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showInkAnnotation="0" defaultThemeVersion="124226"/>
  <xr:revisionPtr revIDLastSave="0" documentId="13_ncr:1_{F822BE88-BAA3-461E-8421-E00A2E5C71D3}" xr6:coauthVersionLast="47" xr6:coauthVersionMax="47" xr10:uidLastSave="{00000000-0000-0000-0000-000000000000}"/>
  <bookViews>
    <workbookView xWindow="-120" yWindow="-120" windowWidth="20730" windowHeight="11160" tabRatio="880" activeTab="1" xr2:uid="{00000000-000D-0000-FFFF-FFFF00000000}"/>
  </bookViews>
  <sheets>
    <sheet name="MEMO PAV" sheetId="57" r:id="rId1"/>
    <sheet name="MEMO RESTAURA" sheetId="51" r:id="rId2"/>
    <sheet name="MEMO DREN" sheetId="37" r:id="rId3"/>
    <sheet name="DIMENS" sheetId="50" r:id="rId4"/>
    <sheet name="emm SEM DES" sheetId="30" state="hidden" r:id="rId5"/>
    <sheet name="serv SEM DES" sheetId="31" state="hidden" r:id="rId6"/>
    <sheet name="emm COM DES" sheetId="32" state="hidden" r:id="rId7"/>
    <sheet name="serv COM DES" sheetId="33" state="hidden" r:id="rId8"/>
    <sheet name="HD" sheetId="42" state="hidden" r:id="rId9"/>
    <sheet name="Municípios BDI Serviços" sheetId="7" state="hidden" r:id="rId10"/>
  </sheets>
  <definedNames>
    <definedName name="_xlnm._FilterDatabase" localSheetId="4" hidden="1">'emm SEM DES'!$B$1:$E$5480</definedName>
    <definedName name="_xlnm._FilterDatabase" localSheetId="7" hidden="1">'serv COM DES'!$B$1:$H$7613</definedName>
    <definedName name="_xlnm._FilterDatabase" localSheetId="5" hidden="1">'serv SEM DES'!$A$1:$E$7620</definedName>
    <definedName name="_Order1">255</definedName>
    <definedName name="_Order2">255</definedName>
    <definedName name="AAAAAAAAA" localSheetId="8">HD!AAAAAAAAA</definedName>
    <definedName name="AAAAAAAAA">[0]!AAAAAAAAA</definedName>
    <definedName name="_xlnm.Print_Area" localSheetId="3">DIMENS!$A$2:$AB$14</definedName>
    <definedName name="_xlnm.Print_Area" localSheetId="1">'MEMO RESTAURA'!$A$1:$Z$68</definedName>
    <definedName name="_xlnm.Print_Area" localSheetId="9">'Municípios BDI Serviços'!$B$2:$B$81</definedName>
    <definedName name="bdi" localSheetId="9">'Municípios BDI Serviços'!$B$3:$E$81</definedName>
    <definedName name="CCCCCCCCCCC" localSheetId="8">HD!CCCCCCCCCCC</definedName>
    <definedName name="CCCCCCCCCCC">[0]!CCCCCCCCCCC</definedName>
    <definedName name="CdQtEqA">2</definedName>
    <definedName name="CdQtEqP">2</definedName>
    <definedName name="CdQtMoA">2</definedName>
    <definedName name="CdQtMoP">2</definedName>
    <definedName name="CdQtMpA">5</definedName>
    <definedName name="CdQtMpP">5</definedName>
    <definedName name="CdQtTrA">2</definedName>
    <definedName name="CdQtTrP">2</definedName>
    <definedName name="CELSO" localSheetId="8">HD!CELSO</definedName>
    <definedName name="CELSO">[0]!CELSO</definedName>
    <definedName name="Cliente">""</definedName>
    <definedName name="DIGITAL" localSheetId="8">HD!DIGITAL</definedName>
    <definedName name="DIGITAL">[0]!DIGITAL</definedName>
    <definedName name="EmpAux">""</definedName>
    <definedName name="Extenso" localSheetId="8">HD!Extenso</definedName>
    <definedName name="Extenso">[0]!Extenso</definedName>
    <definedName name="figura1">"Figura 1"</definedName>
    <definedName name="Guia">"Figura 1"</definedName>
    <definedName name="MERDA" localSheetId="8">HD!MERDA</definedName>
    <definedName name="MERDA">[0]!MERDA</definedName>
    <definedName name="módulo1.Extenso" localSheetId="8">HD!módulo1.Extenso</definedName>
    <definedName name="módulo1.Extenso">[0]!módulo1.Extenso</definedName>
    <definedName name="municipio" localSheetId="9">'Municípios BDI Serviços'!$B$3:$B$81</definedName>
    <definedName name="NLEq">4</definedName>
    <definedName name="NLMo">6</definedName>
    <definedName name="NLMp">5</definedName>
    <definedName name="NLTr">3</definedName>
    <definedName name="OnOff">"ON"</definedName>
    <definedName name="Payment_Needed">"Pagamento necessário"</definedName>
    <definedName name="Ponte" localSheetId="8">HD!Ponte</definedName>
    <definedName name="Ponte">[0]!Ponte</definedName>
    <definedName name="QQ_2" localSheetId="8">HD!QQ_2</definedName>
    <definedName name="QQ_2">[0]!QQ_2</definedName>
    <definedName name="Rachão" localSheetId="8">HD!Rachão</definedName>
    <definedName name="Rachão">[0]!Rachão</definedName>
    <definedName name="rec" localSheetId="8">HD!rec</definedName>
    <definedName name="rec">[0]!rec</definedName>
    <definedName name="Reimbursement">"Reembolso"</definedName>
    <definedName name="RESUMO" localSheetId="8">HD!RESUMO</definedName>
    <definedName name="RESUMO">[0]!RESUMO</definedName>
    <definedName name="sssrttt" localSheetId="8">HD!sssrttt</definedName>
    <definedName name="sssrttt">[0]!sssrttt</definedName>
    <definedName name="_xlnm.Print_Titles" localSheetId="3">DIMENS!$12:$13</definedName>
    <definedName name="_xlnm.Print_Titles" localSheetId="1">'MEMO RESTAURA'!$A:$B,'MEMO RESTAURA'!$1:$1</definedName>
    <definedName name="WEWRWR" localSheetId="8">HD!WEWRWR</definedName>
    <definedName name="WEWRWR">[0]!WEWRWR</definedName>
    <definedName name="XXX" localSheetId="8">HD!XXX</definedName>
    <definedName name="XXX">[0]!XXX</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1" i="51" l="1"/>
  <c r="E41" i="51"/>
  <c r="F41" i="51"/>
  <c r="H41" i="51"/>
  <c r="I41" i="51"/>
  <c r="I44" i="51" s="1"/>
  <c r="J41" i="51"/>
  <c r="K41" i="51"/>
  <c r="L41" i="51"/>
  <c r="L44" i="51" s="1"/>
  <c r="R41" i="51"/>
  <c r="R44" i="51" s="1"/>
  <c r="S41" i="51"/>
  <c r="S44" i="51" s="1"/>
  <c r="W41" i="51"/>
  <c r="X41" i="51"/>
  <c r="C41" i="51"/>
  <c r="C44" i="51" s="1"/>
  <c r="D44" i="51"/>
  <c r="E44" i="51"/>
  <c r="F44" i="51"/>
  <c r="H44" i="51"/>
  <c r="J44" i="51"/>
  <c r="K44" i="51"/>
  <c r="X59" i="51" l="1"/>
  <c r="X60" i="51"/>
  <c r="X61" i="51"/>
  <c r="X68" i="51"/>
  <c r="X46" i="51"/>
  <c r="X55" i="51" s="1"/>
  <c r="X44" i="51"/>
  <c r="X38" i="51"/>
  <c r="X35" i="51"/>
  <c r="X36" i="51" s="1"/>
  <c r="X28" i="51"/>
  <c r="X22" i="51"/>
  <c r="X12" i="51"/>
  <c r="X32" i="51" s="1"/>
  <c r="X39" i="51" l="1"/>
  <c r="X40" i="51" s="1"/>
  <c r="X37" i="51"/>
  <c r="X47" i="51"/>
  <c r="X13" i="51"/>
  <c r="X33" i="51"/>
  <c r="X34" i="51" s="1"/>
  <c r="A5533" i="30"/>
  <c r="A5532" i="30"/>
  <c r="A5531" i="30"/>
  <c r="A5530" i="30"/>
  <c r="A5529" i="30"/>
  <c r="A5528" i="30"/>
  <c r="A5527" i="30"/>
  <c r="A5526" i="30"/>
  <c r="A5525" i="30"/>
  <c r="A5524" i="30"/>
  <c r="A5523" i="30"/>
  <c r="A5522" i="30"/>
  <c r="A5521" i="30"/>
  <c r="A5520" i="30"/>
  <c r="A5519" i="30"/>
  <c r="A5518" i="30"/>
  <c r="A5517" i="30"/>
  <c r="A5516" i="30"/>
  <c r="A5515" i="30"/>
  <c r="A5514" i="30"/>
  <c r="A5513" i="30"/>
  <c r="A5512" i="30"/>
  <c r="A5511" i="30"/>
  <c r="A5510" i="30"/>
  <c r="A5509" i="30"/>
  <c r="A5508" i="30"/>
  <c r="A5507" i="30"/>
  <c r="A5506" i="30"/>
  <c r="A5505" i="30"/>
  <c r="A5504" i="30"/>
  <c r="A5503" i="30"/>
  <c r="A5502" i="30"/>
  <c r="A5501" i="30"/>
  <c r="A5500" i="30"/>
  <c r="A5499" i="30"/>
  <c r="A5498" i="30"/>
  <c r="A5497" i="30"/>
  <c r="A5496" i="30"/>
  <c r="A5495" i="30"/>
  <c r="A5494" i="30"/>
  <c r="A5493" i="30"/>
  <c r="A5492" i="30"/>
  <c r="A5491" i="30"/>
  <c r="A5490" i="30"/>
  <c r="A5489" i="30"/>
  <c r="A5488" i="30"/>
  <c r="A5487" i="30"/>
  <c r="A5486" i="30"/>
  <c r="A5485" i="30"/>
  <c r="A5484" i="30"/>
  <c r="A5483" i="30"/>
  <c r="A5482" i="30"/>
  <c r="A5481" i="30"/>
  <c r="A5480" i="30"/>
  <c r="A5479" i="30"/>
  <c r="A5478" i="30"/>
  <c r="A5477" i="30"/>
  <c r="A5476" i="30"/>
  <c r="A5475" i="30"/>
  <c r="A5474" i="30"/>
  <c r="A5473" i="30"/>
  <c r="A5472" i="30"/>
  <c r="A5471" i="30"/>
  <c r="A5470" i="30"/>
  <c r="A5469" i="30"/>
  <c r="A5468" i="30"/>
  <c r="A5467" i="30"/>
  <c r="A5466" i="30"/>
  <c r="A5465" i="30"/>
  <c r="A5464" i="30"/>
  <c r="A5463" i="30"/>
  <c r="A5462" i="30"/>
  <c r="A5461" i="30"/>
  <c r="A5460" i="30"/>
  <c r="A5459" i="30"/>
  <c r="A5458" i="30"/>
  <c r="A5457" i="30"/>
  <c r="A5456" i="30"/>
  <c r="A5455" i="30"/>
  <c r="A5454" i="30"/>
  <c r="A5453" i="30"/>
  <c r="A5452" i="30"/>
  <c r="A5451" i="30"/>
  <c r="A5450" i="30"/>
  <c r="A5449" i="30"/>
  <c r="A5448" i="30"/>
  <c r="A5447" i="30"/>
  <c r="A5446" i="30"/>
  <c r="A5445" i="30"/>
  <c r="A5444" i="30"/>
  <c r="A5443" i="30"/>
  <c r="A5442" i="30"/>
  <c r="A5441" i="30"/>
  <c r="A5440" i="30"/>
  <c r="A5439" i="30"/>
  <c r="A5438" i="30"/>
  <c r="A5437" i="30"/>
  <c r="A5436" i="30"/>
  <c r="A5435" i="30"/>
  <c r="A5434" i="30"/>
  <c r="A5433" i="30"/>
  <c r="A5432" i="30"/>
  <c r="A5431" i="30"/>
  <c r="A5430" i="30"/>
  <c r="A5429" i="30"/>
  <c r="A5428" i="30"/>
  <c r="A5427" i="30"/>
  <c r="A5426" i="30"/>
  <c r="A5425" i="30"/>
  <c r="A5424" i="30"/>
  <c r="A5423" i="30"/>
  <c r="A5422" i="30"/>
  <c r="A5421" i="30"/>
  <c r="A5420" i="30"/>
  <c r="A5419" i="30"/>
  <c r="A5418" i="30"/>
  <c r="A5417" i="30"/>
  <c r="A5416" i="30"/>
  <c r="A5415" i="30"/>
  <c r="A5414" i="30"/>
  <c r="A5413" i="30"/>
  <c r="A5412" i="30"/>
  <c r="A5411" i="30"/>
  <c r="A5410" i="30"/>
  <c r="A5409" i="30"/>
  <c r="A5408" i="30"/>
  <c r="A5407" i="30"/>
  <c r="A5406" i="30"/>
  <c r="A5405" i="30"/>
  <c r="A5404" i="30"/>
  <c r="A5403" i="30"/>
  <c r="A5402" i="30"/>
  <c r="A5401" i="30"/>
  <c r="A5400" i="30"/>
  <c r="A5399" i="30"/>
  <c r="A5398" i="30"/>
  <c r="A5397" i="30"/>
  <c r="A5396" i="30"/>
  <c r="A5395" i="30"/>
  <c r="A5394" i="30"/>
  <c r="A5393" i="30"/>
  <c r="A5392" i="30"/>
  <c r="A5391" i="30"/>
  <c r="A5390" i="30"/>
  <c r="A5389" i="30"/>
  <c r="A5388" i="30"/>
  <c r="A5387" i="30"/>
  <c r="A5386" i="30"/>
  <c r="A5385" i="30"/>
  <c r="A5384" i="30"/>
  <c r="A5383" i="30"/>
  <c r="A5382" i="30"/>
  <c r="A5381" i="30"/>
  <c r="A5380" i="30"/>
  <c r="A5379" i="30"/>
  <c r="A5378" i="30"/>
  <c r="A5377" i="30"/>
  <c r="A5376" i="30"/>
  <c r="A5375" i="30"/>
  <c r="A5374" i="30"/>
  <c r="A5373" i="30"/>
  <c r="A5372" i="30"/>
  <c r="A5371" i="30"/>
  <c r="A5370" i="30"/>
  <c r="A5369" i="30"/>
  <c r="A5368" i="30"/>
  <c r="A5367" i="30"/>
  <c r="A5366" i="30"/>
  <c r="A5365" i="30"/>
  <c r="A5364" i="30"/>
  <c r="A5363" i="30"/>
  <c r="A5362" i="30"/>
  <c r="A5361" i="30"/>
  <c r="A5360" i="30"/>
  <c r="A5359" i="30"/>
  <c r="A5358" i="30"/>
  <c r="A5357" i="30"/>
  <c r="A5356" i="30"/>
  <c r="A5355" i="30"/>
  <c r="A5354" i="30"/>
  <c r="A5353" i="30"/>
  <c r="A5352" i="30"/>
  <c r="A5351" i="30"/>
  <c r="A5350" i="30"/>
  <c r="A5349" i="30"/>
  <c r="A5348" i="30"/>
  <c r="A5347" i="30"/>
  <c r="A5346" i="30"/>
  <c r="A5345" i="30"/>
  <c r="A5344" i="30"/>
  <c r="A5343" i="30"/>
  <c r="A5342" i="30"/>
  <c r="A5341" i="30"/>
  <c r="A5340" i="30"/>
  <c r="A5339" i="30"/>
  <c r="A5338" i="30"/>
  <c r="A5337" i="30"/>
  <c r="A5336" i="30"/>
  <c r="A5335" i="30"/>
  <c r="A5334" i="30"/>
  <c r="A5333" i="30"/>
  <c r="A5332" i="30"/>
  <c r="A5331" i="30"/>
  <c r="A5330" i="30"/>
  <c r="A5329" i="30"/>
  <c r="A5328" i="30"/>
  <c r="A5327" i="30"/>
  <c r="A5326" i="30"/>
  <c r="A5325" i="30"/>
  <c r="A5324" i="30"/>
  <c r="A5323" i="30"/>
  <c r="A5322" i="30"/>
  <c r="A5321" i="30"/>
  <c r="A5320" i="30"/>
  <c r="A5319" i="30"/>
  <c r="A5318" i="30"/>
  <c r="A5317" i="30"/>
  <c r="A5316" i="30"/>
  <c r="A5315" i="30"/>
  <c r="A5314" i="30"/>
  <c r="A5313" i="30"/>
  <c r="A5312" i="30"/>
  <c r="A5311" i="30"/>
  <c r="A5310" i="30"/>
  <c r="A5309" i="30"/>
  <c r="A5308" i="30"/>
  <c r="A5307" i="30"/>
  <c r="A5306" i="30"/>
  <c r="A5305" i="30"/>
  <c r="A5304" i="30"/>
  <c r="A5303" i="30"/>
  <c r="A5302" i="30"/>
  <c r="A5301" i="30"/>
  <c r="A5300" i="30"/>
  <c r="A5299" i="30"/>
  <c r="A5298" i="30"/>
  <c r="A5297" i="30"/>
  <c r="A5296" i="30"/>
  <c r="A5295" i="30"/>
  <c r="A5294" i="30"/>
  <c r="A5293" i="30"/>
  <c r="A5292" i="30"/>
  <c r="A5291" i="30"/>
  <c r="A5290" i="30"/>
  <c r="A5289" i="30"/>
  <c r="A5288" i="30"/>
  <c r="A5287" i="30"/>
  <c r="A5286" i="30"/>
  <c r="A5285" i="30"/>
  <c r="A5284" i="30"/>
  <c r="A5283" i="30"/>
  <c r="A5282" i="30"/>
  <c r="A5281" i="30"/>
  <c r="A5280" i="30"/>
  <c r="A5279" i="30"/>
  <c r="A5278" i="30"/>
  <c r="A5277" i="30"/>
  <c r="A5276" i="30"/>
  <c r="A5275" i="30"/>
  <c r="A5274" i="30"/>
  <c r="A5273" i="30"/>
  <c r="A5272" i="30"/>
  <c r="A5271" i="30"/>
  <c r="A5270" i="30"/>
  <c r="A5269" i="30"/>
  <c r="A5268" i="30"/>
  <c r="A5267" i="30"/>
  <c r="A5266" i="30"/>
  <c r="A5265" i="30"/>
  <c r="A5264" i="30"/>
  <c r="A5263" i="30"/>
  <c r="A5262" i="30"/>
  <c r="A5261" i="30"/>
  <c r="A5260" i="30"/>
  <c r="A5259" i="30"/>
  <c r="A5258" i="30"/>
  <c r="A5257" i="30"/>
  <c r="A5256" i="30"/>
  <c r="A5255" i="30"/>
  <c r="A5254" i="30"/>
  <c r="A5253" i="30"/>
  <c r="A5252" i="30"/>
  <c r="A5251" i="30"/>
  <c r="A5250" i="30"/>
  <c r="A5249" i="30"/>
  <c r="A5248" i="30"/>
  <c r="A5247" i="30"/>
  <c r="A5246" i="30"/>
  <c r="A5245" i="30"/>
  <c r="A5244" i="30"/>
  <c r="A5243" i="30"/>
  <c r="A5242" i="30"/>
  <c r="A5241" i="30"/>
  <c r="A5240" i="30"/>
  <c r="A5239" i="30"/>
  <c r="A5238" i="30"/>
  <c r="A5237" i="30"/>
  <c r="A5236" i="30"/>
  <c r="A5235" i="30"/>
  <c r="A5234" i="30"/>
  <c r="A5233" i="30"/>
  <c r="A5232" i="30"/>
  <c r="A5231" i="30"/>
  <c r="A5230" i="30"/>
  <c r="A5229" i="30"/>
  <c r="A5228" i="30"/>
  <c r="A5227" i="30"/>
  <c r="A5226" i="30"/>
  <c r="A5225" i="30"/>
  <c r="A5224" i="30"/>
  <c r="A5223" i="30"/>
  <c r="A5222" i="30"/>
  <c r="A5221" i="30"/>
  <c r="A5220" i="30"/>
  <c r="A5219" i="30"/>
  <c r="A5218" i="30"/>
  <c r="A5217" i="30"/>
  <c r="A5216" i="30"/>
  <c r="A5215" i="30"/>
  <c r="A5214" i="30"/>
  <c r="A5213" i="30"/>
  <c r="A5212" i="30"/>
  <c r="A5211" i="30"/>
  <c r="A5210" i="30"/>
  <c r="A5209" i="30"/>
  <c r="A5208" i="30"/>
  <c r="A5207" i="30"/>
  <c r="A5206" i="30"/>
  <c r="A5205" i="30"/>
  <c r="A5204" i="30"/>
  <c r="A5203" i="30"/>
  <c r="A5202" i="30"/>
  <c r="A5201" i="30"/>
  <c r="A5200" i="30"/>
  <c r="A5199" i="30"/>
  <c r="A5198" i="30"/>
  <c r="A5197" i="30"/>
  <c r="A5196" i="30"/>
  <c r="A5195" i="30"/>
  <c r="A5194" i="30"/>
  <c r="A5193" i="30"/>
  <c r="A5192" i="30"/>
  <c r="A5191" i="30"/>
  <c r="A5190" i="30"/>
  <c r="A5189" i="30"/>
  <c r="A5188" i="30"/>
  <c r="A5187" i="30"/>
  <c r="A5186" i="30"/>
  <c r="A5185" i="30"/>
  <c r="A5184" i="30"/>
  <c r="A5183" i="30"/>
  <c r="A5182" i="30"/>
  <c r="A5181" i="30"/>
  <c r="A5180" i="30"/>
  <c r="A5179" i="30"/>
  <c r="A5178" i="30"/>
  <c r="A5177" i="30"/>
  <c r="A5176" i="30"/>
  <c r="A5175" i="30"/>
  <c r="A5174" i="30"/>
  <c r="A5173" i="30"/>
  <c r="A5172" i="30"/>
  <c r="A5171" i="30"/>
  <c r="A5170" i="30"/>
  <c r="A5169" i="30"/>
  <c r="A5168" i="30"/>
  <c r="A5167" i="30"/>
  <c r="A5166" i="30"/>
  <c r="A5165" i="30"/>
  <c r="A5164" i="30"/>
  <c r="A5163" i="30"/>
  <c r="A5162" i="30"/>
  <c r="A5161" i="30"/>
  <c r="A5160" i="30"/>
  <c r="A5159" i="30"/>
  <c r="A5158" i="30"/>
  <c r="A5157" i="30"/>
  <c r="A5156" i="30"/>
  <c r="A5155" i="30"/>
  <c r="A5154" i="30"/>
  <c r="A5153" i="30"/>
  <c r="A5152" i="30"/>
  <c r="A5151" i="30"/>
  <c r="A5150" i="30"/>
  <c r="A5149" i="30"/>
  <c r="A5148" i="30"/>
  <c r="A5147" i="30"/>
  <c r="A5146" i="30"/>
  <c r="A5145" i="30"/>
  <c r="A5144" i="30"/>
  <c r="A5143" i="30"/>
  <c r="A5142" i="30"/>
  <c r="A5141" i="30"/>
  <c r="A5140" i="30"/>
  <c r="A5139" i="30"/>
  <c r="A5138" i="30"/>
  <c r="A5137" i="30"/>
  <c r="A5136" i="30"/>
  <c r="A5135" i="30"/>
  <c r="A5134" i="30"/>
  <c r="A5133" i="30"/>
  <c r="A5132" i="30"/>
  <c r="A5131" i="30"/>
  <c r="A5130" i="30"/>
  <c r="A5129" i="30"/>
  <c r="A5128" i="30"/>
  <c r="A5127" i="30"/>
  <c r="A5126" i="30"/>
  <c r="A5125" i="30"/>
  <c r="A5124" i="30"/>
  <c r="A5123" i="30"/>
  <c r="A5122" i="30"/>
  <c r="A5121" i="30"/>
  <c r="A5120" i="30"/>
  <c r="A5119" i="30"/>
  <c r="A5118" i="30"/>
  <c r="A5117" i="30"/>
  <c r="A5116" i="30"/>
  <c r="A5115" i="30"/>
  <c r="A5114" i="30"/>
  <c r="A5113" i="30"/>
  <c r="A5112" i="30"/>
  <c r="A5111" i="30"/>
  <c r="A5110" i="30"/>
  <c r="A5109" i="30"/>
  <c r="A5108" i="30"/>
  <c r="A5107" i="30"/>
  <c r="A5106" i="30"/>
  <c r="A5105" i="30"/>
  <c r="A5104" i="30"/>
  <c r="A5103" i="30"/>
  <c r="A5102" i="30"/>
  <c r="A5101" i="30"/>
  <c r="A5100" i="30"/>
  <c r="A5099" i="30"/>
  <c r="A5098" i="30"/>
  <c r="A5097" i="30"/>
  <c r="A5096" i="30"/>
  <c r="A5095" i="30"/>
  <c r="A5094" i="30"/>
  <c r="A5093" i="30"/>
  <c r="A5092" i="30"/>
  <c r="A5091" i="30"/>
  <c r="A5090" i="30"/>
  <c r="A5089" i="30"/>
  <c r="A5088" i="30"/>
  <c r="A5087" i="30"/>
  <c r="A5086" i="30"/>
  <c r="A5085" i="30"/>
  <c r="A5084" i="30"/>
  <c r="A5083" i="30"/>
  <c r="A5082" i="30"/>
  <c r="A5081" i="30"/>
  <c r="A5080" i="30"/>
  <c r="A5079" i="30"/>
  <c r="A5078" i="30"/>
  <c r="A5077" i="30"/>
  <c r="A5076" i="30"/>
  <c r="A5075" i="30"/>
  <c r="A5074" i="30"/>
  <c r="A5073" i="30"/>
  <c r="A5072" i="30"/>
  <c r="A5071" i="30"/>
  <c r="A5070" i="30"/>
  <c r="A5069" i="30"/>
  <c r="A5068" i="30"/>
  <c r="A5067" i="30"/>
  <c r="A5066" i="30"/>
  <c r="A5065" i="30"/>
  <c r="A5064" i="30"/>
  <c r="A5063" i="30"/>
  <c r="A5062" i="30"/>
  <c r="A5061" i="30"/>
  <c r="A5060" i="30"/>
  <c r="A5059" i="30"/>
  <c r="A5058" i="30"/>
  <c r="A5057" i="30"/>
  <c r="A5056" i="30"/>
  <c r="A5055" i="30"/>
  <c r="A5054" i="30"/>
  <c r="A5053" i="30"/>
  <c r="A5052" i="30"/>
  <c r="A5051" i="30"/>
  <c r="A5050" i="30"/>
  <c r="A5049" i="30"/>
  <c r="A5048" i="30"/>
  <c r="A5047" i="30"/>
  <c r="A5046" i="30"/>
  <c r="A5045" i="30"/>
  <c r="A5044" i="30"/>
  <c r="A5043" i="30"/>
  <c r="A5042" i="30"/>
  <c r="A5041" i="30"/>
  <c r="A5040" i="30"/>
  <c r="A5039" i="30"/>
  <c r="A5038" i="30"/>
  <c r="A5037" i="30"/>
  <c r="A5036" i="30"/>
  <c r="A5035" i="30"/>
  <c r="A5034" i="30"/>
  <c r="A5033" i="30"/>
  <c r="A5032" i="30"/>
  <c r="A5031" i="30"/>
  <c r="A5030" i="30"/>
  <c r="A5029" i="30"/>
  <c r="A5028" i="30"/>
  <c r="A5027" i="30"/>
  <c r="A5026" i="30"/>
  <c r="A5025" i="30"/>
  <c r="A5024" i="30"/>
  <c r="A5023" i="30"/>
  <c r="A5022" i="30"/>
  <c r="A5021" i="30"/>
  <c r="A5020" i="30"/>
  <c r="A5019" i="30"/>
  <c r="A5018" i="30"/>
  <c r="A5017" i="30"/>
  <c r="A5016" i="30"/>
  <c r="A5015" i="30"/>
  <c r="A5014" i="30"/>
  <c r="A5013" i="30"/>
  <c r="A5012" i="30"/>
  <c r="A5011" i="30"/>
  <c r="A5010" i="30"/>
  <c r="A5009" i="30"/>
  <c r="A5008" i="30"/>
  <c r="A5007" i="30"/>
  <c r="A5006" i="30"/>
  <c r="A5005" i="30"/>
  <c r="A5004" i="30"/>
  <c r="A5003" i="30"/>
  <c r="A5002" i="30"/>
  <c r="A5001" i="30"/>
  <c r="A5000" i="30"/>
  <c r="A4999" i="30"/>
  <c r="A4998" i="30"/>
  <c r="A4997" i="30"/>
  <c r="A4996" i="30"/>
  <c r="A4995" i="30"/>
  <c r="A4994" i="30"/>
  <c r="A4993" i="30"/>
  <c r="A4992" i="30"/>
  <c r="A4991" i="30"/>
  <c r="A4990" i="30"/>
  <c r="A4989" i="30"/>
  <c r="A4988" i="30"/>
  <c r="A4987" i="30"/>
  <c r="A4986" i="30"/>
  <c r="A4985" i="30"/>
  <c r="A4984" i="30"/>
  <c r="A4983" i="30"/>
  <c r="A4982" i="30"/>
  <c r="A4981" i="30"/>
  <c r="A4980" i="30"/>
  <c r="A4979" i="30"/>
  <c r="A4978" i="30"/>
  <c r="A4977" i="30"/>
  <c r="A4976" i="30"/>
  <c r="A4975" i="30"/>
  <c r="A4974" i="30"/>
  <c r="A4973" i="30"/>
  <c r="A4972" i="30"/>
  <c r="A4971" i="30"/>
  <c r="A4970" i="30"/>
  <c r="A4969" i="30"/>
  <c r="A4968" i="30"/>
  <c r="A4967" i="30"/>
  <c r="A4966" i="30"/>
  <c r="A4965" i="30"/>
  <c r="A4964" i="30"/>
  <c r="A4963" i="30"/>
  <c r="A4962" i="30"/>
  <c r="A4961" i="30"/>
  <c r="A4960" i="30"/>
  <c r="A4959" i="30"/>
  <c r="A4958" i="30"/>
  <c r="A4957" i="30"/>
  <c r="A4956" i="30"/>
  <c r="A4955" i="30"/>
  <c r="A4954" i="30"/>
  <c r="A4953" i="30"/>
  <c r="A4952" i="30"/>
  <c r="A4951" i="30"/>
  <c r="A4950" i="30"/>
  <c r="A4949" i="30"/>
  <c r="A4948" i="30"/>
  <c r="A4947" i="30"/>
  <c r="A4946" i="30"/>
  <c r="A4945" i="30"/>
  <c r="A4944" i="30"/>
  <c r="A4943" i="30"/>
  <c r="A4942" i="30"/>
  <c r="A4941" i="30"/>
  <c r="A4940" i="30"/>
  <c r="A4939" i="30"/>
  <c r="A4938" i="30"/>
  <c r="A4937" i="30"/>
  <c r="A4936" i="30"/>
  <c r="A4935" i="30"/>
  <c r="A4934" i="30"/>
  <c r="A4933" i="30"/>
  <c r="A4932" i="30"/>
  <c r="A4931" i="30"/>
  <c r="A4930" i="30"/>
  <c r="A4929" i="30"/>
  <c r="A4928" i="30"/>
  <c r="A4927" i="30"/>
  <c r="A4926" i="30"/>
  <c r="A4925" i="30"/>
  <c r="A4924" i="30"/>
  <c r="A4923" i="30"/>
  <c r="A4922" i="30"/>
  <c r="A4921" i="30"/>
  <c r="A4920" i="30"/>
  <c r="A4919" i="30"/>
  <c r="A4918" i="30"/>
  <c r="A4917" i="30"/>
  <c r="A4916" i="30"/>
  <c r="A4915" i="30"/>
  <c r="A4914" i="30"/>
  <c r="A4913" i="30"/>
  <c r="A4912" i="30"/>
  <c r="A4911" i="30"/>
  <c r="A4910" i="30"/>
  <c r="A4909" i="30"/>
  <c r="A4908" i="30"/>
  <c r="A4907" i="30"/>
  <c r="A4906" i="30"/>
  <c r="A4905" i="30"/>
  <c r="A4904" i="30"/>
  <c r="A4903" i="30"/>
  <c r="A4902" i="30"/>
  <c r="A4901" i="30"/>
  <c r="A4900" i="30"/>
  <c r="A4899" i="30"/>
  <c r="A4898" i="30"/>
  <c r="A4897" i="30"/>
  <c r="A4896" i="30"/>
  <c r="A4895" i="30"/>
  <c r="A4894" i="30"/>
  <c r="A4893" i="30"/>
  <c r="A4892" i="30"/>
  <c r="A4891" i="30"/>
  <c r="A4890" i="30"/>
  <c r="A4889" i="30"/>
  <c r="A4888" i="30"/>
  <c r="A4887" i="30"/>
  <c r="A4886" i="30"/>
  <c r="A4885" i="30"/>
  <c r="A4884" i="30"/>
  <c r="A4883" i="30"/>
  <c r="A4882" i="30"/>
  <c r="A4881" i="30"/>
  <c r="A4880" i="30"/>
  <c r="A4879" i="30"/>
  <c r="A4878" i="30"/>
  <c r="A4877" i="30"/>
  <c r="A4876" i="30"/>
  <c r="A4875" i="30"/>
  <c r="A4874" i="30"/>
  <c r="A4873" i="30"/>
  <c r="A4872" i="30"/>
  <c r="A4871" i="30"/>
  <c r="A4870" i="30"/>
  <c r="A4869" i="30"/>
  <c r="A4868" i="30"/>
  <c r="A4867" i="30"/>
  <c r="A4866" i="30"/>
  <c r="A4865" i="30"/>
  <c r="A4864" i="30"/>
  <c r="A4863" i="30"/>
  <c r="A4862" i="30"/>
  <c r="A4861" i="30"/>
  <c r="A4860" i="30"/>
  <c r="A4859" i="30"/>
  <c r="A4858" i="30"/>
  <c r="A4857" i="30"/>
  <c r="A4856" i="30"/>
  <c r="A4855" i="30"/>
  <c r="A4854" i="30"/>
  <c r="A4853" i="30"/>
  <c r="A4852" i="30"/>
  <c r="A4851" i="30"/>
  <c r="A4850" i="30"/>
  <c r="A4849" i="30"/>
  <c r="A4848" i="30"/>
  <c r="A4847" i="30"/>
  <c r="A4846" i="30"/>
  <c r="A4845" i="30"/>
  <c r="A4844" i="30"/>
  <c r="A4843" i="30"/>
  <c r="A4842" i="30"/>
  <c r="A4841" i="30"/>
  <c r="A4840" i="30"/>
  <c r="A4839" i="30"/>
  <c r="A4838" i="30"/>
  <c r="A4837" i="30"/>
  <c r="A4836" i="30"/>
  <c r="A4835" i="30"/>
  <c r="A4834" i="30"/>
  <c r="A4833" i="30"/>
  <c r="A4832" i="30"/>
  <c r="A4831" i="30"/>
  <c r="A4830" i="30"/>
  <c r="A4829" i="30"/>
  <c r="A4828" i="30"/>
  <c r="A4827" i="30"/>
  <c r="A4826" i="30"/>
  <c r="A4825" i="30"/>
  <c r="A4824" i="30"/>
  <c r="A4823" i="30"/>
  <c r="A4822" i="30"/>
  <c r="A4821" i="30"/>
  <c r="A4820" i="30"/>
  <c r="A4819" i="30"/>
  <c r="A4818" i="30"/>
  <c r="A4817" i="30"/>
  <c r="A4816" i="30"/>
  <c r="A4815" i="30"/>
  <c r="A4814" i="30"/>
  <c r="A4813" i="30"/>
  <c r="A4812" i="30"/>
  <c r="A4811" i="30"/>
  <c r="A4810" i="30"/>
  <c r="A4809" i="30"/>
  <c r="A4808" i="30"/>
  <c r="A4807" i="30"/>
  <c r="A4806" i="30"/>
  <c r="A4805" i="30"/>
  <c r="A4804" i="30"/>
  <c r="A4803" i="30"/>
  <c r="A4802" i="30"/>
  <c r="A4801" i="30"/>
  <c r="A4800" i="30"/>
  <c r="A4799" i="30"/>
  <c r="A4798" i="30"/>
  <c r="A4797" i="30"/>
  <c r="A4796" i="30"/>
  <c r="A4795" i="30"/>
  <c r="A4794" i="30"/>
  <c r="A4793" i="30"/>
  <c r="A4792" i="30"/>
  <c r="A4791" i="30"/>
  <c r="A4790" i="30"/>
  <c r="A4789" i="30"/>
  <c r="A4788" i="30"/>
  <c r="A4787" i="30"/>
  <c r="A4786" i="30"/>
  <c r="A4785" i="30"/>
  <c r="A4784" i="30"/>
  <c r="A4783" i="30"/>
  <c r="A4782" i="30"/>
  <c r="A4781" i="30"/>
  <c r="A4780" i="30"/>
  <c r="A4779" i="30"/>
  <c r="A4778" i="30"/>
  <c r="A4777" i="30"/>
  <c r="A4776" i="30"/>
  <c r="A4775" i="30"/>
  <c r="A4774" i="30"/>
  <c r="A4773" i="30"/>
  <c r="A4772" i="30"/>
  <c r="A4771" i="30"/>
  <c r="A4770" i="30"/>
  <c r="A4769" i="30"/>
  <c r="A4768" i="30"/>
  <c r="A4767" i="30"/>
  <c r="A4766" i="30"/>
  <c r="A4765" i="30"/>
  <c r="A4764" i="30"/>
  <c r="A4763" i="30"/>
  <c r="A4762" i="30"/>
  <c r="A4761" i="30"/>
  <c r="A4760" i="30"/>
  <c r="A4759" i="30"/>
  <c r="A4758" i="30"/>
  <c r="A4757" i="30"/>
  <c r="A4756" i="30"/>
  <c r="A4755" i="30"/>
  <c r="A4754" i="30"/>
  <c r="A4753" i="30"/>
  <c r="A4752" i="30"/>
  <c r="A4751" i="30"/>
  <c r="A4750" i="30"/>
  <c r="A4749" i="30"/>
  <c r="A4748" i="30"/>
  <c r="A4747" i="30"/>
  <c r="A4746" i="30"/>
  <c r="A4745" i="30"/>
  <c r="A4744" i="30"/>
  <c r="A4743" i="30"/>
  <c r="A4742" i="30"/>
  <c r="A4741" i="30"/>
  <c r="A4740" i="30"/>
  <c r="A4739" i="30"/>
  <c r="A4738" i="30"/>
  <c r="A4737" i="30"/>
  <c r="A4736" i="30"/>
  <c r="A4735" i="30"/>
  <c r="A4734" i="30"/>
  <c r="A4733" i="30"/>
  <c r="A4732" i="30"/>
  <c r="A4731" i="30"/>
  <c r="A4730" i="30"/>
  <c r="A4729" i="30"/>
  <c r="A4728" i="30"/>
  <c r="A4727" i="30"/>
  <c r="A4726" i="30"/>
  <c r="A4725" i="30"/>
  <c r="A4724" i="30"/>
  <c r="A4723" i="30"/>
  <c r="A4722" i="30"/>
  <c r="A4721" i="30"/>
  <c r="A4720" i="30"/>
  <c r="A4719" i="30"/>
  <c r="A4718" i="30"/>
  <c r="A4717" i="30"/>
  <c r="A4716" i="30"/>
  <c r="A4715" i="30"/>
  <c r="A4714" i="30"/>
  <c r="A4713" i="30"/>
  <c r="A4712" i="30"/>
  <c r="A4711" i="30"/>
  <c r="A4710" i="30"/>
  <c r="A4709" i="30"/>
  <c r="A4708" i="30"/>
  <c r="A4707" i="30"/>
  <c r="A4706" i="30"/>
  <c r="A4705" i="30"/>
  <c r="A4704" i="30"/>
  <c r="A4703" i="30"/>
  <c r="A4702" i="30"/>
  <c r="A4701" i="30"/>
  <c r="A4700" i="30"/>
  <c r="A4699" i="30"/>
  <c r="A4698" i="30"/>
  <c r="A4697" i="30"/>
  <c r="A4696" i="30"/>
  <c r="A4695" i="30"/>
  <c r="A4694" i="30"/>
  <c r="A4693" i="30"/>
  <c r="A4692" i="30"/>
  <c r="A4691" i="30"/>
  <c r="A4690" i="30"/>
  <c r="A4689" i="30"/>
  <c r="A4688" i="30"/>
  <c r="A4687" i="30"/>
  <c r="A4686" i="30"/>
  <c r="A4685" i="30"/>
  <c r="A4684" i="30"/>
  <c r="A4683" i="30"/>
  <c r="A4682" i="30"/>
  <c r="A4681" i="30"/>
  <c r="A4680" i="30"/>
  <c r="A4679" i="30"/>
  <c r="A4678" i="30"/>
  <c r="A4677" i="30"/>
  <c r="A4676" i="30"/>
  <c r="A4675" i="30"/>
  <c r="A4674" i="30"/>
  <c r="A4673" i="30"/>
  <c r="A4672" i="30"/>
  <c r="A4671" i="30"/>
  <c r="A4670" i="30"/>
  <c r="A4669" i="30"/>
  <c r="A4668" i="30"/>
  <c r="A4667" i="30"/>
  <c r="A4666" i="30"/>
  <c r="A4665" i="30"/>
  <c r="A4664" i="30"/>
  <c r="A4663" i="30"/>
  <c r="A4662" i="30"/>
  <c r="A4661" i="30"/>
  <c r="A4660" i="30"/>
  <c r="A4659" i="30"/>
  <c r="A4658" i="30"/>
  <c r="A4657" i="30"/>
  <c r="A4656" i="30"/>
  <c r="A4655" i="30"/>
  <c r="A4654" i="30"/>
  <c r="A4653" i="30"/>
  <c r="A4652" i="30"/>
  <c r="A4651" i="30"/>
  <c r="A4650" i="30"/>
  <c r="A4649" i="30"/>
  <c r="A4648" i="30"/>
  <c r="A4647" i="30"/>
  <c r="A4646" i="30"/>
  <c r="A4645" i="30"/>
  <c r="A4644" i="30"/>
  <c r="A4643" i="30"/>
  <c r="A4642" i="30"/>
  <c r="A4641" i="30"/>
  <c r="A4640" i="30"/>
  <c r="A4639" i="30"/>
  <c r="A4638" i="30"/>
  <c r="A4637" i="30"/>
  <c r="A4636" i="30"/>
  <c r="A4635" i="30"/>
  <c r="A4634" i="30"/>
  <c r="A4633" i="30"/>
  <c r="A4632" i="30"/>
  <c r="A4631" i="30"/>
  <c r="A4630" i="30"/>
  <c r="A4629" i="30"/>
  <c r="A4628" i="30"/>
  <c r="A4627" i="30"/>
  <c r="A4626" i="30"/>
  <c r="A4625" i="30"/>
  <c r="A4624" i="30"/>
  <c r="A4623" i="30"/>
  <c r="A4622" i="30"/>
  <c r="A4621" i="30"/>
  <c r="A4620" i="30"/>
  <c r="A4619" i="30"/>
  <c r="A4618" i="30"/>
  <c r="A4617" i="30"/>
  <c r="A4616" i="30"/>
  <c r="A4615" i="30"/>
  <c r="A4614" i="30"/>
  <c r="A4613" i="30"/>
  <c r="A4612" i="30"/>
  <c r="A4611" i="30"/>
  <c r="A4610" i="30"/>
  <c r="A4609" i="30"/>
  <c r="A4608" i="30"/>
  <c r="A4607" i="30"/>
  <c r="A4606" i="30"/>
  <c r="A4605" i="30"/>
  <c r="A4604" i="30"/>
  <c r="A4603" i="30"/>
  <c r="A4602" i="30"/>
  <c r="A4601" i="30"/>
  <c r="A4600" i="30"/>
  <c r="A4599" i="30"/>
  <c r="A4598" i="30"/>
  <c r="A4597" i="30"/>
  <c r="A4596" i="30"/>
  <c r="A4595" i="30"/>
  <c r="A4594" i="30"/>
  <c r="A4593" i="30"/>
  <c r="A4592" i="30"/>
  <c r="A4591" i="30"/>
  <c r="A4590" i="30"/>
  <c r="A4589" i="30"/>
  <c r="A4588" i="30"/>
  <c r="A4587" i="30"/>
  <c r="A4586" i="30"/>
  <c r="A4585" i="30"/>
  <c r="A4584" i="30"/>
  <c r="A4583" i="30"/>
  <c r="A4582" i="30"/>
  <c r="A4581" i="30"/>
  <c r="A4580" i="30"/>
  <c r="A4579" i="30"/>
  <c r="A4578" i="30"/>
  <c r="A4577" i="30"/>
  <c r="A4576" i="30"/>
  <c r="A4575" i="30"/>
  <c r="A4574" i="30"/>
  <c r="A4573" i="30"/>
  <c r="A4572" i="30"/>
  <c r="A4571" i="30"/>
  <c r="A4570" i="30"/>
  <c r="A4569" i="30"/>
  <c r="A4568" i="30"/>
  <c r="A4567" i="30"/>
  <c r="A4566" i="30"/>
  <c r="A4565" i="30"/>
  <c r="A4564" i="30"/>
  <c r="A4563" i="30"/>
  <c r="A4562" i="30"/>
  <c r="A4561" i="30"/>
  <c r="A4560" i="30"/>
  <c r="A4559" i="30"/>
  <c r="A4558" i="30"/>
  <c r="A4557" i="30"/>
  <c r="A4556" i="30"/>
  <c r="A4555" i="30"/>
  <c r="A4554" i="30"/>
  <c r="A4553" i="30"/>
  <c r="A4552" i="30"/>
  <c r="A4551" i="30"/>
  <c r="A4550" i="30"/>
  <c r="A4549" i="30"/>
  <c r="A4548" i="30"/>
  <c r="A4547" i="30"/>
  <c r="A4546" i="30"/>
  <c r="A4545" i="30"/>
  <c r="A4544" i="30"/>
  <c r="A4543" i="30"/>
  <c r="A4542" i="30"/>
  <c r="A4541" i="30"/>
  <c r="A4540" i="30"/>
  <c r="A4539" i="30"/>
  <c r="A4538" i="30"/>
  <c r="A4537" i="30"/>
  <c r="A4536" i="30"/>
  <c r="A4535" i="30"/>
  <c r="A4534" i="30"/>
  <c r="A4533" i="30"/>
  <c r="A4532" i="30"/>
  <c r="A4531" i="30"/>
  <c r="A4530" i="30"/>
  <c r="A4529" i="30"/>
  <c r="A4528" i="30"/>
  <c r="A4527" i="30"/>
  <c r="A4526" i="30"/>
  <c r="A4525" i="30"/>
  <c r="A4524" i="30"/>
  <c r="A4523" i="30"/>
  <c r="A4522" i="30"/>
  <c r="A4521" i="30"/>
  <c r="A4520" i="30"/>
  <c r="A4519" i="30"/>
  <c r="A4518" i="30"/>
  <c r="A4517" i="30"/>
  <c r="A4516" i="30"/>
  <c r="A4515" i="30"/>
  <c r="A4514" i="30"/>
  <c r="A4513" i="30"/>
  <c r="A4512" i="30"/>
  <c r="A4511" i="30"/>
  <c r="A4510" i="30"/>
  <c r="A4509" i="30"/>
  <c r="A4508" i="30"/>
  <c r="A4507" i="30"/>
  <c r="A4506" i="30"/>
  <c r="A4505" i="30"/>
  <c r="A4504" i="30"/>
  <c r="A4503" i="30"/>
  <c r="A4502" i="30"/>
  <c r="A4501" i="30"/>
  <c r="A4500" i="30"/>
  <c r="A4499" i="30"/>
  <c r="A4498" i="30"/>
  <c r="A4497" i="30"/>
  <c r="A4496" i="30"/>
  <c r="A4495" i="30"/>
  <c r="A4494" i="30"/>
  <c r="A4493" i="30"/>
  <c r="A4492" i="30"/>
  <c r="A4491" i="30"/>
  <c r="A4490" i="30"/>
  <c r="A4489" i="30"/>
  <c r="A4488" i="30"/>
  <c r="A4487" i="30"/>
  <c r="A4486" i="30"/>
  <c r="A4485" i="30"/>
  <c r="A4484" i="30"/>
  <c r="A4483" i="30"/>
  <c r="A4482" i="30"/>
  <c r="A4481" i="30"/>
  <c r="A4480" i="30"/>
  <c r="A4479" i="30"/>
  <c r="A4478" i="30"/>
  <c r="A4477" i="30"/>
  <c r="A4476" i="30"/>
  <c r="A4475" i="30"/>
  <c r="A4474" i="30"/>
  <c r="A4473" i="30"/>
  <c r="A4472" i="30"/>
  <c r="A4471" i="30"/>
  <c r="A4470" i="30"/>
  <c r="A4469" i="30"/>
  <c r="A4468" i="30"/>
  <c r="A4467" i="30"/>
  <c r="A4466" i="30"/>
  <c r="A4465" i="30"/>
  <c r="A4464" i="30"/>
  <c r="A4463" i="30"/>
  <c r="A4462" i="30"/>
  <c r="A4461" i="30"/>
  <c r="A4460" i="30"/>
  <c r="A4459" i="30"/>
  <c r="A4458" i="30"/>
  <c r="A4457" i="30"/>
  <c r="A4456" i="30"/>
  <c r="A4455" i="30"/>
  <c r="A4454" i="30"/>
  <c r="A4453" i="30"/>
  <c r="A4452" i="30"/>
  <c r="A4451" i="30"/>
  <c r="A4450" i="30"/>
  <c r="A4449" i="30"/>
  <c r="A4448" i="30"/>
  <c r="A4447" i="30"/>
  <c r="A4446" i="30"/>
  <c r="A4445" i="30"/>
  <c r="A4444" i="30"/>
  <c r="A4443" i="30"/>
  <c r="A4442" i="30"/>
  <c r="A4441" i="30"/>
  <c r="A4440" i="30"/>
  <c r="A4439" i="30"/>
  <c r="A4438" i="30"/>
  <c r="A4437" i="30"/>
  <c r="A4436" i="30"/>
  <c r="A4435" i="30"/>
  <c r="A4434" i="30"/>
  <c r="A4433" i="30"/>
  <c r="A4432" i="30"/>
  <c r="A4431" i="30"/>
  <c r="A4430" i="30"/>
  <c r="A4429" i="30"/>
  <c r="A4428" i="30"/>
  <c r="A4427" i="30"/>
  <c r="A4426" i="30"/>
  <c r="A4425" i="30"/>
  <c r="A4424" i="30"/>
  <c r="A4423" i="30"/>
  <c r="A4422" i="30"/>
  <c r="A4421" i="30"/>
  <c r="A4420" i="30"/>
  <c r="A4419" i="30"/>
  <c r="A4418" i="30"/>
  <c r="A4417" i="30"/>
  <c r="A4416" i="30"/>
  <c r="A4415" i="30"/>
  <c r="A4414" i="30"/>
  <c r="A4413" i="30"/>
  <c r="A4412" i="30"/>
  <c r="A4411" i="30"/>
  <c r="A4410" i="30"/>
  <c r="A4409" i="30"/>
  <c r="A4408" i="30"/>
  <c r="A4407" i="30"/>
  <c r="A4406" i="30"/>
  <c r="A4405" i="30"/>
  <c r="A4404" i="30"/>
  <c r="A4403" i="30"/>
  <c r="A4402" i="30"/>
  <c r="A4401" i="30"/>
  <c r="A4400" i="30"/>
  <c r="A4399" i="30"/>
  <c r="A4398" i="30"/>
  <c r="A4397" i="30"/>
  <c r="A4396" i="30"/>
  <c r="A4395" i="30"/>
  <c r="A4394" i="30"/>
  <c r="A4393" i="30"/>
  <c r="A4392" i="30"/>
  <c r="A4391" i="30"/>
  <c r="A4390" i="30"/>
  <c r="A4389" i="30"/>
  <c r="A4388" i="30"/>
  <c r="A4387" i="30"/>
  <c r="A4386" i="30"/>
  <c r="A4385" i="30"/>
  <c r="A4384" i="30"/>
  <c r="A4383" i="30"/>
  <c r="A4382" i="30"/>
  <c r="A4381" i="30"/>
  <c r="A4380" i="30"/>
  <c r="A4379" i="30"/>
  <c r="A4378" i="30"/>
  <c r="A4377" i="30"/>
  <c r="A4376" i="30"/>
  <c r="A4375" i="30"/>
  <c r="A4374" i="30"/>
  <c r="A4373" i="30"/>
  <c r="A4372" i="30"/>
  <c r="A4371" i="30"/>
  <c r="A4370" i="30"/>
  <c r="A4369" i="30"/>
  <c r="A4368" i="30"/>
  <c r="A4367" i="30"/>
  <c r="A4366" i="30"/>
  <c r="A4365" i="30"/>
  <c r="A4364" i="30"/>
  <c r="A4363" i="30"/>
  <c r="A4362" i="30"/>
  <c r="A4361" i="30"/>
  <c r="A4360" i="30"/>
  <c r="A4359" i="30"/>
  <c r="A4358" i="30"/>
  <c r="A4357" i="30"/>
  <c r="A4356" i="30"/>
  <c r="A4355" i="30"/>
  <c r="A4354" i="30"/>
  <c r="A4353" i="30"/>
  <c r="A4352" i="30"/>
  <c r="A4351" i="30"/>
  <c r="A4350" i="30"/>
  <c r="A4349" i="30"/>
  <c r="A4348" i="30"/>
  <c r="A4347" i="30"/>
  <c r="A4346" i="30"/>
  <c r="A4345" i="30"/>
  <c r="A4344" i="30"/>
  <c r="A4343" i="30"/>
  <c r="A4342" i="30"/>
  <c r="A4341" i="30"/>
  <c r="A4340" i="30"/>
  <c r="A4339" i="30"/>
  <c r="A4338" i="30"/>
  <c r="A4337" i="30"/>
  <c r="A4336" i="30"/>
  <c r="A4335" i="30"/>
  <c r="A4334" i="30"/>
  <c r="A4333" i="30"/>
  <c r="A4332" i="30"/>
  <c r="A4331" i="30"/>
  <c r="A4330" i="30"/>
  <c r="A4329" i="30"/>
  <c r="A4328" i="30"/>
  <c r="A4327" i="30"/>
  <c r="A4326" i="30"/>
  <c r="A4325" i="30"/>
  <c r="A4324" i="30"/>
  <c r="A4323" i="30"/>
  <c r="A4322" i="30"/>
  <c r="A4321" i="30"/>
  <c r="A4320" i="30"/>
  <c r="A4319" i="30"/>
  <c r="A4318" i="30"/>
  <c r="A4317" i="30"/>
  <c r="A4316" i="30"/>
  <c r="A4315" i="30"/>
  <c r="A4314" i="30"/>
  <c r="A4313" i="30"/>
  <c r="A4312" i="30"/>
  <c r="A4311" i="30"/>
  <c r="A4310" i="30"/>
  <c r="A4309" i="30"/>
  <c r="A4308" i="30"/>
  <c r="A4307" i="30"/>
  <c r="A4306" i="30"/>
  <c r="A4305" i="30"/>
  <c r="A4304" i="30"/>
  <c r="A4303" i="30"/>
  <c r="A4302" i="30"/>
  <c r="A4301" i="30"/>
  <c r="A4300" i="30"/>
  <c r="A4299" i="30"/>
  <c r="A4298" i="30"/>
  <c r="A4297" i="30"/>
  <c r="A4296" i="30"/>
  <c r="A4295" i="30"/>
  <c r="A4294" i="30"/>
  <c r="A4293" i="30"/>
  <c r="A4292" i="30"/>
  <c r="A4291" i="30"/>
  <c r="A4290" i="30"/>
  <c r="A4289" i="30"/>
  <c r="A4288" i="30"/>
  <c r="A4287" i="30"/>
  <c r="A4286" i="30"/>
  <c r="A4285" i="30"/>
  <c r="A4284" i="30"/>
  <c r="A4283" i="30"/>
  <c r="A4282" i="30"/>
  <c r="A4281" i="30"/>
  <c r="A4280" i="30"/>
  <c r="A4279" i="30"/>
  <c r="A4278" i="30"/>
  <c r="A4277" i="30"/>
  <c r="A4276" i="30"/>
  <c r="A4275" i="30"/>
  <c r="A4274" i="30"/>
  <c r="A4273" i="30"/>
  <c r="A4272" i="30"/>
  <c r="A4271" i="30"/>
  <c r="A4270" i="30"/>
  <c r="A4269" i="30"/>
  <c r="A4268" i="30"/>
  <c r="A4267" i="30"/>
  <c r="A4266" i="30"/>
  <c r="A4265" i="30"/>
  <c r="A4264" i="30"/>
  <c r="A4263" i="30"/>
  <c r="A4262" i="30"/>
  <c r="A4261" i="30"/>
  <c r="A4260" i="30"/>
  <c r="A4259" i="30"/>
  <c r="A4258" i="30"/>
  <c r="A4257" i="30"/>
  <c r="A4256" i="30"/>
  <c r="A4255" i="30"/>
  <c r="A4254" i="30"/>
  <c r="A4253" i="30"/>
  <c r="A4252" i="30"/>
  <c r="A4251" i="30"/>
  <c r="A4250" i="30"/>
  <c r="A4249" i="30"/>
  <c r="A4248" i="30"/>
  <c r="A4247" i="30"/>
  <c r="A4246" i="30"/>
  <c r="A4245" i="30"/>
  <c r="A4244" i="30"/>
  <c r="A4243" i="30"/>
  <c r="A4242" i="30"/>
  <c r="A4241" i="30"/>
  <c r="A4240" i="30"/>
  <c r="A4239" i="30"/>
  <c r="A4238" i="30"/>
  <c r="A4237" i="30"/>
  <c r="A4236" i="30"/>
  <c r="A4235" i="30"/>
  <c r="A4234" i="30"/>
  <c r="A4233" i="30"/>
  <c r="A4232" i="30"/>
  <c r="A4231" i="30"/>
  <c r="A4230" i="30"/>
  <c r="A4229" i="30"/>
  <c r="A4228" i="30"/>
  <c r="A4227" i="30"/>
  <c r="A4226" i="30"/>
  <c r="A4225" i="30"/>
  <c r="A4224" i="30"/>
  <c r="A4223" i="30"/>
  <c r="A4222" i="30"/>
  <c r="A4221" i="30"/>
  <c r="A4220" i="30"/>
  <c r="A4219" i="30"/>
  <c r="A4218" i="30"/>
  <c r="A4217" i="30"/>
  <c r="A4216" i="30"/>
  <c r="A4215" i="30"/>
  <c r="A4214" i="30"/>
  <c r="A4213" i="30"/>
  <c r="A4212" i="30"/>
  <c r="A4211" i="30"/>
  <c r="A4210" i="30"/>
  <c r="A4209" i="30"/>
  <c r="A4208" i="30"/>
  <c r="A4207" i="30"/>
  <c r="A4206" i="30"/>
  <c r="A4205" i="30"/>
  <c r="A4204" i="30"/>
  <c r="A4203" i="30"/>
  <c r="A4202" i="30"/>
  <c r="A4201" i="30"/>
  <c r="A4200" i="30"/>
  <c r="A4199" i="30"/>
  <c r="A4198" i="30"/>
  <c r="A4197" i="30"/>
  <c r="A4196" i="30"/>
  <c r="A4195" i="30"/>
  <c r="A4194" i="30"/>
  <c r="A4193" i="30"/>
  <c r="A4192" i="30"/>
  <c r="A4191" i="30"/>
  <c r="A4190" i="30"/>
  <c r="A4189" i="30"/>
  <c r="A4188" i="30"/>
  <c r="A4187" i="30"/>
  <c r="A4186" i="30"/>
  <c r="A4185" i="30"/>
  <c r="A4184" i="30"/>
  <c r="A4183" i="30"/>
  <c r="A4182" i="30"/>
  <c r="A4181" i="30"/>
  <c r="A4180" i="30"/>
  <c r="A4179" i="30"/>
  <c r="A4178" i="30"/>
  <c r="A4177" i="30"/>
  <c r="A4176" i="30"/>
  <c r="A4175" i="30"/>
  <c r="A4174" i="30"/>
  <c r="A4173" i="30"/>
  <c r="A4172" i="30"/>
  <c r="A4171" i="30"/>
  <c r="A4170" i="30"/>
  <c r="A4169" i="30"/>
  <c r="A4168" i="30"/>
  <c r="A4167" i="30"/>
  <c r="A4166" i="30"/>
  <c r="A4165" i="30"/>
  <c r="A4164" i="30"/>
  <c r="A4163" i="30"/>
  <c r="A4162" i="30"/>
  <c r="A4161" i="30"/>
  <c r="A4160" i="30"/>
  <c r="A4159" i="30"/>
  <c r="A4158" i="30"/>
  <c r="A4157" i="30"/>
  <c r="A4156" i="30"/>
  <c r="A4155" i="30"/>
  <c r="A4154" i="30"/>
  <c r="A4153" i="30"/>
  <c r="A4152" i="30"/>
  <c r="A4151" i="30"/>
  <c r="A4150" i="30"/>
  <c r="A4149" i="30"/>
  <c r="A4148" i="30"/>
  <c r="A4147" i="30"/>
  <c r="A4146" i="30"/>
  <c r="A4145" i="30"/>
  <c r="A4144" i="30"/>
  <c r="A4143" i="30"/>
  <c r="A4142" i="30"/>
  <c r="A4141" i="30"/>
  <c r="A4140" i="30"/>
  <c r="A4139" i="30"/>
  <c r="A4138" i="30"/>
  <c r="A4137" i="30"/>
  <c r="A4136" i="30"/>
  <c r="A4135" i="30"/>
  <c r="A4134" i="30"/>
  <c r="A4133" i="30"/>
  <c r="A4132" i="30"/>
  <c r="A4131" i="30"/>
  <c r="A4130" i="30"/>
  <c r="A4129" i="30"/>
  <c r="A4128" i="30"/>
  <c r="A4127" i="30"/>
  <c r="A4126" i="30"/>
  <c r="A4125" i="30"/>
  <c r="A4124" i="30"/>
  <c r="A4123" i="30"/>
  <c r="A4122" i="30"/>
  <c r="A4121" i="30"/>
  <c r="A4120" i="30"/>
  <c r="A4119" i="30"/>
  <c r="A4118" i="30"/>
  <c r="A4117" i="30"/>
  <c r="A4116" i="30"/>
  <c r="A4115" i="30"/>
  <c r="A4114" i="30"/>
  <c r="A4113" i="30"/>
  <c r="A4112" i="30"/>
  <c r="A4111" i="30"/>
  <c r="A4110" i="30"/>
  <c r="A4109" i="30"/>
  <c r="A4108" i="30"/>
  <c r="A4107" i="30"/>
  <c r="A4106" i="30"/>
  <c r="A4105" i="30"/>
  <c r="A4104" i="30"/>
  <c r="A4103" i="30"/>
  <c r="A4102" i="30"/>
  <c r="A4101" i="30"/>
  <c r="A4100" i="30"/>
  <c r="A4099" i="30"/>
  <c r="A4098" i="30"/>
  <c r="A4097" i="30"/>
  <c r="A4096" i="30"/>
  <c r="A4095" i="30"/>
  <c r="A4094" i="30"/>
  <c r="A4093" i="30"/>
  <c r="A4092" i="30"/>
  <c r="A4091" i="30"/>
  <c r="A4090" i="30"/>
  <c r="A4089" i="30"/>
  <c r="A4088" i="30"/>
  <c r="A4087" i="30"/>
  <c r="A4086" i="30"/>
  <c r="A4085" i="30"/>
  <c r="A4084" i="30"/>
  <c r="A4083" i="30"/>
  <c r="A4082" i="30"/>
  <c r="A4081" i="30"/>
  <c r="A4080" i="30"/>
  <c r="A4079" i="30"/>
  <c r="A4078" i="30"/>
  <c r="A4077" i="30"/>
  <c r="A4076" i="30"/>
  <c r="A4075" i="30"/>
  <c r="A4074" i="30"/>
  <c r="A4073" i="30"/>
  <c r="A4072" i="30"/>
  <c r="A4071" i="30"/>
  <c r="A4070" i="30"/>
  <c r="A4069" i="30"/>
  <c r="A4068" i="30"/>
  <c r="A4067" i="30"/>
  <c r="A4066" i="30"/>
  <c r="A4065" i="30"/>
  <c r="A4064" i="30"/>
  <c r="A4063" i="30"/>
  <c r="A4062" i="30"/>
  <c r="A4061" i="30"/>
  <c r="A4060" i="30"/>
  <c r="A4059" i="30"/>
  <c r="A4058" i="30"/>
  <c r="A4057" i="30"/>
  <c r="A4056" i="30"/>
  <c r="A4055" i="30"/>
  <c r="A4054" i="30"/>
  <c r="A4053" i="30"/>
  <c r="A4052" i="30"/>
  <c r="A4051" i="30"/>
  <c r="A4050" i="30"/>
  <c r="A4049" i="30"/>
  <c r="A4048" i="30"/>
  <c r="A4047" i="30"/>
  <c r="A4046" i="30"/>
  <c r="A4045" i="30"/>
  <c r="A4044" i="30"/>
  <c r="A4043" i="30"/>
  <c r="A4042" i="30"/>
  <c r="A4041" i="30"/>
  <c r="A4040" i="30"/>
  <c r="A4039" i="30"/>
  <c r="A4038" i="30"/>
  <c r="A4037" i="30"/>
  <c r="A4036" i="30"/>
  <c r="A4035" i="30"/>
  <c r="A4034" i="30"/>
  <c r="A4033" i="30"/>
  <c r="A4032" i="30"/>
  <c r="A4031" i="30"/>
  <c r="A4030" i="30"/>
  <c r="A4029" i="30"/>
  <c r="A4028" i="30"/>
  <c r="A4027" i="30"/>
  <c r="A4026" i="30"/>
  <c r="A4025" i="30"/>
  <c r="A4024" i="30"/>
  <c r="A4023" i="30"/>
  <c r="A4022" i="30"/>
  <c r="A4021" i="30"/>
  <c r="A4020" i="30"/>
  <c r="A4019" i="30"/>
  <c r="A4018" i="30"/>
  <c r="A4017" i="30"/>
  <c r="A4016" i="30"/>
  <c r="A4015" i="30"/>
  <c r="A4014" i="30"/>
  <c r="A4013" i="30"/>
  <c r="A4012" i="30"/>
  <c r="A4011" i="30"/>
  <c r="A4010" i="30"/>
  <c r="A4009" i="30"/>
  <c r="A4008" i="30"/>
  <c r="A4007" i="30"/>
  <c r="A4006" i="30"/>
  <c r="A4005" i="30"/>
  <c r="A4004" i="30"/>
  <c r="A4003" i="30"/>
  <c r="A4002" i="30"/>
  <c r="A4001" i="30"/>
  <c r="A4000" i="30"/>
  <c r="A3999" i="30"/>
  <c r="A3998" i="30"/>
  <c r="A3997" i="30"/>
  <c r="A3996" i="30"/>
  <c r="A3995" i="30"/>
  <c r="A3994" i="30"/>
  <c r="A3993" i="30"/>
  <c r="A3992" i="30"/>
  <c r="A3991" i="30"/>
  <c r="A3990" i="30"/>
  <c r="A3989" i="30"/>
  <c r="A3988" i="30"/>
  <c r="A3987" i="30"/>
  <c r="A3986" i="30"/>
  <c r="A3985" i="30"/>
  <c r="A3984" i="30"/>
  <c r="A3983" i="30"/>
  <c r="A3982" i="30"/>
  <c r="A3981" i="30"/>
  <c r="A3980" i="30"/>
  <c r="A3979" i="30"/>
  <c r="A3978" i="30"/>
  <c r="A3977" i="30"/>
  <c r="A3976" i="30"/>
  <c r="A3975" i="30"/>
  <c r="A3974" i="30"/>
  <c r="A3973" i="30"/>
  <c r="A3972" i="30"/>
  <c r="A3971" i="30"/>
  <c r="A3970" i="30"/>
  <c r="A3969" i="30"/>
  <c r="A3968" i="30"/>
  <c r="A3967" i="30"/>
  <c r="A3966" i="30"/>
  <c r="A3965" i="30"/>
  <c r="A3964" i="30"/>
  <c r="A3963" i="30"/>
  <c r="A3962" i="30"/>
  <c r="A3961" i="30"/>
  <c r="A3960" i="30"/>
  <c r="A3959" i="30"/>
  <c r="A3958" i="30"/>
  <c r="A3957" i="30"/>
  <c r="A3956" i="30"/>
  <c r="A3955" i="30"/>
  <c r="A3954" i="30"/>
  <c r="A3953" i="30"/>
  <c r="A3952" i="30"/>
  <c r="A3951" i="30"/>
  <c r="A3950" i="30"/>
  <c r="A3949" i="30"/>
  <c r="A3948" i="30"/>
  <c r="A3947" i="30"/>
  <c r="A3946" i="30"/>
  <c r="A3945" i="30"/>
  <c r="A3944" i="30"/>
  <c r="A3943" i="30"/>
  <c r="A3942" i="30"/>
  <c r="A3941" i="30"/>
  <c r="A3940" i="30"/>
  <c r="A3939" i="30"/>
  <c r="A3938" i="30"/>
  <c r="A3937" i="30"/>
  <c r="A3936" i="30"/>
  <c r="A3935" i="30"/>
  <c r="A3934" i="30"/>
  <c r="A3933" i="30"/>
  <c r="A3932" i="30"/>
  <c r="A3931" i="30"/>
  <c r="A3930" i="30"/>
  <c r="A3929" i="30"/>
  <c r="A3928" i="30"/>
  <c r="A3927" i="30"/>
  <c r="A3926" i="30"/>
  <c r="A3925" i="30"/>
  <c r="A3924" i="30"/>
  <c r="A3923" i="30"/>
  <c r="A3922" i="30"/>
  <c r="A3921" i="30"/>
  <c r="A3920" i="30"/>
  <c r="A3919" i="30"/>
  <c r="A3918" i="30"/>
  <c r="A3917" i="30"/>
  <c r="A3916" i="30"/>
  <c r="A3915" i="30"/>
  <c r="A3914" i="30"/>
  <c r="A3913" i="30"/>
  <c r="A3912" i="30"/>
  <c r="A3911" i="30"/>
  <c r="A3910" i="30"/>
  <c r="A3909" i="30"/>
  <c r="A3908" i="30"/>
  <c r="A3907" i="30"/>
  <c r="A3906" i="30"/>
  <c r="A3905" i="30"/>
  <c r="A3904" i="30"/>
  <c r="A3903" i="30"/>
  <c r="A3902" i="30"/>
  <c r="A3901" i="30"/>
  <c r="A3900" i="30"/>
  <c r="A3899" i="30"/>
  <c r="A3898" i="30"/>
  <c r="A3897" i="30"/>
  <c r="A3896" i="30"/>
  <c r="A3895" i="30"/>
  <c r="A3894" i="30"/>
  <c r="A3893" i="30"/>
  <c r="A3892" i="30"/>
  <c r="A3891" i="30"/>
  <c r="A3890" i="30"/>
  <c r="A3889" i="30"/>
  <c r="A3888" i="30"/>
  <c r="A3887" i="30"/>
  <c r="A3886" i="30"/>
  <c r="A3885" i="30"/>
  <c r="A3884" i="30"/>
  <c r="A3883" i="30"/>
  <c r="A3882" i="30"/>
  <c r="A3881" i="30"/>
  <c r="A3880" i="30"/>
  <c r="A3879" i="30"/>
  <c r="A3878" i="30"/>
  <c r="A3877" i="30"/>
  <c r="A3876" i="30"/>
  <c r="A3875" i="30"/>
  <c r="A3874" i="30"/>
  <c r="A3873" i="30"/>
  <c r="A3872" i="30"/>
  <c r="A3871" i="30"/>
  <c r="A3870" i="30"/>
  <c r="A3869" i="30"/>
  <c r="A3868" i="30"/>
  <c r="A3867" i="30"/>
  <c r="A3866" i="30"/>
  <c r="A3865" i="30"/>
  <c r="A3864" i="30"/>
  <c r="A3863" i="30"/>
  <c r="A3862" i="30"/>
  <c r="A3861" i="30"/>
  <c r="A3860" i="30"/>
  <c r="A3859" i="30"/>
  <c r="A3858" i="30"/>
  <c r="A3857" i="30"/>
  <c r="A3856" i="30"/>
  <c r="A3855" i="30"/>
  <c r="A3854" i="30"/>
  <c r="A3853" i="30"/>
  <c r="A3852" i="30"/>
  <c r="A3851" i="30"/>
  <c r="A3850" i="30"/>
  <c r="A3849" i="30"/>
  <c r="A3848" i="30"/>
  <c r="A3847" i="30"/>
  <c r="A3846" i="30"/>
  <c r="A3845" i="30"/>
  <c r="A3844" i="30"/>
  <c r="A3843" i="30"/>
  <c r="A3842" i="30"/>
  <c r="A3841" i="30"/>
  <c r="A3840" i="30"/>
  <c r="A3839" i="30"/>
  <c r="A3838" i="30"/>
  <c r="A3837" i="30"/>
  <c r="A3836" i="30"/>
  <c r="A3835" i="30"/>
  <c r="A3834" i="30"/>
  <c r="A3833" i="30"/>
  <c r="A3832" i="30"/>
  <c r="A3831" i="30"/>
  <c r="A3830" i="30"/>
  <c r="A3829" i="30"/>
  <c r="A3828" i="30"/>
  <c r="A3827" i="30"/>
  <c r="A3826" i="30"/>
  <c r="A3825" i="30"/>
  <c r="A3824" i="30"/>
  <c r="A3823" i="30"/>
  <c r="A3822" i="30"/>
  <c r="A3821" i="30"/>
  <c r="A3820" i="30"/>
  <c r="A3819" i="30"/>
  <c r="A3818" i="30"/>
  <c r="A3817" i="30"/>
  <c r="A3816" i="30"/>
  <c r="A3815" i="30"/>
  <c r="A3814" i="30"/>
  <c r="A3813" i="30"/>
  <c r="A3812" i="30"/>
  <c r="A3811" i="30"/>
  <c r="A3810" i="30"/>
  <c r="A3809" i="30"/>
  <c r="A3808" i="30"/>
  <c r="A3807" i="30"/>
  <c r="A3806" i="30"/>
  <c r="A3805" i="30"/>
  <c r="A3804" i="30"/>
  <c r="A3803" i="30"/>
  <c r="A3802" i="30"/>
  <c r="A3801" i="30"/>
  <c r="A3800" i="30"/>
  <c r="A3799" i="30"/>
  <c r="A3798" i="30"/>
  <c r="A3797" i="30"/>
  <c r="A3796" i="30"/>
  <c r="A3795" i="30"/>
  <c r="A3794" i="30"/>
  <c r="A3793" i="30"/>
  <c r="A3792" i="30"/>
  <c r="A3791" i="30"/>
  <c r="A3790" i="30"/>
  <c r="A3789" i="30"/>
  <c r="A3788" i="30"/>
  <c r="A3787" i="30"/>
  <c r="A3786" i="30"/>
  <c r="A3785" i="30"/>
  <c r="A3784" i="30"/>
  <c r="A3783" i="30"/>
  <c r="A3782" i="30"/>
  <c r="A3781" i="30"/>
  <c r="A3780" i="30"/>
  <c r="A3779" i="30"/>
  <c r="A3778" i="30"/>
  <c r="A3777" i="30"/>
  <c r="A3776" i="30"/>
  <c r="A3775" i="30"/>
  <c r="A3774" i="30"/>
  <c r="A3773" i="30"/>
  <c r="A3772" i="30"/>
  <c r="A3771" i="30"/>
  <c r="A3770" i="30"/>
  <c r="A3769" i="30"/>
  <c r="A3768" i="30"/>
  <c r="A3767" i="30"/>
  <c r="A3766" i="30"/>
  <c r="A3765" i="30"/>
  <c r="A3764" i="30"/>
  <c r="A3763" i="30"/>
  <c r="A3762" i="30"/>
  <c r="A3761" i="30"/>
  <c r="A3760" i="30"/>
  <c r="A3759" i="30"/>
  <c r="A3758" i="30"/>
  <c r="A3757" i="30"/>
  <c r="A3756" i="30"/>
  <c r="A3755" i="30"/>
  <c r="A3754" i="30"/>
  <c r="A3753" i="30"/>
  <c r="A3752" i="30"/>
  <c r="A3751" i="30"/>
  <c r="A3750" i="30"/>
  <c r="A3749" i="30"/>
  <c r="A3748" i="30"/>
  <c r="A3747" i="30"/>
  <c r="A3746" i="30"/>
  <c r="A3745" i="30"/>
  <c r="A3744" i="30"/>
  <c r="A3743" i="30"/>
  <c r="A3742" i="30"/>
  <c r="A3741" i="30"/>
  <c r="A3740" i="30"/>
  <c r="A3739" i="30"/>
  <c r="A3738" i="30"/>
  <c r="A3737" i="30"/>
  <c r="A3736" i="30"/>
  <c r="A3735" i="30"/>
  <c r="A3734" i="30"/>
  <c r="A3733" i="30"/>
  <c r="A3732" i="30"/>
  <c r="A3731" i="30"/>
  <c r="A3730" i="30"/>
  <c r="A3729" i="30"/>
  <c r="A3728" i="30"/>
  <c r="A3727" i="30"/>
  <c r="A3726" i="30"/>
  <c r="A3725" i="30"/>
  <c r="A3724" i="30"/>
  <c r="A3723" i="30"/>
  <c r="A3722" i="30"/>
  <c r="A3721" i="30"/>
  <c r="A3720" i="30"/>
  <c r="A3719" i="30"/>
  <c r="A3718" i="30"/>
  <c r="A3717" i="30"/>
  <c r="A3716" i="30"/>
  <c r="A3715" i="30"/>
  <c r="A3714" i="30"/>
  <c r="A3713" i="30"/>
  <c r="A3712" i="30"/>
  <c r="A3711" i="30"/>
  <c r="A3710" i="30"/>
  <c r="A3709" i="30"/>
  <c r="A3708" i="30"/>
  <c r="A3707" i="30"/>
  <c r="A3706" i="30"/>
  <c r="A3705" i="30"/>
  <c r="A3704" i="30"/>
  <c r="A3703" i="30"/>
  <c r="A3702" i="30"/>
  <c r="A3701" i="30"/>
  <c r="A3700" i="30"/>
  <c r="A3699" i="30"/>
  <c r="A3698" i="30"/>
  <c r="A3697" i="30"/>
  <c r="A3696" i="30"/>
  <c r="A3695" i="30"/>
  <c r="A3694" i="30"/>
  <c r="A3693" i="30"/>
  <c r="A3692" i="30"/>
  <c r="A3691" i="30"/>
  <c r="A3690" i="30"/>
  <c r="A3689" i="30"/>
  <c r="A3688" i="30"/>
  <c r="A3687" i="30"/>
  <c r="A3686" i="30"/>
  <c r="A3685" i="30"/>
  <c r="A3684" i="30"/>
  <c r="A3683" i="30"/>
  <c r="A3682" i="30"/>
  <c r="A3681" i="30"/>
  <c r="A3680" i="30"/>
  <c r="A3679" i="30"/>
  <c r="A3678" i="30"/>
  <c r="A3677" i="30"/>
  <c r="A3676" i="30"/>
  <c r="A3675" i="30"/>
  <c r="A3674" i="30"/>
  <c r="A3673" i="30"/>
  <c r="A3672" i="30"/>
  <c r="A3671" i="30"/>
  <c r="A3670" i="30"/>
  <c r="A3669" i="30"/>
  <c r="A3668" i="30"/>
  <c r="A3667" i="30"/>
  <c r="A3666" i="30"/>
  <c r="A3665" i="30"/>
  <c r="A3664" i="30"/>
  <c r="A3663" i="30"/>
  <c r="A3662" i="30"/>
  <c r="A3661" i="30"/>
  <c r="A3660" i="30"/>
  <c r="A3659" i="30"/>
  <c r="A3658" i="30"/>
  <c r="A3657" i="30"/>
  <c r="A3656" i="30"/>
  <c r="A3655" i="30"/>
  <c r="A3654" i="30"/>
  <c r="A3653" i="30"/>
  <c r="A3652" i="30"/>
  <c r="A3651" i="30"/>
  <c r="A3650" i="30"/>
  <c r="A3649" i="30"/>
  <c r="A3648" i="30"/>
  <c r="A3647" i="30"/>
  <c r="A3646" i="30"/>
  <c r="A3645" i="30"/>
  <c r="A3644" i="30"/>
  <c r="A3643" i="30"/>
  <c r="A3642" i="30"/>
  <c r="A3641" i="30"/>
  <c r="A3640" i="30"/>
  <c r="A3639" i="30"/>
  <c r="A3638" i="30"/>
  <c r="A3637" i="30"/>
  <c r="A3636" i="30"/>
  <c r="A3635" i="30"/>
  <c r="A3634" i="30"/>
  <c r="A3633" i="30"/>
  <c r="A3632" i="30"/>
  <c r="A3631" i="30"/>
  <c r="A3630" i="30"/>
  <c r="A3629" i="30"/>
  <c r="A3628" i="30"/>
  <c r="A3627" i="30"/>
  <c r="A3626" i="30"/>
  <c r="A3625" i="30"/>
  <c r="A3624" i="30"/>
  <c r="A3623" i="30"/>
  <c r="A3622" i="30"/>
  <c r="A3621" i="30"/>
  <c r="A3620" i="30"/>
  <c r="A3619" i="30"/>
  <c r="A3618" i="30"/>
  <c r="A3617" i="30"/>
  <c r="A3616" i="30"/>
  <c r="A3615" i="30"/>
  <c r="A3614" i="30"/>
  <c r="A3613" i="30"/>
  <c r="A3612" i="30"/>
  <c r="A3611" i="30"/>
  <c r="A3610" i="30"/>
  <c r="A3609" i="30"/>
  <c r="A3608" i="30"/>
  <c r="A3607" i="30"/>
  <c r="A3606" i="30"/>
  <c r="A3605" i="30"/>
  <c r="A3604" i="30"/>
  <c r="A3603" i="30"/>
  <c r="A3602" i="30"/>
  <c r="A3601" i="30"/>
  <c r="A3600" i="30"/>
  <c r="A3599" i="30"/>
  <c r="A3598" i="30"/>
  <c r="A3597" i="30"/>
  <c r="A3596" i="30"/>
  <c r="A3595" i="30"/>
  <c r="A3594" i="30"/>
  <c r="A3593" i="30"/>
  <c r="A3592" i="30"/>
  <c r="A3591" i="30"/>
  <c r="A3590" i="30"/>
  <c r="A3589" i="30"/>
  <c r="A3588" i="30"/>
  <c r="A3587" i="30"/>
  <c r="A3586" i="30"/>
  <c r="A3585" i="30"/>
  <c r="A3584" i="30"/>
  <c r="A3583" i="30"/>
  <c r="A3582" i="30"/>
  <c r="A3581" i="30"/>
  <c r="A3580" i="30"/>
  <c r="A3579" i="30"/>
  <c r="A3578" i="30"/>
  <c r="A3577" i="30"/>
  <c r="A3576" i="30"/>
  <c r="A3575" i="30"/>
  <c r="A3574" i="30"/>
  <c r="A3573" i="30"/>
  <c r="A3572" i="30"/>
  <c r="A3571" i="30"/>
  <c r="A3570" i="30"/>
  <c r="A3569" i="30"/>
  <c r="A3568" i="30"/>
  <c r="A3567" i="30"/>
  <c r="A3566" i="30"/>
  <c r="A3565" i="30"/>
  <c r="A3564" i="30"/>
  <c r="A3563" i="30"/>
  <c r="A3562" i="30"/>
  <c r="A3561" i="30"/>
  <c r="A3560" i="30"/>
  <c r="A3559" i="30"/>
  <c r="A3558" i="30"/>
  <c r="A3557" i="30"/>
  <c r="A3556" i="30"/>
  <c r="A3555" i="30"/>
  <c r="A3554" i="30"/>
  <c r="A3553" i="30"/>
  <c r="A3552" i="30"/>
  <c r="A3551" i="30"/>
  <c r="A3550" i="30"/>
  <c r="A3549" i="30"/>
  <c r="A3548" i="30"/>
  <c r="A3547" i="30"/>
  <c r="A3546" i="30"/>
  <c r="A3545" i="30"/>
  <c r="A3544" i="30"/>
  <c r="A3543" i="30"/>
  <c r="A3542" i="30"/>
  <c r="A3541" i="30"/>
  <c r="A3540" i="30"/>
  <c r="A3539" i="30"/>
  <c r="A3538" i="30"/>
  <c r="A3537" i="30"/>
  <c r="A3536" i="30"/>
  <c r="A3535" i="30"/>
  <c r="A3534" i="30"/>
  <c r="A3533" i="30"/>
  <c r="A3532" i="30"/>
  <c r="A3531" i="30"/>
  <c r="A3530" i="30"/>
  <c r="A3529" i="30"/>
  <c r="A3528" i="30"/>
  <c r="A3527" i="30"/>
  <c r="A3526" i="30"/>
  <c r="A3525" i="30"/>
  <c r="A3524" i="30"/>
  <c r="A3523" i="30"/>
  <c r="A3522" i="30"/>
  <c r="A3521" i="30"/>
  <c r="A3520" i="30"/>
  <c r="A3519" i="30"/>
  <c r="A3518" i="30"/>
  <c r="A3517" i="30"/>
  <c r="A3516" i="30"/>
  <c r="A3515" i="30"/>
  <c r="A3514" i="30"/>
  <c r="A3513" i="30"/>
  <c r="A3512" i="30"/>
  <c r="A3511" i="30"/>
  <c r="A3510" i="30"/>
  <c r="A3509" i="30"/>
  <c r="A3508" i="30"/>
  <c r="A3507" i="30"/>
  <c r="A3506" i="30"/>
  <c r="A3505" i="30"/>
  <c r="A3504" i="30"/>
  <c r="A3503" i="30"/>
  <c r="A3502" i="30"/>
  <c r="A3501" i="30"/>
  <c r="A3500" i="30"/>
  <c r="A3499" i="30"/>
  <c r="A3498" i="30"/>
  <c r="A3497" i="30"/>
  <c r="A3496" i="30"/>
  <c r="A3495" i="30"/>
  <c r="A3494" i="30"/>
  <c r="A3493" i="30"/>
  <c r="A3492" i="30"/>
  <c r="A3491" i="30"/>
  <c r="A3490" i="30"/>
  <c r="A3489" i="30"/>
  <c r="A3488" i="30"/>
  <c r="A3487" i="30"/>
  <c r="A3486" i="30"/>
  <c r="A3485" i="30"/>
  <c r="A3484" i="30"/>
  <c r="A3483" i="30"/>
  <c r="A3482" i="30"/>
  <c r="A3481" i="30"/>
  <c r="A3480" i="30"/>
  <c r="A3479" i="30"/>
  <c r="A3478" i="30"/>
  <c r="A3477" i="30"/>
  <c r="A3476" i="30"/>
  <c r="A3475" i="30"/>
  <c r="A3474" i="30"/>
  <c r="A3473" i="30"/>
  <c r="A3472" i="30"/>
  <c r="A3471" i="30"/>
  <c r="A3470" i="30"/>
  <c r="A3469" i="30"/>
  <c r="A3468" i="30"/>
  <c r="A3467" i="30"/>
  <c r="A3466" i="30"/>
  <c r="A3465" i="30"/>
  <c r="A3464" i="30"/>
  <c r="A3463" i="30"/>
  <c r="A3462" i="30"/>
  <c r="A3461" i="30"/>
  <c r="A3460" i="30"/>
  <c r="A3459" i="30"/>
  <c r="A3458" i="30"/>
  <c r="A3457" i="30"/>
  <c r="A3456" i="30"/>
  <c r="A3455" i="30"/>
  <c r="A3454" i="30"/>
  <c r="A3453" i="30"/>
  <c r="A3452" i="30"/>
  <c r="A3451" i="30"/>
  <c r="A3450" i="30"/>
  <c r="A3449" i="30"/>
  <c r="A3448" i="30"/>
  <c r="A3447" i="30"/>
  <c r="A3446" i="30"/>
  <c r="A3445" i="30"/>
  <c r="A3444" i="30"/>
  <c r="A3443" i="30"/>
  <c r="A3442" i="30"/>
  <c r="A3441" i="30"/>
  <c r="A3440" i="30"/>
  <c r="A3439" i="30"/>
  <c r="A3438" i="30"/>
  <c r="A3437" i="30"/>
  <c r="A3436" i="30"/>
  <c r="A3435" i="30"/>
  <c r="A3434" i="30"/>
  <c r="A3433" i="30"/>
  <c r="A3432" i="30"/>
  <c r="A3431" i="30"/>
  <c r="A3430" i="30"/>
  <c r="A3429" i="30"/>
  <c r="A3428" i="30"/>
  <c r="A3427" i="30"/>
  <c r="A3426" i="30"/>
  <c r="A3425" i="30"/>
  <c r="A3424" i="30"/>
  <c r="A3423" i="30"/>
  <c r="A3422" i="30"/>
  <c r="A3421" i="30"/>
  <c r="A3420" i="30"/>
  <c r="A3419" i="30"/>
  <c r="A3418" i="30"/>
  <c r="A3417" i="30"/>
  <c r="A3416" i="30"/>
  <c r="A3415" i="30"/>
  <c r="A3414" i="30"/>
  <c r="A3413" i="30"/>
  <c r="A3412" i="30"/>
  <c r="A3411" i="30"/>
  <c r="A3410" i="30"/>
  <c r="A3409" i="30"/>
  <c r="A3408" i="30"/>
  <c r="A3407" i="30"/>
  <c r="A3406" i="30"/>
  <c r="A3405" i="30"/>
  <c r="A3404" i="30"/>
  <c r="A3403" i="30"/>
  <c r="A3402" i="30"/>
  <c r="A3401" i="30"/>
  <c r="A3400" i="30"/>
  <c r="A3399" i="30"/>
  <c r="A3398" i="30"/>
  <c r="A3397" i="30"/>
  <c r="A3396" i="30"/>
  <c r="A3395" i="30"/>
  <c r="A3394" i="30"/>
  <c r="A3393" i="30"/>
  <c r="A3392" i="30"/>
  <c r="A3391" i="30"/>
  <c r="A3390" i="30"/>
  <c r="A3389" i="30"/>
  <c r="A3388" i="30"/>
  <c r="A3387" i="30"/>
  <c r="A3386" i="30"/>
  <c r="A3385" i="30"/>
  <c r="A3384" i="30"/>
  <c r="A3383" i="30"/>
  <c r="A3382" i="30"/>
  <c r="A3381" i="30"/>
  <c r="A3380" i="30"/>
  <c r="A3379" i="30"/>
  <c r="A3378" i="30"/>
  <c r="A3377" i="30"/>
  <c r="A3376" i="30"/>
  <c r="A3375" i="30"/>
  <c r="A3374" i="30"/>
  <c r="A3373" i="30"/>
  <c r="A3372" i="30"/>
  <c r="A3371" i="30"/>
  <c r="A3370" i="30"/>
  <c r="A3369" i="30"/>
  <c r="A3368" i="30"/>
  <c r="A3367" i="30"/>
  <c r="A3366" i="30"/>
  <c r="A3365" i="30"/>
  <c r="A3364" i="30"/>
  <c r="A3363" i="30"/>
  <c r="A3362" i="30"/>
  <c r="A3361" i="30"/>
  <c r="A3360" i="30"/>
  <c r="A3359" i="30"/>
  <c r="A3358" i="30"/>
  <c r="A3357" i="30"/>
  <c r="A3356" i="30"/>
  <c r="A3355" i="30"/>
  <c r="A3354" i="30"/>
  <c r="A3353" i="30"/>
  <c r="A3352" i="30"/>
  <c r="A3351" i="30"/>
  <c r="A3350" i="30"/>
  <c r="A3349" i="30"/>
  <c r="A3348" i="30"/>
  <c r="A3347" i="30"/>
  <c r="A3346" i="30"/>
  <c r="A3345" i="30"/>
  <c r="A3344" i="30"/>
  <c r="A3343" i="30"/>
  <c r="A3342" i="30"/>
  <c r="A3341" i="30"/>
  <c r="A3340" i="30"/>
  <c r="A3339" i="30"/>
  <c r="A3338" i="30"/>
  <c r="A3337" i="30"/>
  <c r="A3336" i="30"/>
  <c r="A3335" i="30"/>
  <c r="A3334" i="30"/>
  <c r="A3333" i="30"/>
  <c r="A3332" i="30"/>
  <c r="A3331" i="30"/>
  <c r="A3330" i="30"/>
  <c r="A3329" i="30"/>
  <c r="A3328" i="30"/>
  <c r="A3327" i="30"/>
  <c r="A3326" i="30"/>
  <c r="A3325" i="30"/>
  <c r="A3324" i="30"/>
  <c r="A3323" i="30"/>
  <c r="A3322" i="30"/>
  <c r="A3321" i="30"/>
  <c r="A3320" i="30"/>
  <c r="A3319" i="30"/>
  <c r="A3318" i="30"/>
  <c r="A3317" i="30"/>
  <c r="A3316" i="30"/>
  <c r="A3315" i="30"/>
  <c r="A3314" i="30"/>
  <c r="A3313" i="30"/>
  <c r="A3312" i="30"/>
  <c r="A3311" i="30"/>
  <c r="A3310" i="30"/>
  <c r="A3309" i="30"/>
  <c r="A3308" i="30"/>
  <c r="A3307" i="30"/>
  <c r="A3306" i="30"/>
  <c r="A3305" i="30"/>
  <c r="A3304" i="30"/>
  <c r="A3303" i="30"/>
  <c r="A3302" i="30"/>
  <c r="A3301" i="30"/>
  <c r="A3300" i="30"/>
  <c r="A3299" i="30"/>
  <c r="A3298" i="30"/>
  <c r="A3297" i="30"/>
  <c r="A3296" i="30"/>
  <c r="A3295" i="30"/>
  <c r="A3294" i="30"/>
  <c r="A3293" i="30"/>
  <c r="A3292" i="30"/>
  <c r="A3291" i="30"/>
  <c r="A3290" i="30"/>
  <c r="A3289" i="30"/>
  <c r="A3288" i="30"/>
  <c r="A3287" i="30"/>
  <c r="A3286" i="30"/>
  <c r="A3285" i="30"/>
  <c r="A3284" i="30"/>
  <c r="A3283" i="30"/>
  <c r="A3282" i="30"/>
  <c r="A3281" i="30"/>
  <c r="A3280" i="30"/>
  <c r="A3279" i="30"/>
  <c r="A3278" i="30"/>
  <c r="A3277" i="30"/>
  <c r="A3276" i="30"/>
  <c r="A3275" i="30"/>
  <c r="A3274" i="30"/>
  <c r="A3273" i="30"/>
  <c r="A3272" i="30"/>
  <c r="A3271" i="30"/>
  <c r="A3270" i="30"/>
  <c r="A3269" i="30"/>
  <c r="A3268" i="30"/>
  <c r="A3267" i="30"/>
  <c r="A3266" i="30"/>
  <c r="A3265" i="30"/>
  <c r="A3264" i="30"/>
  <c r="A3263" i="30"/>
  <c r="A3262" i="30"/>
  <c r="A3261" i="30"/>
  <c r="A3260" i="30"/>
  <c r="A3259" i="30"/>
  <c r="A3258" i="30"/>
  <c r="A3257" i="30"/>
  <c r="A3256" i="30"/>
  <c r="A3255" i="30"/>
  <c r="A3254" i="30"/>
  <c r="A3253" i="30"/>
  <c r="A3252" i="30"/>
  <c r="A3251" i="30"/>
  <c r="A3250" i="30"/>
  <c r="A3249" i="30"/>
  <c r="A3248" i="30"/>
  <c r="A3247" i="30"/>
  <c r="A3246" i="30"/>
  <c r="A3245" i="30"/>
  <c r="A3244" i="30"/>
  <c r="A3243" i="30"/>
  <c r="A3242" i="30"/>
  <c r="A3241" i="30"/>
  <c r="A3240" i="30"/>
  <c r="A3239" i="30"/>
  <c r="A3238" i="30"/>
  <c r="A3237" i="30"/>
  <c r="A3236" i="30"/>
  <c r="A3235" i="30"/>
  <c r="A3234" i="30"/>
  <c r="A3233" i="30"/>
  <c r="A3232" i="30"/>
  <c r="A3231" i="30"/>
  <c r="A3230" i="30"/>
  <c r="A3229" i="30"/>
  <c r="A3228" i="30"/>
  <c r="A3227" i="30"/>
  <c r="A3226" i="30"/>
  <c r="A3225" i="30"/>
  <c r="A3224" i="30"/>
  <c r="A3223" i="30"/>
  <c r="A3222" i="30"/>
  <c r="A3221" i="30"/>
  <c r="A3220" i="30"/>
  <c r="A3219" i="30"/>
  <c r="A3218" i="30"/>
  <c r="A3217" i="30"/>
  <c r="A3216" i="30"/>
  <c r="A3215" i="30"/>
  <c r="A3214" i="30"/>
  <c r="A3213" i="30"/>
  <c r="A3212" i="30"/>
  <c r="A3211" i="30"/>
  <c r="A3210" i="30"/>
  <c r="A3209" i="30"/>
  <c r="A3208" i="30"/>
  <c r="A3207" i="30"/>
  <c r="A3206" i="30"/>
  <c r="A3205" i="30"/>
  <c r="A3204" i="30"/>
  <c r="A3203" i="30"/>
  <c r="A3202" i="30"/>
  <c r="A3201" i="30"/>
  <c r="A3200" i="30"/>
  <c r="A3199" i="30"/>
  <c r="A3198" i="30"/>
  <c r="A3197" i="30"/>
  <c r="A3196" i="30"/>
  <c r="A3195" i="30"/>
  <c r="A3194" i="30"/>
  <c r="A3193" i="30"/>
  <c r="A3192" i="30"/>
  <c r="A3191" i="30"/>
  <c r="A3190" i="30"/>
  <c r="A3189" i="30"/>
  <c r="A3188" i="30"/>
  <c r="A3187" i="30"/>
  <c r="A3186" i="30"/>
  <c r="A3185" i="30"/>
  <c r="A3184" i="30"/>
  <c r="A3183" i="30"/>
  <c r="A3182" i="30"/>
  <c r="A3181" i="30"/>
  <c r="A3180" i="30"/>
  <c r="A3179" i="30"/>
  <c r="A3178" i="30"/>
  <c r="A3177" i="30"/>
  <c r="A3176" i="30"/>
  <c r="A3175" i="30"/>
  <c r="A3174" i="30"/>
  <c r="A3173" i="30"/>
  <c r="A3172" i="30"/>
  <c r="A3171" i="30"/>
  <c r="A3170" i="30"/>
  <c r="A3169" i="30"/>
  <c r="A3168" i="30"/>
  <c r="A3167" i="30"/>
  <c r="A3166" i="30"/>
  <c r="A3165" i="30"/>
  <c r="A3164" i="30"/>
  <c r="A3163" i="30"/>
  <c r="A3162" i="30"/>
  <c r="A3161" i="30"/>
  <c r="A3160" i="30"/>
  <c r="A3159" i="30"/>
  <c r="A3158" i="30"/>
  <c r="A3157" i="30"/>
  <c r="A3156" i="30"/>
  <c r="A3155" i="30"/>
  <c r="A3154" i="30"/>
  <c r="A3153" i="30"/>
  <c r="A3152" i="30"/>
  <c r="A3151" i="30"/>
  <c r="A3150" i="30"/>
  <c r="A3149" i="30"/>
  <c r="A3148" i="30"/>
  <c r="A3147" i="30"/>
  <c r="A3146" i="30"/>
  <c r="A3145" i="30"/>
  <c r="A3144" i="30"/>
  <c r="A3143" i="30"/>
  <c r="A3142" i="30"/>
  <c r="A3141" i="30"/>
  <c r="A3140" i="30"/>
  <c r="A3139" i="30"/>
  <c r="A3138" i="30"/>
  <c r="A3137" i="30"/>
  <c r="A3136" i="30"/>
  <c r="A3135" i="30"/>
  <c r="A3134" i="30"/>
  <c r="A3133" i="30"/>
  <c r="A3132" i="30"/>
  <c r="A3131" i="30"/>
  <c r="A3130" i="30"/>
  <c r="A3129" i="30"/>
  <c r="A3128" i="30"/>
  <c r="A3127" i="30"/>
  <c r="A3126" i="30"/>
  <c r="A3125" i="30"/>
  <c r="A3124" i="30"/>
  <c r="A3123" i="30"/>
  <c r="A3122" i="30"/>
  <c r="A3121" i="30"/>
  <c r="A3120" i="30"/>
  <c r="A3119" i="30"/>
  <c r="A3118" i="30"/>
  <c r="A3117" i="30"/>
  <c r="A3116" i="30"/>
  <c r="A3115" i="30"/>
  <c r="A3114" i="30"/>
  <c r="A3113" i="30"/>
  <c r="A3112" i="30"/>
  <c r="A3111" i="30"/>
  <c r="A3110" i="30"/>
  <c r="A3109" i="30"/>
  <c r="A3108" i="30"/>
  <c r="A3107" i="30"/>
  <c r="A3106" i="30"/>
  <c r="A3105" i="30"/>
  <c r="A3104" i="30"/>
  <c r="A3103" i="30"/>
  <c r="A3102" i="30"/>
  <c r="A3101" i="30"/>
  <c r="A3100" i="30"/>
  <c r="A3099" i="30"/>
  <c r="A3098" i="30"/>
  <c r="A3097" i="30"/>
  <c r="A3096" i="30"/>
  <c r="A3095" i="30"/>
  <c r="A3094" i="30"/>
  <c r="A3093" i="30"/>
  <c r="A3092" i="30"/>
  <c r="A3091" i="30"/>
  <c r="A3090" i="30"/>
  <c r="A3089" i="30"/>
  <c r="A3088" i="30"/>
  <c r="A3087" i="30"/>
  <c r="A3086" i="30"/>
  <c r="A3085" i="30"/>
  <c r="A3084" i="30"/>
  <c r="A3083" i="30"/>
  <c r="A3082" i="30"/>
  <c r="A3081" i="30"/>
  <c r="A3080" i="30"/>
  <c r="A3079" i="30"/>
  <c r="A3078" i="30"/>
  <c r="A3077" i="30"/>
  <c r="A3076" i="30"/>
  <c r="A3075" i="30"/>
  <c r="A3074" i="30"/>
  <c r="A3073" i="30"/>
  <c r="A3072" i="30"/>
  <c r="A3071" i="30"/>
  <c r="A3070" i="30"/>
  <c r="A3069" i="30"/>
  <c r="A3068" i="30"/>
  <c r="A3067" i="30"/>
  <c r="A3066" i="30"/>
  <c r="A3065" i="30"/>
  <c r="A3064" i="30"/>
  <c r="A3063" i="30"/>
  <c r="A3062" i="30"/>
  <c r="A3061" i="30"/>
  <c r="A3060" i="30"/>
  <c r="A3059" i="30"/>
  <c r="A3058" i="30"/>
  <c r="A3057" i="30"/>
  <c r="A3056" i="30"/>
  <c r="A3055" i="30"/>
  <c r="A3054" i="30"/>
  <c r="A3053" i="30"/>
  <c r="A3052" i="30"/>
  <c r="A3051" i="30"/>
  <c r="A3050" i="30"/>
  <c r="A3049" i="30"/>
  <c r="A3048" i="30"/>
  <c r="A3047" i="30"/>
  <c r="A3046" i="30"/>
  <c r="A3045" i="30"/>
  <c r="A3044" i="30"/>
  <c r="A3043" i="30"/>
  <c r="A3042" i="30"/>
  <c r="A3041" i="30"/>
  <c r="A3040" i="30"/>
  <c r="A3039" i="30"/>
  <c r="A3038" i="30"/>
  <c r="A3037" i="30"/>
  <c r="A3036" i="30"/>
  <c r="A3035" i="30"/>
  <c r="A3034" i="30"/>
  <c r="A3033" i="30"/>
  <c r="A3032" i="30"/>
  <c r="A3031" i="30"/>
  <c r="A3030" i="30"/>
  <c r="A3029" i="30"/>
  <c r="A3028" i="30"/>
  <c r="A3027" i="30"/>
  <c r="A3026" i="30"/>
  <c r="A3025" i="30"/>
  <c r="A3024" i="30"/>
  <c r="A3023" i="30"/>
  <c r="A3022" i="30"/>
  <c r="A3021" i="30"/>
  <c r="A3020" i="30"/>
  <c r="A3019" i="30"/>
  <c r="A3018" i="30"/>
  <c r="A3017" i="30"/>
  <c r="A3016" i="30"/>
  <c r="A3015" i="30"/>
  <c r="A3014" i="30"/>
  <c r="A3013" i="30"/>
  <c r="A3012" i="30"/>
  <c r="A3011" i="30"/>
  <c r="A3010" i="30"/>
  <c r="A3009" i="30"/>
  <c r="A3008" i="30"/>
  <c r="A3007" i="30"/>
  <c r="A3006" i="30"/>
  <c r="A3005" i="30"/>
  <c r="A3004" i="30"/>
  <c r="A3003" i="30"/>
  <c r="A3002" i="30"/>
  <c r="A3001" i="30"/>
  <c r="A3000" i="30"/>
  <c r="A2999" i="30"/>
  <c r="A2998" i="30"/>
  <c r="A2997" i="30"/>
  <c r="A2996" i="30"/>
  <c r="A2995" i="30"/>
  <c r="A2994" i="30"/>
  <c r="A2993" i="30"/>
  <c r="A2992" i="30"/>
  <c r="A2991" i="30"/>
  <c r="A2990" i="30"/>
  <c r="A2989" i="30"/>
  <c r="A2988" i="30"/>
  <c r="A2987" i="30"/>
  <c r="A2986" i="30"/>
  <c r="A2985" i="30"/>
  <c r="A2984" i="30"/>
  <c r="A2983" i="30"/>
  <c r="A2982" i="30"/>
  <c r="A2981" i="30"/>
  <c r="A2980" i="30"/>
  <c r="A2979" i="30"/>
  <c r="A2978" i="30"/>
  <c r="A2977" i="30"/>
  <c r="A2976" i="30"/>
  <c r="A2975" i="30"/>
  <c r="A2974" i="30"/>
  <c r="A2973" i="30"/>
  <c r="A2972" i="30"/>
  <c r="A2971" i="30"/>
  <c r="A2970" i="30"/>
  <c r="A2969" i="30"/>
  <c r="A2968" i="30"/>
  <c r="A2967" i="30"/>
  <c r="A2966" i="30"/>
  <c r="A2965" i="30"/>
  <c r="A2964" i="30"/>
  <c r="A2963" i="30"/>
  <c r="A2962" i="30"/>
  <c r="A2961" i="30"/>
  <c r="A2960" i="30"/>
  <c r="A2959" i="30"/>
  <c r="A2958" i="30"/>
  <c r="A2957" i="30"/>
  <c r="A2956" i="30"/>
  <c r="A2955" i="30"/>
  <c r="A2954" i="30"/>
  <c r="A2953" i="30"/>
  <c r="A2952" i="30"/>
  <c r="A2951" i="30"/>
  <c r="A2950" i="30"/>
  <c r="A2949" i="30"/>
  <c r="A2948" i="30"/>
  <c r="A2947" i="30"/>
  <c r="A2946" i="30"/>
  <c r="A2945" i="30"/>
  <c r="A2944" i="30"/>
  <c r="A2943" i="30"/>
  <c r="A2942" i="30"/>
  <c r="A2941" i="30"/>
  <c r="A2940" i="30"/>
  <c r="A2939" i="30"/>
  <c r="A2938" i="30"/>
  <c r="A2937" i="30"/>
  <c r="A2936" i="30"/>
  <c r="A2935" i="30"/>
  <c r="A2934" i="30"/>
  <c r="A2933" i="30"/>
  <c r="A2932" i="30"/>
  <c r="A2931" i="30"/>
  <c r="A2930" i="30"/>
  <c r="A2929" i="30"/>
  <c r="A2928" i="30"/>
  <c r="A2927" i="30"/>
  <c r="A2926" i="30"/>
  <c r="A2925" i="30"/>
  <c r="A2924" i="30"/>
  <c r="A2923" i="30"/>
  <c r="A2922" i="30"/>
  <c r="A2921" i="30"/>
  <c r="A2920" i="30"/>
  <c r="A2919" i="30"/>
  <c r="A2918" i="30"/>
  <c r="A2917" i="30"/>
  <c r="A2916" i="30"/>
  <c r="A2915" i="30"/>
  <c r="A2914" i="30"/>
  <c r="A2913" i="30"/>
  <c r="A2912" i="30"/>
  <c r="A2911" i="30"/>
  <c r="A2910" i="30"/>
  <c r="A2909" i="30"/>
  <c r="A2908" i="30"/>
  <c r="A2907" i="30"/>
  <c r="A2906" i="30"/>
  <c r="A2905" i="30"/>
  <c r="A2904" i="30"/>
  <c r="A2903" i="30"/>
  <c r="A2902" i="30"/>
  <c r="A2901" i="30"/>
  <c r="A2900" i="30"/>
  <c r="A2899" i="30"/>
  <c r="A2898" i="30"/>
  <c r="A2897" i="30"/>
  <c r="A2896" i="30"/>
  <c r="A2895" i="30"/>
  <c r="A2894" i="30"/>
  <c r="A2893" i="30"/>
  <c r="A2892" i="30"/>
  <c r="A2891" i="30"/>
  <c r="A2890" i="30"/>
  <c r="A2889" i="30"/>
  <c r="A2888" i="30"/>
  <c r="A2887" i="30"/>
  <c r="A2886" i="30"/>
  <c r="A2885" i="30"/>
  <c r="A2884" i="30"/>
  <c r="A2883" i="30"/>
  <c r="A2882" i="30"/>
  <c r="A2881" i="30"/>
  <c r="A2880" i="30"/>
  <c r="A2879" i="30"/>
  <c r="A2878" i="30"/>
  <c r="A2877" i="30"/>
  <c r="A2876" i="30"/>
  <c r="A2875" i="30"/>
  <c r="A2874" i="30"/>
  <c r="A2873" i="30"/>
  <c r="A2872" i="30"/>
  <c r="A2871" i="30"/>
  <c r="A2870" i="30"/>
  <c r="A2869" i="30"/>
  <c r="A2868" i="30"/>
  <c r="A2867" i="30"/>
  <c r="A2866" i="30"/>
  <c r="A2865" i="30"/>
  <c r="A2864" i="30"/>
  <c r="A2863" i="30"/>
  <c r="A2862" i="30"/>
  <c r="A2861" i="30"/>
  <c r="A2860" i="30"/>
  <c r="A2859" i="30"/>
  <c r="A2858" i="30"/>
  <c r="A2857" i="30"/>
  <c r="A2856" i="30"/>
  <c r="A2855" i="30"/>
  <c r="A2854" i="30"/>
  <c r="A2853" i="30"/>
  <c r="A2852" i="30"/>
  <c r="A2851" i="30"/>
  <c r="A2850" i="30"/>
  <c r="A2849" i="30"/>
  <c r="A2848" i="30"/>
  <c r="A2847" i="30"/>
  <c r="A2846" i="30"/>
  <c r="A2845" i="30"/>
  <c r="A2844" i="30"/>
  <c r="A2843" i="30"/>
  <c r="A2842" i="30"/>
  <c r="A2841" i="30"/>
  <c r="A2840" i="30"/>
  <c r="A2839" i="30"/>
  <c r="A2838" i="30"/>
  <c r="A2837" i="30"/>
  <c r="A2836" i="30"/>
  <c r="A2835" i="30"/>
  <c r="A2834" i="30"/>
  <c r="A2833" i="30"/>
  <c r="A2832" i="30"/>
  <c r="A2831" i="30"/>
  <c r="A2830" i="30"/>
  <c r="A2829" i="30"/>
  <c r="A2828" i="30"/>
  <c r="A2827" i="30"/>
  <c r="A2826" i="30"/>
  <c r="A2825" i="30"/>
  <c r="A2824" i="30"/>
  <c r="A2823" i="30"/>
  <c r="A2822" i="30"/>
  <c r="A2821" i="30"/>
  <c r="A2820" i="30"/>
  <c r="A2819" i="30"/>
  <c r="A2818" i="30"/>
  <c r="A2817" i="30"/>
  <c r="A2816" i="30"/>
  <c r="A2815" i="30"/>
  <c r="A2814" i="30"/>
  <c r="A2813" i="30"/>
  <c r="A2812" i="30"/>
  <c r="A2811" i="30"/>
  <c r="A2810" i="30"/>
  <c r="A2809" i="30"/>
  <c r="A2808" i="30"/>
  <c r="A2807" i="30"/>
  <c r="A2806" i="30"/>
  <c r="A2805" i="30"/>
  <c r="A2804" i="30"/>
  <c r="A2803" i="30"/>
  <c r="A2802" i="30"/>
  <c r="A2801" i="30"/>
  <c r="A2800" i="30"/>
  <c r="A2799" i="30"/>
  <c r="A2798" i="30"/>
  <c r="A2797" i="30"/>
  <c r="A2796" i="30"/>
  <c r="A2795" i="30"/>
  <c r="A2794" i="30"/>
  <c r="A2793" i="30"/>
  <c r="A2792" i="30"/>
  <c r="A2791" i="30"/>
  <c r="A2790" i="30"/>
  <c r="A2789" i="30"/>
  <c r="A2788" i="30"/>
  <c r="A2787" i="30"/>
  <c r="A2786" i="30"/>
  <c r="A2785" i="30"/>
  <c r="A2784" i="30"/>
  <c r="A2783" i="30"/>
  <c r="A2782" i="30"/>
  <c r="A2781" i="30"/>
  <c r="A2780" i="30"/>
  <c r="A2779" i="30"/>
  <c r="A2778" i="30"/>
  <c r="A2777" i="30"/>
  <c r="A2776" i="30"/>
  <c r="A2775" i="30"/>
  <c r="A2774" i="30"/>
  <c r="A2773" i="30"/>
  <c r="A2772" i="30"/>
  <c r="A2771" i="30"/>
  <c r="A2770" i="30"/>
  <c r="A2769" i="30"/>
  <c r="A2768" i="30"/>
  <c r="A2767" i="30"/>
  <c r="A2766" i="30"/>
  <c r="A2765" i="30"/>
  <c r="A2764" i="30"/>
  <c r="A2763" i="30"/>
  <c r="A2762" i="30"/>
  <c r="A2761" i="30"/>
  <c r="A2760" i="30"/>
  <c r="A2759" i="30"/>
  <c r="A2758" i="30"/>
  <c r="A2757" i="30"/>
  <c r="A2756" i="30"/>
  <c r="A2755" i="30"/>
  <c r="A2754" i="30"/>
  <c r="A2753" i="30"/>
  <c r="A2752" i="30"/>
  <c r="A2751" i="30"/>
  <c r="A2750" i="30"/>
  <c r="A2749" i="30"/>
  <c r="A2748" i="30"/>
  <c r="A2747" i="30"/>
  <c r="A2746" i="30"/>
  <c r="A2745" i="30"/>
  <c r="A2744" i="30"/>
  <c r="A2743" i="30"/>
  <c r="A2742" i="30"/>
  <c r="A2741" i="30"/>
  <c r="A2740" i="30"/>
  <c r="A2739" i="30"/>
  <c r="A2738" i="30"/>
  <c r="A2737" i="30"/>
  <c r="A2736" i="30"/>
  <c r="A2735" i="30"/>
  <c r="A2734" i="30"/>
  <c r="A2733" i="30"/>
  <c r="A2732" i="30"/>
  <c r="A2731" i="30"/>
  <c r="A2730" i="30"/>
  <c r="A2729" i="30"/>
  <c r="A2728" i="30"/>
  <c r="A2727" i="30"/>
  <c r="A2726" i="30"/>
  <c r="A2725" i="30"/>
  <c r="A2724" i="30"/>
  <c r="A2723" i="30"/>
  <c r="A2722" i="30"/>
  <c r="A2721" i="30"/>
  <c r="A2720" i="30"/>
  <c r="A2719" i="30"/>
  <c r="A2718" i="30"/>
  <c r="A2717" i="30"/>
  <c r="A2716" i="30"/>
  <c r="A2715" i="30"/>
  <c r="A2714" i="30"/>
  <c r="A2713" i="30"/>
  <c r="A2712" i="30"/>
  <c r="A2711" i="30"/>
  <c r="A2710" i="30"/>
  <c r="A2709" i="30"/>
  <c r="A2708" i="30"/>
  <c r="A2707" i="30"/>
  <c r="A2706" i="30"/>
  <c r="A2705" i="30"/>
  <c r="A2704" i="30"/>
  <c r="A2703" i="30"/>
  <c r="A2702" i="30"/>
  <c r="A2701" i="30"/>
  <c r="A2700" i="30"/>
  <c r="A2699" i="30"/>
  <c r="A2698" i="30"/>
  <c r="A2697" i="30"/>
  <c r="A2696" i="30"/>
  <c r="A2695" i="30"/>
  <c r="A2694" i="30"/>
  <c r="A2693" i="30"/>
  <c r="A2692" i="30"/>
  <c r="A2691" i="30"/>
  <c r="A2690" i="30"/>
  <c r="A2689" i="30"/>
  <c r="A2688" i="30"/>
  <c r="A2687" i="30"/>
  <c r="A2686" i="30"/>
  <c r="A2685" i="30"/>
  <c r="A2684" i="30"/>
  <c r="A2683" i="30"/>
  <c r="A2682" i="30"/>
  <c r="A2681" i="30"/>
  <c r="A2680" i="30"/>
  <c r="A2679" i="30"/>
  <c r="A2678" i="30"/>
  <c r="A2677" i="30"/>
  <c r="A2676" i="30"/>
  <c r="A2675" i="30"/>
  <c r="A2674" i="30"/>
  <c r="A2673" i="30"/>
  <c r="A2672" i="30"/>
  <c r="A2671" i="30"/>
  <c r="A2670" i="30"/>
  <c r="A2669" i="30"/>
  <c r="A2668" i="30"/>
  <c r="A2667" i="30"/>
  <c r="A2666" i="30"/>
  <c r="A2665" i="30"/>
  <c r="A2664" i="30"/>
  <c r="A2663" i="30"/>
  <c r="A2662" i="30"/>
  <c r="A2661" i="30"/>
  <c r="A2660" i="30"/>
  <c r="A2659" i="30"/>
  <c r="A2658" i="30"/>
  <c r="A2657" i="30"/>
  <c r="A2656" i="30"/>
  <c r="A2655" i="30"/>
  <c r="A2654" i="30"/>
  <c r="A2653" i="30"/>
  <c r="A2652" i="30"/>
  <c r="A2651" i="30"/>
  <c r="A2650" i="30"/>
  <c r="A2649" i="30"/>
  <c r="A2648" i="30"/>
  <c r="A2647" i="30"/>
  <c r="A2646" i="30"/>
  <c r="A2645" i="30"/>
  <c r="A2644" i="30"/>
  <c r="A2643" i="30"/>
  <c r="A2642" i="30"/>
  <c r="A2641" i="30"/>
  <c r="A2640" i="30"/>
  <c r="A2639" i="30"/>
  <c r="A2638" i="30"/>
  <c r="A2637" i="30"/>
  <c r="A2636" i="30"/>
  <c r="A2635" i="30"/>
  <c r="A2634" i="30"/>
  <c r="A2633" i="30"/>
  <c r="A2632" i="30"/>
  <c r="A2631" i="30"/>
  <c r="A2630" i="30"/>
  <c r="A2629" i="30"/>
  <c r="A2628" i="30"/>
  <c r="A2627" i="30"/>
  <c r="A2626" i="30"/>
  <c r="A2625" i="30"/>
  <c r="A2624" i="30"/>
  <c r="A2623" i="30"/>
  <c r="A2622" i="30"/>
  <c r="A2621" i="30"/>
  <c r="A2620" i="30"/>
  <c r="A2619" i="30"/>
  <c r="A2618" i="30"/>
  <c r="A2617" i="30"/>
  <c r="A2616" i="30"/>
  <c r="A2615" i="30"/>
  <c r="A2614" i="30"/>
  <c r="A2613" i="30"/>
  <c r="A2612" i="30"/>
  <c r="A2611" i="30"/>
  <c r="A2610" i="30"/>
  <c r="A2609" i="30"/>
  <c r="A2608" i="30"/>
  <c r="A2607" i="30"/>
  <c r="A2606" i="30"/>
  <c r="A2605" i="30"/>
  <c r="A2604" i="30"/>
  <c r="A2603" i="30"/>
  <c r="A2602" i="30"/>
  <c r="A2601" i="30"/>
  <c r="A2600" i="30"/>
  <c r="A2599" i="30"/>
  <c r="A2598" i="30"/>
  <c r="A2597" i="30"/>
  <c r="A2596" i="30"/>
  <c r="A2595" i="30"/>
  <c r="A2594" i="30"/>
  <c r="A2593" i="30"/>
  <c r="A2592" i="30"/>
  <c r="A2591" i="30"/>
  <c r="A2590" i="30"/>
  <c r="A2589" i="30"/>
  <c r="A2588" i="30"/>
  <c r="A2587" i="30"/>
  <c r="A2586" i="30"/>
  <c r="A2585" i="30"/>
  <c r="A2584" i="30"/>
  <c r="A2583" i="30"/>
  <c r="A2582" i="30"/>
  <c r="A2581" i="30"/>
  <c r="A2580" i="30"/>
  <c r="A2579" i="30"/>
  <c r="A2578" i="30"/>
  <c r="A2577" i="30"/>
  <c r="A2576" i="30"/>
  <c r="A2575" i="30"/>
  <c r="A2574" i="30"/>
  <c r="A2573" i="30"/>
  <c r="A2572" i="30"/>
  <c r="A2571" i="30"/>
  <c r="A2570" i="30"/>
  <c r="A2569" i="30"/>
  <c r="A2568" i="30"/>
  <c r="A2567" i="30"/>
  <c r="A2566" i="30"/>
  <c r="A2565" i="30"/>
  <c r="A2564" i="30"/>
  <c r="A2563" i="30"/>
  <c r="A2562" i="30"/>
  <c r="A2561" i="30"/>
  <c r="A2560" i="30"/>
  <c r="A2559" i="30"/>
  <c r="A2558" i="30"/>
  <c r="A2557" i="30"/>
  <c r="A2556" i="30"/>
  <c r="A2555" i="30"/>
  <c r="A2554" i="30"/>
  <c r="A2553" i="30"/>
  <c r="A2552" i="30"/>
  <c r="A2551" i="30"/>
  <c r="A2550" i="30"/>
  <c r="A2549" i="30"/>
  <c r="A2548" i="30"/>
  <c r="A2547" i="30"/>
  <c r="A2546" i="30"/>
  <c r="A2545" i="30"/>
  <c r="A2544" i="30"/>
  <c r="A2543" i="30"/>
  <c r="A2542" i="30"/>
  <c r="A2541" i="30"/>
  <c r="A2540" i="30"/>
  <c r="A2539" i="30"/>
  <c r="A2538" i="30"/>
  <c r="A2537" i="30"/>
  <c r="A2536" i="30"/>
  <c r="A2535" i="30"/>
  <c r="A2534" i="30"/>
  <c r="A2533" i="30"/>
  <c r="A2532" i="30"/>
  <c r="A2531" i="30"/>
  <c r="A2530" i="30"/>
  <c r="A2529" i="30"/>
  <c r="A2528" i="30"/>
  <c r="A2527" i="30"/>
  <c r="A2526" i="30"/>
  <c r="A2525" i="30"/>
  <c r="A2524" i="30"/>
  <c r="A2523" i="30"/>
  <c r="A2522" i="30"/>
  <c r="A2521" i="30"/>
  <c r="A2520" i="30"/>
  <c r="A2519" i="30"/>
  <c r="A2518" i="30"/>
  <c r="A2517" i="30"/>
  <c r="A2516" i="30"/>
  <c r="A2515" i="30"/>
  <c r="A2514" i="30"/>
  <c r="A2513" i="30"/>
  <c r="A2512" i="30"/>
  <c r="A2511" i="30"/>
  <c r="A2510" i="30"/>
  <c r="A2509" i="30"/>
  <c r="A2508" i="30"/>
  <c r="A2507" i="30"/>
  <c r="A2506" i="30"/>
  <c r="A2505" i="30"/>
  <c r="A2504" i="30"/>
  <c r="A2503" i="30"/>
  <c r="A2502" i="30"/>
  <c r="A2501" i="30"/>
  <c r="A2500" i="30"/>
  <c r="A2499" i="30"/>
  <c r="A2498" i="30"/>
  <c r="A2497" i="30"/>
  <c r="A2496" i="30"/>
  <c r="A2495" i="30"/>
  <c r="A2494" i="30"/>
  <c r="A2493" i="30"/>
  <c r="A2492" i="30"/>
  <c r="A2491" i="30"/>
  <c r="A2490" i="30"/>
  <c r="A2489" i="30"/>
  <c r="A2488" i="30"/>
  <c r="A2487" i="30"/>
  <c r="A2486" i="30"/>
  <c r="A2485" i="30"/>
  <c r="A2484" i="30"/>
  <c r="A2483" i="30"/>
  <c r="A2482" i="30"/>
  <c r="A2481" i="30"/>
  <c r="A2480" i="30"/>
  <c r="A2479" i="30"/>
  <c r="A2478" i="30"/>
  <c r="A2477" i="30"/>
  <c r="A2476" i="30"/>
  <c r="A2475" i="30"/>
  <c r="A2474" i="30"/>
  <c r="A2473" i="30"/>
  <c r="A2472" i="30"/>
  <c r="A2471" i="30"/>
  <c r="A2470" i="30"/>
  <c r="A2469" i="30"/>
  <c r="A2468" i="30"/>
  <c r="A2467" i="30"/>
  <c r="A2466" i="30"/>
  <c r="A2465" i="30"/>
  <c r="A2464" i="30"/>
  <c r="A2463" i="30"/>
  <c r="A2462" i="30"/>
  <c r="A2461" i="30"/>
  <c r="A2460" i="30"/>
  <c r="A2459" i="30"/>
  <c r="A2458" i="30"/>
  <c r="A2457" i="30"/>
  <c r="A2456" i="30"/>
  <c r="A2455" i="30"/>
  <c r="A2454" i="30"/>
  <c r="A2453" i="30"/>
  <c r="A2452" i="30"/>
  <c r="A2451" i="30"/>
  <c r="A2450" i="30"/>
  <c r="A2449" i="30"/>
  <c r="A2448" i="30"/>
  <c r="A2447" i="30"/>
  <c r="A2446" i="30"/>
  <c r="A2445" i="30"/>
  <c r="A2444" i="30"/>
  <c r="A2443" i="30"/>
  <c r="A2442" i="30"/>
  <c r="A2441" i="30"/>
  <c r="A2440" i="30"/>
  <c r="A2439" i="30"/>
  <c r="A2438" i="30"/>
  <c r="A2437" i="30"/>
  <c r="A2436" i="30"/>
  <c r="A2435" i="30"/>
  <c r="A2434" i="30"/>
  <c r="A2433" i="30"/>
  <c r="A2432" i="30"/>
  <c r="A2431" i="30"/>
  <c r="A2430" i="30"/>
  <c r="A2429" i="30"/>
  <c r="A2428" i="30"/>
  <c r="A2427" i="30"/>
  <c r="A2426" i="30"/>
  <c r="A2425" i="30"/>
  <c r="A2424" i="30"/>
  <c r="A2423" i="30"/>
  <c r="A2422" i="30"/>
  <c r="A2421" i="30"/>
  <c r="A2420" i="30"/>
  <c r="A2419" i="30"/>
  <c r="A2418" i="30"/>
  <c r="A2417" i="30"/>
  <c r="A2416" i="30"/>
  <c r="A2415" i="30"/>
  <c r="A2414" i="30"/>
  <c r="A2413" i="30"/>
  <c r="A2412" i="30"/>
  <c r="A2411" i="30"/>
  <c r="A2410" i="30"/>
  <c r="A2409" i="30"/>
  <c r="A2408" i="30"/>
  <c r="A2407" i="30"/>
  <c r="A2406" i="30"/>
  <c r="A2405" i="30"/>
  <c r="A2404" i="30"/>
  <c r="A2403" i="30"/>
  <c r="A2402" i="30"/>
  <c r="A2401" i="30"/>
  <c r="A2400" i="30"/>
  <c r="A2399" i="30"/>
  <c r="A2398" i="30"/>
  <c r="A2397" i="30"/>
  <c r="A2396" i="30"/>
  <c r="A2395" i="30"/>
  <c r="A2394" i="30"/>
  <c r="A2393" i="30"/>
  <c r="A2392" i="30"/>
  <c r="A2391" i="30"/>
  <c r="A2390" i="30"/>
  <c r="A2389" i="30"/>
  <c r="A2388" i="30"/>
  <c r="A2387" i="30"/>
  <c r="A2386" i="30"/>
  <c r="A2385" i="30"/>
  <c r="A2384" i="30"/>
  <c r="A2383" i="30"/>
  <c r="A2382" i="30"/>
  <c r="A2381" i="30"/>
  <c r="A2380" i="30"/>
  <c r="A2379" i="30"/>
  <c r="A2378" i="30"/>
  <c r="A2377" i="30"/>
  <c r="A2376" i="30"/>
  <c r="A2375" i="30"/>
  <c r="A2374" i="30"/>
  <c r="A2373" i="30"/>
  <c r="A2372" i="30"/>
  <c r="A2371" i="30"/>
  <c r="A2370" i="30"/>
  <c r="A2369" i="30"/>
  <c r="A2368" i="30"/>
  <c r="A2367" i="30"/>
  <c r="A2366" i="30"/>
  <c r="A2365" i="30"/>
  <c r="A2364" i="30"/>
  <c r="A2363" i="30"/>
  <c r="A2362" i="30"/>
  <c r="A2361" i="30"/>
  <c r="A2360" i="30"/>
  <c r="A2359" i="30"/>
  <c r="A2358" i="30"/>
  <c r="A2357" i="30"/>
  <c r="A2356" i="30"/>
  <c r="A2355" i="30"/>
  <c r="A2354" i="30"/>
  <c r="A2353" i="30"/>
  <c r="A2352" i="30"/>
  <c r="A2351" i="30"/>
  <c r="A2350" i="30"/>
  <c r="A2349" i="30"/>
  <c r="A2348" i="30"/>
  <c r="A2347" i="30"/>
  <c r="A2346" i="30"/>
  <c r="A2345" i="30"/>
  <c r="A2344" i="30"/>
  <c r="A2343" i="30"/>
  <c r="A2342" i="30"/>
  <c r="A2341" i="30"/>
  <c r="A2340" i="30"/>
  <c r="A2339" i="30"/>
  <c r="A2338" i="30"/>
  <c r="A2337" i="30"/>
  <c r="A2336" i="30"/>
  <c r="A2335" i="30"/>
  <c r="A2334" i="30"/>
  <c r="A2333" i="30"/>
  <c r="A2332" i="30"/>
  <c r="A2331" i="30"/>
  <c r="A2330" i="30"/>
  <c r="A2329" i="30"/>
  <c r="A2328" i="30"/>
  <c r="A2327" i="30"/>
  <c r="A2326" i="30"/>
  <c r="A2325" i="30"/>
  <c r="A2324" i="30"/>
  <c r="A2323" i="30"/>
  <c r="A2322" i="30"/>
  <c r="A2321" i="30"/>
  <c r="A2320" i="30"/>
  <c r="A2319" i="30"/>
  <c r="A2318" i="30"/>
  <c r="A2317" i="30"/>
  <c r="A2316" i="30"/>
  <c r="A2315" i="30"/>
  <c r="A2314" i="30"/>
  <c r="A2313" i="30"/>
  <c r="A2312" i="30"/>
  <c r="A2311" i="30"/>
  <c r="A2310" i="30"/>
  <c r="A2309" i="30"/>
  <c r="A2308" i="30"/>
  <c r="A2307" i="30"/>
  <c r="A2306" i="30"/>
  <c r="A2305" i="30"/>
  <c r="A2304" i="30"/>
  <c r="A2303" i="30"/>
  <c r="A2302" i="30"/>
  <c r="A2301" i="30"/>
  <c r="A2300" i="30"/>
  <c r="A2299" i="30"/>
  <c r="A2298" i="30"/>
  <c r="A2297" i="30"/>
  <c r="A2296" i="30"/>
  <c r="A2295" i="30"/>
  <c r="A2294" i="30"/>
  <c r="A2293" i="30"/>
  <c r="A2292" i="30"/>
  <c r="A2291" i="30"/>
  <c r="A2290" i="30"/>
  <c r="A2289" i="30"/>
  <c r="A2288" i="30"/>
  <c r="A2287" i="30"/>
  <c r="A2286" i="30"/>
  <c r="A2285" i="30"/>
  <c r="A2284" i="30"/>
  <c r="A2283" i="30"/>
  <c r="A2282" i="30"/>
  <c r="A2281" i="30"/>
  <c r="A2280" i="30"/>
  <c r="A2279" i="30"/>
  <c r="A2278" i="30"/>
  <c r="A2277" i="30"/>
  <c r="A2276" i="30"/>
  <c r="A2275" i="30"/>
  <c r="A2274" i="30"/>
  <c r="A2273" i="30"/>
  <c r="A2272" i="30"/>
  <c r="A2271" i="30"/>
  <c r="A2270" i="30"/>
  <c r="A2269" i="30"/>
  <c r="A2268" i="30"/>
  <c r="A2267" i="30"/>
  <c r="A2266" i="30"/>
  <c r="A2265" i="30"/>
  <c r="A2264" i="30"/>
  <c r="A2263" i="30"/>
  <c r="A2262" i="30"/>
  <c r="A2261" i="30"/>
  <c r="A2260" i="30"/>
  <c r="A2259" i="30"/>
  <c r="A2258" i="30"/>
  <c r="A2257" i="30"/>
  <c r="A2256" i="30"/>
  <c r="A2255" i="30"/>
  <c r="A2254" i="30"/>
  <c r="A2253" i="30"/>
  <c r="A2252" i="30"/>
  <c r="A2251" i="30"/>
  <c r="A2250" i="30"/>
  <c r="A2249" i="30"/>
  <c r="A2248" i="30"/>
  <c r="A2247" i="30"/>
  <c r="A2246" i="30"/>
  <c r="A2245" i="30"/>
  <c r="A2244" i="30"/>
  <c r="A2243" i="30"/>
  <c r="A2242" i="30"/>
  <c r="A2241" i="30"/>
  <c r="A2240" i="30"/>
  <c r="A2239" i="30"/>
  <c r="A2238" i="30"/>
  <c r="A2237" i="30"/>
  <c r="A2236" i="30"/>
  <c r="A2235" i="30"/>
  <c r="A2234" i="30"/>
  <c r="A2233" i="30"/>
  <c r="A2232" i="30"/>
  <c r="A2231" i="30"/>
  <c r="A2230" i="30"/>
  <c r="A2229" i="30"/>
  <c r="A2228" i="30"/>
  <c r="A2227" i="30"/>
  <c r="A2226" i="30"/>
  <c r="A2225" i="30"/>
  <c r="A2224" i="30"/>
  <c r="A2223" i="30"/>
  <c r="A2222" i="30"/>
  <c r="A2221" i="30"/>
  <c r="A2220" i="30"/>
  <c r="A2219" i="30"/>
  <c r="A2218" i="30"/>
  <c r="A2217" i="30"/>
  <c r="A2216" i="30"/>
  <c r="A2215" i="30"/>
  <c r="A2214" i="30"/>
  <c r="A2213" i="30"/>
  <c r="A2212" i="30"/>
  <c r="A2211" i="30"/>
  <c r="A2210" i="30"/>
  <c r="A2209" i="30"/>
  <c r="A2208" i="30"/>
  <c r="A2207" i="30"/>
  <c r="A2206" i="30"/>
  <c r="A2205" i="30"/>
  <c r="A2204" i="30"/>
  <c r="A2203" i="30"/>
  <c r="A2202" i="30"/>
  <c r="A2201" i="30"/>
  <c r="A2200" i="30"/>
  <c r="A2199" i="30"/>
  <c r="A2198" i="30"/>
  <c r="A2197" i="30"/>
  <c r="A2196" i="30"/>
  <c r="A2195" i="30"/>
  <c r="A2194" i="30"/>
  <c r="A2193" i="30"/>
  <c r="A2192" i="30"/>
  <c r="A2191" i="30"/>
  <c r="A2190" i="30"/>
  <c r="A2189" i="30"/>
  <c r="A2188" i="30"/>
  <c r="A2187" i="30"/>
  <c r="A2186" i="30"/>
  <c r="A2185" i="30"/>
  <c r="A2184" i="30"/>
  <c r="A2183" i="30"/>
  <c r="A2182" i="30"/>
  <c r="A2181" i="30"/>
  <c r="A2180" i="30"/>
  <c r="A2179" i="30"/>
  <c r="A2178" i="30"/>
  <c r="A2177" i="30"/>
  <c r="A2176" i="30"/>
  <c r="A2175" i="30"/>
  <c r="A2174" i="30"/>
  <c r="A2173" i="30"/>
  <c r="A2172" i="30"/>
  <c r="A2171" i="30"/>
  <c r="A2170" i="30"/>
  <c r="A2169" i="30"/>
  <c r="A2168" i="30"/>
  <c r="A2167" i="30"/>
  <c r="A2166" i="30"/>
  <c r="A2165" i="30"/>
  <c r="A2164" i="30"/>
  <c r="A2163" i="30"/>
  <c r="A2162" i="30"/>
  <c r="A2161" i="30"/>
  <c r="A2160" i="30"/>
  <c r="A2159" i="30"/>
  <c r="A2158" i="30"/>
  <c r="A2157" i="30"/>
  <c r="A2156" i="30"/>
  <c r="A2155" i="30"/>
  <c r="A2154" i="30"/>
  <c r="A2153" i="30"/>
  <c r="A2152" i="30"/>
  <c r="A2151" i="30"/>
  <c r="A2150" i="30"/>
  <c r="A2149" i="30"/>
  <c r="A2148" i="30"/>
  <c r="A2147" i="30"/>
  <c r="A2146" i="30"/>
  <c r="A2145" i="30"/>
  <c r="A2144" i="30"/>
  <c r="A2143" i="30"/>
  <c r="A2142" i="30"/>
  <c r="A2141" i="30"/>
  <c r="A2140" i="30"/>
  <c r="A2139" i="30"/>
  <c r="A2138" i="30"/>
  <c r="A2137" i="30"/>
  <c r="A2136" i="30"/>
  <c r="A2135" i="30"/>
  <c r="A2134" i="30"/>
  <c r="A2133" i="30"/>
  <c r="A2132" i="30"/>
  <c r="A2131" i="30"/>
  <c r="A2130" i="30"/>
  <c r="A2129" i="30"/>
  <c r="A2128" i="30"/>
  <c r="A2127" i="30"/>
  <c r="A2126" i="30"/>
  <c r="A2125" i="30"/>
  <c r="A2124" i="30"/>
  <c r="A2123" i="30"/>
  <c r="A2122" i="30"/>
  <c r="A2121" i="30"/>
  <c r="A2120" i="30"/>
  <c r="A2119" i="30"/>
  <c r="A2118" i="30"/>
  <c r="A2117" i="30"/>
  <c r="A2116" i="30"/>
  <c r="A2115" i="30"/>
  <c r="A2114" i="30"/>
  <c r="A2113" i="30"/>
  <c r="A2112" i="30"/>
  <c r="A2111" i="30"/>
  <c r="A2110" i="30"/>
  <c r="A2109" i="30"/>
  <c r="A2108" i="30"/>
  <c r="A2107" i="30"/>
  <c r="A2106" i="30"/>
  <c r="A2105" i="30"/>
  <c r="A2104" i="30"/>
  <c r="A2103" i="30"/>
  <c r="A2102" i="30"/>
  <c r="A2101" i="30"/>
  <c r="A2100" i="30"/>
  <c r="A2099" i="30"/>
  <c r="A2098" i="30"/>
  <c r="A2097" i="30"/>
  <c r="A2096" i="30"/>
  <c r="A2095" i="30"/>
  <c r="A2094" i="30"/>
  <c r="A2093" i="30"/>
  <c r="A2092" i="30"/>
  <c r="A2091" i="30"/>
  <c r="A2090" i="30"/>
  <c r="A2089" i="30"/>
  <c r="A2088" i="30"/>
  <c r="A2087" i="30"/>
  <c r="A2086" i="30"/>
  <c r="A2085" i="30"/>
  <c r="A2084" i="30"/>
  <c r="A2083" i="30"/>
  <c r="A2082" i="30"/>
  <c r="A2081" i="30"/>
  <c r="A2080" i="30"/>
  <c r="A2079" i="30"/>
  <c r="A2078" i="30"/>
  <c r="A2077" i="30"/>
  <c r="A2076" i="30"/>
  <c r="A2075" i="30"/>
  <c r="A2074" i="30"/>
  <c r="A2073" i="30"/>
  <c r="A2072" i="30"/>
  <c r="A2071" i="30"/>
  <c r="A2070" i="30"/>
  <c r="A2069" i="30"/>
  <c r="A2068" i="30"/>
  <c r="A2067" i="30"/>
  <c r="A2066" i="30"/>
  <c r="A2065" i="30"/>
  <c r="A2064" i="30"/>
  <c r="A2063" i="30"/>
  <c r="A2062" i="30"/>
  <c r="A2061" i="30"/>
  <c r="A2060" i="30"/>
  <c r="A2059" i="30"/>
  <c r="A2058" i="30"/>
  <c r="A2057" i="30"/>
  <c r="A2056" i="30"/>
  <c r="A2055" i="30"/>
  <c r="A2054" i="30"/>
  <c r="A2053" i="30"/>
  <c r="A2052" i="30"/>
  <c r="A2051" i="30"/>
  <c r="A2050" i="30"/>
  <c r="A2049" i="30"/>
  <c r="A2048" i="30"/>
  <c r="A2047" i="30"/>
  <c r="A2046" i="30"/>
  <c r="A2045" i="30"/>
  <c r="A2044" i="30"/>
  <c r="A2043" i="30"/>
  <c r="A2042" i="30"/>
  <c r="A2041" i="30"/>
  <c r="A2040" i="30"/>
  <c r="A2039" i="30"/>
  <c r="A2038" i="30"/>
  <c r="A2037" i="30"/>
  <c r="A2036" i="30"/>
  <c r="A2035" i="30"/>
  <c r="A2034" i="30"/>
  <c r="A2033" i="30"/>
  <c r="A2032" i="30"/>
  <c r="A2031" i="30"/>
  <c r="A2030" i="30"/>
  <c r="A2029" i="30"/>
  <c r="A2028" i="30"/>
  <c r="A2027" i="30"/>
  <c r="A2026" i="30"/>
  <c r="A2025" i="30"/>
  <c r="A2024" i="30"/>
  <c r="A2023" i="30"/>
  <c r="A2022" i="30"/>
  <c r="A2021" i="30"/>
  <c r="A2020" i="30"/>
  <c r="A2019" i="30"/>
  <c r="A2018" i="30"/>
  <c r="A2017" i="30"/>
  <c r="A2016" i="30"/>
  <c r="A2015" i="30"/>
  <c r="A2014" i="30"/>
  <c r="A2013" i="30"/>
  <c r="A2012" i="30"/>
  <c r="A2011" i="30"/>
  <c r="A2010" i="30"/>
  <c r="A2009" i="30"/>
  <c r="A2008" i="30"/>
  <c r="A2007" i="30"/>
  <c r="A2006" i="30"/>
  <c r="A2005" i="30"/>
  <c r="A2004" i="30"/>
  <c r="A2003" i="30"/>
  <c r="A2002" i="30"/>
  <c r="A2001" i="30"/>
  <c r="A2000" i="30"/>
  <c r="A1999" i="30"/>
  <c r="A1998" i="30"/>
  <c r="A1997" i="30"/>
  <c r="A1996" i="30"/>
  <c r="A1995" i="30"/>
  <c r="A1994" i="30"/>
  <c r="A1993" i="30"/>
  <c r="A1992" i="30"/>
  <c r="A1991" i="30"/>
  <c r="A1990" i="30"/>
  <c r="A1989" i="30"/>
  <c r="A1988" i="30"/>
  <c r="A1987" i="30"/>
  <c r="A1986" i="30"/>
  <c r="A1985" i="30"/>
  <c r="A1984" i="30"/>
  <c r="A1983" i="30"/>
  <c r="A1982" i="30"/>
  <c r="A1981" i="30"/>
  <c r="A1980" i="30"/>
  <c r="A1979" i="30"/>
  <c r="A1978" i="30"/>
  <c r="A1977" i="30"/>
  <c r="A1976" i="30"/>
  <c r="A1975" i="30"/>
  <c r="A1974" i="30"/>
  <c r="A1973" i="30"/>
  <c r="A1972" i="30"/>
  <c r="A1971" i="30"/>
  <c r="A1970" i="30"/>
  <c r="A1969" i="30"/>
  <c r="A1968" i="30"/>
  <c r="A1967" i="30"/>
  <c r="A1966" i="30"/>
  <c r="A1965" i="30"/>
  <c r="A1964" i="30"/>
  <c r="A1963" i="30"/>
  <c r="A1962" i="30"/>
  <c r="A1961" i="30"/>
  <c r="A1960" i="30"/>
  <c r="A1959" i="30"/>
  <c r="A1958" i="30"/>
  <c r="A1957" i="30"/>
  <c r="A1956" i="30"/>
  <c r="A1955" i="30"/>
  <c r="A1954" i="30"/>
  <c r="A1953" i="30"/>
  <c r="A1952" i="30"/>
  <c r="A1951" i="30"/>
  <c r="A1950" i="30"/>
  <c r="A1949" i="30"/>
  <c r="A1948" i="30"/>
  <c r="A1947" i="30"/>
  <c r="A1946" i="30"/>
  <c r="A1945" i="30"/>
  <c r="A1944" i="30"/>
  <c r="A1943" i="30"/>
  <c r="A1942" i="30"/>
  <c r="A1941" i="30"/>
  <c r="A1940" i="30"/>
  <c r="A1939" i="30"/>
  <c r="A1938" i="30"/>
  <c r="A1937" i="30"/>
  <c r="A1936" i="30"/>
  <c r="A1935" i="30"/>
  <c r="A1934" i="30"/>
  <c r="A1933" i="30"/>
  <c r="A1932" i="30"/>
  <c r="A1931" i="30"/>
  <c r="A1930" i="30"/>
  <c r="A1929" i="30"/>
  <c r="A1928" i="30"/>
  <c r="A1927" i="30"/>
  <c r="A1926" i="30"/>
  <c r="A1925" i="30"/>
  <c r="A1924" i="30"/>
  <c r="A1923" i="30"/>
  <c r="A1922" i="30"/>
  <c r="A1921" i="30"/>
  <c r="A1920" i="30"/>
  <c r="A1919" i="30"/>
  <c r="A1918" i="30"/>
  <c r="A1917" i="30"/>
  <c r="A1916" i="30"/>
  <c r="A1915" i="30"/>
  <c r="A1914" i="30"/>
  <c r="A1913" i="30"/>
  <c r="A1912" i="30"/>
  <c r="A1911" i="30"/>
  <c r="A1910" i="30"/>
  <c r="A1909" i="30"/>
  <c r="A1908" i="30"/>
  <c r="A1907" i="30"/>
  <c r="A1906" i="30"/>
  <c r="A1905" i="30"/>
  <c r="A1904" i="30"/>
  <c r="A1903" i="30"/>
  <c r="A1902" i="30"/>
  <c r="A1901" i="30"/>
  <c r="A1900" i="30"/>
  <c r="A1899" i="30"/>
  <c r="A1898" i="30"/>
  <c r="A1897" i="30"/>
  <c r="A1896" i="30"/>
  <c r="A1895" i="30"/>
  <c r="A1894" i="30"/>
  <c r="A1893" i="30"/>
  <c r="A1892" i="30"/>
  <c r="A1891" i="30"/>
  <c r="A1890" i="30"/>
  <c r="A1889" i="30"/>
  <c r="A1888" i="30"/>
  <c r="A1887" i="30"/>
  <c r="A1886" i="30"/>
  <c r="A1885" i="30"/>
  <c r="A1884" i="30"/>
  <c r="A1883" i="30"/>
  <c r="A1882" i="30"/>
  <c r="A1881" i="30"/>
  <c r="A1880" i="30"/>
  <c r="A1879" i="30"/>
  <c r="A1878" i="30"/>
  <c r="A1877" i="30"/>
  <c r="A1876" i="30"/>
  <c r="A1875" i="30"/>
  <c r="A1874" i="30"/>
  <c r="A1873" i="30"/>
  <c r="A1872" i="30"/>
  <c r="A1871" i="30"/>
  <c r="A1870" i="30"/>
  <c r="A1869" i="30"/>
  <c r="A1868" i="30"/>
  <c r="A1867" i="30"/>
  <c r="A1866" i="30"/>
  <c r="A1865" i="30"/>
  <c r="A1864" i="30"/>
  <c r="A1863" i="30"/>
  <c r="A1862" i="30"/>
  <c r="A1861" i="30"/>
  <c r="A1860" i="30"/>
  <c r="A1859" i="30"/>
  <c r="A1858" i="30"/>
  <c r="A1857" i="30"/>
  <c r="A1856" i="30"/>
  <c r="A1855" i="30"/>
  <c r="A1854" i="30"/>
  <c r="A1853" i="30"/>
  <c r="A1852" i="30"/>
  <c r="A1851" i="30"/>
  <c r="A1850" i="30"/>
  <c r="A1849" i="30"/>
  <c r="A1848" i="30"/>
  <c r="A1847" i="30"/>
  <c r="A1846" i="30"/>
  <c r="A1845" i="30"/>
  <c r="A1844" i="30"/>
  <c r="A1843" i="30"/>
  <c r="A1842" i="30"/>
  <c r="A1841" i="30"/>
  <c r="A1840" i="30"/>
  <c r="A1839" i="30"/>
  <c r="A1838" i="30"/>
  <c r="A1837" i="30"/>
  <c r="A1836" i="30"/>
  <c r="A1835" i="30"/>
  <c r="A1834" i="30"/>
  <c r="A1833" i="30"/>
  <c r="A1832" i="30"/>
  <c r="A1831" i="30"/>
  <c r="A1830" i="30"/>
  <c r="A1829" i="30"/>
  <c r="A1828" i="30"/>
  <c r="A1827" i="30"/>
  <c r="A1826" i="30"/>
  <c r="A1825" i="30"/>
  <c r="A1824" i="30"/>
  <c r="A1823" i="30"/>
  <c r="A1822" i="30"/>
  <c r="A1821" i="30"/>
  <c r="A1820" i="30"/>
  <c r="A1819" i="30"/>
  <c r="A1818" i="30"/>
  <c r="A1817" i="30"/>
  <c r="A1816" i="30"/>
  <c r="A1815" i="30"/>
  <c r="A1814" i="30"/>
  <c r="A1813" i="30"/>
  <c r="A1812" i="30"/>
  <c r="A1811" i="30"/>
  <c r="A1810" i="30"/>
  <c r="A1809" i="30"/>
  <c r="A1808" i="30"/>
  <c r="A1807" i="30"/>
  <c r="A1806" i="30"/>
  <c r="A1805" i="30"/>
  <c r="A1804" i="30"/>
  <c r="A1803" i="30"/>
  <c r="A1802" i="30"/>
  <c r="A1801" i="30"/>
  <c r="A1800" i="30"/>
  <c r="A1799" i="30"/>
  <c r="A1798" i="30"/>
  <c r="A1797" i="30"/>
  <c r="A1796" i="30"/>
  <c r="A1795" i="30"/>
  <c r="A1794" i="30"/>
  <c r="A1793" i="30"/>
  <c r="A1792" i="30"/>
  <c r="A1791" i="30"/>
  <c r="A1790" i="30"/>
  <c r="A1789" i="30"/>
  <c r="A1788" i="30"/>
  <c r="A1787" i="30"/>
  <c r="A1786" i="30"/>
  <c r="A1785" i="30"/>
  <c r="A1784" i="30"/>
  <c r="A1783" i="30"/>
  <c r="A1782" i="30"/>
  <c r="A1781" i="30"/>
  <c r="A1780" i="30"/>
  <c r="A1779" i="30"/>
  <c r="A1778" i="30"/>
  <c r="A1777" i="30"/>
  <c r="A1776" i="30"/>
  <c r="A1775" i="30"/>
  <c r="A1774" i="30"/>
  <c r="A1773" i="30"/>
  <c r="A1772" i="30"/>
  <c r="A1771" i="30"/>
  <c r="A1770" i="30"/>
  <c r="A1769" i="30"/>
  <c r="A1768" i="30"/>
  <c r="A1767" i="30"/>
  <c r="A1766" i="30"/>
  <c r="A1765" i="30"/>
  <c r="A1764" i="30"/>
  <c r="A1763" i="30"/>
  <c r="A1762" i="30"/>
  <c r="A1761" i="30"/>
  <c r="A1760" i="30"/>
  <c r="A1759" i="30"/>
  <c r="A1758" i="30"/>
  <c r="A1757" i="30"/>
  <c r="A1756" i="30"/>
  <c r="A1755" i="30"/>
  <c r="A1754" i="30"/>
  <c r="A1753" i="30"/>
  <c r="A1752" i="30"/>
  <c r="A1751" i="30"/>
  <c r="A1750" i="30"/>
  <c r="A1749" i="30"/>
  <c r="A1748" i="30"/>
  <c r="A1747" i="30"/>
  <c r="A1746" i="30"/>
  <c r="A1745" i="30"/>
  <c r="A1744" i="30"/>
  <c r="A1743" i="30"/>
  <c r="A1742" i="30"/>
  <c r="A1741" i="30"/>
  <c r="A1740" i="30"/>
  <c r="A1739" i="30"/>
  <c r="A1738" i="30"/>
  <c r="A1737" i="30"/>
  <c r="A1736" i="30"/>
  <c r="A1735" i="30"/>
  <c r="A1734" i="30"/>
  <c r="A1733" i="30"/>
  <c r="A1732" i="30"/>
  <c r="A1731" i="30"/>
  <c r="A1730" i="30"/>
  <c r="A1729" i="30"/>
  <c r="A1728" i="30"/>
  <c r="A1727" i="30"/>
  <c r="A1726" i="30"/>
  <c r="A1725" i="30"/>
  <c r="A1724" i="30"/>
  <c r="A1723" i="30"/>
  <c r="A1722" i="30"/>
  <c r="A1721" i="30"/>
  <c r="A1720" i="30"/>
  <c r="A1719" i="30"/>
  <c r="A1718" i="30"/>
  <c r="A1717" i="30"/>
  <c r="A1716" i="30"/>
  <c r="A1715" i="30"/>
  <c r="A1714" i="30"/>
  <c r="A1713" i="30"/>
  <c r="A1712" i="30"/>
  <c r="A1711" i="30"/>
  <c r="A1710" i="30"/>
  <c r="A1709" i="30"/>
  <c r="A1708" i="30"/>
  <c r="A1707" i="30"/>
  <c r="A1706" i="30"/>
  <c r="A1705" i="30"/>
  <c r="A1704" i="30"/>
  <c r="A1703" i="30"/>
  <c r="A1702" i="30"/>
  <c r="A1701" i="30"/>
  <c r="A1700" i="30"/>
  <c r="A1699" i="30"/>
  <c r="A1698" i="30"/>
  <c r="A1697" i="30"/>
  <c r="A1696" i="30"/>
  <c r="A1695" i="30"/>
  <c r="A1694" i="30"/>
  <c r="A1693" i="30"/>
  <c r="A1692" i="30"/>
  <c r="A1691" i="30"/>
  <c r="A1690" i="30"/>
  <c r="A1689" i="30"/>
  <c r="A1688" i="30"/>
  <c r="A1687" i="30"/>
  <c r="A1686" i="30"/>
  <c r="A1685" i="30"/>
  <c r="A1684" i="30"/>
  <c r="A1683" i="30"/>
  <c r="A1682" i="30"/>
  <c r="A1681" i="30"/>
  <c r="A1680" i="30"/>
  <c r="A1679" i="30"/>
  <c r="A1678" i="30"/>
  <c r="A1677" i="30"/>
  <c r="A1676" i="30"/>
  <c r="A1675" i="30"/>
  <c r="A1674" i="30"/>
  <c r="A1673" i="30"/>
  <c r="A1672" i="30"/>
  <c r="A1671" i="30"/>
  <c r="A1670" i="30"/>
  <c r="A1669" i="30"/>
  <c r="A1668" i="30"/>
  <c r="A1667" i="30"/>
  <c r="A1666" i="30"/>
  <c r="A1665" i="30"/>
  <c r="A1664" i="30"/>
  <c r="A1663" i="30"/>
  <c r="A1662" i="30"/>
  <c r="A1661" i="30"/>
  <c r="A1660" i="30"/>
  <c r="A1659" i="30"/>
  <c r="A1658" i="30"/>
  <c r="A1657" i="30"/>
  <c r="A1656" i="30"/>
  <c r="A1655" i="30"/>
  <c r="A1654" i="30"/>
  <c r="A1653" i="30"/>
  <c r="A1652" i="30"/>
  <c r="A1651" i="30"/>
  <c r="A1650" i="30"/>
  <c r="A1649" i="30"/>
  <c r="A1648" i="30"/>
  <c r="A1647" i="30"/>
  <c r="A1646" i="30"/>
  <c r="A1645" i="30"/>
  <c r="A1644" i="30"/>
  <c r="A1643" i="30"/>
  <c r="A1642" i="30"/>
  <c r="A1641" i="30"/>
  <c r="A1640" i="30"/>
  <c r="A1639" i="30"/>
  <c r="A1638" i="30"/>
  <c r="A1637" i="30"/>
  <c r="A1636" i="30"/>
  <c r="A1635" i="30"/>
  <c r="A1634" i="30"/>
  <c r="A1633" i="30"/>
  <c r="A1632" i="30"/>
  <c r="A1631" i="30"/>
  <c r="A1630" i="30"/>
  <c r="A1629" i="30"/>
  <c r="A1628" i="30"/>
  <c r="A1627" i="30"/>
  <c r="A1626" i="30"/>
  <c r="A1625" i="30"/>
  <c r="A1624" i="30"/>
  <c r="A1623" i="30"/>
  <c r="A1622" i="30"/>
  <c r="A1621" i="30"/>
  <c r="A1620" i="30"/>
  <c r="A1619" i="30"/>
  <c r="A1618" i="30"/>
  <c r="A1617" i="30"/>
  <c r="A1616" i="30"/>
  <c r="A1615" i="30"/>
  <c r="A1614" i="30"/>
  <c r="A1613" i="30"/>
  <c r="A1612" i="30"/>
  <c r="A1611" i="30"/>
  <c r="A1610" i="30"/>
  <c r="A1609" i="30"/>
  <c r="A1608" i="30"/>
  <c r="A1607" i="30"/>
  <c r="A1606" i="30"/>
  <c r="A1605" i="30"/>
  <c r="A1604" i="30"/>
  <c r="A1603" i="30"/>
  <c r="A1602" i="30"/>
  <c r="A1601" i="30"/>
  <c r="A1600" i="30"/>
  <c r="A1599" i="30"/>
  <c r="A1598" i="30"/>
  <c r="A1597" i="30"/>
  <c r="A1596" i="30"/>
  <c r="A1595" i="30"/>
  <c r="A1594" i="30"/>
  <c r="A1593" i="30"/>
  <c r="A1592" i="30"/>
  <c r="A1591" i="30"/>
  <c r="A1590" i="30"/>
  <c r="A1589" i="30"/>
  <c r="A1588" i="30"/>
  <c r="A1587" i="30"/>
  <c r="A1586" i="30"/>
  <c r="A1585" i="30"/>
  <c r="A1584" i="30"/>
  <c r="A1583" i="30"/>
  <c r="A1582" i="30"/>
  <c r="A1581" i="30"/>
  <c r="A1580" i="30"/>
  <c r="A1579" i="30"/>
  <c r="A1578" i="30"/>
  <c r="A1577" i="30"/>
  <c r="A1576" i="30"/>
  <c r="A1575" i="30"/>
  <c r="A1574" i="30"/>
  <c r="A1573" i="30"/>
  <c r="A1572" i="30"/>
  <c r="A1571" i="30"/>
  <c r="A1570" i="30"/>
  <c r="A1569" i="30"/>
  <c r="A1568" i="30"/>
  <c r="A1567" i="30"/>
  <c r="A1566" i="30"/>
  <c r="A1565" i="30"/>
  <c r="A1564" i="30"/>
  <c r="A1563" i="30"/>
  <c r="A1562" i="30"/>
  <c r="A1561" i="30"/>
  <c r="A1560" i="30"/>
  <c r="A1559" i="30"/>
  <c r="A1558" i="30"/>
  <c r="A1557" i="30"/>
  <c r="A1556" i="30"/>
  <c r="A1555" i="30"/>
  <c r="A1554" i="30"/>
  <c r="A1553" i="30"/>
  <c r="A1552" i="30"/>
  <c r="A1551" i="30"/>
  <c r="A1550" i="30"/>
  <c r="A1549" i="30"/>
  <c r="A1548" i="30"/>
  <c r="A1547" i="30"/>
  <c r="A1546" i="30"/>
  <c r="A1545" i="30"/>
  <c r="A1544" i="30"/>
  <c r="A1543" i="30"/>
  <c r="A1542" i="30"/>
  <c r="A1541" i="30"/>
  <c r="A1540" i="30"/>
  <c r="A1539" i="30"/>
  <c r="A1538" i="30"/>
  <c r="A1537" i="30"/>
  <c r="A1536" i="30"/>
  <c r="A1535" i="30"/>
  <c r="A1534" i="30"/>
  <c r="A1533" i="30"/>
  <c r="A1532" i="30"/>
  <c r="A1531" i="30"/>
  <c r="A1530" i="30"/>
  <c r="A1529" i="30"/>
  <c r="A1528" i="30"/>
  <c r="A1527" i="30"/>
  <c r="A1526" i="30"/>
  <c r="A1525" i="30"/>
  <c r="A1524" i="30"/>
  <c r="A1523" i="30"/>
  <c r="A1522" i="30"/>
  <c r="A1521" i="30"/>
  <c r="A1520" i="30"/>
  <c r="A1519" i="30"/>
  <c r="A1518" i="30"/>
  <c r="A1517" i="30"/>
  <c r="A1516" i="30"/>
  <c r="A1515" i="30"/>
  <c r="A1514" i="30"/>
  <c r="A1513" i="30"/>
  <c r="A1512" i="30"/>
  <c r="A1511" i="30"/>
  <c r="A1510" i="30"/>
  <c r="A1509" i="30"/>
  <c r="A1508" i="30"/>
  <c r="A1507" i="30"/>
  <c r="A1506" i="30"/>
  <c r="A1505" i="30"/>
  <c r="A1504" i="30"/>
  <c r="A1503" i="30"/>
  <c r="A1502" i="30"/>
  <c r="A1501" i="30"/>
  <c r="A1500" i="30"/>
  <c r="A1499" i="30"/>
  <c r="A1498" i="30"/>
  <c r="A1497" i="30"/>
  <c r="A1496" i="30"/>
  <c r="A1495" i="30"/>
  <c r="A1494" i="30"/>
  <c r="A1493" i="30"/>
  <c r="A1492" i="30"/>
  <c r="A1491" i="30"/>
  <c r="A1490" i="30"/>
  <c r="A1489" i="30"/>
  <c r="A1488" i="30"/>
  <c r="A1487" i="30"/>
  <c r="A1486" i="30"/>
  <c r="A1485" i="30"/>
  <c r="A1484" i="30"/>
  <c r="A1483" i="30"/>
  <c r="A1482" i="30"/>
  <c r="A1481" i="30"/>
  <c r="A1480" i="30"/>
  <c r="A1479" i="30"/>
  <c r="A1478" i="30"/>
  <c r="A1477" i="30"/>
  <c r="A1476" i="30"/>
  <c r="A1475" i="30"/>
  <c r="A1474" i="30"/>
  <c r="A1473" i="30"/>
  <c r="A1472" i="30"/>
  <c r="A1471" i="30"/>
  <c r="A1470" i="30"/>
  <c r="A1469" i="30"/>
  <c r="A1468" i="30"/>
  <c r="A1467" i="30"/>
  <c r="A1466" i="30"/>
  <c r="A1465" i="30"/>
  <c r="A1464" i="30"/>
  <c r="A1463" i="30"/>
  <c r="A1462" i="30"/>
  <c r="A1461" i="30"/>
  <c r="A1460" i="30"/>
  <c r="A1459" i="30"/>
  <c r="A1458" i="30"/>
  <c r="A1457" i="30"/>
  <c r="A1456" i="30"/>
  <c r="A1455" i="30"/>
  <c r="A1454" i="30"/>
  <c r="A1453" i="30"/>
  <c r="A1452" i="30"/>
  <c r="A1451" i="30"/>
  <c r="A1450" i="30"/>
  <c r="A1449" i="30"/>
  <c r="A1448" i="30"/>
  <c r="A1447" i="30"/>
  <c r="A1446" i="30"/>
  <c r="A1445" i="30"/>
  <c r="A1444" i="30"/>
  <c r="A1443" i="30"/>
  <c r="A1442" i="30"/>
  <c r="A1441" i="30"/>
  <c r="A1440" i="30"/>
  <c r="A1439" i="30"/>
  <c r="A1438" i="30"/>
  <c r="A1437" i="30"/>
  <c r="A1436" i="30"/>
  <c r="A1435" i="30"/>
  <c r="A1434" i="30"/>
  <c r="A1433" i="30"/>
  <c r="A1432" i="30"/>
  <c r="A1431" i="30"/>
  <c r="A1430" i="30"/>
  <c r="A1429" i="30"/>
  <c r="A1428" i="30"/>
  <c r="A1427" i="30"/>
  <c r="A1426" i="30"/>
  <c r="A1425" i="30"/>
  <c r="A1424" i="30"/>
  <c r="A1423" i="30"/>
  <c r="A1422" i="30"/>
  <c r="A1421" i="30"/>
  <c r="A1420" i="30"/>
  <c r="A1419" i="30"/>
  <c r="A1418" i="30"/>
  <c r="A1417" i="30"/>
  <c r="A1416" i="30"/>
  <c r="A1415" i="30"/>
  <c r="A1414" i="30"/>
  <c r="A1413" i="30"/>
  <c r="A1412" i="30"/>
  <c r="A1411" i="30"/>
  <c r="A1410" i="30"/>
  <c r="A1409" i="30"/>
  <c r="A1408" i="30"/>
  <c r="A1407" i="30"/>
  <c r="A1406" i="30"/>
  <c r="A1405" i="30"/>
  <c r="A1404" i="30"/>
  <c r="A1403" i="30"/>
  <c r="A1402" i="30"/>
  <c r="A1401" i="30"/>
  <c r="A1400" i="30"/>
  <c r="A1399" i="30"/>
  <c r="A1398" i="30"/>
  <c r="A1397" i="30"/>
  <c r="A1396" i="30"/>
  <c r="A1395" i="30"/>
  <c r="A1394" i="30"/>
  <c r="A1393" i="30"/>
  <c r="A1392" i="30"/>
  <c r="A1391" i="30"/>
  <c r="A1390" i="30"/>
  <c r="A1389" i="30"/>
  <c r="A1388" i="30"/>
  <c r="A1387" i="30"/>
  <c r="A1386" i="30"/>
  <c r="A1385" i="30"/>
  <c r="A1384" i="30"/>
  <c r="A1383" i="30"/>
  <c r="A1382" i="30"/>
  <c r="A1381" i="30"/>
  <c r="A1380" i="30"/>
  <c r="A1379" i="30"/>
  <c r="A1378" i="30"/>
  <c r="A1377" i="30"/>
  <c r="A1376" i="30"/>
  <c r="A1375" i="30"/>
  <c r="A1374" i="30"/>
  <c r="A1373" i="30"/>
  <c r="A1372" i="30"/>
  <c r="A1371" i="30"/>
  <c r="A1370" i="30"/>
  <c r="A1369" i="30"/>
  <c r="A1368" i="30"/>
  <c r="A1367" i="30"/>
  <c r="A1366" i="30"/>
  <c r="A1365" i="30"/>
  <c r="A1364" i="30"/>
  <c r="A1363" i="30"/>
  <c r="A1362" i="30"/>
  <c r="A1361" i="30"/>
  <c r="A1360" i="30"/>
  <c r="A1359" i="30"/>
  <c r="A1358" i="30"/>
  <c r="A1357" i="30"/>
  <c r="A1356" i="30"/>
  <c r="A1355" i="30"/>
  <c r="A1354" i="30"/>
  <c r="A1353" i="30"/>
  <c r="A1352" i="30"/>
  <c r="A1351" i="30"/>
  <c r="A1350" i="30"/>
  <c r="A1349" i="30"/>
  <c r="A1348" i="30"/>
  <c r="A1347" i="30"/>
  <c r="A1346" i="30"/>
  <c r="A1345" i="30"/>
  <c r="A1344" i="30"/>
  <c r="A1343" i="30"/>
  <c r="A1342" i="30"/>
  <c r="A1341" i="30"/>
  <c r="A1340" i="30"/>
  <c r="A1339" i="30"/>
  <c r="A1338" i="30"/>
  <c r="A1337" i="30"/>
  <c r="A1336" i="30"/>
  <c r="A1335" i="30"/>
  <c r="A1334" i="30"/>
  <c r="A1333" i="30"/>
  <c r="A1332" i="30"/>
  <c r="A1331" i="30"/>
  <c r="A1330" i="30"/>
  <c r="A1329" i="30"/>
  <c r="A1328" i="30"/>
  <c r="A1327" i="30"/>
  <c r="A1326" i="30"/>
  <c r="A1325" i="30"/>
  <c r="A1324" i="30"/>
  <c r="A1323" i="30"/>
  <c r="A1322" i="30"/>
  <c r="A1321" i="30"/>
  <c r="A1320" i="30"/>
  <c r="A1319" i="30"/>
  <c r="A1318" i="30"/>
  <c r="A1317" i="30"/>
  <c r="A1316" i="30"/>
  <c r="A1315" i="30"/>
  <c r="A1314" i="30"/>
  <c r="A1313" i="30"/>
  <c r="A1312" i="30"/>
  <c r="A1311" i="30"/>
  <c r="A1310" i="30"/>
  <c r="A1309" i="30"/>
  <c r="A1308" i="30"/>
  <c r="A1307" i="30"/>
  <c r="A1306" i="30"/>
  <c r="A1305" i="30"/>
  <c r="A1304" i="30"/>
  <c r="A1303" i="30"/>
  <c r="A1302" i="30"/>
  <c r="A1301" i="30"/>
  <c r="A1300" i="30"/>
  <c r="A1299" i="30"/>
  <c r="A1298" i="30"/>
  <c r="A1297" i="30"/>
  <c r="A1296" i="30"/>
  <c r="A1295" i="30"/>
  <c r="A1294" i="30"/>
  <c r="A1293" i="30"/>
  <c r="A1292" i="30"/>
  <c r="A1291" i="30"/>
  <c r="A1290" i="30"/>
  <c r="A1289" i="30"/>
  <c r="A1288" i="30"/>
  <c r="A1287" i="30"/>
  <c r="A1286" i="30"/>
  <c r="A1285" i="30"/>
  <c r="A1284" i="30"/>
  <c r="A1283" i="30"/>
  <c r="A1282" i="30"/>
  <c r="A1281" i="30"/>
  <c r="A1280" i="30"/>
  <c r="A1279" i="30"/>
  <c r="A1278" i="30"/>
  <c r="A1277" i="30"/>
  <c r="A1276" i="30"/>
  <c r="A1275" i="30"/>
  <c r="A1274" i="30"/>
  <c r="A1273" i="30"/>
  <c r="A1272" i="30"/>
  <c r="A1271" i="30"/>
  <c r="A1270" i="30"/>
  <c r="A1269" i="30"/>
  <c r="A1268" i="30"/>
  <c r="A1267" i="30"/>
  <c r="A1266" i="30"/>
  <c r="A1265" i="30"/>
  <c r="A1264" i="30"/>
  <c r="A1263" i="30"/>
  <c r="A1262" i="30"/>
  <c r="A1261" i="30"/>
  <c r="A1260" i="30"/>
  <c r="A1259" i="30"/>
  <c r="A1258" i="30"/>
  <c r="A1257" i="30"/>
  <c r="A1256" i="30"/>
  <c r="A1255" i="30"/>
  <c r="A1254" i="30"/>
  <c r="A1253" i="30"/>
  <c r="A1252" i="30"/>
  <c r="A1251" i="30"/>
  <c r="A1250" i="30"/>
  <c r="A1249" i="30"/>
  <c r="A1248" i="30"/>
  <c r="A1247" i="30"/>
  <c r="A1246" i="30"/>
  <c r="A1245" i="30"/>
  <c r="A1244" i="30"/>
  <c r="A1243" i="30"/>
  <c r="A1242" i="30"/>
  <c r="A1241" i="30"/>
  <c r="A1240" i="30"/>
  <c r="A1239" i="30"/>
  <c r="A1238" i="30"/>
  <c r="A1237" i="30"/>
  <c r="A1236" i="30"/>
  <c r="A1235" i="30"/>
  <c r="A1234" i="30"/>
  <c r="A1233" i="30"/>
  <c r="A1232" i="30"/>
  <c r="A1231" i="30"/>
  <c r="A1230" i="30"/>
  <c r="A1229" i="30"/>
  <c r="A1228" i="30"/>
  <c r="A1227" i="30"/>
  <c r="A1226" i="30"/>
  <c r="A1225" i="30"/>
  <c r="A1224" i="30"/>
  <c r="A1223" i="30"/>
  <c r="A1222" i="30"/>
  <c r="A1221" i="30"/>
  <c r="A1220" i="30"/>
  <c r="A1219" i="30"/>
  <c r="A1218" i="30"/>
  <c r="A1217" i="30"/>
  <c r="A1216" i="30"/>
  <c r="A1215" i="30"/>
  <c r="A1214" i="30"/>
  <c r="A1213" i="30"/>
  <c r="A1212" i="30"/>
  <c r="A1211" i="30"/>
  <c r="A1210" i="30"/>
  <c r="A1209" i="30"/>
  <c r="A1208" i="30"/>
  <c r="A1207" i="30"/>
  <c r="A1206" i="30"/>
  <c r="A1205" i="30"/>
  <c r="A1204" i="30"/>
  <c r="A1203" i="30"/>
  <c r="A1202" i="30"/>
  <c r="A1201" i="30"/>
  <c r="A1200" i="30"/>
  <c r="A1199" i="30"/>
  <c r="A1198" i="30"/>
  <c r="A1197" i="30"/>
  <c r="A1196" i="30"/>
  <c r="A1195" i="30"/>
  <c r="A1194" i="30"/>
  <c r="A1193" i="30"/>
  <c r="A1192" i="30"/>
  <c r="A1191" i="30"/>
  <c r="A1190" i="30"/>
  <c r="A1189" i="30"/>
  <c r="A1188" i="30"/>
  <c r="A1187" i="30"/>
  <c r="A1186" i="30"/>
  <c r="A1185" i="30"/>
  <c r="A1184" i="30"/>
  <c r="A1183" i="30"/>
  <c r="A1182" i="30"/>
  <c r="A1181" i="30"/>
  <c r="A1180" i="30"/>
  <c r="A1179" i="30"/>
  <c r="A1178" i="30"/>
  <c r="A1177" i="30"/>
  <c r="A1176" i="30"/>
  <c r="A1175" i="30"/>
  <c r="A1174" i="30"/>
  <c r="A1173" i="30"/>
  <c r="A1172" i="30"/>
  <c r="A1171" i="30"/>
  <c r="A1170" i="30"/>
  <c r="A1169" i="30"/>
  <c r="A1168" i="30"/>
  <c r="A1167" i="30"/>
  <c r="A1166" i="30"/>
  <c r="A1165" i="30"/>
  <c r="A1164" i="30"/>
  <c r="A1163" i="30"/>
  <c r="A1162" i="30"/>
  <c r="A1161" i="30"/>
  <c r="A1160" i="30"/>
  <c r="A1159" i="30"/>
  <c r="A1158" i="30"/>
  <c r="A1157" i="30"/>
  <c r="A1156" i="30"/>
  <c r="A1155" i="30"/>
  <c r="A1154" i="30"/>
  <c r="A1153" i="30"/>
  <c r="A1152" i="30"/>
  <c r="A1151" i="30"/>
  <c r="A1150" i="30"/>
  <c r="A1149" i="30"/>
  <c r="A1148" i="30"/>
  <c r="A1147" i="30"/>
  <c r="A1146" i="30"/>
  <c r="A1145" i="30"/>
  <c r="A1144" i="30"/>
  <c r="A1143" i="30"/>
  <c r="A1142" i="30"/>
  <c r="A1141" i="30"/>
  <c r="A1140" i="30"/>
  <c r="A1139" i="30"/>
  <c r="A1138" i="30"/>
  <c r="A1137" i="30"/>
  <c r="A1136" i="30"/>
  <c r="A1135" i="30"/>
  <c r="A1134" i="30"/>
  <c r="A1133" i="30"/>
  <c r="A1132" i="30"/>
  <c r="A1131" i="30"/>
  <c r="A1130" i="30"/>
  <c r="A1129" i="30"/>
  <c r="A1128" i="30"/>
  <c r="A1127" i="30"/>
  <c r="A1126" i="30"/>
  <c r="A1125" i="30"/>
  <c r="A1124" i="30"/>
  <c r="A1123" i="30"/>
  <c r="A1122" i="30"/>
  <c r="A1121" i="30"/>
  <c r="A1120" i="30"/>
  <c r="A1119" i="30"/>
  <c r="A1118" i="30"/>
  <c r="A1117" i="30"/>
  <c r="A1116" i="30"/>
  <c r="A1115" i="30"/>
  <c r="A1114" i="30"/>
  <c r="A1113" i="30"/>
  <c r="A1112" i="30"/>
  <c r="A1111" i="30"/>
  <c r="A1110" i="30"/>
  <c r="A1109" i="30"/>
  <c r="A1108" i="30"/>
  <c r="A1107" i="30"/>
  <c r="A1106" i="30"/>
  <c r="A1105" i="30"/>
  <c r="A1104" i="30"/>
  <c r="A1103" i="30"/>
  <c r="A1102" i="30"/>
  <c r="A1101" i="30"/>
  <c r="A1100" i="30"/>
  <c r="A1099" i="30"/>
  <c r="A1098" i="30"/>
  <c r="A1097" i="30"/>
  <c r="A1096" i="30"/>
  <c r="A1095" i="30"/>
  <c r="A1094" i="30"/>
  <c r="A1093" i="30"/>
  <c r="A1092" i="30"/>
  <c r="A1091" i="30"/>
  <c r="A1090" i="30"/>
  <c r="A1089" i="30"/>
  <c r="A1088" i="30"/>
  <c r="A1087" i="30"/>
  <c r="A1086" i="30"/>
  <c r="A1085" i="30"/>
  <c r="A1084" i="30"/>
  <c r="A1083" i="30"/>
  <c r="A1082" i="30"/>
  <c r="A1081" i="30"/>
  <c r="A1080" i="30"/>
  <c r="A1079" i="30"/>
  <c r="A1078" i="30"/>
  <c r="A1077" i="30"/>
  <c r="A1076" i="30"/>
  <c r="A1075" i="30"/>
  <c r="A1074" i="30"/>
  <c r="A1073" i="30"/>
  <c r="A1072" i="30"/>
  <c r="A1071" i="30"/>
  <c r="A1070" i="30"/>
  <c r="A1069" i="30"/>
  <c r="A1068" i="30"/>
  <c r="A1067" i="30"/>
  <c r="A1066" i="30"/>
  <c r="A1065" i="30"/>
  <c r="A1064" i="30"/>
  <c r="A1063" i="30"/>
  <c r="A1062" i="30"/>
  <c r="A1061" i="30"/>
  <c r="A1060" i="30"/>
  <c r="A1059" i="30"/>
  <c r="A1058" i="30"/>
  <c r="A1057" i="30"/>
  <c r="A1056" i="30"/>
  <c r="A1055" i="30"/>
  <c r="A1054" i="30"/>
  <c r="A1053" i="30"/>
  <c r="A1052" i="30"/>
  <c r="A1051" i="30"/>
  <c r="A1050" i="30"/>
  <c r="A1049" i="30"/>
  <c r="A1048" i="30"/>
  <c r="A1047" i="30"/>
  <c r="A1046" i="30"/>
  <c r="A1045" i="30"/>
  <c r="A1044" i="30"/>
  <c r="A1043" i="30"/>
  <c r="A1042" i="30"/>
  <c r="A1041" i="30"/>
  <c r="A1040" i="30"/>
  <c r="A1039" i="30"/>
  <c r="A1038" i="30"/>
  <c r="A1037" i="30"/>
  <c r="A1036" i="30"/>
  <c r="A1035" i="30"/>
  <c r="A1034" i="30"/>
  <c r="A1033" i="30"/>
  <c r="A1032" i="30"/>
  <c r="A1031" i="30"/>
  <c r="A1030" i="30"/>
  <c r="A1029" i="30"/>
  <c r="A1028" i="30"/>
  <c r="A1027" i="30"/>
  <c r="A1026" i="30"/>
  <c r="A1025" i="30"/>
  <c r="A1024" i="30"/>
  <c r="A1023" i="30"/>
  <c r="A1022" i="30"/>
  <c r="A1021" i="30"/>
  <c r="A1020" i="30"/>
  <c r="A1019" i="30"/>
  <c r="A1018" i="30"/>
  <c r="A1017" i="30"/>
  <c r="A1016" i="30"/>
  <c r="A1015" i="30"/>
  <c r="A1014" i="30"/>
  <c r="A1013" i="30"/>
  <c r="A1012" i="30"/>
  <c r="A1011" i="30"/>
  <c r="A1010" i="30"/>
  <c r="A1009" i="30"/>
  <c r="A1008" i="30"/>
  <c r="A1007" i="30"/>
  <c r="A1006" i="30"/>
  <c r="A1005" i="30"/>
  <c r="A1004" i="30"/>
  <c r="A1003" i="30"/>
  <c r="A1002" i="30"/>
  <c r="A1001" i="30"/>
  <c r="A1000" i="30"/>
  <c r="A999" i="30"/>
  <c r="A998" i="30"/>
  <c r="A997" i="30"/>
  <c r="A996" i="30"/>
  <c r="A995" i="30"/>
  <c r="A994" i="30"/>
  <c r="A993" i="30"/>
  <c r="A992" i="30"/>
  <c r="A991" i="30"/>
  <c r="A990" i="30"/>
  <c r="A989" i="30"/>
  <c r="A988" i="30"/>
  <c r="A987" i="30"/>
  <c r="A986" i="30"/>
  <c r="A985" i="30"/>
  <c r="A984" i="30"/>
  <c r="A983" i="30"/>
  <c r="A982" i="30"/>
  <c r="A981" i="30"/>
  <c r="A980" i="30"/>
  <c r="A979" i="30"/>
  <c r="A978" i="30"/>
  <c r="A977" i="30"/>
  <c r="A976" i="30"/>
  <c r="A975" i="30"/>
  <c r="A974" i="30"/>
  <c r="A973" i="30"/>
  <c r="A972" i="30"/>
  <c r="A971" i="30"/>
  <c r="A970" i="30"/>
  <c r="A969" i="30"/>
  <c r="A968" i="30"/>
  <c r="A967" i="30"/>
  <c r="A966" i="30"/>
  <c r="A965" i="30"/>
  <c r="A964" i="30"/>
  <c r="A963" i="30"/>
  <c r="A962" i="30"/>
  <c r="A961" i="30"/>
  <c r="A960" i="30"/>
  <c r="A959" i="30"/>
  <c r="A958" i="30"/>
  <c r="A957" i="30"/>
  <c r="A956" i="30"/>
  <c r="A955" i="30"/>
  <c r="A954" i="30"/>
  <c r="A953" i="30"/>
  <c r="A952" i="30"/>
  <c r="A951" i="30"/>
  <c r="A950" i="30"/>
  <c r="A949" i="30"/>
  <c r="A948" i="30"/>
  <c r="A947" i="30"/>
  <c r="A946" i="30"/>
  <c r="A945" i="30"/>
  <c r="A944" i="30"/>
  <c r="A943" i="30"/>
  <c r="A942" i="30"/>
  <c r="A941" i="30"/>
  <c r="A940" i="30"/>
  <c r="A939" i="30"/>
  <c r="A938" i="30"/>
  <c r="A937" i="30"/>
  <c r="A936" i="30"/>
  <c r="A935" i="30"/>
  <c r="A934" i="30"/>
  <c r="A933" i="30"/>
  <c r="A932" i="30"/>
  <c r="A931" i="30"/>
  <c r="A930" i="30"/>
  <c r="A929" i="30"/>
  <c r="A928" i="30"/>
  <c r="A927" i="30"/>
  <c r="A926" i="30"/>
  <c r="A925" i="30"/>
  <c r="A924" i="30"/>
  <c r="A923" i="30"/>
  <c r="A922" i="30"/>
  <c r="A921" i="30"/>
  <c r="A920" i="30"/>
  <c r="A919" i="30"/>
  <c r="A918" i="30"/>
  <c r="A917" i="30"/>
  <c r="A916" i="30"/>
  <c r="A915" i="30"/>
  <c r="A914" i="30"/>
  <c r="A913" i="30"/>
  <c r="A912" i="30"/>
  <c r="A911" i="30"/>
  <c r="A910" i="30"/>
  <c r="A909" i="30"/>
  <c r="A908" i="30"/>
  <c r="A907" i="30"/>
  <c r="A906" i="30"/>
  <c r="A905" i="30"/>
  <c r="A904" i="30"/>
  <c r="A903" i="30"/>
  <c r="A902" i="30"/>
  <c r="A901" i="30"/>
  <c r="A900" i="30"/>
  <c r="A899" i="30"/>
  <c r="A898" i="30"/>
  <c r="A897" i="30"/>
  <c r="A896" i="30"/>
  <c r="A895" i="30"/>
  <c r="A894" i="30"/>
  <c r="A893" i="30"/>
  <c r="A892" i="30"/>
  <c r="A891" i="30"/>
  <c r="A890" i="30"/>
  <c r="A889" i="30"/>
  <c r="A888" i="30"/>
  <c r="A887" i="30"/>
  <c r="A886" i="30"/>
  <c r="A885" i="30"/>
  <c r="A884" i="30"/>
  <c r="A883" i="30"/>
  <c r="A882" i="30"/>
  <c r="A881" i="30"/>
  <c r="A880" i="30"/>
  <c r="A879" i="30"/>
  <c r="A878" i="30"/>
  <c r="A877" i="30"/>
  <c r="A876" i="30"/>
  <c r="A875" i="30"/>
  <c r="A874" i="30"/>
  <c r="A873" i="30"/>
  <c r="A872" i="30"/>
  <c r="A871" i="30"/>
  <c r="A870" i="30"/>
  <c r="A869" i="30"/>
  <c r="A868" i="30"/>
  <c r="A867" i="30"/>
  <c r="A866" i="30"/>
  <c r="A865" i="30"/>
  <c r="A864" i="30"/>
  <c r="A863" i="30"/>
  <c r="A862" i="30"/>
  <c r="A861" i="30"/>
  <c r="A860" i="30"/>
  <c r="A859" i="30"/>
  <c r="A858" i="30"/>
  <c r="A857" i="30"/>
  <c r="A856" i="30"/>
  <c r="A855" i="30"/>
  <c r="A854" i="30"/>
  <c r="A853" i="30"/>
  <c r="A852" i="30"/>
  <c r="A851" i="30"/>
  <c r="A850" i="30"/>
  <c r="A849" i="30"/>
  <c r="A848" i="30"/>
  <c r="A847" i="30"/>
  <c r="A846" i="30"/>
  <c r="A845" i="30"/>
  <c r="A844" i="30"/>
  <c r="A843" i="30"/>
  <c r="A842" i="30"/>
  <c r="A841" i="30"/>
  <c r="A840" i="30"/>
  <c r="A839" i="30"/>
  <c r="A838" i="30"/>
  <c r="A837" i="30"/>
  <c r="A836" i="30"/>
  <c r="A835" i="30"/>
  <c r="A834" i="30"/>
  <c r="A833" i="30"/>
  <c r="A832" i="30"/>
  <c r="A831" i="30"/>
  <c r="A830" i="30"/>
  <c r="A829" i="30"/>
  <c r="A828" i="30"/>
  <c r="A827" i="30"/>
  <c r="A826" i="30"/>
  <c r="A825" i="30"/>
  <c r="A824" i="30"/>
  <c r="A823" i="30"/>
  <c r="A822" i="30"/>
  <c r="A821" i="30"/>
  <c r="A820" i="30"/>
  <c r="A819" i="30"/>
  <c r="A818" i="30"/>
  <c r="A817" i="30"/>
  <c r="A816" i="30"/>
  <c r="A815" i="30"/>
  <c r="A814" i="30"/>
  <c r="A813" i="30"/>
  <c r="A812" i="30"/>
  <c r="A811" i="30"/>
  <c r="A810" i="30"/>
  <c r="A809" i="30"/>
  <c r="A808" i="30"/>
  <c r="A807" i="30"/>
  <c r="A806" i="30"/>
  <c r="A805" i="30"/>
  <c r="A804" i="30"/>
  <c r="A803" i="30"/>
  <c r="A802" i="30"/>
  <c r="A801" i="30"/>
  <c r="A800" i="30"/>
  <c r="A799" i="30"/>
  <c r="A798" i="30"/>
  <c r="A797" i="30"/>
  <c r="A796" i="30"/>
  <c r="A795" i="30"/>
  <c r="A794" i="30"/>
  <c r="A793" i="30"/>
  <c r="A792" i="30"/>
  <c r="A791" i="30"/>
  <c r="A790" i="30"/>
  <c r="A789" i="30"/>
  <c r="A788" i="30"/>
  <c r="A787" i="30"/>
  <c r="A786" i="30"/>
  <c r="A785" i="30"/>
  <c r="A784" i="30"/>
  <c r="A783" i="30"/>
  <c r="A782" i="30"/>
  <c r="A781" i="30"/>
  <c r="A780" i="30"/>
  <c r="A779" i="30"/>
  <c r="A778" i="30"/>
  <c r="A777" i="30"/>
  <c r="A776" i="30"/>
  <c r="A775" i="30"/>
  <c r="A774" i="30"/>
  <c r="A773" i="30"/>
  <c r="A772" i="30"/>
  <c r="A771" i="30"/>
  <c r="A770" i="30"/>
  <c r="A769" i="30"/>
  <c r="A768" i="30"/>
  <c r="A767" i="30"/>
  <c r="A766" i="30"/>
  <c r="A765" i="30"/>
  <c r="A764" i="30"/>
  <c r="A763" i="30"/>
  <c r="A762" i="30"/>
  <c r="A761" i="30"/>
  <c r="A760" i="30"/>
  <c r="A759" i="30"/>
  <c r="A758" i="30"/>
  <c r="A757" i="30"/>
  <c r="A756" i="30"/>
  <c r="A755" i="30"/>
  <c r="A754" i="30"/>
  <c r="A753" i="30"/>
  <c r="A752" i="30"/>
  <c r="A751" i="30"/>
  <c r="A750" i="30"/>
  <c r="A749" i="30"/>
  <c r="A748" i="30"/>
  <c r="A747" i="30"/>
  <c r="A746" i="30"/>
  <c r="A745" i="30"/>
  <c r="A744" i="30"/>
  <c r="A743" i="30"/>
  <c r="A742" i="30"/>
  <c r="A741" i="30"/>
  <c r="A740" i="30"/>
  <c r="A739" i="30"/>
  <c r="A738" i="30"/>
  <c r="A737" i="30"/>
  <c r="A736" i="30"/>
  <c r="A735" i="30"/>
  <c r="A734" i="30"/>
  <c r="A733" i="30"/>
  <c r="A732" i="30"/>
  <c r="A731" i="30"/>
  <c r="A730" i="30"/>
  <c r="A729" i="30"/>
  <c r="A728" i="30"/>
  <c r="A727" i="30"/>
  <c r="A726" i="30"/>
  <c r="A725" i="30"/>
  <c r="A724" i="30"/>
  <c r="A723" i="30"/>
  <c r="A722" i="30"/>
  <c r="A721" i="30"/>
  <c r="A720" i="30"/>
  <c r="A719" i="30"/>
  <c r="A718" i="30"/>
  <c r="A717" i="30"/>
  <c r="A716" i="30"/>
  <c r="A715" i="30"/>
  <c r="A714" i="30"/>
  <c r="A713" i="30"/>
  <c r="A712" i="30"/>
  <c r="A711" i="30"/>
  <c r="A710" i="30"/>
  <c r="A709" i="30"/>
  <c r="A708" i="30"/>
  <c r="A707" i="30"/>
  <c r="A706" i="30"/>
  <c r="A705" i="30"/>
  <c r="A704" i="30"/>
  <c r="A703" i="30"/>
  <c r="A702" i="30"/>
  <c r="A701" i="30"/>
  <c r="A700" i="30"/>
  <c r="A699" i="30"/>
  <c r="A698" i="30"/>
  <c r="A697" i="30"/>
  <c r="A696" i="30"/>
  <c r="A695" i="30"/>
  <c r="A694" i="30"/>
  <c r="A693" i="30"/>
  <c r="A692" i="30"/>
  <c r="A691" i="30"/>
  <c r="A690" i="30"/>
  <c r="A689" i="30"/>
  <c r="A688" i="30"/>
  <c r="A687" i="30"/>
  <c r="A686" i="30"/>
  <c r="A685" i="30"/>
  <c r="A684" i="30"/>
  <c r="A683" i="30"/>
  <c r="A682" i="30"/>
  <c r="A681" i="30"/>
  <c r="A680" i="30"/>
  <c r="A679" i="30"/>
  <c r="A678" i="30"/>
  <c r="A677" i="30"/>
  <c r="A676" i="30"/>
  <c r="A675" i="30"/>
  <c r="A674" i="30"/>
  <c r="A673" i="30"/>
  <c r="A672" i="30"/>
  <c r="A671" i="30"/>
  <c r="A670" i="30"/>
  <c r="A669" i="30"/>
  <c r="A668" i="30"/>
  <c r="A667" i="30"/>
  <c r="A666" i="30"/>
  <c r="A665" i="30"/>
  <c r="A664" i="30"/>
  <c r="A663" i="30"/>
  <c r="A662" i="30"/>
  <c r="A661" i="30"/>
  <c r="A660" i="30"/>
  <c r="A659" i="30"/>
  <c r="A658" i="30"/>
  <c r="A657" i="30"/>
  <c r="A656" i="30"/>
  <c r="A655" i="30"/>
  <c r="A654" i="30"/>
  <c r="A653" i="30"/>
  <c r="A652" i="30"/>
  <c r="A651" i="30"/>
  <c r="A650" i="30"/>
  <c r="A649" i="30"/>
  <c r="A648" i="30"/>
  <c r="A647" i="30"/>
  <c r="A646" i="30"/>
  <c r="A645" i="30"/>
  <c r="A644" i="30"/>
  <c r="A643" i="30"/>
  <c r="A642" i="30"/>
  <c r="A641" i="30"/>
  <c r="A640" i="30"/>
  <c r="A639" i="30"/>
  <c r="A638" i="30"/>
  <c r="A637" i="30"/>
  <c r="A636" i="30"/>
  <c r="A635" i="30"/>
  <c r="A634" i="30"/>
  <c r="A633" i="30"/>
  <c r="A632" i="30"/>
  <c r="A631" i="30"/>
  <c r="A630" i="30"/>
  <c r="A629" i="30"/>
  <c r="A628" i="30"/>
  <c r="A627" i="30"/>
  <c r="A626" i="30"/>
  <c r="A625" i="30"/>
  <c r="A624" i="30"/>
  <c r="A623" i="30"/>
  <c r="A622" i="30"/>
  <c r="A621" i="30"/>
  <c r="A620" i="30"/>
  <c r="A619" i="30"/>
  <c r="A618" i="30"/>
  <c r="A617" i="30"/>
  <c r="A616" i="30"/>
  <c r="A615" i="30"/>
  <c r="A614" i="30"/>
  <c r="A613" i="30"/>
  <c r="A612" i="30"/>
  <c r="A611" i="30"/>
  <c r="A610" i="30"/>
  <c r="A609" i="30"/>
  <c r="A608" i="30"/>
  <c r="A607" i="30"/>
  <c r="A606" i="30"/>
  <c r="A605" i="30"/>
  <c r="A604" i="30"/>
  <c r="A603" i="30"/>
  <c r="A602" i="30"/>
  <c r="A601" i="30"/>
  <c r="A600" i="30"/>
  <c r="A599" i="30"/>
  <c r="A598" i="30"/>
  <c r="A597" i="30"/>
  <c r="A596" i="30"/>
  <c r="A595" i="30"/>
  <c r="A594" i="30"/>
  <c r="A593" i="30"/>
  <c r="A592" i="30"/>
  <c r="A591" i="30"/>
  <c r="A590" i="30"/>
  <c r="A589" i="30"/>
  <c r="A588" i="30"/>
  <c r="A587" i="30"/>
  <c r="A586" i="30"/>
  <c r="A585" i="30"/>
  <c r="A584" i="30"/>
  <c r="A583" i="30"/>
  <c r="A582" i="30"/>
  <c r="A581" i="30"/>
  <c r="A580" i="30"/>
  <c r="A579" i="30"/>
  <c r="A578" i="30"/>
  <c r="A577" i="30"/>
  <c r="A576" i="30"/>
  <c r="A575" i="30"/>
  <c r="A574" i="30"/>
  <c r="A573" i="30"/>
  <c r="A572" i="30"/>
  <c r="A571" i="30"/>
  <c r="A570" i="30"/>
  <c r="A569" i="30"/>
  <c r="A568" i="30"/>
  <c r="A567" i="30"/>
  <c r="A566" i="30"/>
  <c r="A565" i="30"/>
  <c r="A564" i="30"/>
  <c r="A563" i="30"/>
  <c r="A562" i="30"/>
  <c r="A561" i="30"/>
  <c r="A560" i="30"/>
  <c r="A559" i="30"/>
  <c r="A558" i="30"/>
  <c r="A557" i="30"/>
  <c r="A556" i="30"/>
  <c r="A555" i="30"/>
  <c r="A554" i="30"/>
  <c r="A553" i="30"/>
  <c r="A552" i="30"/>
  <c r="A551" i="30"/>
  <c r="A550" i="30"/>
  <c r="A549" i="30"/>
  <c r="A548" i="30"/>
  <c r="A547" i="30"/>
  <c r="A546" i="30"/>
  <c r="A545" i="30"/>
  <c r="A544" i="30"/>
  <c r="A543" i="30"/>
  <c r="A542" i="30"/>
  <c r="A541" i="30"/>
  <c r="A540" i="30"/>
  <c r="A539" i="30"/>
  <c r="A538" i="30"/>
  <c r="A537" i="30"/>
  <c r="A536" i="30"/>
  <c r="A535" i="30"/>
  <c r="A534" i="30"/>
  <c r="A533" i="30"/>
  <c r="A532" i="30"/>
  <c r="A531" i="30"/>
  <c r="A530" i="30"/>
  <c r="A529" i="30"/>
  <c r="A528" i="30"/>
  <c r="A527" i="30"/>
  <c r="A526" i="30"/>
  <c r="A525" i="30"/>
  <c r="A524" i="30"/>
  <c r="A523" i="30"/>
  <c r="A522" i="30"/>
  <c r="A521" i="30"/>
  <c r="A520" i="30"/>
  <c r="A519" i="30"/>
  <c r="A518" i="30"/>
  <c r="A517" i="30"/>
  <c r="A516" i="30"/>
  <c r="A515" i="30"/>
  <c r="A514" i="30"/>
  <c r="A513" i="30"/>
  <c r="A512" i="30"/>
  <c r="A511" i="30"/>
  <c r="A510" i="30"/>
  <c r="A509" i="30"/>
  <c r="A508" i="30"/>
  <c r="A507" i="30"/>
  <c r="A506" i="30"/>
  <c r="A505" i="30"/>
  <c r="A504" i="30"/>
  <c r="A503" i="30"/>
  <c r="A502" i="30"/>
  <c r="A501" i="30"/>
  <c r="A500" i="30"/>
  <c r="A499" i="30"/>
  <c r="A498" i="30"/>
  <c r="A497" i="30"/>
  <c r="A496" i="30"/>
  <c r="A495" i="30"/>
  <c r="A494" i="30"/>
  <c r="A493" i="30"/>
  <c r="A492" i="30"/>
  <c r="A491" i="30"/>
  <c r="A490" i="30"/>
  <c r="A489" i="30"/>
  <c r="A488" i="30"/>
  <c r="A487" i="30"/>
  <c r="A486" i="30"/>
  <c r="A485" i="30"/>
  <c r="A484" i="30"/>
  <c r="A483" i="30"/>
  <c r="A482" i="30"/>
  <c r="A481" i="30"/>
  <c r="A480" i="30"/>
  <c r="A479" i="30"/>
  <c r="A478" i="30"/>
  <c r="A477" i="30"/>
  <c r="A476" i="30"/>
  <c r="A475" i="30"/>
  <c r="A474" i="30"/>
  <c r="A473" i="30"/>
  <c r="A472" i="30"/>
  <c r="A471" i="30"/>
  <c r="A470" i="30"/>
  <c r="A469" i="30"/>
  <c r="A468" i="30"/>
  <c r="A467" i="30"/>
  <c r="A466" i="30"/>
  <c r="A465" i="30"/>
  <c r="A464" i="30"/>
  <c r="A463" i="30"/>
  <c r="A462" i="30"/>
  <c r="A461" i="30"/>
  <c r="A460" i="30"/>
  <c r="A459" i="30"/>
  <c r="A458" i="30"/>
  <c r="A457" i="30"/>
  <c r="A456" i="30"/>
  <c r="A455" i="30"/>
  <c r="A454" i="30"/>
  <c r="A453" i="30"/>
  <c r="A452" i="30"/>
  <c r="A451" i="30"/>
  <c r="A450" i="30"/>
  <c r="A449" i="30"/>
  <c r="A448" i="30"/>
  <c r="A447" i="30"/>
  <c r="A446" i="30"/>
  <c r="A445" i="30"/>
  <c r="A444" i="30"/>
  <c r="A443" i="30"/>
  <c r="A442" i="30"/>
  <c r="A441" i="30"/>
  <c r="A440" i="30"/>
  <c r="A439" i="30"/>
  <c r="A438" i="30"/>
  <c r="A437" i="30"/>
  <c r="A436" i="30"/>
  <c r="A435" i="30"/>
  <c r="A434" i="30"/>
  <c r="A433" i="30"/>
  <c r="A432" i="30"/>
  <c r="A431" i="30"/>
  <c r="A430" i="30"/>
  <c r="A429" i="30"/>
  <c r="A428" i="30"/>
  <c r="A427" i="30"/>
  <c r="A426" i="30"/>
  <c r="A425" i="30"/>
  <c r="A424" i="30"/>
  <c r="A423" i="30"/>
  <c r="A422" i="30"/>
  <c r="A421" i="30"/>
  <c r="A420" i="30"/>
  <c r="A419" i="30"/>
  <c r="A418" i="30"/>
  <c r="A417" i="30"/>
  <c r="A416" i="30"/>
  <c r="A415" i="30"/>
  <c r="A414" i="30"/>
  <c r="A413" i="30"/>
  <c r="A412" i="30"/>
  <c r="A411" i="30"/>
  <c r="A410" i="30"/>
  <c r="A409" i="30"/>
  <c r="A408" i="30"/>
  <c r="A407" i="30"/>
  <c r="A406" i="30"/>
  <c r="A405" i="30"/>
  <c r="A404" i="30"/>
  <c r="A403" i="30"/>
  <c r="A402" i="30"/>
  <c r="A401" i="30"/>
  <c r="A400" i="30"/>
  <c r="A399" i="30"/>
  <c r="A398" i="30"/>
  <c r="A397" i="30"/>
  <c r="A396" i="30"/>
  <c r="A395" i="30"/>
  <c r="A394" i="30"/>
  <c r="A393" i="30"/>
  <c r="A392" i="30"/>
  <c r="A391" i="30"/>
  <c r="A390" i="30"/>
  <c r="A389" i="30"/>
  <c r="A388" i="30"/>
  <c r="A387" i="30"/>
  <c r="A386" i="30"/>
  <c r="A385" i="30"/>
  <c r="A384" i="30"/>
  <c r="A383" i="30"/>
  <c r="A382" i="30"/>
  <c r="A381" i="30"/>
  <c r="A380" i="30"/>
  <c r="A379" i="30"/>
  <c r="A378" i="30"/>
  <c r="A377" i="30"/>
  <c r="A376" i="30"/>
  <c r="A375" i="30"/>
  <c r="A374" i="30"/>
  <c r="A373" i="30"/>
  <c r="A372" i="30"/>
  <c r="A371" i="30"/>
  <c r="A370" i="30"/>
  <c r="A369" i="30"/>
  <c r="A368" i="30"/>
  <c r="A367" i="30"/>
  <c r="A366" i="30"/>
  <c r="A365" i="30"/>
  <c r="A364" i="30"/>
  <c r="A363" i="30"/>
  <c r="A362" i="30"/>
  <c r="A361" i="30"/>
  <c r="A360" i="30"/>
  <c r="A359" i="30"/>
  <c r="A358" i="30"/>
  <c r="A357" i="30"/>
  <c r="A356" i="30"/>
  <c r="A355" i="30"/>
  <c r="A354" i="30"/>
  <c r="A353" i="30"/>
  <c r="A352" i="30"/>
  <c r="A351" i="30"/>
  <c r="A350" i="30"/>
  <c r="A349" i="30"/>
  <c r="A348" i="30"/>
  <c r="A347" i="30"/>
  <c r="A346" i="30"/>
  <c r="A345" i="30"/>
  <c r="A344" i="30"/>
  <c r="A343" i="30"/>
  <c r="A342" i="30"/>
  <c r="A341" i="30"/>
  <c r="A340" i="30"/>
  <c r="A339" i="30"/>
  <c r="A338" i="30"/>
  <c r="A337" i="30"/>
  <c r="A336" i="30"/>
  <c r="A335" i="30"/>
  <c r="A334" i="30"/>
  <c r="A333" i="30"/>
  <c r="A332" i="30"/>
  <c r="A331" i="30"/>
  <c r="A330" i="30"/>
  <c r="A329" i="30"/>
  <c r="A328" i="30"/>
  <c r="A327" i="30"/>
  <c r="A326" i="30"/>
  <c r="A325" i="30"/>
  <c r="A324" i="30"/>
  <c r="A323" i="30"/>
  <c r="A322" i="30"/>
  <c r="A321" i="30"/>
  <c r="A320" i="30"/>
  <c r="A319" i="30"/>
  <c r="A318" i="30"/>
  <c r="A317" i="30"/>
  <c r="A316" i="30"/>
  <c r="A315" i="30"/>
  <c r="A314" i="30"/>
  <c r="A313" i="30"/>
  <c r="A312" i="30"/>
  <c r="A311" i="30"/>
  <c r="A310" i="30"/>
  <c r="A309" i="30"/>
  <c r="A308" i="30"/>
  <c r="A307" i="30"/>
  <c r="A306" i="30"/>
  <c r="A305" i="30"/>
  <c r="A304" i="30"/>
  <c r="A303" i="30"/>
  <c r="A302" i="30"/>
  <c r="A301" i="30"/>
  <c r="A300" i="30"/>
  <c r="A299" i="30"/>
  <c r="A298" i="30"/>
  <c r="A297" i="30"/>
  <c r="A296" i="30"/>
  <c r="A295" i="30"/>
  <c r="A294" i="30"/>
  <c r="A293" i="30"/>
  <c r="A292" i="30"/>
  <c r="A291" i="30"/>
  <c r="A290" i="30"/>
  <c r="A289" i="30"/>
  <c r="A288" i="30"/>
  <c r="A287" i="30"/>
  <c r="A286" i="30"/>
  <c r="A285" i="30"/>
  <c r="A284" i="30"/>
  <c r="A283" i="30"/>
  <c r="A282" i="30"/>
  <c r="A281" i="30"/>
  <c r="A280" i="30"/>
  <c r="A279" i="30"/>
  <c r="A278" i="30"/>
  <c r="A277" i="30"/>
  <c r="A276" i="30"/>
  <c r="A275" i="30"/>
  <c r="A274" i="30"/>
  <c r="A273" i="30"/>
  <c r="A272" i="30"/>
  <c r="A271" i="30"/>
  <c r="A270" i="30"/>
  <c r="A269" i="30"/>
  <c r="A268" i="30"/>
  <c r="A267" i="30"/>
  <c r="A266" i="30"/>
  <c r="A265" i="30"/>
  <c r="A264" i="30"/>
  <c r="A263" i="30"/>
  <c r="A262" i="30"/>
  <c r="A261" i="30"/>
  <c r="A260" i="30"/>
  <c r="A259" i="30"/>
  <c r="A258" i="30"/>
  <c r="A257" i="30"/>
  <c r="A256" i="30"/>
  <c r="A255" i="30"/>
  <c r="A254" i="30"/>
  <c r="A253" i="30"/>
  <c r="A252" i="30"/>
  <c r="A251" i="30"/>
  <c r="A250" i="30"/>
  <c r="A249" i="30"/>
  <c r="A248" i="30"/>
  <c r="A247" i="30"/>
  <c r="A246" i="30"/>
  <c r="A245" i="30"/>
  <c r="A244" i="30"/>
  <c r="A243" i="30"/>
  <c r="A242" i="30"/>
  <c r="A241" i="30"/>
  <c r="A240" i="30"/>
  <c r="A239" i="30"/>
  <c r="A238" i="30"/>
  <c r="A237" i="30"/>
  <c r="A236" i="30"/>
  <c r="A235" i="30"/>
  <c r="A234" i="30"/>
  <c r="A233" i="30"/>
  <c r="A232" i="30"/>
  <c r="A231" i="30"/>
  <c r="A230" i="30"/>
  <c r="A229" i="30"/>
  <c r="A228" i="30"/>
  <c r="A227" i="30"/>
  <c r="A226" i="30"/>
  <c r="A225" i="30"/>
  <c r="A224" i="30"/>
  <c r="A223" i="30"/>
  <c r="A222" i="30"/>
  <c r="A221" i="30"/>
  <c r="A220" i="30"/>
  <c r="A219" i="30"/>
  <c r="A218" i="30"/>
  <c r="A217" i="30"/>
  <c r="A216" i="30"/>
  <c r="A215" i="30"/>
  <c r="A214" i="30"/>
  <c r="A213" i="30"/>
  <c r="A212" i="30"/>
  <c r="A211" i="30"/>
  <c r="A210" i="30"/>
  <c r="A209" i="30"/>
  <c r="A208" i="30"/>
  <c r="A207" i="30"/>
  <c r="A206" i="30"/>
  <c r="A205" i="30"/>
  <c r="A204" i="30"/>
  <c r="A203" i="30"/>
  <c r="A202" i="30"/>
  <c r="A201" i="30"/>
  <c r="A200" i="30"/>
  <c r="A199" i="30"/>
  <c r="A198" i="30"/>
  <c r="A197" i="30"/>
  <c r="A196" i="30"/>
  <c r="A195" i="30"/>
  <c r="A194" i="30"/>
  <c r="A193" i="30"/>
  <c r="A192" i="30"/>
  <c r="A191" i="30"/>
  <c r="A190" i="30"/>
  <c r="A189" i="30"/>
  <c r="A188" i="30"/>
  <c r="A187" i="30"/>
  <c r="A186" i="30"/>
  <c r="A185" i="30"/>
  <c r="A184" i="30"/>
  <c r="A183" i="30"/>
  <c r="A182" i="30"/>
  <c r="A181" i="30"/>
  <c r="A180" i="30"/>
  <c r="A179" i="30"/>
  <c r="A178" i="30"/>
  <c r="A177" i="30"/>
  <c r="A176" i="30"/>
  <c r="A175" i="30"/>
  <c r="A174" i="30"/>
  <c r="A173" i="30"/>
  <c r="A172" i="30"/>
  <c r="A171" i="30"/>
  <c r="A170" i="30"/>
  <c r="A169" i="30"/>
  <c r="A168" i="30"/>
  <c r="A167" i="30"/>
  <c r="A166" i="30"/>
  <c r="A165" i="30"/>
  <c r="A164" i="30"/>
  <c r="A163" i="30"/>
  <c r="A162" i="30"/>
  <c r="A161" i="30"/>
  <c r="A160" i="30"/>
  <c r="A159" i="30"/>
  <c r="A158" i="30"/>
  <c r="A157" i="30"/>
  <c r="A156" i="30"/>
  <c r="A155" i="30"/>
  <c r="A154" i="30"/>
  <c r="A153" i="30"/>
  <c r="A152" i="30"/>
  <c r="A151" i="30"/>
  <c r="A150" i="30"/>
  <c r="A149" i="30"/>
  <c r="A148" i="30"/>
  <c r="A147" i="30"/>
  <c r="A146" i="30"/>
  <c r="A145" i="30"/>
  <c r="A144" i="30"/>
  <c r="A143" i="30"/>
  <c r="A142" i="30"/>
  <c r="A141" i="30"/>
  <c r="A140" i="30"/>
  <c r="A139" i="30"/>
  <c r="A138" i="30"/>
  <c r="A137" i="30"/>
  <c r="A136" i="30"/>
  <c r="A135" i="30"/>
  <c r="A134" i="30"/>
  <c r="A133" i="30"/>
  <c r="A132" i="30"/>
  <c r="A131" i="30"/>
  <c r="A130" i="30"/>
  <c r="A129" i="30"/>
  <c r="A128" i="30"/>
  <c r="A127" i="30"/>
  <c r="A126" i="30"/>
  <c r="A125" i="30"/>
  <c r="A124" i="30"/>
  <c r="A123" i="30"/>
  <c r="A122" i="30"/>
  <c r="A121" i="30"/>
  <c r="A120" i="30"/>
  <c r="A119" i="30"/>
  <c r="A118" i="30"/>
  <c r="A117" i="30"/>
  <c r="A116" i="30"/>
  <c r="A115" i="30"/>
  <c r="A114" i="30"/>
  <c r="A113" i="30"/>
  <c r="A112" i="30"/>
  <c r="A111" i="30"/>
  <c r="A110" i="30"/>
  <c r="A109" i="30"/>
  <c r="A108" i="30"/>
  <c r="A107" i="30"/>
  <c r="A106" i="30"/>
  <c r="A105" i="30"/>
  <c r="A104" i="30"/>
  <c r="A103" i="30"/>
  <c r="A102" i="30"/>
  <c r="A101" i="30"/>
  <c r="A100" i="30"/>
  <c r="A99" i="30"/>
  <c r="A98" i="30"/>
  <c r="A97" i="30"/>
  <c r="A96" i="30"/>
  <c r="A95" i="30"/>
  <c r="A94" i="30"/>
  <c r="A93" i="30"/>
  <c r="A92" i="30"/>
  <c r="A91" i="30"/>
  <c r="A90" i="30"/>
  <c r="A89" i="30"/>
  <c r="A88" i="30"/>
  <c r="A87" i="30"/>
  <c r="A86" i="30"/>
  <c r="A85" i="30"/>
  <c r="A84" i="30"/>
  <c r="A83" i="30"/>
  <c r="A82" i="30"/>
  <c r="A81" i="30"/>
  <c r="A80" i="30"/>
  <c r="A79" i="30"/>
  <c r="A78" i="30"/>
  <c r="A77" i="30"/>
  <c r="A76" i="30"/>
  <c r="A75" i="30"/>
  <c r="A74" i="30"/>
  <c r="A73" i="30"/>
  <c r="A72" i="30"/>
  <c r="A71" i="30"/>
  <c r="A70" i="30"/>
  <c r="A69" i="30"/>
  <c r="A68" i="30"/>
  <c r="A67" i="30"/>
  <c r="A66" i="30"/>
  <c r="A65" i="30"/>
  <c r="A64" i="30"/>
  <c r="A63" i="30"/>
  <c r="A62" i="30"/>
  <c r="A61" i="30"/>
  <c r="A60" i="30"/>
  <c r="A59" i="30"/>
  <c r="A58" i="30"/>
  <c r="A57" i="30"/>
  <c r="A56" i="30"/>
  <c r="A55" i="30"/>
  <c r="A54" i="30"/>
  <c r="A53" i="30"/>
  <c r="A52" i="30"/>
  <c r="A51" i="30"/>
  <c r="A50" i="30"/>
  <c r="A49" i="30"/>
  <c r="A48" i="30"/>
  <c r="A47" i="30"/>
  <c r="A46" i="30"/>
  <c r="A45" i="30"/>
  <c r="A44" i="30"/>
  <c r="A43" i="30"/>
  <c r="A42" i="30"/>
  <c r="A41" i="30"/>
  <c r="A40" i="30"/>
  <c r="A39" i="30"/>
  <c r="A38" i="30"/>
  <c r="A37" i="30"/>
  <c r="A36" i="30"/>
  <c r="A35" i="30"/>
  <c r="A34" i="30"/>
  <c r="A33" i="30"/>
  <c r="A32" i="30"/>
  <c r="A31" i="30"/>
  <c r="A30" i="30"/>
  <c r="A29" i="30"/>
  <c r="A28" i="30"/>
  <c r="A27" i="30"/>
  <c r="A26" i="30"/>
  <c r="A25" i="30"/>
  <c r="A24" i="30"/>
  <c r="A23" i="30"/>
  <c r="A22" i="30"/>
  <c r="A21" i="30"/>
  <c r="A20" i="30"/>
  <c r="A19" i="30"/>
  <c r="A18" i="30"/>
  <c r="A17" i="30"/>
  <c r="A16" i="30"/>
  <c r="A15" i="30"/>
  <c r="A14" i="30"/>
  <c r="A13" i="30"/>
  <c r="A12" i="30"/>
  <c r="A11" i="30"/>
  <c r="A10" i="30"/>
  <c r="A9" i="30"/>
  <c r="A8" i="30"/>
  <c r="A7" i="30"/>
  <c r="A6" i="30"/>
  <c r="A5" i="30"/>
  <c r="A4" i="30"/>
  <c r="A3" i="30"/>
  <c r="A2" i="30"/>
  <c r="E8607" i="31"/>
  <c r="A8599" i="31"/>
  <c r="A8598" i="31"/>
  <c r="A8597" i="31"/>
  <c r="A8596" i="31"/>
  <c r="A8595" i="31"/>
  <c r="A8594" i="31"/>
  <c r="A8593" i="31"/>
  <c r="A8592" i="31"/>
  <c r="A8591" i="31"/>
  <c r="A8590" i="31"/>
  <c r="A8589" i="31"/>
  <c r="A8588" i="31"/>
  <c r="A8587" i="31"/>
  <c r="A8586" i="31"/>
  <c r="A8585" i="31"/>
  <c r="A8584" i="31"/>
  <c r="A8583" i="31"/>
  <c r="A8582" i="31"/>
  <c r="A8581" i="31"/>
  <c r="A8580" i="31"/>
  <c r="A8579" i="31"/>
  <c r="A8578" i="31"/>
  <c r="A8577" i="31"/>
  <c r="A8576" i="31"/>
  <c r="A8575" i="31"/>
  <c r="A8574" i="31"/>
  <c r="A8573" i="31"/>
  <c r="A8572" i="31"/>
  <c r="A8571" i="31"/>
  <c r="A8570" i="31"/>
  <c r="A8569" i="31"/>
  <c r="A8568" i="31"/>
  <c r="A8567" i="31"/>
  <c r="A8566" i="31"/>
  <c r="A8565" i="31"/>
  <c r="A8564" i="31"/>
  <c r="A8563" i="31"/>
  <c r="A8562" i="31"/>
  <c r="A8561" i="31"/>
  <c r="A8560" i="31"/>
  <c r="A8559" i="31"/>
  <c r="A8558" i="31"/>
  <c r="A8557" i="31"/>
  <c r="A8556" i="31"/>
  <c r="A8555" i="31"/>
  <c r="A8554" i="31"/>
  <c r="A8553" i="31"/>
  <c r="A8552" i="31"/>
  <c r="A8551" i="31"/>
  <c r="A8550" i="31"/>
  <c r="A8549" i="31"/>
  <c r="A8548" i="31"/>
  <c r="A8547" i="31"/>
  <c r="A8546" i="31"/>
  <c r="A8545" i="31"/>
  <c r="A8544" i="31"/>
  <c r="A8543" i="31"/>
  <c r="A8542" i="31"/>
  <c r="A8541" i="31"/>
  <c r="A8540" i="31"/>
  <c r="A8539" i="31"/>
  <c r="A8538" i="31"/>
  <c r="A8537" i="31"/>
  <c r="A8536" i="31"/>
  <c r="A8535" i="31"/>
  <c r="A8534" i="31"/>
  <c r="A8533" i="31"/>
  <c r="A8532" i="31"/>
  <c r="A8531" i="31"/>
  <c r="A8530" i="31"/>
  <c r="A8529" i="31"/>
  <c r="A8528" i="31"/>
  <c r="A8527" i="31"/>
  <c r="A8526" i="31"/>
  <c r="A8525" i="31"/>
  <c r="A8524" i="31"/>
  <c r="A8523" i="31"/>
  <c r="A8522" i="31"/>
  <c r="A8521" i="31"/>
  <c r="A8520" i="31"/>
  <c r="A8519" i="31"/>
  <c r="A8518" i="31"/>
  <c r="A8517" i="31"/>
  <c r="A8516" i="31"/>
  <c r="A8515" i="31"/>
  <c r="A8514" i="31"/>
  <c r="A8513" i="31"/>
  <c r="A8512" i="31"/>
  <c r="A8511" i="31"/>
  <c r="A8510" i="31"/>
  <c r="A8509" i="31"/>
  <c r="A8508" i="31"/>
  <c r="A8507" i="31"/>
  <c r="A8506" i="31"/>
  <c r="A8505" i="31"/>
  <c r="A8504" i="31"/>
  <c r="A8503" i="31"/>
  <c r="A8502" i="31"/>
  <c r="A8501" i="31"/>
  <c r="A8500" i="31"/>
  <c r="A8499" i="31"/>
  <c r="A8498" i="31"/>
  <c r="A8497" i="31"/>
  <c r="A8496" i="31"/>
  <c r="A8495" i="31"/>
  <c r="A8494" i="31"/>
  <c r="A8493" i="31"/>
  <c r="A8492" i="31"/>
  <c r="A8491" i="31"/>
  <c r="A8490" i="31"/>
  <c r="A8489" i="31"/>
  <c r="A8488" i="31"/>
  <c r="A8487" i="31"/>
  <c r="A8486" i="31"/>
  <c r="A8485" i="31"/>
  <c r="A8484" i="31"/>
  <c r="A8483" i="31"/>
  <c r="A8482" i="31"/>
  <c r="A8481" i="31"/>
  <c r="A8480" i="31"/>
  <c r="A8479" i="31"/>
  <c r="A8478" i="31"/>
  <c r="A8477" i="31"/>
  <c r="A8476" i="31"/>
  <c r="A8475" i="31"/>
  <c r="A8474" i="31"/>
  <c r="A8473" i="31"/>
  <c r="A8472" i="31"/>
  <c r="A8471" i="31"/>
  <c r="A8470" i="31"/>
  <c r="A8469" i="31"/>
  <c r="A8468" i="31"/>
  <c r="A8467" i="31"/>
  <c r="A8466" i="31"/>
  <c r="A8465" i="31"/>
  <c r="A8464" i="31"/>
  <c r="A8463" i="31"/>
  <c r="A8462" i="31"/>
  <c r="A8461" i="31"/>
  <c r="A8460" i="31"/>
  <c r="A8459" i="31"/>
  <c r="A8458" i="31"/>
  <c r="A8457" i="31"/>
  <c r="A8456" i="31"/>
  <c r="A8455" i="31"/>
  <c r="A8454" i="31"/>
  <c r="A8453" i="31"/>
  <c r="A8452" i="31"/>
  <c r="A8451" i="31"/>
  <c r="A8450" i="31"/>
  <c r="A8449" i="31"/>
  <c r="A8448" i="31"/>
  <c r="A8447" i="31"/>
  <c r="A8446" i="31"/>
  <c r="A8445" i="31"/>
  <c r="A8444" i="31"/>
  <c r="A8443" i="31"/>
  <c r="A8442" i="31"/>
  <c r="A8441" i="31"/>
  <c r="A8440" i="31"/>
  <c r="A8439" i="31"/>
  <c r="A8438" i="31"/>
  <c r="A8437" i="31"/>
  <c r="A8436" i="31"/>
  <c r="A8435" i="31"/>
  <c r="A8434" i="31"/>
  <c r="A8433" i="31"/>
  <c r="A8432" i="31"/>
  <c r="A8431" i="31"/>
  <c r="A8430" i="31"/>
  <c r="A8429" i="31"/>
  <c r="A8428" i="31"/>
  <c r="A8427" i="31"/>
  <c r="A8426" i="31"/>
  <c r="A8425" i="31"/>
  <c r="A8424" i="31"/>
  <c r="A8423" i="31"/>
  <c r="A8422" i="31"/>
  <c r="A8421" i="31"/>
  <c r="A8420" i="31"/>
  <c r="A8419" i="31"/>
  <c r="A8418" i="31"/>
  <c r="A8417" i="31"/>
  <c r="A8416" i="31"/>
  <c r="A8415" i="31"/>
  <c r="A8414" i="31"/>
  <c r="A8413" i="31"/>
  <c r="A8412" i="31"/>
  <c r="A8411" i="31"/>
  <c r="A8410" i="31"/>
  <c r="A8409" i="31"/>
  <c r="A8408" i="31"/>
  <c r="A8407" i="31"/>
  <c r="A8406" i="31"/>
  <c r="A8405" i="31"/>
  <c r="A8404" i="31"/>
  <c r="A8403" i="31"/>
  <c r="A8402" i="31"/>
  <c r="A8401" i="31"/>
  <c r="A8400" i="31"/>
  <c r="A8399" i="31"/>
  <c r="A8398" i="31"/>
  <c r="A8397" i="31"/>
  <c r="A8396" i="31"/>
  <c r="A8395" i="31"/>
  <c r="A8394" i="31"/>
  <c r="A8393" i="31"/>
  <c r="A8392" i="31"/>
  <c r="A8391" i="31"/>
  <c r="A8390" i="31"/>
  <c r="A8389" i="31"/>
  <c r="A8388" i="31"/>
  <c r="A8387" i="31"/>
  <c r="A8386" i="31"/>
  <c r="A8385" i="31"/>
  <c r="A8384" i="31"/>
  <c r="A8383" i="31"/>
  <c r="A8382" i="31"/>
  <c r="A8381" i="31"/>
  <c r="A8380" i="31"/>
  <c r="A8379" i="31"/>
  <c r="A8378" i="31"/>
  <c r="A8377" i="31"/>
  <c r="A8376" i="31"/>
  <c r="A8375" i="31"/>
  <c r="A8374" i="31"/>
  <c r="A8373" i="31"/>
  <c r="A8372" i="31"/>
  <c r="A8371" i="31"/>
  <c r="A8370" i="31"/>
  <c r="A8369" i="31"/>
  <c r="A8368" i="31"/>
  <c r="A8367" i="31"/>
  <c r="A8366" i="31"/>
  <c r="A8365" i="31"/>
  <c r="A8364" i="31"/>
  <c r="A8363" i="31"/>
  <c r="A8362" i="31"/>
  <c r="A8361" i="31"/>
  <c r="A8360" i="31"/>
  <c r="A8359" i="31"/>
  <c r="A8358" i="31"/>
  <c r="A8357" i="31"/>
  <c r="A8356" i="31"/>
  <c r="A8355" i="31"/>
  <c r="A8354" i="31"/>
  <c r="A8353" i="31"/>
  <c r="A8352" i="31"/>
  <c r="A8351" i="31"/>
  <c r="A8350" i="31"/>
  <c r="A8349" i="31"/>
  <c r="A8348" i="31"/>
  <c r="A8347" i="31"/>
  <c r="A8346" i="31"/>
  <c r="A8345" i="31"/>
  <c r="A8344" i="31"/>
  <c r="A8343" i="31"/>
  <c r="A8342" i="31"/>
  <c r="A8341" i="31"/>
  <c r="A8340" i="31"/>
  <c r="A8339" i="31"/>
  <c r="A8338" i="31"/>
  <c r="A8337" i="31"/>
  <c r="A8336" i="31"/>
  <c r="A8335" i="31"/>
  <c r="A8334" i="31"/>
  <c r="A8333" i="31"/>
  <c r="A8332" i="31"/>
  <c r="A8331" i="31"/>
  <c r="A8330" i="31"/>
  <c r="A8329" i="31"/>
  <c r="A8328" i="31"/>
  <c r="A8327" i="31"/>
  <c r="A8326" i="31"/>
  <c r="A8325" i="31"/>
  <c r="A8324" i="31"/>
  <c r="A8323" i="31"/>
  <c r="A8322" i="31"/>
  <c r="A8321" i="31"/>
  <c r="A8320" i="31"/>
  <c r="A8319" i="31"/>
  <c r="A8318" i="31"/>
  <c r="A8317" i="31"/>
  <c r="A8316" i="31"/>
  <c r="A8315" i="31"/>
  <c r="A8314" i="31"/>
  <c r="A8313" i="31"/>
  <c r="A8312" i="31"/>
  <c r="A8311" i="31"/>
  <c r="A8310" i="31"/>
  <c r="A8309" i="31"/>
  <c r="A8308" i="31"/>
  <c r="A8307" i="31"/>
  <c r="A8306" i="31"/>
  <c r="A8305" i="31"/>
  <c r="A8304" i="31"/>
  <c r="A8303" i="31"/>
  <c r="A8302" i="31"/>
  <c r="A8301" i="31"/>
  <c r="A8300" i="31"/>
  <c r="A8299" i="31"/>
  <c r="A8298" i="31"/>
  <c r="A8297" i="31"/>
  <c r="A8296" i="31"/>
  <c r="A8295" i="31"/>
  <c r="A8294" i="31"/>
  <c r="A8293" i="31"/>
  <c r="A8292" i="31"/>
  <c r="A8291" i="31"/>
  <c r="A8290" i="31"/>
  <c r="A8289" i="31"/>
  <c r="A8288" i="31"/>
  <c r="A8287" i="31"/>
  <c r="A8286" i="31"/>
  <c r="A8285" i="31"/>
  <c r="A8284" i="31"/>
  <c r="A8283" i="31"/>
  <c r="A8282" i="31"/>
  <c r="A8281" i="31"/>
  <c r="A8280" i="31"/>
  <c r="A8279" i="31"/>
  <c r="A8278" i="31"/>
  <c r="A8277" i="31"/>
  <c r="A8276" i="31"/>
  <c r="A8275" i="31"/>
  <c r="A8274" i="31"/>
  <c r="A8273" i="31"/>
  <c r="A8272" i="31"/>
  <c r="A8271" i="31"/>
  <c r="A8270" i="31"/>
  <c r="A8269" i="31"/>
  <c r="A8268" i="31"/>
  <c r="A8267" i="31"/>
  <c r="A8266" i="31"/>
  <c r="A8265" i="31"/>
  <c r="A8264" i="31"/>
  <c r="A8263" i="31"/>
  <c r="A8262" i="31"/>
  <c r="A8261" i="31"/>
  <c r="A8260" i="31"/>
  <c r="A8259" i="31"/>
  <c r="A8258" i="31"/>
  <c r="A8257" i="31"/>
  <c r="A8256" i="31"/>
  <c r="A8255" i="31"/>
  <c r="A8254" i="31"/>
  <c r="A8253" i="31"/>
  <c r="A8252" i="31"/>
  <c r="A8251" i="31"/>
  <c r="A8250" i="31"/>
  <c r="A8249" i="31"/>
  <c r="A8248" i="31"/>
  <c r="A8247" i="31"/>
  <c r="A8246" i="31"/>
  <c r="A8245" i="31"/>
  <c r="A8244" i="31"/>
  <c r="A8243" i="31"/>
  <c r="A8242" i="31"/>
  <c r="A8241" i="31"/>
  <c r="A8240" i="31"/>
  <c r="A8239" i="31"/>
  <c r="A8238" i="31"/>
  <c r="A8237" i="31"/>
  <c r="A8236" i="31"/>
  <c r="A8235" i="31"/>
  <c r="A8234" i="31"/>
  <c r="A8233" i="31"/>
  <c r="A8232" i="31"/>
  <c r="A8231" i="31"/>
  <c r="A8230" i="31"/>
  <c r="A8229" i="31"/>
  <c r="A8228" i="31"/>
  <c r="A8227" i="31"/>
  <c r="A8226" i="31"/>
  <c r="A8225" i="31"/>
  <c r="A8224" i="31"/>
  <c r="A8223" i="31"/>
  <c r="A8222" i="31"/>
  <c r="A8221" i="31"/>
  <c r="A8220" i="31"/>
  <c r="A8219" i="31"/>
  <c r="A8218" i="31"/>
  <c r="A8217" i="31"/>
  <c r="A8216" i="31"/>
  <c r="A8215" i="31"/>
  <c r="A8214" i="31"/>
  <c r="A8213" i="31"/>
  <c r="A8212" i="31"/>
  <c r="A8211" i="31"/>
  <c r="A8210" i="31"/>
  <c r="A8209" i="31"/>
  <c r="A8208" i="31"/>
  <c r="A8207" i="31"/>
  <c r="A8206" i="31"/>
  <c r="A8205" i="31"/>
  <c r="A8204" i="31"/>
  <c r="A8203" i="31"/>
  <c r="A8202" i="31"/>
  <c r="A8201" i="31"/>
  <c r="A8200" i="31"/>
  <c r="A8199" i="31"/>
  <c r="A8198" i="31"/>
  <c r="A8197" i="31"/>
  <c r="A8196" i="31"/>
  <c r="A8195" i="31"/>
  <c r="A8194" i="31"/>
  <c r="A8193" i="31"/>
  <c r="A8192" i="31"/>
  <c r="A8191" i="31"/>
  <c r="A8190" i="31"/>
  <c r="A8189" i="31"/>
  <c r="A8188" i="31"/>
  <c r="A8187" i="31"/>
  <c r="A8186" i="31"/>
  <c r="A8185" i="31"/>
  <c r="A8184" i="31"/>
  <c r="A8183" i="31"/>
  <c r="A8182" i="31"/>
  <c r="A8181" i="31"/>
  <c r="A8180" i="31"/>
  <c r="A8179" i="31"/>
  <c r="A8178" i="31"/>
  <c r="A8177" i="31"/>
  <c r="A8176" i="31"/>
  <c r="A8175" i="31"/>
  <c r="A8174" i="31"/>
  <c r="A8173" i="31"/>
  <c r="A8172" i="31"/>
  <c r="A8171" i="31"/>
  <c r="A8170" i="31"/>
  <c r="A8169" i="31"/>
  <c r="A8168" i="31"/>
  <c r="A8167" i="31"/>
  <c r="A8166" i="31"/>
  <c r="A8165" i="31"/>
  <c r="A8164" i="31"/>
  <c r="A8163" i="31"/>
  <c r="A8162" i="31"/>
  <c r="A8161" i="31"/>
  <c r="A8160" i="31"/>
  <c r="A8159" i="31"/>
  <c r="A8158" i="31"/>
  <c r="A8157" i="31"/>
  <c r="A8156" i="31"/>
  <c r="A8155" i="31"/>
  <c r="A8154" i="31"/>
  <c r="A8153" i="31"/>
  <c r="A8152" i="31"/>
  <c r="A8151" i="31"/>
  <c r="A8150" i="31"/>
  <c r="A8149" i="31"/>
  <c r="A8148" i="31"/>
  <c r="A8147" i="31"/>
  <c r="A8146" i="31"/>
  <c r="A8145" i="31"/>
  <c r="A8144" i="31"/>
  <c r="A8143" i="31"/>
  <c r="A8142" i="31"/>
  <c r="A8141" i="31"/>
  <c r="A8140" i="31"/>
  <c r="A8139" i="31"/>
  <c r="A8138" i="31"/>
  <c r="A8137" i="31"/>
  <c r="A8136" i="31"/>
  <c r="A8135" i="31"/>
  <c r="A8134" i="31"/>
  <c r="A8133" i="31"/>
  <c r="A8132" i="31"/>
  <c r="A8131" i="31"/>
  <c r="A8130" i="31"/>
  <c r="A8129" i="31"/>
  <c r="A8128" i="31"/>
  <c r="A8127" i="31"/>
  <c r="A8126" i="31"/>
  <c r="A8125" i="31"/>
  <c r="A8124" i="31"/>
  <c r="A8123" i="31"/>
  <c r="A8122" i="31"/>
  <c r="A8121" i="31"/>
  <c r="A8120" i="31"/>
  <c r="A8119" i="31"/>
  <c r="A8118" i="31"/>
  <c r="A8117" i="31"/>
  <c r="A8116" i="31"/>
  <c r="A8115" i="31"/>
  <c r="A8114" i="31"/>
  <c r="A8113" i="31"/>
  <c r="A8112" i="31"/>
  <c r="A8111" i="31"/>
  <c r="A8110" i="31"/>
  <c r="A8109" i="31"/>
  <c r="A8108" i="31"/>
  <c r="A8107" i="31"/>
  <c r="A8106" i="31"/>
  <c r="A8105" i="31"/>
  <c r="A8104" i="31"/>
  <c r="A8103" i="31"/>
  <c r="A8102" i="31"/>
  <c r="A8101" i="31"/>
  <c r="A8100" i="31"/>
  <c r="A8099" i="31"/>
  <c r="A8098" i="31"/>
  <c r="A8097" i="31"/>
  <c r="A8096" i="31"/>
  <c r="A8095" i="31"/>
  <c r="A8094" i="31"/>
  <c r="A8093" i="31"/>
  <c r="A8092" i="31"/>
  <c r="A8091" i="31"/>
  <c r="A8090" i="31"/>
  <c r="A8089" i="31"/>
  <c r="A8088" i="31"/>
  <c r="A8087" i="31"/>
  <c r="A8086" i="31"/>
  <c r="A8085" i="31"/>
  <c r="A8084" i="31"/>
  <c r="A8083" i="31"/>
  <c r="A8082" i="31"/>
  <c r="A8081" i="31"/>
  <c r="A8080" i="31"/>
  <c r="A8079" i="31"/>
  <c r="A8078" i="31"/>
  <c r="A8077" i="31"/>
  <c r="A8076" i="31"/>
  <c r="A8075" i="31"/>
  <c r="A8074" i="31"/>
  <c r="A8073" i="31"/>
  <c r="A8072" i="31"/>
  <c r="A8071" i="31"/>
  <c r="A8070" i="31"/>
  <c r="A8069" i="31"/>
  <c r="A8068" i="31"/>
  <c r="A8067" i="31"/>
  <c r="A8066" i="31"/>
  <c r="A8065" i="31"/>
  <c r="A8064" i="31"/>
  <c r="A8063" i="31"/>
  <c r="A8062" i="31"/>
  <c r="A8061" i="31"/>
  <c r="A8060" i="31"/>
  <c r="A8059" i="31"/>
  <c r="A8058" i="31"/>
  <c r="A8057" i="31"/>
  <c r="A8056" i="31"/>
  <c r="A8055" i="31"/>
  <c r="A8054" i="31"/>
  <c r="A8053" i="31"/>
  <c r="A8052" i="31"/>
  <c r="A8051" i="31"/>
  <c r="A8050" i="31"/>
  <c r="A8049" i="31"/>
  <c r="A8048" i="31"/>
  <c r="A8047" i="31"/>
  <c r="A8046" i="31"/>
  <c r="A8045" i="31"/>
  <c r="A8044" i="31"/>
  <c r="A8043" i="31"/>
  <c r="A8042" i="31"/>
  <c r="A8041" i="31"/>
  <c r="A8040" i="31"/>
  <c r="A8039" i="31"/>
  <c r="A8038" i="31"/>
  <c r="A8037" i="31"/>
  <c r="A8036" i="31"/>
  <c r="A8035" i="31"/>
  <c r="A8034" i="31"/>
  <c r="A8033" i="31"/>
  <c r="A8032" i="31"/>
  <c r="A8031" i="31"/>
  <c r="A8030" i="31"/>
  <c r="A8029" i="31"/>
  <c r="A8028" i="31"/>
  <c r="A8027" i="31"/>
  <c r="A8026" i="31"/>
  <c r="A8025" i="31"/>
  <c r="A8024" i="31"/>
  <c r="A8023" i="31"/>
  <c r="A8022" i="31"/>
  <c r="A8021" i="31"/>
  <c r="A8020" i="31"/>
  <c r="A8019" i="31"/>
  <c r="A8018" i="31"/>
  <c r="A8017" i="31"/>
  <c r="A8016" i="31"/>
  <c r="A8015" i="31"/>
  <c r="A8014" i="31"/>
  <c r="A8013" i="31"/>
  <c r="A8012" i="31"/>
  <c r="A8011" i="31"/>
  <c r="A8010" i="31"/>
  <c r="A8009" i="31"/>
  <c r="A8008" i="31"/>
  <c r="A8007" i="31"/>
  <c r="A8006" i="31"/>
  <c r="A8005" i="31"/>
  <c r="A8004" i="31"/>
  <c r="A8003" i="31"/>
  <c r="A8002" i="31"/>
  <c r="A8001" i="31"/>
  <c r="A8000" i="31"/>
  <c r="A7999" i="31"/>
  <c r="A7998" i="31"/>
  <c r="A7997" i="31"/>
  <c r="A7996" i="31"/>
  <c r="A7995" i="31"/>
  <c r="A7994" i="31"/>
  <c r="A7993" i="31"/>
  <c r="A7992" i="31"/>
  <c r="A7991" i="31"/>
  <c r="A7990" i="31"/>
  <c r="A7989" i="31"/>
  <c r="A7988" i="31"/>
  <c r="A7987" i="31"/>
  <c r="A7986" i="31"/>
  <c r="A7985" i="31"/>
  <c r="A7984" i="31"/>
  <c r="A7983" i="31"/>
  <c r="A7982" i="31"/>
  <c r="A7981" i="31"/>
  <c r="A7980" i="31"/>
  <c r="A7979" i="31"/>
  <c r="A7978" i="31"/>
  <c r="A7977" i="31"/>
  <c r="A7976" i="31"/>
  <c r="A7975" i="31"/>
  <c r="A7974" i="31"/>
  <c r="A7973" i="31"/>
  <c r="A7972" i="31"/>
  <c r="A7971" i="31"/>
  <c r="A7970" i="31"/>
  <c r="A7969" i="31"/>
  <c r="A7968" i="31"/>
  <c r="A7967" i="31"/>
  <c r="A7966" i="31"/>
  <c r="A7965" i="31"/>
  <c r="A7964" i="31"/>
  <c r="A7963" i="31"/>
  <c r="A7962" i="31"/>
  <c r="A7961" i="31"/>
  <c r="A7960" i="31"/>
  <c r="A7959" i="31"/>
  <c r="A7958" i="31"/>
  <c r="A7957" i="31"/>
  <c r="A7956" i="31"/>
  <c r="A7955" i="31"/>
  <c r="A7954" i="31"/>
  <c r="A7953" i="31"/>
  <c r="A7952" i="31"/>
  <c r="A7951" i="31"/>
  <c r="A7950" i="31"/>
  <c r="A7949" i="31"/>
  <c r="A7948" i="31"/>
  <c r="A7947" i="31"/>
  <c r="A7946" i="31"/>
  <c r="A7945" i="31"/>
  <c r="A7944" i="31"/>
  <c r="A7943" i="31"/>
  <c r="A7942" i="31"/>
  <c r="A7941" i="31"/>
  <c r="A7940" i="31"/>
  <c r="A7939" i="31"/>
  <c r="A7938" i="31"/>
  <c r="A7937" i="31"/>
  <c r="A7936" i="31"/>
  <c r="A7935" i="31"/>
  <c r="A7934" i="31"/>
  <c r="A7933" i="31"/>
  <c r="A7932" i="31"/>
  <c r="A7931" i="31"/>
  <c r="A7930" i="31"/>
  <c r="A7929" i="31"/>
  <c r="A7928" i="31"/>
  <c r="A7927" i="31"/>
  <c r="A7926" i="31"/>
  <c r="A7925" i="31"/>
  <c r="A7924" i="31"/>
  <c r="A7923" i="31"/>
  <c r="A7922" i="31"/>
  <c r="A7921" i="31"/>
  <c r="A7920" i="31"/>
  <c r="A7919" i="31"/>
  <c r="A7918" i="31"/>
  <c r="A7917" i="31"/>
  <c r="A7916" i="31"/>
  <c r="A7915" i="31"/>
  <c r="A7914" i="31"/>
  <c r="A7913" i="31"/>
  <c r="A7912" i="31"/>
  <c r="A7911" i="31"/>
  <c r="A7910" i="31"/>
  <c r="A7909" i="31"/>
  <c r="A7908" i="31"/>
  <c r="A7907" i="31"/>
  <c r="A7906" i="31"/>
  <c r="A7905" i="31"/>
  <c r="A7904" i="31"/>
  <c r="A7903" i="31"/>
  <c r="A7902" i="31"/>
  <c r="A7901" i="31"/>
  <c r="A7900" i="31"/>
  <c r="A7899" i="31"/>
  <c r="A7898" i="31"/>
  <c r="A7897" i="31"/>
  <c r="A7896" i="31"/>
  <c r="A7895" i="31"/>
  <c r="A7894" i="31"/>
  <c r="A7893" i="31"/>
  <c r="A7892" i="31"/>
  <c r="A7891" i="31"/>
  <c r="A7890" i="31"/>
  <c r="A7889" i="31"/>
  <c r="A7888" i="31"/>
  <c r="A7887" i="31"/>
  <c r="A7886" i="31"/>
  <c r="A7885" i="31"/>
  <c r="A7884" i="31"/>
  <c r="A7883" i="31"/>
  <c r="A7882" i="31"/>
  <c r="A7881" i="31"/>
  <c r="A7880" i="31"/>
  <c r="A7879" i="31"/>
  <c r="A7878" i="31"/>
  <c r="A7877" i="31"/>
  <c r="A7876" i="31"/>
  <c r="A7875" i="31"/>
  <c r="A7874" i="31"/>
  <c r="A7873" i="31"/>
  <c r="A7872" i="31"/>
  <c r="A7871" i="31"/>
  <c r="A7870" i="31"/>
  <c r="A7869" i="31"/>
  <c r="A7868" i="31"/>
  <c r="A7867" i="31"/>
  <c r="A7866" i="31"/>
  <c r="A7865" i="31"/>
  <c r="A7864" i="31"/>
  <c r="A7863" i="31"/>
  <c r="A7862" i="31"/>
  <c r="A7861" i="31"/>
  <c r="A7860" i="31"/>
  <c r="A7859" i="31"/>
  <c r="A7858" i="31"/>
  <c r="A7857" i="31"/>
  <c r="A7856" i="31"/>
  <c r="A7855" i="31"/>
  <c r="A7854" i="31"/>
  <c r="A7853" i="31"/>
  <c r="A7852" i="31"/>
  <c r="A7851" i="31"/>
  <c r="A7850" i="31"/>
  <c r="A7849" i="31"/>
  <c r="A7848" i="31"/>
  <c r="A7847" i="31"/>
  <c r="A7846" i="31"/>
  <c r="A7845" i="31"/>
  <c r="A7844" i="31"/>
  <c r="A7843" i="31"/>
  <c r="A7842" i="31"/>
  <c r="A7841" i="31"/>
  <c r="A7840" i="31"/>
  <c r="A7839" i="31"/>
  <c r="A7838" i="31"/>
  <c r="A7837" i="31"/>
  <c r="A7836" i="31"/>
  <c r="A7835" i="31"/>
  <c r="A7834" i="31"/>
  <c r="A7833" i="31"/>
  <c r="A7832" i="31"/>
  <c r="A7831" i="31"/>
  <c r="A7830" i="31"/>
  <c r="A7829" i="31"/>
  <c r="A7828" i="31"/>
  <c r="A7827" i="31"/>
  <c r="A7826" i="31"/>
  <c r="A7825" i="31"/>
  <c r="A7824" i="31"/>
  <c r="A7823" i="31"/>
  <c r="A7822" i="31"/>
  <c r="A7821" i="31"/>
  <c r="A7820" i="31"/>
  <c r="A7819" i="31"/>
  <c r="A7818" i="31"/>
  <c r="A7817" i="31"/>
  <c r="A7816" i="31"/>
  <c r="A7815" i="31"/>
  <c r="A7814" i="31"/>
  <c r="A7813" i="31"/>
  <c r="A7812" i="31"/>
  <c r="A7811" i="31"/>
  <c r="A7810" i="31"/>
  <c r="A7809" i="31"/>
  <c r="A7808" i="31"/>
  <c r="A7807" i="31"/>
  <c r="A7806" i="31"/>
  <c r="A7805" i="31"/>
  <c r="A7804" i="31"/>
  <c r="A7803" i="31"/>
  <c r="A7802" i="31"/>
  <c r="A7801" i="31"/>
  <c r="A7800" i="31"/>
  <c r="A7799" i="31"/>
  <c r="A7798" i="31"/>
  <c r="A7797" i="31"/>
  <c r="A7796" i="31"/>
  <c r="A7795" i="31"/>
  <c r="A7794" i="31"/>
  <c r="A7793" i="31"/>
  <c r="A7792" i="31"/>
  <c r="A7791" i="31"/>
  <c r="A7790" i="31"/>
  <c r="A7789" i="31"/>
  <c r="A7788" i="31"/>
  <c r="A7787" i="31"/>
  <c r="A7786" i="31"/>
  <c r="A7785" i="31"/>
  <c r="A7784" i="31"/>
  <c r="A7783" i="31"/>
  <c r="A7782" i="31"/>
  <c r="A7781" i="31"/>
  <c r="A7780" i="31"/>
  <c r="A7779" i="31"/>
  <c r="A7778" i="31"/>
  <c r="A7777" i="31"/>
  <c r="A7776" i="31"/>
  <c r="A7775" i="31"/>
  <c r="A7774" i="31"/>
  <c r="A7773" i="31"/>
  <c r="A7772" i="31"/>
  <c r="A7771" i="31"/>
  <c r="A7770" i="31"/>
  <c r="A7769" i="31"/>
  <c r="A7768" i="31"/>
  <c r="A7767" i="31"/>
  <c r="A7766" i="31"/>
  <c r="A7765" i="31"/>
  <c r="A7764" i="31"/>
  <c r="A7763" i="31"/>
  <c r="A7762" i="31"/>
  <c r="A7761" i="31"/>
  <c r="A7760" i="31"/>
  <c r="A7759" i="31"/>
  <c r="A7758" i="31"/>
  <c r="A7757" i="31"/>
  <c r="A7756" i="31"/>
  <c r="A7755" i="31"/>
  <c r="A7754" i="31"/>
  <c r="A7753" i="31"/>
  <c r="A7752" i="31"/>
  <c r="A7751" i="31"/>
  <c r="A7750" i="31"/>
  <c r="A7749" i="31"/>
  <c r="A7748" i="31"/>
  <c r="A7747" i="31"/>
  <c r="A7746" i="31"/>
  <c r="A7745" i="31"/>
  <c r="A7744" i="31"/>
  <c r="A7743" i="31"/>
  <c r="A7742" i="31"/>
  <c r="A7741" i="31"/>
  <c r="A7740" i="31"/>
  <c r="A7739" i="31"/>
  <c r="A7738" i="31"/>
  <c r="A7737" i="31"/>
  <c r="A7736" i="31"/>
  <c r="A7735" i="31"/>
  <c r="A7734" i="31"/>
  <c r="A7733" i="31"/>
  <c r="A7732" i="31"/>
  <c r="A7731" i="31"/>
  <c r="A7730" i="31"/>
  <c r="A7729" i="31"/>
  <c r="A7728" i="31"/>
  <c r="A7727" i="31"/>
  <c r="A7726" i="31"/>
  <c r="A7725" i="31"/>
  <c r="A7724" i="31"/>
  <c r="A7723" i="31"/>
  <c r="A7722" i="31"/>
  <c r="A7721" i="31"/>
  <c r="A7720" i="31"/>
  <c r="A7719" i="31"/>
  <c r="A7718" i="31"/>
  <c r="A7717" i="31"/>
  <c r="A7716" i="31"/>
  <c r="A7715" i="31"/>
  <c r="A7714" i="31"/>
  <c r="A7713" i="31"/>
  <c r="A7712" i="31"/>
  <c r="A7711" i="31"/>
  <c r="A7710" i="31"/>
  <c r="A7709" i="31"/>
  <c r="A7708" i="31"/>
  <c r="A7707" i="31"/>
  <c r="A7706" i="31"/>
  <c r="A7705" i="31"/>
  <c r="A7704" i="31"/>
  <c r="A7703" i="31"/>
  <c r="A7702" i="31"/>
  <c r="A7701" i="31"/>
  <c r="A7700" i="31"/>
  <c r="A7699" i="31"/>
  <c r="A7698" i="31"/>
  <c r="A7697" i="31"/>
  <c r="A7696" i="31"/>
  <c r="A7695" i="31"/>
  <c r="A7694" i="31"/>
  <c r="A7693" i="31"/>
  <c r="A7692" i="31"/>
  <c r="A7691" i="31"/>
  <c r="A7690" i="31"/>
  <c r="A7689" i="31"/>
  <c r="A7688" i="31"/>
  <c r="A7687" i="31"/>
  <c r="A7686" i="31"/>
  <c r="A7685" i="31"/>
  <c r="A7684" i="31"/>
  <c r="A7683" i="31"/>
  <c r="A7682" i="31"/>
  <c r="A7681" i="31"/>
  <c r="A7680" i="31"/>
  <c r="A7679" i="31"/>
  <c r="A7678" i="31"/>
  <c r="A7677" i="31"/>
  <c r="A7676" i="31"/>
  <c r="A7675" i="31"/>
  <c r="A7674" i="31"/>
  <c r="A7673" i="31"/>
  <c r="A7672" i="31"/>
  <c r="A7671" i="31"/>
  <c r="A7670" i="31"/>
  <c r="A7669" i="31"/>
  <c r="A7668" i="31"/>
  <c r="A7667" i="31"/>
  <c r="A7666" i="31"/>
  <c r="A7665" i="31"/>
  <c r="A7664" i="31"/>
  <c r="A7663" i="31"/>
  <c r="A7662" i="31"/>
  <c r="A7661" i="31"/>
  <c r="A7660" i="31"/>
  <c r="A7659" i="31"/>
  <c r="A7658" i="31"/>
  <c r="A7657" i="31"/>
  <c r="A7656" i="31"/>
  <c r="A7655" i="31"/>
  <c r="A7654" i="31"/>
  <c r="A7653" i="31"/>
  <c r="A7652" i="31"/>
  <c r="A7651" i="31"/>
  <c r="A7650" i="31"/>
  <c r="A7649" i="31"/>
  <c r="A7648" i="31"/>
  <c r="A7647" i="31"/>
  <c r="A7646" i="31"/>
  <c r="A7645" i="31"/>
  <c r="A7644" i="31"/>
  <c r="A7643" i="31"/>
  <c r="A7642" i="31"/>
  <c r="A7641" i="31"/>
  <c r="A7640" i="31"/>
  <c r="A7639" i="31"/>
  <c r="A7638" i="31"/>
  <c r="A7637" i="31"/>
  <c r="A7636" i="31"/>
  <c r="A7635" i="31"/>
  <c r="A7634" i="31"/>
  <c r="A7633" i="31"/>
  <c r="A7632" i="31"/>
  <c r="A7631" i="31"/>
  <c r="A7630" i="31"/>
  <c r="A7629" i="31"/>
  <c r="A7628" i="31"/>
  <c r="A7627" i="31"/>
  <c r="A7626" i="31"/>
  <c r="A7625" i="31"/>
  <c r="A7624" i="31"/>
  <c r="A7623" i="31"/>
  <c r="A7622" i="31"/>
  <c r="A7621" i="31"/>
  <c r="A7620" i="31"/>
  <c r="A7619" i="31"/>
  <c r="A7618" i="31"/>
  <c r="A7617" i="31"/>
  <c r="A7616" i="31"/>
  <c r="A7615" i="31"/>
  <c r="A7614" i="31"/>
  <c r="A7613" i="31"/>
  <c r="A7612" i="31"/>
  <c r="A7611" i="31"/>
  <c r="A7610" i="31"/>
  <c r="A7609" i="31"/>
  <c r="A7608" i="31"/>
  <c r="A7607" i="31"/>
  <c r="A7606" i="31"/>
  <c r="A7605" i="31"/>
  <c r="A7604" i="31"/>
  <c r="A7603" i="31"/>
  <c r="A7602" i="31"/>
  <c r="A7601" i="31"/>
  <c r="A7600" i="31"/>
  <c r="A7599" i="31"/>
  <c r="A7598" i="31"/>
  <c r="A7597" i="31"/>
  <c r="A7596" i="31"/>
  <c r="A7595" i="31"/>
  <c r="A7594" i="31"/>
  <c r="A7593" i="31"/>
  <c r="A7592" i="31"/>
  <c r="A7591" i="31"/>
  <c r="A7590" i="31"/>
  <c r="A7589" i="31"/>
  <c r="A7588" i="31"/>
  <c r="A7587" i="31"/>
  <c r="A7586" i="31"/>
  <c r="A7585" i="31"/>
  <c r="A7584" i="31"/>
  <c r="A7583" i="31"/>
  <c r="A7582" i="31"/>
  <c r="A7581" i="31"/>
  <c r="A7580" i="31"/>
  <c r="A7579" i="31"/>
  <c r="A7578" i="31"/>
  <c r="A7577" i="31"/>
  <c r="A7576" i="31"/>
  <c r="A7575" i="31"/>
  <c r="A7574" i="31"/>
  <c r="A7573" i="31"/>
  <c r="A7572" i="31"/>
  <c r="A7571" i="31"/>
  <c r="A7570" i="31"/>
  <c r="A7569" i="31"/>
  <c r="A7568" i="31"/>
  <c r="A7567" i="31"/>
  <c r="A7566" i="31"/>
  <c r="A7565" i="31"/>
  <c r="A7564" i="31"/>
  <c r="A7563" i="31"/>
  <c r="A7562" i="31"/>
  <c r="A7561" i="31"/>
  <c r="A7560" i="31"/>
  <c r="A7559" i="31"/>
  <c r="A7558" i="31"/>
  <c r="A7557" i="31"/>
  <c r="A7556" i="31"/>
  <c r="A7555" i="31"/>
  <c r="A7554" i="31"/>
  <c r="A7553" i="31"/>
  <c r="A7552" i="31"/>
  <c r="A7551" i="31"/>
  <c r="A7550" i="31"/>
  <c r="A7549" i="31"/>
  <c r="A7548" i="31"/>
  <c r="A7547" i="31"/>
  <c r="A7546" i="31"/>
  <c r="A7545" i="31"/>
  <c r="A7544" i="31"/>
  <c r="A7543" i="31"/>
  <c r="A7542" i="31"/>
  <c r="A7541" i="31"/>
  <c r="A7540" i="31"/>
  <c r="A7539" i="31"/>
  <c r="A7538" i="31"/>
  <c r="A7537" i="31"/>
  <c r="A7536" i="31"/>
  <c r="A7535" i="31"/>
  <c r="A7534" i="31"/>
  <c r="A7533" i="31"/>
  <c r="A7532" i="31"/>
  <c r="A7531" i="31"/>
  <c r="A7530" i="31"/>
  <c r="A7529" i="31"/>
  <c r="A7528" i="31"/>
  <c r="A7527" i="31"/>
  <c r="A7526" i="31"/>
  <c r="A7525" i="31"/>
  <c r="A7524" i="31"/>
  <c r="A7523" i="31"/>
  <c r="A7522" i="31"/>
  <c r="A7521" i="31"/>
  <c r="A7520" i="31"/>
  <c r="A7519" i="31"/>
  <c r="A7518" i="31"/>
  <c r="A7517" i="31"/>
  <c r="A7516" i="31"/>
  <c r="A7515" i="31"/>
  <c r="A7514" i="31"/>
  <c r="A7513" i="31"/>
  <c r="A7512" i="31"/>
  <c r="A7511" i="31"/>
  <c r="A7510" i="31"/>
  <c r="A7509" i="31"/>
  <c r="A7508" i="31"/>
  <c r="A7507" i="31"/>
  <c r="A7506" i="31"/>
  <c r="A7505" i="31"/>
  <c r="A7504" i="31"/>
  <c r="A7503" i="31"/>
  <c r="A7502" i="31"/>
  <c r="A7501" i="31"/>
  <c r="A7500" i="31"/>
  <c r="A7499" i="31"/>
  <c r="A7498" i="31"/>
  <c r="A7497" i="31"/>
  <c r="A7496" i="31"/>
  <c r="A7495" i="31"/>
  <c r="A7494" i="31"/>
  <c r="A7493" i="31"/>
  <c r="A7492" i="31"/>
  <c r="A7491" i="31"/>
  <c r="A7490" i="31"/>
  <c r="A7489" i="31"/>
  <c r="A7488" i="31"/>
  <c r="A7487" i="31"/>
  <c r="A7486" i="31"/>
  <c r="A7485" i="31"/>
  <c r="A7484" i="31"/>
  <c r="A7483" i="31"/>
  <c r="A7482" i="31"/>
  <c r="A7481" i="31"/>
  <c r="A7480" i="31"/>
  <c r="A7479" i="31"/>
  <c r="A7478" i="31"/>
  <c r="A7477" i="31"/>
  <c r="A7476" i="31"/>
  <c r="A7475" i="31"/>
  <c r="A7474" i="31"/>
  <c r="A7473" i="31"/>
  <c r="A7472" i="31"/>
  <c r="A7471" i="31"/>
  <c r="A7470" i="31"/>
  <c r="A7469" i="31"/>
  <c r="A7468" i="31"/>
  <c r="A7467" i="31"/>
  <c r="A7466" i="31"/>
  <c r="A7465" i="31"/>
  <c r="A7464" i="31"/>
  <c r="A7463" i="31"/>
  <c r="A7462" i="31"/>
  <c r="A7461" i="31"/>
  <c r="A7460" i="31"/>
  <c r="A7459" i="31"/>
  <c r="A7458" i="31"/>
  <c r="A7457" i="31"/>
  <c r="A7456" i="31"/>
  <c r="A7455" i="31"/>
  <c r="A7454" i="31"/>
  <c r="A7453" i="31"/>
  <c r="A7452" i="31"/>
  <c r="A7451" i="31"/>
  <c r="A7450" i="31"/>
  <c r="A7449" i="31"/>
  <c r="A7448" i="31"/>
  <c r="A7447" i="31"/>
  <c r="A7446" i="31"/>
  <c r="A7445" i="31"/>
  <c r="A7444" i="31"/>
  <c r="A7443" i="31"/>
  <c r="A7442" i="31"/>
  <c r="A7441" i="31"/>
  <c r="A7440" i="31"/>
  <c r="A7439" i="31"/>
  <c r="A7438" i="31"/>
  <c r="A7437" i="31"/>
  <c r="A7436" i="31"/>
  <c r="A7435" i="31"/>
  <c r="A7434" i="31"/>
  <c r="A7433" i="31"/>
  <c r="A7432" i="31"/>
  <c r="A7431" i="31"/>
  <c r="A7430" i="31"/>
  <c r="A7429" i="31"/>
  <c r="A7428" i="31"/>
  <c r="A7427" i="31"/>
  <c r="A7426" i="31"/>
  <c r="A7425" i="31"/>
  <c r="A7424" i="31"/>
  <c r="A7423" i="31"/>
  <c r="A7422" i="31"/>
  <c r="A7421" i="31"/>
  <c r="A7420" i="31"/>
  <c r="A7419" i="31"/>
  <c r="A7418" i="31"/>
  <c r="A7417" i="31"/>
  <c r="A7416" i="31"/>
  <c r="A7415" i="31"/>
  <c r="A7414" i="31"/>
  <c r="A7413" i="31"/>
  <c r="A7412" i="31"/>
  <c r="A7411" i="31"/>
  <c r="A7410" i="31"/>
  <c r="A7409" i="31"/>
  <c r="A7408" i="31"/>
  <c r="A7407" i="31"/>
  <c r="A7406" i="31"/>
  <c r="A7405" i="31"/>
  <c r="A7404" i="31"/>
  <c r="A7403" i="31"/>
  <c r="A7402" i="31"/>
  <c r="A7401" i="31"/>
  <c r="A7400" i="31"/>
  <c r="A7399" i="31"/>
  <c r="A7398" i="31"/>
  <c r="A7397" i="31"/>
  <c r="A7396" i="31"/>
  <c r="A7395" i="31"/>
  <c r="A7394" i="31"/>
  <c r="A7393" i="31"/>
  <c r="A7392" i="31"/>
  <c r="A7391" i="31"/>
  <c r="A7390" i="31"/>
  <c r="A7389" i="31"/>
  <c r="A7388" i="31"/>
  <c r="A7387" i="31"/>
  <c r="A7386" i="31"/>
  <c r="A7385" i="31"/>
  <c r="A7384" i="31"/>
  <c r="A7383" i="31"/>
  <c r="A7382" i="31"/>
  <c r="A7381" i="31"/>
  <c r="A7380" i="31"/>
  <c r="A7379" i="31"/>
  <c r="A7378" i="31"/>
  <c r="A7377" i="31"/>
  <c r="A7376" i="31"/>
  <c r="A7375" i="31"/>
  <c r="A7374" i="31"/>
  <c r="A7373" i="31"/>
  <c r="A7372" i="31"/>
  <c r="A7371" i="31"/>
  <c r="A7370" i="31"/>
  <c r="A7369" i="31"/>
  <c r="A7368" i="31"/>
  <c r="A7367" i="31"/>
  <c r="A7366" i="31"/>
  <c r="A7365" i="31"/>
  <c r="A7364" i="31"/>
  <c r="A7363" i="31"/>
  <c r="A7362" i="31"/>
  <c r="A7361" i="31"/>
  <c r="A7360" i="31"/>
  <c r="A7359" i="31"/>
  <c r="A7358" i="31"/>
  <c r="A7357" i="31"/>
  <c r="A7356" i="31"/>
  <c r="A7355" i="31"/>
  <c r="A7354" i="31"/>
  <c r="A7353" i="31"/>
  <c r="A7352" i="31"/>
  <c r="A7351" i="31"/>
  <c r="A7350" i="31"/>
  <c r="A7349" i="31"/>
  <c r="A7348" i="31"/>
  <c r="A7347" i="31"/>
  <c r="A7346" i="31"/>
  <c r="A7345" i="31"/>
  <c r="A7344" i="31"/>
  <c r="A7343" i="31"/>
  <c r="A7342" i="31"/>
  <c r="A7341" i="31"/>
  <c r="A7340" i="31"/>
  <c r="A7339" i="31"/>
  <c r="A7338" i="31"/>
  <c r="A7337" i="31"/>
  <c r="A7336" i="31"/>
  <c r="A7335" i="31"/>
  <c r="A7334" i="31"/>
  <c r="A7333" i="31"/>
  <c r="A7332" i="31"/>
  <c r="A7331" i="31"/>
  <c r="A7330" i="31"/>
  <c r="A7329" i="31"/>
  <c r="A7328" i="31"/>
  <c r="A7327" i="31"/>
  <c r="A7326" i="31"/>
  <c r="A7325" i="31"/>
  <c r="A7324" i="31"/>
  <c r="A7323" i="31"/>
  <c r="A7322" i="31"/>
  <c r="A7321" i="31"/>
  <c r="A7320" i="31"/>
  <c r="A7319" i="31"/>
  <c r="A7318" i="31"/>
  <c r="A7317" i="31"/>
  <c r="A7316" i="31"/>
  <c r="A7315" i="31"/>
  <c r="A7314" i="31"/>
  <c r="A7313" i="31"/>
  <c r="A7312" i="31"/>
  <c r="A7311" i="31"/>
  <c r="A7310" i="31"/>
  <c r="A7309" i="31"/>
  <c r="A7308" i="31"/>
  <c r="A7307" i="31"/>
  <c r="A7306" i="31"/>
  <c r="A7305" i="31"/>
  <c r="A7304" i="31"/>
  <c r="A7303" i="31"/>
  <c r="A7302" i="31"/>
  <c r="A7301" i="31"/>
  <c r="A7300" i="31"/>
  <c r="A7299" i="31"/>
  <c r="A7298" i="31"/>
  <c r="A7297" i="31"/>
  <c r="A7296" i="31"/>
  <c r="A7295" i="31"/>
  <c r="A7294" i="31"/>
  <c r="A7293" i="31"/>
  <c r="A7292" i="31"/>
  <c r="A7291" i="31"/>
  <c r="A7290" i="31"/>
  <c r="A7289" i="31"/>
  <c r="A7288" i="31"/>
  <c r="A7287" i="31"/>
  <c r="A7286" i="31"/>
  <c r="A7285" i="31"/>
  <c r="A7284" i="31"/>
  <c r="A7283" i="31"/>
  <c r="A7282" i="31"/>
  <c r="A7281" i="31"/>
  <c r="A7280" i="31"/>
  <c r="A7279" i="31"/>
  <c r="A7278" i="31"/>
  <c r="A7277" i="31"/>
  <c r="A7276" i="31"/>
  <c r="A7275" i="31"/>
  <c r="A7274" i="31"/>
  <c r="A7273" i="31"/>
  <c r="A7272" i="31"/>
  <c r="A7271" i="31"/>
  <c r="A7270" i="31"/>
  <c r="A7269" i="31"/>
  <c r="A7268" i="31"/>
  <c r="A7267" i="31"/>
  <c r="A7266" i="31"/>
  <c r="A7265" i="31"/>
  <c r="A7264" i="31"/>
  <c r="A7263" i="31"/>
  <c r="A7262" i="31"/>
  <c r="A7261" i="31"/>
  <c r="A7260" i="31"/>
  <c r="A7259" i="31"/>
  <c r="A7258" i="31"/>
  <c r="A7257" i="31"/>
  <c r="A7256" i="31"/>
  <c r="A7255" i="31"/>
  <c r="A7254" i="31"/>
  <c r="A7253" i="31"/>
  <c r="A7252" i="31"/>
  <c r="A7251" i="31"/>
  <c r="A7250" i="31"/>
  <c r="A7249" i="31"/>
  <c r="A7248" i="31"/>
  <c r="A7247" i="31"/>
  <c r="A7246" i="31"/>
  <c r="A7245" i="31"/>
  <c r="A7244" i="31"/>
  <c r="A7243" i="31"/>
  <c r="A7242" i="31"/>
  <c r="A7241" i="31"/>
  <c r="A7240" i="31"/>
  <c r="A7239" i="31"/>
  <c r="A7238" i="31"/>
  <c r="A7237" i="31"/>
  <c r="A7236" i="31"/>
  <c r="A7235" i="31"/>
  <c r="A7234" i="31"/>
  <c r="A7233" i="31"/>
  <c r="A7232" i="31"/>
  <c r="A7231" i="31"/>
  <c r="A7230" i="31"/>
  <c r="A7229" i="31"/>
  <c r="A7228" i="31"/>
  <c r="A7227" i="31"/>
  <c r="A7226" i="31"/>
  <c r="A7225" i="31"/>
  <c r="A7224" i="31"/>
  <c r="A7223" i="31"/>
  <c r="A7222" i="31"/>
  <c r="A7221" i="31"/>
  <c r="A7220" i="31"/>
  <c r="A7219" i="31"/>
  <c r="A7218" i="31"/>
  <c r="A7217" i="31"/>
  <c r="A7216" i="31"/>
  <c r="A7215" i="31"/>
  <c r="A7214" i="31"/>
  <c r="A7213" i="31"/>
  <c r="A7212" i="31"/>
  <c r="A7211" i="31"/>
  <c r="A7210" i="31"/>
  <c r="A7209" i="31"/>
  <c r="A7208" i="31"/>
  <c r="A7207" i="31"/>
  <c r="A7206" i="31"/>
  <c r="A7205" i="31"/>
  <c r="A7204" i="31"/>
  <c r="A7203" i="31"/>
  <c r="A7202" i="31"/>
  <c r="A7201" i="31"/>
  <c r="A7200" i="31"/>
  <c r="A7199" i="31"/>
  <c r="A7198" i="31"/>
  <c r="A7197" i="31"/>
  <c r="A7196" i="31"/>
  <c r="A7195" i="31"/>
  <c r="A7194" i="31"/>
  <c r="A7193" i="31"/>
  <c r="A7192" i="31"/>
  <c r="A7191" i="31"/>
  <c r="A7190" i="31"/>
  <c r="A7189" i="31"/>
  <c r="A7188" i="31"/>
  <c r="A7187" i="31"/>
  <c r="A7186" i="31"/>
  <c r="A7185" i="31"/>
  <c r="A7184" i="31"/>
  <c r="A7183" i="31"/>
  <c r="A7182" i="31"/>
  <c r="A7181" i="31"/>
  <c r="A7180" i="31"/>
  <c r="A7179" i="31"/>
  <c r="A7178" i="31"/>
  <c r="A7177" i="31"/>
  <c r="A7176" i="31"/>
  <c r="A7175" i="31"/>
  <c r="A7174" i="31"/>
  <c r="A7173" i="31"/>
  <c r="A7172" i="31"/>
  <c r="A7171" i="31"/>
  <c r="A7170" i="31"/>
  <c r="A7169" i="31"/>
  <c r="A7168" i="31"/>
  <c r="A7167" i="31"/>
  <c r="A7166" i="31"/>
  <c r="A7165" i="31"/>
  <c r="A7164" i="31"/>
  <c r="A7163" i="31"/>
  <c r="A7162" i="31"/>
  <c r="A7161" i="31"/>
  <c r="A7160" i="31"/>
  <c r="A7159" i="31"/>
  <c r="A7158" i="31"/>
  <c r="A7157" i="31"/>
  <c r="A7156" i="31"/>
  <c r="A7155" i="31"/>
  <c r="A7154" i="31"/>
  <c r="A7153" i="31"/>
  <c r="A7152" i="31"/>
  <c r="A7151" i="31"/>
  <c r="A7150" i="31"/>
  <c r="A7149" i="31"/>
  <c r="A7148" i="31"/>
  <c r="A7147" i="31"/>
  <c r="A7146" i="31"/>
  <c r="A7145" i="31"/>
  <c r="A7144" i="31"/>
  <c r="A7143" i="31"/>
  <c r="A7142" i="31"/>
  <c r="A7141" i="31"/>
  <c r="A7140" i="31"/>
  <c r="A7139" i="31"/>
  <c r="A7138" i="31"/>
  <c r="A7137" i="31"/>
  <c r="A7136" i="31"/>
  <c r="A7135" i="31"/>
  <c r="A7134" i="31"/>
  <c r="A7133" i="31"/>
  <c r="A7132" i="31"/>
  <c r="A7131" i="31"/>
  <c r="A7130" i="31"/>
  <c r="A7129" i="31"/>
  <c r="A7128" i="31"/>
  <c r="A7127" i="31"/>
  <c r="A7126" i="31"/>
  <c r="A7125" i="31"/>
  <c r="A7124" i="31"/>
  <c r="A7123" i="31"/>
  <c r="A7122" i="31"/>
  <c r="A7121" i="31"/>
  <c r="A7120" i="31"/>
  <c r="A7119" i="31"/>
  <c r="A7118" i="31"/>
  <c r="A7117" i="31"/>
  <c r="A7116" i="31"/>
  <c r="A7115" i="31"/>
  <c r="A7114" i="31"/>
  <c r="A7113" i="31"/>
  <c r="A7112" i="31"/>
  <c r="A7111" i="31"/>
  <c r="A7110" i="31"/>
  <c r="A7109" i="31"/>
  <c r="A7108" i="31"/>
  <c r="A7107" i="31"/>
  <c r="A7106" i="31"/>
  <c r="A7105" i="31"/>
  <c r="A7104" i="31"/>
  <c r="A7103" i="31"/>
  <c r="A7102" i="31"/>
  <c r="A7101" i="31"/>
  <c r="A7100" i="31"/>
  <c r="A7099" i="31"/>
  <c r="A7098" i="31"/>
  <c r="A7097" i="31"/>
  <c r="A7096" i="31"/>
  <c r="A7095" i="31"/>
  <c r="A7094" i="31"/>
  <c r="A7093" i="31"/>
  <c r="A7092" i="31"/>
  <c r="A7091" i="31"/>
  <c r="A7090" i="31"/>
  <c r="A7089" i="31"/>
  <c r="A7088" i="31"/>
  <c r="A7087" i="31"/>
  <c r="A7086" i="31"/>
  <c r="A7085" i="31"/>
  <c r="A7084" i="31"/>
  <c r="A7083" i="31"/>
  <c r="A7082" i="31"/>
  <c r="A7081" i="31"/>
  <c r="A7080" i="31"/>
  <c r="A7079" i="31"/>
  <c r="A7078" i="31"/>
  <c r="A7077" i="31"/>
  <c r="A7076" i="31"/>
  <c r="A7075" i="31"/>
  <c r="A7074" i="31"/>
  <c r="A7073" i="31"/>
  <c r="A7072" i="31"/>
  <c r="A7071" i="31"/>
  <c r="A7070" i="31"/>
  <c r="A7069" i="31"/>
  <c r="A7068" i="31"/>
  <c r="A7067" i="31"/>
  <c r="A7066" i="31"/>
  <c r="A7065" i="31"/>
  <c r="A7064" i="31"/>
  <c r="A7063" i="31"/>
  <c r="A7062" i="31"/>
  <c r="A7061" i="31"/>
  <c r="A7060" i="31"/>
  <c r="A7059" i="31"/>
  <c r="A7058" i="31"/>
  <c r="A7057" i="31"/>
  <c r="A7056" i="31"/>
  <c r="A7055" i="31"/>
  <c r="A7054" i="31"/>
  <c r="A7053" i="31"/>
  <c r="A7052" i="31"/>
  <c r="A7051" i="31"/>
  <c r="A7050" i="31"/>
  <c r="A7049" i="31"/>
  <c r="A7048" i="31"/>
  <c r="A7047" i="31"/>
  <c r="A7046" i="31"/>
  <c r="A7045" i="31"/>
  <c r="A7044" i="31"/>
  <c r="A7043" i="31"/>
  <c r="A7042" i="31"/>
  <c r="A7041" i="31"/>
  <c r="A7040" i="31"/>
  <c r="A7039" i="31"/>
  <c r="A7038" i="31"/>
  <c r="A7037" i="31"/>
  <c r="A7036" i="31"/>
  <c r="A7035" i="31"/>
  <c r="A7034" i="31"/>
  <c r="A7033" i="31"/>
  <c r="A7032" i="31"/>
  <c r="A7031" i="31"/>
  <c r="A7030" i="31"/>
  <c r="A7029" i="31"/>
  <c r="A7028" i="31"/>
  <c r="A7027" i="31"/>
  <c r="A7026" i="31"/>
  <c r="A7025" i="31"/>
  <c r="A7024" i="31"/>
  <c r="A7023" i="31"/>
  <c r="A7022" i="31"/>
  <c r="A7021" i="31"/>
  <c r="A7020" i="31"/>
  <c r="A7019" i="31"/>
  <c r="A7018" i="31"/>
  <c r="A7017" i="31"/>
  <c r="A7016" i="31"/>
  <c r="A7015" i="31"/>
  <c r="A7014" i="31"/>
  <c r="A7013" i="31"/>
  <c r="A7012" i="31"/>
  <c r="A7011" i="31"/>
  <c r="A7010" i="31"/>
  <c r="A7009" i="31"/>
  <c r="A7008" i="31"/>
  <c r="A7007" i="31"/>
  <c r="A7006" i="31"/>
  <c r="A7005" i="31"/>
  <c r="A7004" i="31"/>
  <c r="A7003" i="31"/>
  <c r="A7002" i="31"/>
  <c r="A7001" i="31"/>
  <c r="A7000" i="31"/>
  <c r="A6999" i="31"/>
  <c r="A6998" i="31"/>
  <c r="A6997" i="31"/>
  <c r="A6996" i="31"/>
  <c r="A6995" i="31"/>
  <c r="A6994" i="31"/>
  <c r="A6993" i="31"/>
  <c r="A6992" i="31"/>
  <c r="A6991" i="31"/>
  <c r="A6990" i="31"/>
  <c r="A6989" i="31"/>
  <c r="A6988" i="31"/>
  <c r="A6987" i="31"/>
  <c r="A6986" i="31"/>
  <c r="A6985" i="31"/>
  <c r="A6984" i="31"/>
  <c r="A6983" i="31"/>
  <c r="A6982" i="31"/>
  <c r="A6981" i="31"/>
  <c r="A6980" i="31"/>
  <c r="A6979" i="31"/>
  <c r="A6978" i="31"/>
  <c r="A6977" i="31"/>
  <c r="A6976" i="31"/>
  <c r="A6975" i="31"/>
  <c r="A6974" i="31"/>
  <c r="A6973" i="31"/>
  <c r="A6972" i="31"/>
  <c r="A6971" i="31"/>
  <c r="A6970" i="31"/>
  <c r="A6969" i="31"/>
  <c r="A6968" i="31"/>
  <c r="A6967" i="31"/>
  <c r="A6966" i="31"/>
  <c r="A6965" i="31"/>
  <c r="A6964" i="31"/>
  <c r="A6963" i="31"/>
  <c r="A6962" i="31"/>
  <c r="A6961" i="31"/>
  <c r="A6960" i="31"/>
  <c r="A6959" i="31"/>
  <c r="A6958" i="31"/>
  <c r="A6957" i="31"/>
  <c r="A6956" i="31"/>
  <c r="A6955" i="31"/>
  <c r="A6954" i="31"/>
  <c r="A6953" i="31"/>
  <c r="A6952" i="31"/>
  <c r="A6951" i="31"/>
  <c r="A6950" i="31"/>
  <c r="A6949" i="31"/>
  <c r="A6948" i="31"/>
  <c r="A6947" i="31"/>
  <c r="A6946" i="31"/>
  <c r="A6945" i="31"/>
  <c r="A6944" i="31"/>
  <c r="A6943" i="31"/>
  <c r="A6942" i="31"/>
  <c r="A6941" i="31"/>
  <c r="A6940" i="31"/>
  <c r="A6939" i="31"/>
  <c r="A6938" i="31"/>
  <c r="A6937" i="31"/>
  <c r="A6936" i="31"/>
  <c r="A6935" i="31"/>
  <c r="A6934" i="31"/>
  <c r="A6933" i="31"/>
  <c r="A6932" i="31"/>
  <c r="A6931" i="31"/>
  <c r="A6930" i="31"/>
  <c r="A6929" i="31"/>
  <c r="A6928" i="31"/>
  <c r="A6927" i="31"/>
  <c r="A6926" i="31"/>
  <c r="A6925" i="31"/>
  <c r="A6924" i="31"/>
  <c r="A6923" i="31"/>
  <c r="A6922" i="31"/>
  <c r="A6921" i="31"/>
  <c r="A6920" i="31"/>
  <c r="A6919" i="31"/>
  <c r="A6918" i="31"/>
  <c r="A6917" i="31"/>
  <c r="A6916" i="31"/>
  <c r="A6915" i="31"/>
  <c r="A6914" i="31"/>
  <c r="A6913" i="31"/>
  <c r="A6912" i="31"/>
  <c r="A6911" i="31"/>
  <c r="A6910" i="31"/>
  <c r="A6909" i="31"/>
  <c r="A6908" i="31"/>
  <c r="A6907" i="31"/>
  <c r="A6906" i="31"/>
  <c r="A6905" i="31"/>
  <c r="A6904" i="31"/>
  <c r="A6903" i="31"/>
  <c r="A6902" i="31"/>
  <c r="A6901" i="31"/>
  <c r="A6900" i="31"/>
  <c r="A6899" i="31"/>
  <c r="A6898" i="31"/>
  <c r="A6897" i="31"/>
  <c r="A6896" i="31"/>
  <c r="A6895" i="31"/>
  <c r="A6894" i="31"/>
  <c r="A6893" i="31"/>
  <c r="A6892" i="31"/>
  <c r="A6891" i="31"/>
  <c r="A6890" i="31"/>
  <c r="A6889" i="31"/>
  <c r="A6888" i="31"/>
  <c r="A6887" i="31"/>
  <c r="A6886" i="31"/>
  <c r="A6885" i="31"/>
  <c r="A6884" i="31"/>
  <c r="A6883" i="31"/>
  <c r="A6882" i="31"/>
  <c r="A6881" i="31"/>
  <c r="A6880" i="31"/>
  <c r="A6879" i="31"/>
  <c r="A6878" i="31"/>
  <c r="A6877" i="31"/>
  <c r="A6876" i="31"/>
  <c r="A6875" i="31"/>
  <c r="A6874" i="31"/>
  <c r="A6873" i="31"/>
  <c r="A6872" i="31"/>
  <c r="A6871" i="31"/>
  <c r="A6870" i="31"/>
  <c r="A6869" i="31"/>
  <c r="A6868" i="31"/>
  <c r="A6867" i="31"/>
  <c r="A6866" i="31"/>
  <c r="A6865" i="31"/>
  <c r="A6864" i="31"/>
  <c r="A6863" i="31"/>
  <c r="A6862" i="31"/>
  <c r="A6861" i="31"/>
  <c r="A6860" i="31"/>
  <c r="A6859" i="31"/>
  <c r="A6858" i="31"/>
  <c r="A6857" i="31"/>
  <c r="A6856" i="31"/>
  <c r="A6855" i="31"/>
  <c r="A6854" i="31"/>
  <c r="A6853" i="31"/>
  <c r="A6852" i="31"/>
  <c r="A6851" i="31"/>
  <c r="A6850" i="31"/>
  <c r="A6849" i="31"/>
  <c r="A6848" i="31"/>
  <c r="A6847" i="31"/>
  <c r="A6846" i="31"/>
  <c r="A6845" i="31"/>
  <c r="A6844" i="31"/>
  <c r="A6843" i="31"/>
  <c r="A6842" i="31"/>
  <c r="A6841" i="31"/>
  <c r="A6840" i="31"/>
  <c r="A6839" i="31"/>
  <c r="A6838" i="31"/>
  <c r="A6837" i="31"/>
  <c r="A6836" i="31"/>
  <c r="A6835" i="31"/>
  <c r="A6834" i="31"/>
  <c r="A6833" i="31"/>
  <c r="A6832" i="31"/>
  <c r="A6831" i="31"/>
  <c r="A6830" i="31"/>
  <c r="A6829" i="31"/>
  <c r="A6828" i="31"/>
  <c r="A6827" i="31"/>
  <c r="A6826" i="31"/>
  <c r="A6825" i="31"/>
  <c r="A6824" i="31"/>
  <c r="A6823" i="31"/>
  <c r="A6822" i="31"/>
  <c r="A6821" i="31"/>
  <c r="A6820" i="31"/>
  <c r="A6819" i="31"/>
  <c r="A6818" i="31"/>
  <c r="A6817" i="31"/>
  <c r="A6816" i="31"/>
  <c r="A6815" i="31"/>
  <c r="A6814" i="31"/>
  <c r="A6813" i="31"/>
  <c r="A6812" i="31"/>
  <c r="A6811" i="31"/>
  <c r="A6810" i="31"/>
  <c r="A6809" i="31"/>
  <c r="A6808" i="31"/>
  <c r="A6807" i="31"/>
  <c r="A6806" i="31"/>
  <c r="A6805" i="31"/>
  <c r="A6804" i="31"/>
  <c r="A6803" i="31"/>
  <c r="A6802" i="31"/>
  <c r="A6801" i="31"/>
  <c r="A6800" i="31"/>
  <c r="A6799" i="31"/>
  <c r="A6798" i="31"/>
  <c r="A6797" i="31"/>
  <c r="A6796" i="31"/>
  <c r="A6795" i="31"/>
  <c r="A6794" i="31"/>
  <c r="A6793" i="31"/>
  <c r="A6792" i="31"/>
  <c r="A6791" i="31"/>
  <c r="A6790" i="31"/>
  <c r="A6789" i="31"/>
  <c r="A6788" i="31"/>
  <c r="A6787" i="31"/>
  <c r="A6786" i="31"/>
  <c r="A6785" i="31"/>
  <c r="A6784" i="31"/>
  <c r="A6783" i="31"/>
  <c r="A6782" i="31"/>
  <c r="A6781" i="31"/>
  <c r="A6780" i="31"/>
  <c r="A6779" i="31"/>
  <c r="A6778" i="31"/>
  <c r="A6777" i="31"/>
  <c r="A6776" i="31"/>
  <c r="A6775" i="31"/>
  <c r="A6774" i="31"/>
  <c r="A6773" i="31"/>
  <c r="A6772" i="31"/>
  <c r="A6771" i="31"/>
  <c r="A6770" i="31"/>
  <c r="A6769" i="31"/>
  <c r="A6768" i="31"/>
  <c r="A6767" i="31"/>
  <c r="A6766" i="31"/>
  <c r="A6765" i="31"/>
  <c r="A6764" i="31"/>
  <c r="A6763" i="31"/>
  <c r="A6762" i="31"/>
  <c r="A6761" i="31"/>
  <c r="A6760" i="31"/>
  <c r="A6759" i="31"/>
  <c r="A6758" i="31"/>
  <c r="A6757" i="31"/>
  <c r="A6756" i="31"/>
  <c r="A6755" i="31"/>
  <c r="A6754" i="31"/>
  <c r="A6753" i="31"/>
  <c r="A6752" i="31"/>
  <c r="A6751" i="31"/>
  <c r="A6750" i="31"/>
  <c r="A6749" i="31"/>
  <c r="A6748" i="31"/>
  <c r="A6747" i="31"/>
  <c r="A6746" i="31"/>
  <c r="A6745" i="31"/>
  <c r="A6744" i="31"/>
  <c r="A6743" i="31"/>
  <c r="A6742" i="31"/>
  <c r="A6741" i="31"/>
  <c r="A6740" i="31"/>
  <c r="A6739" i="31"/>
  <c r="A6738" i="31"/>
  <c r="A6737" i="31"/>
  <c r="A6736" i="31"/>
  <c r="A6735" i="31"/>
  <c r="A6734" i="31"/>
  <c r="A6733" i="31"/>
  <c r="A6732" i="31"/>
  <c r="A6731" i="31"/>
  <c r="A6730" i="31"/>
  <c r="A6729" i="31"/>
  <c r="A6728" i="31"/>
  <c r="A6727" i="31"/>
  <c r="A6726" i="31"/>
  <c r="A6725" i="31"/>
  <c r="A6724" i="31"/>
  <c r="A6723" i="31"/>
  <c r="A6722" i="31"/>
  <c r="A6721" i="31"/>
  <c r="A6720" i="31"/>
  <c r="A6719" i="31"/>
  <c r="A6718" i="31"/>
  <c r="A6717" i="31"/>
  <c r="A6716" i="31"/>
  <c r="A6715" i="31"/>
  <c r="A6714" i="31"/>
  <c r="A6713" i="31"/>
  <c r="A6712" i="31"/>
  <c r="A6711" i="31"/>
  <c r="A6710" i="31"/>
  <c r="A6709" i="31"/>
  <c r="A6708" i="31"/>
  <c r="A6707" i="31"/>
  <c r="A6706" i="31"/>
  <c r="A6705" i="31"/>
  <c r="A6704" i="31"/>
  <c r="A6703" i="31"/>
  <c r="A6702" i="31"/>
  <c r="A6701" i="31"/>
  <c r="A6700" i="31"/>
  <c r="A6699" i="31"/>
  <c r="A6698" i="31"/>
  <c r="A6697" i="31"/>
  <c r="A6696" i="31"/>
  <c r="A6695" i="31"/>
  <c r="A6694" i="31"/>
  <c r="A6693" i="31"/>
  <c r="A6692" i="31"/>
  <c r="A6691" i="31"/>
  <c r="A6690" i="31"/>
  <c r="A6689" i="31"/>
  <c r="A6688" i="31"/>
  <c r="A6687" i="31"/>
  <c r="A6686" i="31"/>
  <c r="A6685" i="31"/>
  <c r="A6684" i="31"/>
  <c r="A6683" i="31"/>
  <c r="A6682" i="31"/>
  <c r="A6681" i="31"/>
  <c r="A6680" i="31"/>
  <c r="A6679" i="31"/>
  <c r="A6678" i="31"/>
  <c r="A6677" i="31"/>
  <c r="A6676" i="31"/>
  <c r="A6675" i="31"/>
  <c r="A6674" i="31"/>
  <c r="A6673" i="31"/>
  <c r="A6672" i="31"/>
  <c r="A6671" i="31"/>
  <c r="A6670" i="31"/>
  <c r="A6669" i="31"/>
  <c r="A6668" i="31"/>
  <c r="A6667" i="31"/>
  <c r="A6666" i="31"/>
  <c r="A6665" i="31"/>
  <c r="A6664" i="31"/>
  <c r="A6663" i="31"/>
  <c r="A6662" i="31"/>
  <c r="A6661" i="31"/>
  <c r="A6660" i="31"/>
  <c r="A6659" i="31"/>
  <c r="A6658" i="31"/>
  <c r="A6657" i="31"/>
  <c r="A6656" i="31"/>
  <c r="A6655" i="31"/>
  <c r="A6654" i="31"/>
  <c r="A6653" i="31"/>
  <c r="A6652" i="31"/>
  <c r="A6651" i="31"/>
  <c r="A6650" i="31"/>
  <c r="A6649" i="31"/>
  <c r="A6648" i="31"/>
  <c r="A6647" i="31"/>
  <c r="A6646" i="31"/>
  <c r="A6645" i="31"/>
  <c r="A6644" i="31"/>
  <c r="A6643" i="31"/>
  <c r="A6642" i="31"/>
  <c r="A6641" i="31"/>
  <c r="A6640" i="31"/>
  <c r="A6639" i="31"/>
  <c r="A6638" i="31"/>
  <c r="A6637" i="31"/>
  <c r="A6636" i="31"/>
  <c r="A6635" i="31"/>
  <c r="A6634" i="31"/>
  <c r="A6633" i="31"/>
  <c r="A6632" i="31"/>
  <c r="A6631" i="31"/>
  <c r="A6630" i="31"/>
  <c r="A6629" i="31"/>
  <c r="A6628" i="31"/>
  <c r="A6627" i="31"/>
  <c r="A6626" i="31"/>
  <c r="A6625" i="31"/>
  <c r="A6624" i="31"/>
  <c r="A6623" i="31"/>
  <c r="A6622" i="31"/>
  <c r="A6621" i="31"/>
  <c r="A6620" i="31"/>
  <c r="A6619" i="31"/>
  <c r="A6618" i="31"/>
  <c r="A6617" i="31"/>
  <c r="A6616" i="31"/>
  <c r="A6615" i="31"/>
  <c r="A6614" i="31"/>
  <c r="A6613" i="31"/>
  <c r="A6612" i="31"/>
  <c r="A6611" i="31"/>
  <c r="A6610" i="31"/>
  <c r="A6609" i="31"/>
  <c r="A6608" i="31"/>
  <c r="A6607" i="31"/>
  <c r="A6606" i="31"/>
  <c r="A6605" i="31"/>
  <c r="A6604" i="31"/>
  <c r="A6603" i="31"/>
  <c r="A6602" i="31"/>
  <c r="A6601" i="31"/>
  <c r="A6600" i="31"/>
  <c r="A6599" i="31"/>
  <c r="A6598" i="31"/>
  <c r="A6597" i="31"/>
  <c r="A6596" i="31"/>
  <c r="A6595" i="31"/>
  <c r="A6594" i="31"/>
  <c r="A6593" i="31"/>
  <c r="A6592" i="31"/>
  <c r="A6591" i="31"/>
  <c r="A6590" i="31"/>
  <c r="A6589" i="31"/>
  <c r="A6588" i="31"/>
  <c r="A6587" i="31"/>
  <c r="A6586" i="31"/>
  <c r="A6585" i="31"/>
  <c r="A6584" i="31"/>
  <c r="A6583" i="31"/>
  <c r="A6582" i="31"/>
  <c r="A6581" i="31"/>
  <c r="A6580" i="31"/>
  <c r="A6579" i="31"/>
  <c r="A6578" i="31"/>
  <c r="A6577" i="31"/>
  <c r="A6576" i="31"/>
  <c r="A6575" i="31"/>
  <c r="A6574" i="31"/>
  <c r="A6573" i="31"/>
  <c r="A6572" i="31"/>
  <c r="A6571" i="31"/>
  <c r="A6570" i="31"/>
  <c r="A6569" i="31"/>
  <c r="A6568" i="31"/>
  <c r="A6567" i="31"/>
  <c r="A6566" i="31"/>
  <c r="A6565" i="31"/>
  <c r="A6564" i="31"/>
  <c r="A6563" i="31"/>
  <c r="A6562" i="31"/>
  <c r="A6561" i="31"/>
  <c r="A6560" i="31"/>
  <c r="A6559" i="31"/>
  <c r="A6558" i="31"/>
  <c r="A6557" i="31"/>
  <c r="A6556" i="31"/>
  <c r="A6555" i="31"/>
  <c r="A6554" i="31"/>
  <c r="A6553" i="31"/>
  <c r="A6552" i="31"/>
  <c r="A6551" i="31"/>
  <c r="A6550" i="31"/>
  <c r="A6549" i="31"/>
  <c r="A6548" i="31"/>
  <c r="A6547" i="31"/>
  <c r="A6546" i="31"/>
  <c r="A6545" i="31"/>
  <c r="A6544" i="31"/>
  <c r="A6543" i="31"/>
  <c r="A6542" i="31"/>
  <c r="A6541" i="31"/>
  <c r="A6540" i="31"/>
  <c r="A6539" i="31"/>
  <c r="A6538" i="31"/>
  <c r="A6537" i="31"/>
  <c r="A6536" i="31"/>
  <c r="A6535" i="31"/>
  <c r="A6534" i="31"/>
  <c r="A6533" i="31"/>
  <c r="A6532" i="31"/>
  <c r="A6531" i="31"/>
  <c r="A6530" i="31"/>
  <c r="A6529" i="31"/>
  <c r="A6528" i="31"/>
  <c r="A6527" i="31"/>
  <c r="A6526" i="31"/>
  <c r="A6525" i="31"/>
  <c r="A6524" i="31"/>
  <c r="A6523" i="31"/>
  <c r="A6522" i="31"/>
  <c r="A6521" i="31"/>
  <c r="A6520" i="31"/>
  <c r="A6519" i="31"/>
  <c r="A6518" i="31"/>
  <c r="A6517" i="31"/>
  <c r="A6516" i="31"/>
  <c r="A6515" i="31"/>
  <c r="A6514" i="31"/>
  <c r="A6513" i="31"/>
  <c r="A6512" i="31"/>
  <c r="A6511" i="31"/>
  <c r="A6510" i="31"/>
  <c r="A6509" i="31"/>
  <c r="A6508" i="31"/>
  <c r="A6507" i="31"/>
  <c r="A6506" i="31"/>
  <c r="A6505" i="31"/>
  <c r="A6504" i="31"/>
  <c r="A6503" i="31"/>
  <c r="A6502" i="31"/>
  <c r="A6501" i="31"/>
  <c r="A6500" i="31"/>
  <c r="A6499" i="31"/>
  <c r="A6498" i="31"/>
  <c r="A6497" i="31"/>
  <c r="A6496" i="31"/>
  <c r="A6495" i="31"/>
  <c r="A6494" i="31"/>
  <c r="A6493" i="31"/>
  <c r="A6492" i="31"/>
  <c r="A6491" i="31"/>
  <c r="A6490" i="31"/>
  <c r="A6489" i="31"/>
  <c r="A6488" i="31"/>
  <c r="A6487" i="31"/>
  <c r="A6486" i="31"/>
  <c r="A6485" i="31"/>
  <c r="A6484" i="31"/>
  <c r="A6483" i="31"/>
  <c r="A6482" i="31"/>
  <c r="A6481" i="31"/>
  <c r="A6480" i="31"/>
  <c r="A6479" i="31"/>
  <c r="A6478" i="31"/>
  <c r="A6477" i="31"/>
  <c r="A6476" i="31"/>
  <c r="A6475" i="31"/>
  <c r="A6474" i="31"/>
  <c r="A6473" i="31"/>
  <c r="A6472" i="31"/>
  <c r="A6471" i="31"/>
  <c r="A6470" i="31"/>
  <c r="A6469" i="31"/>
  <c r="A6468" i="31"/>
  <c r="A6467" i="31"/>
  <c r="A6466" i="31"/>
  <c r="A6465" i="31"/>
  <c r="A6464" i="31"/>
  <c r="A6463" i="31"/>
  <c r="A6462" i="31"/>
  <c r="A6461" i="31"/>
  <c r="A6460" i="31"/>
  <c r="A6459" i="31"/>
  <c r="A6458" i="31"/>
  <c r="A6457" i="31"/>
  <c r="A6456" i="31"/>
  <c r="A6455" i="31"/>
  <c r="A6454" i="31"/>
  <c r="A6453" i="31"/>
  <c r="A6452" i="31"/>
  <c r="A6451" i="31"/>
  <c r="A6450" i="31"/>
  <c r="A6449" i="31"/>
  <c r="A6448" i="31"/>
  <c r="A6447" i="31"/>
  <c r="A6446" i="31"/>
  <c r="A6445" i="31"/>
  <c r="A6444" i="31"/>
  <c r="A6443" i="31"/>
  <c r="A6442" i="31"/>
  <c r="A6441" i="31"/>
  <c r="A6440" i="31"/>
  <c r="A6439" i="31"/>
  <c r="A6438" i="31"/>
  <c r="A6437" i="31"/>
  <c r="A6436" i="31"/>
  <c r="A6435" i="31"/>
  <c r="A6434" i="31"/>
  <c r="A6433" i="31"/>
  <c r="A6432" i="31"/>
  <c r="A6431" i="31"/>
  <c r="A6430" i="31"/>
  <c r="A6429" i="31"/>
  <c r="A6428" i="31"/>
  <c r="A6427" i="31"/>
  <c r="A6426" i="31"/>
  <c r="A6425" i="31"/>
  <c r="A6424" i="31"/>
  <c r="A6423" i="31"/>
  <c r="A6422" i="31"/>
  <c r="A6421" i="31"/>
  <c r="A6420" i="31"/>
  <c r="A6419" i="31"/>
  <c r="A6418" i="31"/>
  <c r="A6417" i="31"/>
  <c r="A6416" i="31"/>
  <c r="A6415" i="31"/>
  <c r="A6414" i="31"/>
  <c r="A6413" i="31"/>
  <c r="A6412" i="31"/>
  <c r="A6411" i="31"/>
  <c r="A6410" i="31"/>
  <c r="A6409" i="31"/>
  <c r="A6408" i="31"/>
  <c r="A6407" i="31"/>
  <c r="A6406" i="31"/>
  <c r="A6405" i="31"/>
  <c r="A6404" i="31"/>
  <c r="A6403" i="31"/>
  <c r="A6402" i="31"/>
  <c r="A6401" i="31"/>
  <c r="A6400" i="31"/>
  <c r="A6399" i="31"/>
  <c r="A6398" i="31"/>
  <c r="A6397" i="31"/>
  <c r="A6396" i="31"/>
  <c r="A6395" i="31"/>
  <c r="A6394" i="31"/>
  <c r="A6393" i="31"/>
  <c r="A6392" i="31"/>
  <c r="A6391" i="31"/>
  <c r="A6390" i="31"/>
  <c r="A6389" i="31"/>
  <c r="A6388" i="31"/>
  <c r="A6387" i="31"/>
  <c r="A6386" i="31"/>
  <c r="A6385" i="31"/>
  <c r="A6384" i="31"/>
  <c r="A6383" i="31"/>
  <c r="A6382" i="31"/>
  <c r="A6381" i="31"/>
  <c r="A6380" i="31"/>
  <c r="A6379" i="31"/>
  <c r="A6378" i="31"/>
  <c r="A6377" i="31"/>
  <c r="A6376" i="31"/>
  <c r="A6375" i="31"/>
  <c r="A6374" i="31"/>
  <c r="A6373" i="31"/>
  <c r="A6372" i="31"/>
  <c r="A6371" i="31"/>
  <c r="A6370" i="31"/>
  <c r="A6369" i="31"/>
  <c r="A6368" i="31"/>
  <c r="A6367" i="31"/>
  <c r="A6366" i="31"/>
  <c r="A6365" i="31"/>
  <c r="A6364" i="31"/>
  <c r="A6363" i="31"/>
  <c r="A6362" i="31"/>
  <c r="A6361" i="31"/>
  <c r="A6360" i="31"/>
  <c r="A6359" i="31"/>
  <c r="A6358" i="31"/>
  <c r="A6357" i="31"/>
  <c r="A6356" i="31"/>
  <c r="A6355" i="31"/>
  <c r="A6354" i="31"/>
  <c r="A6353" i="31"/>
  <c r="A6352" i="31"/>
  <c r="A6351" i="31"/>
  <c r="A6350" i="31"/>
  <c r="A6349" i="31"/>
  <c r="A6348" i="31"/>
  <c r="A6347" i="31"/>
  <c r="A6346" i="31"/>
  <c r="A6345" i="31"/>
  <c r="A6344" i="31"/>
  <c r="A6343" i="31"/>
  <c r="A6342" i="31"/>
  <c r="A6341" i="31"/>
  <c r="A6340" i="31"/>
  <c r="A6339" i="31"/>
  <c r="A6338" i="31"/>
  <c r="A6337" i="31"/>
  <c r="A6336" i="31"/>
  <c r="A6335" i="31"/>
  <c r="A6334" i="31"/>
  <c r="A6333" i="31"/>
  <c r="A6332" i="31"/>
  <c r="A6331" i="31"/>
  <c r="A6330" i="31"/>
  <c r="A6329" i="31"/>
  <c r="A6328" i="31"/>
  <c r="A6327" i="31"/>
  <c r="A6326" i="31"/>
  <c r="A6325" i="31"/>
  <c r="A6324" i="31"/>
  <c r="A6323" i="31"/>
  <c r="A6322" i="31"/>
  <c r="A6321" i="31"/>
  <c r="A6320" i="31"/>
  <c r="A6319" i="31"/>
  <c r="A6318" i="31"/>
  <c r="A6317" i="31"/>
  <c r="A6316" i="31"/>
  <c r="A6315" i="31"/>
  <c r="A6314" i="31"/>
  <c r="A6313" i="31"/>
  <c r="A6312" i="31"/>
  <c r="A6311" i="31"/>
  <c r="A6310" i="31"/>
  <c r="A6309" i="31"/>
  <c r="A6308" i="31"/>
  <c r="A6307" i="31"/>
  <c r="A6306" i="31"/>
  <c r="A6305" i="31"/>
  <c r="A6304" i="31"/>
  <c r="A6303" i="31"/>
  <c r="A6302" i="31"/>
  <c r="A6301" i="31"/>
  <c r="A6300" i="31"/>
  <c r="A6299" i="31"/>
  <c r="A6298" i="31"/>
  <c r="A6297" i="31"/>
  <c r="A6296" i="31"/>
  <c r="A6295" i="31"/>
  <c r="A6294" i="31"/>
  <c r="A6293" i="31"/>
  <c r="A6292" i="31"/>
  <c r="A6291" i="31"/>
  <c r="A6290" i="31"/>
  <c r="A6289" i="31"/>
  <c r="A6288" i="31"/>
  <c r="A6287" i="31"/>
  <c r="A6286" i="31"/>
  <c r="A6285" i="31"/>
  <c r="A6284" i="31"/>
  <c r="A6283" i="31"/>
  <c r="A6282" i="31"/>
  <c r="A6281" i="31"/>
  <c r="A6280" i="31"/>
  <c r="A6279" i="31"/>
  <c r="A6278" i="31"/>
  <c r="A6277" i="31"/>
  <c r="A6276" i="31"/>
  <c r="A6275" i="31"/>
  <c r="A6274" i="31"/>
  <c r="A6273" i="31"/>
  <c r="A6272" i="31"/>
  <c r="A6271" i="31"/>
  <c r="A6270" i="31"/>
  <c r="A6269" i="31"/>
  <c r="A6268" i="31"/>
  <c r="A6267" i="31"/>
  <c r="A6266" i="31"/>
  <c r="A6265" i="31"/>
  <c r="A6264" i="31"/>
  <c r="A6263" i="31"/>
  <c r="A6262" i="31"/>
  <c r="A6261" i="31"/>
  <c r="A6260" i="31"/>
  <c r="A6259" i="31"/>
  <c r="A6258" i="31"/>
  <c r="A6257" i="31"/>
  <c r="A6256" i="31"/>
  <c r="A6255" i="31"/>
  <c r="A6254" i="31"/>
  <c r="A6253" i="31"/>
  <c r="A6252" i="31"/>
  <c r="A6251" i="31"/>
  <c r="A6250" i="31"/>
  <c r="A6249" i="31"/>
  <c r="A6248" i="31"/>
  <c r="A6247" i="31"/>
  <c r="A6246" i="31"/>
  <c r="A6245" i="31"/>
  <c r="A6244" i="31"/>
  <c r="A6243" i="31"/>
  <c r="A6242" i="31"/>
  <c r="A6241" i="31"/>
  <c r="A6240" i="31"/>
  <c r="A6239" i="31"/>
  <c r="A6238" i="31"/>
  <c r="A6237" i="31"/>
  <c r="A6236" i="31"/>
  <c r="A6235" i="31"/>
  <c r="A6234" i="31"/>
  <c r="A6233" i="31"/>
  <c r="A6232" i="31"/>
  <c r="A6231" i="31"/>
  <c r="A6230" i="31"/>
  <c r="A6229" i="31"/>
  <c r="A6228" i="31"/>
  <c r="A6227" i="31"/>
  <c r="A6226" i="31"/>
  <c r="A6225" i="31"/>
  <c r="A6224" i="31"/>
  <c r="A6223" i="31"/>
  <c r="A6222" i="31"/>
  <c r="A6221" i="31"/>
  <c r="A6220" i="31"/>
  <c r="A6219" i="31"/>
  <c r="A6218" i="31"/>
  <c r="A6217" i="31"/>
  <c r="A6216" i="31"/>
  <c r="A6215" i="31"/>
  <c r="A6214" i="31"/>
  <c r="A6213" i="31"/>
  <c r="A6212" i="31"/>
  <c r="A6211" i="31"/>
  <c r="A6210" i="31"/>
  <c r="A6209" i="31"/>
  <c r="A6208" i="31"/>
  <c r="A6207" i="31"/>
  <c r="A6206" i="31"/>
  <c r="A6205" i="31"/>
  <c r="A6204" i="31"/>
  <c r="A6203" i="31"/>
  <c r="A6202" i="31"/>
  <c r="A6201" i="31"/>
  <c r="A6200" i="31"/>
  <c r="A6199" i="31"/>
  <c r="A6198" i="31"/>
  <c r="A6197" i="31"/>
  <c r="A6196" i="31"/>
  <c r="A6195" i="31"/>
  <c r="A6194" i="31"/>
  <c r="A6193" i="31"/>
  <c r="A6192" i="31"/>
  <c r="A6191" i="31"/>
  <c r="A6190" i="31"/>
  <c r="A6189" i="31"/>
  <c r="A6188" i="31"/>
  <c r="A6187" i="31"/>
  <c r="A6186" i="31"/>
  <c r="A6185" i="31"/>
  <c r="A6184" i="31"/>
  <c r="A6183" i="31"/>
  <c r="A6182" i="31"/>
  <c r="A6181" i="31"/>
  <c r="A6180" i="31"/>
  <c r="A6179" i="31"/>
  <c r="A6178" i="31"/>
  <c r="A6177" i="31"/>
  <c r="A6176" i="31"/>
  <c r="A6175" i="31"/>
  <c r="A6174" i="31"/>
  <c r="A6173" i="31"/>
  <c r="A6172" i="31"/>
  <c r="A6171" i="31"/>
  <c r="A6170" i="31"/>
  <c r="A6169" i="31"/>
  <c r="A6168" i="31"/>
  <c r="A6167" i="31"/>
  <c r="A6166" i="31"/>
  <c r="A6165" i="31"/>
  <c r="A6164" i="31"/>
  <c r="A6163" i="31"/>
  <c r="A6162" i="31"/>
  <c r="A6161" i="31"/>
  <c r="A6160" i="31"/>
  <c r="A6159" i="31"/>
  <c r="A6158" i="31"/>
  <c r="A6157" i="31"/>
  <c r="A6156" i="31"/>
  <c r="A6155" i="31"/>
  <c r="A6154" i="31"/>
  <c r="A6153" i="31"/>
  <c r="A6152" i="31"/>
  <c r="A6151" i="31"/>
  <c r="A6150" i="31"/>
  <c r="A6149" i="31"/>
  <c r="A6148" i="31"/>
  <c r="A6147" i="31"/>
  <c r="A6146" i="31"/>
  <c r="A6145" i="31"/>
  <c r="A6144" i="31"/>
  <c r="A6143" i="31"/>
  <c r="A6142" i="31"/>
  <c r="A6141" i="31"/>
  <c r="A6140" i="31"/>
  <c r="A6139" i="31"/>
  <c r="A6138" i="31"/>
  <c r="A6137" i="31"/>
  <c r="A6136" i="31"/>
  <c r="A6135" i="31"/>
  <c r="A6134" i="31"/>
  <c r="A6133" i="31"/>
  <c r="A6132" i="31"/>
  <c r="A6131" i="31"/>
  <c r="A6130" i="31"/>
  <c r="A6129" i="31"/>
  <c r="A6128" i="31"/>
  <c r="A6127" i="31"/>
  <c r="A6126" i="31"/>
  <c r="A6125" i="31"/>
  <c r="A6124" i="31"/>
  <c r="A6123" i="31"/>
  <c r="A6122" i="31"/>
  <c r="A6121" i="31"/>
  <c r="A6120" i="31"/>
  <c r="A6119" i="31"/>
  <c r="A6118" i="31"/>
  <c r="A6117" i="31"/>
  <c r="A6116" i="31"/>
  <c r="A6115" i="31"/>
  <c r="A6114" i="31"/>
  <c r="A6113" i="31"/>
  <c r="A6112" i="31"/>
  <c r="A6111" i="31"/>
  <c r="A6110" i="31"/>
  <c r="A6109" i="31"/>
  <c r="A6108" i="31"/>
  <c r="A6107" i="31"/>
  <c r="A6106" i="31"/>
  <c r="A6105" i="31"/>
  <c r="A6104" i="31"/>
  <c r="A6103" i="31"/>
  <c r="A6102" i="31"/>
  <c r="A6101" i="31"/>
  <c r="A6100" i="31"/>
  <c r="A6099" i="31"/>
  <c r="A6098" i="31"/>
  <c r="A6097" i="31"/>
  <c r="A6096" i="31"/>
  <c r="A6095" i="31"/>
  <c r="A6094" i="31"/>
  <c r="A6093" i="31"/>
  <c r="A6092" i="31"/>
  <c r="A6091" i="31"/>
  <c r="A6090" i="31"/>
  <c r="A6089" i="31"/>
  <c r="A6088" i="31"/>
  <c r="A6087" i="31"/>
  <c r="A6086" i="31"/>
  <c r="A6085" i="31"/>
  <c r="A6084" i="31"/>
  <c r="A6083" i="31"/>
  <c r="A6082" i="31"/>
  <c r="A6081" i="31"/>
  <c r="A6080" i="31"/>
  <c r="A6079" i="31"/>
  <c r="A6078" i="31"/>
  <c r="A6077" i="31"/>
  <c r="A6076" i="31"/>
  <c r="A6075" i="31"/>
  <c r="A6074" i="31"/>
  <c r="A6073" i="31"/>
  <c r="A6072" i="31"/>
  <c r="A6071" i="31"/>
  <c r="A6070" i="31"/>
  <c r="A6069" i="31"/>
  <c r="A6068" i="31"/>
  <c r="A6067" i="31"/>
  <c r="A6066" i="31"/>
  <c r="A6065" i="31"/>
  <c r="A6064" i="31"/>
  <c r="A6063" i="31"/>
  <c r="A6062" i="31"/>
  <c r="A6061" i="31"/>
  <c r="A6060" i="31"/>
  <c r="A6059" i="31"/>
  <c r="A6058" i="31"/>
  <c r="A6057" i="31"/>
  <c r="A6056" i="31"/>
  <c r="A6055" i="31"/>
  <c r="A6054" i="31"/>
  <c r="A6053" i="31"/>
  <c r="A6052" i="31"/>
  <c r="A6051" i="31"/>
  <c r="A6050" i="31"/>
  <c r="A6049" i="31"/>
  <c r="A6048" i="31"/>
  <c r="A6047" i="31"/>
  <c r="A6046" i="31"/>
  <c r="A6045" i="31"/>
  <c r="A6044" i="31"/>
  <c r="A6043" i="31"/>
  <c r="A6042" i="31"/>
  <c r="A6041" i="31"/>
  <c r="A6040" i="31"/>
  <c r="A6039" i="31"/>
  <c r="A6038" i="31"/>
  <c r="A6037" i="31"/>
  <c r="A6036" i="31"/>
  <c r="A6035" i="31"/>
  <c r="A6034" i="31"/>
  <c r="A6033" i="31"/>
  <c r="A6032" i="31"/>
  <c r="A6031" i="31"/>
  <c r="A6030" i="31"/>
  <c r="A6029" i="31"/>
  <c r="A6028" i="31"/>
  <c r="A6027" i="31"/>
  <c r="A6026" i="31"/>
  <c r="A6025" i="31"/>
  <c r="A6024" i="31"/>
  <c r="A6023" i="31"/>
  <c r="A6022" i="31"/>
  <c r="A6021" i="31"/>
  <c r="A6020" i="31"/>
  <c r="A6019" i="31"/>
  <c r="A6018" i="31"/>
  <c r="A6017" i="31"/>
  <c r="A6016" i="31"/>
  <c r="A6015" i="31"/>
  <c r="A6014" i="31"/>
  <c r="A6013" i="31"/>
  <c r="A6012" i="31"/>
  <c r="A6011" i="31"/>
  <c r="A6010" i="31"/>
  <c r="A6009" i="31"/>
  <c r="A6008" i="31"/>
  <c r="A6007" i="31"/>
  <c r="A6006" i="31"/>
  <c r="A6005" i="31"/>
  <c r="A6004" i="31"/>
  <c r="A6003" i="31"/>
  <c r="A6002" i="31"/>
  <c r="A6001" i="31"/>
  <c r="A6000" i="31"/>
  <c r="A5999" i="31"/>
  <c r="A5998" i="31"/>
  <c r="A5997" i="31"/>
  <c r="A5996" i="31"/>
  <c r="A5995" i="31"/>
  <c r="A5994" i="31"/>
  <c r="A5993" i="31"/>
  <c r="A5992" i="31"/>
  <c r="A5991" i="31"/>
  <c r="A5990" i="31"/>
  <c r="A5989" i="31"/>
  <c r="A5988" i="31"/>
  <c r="A5987" i="31"/>
  <c r="A5986" i="31"/>
  <c r="A5985" i="31"/>
  <c r="A5984" i="31"/>
  <c r="A5983" i="31"/>
  <c r="A5982" i="31"/>
  <c r="A5981" i="31"/>
  <c r="A5980" i="31"/>
  <c r="A5979" i="31"/>
  <c r="A5978" i="31"/>
  <c r="A5977" i="31"/>
  <c r="A5976" i="31"/>
  <c r="A5975" i="31"/>
  <c r="A5974" i="31"/>
  <c r="A5973" i="31"/>
  <c r="A5972" i="31"/>
  <c r="A5971" i="31"/>
  <c r="A5970" i="31"/>
  <c r="A5969" i="31"/>
  <c r="A5968" i="31"/>
  <c r="A5967" i="31"/>
  <c r="A5966" i="31"/>
  <c r="A5965" i="31"/>
  <c r="A5964" i="31"/>
  <c r="A5963" i="31"/>
  <c r="A5962" i="31"/>
  <c r="A5961" i="31"/>
  <c r="A5960" i="31"/>
  <c r="A5959" i="31"/>
  <c r="A5958" i="31"/>
  <c r="A5957" i="31"/>
  <c r="A5956" i="31"/>
  <c r="A5955" i="31"/>
  <c r="A5954" i="31"/>
  <c r="A5953" i="31"/>
  <c r="A5952" i="31"/>
  <c r="A5951" i="31"/>
  <c r="A5950" i="31"/>
  <c r="A5949" i="31"/>
  <c r="A5948" i="31"/>
  <c r="A5947" i="31"/>
  <c r="A5946" i="31"/>
  <c r="A5945" i="31"/>
  <c r="A5944" i="31"/>
  <c r="A5943" i="31"/>
  <c r="A5942" i="31"/>
  <c r="A5941" i="31"/>
  <c r="A5940" i="31"/>
  <c r="A5939" i="31"/>
  <c r="A5938" i="31"/>
  <c r="A5937" i="31"/>
  <c r="A5936" i="31"/>
  <c r="A5935" i="31"/>
  <c r="A5934" i="31"/>
  <c r="A5933" i="31"/>
  <c r="A5932" i="31"/>
  <c r="A5931" i="31"/>
  <c r="A5930" i="31"/>
  <c r="A5929" i="31"/>
  <c r="A5928" i="31"/>
  <c r="A5927" i="31"/>
  <c r="A5926" i="31"/>
  <c r="A5925" i="31"/>
  <c r="A5924" i="31"/>
  <c r="A5923" i="31"/>
  <c r="A5922" i="31"/>
  <c r="A5921" i="31"/>
  <c r="A5920" i="31"/>
  <c r="A5919" i="31"/>
  <c r="A5918" i="31"/>
  <c r="A5917" i="31"/>
  <c r="A5916" i="31"/>
  <c r="A5915" i="31"/>
  <c r="A5914" i="31"/>
  <c r="A5913" i="31"/>
  <c r="A5912" i="31"/>
  <c r="A5911" i="31"/>
  <c r="A5910" i="31"/>
  <c r="A5909" i="31"/>
  <c r="A5908" i="31"/>
  <c r="A5907" i="31"/>
  <c r="A5906" i="31"/>
  <c r="A5905" i="31"/>
  <c r="A5904" i="31"/>
  <c r="A5903" i="31"/>
  <c r="A5902" i="31"/>
  <c r="A5901" i="31"/>
  <c r="A5900" i="31"/>
  <c r="A5899" i="31"/>
  <c r="A5898" i="31"/>
  <c r="A5897" i="31"/>
  <c r="A5896" i="31"/>
  <c r="A5895" i="31"/>
  <c r="A5894" i="31"/>
  <c r="A5893" i="31"/>
  <c r="A5892" i="31"/>
  <c r="A5891" i="31"/>
  <c r="A5890" i="31"/>
  <c r="A5889" i="31"/>
  <c r="A5888" i="31"/>
  <c r="A5887" i="31"/>
  <c r="A5886" i="31"/>
  <c r="A5885" i="31"/>
  <c r="A5884" i="31"/>
  <c r="A5883" i="31"/>
  <c r="A5882" i="31"/>
  <c r="A5881" i="31"/>
  <c r="A5880" i="31"/>
  <c r="A5879" i="31"/>
  <c r="A5878" i="31"/>
  <c r="A5877" i="31"/>
  <c r="A5876" i="31"/>
  <c r="A5875" i="31"/>
  <c r="A5874" i="31"/>
  <c r="A5873" i="31"/>
  <c r="A5872" i="31"/>
  <c r="A5871" i="31"/>
  <c r="A5870" i="31"/>
  <c r="A5869" i="31"/>
  <c r="A5868" i="31"/>
  <c r="A5867" i="31"/>
  <c r="A5866" i="31"/>
  <c r="A5865" i="31"/>
  <c r="A5864" i="31"/>
  <c r="A5863" i="31"/>
  <c r="A5862" i="31"/>
  <c r="A5861" i="31"/>
  <c r="A5860" i="31"/>
  <c r="A5859" i="31"/>
  <c r="A5858" i="31"/>
  <c r="A5857" i="31"/>
  <c r="A5856" i="31"/>
  <c r="A5855" i="31"/>
  <c r="A5854" i="31"/>
  <c r="A5853" i="31"/>
  <c r="A5852" i="31"/>
  <c r="A5851" i="31"/>
  <c r="A5850" i="31"/>
  <c r="A5849" i="31"/>
  <c r="A5848" i="31"/>
  <c r="A5847" i="31"/>
  <c r="A5846" i="31"/>
  <c r="A5845" i="31"/>
  <c r="A5844" i="31"/>
  <c r="A5843" i="31"/>
  <c r="A5842" i="31"/>
  <c r="A5841" i="31"/>
  <c r="A5840" i="31"/>
  <c r="A5839" i="31"/>
  <c r="A5838" i="31"/>
  <c r="A5837" i="31"/>
  <c r="A5836" i="31"/>
  <c r="A5835" i="31"/>
  <c r="A5834" i="31"/>
  <c r="A5833" i="31"/>
  <c r="A5832" i="31"/>
  <c r="A5831" i="31"/>
  <c r="A5830" i="31"/>
  <c r="A5829" i="31"/>
  <c r="A5828" i="31"/>
  <c r="A5827" i="31"/>
  <c r="A5826" i="31"/>
  <c r="A5825" i="31"/>
  <c r="A5824" i="31"/>
  <c r="A5823" i="31"/>
  <c r="A5822" i="31"/>
  <c r="A5821" i="31"/>
  <c r="A5820" i="31"/>
  <c r="A5819" i="31"/>
  <c r="A5818" i="31"/>
  <c r="A5817" i="31"/>
  <c r="A5816" i="31"/>
  <c r="A5815" i="31"/>
  <c r="A5814" i="31"/>
  <c r="A5813" i="31"/>
  <c r="A5812" i="31"/>
  <c r="A5811" i="31"/>
  <c r="A5810" i="31"/>
  <c r="A5809" i="31"/>
  <c r="A5808" i="31"/>
  <c r="A5807" i="31"/>
  <c r="A5806" i="31"/>
  <c r="A5805" i="31"/>
  <c r="A5804" i="31"/>
  <c r="A5803" i="31"/>
  <c r="A5802" i="31"/>
  <c r="A5801" i="31"/>
  <c r="A5800" i="31"/>
  <c r="A5799" i="31"/>
  <c r="A5798" i="31"/>
  <c r="A5797" i="31"/>
  <c r="A5796" i="31"/>
  <c r="A5795" i="31"/>
  <c r="A5794" i="31"/>
  <c r="A5793" i="31"/>
  <c r="A5792" i="31"/>
  <c r="A5791" i="31"/>
  <c r="A5790" i="31"/>
  <c r="A5789" i="31"/>
  <c r="A5788" i="31"/>
  <c r="A5787" i="31"/>
  <c r="A5786" i="31"/>
  <c r="A5785" i="31"/>
  <c r="A5784" i="31"/>
  <c r="A5783" i="31"/>
  <c r="A5782" i="31"/>
  <c r="A5781" i="31"/>
  <c r="A5780" i="31"/>
  <c r="A5779" i="31"/>
  <c r="A5778" i="31"/>
  <c r="A5777" i="31"/>
  <c r="A5776" i="31"/>
  <c r="A5775" i="31"/>
  <c r="A5774" i="31"/>
  <c r="A5773" i="31"/>
  <c r="A5772" i="31"/>
  <c r="A5771" i="31"/>
  <c r="A5770" i="31"/>
  <c r="A5769" i="31"/>
  <c r="A5768" i="31"/>
  <c r="A5767" i="31"/>
  <c r="A5766" i="31"/>
  <c r="A5765" i="31"/>
  <c r="A5764" i="31"/>
  <c r="A5763" i="31"/>
  <c r="A5762" i="31"/>
  <c r="A5761" i="31"/>
  <c r="A5760" i="31"/>
  <c r="A5759" i="31"/>
  <c r="A5758" i="31"/>
  <c r="A5757" i="31"/>
  <c r="A5756" i="31"/>
  <c r="A5755" i="31"/>
  <c r="A5754" i="31"/>
  <c r="A5753" i="31"/>
  <c r="A5752" i="31"/>
  <c r="A5751" i="31"/>
  <c r="A5750" i="31"/>
  <c r="A5749" i="31"/>
  <c r="A5748" i="31"/>
  <c r="A5747" i="31"/>
  <c r="A5746" i="31"/>
  <c r="A5745" i="31"/>
  <c r="A5744" i="31"/>
  <c r="A5743" i="31"/>
  <c r="A5742" i="31"/>
  <c r="A5741" i="31"/>
  <c r="A5740" i="31"/>
  <c r="A5739" i="31"/>
  <c r="A5738" i="31"/>
  <c r="A5737" i="31"/>
  <c r="A5736" i="31"/>
  <c r="A5735" i="31"/>
  <c r="A5734" i="31"/>
  <c r="A5733" i="31"/>
  <c r="A5732" i="31"/>
  <c r="A5731" i="31"/>
  <c r="A5730" i="31"/>
  <c r="A5729" i="31"/>
  <c r="A5728" i="31"/>
  <c r="A5727" i="31"/>
  <c r="A5726" i="31"/>
  <c r="A5725" i="31"/>
  <c r="A5724" i="31"/>
  <c r="A5723" i="31"/>
  <c r="A5722" i="31"/>
  <c r="A5721" i="31"/>
  <c r="A5720" i="31"/>
  <c r="A5719" i="31"/>
  <c r="A5718" i="31"/>
  <c r="A5717" i="31"/>
  <c r="A5716" i="31"/>
  <c r="A5715" i="31"/>
  <c r="A5714" i="31"/>
  <c r="A5713" i="31"/>
  <c r="A5712" i="31"/>
  <c r="A5711" i="31"/>
  <c r="A5710" i="31"/>
  <c r="A5709" i="31"/>
  <c r="A5708" i="31"/>
  <c r="A5707" i="31"/>
  <c r="A5706" i="31"/>
  <c r="A5705" i="31"/>
  <c r="A5704" i="31"/>
  <c r="A5703" i="31"/>
  <c r="A5702" i="31"/>
  <c r="A5701" i="31"/>
  <c r="A5700" i="31"/>
  <c r="A5699" i="31"/>
  <c r="A5698" i="31"/>
  <c r="A5697" i="31"/>
  <c r="A5696" i="31"/>
  <c r="A5695" i="31"/>
  <c r="A5694" i="31"/>
  <c r="A5693" i="31"/>
  <c r="A5692" i="31"/>
  <c r="A5691" i="31"/>
  <c r="A5690" i="31"/>
  <c r="A5689" i="31"/>
  <c r="A5688" i="31"/>
  <c r="A5687" i="31"/>
  <c r="A5686" i="31"/>
  <c r="A5685" i="31"/>
  <c r="A5684" i="31"/>
  <c r="A5683" i="31"/>
  <c r="A5682" i="31"/>
  <c r="A5681" i="31"/>
  <c r="A5680" i="31"/>
  <c r="A5679" i="31"/>
  <c r="A5678" i="31"/>
  <c r="A5677" i="31"/>
  <c r="A5676" i="31"/>
  <c r="A5675" i="31"/>
  <c r="A5674" i="31"/>
  <c r="A5673" i="31"/>
  <c r="A5672" i="31"/>
  <c r="A5671" i="31"/>
  <c r="A5670" i="31"/>
  <c r="A5669" i="31"/>
  <c r="A5668" i="31"/>
  <c r="A5667" i="31"/>
  <c r="A5666" i="31"/>
  <c r="A5665" i="31"/>
  <c r="A5664" i="31"/>
  <c r="A5663" i="31"/>
  <c r="A5662" i="31"/>
  <c r="A5661" i="31"/>
  <c r="A5660" i="31"/>
  <c r="A5659" i="31"/>
  <c r="A5658" i="31"/>
  <c r="A5657" i="31"/>
  <c r="A5656" i="31"/>
  <c r="A5655" i="31"/>
  <c r="A5654" i="31"/>
  <c r="A5653" i="31"/>
  <c r="A5652" i="31"/>
  <c r="A5651" i="31"/>
  <c r="A5650" i="31"/>
  <c r="A5649" i="31"/>
  <c r="A5648" i="31"/>
  <c r="A5647" i="31"/>
  <c r="A5646" i="31"/>
  <c r="A5645" i="31"/>
  <c r="A5644" i="31"/>
  <c r="A5643" i="31"/>
  <c r="A5642" i="31"/>
  <c r="A5641" i="31"/>
  <c r="A5640" i="31"/>
  <c r="A5639" i="31"/>
  <c r="A5638" i="31"/>
  <c r="A5637" i="31"/>
  <c r="A5636" i="31"/>
  <c r="A5635" i="31"/>
  <c r="A5634" i="31"/>
  <c r="A5633" i="31"/>
  <c r="A5632" i="31"/>
  <c r="A5631" i="31"/>
  <c r="A5630" i="31"/>
  <c r="A5629" i="31"/>
  <c r="A5628" i="31"/>
  <c r="A5627" i="31"/>
  <c r="A5626" i="31"/>
  <c r="A5625" i="31"/>
  <c r="A5624" i="31"/>
  <c r="A5623" i="31"/>
  <c r="A5622" i="31"/>
  <c r="A5621" i="31"/>
  <c r="A5620" i="31"/>
  <c r="A5619" i="31"/>
  <c r="A5618" i="31"/>
  <c r="A5617" i="31"/>
  <c r="A5616" i="31"/>
  <c r="A5615" i="31"/>
  <c r="A5614" i="31"/>
  <c r="A5613" i="31"/>
  <c r="A5612" i="31"/>
  <c r="A5611" i="31"/>
  <c r="A5610" i="31"/>
  <c r="A5609" i="31"/>
  <c r="A5608" i="31"/>
  <c r="A5607" i="31"/>
  <c r="A5606" i="31"/>
  <c r="A5605" i="31"/>
  <c r="A5604" i="31"/>
  <c r="A5603" i="31"/>
  <c r="A5602" i="31"/>
  <c r="A5601" i="31"/>
  <c r="A5600" i="31"/>
  <c r="A5599" i="31"/>
  <c r="A5598" i="31"/>
  <c r="A5597" i="31"/>
  <c r="A5596" i="31"/>
  <c r="A5595" i="31"/>
  <c r="A5594" i="31"/>
  <c r="A5593" i="31"/>
  <c r="A5592" i="31"/>
  <c r="A5591" i="31"/>
  <c r="A5590" i="31"/>
  <c r="A5589" i="31"/>
  <c r="A5588" i="31"/>
  <c r="A5587" i="31"/>
  <c r="A5586" i="31"/>
  <c r="A5585" i="31"/>
  <c r="A5584" i="31"/>
  <c r="A5583" i="31"/>
  <c r="A5582" i="31"/>
  <c r="A5581" i="31"/>
  <c r="A5580" i="31"/>
  <c r="A5579" i="31"/>
  <c r="A5578" i="31"/>
  <c r="A5577" i="31"/>
  <c r="A5576" i="31"/>
  <c r="A5575" i="31"/>
  <c r="A5574" i="31"/>
  <c r="A5573" i="31"/>
  <c r="A5572" i="31"/>
  <c r="A5571" i="31"/>
  <c r="A5570" i="31"/>
  <c r="A5569" i="31"/>
  <c r="A5568" i="31"/>
  <c r="A5567" i="31"/>
  <c r="A5566" i="31"/>
  <c r="A5565" i="31"/>
  <c r="A5564" i="31"/>
  <c r="A5563" i="31"/>
  <c r="A5562" i="31"/>
  <c r="A5561" i="31"/>
  <c r="A5560" i="31"/>
  <c r="A5559" i="31"/>
  <c r="A5558" i="31"/>
  <c r="A5557" i="31"/>
  <c r="A5556" i="31"/>
  <c r="A5555" i="31"/>
  <c r="A5554" i="31"/>
  <c r="A5553" i="31"/>
  <c r="A5552" i="31"/>
  <c r="A5551" i="31"/>
  <c r="A5550" i="31"/>
  <c r="A5549" i="31"/>
  <c r="A5548" i="31"/>
  <c r="A5547" i="31"/>
  <c r="A5546" i="31"/>
  <c r="A5545" i="31"/>
  <c r="A5544" i="31"/>
  <c r="A5543" i="31"/>
  <c r="A5542" i="31"/>
  <c r="A5541" i="31"/>
  <c r="A5540" i="31"/>
  <c r="A5539" i="31"/>
  <c r="A5538" i="31"/>
  <c r="A5537" i="31"/>
  <c r="A5536" i="31"/>
  <c r="A5535" i="31"/>
  <c r="A5534" i="31"/>
  <c r="A5533" i="31"/>
  <c r="A5532" i="31"/>
  <c r="A5531" i="31"/>
  <c r="A5530" i="31"/>
  <c r="A5529" i="31"/>
  <c r="A5528" i="31"/>
  <c r="A5527" i="31"/>
  <c r="A5526" i="31"/>
  <c r="A5525" i="31"/>
  <c r="A5524" i="31"/>
  <c r="A5523" i="31"/>
  <c r="A5522" i="31"/>
  <c r="A5521" i="31"/>
  <c r="A5520" i="31"/>
  <c r="A5519" i="31"/>
  <c r="A5518" i="31"/>
  <c r="A5517" i="31"/>
  <c r="A5516" i="31"/>
  <c r="A5515" i="31"/>
  <c r="A5514" i="31"/>
  <c r="A5513" i="31"/>
  <c r="A5512" i="31"/>
  <c r="A5511" i="31"/>
  <c r="A5510" i="31"/>
  <c r="A5509" i="31"/>
  <c r="A5508" i="31"/>
  <c r="A5507" i="31"/>
  <c r="A5506" i="31"/>
  <c r="A5505" i="31"/>
  <c r="A5504" i="31"/>
  <c r="A5503" i="31"/>
  <c r="A5502" i="31"/>
  <c r="A5501" i="31"/>
  <c r="A5500" i="31"/>
  <c r="A5499" i="31"/>
  <c r="A5498" i="31"/>
  <c r="A5497" i="31"/>
  <c r="A5496" i="31"/>
  <c r="A5495" i="31"/>
  <c r="A5494" i="31"/>
  <c r="A5493" i="31"/>
  <c r="A5492" i="31"/>
  <c r="A5491" i="31"/>
  <c r="A5490" i="31"/>
  <c r="A5489" i="31"/>
  <c r="A5488" i="31"/>
  <c r="A5487" i="31"/>
  <c r="A5486" i="31"/>
  <c r="A5485" i="31"/>
  <c r="A5484" i="31"/>
  <c r="A5483" i="31"/>
  <c r="A5482" i="31"/>
  <c r="A5481" i="31"/>
  <c r="A5480" i="31"/>
  <c r="A5479" i="31"/>
  <c r="A5478" i="31"/>
  <c r="A5477" i="31"/>
  <c r="A5476" i="31"/>
  <c r="A5475" i="31"/>
  <c r="A5474" i="31"/>
  <c r="A5473" i="31"/>
  <c r="A5472" i="31"/>
  <c r="A5471" i="31"/>
  <c r="A5470" i="31"/>
  <c r="A5469" i="31"/>
  <c r="A5468" i="31"/>
  <c r="A5467" i="31"/>
  <c r="A5466" i="31"/>
  <c r="A5465" i="31"/>
  <c r="A5464" i="31"/>
  <c r="A5463" i="31"/>
  <c r="A5462" i="31"/>
  <c r="A5461" i="31"/>
  <c r="A5460" i="31"/>
  <c r="A5459" i="31"/>
  <c r="A5458" i="31"/>
  <c r="A5457" i="31"/>
  <c r="A5456" i="31"/>
  <c r="A5455" i="31"/>
  <c r="A5454" i="31"/>
  <c r="A5453" i="31"/>
  <c r="A5452" i="31"/>
  <c r="A5451" i="31"/>
  <c r="A5450" i="31"/>
  <c r="A5449" i="31"/>
  <c r="A5448" i="31"/>
  <c r="A5447" i="31"/>
  <c r="A5446" i="31"/>
  <c r="A5445" i="31"/>
  <c r="A5444" i="31"/>
  <c r="A5443" i="31"/>
  <c r="A5442" i="31"/>
  <c r="A5441" i="31"/>
  <c r="A5440" i="31"/>
  <c r="A5439" i="31"/>
  <c r="A5438" i="31"/>
  <c r="A5437" i="31"/>
  <c r="A5436" i="31"/>
  <c r="A5435" i="31"/>
  <c r="A5434" i="31"/>
  <c r="A5433" i="31"/>
  <c r="A5432" i="31"/>
  <c r="A5431" i="31"/>
  <c r="A5430" i="31"/>
  <c r="A5429" i="31"/>
  <c r="A5428" i="31"/>
  <c r="A5427" i="31"/>
  <c r="A5426" i="31"/>
  <c r="A5425" i="31"/>
  <c r="A5424" i="31"/>
  <c r="A5423" i="31"/>
  <c r="A5422" i="31"/>
  <c r="A5421" i="31"/>
  <c r="A5420" i="31"/>
  <c r="A5419" i="31"/>
  <c r="A5418" i="31"/>
  <c r="A5417" i="31"/>
  <c r="A5416" i="31"/>
  <c r="A5415" i="31"/>
  <c r="A5414" i="31"/>
  <c r="A5413" i="31"/>
  <c r="A5412" i="31"/>
  <c r="A5411" i="31"/>
  <c r="A5410" i="31"/>
  <c r="A5409" i="31"/>
  <c r="A5408" i="31"/>
  <c r="A5407" i="31"/>
  <c r="A5406" i="31"/>
  <c r="A5405" i="31"/>
  <c r="A5404" i="31"/>
  <c r="A5403" i="31"/>
  <c r="A5402" i="31"/>
  <c r="A5401" i="31"/>
  <c r="A5400" i="31"/>
  <c r="A5399" i="31"/>
  <c r="A5398" i="31"/>
  <c r="A5397" i="31"/>
  <c r="A5396" i="31"/>
  <c r="A5395" i="31"/>
  <c r="A5394" i="31"/>
  <c r="A5393" i="31"/>
  <c r="A5392" i="31"/>
  <c r="A5391" i="31"/>
  <c r="A5390" i="31"/>
  <c r="A5389" i="31"/>
  <c r="A5388" i="31"/>
  <c r="A5387" i="31"/>
  <c r="A5386" i="31"/>
  <c r="A5385" i="31"/>
  <c r="A5384" i="31"/>
  <c r="A5383" i="31"/>
  <c r="A5382" i="31"/>
  <c r="A5381" i="31"/>
  <c r="A5380" i="31"/>
  <c r="A5379" i="31"/>
  <c r="A5378" i="31"/>
  <c r="A5377" i="31"/>
  <c r="A5376" i="31"/>
  <c r="A5375" i="31"/>
  <c r="A5374" i="31"/>
  <c r="A5373" i="31"/>
  <c r="A5372" i="31"/>
  <c r="A5371" i="31"/>
  <c r="A5370" i="31"/>
  <c r="A5369" i="31"/>
  <c r="A5368" i="31"/>
  <c r="A5367" i="31"/>
  <c r="A5366" i="31"/>
  <c r="A5365" i="31"/>
  <c r="A5364" i="31"/>
  <c r="A5363" i="31"/>
  <c r="A5362" i="31"/>
  <c r="A5361" i="31"/>
  <c r="A5360" i="31"/>
  <c r="A5359" i="31"/>
  <c r="A5358" i="31"/>
  <c r="A5357" i="31"/>
  <c r="A5356" i="31"/>
  <c r="A5355" i="31"/>
  <c r="A5354" i="31"/>
  <c r="A5353" i="31"/>
  <c r="A5352" i="31"/>
  <c r="A5351" i="31"/>
  <c r="A5350" i="31"/>
  <c r="A5349" i="31"/>
  <c r="A5348" i="31"/>
  <c r="A5347" i="31"/>
  <c r="A5346" i="31"/>
  <c r="A5345" i="31"/>
  <c r="A5344" i="31"/>
  <c r="A5343" i="31"/>
  <c r="A5342" i="31"/>
  <c r="A5341" i="31"/>
  <c r="A5340" i="31"/>
  <c r="A5339" i="31"/>
  <c r="A5338" i="31"/>
  <c r="A5337" i="31"/>
  <c r="A5336" i="31"/>
  <c r="A5335" i="31"/>
  <c r="A5334" i="31"/>
  <c r="A5333" i="31"/>
  <c r="A5332" i="31"/>
  <c r="A5331" i="31"/>
  <c r="A5330" i="31"/>
  <c r="A5329" i="31"/>
  <c r="A5328" i="31"/>
  <c r="A5327" i="31"/>
  <c r="A5326" i="31"/>
  <c r="A5325" i="31"/>
  <c r="A5324" i="31"/>
  <c r="A5323" i="31"/>
  <c r="A5322" i="31"/>
  <c r="A5321" i="31"/>
  <c r="A5320" i="31"/>
  <c r="A5319" i="31"/>
  <c r="A5318" i="31"/>
  <c r="A5317" i="31"/>
  <c r="A5316" i="31"/>
  <c r="A5315" i="31"/>
  <c r="A5314" i="31"/>
  <c r="A5313" i="31"/>
  <c r="A5312" i="31"/>
  <c r="A5311" i="31"/>
  <c r="A5310" i="31"/>
  <c r="A5309" i="31"/>
  <c r="A5308" i="31"/>
  <c r="A5307" i="31"/>
  <c r="A5306" i="31"/>
  <c r="A5305" i="31"/>
  <c r="A5304" i="31"/>
  <c r="A5303" i="31"/>
  <c r="A5302" i="31"/>
  <c r="A5301" i="31"/>
  <c r="A5300" i="31"/>
  <c r="A5299" i="31"/>
  <c r="A5298" i="31"/>
  <c r="A5297" i="31"/>
  <c r="A5296" i="31"/>
  <c r="A5295" i="31"/>
  <c r="A5294" i="31"/>
  <c r="A5293" i="31"/>
  <c r="A5292" i="31"/>
  <c r="A5291" i="31"/>
  <c r="A5290" i="31"/>
  <c r="A5289" i="31"/>
  <c r="A5288" i="31"/>
  <c r="A5287" i="31"/>
  <c r="A5286" i="31"/>
  <c r="A5285" i="31"/>
  <c r="A5284" i="31"/>
  <c r="A5283" i="31"/>
  <c r="A5282" i="31"/>
  <c r="A5281" i="31"/>
  <c r="A5280" i="31"/>
  <c r="A5279" i="31"/>
  <c r="A5278" i="31"/>
  <c r="A5277" i="31"/>
  <c r="A5276" i="31"/>
  <c r="A5275" i="31"/>
  <c r="A5274" i="31"/>
  <c r="A5273" i="31"/>
  <c r="A5272" i="31"/>
  <c r="A5271" i="31"/>
  <c r="A5270" i="31"/>
  <c r="A5269" i="31"/>
  <c r="A5268" i="31"/>
  <c r="A5267" i="31"/>
  <c r="A5266" i="31"/>
  <c r="A5265" i="31"/>
  <c r="A5264" i="31"/>
  <c r="A5263" i="31"/>
  <c r="A5262" i="31"/>
  <c r="A5261" i="31"/>
  <c r="A5260" i="31"/>
  <c r="A5259" i="31"/>
  <c r="A5258" i="31"/>
  <c r="A5257" i="31"/>
  <c r="A5256" i="31"/>
  <c r="A5255" i="31"/>
  <c r="A5254" i="31"/>
  <c r="A5253" i="31"/>
  <c r="A5252" i="31"/>
  <c r="A5251" i="31"/>
  <c r="A5250" i="31"/>
  <c r="A5249" i="31"/>
  <c r="A5248" i="31"/>
  <c r="A5247" i="31"/>
  <c r="A5246" i="31"/>
  <c r="A5245" i="31"/>
  <c r="A5244" i="31"/>
  <c r="A5243" i="31"/>
  <c r="A5242" i="31"/>
  <c r="A5241" i="31"/>
  <c r="A5240" i="31"/>
  <c r="A5239" i="31"/>
  <c r="A5238" i="31"/>
  <c r="A5237" i="31"/>
  <c r="A5236" i="31"/>
  <c r="A5235" i="31"/>
  <c r="A5234" i="31"/>
  <c r="A5233" i="31"/>
  <c r="A5232" i="31"/>
  <c r="A5231" i="31"/>
  <c r="A5230" i="31"/>
  <c r="A5229" i="31"/>
  <c r="A5228" i="31"/>
  <c r="A5227" i="31"/>
  <c r="A5226" i="31"/>
  <c r="A5225" i="31"/>
  <c r="A5224" i="31"/>
  <c r="A5223" i="31"/>
  <c r="A5222" i="31"/>
  <c r="A5221" i="31"/>
  <c r="A5220" i="31"/>
  <c r="A5219" i="31"/>
  <c r="A5218" i="31"/>
  <c r="A5217" i="31"/>
  <c r="A5216" i="31"/>
  <c r="A5215" i="31"/>
  <c r="A5214" i="31"/>
  <c r="A5213" i="31"/>
  <c r="A5212" i="31"/>
  <c r="A5211" i="31"/>
  <c r="A5210" i="31"/>
  <c r="A5209" i="31"/>
  <c r="A5208" i="31"/>
  <c r="A5207" i="31"/>
  <c r="A5206" i="31"/>
  <c r="A5205" i="31"/>
  <c r="A5204" i="31"/>
  <c r="A5203" i="31"/>
  <c r="A5202" i="31"/>
  <c r="A5201" i="31"/>
  <c r="A5200" i="31"/>
  <c r="A5199" i="31"/>
  <c r="A5198" i="31"/>
  <c r="A5197" i="31"/>
  <c r="A5196" i="31"/>
  <c r="A5195" i="31"/>
  <c r="A5194" i="31"/>
  <c r="A5193" i="31"/>
  <c r="A5192" i="31"/>
  <c r="A5191" i="31"/>
  <c r="A5190" i="31"/>
  <c r="A5189" i="31"/>
  <c r="A5188" i="31"/>
  <c r="A5187" i="31"/>
  <c r="A5186" i="31"/>
  <c r="A5185" i="31"/>
  <c r="A5184" i="31"/>
  <c r="A5183" i="31"/>
  <c r="A5182" i="31"/>
  <c r="A5181" i="31"/>
  <c r="A5180" i="31"/>
  <c r="A5179" i="31"/>
  <c r="A5178" i="31"/>
  <c r="A5177" i="31"/>
  <c r="A5176" i="31"/>
  <c r="A5175" i="31"/>
  <c r="A5174" i="31"/>
  <c r="A5173" i="31"/>
  <c r="A5172" i="31"/>
  <c r="A5171" i="31"/>
  <c r="A5170" i="31"/>
  <c r="A5169" i="31"/>
  <c r="A5168" i="31"/>
  <c r="A5167" i="31"/>
  <c r="A5166" i="31"/>
  <c r="A5165" i="31"/>
  <c r="A5164" i="31"/>
  <c r="A5163" i="31"/>
  <c r="A5162" i="31"/>
  <c r="A5161" i="31"/>
  <c r="A5160" i="31"/>
  <c r="A5159" i="31"/>
  <c r="A5158" i="31"/>
  <c r="A5157" i="31"/>
  <c r="A5156" i="31"/>
  <c r="A5155" i="31"/>
  <c r="A5154" i="31"/>
  <c r="A5153" i="31"/>
  <c r="A5152" i="31"/>
  <c r="A5151" i="31"/>
  <c r="A5150" i="31"/>
  <c r="A5149" i="31"/>
  <c r="A5148" i="31"/>
  <c r="A5147" i="31"/>
  <c r="A5146" i="31"/>
  <c r="A5145" i="31"/>
  <c r="A5144" i="31"/>
  <c r="A5143" i="31"/>
  <c r="A5142" i="31"/>
  <c r="A5141" i="31"/>
  <c r="A5140" i="31"/>
  <c r="A5139" i="31"/>
  <c r="A5138" i="31"/>
  <c r="A5137" i="31"/>
  <c r="A5136" i="31"/>
  <c r="A5135" i="31"/>
  <c r="A5134" i="31"/>
  <c r="A5133" i="31"/>
  <c r="A5132" i="31"/>
  <c r="A5131" i="31"/>
  <c r="A5130" i="31"/>
  <c r="A5129" i="31"/>
  <c r="A5128" i="31"/>
  <c r="A5127" i="31"/>
  <c r="A5126" i="31"/>
  <c r="A5125" i="31"/>
  <c r="A5124" i="31"/>
  <c r="A5123" i="31"/>
  <c r="A5122" i="31"/>
  <c r="A5121" i="31"/>
  <c r="A5120" i="31"/>
  <c r="A5119" i="31"/>
  <c r="A5118" i="31"/>
  <c r="A5117" i="31"/>
  <c r="A5116" i="31"/>
  <c r="A5115" i="31"/>
  <c r="A5114" i="31"/>
  <c r="A5113" i="31"/>
  <c r="A5112" i="31"/>
  <c r="A5111" i="31"/>
  <c r="A5110" i="31"/>
  <c r="A5109" i="31"/>
  <c r="A5108" i="31"/>
  <c r="A5107" i="31"/>
  <c r="A5106" i="31"/>
  <c r="A5105" i="31"/>
  <c r="A5104" i="31"/>
  <c r="A5103" i="31"/>
  <c r="A5102" i="31"/>
  <c r="A5101" i="31"/>
  <c r="A5100" i="31"/>
  <c r="A5099" i="31"/>
  <c r="A5098" i="31"/>
  <c r="A5097" i="31"/>
  <c r="A5096" i="31"/>
  <c r="A5095" i="31"/>
  <c r="A5094" i="31"/>
  <c r="A5093" i="31"/>
  <c r="A5092" i="31"/>
  <c r="A5091" i="31"/>
  <c r="A5090" i="31"/>
  <c r="A5089" i="31"/>
  <c r="A5088" i="31"/>
  <c r="A5087" i="31"/>
  <c r="A5086" i="31"/>
  <c r="A5085" i="31"/>
  <c r="A5084" i="31"/>
  <c r="A5083" i="31"/>
  <c r="A5082" i="31"/>
  <c r="A5081" i="31"/>
  <c r="A5080" i="31"/>
  <c r="A5079" i="31"/>
  <c r="A5078" i="31"/>
  <c r="A5077" i="31"/>
  <c r="A5076" i="31"/>
  <c r="A5075" i="31"/>
  <c r="A5074" i="31"/>
  <c r="A5073" i="31"/>
  <c r="A5072" i="31"/>
  <c r="A5071" i="31"/>
  <c r="A5070" i="31"/>
  <c r="A5069" i="31"/>
  <c r="A5068" i="31"/>
  <c r="A5067" i="31"/>
  <c r="A5066" i="31"/>
  <c r="A5065" i="31"/>
  <c r="A5064" i="31"/>
  <c r="A5063" i="31"/>
  <c r="A5062" i="31"/>
  <c r="A5061" i="31"/>
  <c r="A5060" i="31"/>
  <c r="A5059" i="31"/>
  <c r="A5058" i="31"/>
  <c r="A5057" i="31"/>
  <c r="A5056" i="31"/>
  <c r="A5055" i="31"/>
  <c r="A5054" i="31"/>
  <c r="A5053" i="31"/>
  <c r="A5052" i="31"/>
  <c r="A5051" i="31"/>
  <c r="A5050" i="31"/>
  <c r="A5049" i="31"/>
  <c r="A5048" i="31"/>
  <c r="A5047" i="31"/>
  <c r="A5046" i="31"/>
  <c r="A5045" i="31"/>
  <c r="A5044" i="31"/>
  <c r="A5043" i="31"/>
  <c r="A5042" i="31"/>
  <c r="A5041" i="31"/>
  <c r="A5040" i="31"/>
  <c r="A5039" i="31"/>
  <c r="A5038" i="31"/>
  <c r="A5037" i="31"/>
  <c r="A5036" i="31"/>
  <c r="A5035" i="31"/>
  <c r="A5034" i="31"/>
  <c r="A5033" i="31"/>
  <c r="A5032" i="31"/>
  <c r="A5031" i="31"/>
  <c r="A5030" i="31"/>
  <c r="A5029" i="31"/>
  <c r="A5028" i="31"/>
  <c r="A5027" i="31"/>
  <c r="A5026" i="31"/>
  <c r="A5025" i="31"/>
  <c r="A5024" i="31"/>
  <c r="A5023" i="31"/>
  <c r="A5022" i="31"/>
  <c r="A5021" i="31"/>
  <c r="A5020" i="31"/>
  <c r="A5019" i="31"/>
  <c r="A5018" i="31"/>
  <c r="A5017" i="31"/>
  <c r="A5016" i="31"/>
  <c r="A5015" i="31"/>
  <c r="A5014" i="31"/>
  <c r="A5013" i="31"/>
  <c r="A5012" i="31"/>
  <c r="A5011" i="31"/>
  <c r="A5010" i="31"/>
  <c r="A5009" i="31"/>
  <c r="A5008" i="31"/>
  <c r="A5007" i="31"/>
  <c r="A5006" i="31"/>
  <c r="A5005" i="31"/>
  <c r="A5004" i="31"/>
  <c r="A5003" i="31"/>
  <c r="A5002" i="31"/>
  <c r="A5001" i="31"/>
  <c r="A5000" i="31"/>
  <c r="A4999" i="31"/>
  <c r="A4998" i="31"/>
  <c r="A4997" i="31"/>
  <c r="A4996" i="31"/>
  <c r="A4995" i="31"/>
  <c r="A4994" i="31"/>
  <c r="A4993" i="31"/>
  <c r="A4992" i="31"/>
  <c r="A4991" i="31"/>
  <c r="A4990" i="31"/>
  <c r="A4989" i="31"/>
  <c r="A4988" i="31"/>
  <c r="A4987" i="31"/>
  <c r="A4986" i="31"/>
  <c r="A4985" i="31"/>
  <c r="A4984" i="31"/>
  <c r="A4983" i="31"/>
  <c r="A4982" i="31"/>
  <c r="A4981" i="31"/>
  <c r="A4980" i="31"/>
  <c r="A4979" i="31"/>
  <c r="A4978" i="31"/>
  <c r="A4977" i="31"/>
  <c r="A4976" i="31"/>
  <c r="A4975" i="31"/>
  <c r="A4974" i="31"/>
  <c r="A4973" i="31"/>
  <c r="A4972" i="31"/>
  <c r="A4971" i="31"/>
  <c r="A4970" i="31"/>
  <c r="A4969" i="31"/>
  <c r="A4968" i="31"/>
  <c r="A4967" i="31"/>
  <c r="A4966" i="31"/>
  <c r="A4965" i="31"/>
  <c r="A4964" i="31"/>
  <c r="A4963" i="31"/>
  <c r="A4962" i="31"/>
  <c r="A4961" i="31"/>
  <c r="A4960" i="31"/>
  <c r="A4959" i="31"/>
  <c r="A4958" i="31"/>
  <c r="A4957" i="31"/>
  <c r="A4956" i="31"/>
  <c r="A4955" i="31"/>
  <c r="A4954" i="31"/>
  <c r="A4953" i="31"/>
  <c r="A4952" i="31"/>
  <c r="A4951" i="31"/>
  <c r="A4950" i="31"/>
  <c r="A4949" i="31"/>
  <c r="A4948" i="31"/>
  <c r="A4947" i="31"/>
  <c r="A4946" i="31"/>
  <c r="A4945" i="31"/>
  <c r="A4944" i="31"/>
  <c r="A4943" i="31"/>
  <c r="A4942" i="31"/>
  <c r="A4941" i="31"/>
  <c r="A4940" i="31"/>
  <c r="A4939" i="31"/>
  <c r="A4938" i="31"/>
  <c r="A4937" i="31"/>
  <c r="A4936" i="31"/>
  <c r="A4935" i="31"/>
  <c r="A4934" i="31"/>
  <c r="A4933" i="31"/>
  <c r="A4932" i="31"/>
  <c r="A4931" i="31"/>
  <c r="A4930" i="31"/>
  <c r="A4929" i="31"/>
  <c r="A4928" i="31"/>
  <c r="A4927" i="31"/>
  <c r="A4926" i="31"/>
  <c r="A4925" i="31"/>
  <c r="A4924" i="31"/>
  <c r="A4923" i="31"/>
  <c r="A4922" i="31"/>
  <c r="A4921" i="31"/>
  <c r="A4920" i="31"/>
  <c r="A4919" i="31"/>
  <c r="A4918" i="31"/>
  <c r="A4917" i="31"/>
  <c r="A4916" i="31"/>
  <c r="A4915" i="31"/>
  <c r="A4914" i="31"/>
  <c r="A4913" i="31"/>
  <c r="A4912" i="31"/>
  <c r="A4911" i="31"/>
  <c r="A4910" i="31"/>
  <c r="A4909" i="31"/>
  <c r="A4908" i="31"/>
  <c r="A4907" i="31"/>
  <c r="A4906" i="31"/>
  <c r="A4905" i="31"/>
  <c r="A4904" i="31"/>
  <c r="A4903" i="31"/>
  <c r="A4902" i="31"/>
  <c r="A4901" i="31"/>
  <c r="A4900" i="31"/>
  <c r="A4899" i="31"/>
  <c r="A4898" i="31"/>
  <c r="A4897" i="31"/>
  <c r="A4896" i="31"/>
  <c r="A4895" i="31"/>
  <c r="A4894" i="31"/>
  <c r="A4893" i="31"/>
  <c r="A4892" i="31"/>
  <c r="A4891" i="31"/>
  <c r="A4890" i="31"/>
  <c r="A4889" i="31"/>
  <c r="A4888" i="31"/>
  <c r="A4887" i="31"/>
  <c r="A4886" i="31"/>
  <c r="A4885" i="31"/>
  <c r="A4884" i="31"/>
  <c r="A4883" i="31"/>
  <c r="A4882" i="31"/>
  <c r="A4881" i="31"/>
  <c r="A4880" i="31"/>
  <c r="A4879" i="31"/>
  <c r="A4878" i="31"/>
  <c r="A4877" i="31"/>
  <c r="A4876" i="31"/>
  <c r="A4875" i="31"/>
  <c r="A4874" i="31"/>
  <c r="A4873" i="31"/>
  <c r="A4872" i="31"/>
  <c r="A4871" i="31"/>
  <c r="A4870" i="31"/>
  <c r="A4869" i="31"/>
  <c r="A4868" i="31"/>
  <c r="A4867" i="31"/>
  <c r="A4866" i="31"/>
  <c r="A4865" i="31"/>
  <c r="A4864" i="31"/>
  <c r="A4863" i="31"/>
  <c r="A4862" i="31"/>
  <c r="A4861" i="31"/>
  <c r="A4860" i="31"/>
  <c r="A4859" i="31"/>
  <c r="A4858" i="31"/>
  <c r="A4857" i="31"/>
  <c r="A4856" i="31"/>
  <c r="A4855" i="31"/>
  <c r="A4854" i="31"/>
  <c r="A4853" i="31"/>
  <c r="A4852" i="31"/>
  <c r="A4851" i="31"/>
  <c r="A4850" i="31"/>
  <c r="A4849" i="31"/>
  <c r="A4848" i="31"/>
  <c r="A4847" i="31"/>
  <c r="A4846" i="31"/>
  <c r="A4845" i="31"/>
  <c r="A4844" i="31"/>
  <c r="A4843" i="31"/>
  <c r="A4842" i="31"/>
  <c r="A4841" i="31"/>
  <c r="A4840" i="31"/>
  <c r="A4839" i="31"/>
  <c r="A4838" i="31"/>
  <c r="A4837" i="31"/>
  <c r="A4836" i="31"/>
  <c r="A4835" i="31"/>
  <c r="A4834" i="31"/>
  <c r="A4833" i="31"/>
  <c r="A4832" i="31"/>
  <c r="A4831" i="31"/>
  <c r="A4830" i="31"/>
  <c r="A4829" i="31"/>
  <c r="A4828" i="31"/>
  <c r="A4827" i="31"/>
  <c r="A4826" i="31"/>
  <c r="A4825" i="31"/>
  <c r="A4824" i="31"/>
  <c r="A4823" i="31"/>
  <c r="A4822" i="31"/>
  <c r="A4821" i="31"/>
  <c r="A4820" i="31"/>
  <c r="A4819" i="31"/>
  <c r="A4818" i="31"/>
  <c r="A4817" i="31"/>
  <c r="A4816" i="31"/>
  <c r="A4815" i="31"/>
  <c r="A4814" i="31"/>
  <c r="A4813" i="31"/>
  <c r="A4812" i="31"/>
  <c r="A4811" i="31"/>
  <c r="A4810" i="31"/>
  <c r="A4809" i="31"/>
  <c r="A4808" i="31"/>
  <c r="A4807" i="31"/>
  <c r="A4806" i="31"/>
  <c r="A4805" i="31"/>
  <c r="A4804" i="31"/>
  <c r="A4803" i="31"/>
  <c r="A4802" i="31"/>
  <c r="A4801" i="31"/>
  <c r="A4800" i="31"/>
  <c r="A4799" i="31"/>
  <c r="A4798" i="31"/>
  <c r="A4797" i="31"/>
  <c r="A4796" i="31"/>
  <c r="A4795" i="31"/>
  <c r="A4794" i="31"/>
  <c r="A4793" i="31"/>
  <c r="A4792" i="31"/>
  <c r="A4791" i="31"/>
  <c r="A4790" i="31"/>
  <c r="A4789" i="31"/>
  <c r="A4788" i="31"/>
  <c r="A4787" i="31"/>
  <c r="A4786" i="31"/>
  <c r="A4785" i="31"/>
  <c r="A4784" i="31"/>
  <c r="A4783" i="31"/>
  <c r="A4782" i="31"/>
  <c r="A4781" i="31"/>
  <c r="A4780" i="31"/>
  <c r="A4779" i="31"/>
  <c r="A4778" i="31"/>
  <c r="A4777" i="31"/>
  <c r="A4776" i="31"/>
  <c r="A4775" i="31"/>
  <c r="A4774" i="31"/>
  <c r="A4773" i="31"/>
  <c r="A4772" i="31"/>
  <c r="A4771" i="31"/>
  <c r="A4770" i="31"/>
  <c r="A4769" i="31"/>
  <c r="A4768" i="31"/>
  <c r="A4767" i="31"/>
  <c r="A4766" i="31"/>
  <c r="A4765" i="31"/>
  <c r="A4764" i="31"/>
  <c r="A4763" i="31"/>
  <c r="A4762" i="31"/>
  <c r="A4761" i="31"/>
  <c r="A4760" i="31"/>
  <c r="A4759" i="31"/>
  <c r="A4758" i="31"/>
  <c r="A4757" i="31"/>
  <c r="A4756" i="31"/>
  <c r="A4755" i="31"/>
  <c r="A4754" i="31"/>
  <c r="A4753" i="31"/>
  <c r="A4752" i="31"/>
  <c r="A4751" i="31"/>
  <c r="A4750" i="31"/>
  <c r="A4749" i="31"/>
  <c r="A4748" i="31"/>
  <c r="A4747" i="31"/>
  <c r="A4746" i="31"/>
  <c r="A4745" i="31"/>
  <c r="A4744" i="31"/>
  <c r="A4743" i="31"/>
  <c r="A4742" i="31"/>
  <c r="A4741" i="31"/>
  <c r="A4740" i="31"/>
  <c r="A4739" i="31"/>
  <c r="A4738" i="31"/>
  <c r="A4737" i="31"/>
  <c r="A4736" i="31"/>
  <c r="A4735" i="31"/>
  <c r="A4734" i="31"/>
  <c r="A4733" i="31"/>
  <c r="A4732" i="31"/>
  <c r="A4731" i="31"/>
  <c r="A4730" i="31"/>
  <c r="A4729" i="31"/>
  <c r="A4728" i="31"/>
  <c r="A4727" i="31"/>
  <c r="A4726" i="31"/>
  <c r="A4725" i="31"/>
  <c r="A4724" i="31"/>
  <c r="A4723" i="31"/>
  <c r="A4722" i="31"/>
  <c r="A4721" i="31"/>
  <c r="A4720" i="31"/>
  <c r="A4719" i="31"/>
  <c r="A4718" i="31"/>
  <c r="A4717" i="31"/>
  <c r="A4716" i="31"/>
  <c r="A4715" i="31"/>
  <c r="A4714" i="31"/>
  <c r="A4713" i="31"/>
  <c r="A4712" i="31"/>
  <c r="A4711" i="31"/>
  <c r="A4710" i="31"/>
  <c r="A4709" i="31"/>
  <c r="A4708" i="31"/>
  <c r="A4707" i="31"/>
  <c r="A4706" i="31"/>
  <c r="A4705" i="31"/>
  <c r="A4704" i="31"/>
  <c r="A4703" i="31"/>
  <c r="A4702" i="31"/>
  <c r="A4701" i="31"/>
  <c r="A4700" i="31"/>
  <c r="A4699" i="31"/>
  <c r="A4698" i="31"/>
  <c r="A4697" i="31"/>
  <c r="A4696" i="31"/>
  <c r="A4695" i="31"/>
  <c r="A4694" i="31"/>
  <c r="A4693" i="31"/>
  <c r="A4692" i="31"/>
  <c r="A4691" i="31"/>
  <c r="A4690" i="31"/>
  <c r="A4689" i="31"/>
  <c r="A4688" i="31"/>
  <c r="A4687" i="31"/>
  <c r="A4686" i="31"/>
  <c r="A4685" i="31"/>
  <c r="A4684" i="31"/>
  <c r="A4683" i="31"/>
  <c r="A4682" i="31"/>
  <c r="A4681" i="31"/>
  <c r="A4680" i="31"/>
  <c r="A4679" i="31"/>
  <c r="A4678" i="31"/>
  <c r="A4677" i="31"/>
  <c r="A4676" i="31"/>
  <c r="A4675" i="31"/>
  <c r="A4674" i="31"/>
  <c r="A4673" i="31"/>
  <c r="A4672" i="31"/>
  <c r="A4671" i="31"/>
  <c r="A4670" i="31"/>
  <c r="A4669" i="31"/>
  <c r="A4668" i="31"/>
  <c r="A4667" i="31"/>
  <c r="A4666" i="31"/>
  <c r="A4665" i="31"/>
  <c r="A4664" i="31"/>
  <c r="A4663" i="31"/>
  <c r="A4662" i="31"/>
  <c r="A4661" i="31"/>
  <c r="A4660" i="31"/>
  <c r="A4659" i="31"/>
  <c r="A4658" i="31"/>
  <c r="A4657" i="31"/>
  <c r="A4656" i="31"/>
  <c r="A4655" i="31"/>
  <c r="A4654" i="31"/>
  <c r="A4653" i="31"/>
  <c r="A4652" i="31"/>
  <c r="A4651" i="31"/>
  <c r="A4650" i="31"/>
  <c r="A4649" i="31"/>
  <c r="A4648" i="31"/>
  <c r="A4647" i="31"/>
  <c r="A4646" i="31"/>
  <c r="A4645" i="31"/>
  <c r="A4644" i="31"/>
  <c r="A4643" i="31"/>
  <c r="A4642" i="31"/>
  <c r="A4641" i="31"/>
  <c r="A4640" i="31"/>
  <c r="A4639" i="31"/>
  <c r="A4638" i="31"/>
  <c r="A4637" i="31"/>
  <c r="A4636" i="31"/>
  <c r="A4635" i="31"/>
  <c r="A4634" i="31"/>
  <c r="A4633" i="31"/>
  <c r="A4632" i="31"/>
  <c r="A4631" i="31"/>
  <c r="A4630" i="31"/>
  <c r="A4629" i="31"/>
  <c r="A4628" i="31"/>
  <c r="A4627" i="31"/>
  <c r="A4626" i="31"/>
  <c r="A4625" i="31"/>
  <c r="A4624" i="31"/>
  <c r="A4623" i="31"/>
  <c r="A4622" i="31"/>
  <c r="A4621" i="31"/>
  <c r="A4620" i="31"/>
  <c r="A4619" i="31"/>
  <c r="A4618" i="31"/>
  <c r="A4617" i="31"/>
  <c r="A4616" i="31"/>
  <c r="A4615" i="31"/>
  <c r="A4614" i="31"/>
  <c r="A4613" i="31"/>
  <c r="A4612" i="31"/>
  <c r="A4611" i="31"/>
  <c r="A4610" i="31"/>
  <c r="A4609" i="31"/>
  <c r="A4608" i="31"/>
  <c r="A4607" i="31"/>
  <c r="A4606" i="31"/>
  <c r="A4605" i="31"/>
  <c r="A4604" i="31"/>
  <c r="A4603" i="31"/>
  <c r="A4602" i="31"/>
  <c r="A4601" i="31"/>
  <c r="A4600" i="31"/>
  <c r="A4599" i="31"/>
  <c r="A4598" i="31"/>
  <c r="A4597" i="31"/>
  <c r="A4596" i="31"/>
  <c r="A4595" i="31"/>
  <c r="A4594" i="31"/>
  <c r="A4593" i="31"/>
  <c r="A4592" i="31"/>
  <c r="A4591" i="31"/>
  <c r="A4590" i="31"/>
  <c r="A4589" i="31"/>
  <c r="A4588" i="31"/>
  <c r="A4587" i="31"/>
  <c r="A4586" i="31"/>
  <c r="A4585" i="31"/>
  <c r="A4584" i="31"/>
  <c r="A4583" i="31"/>
  <c r="A4582" i="31"/>
  <c r="A4581" i="31"/>
  <c r="A4580" i="31"/>
  <c r="A4579" i="31"/>
  <c r="A4578" i="31"/>
  <c r="A4577" i="31"/>
  <c r="A4576" i="31"/>
  <c r="A4575" i="31"/>
  <c r="A4574" i="31"/>
  <c r="A4573" i="31"/>
  <c r="A4572" i="31"/>
  <c r="A4571" i="31"/>
  <c r="A4570" i="31"/>
  <c r="A4569" i="31"/>
  <c r="A4568" i="31"/>
  <c r="A4567" i="31"/>
  <c r="A4566" i="31"/>
  <c r="A4565" i="31"/>
  <c r="A4564" i="31"/>
  <c r="A4563" i="31"/>
  <c r="A4562" i="31"/>
  <c r="A4561" i="31"/>
  <c r="A4560" i="31"/>
  <c r="A4559" i="31"/>
  <c r="A4558" i="31"/>
  <c r="A4557" i="31"/>
  <c r="A4556" i="31"/>
  <c r="A4555" i="31"/>
  <c r="A4554" i="31"/>
  <c r="A4553" i="31"/>
  <c r="A4552" i="31"/>
  <c r="A4551" i="31"/>
  <c r="A4550" i="31"/>
  <c r="A4549" i="31"/>
  <c r="A4548" i="31"/>
  <c r="A4547" i="31"/>
  <c r="A4546" i="31"/>
  <c r="A4545" i="31"/>
  <c r="A4544" i="31"/>
  <c r="A4543" i="31"/>
  <c r="A4542" i="31"/>
  <c r="A4541" i="31"/>
  <c r="A4540" i="31"/>
  <c r="A4539" i="31"/>
  <c r="A4538" i="31"/>
  <c r="A4537" i="31"/>
  <c r="A4536" i="31"/>
  <c r="A4535" i="31"/>
  <c r="A4534" i="31"/>
  <c r="A4533" i="31"/>
  <c r="A4532" i="31"/>
  <c r="A4531" i="31"/>
  <c r="A4530" i="31"/>
  <c r="A4529" i="31"/>
  <c r="A4528" i="31"/>
  <c r="A4527" i="31"/>
  <c r="A4526" i="31"/>
  <c r="A4525" i="31"/>
  <c r="A4524" i="31"/>
  <c r="A4523" i="31"/>
  <c r="A4522" i="31"/>
  <c r="A4521" i="31"/>
  <c r="A4520" i="31"/>
  <c r="A4519" i="31"/>
  <c r="A4518" i="31"/>
  <c r="A4517" i="31"/>
  <c r="A4516" i="31"/>
  <c r="A4515" i="31"/>
  <c r="A4514" i="31"/>
  <c r="A4513" i="31"/>
  <c r="A4512" i="31"/>
  <c r="A4511" i="31"/>
  <c r="A4510" i="31"/>
  <c r="A4509" i="31"/>
  <c r="A4508" i="31"/>
  <c r="A4507" i="31"/>
  <c r="A4506" i="31"/>
  <c r="A4505" i="31"/>
  <c r="A4504" i="31"/>
  <c r="A4503" i="31"/>
  <c r="A4502" i="31"/>
  <c r="A4501" i="31"/>
  <c r="A4500" i="31"/>
  <c r="A4499" i="31"/>
  <c r="A4498" i="31"/>
  <c r="A4497" i="31"/>
  <c r="A4496" i="31"/>
  <c r="A4495" i="31"/>
  <c r="A4494" i="31"/>
  <c r="A4493" i="31"/>
  <c r="A4492" i="31"/>
  <c r="A4491" i="31"/>
  <c r="A4490" i="31"/>
  <c r="A4489" i="31"/>
  <c r="A4488" i="31"/>
  <c r="A4487" i="31"/>
  <c r="A4486" i="31"/>
  <c r="A4485" i="31"/>
  <c r="A4484" i="31"/>
  <c r="A4483" i="31"/>
  <c r="A4482" i="31"/>
  <c r="A4481" i="31"/>
  <c r="A4480" i="31"/>
  <c r="A4479" i="31"/>
  <c r="A4478" i="31"/>
  <c r="A4477" i="31"/>
  <c r="A4476" i="31"/>
  <c r="A4475" i="31"/>
  <c r="A4474" i="31"/>
  <c r="A4473" i="31"/>
  <c r="A4472" i="31"/>
  <c r="A4471" i="31"/>
  <c r="A4470" i="31"/>
  <c r="A4469" i="31"/>
  <c r="A4468" i="31"/>
  <c r="A4467" i="31"/>
  <c r="A4466" i="31"/>
  <c r="A4465" i="31"/>
  <c r="A4464" i="31"/>
  <c r="A4463" i="31"/>
  <c r="A4462" i="31"/>
  <c r="A4461" i="31"/>
  <c r="A4460" i="31"/>
  <c r="A4459" i="31"/>
  <c r="A4458" i="31"/>
  <c r="A4457" i="31"/>
  <c r="A4456" i="31"/>
  <c r="A4455" i="31"/>
  <c r="A4454" i="31"/>
  <c r="A4453" i="31"/>
  <c r="A4452" i="31"/>
  <c r="A4451" i="31"/>
  <c r="A4450" i="31"/>
  <c r="A4449" i="31"/>
  <c r="A4448" i="31"/>
  <c r="A4447" i="31"/>
  <c r="A4446" i="31"/>
  <c r="A4445" i="31"/>
  <c r="A4444" i="31"/>
  <c r="A4443" i="31"/>
  <c r="A4442" i="31"/>
  <c r="A4441" i="31"/>
  <c r="A4440" i="31"/>
  <c r="A4439" i="31"/>
  <c r="A4438" i="31"/>
  <c r="A4437" i="31"/>
  <c r="A4436" i="31"/>
  <c r="A4435" i="31"/>
  <c r="A4434" i="31"/>
  <c r="A4433" i="31"/>
  <c r="A4432" i="31"/>
  <c r="A4431" i="31"/>
  <c r="A4430" i="31"/>
  <c r="A4429" i="31"/>
  <c r="A4428" i="31"/>
  <c r="A4427" i="31"/>
  <c r="A4426" i="31"/>
  <c r="A4425" i="31"/>
  <c r="A4424" i="31"/>
  <c r="A4423" i="31"/>
  <c r="A4422" i="31"/>
  <c r="A4421" i="31"/>
  <c r="A4420" i="31"/>
  <c r="A4419" i="31"/>
  <c r="A4418" i="31"/>
  <c r="A4417" i="31"/>
  <c r="A4416" i="31"/>
  <c r="A4415" i="31"/>
  <c r="A4414" i="31"/>
  <c r="A4413" i="31"/>
  <c r="A4412" i="31"/>
  <c r="A4411" i="31"/>
  <c r="A4410" i="31"/>
  <c r="A4409" i="31"/>
  <c r="A4408" i="31"/>
  <c r="A4407" i="31"/>
  <c r="A4406" i="31"/>
  <c r="A4405" i="31"/>
  <c r="A4404" i="31"/>
  <c r="A4403" i="31"/>
  <c r="A4402" i="31"/>
  <c r="A4401" i="31"/>
  <c r="A4400" i="31"/>
  <c r="A4399" i="31"/>
  <c r="A4398" i="31"/>
  <c r="A4397" i="31"/>
  <c r="A4396" i="31"/>
  <c r="A4395" i="31"/>
  <c r="A4394" i="31"/>
  <c r="A4393" i="31"/>
  <c r="A4392" i="31"/>
  <c r="A4391" i="31"/>
  <c r="A4390" i="31"/>
  <c r="A4389" i="31"/>
  <c r="A4388" i="31"/>
  <c r="A4387" i="31"/>
  <c r="A4386" i="31"/>
  <c r="A4385" i="31"/>
  <c r="A4384" i="31"/>
  <c r="A4383" i="31"/>
  <c r="A4382" i="31"/>
  <c r="A4381" i="31"/>
  <c r="A4380" i="31"/>
  <c r="A4379" i="31"/>
  <c r="A4378" i="31"/>
  <c r="A4377" i="31"/>
  <c r="A4376" i="31"/>
  <c r="A4375" i="31"/>
  <c r="A4374" i="31"/>
  <c r="A4373" i="31"/>
  <c r="A4372" i="31"/>
  <c r="A4371" i="31"/>
  <c r="A4370" i="31"/>
  <c r="A4369" i="31"/>
  <c r="A4368" i="31"/>
  <c r="A4367" i="31"/>
  <c r="A4366" i="31"/>
  <c r="A4365" i="31"/>
  <c r="A4364" i="31"/>
  <c r="A4363" i="31"/>
  <c r="A4362" i="31"/>
  <c r="A4361" i="31"/>
  <c r="A4360" i="31"/>
  <c r="A4359" i="31"/>
  <c r="A4358" i="31"/>
  <c r="A4357" i="31"/>
  <c r="A4356" i="31"/>
  <c r="A4355" i="31"/>
  <c r="A4354" i="31"/>
  <c r="A4353" i="31"/>
  <c r="A4352" i="31"/>
  <c r="A4351" i="31"/>
  <c r="A4350" i="31"/>
  <c r="A4349" i="31"/>
  <c r="A4348" i="31"/>
  <c r="A4347" i="31"/>
  <c r="A4346" i="31"/>
  <c r="A4345" i="31"/>
  <c r="A4344" i="31"/>
  <c r="A4343" i="31"/>
  <c r="A4342" i="31"/>
  <c r="A4341" i="31"/>
  <c r="A4340" i="31"/>
  <c r="A4339" i="31"/>
  <c r="A4338" i="31"/>
  <c r="A4337" i="31"/>
  <c r="A4336" i="31"/>
  <c r="A4335" i="31"/>
  <c r="A4334" i="31"/>
  <c r="A4333" i="31"/>
  <c r="A4332" i="31"/>
  <c r="A4331" i="31"/>
  <c r="A4330" i="31"/>
  <c r="A4329" i="31"/>
  <c r="A4328" i="31"/>
  <c r="A4327" i="31"/>
  <c r="A4326" i="31"/>
  <c r="A4325" i="31"/>
  <c r="A4324" i="31"/>
  <c r="A4323" i="31"/>
  <c r="A4322" i="31"/>
  <c r="A4321" i="31"/>
  <c r="A4320" i="31"/>
  <c r="A4319" i="31"/>
  <c r="A4318" i="31"/>
  <c r="A4317" i="31"/>
  <c r="A4316" i="31"/>
  <c r="A4315" i="31"/>
  <c r="A4314" i="31"/>
  <c r="A4313" i="31"/>
  <c r="A4312" i="31"/>
  <c r="A4311" i="31"/>
  <c r="A4310" i="31"/>
  <c r="A4309" i="31"/>
  <c r="A4308" i="31"/>
  <c r="A4307" i="31"/>
  <c r="A4306" i="31"/>
  <c r="A4305" i="31"/>
  <c r="A4304" i="31"/>
  <c r="A4303" i="31"/>
  <c r="A4302" i="31"/>
  <c r="A4301" i="31"/>
  <c r="A4300" i="31"/>
  <c r="A4299" i="31"/>
  <c r="A4298" i="31"/>
  <c r="A4297" i="31"/>
  <c r="A4296" i="31"/>
  <c r="A4295" i="31"/>
  <c r="A4294" i="31"/>
  <c r="A4293" i="31"/>
  <c r="A4292" i="31"/>
  <c r="A4291" i="31"/>
  <c r="A4290" i="31"/>
  <c r="A4289" i="31"/>
  <c r="A4288" i="31"/>
  <c r="A4287" i="31"/>
  <c r="A4286" i="31"/>
  <c r="A4285" i="31"/>
  <c r="A4284" i="31"/>
  <c r="A4283" i="31"/>
  <c r="A4282" i="31"/>
  <c r="A4281" i="31"/>
  <c r="A4280" i="31"/>
  <c r="A4279" i="31"/>
  <c r="A4278" i="31"/>
  <c r="A4277" i="31"/>
  <c r="A4276" i="31"/>
  <c r="A4275" i="31"/>
  <c r="A4274" i="31"/>
  <c r="A4273" i="31"/>
  <c r="A4272" i="31"/>
  <c r="A4271" i="31"/>
  <c r="A4270" i="31"/>
  <c r="A4269" i="31"/>
  <c r="A4268" i="31"/>
  <c r="A4267" i="31"/>
  <c r="A4266" i="31"/>
  <c r="A4265" i="31"/>
  <c r="A4264" i="31"/>
  <c r="A4263" i="31"/>
  <c r="A4262" i="31"/>
  <c r="A4261" i="31"/>
  <c r="A4260" i="31"/>
  <c r="A4259" i="31"/>
  <c r="A4258" i="31"/>
  <c r="A4257" i="31"/>
  <c r="A4256" i="31"/>
  <c r="A4255" i="31"/>
  <c r="A4254" i="31"/>
  <c r="A4253" i="31"/>
  <c r="A4252" i="31"/>
  <c r="A4251" i="31"/>
  <c r="A4250" i="31"/>
  <c r="A4249" i="31"/>
  <c r="A4248" i="31"/>
  <c r="A4247" i="31"/>
  <c r="A4246" i="31"/>
  <c r="A4245" i="31"/>
  <c r="A4244" i="31"/>
  <c r="A4243" i="31"/>
  <c r="A4242" i="31"/>
  <c r="A4241" i="31"/>
  <c r="A4240" i="31"/>
  <c r="A4239" i="31"/>
  <c r="A4238" i="31"/>
  <c r="A4237" i="31"/>
  <c r="A4236" i="31"/>
  <c r="A4235" i="31"/>
  <c r="A4234" i="31"/>
  <c r="A4233" i="31"/>
  <c r="A4232" i="31"/>
  <c r="A4231" i="31"/>
  <c r="A4230" i="31"/>
  <c r="A4229" i="31"/>
  <c r="A4228" i="31"/>
  <c r="A4227" i="31"/>
  <c r="A4226" i="31"/>
  <c r="A4225" i="31"/>
  <c r="A4224" i="31"/>
  <c r="A4223" i="31"/>
  <c r="A4222" i="31"/>
  <c r="A4221" i="31"/>
  <c r="A4220" i="31"/>
  <c r="A4219" i="31"/>
  <c r="A4218" i="31"/>
  <c r="A4217" i="31"/>
  <c r="A4216" i="31"/>
  <c r="A4215" i="31"/>
  <c r="A4214" i="31"/>
  <c r="A4213" i="31"/>
  <c r="A4212" i="31"/>
  <c r="A4211" i="31"/>
  <c r="A4210" i="31"/>
  <c r="A4209" i="31"/>
  <c r="A4208" i="31"/>
  <c r="A4207" i="31"/>
  <c r="A4206" i="31"/>
  <c r="A4205" i="31"/>
  <c r="A4204" i="31"/>
  <c r="A4203" i="31"/>
  <c r="A4202" i="31"/>
  <c r="A4201" i="31"/>
  <c r="A4200" i="31"/>
  <c r="A4199" i="31"/>
  <c r="A4198" i="31"/>
  <c r="A4197" i="31"/>
  <c r="A4196" i="31"/>
  <c r="A4195" i="31"/>
  <c r="A4194" i="31"/>
  <c r="A4193" i="31"/>
  <c r="A4192" i="31"/>
  <c r="A4191" i="31"/>
  <c r="A4190" i="31"/>
  <c r="A4189" i="31"/>
  <c r="A4188" i="31"/>
  <c r="A4187" i="31"/>
  <c r="A4186" i="31"/>
  <c r="A4185" i="31"/>
  <c r="A4184" i="31"/>
  <c r="A4183" i="31"/>
  <c r="A4182" i="31"/>
  <c r="A4181" i="31"/>
  <c r="A4180" i="31"/>
  <c r="A4179" i="31"/>
  <c r="A4178" i="31"/>
  <c r="A4177" i="31"/>
  <c r="A4176" i="31"/>
  <c r="A4175" i="31"/>
  <c r="A4174" i="31"/>
  <c r="A4173" i="31"/>
  <c r="A4172" i="31"/>
  <c r="A4171" i="31"/>
  <c r="A4170" i="31"/>
  <c r="A4169" i="31"/>
  <c r="A4168" i="31"/>
  <c r="A4167" i="31"/>
  <c r="A4166" i="31"/>
  <c r="A4165" i="31"/>
  <c r="A4164" i="31"/>
  <c r="A4163" i="31"/>
  <c r="A4162" i="31"/>
  <c r="A4161" i="31"/>
  <c r="A4160" i="31"/>
  <c r="A4159" i="31"/>
  <c r="A4158" i="31"/>
  <c r="A4157" i="31"/>
  <c r="A4156" i="31"/>
  <c r="A4155" i="31"/>
  <c r="A4154" i="31"/>
  <c r="A4153" i="31"/>
  <c r="A4152" i="31"/>
  <c r="A4151" i="31"/>
  <c r="A4150" i="31"/>
  <c r="A4149" i="31"/>
  <c r="A4148" i="31"/>
  <c r="A4147" i="31"/>
  <c r="A4146" i="31"/>
  <c r="A4145" i="31"/>
  <c r="A4144" i="31"/>
  <c r="A4143" i="31"/>
  <c r="A4142" i="31"/>
  <c r="A4141" i="31"/>
  <c r="A4140" i="31"/>
  <c r="A4139" i="31"/>
  <c r="A4138" i="31"/>
  <c r="A4137" i="31"/>
  <c r="A4136" i="31"/>
  <c r="A4135" i="31"/>
  <c r="A4134" i="31"/>
  <c r="A4133" i="31"/>
  <c r="A4132" i="31"/>
  <c r="A4131" i="31"/>
  <c r="A4130" i="31"/>
  <c r="A4129" i="31"/>
  <c r="A4128" i="31"/>
  <c r="A4127" i="31"/>
  <c r="A4126" i="31"/>
  <c r="A4125" i="31"/>
  <c r="A4124" i="31"/>
  <c r="A4123" i="31"/>
  <c r="A4122" i="31"/>
  <c r="A4121" i="31"/>
  <c r="A4120" i="31"/>
  <c r="A4119" i="31"/>
  <c r="A4118" i="31"/>
  <c r="A4117" i="31"/>
  <c r="A4116" i="31"/>
  <c r="A4115" i="31"/>
  <c r="A4114" i="31"/>
  <c r="A4113" i="31"/>
  <c r="A4112" i="31"/>
  <c r="A4111" i="31"/>
  <c r="A4110" i="31"/>
  <c r="A4109" i="31"/>
  <c r="A4108" i="31"/>
  <c r="A4107" i="31"/>
  <c r="A4106" i="31"/>
  <c r="A4105" i="31"/>
  <c r="A4104" i="31"/>
  <c r="A4103" i="31"/>
  <c r="A4102" i="31"/>
  <c r="A4101" i="31"/>
  <c r="A4100" i="31"/>
  <c r="A4099" i="31"/>
  <c r="A4098" i="31"/>
  <c r="A4097" i="31"/>
  <c r="A4096" i="31"/>
  <c r="A4095" i="31"/>
  <c r="A4094" i="31"/>
  <c r="A4093" i="31"/>
  <c r="A4092" i="31"/>
  <c r="A4091" i="31"/>
  <c r="A4090" i="31"/>
  <c r="A4089" i="31"/>
  <c r="A4088" i="31"/>
  <c r="A4087" i="31"/>
  <c r="A4086" i="31"/>
  <c r="A4085" i="31"/>
  <c r="A4084" i="31"/>
  <c r="A4083" i="31"/>
  <c r="A4082" i="31"/>
  <c r="A4081" i="31"/>
  <c r="A4080" i="31"/>
  <c r="A4079" i="31"/>
  <c r="A4078" i="31"/>
  <c r="A4077" i="31"/>
  <c r="A4076" i="31"/>
  <c r="A4075" i="31"/>
  <c r="A4074" i="31"/>
  <c r="A4073" i="31"/>
  <c r="A4072" i="31"/>
  <c r="A4071" i="31"/>
  <c r="A4070" i="31"/>
  <c r="A4069" i="31"/>
  <c r="A4068" i="31"/>
  <c r="A4067" i="31"/>
  <c r="A4066" i="31"/>
  <c r="A4065" i="31"/>
  <c r="A4064" i="31"/>
  <c r="A4063" i="31"/>
  <c r="A4062" i="31"/>
  <c r="A4061" i="31"/>
  <c r="A4060" i="31"/>
  <c r="A4059" i="31"/>
  <c r="A4058" i="31"/>
  <c r="A4057" i="31"/>
  <c r="A4056" i="31"/>
  <c r="A4055" i="31"/>
  <c r="A4054" i="31"/>
  <c r="A4053" i="31"/>
  <c r="A4052" i="31"/>
  <c r="A4051" i="31"/>
  <c r="A4050" i="31"/>
  <c r="A4049" i="31"/>
  <c r="A4048" i="31"/>
  <c r="A4047" i="31"/>
  <c r="A4046" i="31"/>
  <c r="A4045" i="31"/>
  <c r="A4044" i="31"/>
  <c r="A4043" i="31"/>
  <c r="A4042" i="31"/>
  <c r="A4041" i="31"/>
  <c r="A4040" i="31"/>
  <c r="A4039" i="31"/>
  <c r="A4038" i="31"/>
  <c r="A4037" i="31"/>
  <c r="A4036" i="31"/>
  <c r="A4035" i="31"/>
  <c r="A4034" i="31"/>
  <c r="A4033" i="31"/>
  <c r="A4032" i="31"/>
  <c r="A4031" i="31"/>
  <c r="A4030" i="31"/>
  <c r="A4029" i="31"/>
  <c r="A4028" i="31"/>
  <c r="A4027" i="31"/>
  <c r="A4026" i="31"/>
  <c r="A4025" i="31"/>
  <c r="A4024" i="31"/>
  <c r="A4023" i="31"/>
  <c r="A4022" i="31"/>
  <c r="A4021" i="31"/>
  <c r="A4020" i="31"/>
  <c r="A4019" i="31"/>
  <c r="A4018" i="31"/>
  <c r="A4017" i="31"/>
  <c r="A4016" i="31"/>
  <c r="A4015" i="31"/>
  <c r="A4014" i="31"/>
  <c r="A4013" i="31"/>
  <c r="A4012" i="31"/>
  <c r="A4011" i="31"/>
  <c r="A4010" i="31"/>
  <c r="A4009" i="31"/>
  <c r="A4008" i="31"/>
  <c r="A4007" i="31"/>
  <c r="A4006" i="31"/>
  <c r="A4005" i="31"/>
  <c r="A4004" i="31"/>
  <c r="A4003" i="31"/>
  <c r="A4002" i="31"/>
  <c r="A4001" i="31"/>
  <c r="A4000" i="31"/>
  <c r="A3999" i="31"/>
  <c r="A3998" i="31"/>
  <c r="A3997" i="31"/>
  <c r="A3996" i="31"/>
  <c r="A3995" i="31"/>
  <c r="A3994" i="31"/>
  <c r="A3993" i="31"/>
  <c r="A3992" i="31"/>
  <c r="A3991" i="31"/>
  <c r="A3990" i="31"/>
  <c r="A3989" i="31"/>
  <c r="A3988" i="31"/>
  <c r="A3987" i="31"/>
  <c r="A3986" i="31"/>
  <c r="A3985" i="31"/>
  <c r="A3984" i="31"/>
  <c r="A3983" i="31"/>
  <c r="A3982" i="31"/>
  <c r="A3981" i="31"/>
  <c r="A3980" i="31"/>
  <c r="A3979" i="31"/>
  <c r="A3978" i="31"/>
  <c r="A3977" i="31"/>
  <c r="A3976" i="31"/>
  <c r="A3975" i="31"/>
  <c r="A3974" i="31"/>
  <c r="A3973" i="31"/>
  <c r="A3972" i="31"/>
  <c r="A3971" i="31"/>
  <c r="A3970" i="31"/>
  <c r="A3969" i="31"/>
  <c r="A3968" i="31"/>
  <c r="A3967" i="31"/>
  <c r="A3966" i="31"/>
  <c r="A3965" i="31"/>
  <c r="A3964" i="31"/>
  <c r="A3963" i="31"/>
  <c r="A3962" i="31"/>
  <c r="A3961" i="31"/>
  <c r="A3960" i="31"/>
  <c r="A3959" i="31"/>
  <c r="A3958" i="31"/>
  <c r="A3957" i="31"/>
  <c r="A3956" i="31"/>
  <c r="A3955" i="31"/>
  <c r="A3954" i="31"/>
  <c r="A3953" i="31"/>
  <c r="A3952" i="31"/>
  <c r="A3951" i="31"/>
  <c r="A3950" i="31"/>
  <c r="A3949" i="31"/>
  <c r="A3948" i="31"/>
  <c r="A3947" i="31"/>
  <c r="A3946" i="31"/>
  <c r="A3945" i="31"/>
  <c r="A3944" i="31"/>
  <c r="A3943" i="31"/>
  <c r="A3942" i="31"/>
  <c r="A3941" i="31"/>
  <c r="A3940" i="31"/>
  <c r="A3939" i="31"/>
  <c r="A3938" i="31"/>
  <c r="A3937" i="31"/>
  <c r="A3936" i="31"/>
  <c r="A3935" i="31"/>
  <c r="A3934" i="31"/>
  <c r="A3933" i="31"/>
  <c r="A3932" i="31"/>
  <c r="A3931" i="31"/>
  <c r="A3930" i="31"/>
  <c r="A3929" i="31"/>
  <c r="A3928" i="31"/>
  <c r="A3927" i="31"/>
  <c r="A3926" i="31"/>
  <c r="A3925" i="31"/>
  <c r="A3924" i="31"/>
  <c r="A3923" i="31"/>
  <c r="A3922" i="31"/>
  <c r="A3921" i="31"/>
  <c r="A3920" i="31"/>
  <c r="A3919" i="31"/>
  <c r="A3918" i="31"/>
  <c r="A3917" i="31"/>
  <c r="A3916" i="31"/>
  <c r="A3915" i="31"/>
  <c r="A3914" i="31"/>
  <c r="A3913" i="31"/>
  <c r="A3912" i="31"/>
  <c r="A3911" i="31"/>
  <c r="A3910" i="31"/>
  <c r="A3909" i="31"/>
  <c r="A3908" i="31"/>
  <c r="A3907" i="31"/>
  <c r="A3906" i="31"/>
  <c r="A3905" i="31"/>
  <c r="A3904" i="31"/>
  <c r="A3903" i="31"/>
  <c r="A3902" i="31"/>
  <c r="A3901" i="31"/>
  <c r="A3900" i="31"/>
  <c r="A3899" i="31"/>
  <c r="A3898" i="31"/>
  <c r="A3897" i="31"/>
  <c r="A3896" i="31"/>
  <c r="A3895" i="31"/>
  <c r="A3894" i="31"/>
  <c r="A3893" i="31"/>
  <c r="A3892" i="31"/>
  <c r="A3891" i="31"/>
  <c r="A3890" i="31"/>
  <c r="A3889" i="31"/>
  <c r="A3888" i="31"/>
  <c r="A3887" i="31"/>
  <c r="A3886" i="31"/>
  <c r="A3885" i="31"/>
  <c r="A3884" i="31"/>
  <c r="A3883" i="31"/>
  <c r="A3882" i="31"/>
  <c r="A3881" i="31"/>
  <c r="A3880" i="31"/>
  <c r="A3879" i="31"/>
  <c r="A3878" i="31"/>
  <c r="A3877" i="31"/>
  <c r="A3876" i="31"/>
  <c r="A3875" i="31"/>
  <c r="A3874" i="31"/>
  <c r="A3873" i="31"/>
  <c r="A3872" i="31"/>
  <c r="A3871" i="31"/>
  <c r="A3870" i="31"/>
  <c r="A3869" i="31"/>
  <c r="A3868" i="31"/>
  <c r="A3867" i="31"/>
  <c r="A3866" i="31"/>
  <c r="A3865" i="31"/>
  <c r="A3864" i="31"/>
  <c r="A3863" i="31"/>
  <c r="A3862" i="31"/>
  <c r="A3861" i="31"/>
  <c r="A3860" i="31"/>
  <c r="A3859" i="31"/>
  <c r="A3858" i="31"/>
  <c r="A3857" i="31"/>
  <c r="A3856" i="31"/>
  <c r="A3855" i="31"/>
  <c r="A3854" i="31"/>
  <c r="A3853" i="31"/>
  <c r="A3852" i="31"/>
  <c r="A3851" i="31"/>
  <c r="A3850" i="31"/>
  <c r="A3849" i="31"/>
  <c r="A3848" i="31"/>
  <c r="A3847" i="31"/>
  <c r="A3846" i="31"/>
  <c r="A3845" i="31"/>
  <c r="A3844" i="31"/>
  <c r="A3843" i="31"/>
  <c r="A3842" i="31"/>
  <c r="A3841" i="31"/>
  <c r="A3840" i="31"/>
  <c r="A3839" i="31"/>
  <c r="A3838" i="31"/>
  <c r="A3837" i="31"/>
  <c r="A3836" i="31"/>
  <c r="A3835" i="31"/>
  <c r="A3834" i="31"/>
  <c r="A3833" i="31"/>
  <c r="A3832" i="31"/>
  <c r="A3831" i="31"/>
  <c r="A3830" i="31"/>
  <c r="A3829" i="31"/>
  <c r="A3828" i="31"/>
  <c r="A3827" i="31"/>
  <c r="A3826" i="31"/>
  <c r="A3825" i="31"/>
  <c r="A3824" i="31"/>
  <c r="A3823" i="31"/>
  <c r="A3822" i="31"/>
  <c r="A3821" i="31"/>
  <c r="A3820" i="31"/>
  <c r="A3819" i="31"/>
  <c r="A3818" i="31"/>
  <c r="A3817" i="31"/>
  <c r="A3816" i="31"/>
  <c r="A3815" i="31"/>
  <c r="A3814" i="31"/>
  <c r="A3813" i="31"/>
  <c r="A3812" i="31"/>
  <c r="A3811" i="31"/>
  <c r="A3810" i="31"/>
  <c r="A3809" i="31"/>
  <c r="A3808" i="31"/>
  <c r="A3807" i="31"/>
  <c r="A3806" i="31"/>
  <c r="A3805" i="31"/>
  <c r="A3804" i="31"/>
  <c r="A3803" i="31"/>
  <c r="A3802" i="31"/>
  <c r="A3801" i="31"/>
  <c r="A3800" i="31"/>
  <c r="A3799" i="31"/>
  <c r="A3798" i="31"/>
  <c r="A3797" i="31"/>
  <c r="A3796" i="31"/>
  <c r="A3795" i="31"/>
  <c r="A3794" i="31"/>
  <c r="A3793" i="31"/>
  <c r="A3792" i="31"/>
  <c r="A3791" i="31"/>
  <c r="A3790" i="31"/>
  <c r="A3789" i="31"/>
  <c r="A3788" i="31"/>
  <c r="A3787" i="31"/>
  <c r="A3786" i="31"/>
  <c r="A3785" i="31"/>
  <c r="A3784" i="31"/>
  <c r="A3783" i="31"/>
  <c r="A3782" i="31"/>
  <c r="A3781" i="31"/>
  <c r="A3780" i="31"/>
  <c r="A3779" i="31"/>
  <c r="A3778" i="31"/>
  <c r="A3777" i="31"/>
  <c r="A3776" i="31"/>
  <c r="A3775" i="31"/>
  <c r="A3774" i="31"/>
  <c r="A3773" i="31"/>
  <c r="A3772" i="31"/>
  <c r="A3771" i="31"/>
  <c r="A3770" i="31"/>
  <c r="A3769" i="31"/>
  <c r="A3768" i="31"/>
  <c r="A3767" i="31"/>
  <c r="A3766" i="31"/>
  <c r="A3765" i="31"/>
  <c r="A3764" i="31"/>
  <c r="A3763" i="31"/>
  <c r="A3762" i="31"/>
  <c r="A3761" i="31"/>
  <c r="A3760" i="31"/>
  <c r="A3759" i="31"/>
  <c r="A3758" i="31"/>
  <c r="A3757" i="31"/>
  <c r="A3756" i="31"/>
  <c r="A3755" i="31"/>
  <c r="A3754" i="31"/>
  <c r="A3753" i="31"/>
  <c r="A3752" i="31"/>
  <c r="A3751" i="31"/>
  <c r="A3750" i="31"/>
  <c r="A3749" i="31"/>
  <c r="A3748" i="31"/>
  <c r="A3747" i="31"/>
  <c r="A3746" i="31"/>
  <c r="A3745" i="31"/>
  <c r="A3744" i="31"/>
  <c r="A3743" i="31"/>
  <c r="A3742" i="31"/>
  <c r="A3741" i="31"/>
  <c r="A3740" i="31"/>
  <c r="A3739" i="31"/>
  <c r="A3738" i="31"/>
  <c r="A3737" i="31"/>
  <c r="A3736" i="31"/>
  <c r="A3735" i="31"/>
  <c r="A3734" i="31"/>
  <c r="A3733" i="31"/>
  <c r="A3732" i="31"/>
  <c r="A3731" i="31"/>
  <c r="A3730" i="31"/>
  <c r="A3729" i="31"/>
  <c r="A3728" i="31"/>
  <c r="A3727" i="31"/>
  <c r="A3726" i="31"/>
  <c r="A3725" i="31"/>
  <c r="A3724" i="31"/>
  <c r="A3723" i="31"/>
  <c r="A3722" i="31"/>
  <c r="A3721" i="31"/>
  <c r="A3720" i="31"/>
  <c r="A3719" i="31"/>
  <c r="A3718" i="31"/>
  <c r="A3717" i="31"/>
  <c r="A3716" i="31"/>
  <c r="A3715" i="31"/>
  <c r="A3714" i="31"/>
  <c r="A3713" i="31"/>
  <c r="A3712" i="31"/>
  <c r="A3711" i="31"/>
  <c r="A3710" i="31"/>
  <c r="A3709" i="31"/>
  <c r="A3708" i="31"/>
  <c r="A3707" i="31"/>
  <c r="A3706" i="31"/>
  <c r="A3705" i="31"/>
  <c r="A3704" i="31"/>
  <c r="A3703" i="31"/>
  <c r="A3702" i="31"/>
  <c r="A3701" i="31"/>
  <c r="A3700" i="31"/>
  <c r="A3699" i="31"/>
  <c r="A3698" i="31"/>
  <c r="A3697" i="31"/>
  <c r="A3696" i="31"/>
  <c r="A3695" i="31"/>
  <c r="A3694" i="31"/>
  <c r="A3693" i="31"/>
  <c r="A3692" i="31"/>
  <c r="A3691" i="31"/>
  <c r="A3690" i="31"/>
  <c r="A3689" i="31"/>
  <c r="A3688" i="31"/>
  <c r="A3687" i="31"/>
  <c r="A3686" i="31"/>
  <c r="A3685" i="31"/>
  <c r="A3684" i="31"/>
  <c r="A3683" i="31"/>
  <c r="A3682" i="31"/>
  <c r="A3681" i="31"/>
  <c r="A3680" i="31"/>
  <c r="A3679" i="31"/>
  <c r="A3678" i="31"/>
  <c r="A3677" i="31"/>
  <c r="A3676" i="31"/>
  <c r="A3675" i="31"/>
  <c r="A3674" i="31"/>
  <c r="A3673" i="31"/>
  <c r="A3672" i="31"/>
  <c r="A3671" i="31"/>
  <c r="A3670" i="31"/>
  <c r="A3669" i="31"/>
  <c r="A3668" i="31"/>
  <c r="A3667" i="31"/>
  <c r="A3666" i="31"/>
  <c r="A3665" i="31"/>
  <c r="A3664" i="31"/>
  <c r="A3663" i="31"/>
  <c r="A3662" i="31"/>
  <c r="A3661" i="31"/>
  <c r="A3660" i="31"/>
  <c r="A3659" i="31"/>
  <c r="A3658" i="31"/>
  <c r="A3657" i="31"/>
  <c r="A3656" i="31"/>
  <c r="A3655" i="31"/>
  <c r="A3654" i="31"/>
  <c r="A3653" i="31"/>
  <c r="A3652" i="31"/>
  <c r="A3651" i="31"/>
  <c r="A3650" i="31"/>
  <c r="A3649" i="31"/>
  <c r="A3648" i="31"/>
  <c r="A3647" i="31"/>
  <c r="A3646" i="31"/>
  <c r="A3645" i="31"/>
  <c r="A3644" i="31"/>
  <c r="A3643" i="31"/>
  <c r="A3642" i="31"/>
  <c r="A3641" i="31"/>
  <c r="A3640" i="31"/>
  <c r="A3639" i="31"/>
  <c r="A3638" i="31"/>
  <c r="A3637" i="31"/>
  <c r="A3636" i="31"/>
  <c r="A3635" i="31"/>
  <c r="A3634" i="31"/>
  <c r="A3633" i="31"/>
  <c r="A3632" i="31"/>
  <c r="A3631" i="31"/>
  <c r="A3630" i="31"/>
  <c r="A3629" i="31"/>
  <c r="A3628" i="31"/>
  <c r="A3627" i="31"/>
  <c r="A3626" i="31"/>
  <c r="A3625" i="31"/>
  <c r="A3624" i="31"/>
  <c r="A3623" i="31"/>
  <c r="A3622" i="31"/>
  <c r="A3621" i="31"/>
  <c r="A3620" i="31"/>
  <c r="A3619" i="31"/>
  <c r="A3618" i="31"/>
  <c r="A3617" i="31"/>
  <c r="A3616" i="31"/>
  <c r="A3615" i="31"/>
  <c r="A3614" i="31"/>
  <c r="A3613" i="31"/>
  <c r="A3612" i="31"/>
  <c r="A3611" i="31"/>
  <c r="A3610" i="31"/>
  <c r="A3609" i="31"/>
  <c r="A3608" i="31"/>
  <c r="A3607" i="31"/>
  <c r="A3606" i="31"/>
  <c r="A3605" i="31"/>
  <c r="A3604" i="31"/>
  <c r="A3603" i="31"/>
  <c r="A3602" i="31"/>
  <c r="A3601" i="31"/>
  <c r="A3600" i="31"/>
  <c r="A3599" i="31"/>
  <c r="A3598" i="31"/>
  <c r="A3597" i="31"/>
  <c r="A3596" i="31"/>
  <c r="A3595" i="31"/>
  <c r="A3594" i="31"/>
  <c r="A3593" i="31"/>
  <c r="A3592" i="31"/>
  <c r="A3591" i="31"/>
  <c r="A3590" i="31"/>
  <c r="A3589" i="31"/>
  <c r="A3588" i="31"/>
  <c r="A3587" i="31"/>
  <c r="A3586" i="31"/>
  <c r="A3585" i="31"/>
  <c r="A3584" i="31"/>
  <c r="A3583" i="31"/>
  <c r="A3582" i="31"/>
  <c r="A3581" i="31"/>
  <c r="A3580" i="31"/>
  <c r="A3579" i="31"/>
  <c r="A3578" i="31"/>
  <c r="A3577" i="31"/>
  <c r="A3576" i="31"/>
  <c r="A3575" i="31"/>
  <c r="A3574" i="31"/>
  <c r="A3573" i="31"/>
  <c r="A3572" i="31"/>
  <c r="A3571" i="31"/>
  <c r="A3570" i="31"/>
  <c r="A3569" i="31"/>
  <c r="A3568" i="31"/>
  <c r="A3567" i="31"/>
  <c r="A3566" i="31"/>
  <c r="A3565" i="31"/>
  <c r="A3564" i="31"/>
  <c r="A3563" i="31"/>
  <c r="A3562" i="31"/>
  <c r="A3561" i="31"/>
  <c r="A3560" i="31"/>
  <c r="A3559" i="31"/>
  <c r="A3558" i="31"/>
  <c r="A3557" i="31"/>
  <c r="A3556" i="31"/>
  <c r="A3555" i="31"/>
  <c r="A3554" i="31"/>
  <c r="A3553" i="31"/>
  <c r="A3552" i="31"/>
  <c r="A3551" i="31"/>
  <c r="A3550" i="31"/>
  <c r="A3549" i="31"/>
  <c r="A3548" i="31"/>
  <c r="A3547" i="31"/>
  <c r="A3546" i="31"/>
  <c r="A3545" i="31"/>
  <c r="A3544" i="31"/>
  <c r="A3543" i="31"/>
  <c r="A3542" i="31"/>
  <c r="A3541" i="31"/>
  <c r="A3540" i="31"/>
  <c r="A3539" i="31"/>
  <c r="A3538" i="31"/>
  <c r="A3537" i="31"/>
  <c r="A3536" i="31"/>
  <c r="A3535" i="31"/>
  <c r="A3534" i="31"/>
  <c r="A3533" i="31"/>
  <c r="A3532" i="31"/>
  <c r="A3531" i="31"/>
  <c r="A3530" i="31"/>
  <c r="A3529" i="31"/>
  <c r="A3528" i="31"/>
  <c r="A3527" i="31"/>
  <c r="A3526" i="31"/>
  <c r="A3525" i="31"/>
  <c r="A3524" i="31"/>
  <c r="A3523" i="31"/>
  <c r="A3522" i="31"/>
  <c r="A3521" i="31"/>
  <c r="A3520" i="31"/>
  <c r="A3519" i="31"/>
  <c r="A3518" i="31"/>
  <c r="A3517" i="31"/>
  <c r="A3516" i="31"/>
  <c r="A3515" i="31"/>
  <c r="A3514" i="31"/>
  <c r="A3513" i="31"/>
  <c r="A3512" i="31"/>
  <c r="A3511" i="31"/>
  <c r="A3510" i="31"/>
  <c r="A3509" i="31"/>
  <c r="A3508" i="31"/>
  <c r="A3507" i="31"/>
  <c r="A3506" i="31"/>
  <c r="A3505" i="31"/>
  <c r="A3504" i="31"/>
  <c r="A3503" i="31"/>
  <c r="A3502" i="31"/>
  <c r="A3501" i="31"/>
  <c r="A3500" i="31"/>
  <c r="A3499" i="31"/>
  <c r="A3498" i="31"/>
  <c r="A3497" i="31"/>
  <c r="A3496" i="31"/>
  <c r="A3495" i="31"/>
  <c r="A3494" i="31"/>
  <c r="A3493" i="31"/>
  <c r="A3492" i="31"/>
  <c r="A3491" i="31"/>
  <c r="A3490" i="31"/>
  <c r="A3489" i="31"/>
  <c r="A3488" i="31"/>
  <c r="A3487" i="31"/>
  <c r="A3486" i="31"/>
  <c r="A3485" i="31"/>
  <c r="A3484" i="31"/>
  <c r="A3483" i="31"/>
  <c r="A3482" i="31"/>
  <c r="A3481" i="31"/>
  <c r="A3480" i="31"/>
  <c r="A3479" i="31"/>
  <c r="A3478" i="31"/>
  <c r="A3477" i="31"/>
  <c r="A3476" i="31"/>
  <c r="A3475" i="31"/>
  <c r="A3474" i="31"/>
  <c r="A3473" i="31"/>
  <c r="A3472" i="31"/>
  <c r="A3471" i="31"/>
  <c r="A3470" i="31"/>
  <c r="A3469" i="31"/>
  <c r="A3468" i="31"/>
  <c r="A3467" i="31"/>
  <c r="A3466" i="31"/>
  <c r="A3465" i="31"/>
  <c r="A3464" i="31"/>
  <c r="A3463" i="31"/>
  <c r="A3462" i="31"/>
  <c r="A3461" i="31"/>
  <c r="A3460" i="31"/>
  <c r="A3459" i="31"/>
  <c r="A3458" i="31"/>
  <c r="A3457" i="31"/>
  <c r="A3456" i="31"/>
  <c r="A3455" i="31"/>
  <c r="A3454" i="31"/>
  <c r="A3453" i="31"/>
  <c r="A3452" i="31"/>
  <c r="A3451" i="31"/>
  <c r="A3450" i="31"/>
  <c r="A3449" i="31"/>
  <c r="A3448" i="31"/>
  <c r="A3447" i="31"/>
  <c r="A3446" i="31"/>
  <c r="A3445" i="31"/>
  <c r="A3444" i="31"/>
  <c r="A3443" i="31"/>
  <c r="A3442" i="31"/>
  <c r="A3441" i="31"/>
  <c r="A3440" i="31"/>
  <c r="A3439" i="31"/>
  <c r="A3438" i="31"/>
  <c r="A3437" i="31"/>
  <c r="A3436" i="31"/>
  <c r="A3435" i="31"/>
  <c r="A3434" i="31"/>
  <c r="A3433" i="31"/>
  <c r="A3432" i="31"/>
  <c r="A3431" i="31"/>
  <c r="A3430" i="31"/>
  <c r="A3429" i="31"/>
  <c r="A3428" i="31"/>
  <c r="A3427" i="31"/>
  <c r="A3426" i="31"/>
  <c r="A3425" i="31"/>
  <c r="A3424" i="31"/>
  <c r="A3423" i="31"/>
  <c r="A3422" i="31"/>
  <c r="A3421" i="31"/>
  <c r="A3420" i="31"/>
  <c r="A3419" i="31"/>
  <c r="A3418" i="31"/>
  <c r="A3417" i="31"/>
  <c r="A3416" i="31"/>
  <c r="A3415" i="31"/>
  <c r="A3414" i="31"/>
  <c r="A3413" i="31"/>
  <c r="A3412" i="31"/>
  <c r="A3411" i="31"/>
  <c r="A3410" i="31"/>
  <c r="A3409" i="31"/>
  <c r="A3408" i="31"/>
  <c r="A3407" i="31"/>
  <c r="A3406" i="31"/>
  <c r="A3405" i="31"/>
  <c r="A3404" i="31"/>
  <c r="A3403" i="31"/>
  <c r="A3402" i="31"/>
  <c r="A3401" i="31"/>
  <c r="A3400" i="31"/>
  <c r="A3399" i="31"/>
  <c r="A3398" i="31"/>
  <c r="A3397" i="31"/>
  <c r="A3396" i="31"/>
  <c r="A3395" i="31"/>
  <c r="A3394" i="31"/>
  <c r="A3393" i="31"/>
  <c r="A3392" i="31"/>
  <c r="A3391" i="31"/>
  <c r="A3390" i="31"/>
  <c r="A3389" i="31"/>
  <c r="A3388" i="31"/>
  <c r="A3387" i="31"/>
  <c r="A3386" i="31"/>
  <c r="A3385" i="31"/>
  <c r="A3384" i="31"/>
  <c r="A3383" i="31"/>
  <c r="A3382" i="31"/>
  <c r="A3381" i="31"/>
  <c r="A3380" i="31"/>
  <c r="A3379" i="31"/>
  <c r="A3378" i="31"/>
  <c r="A3377" i="31"/>
  <c r="A3376" i="31"/>
  <c r="A3375" i="31"/>
  <c r="A3374" i="31"/>
  <c r="A3373" i="31"/>
  <c r="A3372" i="31"/>
  <c r="A3371" i="31"/>
  <c r="A3370" i="31"/>
  <c r="A3369" i="31"/>
  <c r="A3368" i="31"/>
  <c r="A3367" i="31"/>
  <c r="A3366" i="31"/>
  <c r="A3365" i="31"/>
  <c r="A3364" i="31"/>
  <c r="A3363" i="31"/>
  <c r="A3362" i="31"/>
  <c r="A3361" i="31"/>
  <c r="A3360" i="31"/>
  <c r="A3359" i="31"/>
  <c r="A3358" i="31"/>
  <c r="A3357" i="31"/>
  <c r="A3356" i="31"/>
  <c r="A3355" i="31"/>
  <c r="A3354" i="31"/>
  <c r="A3353" i="31"/>
  <c r="A3352" i="31"/>
  <c r="A3351" i="31"/>
  <c r="A3350" i="31"/>
  <c r="A3349" i="31"/>
  <c r="A3348" i="31"/>
  <c r="A3347" i="31"/>
  <c r="A3346" i="31"/>
  <c r="A3345" i="31"/>
  <c r="A3344" i="31"/>
  <c r="A3343" i="31"/>
  <c r="A3342" i="31"/>
  <c r="A3341" i="31"/>
  <c r="A3340" i="31"/>
  <c r="A3339" i="31"/>
  <c r="A3338" i="31"/>
  <c r="A3337" i="31"/>
  <c r="A3336" i="31"/>
  <c r="A3335" i="31"/>
  <c r="A3334" i="31"/>
  <c r="A3333" i="31"/>
  <c r="A3332" i="31"/>
  <c r="A3331" i="31"/>
  <c r="A3330" i="31"/>
  <c r="A3329" i="31"/>
  <c r="A3328" i="31"/>
  <c r="A3327" i="31"/>
  <c r="A3326" i="31"/>
  <c r="A3325" i="31"/>
  <c r="A3324" i="31"/>
  <c r="A3323" i="31"/>
  <c r="A3322" i="31"/>
  <c r="A3321" i="31"/>
  <c r="A3320" i="31"/>
  <c r="A3319" i="31"/>
  <c r="A3318" i="31"/>
  <c r="A3317" i="31"/>
  <c r="A3316" i="31"/>
  <c r="A3315" i="31"/>
  <c r="A3314" i="31"/>
  <c r="A3313" i="31"/>
  <c r="A3312" i="31"/>
  <c r="A3311" i="31"/>
  <c r="A3310" i="31"/>
  <c r="A3309" i="31"/>
  <c r="A3308" i="31"/>
  <c r="A3307" i="31"/>
  <c r="A3306" i="31"/>
  <c r="A3305" i="31"/>
  <c r="A3304" i="31"/>
  <c r="A3303" i="31"/>
  <c r="A3302" i="31"/>
  <c r="A3301" i="31"/>
  <c r="A3300" i="31"/>
  <c r="A3299" i="31"/>
  <c r="A3298" i="31"/>
  <c r="A3297" i="31"/>
  <c r="A3296" i="31"/>
  <c r="A3295" i="31"/>
  <c r="A3294" i="31"/>
  <c r="A3293" i="31"/>
  <c r="A3292" i="31"/>
  <c r="A3291" i="31"/>
  <c r="A3290" i="31"/>
  <c r="A3289" i="31"/>
  <c r="A3288" i="31"/>
  <c r="A3287" i="31"/>
  <c r="A3286" i="31"/>
  <c r="A3285" i="31"/>
  <c r="A3284" i="31"/>
  <c r="A3283" i="31"/>
  <c r="A3282" i="31"/>
  <c r="A3281" i="31"/>
  <c r="A3280" i="31"/>
  <c r="A3279" i="31"/>
  <c r="A3278" i="31"/>
  <c r="A3277" i="31"/>
  <c r="A3276" i="31"/>
  <c r="A3275" i="31"/>
  <c r="A3274" i="31"/>
  <c r="A3273" i="31"/>
  <c r="A3272" i="31"/>
  <c r="A3271" i="31"/>
  <c r="A3270" i="31"/>
  <c r="A3269" i="31"/>
  <c r="A3268" i="31"/>
  <c r="A3267" i="31"/>
  <c r="A3266" i="31"/>
  <c r="A3265" i="31"/>
  <c r="A3264" i="31"/>
  <c r="A3263" i="31"/>
  <c r="A3262" i="31"/>
  <c r="A3261" i="31"/>
  <c r="A3260" i="31"/>
  <c r="A3259" i="31"/>
  <c r="A3258" i="31"/>
  <c r="A3257" i="31"/>
  <c r="A3256" i="31"/>
  <c r="A3255" i="31"/>
  <c r="A3254" i="31"/>
  <c r="A3253" i="31"/>
  <c r="A3252" i="31"/>
  <c r="A3251" i="31"/>
  <c r="A3250" i="31"/>
  <c r="A3249" i="31"/>
  <c r="A3248" i="31"/>
  <c r="A3247" i="31"/>
  <c r="A3246" i="31"/>
  <c r="A3245" i="31"/>
  <c r="A3244" i="31"/>
  <c r="A3243" i="31"/>
  <c r="A3242" i="31"/>
  <c r="A3241" i="31"/>
  <c r="A3240" i="31"/>
  <c r="A3239" i="31"/>
  <c r="A3238" i="31"/>
  <c r="A3237" i="31"/>
  <c r="A3236" i="31"/>
  <c r="A3235" i="31"/>
  <c r="A3234" i="31"/>
  <c r="A3233" i="31"/>
  <c r="A3232" i="31"/>
  <c r="A3231" i="31"/>
  <c r="A3230" i="31"/>
  <c r="A3229" i="31"/>
  <c r="A3228" i="31"/>
  <c r="A3227" i="31"/>
  <c r="A3226" i="31"/>
  <c r="A3225" i="31"/>
  <c r="A3224" i="31"/>
  <c r="A3223" i="31"/>
  <c r="A3222" i="31"/>
  <c r="A3221" i="31"/>
  <c r="A3220" i="31"/>
  <c r="A3219" i="31"/>
  <c r="A3218" i="31"/>
  <c r="A3217" i="31"/>
  <c r="A3216" i="31"/>
  <c r="A3215" i="31"/>
  <c r="A3214" i="31"/>
  <c r="A3213" i="31"/>
  <c r="A3212" i="31"/>
  <c r="A3211" i="31"/>
  <c r="A3210" i="31"/>
  <c r="A3209" i="31"/>
  <c r="A3208" i="31"/>
  <c r="A3207" i="31"/>
  <c r="A3206" i="31"/>
  <c r="A3205" i="31"/>
  <c r="A3204" i="31"/>
  <c r="A3203" i="31"/>
  <c r="A3202" i="31"/>
  <c r="A3201" i="31"/>
  <c r="A3200" i="31"/>
  <c r="A3199" i="31"/>
  <c r="A3198" i="31"/>
  <c r="A3197" i="31"/>
  <c r="A3196" i="31"/>
  <c r="A3195" i="31"/>
  <c r="A3194" i="31"/>
  <c r="A3193" i="31"/>
  <c r="A3192" i="31"/>
  <c r="A3191" i="31"/>
  <c r="A3190" i="31"/>
  <c r="A3189" i="31"/>
  <c r="A3188" i="31"/>
  <c r="A3187" i="31"/>
  <c r="A3186" i="31"/>
  <c r="A3185" i="31"/>
  <c r="A3184" i="31"/>
  <c r="A3183" i="31"/>
  <c r="A3182" i="31"/>
  <c r="A3181" i="31"/>
  <c r="A3180" i="31"/>
  <c r="A3179" i="31"/>
  <c r="A3178" i="31"/>
  <c r="A3177" i="31"/>
  <c r="A3176" i="31"/>
  <c r="A3175" i="31"/>
  <c r="A3174" i="31"/>
  <c r="A3173" i="31"/>
  <c r="A3172" i="31"/>
  <c r="A3171" i="31"/>
  <c r="A3170" i="31"/>
  <c r="A3169" i="31"/>
  <c r="A3168" i="31"/>
  <c r="A3167" i="31"/>
  <c r="A3166" i="31"/>
  <c r="A3165" i="31"/>
  <c r="A3164" i="31"/>
  <c r="A3163" i="31"/>
  <c r="A3162" i="31"/>
  <c r="A3161" i="31"/>
  <c r="A3160" i="31"/>
  <c r="A3159" i="31"/>
  <c r="A3158" i="31"/>
  <c r="A3157" i="31"/>
  <c r="A3156" i="31"/>
  <c r="A3155" i="31"/>
  <c r="A3154" i="31"/>
  <c r="A3153" i="31"/>
  <c r="A3152" i="31"/>
  <c r="A3151" i="31"/>
  <c r="A3150" i="31"/>
  <c r="A3149" i="31"/>
  <c r="A3148" i="31"/>
  <c r="A3147" i="31"/>
  <c r="A3146" i="31"/>
  <c r="A3145" i="31"/>
  <c r="A3144" i="31"/>
  <c r="A3143" i="31"/>
  <c r="A3142" i="31"/>
  <c r="A3141" i="31"/>
  <c r="A3140" i="31"/>
  <c r="A3139" i="31"/>
  <c r="A3138" i="31"/>
  <c r="A3137" i="31"/>
  <c r="A3136" i="31"/>
  <c r="A3135" i="31"/>
  <c r="A3134" i="31"/>
  <c r="A3133" i="31"/>
  <c r="A3132" i="31"/>
  <c r="A3131" i="31"/>
  <c r="A3130" i="31"/>
  <c r="A3129" i="31"/>
  <c r="A3128" i="31"/>
  <c r="A3127" i="31"/>
  <c r="A3126" i="31"/>
  <c r="A3125" i="31"/>
  <c r="A3124" i="31"/>
  <c r="A3123" i="31"/>
  <c r="A3122" i="31"/>
  <c r="A3121" i="31"/>
  <c r="A3120" i="31"/>
  <c r="A3119" i="31"/>
  <c r="A3118" i="31"/>
  <c r="A3117" i="31"/>
  <c r="A3116" i="31"/>
  <c r="A3115" i="31"/>
  <c r="A3114" i="31"/>
  <c r="A3113" i="31"/>
  <c r="A3112" i="31"/>
  <c r="A3111" i="31"/>
  <c r="A3110" i="31"/>
  <c r="A3109" i="31"/>
  <c r="A3108" i="31"/>
  <c r="A3107" i="31"/>
  <c r="A3106" i="31"/>
  <c r="A3105" i="31"/>
  <c r="A3104" i="31"/>
  <c r="A3103" i="31"/>
  <c r="A3102" i="31"/>
  <c r="A3101" i="31"/>
  <c r="A3100" i="31"/>
  <c r="A3099" i="31"/>
  <c r="A3098" i="31"/>
  <c r="A3097" i="31"/>
  <c r="A3096" i="31"/>
  <c r="A3095" i="31"/>
  <c r="A3094" i="31"/>
  <c r="A3093" i="31"/>
  <c r="A3092" i="31"/>
  <c r="A3091" i="31"/>
  <c r="A3090" i="31"/>
  <c r="A3089" i="31"/>
  <c r="A3088" i="31"/>
  <c r="A3087" i="31"/>
  <c r="A3086" i="31"/>
  <c r="A3085" i="31"/>
  <c r="A3084" i="31"/>
  <c r="A3083" i="31"/>
  <c r="A3082" i="31"/>
  <c r="A3081" i="31"/>
  <c r="A3080" i="31"/>
  <c r="A3079" i="31"/>
  <c r="A3078" i="31"/>
  <c r="A3077" i="31"/>
  <c r="A3076" i="31"/>
  <c r="A3075" i="31"/>
  <c r="A3074" i="31"/>
  <c r="A3073" i="31"/>
  <c r="A3072" i="31"/>
  <c r="A3071" i="31"/>
  <c r="A3070" i="31"/>
  <c r="A3069" i="31"/>
  <c r="A3068" i="31"/>
  <c r="A3067" i="31"/>
  <c r="A3066" i="31"/>
  <c r="A3065" i="31"/>
  <c r="A3064" i="31"/>
  <c r="A3063" i="31"/>
  <c r="A3062" i="31"/>
  <c r="A3061" i="31"/>
  <c r="A3060" i="31"/>
  <c r="A3059" i="31"/>
  <c r="A3058" i="31"/>
  <c r="A3057" i="31"/>
  <c r="A3056" i="31"/>
  <c r="A3055" i="31"/>
  <c r="A3054" i="31"/>
  <c r="A3053" i="31"/>
  <c r="A3052" i="31"/>
  <c r="A3051" i="31"/>
  <c r="A3050" i="31"/>
  <c r="A3049" i="31"/>
  <c r="A3048" i="31"/>
  <c r="A3047" i="31"/>
  <c r="A3046" i="31"/>
  <c r="A3045" i="31"/>
  <c r="A3044" i="31"/>
  <c r="A3043" i="31"/>
  <c r="A3042" i="31"/>
  <c r="A3041" i="31"/>
  <c r="A3040" i="31"/>
  <c r="A3039" i="31"/>
  <c r="A3038" i="31"/>
  <c r="A3037" i="31"/>
  <c r="A3036" i="31"/>
  <c r="A3035" i="31"/>
  <c r="A3034" i="31"/>
  <c r="A3033" i="31"/>
  <c r="A3032" i="31"/>
  <c r="A3031" i="31"/>
  <c r="A3030" i="31"/>
  <c r="A3029" i="31"/>
  <c r="A3028" i="31"/>
  <c r="A3027" i="31"/>
  <c r="A3026" i="31"/>
  <c r="A3025" i="31"/>
  <c r="A3024" i="31"/>
  <c r="A3023" i="31"/>
  <c r="A3022" i="31"/>
  <c r="A3021" i="31"/>
  <c r="A3020" i="31"/>
  <c r="A3019" i="31"/>
  <c r="A3018" i="31"/>
  <c r="A3017" i="31"/>
  <c r="A3016" i="31"/>
  <c r="A3015" i="31"/>
  <c r="A3014" i="31"/>
  <c r="A3013" i="31"/>
  <c r="A3012" i="31"/>
  <c r="A3011" i="31"/>
  <c r="A3010" i="31"/>
  <c r="A3009" i="31"/>
  <c r="A3008" i="31"/>
  <c r="A3007" i="31"/>
  <c r="A3006" i="31"/>
  <c r="A3005" i="31"/>
  <c r="A3004" i="31"/>
  <c r="A3003" i="31"/>
  <c r="A3002" i="31"/>
  <c r="A3001" i="31"/>
  <c r="A3000" i="31"/>
  <c r="A2999" i="31"/>
  <c r="A2998" i="31"/>
  <c r="A2997" i="31"/>
  <c r="A2996" i="31"/>
  <c r="A2995" i="31"/>
  <c r="A2994" i="31"/>
  <c r="A2993" i="31"/>
  <c r="A2992" i="31"/>
  <c r="A2991" i="31"/>
  <c r="A2990" i="31"/>
  <c r="A2989" i="31"/>
  <c r="A2988" i="31"/>
  <c r="A2987" i="31"/>
  <c r="A2986" i="31"/>
  <c r="A2985" i="31"/>
  <c r="A2984" i="31"/>
  <c r="A2983" i="31"/>
  <c r="A2982" i="31"/>
  <c r="A2981" i="31"/>
  <c r="A2980" i="31"/>
  <c r="A2979" i="31"/>
  <c r="A2978" i="31"/>
  <c r="A2977" i="31"/>
  <c r="A2976" i="31"/>
  <c r="A2975" i="31"/>
  <c r="A2974" i="31"/>
  <c r="A2973" i="31"/>
  <c r="A2972" i="31"/>
  <c r="A2971" i="31"/>
  <c r="A2970" i="31"/>
  <c r="A2969" i="31"/>
  <c r="A2968" i="31"/>
  <c r="A2967" i="31"/>
  <c r="A2966" i="31"/>
  <c r="A2965" i="31"/>
  <c r="A2964" i="31"/>
  <c r="A2963" i="31"/>
  <c r="A2962" i="31"/>
  <c r="A2961" i="31"/>
  <c r="A2960" i="31"/>
  <c r="A2959" i="31"/>
  <c r="A2958" i="31"/>
  <c r="A2957" i="31"/>
  <c r="A2956" i="31"/>
  <c r="A2955" i="31"/>
  <c r="A2954" i="31"/>
  <c r="A2953" i="31"/>
  <c r="A2952" i="31"/>
  <c r="A2951" i="31"/>
  <c r="A2950" i="31"/>
  <c r="A2949" i="31"/>
  <c r="A2948" i="31"/>
  <c r="A2947" i="31"/>
  <c r="A2946" i="31"/>
  <c r="A2945" i="31"/>
  <c r="A2944" i="31"/>
  <c r="A2943" i="31"/>
  <c r="A2942" i="31"/>
  <c r="A2941" i="31"/>
  <c r="A2940" i="31"/>
  <c r="A2939" i="31"/>
  <c r="A2938" i="31"/>
  <c r="A2937" i="31"/>
  <c r="A2936" i="31"/>
  <c r="A2935" i="31"/>
  <c r="A2934" i="31"/>
  <c r="A2933" i="31"/>
  <c r="A2932" i="31"/>
  <c r="A2931" i="31"/>
  <c r="A2930" i="31"/>
  <c r="A2929" i="31"/>
  <c r="A2928" i="31"/>
  <c r="A2927" i="31"/>
  <c r="A2926" i="31"/>
  <c r="A2925" i="31"/>
  <c r="A2924" i="31"/>
  <c r="A2923" i="31"/>
  <c r="A2922" i="31"/>
  <c r="A2921" i="31"/>
  <c r="A2920" i="31"/>
  <c r="A2919" i="31"/>
  <c r="A2918" i="31"/>
  <c r="A2917" i="31"/>
  <c r="A2916" i="31"/>
  <c r="A2915" i="31"/>
  <c r="A2914" i="31"/>
  <c r="A2913" i="31"/>
  <c r="A2912" i="31"/>
  <c r="A2911" i="31"/>
  <c r="A2910" i="31"/>
  <c r="A2909" i="31"/>
  <c r="A2908" i="31"/>
  <c r="A2907" i="31"/>
  <c r="A2906" i="31"/>
  <c r="A2905" i="31"/>
  <c r="A2904" i="31"/>
  <c r="A2903" i="31"/>
  <c r="A2902" i="31"/>
  <c r="A2901" i="31"/>
  <c r="A2900" i="31"/>
  <c r="A2899" i="31"/>
  <c r="A2898" i="31"/>
  <c r="A2897" i="31"/>
  <c r="A2896" i="31"/>
  <c r="A2895" i="31"/>
  <c r="A2894" i="31"/>
  <c r="A2893" i="31"/>
  <c r="A2892" i="31"/>
  <c r="A2891" i="31"/>
  <c r="A2890" i="31"/>
  <c r="A2889" i="31"/>
  <c r="A2888" i="31"/>
  <c r="A2887" i="31"/>
  <c r="A2886" i="31"/>
  <c r="A2885" i="31"/>
  <c r="A2884" i="31"/>
  <c r="A2883" i="31"/>
  <c r="A2882" i="31"/>
  <c r="A2881" i="31"/>
  <c r="A2880" i="31"/>
  <c r="A2879" i="31"/>
  <c r="A2878" i="31"/>
  <c r="A2877" i="31"/>
  <c r="A2876" i="31"/>
  <c r="A2875" i="31"/>
  <c r="A2874" i="31"/>
  <c r="A2873" i="31"/>
  <c r="A2872" i="31"/>
  <c r="A2871" i="31"/>
  <c r="A2870" i="31"/>
  <c r="A2869" i="31"/>
  <c r="A2868" i="31"/>
  <c r="A2867" i="31"/>
  <c r="A2866" i="31"/>
  <c r="A2865" i="31"/>
  <c r="A2864" i="31"/>
  <c r="A2863" i="31"/>
  <c r="A2862" i="31"/>
  <c r="A2861" i="31"/>
  <c r="A2860" i="31"/>
  <c r="A2859" i="31"/>
  <c r="A2858" i="31"/>
  <c r="A2857" i="31"/>
  <c r="A2856" i="31"/>
  <c r="A2855" i="31"/>
  <c r="A2854" i="31"/>
  <c r="A2853" i="31"/>
  <c r="A2852" i="31"/>
  <c r="A2851" i="31"/>
  <c r="A2850" i="31"/>
  <c r="A2849" i="31"/>
  <c r="A2848" i="31"/>
  <c r="A2847" i="31"/>
  <c r="A2846" i="31"/>
  <c r="A2845" i="31"/>
  <c r="A2844" i="31"/>
  <c r="A2843" i="31"/>
  <c r="A2842" i="31"/>
  <c r="A2841" i="31"/>
  <c r="A2840" i="31"/>
  <c r="A2839" i="31"/>
  <c r="A2838" i="31"/>
  <c r="A2837" i="31"/>
  <c r="A2836" i="31"/>
  <c r="A2835" i="31"/>
  <c r="A2834" i="31"/>
  <c r="A2833" i="31"/>
  <c r="A2832" i="31"/>
  <c r="A2831" i="31"/>
  <c r="A2830" i="31"/>
  <c r="A2829" i="31"/>
  <c r="A2828" i="31"/>
  <c r="A2827" i="31"/>
  <c r="A2826" i="31"/>
  <c r="A2825" i="31"/>
  <c r="A2824" i="31"/>
  <c r="A2823" i="31"/>
  <c r="A2822" i="31"/>
  <c r="A2821" i="31"/>
  <c r="A2820" i="31"/>
  <c r="A2819" i="31"/>
  <c r="A2818" i="31"/>
  <c r="A2817" i="31"/>
  <c r="A2816" i="31"/>
  <c r="A2815" i="31"/>
  <c r="A2814" i="31"/>
  <c r="A2813" i="31"/>
  <c r="A2812" i="31"/>
  <c r="A2811" i="31"/>
  <c r="A2810" i="31"/>
  <c r="A2809" i="31"/>
  <c r="A2808" i="31"/>
  <c r="A2807" i="31"/>
  <c r="A2806" i="31"/>
  <c r="A2805" i="31"/>
  <c r="A2804" i="31"/>
  <c r="A2803" i="31"/>
  <c r="A2802" i="31"/>
  <c r="A2801" i="31"/>
  <c r="A2800" i="31"/>
  <c r="A2799" i="31"/>
  <c r="A2798" i="31"/>
  <c r="A2797" i="31"/>
  <c r="A2796" i="31"/>
  <c r="A2795" i="31"/>
  <c r="A2794" i="31"/>
  <c r="A2793" i="31"/>
  <c r="A2792" i="31"/>
  <c r="A2791" i="31"/>
  <c r="A2790" i="31"/>
  <c r="A2789" i="31"/>
  <c r="A2788" i="31"/>
  <c r="A2787" i="31"/>
  <c r="A2786" i="31"/>
  <c r="A2785" i="31"/>
  <c r="A2784" i="31"/>
  <c r="A2783" i="31"/>
  <c r="A2782" i="31"/>
  <c r="A2781" i="31"/>
  <c r="A2780" i="31"/>
  <c r="A2779" i="31"/>
  <c r="A2778" i="31"/>
  <c r="A2777" i="31"/>
  <c r="A2776" i="31"/>
  <c r="A2775" i="31"/>
  <c r="A2774" i="31"/>
  <c r="A2773" i="31"/>
  <c r="A2772" i="31"/>
  <c r="A2771" i="31"/>
  <c r="A2770" i="31"/>
  <c r="A2769" i="31"/>
  <c r="A2768" i="31"/>
  <c r="A2767" i="31"/>
  <c r="A2766" i="31"/>
  <c r="A2765" i="31"/>
  <c r="A2764" i="31"/>
  <c r="A2763" i="31"/>
  <c r="A2762" i="31"/>
  <c r="A2761" i="31"/>
  <c r="A2760" i="31"/>
  <c r="A2759" i="31"/>
  <c r="A2758" i="31"/>
  <c r="A2757" i="31"/>
  <c r="A2756" i="31"/>
  <c r="A2755" i="31"/>
  <c r="A2754" i="31"/>
  <c r="A2753" i="31"/>
  <c r="A2752" i="31"/>
  <c r="A2751" i="31"/>
  <c r="A2750" i="31"/>
  <c r="A2749" i="31"/>
  <c r="A2748" i="31"/>
  <c r="A2747" i="31"/>
  <c r="A2746" i="31"/>
  <c r="A2745" i="31"/>
  <c r="A2744" i="31"/>
  <c r="A2743" i="31"/>
  <c r="A2742" i="31"/>
  <c r="A2741" i="31"/>
  <c r="A2740" i="31"/>
  <c r="A2739" i="31"/>
  <c r="A2738" i="31"/>
  <c r="A2737" i="31"/>
  <c r="A2736" i="31"/>
  <c r="A2735" i="31"/>
  <c r="A2734" i="31"/>
  <c r="A2733" i="31"/>
  <c r="A2732" i="31"/>
  <c r="A2731" i="31"/>
  <c r="A2730" i="31"/>
  <c r="A2729" i="31"/>
  <c r="A2728" i="31"/>
  <c r="A2727" i="31"/>
  <c r="A2726" i="31"/>
  <c r="A2725" i="31"/>
  <c r="A2724" i="31"/>
  <c r="A2723" i="31"/>
  <c r="A2722" i="31"/>
  <c r="A2721" i="31"/>
  <c r="A2720" i="31"/>
  <c r="A2719" i="31"/>
  <c r="A2718" i="31"/>
  <c r="A2717" i="31"/>
  <c r="A2716" i="31"/>
  <c r="A2715" i="31"/>
  <c r="A2714" i="31"/>
  <c r="A2713" i="31"/>
  <c r="A2712" i="31"/>
  <c r="A2711" i="31"/>
  <c r="A2710" i="31"/>
  <c r="A2709" i="31"/>
  <c r="A2708" i="31"/>
  <c r="A2707" i="31"/>
  <c r="A2706" i="31"/>
  <c r="A2705" i="31"/>
  <c r="A2704" i="31"/>
  <c r="A2703" i="31"/>
  <c r="A2702" i="31"/>
  <c r="A2701" i="31"/>
  <c r="A2700" i="31"/>
  <c r="A2699" i="31"/>
  <c r="A2698" i="31"/>
  <c r="A2697" i="31"/>
  <c r="A2696" i="31"/>
  <c r="A2695" i="31"/>
  <c r="A2694" i="31"/>
  <c r="A2693" i="31"/>
  <c r="A2692" i="31"/>
  <c r="A2691" i="31"/>
  <c r="A2690" i="31"/>
  <c r="A2689" i="31"/>
  <c r="A2688" i="31"/>
  <c r="A2687" i="31"/>
  <c r="A2686" i="31"/>
  <c r="A2685" i="31"/>
  <c r="A2684" i="31"/>
  <c r="A2683" i="31"/>
  <c r="A2682" i="31"/>
  <c r="A2681" i="31"/>
  <c r="A2680" i="31"/>
  <c r="A2679" i="31"/>
  <c r="A2678" i="31"/>
  <c r="A2677" i="31"/>
  <c r="A2676" i="31"/>
  <c r="A2675" i="31"/>
  <c r="A2674" i="31"/>
  <c r="A2673" i="31"/>
  <c r="A2672" i="31"/>
  <c r="A2671" i="31"/>
  <c r="A2670" i="31"/>
  <c r="A2669" i="31"/>
  <c r="A2668" i="31"/>
  <c r="A2667" i="31"/>
  <c r="A2666" i="31"/>
  <c r="A2665" i="31"/>
  <c r="A2664" i="31"/>
  <c r="A2663" i="31"/>
  <c r="A2662" i="31"/>
  <c r="A2661" i="31"/>
  <c r="A2660" i="31"/>
  <c r="A2659" i="31"/>
  <c r="A2658" i="31"/>
  <c r="A2657" i="31"/>
  <c r="A2656" i="31"/>
  <c r="A2655" i="31"/>
  <c r="A2654" i="31"/>
  <c r="A2653" i="31"/>
  <c r="A2652" i="31"/>
  <c r="A2651" i="31"/>
  <c r="A2650" i="31"/>
  <c r="A2649" i="31"/>
  <c r="A2648" i="31"/>
  <c r="A2647" i="31"/>
  <c r="A2646" i="31"/>
  <c r="A2645" i="31"/>
  <c r="A2644" i="31"/>
  <c r="A2643" i="31"/>
  <c r="A2642" i="31"/>
  <c r="A2641" i="31"/>
  <c r="A2640" i="31"/>
  <c r="A2639" i="31"/>
  <c r="A2638" i="31"/>
  <c r="A2637" i="31"/>
  <c r="A2636" i="31"/>
  <c r="A2635" i="31"/>
  <c r="A2634" i="31"/>
  <c r="A2633" i="31"/>
  <c r="A2632" i="31"/>
  <c r="A2631" i="31"/>
  <c r="A2630" i="31"/>
  <c r="A2629" i="31"/>
  <c r="A2628" i="31"/>
  <c r="A2627" i="31"/>
  <c r="A2626" i="31"/>
  <c r="A2625" i="31"/>
  <c r="A2624" i="31"/>
  <c r="A2623" i="31"/>
  <c r="A2622" i="31"/>
  <c r="A2621" i="31"/>
  <c r="A2620" i="31"/>
  <c r="A2619" i="31"/>
  <c r="A2618" i="31"/>
  <c r="A2617" i="31"/>
  <c r="A2616" i="31"/>
  <c r="A2615" i="31"/>
  <c r="A2614" i="31"/>
  <c r="A2613" i="31"/>
  <c r="A2612" i="31"/>
  <c r="A2611" i="31"/>
  <c r="A2610" i="31"/>
  <c r="A2609" i="31"/>
  <c r="A2608" i="31"/>
  <c r="A2607" i="31"/>
  <c r="A2606" i="31"/>
  <c r="A2605" i="31"/>
  <c r="A2604" i="31"/>
  <c r="A2603" i="31"/>
  <c r="A2602" i="31"/>
  <c r="A2601" i="31"/>
  <c r="A2600" i="31"/>
  <c r="A2599" i="31"/>
  <c r="A2598" i="31"/>
  <c r="A2597" i="31"/>
  <c r="A2596" i="31"/>
  <c r="A2595" i="31"/>
  <c r="A2594" i="31"/>
  <c r="A2593" i="31"/>
  <c r="A2592" i="31"/>
  <c r="A2591" i="31"/>
  <c r="A2590" i="31"/>
  <c r="A2589" i="31"/>
  <c r="A2588" i="31"/>
  <c r="A2587" i="31"/>
  <c r="A2586" i="31"/>
  <c r="A2585" i="31"/>
  <c r="A2584" i="31"/>
  <c r="A2583" i="31"/>
  <c r="A2582" i="31"/>
  <c r="A2581" i="31"/>
  <c r="A2580" i="31"/>
  <c r="A2579" i="31"/>
  <c r="A2578" i="31"/>
  <c r="A2577" i="31"/>
  <c r="A2576" i="31"/>
  <c r="A2575" i="31"/>
  <c r="A2574" i="31"/>
  <c r="A2573" i="31"/>
  <c r="A2572" i="31"/>
  <c r="A2571" i="31"/>
  <c r="A2570" i="31"/>
  <c r="A2569" i="31"/>
  <c r="A2568" i="31"/>
  <c r="A2567" i="31"/>
  <c r="A2566" i="31"/>
  <c r="A2565" i="31"/>
  <c r="A2564" i="31"/>
  <c r="A2563" i="31"/>
  <c r="A2562" i="31"/>
  <c r="A2561" i="31"/>
  <c r="A2560" i="31"/>
  <c r="A2559" i="31"/>
  <c r="A2558" i="31"/>
  <c r="A2557" i="31"/>
  <c r="A2556" i="31"/>
  <c r="A2555" i="31"/>
  <c r="A2554" i="31"/>
  <c r="A2553" i="31"/>
  <c r="A2552" i="31"/>
  <c r="A2551" i="31"/>
  <c r="A2550" i="31"/>
  <c r="A2549" i="31"/>
  <c r="A2548" i="31"/>
  <c r="A2547" i="31"/>
  <c r="A2546" i="31"/>
  <c r="A2545" i="31"/>
  <c r="A2544" i="31"/>
  <c r="A2543" i="31"/>
  <c r="A2542" i="31"/>
  <c r="A2541" i="31"/>
  <c r="A2540" i="31"/>
  <c r="A2539" i="31"/>
  <c r="A2538" i="31"/>
  <c r="A2537" i="31"/>
  <c r="A2536" i="31"/>
  <c r="A2535" i="31"/>
  <c r="A2534" i="31"/>
  <c r="A2533" i="31"/>
  <c r="A2532" i="31"/>
  <c r="A2531" i="31"/>
  <c r="A2530" i="31"/>
  <c r="A2529" i="31"/>
  <c r="A2528" i="31"/>
  <c r="A2527" i="31"/>
  <c r="A2526" i="31"/>
  <c r="A2525" i="31"/>
  <c r="A2524" i="31"/>
  <c r="A2523" i="31"/>
  <c r="A2522" i="31"/>
  <c r="A2521" i="31"/>
  <c r="A2520" i="31"/>
  <c r="A2519" i="31"/>
  <c r="A2518" i="31"/>
  <c r="A2517" i="31"/>
  <c r="A2516" i="31"/>
  <c r="A2515" i="31"/>
  <c r="A2514" i="31"/>
  <c r="A2513" i="31"/>
  <c r="A2512" i="31"/>
  <c r="A2511" i="31"/>
  <c r="A2510" i="31"/>
  <c r="A2509" i="31"/>
  <c r="A2508" i="31"/>
  <c r="A2507" i="31"/>
  <c r="A2506" i="31"/>
  <c r="A2505" i="31"/>
  <c r="A2504" i="31"/>
  <c r="A2503" i="31"/>
  <c r="A2502" i="31"/>
  <c r="A2501" i="31"/>
  <c r="A2500" i="31"/>
  <c r="A2499" i="31"/>
  <c r="A2498" i="31"/>
  <c r="A2497" i="31"/>
  <c r="A2496" i="31"/>
  <c r="A2495" i="31"/>
  <c r="A2494" i="31"/>
  <c r="A2493" i="31"/>
  <c r="A2492" i="31"/>
  <c r="A2491" i="31"/>
  <c r="A2490" i="31"/>
  <c r="A2489" i="31"/>
  <c r="A2488" i="31"/>
  <c r="A2487" i="31"/>
  <c r="A2486" i="31"/>
  <c r="A2485" i="31"/>
  <c r="A2484" i="31"/>
  <c r="A2483" i="31"/>
  <c r="A2482" i="31"/>
  <c r="A2481" i="31"/>
  <c r="A2480" i="31"/>
  <c r="A2479" i="31"/>
  <c r="A2478" i="31"/>
  <c r="A2477" i="31"/>
  <c r="A2476" i="31"/>
  <c r="A2475" i="31"/>
  <c r="A2474" i="31"/>
  <c r="A2473" i="31"/>
  <c r="A2472" i="31"/>
  <c r="A2471" i="31"/>
  <c r="A2470" i="31"/>
  <c r="A2469" i="31"/>
  <c r="A2468" i="31"/>
  <c r="A2467" i="31"/>
  <c r="A2466" i="31"/>
  <c r="A2465" i="31"/>
  <c r="A2464" i="31"/>
  <c r="A2463" i="31"/>
  <c r="A2462" i="31"/>
  <c r="A2461" i="31"/>
  <c r="A2460" i="31"/>
  <c r="A2459" i="31"/>
  <c r="A2458" i="31"/>
  <c r="A2457" i="31"/>
  <c r="A2456" i="31"/>
  <c r="A2455" i="31"/>
  <c r="A2454" i="31"/>
  <c r="A2453" i="31"/>
  <c r="A2452" i="31"/>
  <c r="A2451" i="31"/>
  <c r="A2450" i="31"/>
  <c r="A2449" i="31"/>
  <c r="A2448" i="31"/>
  <c r="A2447" i="31"/>
  <c r="A2446" i="31"/>
  <c r="A2445" i="31"/>
  <c r="A2444" i="31"/>
  <c r="A2443" i="31"/>
  <c r="A2442" i="31"/>
  <c r="A2441" i="31"/>
  <c r="A2440" i="31"/>
  <c r="A2439" i="31"/>
  <c r="A2438" i="31"/>
  <c r="A2437" i="31"/>
  <c r="A2436" i="31"/>
  <c r="A2435" i="31"/>
  <c r="A2434" i="31"/>
  <c r="A2433" i="31"/>
  <c r="A2432" i="31"/>
  <c r="A2431" i="31"/>
  <c r="A2430" i="31"/>
  <c r="A2429" i="31"/>
  <c r="A2428" i="31"/>
  <c r="A2427" i="31"/>
  <c r="A2426" i="31"/>
  <c r="A2425" i="31"/>
  <c r="A2424" i="31"/>
  <c r="A2423" i="31"/>
  <c r="A2422" i="31"/>
  <c r="A2421" i="31"/>
  <c r="A2420" i="31"/>
  <c r="A2419" i="31"/>
  <c r="A2418" i="31"/>
  <c r="A2417" i="31"/>
  <c r="A2416" i="31"/>
  <c r="A2415" i="31"/>
  <c r="A2414" i="31"/>
  <c r="A2413" i="31"/>
  <c r="A2412" i="31"/>
  <c r="A2411" i="31"/>
  <c r="A2410" i="31"/>
  <c r="A2409" i="31"/>
  <c r="A2408" i="31"/>
  <c r="A2407" i="31"/>
  <c r="A2406" i="31"/>
  <c r="A2405" i="31"/>
  <c r="A2404" i="31"/>
  <c r="A2403" i="31"/>
  <c r="A2402" i="31"/>
  <c r="A2401" i="31"/>
  <c r="A2400" i="31"/>
  <c r="A2399" i="31"/>
  <c r="A2398" i="31"/>
  <c r="A2397" i="31"/>
  <c r="A2396" i="31"/>
  <c r="A2395" i="31"/>
  <c r="A2394" i="31"/>
  <c r="A2393" i="31"/>
  <c r="A2392" i="31"/>
  <c r="A2391" i="31"/>
  <c r="A2390" i="31"/>
  <c r="A2389" i="31"/>
  <c r="A2388" i="31"/>
  <c r="A2387" i="31"/>
  <c r="A2386" i="31"/>
  <c r="A2385" i="31"/>
  <c r="A2384" i="31"/>
  <c r="A2383" i="31"/>
  <c r="A2382" i="31"/>
  <c r="A2381" i="31"/>
  <c r="A2380" i="31"/>
  <c r="A2379" i="31"/>
  <c r="A2378" i="31"/>
  <c r="A2377" i="31"/>
  <c r="A2376" i="31"/>
  <c r="A2375" i="31"/>
  <c r="A2374" i="31"/>
  <c r="A2373" i="31"/>
  <c r="A2372" i="31"/>
  <c r="A2371" i="31"/>
  <c r="A2370" i="31"/>
  <c r="A2369" i="31"/>
  <c r="A2368" i="31"/>
  <c r="A2367" i="31"/>
  <c r="A2366" i="31"/>
  <c r="A2365" i="31"/>
  <c r="A2364" i="31"/>
  <c r="A2363" i="31"/>
  <c r="A2362" i="31"/>
  <c r="A2361" i="31"/>
  <c r="A2360" i="31"/>
  <c r="A2359" i="31"/>
  <c r="A2358" i="31"/>
  <c r="A2357" i="31"/>
  <c r="A2356" i="31"/>
  <c r="A2355" i="31"/>
  <c r="A2354" i="31"/>
  <c r="A2353" i="31"/>
  <c r="A2352" i="31"/>
  <c r="A2351" i="31"/>
  <c r="A2350" i="31"/>
  <c r="A2349" i="31"/>
  <c r="A2348" i="31"/>
  <c r="A2347" i="31"/>
  <c r="A2346" i="31"/>
  <c r="A2345" i="31"/>
  <c r="A2344" i="31"/>
  <c r="A2343" i="31"/>
  <c r="A2342" i="31"/>
  <c r="A2341" i="31"/>
  <c r="A2340" i="31"/>
  <c r="A2339" i="31"/>
  <c r="A2338" i="31"/>
  <c r="A2337" i="31"/>
  <c r="A2336" i="31"/>
  <c r="A2335" i="31"/>
  <c r="A2334" i="31"/>
  <c r="A2333" i="31"/>
  <c r="A2332" i="31"/>
  <c r="A2331" i="31"/>
  <c r="A2330" i="31"/>
  <c r="A2329" i="31"/>
  <c r="A2328" i="31"/>
  <c r="A2327" i="31"/>
  <c r="A2326" i="31"/>
  <c r="A2325" i="31"/>
  <c r="A2324" i="31"/>
  <c r="A2323" i="31"/>
  <c r="A2322" i="31"/>
  <c r="A2321" i="31"/>
  <c r="A2320" i="31"/>
  <c r="A2319" i="31"/>
  <c r="A2318" i="31"/>
  <c r="A2317" i="31"/>
  <c r="A2316" i="31"/>
  <c r="A2315" i="31"/>
  <c r="A2314" i="31"/>
  <c r="A2313" i="31"/>
  <c r="A2312" i="31"/>
  <c r="A2311" i="31"/>
  <c r="A2310" i="31"/>
  <c r="A2309" i="31"/>
  <c r="A2308" i="31"/>
  <c r="A2307" i="31"/>
  <c r="A2306" i="31"/>
  <c r="A2305" i="31"/>
  <c r="A2304" i="31"/>
  <c r="A2303" i="31"/>
  <c r="A2302" i="31"/>
  <c r="A2301" i="31"/>
  <c r="A2300" i="31"/>
  <c r="A2299" i="31"/>
  <c r="A2298" i="31"/>
  <c r="A2297" i="31"/>
  <c r="A2296" i="31"/>
  <c r="A2295" i="31"/>
  <c r="A2294" i="31"/>
  <c r="A2293" i="31"/>
  <c r="A2292" i="31"/>
  <c r="A2291" i="31"/>
  <c r="A2290" i="31"/>
  <c r="A2289" i="31"/>
  <c r="A2288" i="31"/>
  <c r="A2287" i="31"/>
  <c r="A2286" i="31"/>
  <c r="A2285" i="31"/>
  <c r="A2284" i="31"/>
  <c r="A2283" i="31"/>
  <c r="A2282" i="31"/>
  <c r="A2281" i="31"/>
  <c r="A2280" i="31"/>
  <c r="A2279" i="31"/>
  <c r="A2278" i="31"/>
  <c r="A2277" i="31"/>
  <c r="A2276" i="31"/>
  <c r="A2275" i="31"/>
  <c r="A2274" i="31"/>
  <c r="A2273" i="31"/>
  <c r="A2272" i="31"/>
  <c r="A2271" i="31"/>
  <c r="A2270" i="31"/>
  <c r="A2269" i="31"/>
  <c r="A2268" i="31"/>
  <c r="A2267" i="31"/>
  <c r="A2266" i="31"/>
  <c r="A2265" i="31"/>
  <c r="A2264" i="31"/>
  <c r="A2263" i="31"/>
  <c r="A2262" i="31"/>
  <c r="A2261" i="31"/>
  <c r="A2260" i="31"/>
  <c r="A2259" i="31"/>
  <c r="A2258" i="31"/>
  <c r="A2257" i="31"/>
  <c r="A2256" i="31"/>
  <c r="A2255" i="31"/>
  <c r="A2254" i="31"/>
  <c r="A2253" i="31"/>
  <c r="A2252" i="31"/>
  <c r="A2251" i="31"/>
  <c r="A2250" i="31"/>
  <c r="A2249" i="31"/>
  <c r="A2248" i="31"/>
  <c r="A2247" i="31"/>
  <c r="A2246" i="31"/>
  <c r="A2245" i="31"/>
  <c r="A2244" i="31"/>
  <c r="A2243" i="31"/>
  <c r="A2242" i="31"/>
  <c r="A2241" i="31"/>
  <c r="A2240" i="31"/>
  <c r="A2239" i="31"/>
  <c r="A2238" i="31"/>
  <c r="A2237" i="31"/>
  <c r="A2236" i="31"/>
  <c r="A2235" i="31"/>
  <c r="A2234" i="31"/>
  <c r="A2233" i="31"/>
  <c r="A2232" i="31"/>
  <c r="A2231" i="31"/>
  <c r="A2230" i="31"/>
  <c r="A2229" i="31"/>
  <c r="A2228" i="31"/>
  <c r="A2227" i="31"/>
  <c r="A2226" i="31"/>
  <c r="A2225" i="31"/>
  <c r="A2224" i="31"/>
  <c r="A2223" i="31"/>
  <c r="A2222" i="31"/>
  <c r="A2221" i="31"/>
  <c r="A2220" i="31"/>
  <c r="A2219" i="31"/>
  <c r="A2218" i="31"/>
  <c r="A2217" i="31"/>
  <c r="A2216" i="31"/>
  <c r="A2215" i="31"/>
  <c r="A2214" i="31"/>
  <c r="A2213" i="31"/>
  <c r="A2212" i="31"/>
  <c r="A2211" i="31"/>
  <c r="A2210" i="31"/>
  <c r="A2209" i="31"/>
  <c r="A2208" i="31"/>
  <c r="A2207" i="31"/>
  <c r="A2206" i="31"/>
  <c r="A2205" i="31"/>
  <c r="A2204" i="31"/>
  <c r="A2203" i="31"/>
  <c r="A2202" i="31"/>
  <c r="A2201" i="31"/>
  <c r="A2200" i="31"/>
  <c r="A2199" i="31"/>
  <c r="A2198" i="31"/>
  <c r="A2197" i="31"/>
  <c r="A2196" i="31"/>
  <c r="A2195" i="31"/>
  <c r="A2194" i="31"/>
  <c r="A2193" i="31"/>
  <c r="A2192" i="31"/>
  <c r="A2191" i="31"/>
  <c r="A2190" i="31"/>
  <c r="A2189" i="31"/>
  <c r="A2188" i="31"/>
  <c r="A2187" i="31"/>
  <c r="A2186" i="31"/>
  <c r="A2185" i="31"/>
  <c r="A2184" i="31"/>
  <c r="A2183" i="31"/>
  <c r="A2182" i="31"/>
  <c r="A2181" i="31"/>
  <c r="A2180" i="31"/>
  <c r="A2179" i="31"/>
  <c r="A2178" i="31"/>
  <c r="A2177" i="31"/>
  <c r="A2176" i="31"/>
  <c r="A2175" i="31"/>
  <c r="A2174" i="31"/>
  <c r="A2173" i="31"/>
  <c r="A2172" i="31"/>
  <c r="A2171" i="31"/>
  <c r="A2170" i="31"/>
  <c r="A2169" i="31"/>
  <c r="A2168" i="31"/>
  <c r="A2167" i="31"/>
  <c r="A2166" i="31"/>
  <c r="A2165" i="31"/>
  <c r="A2164" i="31"/>
  <c r="A2163" i="31"/>
  <c r="A2162" i="31"/>
  <c r="A2161" i="31"/>
  <c r="A2160" i="31"/>
  <c r="A2159" i="31"/>
  <c r="A2158" i="31"/>
  <c r="A2157" i="31"/>
  <c r="A2156" i="31"/>
  <c r="A2155" i="31"/>
  <c r="A2154" i="31"/>
  <c r="A2153" i="31"/>
  <c r="A2152" i="31"/>
  <c r="A2151" i="31"/>
  <c r="A2150" i="31"/>
  <c r="A2149" i="31"/>
  <c r="A2148" i="31"/>
  <c r="A2147" i="31"/>
  <c r="A2146" i="31"/>
  <c r="A2145" i="31"/>
  <c r="A2144" i="31"/>
  <c r="A2143" i="31"/>
  <c r="A2142" i="31"/>
  <c r="A2141" i="31"/>
  <c r="A2140" i="31"/>
  <c r="A2139" i="31"/>
  <c r="A2138" i="31"/>
  <c r="A2137" i="31"/>
  <c r="A2136" i="31"/>
  <c r="A2135" i="31"/>
  <c r="A2134" i="31"/>
  <c r="A2133" i="31"/>
  <c r="A2132" i="31"/>
  <c r="A2131" i="31"/>
  <c r="A2130" i="31"/>
  <c r="A2129" i="31"/>
  <c r="A2128" i="31"/>
  <c r="A2127" i="31"/>
  <c r="A2126" i="31"/>
  <c r="A2125" i="31"/>
  <c r="A2124" i="31"/>
  <c r="A2123" i="31"/>
  <c r="A2122" i="31"/>
  <c r="A2121" i="31"/>
  <c r="A2120" i="31"/>
  <c r="A2119" i="31"/>
  <c r="A2118" i="31"/>
  <c r="A2117" i="31"/>
  <c r="A2116" i="31"/>
  <c r="A2115" i="31"/>
  <c r="A2114" i="31"/>
  <c r="A2113" i="31"/>
  <c r="A2112" i="31"/>
  <c r="A2111" i="31"/>
  <c r="A2110" i="31"/>
  <c r="A2109" i="31"/>
  <c r="A2108" i="31"/>
  <c r="A2107" i="31"/>
  <c r="A2106" i="31"/>
  <c r="A2105" i="31"/>
  <c r="A2104" i="31"/>
  <c r="A2103" i="31"/>
  <c r="A2102" i="31"/>
  <c r="A2101" i="31"/>
  <c r="A2100" i="31"/>
  <c r="A2099" i="31"/>
  <c r="A2098" i="31"/>
  <c r="A2097" i="31"/>
  <c r="A2096" i="31"/>
  <c r="A2095" i="31"/>
  <c r="A2094" i="31"/>
  <c r="A2093" i="31"/>
  <c r="A2092" i="31"/>
  <c r="A2091" i="31"/>
  <c r="A2090" i="31"/>
  <c r="A2089" i="31"/>
  <c r="A2088" i="31"/>
  <c r="A2087" i="31"/>
  <c r="A2086" i="31"/>
  <c r="A2085" i="31"/>
  <c r="A2084" i="31"/>
  <c r="A2083" i="31"/>
  <c r="A2082" i="31"/>
  <c r="A2081" i="31"/>
  <c r="A2080" i="31"/>
  <c r="A2079" i="31"/>
  <c r="A2078" i="31"/>
  <c r="A2077" i="31"/>
  <c r="A2076" i="31"/>
  <c r="A2075" i="31"/>
  <c r="A2074" i="31"/>
  <c r="A2073" i="31"/>
  <c r="A2072" i="31"/>
  <c r="A2071" i="31"/>
  <c r="A2070" i="31"/>
  <c r="A2069" i="31"/>
  <c r="A2068" i="31"/>
  <c r="A2067" i="31"/>
  <c r="A2066" i="31"/>
  <c r="A2065" i="31"/>
  <c r="A2064" i="31"/>
  <c r="A2063" i="31"/>
  <c r="A2062" i="31"/>
  <c r="A2061" i="31"/>
  <c r="A2060" i="31"/>
  <c r="A2059" i="31"/>
  <c r="A2058" i="31"/>
  <c r="A2057" i="31"/>
  <c r="A2056" i="31"/>
  <c r="A2055" i="31"/>
  <c r="A2054" i="31"/>
  <c r="A2053" i="31"/>
  <c r="A2052" i="31"/>
  <c r="A2051" i="31"/>
  <c r="A2050" i="31"/>
  <c r="A2049" i="31"/>
  <c r="A2048" i="31"/>
  <c r="A2047" i="31"/>
  <c r="A2046" i="31"/>
  <c r="A2045" i="31"/>
  <c r="A2044" i="31"/>
  <c r="A2043" i="31"/>
  <c r="A2042" i="31"/>
  <c r="A2041" i="31"/>
  <c r="A2040" i="31"/>
  <c r="A2039" i="31"/>
  <c r="A2038" i="31"/>
  <c r="A2037" i="31"/>
  <c r="A2036" i="31"/>
  <c r="A2035" i="31"/>
  <c r="A2034" i="31"/>
  <c r="A2033" i="31"/>
  <c r="A2032" i="31"/>
  <c r="A2031" i="31"/>
  <c r="A2030" i="31"/>
  <c r="A2029" i="31"/>
  <c r="A2028" i="31"/>
  <c r="A2027" i="31"/>
  <c r="A2026" i="31"/>
  <c r="A2025" i="31"/>
  <c r="A2024" i="31"/>
  <c r="A2023" i="31"/>
  <c r="A2022" i="31"/>
  <c r="A2021" i="31"/>
  <c r="A2020" i="31"/>
  <c r="A2019" i="31"/>
  <c r="A2018" i="31"/>
  <c r="A2017" i="31"/>
  <c r="A2016" i="31"/>
  <c r="A2015" i="31"/>
  <c r="A2014" i="31"/>
  <c r="A2013" i="31"/>
  <c r="A2012" i="31"/>
  <c r="A2011" i="31"/>
  <c r="A2010" i="31"/>
  <c r="A2009" i="31"/>
  <c r="A2008" i="31"/>
  <c r="A2007" i="31"/>
  <c r="A2006" i="31"/>
  <c r="A2005" i="31"/>
  <c r="A2004" i="31"/>
  <c r="A2003" i="31"/>
  <c r="A2002" i="31"/>
  <c r="A2001" i="31"/>
  <c r="A2000" i="31"/>
  <c r="A1999" i="31"/>
  <c r="A1998" i="31"/>
  <c r="A1997" i="31"/>
  <c r="A1996" i="31"/>
  <c r="A1995" i="31"/>
  <c r="A1994" i="31"/>
  <c r="A1993" i="31"/>
  <c r="A1992" i="31"/>
  <c r="A1991" i="31"/>
  <c r="A1990" i="31"/>
  <c r="A1989" i="31"/>
  <c r="A1988" i="31"/>
  <c r="A1987" i="31"/>
  <c r="A1986" i="31"/>
  <c r="A1985" i="31"/>
  <c r="A1984" i="31"/>
  <c r="A1983" i="31"/>
  <c r="A1982" i="31"/>
  <c r="A1981" i="31"/>
  <c r="A1980" i="31"/>
  <c r="A1979" i="31"/>
  <c r="A1978" i="31"/>
  <c r="A1977" i="31"/>
  <c r="A1976" i="31"/>
  <c r="A1975" i="31"/>
  <c r="A1974" i="31"/>
  <c r="A1973" i="31"/>
  <c r="A1972" i="31"/>
  <c r="A1971" i="31"/>
  <c r="A1970" i="31"/>
  <c r="A1969" i="31"/>
  <c r="A1968" i="31"/>
  <c r="A1967" i="31"/>
  <c r="A1966" i="31"/>
  <c r="A1965" i="31"/>
  <c r="A1964" i="31"/>
  <c r="A1963" i="31"/>
  <c r="A1962" i="31"/>
  <c r="A1961" i="31"/>
  <c r="A1960" i="31"/>
  <c r="A1959" i="31"/>
  <c r="A1958" i="31"/>
  <c r="A1957" i="31"/>
  <c r="A1956" i="31"/>
  <c r="A1955" i="31"/>
  <c r="A1954" i="31"/>
  <c r="A1953" i="31"/>
  <c r="A1952" i="31"/>
  <c r="A1951" i="31"/>
  <c r="A1950" i="31"/>
  <c r="A1949" i="31"/>
  <c r="A1948" i="31"/>
  <c r="A1947" i="31"/>
  <c r="A1946" i="31"/>
  <c r="A1945" i="31"/>
  <c r="A1944" i="31"/>
  <c r="A1943" i="31"/>
  <c r="A1942" i="31"/>
  <c r="A1941" i="31"/>
  <c r="A1940" i="31"/>
  <c r="A1939" i="31"/>
  <c r="A1938" i="31"/>
  <c r="A1937" i="31"/>
  <c r="A1936" i="31"/>
  <c r="A1935" i="31"/>
  <c r="A1934" i="31"/>
  <c r="A1933" i="31"/>
  <c r="A1932" i="31"/>
  <c r="A1931" i="31"/>
  <c r="A1930" i="31"/>
  <c r="A1929" i="31"/>
  <c r="A1928" i="31"/>
  <c r="A1927" i="31"/>
  <c r="A1926" i="31"/>
  <c r="A1925" i="31"/>
  <c r="A1924" i="31"/>
  <c r="A1923" i="31"/>
  <c r="A1922" i="31"/>
  <c r="A1921" i="31"/>
  <c r="A1920" i="31"/>
  <c r="A1919" i="31"/>
  <c r="A1918" i="31"/>
  <c r="A1917" i="31"/>
  <c r="A1916" i="31"/>
  <c r="A1915" i="31"/>
  <c r="A1914" i="31"/>
  <c r="A1913" i="31"/>
  <c r="A1912" i="31"/>
  <c r="A1911" i="31"/>
  <c r="A1910" i="31"/>
  <c r="A1909" i="31"/>
  <c r="A1908" i="31"/>
  <c r="A1907" i="31"/>
  <c r="A1906" i="31"/>
  <c r="A1905" i="31"/>
  <c r="A1904" i="31"/>
  <c r="A1903" i="31"/>
  <c r="A1902" i="31"/>
  <c r="A1901" i="31"/>
  <c r="A1900" i="31"/>
  <c r="A1899" i="31"/>
  <c r="A1898" i="31"/>
  <c r="A1897" i="31"/>
  <c r="A1896" i="31"/>
  <c r="A1895" i="31"/>
  <c r="A1894" i="31"/>
  <c r="A1893" i="31"/>
  <c r="A1892" i="31"/>
  <c r="A1891" i="31"/>
  <c r="A1890" i="31"/>
  <c r="A1889" i="31"/>
  <c r="A1888" i="31"/>
  <c r="A1887" i="31"/>
  <c r="A1886" i="31"/>
  <c r="A1885" i="31"/>
  <c r="A1884" i="31"/>
  <c r="A1883" i="31"/>
  <c r="A1882" i="31"/>
  <c r="A1881" i="31"/>
  <c r="A1880" i="31"/>
  <c r="A1879" i="31"/>
  <c r="A1878" i="31"/>
  <c r="A1877" i="31"/>
  <c r="A1876" i="31"/>
  <c r="A1875" i="31"/>
  <c r="A1874" i="31"/>
  <c r="A1873" i="31"/>
  <c r="A1872" i="31"/>
  <c r="A1871" i="31"/>
  <c r="A1870" i="31"/>
  <c r="A1869" i="31"/>
  <c r="A1868" i="31"/>
  <c r="A1867" i="31"/>
  <c r="A1866" i="31"/>
  <c r="A1865" i="31"/>
  <c r="A1864" i="31"/>
  <c r="A1863" i="31"/>
  <c r="A1862" i="31"/>
  <c r="A1861" i="31"/>
  <c r="A1860" i="31"/>
  <c r="A1859" i="31"/>
  <c r="A1858" i="31"/>
  <c r="A1857" i="31"/>
  <c r="A1856" i="31"/>
  <c r="A1855" i="31"/>
  <c r="A1854" i="31"/>
  <c r="A1853" i="31"/>
  <c r="A1852" i="31"/>
  <c r="A1851" i="31"/>
  <c r="A1850" i="31"/>
  <c r="A1849" i="31"/>
  <c r="A1848" i="31"/>
  <c r="A1847" i="31"/>
  <c r="A1846" i="31"/>
  <c r="A1845" i="31"/>
  <c r="A1844" i="31"/>
  <c r="A1843" i="31"/>
  <c r="A1842" i="31"/>
  <c r="A1841" i="31"/>
  <c r="A1840" i="31"/>
  <c r="A1839" i="31"/>
  <c r="A1838" i="31"/>
  <c r="A1837" i="31"/>
  <c r="A1836" i="31"/>
  <c r="A1835" i="31"/>
  <c r="A1834" i="31"/>
  <c r="A1833" i="31"/>
  <c r="A1832" i="31"/>
  <c r="A1831" i="31"/>
  <c r="A1830" i="31"/>
  <c r="A1829" i="31"/>
  <c r="A1828" i="31"/>
  <c r="A1827" i="31"/>
  <c r="A1826" i="31"/>
  <c r="A1825" i="31"/>
  <c r="A1824" i="31"/>
  <c r="A1823" i="31"/>
  <c r="A1822" i="31"/>
  <c r="A1821" i="31"/>
  <c r="A1820" i="31"/>
  <c r="A1819" i="31"/>
  <c r="A1818" i="31"/>
  <c r="A1817" i="31"/>
  <c r="A1816" i="31"/>
  <c r="A1815" i="31"/>
  <c r="A1814" i="31"/>
  <c r="A1813" i="31"/>
  <c r="A1812" i="31"/>
  <c r="A1811" i="31"/>
  <c r="A1810" i="31"/>
  <c r="A1809" i="31"/>
  <c r="A1808" i="31"/>
  <c r="A1807" i="31"/>
  <c r="A1806" i="31"/>
  <c r="A1805" i="31"/>
  <c r="A1804" i="31"/>
  <c r="A1803" i="31"/>
  <c r="A1802" i="31"/>
  <c r="A1801" i="31"/>
  <c r="A1800" i="31"/>
  <c r="A1799" i="31"/>
  <c r="A1798" i="31"/>
  <c r="A1797" i="31"/>
  <c r="A1796" i="31"/>
  <c r="A1795" i="31"/>
  <c r="A1794" i="31"/>
  <c r="A1793" i="31"/>
  <c r="A1792" i="31"/>
  <c r="A1791" i="31"/>
  <c r="A1790" i="31"/>
  <c r="A1789" i="31"/>
  <c r="A1788" i="31"/>
  <c r="A1787" i="31"/>
  <c r="A1786" i="31"/>
  <c r="A1785" i="31"/>
  <c r="A1784" i="31"/>
  <c r="A1783" i="31"/>
  <c r="A1782" i="31"/>
  <c r="A1781" i="31"/>
  <c r="A1780" i="31"/>
  <c r="A1779" i="31"/>
  <c r="A1778" i="31"/>
  <c r="A1777" i="31"/>
  <c r="A1776" i="31"/>
  <c r="A1775" i="31"/>
  <c r="A1774" i="31"/>
  <c r="A1773" i="31"/>
  <c r="A1772" i="31"/>
  <c r="A1771" i="31"/>
  <c r="A1770" i="31"/>
  <c r="A1769" i="31"/>
  <c r="A1768" i="31"/>
  <c r="A1767" i="31"/>
  <c r="A1766" i="31"/>
  <c r="A1765" i="31"/>
  <c r="A1764" i="31"/>
  <c r="A1763" i="31"/>
  <c r="A1762" i="31"/>
  <c r="A1761" i="31"/>
  <c r="A1760" i="31"/>
  <c r="A1759" i="31"/>
  <c r="A1758" i="31"/>
  <c r="A1757" i="31"/>
  <c r="A1756" i="31"/>
  <c r="A1755" i="31"/>
  <c r="A1754" i="31"/>
  <c r="A1753" i="31"/>
  <c r="A1752" i="31"/>
  <c r="A1751" i="31"/>
  <c r="A1750" i="31"/>
  <c r="A1749" i="31"/>
  <c r="A1748" i="31"/>
  <c r="A1747" i="31"/>
  <c r="A1746" i="31"/>
  <c r="A1745" i="31"/>
  <c r="A1744" i="31"/>
  <c r="A1743" i="31"/>
  <c r="A1742" i="31"/>
  <c r="A1741" i="31"/>
  <c r="A1740" i="31"/>
  <c r="A1739" i="31"/>
  <c r="A1738" i="31"/>
  <c r="A1737" i="31"/>
  <c r="A1736" i="31"/>
  <c r="A1735" i="31"/>
  <c r="A1734" i="31"/>
  <c r="A1733" i="31"/>
  <c r="A1732" i="31"/>
  <c r="A1731" i="31"/>
  <c r="A1730" i="31"/>
  <c r="A1729" i="31"/>
  <c r="A1728" i="31"/>
  <c r="A1727" i="31"/>
  <c r="A1726" i="31"/>
  <c r="A1725" i="31"/>
  <c r="A1724" i="31"/>
  <c r="A1723" i="31"/>
  <c r="A1722" i="31"/>
  <c r="A1721" i="31"/>
  <c r="A1720" i="31"/>
  <c r="A1719" i="31"/>
  <c r="A1718" i="31"/>
  <c r="A1717" i="31"/>
  <c r="A1716" i="31"/>
  <c r="A1715" i="31"/>
  <c r="A1714" i="31"/>
  <c r="A1713" i="31"/>
  <c r="A1712" i="31"/>
  <c r="A1711" i="31"/>
  <c r="A1710" i="31"/>
  <c r="A1709" i="31"/>
  <c r="A1708" i="31"/>
  <c r="A1707" i="31"/>
  <c r="A1706" i="31"/>
  <c r="A1705" i="31"/>
  <c r="A1704" i="31"/>
  <c r="A1703" i="31"/>
  <c r="A1702" i="31"/>
  <c r="A1701" i="31"/>
  <c r="A1700" i="31"/>
  <c r="A1699" i="31"/>
  <c r="A1698" i="31"/>
  <c r="A1697" i="31"/>
  <c r="A1696" i="31"/>
  <c r="A1695" i="31"/>
  <c r="A1694" i="31"/>
  <c r="A1693" i="31"/>
  <c r="A1692" i="31"/>
  <c r="A1691" i="31"/>
  <c r="A1690" i="31"/>
  <c r="A1689" i="31"/>
  <c r="A1688" i="31"/>
  <c r="A1687" i="31"/>
  <c r="A1686" i="31"/>
  <c r="A1685" i="31"/>
  <c r="A1684" i="31"/>
  <c r="A1683" i="31"/>
  <c r="A1682" i="31"/>
  <c r="A1681" i="31"/>
  <c r="A1680" i="31"/>
  <c r="A1679" i="31"/>
  <c r="A1678" i="31"/>
  <c r="A1677" i="31"/>
  <c r="A1676" i="31"/>
  <c r="A1675" i="31"/>
  <c r="A1674" i="31"/>
  <c r="A1673" i="31"/>
  <c r="A1672" i="31"/>
  <c r="A1671" i="31"/>
  <c r="A1670" i="31"/>
  <c r="A1669" i="31"/>
  <c r="A1668" i="31"/>
  <c r="A1667" i="31"/>
  <c r="A1666" i="31"/>
  <c r="A1665" i="31"/>
  <c r="A1664" i="31"/>
  <c r="A1663" i="31"/>
  <c r="A1662" i="31"/>
  <c r="A1661" i="31"/>
  <c r="A1660" i="31"/>
  <c r="A1659" i="31"/>
  <c r="A1658" i="31"/>
  <c r="A1657" i="31"/>
  <c r="A1656" i="31"/>
  <c r="A1655" i="31"/>
  <c r="A1654" i="31"/>
  <c r="A1653" i="31"/>
  <c r="A1652" i="31"/>
  <c r="A1651" i="31"/>
  <c r="A1650" i="31"/>
  <c r="A1649" i="31"/>
  <c r="A1648" i="31"/>
  <c r="A1647" i="31"/>
  <c r="A1646" i="31"/>
  <c r="A1645" i="31"/>
  <c r="A1644" i="31"/>
  <c r="A1643" i="31"/>
  <c r="A1642" i="31"/>
  <c r="A1641" i="31"/>
  <c r="A1640" i="31"/>
  <c r="A1639" i="31"/>
  <c r="A1638" i="31"/>
  <c r="A1637" i="31"/>
  <c r="A1636" i="31"/>
  <c r="A1635" i="31"/>
  <c r="A1634" i="31"/>
  <c r="A1633" i="31"/>
  <c r="A1632" i="31"/>
  <c r="A1631" i="31"/>
  <c r="A1630" i="31"/>
  <c r="A1629" i="31"/>
  <c r="A1628" i="31"/>
  <c r="A1627" i="31"/>
  <c r="A1626" i="31"/>
  <c r="A1625" i="31"/>
  <c r="A1624" i="31"/>
  <c r="A1623" i="31"/>
  <c r="A1622" i="31"/>
  <c r="A1621" i="31"/>
  <c r="A1620" i="31"/>
  <c r="A1619" i="31"/>
  <c r="A1618" i="31"/>
  <c r="A1617" i="31"/>
  <c r="A1616" i="31"/>
  <c r="A1615" i="31"/>
  <c r="A1614" i="31"/>
  <c r="A1613" i="31"/>
  <c r="A1612" i="31"/>
  <c r="A1611" i="31"/>
  <c r="A1610" i="31"/>
  <c r="A1609" i="31"/>
  <c r="A1608" i="31"/>
  <c r="A1607" i="31"/>
  <c r="A1606" i="31"/>
  <c r="A1605" i="31"/>
  <c r="A1604" i="31"/>
  <c r="A1603" i="31"/>
  <c r="A1602" i="31"/>
  <c r="A1601" i="31"/>
  <c r="A1600" i="31"/>
  <c r="A1599" i="31"/>
  <c r="A1598" i="31"/>
  <c r="A1597" i="31"/>
  <c r="A1596" i="31"/>
  <c r="A1595" i="31"/>
  <c r="A1594" i="31"/>
  <c r="A1593" i="31"/>
  <c r="A1592" i="31"/>
  <c r="A1591" i="31"/>
  <c r="A1590" i="31"/>
  <c r="A1589" i="31"/>
  <c r="A1588" i="31"/>
  <c r="A1587" i="31"/>
  <c r="A1586" i="31"/>
  <c r="A1585" i="31"/>
  <c r="A1584" i="31"/>
  <c r="A1583" i="31"/>
  <c r="A1582" i="31"/>
  <c r="A1581" i="31"/>
  <c r="A1580" i="31"/>
  <c r="A1579" i="31"/>
  <c r="A1578" i="31"/>
  <c r="A1577" i="31"/>
  <c r="A1576" i="31"/>
  <c r="A1575" i="31"/>
  <c r="A1574" i="31"/>
  <c r="A1573" i="31"/>
  <c r="A1572" i="31"/>
  <c r="A1571" i="31"/>
  <c r="A1570" i="31"/>
  <c r="A1569" i="31"/>
  <c r="A1568" i="31"/>
  <c r="A1567" i="31"/>
  <c r="A1566" i="31"/>
  <c r="A1565" i="31"/>
  <c r="A1564" i="31"/>
  <c r="A1563" i="31"/>
  <c r="A1562" i="31"/>
  <c r="A1561" i="31"/>
  <c r="A1560" i="31"/>
  <c r="A1559" i="31"/>
  <c r="A1558" i="31"/>
  <c r="A1557" i="31"/>
  <c r="A1556" i="31"/>
  <c r="A1555" i="31"/>
  <c r="A1554" i="31"/>
  <c r="A1553" i="31"/>
  <c r="A1552" i="31"/>
  <c r="A1551" i="31"/>
  <c r="A1550" i="31"/>
  <c r="A1549" i="31"/>
  <c r="A1548" i="31"/>
  <c r="A1547" i="31"/>
  <c r="A1546" i="31"/>
  <c r="A1545" i="31"/>
  <c r="A1544" i="31"/>
  <c r="A1543" i="31"/>
  <c r="A1542" i="31"/>
  <c r="A1541" i="31"/>
  <c r="A1540" i="31"/>
  <c r="A1539" i="31"/>
  <c r="A1538" i="31"/>
  <c r="A1537" i="31"/>
  <c r="A1536" i="31"/>
  <c r="A1535" i="31"/>
  <c r="A1534" i="31"/>
  <c r="A1533" i="31"/>
  <c r="A1532" i="31"/>
  <c r="A1531" i="31"/>
  <c r="A1530" i="31"/>
  <c r="A1529" i="31"/>
  <c r="A1528" i="31"/>
  <c r="A1527" i="31"/>
  <c r="A1526" i="31"/>
  <c r="A1525" i="31"/>
  <c r="A1524" i="31"/>
  <c r="A1523" i="31"/>
  <c r="A1522" i="31"/>
  <c r="A1521" i="31"/>
  <c r="A1520" i="31"/>
  <c r="A1519" i="31"/>
  <c r="A1518" i="31"/>
  <c r="A1517" i="31"/>
  <c r="A1516" i="31"/>
  <c r="A1515" i="31"/>
  <c r="A1514" i="31"/>
  <c r="A1513" i="31"/>
  <c r="A1512" i="31"/>
  <c r="A1511" i="31"/>
  <c r="A1510" i="31"/>
  <c r="A1509" i="31"/>
  <c r="A1508" i="31"/>
  <c r="A1507" i="31"/>
  <c r="A1506" i="31"/>
  <c r="A1505" i="31"/>
  <c r="A1504" i="31"/>
  <c r="A1503" i="31"/>
  <c r="A1502" i="31"/>
  <c r="A1501" i="31"/>
  <c r="A1500" i="31"/>
  <c r="A1499" i="31"/>
  <c r="A1498" i="31"/>
  <c r="A1497" i="31"/>
  <c r="A1496" i="31"/>
  <c r="A1495" i="31"/>
  <c r="A1494" i="31"/>
  <c r="A1493" i="31"/>
  <c r="A1492" i="31"/>
  <c r="A1491" i="31"/>
  <c r="A1490" i="31"/>
  <c r="A1489" i="31"/>
  <c r="A1488" i="31"/>
  <c r="A1487" i="31"/>
  <c r="A1486" i="31"/>
  <c r="A1485" i="31"/>
  <c r="A1484" i="31"/>
  <c r="A1483" i="31"/>
  <c r="A1482" i="31"/>
  <c r="A1481" i="31"/>
  <c r="A1480" i="31"/>
  <c r="A1479" i="31"/>
  <c r="A1478" i="31"/>
  <c r="A1477" i="31"/>
  <c r="A1476" i="31"/>
  <c r="A1475" i="31"/>
  <c r="A1474" i="31"/>
  <c r="A1473" i="31"/>
  <c r="A1472" i="31"/>
  <c r="A1471" i="31"/>
  <c r="A1470" i="31"/>
  <c r="A1469" i="31"/>
  <c r="A1468" i="31"/>
  <c r="A1467" i="31"/>
  <c r="A1466" i="31"/>
  <c r="A1465" i="31"/>
  <c r="A1464" i="31"/>
  <c r="A1463" i="31"/>
  <c r="A1462" i="31"/>
  <c r="A1461" i="31"/>
  <c r="A1460" i="31"/>
  <c r="A1459" i="31"/>
  <c r="A1458" i="31"/>
  <c r="A1457" i="31"/>
  <c r="A1456" i="31"/>
  <c r="A1455" i="31"/>
  <c r="A1454" i="31"/>
  <c r="A1453" i="31"/>
  <c r="A1452" i="31"/>
  <c r="A1451" i="31"/>
  <c r="A1450" i="31"/>
  <c r="A1449" i="31"/>
  <c r="A1448" i="31"/>
  <c r="A1447" i="31"/>
  <c r="A1446" i="31"/>
  <c r="A1445" i="31"/>
  <c r="A1444" i="31"/>
  <c r="A1443" i="31"/>
  <c r="A1442" i="31"/>
  <c r="A1441" i="31"/>
  <c r="A1440" i="31"/>
  <c r="A1439" i="31"/>
  <c r="A1438" i="31"/>
  <c r="A1437" i="31"/>
  <c r="A1436" i="31"/>
  <c r="A1435" i="31"/>
  <c r="A1434" i="31"/>
  <c r="A1433" i="31"/>
  <c r="A1432" i="31"/>
  <c r="A1431" i="31"/>
  <c r="A1430" i="31"/>
  <c r="A1429" i="31"/>
  <c r="A1428" i="31"/>
  <c r="A1427" i="31"/>
  <c r="A1426" i="31"/>
  <c r="A1425" i="31"/>
  <c r="A1424" i="31"/>
  <c r="A1423" i="31"/>
  <c r="A1422" i="31"/>
  <c r="A1421" i="31"/>
  <c r="A1420" i="31"/>
  <c r="A1419" i="31"/>
  <c r="A1418" i="31"/>
  <c r="A1417" i="31"/>
  <c r="A1416" i="31"/>
  <c r="A1415" i="31"/>
  <c r="A1414" i="31"/>
  <c r="A1413" i="31"/>
  <c r="A1412" i="31"/>
  <c r="A1411" i="31"/>
  <c r="A1410" i="31"/>
  <c r="A1409" i="31"/>
  <c r="A1408" i="31"/>
  <c r="A1407" i="31"/>
  <c r="A1406" i="31"/>
  <c r="A1405" i="31"/>
  <c r="A1404" i="31"/>
  <c r="A1403" i="31"/>
  <c r="A1402" i="31"/>
  <c r="A1401" i="31"/>
  <c r="A1400" i="31"/>
  <c r="A1399" i="31"/>
  <c r="A1398" i="31"/>
  <c r="A1397" i="31"/>
  <c r="A1396" i="31"/>
  <c r="A1395" i="31"/>
  <c r="A1394" i="31"/>
  <c r="A1393" i="31"/>
  <c r="A1392" i="31"/>
  <c r="A1391" i="31"/>
  <c r="A1390" i="31"/>
  <c r="A1389" i="31"/>
  <c r="A1388" i="31"/>
  <c r="A1387" i="31"/>
  <c r="A1386" i="31"/>
  <c r="A1385" i="31"/>
  <c r="A1384" i="31"/>
  <c r="A1383" i="31"/>
  <c r="A1382" i="31"/>
  <c r="A1381" i="31"/>
  <c r="A1380" i="31"/>
  <c r="A1379" i="31"/>
  <c r="A1378" i="31"/>
  <c r="A1377" i="31"/>
  <c r="A1376" i="31"/>
  <c r="A1375" i="31"/>
  <c r="A1374" i="31"/>
  <c r="A1373" i="31"/>
  <c r="A1372" i="31"/>
  <c r="A1371" i="31"/>
  <c r="A1370" i="31"/>
  <c r="A1369" i="31"/>
  <c r="A1368" i="31"/>
  <c r="A1367" i="31"/>
  <c r="A1366" i="31"/>
  <c r="A1365" i="31"/>
  <c r="A1364" i="31"/>
  <c r="A1363" i="31"/>
  <c r="A1362" i="31"/>
  <c r="A1361" i="31"/>
  <c r="A1360" i="31"/>
  <c r="A1359" i="31"/>
  <c r="A1358" i="31"/>
  <c r="A1357" i="31"/>
  <c r="A1356" i="31"/>
  <c r="A1355" i="31"/>
  <c r="A1354" i="31"/>
  <c r="A1353" i="31"/>
  <c r="A1352" i="31"/>
  <c r="A1351" i="31"/>
  <c r="A1350" i="31"/>
  <c r="A1349" i="31"/>
  <c r="A1348" i="31"/>
  <c r="A1347" i="31"/>
  <c r="A1346" i="31"/>
  <c r="A1345" i="31"/>
  <c r="A1344" i="31"/>
  <c r="A1343" i="31"/>
  <c r="A1342" i="31"/>
  <c r="A1341" i="31"/>
  <c r="A1340" i="31"/>
  <c r="A1339" i="31"/>
  <c r="A1338" i="31"/>
  <c r="A1337" i="31"/>
  <c r="A1336" i="31"/>
  <c r="A1335" i="31"/>
  <c r="A1334" i="31"/>
  <c r="A1333" i="31"/>
  <c r="A1332" i="31"/>
  <c r="A1331" i="31"/>
  <c r="A1330" i="31"/>
  <c r="A1329" i="31"/>
  <c r="A1328" i="31"/>
  <c r="A1327" i="31"/>
  <c r="A1326" i="31"/>
  <c r="A1325" i="31"/>
  <c r="A1324" i="31"/>
  <c r="A1323" i="31"/>
  <c r="A1322" i="31"/>
  <c r="A1321" i="31"/>
  <c r="A1320" i="31"/>
  <c r="A1319" i="31"/>
  <c r="A1318" i="31"/>
  <c r="A1317" i="31"/>
  <c r="A1316" i="31"/>
  <c r="A1315" i="31"/>
  <c r="A1314" i="31"/>
  <c r="A1313" i="31"/>
  <c r="A1312" i="31"/>
  <c r="A1311" i="31"/>
  <c r="A1310" i="31"/>
  <c r="A1309" i="31"/>
  <c r="A1308" i="31"/>
  <c r="A1307" i="31"/>
  <c r="A1306" i="31"/>
  <c r="A1305" i="31"/>
  <c r="A1304" i="31"/>
  <c r="A1303" i="31"/>
  <c r="A1302" i="31"/>
  <c r="A1301" i="31"/>
  <c r="A1300" i="31"/>
  <c r="A1299" i="31"/>
  <c r="A1298" i="31"/>
  <c r="A1297" i="31"/>
  <c r="A1296" i="31"/>
  <c r="A1295" i="31"/>
  <c r="A1294" i="31"/>
  <c r="A1293" i="31"/>
  <c r="A1292" i="31"/>
  <c r="A1291" i="31"/>
  <c r="A1290" i="31"/>
  <c r="A1289" i="31"/>
  <c r="A1288" i="31"/>
  <c r="A1287" i="31"/>
  <c r="A1286" i="31"/>
  <c r="A1285" i="31"/>
  <c r="A1284" i="31"/>
  <c r="A1283" i="31"/>
  <c r="A1282" i="31"/>
  <c r="A1281" i="31"/>
  <c r="A1280" i="31"/>
  <c r="A1279" i="31"/>
  <c r="A1278" i="31"/>
  <c r="A1277" i="31"/>
  <c r="A1276" i="31"/>
  <c r="A1275" i="31"/>
  <c r="A1274" i="31"/>
  <c r="A1273" i="31"/>
  <c r="A1272" i="31"/>
  <c r="A1271" i="31"/>
  <c r="A1270" i="31"/>
  <c r="A1269" i="31"/>
  <c r="A1268" i="31"/>
  <c r="A1267" i="31"/>
  <c r="A1266" i="31"/>
  <c r="A1265" i="31"/>
  <c r="A1264" i="31"/>
  <c r="A1263" i="31"/>
  <c r="A1262" i="31"/>
  <c r="A1261" i="31"/>
  <c r="A1260" i="31"/>
  <c r="A1259" i="31"/>
  <c r="A1258" i="31"/>
  <c r="A1257" i="31"/>
  <c r="A1256" i="31"/>
  <c r="A1255" i="31"/>
  <c r="A1254" i="31"/>
  <c r="A1253" i="31"/>
  <c r="A1252" i="31"/>
  <c r="A1251" i="31"/>
  <c r="A1250" i="31"/>
  <c r="A1249" i="31"/>
  <c r="A1248" i="31"/>
  <c r="A1247" i="31"/>
  <c r="A1246" i="31"/>
  <c r="A1245" i="31"/>
  <c r="A1244" i="31"/>
  <c r="A1243" i="31"/>
  <c r="A1242" i="31"/>
  <c r="A1241" i="31"/>
  <c r="A1240" i="31"/>
  <c r="A1239" i="31"/>
  <c r="A1238" i="31"/>
  <c r="A1237" i="31"/>
  <c r="A1236" i="31"/>
  <c r="A1235" i="31"/>
  <c r="A1234" i="31"/>
  <c r="A1233" i="31"/>
  <c r="A1232" i="31"/>
  <c r="A1231" i="31"/>
  <c r="A1230" i="31"/>
  <c r="A1229" i="31"/>
  <c r="A1228" i="31"/>
  <c r="A1227" i="31"/>
  <c r="A1226" i="31"/>
  <c r="A1225" i="31"/>
  <c r="A1224" i="31"/>
  <c r="A1223" i="31"/>
  <c r="A1222" i="31"/>
  <c r="A1221" i="31"/>
  <c r="A1220" i="31"/>
  <c r="A1219" i="31"/>
  <c r="A1218" i="31"/>
  <c r="A1217" i="31"/>
  <c r="A1216" i="31"/>
  <c r="A1215" i="31"/>
  <c r="A1214" i="31"/>
  <c r="A1213" i="31"/>
  <c r="A1212" i="31"/>
  <c r="A1211" i="31"/>
  <c r="A1210" i="31"/>
  <c r="A1209" i="31"/>
  <c r="A1208" i="31"/>
  <c r="A1207" i="31"/>
  <c r="A1206" i="31"/>
  <c r="A1205" i="31"/>
  <c r="A1204" i="31"/>
  <c r="A1203" i="31"/>
  <c r="A1202" i="31"/>
  <c r="A1201" i="31"/>
  <c r="A1200" i="31"/>
  <c r="A1199" i="31"/>
  <c r="A1198" i="31"/>
  <c r="A1197" i="31"/>
  <c r="A1196" i="31"/>
  <c r="A1195" i="31"/>
  <c r="A1194" i="31"/>
  <c r="A1193" i="31"/>
  <c r="A1192" i="31"/>
  <c r="A1191" i="31"/>
  <c r="A1190" i="31"/>
  <c r="A1189" i="31"/>
  <c r="A1188" i="31"/>
  <c r="A1187" i="31"/>
  <c r="A1186" i="31"/>
  <c r="A1185" i="31"/>
  <c r="A1184" i="31"/>
  <c r="A1183" i="31"/>
  <c r="A1182" i="31"/>
  <c r="A1181" i="31"/>
  <c r="A1180" i="31"/>
  <c r="A1179" i="31"/>
  <c r="A1178" i="31"/>
  <c r="A1177" i="31"/>
  <c r="A1176" i="31"/>
  <c r="A1175" i="31"/>
  <c r="A1174" i="31"/>
  <c r="A1173" i="31"/>
  <c r="A1172" i="31"/>
  <c r="A1171" i="31"/>
  <c r="A1170" i="31"/>
  <c r="A1169" i="31"/>
  <c r="A1168" i="31"/>
  <c r="A1167" i="31"/>
  <c r="A1166" i="31"/>
  <c r="A1165" i="31"/>
  <c r="A1164" i="31"/>
  <c r="A1163" i="31"/>
  <c r="A1162" i="31"/>
  <c r="A1161" i="31"/>
  <c r="A1160" i="31"/>
  <c r="A1159" i="31"/>
  <c r="A1158" i="31"/>
  <c r="A1157" i="31"/>
  <c r="A1156" i="31"/>
  <c r="A1155" i="31"/>
  <c r="A1154" i="31"/>
  <c r="A1153" i="31"/>
  <c r="A1152" i="31"/>
  <c r="A1151" i="31"/>
  <c r="A1150" i="31"/>
  <c r="A1149" i="31"/>
  <c r="A1148" i="31"/>
  <c r="A1147" i="31"/>
  <c r="A1146" i="31"/>
  <c r="A1145" i="31"/>
  <c r="A1144" i="31"/>
  <c r="A1143" i="31"/>
  <c r="A1142" i="31"/>
  <c r="A1141" i="31"/>
  <c r="A1140" i="31"/>
  <c r="A1139" i="31"/>
  <c r="A1138" i="31"/>
  <c r="A1137" i="31"/>
  <c r="A1136" i="31"/>
  <c r="A1135" i="31"/>
  <c r="A1134" i="31"/>
  <c r="A1133" i="31"/>
  <c r="A1132" i="31"/>
  <c r="A1131" i="31"/>
  <c r="A1130" i="31"/>
  <c r="A1129" i="31"/>
  <c r="A1128" i="31"/>
  <c r="A1127" i="31"/>
  <c r="A1126" i="31"/>
  <c r="A1125" i="31"/>
  <c r="A1124" i="31"/>
  <c r="A1123" i="31"/>
  <c r="A1122" i="31"/>
  <c r="A1121" i="31"/>
  <c r="A1120" i="31"/>
  <c r="A1119" i="31"/>
  <c r="A1118" i="31"/>
  <c r="A1117" i="31"/>
  <c r="A1116" i="31"/>
  <c r="A1115" i="31"/>
  <c r="A1114" i="31"/>
  <c r="A1113" i="31"/>
  <c r="A1112" i="31"/>
  <c r="A1111" i="31"/>
  <c r="A1110" i="31"/>
  <c r="A1109" i="31"/>
  <c r="A1108" i="31"/>
  <c r="A1107" i="31"/>
  <c r="A1106" i="31"/>
  <c r="A1105" i="31"/>
  <c r="A1104" i="31"/>
  <c r="A1103" i="31"/>
  <c r="A1102" i="31"/>
  <c r="A1101" i="31"/>
  <c r="A1100" i="31"/>
  <c r="A1099" i="31"/>
  <c r="A1098" i="31"/>
  <c r="A1097" i="31"/>
  <c r="A1096" i="31"/>
  <c r="A1095" i="31"/>
  <c r="A1094" i="31"/>
  <c r="A1093" i="31"/>
  <c r="A1092" i="31"/>
  <c r="A1091" i="31"/>
  <c r="A1090" i="31"/>
  <c r="A1089" i="31"/>
  <c r="A1088" i="31"/>
  <c r="A1087" i="31"/>
  <c r="A1086" i="31"/>
  <c r="A1085" i="31"/>
  <c r="A1084" i="31"/>
  <c r="A1083" i="31"/>
  <c r="A1082" i="31"/>
  <c r="A1081" i="31"/>
  <c r="A1080" i="31"/>
  <c r="A1079" i="31"/>
  <c r="A1078" i="31"/>
  <c r="A1077" i="31"/>
  <c r="A1076" i="31"/>
  <c r="A1075" i="31"/>
  <c r="A1074" i="31"/>
  <c r="A1073" i="31"/>
  <c r="A1072" i="31"/>
  <c r="A1071" i="31"/>
  <c r="A1070" i="31"/>
  <c r="A1069" i="31"/>
  <c r="A1068" i="31"/>
  <c r="A1067" i="31"/>
  <c r="A1066" i="31"/>
  <c r="A1065" i="31"/>
  <c r="A1064" i="31"/>
  <c r="A1063" i="31"/>
  <c r="A1062" i="31"/>
  <c r="A1061" i="31"/>
  <c r="A1060" i="31"/>
  <c r="A1059" i="31"/>
  <c r="A1058" i="31"/>
  <c r="A1057" i="31"/>
  <c r="A1056" i="31"/>
  <c r="A1055" i="31"/>
  <c r="A1054" i="31"/>
  <c r="A1053" i="31"/>
  <c r="A1052" i="31"/>
  <c r="A1051" i="31"/>
  <c r="A1050" i="31"/>
  <c r="A1049" i="31"/>
  <c r="A1048" i="31"/>
  <c r="A1047" i="31"/>
  <c r="A1046" i="31"/>
  <c r="A1045" i="31"/>
  <c r="A1044" i="31"/>
  <c r="A1043" i="31"/>
  <c r="A1042" i="31"/>
  <c r="A1041" i="31"/>
  <c r="A1040" i="31"/>
  <c r="A1039" i="31"/>
  <c r="A1038" i="31"/>
  <c r="A1037" i="31"/>
  <c r="A1036" i="31"/>
  <c r="A1035" i="31"/>
  <c r="A1034" i="31"/>
  <c r="A1033" i="31"/>
  <c r="A1032" i="31"/>
  <c r="A1031" i="31"/>
  <c r="A1030" i="31"/>
  <c r="A1029" i="31"/>
  <c r="A1028" i="31"/>
  <c r="A1027" i="31"/>
  <c r="A1026" i="31"/>
  <c r="A1025" i="31"/>
  <c r="A1024" i="31"/>
  <c r="A1023" i="31"/>
  <c r="A1022" i="31"/>
  <c r="A1021" i="31"/>
  <c r="A1020" i="31"/>
  <c r="A1019" i="31"/>
  <c r="A1018" i="31"/>
  <c r="A1017" i="31"/>
  <c r="A1016" i="31"/>
  <c r="A1015" i="31"/>
  <c r="A1014" i="31"/>
  <c r="A1013" i="31"/>
  <c r="A1012" i="31"/>
  <c r="A1011" i="31"/>
  <c r="A1010" i="31"/>
  <c r="A1009" i="31"/>
  <c r="A1008" i="31"/>
  <c r="A1007" i="31"/>
  <c r="A1006" i="31"/>
  <c r="A1005" i="31"/>
  <c r="A1004" i="31"/>
  <c r="A1003" i="31"/>
  <c r="A1002" i="31"/>
  <c r="A1001" i="31"/>
  <c r="A1000" i="31"/>
  <c r="A999" i="31"/>
  <c r="A998" i="31"/>
  <c r="A997" i="31"/>
  <c r="A996" i="31"/>
  <c r="A995" i="31"/>
  <c r="A994" i="31"/>
  <c r="A993" i="31"/>
  <c r="A992" i="31"/>
  <c r="A991" i="31"/>
  <c r="A990" i="31"/>
  <c r="A989" i="31"/>
  <c r="A988" i="31"/>
  <c r="A987" i="31"/>
  <c r="A986" i="31"/>
  <c r="A985" i="31"/>
  <c r="A984" i="31"/>
  <c r="A983" i="31"/>
  <c r="A982" i="31"/>
  <c r="A981" i="31"/>
  <c r="A980" i="31"/>
  <c r="A979" i="31"/>
  <c r="A978" i="31"/>
  <c r="A977" i="31"/>
  <c r="A976" i="31"/>
  <c r="A975" i="31"/>
  <c r="A974" i="31"/>
  <c r="A973" i="31"/>
  <c r="A972" i="31"/>
  <c r="A971" i="31"/>
  <c r="A970" i="31"/>
  <c r="A969" i="31"/>
  <c r="A968" i="31"/>
  <c r="A967" i="31"/>
  <c r="A966" i="31"/>
  <c r="A965" i="31"/>
  <c r="A964" i="31"/>
  <c r="A963" i="31"/>
  <c r="A962" i="31"/>
  <c r="A961" i="31"/>
  <c r="A960" i="31"/>
  <c r="A959" i="31"/>
  <c r="A958" i="31"/>
  <c r="A957" i="31"/>
  <c r="A956" i="31"/>
  <c r="A955" i="31"/>
  <c r="A954" i="31"/>
  <c r="A953" i="31"/>
  <c r="A952" i="31"/>
  <c r="A951" i="31"/>
  <c r="A950" i="31"/>
  <c r="A949" i="31"/>
  <c r="A948" i="31"/>
  <c r="A947" i="31"/>
  <c r="A946" i="31"/>
  <c r="A945" i="31"/>
  <c r="A944" i="31"/>
  <c r="A943" i="31"/>
  <c r="A942" i="31"/>
  <c r="A941" i="31"/>
  <c r="A940" i="31"/>
  <c r="A939" i="31"/>
  <c r="A938" i="31"/>
  <c r="A937" i="31"/>
  <c r="A936" i="31"/>
  <c r="A935" i="31"/>
  <c r="A934" i="31"/>
  <c r="A933" i="31"/>
  <c r="A932" i="31"/>
  <c r="A931" i="31"/>
  <c r="A930" i="31"/>
  <c r="A929" i="31"/>
  <c r="A928" i="31"/>
  <c r="A927" i="31"/>
  <c r="A926" i="31"/>
  <c r="A925" i="31"/>
  <c r="A924" i="31"/>
  <c r="A923" i="31"/>
  <c r="A922" i="31"/>
  <c r="A921" i="31"/>
  <c r="A920" i="31"/>
  <c r="A919" i="31"/>
  <c r="A918" i="31"/>
  <c r="A917" i="31"/>
  <c r="A916" i="31"/>
  <c r="A915" i="31"/>
  <c r="A914" i="31"/>
  <c r="A913" i="31"/>
  <c r="A912" i="31"/>
  <c r="A911" i="31"/>
  <c r="A910" i="31"/>
  <c r="A909" i="31"/>
  <c r="A908" i="31"/>
  <c r="A907" i="31"/>
  <c r="A906" i="31"/>
  <c r="A905" i="31"/>
  <c r="A904" i="31"/>
  <c r="A903" i="31"/>
  <c r="A902" i="31"/>
  <c r="A901" i="31"/>
  <c r="A900" i="31"/>
  <c r="A899" i="31"/>
  <c r="A898" i="31"/>
  <c r="A897" i="31"/>
  <c r="A896" i="31"/>
  <c r="A895" i="31"/>
  <c r="A894" i="31"/>
  <c r="A893" i="31"/>
  <c r="A892" i="31"/>
  <c r="A891" i="31"/>
  <c r="A890" i="31"/>
  <c r="A889" i="31"/>
  <c r="A888" i="31"/>
  <c r="A887" i="31"/>
  <c r="A886" i="31"/>
  <c r="A885" i="31"/>
  <c r="A884" i="31"/>
  <c r="A883" i="31"/>
  <c r="A882" i="31"/>
  <c r="A881" i="31"/>
  <c r="A880" i="31"/>
  <c r="A879" i="31"/>
  <c r="A878" i="31"/>
  <c r="A877" i="31"/>
  <c r="A876" i="31"/>
  <c r="A875" i="31"/>
  <c r="A874" i="31"/>
  <c r="A873" i="31"/>
  <c r="A872" i="31"/>
  <c r="A871" i="31"/>
  <c r="A870" i="31"/>
  <c r="A869" i="31"/>
  <c r="A868" i="31"/>
  <c r="A867" i="31"/>
  <c r="A866" i="31"/>
  <c r="A865" i="31"/>
  <c r="A864" i="31"/>
  <c r="A863" i="31"/>
  <c r="A862" i="31"/>
  <c r="A861" i="31"/>
  <c r="A860" i="31"/>
  <c r="A859" i="31"/>
  <c r="A858" i="31"/>
  <c r="A857" i="31"/>
  <c r="A856" i="31"/>
  <c r="A855" i="31"/>
  <c r="A854" i="31"/>
  <c r="A853" i="31"/>
  <c r="A852" i="31"/>
  <c r="A851" i="31"/>
  <c r="A850" i="31"/>
  <c r="A849" i="31"/>
  <c r="A848" i="31"/>
  <c r="A847" i="31"/>
  <c r="A846" i="31"/>
  <c r="A845" i="31"/>
  <c r="A844" i="31"/>
  <c r="A843" i="31"/>
  <c r="A842" i="31"/>
  <c r="A841" i="31"/>
  <c r="A840" i="31"/>
  <c r="A839" i="31"/>
  <c r="A838" i="31"/>
  <c r="A837" i="31"/>
  <c r="A836" i="31"/>
  <c r="A835" i="31"/>
  <c r="A834" i="31"/>
  <c r="A833" i="31"/>
  <c r="A832" i="31"/>
  <c r="A831" i="31"/>
  <c r="A830" i="31"/>
  <c r="A829" i="31"/>
  <c r="A828" i="31"/>
  <c r="A827" i="31"/>
  <c r="A826" i="31"/>
  <c r="A825" i="31"/>
  <c r="A824" i="31"/>
  <c r="A823" i="31"/>
  <c r="A822" i="31"/>
  <c r="A821" i="31"/>
  <c r="A820" i="31"/>
  <c r="A819" i="31"/>
  <c r="A818" i="31"/>
  <c r="A817" i="31"/>
  <c r="A816" i="31"/>
  <c r="A815" i="31"/>
  <c r="A814" i="31"/>
  <c r="A813" i="31"/>
  <c r="A812" i="31"/>
  <c r="A811" i="31"/>
  <c r="A810" i="31"/>
  <c r="A809" i="31"/>
  <c r="A808" i="31"/>
  <c r="A807" i="31"/>
  <c r="A806" i="31"/>
  <c r="A805" i="31"/>
  <c r="A804" i="31"/>
  <c r="A803" i="31"/>
  <c r="A802" i="31"/>
  <c r="A801" i="31"/>
  <c r="A800" i="31"/>
  <c r="A799" i="31"/>
  <c r="A798" i="31"/>
  <c r="A797" i="31"/>
  <c r="A796" i="31"/>
  <c r="A795" i="31"/>
  <c r="A794" i="31"/>
  <c r="A793" i="31"/>
  <c r="A792" i="31"/>
  <c r="A791" i="31"/>
  <c r="A790" i="31"/>
  <c r="A789" i="31"/>
  <c r="A788" i="31"/>
  <c r="A787" i="31"/>
  <c r="A786" i="31"/>
  <c r="A785" i="31"/>
  <c r="A784" i="31"/>
  <c r="A783" i="31"/>
  <c r="A782" i="31"/>
  <c r="A781" i="31"/>
  <c r="A780" i="31"/>
  <c r="A779" i="31"/>
  <c r="A778" i="31"/>
  <c r="A777" i="31"/>
  <c r="A776" i="31"/>
  <c r="A775" i="31"/>
  <c r="A774" i="31"/>
  <c r="A773" i="31"/>
  <c r="A772" i="31"/>
  <c r="A771" i="31"/>
  <c r="A770" i="31"/>
  <c r="A769" i="31"/>
  <c r="A768" i="31"/>
  <c r="A767" i="31"/>
  <c r="A766" i="31"/>
  <c r="A765" i="31"/>
  <c r="A764" i="31"/>
  <c r="A763" i="31"/>
  <c r="A762" i="31"/>
  <c r="A761" i="31"/>
  <c r="A760" i="31"/>
  <c r="A759" i="31"/>
  <c r="A758" i="31"/>
  <c r="A757" i="31"/>
  <c r="A756" i="31"/>
  <c r="A755" i="31"/>
  <c r="A754" i="31"/>
  <c r="A753" i="31"/>
  <c r="A752" i="31"/>
  <c r="A751" i="31"/>
  <c r="A750" i="31"/>
  <c r="A749" i="31"/>
  <c r="A748" i="31"/>
  <c r="A747" i="31"/>
  <c r="A746" i="31"/>
  <c r="A745" i="31"/>
  <c r="A744" i="31"/>
  <c r="A743" i="31"/>
  <c r="A742" i="31"/>
  <c r="A741" i="31"/>
  <c r="A740" i="31"/>
  <c r="A739" i="31"/>
  <c r="A738" i="31"/>
  <c r="A737" i="31"/>
  <c r="A736" i="31"/>
  <c r="A735" i="31"/>
  <c r="A734" i="31"/>
  <c r="A733" i="31"/>
  <c r="A732" i="31"/>
  <c r="A731" i="31"/>
  <c r="A730" i="31"/>
  <c r="A729" i="31"/>
  <c r="A728" i="31"/>
  <c r="A727" i="31"/>
  <c r="A726" i="31"/>
  <c r="A725" i="31"/>
  <c r="A724" i="31"/>
  <c r="A723" i="31"/>
  <c r="A722" i="31"/>
  <c r="A721" i="31"/>
  <c r="A720" i="31"/>
  <c r="A719" i="31"/>
  <c r="A718" i="31"/>
  <c r="A717" i="31"/>
  <c r="A716" i="31"/>
  <c r="A715" i="31"/>
  <c r="A714" i="31"/>
  <c r="A713" i="31"/>
  <c r="A712" i="31"/>
  <c r="A711" i="31"/>
  <c r="A710" i="31"/>
  <c r="A709" i="31"/>
  <c r="A708" i="31"/>
  <c r="A707" i="31"/>
  <c r="A706" i="31"/>
  <c r="A705" i="31"/>
  <c r="A704" i="31"/>
  <c r="A703" i="31"/>
  <c r="A702" i="31"/>
  <c r="A701" i="31"/>
  <c r="A700" i="31"/>
  <c r="A699" i="31"/>
  <c r="A698" i="31"/>
  <c r="A697" i="31"/>
  <c r="A696" i="31"/>
  <c r="A695" i="31"/>
  <c r="A694" i="31"/>
  <c r="A693" i="31"/>
  <c r="A692" i="31"/>
  <c r="A691" i="31"/>
  <c r="A690" i="31"/>
  <c r="A689" i="31"/>
  <c r="A688" i="31"/>
  <c r="A687" i="31"/>
  <c r="A686" i="31"/>
  <c r="A685" i="31"/>
  <c r="A684" i="31"/>
  <c r="A683" i="31"/>
  <c r="A682" i="31"/>
  <c r="A681" i="31"/>
  <c r="A680" i="31"/>
  <c r="A679" i="31"/>
  <c r="A678" i="31"/>
  <c r="A677" i="31"/>
  <c r="A676" i="31"/>
  <c r="A675" i="31"/>
  <c r="A674" i="31"/>
  <c r="A673" i="31"/>
  <c r="A672" i="31"/>
  <c r="A671" i="31"/>
  <c r="A670" i="31"/>
  <c r="A669" i="31"/>
  <c r="A668" i="31"/>
  <c r="A667" i="31"/>
  <c r="A666" i="31"/>
  <c r="A665" i="31"/>
  <c r="A664" i="31"/>
  <c r="A663" i="31"/>
  <c r="A662" i="31"/>
  <c r="A661" i="31"/>
  <c r="A660" i="31"/>
  <c r="A659" i="31"/>
  <c r="A658" i="31"/>
  <c r="A657" i="31"/>
  <c r="A656" i="31"/>
  <c r="A655" i="31"/>
  <c r="A654" i="31"/>
  <c r="A653" i="31"/>
  <c r="A652" i="31"/>
  <c r="A651" i="31"/>
  <c r="A650" i="31"/>
  <c r="A649" i="31"/>
  <c r="A648" i="31"/>
  <c r="A647" i="31"/>
  <c r="A646" i="31"/>
  <c r="A645" i="31"/>
  <c r="A644" i="31"/>
  <c r="A643" i="31"/>
  <c r="A642" i="31"/>
  <c r="A641" i="31"/>
  <c r="A640" i="31"/>
  <c r="A639" i="31"/>
  <c r="A638" i="31"/>
  <c r="A637" i="31"/>
  <c r="A636" i="31"/>
  <c r="A635" i="31"/>
  <c r="A634" i="31"/>
  <c r="A633" i="31"/>
  <c r="A632" i="31"/>
  <c r="A631" i="31"/>
  <c r="A630" i="31"/>
  <c r="A629" i="31"/>
  <c r="A628" i="31"/>
  <c r="A627" i="31"/>
  <c r="A626" i="31"/>
  <c r="A625" i="31"/>
  <c r="A624" i="31"/>
  <c r="A623" i="31"/>
  <c r="A622" i="31"/>
  <c r="A621" i="31"/>
  <c r="A620" i="31"/>
  <c r="A619" i="31"/>
  <c r="A618" i="31"/>
  <c r="A617" i="31"/>
  <c r="A616" i="31"/>
  <c r="A615" i="31"/>
  <c r="A614" i="31"/>
  <c r="A613" i="31"/>
  <c r="A612" i="31"/>
  <c r="A611" i="31"/>
  <c r="A610" i="31"/>
  <c r="A609" i="31"/>
  <c r="A608" i="31"/>
  <c r="A607" i="31"/>
  <c r="A606" i="31"/>
  <c r="A605" i="31"/>
  <c r="A604" i="31"/>
  <c r="A603" i="31"/>
  <c r="A602" i="31"/>
  <c r="A601" i="31"/>
  <c r="A600" i="31"/>
  <c r="A599" i="31"/>
  <c r="A598" i="31"/>
  <c r="A597" i="31"/>
  <c r="A596" i="31"/>
  <c r="A595" i="31"/>
  <c r="A594" i="31"/>
  <c r="A593" i="31"/>
  <c r="A592" i="31"/>
  <c r="A591" i="31"/>
  <c r="A590" i="31"/>
  <c r="A589" i="31"/>
  <c r="A588" i="31"/>
  <c r="A587" i="31"/>
  <c r="A586" i="31"/>
  <c r="A585" i="31"/>
  <c r="A584" i="31"/>
  <c r="A583" i="31"/>
  <c r="A582" i="31"/>
  <c r="A581" i="31"/>
  <c r="A580" i="31"/>
  <c r="A579" i="31"/>
  <c r="A578" i="31"/>
  <c r="A577" i="31"/>
  <c r="A576" i="31"/>
  <c r="A575" i="31"/>
  <c r="A574" i="31"/>
  <c r="A573" i="31"/>
  <c r="A572" i="31"/>
  <c r="A571" i="31"/>
  <c r="A570" i="31"/>
  <c r="A569" i="31"/>
  <c r="A568" i="31"/>
  <c r="A567" i="31"/>
  <c r="A566" i="31"/>
  <c r="A565" i="31"/>
  <c r="A564" i="31"/>
  <c r="A563" i="31"/>
  <c r="A562" i="31"/>
  <c r="A561" i="31"/>
  <c r="A560" i="31"/>
  <c r="A559" i="31"/>
  <c r="A558" i="31"/>
  <c r="A557" i="31"/>
  <c r="A556" i="31"/>
  <c r="A555" i="31"/>
  <c r="A554" i="31"/>
  <c r="A553" i="31"/>
  <c r="A552" i="31"/>
  <c r="A551" i="31"/>
  <c r="A550" i="31"/>
  <c r="A549" i="31"/>
  <c r="A548" i="31"/>
  <c r="A547" i="31"/>
  <c r="A546" i="31"/>
  <c r="A545" i="31"/>
  <c r="A544" i="31"/>
  <c r="A543" i="31"/>
  <c r="A542" i="31"/>
  <c r="A541" i="31"/>
  <c r="A540" i="31"/>
  <c r="A539" i="31"/>
  <c r="A538" i="31"/>
  <c r="A537" i="31"/>
  <c r="A536" i="31"/>
  <c r="A535" i="31"/>
  <c r="A534" i="31"/>
  <c r="A533" i="31"/>
  <c r="A532" i="31"/>
  <c r="A531" i="31"/>
  <c r="A530" i="31"/>
  <c r="A529" i="31"/>
  <c r="A528" i="31"/>
  <c r="A527" i="31"/>
  <c r="A526" i="31"/>
  <c r="A525" i="31"/>
  <c r="A524" i="31"/>
  <c r="A523" i="31"/>
  <c r="A522" i="31"/>
  <c r="A521" i="31"/>
  <c r="A520" i="31"/>
  <c r="A519" i="31"/>
  <c r="A518" i="31"/>
  <c r="A517" i="31"/>
  <c r="A516" i="31"/>
  <c r="A515" i="31"/>
  <c r="A514" i="31"/>
  <c r="A513" i="31"/>
  <c r="A512" i="31"/>
  <c r="A511" i="31"/>
  <c r="A510" i="31"/>
  <c r="A509" i="31"/>
  <c r="A508" i="31"/>
  <c r="A507" i="31"/>
  <c r="A506" i="31"/>
  <c r="A505" i="31"/>
  <c r="A504" i="31"/>
  <c r="A503" i="31"/>
  <c r="A502" i="31"/>
  <c r="A501" i="31"/>
  <c r="A500" i="31"/>
  <c r="A499" i="31"/>
  <c r="A498" i="31"/>
  <c r="A497" i="31"/>
  <c r="A496" i="31"/>
  <c r="A495" i="31"/>
  <c r="A494" i="31"/>
  <c r="A493" i="31"/>
  <c r="A492" i="31"/>
  <c r="A491" i="31"/>
  <c r="A490" i="31"/>
  <c r="A489" i="31"/>
  <c r="A488" i="31"/>
  <c r="A487" i="31"/>
  <c r="A486" i="31"/>
  <c r="A485" i="31"/>
  <c r="A484" i="31"/>
  <c r="A483" i="31"/>
  <c r="A482" i="31"/>
  <c r="A481" i="31"/>
  <c r="A480" i="31"/>
  <c r="A479" i="31"/>
  <c r="A478" i="31"/>
  <c r="A477" i="31"/>
  <c r="A476" i="31"/>
  <c r="A475" i="31"/>
  <c r="A474" i="31"/>
  <c r="A473" i="31"/>
  <c r="A472" i="31"/>
  <c r="A471" i="31"/>
  <c r="A470" i="31"/>
  <c r="A469" i="31"/>
  <c r="A468" i="31"/>
  <c r="A467" i="31"/>
  <c r="A466" i="31"/>
  <c r="A465" i="31"/>
  <c r="A464" i="31"/>
  <c r="A463" i="31"/>
  <c r="A462" i="31"/>
  <c r="A461" i="31"/>
  <c r="A460" i="31"/>
  <c r="A459" i="31"/>
  <c r="A458" i="31"/>
  <c r="A457" i="31"/>
  <c r="A456" i="31"/>
  <c r="A455" i="31"/>
  <c r="A454" i="31"/>
  <c r="A453" i="31"/>
  <c r="A452" i="31"/>
  <c r="A451" i="31"/>
  <c r="A450" i="31"/>
  <c r="A449" i="31"/>
  <c r="A448" i="31"/>
  <c r="A447" i="31"/>
  <c r="A446" i="31"/>
  <c r="A445" i="31"/>
  <c r="A444" i="31"/>
  <c r="A443" i="31"/>
  <c r="A442" i="31"/>
  <c r="A441" i="31"/>
  <c r="A440" i="31"/>
  <c r="A439" i="31"/>
  <c r="A438" i="31"/>
  <c r="A437" i="31"/>
  <c r="A436" i="31"/>
  <c r="A435" i="31"/>
  <c r="A434" i="31"/>
  <c r="A433" i="31"/>
  <c r="A432" i="31"/>
  <c r="A431" i="31"/>
  <c r="A430" i="31"/>
  <c r="A429" i="31"/>
  <c r="A428" i="31"/>
  <c r="A427" i="31"/>
  <c r="A426" i="31"/>
  <c r="A425" i="31"/>
  <c r="A424" i="31"/>
  <c r="A423" i="31"/>
  <c r="A422" i="31"/>
  <c r="A421" i="31"/>
  <c r="A420" i="31"/>
  <c r="A419" i="31"/>
  <c r="A418" i="31"/>
  <c r="A417" i="31"/>
  <c r="A416" i="31"/>
  <c r="A415" i="31"/>
  <c r="A414" i="31"/>
  <c r="A413" i="31"/>
  <c r="A412" i="31"/>
  <c r="A411" i="31"/>
  <c r="A410" i="31"/>
  <c r="A409" i="31"/>
  <c r="A408" i="31"/>
  <c r="A407" i="31"/>
  <c r="A406" i="31"/>
  <c r="A405" i="31"/>
  <c r="A404" i="31"/>
  <c r="A403" i="31"/>
  <c r="A402" i="31"/>
  <c r="A401" i="31"/>
  <c r="A400" i="31"/>
  <c r="A399" i="31"/>
  <c r="A398" i="31"/>
  <c r="A397" i="31"/>
  <c r="A396" i="31"/>
  <c r="A395" i="31"/>
  <c r="A394" i="31"/>
  <c r="A393" i="31"/>
  <c r="A392" i="31"/>
  <c r="A391" i="31"/>
  <c r="A390" i="31"/>
  <c r="A389" i="31"/>
  <c r="A388" i="31"/>
  <c r="A387" i="31"/>
  <c r="A386" i="31"/>
  <c r="A385" i="31"/>
  <c r="A384" i="31"/>
  <c r="A383" i="31"/>
  <c r="A382" i="31"/>
  <c r="A381" i="31"/>
  <c r="A380" i="31"/>
  <c r="A379" i="31"/>
  <c r="A378" i="31"/>
  <c r="A377" i="31"/>
  <c r="A376" i="31"/>
  <c r="A375" i="31"/>
  <c r="A374" i="31"/>
  <c r="A373" i="31"/>
  <c r="A372" i="31"/>
  <c r="A371" i="31"/>
  <c r="A370" i="31"/>
  <c r="A369" i="31"/>
  <c r="A368" i="31"/>
  <c r="A367" i="31"/>
  <c r="A366" i="31"/>
  <c r="A365" i="31"/>
  <c r="A364" i="31"/>
  <c r="A363" i="31"/>
  <c r="A362" i="31"/>
  <c r="A361" i="31"/>
  <c r="A360" i="31"/>
  <c r="A359" i="31"/>
  <c r="A358" i="31"/>
  <c r="A357" i="31"/>
  <c r="A356" i="31"/>
  <c r="A355" i="31"/>
  <c r="A354" i="31"/>
  <c r="A353" i="31"/>
  <c r="A352" i="31"/>
  <c r="A351" i="31"/>
  <c r="A350" i="31"/>
  <c r="A349" i="31"/>
  <c r="A348" i="31"/>
  <c r="A347" i="31"/>
  <c r="A346" i="31"/>
  <c r="A345" i="31"/>
  <c r="A344" i="31"/>
  <c r="A343" i="31"/>
  <c r="A342" i="31"/>
  <c r="A341" i="31"/>
  <c r="A340" i="31"/>
  <c r="A339" i="31"/>
  <c r="A338" i="31"/>
  <c r="A337" i="31"/>
  <c r="A336" i="31"/>
  <c r="A335" i="31"/>
  <c r="A334" i="31"/>
  <c r="A333" i="31"/>
  <c r="A332" i="31"/>
  <c r="A331" i="31"/>
  <c r="A330" i="31"/>
  <c r="A329" i="31"/>
  <c r="A328" i="31"/>
  <c r="A327" i="31"/>
  <c r="A326" i="31"/>
  <c r="A325" i="31"/>
  <c r="A324" i="31"/>
  <c r="A323" i="31"/>
  <c r="A322" i="31"/>
  <c r="A321" i="31"/>
  <c r="A320" i="31"/>
  <c r="A319" i="31"/>
  <c r="A318" i="31"/>
  <c r="A317" i="31"/>
  <c r="A316" i="31"/>
  <c r="A315" i="31"/>
  <c r="A314" i="31"/>
  <c r="A313" i="31"/>
  <c r="A312" i="31"/>
  <c r="A311" i="31"/>
  <c r="A310" i="31"/>
  <c r="A309" i="31"/>
  <c r="A308" i="31"/>
  <c r="A307" i="31"/>
  <c r="A306" i="31"/>
  <c r="A305" i="31"/>
  <c r="A304" i="31"/>
  <c r="A303" i="31"/>
  <c r="A302" i="31"/>
  <c r="A301" i="31"/>
  <c r="A300" i="31"/>
  <c r="A299" i="31"/>
  <c r="A298" i="31"/>
  <c r="A297" i="31"/>
  <c r="A296" i="31"/>
  <c r="A295" i="31"/>
  <c r="A294" i="31"/>
  <c r="A293" i="31"/>
  <c r="A292" i="31"/>
  <c r="A291" i="31"/>
  <c r="A290" i="31"/>
  <c r="A289" i="31"/>
  <c r="A288" i="31"/>
  <c r="A287" i="31"/>
  <c r="A286" i="31"/>
  <c r="A285" i="31"/>
  <c r="A284" i="31"/>
  <c r="A283" i="31"/>
  <c r="A282" i="31"/>
  <c r="A281" i="31"/>
  <c r="A280" i="31"/>
  <c r="A279" i="31"/>
  <c r="A278" i="31"/>
  <c r="A277" i="31"/>
  <c r="A276" i="31"/>
  <c r="A275" i="31"/>
  <c r="A274" i="31"/>
  <c r="A273" i="31"/>
  <c r="A272" i="31"/>
  <c r="A271" i="31"/>
  <c r="A270" i="31"/>
  <c r="A269" i="31"/>
  <c r="A268" i="31"/>
  <c r="A267" i="31"/>
  <c r="A266" i="31"/>
  <c r="A265" i="31"/>
  <c r="A264" i="31"/>
  <c r="A263" i="31"/>
  <c r="A262" i="31"/>
  <c r="A261" i="31"/>
  <c r="A260" i="31"/>
  <c r="A259" i="31"/>
  <c r="A258" i="31"/>
  <c r="A257" i="31"/>
  <c r="A256" i="31"/>
  <c r="A255" i="31"/>
  <c r="A254" i="31"/>
  <c r="A253" i="31"/>
  <c r="A252" i="31"/>
  <c r="A251" i="31"/>
  <c r="A250" i="31"/>
  <c r="A249" i="31"/>
  <c r="A248" i="31"/>
  <c r="A247" i="31"/>
  <c r="A246" i="31"/>
  <c r="A245" i="31"/>
  <c r="A244" i="31"/>
  <c r="A243" i="31"/>
  <c r="A242" i="31"/>
  <c r="A241" i="31"/>
  <c r="A240" i="31"/>
  <c r="A239" i="31"/>
  <c r="A238" i="31"/>
  <c r="A237" i="31"/>
  <c r="A236" i="31"/>
  <c r="A235" i="31"/>
  <c r="A234" i="31"/>
  <c r="A233" i="31"/>
  <c r="A232" i="31"/>
  <c r="A231" i="31"/>
  <c r="A230" i="31"/>
  <c r="A229" i="31"/>
  <c r="A228" i="31"/>
  <c r="A227" i="31"/>
  <c r="A226" i="31"/>
  <c r="A225" i="31"/>
  <c r="A224" i="31"/>
  <c r="A223" i="31"/>
  <c r="A222" i="31"/>
  <c r="A221" i="31"/>
  <c r="A220" i="31"/>
  <c r="A219" i="31"/>
  <c r="A218" i="31"/>
  <c r="A217" i="31"/>
  <c r="A216" i="31"/>
  <c r="A215" i="31"/>
  <c r="A214" i="31"/>
  <c r="A213" i="31"/>
  <c r="A212" i="31"/>
  <c r="A211" i="31"/>
  <c r="A210" i="31"/>
  <c r="A209" i="31"/>
  <c r="A208" i="31"/>
  <c r="A207" i="31"/>
  <c r="A206" i="31"/>
  <c r="A205" i="31"/>
  <c r="A204" i="31"/>
  <c r="A203" i="31"/>
  <c r="A202" i="31"/>
  <c r="A201" i="31"/>
  <c r="A200" i="31"/>
  <c r="A199" i="31"/>
  <c r="A198" i="31"/>
  <c r="A197" i="31"/>
  <c r="A196" i="31"/>
  <c r="A195" i="31"/>
  <c r="A194" i="31"/>
  <c r="A193" i="31"/>
  <c r="A192" i="31"/>
  <c r="A191" i="31"/>
  <c r="A190" i="31"/>
  <c r="A189" i="31"/>
  <c r="A188" i="31"/>
  <c r="A187" i="31"/>
  <c r="A186" i="31"/>
  <c r="A185" i="31"/>
  <c r="A184" i="31"/>
  <c r="A183" i="31"/>
  <c r="A182" i="31"/>
  <c r="A181" i="31"/>
  <c r="A180" i="31"/>
  <c r="A179" i="31"/>
  <c r="A178" i="31"/>
  <c r="A177" i="31"/>
  <c r="A176" i="31"/>
  <c r="A175" i="31"/>
  <c r="A174" i="31"/>
  <c r="A173" i="31"/>
  <c r="A172" i="31"/>
  <c r="A171" i="31"/>
  <c r="A170" i="31"/>
  <c r="A169" i="31"/>
  <c r="A168" i="31"/>
  <c r="A167" i="31"/>
  <c r="A166" i="31"/>
  <c r="A165" i="31"/>
  <c r="A164" i="31"/>
  <c r="A163" i="31"/>
  <c r="A162" i="31"/>
  <c r="A161" i="31"/>
  <c r="A160" i="31"/>
  <c r="A159" i="31"/>
  <c r="A158" i="31"/>
  <c r="A157" i="31"/>
  <c r="A156" i="31"/>
  <c r="A155" i="31"/>
  <c r="A154" i="31"/>
  <c r="A153" i="31"/>
  <c r="A152" i="31"/>
  <c r="A151" i="31"/>
  <c r="A150" i="31"/>
  <c r="A149" i="31"/>
  <c r="A148" i="31"/>
  <c r="A147" i="31"/>
  <c r="A146" i="31"/>
  <c r="A145" i="31"/>
  <c r="A144" i="31"/>
  <c r="A143" i="31"/>
  <c r="A142" i="31"/>
  <c r="A141" i="31"/>
  <c r="A140" i="31"/>
  <c r="A139" i="31"/>
  <c r="A138" i="31"/>
  <c r="A137" i="31"/>
  <c r="A136" i="31"/>
  <c r="A135" i="31"/>
  <c r="A134" i="31"/>
  <c r="A133" i="31"/>
  <c r="A132" i="31"/>
  <c r="A131" i="31"/>
  <c r="A130" i="31"/>
  <c r="A129" i="31"/>
  <c r="A128" i="31"/>
  <c r="A127" i="31"/>
  <c r="A126" i="31"/>
  <c r="A125" i="31"/>
  <c r="A124" i="31"/>
  <c r="A123" i="31"/>
  <c r="A122" i="31"/>
  <c r="A121" i="31"/>
  <c r="A120" i="31"/>
  <c r="A119" i="31"/>
  <c r="A118" i="31"/>
  <c r="A117" i="31"/>
  <c r="A116" i="31"/>
  <c r="A115" i="31"/>
  <c r="A114" i="31"/>
  <c r="A113" i="31"/>
  <c r="A112" i="31"/>
  <c r="A111" i="31"/>
  <c r="A110" i="31"/>
  <c r="A109" i="31"/>
  <c r="A108" i="31"/>
  <c r="A107" i="31"/>
  <c r="A106" i="31"/>
  <c r="A105" i="31"/>
  <c r="A104" i="31"/>
  <c r="A103" i="31"/>
  <c r="A102" i="31"/>
  <c r="A101" i="31"/>
  <c r="A100" i="31"/>
  <c r="A99" i="31"/>
  <c r="A98" i="31"/>
  <c r="A97" i="31"/>
  <c r="A96" i="31"/>
  <c r="A95" i="31"/>
  <c r="A94" i="31"/>
  <c r="A93" i="31"/>
  <c r="A92" i="31"/>
  <c r="A91" i="31"/>
  <c r="A90" i="31"/>
  <c r="A89" i="31"/>
  <c r="A88" i="31"/>
  <c r="A87" i="31"/>
  <c r="A86" i="31"/>
  <c r="A85" i="31"/>
  <c r="A84" i="31"/>
  <c r="A83" i="31"/>
  <c r="A82" i="31"/>
  <c r="A81" i="31"/>
  <c r="A80" i="31"/>
  <c r="A79" i="31"/>
  <c r="A78" i="31"/>
  <c r="A77" i="31"/>
  <c r="A76" i="31"/>
  <c r="A75" i="31"/>
  <c r="A74" i="31"/>
  <c r="A73" i="31"/>
  <c r="A72" i="31"/>
  <c r="A71" i="31"/>
  <c r="A70" i="31"/>
  <c r="A69" i="31"/>
  <c r="A68" i="31"/>
  <c r="A67" i="31"/>
  <c r="A66" i="31"/>
  <c r="A65" i="31"/>
  <c r="A64" i="31"/>
  <c r="A63" i="31"/>
  <c r="A62" i="31"/>
  <c r="A61" i="31"/>
  <c r="A60" i="31"/>
  <c r="A59" i="31"/>
  <c r="A58" i="31"/>
  <c r="A57" i="31"/>
  <c r="A56" i="31"/>
  <c r="A55" i="31"/>
  <c r="A54" i="31"/>
  <c r="A53" i="31"/>
  <c r="A52" i="31"/>
  <c r="A51" i="31"/>
  <c r="A50" i="31"/>
  <c r="A49" i="31"/>
  <c r="A48" i="31"/>
  <c r="A47" i="31"/>
  <c r="A46" i="31"/>
  <c r="A45" i="31"/>
  <c r="A44" i="31"/>
  <c r="A43" i="31"/>
  <c r="A42" i="31"/>
  <c r="A41" i="31"/>
  <c r="A40" i="31"/>
  <c r="A39" i="31"/>
  <c r="A38" i="31"/>
  <c r="A37" i="31"/>
  <c r="A36" i="31"/>
  <c r="A35" i="31"/>
  <c r="A34" i="31"/>
  <c r="A33" i="31"/>
  <c r="A32" i="31"/>
  <c r="A31" i="31"/>
  <c r="A30" i="31"/>
  <c r="A29" i="31"/>
  <c r="A28" i="31"/>
  <c r="A27" i="31"/>
  <c r="A26" i="31"/>
  <c r="A25" i="31"/>
  <c r="A24" i="31"/>
  <c r="A23" i="31"/>
  <c r="A22" i="31"/>
  <c r="A21" i="31"/>
  <c r="A20" i="31"/>
  <c r="A19" i="31"/>
  <c r="A18" i="31"/>
  <c r="A17" i="31"/>
  <c r="A16" i="31"/>
  <c r="A15" i="31"/>
  <c r="A14" i="31"/>
  <c r="A13" i="31"/>
  <c r="A12" i="31"/>
  <c r="A11" i="31"/>
  <c r="A10" i="31"/>
  <c r="A9" i="31"/>
  <c r="A8" i="31"/>
  <c r="A7" i="31"/>
  <c r="A6" i="31"/>
  <c r="A5" i="31"/>
  <c r="A4" i="31"/>
  <c r="A3" i="31"/>
  <c r="A2" i="31"/>
  <c r="A5522" i="32"/>
  <c r="A5521" i="32"/>
  <c r="A5520" i="32"/>
  <c r="A5519" i="32"/>
  <c r="A5518" i="32"/>
  <c r="A5517" i="32"/>
  <c r="A5516" i="32"/>
  <c r="A5515" i="32"/>
  <c r="A5514" i="32"/>
  <c r="A5513" i="32"/>
  <c r="A5512" i="32"/>
  <c r="A5511" i="32"/>
  <c r="A5510" i="32"/>
  <c r="A5509" i="32"/>
  <c r="A5508" i="32"/>
  <c r="A5507" i="32"/>
  <c r="A5506" i="32"/>
  <c r="A5505" i="32"/>
  <c r="A5504" i="32"/>
  <c r="A5503" i="32"/>
  <c r="A5502" i="32"/>
  <c r="A5501" i="32"/>
  <c r="A5500" i="32"/>
  <c r="A5499" i="32"/>
  <c r="A5498" i="32"/>
  <c r="A5497" i="32"/>
  <c r="A5496" i="32"/>
  <c r="A5495" i="32"/>
  <c r="A5494" i="32"/>
  <c r="A5493" i="32"/>
  <c r="A5492" i="32"/>
  <c r="A5491" i="32"/>
  <c r="A5490" i="32"/>
  <c r="A5489" i="32"/>
  <c r="A5488" i="32"/>
  <c r="A5487" i="32"/>
  <c r="A5486" i="32"/>
  <c r="A5485" i="32"/>
  <c r="A5484" i="32"/>
  <c r="A5483" i="32"/>
  <c r="A5482" i="32"/>
  <c r="A5481" i="32"/>
  <c r="A5480" i="32"/>
  <c r="A5479" i="32"/>
  <c r="A5478" i="32"/>
  <c r="A5477" i="32"/>
  <c r="A5476" i="32"/>
  <c r="A5475" i="32"/>
  <c r="A5474" i="32"/>
  <c r="A5473" i="32"/>
  <c r="A5472" i="32"/>
  <c r="A5471" i="32"/>
  <c r="A5470" i="32"/>
  <c r="A5469" i="32"/>
  <c r="A5468" i="32"/>
  <c r="A5467" i="32"/>
  <c r="A5466" i="32"/>
  <c r="A5465" i="32"/>
  <c r="A5464" i="32"/>
  <c r="A5463" i="32"/>
  <c r="A5462" i="32"/>
  <c r="A5461" i="32"/>
  <c r="A5460" i="32"/>
  <c r="A5459" i="32"/>
  <c r="A5458" i="32"/>
  <c r="A5457" i="32"/>
  <c r="A5456" i="32"/>
  <c r="A5455" i="32"/>
  <c r="A5454" i="32"/>
  <c r="A5453" i="32"/>
  <c r="A5452" i="32"/>
  <c r="A5451" i="32"/>
  <c r="A5450" i="32"/>
  <c r="A5449" i="32"/>
  <c r="A5448" i="32"/>
  <c r="A5447" i="32"/>
  <c r="A5446" i="32"/>
  <c r="A5445" i="32"/>
  <c r="A5444" i="32"/>
  <c r="A5443" i="32"/>
  <c r="A5442" i="32"/>
  <c r="A5441" i="32"/>
  <c r="A5440" i="32"/>
  <c r="A5439" i="32"/>
  <c r="A5438" i="32"/>
  <c r="A5437" i="32"/>
  <c r="A5436" i="32"/>
  <c r="A5435" i="32"/>
  <c r="A5434" i="32"/>
  <c r="A5433" i="32"/>
  <c r="A5432" i="32"/>
  <c r="A5431" i="32"/>
  <c r="A5430" i="32"/>
  <c r="A5429" i="32"/>
  <c r="A5428" i="32"/>
  <c r="A5427" i="32"/>
  <c r="A5426" i="32"/>
  <c r="A5425" i="32"/>
  <c r="A5424" i="32"/>
  <c r="A5423" i="32"/>
  <c r="A5422" i="32"/>
  <c r="A5421" i="32"/>
  <c r="A5420" i="32"/>
  <c r="A5419" i="32"/>
  <c r="A5418" i="32"/>
  <c r="A5417" i="32"/>
  <c r="A5416" i="32"/>
  <c r="A5415" i="32"/>
  <c r="A5414" i="32"/>
  <c r="A5413" i="32"/>
  <c r="A5412" i="32"/>
  <c r="A5411" i="32"/>
  <c r="A5410" i="32"/>
  <c r="A5409" i="32"/>
  <c r="A5408" i="32"/>
  <c r="A5407" i="32"/>
  <c r="A5406" i="32"/>
  <c r="A5405" i="32"/>
  <c r="A5404" i="32"/>
  <c r="A5403" i="32"/>
  <c r="A5402" i="32"/>
  <c r="A5401" i="32"/>
  <c r="A5400" i="32"/>
  <c r="A5399" i="32"/>
  <c r="A5398" i="32"/>
  <c r="A5397" i="32"/>
  <c r="A5396" i="32"/>
  <c r="A5395" i="32"/>
  <c r="A5394" i="32"/>
  <c r="A5393" i="32"/>
  <c r="A5392" i="32"/>
  <c r="A5391" i="32"/>
  <c r="A5390" i="32"/>
  <c r="A5389" i="32"/>
  <c r="A5388" i="32"/>
  <c r="A5387" i="32"/>
  <c r="A5386" i="32"/>
  <c r="A5385" i="32"/>
  <c r="A5384" i="32"/>
  <c r="A5383" i="32"/>
  <c r="A5382" i="32"/>
  <c r="A5381" i="32"/>
  <c r="A5380" i="32"/>
  <c r="A5379" i="32"/>
  <c r="A5378" i="32"/>
  <c r="A5377" i="32"/>
  <c r="A5376" i="32"/>
  <c r="A5375" i="32"/>
  <c r="A5374" i="32"/>
  <c r="A5373" i="32"/>
  <c r="A5372" i="32"/>
  <c r="A5371" i="32"/>
  <c r="A5370" i="32"/>
  <c r="A5369" i="32"/>
  <c r="A5368" i="32"/>
  <c r="A5367" i="32"/>
  <c r="A5366" i="32"/>
  <c r="A5365" i="32"/>
  <c r="A5364" i="32"/>
  <c r="A5363" i="32"/>
  <c r="A5362" i="32"/>
  <c r="A5361" i="32"/>
  <c r="A5360" i="32"/>
  <c r="A5359" i="32"/>
  <c r="A5358" i="32"/>
  <c r="A5357" i="32"/>
  <c r="A5356" i="32"/>
  <c r="A5355" i="32"/>
  <c r="A5354" i="32"/>
  <c r="A5353" i="32"/>
  <c r="A5352" i="32"/>
  <c r="A5351" i="32"/>
  <c r="A5350" i="32"/>
  <c r="A5349" i="32"/>
  <c r="A5348" i="32"/>
  <c r="A5347" i="32"/>
  <c r="A5346" i="32"/>
  <c r="A5345" i="32"/>
  <c r="A5344" i="32"/>
  <c r="A5343" i="32"/>
  <c r="A5342" i="32"/>
  <c r="A5341" i="32"/>
  <c r="A5340" i="32"/>
  <c r="A5339" i="32"/>
  <c r="A5338" i="32"/>
  <c r="A5337" i="32"/>
  <c r="A5336" i="32"/>
  <c r="A5335" i="32"/>
  <c r="A5334" i="32"/>
  <c r="A5333" i="32"/>
  <c r="A5332" i="32"/>
  <c r="A5331" i="32"/>
  <c r="A5330" i="32"/>
  <c r="A5329" i="32"/>
  <c r="A5328" i="32"/>
  <c r="A5327" i="32"/>
  <c r="A5326" i="32"/>
  <c r="A5325" i="32"/>
  <c r="A5324" i="32"/>
  <c r="A5323" i="32"/>
  <c r="A5322" i="32"/>
  <c r="A5321" i="32"/>
  <c r="A5320" i="32"/>
  <c r="A5319" i="32"/>
  <c r="A5318" i="32"/>
  <c r="A5317" i="32"/>
  <c r="A5316" i="32"/>
  <c r="A5315" i="32"/>
  <c r="A5314" i="32"/>
  <c r="A5313" i="32"/>
  <c r="A5312" i="32"/>
  <c r="A5311" i="32"/>
  <c r="A5310" i="32"/>
  <c r="A5309" i="32"/>
  <c r="A5308" i="32"/>
  <c r="A5307" i="32"/>
  <c r="A5306" i="32"/>
  <c r="A5305" i="32"/>
  <c r="A5304" i="32"/>
  <c r="A5303" i="32"/>
  <c r="A5302" i="32"/>
  <c r="A5301" i="32"/>
  <c r="A5300" i="32"/>
  <c r="A5299" i="32"/>
  <c r="A5298" i="32"/>
  <c r="A5297" i="32"/>
  <c r="A5296" i="32"/>
  <c r="A5295" i="32"/>
  <c r="A5294" i="32"/>
  <c r="A5293" i="32"/>
  <c r="A5292" i="32"/>
  <c r="A5291" i="32"/>
  <c r="A5290" i="32"/>
  <c r="A5289" i="32"/>
  <c r="A5288" i="32"/>
  <c r="A5287" i="32"/>
  <c r="A5286" i="32"/>
  <c r="A5285" i="32"/>
  <c r="A5284" i="32"/>
  <c r="A5283" i="32"/>
  <c r="A5282" i="32"/>
  <c r="A5281" i="32"/>
  <c r="A5280" i="32"/>
  <c r="A5279" i="32"/>
  <c r="A5278" i="32"/>
  <c r="A5277" i="32"/>
  <c r="A5276" i="32"/>
  <c r="A5275" i="32"/>
  <c r="A5274" i="32"/>
  <c r="A5273" i="32"/>
  <c r="A5272" i="32"/>
  <c r="A5271" i="32"/>
  <c r="A5270" i="32"/>
  <c r="A5269" i="32"/>
  <c r="A5268" i="32"/>
  <c r="A5267" i="32"/>
  <c r="A5266" i="32"/>
  <c r="A5265" i="32"/>
  <c r="A5264" i="32"/>
  <c r="A5263" i="32"/>
  <c r="A5262" i="32"/>
  <c r="A5261" i="32"/>
  <c r="A5260" i="32"/>
  <c r="A5259" i="32"/>
  <c r="A5258" i="32"/>
  <c r="A5257" i="32"/>
  <c r="A5256" i="32"/>
  <c r="A5255" i="32"/>
  <c r="A5254" i="32"/>
  <c r="A5253" i="32"/>
  <c r="A5252" i="32"/>
  <c r="A5251" i="32"/>
  <c r="A5250" i="32"/>
  <c r="A5249" i="32"/>
  <c r="A5248" i="32"/>
  <c r="A5247" i="32"/>
  <c r="A5246" i="32"/>
  <c r="A5245" i="32"/>
  <c r="A5244" i="32"/>
  <c r="A5243" i="32"/>
  <c r="A5242" i="32"/>
  <c r="A5241" i="32"/>
  <c r="A5240" i="32"/>
  <c r="A5239" i="32"/>
  <c r="A5238" i="32"/>
  <c r="A5237" i="32"/>
  <c r="A5236" i="32"/>
  <c r="A5235" i="32"/>
  <c r="A5234" i="32"/>
  <c r="A5233" i="32"/>
  <c r="A5232" i="32"/>
  <c r="A5231" i="32"/>
  <c r="A5230" i="32"/>
  <c r="A5229" i="32"/>
  <c r="A5228" i="32"/>
  <c r="A5227" i="32"/>
  <c r="A5226" i="32"/>
  <c r="A5225" i="32"/>
  <c r="A5224" i="32"/>
  <c r="A5223" i="32"/>
  <c r="A5222" i="32"/>
  <c r="A5221" i="32"/>
  <c r="A5220" i="32"/>
  <c r="A5219" i="32"/>
  <c r="A5218" i="32"/>
  <c r="A5217" i="32"/>
  <c r="A5216" i="32"/>
  <c r="A5215" i="32"/>
  <c r="A5214" i="32"/>
  <c r="A5213" i="32"/>
  <c r="A5212" i="32"/>
  <c r="A5211" i="32"/>
  <c r="A5210" i="32"/>
  <c r="A5209" i="32"/>
  <c r="A5208" i="32"/>
  <c r="A5207" i="32"/>
  <c r="A5206" i="32"/>
  <c r="A5205" i="32"/>
  <c r="A5204" i="32"/>
  <c r="A5203" i="32"/>
  <c r="A5202" i="32"/>
  <c r="A5201" i="32"/>
  <c r="A5200" i="32"/>
  <c r="A5199" i="32"/>
  <c r="A5198" i="32"/>
  <c r="A5197" i="32"/>
  <c r="A5196" i="32"/>
  <c r="A5195" i="32"/>
  <c r="A5194" i="32"/>
  <c r="A5193" i="32"/>
  <c r="A5192" i="32"/>
  <c r="A5191" i="32"/>
  <c r="A5190" i="32"/>
  <c r="A5189" i="32"/>
  <c r="A5188" i="32"/>
  <c r="A5187" i="32"/>
  <c r="A5186" i="32"/>
  <c r="A5185" i="32"/>
  <c r="A5184" i="32"/>
  <c r="A5183" i="32"/>
  <c r="A5182" i="32"/>
  <c r="A5181" i="32"/>
  <c r="A5180" i="32"/>
  <c r="A5179" i="32"/>
  <c r="A5178" i="32"/>
  <c r="A5177" i="32"/>
  <c r="A5176" i="32"/>
  <c r="A5175" i="32"/>
  <c r="A5174" i="32"/>
  <c r="A5173" i="32"/>
  <c r="A5172" i="32"/>
  <c r="A5171" i="32"/>
  <c r="A5170" i="32"/>
  <c r="A5169" i="32"/>
  <c r="A5168" i="32"/>
  <c r="A5167" i="32"/>
  <c r="A5166" i="32"/>
  <c r="A5165" i="32"/>
  <c r="A5164" i="32"/>
  <c r="A5163" i="32"/>
  <c r="A5162" i="32"/>
  <c r="A5161" i="32"/>
  <c r="A5160" i="32"/>
  <c r="A5159" i="32"/>
  <c r="A5158" i="32"/>
  <c r="A5157" i="32"/>
  <c r="A5156" i="32"/>
  <c r="A5155" i="32"/>
  <c r="A5154" i="32"/>
  <c r="A5153" i="32"/>
  <c r="A5152" i="32"/>
  <c r="A5151" i="32"/>
  <c r="A5150" i="32"/>
  <c r="A5149" i="32"/>
  <c r="A5148" i="32"/>
  <c r="A5147" i="32"/>
  <c r="A5146" i="32"/>
  <c r="A5145" i="32"/>
  <c r="A5144" i="32"/>
  <c r="A5143" i="32"/>
  <c r="A5142" i="32"/>
  <c r="A5141" i="32"/>
  <c r="A5140" i="32"/>
  <c r="A5139" i="32"/>
  <c r="A5138" i="32"/>
  <c r="A5137" i="32"/>
  <c r="A5136" i="32"/>
  <c r="A5135" i="32"/>
  <c r="A5134" i="32"/>
  <c r="A5133" i="32"/>
  <c r="A5132" i="32"/>
  <c r="A5131" i="32"/>
  <c r="A5130" i="32"/>
  <c r="A5129" i="32"/>
  <c r="A5128" i="32"/>
  <c r="A5127" i="32"/>
  <c r="A5126" i="32"/>
  <c r="A5125" i="32"/>
  <c r="A5124" i="32"/>
  <c r="A5123" i="32"/>
  <c r="A5122" i="32"/>
  <c r="A5121" i="32"/>
  <c r="A5120" i="32"/>
  <c r="A5119" i="32"/>
  <c r="A5118" i="32"/>
  <c r="A5117" i="32"/>
  <c r="A5116" i="32"/>
  <c r="A5115" i="32"/>
  <c r="A5114" i="32"/>
  <c r="A5113" i="32"/>
  <c r="A5112" i="32"/>
  <c r="A5111" i="32"/>
  <c r="A5110" i="32"/>
  <c r="A5109" i="32"/>
  <c r="A5108" i="32"/>
  <c r="A5107" i="32"/>
  <c r="A5106" i="32"/>
  <c r="A5105" i="32"/>
  <c r="A5104" i="32"/>
  <c r="A5103" i="32"/>
  <c r="A5102" i="32"/>
  <c r="A5101" i="32"/>
  <c r="A5100" i="32"/>
  <c r="A5099" i="32"/>
  <c r="A5098" i="32"/>
  <c r="A5097" i="32"/>
  <c r="A5096" i="32"/>
  <c r="A5095" i="32"/>
  <c r="A5094" i="32"/>
  <c r="A5093" i="32"/>
  <c r="A5092" i="32"/>
  <c r="A5091" i="32"/>
  <c r="A5090" i="32"/>
  <c r="A5089" i="32"/>
  <c r="A5088" i="32"/>
  <c r="A5087" i="32"/>
  <c r="A5086" i="32"/>
  <c r="A5085" i="32"/>
  <c r="A5084" i="32"/>
  <c r="A5083" i="32"/>
  <c r="A5082" i="32"/>
  <c r="A5081" i="32"/>
  <c r="A5080" i="32"/>
  <c r="A5079" i="32"/>
  <c r="A5078" i="32"/>
  <c r="A5077" i="32"/>
  <c r="A5076" i="32"/>
  <c r="A5075" i="32"/>
  <c r="A5074" i="32"/>
  <c r="A5073" i="32"/>
  <c r="A5072" i="32"/>
  <c r="A5071" i="32"/>
  <c r="A5070" i="32"/>
  <c r="A5069" i="32"/>
  <c r="A5068" i="32"/>
  <c r="A5067" i="32"/>
  <c r="A5066" i="32"/>
  <c r="A5065" i="32"/>
  <c r="A5064" i="32"/>
  <c r="A5063" i="32"/>
  <c r="A5062" i="32"/>
  <c r="A5061" i="32"/>
  <c r="A5060" i="32"/>
  <c r="A5059" i="32"/>
  <c r="A5058" i="32"/>
  <c r="A5057" i="32"/>
  <c r="A5056" i="32"/>
  <c r="A5055" i="32"/>
  <c r="A5054" i="32"/>
  <c r="A5053" i="32"/>
  <c r="A5052" i="32"/>
  <c r="A5051" i="32"/>
  <c r="A5050" i="32"/>
  <c r="A5049" i="32"/>
  <c r="A5048" i="32"/>
  <c r="A5047" i="32"/>
  <c r="A5046" i="32"/>
  <c r="A5045" i="32"/>
  <c r="A5044" i="32"/>
  <c r="A5043" i="32"/>
  <c r="A5042" i="32"/>
  <c r="A5041" i="32"/>
  <c r="A5040" i="32"/>
  <c r="A5039" i="32"/>
  <c r="A5038" i="32"/>
  <c r="A5037" i="32"/>
  <c r="A5036" i="32"/>
  <c r="A5035" i="32"/>
  <c r="A5034" i="32"/>
  <c r="A5033" i="32"/>
  <c r="A5032" i="32"/>
  <c r="A5031" i="32"/>
  <c r="A5030" i="32"/>
  <c r="A5029" i="32"/>
  <c r="A5028" i="32"/>
  <c r="A5027" i="32"/>
  <c r="A5026" i="32"/>
  <c r="A5025" i="32"/>
  <c r="A5024" i="32"/>
  <c r="A5023" i="32"/>
  <c r="A5022" i="32"/>
  <c r="A5021" i="32"/>
  <c r="A5020" i="32"/>
  <c r="A5019" i="32"/>
  <c r="A5018" i="32"/>
  <c r="A5017" i="32"/>
  <c r="A5016" i="32"/>
  <c r="A5015" i="32"/>
  <c r="A5014" i="32"/>
  <c r="A5013" i="32"/>
  <c r="A5012" i="32"/>
  <c r="A5011" i="32"/>
  <c r="A5010" i="32"/>
  <c r="A5009" i="32"/>
  <c r="A5008" i="32"/>
  <c r="A5007" i="32"/>
  <c r="A5006" i="32"/>
  <c r="A5005" i="32"/>
  <c r="A5004" i="32"/>
  <c r="A5003" i="32"/>
  <c r="A5002" i="32"/>
  <c r="A5001" i="32"/>
  <c r="A5000" i="32"/>
  <c r="A4999" i="32"/>
  <c r="A4998" i="32"/>
  <c r="A4997" i="32"/>
  <c r="A4996" i="32"/>
  <c r="A4995" i="32"/>
  <c r="A4994" i="32"/>
  <c r="A4993" i="32"/>
  <c r="A4992" i="32"/>
  <c r="A4991" i="32"/>
  <c r="A4990" i="32"/>
  <c r="A4989" i="32"/>
  <c r="A4988" i="32"/>
  <c r="A4987" i="32"/>
  <c r="A4986" i="32"/>
  <c r="A4985" i="32"/>
  <c r="A4984" i="32"/>
  <c r="A4983" i="32"/>
  <c r="A4982" i="32"/>
  <c r="A4981" i="32"/>
  <c r="A4980" i="32"/>
  <c r="A4979" i="32"/>
  <c r="A4978" i="32"/>
  <c r="A4977" i="32"/>
  <c r="A4976" i="32"/>
  <c r="A4975" i="32"/>
  <c r="A4974" i="32"/>
  <c r="A4973" i="32"/>
  <c r="A4972" i="32"/>
  <c r="A4971" i="32"/>
  <c r="A4970" i="32"/>
  <c r="A4969" i="32"/>
  <c r="A4968" i="32"/>
  <c r="A4967" i="32"/>
  <c r="A4966" i="32"/>
  <c r="A4965" i="32"/>
  <c r="A4964" i="32"/>
  <c r="A4963" i="32"/>
  <c r="A4962" i="32"/>
  <c r="A4961" i="32"/>
  <c r="A4960" i="32"/>
  <c r="A4959" i="32"/>
  <c r="A4958" i="32"/>
  <c r="A4957" i="32"/>
  <c r="A4956" i="32"/>
  <c r="A4955" i="32"/>
  <c r="A4954" i="32"/>
  <c r="A4953" i="32"/>
  <c r="A4952" i="32"/>
  <c r="A4951" i="32"/>
  <c r="A4950" i="32"/>
  <c r="A4949" i="32"/>
  <c r="A4948" i="32"/>
  <c r="A4947" i="32"/>
  <c r="A4946" i="32"/>
  <c r="A4945" i="32"/>
  <c r="A4944" i="32"/>
  <c r="A4943" i="32"/>
  <c r="A4942" i="32"/>
  <c r="A4941" i="32"/>
  <c r="A4940" i="32"/>
  <c r="A4939" i="32"/>
  <c r="A4938" i="32"/>
  <c r="A4937" i="32"/>
  <c r="A4936" i="32"/>
  <c r="A4935" i="32"/>
  <c r="A4934" i="32"/>
  <c r="A4933" i="32"/>
  <c r="A4932" i="32"/>
  <c r="A4931" i="32"/>
  <c r="A4930" i="32"/>
  <c r="A4929" i="32"/>
  <c r="A4928" i="32"/>
  <c r="A4927" i="32"/>
  <c r="A4926" i="32"/>
  <c r="A4925" i="32"/>
  <c r="A4924" i="32"/>
  <c r="A4923" i="32"/>
  <c r="A4922" i="32"/>
  <c r="A4921" i="32"/>
  <c r="A4920" i="32"/>
  <c r="A4919" i="32"/>
  <c r="A4918" i="32"/>
  <c r="A4917" i="32"/>
  <c r="A4916" i="32"/>
  <c r="A4915" i="32"/>
  <c r="A4914" i="32"/>
  <c r="A4913" i="32"/>
  <c r="A4912" i="32"/>
  <c r="A4911" i="32"/>
  <c r="A4910" i="32"/>
  <c r="A4909" i="32"/>
  <c r="A4908" i="32"/>
  <c r="A4907" i="32"/>
  <c r="A4906" i="32"/>
  <c r="A4905" i="32"/>
  <c r="A4904" i="32"/>
  <c r="A4903" i="32"/>
  <c r="A4902" i="32"/>
  <c r="A4901" i="32"/>
  <c r="A4900" i="32"/>
  <c r="A4899" i="32"/>
  <c r="A4898" i="32"/>
  <c r="A4897" i="32"/>
  <c r="A4896" i="32"/>
  <c r="A4895" i="32"/>
  <c r="A4894" i="32"/>
  <c r="A4893" i="32"/>
  <c r="A4892" i="32"/>
  <c r="A4891" i="32"/>
  <c r="A4890" i="32"/>
  <c r="A4889" i="32"/>
  <c r="A4888" i="32"/>
  <c r="A4887" i="32"/>
  <c r="A4886" i="32"/>
  <c r="A4885" i="32"/>
  <c r="A4884" i="32"/>
  <c r="A4883" i="32"/>
  <c r="A4882" i="32"/>
  <c r="A4881" i="32"/>
  <c r="A4880" i="32"/>
  <c r="A4879" i="32"/>
  <c r="A4878" i="32"/>
  <c r="A4877" i="32"/>
  <c r="A4876" i="32"/>
  <c r="A4875" i="32"/>
  <c r="A4874" i="32"/>
  <c r="A4873" i="32"/>
  <c r="A4872" i="32"/>
  <c r="A4871" i="32"/>
  <c r="A4870" i="32"/>
  <c r="A4869" i="32"/>
  <c r="A4868" i="32"/>
  <c r="A4867" i="32"/>
  <c r="A4866" i="32"/>
  <c r="A4865" i="32"/>
  <c r="A4864" i="32"/>
  <c r="A4863" i="32"/>
  <c r="A4862" i="32"/>
  <c r="A4861" i="32"/>
  <c r="A4860" i="32"/>
  <c r="A4859" i="32"/>
  <c r="A4858" i="32"/>
  <c r="A4857" i="32"/>
  <c r="A4856" i="32"/>
  <c r="A4855" i="32"/>
  <c r="A4854" i="32"/>
  <c r="A4853" i="32"/>
  <c r="A4852" i="32"/>
  <c r="A4851" i="32"/>
  <c r="A4850" i="32"/>
  <c r="A4849" i="32"/>
  <c r="A4848" i="32"/>
  <c r="A4847" i="32"/>
  <c r="A4846" i="32"/>
  <c r="A4845" i="32"/>
  <c r="A4844" i="32"/>
  <c r="A4843" i="32"/>
  <c r="A4842" i="32"/>
  <c r="A4841" i="32"/>
  <c r="A4840" i="32"/>
  <c r="A4839" i="32"/>
  <c r="A4838" i="32"/>
  <c r="A4837" i="32"/>
  <c r="A4836" i="32"/>
  <c r="A4835" i="32"/>
  <c r="A4834" i="32"/>
  <c r="A4833" i="32"/>
  <c r="A4832" i="32"/>
  <c r="A4831" i="32"/>
  <c r="A4830" i="32"/>
  <c r="A4829" i="32"/>
  <c r="A4828" i="32"/>
  <c r="A4827" i="32"/>
  <c r="A4826" i="32"/>
  <c r="A4825" i="32"/>
  <c r="A4824" i="32"/>
  <c r="A4823" i="32"/>
  <c r="A4822" i="32"/>
  <c r="A4821" i="32"/>
  <c r="A4820" i="32"/>
  <c r="A4819" i="32"/>
  <c r="A4818" i="32"/>
  <c r="A4817" i="32"/>
  <c r="A4816" i="32"/>
  <c r="A4815" i="32"/>
  <c r="A4814" i="32"/>
  <c r="A4813" i="32"/>
  <c r="A4812" i="32"/>
  <c r="A4811" i="32"/>
  <c r="A4810" i="32"/>
  <c r="A4809" i="32"/>
  <c r="A4808" i="32"/>
  <c r="A4807" i="32"/>
  <c r="A4806" i="32"/>
  <c r="A4805" i="32"/>
  <c r="A4804" i="32"/>
  <c r="A4803" i="32"/>
  <c r="A4802" i="32"/>
  <c r="A4801" i="32"/>
  <c r="A4800" i="32"/>
  <c r="A4799" i="32"/>
  <c r="A4798" i="32"/>
  <c r="A4797" i="32"/>
  <c r="A4796" i="32"/>
  <c r="A4795" i="32"/>
  <c r="A4794" i="32"/>
  <c r="A4793" i="32"/>
  <c r="A4792" i="32"/>
  <c r="A4791" i="32"/>
  <c r="A4790" i="32"/>
  <c r="A4789" i="32"/>
  <c r="A4788" i="32"/>
  <c r="A4787" i="32"/>
  <c r="A4786" i="32"/>
  <c r="A4785" i="32"/>
  <c r="A4784" i="32"/>
  <c r="A4783" i="32"/>
  <c r="A4782" i="32"/>
  <c r="A4781" i="32"/>
  <c r="A4780" i="32"/>
  <c r="A4779" i="32"/>
  <c r="A4778" i="32"/>
  <c r="A4777" i="32"/>
  <c r="A4776" i="32"/>
  <c r="A4775" i="32"/>
  <c r="A4774" i="32"/>
  <c r="A4773" i="32"/>
  <c r="A4772" i="32"/>
  <c r="A4771" i="32"/>
  <c r="A4770" i="32"/>
  <c r="A4769" i="32"/>
  <c r="A4768" i="32"/>
  <c r="A4767" i="32"/>
  <c r="A4766" i="32"/>
  <c r="A4765" i="32"/>
  <c r="A4764" i="32"/>
  <c r="A4763" i="32"/>
  <c r="A4762" i="32"/>
  <c r="A4761" i="32"/>
  <c r="A4760" i="32"/>
  <c r="A4759" i="32"/>
  <c r="A4758" i="32"/>
  <c r="A4757" i="32"/>
  <c r="A4756" i="32"/>
  <c r="A4755" i="32"/>
  <c r="A4754" i="32"/>
  <c r="A4753" i="32"/>
  <c r="A4752" i="32"/>
  <c r="A4751" i="32"/>
  <c r="A4750" i="32"/>
  <c r="A4749" i="32"/>
  <c r="A4748" i="32"/>
  <c r="A4747" i="32"/>
  <c r="A4746" i="32"/>
  <c r="A4745" i="32"/>
  <c r="A4744" i="32"/>
  <c r="A4743" i="32"/>
  <c r="A4742" i="32"/>
  <c r="A4741" i="32"/>
  <c r="A4740" i="32"/>
  <c r="A4739" i="32"/>
  <c r="A4738" i="32"/>
  <c r="A4737" i="32"/>
  <c r="A4736" i="32"/>
  <c r="A4735" i="32"/>
  <c r="A4734" i="32"/>
  <c r="A4733" i="32"/>
  <c r="A4732" i="32"/>
  <c r="A4731" i="32"/>
  <c r="A4730" i="32"/>
  <c r="A4729" i="32"/>
  <c r="A4728" i="32"/>
  <c r="A4727" i="32"/>
  <c r="A4726" i="32"/>
  <c r="A4725" i="32"/>
  <c r="A4724" i="32"/>
  <c r="A4723" i="32"/>
  <c r="A4722" i="32"/>
  <c r="A4721" i="32"/>
  <c r="A4720" i="32"/>
  <c r="A4719" i="32"/>
  <c r="A4718" i="32"/>
  <c r="A4717" i="32"/>
  <c r="A4716" i="32"/>
  <c r="A4715" i="32"/>
  <c r="A4714" i="32"/>
  <c r="A4713" i="32"/>
  <c r="A4712" i="32"/>
  <c r="A4711" i="32"/>
  <c r="A4710" i="32"/>
  <c r="A4709" i="32"/>
  <c r="A4708" i="32"/>
  <c r="A4707" i="32"/>
  <c r="A4706" i="32"/>
  <c r="A4705" i="32"/>
  <c r="A4704" i="32"/>
  <c r="A4703" i="32"/>
  <c r="A4702" i="32"/>
  <c r="A4701" i="32"/>
  <c r="A4700" i="32"/>
  <c r="A4699" i="32"/>
  <c r="A4698" i="32"/>
  <c r="A4697" i="32"/>
  <c r="A4696" i="32"/>
  <c r="A4695" i="32"/>
  <c r="A4694" i="32"/>
  <c r="A4693" i="32"/>
  <c r="A4692" i="32"/>
  <c r="A4691" i="32"/>
  <c r="A4690" i="32"/>
  <c r="A4689" i="32"/>
  <c r="A4688" i="32"/>
  <c r="A4687" i="32"/>
  <c r="A4686" i="32"/>
  <c r="A4685" i="32"/>
  <c r="A4684" i="32"/>
  <c r="A4683" i="32"/>
  <c r="A4682" i="32"/>
  <c r="A4681" i="32"/>
  <c r="A4680" i="32"/>
  <c r="A4679" i="32"/>
  <c r="A4678" i="32"/>
  <c r="A4677" i="32"/>
  <c r="A4676" i="32"/>
  <c r="A4675" i="32"/>
  <c r="A4674" i="32"/>
  <c r="A4673" i="32"/>
  <c r="A4672" i="32"/>
  <c r="A4671" i="32"/>
  <c r="A4670" i="32"/>
  <c r="A4669" i="32"/>
  <c r="A4668" i="32"/>
  <c r="A4667" i="32"/>
  <c r="A4666" i="32"/>
  <c r="A4665" i="32"/>
  <c r="A4664" i="32"/>
  <c r="A4663" i="32"/>
  <c r="A4662" i="32"/>
  <c r="A4661" i="32"/>
  <c r="A4660" i="32"/>
  <c r="A4659" i="32"/>
  <c r="A4658" i="32"/>
  <c r="A4657" i="32"/>
  <c r="A4656" i="32"/>
  <c r="A4655" i="32"/>
  <c r="A4654" i="32"/>
  <c r="A4653" i="32"/>
  <c r="A4652" i="32"/>
  <c r="A4651" i="32"/>
  <c r="A4650" i="32"/>
  <c r="A4649" i="32"/>
  <c r="A4648" i="32"/>
  <c r="A4647" i="32"/>
  <c r="A4646" i="32"/>
  <c r="A4645" i="32"/>
  <c r="A4644" i="32"/>
  <c r="A4643" i="32"/>
  <c r="A4642" i="32"/>
  <c r="A4641" i="32"/>
  <c r="A4640" i="32"/>
  <c r="A4639" i="32"/>
  <c r="A4638" i="32"/>
  <c r="A4637" i="32"/>
  <c r="A4636" i="32"/>
  <c r="A4635" i="32"/>
  <c r="A4634" i="32"/>
  <c r="A4633" i="32"/>
  <c r="A4632" i="32"/>
  <c r="A4631" i="32"/>
  <c r="A4630" i="32"/>
  <c r="A4629" i="32"/>
  <c r="A4628" i="32"/>
  <c r="A4627" i="32"/>
  <c r="A4626" i="32"/>
  <c r="A4625" i="32"/>
  <c r="A4624" i="32"/>
  <c r="A4623" i="32"/>
  <c r="A4622" i="32"/>
  <c r="A4621" i="32"/>
  <c r="A4620" i="32"/>
  <c r="A4619" i="32"/>
  <c r="A4618" i="32"/>
  <c r="A4617" i="32"/>
  <c r="A4616" i="32"/>
  <c r="A4615" i="32"/>
  <c r="A4614" i="32"/>
  <c r="A4613" i="32"/>
  <c r="A4612" i="32"/>
  <c r="A4611" i="32"/>
  <c r="A4610" i="32"/>
  <c r="A4609" i="32"/>
  <c r="A4608" i="32"/>
  <c r="A4607" i="32"/>
  <c r="A4606" i="32"/>
  <c r="A4605" i="32"/>
  <c r="A4604" i="32"/>
  <c r="A4603" i="32"/>
  <c r="A4602" i="32"/>
  <c r="A4601" i="32"/>
  <c r="A4600" i="32"/>
  <c r="A4599" i="32"/>
  <c r="A4598" i="32"/>
  <c r="A4597" i="32"/>
  <c r="A4596" i="32"/>
  <c r="A4595" i="32"/>
  <c r="A4594" i="32"/>
  <c r="A4593" i="32"/>
  <c r="A4592" i="32"/>
  <c r="A4591" i="32"/>
  <c r="A4590" i="32"/>
  <c r="A4589" i="32"/>
  <c r="A4588" i="32"/>
  <c r="A4587" i="32"/>
  <c r="A4586" i="32"/>
  <c r="A4585" i="32"/>
  <c r="A4584" i="32"/>
  <c r="A4583" i="32"/>
  <c r="A4582" i="32"/>
  <c r="A4581" i="32"/>
  <c r="A4580" i="32"/>
  <c r="A4579" i="32"/>
  <c r="A4578" i="32"/>
  <c r="A4577" i="32"/>
  <c r="A4576" i="32"/>
  <c r="A4575" i="32"/>
  <c r="A4574" i="32"/>
  <c r="A4573" i="32"/>
  <c r="A4572" i="32"/>
  <c r="A4571" i="32"/>
  <c r="A4570" i="32"/>
  <c r="A4569" i="32"/>
  <c r="A4568" i="32"/>
  <c r="A4567" i="32"/>
  <c r="A4566" i="32"/>
  <c r="A4565" i="32"/>
  <c r="A4564" i="32"/>
  <c r="A4563" i="32"/>
  <c r="A4562" i="32"/>
  <c r="A4561" i="32"/>
  <c r="A4560" i="32"/>
  <c r="A4559" i="32"/>
  <c r="A4558" i="32"/>
  <c r="A4557" i="32"/>
  <c r="A4556" i="32"/>
  <c r="A4555" i="32"/>
  <c r="A4554" i="32"/>
  <c r="A4553" i="32"/>
  <c r="A4552" i="32"/>
  <c r="A4551" i="32"/>
  <c r="A4550" i="32"/>
  <c r="A4549" i="32"/>
  <c r="A4548" i="32"/>
  <c r="A4547" i="32"/>
  <c r="A4546" i="32"/>
  <c r="A4545" i="32"/>
  <c r="A4544" i="32"/>
  <c r="A4543" i="32"/>
  <c r="A4542" i="32"/>
  <c r="A4541" i="32"/>
  <c r="A4540" i="32"/>
  <c r="A4539" i="32"/>
  <c r="A4538" i="32"/>
  <c r="A4537" i="32"/>
  <c r="A4536" i="32"/>
  <c r="A4535" i="32"/>
  <c r="A4534" i="32"/>
  <c r="A4533" i="32"/>
  <c r="A4532" i="32"/>
  <c r="A4531" i="32"/>
  <c r="A4530" i="32"/>
  <c r="A4529" i="32"/>
  <c r="A4528" i="32"/>
  <c r="A4527" i="32"/>
  <c r="A4526" i="32"/>
  <c r="A4525" i="32"/>
  <c r="A4524" i="32"/>
  <c r="A4523" i="32"/>
  <c r="A4522" i="32"/>
  <c r="A4521" i="32"/>
  <c r="A4520" i="32"/>
  <c r="A4519" i="32"/>
  <c r="A4518" i="32"/>
  <c r="A4517" i="32"/>
  <c r="A4516" i="32"/>
  <c r="A4515" i="32"/>
  <c r="A4514" i="32"/>
  <c r="A4513" i="32"/>
  <c r="A4512" i="32"/>
  <c r="A4511" i="32"/>
  <c r="A4510" i="32"/>
  <c r="A4509" i="32"/>
  <c r="A4508" i="32"/>
  <c r="A4507" i="32"/>
  <c r="A4506" i="32"/>
  <c r="A4505" i="32"/>
  <c r="A4504" i="32"/>
  <c r="A4503" i="32"/>
  <c r="A4502" i="32"/>
  <c r="A4501" i="32"/>
  <c r="A4500" i="32"/>
  <c r="A4499" i="32"/>
  <c r="A4498" i="32"/>
  <c r="A4497" i="32"/>
  <c r="A4496" i="32"/>
  <c r="A4495" i="32"/>
  <c r="A4494" i="32"/>
  <c r="A4493" i="32"/>
  <c r="A4492" i="32"/>
  <c r="A4491" i="32"/>
  <c r="A4490" i="32"/>
  <c r="A4489" i="32"/>
  <c r="A4488" i="32"/>
  <c r="A4487" i="32"/>
  <c r="A4486" i="32"/>
  <c r="A4485" i="32"/>
  <c r="A4484" i="32"/>
  <c r="A4483" i="32"/>
  <c r="A4482" i="32"/>
  <c r="A4481" i="32"/>
  <c r="A4480" i="32"/>
  <c r="A4479" i="32"/>
  <c r="A4478" i="32"/>
  <c r="A4477" i="32"/>
  <c r="A4476" i="32"/>
  <c r="A4475" i="32"/>
  <c r="A4474" i="32"/>
  <c r="A4473" i="32"/>
  <c r="A4472" i="32"/>
  <c r="A4471" i="32"/>
  <c r="A4470" i="32"/>
  <c r="A4469" i="32"/>
  <c r="A4468" i="32"/>
  <c r="A4467" i="32"/>
  <c r="A4466" i="32"/>
  <c r="A4465" i="32"/>
  <c r="A4464" i="32"/>
  <c r="A4463" i="32"/>
  <c r="A4462" i="32"/>
  <c r="A4461" i="32"/>
  <c r="A4460" i="32"/>
  <c r="A4459" i="32"/>
  <c r="A4458" i="32"/>
  <c r="A4457" i="32"/>
  <c r="A4456" i="32"/>
  <c r="A4455" i="32"/>
  <c r="A4454" i="32"/>
  <c r="A4453" i="32"/>
  <c r="A4452" i="32"/>
  <c r="A4451" i="32"/>
  <c r="A4450" i="32"/>
  <c r="A4449" i="32"/>
  <c r="A4448" i="32"/>
  <c r="A4447" i="32"/>
  <c r="A4446" i="32"/>
  <c r="A4445" i="32"/>
  <c r="A4444" i="32"/>
  <c r="A4443" i="32"/>
  <c r="A4442" i="32"/>
  <c r="A4441" i="32"/>
  <c r="A4440" i="32"/>
  <c r="A4439" i="32"/>
  <c r="A4438" i="32"/>
  <c r="A4437" i="32"/>
  <c r="A4436" i="32"/>
  <c r="A4435" i="32"/>
  <c r="A4434" i="32"/>
  <c r="A4433" i="32"/>
  <c r="A4432" i="32"/>
  <c r="A4431" i="32"/>
  <c r="A4430" i="32"/>
  <c r="A4429" i="32"/>
  <c r="A4428" i="32"/>
  <c r="A4427" i="32"/>
  <c r="A4426" i="32"/>
  <c r="A4425" i="32"/>
  <c r="A4424" i="32"/>
  <c r="A4423" i="32"/>
  <c r="A4422" i="32"/>
  <c r="A4421" i="32"/>
  <c r="A4420" i="32"/>
  <c r="A4419" i="32"/>
  <c r="A4418" i="32"/>
  <c r="A4417" i="32"/>
  <c r="A4416" i="32"/>
  <c r="A4415" i="32"/>
  <c r="A4414" i="32"/>
  <c r="A4413" i="32"/>
  <c r="A4412" i="32"/>
  <c r="A4411" i="32"/>
  <c r="A4410" i="32"/>
  <c r="A4409" i="32"/>
  <c r="A4408" i="32"/>
  <c r="A4407" i="32"/>
  <c r="A4406" i="32"/>
  <c r="A4405" i="32"/>
  <c r="A4404" i="32"/>
  <c r="A4403" i="32"/>
  <c r="A4402" i="32"/>
  <c r="A4401" i="32"/>
  <c r="A4400" i="32"/>
  <c r="A4399" i="32"/>
  <c r="A4398" i="32"/>
  <c r="A4397" i="32"/>
  <c r="A4396" i="32"/>
  <c r="A4395" i="32"/>
  <c r="A4394" i="32"/>
  <c r="A4393" i="32"/>
  <c r="A4392" i="32"/>
  <c r="A4391" i="32"/>
  <c r="A4390" i="32"/>
  <c r="A4389" i="32"/>
  <c r="A4388" i="32"/>
  <c r="A4387" i="32"/>
  <c r="A4386" i="32"/>
  <c r="A4385" i="32"/>
  <c r="A4384" i="32"/>
  <c r="A4383" i="32"/>
  <c r="A4382" i="32"/>
  <c r="A4381" i="32"/>
  <c r="A4380" i="32"/>
  <c r="A4379" i="32"/>
  <c r="A4378" i="32"/>
  <c r="A4377" i="32"/>
  <c r="A4376" i="32"/>
  <c r="A4375" i="32"/>
  <c r="A4374" i="32"/>
  <c r="A4373" i="32"/>
  <c r="A4372" i="32"/>
  <c r="A4371" i="32"/>
  <c r="A4370" i="32"/>
  <c r="A4369" i="32"/>
  <c r="A4368" i="32"/>
  <c r="A4367" i="32"/>
  <c r="A4366" i="32"/>
  <c r="A4365" i="32"/>
  <c r="A4364" i="32"/>
  <c r="A4363" i="32"/>
  <c r="A4362" i="32"/>
  <c r="A4361" i="32"/>
  <c r="A4360" i="32"/>
  <c r="A4359" i="32"/>
  <c r="A4358" i="32"/>
  <c r="A4357" i="32"/>
  <c r="A4356" i="32"/>
  <c r="A4355" i="32"/>
  <c r="A4354" i="32"/>
  <c r="A4353" i="32"/>
  <c r="A4352" i="32"/>
  <c r="A4351" i="32"/>
  <c r="A4350" i="32"/>
  <c r="A4349" i="32"/>
  <c r="A4348" i="32"/>
  <c r="A4347" i="32"/>
  <c r="A4346" i="32"/>
  <c r="A4345" i="32"/>
  <c r="A4344" i="32"/>
  <c r="A4343" i="32"/>
  <c r="A4342" i="32"/>
  <c r="A4341" i="32"/>
  <c r="A4340" i="32"/>
  <c r="A4339" i="32"/>
  <c r="A4338" i="32"/>
  <c r="A4337" i="32"/>
  <c r="A4336" i="32"/>
  <c r="A4335" i="32"/>
  <c r="A4334" i="32"/>
  <c r="A4333" i="32"/>
  <c r="A4332" i="32"/>
  <c r="A4331" i="32"/>
  <c r="A4330" i="32"/>
  <c r="A4329" i="32"/>
  <c r="A4328" i="32"/>
  <c r="A4327" i="32"/>
  <c r="A4326" i="32"/>
  <c r="A4325" i="32"/>
  <c r="A4324" i="32"/>
  <c r="A4323" i="32"/>
  <c r="A4322" i="32"/>
  <c r="A4321" i="32"/>
  <c r="A4320" i="32"/>
  <c r="A4319" i="32"/>
  <c r="A4318" i="32"/>
  <c r="A4317" i="32"/>
  <c r="A4316" i="32"/>
  <c r="A4315" i="32"/>
  <c r="A4314" i="32"/>
  <c r="A4313" i="32"/>
  <c r="A4312" i="32"/>
  <c r="A4311" i="32"/>
  <c r="A4310" i="32"/>
  <c r="A4309" i="32"/>
  <c r="A4308" i="32"/>
  <c r="A4307" i="32"/>
  <c r="A4306" i="32"/>
  <c r="A4305" i="32"/>
  <c r="A4304" i="32"/>
  <c r="A4303" i="32"/>
  <c r="A4302" i="32"/>
  <c r="A4301" i="32"/>
  <c r="A4300" i="32"/>
  <c r="A4299" i="32"/>
  <c r="A4298" i="32"/>
  <c r="A4297" i="32"/>
  <c r="A4296" i="32"/>
  <c r="A4295" i="32"/>
  <c r="A4294" i="32"/>
  <c r="A4293" i="32"/>
  <c r="A4292" i="32"/>
  <c r="A4291" i="32"/>
  <c r="A4290" i="32"/>
  <c r="A4289" i="32"/>
  <c r="A4288" i="32"/>
  <c r="A4287" i="32"/>
  <c r="A4286" i="32"/>
  <c r="A4285" i="32"/>
  <c r="A4284" i="32"/>
  <c r="A4283" i="32"/>
  <c r="A4282" i="32"/>
  <c r="A4281" i="32"/>
  <c r="A4280" i="32"/>
  <c r="A4279" i="32"/>
  <c r="A4278" i="32"/>
  <c r="A4277" i="32"/>
  <c r="A4276" i="32"/>
  <c r="A4275" i="32"/>
  <c r="A4274" i="32"/>
  <c r="A4273" i="32"/>
  <c r="A4272" i="32"/>
  <c r="A4271" i="32"/>
  <c r="A4270" i="32"/>
  <c r="A4269" i="32"/>
  <c r="A4268" i="32"/>
  <c r="A4267" i="32"/>
  <c r="A4266" i="32"/>
  <c r="A4265" i="32"/>
  <c r="A4264" i="32"/>
  <c r="A4263" i="32"/>
  <c r="A4262" i="32"/>
  <c r="A4261" i="32"/>
  <c r="A4260" i="32"/>
  <c r="A4259" i="32"/>
  <c r="A4258" i="32"/>
  <c r="A4257" i="32"/>
  <c r="A4256" i="32"/>
  <c r="A4255" i="32"/>
  <c r="A4254" i="32"/>
  <c r="A4253" i="32"/>
  <c r="A4252" i="32"/>
  <c r="A4251" i="32"/>
  <c r="A4250" i="32"/>
  <c r="A4249" i="32"/>
  <c r="A4248" i="32"/>
  <c r="A4247" i="32"/>
  <c r="A4246" i="32"/>
  <c r="A4245" i="32"/>
  <c r="A4244" i="32"/>
  <c r="A4243" i="32"/>
  <c r="A4242" i="32"/>
  <c r="A4241" i="32"/>
  <c r="A4240" i="32"/>
  <c r="A4239" i="32"/>
  <c r="A4238" i="32"/>
  <c r="A4237" i="32"/>
  <c r="A4236" i="32"/>
  <c r="A4235" i="32"/>
  <c r="A4234" i="32"/>
  <c r="A4233" i="32"/>
  <c r="A4232" i="32"/>
  <c r="A4231" i="32"/>
  <c r="A4230" i="32"/>
  <c r="A4229" i="32"/>
  <c r="A4228" i="32"/>
  <c r="A4227" i="32"/>
  <c r="A4226" i="32"/>
  <c r="A4225" i="32"/>
  <c r="A4224" i="32"/>
  <c r="A4223" i="32"/>
  <c r="A4222" i="32"/>
  <c r="A4221" i="32"/>
  <c r="A4220" i="32"/>
  <c r="A4219" i="32"/>
  <c r="A4218" i="32"/>
  <c r="A4217" i="32"/>
  <c r="A4216" i="32"/>
  <c r="A4215" i="32"/>
  <c r="A4214" i="32"/>
  <c r="A4213" i="32"/>
  <c r="A4212" i="32"/>
  <c r="A4211" i="32"/>
  <c r="A4210" i="32"/>
  <c r="A4209" i="32"/>
  <c r="A4208" i="32"/>
  <c r="A4207" i="32"/>
  <c r="A4206" i="32"/>
  <c r="A4205" i="32"/>
  <c r="A4204" i="32"/>
  <c r="A4203" i="32"/>
  <c r="A4202" i="32"/>
  <c r="A4201" i="32"/>
  <c r="A4200" i="32"/>
  <c r="A4199" i="32"/>
  <c r="A4198" i="32"/>
  <c r="A4197" i="32"/>
  <c r="A4196" i="32"/>
  <c r="A4195" i="32"/>
  <c r="A4194" i="32"/>
  <c r="A4193" i="32"/>
  <c r="A4192" i="32"/>
  <c r="A4191" i="32"/>
  <c r="A4190" i="32"/>
  <c r="A4189" i="32"/>
  <c r="A4188" i="32"/>
  <c r="A4187" i="32"/>
  <c r="A4186" i="32"/>
  <c r="A4185" i="32"/>
  <c r="A4184" i="32"/>
  <c r="A4183" i="32"/>
  <c r="A4182" i="32"/>
  <c r="A4181" i="32"/>
  <c r="A4180" i="32"/>
  <c r="A4179" i="32"/>
  <c r="A4178" i="32"/>
  <c r="A4177" i="32"/>
  <c r="A4176" i="32"/>
  <c r="A4175" i="32"/>
  <c r="A4174" i="32"/>
  <c r="A4173" i="32"/>
  <c r="A4172" i="32"/>
  <c r="A4171" i="32"/>
  <c r="A4170" i="32"/>
  <c r="A4169" i="32"/>
  <c r="A4168" i="32"/>
  <c r="A4167" i="32"/>
  <c r="A4166" i="32"/>
  <c r="A4165" i="32"/>
  <c r="A4164" i="32"/>
  <c r="A4163" i="32"/>
  <c r="A4162" i="32"/>
  <c r="A4161" i="32"/>
  <c r="A4160" i="32"/>
  <c r="A4159" i="32"/>
  <c r="A4158" i="32"/>
  <c r="A4157" i="32"/>
  <c r="A4156" i="32"/>
  <c r="A4155" i="32"/>
  <c r="A4154" i="32"/>
  <c r="A4153" i="32"/>
  <c r="A4152" i="32"/>
  <c r="A4151" i="32"/>
  <c r="A4150" i="32"/>
  <c r="A4149" i="32"/>
  <c r="A4148" i="32"/>
  <c r="A4147" i="32"/>
  <c r="A4146" i="32"/>
  <c r="A4145" i="32"/>
  <c r="A4144" i="32"/>
  <c r="A4143" i="32"/>
  <c r="A4142" i="32"/>
  <c r="A4141" i="32"/>
  <c r="A4140" i="32"/>
  <c r="A4139" i="32"/>
  <c r="A4138" i="32"/>
  <c r="A4137" i="32"/>
  <c r="A4136" i="32"/>
  <c r="A4135" i="32"/>
  <c r="A4134" i="32"/>
  <c r="A4133" i="32"/>
  <c r="A4132" i="32"/>
  <c r="A4131" i="32"/>
  <c r="A4130" i="32"/>
  <c r="A4129" i="32"/>
  <c r="A4128" i="32"/>
  <c r="A4127" i="32"/>
  <c r="A4126" i="32"/>
  <c r="A4125" i="32"/>
  <c r="A4124" i="32"/>
  <c r="A4123" i="32"/>
  <c r="A4122" i="32"/>
  <c r="A4121" i="32"/>
  <c r="A4120" i="32"/>
  <c r="A4119" i="32"/>
  <c r="A4118" i="32"/>
  <c r="A4117" i="32"/>
  <c r="A4116" i="32"/>
  <c r="A4115" i="32"/>
  <c r="A4114" i="32"/>
  <c r="A4113" i="32"/>
  <c r="A4112" i="32"/>
  <c r="A4111" i="32"/>
  <c r="A4110" i="32"/>
  <c r="A4109" i="32"/>
  <c r="A4108" i="32"/>
  <c r="A4107" i="32"/>
  <c r="A4106" i="32"/>
  <c r="A4105" i="32"/>
  <c r="A4104" i="32"/>
  <c r="A4103" i="32"/>
  <c r="A4102" i="32"/>
  <c r="A4101" i="32"/>
  <c r="A4100" i="32"/>
  <c r="A4099" i="32"/>
  <c r="A4098" i="32"/>
  <c r="A4097" i="32"/>
  <c r="A4096" i="32"/>
  <c r="A4095" i="32"/>
  <c r="A4094" i="32"/>
  <c r="A4093" i="32"/>
  <c r="A4092" i="32"/>
  <c r="A4091" i="32"/>
  <c r="A4090" i="32"/>
  <c r="A4089" i="32"/>
  <c r="A4088" i="32"/>
  <c r="A4087" i="32"/>
  <c r="A4086" i="32"/>
  <c r="A4085" i="32"/>
  <c r="A4084" i="32"/>
  <c r="A4083" i="32"/>
  <c r="A4082" i="32"/>
  <c r="A4081" i="32"/>
  <c r="A4080" i="32"/>
  <c r="A4079" i="32"/>
  <c r="A4078" i="32"/>
  <c r="A4077" i="32"/>
  <c r="A4076" i="32"/>
  <c r="A4075" i="32"/>
  <c r="A4074" i="32"/>
  <c r="A4073" i="32"/>
  <c r="A4072" i="32"/>
  <c r="A4071" i="32"/>
  <c r="A4070" i="32"/>
  <c r="A4069" i="32"/>
  <c r="A4068" i="32"/>
  <c r="A4067" i="32"/>
  <c r="A4066" i="32"/>
  <c r="A4065" i="32"/>
  <c r="A4064" i="32"/>
  <c r="A4063" i="32"/>
  <c r="A4062" i="32"/>
  <c r="A4061" i="32"/>
  <c r="A4060" i="32"/>
  <c r="A4059" i="32"/>
  <c r="A4058" i="32"/>
  <c r="A4057" i="32"/>
  <c r="A4056" i="32"/>
  <c r="A4055" i="32"/>
  <c r="A4054" i="32"/>
  <c r="A4053" i="32"/>
  <c r="A4052" i="32"/>
  <c r="A4051" i="32"/>
  <c r="A4050" i="32"/>
  <c r="A4049" i="32"/>
  <c r="A4048" i="32"/>
  <c r="A4047" i="32"/>
  <c r="A4046" i="32"/>
  <c r="A4045" i="32"/>
  <c r="A4044" i="32"/>
  <c r="A4043" i="32"/>
  <c r="A4042" i="32"/>
  <c r="A4041" i="32"/>
  <c r="A4040" i="32"/>
  <c r="A4039" i="32"/>
  <c r="A4038" i="32"/>
  <c r="A4037" i="32"/>
  <c r="A4036" i="32"/>
  <c r="A4035" i="32"/>
  <c r="A4034" i="32"/>
  <c r="A4033" i="32"/>
  <c r="A4032" i="32"/>
  <c r="A4031" i="32"/>
  <c r="A4030" i="32"/>
  <c r="A4029" i="32"/>
  <c r="A4028" i="32"/>
  <c r="A4027" i="32"/>
  <c r="A4026" i="32"/>
  <c r="A4025" i="32"/>
  <c r="A4024" i="32"/>
  <c r="A4023" i="32"/>
  <c r="A4022" i="32"/>
  <c r="A4021" i="32"/>
  <c r="A4020" i="32"/>
  <c r="A4019" i="32"/>
  <c r="A4018" i="32"/>
  <c r="A4017" i="32"/>
  <c r="A4016" i="32"/>
  <c r="A4015" i="32"/>
  <c r="A4014" i="32"/>
  <c r="A4013" i="32"/>
  <c r="A4012" i="32"/>
  <c r="A4011" i="32"/>
  <c r="A4010" i="32"/>
  <c r="A4009" i="32"/>
  <c r="A4008" i="32"/>
  <c r="A4007" i="32"/>
  <c r="A4006" i="32"/>
  <c r="A4005" i="32"/>
  <c r="A4004" i="32"/>
  <c r="A4003" i="32"/>
  <c r="A4002" i="32"/>
  <c r="A4001" i="32"/>
  <c r="A4000" i="32"/>
  <c r="A3999" i="32"/>
  <c r="A3998" i="32"/>
  <c r="A3997" i="32"/>
  <c r="A3996" i="32"/>
  <c r="A3995" i="32"/>
  <c r="A3994" i="32"/>
  <c r="A3993" i="32"/>
  <c r="A3992" i="32"/>
  <c r="A3991" i="32"/>
  <c r="A3990" i="32"/>
  <c r="A3989" i="32"/>
  <c r="A3988" i="32"/>
  <c r="A3987" i="32"/>
  <c r="A3986" i="32"/>
  <c r="A3985" i="32"/>
  <c r="A3984" i="32"/>
  <c r="A3983" i="32"/>
  <c r="A3982" i="32"/>
  <c r="A3981" i="32"/>
  <c r="A3980" i="32"/>
  <c r="A3979" i="32"/>
  <c r="A3978" i="32"/>
  <c r="A3977" i="32"/>
  <c r="A3976" i="32"/>
  <c r="A3975" i="32"/>
  <c r="A3974" i="32"/>
  <c r="A3973" i="32"/>
  <c r="A3972" i="32"/>
  <c r="A3971" i="32"/>
  <c r="A3970" i="32"/>
  <c r="A3969" i="32"/>
  <c r="A3968" i="32"/>
  <c r="A3967" i="32"/>
  <c r="A3966" i="32"/>
  <c r="A3965" i="32"/>
  <c r="A3964" i="32"/>
  <c r="A3963" i="32"/>
  <c r="A3962" i="32"/>
  <c r="A3961" i="32"/>
  <c r="A3960" i="32"/>
  <c r="A3959" i="32"/>
  <c r="A3958" i="32"/>
  <c r="A3957" i="32"/>
  <c r="A3956" i="32"/>
  <c r="A3955" i="32"/>
  <c r="A3954" i="32"/>
  <c r="A3953" i="32"/>
  <c r="A3952" i="32"/>
  <c r="A3951" i="32"/>
  <c r="A3950" i="32"/>
  <c r="A3949" i="32"/>
  <c r="A3948" i="32"/>
  <c r="A3947" i="32"/>
  <c r="A3946" i="32"/>
  <c r="A3945" i="32"/>
  <c r="A3944" i="32"/>
  <c r="A3943" i="32"/>
  <c r="A3942" i="32"/>
  <c r="A3941" i="32"/>
  <c r="A3940" i="32"/>
  <c r="A3939" i="32"/>
  <c r="A3938" i="32"/>
  <c r="A3937" i="32"/>
  <c r="A3936" i="32"/>
  <c r="A3935" i="32"/>
  <c r="A3934" i="32"/>
  <c r="A3933" i="32"/>
  <c r="A3932" i="32"/>
  <c r="A3931" i="32"/>
  <c r="A3930" i="32"/>
  <c r="A3929" i="32"/>
  <c r="A3928" i="32"/>
  <c r="A3927" i="32"/>
  <c r="A3926" i="32"/>
  <c r="A3925" i="32"/>
  <c r="A3924" i="32"/>
  <c r="A3923" i="32"/>
  <c r="A3922" i="32"/>
  <c r="A3921" i="32"/>
  <c r="A3920" i="32"/>
  <c r="A3919" i="32"/>
  <c r="A3918" i="32"/>
  <c r="A3917" i="32"/>
  <c r="A3916" i="32"/>
  <c r="A3915" i="32"/>
  <c r="A3914" i="32"/>
  <c r="A3913" i="32"/>
  <c r="A3912" i="32"/>
  <c r="A3911" i="32"/>
  <c r="A3910" i="32"/>
  <c r="A3909" i="32"/>
  <c r="A3908" i="32"/>
  <c r="A3907" i="32"/>
  <c r="A3906" i="32"/>
  <c r="A3905" i="32"/>
  <c r="A3904" i="32"/>
  <c r="A3903" i="32"/>
  <c r="A3902" i="32"/>
  <c r="A3901" i="32"/>
  <c r="A3900" i="32"/>
  <c r="A3899" i="32"/>
  <c r="A3898" i="32"/>
  <c r="A3897" i="32"/>
  <c r="A3896" i="32"/>
  <c r="A3895" i="32"/>
  <c r="A3894" i="32"/>
  <c r="A3893" i="32"/>
  <c r="A3892" i="32"/>
  <c r="A3891" i="32"/>
  <c r="A3890" i="32"/>
  <c r="A3889" i="32"/>
  <c r="A3888" i="32"/>
  <c r="A3887" i="32"/>
  <c r="A3886" i="32"/>
  <c r="A3885" i="32"/>
  <c r="A3884" i="32"/>
  <c r="A3883" i="32"/>
  <c r="A3882" i="32"/>
  <c r="A3881" i="32"/>
  <c r="A3880" i="32"/>
  <c r="A3879" i="32"/>
  <c r="A3878" i="32"/>
  <c r="A3877" i="32"/>
  <c r="A3876" i="32"/>
  <c r="A3875" i="32"/>
  <c r="A3874" i="32"/>
  <c r="A3873" i="32"/>
  <c r="A3872" i="32"/>
  <c r="A3871" i="32"/>
  <c r="A3870" i="32"/>
  <c r="A3869" i="32"/>
  <c r="A3868" i="32"/>
  <c r="A3867" i="32"/>
  <c r="A3866" i="32"/>
  <c r="A3865" i="32"/>
  <c r="A3864" i="32"/>
  <c r="A3863" i="32"/>
  <c r="A3862" i="32"/>
  <c r="A3861" i="32"/>
  <c r="A3860" i="32"/>
  <c r="A3859" i="32"/>
  <c r="A3858" i="32"/>
  <c r="A3857" i="32"/>
  <c r="A3856" i="32"/>
  <c r="A3855" i="32"/>
  <c r="A3854" i="32"/>
  <c r="A3853" i="32"/>
  <c r="A3852" i="32"/>
  <c r="A3851" i="32"/>
  <c r="A3850" i="32"/>
  <c r="A3849" i="32"/>
  <c r="A3848" i="32"/>
  <c r="A3847" i="32"/>
  <c r="A3846" i="32"/>
  <c r="A3845" i="32"/>
  <c r="A3844" i="32"/>
  <c r="A3843" i="32"/>
  <c r="A3842" i="32"/>
  <c r="A3841" i="32"/>
  <c r="A3840" i="32"/>
  <c r="A3839" i="32"/>
  <c r="A3838" i="32"/>
  <c r="A3837" i="32"/>
  <c r="A3836" i="32"/>
  <c r="A3835" i="32"/>
  <c r="A3834" i="32"/>
  <c r="A3833" i="32"/>
  <c r="A3832" i="32"/>
  <c r="A3831" i="32"/>
  <c r="A3830" i="32"/>
  <c r="A3829" i="32"/>
  <c r="A3828" i="32"/>
  <c r="A3827" i="32"/>
  <c r="A3826" i="32"/>
  <c r="A3825" i="32"/>
  <c r="A3824" i="32"/>
  <c r="A3823" i="32"/>
  <c r="A3822" i="32"/>
  <c r="A3821" i="32"/>
  <c r="A3820" i="32"/>
  <c r="A3819" i="32"/>
  <c r="A3818" i="32"/>
  <c r="A3817" i="32"/>
  <c r="A3816" i="32"/>
  <c r="A3815" i="32"/>
  <c r="A3814" i="32"/>
  <c r="A3813" i="32"/>
  <c r="A3812" i="32"/>
  <c r="A3811" i="32"/>
  <c r="A3810" i="32"/>
  <c r="A3809" i="32"/>
  <c r="A3808" i="32"/>
  <c r="A3807" i="32"/>
  <c r="A3806" i="32"/>
  <c r="A3805" i="32"/>
  <c r="A3804" i="32"/>
  <c r="A3803" i="32"/>
  <c r="A3802" i="32"/>
  <c r="A3801" i="32"/>
  <c r="A3800" i="32"/>
  <c r="A3799" i="32"/>
  <c r="A3798" i="32"/>
  <c r="A3797" i="32"/>
  <c r="A3796" i="32"/>
  <c r="A3795" i="32"/>
  <c r="A3794" i="32"/>
  <c r="A3793" i="32"/>
  <c r="A3792" i="32"/>
  <c r="A3791" i="32"/>
  <c r="A3790" i="32"/>
  <c r="A3789" i="32"/>
  <c r="A3788" i="32"/>
  <c r="A3787" i="32"/>
  <c r="A3786" i="32"/>
  <c r="A3785" i="32"/>
  <c r="A3784" i="32"/>
  <c r="A3783" i="32"/>
  <c r="A3782" i="32"/>
  <c r="A3781" i="32"/>
  <c r="A3780" i="32"/>
  <c r="A3779" i="32"/>
  <c r="A3778" i="32"/>
  <c r="A3777" i="32"/>
  <c r="A3776" i="32"/>
  <c r="A3775" i="32"/>
  <c r="A3774" i="32"/>
  <c r="A3773" i="32"/>
  <c r="A3772" i="32"/>
  <c r="A3771" i="32"/>
  <c r="A3770" i="32"/>
  <c r="A3769" i="32"/>
  <c r="A3768" i="32"/>
  <c r="A3767" i="32"/>
  <c r="A3766" i="32"/>
  <c r="A3765" i="32"/>
  <c r="A3764" i="32"/>
  <c r="A3763" i="32"/>
  <c r="A3762" i="32"/>
  <c r="A3761" i="32"/>
  <c r="A3760" i="32"/>
  <c r="A3759" i="32"/>
  <c r="A3758" i="32"/>
  <c r="A3757" i="32"/>
  <c r="A3756" i="32"/>
  <c r="A3755" i="32"/>
  <c r="A3754" i="32"/>
  <c r="A3753" i="32"/>
  <c r="A3752" i="32"/>
  <c r="A3751" i="32"/>
  <c r="A3750" i="32"/>
  <c r="A3749" i="32"/>
  <c r="A3748" i="32"/>
  <c r="A3747" i="32"/>
  <c r="A3746" i="32"/>
  <c r="A3745" i="32"/>
  <c r="A3744" i="32"/>
  <c r="A3743" i="32"/>
  <c r="A3742" i="32"/>
  <c r="A3741" i="32"/>
  <c r="A3740" i="32"/>
  <c r="A3739" i="32"/>
  <c r="A3738" i="32"/>
  <c r="A3737" i="32"/>
  <c r="A3736" i="32"/>
  <c r="A3735" i="32"/>
  <c r="A3734" i="32"/>
  <c r="A3733" i="32"/>
  <c r="A3732" i="32"/>
  <c r="A3731" i="32"/>
  <c r="A3730" i="32"/>
  <c r="A3729" i="32"/>
  <c r="A3728" i="32"/>
  <c r="A3727" i="32"/>
  <c r="A3726" i="32"/>
  <c r="A3725" i="32"/>
  <c r="A3724" i="32"/>
  <c r="A3723" i="32"/>
  <c r="A3722" i="32"/>
  <c r="A3721" i="32"/>
  <c r="A3720" i="32"/>
  <c r="A3719" i="32"/>
  <c r="A3718" i="32"/>
  <c r="A3717" i="32"/>
  <c r="A3716" i="32"/>
  <c r="A3715" i="32"/>
  <c r="A3714" i="32"/>
  <c r="A3713" i="32"/>
  <c r="A3712" i="32"/>
  <c r="A3711" i="32"/>
  <c r="A3710" i="32"/>
  <c r="A3709" i="32"/>
  <c r="A3708" i="32"/>
  <c r="A3707" i="32"/>
  <c r="A3706" i="32"/>
  <c r="A3705" i="32"/>
  <c r="A3704" i="32"/>
  <c r="A3703" i="32"/>
  <c r="A3702" i="32"/>
  <c r="A3701" i="32"/>
  <c r="A3700" i="32"/>
  <c r="A3699" i="32"/>
  <c r="A3698" i="32"/>
  <c r="A3697" i="32"/>
  <c r="A3696" i="32"/>
  <c r="A3695" i="32"/>
  <c r="A3694" i="32"/>
  <c r="A3693" i="32"/>
  <c r="A3692" i="32"/>
  <c r="A3691" i="32"/>
  <c r="A3690" i="32"/>
  <c r="A3689" i="32"/>
  <c r="A3688" i="32"/>
  <c r="A3687" i="32"/>
  <c r="A3686" i="32"/>
  <c r="A3685" i="32"/>
  <c r="A3684" i="32"/>
  <c r="A3683" i="32"/>
  <c r="A3682" i="32"/>
  <c r="A3681" i="32"/>
  <c r="A3680" i="32"/>
  <c r="A3679" i="32"/>
  <c r="A3678" i="32"/>
  <c r="A3677" i="32"/>
  <c r="A3676" i="32"/>
  <c r="A3675" i="32"/>
  <c r="A3674" i="32"/>
  <c r="A3673" i="32"/>
  <c r="A3672" i="32"/>
  <c r="A3671" i="32"/>
  <c r="A3670" i="32"/>
  <c r="A3669" i="32"/>
  <c r="A3668" i="32"/>
  <c r="A3667" i="32"/>
  <c r="A3666" i="32"/>
  <c r="A3665" i="32"/>
  <c r="A3664" i="32"/>
  <c r="A3663" i="32"/>
  <c r="A3662" i="32"/>
  <c r="A3661" i="32"/>
  <c r="A3660" i="32"/>
  <c r="A3659" i="32"/>
  <c r="A3658" i="32"/>
  <c r="A3657" i="32"/>
  <c r="A3656" i="32"/>
  <c r="A3655" i="32"/>
  <c r="A3654" i="32"/>
  <c r="A3653" i="32"/>
  <c r="A3652" i="32"/>
  <c r="A3651" i="32"/>
  <c r="A3650" i="32"/>
  <c r="A3649" i="32"/>
  <c r="A3648" i="32"/>
  <c r="A3647" i="32"/>
  <c r="A3646" i="32"/>
  <c r="A3645" i="32"/>
  <c r="A3644" i="32"/>
  <c r="A3643" i="32"/>
  <c r="A3642" i="32"/>
  <c r="A3641" i="32"/>
  <c r="A3640" i="32"/>
  <c r="A3639" i="32"/>
  <c r="A3638" i="32"/>
  <c r="A3637" i="32"/>
  <c r="A3636" i="32"/>
  <c r="A3635" i="32"/>
  <c r="A3634" i="32"/>
  <c r="A3633" i="32"/>
  <c r="A3632" i="32"/>
  <c r="A3631" i="32"/>
  <c r="A3630" i="32"/>
  <c r="A3629" i="32"/>
  <c r="A3628" i="32"/>
  <c r="A3627" i="32"/>
  <c r="A3626" i="32"/>
  <c r="A3625" i="32"/>
  <c r="A3624" i="32"/>
  <c r="A3623" i="32"/>
  <c r="A3622" i="32"/>
  <c r="A3621" i="32"/>
  <c r="A3620" i="32"/>
  <c r="A3619" i="32"/>
  <c r="A3618" i="32"/>
  <c r="A3617" i="32"/>
  <c r="A3616" i="32"/>
  <c r="A3615" i="32"/>
  <c r="A3614" i="32"/>
  <c r="A3613" i="32"/>
  <c r="A3612" i="32"/>
  <c r="A3611" i="32"/>
  <c r="A3610" i="32"/>
  <c r="A3609" i="32"/>
  <c r="A3608" i="32"/>
  <c r="A3607" i="32"/>
  <c r="A3606" i="32"/>
  <c r="A3605" i="32"/>
  <c r="A3604" i="32"/>
  <c r="A3603" i="32"/>
  <c r="A3602" i="32"/>
  <c r="A3601" i="32"/>
  <c r="A3600" i="32"/>
  <c r="A3599" i="32"/>
  <c r="A3598" i="32"/>
  <c r="A3597" i="32"/>
  <c r="A3596" i="32"/>
  <c r="A3595" i="32"/>
  <c r="A3594" i="32"/>
  <c r="A3593" i="32"/>
  <c r="A3592" i="32"/>
  <c r="A3591" i="32"/>
  <c r="A3590" i="32"/>
  <c r="A3589" i="32"/>
  <c r="A3588" i="32"/>
  <c r="A3587" i="32"/>
  <c r="A3586" i="32"/>
  <c r="A3585" i="32"/>
  <c r="A3584" i="32"/>
  <c r="A3583" i="32"/>
  <c r="A3582" i="32"/>
  <c r="A3581" i="32"/>
  <c r="A3580" i="32"/>
  <c r="A3579" i="32"/>
  <c r="A3578" i="32"/>
  <c r="A3577" i="32"/>
  <c r="A3576" i="32"/>
  <c r="A3575" i="32"/>
  <c r="A3574" i="32"/>
  <c r="A3573" i="32"/>
  <c r="A3572" i="32"/>
  <c r="A3571" i="32"/>
  <c r="A3570" i="32"/>
  <c r="A3569" i="32"/>
  <c r="A3568" i="32"/>
  <c r="A3567" i="32"/>
  <c r="A3566" i="32"/>
  <c r="A3565" i="32"/>
  <c r="A3564" i="32"/>
  <c r="A3563" i="32"/>
  <c r="A3562" i="32"/>
  <c r="A3561" i="32"/>
  <c r="A3560" i="32"/>
  <c r="A3559" i="32"/>
  <c r="A3558" i="32"/>
  <c r="A3557" i="32"/>
  <c r="A3556" i="32"/>
  <c r="A3555" i="32"/>
  <c r="A3554" i="32"/>
  <c r="A3553" i="32"/>
  <c r="A3552" i="32"/>
  <c r="A3551" i="32"/>
  <c r="A3550" i="32"/>
  <c r="A3549" i="32"/>
  <c r="A3548" i="32"/>
  <c r="A3547" i="32"/>
  <c r="A3546" i="32"/>
  <c r="A3545" i="32"/>
  <c r="A3544" i="32"/>
  <c r="A3543" i="32"/>
  <c r="A3542" i="32"/>
  <c r="A3541" i="32"/>
  <c r="A3540" i="32"/>
  <c r="A3539" i="32"/>
  <c r="A3538" i="32"/>
  <c r="A3537" i="32"/>
  <c r="A3536" i="32"/>
  <c r="A3535" i="32"/>
  <c r="A3534" i="32"/>
  <c r="A3533" i="32"/>
  <c r="A3532" i="32"/>
  <c r="A3531" i="32"/>
  <c r="A3530" i="32"/>
  <c r="A3529" i="32"/>
  <c r="A3528" i="32"/>
  <c r="A3527" i="32"/>
  <c r="A3526" i="32"/>
  <c r="A3525" i="32"/>
  <c r="A3524" i="32"/>
  <c r="A3523" i="32"/>
  <c r="A3522" i="32"/>
  <c r="A3521" i="32"/>
  <c r="A3520" i="32"/>
  <c r="A3519" i="32"/>
  <c r="A3518" i="32"/>
  <c r="A3517" i="32"/>
  <c r="A3516" i="32"/>
  <c r="A3515" i="32"/>
  <c r="A3514" i="32"/>
  <c r="A3513" i="32"/>
  <c r="A3512" i="32"/>
  <c r="A3511" i="32"/>
  <c r="A3510" i="32"/>
  <c r="A3509" i="32"/>
  <c r="A3508" i="32"/>
  <c r="A3507" i="32"/>
  <c r="A3506" i="32"/>
  <c r="A3505" i="32"/>
  <c r="A3504" i="32"/>
  <c r="A3503" i="32"/>
  <c r="A3502" i="32"/>
  <c r="A3501" i="32"/>
  <c r="A3500" i="32"/>
  <c r="A3499" i="32"/>
  <c r="A3498" i="32"/>
  <c r="A3497" i="32"/>
  <c r="A3496" i="32"/>
  <c r="A3495" i="32"/>
  <c r="A3494" i="32"/>
  <c r="A3493" i="32"/>
  <c r="A3492" i="32"/>
  <c r="A3491" i="32"/>
  <c r="A3490" i="32"/>
  <c r="A3489" i="32"/>
  <c r="A3488" i="32"/>
  <c r="A3487" i="32"/>
  <c r="A3486" i="32"/>
  <c r="A3485" i="32"/>
  <c r="A3484" i="32"/>
  <c r="A3483" i="32"/>
  <c r="A3482" i="32"/>
  <c r="A3481" i="32"/>
  <c r="A3480" i="32"/>
  <c r="A3479" i="32"/>
  <c r="A3478" i="32"/>
  <c r="A3477" i="32"/>
  <c r="A3476" i="32"/>
  <c r="A3475" i="32"/>
  <c r="A3474" i="32"/>
  <c r="A3473" i="32"/>
  <c r="A3472" i="32"/>
  <c r="A3471" i="32"/>
  <c r="A3470" i="32"/>
  <c r="A3469" i="32"/>
  <c r="A3468" i="32"/>
  <c r="A3467" i="32"/>
  <c r="A3466" i="32"/>
  <c r="A3465" i="32"/>
  <c r="A3464" i="32"/>
  <c r="A3463" i="32"/>
  <c r="A3462" i="32"/>
  <c r="A3461" i="32"/>
  <c r="A3460" i="32"/>
  <c r="A3459" i="32"/>
  <c r="A3458" i="32"/>
  <c r="A3457" i="32"/>
  <c r="A3456" i="32"/>
  <c r="A3455" i="32"/>
  <c r="A3454" i="32"/>
  <c r="A3453" i="32"/>
  <c r="A3452" i="32"/>
  <c r="A3451" i="32"/>
  <c r="A3450" i="32"/>
  <c r="A3449" i="32"/>
  <c r="A3448" i="32"/>
  <c r="A3447" i="32"/>
  <c r="A3446" i="32"/>
  <c r="A3445" i="32"/>
  <c r="A3444" i="32"/>
  <c r="A3443" i="32"/>
  <c r="A3442" i="32"/>
  <c r="A3441" i="32"/>
  <c r="A3440" i="32"/>
  <c r="A3439" i="32"/>
  <c r="A3438" i="32"/>
  <c r="A3437" i="32"/>
  <c r="A3436" i="32"/>
  <c r="A3435" i="32"/>
  <c r="A3434" i="32"/>
  <c r="A3433" i="32"/>
  <c r="A3432" i="32"/>
  <c r="A3431" i="32"/>
  <c r="A3430" i="32"/>
  <c r="A3429" i="32"/>
  <c r="A3428" i="32"/>
  <c r="A3427" i="32"/>
  <c r="A3426" i="32"/>
  <c r="A3425" i="32"/>
  <c r="A3424" i="32"/>
  <c r="A3423" i="32"/>
  <c r="A3422" i="32"/>
  <c r="A3421" i="32"/>
  <c r="A3420" i="32"/>
  <c r="A3419" i="32"/>
  <c r="A3418" i="32"/>
  <c r="A3417" i="32"/>
  <c r="A3416" i="32"/>
  <c r="A3415" i="32"/>
  <c r="A3414" i="32"/>
  <c r="A3413" i="32"/>
  <c r="A3412" i="32"/>
  <c r="A3411" i="32"/>
  <c r="A3410" i="32"/>
  <c r="A3409" i="32"/>
  <c r="A3408" i="32"/>
  <c r="A3407" i="32"/>
  <c r="A3406" i="32"/>
  <c r="A3405" i="32"/>
  <c r="A3404" i="32"/>
  <c r="A3403" i="32"/>
  <c r="A3402" i="32"/>
  <c r="A3401" i="32"/>
  <c r="A3400" i="32"/>
  <c r="A3399" i="32"/>
  <c r="A3398" i="32"/>
  <c r="A3397" i="32"/>
  <c r="A3396" i="32"/>
  <c r="A3395" i="32"/>
  <c r="A3394" i="32"/>
  <c r="A3393" i="32"/>
  <c r="A3392" i="32"/>
  <c r="A3391" i="32"/>
  <c r="A3390" i="32"/>
  <c r="A3389" i="32"/>
  <c r="A3388" i="32"/>
  <c r="A3387" i="32"/>
  <c r="A3386" i="32"/>
  <c r="A3385" i="32"/>
  <c r="A3384" i="32"/>
  <c r="A3383" i="32"/>
  <c r="A3382" i="32"/>
  <c r="A3381" i="32"/>
  <c r="A3380" i="32"/>
  <c r="A3379" i="32"/>
  <c r="A3378" i="32"/>
  <c r="A3377" i="32"/>
  <c r="A3376" i="32"/>
  <c r="A3375" i="32"/>
  <c r="A3374" i="32"/>
  <c r="A3373" i="32"/>
  <c r="A3372" i="32"/>
  <c r="A3371" i="32"/>
  <c r="A3370" i="32"/>
  <c r="A3369" i="32"/>
  <c r="A3368" i="32"/>
  <c r="A3367" i="32"/>
  <c r="A3366" i="32"/>
  <c r="A3365" i="32"/>
  <c r="A3364" i="32"/>
  <c r="A3363" i="32"/>
  <c r="A3362" i="32"/>
  <c r="A3361" i="32"/>
  <c r="A3360" i="32"/>
  <c r="A3359" i="32"/>
  <c r="A3358" i="32"/>
  <c r="A3357" i="32"/>
  <c r="A3356" i="32"/>
  <c r="A3355" i="32"/>
  <c r="A3354" i="32"/>
  <c r="A3353" i="32"/>
  <c r="A3352" i="32"/>
  <c r="A3351" i="32"/>
  <c r="A3350" i="32"/>
  <c r="A3349" i="32"/>
  <c r="A3348" i="32"/>
  <c r="A3347" i="32"/>
  <c r="A3346" i="32"/>
  <c r="A3345" i="32"/>
  <c r="A3344" i="32"/>
  <c r="A3343" i="32"/>
  <c r="A3342" i="32"/>
  <c r="A3341" i="32"/>
  <c r="A3340" i="32"/>
  <c r="A3339" i="32"/>
  <c r="A3338" i="32"/>
  <c r="A3337" i="32"/>
  <c r="A3336" i="32"/>
  <c r="A3335" i="32"/>
  <c r="A3334" i="32"/>
  <c r="A3333" i="32"/>
  <c r="A3332" i="32"/>
  <c r="A3331" i="32"/>
  <c r="A3330" i="32"/>
  <c r="A3329" i="32"/>
  <c r="A3328" i="32"/>
  <c r="A3327" i="32"/>
  <c r="A3326" i="32"/>
  <c r="A3325" i="32"/>
  <c r="A3324" i="32"/>
  <c r="A3323" i="32"/>
  <c r="A3322" i="32"/>
  <c r="A3321" i="32"/>
  <c r="A3320" i="32"/>
  <c r="A3319" i="32"/>
  <c r="A3318" i="32"/>
  <c r="A3317" i="32"/>
  <c r="A3316" i="32"/>
  <c r="A3315" i="32"/>
  <c r="A3314" i="32"/>
  <c r="A3313" i="32"/>
  <c r="A3312" i="32"/>
  <c r="A3311" i="32"/>
  <c r="A3310" i="32"/>
  <c r="A3309" i="32"/>
  <c r="A3308" i="32"/>
  <c r="A3307" i="32"/>
  <c r="A3306" i="32"/>
  <c r="A3305" i="32"/>
  <c r="A3304" i="32"/>
  <c r="A3303" i="32"/>
  <c r="A3302" i="32"/>
  <c r="A3301" i="32"/>
  <c r="A3300" i="32"/>
  <c r="A3299" i="32"/>
  <c r="A3298" i="32"/>
  <c r="A3297" i="32"/>
  <c r="A3296" i="32"/>
  <c r="A3295" i="32"/>
  <c r="A3294" i="32"/>
  <c r="A3293" i="32"/>
  <c r="A3292" i="32"/>
  <c r="A3291" i="32"/>
  <c r="A3290" i="32"/>
  <c r="A3289" i="32"/>
  <c r="A3288" i="32"/>
  <c r="A3287" i="32"/>
  <c r="A3286" i="32"/>
  <c r="A3285" i="32"/>
  <c r="A3284" i="32"/>
  <c r="A3283" i="32"/>
  <c r="A3282" i="32"/>
  <c r="A3281" i="32"/>
  <c r="A3280" i="32"/>
  <c r="A3279" i="32"/>
  <c r="A3278" i="32"/>
  <c r="A3277" i="32"/>
  <c r="A3276" i="32"/>
  <c r="A3275" i="32"/>
  <c r="A3274" i="32"/>
  <c r="A3273" i="32"/>
  <c r="A3272" i="32"/>
  <c r="A3271" i="32"/>
  <c r="A3270" i="32"/>
  <c r="A3269" i="32"/>
  <c r="A3268" i="32"/>
  <c r="A3267" i="32"/>
  <c r="A3266" i="32"/>
  <c r="A3265" i="32"/>
  <c r="A3264" i="32"/>
  <c r="A3263" i="32"/>
  <c r="A3262" i="32"/>
  <c r="A3261" i="32"/>
  <c r="A3260" i="32"/>
  <c r="A3259" i="32"/>
  <c r="A3258" i="32"/>
  <c r="A3257" i="32"/>
  <c r="A3256" i="32"/>
  <c r="A3255" i="32"/>
  <c r="A3254" i="32"/>
  <c r="A3253" i="32"/>
  <c r="A3252" i="32"/>
  <c r="A3251" i="32"/>
  <c r="A3250" i="32"/>
  <c r="A3249" i="32"/>
  <c r="A3248" i="32"/>
  <c r="A3247" i="32"/>
  <c r="A3246" i="32"/>
  <c r="A3245" i="32"/>
  <c r="A3244" i="32"/>
  <c r="A3243" i="32"/>
  <c r="A3242" i="32"/>
  <c r="A3241" i="32"/>
  <c r="A3240" i="32"/>
  <c r="A3239" i="32"/>
  <c r="A3238" i="32"/>
  <c r="A3237" i="32"/>
  <c r="A3236" i="32"/>
  <c r="A3235" i="32"/>
  <c r="A3234" i="32"/>
  <c r="A3233" i="32"/>
  <c r="A3232" i="32"/>
  <c r="A3231" i="32"/>
  <c r="A3230" i="32"/>
  <c r="A3229" i="32"/>
  <c r="A3228" i="32"/>
  <c r="A3227" i="32"/>
  <c r="A3226" i="32"/>
  <c r="A3225" i="32"/>
  <c r="A3224" i="32"/>
  <c r="A3223" i="32"/>
  <c r="A3222" i="32"/>
  <c r="A3221" i="32"/>
  <c r="A3220" i="32"/>
  <c r="A3219" i="32"/>
  <c r="A3218" i="32"/>
  <c r="A3217" i="32"/>
  <c r="A3216" i="32"/>
  <c r="A3215" i="32"/>
  <c r="A3214" i="32"/>
  <c r="A3213" i="32"/>
  <c r="A3212" i="32"/>
  <c r="A3211" i="32"/>
  <c r="A3210" i="32"/>
  <c r="A3209" i="32"/>
  <c r="A3208" i="32"/>
  <c r="A3207" i="32"/>
  <c r="A3206" i="32"/>
  <c r="A3205" i="32"/>
  <c r="A3204" i="32"/>
  <c r="A3203" i="32"/>
  <c r="A3202" i="32"/>
  <c r="A3201" i="32"/>
  <c r="A3200" i="32"/>
  <c r="A3199" i="32"/>
  <c r="A3198" i="32"/>
  <c r="A3197" i="32"/>
  <c r="A3196" i="32"/>
  <c r="A3195" i="32"/>
  <c r="A3194" i="32"/>
  <c r="A3193" i="32"/>
  <c r="A3192" i="32"/>
  <c r="A3191" i="32"/>
  <c r="A3190" i="32"/>
  <c r="A3189" i="32"/>
  <c r="A3188" i="32"/>
  <c r="A3187" i="32"/>
  <c r="A3186" i="32"/>
  <c r="A3185" i="32"/>
  <c r="A3184" i="32"/>
  <c r="A3183" i="32"/>
  <c r="A3182" i="32"/>
  <c r="A3181" i="32"/>
  <c r="A3180" i="32"/>
  <c r="A3179" i="32"/>
  <c r="A3178" i="32"/>
  <c r="A3177" i="32"/>
  <c r="A3176" i="32"/>
  <c r="A3175" i="32"/>
  <c r="A3174" i="32"/>
  <c r="A3173" i="32"/>
  <c r="A3172" i="32"/>
  <c r="A3171" i="32"/>
  <c r="A3170" i="32"/>
  <c r="A3169" i="32"/>
  <c r="A3168" i="32"/>
  <c r="A3167" i="32"/>
  <c r="A3166" i="32"/>
  <c r="A3165" i="32"/>
  <c r="A3164" i="32"/>
  <c r="A3163" i="32"/>
  <c r="A3162" i="32"/>
  <c r="A3161" i="32"/>
  <c r="A3160" i="32"/>
  <c r="A3159" i="32"/>
  <c r="A3158" i="32"/>
  <c r="A3157" i="32"/>
  <c r="A3156" i="32"/>
  <c r="A3155" i="32"/>
  <c r="A3154" i="32"/>
  <c r="A3153" i="32"/>
  <c r="A3152" i="32"/>
  <c r="A3151" i="32"/>
  <c r="A3150" i="32"/>
  <c r="A3149" i="32"/>
  <c r="A3148" i="32"/>
  <c r="A3147" i="32"/>
  <c r="A3146" i="32"/>
  <c r="A3145" i="32"/>
  <c r="A3144" i="32"/>
  <c r="A3143" i="32"/>
  <c r="A3142" i="32"/>
  <c r="A3141" i="32"/>
  <c r="A3140" i="32"/>
  <c r="A3139" i="32"/>
  <c r="A3138" i="32"/>
  <c r="A3137" i="32"/>
  <c r="A3136" i="32"/>
  <c r="A3135" i="32"/>
  <c r="A3134" i="32"/>
  <c r="A3133" i="32"/>
  <c r="A3132" i="32"/>
  <c r="A3131" i="32"/>
  <c r="A3130" i="32"/>
  <c r="A3129" i="32"/>
  <c r="A3128" i="32"/>
  <c r="A3127" i="32"/>
  <c r="A3126" i="32"/>
  <c r="A3125" i="32"/>
  <c r="A3124" i="32"/>
  <c r="A3123" i="32"/>
  <c r="A3122" i="32"/>
  <c r="A3121" i="32"/>
  <c r="A3120" i="32"/>
  <c r="A3119" i="32"/>
  <c r="A3118" i="32"/>
  <c r="A3117" i="32"/>
  <c r="A3116" i="32"/>
  <c r="A3115" i="32"/>
  <c r="A3114" i="32"/>
  <c r="A3113" i="32"/>
  <c r="A3112" i="32"/>
  <c r="A3111" i="32"/>
  <c r="A3110" i="32"/>
  <c r="A3109" i="32"/>
  <c r="A3108" i="32"/>
  <c r="A3107" i="32"/>
  <c r="A3106" i="32"/>
  <c r="A3105" i="32"/>
  <c r="A3104" i="32"/>
  <c r="A3103" i="32"/>
  <c r="A3102" i="32"/>
  <c r="A3101" i="32"/>
  <c r="A3100" i="32"/>
  <c r="A3099" i="32"/>
  <c r="A3098" i="32"/>
  <c r="A3097" i="32"/>
  <c r="A3096" i="32"/>
  <c r="A3095" i="32"/>
  <c r="A3094" i="32"/>
  <c r="A3093" i="32"/>
  <c r="A3092" i="32"/>
  <c r="A3091" i="32"/>
  <c r="A3090" i="32"/>
  <c r="A3089" i="32"/>
  <c r="A3088" i="32"/>
  <c r="A3087" i="32"/>
  <c r="A3086" i="32"/>
  <c r="A3085" i="32"/>
  <c r="A3084" i="32"/>
  <c r="A3083" i="32"/>
  <c r="A3082" i="32"/>
  <c r="A3081" i="32"/>
  <c r="A3080" i="32"/>
  <c r="A3079" i="32"/>
  <c r="A3078" i="32"/>
  <c r="A3077" i="32"/>
  <c r="A3076" i="32"/>
  <c r="A3075" i="32"/>
  <c r="A3074" i="32"/>
  <c r="A3073" i="32"/>
  <c r="A3072" i="32"/>
  <c r="A3071" i="32"/>
  <c r="A3070" i="32"/>
  <c r="A3069" i="32"/>
  <c r="A3068" i="32"/>
  <c r="A3067" i="32"/>
  <c r="A3066" i="32"/>
  <c r="A3065" i="32"/>
  <c r="A3064" i="32"/>
  <c r="A3063" i="32"/>
  <c r="A3062" i="32"/>
  <c r="A3061" i="32"/>
  <c r="A3060" i="32"/>
  <c r="A3059" i="32"/>
  <c r="A3058" i="32"/>
  <c r="A3057" i="32"/>
  <c r="A3056" i="32"/>
  <c r="A3055" i="32"/>
  <c r="A3054" i="32"/>
  <c r="A3053" i="32"/>
  <c r="A3052" i="32"/>
  <c r="A3051" i="32"/>
  <c r="A3050" i="32"/>
  <c r="A3049" i="32"/>
  <c r="A3048" i="32"/>
  <c r="A3047" i="32"/>
  <c r="A3046" i="32"/>
  <c r="A3045" i="32"/>
  <c r="A3044" i="32"/>
  <c r="A3043" i="32"/>
  <c r="A3042" i="32"/>
  <c r="A3041" i="32"/>
  <c r="A3040" i="32"/>
  <c r="A3039" i="32"/>
  <c r="A3038" i="32"/>
  <c r="A3037" i="32"/>
  <c r="A3036" i="32"/>
  <c r="A3035" i="32"/>
  <c r="A3034" i="32"/>
  <c r="A3033" i="32"/>
  <c r="A3032" i="32"/>
  <c r="A3031" i="32"/>
  <c r="A3030" i="32"/>
  <c r="A3029" i="32"/>
  <c r="A3028" i="32"/>
  <c r="A3027" i="32"/>
  <c r="A3026" i="32"/>
  <c r="A3025" i="32"/>
  <c r="A3024" i="32"/>
  <c r="A3023" i="32"/>
  <c r="A3022" i="32"/>
  <c r="A3021" i="32"/>
  <c r="A3020" i="32"/>
  <c r="A3019" i="32"/>
  <c r="A3018" i="32"/>
  <c r="A3017" i="32"/>
  <c r="A3016" i="32"/>
  <c r="A3015" i="32"/>
  <c r="A3014" i="32"/>
  <c r="A3013" i="32"/>
  <c r="A3012" i="32"/>
  <c r="A3011" i="32"/>
  <c r="A3010" i="32"/>
  <c r="A3009" i="32"/>
  <c r="A3008" i="32"/>
  <c r="A3007" i="32"/>
  <c r="A3006" i="32"/>
  <c r="A3005" i="32"/>
  <c r="A3004" i="32"/>
  <c r="A3003" i="32"/>
  <c r="A3002" i="32"/>
  <c r="A3001" i="32"/>
  <c r="A3000" i="32"/>
  <c r="A2999" i="32"/>
  <c r="A2998" i="32"/>
  <c r="A2997" i="32"/>
  <c r="A2996" i="32"/>
  <c r="A2995" i="32"/>
  <c r="A2994" i="32"/>
  <c r="A2993" i="32"/>
  <c r="A2992" i="32"/>
  <c r="A2991" i="32"/>
  <c r="A2990" i="32"/>
  <c r="A2989" i="32"/>
  <c r="A2988" i="32"/>
  <c r="A2987" i="32"/>
  <c r="A2986" i="32"/>
  <c r="A2985" i="32"/>
  <c r="A2984" i="32"/>
  <c r="A2983" i="32"/>
  <c r="A2982" i="32"/>
  <c r="A2981" i="32"/>
  <c r="A2980" i="32"/>
  <c r="A2979" i="32"/>
  <c r="A2978" i="32"/>
  <c r="A2977" i="32"/>
  <c r="A2976" i="32"/>
  <c r="A2975" i="32"/>
  <c r="A2974" i="32"/>
  <c r="A2973" i="32"/>
  <c r="A2972" i="32"/>
  <c r="A2971" i="32"/>
  <c r="A2970" i="32"/>
  <c r="A2969" i="32"/>
  <c r="A2968" i="32"/>
  <c r="A2967" i="32"/>
  <c r="A2966" i="32"/>
  <c r="A2965" i="32"/>
  <c r="A2964" i="32"/>
  <c r="A2963" i="32"/>
  <c r="A2962" i="32"/>
  <c r="A2961" i="32"/>
  <c r="A2960" i="32"/>
  <c r="A2959" i="32"/>
  <c r="A2958" i="32"/>
  <c r="A2957" i="32"/>
  <c r="A2956" i="32"/>
  <c r="A2955" i="32"/>
  <c r="A2954" i="32"/>
  <c r="A2953" i="32"/>
  <c r="A2952" i="32"/>
  <c r="A2951" i="32"/>
  <c r="A2950" i="32"/>
  <c r="A2949" i="32"/>
  <c r="A2948" i="32"/>
  <c r="A2947" i="32"/>
  <c r="A2946" i="32"/>
  <c r="A2945" i="32"/>
  <c r="A2944" i="32"/>
  <c r="A2943" i="32"/>
  <c r="A2942" i="32"/>
  <c r="A2941" i="32"/>
  <c r="A2940" i="32"/>
  <c r="A2939" i="32"/>
  <c r="A2938" i="32"/>
  <c r="A2937" i="32"/>
  <c r="A2936" i="32"/>
  <c r="A2935" i="32"/>
  <c r="A2934" i="32"/>
  <c r="A2933" i="32"/>
  <c r="A2932" i="32"/>
  <c r="A2931" i="32"/>
  <c r="A2930" i="32"/>
  <c r="A2929" i="32"/>
  <c r="A2928" i="32"/>
  <c r="A2927" i="32"/>
  <c r="A2926" i="32"/>
  <c r="A2925" i="32"/>
  <c r="A2924" i="32"/>
  <c r="A2923" i="32"/>
  <c r="A2922" i="32"/>
  <c r="A2921" i="32"/>
  <c r="A2920" i="32"/>
  <c r="A2919" i="32"/>
  <c r="A2918" i="32"/>
  <c r="A2917" i="32"/>
  <c r="A2916" i="32"/>
  <c r="A2915" i="32"/>
  <c r="A2914" i="32"/>
  <c r="A2913" i="32"/>
  <c r="A2912" i="32"/>
  <c r="A2911" i="32"/>
  <c r="A2910" i="32"/>
  <c r="A2909" i="32"/>
  <c r="A2908" i="32"/>
  <c r="A2907" i="32"/>
  <c r="A2906" i="32"/>
  <c r="A2905" i="32"/>
  <c r="A2904" i="32"/>
  <c r="A2903" i="32"/>
  <c r="A2902" i="32"/>
  <c r="A2901" i="32"/>
  <c r="A2900" i="32"/>
  <c r="A2899" i="32"/>
  <c r="A2898" i="32"/>
  <c r="A2897" i="32"/>
  <c r="A2896" i="32"/>
  <c r="A2895" i="32"/>
  <c r="A2894" i="32"/>
  <c r="A2893" i="32"/>
  <c r="A2892" i="32"/>
  <c r="A2891" i="32"/>
  <c r="A2890" i="32"/>
  <c r="A2889" i="32"/>
  <c r="A2888" i="32"/>
  <c r="A2887" i="32"/>
  <c r="A2886" i="32"/>
  <c r="A2885" i="32"/>
  <c r="A2884" i="32"/>
  <c r="A2883" i="32"/>
  <c r="A2882" i="32"/>
  <c r="A2881" i="32"/>
  <c r="A2880" i="32"/>
  <c r="A2879" i="32"/>
  <c r="A2878" i="32"/>
  <c r="A2877" i="32"/>
  <c r="A2876" i="32"/>
  <c r="A2875" i="32"/>
  <c r="A2874" i="32"/>
  <c r="A2873" i="32"/>
  <c r="A2872" i="32"/>
  <c r="A2871" i="32"/>
  <c r="A2870" i="32"/>
  <c r="A2869" i="32"/>
  <c r="A2868" i="32"/>
  <c r="A2867" i="32"/>
  <c r="A2866" i="32"/>
  <c r="A2865" i="32"/>
  <c r="A2864" i="32"/>
  <c r="A2863" i="32"/>
  <c r="A2862" i="32"/>
  <c r="A2861" i="32"/>
  <c r="A2860" i="32"/>
  <c r="A2859" i="32"/>
  <c r="A2858" i="32"/>
  <c r="A2857" i="32"/>
  <c r="A2856" i="32"/>
  <c r="A2855" i="32"/>
  <c r="A2854" i="32"/>
  <c r="A2853" i="32"/>
  <c r="A2852" i="32"/>
  <c r="A2851" i="32"/>
  <c r="A2850" i="32"/>
  <c r="A2849" i="32"/>
  <c r="A2848" i="32"/>
  <c r="A2847" i="32"/>
  <c r="A2846" i="32"/>
  <c r="A2845" i="32"/>
  <c r="A2844" i="32"/>
  <c r="A2843" i="32"/>
  <c r="A2842" i="32"/>
  <c r="A2841" i="32"/>
  <c r="A2840" i="32"/>
  <c r="A2839" i="32"/>
  <c r="A2838" i="32"/>
  <c r="A2837" i="32"/>
  <c r="A2836" i="32"/>
  <c r="A2835" i="32"/>
  <c r="A2834" i="32"/>
  <c r="A2833" i="32"/>
  <c r="A2832" i="32"/>
  <c r="A2831" i="32"/>
  <c r="A2830" i="32"/>
  <c r="A2829" i="32"/>
  <c r="A2828" i="32"/>
  <c r="A2827" i="32"/>
  <c r="A2826" i="32"/>
  <c r="A2825" i="32"/>
  <c r="A2824" i="32"/>
  <c r="A2823" i="32"/>
  <c r="A2822" i="32"/>
  <c r="A2821" i="32"/>
  <c r="A2820" i="32"/>
  <c r="A2819" i="32"/>
  <c r="A2818" i="32"/>
  <c r="A2817" i="32"/>
  <c r="A2816" i="32"/>
  <c r="A2815" i="32"/>
  <c r="A2814" i="32"/>
  <c r="A2813" i="32"/>
  <c r="A2812" i="32"/>
  <c r="A2811" i="32"/>
  <c r="A2810" i="32"/>
  <c r="A2809" i="32"/>
  <c r="A2808" i="32"/>
  <c r="A2807" i="32"/>
  <c r="A2806" i="32"/>
  <c r="A2805" i="32"/>
  <c r="A2804" i="32"/>
  <c r="A2803" i="32"/>
  <c r="A2802" i="32"/>
  <c r="A2801" i="32"/>
  <c r="A2800" i="32"/>
  <c r="A2799" i="32"/>
  <c r="A2798" i="32"/>
  <c r="A2797" i="32"/>
  <c r="A2796" i="32"/>
  <c r="A2795" i="32"/>
  <c r="A2794" i="32"/>
  <c r="A2793" i="32"/>
  <c r="A2792" i="32"/>
  <c r="A2791" i="32"/>
  <c r="A2790" i="32"/>
  <c r="A2789" i="32"/>
  <c r="A2788" i="32"/>
  <c r="A2787" i="32"/>
  <c r="A2786" i="32"/>
  <c r="A2785" i="32"/>
  <c r="A2784" i="32"/>
  <c r="A2783" i="32"/>
  <c r="A2782" i="32"/>
  <c r="A2781" i="32"/>
  <c r="A2780" i="32"/>
  <c r="A2779" i="32"/>
  <c r="A2778" i="32"/>
  <c r="A2777" i="32"/>
  <c r="A2776" i="32"/>
  <c r="A2775" i="32"/>
  <c r="A2774" i="32"/>
  <c r="A2773" i="32"/>
  <c r="A2772" i="32"/>
  <c r="A2771" i="32"/>
  <c r="A2770" i="32"/>
  <c r="A2769" i="32"/>
  <c r="A2768" i="32"/>
  <c r="A2767" i="32"/>
  <c r="A2766" i="32"/>
  <c r="A2765" i="32"/>
  <c r="A2764" i="32"/>
  <c r="A2763" i="32"/>
  <c r="A2762" i="32"/>
  <c r="A2761" i="32"/>
  <c r="A2760" i="32"/>
  <c r="A2759" i="32"/>
  <c r="A2758" i="32"/>
  <c r="A2757" i="32"/>
  <c r="A2756" i="32"/>
  <c r="A2755" i="32"/>
  <c r="A2754" i="32"/>
  <c r="A2753" i="32"/>
  <c r="A2752" i="32"/>
  <c r="A2751" i="32"/>
  <c r="A2750" i="32"/>
  <c r="A2749" i="32"/>
  <c r="A2748" i="32"/>
  <c r="A2747" i="32"/>
  <c r="A2746" i="32"/>
  <c r="A2745" i="32"/>
  <c r="A2744" i="32"/>
  <c r="A2743" i="32"/>
  <c r="A2742" i="32"/>
  <c r="A2741" i="32"/>
  <c r="A2740" i="32"/>
  <c r="A2739" i="32"/>
  <c r="A2738" i="32"/>
  <c r="A2737" i="32"/>
  <c r="A2736" i="32"/>
  <c r="A2735" i="32"/>
  <c r="A2734" i="32"/>
  <c r="A2733" i="32"/>
  <c r="A2732" i="32"/>
  <c r="A2731" i="32"/>
  <c r="A2730" i="32"/>
  <c r="A2729" i="32"/>
  <c r="A2728" i="32"/>
  <c r="A2727" i="32"/>
  <c r="A2726" i="32"/>
  <c r="A2725" i="32"/>
  <c r="A2724" i="32"/>
  <c r="A2723" i="32"/>
  <c r="A2722" i="32"/>
  <c r="A2721" i="32"/>
  <c r="A2720" i="32"/>
  <c r="A2719" i="32"/>
  <c r="A2718" i="32"/>
  <c r="A2717" i="32"/>
  <c r="A2716" i="32"/>
  <c r="A2715" i="32"/>
  <c r="A2714" i="32"/>
  <c r="A2713" i="32"/>
  <c r="A2712" i="32"/>
  <c r="A2711" i="32"/>
  <c r="A2710" i="32"/>
  <c r="A2709" i="32"/>
  <c r="A2708" i="32"/>
  <c r="A2707" i="32"/>
  <c r="A2706" i="32"/>
  <c r="A2705" i="32"/>
  <c r="A2704" i="32"/>
  <c r="A2703" i="32"/>
  <c r="A2702" i="32"/>
  <c r="A2701" i="32"/>
  <c r="A2700" i="32"/>
  <c r="A2699" i="32"/>
  <c r="A2698" i="32"/>
  <c r="A2697" i="32"/>
  <c r="A2696" i="32"/>
  <c r="A2695" i="32"/>
  <c r="A2694" i="32"/>
  <c r="A2693" i="32"/>
  <c r="A2692" i="32"/>
  <c r="A2691" i="32"/>
  <c r="A2690" i="32"/>
  <c r="A2689" i="32"/>
  <c r="A2688" i="32"/>
  <c r="A2687" i="32"/>
  <c r="A2686" i="32"/>
  <c r="A2685" i="32"/>
  <c r="A2684" i="32"/>
  <c r="A2683" i="32"/>
  <c r="A2682" i="32"/>
  <c r="A2681" i="32"/>
  <c r="A2680" i="32"/>
  <c r="A2679" i="32"/>
  <c r="A2678" i="32"/>
  <c r="A2677" i="32"/>
  <c r="A2676" i="32"/>
  <c r="A2675" i="32"/>
  <c r="A2674" i="32"/>
  <c r="A2673" i="32"/>
  <c r="A2672" i="32"/>
  <c r="A2671" i="32"/>
  <c r="A2670" i="32"/>
  <c r="A2669" i="32"/>
  <c r="A2668" i="32"/>
  <c r="A2667" i="32"/>
  <c r="A2666" i="32"/>
  <c r="A2665" i="32"/>
  <c r="A2664" i="32"/>
  <c r="A2663" i="32"/>
  <c r="A2662" i="32"/>
  <c r="A2661" i="32"/>
  <c r="A2660" i="32"/>
  <c r="A2659" i="32"/>
  <c r="A2658" i="32"/>
  <c r="A2657" i="32"/>
  <c r="A2656" i="32"/>
  <c r="A2655" i="32"/>
  <c r="A2654" i="32"/>
  <c r="A2653" i="32"/>
  <c r="A2652" i="32"/>
  <c r="A2651" i="32"/>
  <c r="A2650" i="32"/>
  <c r="A2649" i="32"/>
  <c r="A2648" i="32"/>
  <c r="A2647" i="32"/>
  <c r="A2646" i="32"/>
  <c r="A2645" i="32"/>
  <c r="A2644" i="32"/>
  <c r="A2643" i="32"/>
  <c r="A2642" i="32"/>
  <c r="A2641" i="32"/>
  <c r="A2640" i="32"/>
  <c r="A2639" i="32"/>
  <c r="A2638" i="32"/>
  <c r="A2637" i="32"/>
  <c r="A2636" i="32"/>
  <c r="A2635" i="32"/>
  <c r="A2634" i="32"/>
  <c r="A2633" i="32"/>
  <c r="A2632" i="32"/>
  <c r="A2631" i="32"/>
  <c r="A2630" i="32"/>
  <c r="A2629" i="32"/>
  <c r="A2628" i="32"/>
  <c r="A2627" i="32"/>
  <c r="A2626" i="32"/>
  <c r="A2625" i="32"/>
  <c r="A2624" i="32"/>
  <c r="A2623" i="32"/>
  <c r="A2622" i="32"/>
  <c r="A2621" i="32"/>
  <c r="A2620" i="32"/>
  <c r="A2619" i="32"/>
  <c r="A2618" i="32"/>
  <c r="A2617" i="32"/>
  <c r="A2616" i="32"/>
  <c r="A2615" i="32"/>
  <c r="A2614" i="32"/>
  <c r="A2613" i="32"/>
  <c r="A2612" i="32"/>
  <c r="A2611" i="32"/>
  <c r="A2610" i="32"/>
  <c r="A2609" i="32"/>
  <c r="A2608" i="32"/>
  <c r="A2607" i="32"/>
  <c r="A2606" i="32"/>
  <c r="A2605" i="32"/>
  <c r="A2604" i="32"/>
  <c r="A2603" i="32"/>
  <c r="A2602" i="32"/>
  <c r="A2601" i="32"/>
  <c r="A2600" i="32"/>
  <c r="A2599" i="32"/>
  <c r="A2598" i="32"/>
  <c r="A2597" i="32"/>
  <c r="A2596" i="32"/>
  <c r="A2595" i="32"/>
  <c r="A2594" i="32"/>
  <c r="A2593" i="32"/>
  <c r="A2592" i="32"/>
  <c r="A2591" i="32"/>
  <c r="A2590" i="32"/>
  <c r="A2589" i="32"/>
  <c r="A2588" i="32"/>
  <c r="A2587" i="32"/>
  <c r="A2586" i="32"/>
  <c r="A2585" i="32"/>
  <c r="A2584" i="32"/>
  <c r="A2583" i="32"/>
  <c r="A2582" i="32"/>
  <c r="A2581" i="32"/>
  <c r="A2580" i="32"/>
  <c r="A2579" i="32"/>
  <c r="A2578" i="32"/>
  <c r="A2577" i="32"/>
  <c r="A2576" i="32"/>
  <c r="A2575" i="32"/>
  <c r="A2574" i="32"/>
  <c r="A2573" i="32"/>
  <c r="A2572" i="32"/>
  <c r="A2571" i="32"/>
  <c r="A2570" i="32"/>
  <c r="A2569" i="32"/>
  <c r="A2568" i="32"/>
  <c r="A2567" i="32"/>
  <c r="A2566" i="32"/>
  <c r="A2565" i="32"/>
  <c r="A2564" i="32"/>
  <c r="A2563" i="32"/>
  <c r="A2562" i="32"/>
  <c r="A2561" i="32"/>
  <c r="A2560" i="32"/>
  <c r="A2559" i="32"/>
  <c r="A2558" i="32"/>
  <c r="A2557" i="32"/>
  <c r="A2556" i="32"/>
  <c r="A2555" i="32"/>
  <c r="A2554" i="32"/>
  <c r="A2553" i="32"/>
  <c r="A2552" i="32"/>
  <c r="A2551" i="32"/>
  <c r="A2550" i="32"/>
  <c r="A2549" i="32"/>
  <c r="A2548" i="32"/>
  <c r="A2547" i="32"/>
  <c r="A2546" i="32"/>
  <c r="A2545" i="32"/>
  <c r="A2544" i="32"/>
  <c r="A2543" i="32"/>
  <c r="A2542" i="32"/>
  <c r="A2541" i="32"/>
  <c r="A2540" i="32"/>
  <c r="A2539" i="32"/>
  <c r="A2538" i="32"/>
  <c r="A2537" i="32"/>
  <c r="A2536" i="32"/>
  <c r="A2535" i="32"/>
  <c r="A2534" i="32"/>
  <c r="A2533" i="32"/>
  <c r="A2532" i="32"/>
  <c r="A2531" i="32"/>
  <c r="A2530" i="32"/>
  <c r="A2529" i="32"/>
  <c r="A2528" i="32"/>
  <c r="A2527" i="32"/>
  <c r="A2526" i="32"/>
  <c r="A2525" i="32"/>
  <c r="A2524" i="32"/>
  <c r="A2523" i="32"/>
  <c r="A2522" i="32"/>
  <c r="A2521" i="32"/>
  <c r="A2520" i="32"/>
  <c r="A2519" i="32"/>
  <c r="A2518" i="32"/>
  <c r="A2517" i="32"/>
  <c r="A2516" i="32"/>
  <c r="A2515" i="32"/>
  <c r="A2514" i="32"/>
  <c r="A2513" i="32"/>
  <c r="A2512" i="32"/>
  <c r="A2511" i="32"/>
  <c r="A2510" i="32"/>
  <c r="A2509" i="32"/>
  <c r="A2508" i="32"/>
  <c r="A2507" i="32"/>
  <c r="A2506" i="32"/>
  <c r="A2505" i="32"/>
  <c r="A2504" i="32"/>
  <c r="A2503" i="32"/>
  <c r="A2502" i="32"/>
  <c r="A2501" i="32"/>
  <c r="A2500" i="32"/>
  <c r="A2499" i="32"/>
  <c r="A2498" i="32"/>
  <c r="A2497" i="32"/>
  <c r="A2496" i="32"/>
  <c r="A2495" i="32"/>
  <c r="A2494" i="32"/>
  <c r="A2493" i="32"/>
  <c r="A2492" i="32"/>
  <c r="A2491" i="32"/>
  <c r="A2490" i="32"/>
  <c r="A2489" i="32"/>
  <c r="A2488" i="32"/>
  <c r="A2487" i="32"/>
  <c r="A2486" i="32"/>
  <c r="A2485" i="32"/>
  <c r="A2484" i="32"/>
  <c r="A2483" i="32"/>
  <c r="A2482" i="32"/>
  <c r="A2481" i="32"/>
  <c r="A2480" i="32"/>
  <c r="A2479" i="32"/>
  <c r="A2478" i="32"/>
  <c r="A2477" i="32"/>
  <c r="A2476" i="32"/>
  <c r="A2475" i="32"/>
  <c r="A2474" i="32"/>
  <c r="A2473" i="32"/>
  <c r="A2472" i="32"/>
  <c r="A2471" i="32"/>
  <c r="A2470" i="32"/>
  <c r="A2469" i="32"/>
  <c r="A2468" i="32"/>
  <c r="A2467" i="32"/>
  <c r="A2466" i="32"/>
  <c r="A2465" i="32"/>
  <c r="A2464" i="32"/>
  <c r="A2463" i="32"/>
  <c r="A2462" i="32"/>
  <c r="A2461" i="32"/>
  <c r="A2460" i="32"/>
  <c r="A2459" i="32"/>
  <c r="A2458" i="32"/>
  <c r="A2457" i="32"/>
  <c r="A2456" i="32"/>
  <c r="A2455" i="32"/>
  <c r="A2454" i="32"/>
  <c r="A2453" i="32"/>
  <c r="A2452" i="32"/>
  <c r="A2451" i="32"/>
  <c r="A2450" i="32"/>
  <c r="A2449" i="32"/>
  <c r="A2448" i="32"/>
  <c r="A2447" i="32"/>
  <c r="A2446" i="32"/>
  <c r="A2445" i="32"/>
  <c r="A2444" i="32"/>
  <c r="A2443" i="32"/>
  <c r="A2442" i="32"/>
  <c r="A2441" i="32"/>
  <c r="A2440" i="32"/>
  <c r="A2439" i="32"/>
  <c r="A2438" i="32"/>
  <c r="A2437" i="32"/>
  <c r="A2436" i="32"/>
  <c r="A2435" i="32"/>
  <c r="A2434" i="32"/>
  <c r="A2433" i="32"/>
  <c r="A2432" i="32"/>
  <c r="A2431" i="32"/>
  <c r="A2430" i="32"/>
  <c r="A2429" i="32"/>
  <c r="A2428" i="32"/>
  <c r="A2427" i="32"/>
  <c r="A2426" i="32"/>
  <c r="A2425" i="32"/>
  <c r="A2424" i="32"/>
  <c r="A2423" i="32"/>
  <c r="A2422" i="32"/>
  <c r="A2421" i="32"/>
  <c r="A2420" i="32"/>
  <c r="A2419" i="32"/>
  <c r="A2418" i="32"/>
  <c r="A2417" i="32"/>
  <c r="A2416" i="32"/>
  <c r="A2415" i="32"/>
  <c r="A2414" i="32"/>
  <c r="A2413" i="32"/>
  <c r="A2412" i="32"/>
  <c r="A2411" i="32"/>
  <c r="A2410" i="32"/>
  <c r="A2409" i="32"/>
  <c r="A2408" i="32"/>
  <c r="A2407" i="32"/>
  <c r="A2406" i="32"/>
  <c r="A2405" i="32"/>
  <c r="A2404" i="32"/>
  <c r="A2403" i="32"/>
  <c r="A2402" i="32"/>
  <c r="A2401" i="32"/>
  <c r="A2400" i="32"/>
  <c r="A2399" i="32"/>
  <c r="A2398" i="32"/>
  <c r="A2397" i="32"/>
  <c r="A2396" i="32"/>
  <c r="A2395" i="32"/>
  <c r="A2394" i="32"/>
  <c r="A2393" i="32"/>
  <c r="A2392" i="32"/>
  <c r="A2391" i="32"/>
  <c r="A2390" i="32"/>
  <c r="A2389" i="32"/>
  <c r="A2388" i="32"/>
  <c r="A2387" i="32"/>
  <c r="A2386" i="32"/>
  <c r="A2385" i="32"/>
  <c r="A2384" i="32"/>
  <c r="A2383" i="32"/>
  <c r="A2382" i="32"/>
  <c r="A2381" i="32"/>
  <c r="A2380" i="32"/>
  <c r="A2379" i="32"/>
  <c r="A2378" i="32"/>
  <c r="A2377" i="32"/>
  <c r="A2376" i="32"/>
  <c r="A2375" i="32"/>
  <c r="A2374" i="32"/>
  <c r="A2373" i="32"/>
  <c r="A2372" i="32"/>
  <c r="A2371" i="32"/>
  <c r="A2370" i="32"/>
  <c r="A2369" i="32"/>
  <c r="A2368" i="32"/>
  <c r="A2367" i="32"/>
  <c r="A2366" i="32"/>
  <c r="A2365" i="32"/>
  <c r="A2364" i="32"/>
  <c r="A2363" i="32"/>
  <c r="A2362" i="32"/>
  <c r="A2361" i="32"/>
  <c r="A2360" i="32"/>
  <c r="A2359" i="32"/>
  <c r="A2358" i="32"/>
  <c r="A2357" i="32"/>
  <c r="A2356" i="32"/>
  <c r="A2355" i="32"/>
  <c r="A2354" i="32"/>
  <c r="A2353" i="32"/>
  <c r="A2352" i="32"/>
  <c r="A2351" i="32"/>
  <c r="A2350" i="32"/>
  <c r="A2349" i="32"/>
  <c r="A2348" i="32"/>
  <c r="A2347" i="32"/>
  <c r="A2346" i="32"/>
  <c r="A2345" i="32"/>
  <c r="A2344" i="32"/>
  <c r="A2343" i="32"/>
  <c r="A2342" i="32"/>
  <c r="A2341" i="32"/>
  <c r="A2340" i="32"/>
  <c r="A2339" i="32"/>
  <c r="A2338" i="32"/>
  <c r="A2337" i="32"/>
  <c r="A2336" i="32"/>
  <c r="A2335" i="32"/>
  <c r="A2334" i="32"/>
  <c r="A2333" i="32"/>
  <c r="A2332" i="32"/>
  <c r="A2331" i="32"/>
  <c r="A2330" i="32"/>
  <c r="A2329" i="32"/>
  <c r="A2328" i="32"/>
  <c r="A2327" i="32"/>
  <c r="A2326" i="32"/>
  <c r="A2325" i="32"/>
  <c r="A2324" i="32"/>
  <c r="A2323" i="32"/>
  <c r="A2322" i="32"/>
  <c r="A2321" i="32"/>
  <c r="A2320" i="32"/>
  <c r="A2319" i="32"/>
  <c r="A2318" i="32"/>
  <c r="A2317" i="32"/>
  <c r="A2316" i="32"/>
  <c r="A2315" i="32"/>
  <c r="A2314" i="32"/>
  <c r="A2313" i="32"/>
  <c r="A2312" i="32"/>
  <c r="A2311" i="32"/>
  <c r="A2310" i="32"/>
  <c r="A2309" i="32"/>
  <c r="A2308" i="32"/>
  <c r="A2307" i="32"/>
  <c r="A2306" i="32"/>
  <c r="A2305" i="32"/>
  <c r="A2304" i="32"/>
  <c r="A2303" i="32"/>
  <c r="A2302" i="32"/>
  <c r="A2301" i="32"/>
  <c r="A2300" i="32"/>
  <c r="A2299" i="32"/>
  <c r="A2298" i="32"/>
  <c r="A2297" i="32"/>
  <c r="A2296" i="32"/>
  <c r="A2295" i="32"/>
  <c r="A2294" i="32"/>
  <c r="A2293" i="32"/>
  <c r="A2292" i="32"/>
  <c r="A2291" i="32"/>
  <c r="A2290" i="32"/>
  <c r="A2289" i="32"/>
  <c r="A2288" i="32"/>
  <c r="A2287" i="32"/>
  <c r="A2286" i="32"/>
  <c r="A2285" i="32"/>
  <c r="A2284" i="32"/>
  <c r="A2283" i="32"/>
  <c r="A2282" i="32"/>
  <c r="A2281" i="32"/>
  <c r="A2280" i="32"/>
  <c r="A2279" i="32"/>
  <c r="A2278" i="32"/>
  <c r="A2277" i="32"/>
  <c r="A2276" i="32"/>
  <c r="A2275" i="32"/>
  <c r="A2274" i="32"/>
  <c r="A2273" i="32"/>
  <c r="A2272" i="32"/>
  <c r="A2271" i="32"/>
  <c r="A2270" i="32"/>
  <c r="A2269" i="32"/>
  <c r="A2268" i="32"/>
  <c r="A2267" i="32"/>
  <c r="A2266" i="32"/>
  <c r="A2265" i="32"/>
  <c r="A2264" i="32"/>
  <c r="A2263" i="32"/>
  <c r="A2262" i="32"/>
  <c r="A2261" i="32"/>
  <c r="A2260" i="32"/>
  <c r="A2259" i="32"/>
  <c r="A2258" i="32"/>
  <c r="A2257" i="32"/>
  <c r="A2256" i="32"/>
  <c r="A2255" i="32"/>
  <c r="A2254" i="32"/>
  <c r="A2253" i="32"/>
  <c r="A2252" i="32"/>
  <c r="A2251" i="32"/>
  <c r="A2250" i="32"/>
  <c r="A2249" i="32"/>
  <c r="A2248" i="32"/>
  <c r="A2247" i="32"/>
  <c r="A2246" i="32"/>
  <c r="A2245" i="32"/>
  <c r="A2244" i="32"/>
  <c r="A2243" i="32"/>
  <c r="A2242" i="32"/>
  <c r="A2241" i="32"/>
  <c r="A2240" i="32"/>
  <c r="A2239" i="32"/>
  <c r="A2238" i="32"/>
  <c r="A2237" i="32"/>
  <c r="A2236" i="32"/>
  <c r="A2235" i="32"/>
  <c r="A2234" i="32"/>
  <c r="A2233" i="32"/>
  <c r="A2232" i="32"/>
  <c r="A2231" i="32"/>
  <c r="A2230" i="32"/>
  <c r="A2229" i="32"/>
  <c r="A2228" i="32"/>
  <c r="A2227" i="32"/>
  <c r="A2226" i="32"/>
  <c r="A2225" i="32"/>
  <c r="A2224" i="32"/>
  <c r="A2223" i="32"/>
  <c r="A2222" i="32"/>
  <c r="A2221" i="32"/>
  <c r="A2220" i="32"/>
  <c r="A2219" i="32"/>
  <c r="A2218" i="32"/>
  <c r="A2217" i="32"/>
  <c r="A2216" i="32"/>
  <c r="A2215" i="32"/>
  <c r="A2214" i="32"/>
  <c r="A2213" i="32"/>
  <c r="A2212" i="32"/>
  <c r="A2211" i="32"/>
  <c r="A2210" i="32"/>
  <c r="A2209" i="32"/>
  <c r="A2208" i="32"/>
  <c r="A2207" i="32"/>
  <c r="A2206" i="32"/>
  <c r="A2205" i="32"/>
  <c r="A2204" i="32"/>
  <c r="A2203" i="32"/>
  <c r="A2202" i="32"/>
  <c r="A2201" i="32"/>
  <c r="A2200" i="32"/>
  <c r="A2199" i="32"/>
  <c r="A2198" i="32"/>
  <c r="A2197" i="32"/>
  <c r="A2196" i="32"/>
  <c r="A2195" i="32"/>
  <c r="A2194" i="32"/>
  <c r="A2193" i="32"/>
  <c r="A2192" i="32"/>
  <c r="A2191" i="32"/>
  <c r="A2190" i="32"/>
  <c r="A2189" i="32"/>
  <c r="A2188" i="32"/>
  <c r="A2187" i="32"/>
  <c r="A2186" i="32"/>
  <c r="A2185" i="32"/>
  <c r="A2184" i="32"/>
  <c r="A2183" i="32"/>
  <c r="A2182" i="32"/>
  <c r="A2181" i="32"/>
  <c r="A2180" i="32"/>
  <c r="A2179" i="32"/>
  <c r="A2178" i="32"/>
  <c r="A2177" i="32"/>
  <c r="A2176" i="32"/>
  <c r="A2175" i="32"/>
  <c r="A2174" i="32"/>
  <c r="A2173" i="32"/>
  <c r="A2172" i="32"/>
  <c r="A2171" i="32"/>
  <c r="A2170" i="32"/>
  <c r="A2169" i="32"/>
  <c r="A2168" i="32"/>
  <c r="A2167" i="32"/>
  <c r="A2166" i="32"/>
  <c r="A2165" i="32"/>
  <c r="A2164" i="32"/>
  <c r="A2163" i="32"/>
  <c r="A2162" i="32"/>
  <c r="A2161" i="32"/>
  <c r="A2160" i="32"/>
  <c r="A2159" i="32"/>
  <c r="A2158" i="32"/>
  <c r="A2157" i="32"/>
  <c r="A2156" i="32"/>
  <c r="A2155" i="32"/>
  <c r="A2154" i="32"/>
  <c r="A2153" i="32"/>
  <c r="A2152" i="32"/>
  <c r="A2151" i="32"/>
  <c r="A2150" i="32"/>
  <c r="A2149" i="32"/>
  <c r="A2148" i="32"/>
  <c r="A2147" i="32"/>
  <c r="A2146" i="32"/>
  <c r="A2145" i="32"/>
  <c r="A2144" i="32"/>
  <c r="A2143" i="32"/>
  <c r="A2142" i="32"/>
  <c r="A2141" i="32"/>
  <c r="A2140" i="32"/>
  <c r="A2139" i="32"/>
  <c r="A2138" i="32"/>
  <c r="A2137" i="32"/>
  <c r="A2136" i="32"/>
  <c r="A2135" i="32"/>
  <c r="A2134" i="32"/>
  <c r="A2133" i="32"/>
  <c r="A2132" i="32"/>
  <c r="A2131" i="32"/>
  <c r="A2130" i="32"/>
  <c r="A2129" i="32"/>
  <c r="A2128" i="32"/>
  <c r="A2127" i="32"/>
  <c r="A2126" i="32"/>
  <c r="A2125" i="32"/>
  <c r="A2124" i="32"/>
  <c r="A2123" i="32"/>
  <c r="A2122" i="32"/>
  <c r="A2121" i="32"/>
  <c r="A2120" i="32"/>
  <c r="A2119" i="32"/>
  <c r="A2118" i="32"/>
  <c r="A2117" i="32"/>
  <c r="A2116" i="32"/>
  <c r="A2115" i="32"/>
  <c r="A2114" i="32"/>
  <c r="A2113" i="32"/>
  <c r="A2112" i="32"/>
  <c r="A2111" i="32"/>
  <c r="A2110" i="32"/>
  <c r="A2109" i="32"/>
  <c r="A2108" i="32"/>
  <c r="A2107" i="32"/>
  <c r="A2106" i="32"/>
  <c r="A2105" i="32"/>
  <c r="A2104" i="32"/>
  <c r="A2103" i="32"/>
  <c r="A2102" i="32"/>
  <c r="A2101" i="32"/>
  <c r="A2100" i="32"/>
  <c r="A2099" i="32"/>
  <c r="A2098" i="32"/>
  <c r="A2097" i="32"/>
  <c r="A2096" i="32"/>
  <c r="A2095" i="32"/>
  <c r="A2094" i="32"/>
  <c r="A2093" i="32"/>
  <c r="A2092" i="32"/>
  <c r="A2091" i="32"/>
  <c r="A2090" i="32"/>
  <c r="A2089" i="32"/>
  <c r="A2088" i="32"/>
  <c r="A2087" i="32"/>
  <c r="A2086" i="32"/>
  <c r="A2085" i="32"/>
  <c r="A2084" i="32"/>
  <c r="A2083" i="32"/>
  <c r="A2082" i="32"/>
  <c r="A2081" i="32"/>
  <c r="A2080" i="32"/>
  <c r="A2079" i="32"/>
  <c r="A2078" i="32"/>
  <c r="A2077" i="32"/>
  <c r="A2076" i="32"/>
  <c r="A2075" i="32"/>
  <c r="A2074" i="32"/>
  <c r="A2073" i="32"/>
  <c r="A2072" i="32"/>
  <c r="A2071" i="32"/>
  <c r="A2070" i="32"/>
  <c r="A2069" i="32"/>
  <c r="A2068" i="32"/>
  <c r="A2067" i="32"/>
  <c r="A2066" i="32"/>
  <c r="A2065" i="32"/>
  <c r="A2064" i="32"/>
  <c r="A2063" i="32"/>
  <c r="A2062" i="32"/>
  <c r="A2061" i="32"/>
  <c r="A2060" i="32"/>
  <c r="A2059" i="32"/>
  <c r="A2058" i="32"/>
  <c r="A2057" i="32"/>
  <c r="A2056" i="32"/>
  <c r="A2055" i="32"/>
  <c r="A2054" i="32"/>
  <c r="A2053" i="32"/>
  <c r="A2052" i="32"/>
  <c r="A2051" i="32"/>
  <c r="A2050" i="32"/>
  <c r="A2049" i="32"/>
  <c r="A2048" i="32"/>
  <c r="A2047" i="32"/>
  <c r="A2046" i="32"/>
  <c r="A2045" i="32"/>
  <c r="A2044" i="32"/>
  <c r="A2043" i="32"/>
  <c r="A2042" i="32"/>
  <c r="A2041" i="32"/>
  <c r="A2040" i="32"/>
  <c r="A2039" i="32"/>
  <c r="A2038" i="32"/>
  <c r="A2037" i="32"/>
  <c r="A2036" i="32"/>
  <c r="A2035" i="32"/>
  <c r="A2034" i="32"/>
  <c r="A2033" i="32"/>
  <c r="A2032" i="32"/>
  <c r="A2031" i="32"/>
  <c r="A2030" i="32"/>
  <c r="A2029" i="32"/>
  <c r="A2028" i="32"/>
  <c r="A2027" i="32"/>
  <c r="A2026" i="32"/>
  <c r="A2025" i="32"/>
  <c r="A2024" i="32"/>
  <c r="A2023" i="32"/>
  <c r="A2022" i="32"/>
  <c r="A2021" i="32"/>
  <c r="A2020" i="32"/>
  <c r="A2019" i="32"/>
  <c r="A2018" i="32"/>
  <c r="A2017" i="32"/>
  <c r="A2016" i="32"/>
  <c r="A2015" i="32"/>
  <c r="A2014" i="32"/>
  <c r="A2013" i="32"/>
  <c r="A2012" i="32"/>
  <c r="A2011" i="32"/>
  <c r="A2010" i="32"/>
  <c r="A2009" i="32"/>
  <c r="A2008" i="32"/>
  <c r="A2007" i="32"/>
  <c r="A2006" i="32"/>
  <c r="A2005" i="32"/>
  <c r="A2004" i="32"/>
  <c r="A2003" i="32"/>
  <c r="A2002" i="32"/>
  <c r="A2001" i="32"/>
  <c r="A2000" i="32"/>
  <c r="A1999" i="32"/>
  <c r="A1998" i="32"/>
  <c r="A1997" i="32"/>
  <c r="A1996" i="32"/>
  <c r="A1995" i="32"/>
  <c r="A1994" i="32"/>
  <c r="A1993" i="32"/>
  <c r="A1992" i="32"/>
  <c r="A1991" i="32"/>
  <c r="A1990" i="32"/>
  <c r="A1989" i="32"/>
  <c r="A1988" i="32"/>
  <c r="A1987" i="32"/>
  <c r="A1986" i="32"/>
  <c r="A1985" i="32"/>
  <c r="A1984" i="32"/>
  <c r="A1983" i="32"/>
  <c r="A1982" i="32"/>
  <c r="A1981" i="32"/>
  <c r="A1980" i="32"/>
  <c r="A1979" i="32"/>
  <c r="A1978" i="32"/>
  <c r="A1977" i="32"/>
  <c r="A1976" i="32"/>
  <c r="A1975" i="32"/>
  <c r="A1974" i="32"/>
  <c r="A1973" i="32"/>
  <c r="A1972" i="32"/>
  <c r="A1971" i="32"/>
  <c r="A1970" i="32"/>
  <c r="A1969" i="32"/>
  <c r="A1968" i="32"/>
  <c r="A1967" i="32"/>
  <c r="A1966" i="32"/>
  <c r="A1965" i="32"/>
  <c r="A1964" i="32"/>
  <c r="A1963" i="32"/>
  <c r="A1962" i="32"/>
  <c r="A1961" i="32"/>
  <c r="A1960" i="32"/>
  <c r="A1959" i="32"/>
  <c r="A1958" i="32"/>
  <c r="A1957" i="32"/>
  <c r="A1956" i="32"/>
  <c r="A1955" i="32"/>
  <c r="A1954" i="32"/>
  <c r="A1953" i="32"/>
  <c r="A1952" i="32"/>
  <c r="A1951" i="32"/>
  <c r="A1950" i="32"/>
  <c r="A1949" i="32"/>
  <c r="A1948" i="32"/>
  <c r="A1947" i="32"/>
  <c r="A1946" i="32"/>
  <c r="A1945" i="32"/>
  <c r="A1944" i="32"/>
  <c r="A1943" i="32"/>
  <c r="A1942" i="32"/>
  <c r="A1941" i="32"/>
  <c r="A1940" i="32"/>
  <c r="A1939" i="32"/>
  <c r="A1938" i="32"/>
  <c r="A1937" i="32"/>
  <c r="A1936" i="32"/>
  <c r="A1935" i="32"/>
  <c r="A1934" i="32"/>
  <c r="A1933" i="32"/>
  <c r="A1932" i="32"/>
  <c r="A1931" i="32"/>
  <c r="A1930" i="32"/>
  <c r="A1929" i="32"/>
  <c r="A1928" i="32"/>
  <c r="A1927" i="32"/>
  <c r="A1926" i="32"/>
  <c r="A1925" i="32"/>
  <c r="A1924" i="32"/>
  <c r="A1923" i="32"/>
  <c r="A1922" i="32"/>
  <c r="A1921" i="32"/>
  <c r="A1920" i="32"/>
  <c r="A1919" i="32"/>
  <c r="A1918" i="32"/>
  <c r="A1917" i="32"/>
  <c r="A1916" i="32"/>
  <c r="A1915" i="32"/>
  <c r="A1914" i="32"/>
  <c r="A1913" i="32"/>
  <c r="A1912" i="32"/>
  <c r="A1911" i="32"/>
  <c r="A1910" i="32"/>
  <c r="A1909" i="32"/>
  <c r="A1908" i="32"/>
  <c r="A1907" i="32"/>
  <c r="A1906" i="32"/>
  <c r="A1905" i="32"/>
  <c r="A1904" i="32"/>
  <c r="A1903" i="32"/>
  <c r="A1902" i="32"/>
  <c r="A1901" i="32"/>
  <c r="A1900" i="32"/>
  <c r="A1899" i="32"/>
  <c r="A1898" i="32"/>
  <c r="A1897" i="32"/>
  <c r="A1896" i="32"/>
  <c r="A1895" i="32"/>
  <c r="A1894" i="32"/>
  <c r="A1893" i="32"/>
  <c r="A1892" i="32"/>
  <c r="A1891" i="32"/>
  <c r="A1890" i="32"/>
  <c r="A1889" i="32"/>
  <c r="A1888" i="32"/>
  <c r="A1887" i="32"/>
  <c r="A1886" i="32"/>
  <c r="A1885" i="32"/>
  <c r="A1884" i="32"/>
  <c r="A1883" i="32"/>
  <c r="A1882" i="32"/>
  <c r="A1881" i="32"/>
  <c r="A1880" i="32"/>
  <c r="A1879" i="32"/>
  <c r="A1878" i="32"/>
  <c r="A1877" i="32"/>
  <c r="A1876" i="32"/>
  <c r="A1875" i="32"/>
  <c r="A1874" i="32"/>
  <c r="A1873" i="32"/>
  <c r="A1872" i="32"/>
  <c r="A1871" i="32"/>
  <c r="A1870" i="32"/>
  <c r="A1869" i="32"/>
  <c r="A1868" i="32"/>
  <c r="A1867" i="32"/>
  <c r="A1866" i="32"/>
  <c r="A1865" i="32"/>
  <c r="A1864" i="32"/>
  <c r="A1863" i="32"/>
  <c r="A1862" i="32"/>
  <c r="A1861" i="32"/>
  <c r="A1860" i="32"/>
  <c r="A1859" i="32"/>
  <c r="A1858" i="32"/>
  <c r="A1857" i="32"/>
  <c r="A1856" i="32"/>
  <c r="A1855" i="32"/>
  <c r="A1854" i="32"/>
  <c r="A1853" i="32"/>
  <c r="A1852" i="32"/>
  <c r="A1851" i="32"/>
  <c r="A1850" i="32"/>
  <c r="A1849" i="32"/>
  <c r="A1848" i="32"/>
  <c r="A1847" i="32"/>
  <c r="A1846" i="32"/>
  <c r="A1845" i="32"/>
  <c r="A1844" i="32"/>
  <c r="A1843" i="32"/>
  <c r="A1842" i="32"/>
  <c r="A1841" i="32"/>
  <c r="A1840" i="32"/>
  <c r="A1839" i="32"/>
  <c r="A1838" i="32"/>
  <c r="A1837" i="32"/>
  <c r="A1836" i="32"/>
  <c r="A1835" i="32"/>
  <c r="A1834" i="32"/>
  <c r="A1833" i="32"/>
  <c r="A1832" i="32"/>
  <c r="A1831" i="32"/>
  <c r="A1830" i="32"/>
  <c r="A1829" i="32"/>
  <c r="A1828" i="32"/>
  <c r="A1827" i="32"/>
  <c r="A1826" i="32"/>
  <c r="A1825" i="32"/>
  <c r="A1824" i="32"/>
  <c r="A1823" i="32"/>
  <c r="A1822" i="32"/>
  <c r="A1821" i="32"/>
  <c r="A1820" i="32"/>
  <c r="A1819" i="32"/>
  <c r="A1818" i="32"/>
  <c r="A1817" i="32"/>
  <c r="A1816" i="32"/>
  <c r="A1815" i="32"/>
  <c r="A1814" i="32"/>
  <c r="A1813" i="32"/>
  <c r="A1812" i="32"/>
  <c r="A1811" i="32"/>
  <c r="A1810" i="32"/>
  <c r="A1809" i="32"/>
  <c r="A1808" i="32"/>
  <c r="A1807" i="32"/>
  <c r="A1806" i="32"/>
  <c r="A1805" i="32"/>
  <c r="A1804" i="32"/>
  <c r="A1803" i="32"/>
  <c r="A1802" i="32"/>
  <c r="A1801" i="32"/>
  <c r="A1800" i="32"/>
  <c r="A1799" i="32"/>
  <c r="A1798" i="32"/>
  <c r="A1797" i="32"/>
  <c r="A1796" i="32"/>
  <c r="A1795" i="32"/>
  <c r="A1794" i="32"/>
  <c r="A1793" i="32"/>
  <c r="A1792" i="32"/>
  <c r="A1791" i="32"/>
  <c r="A1790" i="32"/>
  <c r="A1789" i="32"/>
  <c r="A1788" i="32"/>
  <c r="A1787" i="32"/>
  <c r="A1786" i="32"/>
  <c r="A1785" i="32"/>
  <c r="A1784" i="32"/>
  <c r="A1783" i="32"/>
  <c r="A1782" i="32"/>
  <c r="A1781" i="32"/>
  <c r="A1780" i="32"/>
  <c r="A1779" i="32"/>
  <c r="A1778" i="32"/>
  <c r="A1777" i="32"/>
  <c r="A1776" i="32"/>
  <c r="A1775" i="32"/>
  <c r="A1774" i="32"/>
  <c r="A1773" i="32"/>
  <c r="A1772" i="32"/>
  <c r="A1771" i="32"/>
  <c r="A1770" i="32"/>
  <c r="A1769" i="32"/>
  <c r="A1768" i="32"/>
  <c r="A1767" i="32"/>
  <c r="A1766" i="32"/>
  <c r="A1765" i="32"/>
  <c r="A1764" i="32"/>
  <c r="A1763" i="32"/>
  <c r="A1762" i="32"/>
  <c r="A1761" i="32"/>
  <c r="A1760" i="32"/>
  <c r="A1759" i="32"/>
  <c r="A1758" i="32"/>
  <c r="A1757" i="32"/>
  <c r="A1756" i="32"/>
  <c r="A1755" i="32"/>
  <c r="A1754" i="32"/>
  <c r="A1753" i="32"/>
  <c r="A1752" i="32"/>
  <c r="A1751" i="32"/>
  <c r="A1750" i="32"/>
  <c r="A1749" i="32"/>
  <c r="A1748" i="32"/>
  <c r="A1747" i="32"/>
  <c r="A1746" i="32"/>
  <c r="A1745" i="32"/>
  <c r="A1744" i="32"/>
  <c r="A1743" i="32"/>
  <c r="A1742" i="32"/>
  <c r="A1741" i="32"/>
  <c r="A1740" i="32"/>
  <c r="A1739" i="32"/>
  <c r="A1738" i="32"/>
  <c r="A1737" i="32"/>
  <c r="A1736" i="32"/>
  <c r="A1735" i="32"/>
  <c r="A1734" i="32"/>
  <c r="A1733" i="32"/>
  <c r="A1732" i="32"/>
  <c r="A1731" i="32"/>
  <c r="A1730" i="32"/>
  <c r="A1729" i="32"/>
  <c r="A1728" i="32"/>
  <c r="A1727" i="32"/>
  <c r="A1726" i="32"/>
  <c r="A1725" i="32"/>
  <c r="A1724" i="32"/>
  <c r="A1723" i="32"/>
  <c r="A1722" i="32"/>
  <c r="A1721" i="32"/>
  <c r="A1720" i="32"/>
  <c r="A1719" i="32"/>
  <c r="A1718" i="32"/>
  <c r="A1717" i="32"/>
  <c r="A1716" i="32"/>
  <c r="A1715" i="32"/>
  <c r="A1714" i="32"/>
  <c r="A1713" i="32"/>
  <c r="A1712" i="32"/>
  <c r="A1711" i="32"/>
  <c r="A1710" i="32"/>
  <c r="A1709" i="32"/>
  <c r="A1708" i="32"/>
  <c r="A1707" i="32"/>
  <c r="A1706" i="32"/>
  <c r="A1705" i="32"/>
  <c r="A1704" i="32"/>
  <c r="A1703" i="32"/>
  <c r="A1702" i="32"/>
  <c r="A1701" i="32"/>
  <c r="A1700" i="32"/>
  <c r="A1699" i="32"/>
  <c r="A1698" i="32"/>
  <c r="A1697" i="32"/>
  <c r="A1696" i="32"/>
  <c r="A1695" i="32"/>
  <c r="A1694" i="32"/>
  <c r="A1693" i="32"/>
  <c r="A1692" i="32"/>
  <c r="A1691" i="32"/>
  <c r="A1690" i="32"/>
  <c r="A1689" i="32"/>
  <c r="A1688" i="32"/>
  <c r="A1687" i="32"/>
  <c r="A1686" i="32"/>
  <c r="A1685" i="32"/>
  <c r="A1684" i="32"/>
  <c r="A1683" i="32"/>
  <c r="A1682" i="32"/>
  <c r="A1681" i="32"/>
  <c r="A1680" i="32"/>
  <c r="A1679" i="32"/>
  <c r="A1678" i="32"/>
  <c r="A1677" i="32"/>
  <c r="A1676" i="32"/>
  <c r="A1675" i="32"/>
  <c r="A1674" i="32"/>
  <c r="A1673" i="32"/>
  <c r="A1672" i="32"/>
  <c r="A1671" i="32"/>
  <c r="A1670" i="32"/>
  <c r="A1669" i="32"/>
  <c r="A1668" i="32"/>
  <c r="A1667" i="32"/>
  <c r="A1666" i="32"/>
  <c r="A1665" i="32"/>
  <c r="A1664" i="32"/>
  <c r="A1663" i="32"/>
  <c r="A1662" i="32"/>
  <c r="A1661" i="32"/>
  <c r="A1660" i="32"/>
  <c r="A1659" i="32"/>
  <c r="A1658" i="32"/>
  <c r="A1657" i="32"/>
  <c r="A1656" i="32"/>
  <c r="A1655" i="32"/>
  <c r="A1654" i="32"/>
  <c r="A1653" i="32"/>
  <c r="A1652" i="32"/>
  <c r="A1651" i="32"/>
  <c r="A1650" i="32"/>
  <c r="A1649" i="32"/>
  <c r="A1648" i="32"/>
  <c r="A1647" i="32"/>
  <c r="A1646" i="32"/>
  <c r="A1645" i="32"/>
  <c r="A1644" i="32"/>
  <c r="A1643" i="32"/>
  <c r="A1642" i="32"/>
  <c r="A1641" i="32"/>
  <c r="A1640" i="32"/>
  <c r="A1639" i="32"/>
  <c r="A1638" i="32"/>
  <c r="A1637" i="32"/>
  <c r="A1636" i="32"/>
  <c r="A1635" i="32"/>
  <c r="A1634" i="32"/>
  <c r="A1633" i="32"/>
  <c r="A1632" i="32"/>
  <c r="A1631" i="32"/>
  <c r="A1630" i="32"/>
  <c r="A1629" i="32"/>
  <c r="A1628" i="32"/>
  <c r="A1627" i="32"/>
  <c r="A1626" i="32"/>
  <c r="A1625" i="32"/>
  <c r="A1624" i="32"/>
  <c r="A1623" i="32"/>
  <c r="A1622" i="32"/>
  <c r="A1621" i="32"/>
  <c r="A1620" i="32"/>
  <c r="A1619" i="32"/>
  <c r="A1618" i="32"/>
  <c r="A1617" i="32"/>
  <c r="A1616" i="32"/>
  <c r="A1615" i="32"/>
  <c r="A1614" i="32"/>
  <c r="A1613" i="32"/>
  <c r="A1612" i="32"/>
  <c r="A1611" i="32"/>
  <c r="A1610" i="32"/>
  <c r="A1609" i="32"/>
  <c r="A1608" i="32"/>
  <c r="A1607" i="32"/>
  <c r="A1606" i="32"/>
  <c r="A1605" i="32"/>
  <c r="A1604" i="32"/>
  <c r="A1603" i="32"/>
  <c r="A1602" i="32"/>
  <c r="A1601" i="32"/>
  <c r="A1600" i="32"/>
  <c r="A1599" i="32"/>
  <c r="A1598" i="32"/>
  <c r="A1597" i="32"/>
  <c r="A1596" i="32"/>
  <c r="A1595" i="32"/>
  <c r="A1594" i="32"/>
  <c r="A1593" i="32"/>
  <c r="A1592" i="32"/>
  <c r="A1591" i="32"/>
  <c r="A1590" i="32"/>
  <c r="A1589" i="32"/>
  <c r="A1588" i="32"/>
  <c r="A1587" i="32"/>
  <c r="A1586" i="32"/>
  <c r="A1585" i="32"/>
  <c r="A1584" i="32"/>
  <c r="A1583" i="32"/>
  <c r="A1582" i="32"/>
  <c r="A1581" i="32"/>
  <c r="A1580" i="32"/>
  <c r="A1579" i="32"/>
  <c r="A1578" i="32"/>
  <c r="A1577" i="32"/>
  <c r="A1576" i="32"/>
  <c r="A1575" i="32"/>
  <c r="A1574" i="32"/>
  <c r="A1573" i="32"/>
  <c r="A1572" i="32"/>
  <c r="A1571" i="32"/>
  <c r="A1570" i="32"/>
  <c r="A1569" i="32"/>
  <c r="A1568" i="32"/>
  <c r="A1567" i="32"/>
  <c r="A1566" i="32"/>
  <c r="A1565" i="32"/>
  <c r="A1564" i="32"/>
  <c r="A1563" i="32"/>
  <c r="A1562" i="32"/>
  <c r="A1561" i="32"/>
  <c r="A1560" i="32"/>
  <c r="A1559" i="32"/>
  <c r="A1558" i="32"/>
  <c r="A1557" i="32"/>
  <c r="A1556" i="32"/>
  <c r="A1555" i="32"/>
  <c r="A1554" i="32"/>
  <c r="A1553" i="32"/>
  <c r="A1552" i="32"/>
  <c r="A1551" i="32"/>
  <c r="A1550" i="32"/>
  <c r="A1549" i="32"/>
  <c r="A1548" i="32"/>
  <c r="A1547" i="32"/>
  <c r="A1546" i="32"/>
  <c r="A1545" i="32"/>
  <c r="A1544" i="32"/>
  <c r="A1543" i="32"/>
  <c r="A1542" i="32"/>
  <c r="A1541" i="32"/>
  <c r="A1540" i="32"/>
  <c r="A1539" i="32"/>
  <c r="A1538" i="32"/>
  <c r="A1537" i="32"/>
  <c r="A1536" i="32"/>
  <c r="A1535" i="32"/>
  <c r="A1534" i="32"/>
  <c r="A1533" i="32"/>
  <c r="A1532" i="32"/>
  <c r="A1531" i="32"/>
  <c r="A1530" i="32"/>
  <c r="A1529" i="32"/>
  <c r="A1528" i="32"/>
  <c r="A1527" i="32"/>
  <c r="A1526" i="32"/>
  <c r="A1525" i="32"/>
  <c r="A1524" i="32"/>
  <c r="A1523" i="32"/>
  <c r="A1522" i="32"/>
  <c r="A1521" i="32"/>
  <c r="A1520" i="32"/>
  <c r="A1519" i="32"/>
  <c r="A1518" i="32"/>
  <c r="A1517" i="32"/>
  <c r="A1516" i="32"/>
  <c r="A1515" i="32"/>
  <c r="A1514" i="32"/>
  <c r="A1513" i="32"/>
  <c r="A1512" i="32"/>
  <c r="A1511" i="32"/>
  <c r="A1510" i="32"/>
  <c r="A1509" i="32"/>
  <c r="A1508" i="32"/>
  <c r="A1507" i="32"/>
  <c r="A1506" i="32"/>
  <c r="A1505" i="32"/>
  <c r="A1504" i="32"/>
  <c r="A1503" i="32"/>
  <c r="A1502" i="32"/>
  <c r="A1501" i="32"/>
  <c r="A1500" i="32"/>
  <c r="A1499" i="32"/>
  <c r="A1498" i="32"/>
  <c r="A1497" i="32"/>
  <c r="A1496" i="32"/>
  <c r="A1495" i="32"/>
  <c r="A1494" i="32"/>
  <c r="A1493" i="32"/>
  <c r="A1492" i="32"/>
  <c r="A1491" i="32"/>
  <c r="A1490" i="32"/>
  <c r="A1489" i="32"/>
  <c r="A1488" i="32"/>
  <c r="A1487" i="32"/>
  <c r="A1486" i="32"/>
  <c r="A1485" i="32"/>
  <c r="A1484" i="32"/>
  <c r="A1483" i="32"/>
  <c r="A1482" i="32"/>
  <c r="A1481" i="32"/>
  <c r="A1480" i="32"/>
  <c r="A1479" i="32"/>
  <c r="A1478" i="32"/>
  <c r="A1477" i="32"/>
  <c r="A1476" i="32"/>
  <c r="A1475" i="32"/>
  <c r="A1474" i="32"/>
  <c r="A1473" i="32"/>
  <c r="A1472" i="32"/>
  <c r="A1471" i="32"/>
  <c r="A1470" i="32"/>
  <c r="A1469" i="32"/>
  <c r="A1468" i="32"/>
  <c r="A1467" i="32"/>
  <c r="A1466" i="32"/>
  <c r="A1465" i="32"/>
  <c r="A1464" i="32"/>
  <c r="A1463" i="32"/>
  <c r="A1462" i="32"/>
  <c r="A1461" i="32"/>
  <c r="A1460" i="32"/>
  <c r="A1459" i="32"/>
  <c r="A1458" i="32"/>
  <c r="A1457" i="32"/>
  <c r="A1456" i="32"/>
  <c r="A1455" i="32"/>
  <c r="A1454" i="32"/>
  <c r="A1453" i="32"/>
  <c r="A1452" i="32"/>
  <c r="A1451" i="32"/>
  <c r="A1450" i="32"/>
  <c r="A1449" i="32"/>
  <c r="A1448" i="32"/>
  <c r="A1447" i="32"/>
  <c r="A1446" i="32"/>
  <c r="A1445" i="32"/>
  <c r="A1444" i="32"/>
  <c r="A1443" i="32"/>
  <c r="A1442" i="32"/>
  <c r="A1441" i="32"/>
  <c r="A1440" i="32"/>
  <c r="A1439" i="32"/>
  <c r="A1438" i="32"/>
  <c r="A1437" i="32"/>
  <c r="A1436" i="32"/>
  <c r="A1435" i="32"/>
  <c r="A1434" i="32"/>
  <c r="A1433" i="32"/>
  <c r="A1432" i="32"/>
  <c r="A1431" i="32"/>
  <c r="A1430" i="32"/>
  <c r="A1429" i="32"/>
  <c r="A1428" i="32"/>
  <c r="A1427" i="32"/>
  <c r="A1426" i="32"/>
  <c r="A1425" i="32"/>
  <c r="A1424" i="32"/>
  <c r="A1423" i="32"/>
  <c r="A1422" i="32"/>
  <c r="A1421" i="32"/>
  <c r="A1420" i="32"/>
  <c r="A1419" i="32"/>
  <c r="A1418" i="32"/>
  <c r="A1417" i="32"/>
  <c r="A1416" i="32"/>
  <c r="A1415" i="32"/>
  <c r="A1414" i="32"/>
  <c r="A1413" i="32"/>
  <c r="A1412" i="32"/>
  <c r="A1411" i="32"/>
  <c r="A1410" i="32"/>
  <c r="A1409" i="32"/>
  <c r="A1408" i="32"/>
  <c r="A1407" i="32"/>
  <c r="A1406" i="32"/>
  <c r="A1405" i="32"/>
  <c r="A1404" i="32"/>
  <c r="A1403" i="32"/>
  <c r="A1402" i="32"/>
  <c r="A1401" i="32"/>
  <c r="A1400" i="32"/>
  <c r="A1399" i="32"/>
  <c r="A1398" i="32"/>
  <c r="A1397" i="32"/>
  <c r="A1396" i="32"/>
  <c r="A1395" i="32"/>
  <c r="A1394" i="32"/>
  <c r="A1393" i="32"/>
  <c r="A1392" i="32"/>
  <c r="A1391" i="32"/>
  <c r="A1390" i="32"/>
  <c r="A1389" i="32"/>
  <c r="A1388" i="32"/>
  <c r="A1387" i="32"/>
  <c r="A1386" i="32"/>
  <c r="A1385" i="32"/>
  <c r="A1384" i="32"/>
  <c r="A1383" i="32"/>
  <c r="A1382" i="32"/>
  <c r="A1381" i="32"/>
  <c r="A1380" i="32"/>
  <c r="A1379" i="32"/>
  <c r="A1378" i="32"/>
  <c r="A1377" i="32"/>
  <c r="A1376" i="32"/>
  <c r="A1375" i="32"/>
  <c r="A1374" i="32"/>
  <c r="A1373" i="32"/>
  <c r="A1372" i="32"/>
  <c r="A1371" i="32"/>
  <c r="A1370" i="32"/>
  <c r="A1369" i="32"/>
  <c r="A1368" i="32"/>
  <c r="A1367" i="32"/>
  <c r="A1366" i="32"/>
  <c r="A1365" i="32"/>
  <c r="A1364" i="32"/>
  <c r="A1363" i="32"/>
  <c r="A1362" i="32"/>
  <c r="A1361" i="32"/>
  <c r="A1360" i="32"/>
  <c r="A1359" i="32"/>
  <c r="A1358" i="32"/>
  <c r="A1357" i="32"/>
  <c r="A1356" i="32"/>
  <c r="A1355" i="32"/>
  <c r="A1354" i="32"/>
  <c r="A1353" i="32"/>
  <c r="A1352" i="32"/>
  <c r="A1351" i="32"/>
  <c r="A1350" i="32"/>
  <c r="A1349" i="32"/>
  <c r="A1348" i="32"/>
  <c r="A1347" i="32"/>
  <c r="A1346" i="32"/>
  <c r="A1345" i="32"/>
  <c r="A1344" i="32"/>
  <c r="A1343" i="32"/>
  <c r="A1342" i="32"/>
  <c r="A1341" i="32"/>
  <c r="A1340" i="32"/>
  <c r="A1339" i="32"/>
  <c r="A1338" i="32"/>
  <c r="A1337" i="32"/>
  <c r="A1336" i="32"/>
  <c r="A1335" i="32"/>
  <c r="A1334" i="32"/>
  <c r="A1333" i="32"/>
  <c r="A1332" i="32"/>
  <c r="A1331" i="32"/>
  <c r="A1330" i="32"/>
  <c r="A1329" i="32"/>
  <c r="A1328" i="32"/>
  <c r="A1327" i="32"/>
  <c r="A1326" i="32"/>
  <c r="A1325" i="32"/>
  <c r="A1324" i="32"/>
  <c r="A1323" i="32"/>
  <c r="A1322" i="32"/>
  <c r="A1321" i="32"/>
  <c r="A1320" i="32"/>
  <c r="A1319" i="32"/>
  <c r="A1318" i="32"/>
  <c r="A1317" i="32"/>
  <c r="A1316" i="32"/>
  <c r="A1315" i="32"/>
  <c r="A1314" i="32"/>
  <c r="A1313" i="32"/>
  <c r="A1312" i="32"/>
  <c r="A1311" i="32"/>
  <c r="A1310" i="32"/>
  <c r="A1309" i="32"/>
  <c r="A1308" i="32"/>
  <c r="A1307" i="32"/>
  <c r="A1306" i="32"/>
  <c r="A1305" i="32"/>
  <c r="A1304" i="32"/>
  <c r="A1303" i="32"/>
  <c r="A1302" i="32"/>
  <c r="A1301" i="32"/>
  <c r="A1300" i="32"/>
  <c r="A1299" i="32"/>
  <c r="A1298" i="32"/>
  <c r="A1297" i="32"/>
  <c r="A1296" i="32"/>
  <c r="A1295" i="32"/>
  <c r="A1294" i="32"/>
  <c r="A1293" i="32"/>
  <c r="A1292" i="32"/>
  <c r="A1291" i="32"/>
  <c r="A1290" i="32"/>
  <c r="A1289" i="32"/>
  <c r="A1288" i="32"/>
  <c r="A1287" i="32"/>
  <c r="A1286" i="32"/>
  <c r="A1285" i="32"/>
  <c r="A1284" i="32"/>
  <c r="A1283" i="32"/>
  <c r="A1282" i="32"/>
  <c r="A1281" i="32"/>
  <c r="A1280" i="32"/>
  <c r="A1279" i="32"/>
  <c r="A1278" i="32"/>
  <c r="A1277" i="32"/>
  <c r="A1276" i="32"/>
  <c r="A1275" i="32"/>
  <c r="A1274" i="32"/>
  <c r="A1273" i="32"/>
  <c r="A1272" i="32"/>
  <c r="A1271" i="32"/>
  <c r="A1270" i="32"/>
  <c r="A1269" i="32"/>
  <c r="A1268" i="32"/>
  <c r="A1267" i="32"/>
  <c r="A1266" i="32"/>
  <c r="A1265" i="32"/>
  <c r="A1264" i="32"/>
  <c r="A1263" i="32"/>
  <c r="A1262" i="32"/>
  <c r="A1261" i="32"/>
  <c r="A1260" i="32"/>
  <c r="A1259" i="32"/>
  <c r="A1258" i="32"/>
  <c r="A1257" i="32"/>
  <c r="A1256" i="32"/>
  <c r="A1255" i="32"/>
  <c r="A1254" i="32"/>
  <c r="A1253" i="32"/>
  <c r="A1252" i="32"/>
  <c r="A1251" i="32"/>
  <c r="A1250" i="32"/>
  <c r="A1249" i="32"/>
  <c r="A1248" i="32"/>
  <c r="A1247" i="32"/>
  <c r="A1246" i="32"/>
  <c r="A1245" i="32"/>
  <c r="A1244" i="32"/>
  <c r="A1243" i="32"/>
  <c r="A1242" i="32"/>
  <c r="A1241" i="32"/>
  <c r="A1240" i="32"/>
  <c r="A1239" i="32"/>
  <c r="A1238" i="32"/>
  <c r="A1237" i="32"/>
  <c r="A1236" i="32"/>
  <c r="A1235" i="32"/>
  <c r="A1234" i="32"/>
  <c r="A1233" i="32"/>
  <c r="A1232" i="32"/>
  <c r="A1231" i="32"/>
  <c r="A1230" i="32"/>
  <c r="A1229" i="32"/>
  <c r="A1228" i="32"/>
  <c r="A1227" i="32"/>
  <c r="A1226" i="32"/>
  <c r="A1225" i="32"/>
  <c r="A1224" i="32"/>
  <c r="A1223" i="32"/>
  <c r="A1222" i="32"/>
  <c r="A1221" i="32"/>
  <c r="A1220" i="32"/>
  <c r="A1219" i="32"/>
  <c r="A1218" i="32"/>
  <c r="A1217" i="32"/>
  <c r="A1216" i="32"/>
  <c r="A1215" i="32"/>
  <c r="A1214" i="32"/>
  <c r="A1213" i="32"/>
  <c r="A1212" i="32"/>
  <c r="A1211" i="32"/>
  <c r="A1210" i="32"/>
  <c r="A1209" i="32"/>
  <c r="A1208" i="32"/>
  <c r="A1207" i="32"/>
  <c r="A1206" i="32"/>
  <c r="A1205" i="32"/>
  <c r="A1204" i="32"/>
  <c r="A1203" i="32"/>
  <c r="A1202" i="32"/>
  <c r="A1201" i="32"/>
  <c r="A1200" i="32"/>
  <c r="A1199" i="32"/>
  <c r="A1198" i="32"/>
  <c r="A1197" i="32"/>
  <c r="A1196" i="32"/>
  <c r="A1195" i="32"/>
  <c r="A1194" i="32"/>
  <c r="A1193" i="32"/>
  <c r="A1192" i="32"/>
  <c r="A1191" i="32"/>
  <c r="A1190" i="32"/>
  <c r="A1189" i="32"/>
  <c r="A1188" i="32"/>
  <c r="A1187" i="32"/>
  <c r="A1186" i="32"/>
  <c r="A1185" i="32"/>
  <c r="A1184" i="32"/>
  <c r="A1183" i="32"/>
  <c r="A1182" i="32"/>
  <c r="A1181" i="32"/>
  <c r="A1180" i="32"/>
  <c r="A1179" i="32"/>
  <c r="A1178" i="32"/>
  <c r="A1177" i="32"/>
  <c r="A1176" i="32"/>
  <c r="A1175" i="32"/>
  <c r="A1174" i="32"/>
  <c r="A1173" i="32"/>
  <c r="A1172" i="32"/>
  <c r="A1171" i="32"/>
  <c r="A1170" i="32"/>
  <c r="A1169" i="32"/>
  <c r="A1168" i="32"/>
  <c r="A1167" i="32"/>
  <c r="A1166" i="32"/>
  <c r="A1165" i="32"/>
  <c r="A1164" i="32"/>
  <c r="A1163" i="32"/>
  <c r="A1162" i="32"/>
  <c r="A1161" i="32"/>
  <c r="A1160" i="32"/>
  <c r="A1159" i="32"/>
  <c r="A1158" i="32"/>
  <c r="A1157" i="32"/>
  <c r="A1156" i="32"/>
  <c r="A1155" i="32"/>
  <c r="A1154" i="32"/>
  <c r="A1153" i="32"/>
  <c r="A1152" i="32"/>
  <c r="A1151" i="32"/>
  <c r="A1150" i="32"/>
  <c r="A1149" i="32"/>
  <c r="A1148" i="32"/>
  <c r="A1147" i="32"/>
  <c r="A1146" i="32"/>
  <c r="A1145" i="32"/>
  <c r="A1144" i="32"/>
  <c r="A1143" i="32"/>
  <c r="A1142" i="32"/>
  <c r="A1141" i="32"/>
  <c r="A1140" i="32"/>
  <c r="A1139" i="32"/>
  <c r="A1138" i="32"/>
  <c r="A1137" i="32"/>
  <c r="A1136" i="32"/>
  <c r="A1135" i="32"/>
  <c r="A1134" i="32"/>
  <c r="A1133" i="32"/>
  <c r="A1132" i="32"/>
  <c r="A1131" i="32"/>
  <c r="A1130" i="32"/>
  <c r="A1129" i="32"/>
  <c r="A1128" i="32"/>
  <c r="A1127" i="32"/>
  <c r="A1126" i="32"/>
  <c r="A1125" i="32"/>
  <c r="A1124" i="32"/>
  <c r="A1123" i="32"/>
  <c r="A1122" i="32"/>
  <c r="A1121" i="32"/>
  <c r="A1120" i="32"/>
  <c r="A1119" i="32"/>
  <c r="A1118" i="32"/>
  <c r="A1117" i="32"/>
  <c r="A1116" i="32"/>
  <c r="A1115" i="32"/>
  <c r="A1114" i="32"/>
  <c r="A1113" i="32"/>
  <c r="A1112" i="32"/>
  <c r="A1111" i="32"/>
  <c r="A1110" i="32"/>
  <c r="A1109" i="32"/>
  <c r="A1108" i="32"/>
  <c r="A1107" i="32"/>
  <c r="A1106" i="32"/>
  <c r="A1105" i="32"/>
  <c r="A1104" i="32"/>
  <c r="A1103" i="32"/>
  <c r="A1102" i="32"/>
  <c r="A1101" i="32"/>
  <c r="A1100" i="32"/>
  <c r="A1099" i="32"/>
  <c r="A1098" i="32"/>
  <c r="A1097" i="32"/>
  <c r="A1096" i="32"/>
  <c r="A1095" i="32"/>
  <c r="A1094" i="32"/>
  <c r="A1093" i="32"/>
  <c r="A1092" i="32"/>
  <c r="A1091" i="32"/>
  <c r="A1090" i="32"/>
  <c r="A1089" i="32"/>
  <c r="A1088" i="32"/>
  <c r="A1087" i="32"/>
  <c r="A1086" i="32"/>
  <c r="A1085" i="32"/>
  <c r="A1084" i="32"/>
  <c r="A1083" i="32"/>
  <c r="A1082" i="32"/>
  <c r="A1081" i="32"/>
  <c r="A1080" i="32"/>
  <c r="A1079" i="32"/>
  <c r="A1078" i="32"/>
  <c r="A1077" i="32"/>
  <c r="A1076" i="32"/>
  <c r="A1075" i="32"/>
  <c r="A1074" i="32"/>
  <c r="A1073" i="32"/>
  <c r="A1072" i="32"/>
  <c r="A1071" i="32"/>
  <c r="A1070" i="32"/>
  <c r="A1069" i="32"/>
  <c r="A1068" i="32"/>
  <c r="A1067" i="32"/>
  <c r="A1066" i="32"/>
  <c r="A1065" i="32"/>
  <c r="A1064" i="32"/>
  <c r="A1063" i="32"/>
  <c r="A1062" i="32"/>
  <c r="A1061" i="32"/>
  <c r="A1060" i="32"/>
  <c r="A1059" i="32"/>
  <c r="A1058" i="32"/>
  <c r="A1057" i="32"/>
  <c r="A1056" i="32"/>
  <c r="A1055" i="32"/>
  <c r="A1054" i="32"/>
  <c r="A1053" i="32"/>
  <c r="A1052" i="32"/>
  <c r="A1051" i="32"/>
  <c r="A1050" i="32"/>
  <c r="A1049" i="32"/>
  <c r="A1048" i="32"/>
  <c r="A1047" i="32"/>
  <c r="A1046" i="32"/>
  <c r="A1045" i="32"/>
  <c r="A1044" i="32"/>
  <c r="A1043" i="32"/>
  <c r="A1042" i="32"/>
  <c r="A1041" i="32"/>
  <c r="A1040" i="32"/>
  <c r="A1039" i="32"/>
  <c r="A1038" i="32"/>
  <c r="A1037" i="32"/>
  <c r="A1036" i="32"/>
  <c r="A1035" i="32"/>
  <c r="A1034" i="32"/>
  <c r="A1033" i="32"/>
  <c r="A1032" i="32"/>
  <c r="A1031" i="32"/>
  <c r="A1030" i="32"/>
  <c r="A1029" i="32"/>
  <c r="A1028" i="32"/>
  <c r="A1027" i="32"/>
  <c r="A1026" i="32"/>
  <c r="A1025" i="32"/>
  <c r="A1024" i="32"/>
  <c r="A1023" i="32"/>
  <c r="A1022" i="32"/>
  <c r="A1021" i="32"/>
  <c r="A1020" i="32"/>
  <c r="A1019" i="32"/>
  <c r="A1018" i="32"/>
  <c r="A1017" i="32"/>
  <c r="A1016" i="32"/>
  <c r="A1015" i="32"/>
  <c r="A1014" i="32"/>
  <c r="A1013" i="32"/>
  <c r="A1012" i="32"/>
  <c r="A1011" i="32"/>
  <c r="A1010" i="32"/>
  <c r="A1009" i="32"/>
  <c r="A1008" i="32"/>
  <c r="A1007" i="32"/>
  <c r="A1006" i="32"/>
  <c r="A1005" i="32"/>
  <c r="A1004" i="32"/>
  <c r="A1003" i="32"/>
  <c r="A1002" i="32"/>
  <c r="A1001" i="32"/>
  <c r="A1000" i="32"/>
  <c r="A999" i="32"/>
  <c r="A998" i="32"/>
  <c r="A997" i="32"/>
  <c r="A996" i="32"/>
  <c r="A995" i="32"/>
  <c r="A994" i="32"/>
  <c r="A993" i="32"/>
  <c r="A992" i="32"/>
  <c r="A991" i="32"/>
  <c r="A990" i="32"/>
  <c r="A989" i="32"/>
  <c r="A988" i="32"/>
  <c r="A987" i="32"/>
  <c r="A986" i="32"/>
  <c r="A985" i="32"/>
  <c r="A984" i="32"/>
  <c r="A983" i="32"/>
  <c r="A982" i="32"/>
  <c r="A981" i="32"/>
  <c r="A980" i="32"/>
  <c r="A979" i="32"/>
  <c r="A978" i="32"/>
  <c r="A977" i="32"/>
  <c r="A976" i="32"/>
  <c r="A975" i="32"/>
  <c r="A974" i="32"/>
  <c r="A973" i="32"/>
  <c r="A972" i="32"/>
  <c r="A971" i="32"/>
  <c r="A970" i="32"/>
  <c r="A969" i="32"/>
  <c r="A968" i="32"/>
  <c r="A967" i="32"/>
  <c r="A966" i="32"/>
  <c r="A965" i="32"/>
  <c r="A964" i="32"/>
  <c r="A963" i="32"/>
  <c r="A962" i="32"/>
  <c r="A961" i="32"/>
  <c r="A960" i="32"/>
  <c r="A959" i="32"/>
  <c r="A958" i="32"/>
  <c r="A957" i="32"/>
  <c r="A956" i="32"/>
  <c r="A955" i="32"/>
  <c r="A954" i="32"/>
  <c r="A953" i="32"/>
  <c r="A952" i="32"/>
  <c r="A951" i="32"/>
  <c r="A950" i="32"/>
  <c r="A949" i="32"/>
  <c r="A948" i="32"/>
  <c r="A947" i="32"/>
  <c r="A946" i="32"/>
  <c r="A945" i="32"/>
  <c r="A944" i="32"/>
  <c r="A943" i="32"/>
  <c r="A942" i="32"/>
  <c r="A941" i="32"/>
  <c r="A940" i="32"/>
  <c r="A939" i="32"/>
  <c r="A938" i="32"/>
  <c r="A937" i="32"/>
  <c r="A936" i="32"/>
  <c r="A935" i="32"/>
  <c r="A934" i="32"/>
  <c r="A933" i="32"/>
  <c r="A932" i="32"/>
  <c r="A931" i="32"/>
  <c r="A930" i="32"/>
  <c r="A929" i="32"/>
  <c r="A928" i="32"/>
  <c r="A927" i="32"/>
  <c r="A926" i="32"/>
  <c r="A925" i="32"/>
  <c r="A924" i="32"/>
  <c r="A923" i="32"/>
  <c r="A922" i="32"/>
  <c r="A921" i="32"/>
  <c r="A920" i="32"/>
  <c r="A919" i="32"/>
  <c r="A918" i="32"/>
  <c r="A917" i="32"/>
  <c r="A916" i="32"/>
  <c r="A915" i="32"/>
  <c r="A914" i="32"/>
  <c r="A913" i="32"/>
  <c r="A912" i="32"/>
  <c r="A911" i="32"/>
  <c r="A910" i="32"/>
  <c r="A909" i="32"/>
  <c r="A908" i="32"/>
  <c r="A907" i="32"/>
  <c r="A906" i="32"/>
  <c r="A905" i="32"/>
  <c r="A904" i="32"/>
  <c r="A903" i="32"/>
  <c r="A902" i="32"/>
  <c r="A901" i="32"/>
  <c r="A900" i="32"/>
  <c r="A899" i="32"/>
  <c r="A898" i="32"/>
  <c r="A897" i="32"/>
  <c r="A896" i="32"/>
  <c r="A895" i="32"/>
  <c r="A894" i="32"/>
  <c r="A893" i="32"/>
  <c r="A892" i="32"/>
  <c r="A891" i="32"/>
  <c r="A890" i="32"/>
  <c r="A889" i="32"/>
  <c r="A888" i="32"/>
  <c r="A887" i="32"/>
  <c r="A886" i="32"/>
  <c r="A885" i="32"/>
  <c r="A884" i="32"/>
  <c r="A883" i="32"/>
  <c r="A882" i="32"/>
  <c r="A881" i="32"/>
  <c r="A880" i="32"/>
  <c r="A879" i="32"/>
  <c r="A878" i="32"/>
  <c r="A877" i="32"/>
  <c r="A876" i="32"/>
  <c r="A875" i="32"/>
  <c r="A874" i="32"/>
  <c r="A873" i="32"/>
  <c r="A872" i="32"/>
  <c r="A871" i="32"/>
  <c r="A870" i="32"/>
  <c r="A869" i="32"/>
  <c r="A868" i="32"/>
  <c r="A867" i="32"/>
  <c r="A866" i="32"/>
  <c r="A865" i="32"/>
  <c r="A864" i="32"/>
  <c r="A863" i="32"/>
  <c r="A862" i="32"/>
  <c r="A861" i="32"/>
  <c r="A860" i="32"/>
  <c r="A859" i="32"/>
  <c r="A858" i="32"/>
  <c r="A857" i="32"/>
  <c r="A856" i="32"/>
  <c r="A855" i="32"/>
  <c r="A854" i="32"/>
  <c r="A853" i="32"/>
  <c r="A852" i="32"/>
  <c r="A851" i="32"/>
  <c r="A850" i="32"/>
  <c r="A849" i="32"/>
  <c r="A848" i="32"/>
  <c r="A847" i="32"/>
  <c r="A846" i="32"/>
  <c r="A845" i="32"/>
  <c r="A844" i="32"/>
  <c r="A843" i="32"/>
  <c r="A842" i="32"/>
  <c r="A841" i="32"/>
  <c r="A840" i="32"/>
  <c r="A839" i="32"/>
  <c r="A838" i="32"/>
  <c r="A837" i="32"/>
  <c r="A836" i="32"/>
  <c r="A835" i="32"/>
  <c r="A834" i="32"/>
  <c r="A833" i="32"/>
  <c r="A832" i="32"/>
  <c r="A831" i="32"/>
  <c r="A830" i="32"/>
  <c r="A829" i="32"/>
  <c r="A828" i="32"/>
  <c r="A827" i="32"/>
  <c r="A826" i="32"/>
  <c r="A825" i="32"/>
  <c r="A824" i="32"/>
  <c r="A823" i="32"/>
  <c r="A822" i="32"/>
  <c r="A821" i="32"/>
  <c r="A820" i="32"/>
  <c r="A819" i="32"/>
  <c r="A818" i="32"/>
  <c r="A817" i="32"/>
  <c r="A816" i="32"/>
  <c r="A815" i="32"/>
  <c r="A814" i="32"/>
  <c r="A813" i="32"/>
  <c r="A812" i="32"/>
  <c r="A811" i="32"/>
  <c r="A810" i="32"/>
  <c r="A809" i="32"/>
  <c r="A808" i="32"/>
  <c r="A807" i="32"/>
  <c r="A806" i="32"/>
  <c r="A805" i="32"/>
  <c r="A804" i="32"/>
  <c r="A803" i="32"/>
  <c r="A802" i="32"/>
  <c r="A801" i="32"/>
  <c r="A800" i="32"/>
  <c r="A799" i="32"/>
  <c r="A798" i="32"/>
  <c r="A797" i="32"/>
  <c r="A796" i="32"/>
  <c r="A795" i="32"/>
  <c r="A794" i="32"/>
  <c r="A793" i="32"/>
  <c r="A792" i="32"/>
  <c r="A791" i="32"/>
  <c r="A790" i="32"/>
  <c r="A789" i="32"/>
  <c r="A788" i="32"/>
  <c r="A787" i="32"/>
  <c r="A786" i="32"/>
  <c r="A785" i="32"/>
  <c r="A784" i="32"/>
  <c r="A783" i="32"/>
  <c r="A782" i="32"/>
  <c r="A781" i="32"/>
  <c r="A780" i="32"/>
  <c r="A779" i="32"/>
  <c r="A778" i="32"/>
  <c r="A777" i="32"/>
  <c r="A776" i="32"/>
  <c r="A775" i="32"/>
  <c r="A774" i="32"/>
  <c r="A773" i="32"/>
  <c r="A772" i="32"/>
  <c r="A771" i="32"/>
  <c r="A770" i="32"/>
  <c r="A769" i="32"/>
  <c r="A768" i="32"/>
  <c r="A767" i="32"/>
  <c r="A766" i="32"/>
  <c r="A765" i="32"/>
  <c r="A764" i="32"/>
  <c r="A763" i="32"/>
  <c r="A762" i="32"/>
  <c r="A761" i="32"/>
  <c r="A760" i="32"/>
  <c r="A759" i="32"/>
  <c r="A758" i="32"/>
  <c r="A757" i="32"/>
  <c r="A756" i="32"/>
  <c r="A755" i="32"/>
  <c r="A754" i="32"/>
  <c r="A753" i="32"/>
  <c r="A752" i="32"/>
  <c r="A751" i="32"/>
  <c r="A750" i="32"/>
  <c r="A749" i="32"/>
  <c r="A748" i="32"/>
  <c r="A747" i="32"/>
  <c r="A746" i="32"/>
  <c r="A745" i="32"/>
  <c r="A744" i="32"/>
  <c r="A743" i="32"/>
  <c r="A742" i="32"/>
  <c r="A741" i="32"/>
  <c r="A740" i="32"/>
  <c r="A739" i="32"/>
  <c r="A738" i="32"/>
  <c r="A737" i="32"/>
  <c r="A736" i="32"/>
  <c r="A735" i="32"/>
  <c r="A734" i="32"/>
  <c r="A733" i="32"/>
  <c r="A732" i="32"/>
  <c r="A731" i="32"/>
  <c r="A730" i="32"/>
  <c r="A729" i="32"/>
  <c r="A728" i="32"/>
  <c r="A727" i="32"/>
  <c r="A726" i="32"/>
  <c r="A725" i="32"/>
  <c r="A724" i="32"/>
  <c r="A723" i="32"/>
  <c r="A722" i="32"/>
  <c r="A721" i="32"/>
  <c r="A720" i="32"/>
  <c r="A719" i="32"/>
  <c r="A718" i="32"/>
  <c r="A717" i="32"/>
  <c r="A716" i="32"/>
  <c r="A715" i="32"/>
  <c r="A714" i="32"/>
  <c r="A713" i="32"/>
  <c r="A712" i="32"/>
  <c r="A711" i="32"/>
  <c r="A710" i="32"/>
  <c r="A709" i="32"/>
  <c r="A708" i="32"/>
  <c r="A707" i="32"/>
  <c r="A706" i="32"/>
  <c r="A705" i="32"/>
  <c r="A704" i="32"/>
  <c r="A703" i="32"/>
  <c r="A702" i="32"/>
  <c r="A701" i="32"/>
  <c r="A700" i="32"/>
  <c r="A699" i="32"/>
  <c r="A698" i="32"/>
  <c r="A697" i="32"/>
  <c r="A696" i="32"/>
  <c r="A695" i="32"/>
  <c r="A694" i="32"/>
  <c r="A693" i="32"/>
  <c r="A692" i="32"/>
  <c r="A691" i="32"/>
  <c r="A690" i="32"/>
  <c r="A689" i="32"/>
  <c r="A688" i="32"/>
  <c r="A687" i="32"/>
  <c r="A686" i="32"/>
  <c r="A685" i="32"/>
  <c r="A684" i="32"/>
  <c r="A683" i="32"/>
  <c r="A682" i="32"/>
  <c r="A681" i="32"/>
  <c r="A680" i="32"/>
  <c r="A679" i="32"/>
  <c r="A678" i="32"/>
  <c r="A677" i="32"/>
  <c r="A676" i="32"/>
  <c r="A675" i="32"/>
  <c r="A674" i="32"/>
  <c r="A673" i="32"/>
  <c r="A672" i="32"/>
  <c r="A671" i="32"/>
  <c r="A670" i="32"/>
  <c r="A669" i="32"/>
  <c r="A668" i="32"/>
  <c r="A667" i="32"/>
  <c r="A666" i="32"/>
  <c r="A665" i="32"/>
  <c r="A664" i="32"/>
  <c r="A663" i="32"/>
  <c r="A662" i="32"/>
  <c r="A661" i="32"/>
  <c r="A660" i="32"/>
  <c r="A659" i="32"/>
  <c r="A658" i="32"/>
  <c r="A657" i="32"/>
  <c r="A656" i="32"/>
  <c r="A655" i="32"/>
  <c r="A654" i="32"/>
  <c r="A653" i="32"/>
  <c r="A652" i="32"/>
  <c r="A651" i="32"/>
  <c r="A650" i="32"/>
  <c r="A649" i="32"/>
  <c r="A648" i="32"/>
  <c r="A647" i="32"/>
  <c r="A646" i="32"/>
  <c r="A645" i="32"/>
  <c r="A644" i="32"/>
  <c r="A643" i="32"/>
  <c r="A642" i="32"/>
  <c r="A641" i="32"/>
  <c r="A640" i="32"/>
  <c r="A639" i="32"/>
  <c r="A638" i="32"/>
  <c r="A637" i="32"/>
  <c r="A636" i="32"/>
  <c r="A635" i="32"/>
  <c r="A634" i="32"/>
  <c r="A633" i="32"/>
  <c r="A632" i="32"/>
  <c r="A631" i="32"/>
  <c r="A630" i="32"/>
  <c r="A629" i="32"/>
  <c r="A628" i="32"/>
  <c r="A627" i="32"/>
  <c r="A626" i="32"/>
  <c r="A625" i="32"/>
  <c r="A624" i="32"/>
  <c r="A623" i="32"/>
  <c r="A622" i="32"/>
  <c r="A621" i="32"/>
  <c r="A620" i="32"/>
  <c r="A619" i="32"/>
  <c r="A618" i="32"/>
  <c r="A617" i="32"/>
  <c r="A616" i="32"/>
  <c r="A615" i="32"/>
  <c r="A614" i="32"/>
  <c r="A613" i="32"/>
  <c r="A612" i="32"/>
  <c r="A611" i="32"/>
  <c r="A610" i="32"/>
  <c r="A609" i="32"/>
  <c r="A608" i="32"/>
  <c r="A607" i="32"/>
  <c r="A606" i="32"/>
  <c r="A605" i="32"/>
  <c r="A604" i="32"/>
  <c r="A603" i="32"/>
  <c r="A602" i="32"/>
  <c r="A601" i="32"/>
  <c r="A600" i="32"/>
  <c r="A599" i="32"/>
  <c r="A598" i="32"/>
  <c r="A597" i="32"/>
  <c r="A596" i="32"/>
  <c r="A595" i="32"/>
  <c r="A594" i="32"/>
  <c r="A593" i="32"/>
  <c r="A592" i="32"/>
  <c r="A591" i="32"/>
  <c r="A590" i="32"/>
  <c r="A589" i="32"/>
  <c r="A588" i="32"/>
  <c r="A587" i="32"/>
  <c r="A586" i="32"/>
  <c r="A585" i="32"/>
  <c r="A584" i="32"/>
  <c r="A583" i="32"/>
  <c r="A582" i="32"/>
  <c r="A581" i="32"/>
  <c r="A580" i="32"/>
  <c r="A579" i="32"/>
  <c r="A578" i="32"/>
  <c r="A577" i="32"/>
  <c r="A576" i="32"/>
  <c r="A575" i="32"/>
  <c r="A574" i="32"/>
  <c r="A573" i="32"/>
  <c r="A572" i="32"/>
  <c r="A571" i="32"/>
  <c r="A570" i="32"/>
  <c r="A569" i="32"/>
  <c r="A568" i="32"/>
  <c r="A567" i="32"/>
  <c r="A566" i="32"/>
  <c r="A565" i="32"/>
  <c r="A564" i="32"/>
  <c r="A563" i="32"/>
  <c r="A562" i="32"/>
  <c r="A561" i="32"/>
  <c r="A560" i="32"/>
  <c r="A559" i="32"/>
  <c r="A558" i="32"/>
  <c r="A557" i="32"/>
  <c r="A556" i="32"/>
  <c r="A555" i="32"/>
  <c r="A554" i="32"/>
  <c r="A553" i="32"/>
  <c r="A552" i="32"/>
  <c r="A551" i="32"/>
  <c r="A550" i="32"/>
  <c r="A549" i="32"/>
  <c r="A548" i="32"/>
  <c r="A547" i="32"/>
  <c r="A546" i="32"/>
  <c r="A545" i="32"/>
  <c r="A544" i="32"/>
  <c r="A543" i="32"/>
  <c r="A542" i="32"/>
  <c r="A541" i="32"/>
  <c r="A540" i="32"/>
  <c r="A539" i="32"/>
  <c r="A538" i="32"/>
  <c r="A537" i="32"/>
  <c r="A536" i="32"/>
  <c r="A535" i="32"/>
  <c r="A534" i="32"/>
  <c r="A533" i="32"/>
  <c r="A532" i="32"/>
  <c r="A531" i="32"/>
  <c r="A530" i="32"/>
  <c r="A529" i="32"/>
  <c r="A528" i="32"/>
  <c r="A527" i="32"/>
  <c r="A526" i="32"/>
  <c r="A525" i="32"/>
  <c r="A524" i="32"/>
  <c r="A523" i="32"/>
  <c r="A522" i="32"/>
  <c r="A521" i="32"/>
  <c r="A520" i="32"/>
  <c r="A519" i="32"/>
  <c r="A518" i="32"/>
  <c r="A517" i="32"/>
  <c r="A516" i="32"/>
  <c r="A515" i="32"/>
  <c r="A514" i="32"/>
  <c r="A513" i="32"/>
  <c r="A512" i="32"/>
  <c r="A511" i="32"/>
  <c r="A510" i="32"/>
  <c r="A509" i="32"/>
  <c r="A508" i="32"/>
  <c r="A507" i="32"/>
  <c r="A506" i="32"/>
  <c r="A505" i="32"/>
  <c r="A504" i="32"/>
  <c r="A503" i="32"/>
  <c r="A502" i="32"/>
  <c r="A501" i="32"/>
  <c r="A500" i="32"/>
  <c r="A499" i="32"/>
  <c r="A498" i="32"/>
  <c r="A497" i="32"/>
  <c r="A496" i="32"/>
  <c r="A495" i="32"/>
  <c r="A494" i="32"/>
  <c r="A493" i="32"/>
  <c r="A492" i="32"/>
  <c r="A491" i="32"/>
  <c r="A490" i="32"/>
  <c r="A489" i="32"/>
  <c r="A488" i="32"/>
  <c r="A487" i="32"/>
  <c r="A486" i="32"/>
  <c r="A485" i="32"/>
  <c r="A484" i="32"/>
  <c r="A483" i="32"/>
  <c r="A482" i="32"/>
  <c r="A481" i="32"/>
  <c r="A480" i="32"/>
  <c r="A479" i="32"/>
  <c r="A478" i="32"/>
  <c r="A477" i="32"/>
  <c r="A476" i="32"/>
  <c r="A475" i="32"/>
  <c r="A474" i="32"/>
  <c r="A473" i="32"/>
  <c r="A472" i="32"/>
  <c r="A471" i="32"/>
  <c r="A470" i="32"/>
  <c r="A469" i="32"/>
  <c r="A468" i="32"/>
  <c r="A467" i="32"/>
  <c r="A466" i="32"/>
  <c r="A465" i="32"/>
  <c r="A464" i="32"/>
  <c r="A463" i="32"/>
  <c r="A462" i="32"/>
  <c r="A461" i="32"/>
  <c r="A460" i="32"/>
  <c r="A459" i="32"/>
  <c r="A458" i="32"/>
  <c r="A457" i="32"/>
  <c r="A456" i="32"/>
  <c r="A455" i="32"/>
  <c r="A454" i="32"/>
  <c r="A453" i="32"/>
  <c r="A452" i="32"/>
  <c r="A451" i="32"/>
  <c r="A450" i="32"/>
  <c r="A449" i="32"/>
  <c r="A448" i="32"/>
  <c r="A447" i="32"/>
  <c r="A446" i="32"/>
  <c r="A445" i="32"/>
  <c r="A444" i="32"/>
  <c r="A443" i="32"/>
  <c r="A442" i="32"/>
  <c r="A441" i="32"/>
  <c r="A440" i="32"/>
  <c r="A439" i="32"/>
  <c r="A438" i="32"/>
  <c r="A437" i="32"/>
  <c r="A436" i="32"/>
  <c r="A435" i="32"/>
  <c r="A434" i="32"/>
  <c r="A433" i="32"/>
  <c r="A432" i="32"/>
  <c r="A431" i="32"/>
  <c r="A430" i="32"/>
  <c r="A429" i="32"/>
  <c r="A428" i="32"/>
  <c r="A427" i="32"/>
  <c r="A426" i="32"/>
  <c r="A425" i="32"/>
  <c r="A424" i="32"/>
  <c r="A423" i="32"/>
  <c r="A422" i="32"/>
  <c r="A421" i="32"/>
  <c r="A420" i="32"/>
  <c r="A419" i="32"/>
  <c r="A418" i="32"/>
  <c r="A417" i="32"/>
  <c r="A416" i="32"/>
  <c r="A415" i="32"/>
  <c r="A414" i="32"/>
  <c r="A413" i="32"/>
  <c r="A412" i="32"/>
  <c r="A411" i="32"/>
  <c r="A410" i="32"/>
  <c r="A409" i="32"/>
  <c r="A408" i="32"/>
  <c r="A407" i="32"/>
  <c r="A406" i="32"/>
  <c r="A405" i="32"/>
  <c r="A404" i="32"/>
  <c r="A403" i="32"/>
  <c r="A402" i="32"/>
  <c r="A401" i="32"/>
  <c r="A400" i="32"/>
  <c r="A399" i="32"/>
  <c r="A398" i="32"/>
  <c r="A397" i="32"/>
  <c r="A396" i="32"/>
  <c r="A395" i="32"/>
  <c r="A394" i="32"/>
  <c r="A393" i="32"/>
  <c r="A392" i="32"/>
  <c r="A391" i="32"/>
  <c r="A390" i="32"/>
  <c r="A389" i="32"/>
  <c r="A388" i="32"/>
  <c r="A387" i="32"/>
  <c r="A386" i="32"/>
  <c r="A385" i="32"/>
  <c r="A384" i="32"/>
  <c r="A383" i="32"/>
  <c r="A382" i="32"/>
  <c r="A381" i="32"/>
  <c r="A380" i="32"/>
  <c r="A379" i="32"/>
  <c r="A378" i="32"/>
  <c r="A377" i="32"/>
  <c r="A376" i="32"/>
  <c r="A375" i="32"/>
  <c r="A374" i="32"/>
  <c r="A373" i="32"/>
  <c r="A372" i="32"/>
  <c r="A371" i="32"/>
  <c r="A370" i="32"/>
  <c r="A369" i="32"/>
  <c r="A368" i="32"/>
  <c r="A367" i="32"/>
  <c r="A366" i="32"/>
  <c r="A365" i="32"/>
  <c r="A364" i="32"/>
  <c r="A363" i="32"/>
  <c r="A362" i="32"/>
  <c r="A361" i="32"/>
  <c r="A360" i="32"/>
  <c r="A359" i="32"/>
  <c r="A358" i="32"/>
  <c r="A357" i="32"/>
  <c r="A356" i="32"/>
  <c r="A355" i="32"/>
  <c r="A354" i="32"/>
  <c r="A353" i="32"/>
  <c r="A352" i="32"/>
  <c r="A351" i="32"/>
  <c r="A350" i="32"/>
  <c r="A349" i="32"/>
  <c r="A348" i="32"/>
  <c r="A347" i="32"/>
  <c r="A346" i="32"/>
  <c r="A345" i="32"/>
  <c r="A344" i="32"/>
  <c r="A343" i="32"/>
  <c r="A342" i="32"/>
  <c r="A341" i="32"/>
  <c r="A340" i="32"/>
  <c r="A339" i="32"/>
  <c r="A338" i="32"/>
  <c r="A337" i="32"/>
  <c r="A336" i="32"/>
  <c r="A335" i="32"/>
  <c r="A334" i="32"/>
  <c r="A333" i="32"/>
  <c r="A332" i="32"/>
  <c r="A331" i="32"/>
  <c r="A330" i="32"/>
  <c r="A329" i="32"/>
  <c r="A328" i="32"/>
  <c r="A327" i="32"/>
  <c r="A326" i="32"/>
  <c r="A325" i="32"/>
  <c r="A324" i="32"/>
  <c r="A323" i="32"/>
  <c r="A322" i="32"/>
  <c r="A321" i="32"/>
  <c r="A320" i="32"/>
  <c r="A319" i="32"/>
  <c r="A318" i="32"/>
  <c r="A317" i="32"/>
  <c r="A316" i="32"/>
  <c r="A315" i="32"/>
  <c r="A314" i="32"/>
  <c r="A313" i="32"/>
  <c r="A312" i="32"/>
  <c r="A311" i="32"/>
  <c r="A310" i="32"/>
  <c r="A309" i="32"/>
  <c r="A308" i="32"/>
  <c r="A307" i="32"/>
  <c r="A306" i="32"/>
  <c r="A305" i="32"/>
  <c r="A304" i="32"/>
  <c r="A303" i="32"/>
  <c r="A302" i="32"/>
  <c r="A301" i="32"/>
  <c r="A300" i="32"/>
  <c r="A299" i="32"/>
  <c r="A298" i="32"/>
  <c r="A297" i="32"/>
  <c r="A296" i="32"/>
  <c r="A295" i="32"/>
  <c r="A294" i="32"/>
  <c r="A293" i="32"/>
  <c r="A292" i="32"/>
  <c r="A291" i="32"/>
  <c r="A290" i="32"/>
  <c r="A289" i="32"/>
  <c r="A288" i="32"/>
  <c r="A287" i="32"/>
  <c r="A286" i="32"/>
  <c r="A285" i="32"/>
  <c r="A284" i="32"/>
  <c r="A283" i="32"/>
  <c r="A282" i="32"/>
  <c r="A281" i="32"/>
  <c r="A280" i="32"/>
  <c r="A279" i="32"/>
  <c r="A278" i="32"/>
  <c r="A277" i="32"/>
  <c r="A276" i="32"/>
  <c r="A275" i="32"/>
  <c r="A274" i="32"/>
  <c r="A273" i="32"/>
  <c r="A272" i="32"/>
  <c r="A271" i="32"/>
  <c r="A270" i="32"/>
  <c r="A269" i="32"/>
  <c r="A268" i="32"/>
  <c r="A267" i="32"/>
  <c r="A266" i="32"/>
  <c r="A265" i="32"/>
  <c r="A264" i="32"/>
  <c r="A263" i="32"/>
  <c r="A262" i="32"/>
  <c r="A261" i="32"/>
  <c r="A260" i="32"/>
  <c r="A259" i="32"/>
  <c r="A258"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2" i="32"/>
  <c r="A211" i="32"/>
  <c r="A210" i="32"/>
  <c r="A209" i="32"/>
  <c r="A208" i="32"/>
  <c r="A207" i="32"/>
  <c r="A206" i="32"/>
  <c r="A205" i="32"/>
  <c r="A204" i="32"/>
  <c r="A203" i="32"/>
  <c r="A202" i="32"/>
  <c r="A201" i="32"/>
  <c r="A200" i="32"/>
  <c r="A199" i="32"/>
  <c r="A198" i="32"/>
  <c r="A197" i="32"/>
  <c r="A196" i="32"/>
  <c r="A195" i="32"/>
  <c r="A194" i="32"/>
  <c r="A193" i="32"/>
  <c r="A192" i="32"/>
  <c r="A191" i="32"/>
  <c r="A190" i="32"/>
  <c r="A189" i="32"/>
  <c r="A188" i="32"/>
  <c r="A187" i="32"/>
  <c r="A186" i="32"/>
  <c r="A185" i="32"/>
  <c r="A184" i="32"/>
  <c r="A183" i="32"/>
  <c r="A182" i="32"/>
  <c r="A181" i="32"/>
  <c r="A180" i="32"/>
  <c r="A179" i="32"/>
  <c r="A178" i="32"/>
  <c r="A177" i="32"/>
  <c r="A176" i="32"/>
  <c r="A175" i="32"/>
  <c r="A174" i="32"/>
  <c r="A173" i="32"/>
  <c r="A172" i="32"/>
  <c r="A171" i="32"/>
  <c r="A170" i="32"/>
  <c r="A169" i="32"/>
  <c r="A168" i="32"/>
  <c r="A167" i="32"/>
  <c r="A166" i="32"/>
  <c r="A165" i="32"/>
  <c r="A164" i="32"/>
  <c r="A163" i="32"/>
  <c r="A162" i="32"/>
  <c r="A161" i="32"/>
  <c r="A160" i="32"/>
  <c r="A159" i="32"/>
  <c r="A158" i="32"/>
  <c r="A157" i="32"/>
  <c r="A156" i="32"/>
  <c r="A155" i="32"/>
  <c r="A154" i="32"/>
  <c r="A153" i="32"/>
  <c r="A152" i="32"/>
  <c r="A151" i="32"/>
  <c r="A150" i="32"/>
  <c r="A149" i="32"/>
  <c r="A148" i="32"/>
  <c r="A147" i="32"/>
  <c r="A146" i="32"/>
  <c r="A145" i="32"/>
  <c r="A144" i="32"/>
  <c r="A143" i="32"/>
  <c r="A142" i="32"/>
  <c r="A141" i="32"/>
  <c r="A140" i="32"/>
  <c r="A139" i="32"/>
  <c r="A138" i="32"/>
  <c r="A137" i="32"/>
  <c r="A136" i="32"/>
  <c r="A135" i="32"/>
  <c r="A134" i="32"/>
  <c r="A133" i="32"/>
  <c r="A132" i="32"/>
  <c r="A131" i="32"/>
  <c r="A130" i="32"/>
  <c r="A129" i="32"/>
  <c r="A128" i="32"/>
  <c r="A127" i="32"/>
  <c r="A126" i="32"/>
  <c r="A125" i="32"/>
  <c r="A124" i="32"/>
  <c r="A123" i="32"/>
  <c r="A122" i="32"/>
  <c r="A121" i="32"/>
  <c r="A120" i="32"/>
  <c r="A119" i="32"/>
  <c r="A118" i="32"/>
  <c r="A117" i="32"/>
  <c r="A116" i="32"/>
  <c r="A115" i="32"/>
  <c r="A114" i="32"/>
  <c r="A113" i="32"/>
  <c r="A112" i="32"/>
  <c r="A111" i="32"/>
  <c r="A110" i="32"/>
  <c r="A109" i="32"/>
  <c r="A108" i="32"/>
  <c r="A107" i="32"/>
  <c r="A106" i="32"/>
  <c r="A105" i="32"/>
  <c r="A104" i="32"/>
  <c r="A103" i="32"/>
  <c r="A102" i="32"/>
  <c r="A101" i="32"/>
  <c r="A100" i="32"/>
  <c r="A99" i="32"/>
  <c r="A98" i="32"/>
  <c r="A97" i="32"/>
  <c r="A96" i="32"/>
  <c r="A95" i="32"/>
  <c r="A94" i="32"/>
  <c r="A93" i="32"/>
  <c r="A92" i="32"/>
  <c r="A91" i="32"/>
  <c r="A90" i="32"/>
  <c r="A89" i="32"/>
  <c r="A88" i="32"/>
  <c r="A87" i="32"/>
  <c r="A86" i="32"/>
  <c r="A85" i="32"/>
  <c r="A84" i="32"/>
  <c r="A83" i="32"/>
  <c r="A82" i="32"/>
  <c r="A81" i="32"/>
  <c r="A80" i="32"/>
  <c r="A79" i="32"/>
  <c r="A78" i="32"/>
  <c r="A77" i="32"/>
  <c r="A76" i="32"/>
  <c r="A75" i="32"/>
  <c r="A74" i="32"/>
  <c r="A73" i="32"/>
  <c r="A72" i="32"/>
  <c r="A71" i="32"/>
  <c r="A70" i="32"/>
  <c r="A69" i="32"/>
  <c r="A68" i="32"/>
  <c r="A67" i="32"/>
  <c r="A66" i="32"/>
  <c r="A65" i="32"/>
  <c r="A64" i="32"/>
  <c r="A63" i="32"/>
  <c r="A62" i="32"/>
  <c r="A61" i="32"/>
  <c r="A60" i="32"/>
  <c r="A59" i="32"/>
  <c r="A58" i="32"/>
  <c r="A57" i="32"/>
  <c r="A56" i="32"/>
  <c r="A55" i="32"/>
  <c r="A54" i="32"/>
  <c r="A53" i="32"/>
  <c r="A52" i="32"/>
  <c r="A51" i="32"/>
  <c r="A50" i="32"/>
  <c r="A49" i="32"/>
  <c r="A48" i="32"/>
  <c r="A47" i="32"/>
  <c r="A46" i="32"/>
  <c r="A45" i="32"/>
  <c r="A44" i="32"/>
  <c r="A43" i="32"/>
  <c r="A42" i="32"/>
  <c r="A41" i="32"/>
  <c r="A40" i="32"/>
  <c r="A39" i="32"/>
  <c r="A38" i="32"/>
  <c r="A37" i="32"/>
  <c r="A36" i="32"/>
  <c r="A35" i="32"/>
  <c r="A34" i="32"/>
  <c r="A33" i="32"/>
  <c r="A32" i="32"/>
  <c r="A31" i="32"/>
  <c r="A30" i="32"/>
  <c r="A29" i="32"/>
  <c r="A28" i="32"/>
  <c r="A27" i="32"/>
  <c r="A26" i="32"/>
  <c r="A25" i="32"/>
  <c r="A24" i="32"/>
  <c r="A23" i="32"/>
  <c r="A22" i="32"/>
  <c r="A21" i="32"/>
  <c r="A20" i="32"/>
  <c r="A19" i="32"/>
  <c r="A18" i="32"/>
  <c r="A17" i="32"/>
  <c r="A16" i="32"/>
  <c r="A15" i="32"/>
  <c r="A14" i="32"/>
  <c r="A13" i="32"/>
  <c r="A12" i="32"/>
  <c r="A11" i="32"/>
  <c r="A10" i="32"/>
  <c r="A9" i="32"/>
  <c r="A8" i="32"/>
  <c r="A7" i="32"/>
  <c r="A6" i="32"/>
  <c r="A5" i="32"/>
  <c r="A4" i="32"/>
  <c r="A3" i="32"/>
  <c r="A2" i="32"/>
  <c r="A8546" i="33"/>
  <c r="A8545" i="33"/>
  <c r="A8544" i="33"/>
  <c r="A8543" i="33"/>
  <c r="A8542" i="33"/>
  <c r="A8541" i="33"/>
  <c r="A8540" i="33"/>
  <c r="A8539" i="33"/>
  <c r="A8538" i="33"/>
  <c r="A8537" i="33"/>
  <c r="A8536" i="33"/>
  <c r="A8535" i="33"/>
  <c r="A8534" i="33"/>
  <c r="A8533" i="33"/>
  <c r="A8532" i="33"/>
  <c r="A8531" i="33"/>
  <c r="A8530" i="33"/>
  <c r="A8529" i="33"/>
  <c r="A8528" i="33"/>
  <c r="A8527" i="33"/>
  <c r="A8526" i="33"/>
  <c r="A8525" i="33"/>
  <c r="A8524" i="33"/>
  <c r="A8523" i="33"/>
  <c r="A8522" i="33"/>
  <c r="A8521" i="33"/>
  <c r="A8520" i="33"/>
  <c r="A8519" i="33"/>
  <c r="A8518" i="33"/>
  <c r="A8517" i="33"/>
  <c r="A8516" i="33"/>
  <c r="A8515" i="33"/>
  <c r="A8514" i="33"/>
  <c r="A8513" i="33"/>
  <c r="A8512" i="33"/>
  <c r="A8511" i="33"/>
  <c r="A8510" i="33"/>
  <c r="A8509" i="33"/>
  <c r="A8508" i="33"/>
  <c r="A8507" i="33"/>
  <c r="A8506" i="33"/>
  <c r="A8505" i="33"/>
  <c r="A8504" i="33"/>
  <c r="A8503" i="33"/>
  <c r="A8502" i="33"/>
  <c r="A8501" i="33"/>
  <c r="A8500" i="33"/>
  <c r="A8499" i="33"/>
  <c r="A8498" i="33"/>
  <c r="A8497" i="33"/>
  <c r="A8496" i="33"/>
  <c r="A8495" i="33"/>
  <c r="A8494" i="33"/>
  <c r="A8493" i="33"/>
  <c r="A8492" i="33"/>
  <c r="A8491" i="33"/>
  <c r="A8490" i="33"/>
  <c r="A8489" i="33"/>
  <c r="A8488" i="33"/>
  <c r="A8487" i="33"/>
  <c r="A8486" i="33"/>
  <c r="A8485" i="33"/>
  <c r="A8484" i="33"/>
  <c r="A8483" i="33"/>
  <c r="A8482" i="33"/>
  <c r="A8481" i="33"/>
  <c r="A8480" i="33"/>
  <c r="A8479" i="33"/>
  <c r="A8478" i="33"/>
  <c r="A8477" i="33"/>
  <c r="A8476" i="33"/>
  <c r="A8475" i="33"/>
  <c r="A8474" i="33"/>
  <c r="A8473" i="33"/>
  <c r="A8472" i="33"/>
  <c r="A8471" i="33"/>
  <c r="A8470" i="33"/>
  <c r="A8469" i="33"/>
  <c r="A8468" i="33"/>
  <c r="A8467" i="33"/>
  <c r="A8466" i="33"/>
  <c r="A8465" i="33"/>
  <c r="A8464" i="33"/>
  <c r="A8463" i="33"/>
  <c r="A8462" i="33"/>
  <c r="A8461" i="33"/>
  <c r="A8460" i="33"/>
  <c r="A8459" i="33"/>
  <c r="A8458" i="33"/>
  <c r="A8457" i="33"/>
  <c r="A8456" i="33"/>
  <c r="A8455" i="33"/>
  <c r="A8454" i="33"/>
  <c r="A8453" i="33"/>
  <c r="A8452" i="33"/>
  <c r="A8451" i="33"/>
  <c r="A8450" i="33"/>
  <c r="A8449" i="33"/>
  <c r="A8448" i="33"/>
  <c r="A8447" i="33"/>
  <c r="A8446" i="33"/>
  <c r="A8445" i="33"/>
  <c r="A8444" i="33"/>
  <c r="A8443" i="33"/>
  <c r="A8442" i="33"/>
  <c r="A8441" i="33"/>
  <c r="A8440" i="33"/>
  <c r="A8439" i="33"/>
  <c r="A8438" i="33"/>
  <c r="A8437" i="33"/>
  <c r="A8436" i="33"/>
  <c r="A8435" i="33"/>
  <c r="A8434" i="33"/>
  <c r="A8433" i="33"/>
  <c r="A8432" i="33"/>
  <c r="A8431" i="33"/>
  <c r="A8430" i="33"/>
  <c r="A8429" i="33"/>
  <c r="A8428" i="33"/>
  <c r="A8427" i="33"/>
  <c r="A8426" i="33"/>
  <c r="A8425" i="33"/>
  <c r="A8424" i="33"/>
  <c r="A8423" i="33"/>
  <c r="A8422" i="33"/>
  <c r="A8421" i="33"/>
  <c r="A8420" i="33"/>
  <c r="A8419" i="33"/>
  <c r="A8418" i="33"/>
  <c r="A8417" i="33"/>
  <c r="A8416" i="33"/>
  <c r="A8415" i="33"/>
  <c r="A8414" i="33"/>
  <c r="A8413" i="33"/>
  <c r="A8412" i="33"/>
  <c r="A8411" i="33"/>
  <c r="A8410" i="33"/>
  <c r="A8409" i="33"/>
  <c r="A8408" i="33"/>
  <c r="A8407" i="33"/>
  <c r="A8406" i="33"/>
  <c r="A8405" i="33"/>
  <c r="A8404" i="33"/>
  <c r="A8403" i="33"/>
  <c r="A8402" i="33"/>
  <c r="A8401" i="33"/>
  <c r="A8400" i="33"/>
  <c r="A8399" i="33"/>
  <c r="A8398" i="33"/>
  <c r="A8397" i="33"/>
  <c r="A8396" i="33"/>
  <c r="A8395" i="33"/>
  <c r="A8394" i="33"/>
  <c r="A8393" i="33"/>
  <c r="A8392" i="33"/>
  <c r="A8391" i="33"/>
  <c r="A8390" i="33"/>
  <c r="A8389" i="33"/>
  <c r="A8388" i="33"/>
  <c r="A8387" i="33"/>
  <c r="A8386" i="33"/>
  <c r="A8385" i="33"/>
  <c r="A8384" i="33"/>
  <c r="A8383" i="33"/>
  <c r="A8382" i="33"/>
  <c r="A8381" i="33"/>
  <c r="A8380" i="33"/>
  <c r="A8379" i="33"/>
  <c r="A8378" i="33"/>
  <c r="A8377" i="33"/>
  <c r="A8376" i="33"/>
  <c r="A8375" i="33"/>
  <c r="A8374" i="33"/>
  <c r="A8373" i="33"/>
  <c r="A8372" i="33"/>
  <c r="A8371" i="33"/>
  <c r="A8370" i="33"/>
  <c r="A8369" i="33"/>
  <c r="A8368" i="33"/>
  <c r="A8367" i="33"/>
  <c r="A8366" i="33"/>
  <c r="A8365" i="33"/>
  <c r="A8364" i="33"/>
  <c r="A8363" i="33"/>
  <c r="A8362" i="33"/>
  <c r="A8361" i="33"/>
  <c r="A8360" i="33"/>
  <c r="A8359" i="33"/>
  <c r="A8358" i="33"/>
  <c r="A8357" i="33"/>
  <c r="A8356" i="33"/>
  <c r="A8355" i="33"/>
  <c r="A8354" i="33"/>
  <c r="A8353" i="33"/>
  <c r="A8352" i="33"/>
  <c r="A8351" i="33"/>
  <c r="A8350" i="33"/>
  <c r="A8349" i="33"/>
  <c r="A8348" i="33"/>
  <c r="A8347" i="33"/>
  <c r="A8346" i="33"/>
  <c r="A8345" i="33"/>
  <c r="A8344" i="33"/>
  <c r="A8343" i="33"/>
  <c r="A8342" i="33"/>
  <c r="A8341" i="33"/>
  <c r="A8340" i="33"/>
  <c r="A8339" i="33"/>
  <c r="A8338" i="33"/>
  <c r="A8337" i="33"/>
  <c r="A8336" i="33"/>
  <c r="A8335" i="33"/>
  <c r="A8334" i="33"/>
  <c r="A8333" i="33"/>
  <c r="A8332" i="33"/>
  <c r="A8331" i="33"/>
  <c r="A8330" i="33"/>
  <c r="A8329" i="33"/>
  <c r="A8328" i="33"/>
  <c r="A8327" i="33"/>
  <c r="A8326" i="33"/>
  <c r="A8325" i="33"/>
  <c r="A8324" i="33"/>
  <c r="A8323" i="33"/>
  <c r="A8322" i="33"/>
  <c r="A8321" i="33"/>
  <c r="A8320" i="33"/>
  <c r="A8319" i="33"/>
  <c r="A8318" i="33"/>
  <c r="A8317" i="33"/>
  <c r="A8316" i="33"/>
  <c r="A8315" i="33"/>
  <c r="A8314" i="33"/>
  <c r="A8313" i="33"/>
  <c r="A8312" i="33"/>
  <c r="A8311" i="33"/>
  <c r="A8310" i="33"/>
  <c r="A8309" i="33"/>
  <c r="A8308" i="33"/>
  <c r="A8307" i="33"/>
  <c r="A8306" i="33"/>
  <c r="A8305" i="33"/>
  <c r="A8304" i="33"/>
  <c r="A8303" i="33"/>
  <c r="A8302" i="33"/>
  <c r="A8301" i="33"/>
  <c r="A8300" i="33"/>
  <c r="A8299" i="33"/>
  <c r="A8298" i="33"/>
  <c r="A8297" i="33"/>
  <c r="A8296" i="33"/>
  <c r="A8295" i="33"/>
  <c r="A8294" i="33"/>
  <c r="A8293" i="33"/>
  <c r="A8292" i="33"/>
  <c r="A8291" i="33"/>
  <c r="A8290" i="33"/>
  <c r="A8289" i="33"/>
  <c r="A8288" i="33"/>
  <c r="A8287" i="33"/>
  <c r="A8286" i="33"/>
  <c r="A8285" i="33"/>
  <c r="A8284" i="33"/>
  <c r="A8283" i="33"/>
  <c r="A8282" i="33"/>
  <c r="A8281" i="33"/>
  <c r="A8280" i="33"/>
  <c r="A8279" i="33"/>
  <c r="A8278" i="33"/>
  <c r="A8277" i="33"/>
  <c r="A8276" i="33"/>
  <c r="A8275" i="33"/>
  <c r="A8274" i="33"/>
  <c r="A8273" i="33"/>
  <c r="A8272" i="33"/>
  <c r="A8271" i="33"/>
  <c r="A8270" i="33"/>
  <c r="A8269" i="33"/>
  <c r="A8268" i="33"/>
  <c r="A8267" i="33"/>
  <c r="A8266" i="33"/>
  <c r="A8265" i="33"/>
  <c r="A8264" i="33"/>
  <c r="A8263" i="33"/>
  <c r="A8262" i="33"/>
  <c r="A8261" i="33"/>
  <c r="A8260" i="33"/>
  <c r="A8259" i="33"/>
  <c r="A8258" i="33"/>
  <c r="A8257" i="33"/>
  <c r="A8256" i="33"/>
  <c r="A8255" i="33"/>
  <c r="A8254" i="33"/>
  <c r="A8253" i="33"/>
  <c r="A8252" i="33"/>
  <c r="A8251" i="33"/>
  <c r="A8250" i="33"/>
  <c r="A8249" i="33"/>
  <c r="A8248" i="33"/>
  <c r="A8247" i="33"/>
  <c r="A8246" i="33"/>
  <c r="A8245" i="33"/>
  <c r="A8244" i="33"/>
  <c r="A8243" i="33"/>
  <c r="A8242" i="33"/>
  <c r="A8241" i="33"/>
  <c r="A8240" i="33"/>
  <c r="A8239" i="33"/>
  <c r="A8238" i="33"/>
  <c r="A8237" i="33"/>
  <c r="A8236" i="33"/>
  <c r="A8235" i="33"/>
  <c r="A8234" i="33"/>
  <c r="A8233" i="33"/>
  <c r="A8232" i="33"/>
  <c r="A8231" i="33"/>
  <c r="A8230" i="33"/>
  <c r="A8229" i="33"/>
  <c r="A8228" i="33"/>
  <c r="A8227" i="33"/>
  <c r="A8226" i="33"/>
  <c r="A8225" i="33"/>
  <c r="A8224" i="33"/>
  <c r="A8223" i="33"/>
  <c r="A8222" i="33"/>
  <c r="A8221" i="33"/>
  <c r="A8220" i="33"/>
  <c r="A8219" i="33"/>
  <c r="A8218" i="33"/>
  <c r="A8217" i="33"/>
  <c r="A8216" i="33"/>
  <c r="A8215" i="33"/>
  <c r="A8214" i="33"/>
  <c r="A8213" i="33"/>
  <c r="A8212" i="33"/>
  <c r="A8211" i="33"/>
  <c r="A8210" i="33"/>
  <c r="A8209" i="33"/>
  <c r="A8208" i="33"/>
  <c r="A8207" i="33"/>
  <c r="A8206" i="33"/>
  <c r="A8205" i="33"/>
  <c r="A8204" i="33"/>
  <c r="A8203" i="33"/>
  <c r="A8202" i="33"/>
  <c r="A8201" i="33"/>
  <c r="A8200" i="33"/>
  <c r="A8199" i="33"/>
  <c r="A8198" i="33"/>
  <c r="A8197" i="33"/>
  <c r="A8196" i="33"/>
  <c r="A8195" i="33"/>
  <c r="A8194" i="33"/>
  <c r="A8193" i="33"/>
  <c r="A8192" i="33"/>
  <c r="A8191" i="33"/>
  <c r="A8190" i="33"/>
  <c r="A8189" i="33"/>
  <c r="A8188" i="33"/>
  <c r="A8187" i="33"/>
  <c r="A8186" i="33"/>
  <c r="A8185" i="33"/>
  <c r="A8184" i="33"/>
  <c r="A8183" i="33"/>
  <c r="A8182" i="33"/>
  <c r="A8181" i="33"/>
  <c r="A8180" i="33"/>
  <c r="A8179" i="33"/>
  <c r="A8178" i="33"/>
  <c r="A8177" i="33"/>
  <c r="A8176" i="33"/>
  <c r="A8175" i="33"/>
  <c r="A8174" i="33"/>
  <c r="A8173" i="33"/>
  <c r="A8172" i="33"/>
  <c r="A8171" i="33"/>
  <c r="A8170" i="33"/>
  <c r="A8169" i="33"/>
  <c r="A8168" i="33"/>
  <c r="A8167" i="33"/>
  <c r="A8166" i="33"/>
  <c r="A8165" i="33"/>
  <c r="A8164" i="33"/>
  <c r="A8163" i="33"/>
  <c r="A8162" i="33"/>
  <c r="A8161" i="33"/>
  <c r="A8160" i="33"/>
  <c r="A8159" i="33"/>
  <c r="A8158" i="33"/>
  <c r="A8157" i="33"/>
  <c r="A8156" i="33"/>
  <c r="A8155" i="33"/>
  <c r="A8154" i="33"/>
  <c r="A8153" i="33"/>
  <c r="A8152" i="33"/>
  <c r="A8151" i="33"/>
  <c r="A8150" i="33"/>
  <c r="A8149" i="33"/>
  <c r="A8148" i="33"/>
  <c r="A8147" i="33"/>
  <c r="A8146" i="33"/>
  <c r="A8145" i="33"/>
  <c r="A8144" i="33"/>
  <c r="A8143" i="33"/>
  <c r="A8142" i="33"/>
  <c r="A8141" i="33"/>
  <c r="A8140" i="33"/>
  <c r="A8139" i="33"/>
  <c r="A8138" i="33"/>
  <c r="A8137" i="33"/>
  <c r="A8136" i="33"/>
  <c r="A8135" i="33"/>
  <c r="A8134" i="33"/>
  <c r="A8133" i="33"/>
  <c r="A8132" i="33"/>
  <c r="A8131" i="33"/>
  <c r="A8130" i="33"/>
  <c r="A8129" i="33"/>
  <c r="A8128" i="33"/>
  <c r="A8127" i="33"/>
  <c r="A8126" i="33"/>
  <c r="A8125" i="33"/>
  <c r="A8124" i="33"/>
  <c r="A8123" i="33"/>
  <c r="A8122" i="33"/>
  <c r="A8121" i="33"/>
  <c r="A8120" i="33"/>
  <c r="A8119" i="33"/>
  <c r="A8118" i="33"/>
  <c r="A8117" i="33"/>
  <c r="A8116" i="33"/>
  <c r="A8115" i="33"/>
  <c r="A8114" i="33"/>
  <c r="A8113" i="33"/>
  <c r="A8112" i="33"/>
  <c r="A8111" i="33"/>
  <c r="A8110" i="33"/>
  <c r="A8109" i="33"/>
  <c r="A8108" i="33"/>
  <c r="A8107" i="33"/>
  <c r="A8106" i="33"/>
  <c r="A8105" i="33"/>
  <c r="A8104" i="33"/>
  <c r="A8103" i="33"/>
  <c r="A8102" i="33"/>
  <c r="A8101" i="33"/>
  <c r="A8100" i="33"/>
  <c r="A8099" i="33"/>
  <c r="A8098" i="33"/>
  <c r="A8097" i="33"/>
  <c r="A8096" i="33"/>
  <c r="A8095" i="33"/>
  <c r="A8094" i="33"/>
  <c r="A8093" i="33"/>
  <c r="A8092" i="33"/>
  <c r="A8091" i="33"/>
  <c r="A8090" i="33"/>
  <c r="A8089" i="33"/>
  <c r="A8088" i="33"/>
  <c r="A8087" i="33"/>
  <c r="A8086" i="33"/>
  <c r="A8085" i="33"/>
  <c r="A8084" i="33"/>
  <c r="A8083" i="33"/>
  <c r="A8082" i="33"/>
  <c r="A8081" i="33"/>
  <c r="A8080" i="33"/>
  <c r="A8079" i="33"/>
  <c r="A8078" i="33"/>
  <c r="A8077" i="33"/>
  <c r="A8076" i="33"/>
  <c r="A8075" i="33"/>
  <c r="A8074" i="33"/>
  <c r="A8073" i="33"/>
  <c r="A8072" i="33"/>
  <c r="A8071" i="33"/>
  <c r="A8070" i="33"/>
  <c r="A8069" i="33"/>
  <c r="A8068" i="33"/>
  <c r="A8067" i="33"/>
  <c r="A8066" i="33"/>
  <c r="A8065" i="33"/>
  <c r="A8064" i="33"/>
  <c r="A8063" i="33"/>
  <c r="A8062" i="33"/>
  <c r="A8061" i="33"/>
  <c r="A8060" i="33"/>
  <c r="A8059" i="33"/>
  <c r="A8058" i="33"/>
  <c r="A8057" i="33"/>
  <c r="A8056" i="33"/>
  <c r="A8055" i="33"/>
  <c r="A8054" i="33"/>
  <c r="A8053" i="33"/>
  <c r="A8052" i="33"/>
  <c r="A8051" i="33"/>
  <c r="A8050" i="33"/>
  <c r="A8049" i="33"/>
  <c r="A8048" i="33"/>
  <c r="A8047" i="33"/>
  <c r="A8046" i="33"/>
  <c r="A8045" i="33"/>
  <c r="A8044" i="33"/>
  <c r="A8043" i="33"/>
  <c r="A8042" i="33"/>
  <c r="A8041" i="33"/>
  <c r="A8040" i="33"/>
  <c r="A8039" i="33"/>
  <c r="A8038" i="33"/>
  <c r="A8037" i="33"/>
  <c r="A8036" i="33"/>
  <c r="A8035" i="33"/>
  <c r="A8034" i="33"/>
  <c r="A8033" i="33"/>
  <c r="A8032" i="33"/>
  <c r="A8031" i="33"/>
  <c r="A8030" i="33"/>
  <c r="A8029" i="33"/>
  <c r="A8028" i="33"/>
  <c r="A8027" i="33"/>
  <c r="A8026" i="33"/>
  <c r="A8025" i="33"/>
  <c r="A8024" i="33"/>
  <c r="A8023" i="33"/>
  <c r="A8022" i="33"/>
  <c r="A8021" i="33"/>
  <c r="A8020" i="33"/>
  <c r="A8019" i="33"/>
  <c r="A8018" i="33"/>
  <c r="A8017" i="33"/>
  <c r="A8016" i="33"/>
  <c r="A8015" i="33"/>
  <c r="A8014" i="33"/>
  <c r="A8013" i="33"/>
  <c r="A8012" i="33"/>
  <c r="A8011" i="33"/>
  <c r="A8010" i="33"/>
  <c r="A8009" i="33"/>
  <c r="A8008" i="33"/>
  <c r="A8007" i="33"/>
  <c r="A8006" i="33"/>
  <c r="A8005" i="33"/>
  <c r="A8004" i="33"/>
  <c r="A8003" i="33"/>
  <c r="A8002" i="33"/>
  <c r="A8001" i="33"/>
  <c r="A8000" i="33"/>
  <c r="A7999" i="33"/>
  <c r="A7998" i="33"/>
  <c r="A7997" i="33"/>
  <c r="A7996" i="33"/>
  <c r="A7995" i="33"/>
  <c r="A7994" i="33"/>
  <c r="A7993" i="33"/>
  <c r="A7992" i="33"/>
  <c r="A7991" i="33"/>
  <c r="A7990" i="33"/>
  <c r="A7989" i="33"/>
  <c r="A7988" i="33"/>
  <c r="A7987" i="33"/>
  <c r="A7986" i="33"/>
  <c r="A7985" i="33"/>
  <c r="A7984" i="33"/>
  <c r="A7983" i="33"/>
  <c r="A7982" i="33"/>
  <c r="A7981" i="33"/>
  <c r="A7980" i="33"/>
  <c r="A7979" i="33"/>
  <c r="A7978" i="33"/>
  <c r="A7977" i="33"/>
  <c r="A7976" i="33"/>
  <c r="A7975" i="33"/>
  <c r="A7974" i="33"/>
  <c r="A7973" i="33"/>
  <c r="A7972" i="33"/>
  <c r="A7971" i="33"/>
  <c r="A7970" i="33"/>
  <c r="A7969" i="33"/>
  <c r="A7968" i="33"/>
  <c r="A7967" i="33"/>
  <c r="A7966" i="33"/>
  <c r="A7965" i="33"/>
  <c r="A7964" i="33"/>
  <c r="A7963" i="33"/>
  <c r="A7962" i="33"/>
  <c r="A7961" i="33"/>
  <c r="A7960" i="33"/>
  <c r="A7959" i="33"/>
  <c r="A7958" i="33"/>
  <c r="A7957" i="33"/>
  <c r="A7956" i="33"/>
  <c r="A7955" i="33"/>
  <c r="A7954" i="33"/>
  <c r="A7953" i="33"/>
  <c r="A7952" i="33"/>
  <c r="A7951" i="33"/>
  <c r="A7950" i="33"/>
  <c r="A7949" i="33"/>
  <c r="A7948" i="33"/>
  <c r="A7947" i="33"/>
  <c r="A7946" i="33"/>
  <c r="A7945" i="33"/>
  <c r="A7944" i="33"/>
  <c r="A7943" i="33"/>
  <c r="A7942" i="33"/>
  <c r="A7941" i="33"/>
  <c r="A7940" i="33"/>
  <c r="A7939" i="33"/>
  <c r="A7938" i="33"/>
  <c r="A7937" i="33"/>
  <c r="A7936" i="33"/>
  <c r="A7935" i="33"/>
  <c r="A7934" i="33"/>
  <c r="A7933" i="33"/>
  <c r="A7932" i="33"/>
  <c r="A7931" i="33"/>
  <c r="A7930" i="33"/>
  <c r="A7929" i="33"/>
  <c r="A7928" i="33"/>
  <c r="A7927" i="33"/>
  <c r="A7926" i="33"/>
  <c r="A7925" i="33"/>
  <c r="A7924" i="33"/>
  <c r="A7923" i="33"/>
  <c r="A7922" i="33"/>
  <c r="A7921" i="33"/>
  <c r="A7920" i="33"/>
  <c r="A7919" i="33"/>
  <c r="A7918" i="33"/>
  <c r="A7917" i="33"/>
  <c r="A7916" i="33"/>
  <c r="A7915" i="33"/>
  <c r="A7914" i="33"/>
  <c r="A7913" i="33"/>
  <c r="A7912" i="33"/>
  <c r="A7911" i="33"/>
  <c r="A7910" i="33"/>
  <c r="A7909" i="33"/>
  <c r="A7908" i="33"/>
  <c r="A7907" i="33"/>
  <c r="A7906" i="33"/>
  <c r="A7905" i="33"/>
  <c r="A7904" i="33"/>
  <c r="A7903" i="33"/>
  <c r="A7902" i="33"/>
  <c r="A7901" i="33"/>
  <c r="A7900" i="33"/>
  <c r="A7899" i="33"/>
  <c r="A7898" i="33"/>
  <c r="A7897" i="33"/>
  <c r="A7896" i="33"/>
  <c r="A7895" i="33"/>
  <c r="A7894" i="33"/>
  <c r="A7893" i="33"/>
  <c r="A7892" i="33"/>
  <c r="A7891" i="33"/>
  <c r="A7890" i="33"/>
  <c r="A7889" i="33"/>
  <c r="A7888" i="33"/>
  <c r="A7887" i="33"/>
  <c r="A7886" i="33"/>
  <c r="A7885" i="33"/>
  <c r="A7884" i="33"/>
  <c r="A7883" i="33"/>
  <c r="A7882" i="33"/>
  <c r="A7881" i="33"/>
  <c r="A7880" i="33"/>
  <c r="A7879" i="33"/>
  <c r="A7878" i="33"/>
  <c r="A7877" i="33"/>
  <c r="A7876" i="33"/>
  <c r="A7875" i="33"/>
  <c r="A7874" i="33"/>
  <c r="A7873" i="33"/>
  <c r="A7872" i="33"/>
  <c r="A7871" i="33"/>
  <c r="A7870" i="33"/>
  <c r="A7869" i="33"/>
  <c r="A7868" i="33"/>
  <c r="A7867" i="33"/>
  <c r="A7866" i="33"/>
  <c r="A7865" i="33"/>
  <c r="A7864" i="33"/>
  <c r="A7863" i="33"/>
  <c r="A7862" i="33"/>
  <c r="A7861" i="33"/>
  <c r="A7860" i="33"/>
  <c r="A7859" i="33"/>
  <c r="A7858" i="33"/>
  <c r="A7857" i="33"/>
  <c r="A7856" i="33"/>
  <c r="A7855" i="33"/>
  <c r="A7854" i="33"/>
  <c r="A7853" i="33"/>
  <c r="A7852" i="33"/>
  <c r="A7851" i="33"/>
  <c r="A7850" i="33"/>
  <c r="A7849" i="33"/>
  <c r="A7848" i="33"/>
  <c r="A7847" i="33"/>
  <c r="A7846" i="33"/>
  <c r="A7845" i="33"/>
  <c r="A7844" i="33"/>
  <c r="A7843" i="33"/>
  <c r="A7842" i="33"/>
  <c r="A7841" i="33"/>
  <c r="A7840" i="33"/>
  <c r="A7839" i="33"/>
  <c r="A7838" i="33"/>
  <c r="A7837" i="33"/>
  <c r="A7836" i="33"/>
  <c r="A7835" i="33"/>
  <c r="A7834" i="33"/>
  <c r="A7833" i="33"/>
  <c r="A7832" i="33"/>
  <c r="A7831" i="33"/>
  <c r="A7830" i="33"/>
  <c r="A7829" i="33"/>
  <c r="A7828" i="33"/>
  <c r="A7827" i="33"/>
  <c r="A7826" i="33"/>
  <c r="A7825" i="33"/>
  <c r="A7824" i="33"/>
  <c r="A7823" i="33"/>
  <c r="A7822" i="33"/>
  <c r="A7821" i="33"/>
  <c r="A7820" i="33"/>
  <c r="A7819" i="33"/>
  <c r="A7818" i="33"/>
  <c r="A7817" i="33"/>
  <c r="A7816" i="33"/>
  <c r="A7815" i="33"/>
  <c r="A7814" i="33"/>
  <c r="A7813" i="33"/>
  <c r="A7812" i="33"/>
  <c r="A7811" i="33"/>
  <c r="A7810" i="33"/>
  <c r="A7809" i="33"/>
  <c r="A7808" i="33"/>
  <c r="A7807" i="33"/>
  <c r="A7806" i="33"/>
  <c r="A7805" i="33"/>
  <c r="A7804" i="33"/>
  <c r="A7803" i="33"/>
  <c r="A7802" i="33"/>
  <c r="A7801" i="33"/>
  <c r="A7800" i="33"/>
  <c r="A7799" i="33"/>
  <c r="A7798" i="33"/>
  <c r="A7797" i="33"/>
  <c r="A7796" i="33"/>
  <c r="A7795" i="33"/>
  <c r="A7794" i="33"/>
  <c r="A7793" i="33"/>
  <c r="A7792" i="33"/>
  <c r="A7791" i="33"/>
  <c r="A7790" i="33"/>
  <c r="A7789" i="33"/>
  <c r="A7788" i="33"/>
  <c r="A7787" i="33"/>
  <c r="A7786" i="33"/>
  <c r="A7785" i="33"/>
  <c r="A7784" i="33"/>
  <c r="A7783" i="33"/>
  <c r="A7782" i="33"/>
  <c r="A7781" i="33"/>
  <c r="A7780" i="33"/>
  <c r="A7779" i="33"/>
  <c r="A7778" i="33"/>
  <c r="A7777" i="33"/>
  <c r="A7776" i="33"/>
  <c r="A7775" i="33"/>
  <c r="A7774" i="33"/>
  <c r="A7773" i="33"/>
  <c r="A7772" i="33"/>
  <c r="A7771" i="33"/>
  <c r="A7770" i="33"/>
  <c r="A7769" i="33"/>
  <c r="A7768" i="33"/>
  <c r="A7767" i="33"/>
  <c r="A7766" i="33"/>
  <c r="A7765" i="33"/>
  <c r="A7764" i="33"/>
  <c r="A7763" i="33"/>
  <c r="A7762" i="33"/>
  <c r="A7761" i="33"/>
  <c r="A7760" i="33"/>
  <c r="A7759" i="33"/>
  <c r="A7758" i="33"/>
  <c r="A7757" i="33"/>
  <c r="A7756" i="33"/>
  <c r="A7755" i="33"/>
  <c r="A7754" i="33"/>
  <c r="A7753" i="33"/>
  <c r="A7752" i="33"/>
  <c r="A7751" i="33"/>
  <c r="A7750" i="33"/>
  <c r="A7749" i="33"/>
  <c r="A7748" i="33"/>
  <c r="A7747" i="33"/>
  <c r="A7746" i="33"/>
  <c r="A7745" i="33"/>
  <c r="A7744" i="33"/>
  <c r="A7743" i="33"/>
  <c r="A7742" i="33"/>
  <c r="A7741" i="33"/>
  <c r="A7740" i="33"/>
  <c r="A7739" i="33"/>
  <c r="A7738" i="33"/>
  <c r="A7737" i="33"/>
  <c r="A7736" i="33"/>
  <c r="A7735" i="33"/>
  <c r="A7734" i="33"/>
  <c r="A7733" i="33"/>
  <c r="A7732" i="33"/>
  <c r="A7731" i="33"/>
  <c r="A7730" i="33"/>
  <c r="A7729" i="33"/>
  <c r="A7728" i="33"/>
  <c r="A7727" i="33"/>
  <c r="A7726" i="33"/>
  <c r="A7725" i="33"/>
  <c r="A7724" i="33"/>
  <c r="A7723" i="33"/>
  <c r="A7722" i="33"/>
  <c r="A7721" i="33"/>
  <c r="A7720" i="33"/>
  <c r="A7719" i="33"/>
  <c r="A7718" i="33"/>
  <c r="A7717" i="33"/>
  <c r="A7716" i="33"/>
  <c r="A7715" i="33"/>
  <c r="A7714" i="33"/>
  <c r="A7713" i="33"/>
  <c r="A7712" i="33"/>
  <c r="A7711" i="33"/>
  <c r="A7710" i="33"/>
  <c r="A7709" i="33"/>
  <c r="A7708" i="33"/>
  <c r="A7707" i="33"/>
  <c r="A7706" i="33"/>
  <c r="A7705" i="33"/>
  <c r="A7704" i="33"/>
  <c r="A7703" i="33"/>
  <c r="A7702" i="33"/>
  <c r="A7701" i="33"/>
  <c r="A7700" i="33"/>
  <c r="A7699" i="33"/>
  <c r="A7698" i="33"/>
  <c r="A7697" i="33"/>
  <c r="A7696" i="33"/>
  <c r="A7695" i="33"/>
  <c r="A7694" i="33"/>
  <c r="A7693" i="33"/>
  <c r="A7692" i="33"/>
  <c r="A7691" i="33"/>
  <c r="A7690" i="33"/>
  <c r="A7689" i="33"/>
  <c r="A7688" i="33"/>
  <c r="A7687" i="33"/>
  <c r="A7686" i="33"/>
  <c r="A7685" i="33"/>
  <c r="A7684" i="33"/>
  <c r="A7683" i="33"/>
  <c r="A7682" i="33"/>
  <c r="A7681" i="33"/>
  <c r="A7680" i="33"/>
  <c r="A7679" i="33"/>
  <c r="A7678" i="33"/>
  <c r="A7677" i="33"/>
  <c r="A7676" i="33"/>
  <c r="A7675" i="33"/>
  <c r="A7674" i="33"/>
  <c r="A7673" i="33"/>
  <c r="A7672" i="33"/>
  <c r="A7671" i="33"/>
  <c r="A7670" i="33"/>
  <c r="A7669" i="33"/>
  <c r="A7668" i="33"/>
  <c r="A7667" i="33"/>
  <c r="A7666" i="33"/>
  <c r="A7665" i="33"/>
  <c r="A7664" i="33"/>
  <c r="A7663" i="33"/>
  <c r="A7662" i="33"/>
  <c r="A7661" i="33"/>
  <c r="A7660" i="33"/>
  <c r="A7659" i="33"/>
  <c r="A7658" i="33"/>
  <c r="A7657" i="33"/>
  <c r="A7656" i="33"/>
  <c r="A7655" i="33"/>
  <c r="A7654" i="33"/>
  <c r="A7653" i="33"/>
  <c r="A7652" i="33"/>
  <c r="A7651" i="33"/>
  <c r="A7650" i="33"/>
  <c r="A7649" i="33"/>
  <c r="A7648" i="33"/>
  <c r="A7647" i="33"/>
  <c r="A7646" i="33"/>
  <c r="A7645" i="33"/>
  <c r="A7644" i="33"/>
  <c r="A7643" i="33"/>
  <c r="A7642" i="33"/>
  <c r="A7641" i="33"/>
  <c r="A7640" i="33"/>
  <c r="A7639" i="33"/>
  <c r="A7638" i="33"/>
  <c r="A7637" i="33"/>
  <c r="A7636" i="33"/>
  <c r="A7635" i="33"/>
  <c r="A7634" i="33"/>
  <c r="A7633" i="33"/>
  <c r="A7632" i="33"/>
  <c r="A7631" i="33"/>
  <c r="A7630" i="33"/>
  <c r="A7629" i="33"/>
  <c r="A7628" i="33"/>
  <c r="A7627" i="33"/>
  <c r="A7626" i="33"/>
  <c r="A7625" i="33"/>
  <c r="A7624" i="33"/>
  <c r="A7623" i="33"/>
  <c r="A7622" i="33"/>
  <c r="A7621" i="33"/>
  <c r="A7620" i="33"/>
  <c r="A7619" i="33"/>
  <c r="A7618" i="33"/>
  <c r="A7617" i="33"/>
  <c r="A7616" i="33"/>
  <c r="A7615" i="33"/>
  <c r="A7614" i="33"/>
  <c r="A7613" i="33"/>
  <c r="A7612" i="33"/>
  <c r="A7611" i="33"/>
  <c r="A7610" i="33"/>
  <c r="A7609" i="33"/>
  <c r="A7608" i="33"/>
  <c r="A7607" i="33"/>
  <c r="A7606" i="33"/>
  <c r="A7605" i="33"/>
  <c r="A7604" i="33"/>
  <c r="A7603" i="33"/>
  <c r="A7602" i="33"/>
  <c r="A7601" i="33"/>
  <c r="A7600" i="33"/>
  <c r="A7599" i="33"/>
  <c r="A7598" i="33"/>
  <c r="A7597" i="33"/>
  <c r="A7596" i="33"/>
  <c r="A7595" i="33"/>
  <c r="A7594" i="33"/>
  <c r="A7593" i="33"/>
  <c r="A7592" i="33"/>
  <c r="A7591" i="33"/>
  <c r="A7590" i="33"/>
  <c r="A7589" i="33"/>
  <c r="A7588" i="33"/>
  <c r="A7587" i="33"/>
  <c r="A7586" i="33"/>
  <c r="A7585" i="33"/>
  <c r="A7584" i="33"/>
  <c r="A7583" i="33"/>
  <c r="A7582" i="33"/>
  <c r="A7581" i="33"/>
  <c r="A7580" i="33"/>
  <c r="A7579" i="33"/>
  <c r="A7578" i="33"/>
  <c r="A7577" i="33"/>
  <c r="A7576" i="33"/>
  <c r="A7575" i="33"/>
  <c r="A7574" i="33"/>
  <c r="A7573" i="33"/>
  <c r="A7572" i="33"/>
  <c r="A7571" i="33"/>
  <c r="A7570" i="33"/>
  <c r="A7569" i="33"/>
  <c r="A7568" i="33"/>
  <c r="A7567" i="33"/>
  <c r="A7566" i="33"/>
  <c r="A7565" i="33"/>
  <c r="A7564" i="33"/>
  <c r="A7563" i="33"/>
  <c r="A7562" i="33"/>
  <c r="A7561" i="33"/>
  <c r="A7560" i="33"/>
  <c r="A7559" i="33"/>
  <c r="A7558" i="33"/>
  <c r="A7557" i="33"/>
  <c r="A7556" i="33"/>
  <c r="A7555" i="33"/>
  <c r="A7554" i="33"/>
  <c r="A7553" i="33"/>
  <c r="A7552" i="33"/>
  <c r="A7551" i="33"/>
  <c r="A7550" i="33"/>
  <c r="A7549" i="33"/>
  <c r="A7548" i="33"/>
  <c r="A7547" i="33"/>
  <c r="A7546" i="33"/>
  <c r="A7545" i="33"/>
  <c r="A7544" i="33"/>
  <c r="A7543" i="33"/>
  <c r="A7542" i="33"/>
  <c r="A7541" i="33"/>
  <c r="A7540" i="33"/>
  <c r="A7539" i="33"/>
  <c r="A7538" i="33"/>
  <c r="A7537" i="33"/>
  <c r="A7536" i="33"/>
  <c r="A7535" i="33"/>
  <c r="A7534" i="33"/>
  <c r="A7533" i="33"/>
  <c r="A7532" i="33"/>
  <c r="A7531" i="33"/>
  <c r="A7530" i="33"/>
  <c r="A7529" i="33"/>
  <c r="A7528" i="33"/>
  <c r="A7527" i="33"/>
  <c r="A7526" i="33"/>
  <c r="A7525" i="33"/>
  <c r="A7524" i="33"/>
  <c r="A7523" i="33"/>
  <c r="A7522" i="33"/>
  <c r="A7521" i="33"/>
  <c r="A7520" i="33"/>
  <c r="A7519" i="33"/>
  <c r="A7518" i="33"/>
  <c r="A7517" i="33"/>
  <c r="A7516" i="33"/>
  <c r="A7515" i="33"/>
  <c r="A7514" i="33"/>
  <c r="A7513" i="33"/>
  <c r="A7512" i="33"/>
  <c r="A7511" i="33"/>
  <c r="A7510" i="33"/>
  <c r="A7509" i="33"/>
  <c r="A7508" i="33"/>
  <c r="A7507" i="33"/>
  <c r="A7506" i="33"/>
  <c r="A7505" i="33"/>
  <c r="A7504" i="33"/>
  <c r="A7503" i="33"/>
  <c r="A7502" i="33"/>
  <c r="A7501" i="33"/>
  <c r="A7500" i="33"/>
  <c r="A7499" i="33"/>
  <c r="A7498" i="33"/>
  <c r="A7497" i="33"/>
  <c r="A7496" i="33"/>
  <c r="A7495" i="33"/>
  <c r="A7494" i="33"/>
  <c r="A7493" i="33"/>
  <c r="A7492" i="33"/>
  <c r="A7491" i="33"/>
  <c r="A7490" i="33"/>
  <c r="A7489" i="33"/>
  <c r="A7488" i="33"/>
  <c r="A7487" i="33"/>
  <c r="A7486" i="33"/>
  <c r="A7485" i="33"/>
  <c r="A7484" i="33"/>
  <c r="A7483" i="33"/>
  <c r="A7482" i="33"/>
  <c r="A7481" i="33"/>
  <c r="A7480" i="33"/>
  <c r="A7479" i="33"/>
  <c r="A7478" i="33"/>
  <c r="A7477" i="33"/>
  <c r="A7476" i="33"/>
  <c r="A7475" i="33"/>
  <c r="A7474" i="33"/>
  <c r="A7473" i="33"/>
  <c r="A7472" i="33"/>
  <c r="A7471" i="33"/>
  <c r="A7470" i="33"/>
  <c r="A7469" i="33"/>
  <c r="A7468" i="33"/>
  <c r="A7467" i="33"/>
  <c r="A7466" i="33"/>
  <c r="A7465" i="33"/>
  <c r="A7464" i="33"/>
  <c r="A7463" i="33"/>
  <c r="A7462" i="33"/>
  <c r="A7461" i="33"/>
  <c r="A7460" i="33"/>
  <c r="A7459" i="33"/>
  <c r="A7458" i="33"/>
  <c r="A7457" i="33"/>
  <c r="A7456" i="33"/>
  <c r="A7455" i="33"/>
  <c r="A7454" i="33"/>
  <c r="A7453" i="33"/>
  <c r="A7452" i="33"/>
  <c r="A7451" i="33"/>
  <c r="A7450" i="33"/>
  <c r="A7449" i="33"/>
  <c r="A7448" i="33"/>
  <c r="A7447" i="33"/>
  <c r="A7446" i="33"/>
  <c r="A7445" i="33"/>
  <c r="A7444" i="33"/>
  <c r="A7443" i="33"/>
  <c r="A7442" i="33"/>
  <c r="A7441" i="33"/>
  <c r="A7440" i="33"/>
  <c r="A7439" i="33"/>
  <c r="A7438" i="33"/>
  <c r="A7437" i="33"/>
  <c r="A7436" i="33"/>
  <c r="A7435" i="33"/>
  <c r="A7434" i="33"/>
  <c r="A7433" i="33"/>
  <c r="A7432" i="33"/>
  <c r="A7431" i="33"/>
  <c r="A7430" i="33"/>
  <c r="A7429" i="33"/>
  <c r="A7428" i="33"/>
  <c r="A7427" i="33"/>
  <c r="A7426" i="33"/>
  <c r="A7425" i="33"/>
  <c r="A7424" i="33"/>
  <c r="A7423" i="33"/>
  <c r="A7422" i="33"/>
  <c r="A7421" i="33"/>
  <c r="A7420" i="33"/>
  <c r="A7419" i="33"/>
  <c r="A7418" i="33"/>
  <c r="A7417" i="33"/>
  <c r="A7416" i="33"/>
  <c r="A7415" i="33"/>
  <c r="A7414" i="33"/>
  <c r="A7413" i="33"/>
  <c r="A7412" i="33"/>
  <c r="A7411" i="33"/>
  <c r="A7410" i="33"/>
  <c r="A7409" i="33"/>
  <c r="A7408" i="33"/>
  <c r="A7407" i="33"/>
  <c r="A7406" i="33"/>
  <c r="A7405" i="33"/>
  <c r="A7404" i="33"/>
  <c r="A7403" i="33"/>
  <c r="A7402" i="33"/>
  <c r="A7401" i="33"/>
  <c r="A7400" i="33"/>
  <c r="A7399" i="33"/>
  <c r="A7398" i="33"/>
  <c r="A7397" i="33"/>
  <c r="A7396" i="33"/>
  <c r="A7395" i="33"/>
  <c r="A7394" i="33"/>
  <c r="A7393" i="33"/>
  <c r="A7392" i="33"/>
  <c r="A7391" i="33"/>
  <c r="A7390" i="33"/>
  <c r="A7389" i="33"/>
  <c r="A7388" i="33"/>
  <c r="A7387" i="33"/>
  <c r="A7386" i="33"/>
  <c r="A7385" i="33"/>
  <c r="A7384" i="33"/>
  <c r="A7383" i="33"/>
  <c r="A7382" i="33"/>
  <c r="A7381" i="33"/>
  <c r="A7380" i="33"/>
  <c r="A7379" i="33"/>
  <c r="A7378" i="33"/>
  <c r="A7377" i="33"/>
  <c r="A7376" i="33"/>
  <c r="A7375" i="33"/>
  <c r="A7374" i="33"/>
  <c r="A7373" i="33"/>
  <c r="A7372" i="33"/>
  <c r="A7371" i="33"/>
  <c r="A7370" i="33"/>
  <c r="A7369" i="33"/>
  <c r="A7368" i="33"/>
  <c r="A7367" i="33"/>
  <c r="A7366" i="33"/>
  <c r="A7365" i="33"/>
  <c r="A7364" i="33"/>
  <c r="A7363" i="33"/>
  <c r="A7362" i="33"/>
  <c r="A7361" i="33"/>
  <c r="A7360" i="33"/>
  <c r="A7359" i="33"/>
  <c r="A7358" i="33"/>
  <c r="A7357" i="33"/>
  <c r="A7356" i="33"/>
  <c r="A7355" i="33"/>
  <c r="A7354" i="33"/>
  <c r="A7353" i="33"/>
  <c r="A7352" i="33"/>
  <c r="A7351" i="33"/>
  <c r="A7350" i="33"/>
  <c r="A7349" i="33"/>
  <c r="A7348" i="33"/>
  <c r="A7347" i="33"/>
  <c r="A7346" i="33"/>
  <c r="A7345" i="33"/>
  <c r="A7344" i="33"/>
  <c r="A7343" i="33"/>
  <c r="A7342" i="33"/>
  <c r="A7341" i="33"/>
  <c r="A7340" i="33"/>
  <c r="A7339" i="33"/>
  <c r="A7338" i="33"/>
  <c r="A7337" i="33"/>
  <c r="A7336" i="33"/>
  <c r="A7335" i="33"/>
  <c r="A7334" i="33"/>
  <c r="A7333" i="33"/>
  <c r="A7332" i="33"/>
  <c r="A7331" i="33"/>
  <c r="A7330" i="33"/>
  <c r="A7329" i="33"/>
  <c r="A7328" i="33"/>
  <c r="A7327" i="33"/>
  <c r="A7326" i="33"/>
  <c r="A7325" i="33"/>
  <c r="A7324" i="33"/>
  <c r="A7323" i="33"/>
  <c r="A7322" i="33"/>
  <c r="A7321" i="33"/>
  <c r="A7320" i="33"/>
  <c r="A7319" i="33"/>
  <c r="A7318" i="33"/>
  <c r="A7317" i="33"/>
  <c r="A7316" i="33"/>
  <c r="A7315" i="33"/>
  <c r="A7314" i="33"/>
  <c r="A7313" i="33"/>
  <c r="A7312" i="33"/>
  <c r="A7311" i="33"/>
  <c r="A7310" i="33"/>
  <c r="A7309" i="33"/>
  <c r="A7308" i="33"/>
  <c r="A7307" i="33"/>
  <c r="A7306" i="33"/>
  <c r="A7305" i="33"/>
  <c r="A7304" i="33"/>
  <c r="A7303" i="33"/>
  <c r="A7302" i="33"/>
  <c r="A7301" i="33"/>
  <c r="A7300" i="33"/>
  <c r="A7299" i="33"/>
  <c r="A7298" i="33"/>
  <c r="A7297" i="33"/>
  <c r="A7296" i="33"/>
  <c r="A7295" i="33"/>
  <c r="A7294" i="33"/>
  <c r="A7293" i="33"/>
  <c r="A7292" i="33"/>
  <c r="A7291" i="33"/>
  <c r="A7290" i="33"/>
  <c r="A7289" i="33"/>
  <c r="A7288" i="33"/>
  <c r="A7287" i="33"/>
  <c r="A7286" i="33"/>
  <c r="A7285" i="33"/>
  <c r="A7284" i="33"/>
  <c r="A7283" i="33"/>
  <c r="A7282" i="33"/>
  <c r="A7281" i="33"/>
  <c r="A7280" i="33"/>
  <c r="A7279" i="33"/>
  <c r="A7278" i="33"/>
  <c r="A7277" i="33"/>
  <c r="A7276" i="33"/>
  <c r="A7275" i="33"/>
  <c r="A7274" i="33"/>
  <c r="A7273" i="33"/>
  <c r="A7272" i="33"/>
  <c r="A7271" i="33"/>
  <c r="A7270" i="33"/>
  <c r="A7269" i="33"/>
  <c r="A7268" i="33"/>
  <c r="A7267" i="33"/>
  <c r="A7266" i="33"/>
  <c r="A7265" i="33"/>
  <c r="A7264" i="33"/>
  <c r="A7263" i="33"/>
  <c r="A7262" i="33"/>
  <c r="A7261" i="33"/>
  <c r="A7260" i="33"/>
  <c r="A7259" i="33"/>
  <c r="A7258" i="33"/>
  <c r="A7257" i="33"/>
  <c r="A7256" i="33"/>
  <c r="A7255" i="33"/>
  <c r="A7254" i="33"/>
  <c r="A7253" i="33"/>
  <c r="A7252" i="33"/>
  <c r="A7251" i="33"/>
  <c r="A7250" i="33"/>
  <c r="A7249" i="33"/>
  <c r="A7248" i="33"/>
  <c r="A7247" i="33"/>
  <c r="A7246" i="33"/>
  <c r="A7245" i="33"/>
  <c r="A7244" i="33"/>
  <c r="A7243" i="33"/>
  <c r="A7242" i="33"/>
  <c r="A7241" i="33"/>
  <c r="A7240" i="33"/>
  <c r="A7239" i="33"/>
  <c r="A7238" i="33"/>
  <c r="A7237" i="33"/>
  <c r="A7236" i="33"/>
  <c r="A7235" i="33"/>
  <c r="A7234" i="33"/>
  <c r="A7233" i="33"/>
  <c r="A7232" i="33"/>
  <c r="A7231" i="33"/>
  <c r="A7230" i="33"/>
  <c r="A7229" i="33"/>
  <c r="A7228" i="33"/>
  <c r="A7227" i="33"/>
  <c r="A7226" i="33"/>
  <c r="A7225" i="33"/>
  <c r="A7224" i="33"/>
  <c r="A7223" i="33"/>
  <c r="A7222" i="33"/>
  <c r="A7221" i="33"/>
  <c r="A7220" i="33"/>
  <c r="A7219" i="33"/>
  <c r="A7218" i="33"/>
  <c r="A7217" i="33"/>
  <c r="A7216" i="33"/>
  <c r="A7215" i="33"/>
  <c r="A7214" i="33"/>
  <c r="A7213" i="33"/>
  <c r="A7212" i="33"/>
  <c r="A7211" i="33"/>
  <c r="A7210" i="33"/>
  <c r="A7209" i="33"/>
  <c r="A7208" i="33"/>
  <c r="A7207" i="33"/>
  <c r="A7206" i="33"/>
  <c r="A7205" i="33"/>
  <c r="A7204" i="33"/>
  <c r="A7203" i="33"/>
  <c r="A7202" i="33"/>
  <c r="A7201" i="33"/>
  <c r="A7200" i="33"/>
  <c r="A7199" i="33"/>
  <c r="A7198" i="33"/>
  <c r="A7197" i="33"/>
  <c r="A7196" i="33"/>
  <c r="A7195" i="33"/>
  <c r="A7194" i="33"/>
  <c r="A7193" i="33"/>
  <c r="A7192" i="33"/>
  <c r="A7191" i="33"/>
  <c r="A7190" i="33"/>
  <c r="A7189" i="33"/>
  <c r="A7188" i="33"/>
  <c r="A7187" i="33"/>
  <c r="A7186" i="33"/>
  <c r="A7185" i="33"/>
  <c r="A7184" i="33"/>
  <c r="A7183" i="33"/>
  <c r="A7182" i="33"/>
  <c r="A7181" i="33"/>
  <c r="A7180" i="33"/>
  <c r="A7179" i="33"/>
  <c r="A7178" i="33"/>
  <c r="A7177" i="33"/>
  <c r="A7176" i="33"/>
  <c r="A7175" i="33"/>
  <c r="A7174" i="33"/>
  <c r="A7173" i="33"/>
  <c r="A7172" i="33"/>
  <c r="A7171" i="33"/>
  <c r="A7170" i="33"/>
  <c r="A7169" i="33"/>
  <c r="A7168" i="33"/>
  <c r="A7167" i="33"/>
  <c r="A7166" i="33"/>
  <c r="A7165" i="33"/>
  <c r="A7164" i="33"/>
  <c r="A7163" i="33"/>
  <c r="A7162" i="33"/>
  <c r="A7161" i="33"/>
  <c r="A7160" i="33"/>
  <c r="A7159" i="33"/>
  <c r="A7158" i="33"/>
  <c r="A7157" i="33"/>
  <c r="A7156" i="33"/>
  <c r="A7155" i="33"/>
  <c r="A7154" i="33"/>
  <c r="A7153" i="33"/>
  <c r="A7152" i="33"/>
  <c r="A7151" i="33"/>
  <c r="A7150" i="33"/>
  <c r="A7149" i="33"/>
  <c r="A7148" i="33"/>
  <c r="A7147" i="33"/>
  <c r="A7146" i="33"/>
  <c r="A7145" i="33"/>
  <c r="A7144" i="33"/>
  <c r="A7143" i="33"/>
  <c r="A7142" i="33"/>
  <c r="A7141" i="33"/>
  <c r="A7140" i="33"/>
  <c r="A7139" i="33"/>
  <c r="A7138" i="33"/>
  <c r="A7137" i="33"/>
  <c r="A7136" i="33"/>
  <c r="A7135" i="33"/>
  <c r="A7134" i="33"/>
  <c r="A7133" i="33"/>
  <c r="A7132" i="33"/>
  <c r="A7131" i="33"/>
  <c r="A7130" i="33"/>
  <c r="A7129" i="33"/>
  <c r="A7128" i="33"/>
  <c r="A7127" i="33"/>
  <c r="A7126" i="33"/>
  <c r="A7125" i="33"/>
  <c r="A7124" i="33"/>
  <c r="A7123" i="33"/>
  <c r="A7122" i="33"/>
  <c r="A7121" i="33"/>
  <c r="A7120" i="33"/>
  <c r="A7119" i="33"/>
  <c r="A7118" i="33"/>
  <c r="A7117" i="33"/>
  <c r="A7116" i="33"/>
  <c r="A7115" i="33"/>
  <c r="A7114" i="33"/>
  <c r="A7113" i="33"/>
  <c r="A7112" i="33"/>
  <c r="A7111" i="33"/>
  <c r="A7110" i="33"/>
  <c r="A7109" i="33"/>
  <c r="A7108" i="33"/>
  <c r="A7107" i="33"/>
  <c r="A7106" i="33"/>
  <c r="A7105" i="33"/>
  <c r="A7104" i="33"/>
  <c r="A7103" i="33"/>
  <c r="A7102" i="33"/>
  <c r="A7101" i="33"/>
  <c r="A7100" i="33"/>
  <c r="A7099" i="33"/>
  <c r="A7098" i="33"/>
  <c r="A7097" i="33"/>
  <c r="A7096" i="33"/>
  <c r="A7095" i="33"/>
  <c r="A7094" i="33"/>
  <c r="A7093" i="33"/>
  <c r="A7092" i="33"/>
  <c r="A7091" i="33"/>
  <c r="A7090" i="33"/>
  <c r="A7089" i="33"/>
  <c r="A7088" i="33"/>
  <c r="A7087" i="33"/>
  <c r="A7086" i="33"/>
  <c r="A7085" i="33"/>
  <c r="A7084" i="33"/>
  <c r="A7083" i="33"/>
  <c r="A7082" i="33"/>
  <c r="A7081" i="33"/>
  <c r="A7080" i="33"/>
  <c r="A7079" i="33"/>
  <c r="A7078" i="33"/>
  <c r="A7077" i="33"/>
  <c r="A7076" i="33"/>
  <c r="A7075" i="33"/>
  <c r="A7074" i="33"/>
  <c r="A7073" i="33"/>
  <c r="A7072" i="33"/>
  <c r="A7071" i="33"/>
  <c r="A7070" i="33"/>
  <c r="A7069" i="33"/>
  <c r="A7068" i="33"/>
  <c r="A7067" i="33"/>
  <c r="A7066" i="33"/>
  <c r="A7065" i="33"/>
  <c r="A7064" i="33"/>
  <c r="A7063" i="33"/>
  <c r="A7062" i="33"/>
  <c r="A7061" i="33"/>
  <c r="A7060" i="33"/>
  <c r="A7059" i="33"/>
  <c r="A7058" i="33"/>
  <c r="A7057" i="33"/>
  <c r="A7056" i="33"/>
  <c r="A7055" i="33"/>
  <c r="A7054" i="33"/>
  <c r="A7053" i="33"/>
  <c r="A7052" i="33"/>
  <c r="A7051" i="33"/>
  <c r="A7050" i="33"/>
  <c r="A7049" i="33"/>
  <c r="A7048" i="33"/>
  <c r="A7047" i="33"/>
  <c r="A7046" i="33"/>
  <c r="A7045" i="33"/>
  <c r="A7044" i="33"/>
  <c r="A7043" i="33"/>
  <c r="A7042" i="33"/>
  <c r="A7041" i="33"/>
  <c r="A7040" i="33"/>
  <c r="A7039" i="33"/>
  <c r="A7038" i="33"/>
  <c r="A7037" i="33"/>
  <c r="A7036" i="33"/>
  <c r="A7035" i="33"/>
  <c r="A7034" i="33"/>
  <c r="A7033" i="33"/>
  <c r="A7032" i="33"/>
  <c r="A7031" i="33"/>
  <c r="A7030" i="33"/>
  <c r="A7029" i="33"/>
  <c r="A7028" i="33"/>
  <c r="A7027" i="33"/>
  <c r="A7026" i="33"/>
  <c r="A7025" i="33"/>
  <c r="A7024" i="33"/>
  <c r="A7023" i="33"/>
  <c r="A7022" i="33"/>
  <c r="A7021" i="33"/>
  <c r="A7020" i="33"/>
  <c r="A7019" i="33"/>
  <c r="A7018" i="33"/>
  <c r="A7017" i="33"/>
  <c r="A7016" i="33"/>
  <c r="A7015" i="33"/>
  <c r="A7014" i="33"/>
  <c r="A7013" i="33"/>
  <c r="A7012" i="33"/>
  <c r="A7011" i="33"/>
  <c r="A7010" i="33"/>
  <c r="A7009" i="33"/>
  <c r="A7008" i="33"/>
  <c r="A7007" i="33"/>
  <c r="A7006" i="33"/>
  <c r="A7005" i="33"/>
  <c r="A7004" i="33"/>
  <c r="A7003" i="33"/>
  <c r="A7002" i="33"/>
  <c r="A7001" i="33"/>
  <c r="A7000" i="33"/>
  <c r="A6999" i="33"/>
  <c r="A6998" i="33"/>
  <c r="A6997" i="33"/>
  <c r="A6996" i="33"/>
  <c r="A6995" i="33"/>
  <c r="A6994" i="33"/>
  <c r="A6993" i="33"/>
  <c r="A6992" i="33"/>
  <c r="A6991" i="33"/>
  <c r="A6990" i="33"/>
  <c r="A6989" i="33"/>
  <c r="A6988" i="33"/>
  <c r="A6987" i="33"/>
  <c r="A6986" i="33"/>
  <c r="A6985" i="33"/>
  <c r="A6984" i="33"/>
  <c r="A6983" i="33"/>
  <c r="A6982" i="33"/>
  <c r="A6981" i="33"/>
  <c r="A6980" i="33"/>
  <c r="A6979" i="33"/>
  <c r="A6978" i="33"/>
  <c r="A6977" i="33"/>
  <c r="A6976" i="33"/>
  <c r="A6975" i="33"/>
  <c r="A6974" i="33"/>
  <c r="A6973" i="33"/>
  <c r="A6972" i="33"/>
  <c r="A6971" i="33"/>
  <c r="A6970" i="33"/>
  <c r="A6969" i="33"/>
  <c r="A6968" i="33"/>
  <c r="A6967" i="33"/>
  <c r="A6966" i="33"/>
  <c r="A6965" i="33"/>
  <c r="A6964" i="33"/>
  <c r="A6963" i="33"/>
  <c r="A6962" i="33"/>
  <c r="A6961" i="33"/>
  <c r="A6960" i="33"/>
  <c r="A6959" i="33"/>
  <c r="A6958" i="33"/>
  <c r="A6957" i="33"/>
  <c r="A6956" i="33"/>
  <c r="A6955" i="33"/>
  <c r="A6954" i="33"/>
  <c r="A6953" i="33"/>
  <c r="A6952" i="33"/>
  <c r="A6951" i="33"/>
  <c r="A6950" i="33"/>
  <c r="A6949" i="33"/>
  <c r="A6948" i="33"/>
  <c r="A6947" i="33"/>
  <c r="A6946" i="33"/>
  <c r="A6945" i="33"/>
  <c r="A6944" i="33"/>
  <c r="A6943" i="33"/>
  <c r="A6942" i="33"/>
  <c r="A6941" i="33"/>
  <c r="A6940" i="33"/>
  <c r="A6939" i="33"/>
  <c r="A6938" i="33"/>
  <c r="A6937" i="33"/>
  <c r="A6936" i="33"/>
  <c r="A6935" i="33"/>
  <c r="A6934" i="33"/>
  <c r="A6933" i="33"/>
  <c r="A6932" i="33"/>
  <c r="A6931" i="33"/>
  <c r="A6930" i="33"/>
  <c r="A6929" i="33"/>
  <c r="A6928" i="33"/>
  <c r="A6927" i="33"/>
  <c r="A6926" i="33"/>
  <c r="A6925" i="33"/>
  <c r="A6924" i="33"/>
  <c r="A6923" i="33"/>
  <c r="A6922" i="33"/>
  <c r="A6921" i="33"/>
  <c r="A6920" i="33"/>
  <c r="A6919" i="33"/>
  <c r="A6918" i="33"/>
  <c r="A6917" i="33"/>
  <c r="A6916" i="33"/>
  <c r="A6915" i="33"/>
  <c r="A6914" i="33"/>
  <c r="A6913" i="33"/>
  <c r="A6912" i="33"/>
  <c r="A6911" i="33"/>
  <c r="A6910" i="33"/>
  <c r="A6909" i="33"/>
  <c r="A6908" i="33"/>
  <c r="A6907" i="33"/>
  <c r="A6906" i="33"/>
  <c r="A6905" i="33"/>
  <c r="A6904" i="33"/>
  <c r="A6903" i="33"/>
  <c r="A6902" i="33"/>
  <c r="A6901" i="33"/>
  <c r="A6900" i="33"/>
  <c r="A6899" i="33"/>
  <c r="A6898" i="33"/>
  <c r="A6897" i="33"/>
  <c r="A6896" i="33"/>
  <c r="A6895" i="33"/>
  <c r="A6894" i="33"/>
  <c r="A6893" i="33"/>
  <c r="A6892" i="33"/>
  <c r="A6891" i="33"/>
  <c r="A6890" i="33"/>
  <c r="A6889" i="33"/>
  <c r="A6888" i="33"/>
  <c r="A6887" i="33"/>
  <c r="A6886" i="33"/>
  <c r="A6885" i="33"/>
  <c r="A6884" i="33"/>
  <c r="A6883" i="33"/>
  <c r="A6882" i="33"/>
  <c r="A6881" i="33"/>
  <c r="A6880" i="33"/>
  <c r="A6879" i="33"/>
  <c r="A6878" i="33"/>
  <c r="A6877" i="33"/>
  <c r="A6876" i="33"/>
  <c r="A6875" i="33"/>
  <c r="A6874" i="33"/>
  <c r="A6873" i="33"/>
  <c r="A6872" i="33"/>
  <c r="A6871" i="33"/>
  <c r="A6870" i="33"/>
  <c r="A6869" i="33"/>
  <c r="A6868" i="33"/>
  <c r="A6867" i="33"/>
  <c r="A6866" i="33"/>
  <c r="A6865" i="33"/>
  <c r="A6864" i="33"/>
  <c r="A6863" i="33"/>
  <c r="A6862" i="33"/>
  <c r="A6861" i="33"/>
  <c r="A6860" i="33"/>
  <c r="A6859" i="33"/>
  <c r="A6858" i="33"/>
  <c r="A6857" i="33"/>
  <c r="A6856" i="33"/>
  <c r="A6855" i="33"/>
  <c r="A6854" i="33"/>
  <c r="A6853" i="33"/>
  <c r="A6852" i="33"/>
  <c r="A6851" i="33"/>
  <c r="A6850" i="33"/>
  <c r="A6849" i="33"/>
  <c r="A6848" i="33"/>
  <c r="A6847" i="33"/>
  <c r="A6846" i="33"/>
  <c r="A6845" i="33"/>
  <c r="A6844" i="33"/>
  <c r="A6843" i="33"/>
  <c r="A6842" i="33"/>
  <c r="A6841" i="33"/>
  <c r="A6840" i="33"/>
  <c r="A6839" i="33"/>
  <c r="A6838" i="33"/>
  <c r="A6837" i="33"/>
  <c r="A6836" i="33"/>
  <c r="A6835" i="33"/>
  <c r="A6834" i="33"/>
  <c r="A6833" i="33"/>
  <c r="A6832" i="33"/>
  <c r="A6831" i="33"/>
  <c r="A6830" i="33"/>
  <c r="A6829" i="33"/>
  <c r="A6828" i="33"/>
  <c r="A6827" i="33"/>
  <c r="A6826" i="33"/>
  <c r="A6825" i="33"/>
  <c r="A6824" i="33"/>
  <c r="A6823" i="33"/>
  <c r="A6822" i="33"/>
  <c r="A6821" i="33"/>
  <c r="A6820" i="33"/>
  <c r="A6819" i="33"/>
  <c r="A6818" i="33"/>
  <c r="A6817" i="33"/>
  <c r="A6816" i="33"/>
  <c r="A6815" i="33"/>
  <c r="A6814" i="33"/>
  <c r="A6813" i="33"/>
  <c r="A6812" i="33"/>
  <c r="A6811" i="33"/>
  <c r="A6810" i="33"/>
  <c r="A6809" i="33"/>
  <c r="A6808" i="33"/>
  <c r="A6807" i="33"/>
  <c r="A6806" i="33"/>
  <c r="A6805" i="33"/>
  <c r="A6804" i="33"/>
  <c r="A6803" i="33"/>
  <c r="A6802" i="33"/>
  <c r="A6801" i="33"/>
  <c r="A6800" i="33"/>
  <c r="A6799" i="33"/>
  <c r="A6798" i="33"/>
  <c r="A6797" i="33"/>
  <c r="A6796" i="33"/>
  <c r="A6795" i="33"/>
  <c r="A6794" i="33"/>
  <c r="A6793" i="33"/>
  <c r="A6792" i="33"/>
  <c r="A6791" i="33"/>
  <c r="A6790" i="33"/>
  <c r="A6789" i="33"/>
  <c r="A6788" i="33"/>
  <c r="A6787" i="33"/>
  <c r="A6786" i="33"/>
  <c r="A6785" i="33"/>
  <c r="A6784" i="33"/>
  <c r="A6783" i="33"/>
  <c r="A6782" i="33"/>
  <c r="A6781" i="33"/>
  <c r="A6780" i="33"/>
  <c r="A6779" i="33"/>
  <c r="A6778" i="33"/>
  <c r="A6777" i="33"/>
  <c r="A6776" i="33"/>
  <c r="A6775" i="33"/>
  <c r="A6774" i="33"/>
  <c r="A6773" i="33"/>
  <c r="A6772" i="33"/>
  <c r="A6771" i="33"/>
  <c r="A6770" i="33"/>
  <c r="A6769" i="33"/>
  <c r="A6768" i="33"/>
  <c r="A6767" i="33"/>
  <c r="A6766" i="33"/>
  <c r="A6765" i="33"/>
  <c r="A6764" i="33"/>
  <c r="A6763" i="33"/>
  <c r="A6762" i="33"/>
  <c r="A6761" i="33"/>
  <c r="A6760" i="33"/>
  <c r="A6759" i="33"/>
  <c r="A6758" i="33"/>
  <c r="A6757" i="33"/>
  <c r="A6756" i="33"/>
  <c r="A6755" i="33"/>
  <c r="A6754" i="33"/>
  <c r="A6753" i="33"/>
  <c r="A6752" i="33"/>
  <c r="A6751" i="33"/>
  <c r="A6750" i="33"/>
  <c r="A6749" i="33"/>
  <c r="A6748" i="33"/>
  <c r="A6747" i="33"/>
  <c r="A6746" i="33"/>
  <c r="A6745" i="33"/>
  <c r="A6744" i="33"/>
  <c r="A6743" i="33"/>
  <c r="A6742" i="33"/>
  <c r="A6741" i="33"/>
  <c r="A6740" i="33"/>
  <c r="A6739" i="33"/>
  <c r="A6738" i="33"/>
  <c r="A6737" i="33"/>
  <c r="A6736" i="33"/>
  <c r="A6735" i="33"/>
  <c r="A6734" i="33"/>
  <c r="A6733" i="33"/>
  <c r="A6732" i="33"/>
  <c r="A6731" i="33"/>
  <c r="A6730" i="33"/>
  <c r="A6729" i="33"/>
  <c r="A6728" i="33"/>
  <c r="A6727" i="33"/>
  <c r="A6726" i="33"/>
  <c r="A6725" i="33"/>
  <c r="A6724" i="33"/>
  <c r="A6723" i="33"/>
  <c r="A6722" i="33"/>
  <c r="A6721" i="33"/>
  <c r="A6720" i="33"/>
  <c r="A6719" i="33"/>
  <c r="A6718" i="33"/>
  <c r="A6717" i="33"/>
  <c r="A6716" i="33"/>
  <c r="A6715" i="33"/>
  <c r="A6714" i="33"/>
  <c r="A6713" i="33"/>
  <c r="A6712" i="33"/>
  <c r="A6711" i="33"/>
  <c r="A6710" i="33"/>
  <c r="A6709" i="33"/>
  <c r="A6708" i="33"/>
  <c r="A6707" i="33"/>
  <c r="A6706" i="33"/>
  <c r="A6705" i="33"/>
  <c r="A6704" i="33"/>
  <c r="A6703" i="33"/>
  <c r="A6702" i="33"/>
  <c r="A6701" i="33"/>
  <c r="A6700" i="33"/>
  <c r="A6699" i="33"/>
  <c r="A6698" i="33"/>
  <c r="A6697" i="33"/>
  <c r="A6696" i="33"/>
  <c r="A6695" i="33"/>
  <c r="A6694" i="33"/>
  <c r="A6693" i="33"/>
  <c r="A6692" i="33"/>
  <c r="A6691" i="33"/>
  <c r="A6690" i="33"/>
  <c r="A6689" i="33"/>
  <c r="A6688" i="33"/>
  <c r="A6687" i="33"/>
  <c r="A6686" i="33"/>
  <c r="A6685" i="33"/>
  <c r="A6684" i="33"/>
  <c r="A6683" i="33"/>
  <c r="A6682" i="33"/>
  <c r="A6681" i="33"/>
  <c r="A6680" i="33"/>
  <c r="A6679" i="33"/>
  <c r="A6678" i="33"/>
  <c r="A6677" i="33"/>
  <c r="A6676" i="33"/>
  <c r="A6675" i="33"/>
  <c r="A6674" i="33"/>
  <c r="A6673" i="33"/>
  <c r="A6672" i="33"/>
  <c r="A6671" i="33"/>
  <c r="A6670" i="33"/>
  <c r="A6669" i="33"/>
  <c r="A6668" i="33"/>
  <c r="A6667" i="33"/>
  <c r="A6666" i="33"/>
  <c r="A6665" i="33"/>
  <c r="A6664" i="33"/>
  <c r="A6663" i="33"/>
  <c r="A6662" i="33"/>
  <c r="A6661" i="33"/>
  <c r="A6660" i="33"/>
  <c r="A6659" i="33"/>
  <c r="A6658" i="33"/>
  <c r="A6657" i="33"/>
  <c r="A6656" i="33"/>
  <c r="A6655" i="33"/>
  <c r="A6654" i="33"/>
  <c r="A6653" i="33"/>
  <c r="A6652" i="33"/>
  <c r="A6651" i="33"/>
  <c r="A6650" i="33"/>
  <c r="A6649" i="33"/>
  <c r="A6648" i="33"/>
  <c r="A6647" i="33"/>
  <c r="A6646" i="33"/>
  <c r="A6645" i="33"/>
  <c r="A6644" i="33"/>
  <c r="A6643" i="33"/>
  <c r="A6642" i="33"/>
  <c r="A6641" i="33"/>
  <c r="A6640" i="33"/>
  <c r="A6639" i="33"/>
  <c r="A6638" i="33"/>
  <c r="A6637" i="33"/>
  <c r="A6636" i="33"/>
  <c r="A6635" i="33"/>
  <c r="A6634" i="33"/>
  <c r="A6633" i="33"/>
  <c r="A6632" i="33"/>
  <c r="A6631" i="33"/>
  <c r="A6630" i="33"/>
  <c r="A6629" i="33"/>
  <c r="A6628" i="33"/>
  <c r="A6627" i="33"/>
  <c r="A6626" i="33"/>
  <c r="A6625" i="33"/>
  <c r="A6624" i="33"/>
  <c r="A6623" i="33"/>
  <c r="A6622" i="33"/>
  <c r="A6621" i="33"/>
  <c r="A6620" i="33"/>
  <c r="A6619" i="33"/>
  <c r="A6618" i="33"/>
  <c r="A6617" i="33"/>
  <c r="A6616" i="33"/>
  <c r="A6615" i="33"/>
  <c r="A6614" i="33"/>
  <c r="A6613" i="33"/>
  <c r="A6612" i="33"/>
  <c r="A6611" i="33"/>
  <c r="A6610" i="33"/>
  <c r="A6609" i="33"/>
  <c r="A6608" i="33"/>
  <c r="A6607" i="33"/>
  <c r="A6606" i="33"/>
  <c r="A6605" i="33"/>
  <c r="A6604" i="33"/>
  <c r="A6603" i="33"/>
  <c r="A6602" i="33"/>
  <c r="A6601" i="33"/>
  <c r="A6600" i="33"/>
  <c r="A6599" i="33"/>
  <c r="A6598" i="33"/>
  <c r="A6597" i="33"/>
  <c r="A6596" i="33"/>
  <c r="A6595" i="33"/>
  <c r="A6594" i="33"/>
  <c r="A6593" i="33"/>
  <c r="A6592" i="33"/>
  <c r="A6591" i="33"/>
  <c r="A6590" i="33"/>
  <c r="A6589" i="33"/>
  <c r="A6588" i="33"/>
  <c r="A6587" i="33"/>
  <c r="A6586" i="33"/>
  <c r="A6585" i="33"/>
  <c r="A6584" i="33"/>
  <c r="A6583" i="33"/>
  <c r="A6582" i="33"/>
  <c r="A6581" i="33"/>
  <c r="A6580" i="33"/>
  <c r="A6579" i="33"/>
  <c r="A6578" i="33"/>
  <c r="A6577" i="33"/>
  <c r="A6576" i="33"/>
  <c r="A6575" i="33"/>
  <c r="A6574" i="33"/>
  <c r="A6573" i="33"/>
  <c r="A6572" i="33"/>
  <c r="A6571" i="33"/>
  <c r="A6570" i="33"/>
  <c r="A6569" i="33"/>
  <c r="A6568" i="33"/>
  <c r="A6567" i="33"/>
  <c r="A6566" i="33"/>
  <c r="A6565" i="33"/>
  <c r="A6564" i="33"/>
  <c r="A6563" i="33"/>
  <c r="A6562" i="33"/>
  <c r="A6561" i="33"/>
  <c r="A6560" i="33"/>
  <c r="A6559" i="33"/>
  <c r="A6558" i="33"/>
  <c r="A6557" i="33"/>
  <c r="A6556" i="33"/>
  <c r="A6555" i="33"/>
  <c r="A6554" i="33"/>
  <c r="A6553" i="33"/>
  <c r="A6552" i="33"/>
  <c r="A6551" i="33"/>
  <c r="A6550" i="33"/>
  <c r="A6549" i="33"/>
  <c r="A6548" i="33"/>
  <c r="A6547" i="33"/>
  <c r="A6546" i="33"/>
  <c r="A6545" i="33"/>
  <c r="A6544" i="33"/>
  <c r="A6543" i="33"/>
  <c r="A6542" i="33"/>
  <c r="A6541" i="33"/>
  <c r="A6540" i="33"/>
  <c r="A6539" i="33"/>
  <c r="A6538" i="33"/>
  <c r="A6537" i="33"/>
  <c r="A6536" i="33"/>
  <c r="A6535" i="33"/>
  <c r="A6534" i="33"/>
  <c r="A6533" i="33"/>
  <c r="A6532" i="33"/>
  <c r="A6531" i="33"/>
  <c r="A6530" i="33"/>
  <c r="A6529" i="33"/>
  <c r="A6528" i="33"/>
  <c r="A6527" i="33"/>
  <c r="A6526" i="33"/>
  <c r="A6525" i="33"/>
  <c r="A6524" i="33"/>
  <c r="A6523" i="33"/>
  <c r="A6522" i="33"/>
  <c r="A6521" i="33"/>
  <c r="A6520" i="33"/>
  <c r="A6519" i="33"/>
  <c r="A6518" i="33"/>
  <c r="A6517" i="33"/>
  <c r="A6516" i="33"/>
  <c r="A6515" i="33"/>
  <c r="A6514" i="33"/>
  <c r="A6513" i="33"/>
  <c r="A6512" i="33"/>
  <c r="A6511" i="33"/>
  <c r="A6510" i="33"/>
  <c r="A6509" i="33"/>
  <c r="A6508" i="33"/>
  <c r="A6507" i="33"/>
  <c r="A6506" i="33"/>
  <c r="A6505" i="33"/>
  <c r="A6504" i="33"/>
  <c r="A6503" i="33"/>
  <c r="A6502" i="33"/>
  <c r="A6501" i="33"/>
  <c r="A6500" i="33"/>
  <c r="A6499" i="33"/>
  <c r="A6498" i="33"/>
  <c r="A6497" i="33"/>
  <c r="A6496" i="33"/>
  <c r="A6495" i="33"/>
  <c r="A6494" i="33"/>
  <c r="A6493" i="33"/>
  <c r="A6492" i="33"/>
  <c r="A6491" i="33"/>
  <c r="A6490" i="33"/>
  <c r="A6489" i="33"/>
  <c r="A6488" i="33"/>
  <c r="A6487" i="33"/>
  <c r="A6486" i="33"/>
  <c r="A6485" i="33"/>
  <c r="A6484" i="33"/>
  <c r="A6483" i="33"/>
  <c r="A6482" i="33"/>
  <c r="A6481" i="33"/>
  <c r="A6480" i="33"/>
  <c r="A6479" i="33"/>
  <c r="A6478" i="33"/>
  <c r="A6477" i="33"/>
  <c r="A6476" i="33"/>
  <c r="A6475" i="33"/>
  <c r="A6474" i="33"/>
  <c r="A6473" i="33"/>
  <c r="A6472" i="33"/>
  <c r="A6471" i="33"/>
  <c r="A6470" i="33"/>
  <c r="A6469" i="33"/>
  <c r="A6468" i="33"/>
  <c r="A6467" i="33"/>
  <c r="A6466" i="33"/>
  <c r="A6465" i="33"/>
  <c r="A6464" i="33"/>
  <c r="A6463" i="33"/>
  <c r="A6462" i="33"/>
  <c r="A6461" i="33"/>
  <c r="A6460" i="33"/>
  <c r="A6459" i="33"/>
  <c r="A6458" i="33"/>
  <c r="A6457" i="33"/>
  <c r="A6456" i="33"/>
  <c r="A6455" i="33"/>
  <c r="A6454" i="33"/>
  <c r="A6453" i="33"/>
  <c r="A6452" i="33"/>
  <c r="A6451" i="33"/>
  <c r="A6450" i="33"/>
  <c r="A6449" i="33"/>
  <c r="A6448" i="33"/>
  <c r="A6447" i="33"/>
  <c r="A6446" i="33"/>
  <c r="A6445" i="33"/>
  <c r="A6444" i="33"/>
  <c r="A6443" i="33"/>
  <c r="A6442" i="33"/>
  <c r="A6441" i="33"/>
  <c r="A6440" i="33"/>
  <c r="A6439" i="33"/>
  <c r="A6438" i="33"/>
  <c r="A6437" i="33"/>
  <c r="A6436" i="33"/>
  <c r="A6435" i="33"/>
  <c r="A6434" i="33"/>
  <c r="A6433" i="33"/>
  <c r="A6432" i="33"/>
  <c r="A6431" i="33"/>
  <c r="A6430" i="33"/>
  <c r="A6429" i="33"/>
  <c r="A6428" i="33"/>
  <c r="A6427" i="33"/>
  <c r="A6426" i="33"/>
  <c r="A6425" i="33"/>
  <c r="A6424" i="33"/>
  <c r="A6423" i="33"/>
  <c r="A6422" i="33"/>
  <c r="A6421" i="33"/>
  <c r="A6420" i="33"/>
  <c r="A6419" i="33"/>
  <c r="A6418" i="33"/>
  <c r="A6417" i="33"/>
  <c r="A6416" i="33"/>
  <c r="A6415" i="33"/>
  <c r="A6414" i="33"/>
  <c r="A6413" i="33"/>
  <c r="A6412" i="33"/>
  <c r="A6411" i="33"/>
  <c r="A6410" i="33"/>
  <c r="A6409" i="33"/>
  <c r="A6408" i="33"/>
  <c r="A6407" i="33"/>
  <c r="A6406" i="33"/>
  <c r="A6405" i="33"/>
  <c r="A6404" i="33"/>
  <c r="A6403" i="33"/>
  <c r="A6402" i="33"/>
  <c r="A6401" i="33"/>
  <c r="A6400" i="33"/>
  <c r="A6399" i="33"/>
  <c r="A6398" i="33"/>
  <c r="A6397" i="33"/>
  <c r="A6396" i="33"/>
  <c r="A6395" i="33"/>
  <c r="A6394" i="33"/>
  <c r="A6393" i="33"/>
  <c r="A6392" i="33"/>
  <c r="A6391" i="33"/>
  <c r="A6390" i="33"/>
  <c r="A6389" i="33"/>
  <c r="A6388" i="33"/>
  <c r="A6387" i="33"/>
  <c r="A6386" i="33"/>
  <c r="A6385" i="33"/>
  <c r="A6384" i="33"/>
  <c r="A6383" i="33"/>
  <c r="A6382" i="33"/>
  <c r="A6381" i="33"/>
  <c r="A6380" i="33"/>
  <c r="A6379" i="33"/>
  <c r="A6378" i="33"/>
  <c r="A6377" i="33"/>
  <c r="A6376" i="33"/>
  <c r="A6375" i="33"/>
  <c r="A6374" i="33"/>
  <c r="A6373" i="33"/>
  <c r="A6372" i="33"/>
  <c r="A6371" i="33"/>
  <c r="A6370" i="33"/>
  <c r="A6369" i="33"/>
  <c r="A6368" i="33"/>
  <c r="A6367" i="33"/>
  <c r="A6366" i="33"/>
  <c r="A6365" i="33"/>
  <c r="A6364" i="33"/>
  <c r="A6363" i="33"/>
  <c r="A6362" i="33"/>
  <c r="A6361" i="33"/>
  <c r="A6360" i="33"/>
  <c r="A6359" i="33"/>
  <c r="A6358" i="33"/>
  <c r="A6357" i="33"/>
  <c r="A6356" i="33"/>
  <c r="A6355" i="33"/>
  <c r="A6354" i="33"/>
  <c r="A6353" i="33"/>
  <c r="A6352" i="33"/>
  <c r="A6351" i="33"/>
  <c r="A6350" i="33"/>
  <c r="A6349" i="33"/>
  <c r="A6348" i="33"/>
  <c r="A6347" i="33"/>
  <c r="A6346" i="33"/>
  <c r="A6345" i="33"/>
  <c r="A6344" i="33"/>
  <c r="A6343" i="33"/>
  <c r="A6342" i="33"/>
  <c r="A6341" i="33"/>
  <c r="A6340" i="33"/>
  <c r="A6339" i="33"/>
  <c r="A6338" i="33"/>
  <c r="A6337" i="33"/>
  <c r="A6336" i="33"/>
  <c r="A6335" i="33"/>
  <c r="A6334" i="33"/>
  <c r="A6333" i="33"/>
  <c r="A6332" i="33"/>
  <c r="A6331" i="33"/>
  <c r="A6330" i="33"/>
  <c r="A6329" i="33"/>
  <c r="A6328" i="33"/>
  <c r="A6327" i="33"/>
  <c r="A6326" i="33"/>
  <c r="A6325" i="33"/>
  <c r="A6324" i="33"/>
  <c r="A6323" i="33"/>
  <c r="A6322" i="33"/>
  <c r="A6321" i="33"/>
  <c r="A6320" i="33"/>
  <c r="A6319" i="33"/>
  <c r="A6318" i="33"/>
  <c r="A6317" i="33"/>
  <c r="A6316" i="33"/>
  <c r="A6315" i="33"/>
  <c r="A6314" i="33"/>
  <c r="A6313" i="33"/>
  <c r="A6312" i="33"/>
  <c r="A6311" i="33"/>
  <c r="A6310" i="33"/>
  <c r="A6309" i="33"/>
  <c r="A6308" i="33"/>
  <c r="A6307" i="33"/>
  <c r="A6306" i="33"/>
  <c r="A6305" i="33"/>
  <c r="A6304" i="33"/>
  <c r="A6303" i="33"/>
  <c r="A6302" i="33"/>
  <c r="A6301" i="33"/>
  <c r="A6300" i="33"/>
  <c r="A6299" i="33"/>
  <c r="A6298" i="33"/>
  <c r="A6297" i="33"/>
  <c r="A6296" i="33"/>
  <c r="A6295" i="33"/>
  <c r="A6294" i="33"/>
  <c r="A6293" i="33"/>
  <c r="A6292" i="33"/>
  <c r="A6291" i="33"/>
  <c r="A6290" i="33"/>
  <c r="A6289" i="33"/>
  <c r="A6288" i="33"/>
  <c r="A6287" i="33"/>
  <c r="A6286" i="33"/>
  <c r="A6285" i="33"/>
  <c r="A6284" i="33"/>
  <c r="A6283" i="33"/>
  <c r="A6282" i="33"/>
  <c r="A6281" i="33"/>
  <c r="A6280" i="33"/>
  <c r="A6279" i="33"/>
  <c r="A6278" i="33"/>
  <c r="A6277" i="33"/>
  <c r="A6276" i="33"/>
  <c r="A6275" i="33"/>
  <c r="A6274" i="33"/>
  <c r="A6273" i="33"/>
  <c r="A6272" i="33"/>
  <c r="A6271" i="33"/>
  <c r="A6270" i="33"/>
  <c r="A6269" i="33"/>
  <c r="A6268" i="33"/>
  <c r="A6267" i="33"/>
  <c r="A6266" i="33"/>
  <c r="A6265" i="33"/>
  <c r="A6264" i="33"/>
  <c r="A6263" i="33"/>
  <c r="A6262" i="33"/>
  <c r="A6261" i="33"/>
  <c r="A6260" i="33"/>
  <c r="A6259" i="33"/>
  <c r="A6258" i="33"/>
  <c r="A6257" i="33"/>
  <c r="A6256" i="33"/>
  <c r="A6255" i="33"/>
  <c r="A6254" i="33"/>
  <c r="A6253" i="33"/>
  <c r="A6252" i="33"/>
  <c r="A6251" i="33"/>
  <c r="A6250" i="33"/>
  <c r="A6249" i="33"/>
  <c r="A6248" i="33"/>
  <c r="A6247" i="33"/>
  <c r="A6246" i="33"/>
  <c r="A6245" i="33"/>
  <c r="A6244" i="33"/>
  <c r="A6243" i="33"/>
  <c r="A6242" i="33"/>
  <c r="A6241" i="33"/>
  <c r="A6240" i="33"/>
  <c r="A6239" i="33"/>
  <c r="A6238" i="33"/>
  <c r="A6237" i="33"/>
  <c r="A6236" i="33"/>
  <c r="A6235" i="33"/>
  <c r="A6234" i="33"/>
  <c r="A6233" i="33"/>
  <c r="A6232" i="33"/>
  <c r="A6231" i="33"/>
  <c r="A6230" i="33"/>
  <c r="A6229" i="33"/>
  <c r="A6228" i="33"/>
  <c r="A6227" i="33"/>
  <c r="A6226" i="33"/>
  <c r="A6225" i="33"/>
  <c r="A6224" i="33"/>
  <c r="A6223" i="33"/>
  <c r="A6222" i="33"/>
  <c r="A6221" i="33"/>
  <c r="A6220" i="33"/>
  <c r="A6219" i="33"/>
  <c r="A6218" i="33"/>
  <c r="A6217" i="33"/>
  <c r="A6216" i="33"/>
  <c r="A6215" i="33"/>
  <c r="A6214" i="33"/>
  <c r="A6213" i="33"/>
  <c r="A6212" i="33"/>
  <c r="A6211" i="33"/>
  <c r="A6210" i="33"/>
  <c r="A6209" i="33"/>
  <c r="A6208" i="33"/>
  <c r="A6207" i="33"/>
  <c r="A6206" i="33"/>
  <c r="A6205" i="33"/>
  <c r="A6204" i="33"/>
  <c r="A6203" i="33"/>
  <c r="A6202" i="33"/>
  <c r="A6201" i="33"/>
  <c r="A6200" i="33"/>
  <c r="A6199" i="33"/>
  <c r="A6198" i="33"/>
  <c r="A6197" i="33"/>
  <c r="A6196" i="33"/>
  <c r="A6195" i="33"/>
  <c r="A6194" i="33"/>
  <c r="A6193" i="33"/>
  <c r="A6192" i="33"/>
  <c r="A6191" i="33"/>
  <c r="A6190" i="33"/>
  <c r="A6189" i="33"/>
  <c r="A6188" i="33"/>
  <c r="A6187" i="33"/>
  <c r="A6186" i="33"/>
  <c r="A6185" i="33"/>
  <c r="A6184" i="33"/>
  <c r="A6183" i="33"/>
  <c r="A6182" i="33"/>
  <c r="A6181" i="33"/>
  <c r="A6180" i="33"/>
  <c r="A6179" i="33"/>
  <c r="A6178" i="33"/>
  <c r="A6177" i="33"/>
  <c r="A6176" i="33"/>
  <c r="A6175" i="33"/>
  <c r="A6174" i="33"/>
  <c r="A6173" i="33"/>
  <c r="A6172" i="33"/>
  <c r="A6171" i="33"/>
  <c r="A6170" i="33"/>
  <c r="A6169" i="33"/>
  <c r="A6168" i="33"/>
  <c r="A6167" i="33"/>
  <c r="A6166" i="33"/>
  <c r="A6165" i="33"/>
  <c r="A6164" i="33"/>
  <c r="A6163" i="33"/>
  <c r="A6162" i="33"/>
  <c r="A6161" i="33"/>
  <c r="A6160" i="33"/>
  <c r="A6159" i="33"/>
  <c r="A6158" i="33"/>
  <c r="A6157" i="33"/>
  <c r="A6156" i="33"/>
  <c r="A6155" i="33"/>
  <c r="A6154" i="33"/>
  <c r="A6153" i="33"/>
  <c r="A6152" i="33"/>
  <c r="A6151" i="33"/>
  <c r="A6150" i="33"/>
  <c r="A6149" i="33"/>
  <c r="A6148" i="33"/>
  <c r="A6147" i="33"/>
  <c r="A6146" i="33"/>
  <c r="A6145" i="33"/>
  <c r="A6144" i="33"/>
  <c r="A6143" i="33"/>
  <c r="A6142" i="33"/>
  <c r="A6141" i="33"/>
  <c r="A6140" i="33"/>
  <c r="A6139" i="33"/>
  <c r="A6138" i="33"/>
  <c r="A6137" i="33"/>
  <c r="A6136" i="33"/>
  <c r="A6135" i="33"/>
  <c r="A6134" i="33"/>
  <c r="A6133" i="33"/>
  <c r="A6132" i="33"/>
  <c r="A6131" i="33"/>
  <c r="A6130" i="33"/>
  <c r="A6129" i="33"/>
  <c r="A6128" i="33"/>
  <c r="A6127" i="33"/>
  <c r="A6126" i="33"/>
  <c r="A6125" i="33"/>
  <c r="A6124" i="33"/>
  <c r="A6123" i="33"/>
  <c r="A6122" i="33"/>
  <c r="A6121" i="33"/>
  <c r="A6120" i="33"/>
  <c r="A6119" i="33"/>
  <c r="A6118" i="33"/>
  <c r="A6117" i="33"/>
  <c r="A6116" i="33"/>
  <c r="A6115" i="33"/>
  <c r="A6114" i="33"/>
  <c r="A6113" i="33"/>
  <c r="A6112" i="33"/>
  <c r="A6111" i="33"/>
  <c r="A6110" i="33"/>
  <c r="A6109" i="33"/>
  <c r="A6108" i="33"/>
  <c r="A6107" i="33"/>
  <c r="A6106" i="33"/>
  <c r="A6105" i="33"/>
  <c r="A6104" i="33"/>
  <c r="A6103" i="33"/>
  <c r="A6102" i="33"/>
  <c r="A6101" i="33"/>
  <c r="A6100" i="33"/>
  <c r="A6099" i="33"/>
  <c r="A6098" i="33"/>
  <c r="A6097" i="33"/>
  <c r="A6096" i="33"/>
  <c r="A6095" i="33"/>
  <c r="A6094" i="33"/>
  <c r="A6093" i="33"/>
  <c r="A6092" i="33"/>
  <c r="A6091" i="33"/>
  <c r="A6090" i="33"/>
  <c r="A6089" i="33"/>
  <c r="A6088" i="33"/>
  <c r="A6087" i="33"/>
  <c r="A6086" i="33"/>
  <c r="A6085" i="33"/>
  <c r="A6084" i="33"/>
  <c r="A6083" i="33"/>
  <c r="A6082" i="33"/>
  <c r="A6081" i="33"/>
  <c r="A6080" i="33"/>
  <c r="A6079" i="33"/>
  <c r="A6078" i="33"/>
  <c r="A6077" i="33"/>
  <c r="A6076" i="33"/>
  <c r="A6075" i="33"/>
  <c r="A6074" i="33"/>
  <c r="A6073" i="33"/>
  <c r="A6072" i="33"/>
  <c r="A6071" i="33"/>
  <c r="A6070" i="33"/>
  <c r="A6069" i="33"/>
  <c r="A6068" i="33"/>
  <c r="A6067" i="33"/>
  <c r="A6066" i="33"/>
  <c r="A6065" i="33"/>
  <c r="A6064" i="33"/>
  <c r="A6063" i="33"/>
  <c r="A6062" i="33"/>
  <c r="A6061" i="33"/>
  <c r="A6060" i="33"/>
  <c r="A6059" i="33"/>
  <c r="A6058" i="33"/>
  <c r="A6057" i="33"/>
  <c r="A6056" i="33"/>
  <c r="A6055" i="33"/>
  <c r="A6054" i="33"/>
  <c r="A6053" i="33"/>
  <c r="A6052" i="33"/>
  <c r="A6051" i="33"/>
  <c r="A6050" i="33"/>
  <c r="A6049" i="33"/>
  <c r="A6048" i="33"/>
  <c r="A6047" i="33"/>
  <c r="A6046" i="33"/>
  <c r="A6045" i="33"/>
  <c r="A6044" i="33"/>
  <c r="A6043" i="33"/>
  <c r="A6042" i="33"/>
  <c r="A6041" i="33"/>
  <c r="A6040" i="33"/>
  <c r="A6039" i="33"/>
  <c r="A6038" i="33"/>
  <c r="A6037" i="33"/>
  <c r="A6036" i="33"/>
  <c r="A6035" i="33"/>
  <c r="A6034" i="33"/>
  <c r="A6033" i="33"/>
  <c r="A6032" i="33"/>
  <c r="A6031" i="33"/>
  <c r="A6030" i="33"/>
  <c r="A6029" i="33"/>
  <c r="A6028" i="33"/>
  <c r="A6027" i="33"/>
  <c r="A6026" i="33"/>
  <c r="A6025" i="33"/>
  <c r="A6024" i="33"/>
  <c r="A6023" i="33"/>
  <c r="A6022" i="33"/>
  <c r="A6021" i="33"/>
  <c r="A6020" i="33"/>
  <c r="A6019" i="33"/>
  <c r="A6018" i="33"/>
  <c r="A6017" i="33"/>
  <c r="A6016" i="33"/>
  <c r="A6015" i="33"/>
  <c r="A6014" i="33"/>
  <c r="A6013" i="33"/>
  <c r="A6012" i="33"/>
  <c r="A6011" i="33"/>
  <c r="A6010" i="33"/>
  <c r="A6009" i="33"/>
  <c r="A6008" i="33"/>
  <c r="A6007" i="33"/>
  <c r="A6006" i="33"/>
  <c r="A6005" i="33"/>
  <c r="A6004" i="33"/>
  <c r="A6003" i="33"/>
  <c r="A6002" i="33"/>
  <c r="A6001" i="33"/>
  <c r="A6000" i="33"/>
  <c r="A5999" i="33"/>
  <c r="A5998" i="33"/>
  <c r="A5997" i="33"/>
  <c r="A5996" i="33"/>
  <c r="A5995" i="33"/>
  <c r="A5994" i="33"/>
  <c r="A5993" i="33"/>
  <c r="A5992" i="33"/>
  <c r="A5991" i="33"/>
  <c r="A5990" i="33"/>
  <c r="A5989" i="33"/>
  <c r="A5988" i="33"/>
  <c r="A5987" i="33"/>
  <c r="A5986" i="33"/>
  <c r="A5985" i="33"/>
  <c r="A5984" i="33"/>
  <c r="A5983" i="33"/>
  <c r="A5982" i="33"/>
  <c r="A5981" i="33"/>
  <c r="A5980" i="33"/>
  <c r="A5979" i="33"/>
  <c r="A5978" i="33"/>
  <c r="A5977" i="33"/>
  <c r="A5976" i="33"/>
  <c r="A5975" i="33"/>
  <c r="A5974" i="33"/>
  <c r="A5973" i="33"/>
  <c r="A5972" i="33"/>
  <c r="A5971" i="33"/>
  <c r="A5970" i="33"/>
  <c r="A5969" i="33"/>
  <c r="A5968" i="33"/>
  <c r="A5967" i="33"/>
  <c r="A5966" i="33"/>
  <c r="A5965" i="33"/>
  <c r="A5964" i="33"/>
  <c r="A5963" i="33"/>
  <c r="A5962" i="33"/>
  <c r="A5961" i="33"/>
  <c r="A5960" i="33"/>
  <c r="A5959" i="33"/>
  <c r="A5958" i="33"/>
  <c r="A5957" i="33"/>
  <c r="A5956" i="33"/>
  <c r="A5955" i="33"/>
  <c r="A5954" i="33"/>
  <c r="A5953" i="33"/>
  <c r="A5952" i="33"/>
  <c r="A5951" i="33"/>
  <c r="A5950" i="33"/>
  <c r="A5949" i="33"/>
  <c r="A5948" i="33"/>
  <c r="A5947" i="33"/>
  <c r="A5946" i="33"/>
  <c r="A5945" i="33"/>
  <c r="A5944" i="33"/>
  <c r="A5943" i="33"/>
  <c r="A5942" i="33"/>
  <c r="A5941" i="33"/>
  <c r="A5940" i="33"/>
  <c r="A5939" i="33"/>
  <c r="A5938" i="33"/>
  <c r="A5937" i="33"/>
  <c r="A5936" i="33"/>
  <c r="A5935" i="33"/>
  <c r="A5934" i="33"/>
  <c r="A5933" i="33"/>
  <c r="A5932" i="33"/>
  <c r="A5931" i="33"/>
  <c r="A5930" i="33"/>
  <c r="A5929" i="33"/>
  <c r="A5928" i="33"/>
  <c r="A5927" i="33"/>
  <c r="A5926" i="33"/>
  <c r="A5925" i="33"/>
  <c r="A5924" i="33"/>
  <c r="A5923" i="33"/>
  <c r="A5922" i="33"/>
  <c r="A5921" i="33"/>
  <c r="A5920" i="33"/>
  <c r="A5919" i="33"/>
  <c r="A5918" i="33"/>
  <c r="A5917" i="33"/>
  <c r="A5916" i="33"/>
  <c r="A5915" i="33"/>
  <c r="A5914" i="33"/>
  <c r="A5913" i="33"/>
  <c r="A5912" i="33"/>
  <c r="A5911" i="33"/>
  <c r="A5910" i="33"/>
  <c r="A5909" i="33"/>
  <c r="A5908" i="33"/>
  <c r="A5907" i="33"/>
  <c r="A5906" i="33"/>
  <c r="A5905" i="33"/>
  <c r="A5904" i="33"/>
  <c r="A5903" i="33"/>
  <c r="A5902" i="33"/>
  <c r="A5901" i="33"/>
  <c r="A5900" i="33"/>
  <c r="A5899" i="33"/>
  <c r="A5898" i="33"/>
  <c r="A5897" i="33"/>
  <c r="A5896" i="33"/>
  <c r="A5895" i="33"/>
  <c r="A5894" i="33"/>
  <c r="A5893" i="33"/>
  <c r="A5892" i="33"/>
  <c r="A5891" i="33"/>
  <c r="A5890" i="33"/>
  <c r="A5889" i="33"/>
  <c r="A5888" i="33"/>
  <c r="A5887" i="33"/>
  <c r="A5886" i="33"/>
  <c r="A5885" i="33"/>
  <c r="A5884" i="33"/>
  <c r="A5883" i="33"/>
  <c r="A5882" i="33"/>
  <c r="A5881" i="33"/>
  <c r="A5880" i="33"/>
  <c r="A5879" i="33"/>
  <c r="A5878" i="33"/>
  <c r="A5877" i="33"/>
  <c r="A5876" i="33"/>
  <c r="A5875" i="33"/>
  <c r="A5874" i="33"/>
  <c r="A5873" i="33"/>
  <c r="A5872" i="33"/>
  <c r="A5871" i="33"/>
  <c r="A5870" i="33"/>
  <c r="A5869" i="33"/>
  <c r="A5868" i="33"/>
  <c r="A5867" i="33"/>
  <c r="A5866" i="33"/>
  <c r="A5865" i="33"/>
  <c r="A5864" i="33"/>
  <c r="A5863" i="33"/>
  <c r="A5862" i="33"/>
  <c r="A5861" i="33"/>
  <c r="A5860" i="33"/>
  <c r="A5859" i="33"/>
  <c r="A5858" i="33"/>
  <c r="A5857" i="33"/>
  <c r="A5856" i="33"/>
  <c r="A5855" i="33"/>
  <c r="A5854" i="33"/>
  <c r="A5853" i="33"/>
  <c r="A5852" i="33"/>
  <c r="A5851" i="33"/>
  <c r="A5850" i="33"/>
  <c r="A5849" i="33"/>
  <c r="A5848" i="33"/>
  <c r="A5847" i="33"/>
  <c r="A5846" i="33"/>
  <c r="A5845" i="33"/>
  <c r="A5844" i="33"/>
  <c r="A5843" i="33"/>
  <c r="A5842" i="33"/>
  <c r="A5841" i="33"/>
  <c r="A5840" i="33"/>
  <c r="A5839" i="33"/>
  <c r="A5838" i="33"/>
  <c r="A5837" i="33"/>
  <c r="A5836" i="33"/>
  <c r="A5835" i="33"/>
  <c r="A5834" i="33"/>
  <c r="A5833" i="33"/>
  <c r="A5832" i="33"/>
  <c r="A5831" i="33"/>
  <c r="A5830" i="33"/>
  <c r="A5829" i="33"/>
  <c r="A5828" i="33"/>
  <c r="A5827" i="33"/>
  <c r="A5826" i="33"/>
  <c r="A5825" i="33"/>
  <c r="A5824" i="33"/>
  <c r="A5823" i="33"/>
  <c r="A5822" i="33"/>
  <c r="A5821" i="33"/>
  <c r="A5820" i="33"/>
  <c r="A5819" i="33"/>
  <c r="A5818" i="33"/>
  <c r="A5817" i="33"/>
  <c r="A5816" i="33"/>
  <c r="A5815" i="33"/>
  <c r="A5814" i="33"/>
  <c r="A5813" i="33"/>
  <c r="A5812" i="33"/>
  <c r="A5811" i="33"/>
  <c r="A5810" i="33"/>
  <c r="A5809" i="33"/>
  <c r="A5808" i="33"/>
  <c r="A5807" i="33"/>
  <c r="A5806" i="33"/>
  <c r="A5805" i="33"/>
  <c r="A5804" i="33"/>
  <c r="A5803" i="33"/>
  <c r="A5802" i="33"/>
  <c r="A5801" i="33"/>
  <c r="A5800" i="33"/>
  <c r="A5799" i="33"/>
  <c r="A5798" i="33"/>
  <c r="A5797" i="33"/>
  <c r="A5796" i="33"/>
  <c r="A5795" i="33"/>
  <c r="A5794" i="33"/>
  <c r="A5793" i="33"/>
  <c r="A5792" i="33"/>
  <c r="A5791" i="33"/>
  <c r="A5790" i="33"/>
  <c r="A5789" i="33"/>
  <c r="A5788" i="33"/>
  <c r="A5787" i="33"/>
  <c r="A5786" i="33"/>
  <c r="A5785" i="33"/>
  <c r="A5784" i="33"/>
  <c r="A5783" i="33"/>
  <c r="A5782" i="33"/>
  <c r="A5781" i="33"/>
  <c r="A5780" i="33"/>
  <c r="A5779" i="33"/>
  <c r="A5778" i="33"/>
  <c r="A5777" i="33"/>
  <c r="A5776" i="33"/>
  <c r="A5775" i="33"/>
  <c r="A5774" i="33"/>
  <c r="A5773" i="33"/>
  <c r="A5772" i="33"/>
  <c r="A5771" i="33"/>
  <c r="A5770" i="33"/>
  <c r="A5769" i="33"/>
  <c r="A5768" i="33"/>
  <c r="A5767" i="33"/>
  <c r="A5766" i="33"/>
  <c r="A5765" i="33"/>
  <c r="A5764" i="33"/>
  <c r="A5763" i="33"/>
  <c r="A5762" i="33"/>
  <c r="A5761" i="33"/>
  <c r="A5760" i="33"/>
  <c r="A5759" i="33"/>
  <c r="A5758" i="33"/>
  <c r="A5757" i="33"/>
  <c r="A5756" i="33"/>
  <c r="A5755" i="33"/>
  <c r="A5754" i="33"/>
  <c r="A5753" i="33"/>
  <c r="A5752" i="33"/>
  <c r="A5751" i="33"/>
  <c r="A5750" i="33"/>
  <c r="A5749" i="33"/>
  <c r="A5748" i="33"/>
  <c r="A5747" i="33"/>
  <c r="A5746" i="33"/>
  <c r="A5745" i="33"/>
  <c r="A5744" i="33"/>
  <c r="A5743" i="33"/>
  <c r="A5742" i="33"/>
  <c r="A5741" i="33"/>
  <c r="A5740" i="33"/>
  <c r="A5739" i="33"/>
  <c r="A5738" i="33"/>
  <c r="A5737" i="33"/>
  <c r="A5736" i="33"/>
  <c r="A5735" i="33"/>
  <c r="A5734" i="33"/>
  <c r="A5733" i="33"/>
  <c r="A5732" i="33"/>
  <c r="A5731" i="33"/>
  <c r="A5730" i="33"/>
  <c r="A5729" i="33"/>
  <c r="A5728" i="33"/>
  <c r="A5727" i="33"/>
  <c r="A5726" i="33"/>
  <c r="A5725" i="33"/>
  <c r="A5724" i="33"/>
  <c r="A5723" i="33"/>
  <c r="A5722" i="33"/>
  <c r="A5721" i="33"/>
  <c r="A5720" i="33"/>
  <c r="A5719" i="33"/>
  <c r="A5718" i="33"/>
  <c r="A5717" i="33"/>
  <c r="A5716" i="33"/>
  <c r="A5715" i="33"/>
  <c r="A5714" i="33"/>
  <c r="A5713" i="33"/>
  <c r="A5712" i="33"/>
  <c r="A5711" i="33"/>
  <c r="A5710" i="33"/>
  <c r="A5709" i="33"/>
  <c r="A5708" i="33"/>
  <c r="A5707" i="33"/>
  <c r="A5706" i="33"/>
  <c r="A5705" i="33"/>
  <c r="A5704" i="33"/>
  <c r="A5703" i="33"/>
  <c r="A5702" i="33"/>
  <c r="A5701" i="33"/>
  <c r="A5700" i="33"/>
  <c r="A5699" i="33"/>
  <c r="A5698" i="33"/>
  <c r="A5697" i="33"/>
  <c r="A5696" i="33"/>
  <c r="A5695" i="33"/>
  <c r="A5694" i="33"/>
  <c r="A5693" i="33"/>
  <c r="A5692" i="33"/>
  <c r="A5691" i="33"/>
  <c r="A5690" i="33"/>
  <c r="A5689" i="33"/>
  <c r="A5688" i="33"/>
  <c r="A5687" i="33"/>
  <c r="A5686" i="33"/>
  <c r="A5685" i="33"/>
  <c r="A5684" i="33"/>
  <c r="A5683" i="33"/>
  <c r="A5682" i="33"/>
  <c r="A5681" i="33"/>
  <c r="A5680" i="33"/>
  <c r="A5679" i="33"/>
  <c r="A5678" i="33"/>
  <c r="A5677" i="33"/>
  <c r="A5676" i="33"/>
  <c r="A5675" i="33"/>
  <c r="A5674" i="33"/>
  <c r="A5673" i="33"/>
  <c r="A5672" i="33"/>
  <c r="A5671" i="33"/>
  <c r="A5670" i="33"/>
  <c r="A5669" i="33"/>
  <c r="A5668" i="33"/>
  <c r="A5667" i="33"/>
  <c r="A5666" i="33"/>
  <c r="A5665" i="33"/>
  <c r="A5664" i="33"/>
  <c r="A5663" i="33"/>
  <c r="A5662" i="33"/>
  <c r="A5661" i="33"/>
  <c r="A5660" i="33"/>
  <c r="A5659" i="33"/>
  <c r="A5658" i="33"/>
  <c r="A5657" i="33"/>
  <c r="A5656" i="33"/>
  <c r="A5655" i="33"/>
  <c r="A5654" i="33"/>
  <c r="A5653" i="33"/>
  <c r="A5652" i="33"/>
  <c r="A5651" i="33"/>
  <c r="A5650" i="33"/>
  <c r="A5649" i="33"/>
  <c r="A5648" i="33"/>
  <c r="A5647" i="33"/>
  <c r="A5646" i="33"/>
  <c r="A5645" i="33"/>
  <c r="A5644" i="33"/>
  <c r="A5643" i="33"/>
  <c r="A5642" i="33"/>
  <c r="A5641" i="33"/>
  <c r="A5640" i="33"/>
  <c r="A5639" i="33"/>
  <c r="A5638" i="33"/>
  <c r="A5637" i="33"/>
  <c r="A5636" i="33"/>
  <c r="A5635" i="33"/>
  <c r="A5634" i="33"/>
  <c r="A5633" i="33"/>
  <c r="A5632" i="33"/>
  <c r="A5631" i="33"/>
  <c r="A5630" i="33"/>
  <c r="A5629" i="33"/>
  <c r="A5628" i="33"/>
  <c r="A5627" i="33"/>
  <c r="A5626" i="33"/>
  <c r="A5625" i="33"/>
  <c r="A5624" i="33"/>
  <c r="A5623" i="33"/>
  <c r="A5622" i="33"/>
  <c r="A5621" i="33"/>
  <c r="A5620" i="33"/>
  <c r="A5619" i="33"/>
  <c r="A5618" i="33"/>
  <c r="A5617" i="33"/>
  <c r="A5616" i="33"/>
  <c r="A5615" i="33"/>
  <c r="A5614" i="33"/>
  <c r="A5613" i="33"/>
  <c r="A5612" i="33"/>
  <c r="A5611" i="33"/>
  <c r="A5610" i="33"/>
  <c r="A5609" i="33"/>
  <c r="A5608" i="33"/>
  <c r="A5607" i="33"/>
  <c r="A5606" i="33"/>
  <c r="A5605" i="33"/>
  <c r="A5604" i="33"/>
  <c r="A5603" i="33"/>
  <c r="A5602" i="33"/>
  <c r="A5601" i="33"/>
  <c r="A5600" i="33"/>
  <c r="A5599" i="33"/>
  <c r="A5598" i="33"/>
  <c r="A5597" i="33"/>
  <c r="A5596" i="33"/>
  <c r="A5595" i="33"/>
  <c r="A5594" i="33"/>
  <c r="A5593" i="33"/>
  <c r="A5592" i="33"/>
  <c r="A5591" i="33"/>
  <c r="A5590" i="33"/>
  <c r="A5589" i="33"/>
  <c r="A5588" i="33"/>
  <c r="A5587" i="33"/>
  <c r="A5586" i="33"/>
  <c r="A5585" i="33"/>
  <c r="A5584" i="33"/>
  <c r="A5583" i="33"/>
  <c r="A5582" i="33"/>
  <c r="A5581" i="33"/>
  <c r="A5580" i="33"/>
  <c r="A5579" i="33"/>
  <c r="A5578" i="33"/>
  <c r="A5577" i="33"/>
  <c r="A5576" i="33"/>
  <c r="A5575" i="33"/>
  <c r="A5574" i="33"/>
  <c r="A5573" i="33"/>
  <c r="A5572" i="33"/>
  <c r="A5571" i="33"/>
  <c r="A5570" i="33"/>
  <c r="A5569" i="33"/>
  <c r="A5568" i="33"/>
  <c r="A5567" i="33"/>
  <c r="A5566" i="33"/>
  <c r="A5565" i="33"/>
  <c r="A5564" i="33"/>
  <c r="A5563" i="33"/>
  <c r="A5562" i="33"/>
  <c r="A5561" i="33"/>
  <c r="A5560" i="33"/>
  <c r="A5559" i="33"/>
  <c r="A5558" i="33"/>
  <c r="A5557" i="33"/>
  <c r="A5556" i="33"/>
  <c r="A5555" i="33"/>
  <c r="A5554" i="33"/>
  <c r="A5553" i="33"/>
  <c r="A5552" i="33"/>
  <c r="A5551" i="33"/>
  <c r="A5550" i="33"/>
  <c r="A5549" i="33"/>
  <c r="A5548" i="33"/>
  <c r="A5547" i="33"/>
  <c r="A5546" i="33"/>
  <c r="A5545" i="33"/>
  <c r="A5544" i="33"/>
  <c r="A5543" i="33"/>
  <c r="A5542" i="33"/>
  <c r="A5541" i="33"/>
  <c r="A5540" i="33"/>
  <c r="A5539" i="33"/>
  <c r="A5538" i="33"/>
  <c r="A5537" i="33"/>
  <c r="A5536" i="33"/>
  <c r="A5535" i="33"/>
  <c r="A5534" i="33"/>
  <c r="A5533" i="33"/>
  <c r="A5532" i="33"/>
  <c r="A5531" i="33"/>
  <c r="A5530" i="33"/>
  <c r="A5529" i="33"/>
  <c r="A5528" i="33"/>
  <c r="A5527" i="33"/>
  <c r="A5526" i="33"/>
  <c r="A5525" i="33"/>
  <c r="A5524" i="33"/>
  <c r="A5523" i="33"/>
  <c r="A5522" i="33"/>
  <c r="A5521" i="33"/>
  <c r="A5520" i="33"/>
  <c r="A5519" i="33"/>
  <c r="A5518" i="33"/>
  <c r="A5517" i="33"/>
  <c r="A5516" i="33"/>
  <c r="A5515" i="33"/>
  <c r="A5514" i="33"/>
  <c r="A5513" i="33"/>
  <c r="A5512" i="33"/>
  <c r="A5511" i="33"/>
  <c r="A5510" i="33"/>
  <c r="A5509" i="33"/>
  <c r="A5508" i="33"/>
  <c r="A5507" i="33"/>
  <c r="A5506" i="33"/>
  <c r="A5505" i="33"/>
  <c r="A5504" i="33"/>
  <c r="A5503" i="33"/>
  <c r="A5502" i="33"/>
  <c r="A5501" i="33"/>
  <c r="A5500" i="33"/>
  <c r="A5499" i="33"/>
  <c r="A5498" i="33"/>
  <c r="A5497" i="33"/>
  <c r="A5496" i="33"/>
  <c r="A5495" i="33"/>
  <c r="A5494" i="33"/>
  <c r="A5493" i="33"/>
  <c r="A5492" i="33"/>
  <c r="A5491" i="33"/>
  <c r="A5490" i="33"/>
  <c r="A5489" i="33"/>
  <c r="A5488" i="33"/>
  <c r="A5487" i="33"/>
  <c r="A5486" i="33"/>
  <c r="A5485" i="33"/>
  <c r="A5484" i="33"/>
  <c r="A5483" i="33"/>
  <c r="A5482" i="33"/>
  <c r="A5481" i="33"/>
  <c r="A5480" i="33"/>
  <c r="A5479" i="33"/>
  <c r="A5478" i="33"/>
  <c r="A5477" i="33"/>
  <c r="A5476" i="33"/>
  <c r="A5475" i="33"/>
  <c r="A5474" i="33"/>
  <c r="A5473" i="33"/>
  <c r="A5472" i="33"/>
  <c r="A5471" i="33"/>
  <c r="A5470" i="33"/>
  <c r="A5469" i="33"/>
  <c r="A5468" i="33"/>
  <c r="A5467" i="33"/>
  <c r="A5466" i="33"/>
  <c r="A5465" i="33"/>
  <c r="A5464" i="33"/>
  <c r="A5463" i="33"/>
  <c r="A5462" i="33"/>
  <c r="A5461" i="33"/>
  <c r="A5460" i="33"/>
  <c r="A5459" i="33"/>
  <c r="A5458" i="33"/>
  <c r="A5457" i="33"/>
  <c r="A5456" i="33"/>
  <c r="A5455" i="33"/>
  <c r="A5454" i="33"/>
  <c r="A5453" i="33"/>
  <c r="A5452" i="33"/>
  <c r="A5451" i="33"/>
  <c r="A5450" i="33"/>
  <c r="A5449" i="33"/>
  <c r="A5448" i="33"/>
  <c r="A5447" i="33"/>
  <c r="A5446" i="33"/>
  <c r="A5445" i="33"/>
  <c r="A5444" i="33"/>
  <c r="A5443" i="33"/>
  <c r="A5442" i="33"/>
  <c r="A5441" i="33"/>
  <c r="A5440" i="33"/>
  <c r="A5439" i="33"/>
  <c r="A5438" i="33"/>
  <c r="A5437" i="33"/>
  <c r="A5436" i="33"/>
  <c r="A5435" i="33"/>
  <c r="A5434" i="33"/>
  <c r="A5433" i="33"/>
  <c r="A5432" i="33"/>
  <c r="A5431" i="33"/>
  <c r="A5430" i="33"/>
  <c r="A5429" i="33"/>
  <c r="A5428" i="33"/>
  <c r="A5427" i="33"/>
  <c r="A5426" i="33"/>
  <c r="A5425" i="33"/>
  <c r="A5424" i="33"/>
  <c r="A5423" i="33"/>
  <c r="A5422" i="33"/>
  <c r="A5421" i="33"/>
  <c r="A5420" i="33"/>
  <c r="A5419" i="33"/>
  <c r="A5418" i="33"/>
  <c r="A5417" i="33"/>
  <c r="A5416" i="33"/>
  <c r="A5415" i="33"/>
  <c r="A5414" i="33"/>
  <c r="A5413" i="33"/>
  <c r="A5412" i="33"/>
  <c r="A5411" i="33"/>
  <c r="A5410" i="33"/>
  <c r="A5409" i="33"/>
  <c r="A5408" i="33"/>
  <c r="A5407" i="33"/>
  <c r="A5406" i="33"/>
  <c r="A5405" i="33"/>
  <c r="A5404" i="33"/>
  <c r="A5403" i="33"/>
  <c r="A5402" i="33"/>
  <c r="A5401" i="33"/>
  <c r="A5400" i="33"/>
  <c r="A5399" i="33"/>
  <c r="A5398" i="33"/>
  <c r="A5397" i="33"/>
  <c r="A5396" i="33"/>
  <c r="A5395" i="33"/>
  <c r="A5394" i="33"/>
  <c r="A5393" i="33"/>
  <c r="A5392" i="33"/>
  <c r="A5391" i="33"/>
  <c r="A5390" i="33"/>
  <c r="A5389" i="33"/>
  <c r="A5388" i="33"/>
  <c r="A5387" i="33"/>
  <c r="A5386" i="33"/>
  <c r="A5385" i="33"/>
  <c r="A5384" i="33"/>
  <c r="A5383" i="33"/>
  <c r="A5382" i="33"/>
  <c r="A5381" i="33"/>
  <c r="A5380" i="33"/>
  <c r="A5379" i="33"/>
  <c r="A5378" i="33"/>
  <c r="A5377" i="33"/>
  <c r="A5376" i="33"/>
  <c r="A5375" i="33"/>
  <c r="A5374" i="33"/>
  <c r="A5373" i="33"/>
  <c r="A5372" i="33"/>
  <c r="A5371" i="33"/>
  <c r="A5370" i="33"/>
  <c r="A5369" i="33"/>
  <c r="A5368" i="33"/>
  <c r="A5367" i="33"/>
  <c r="A5366" i="33"/>
  <c r="A5365" i="33"/>
  <c r="A5364" i="33"/>
  <c r="A5363" i="33"/>
  <c r="A5362" i="33"/>
  <c r="A5361" i="33"/>
  <c r="A5360" i="33"/>
  <c r="A5359" i="33"/>
  <c r="A5358" i="33"/>
  <c r="A5357" i="33"/>
  <c r="A5356" i="33"/>
  <c r="A5355" i="33"/>
  <c r="A5354" i="33"/>
  <c r="A5353" i="33"/>
  <c r="A5352" i="33"/>
  <c r="A5351" i="33"/>
  <c r="A5350" i="33"/>
  <c r="A5349" i="33"/>
  <c r="A5348" i="33"/>
  <c r="A5347" i="33"/>
  <c r="A5346" i="33"/>
  <c r="A5345" i="33"/>
  <c r="A5344" i="33"/>
  <c r="A5343" i="33"/>
  <c r="A5342" i="33"/>
  <c r="A5341" i="33"/>
  <c r="A5340" i="33"/>
  <c r="A5339" i="33"/>
  <c r="A5338" i="33"/>
  <c r="A5337" i="33"/>
  <c r="A5336" i="33"/>
  <c r="A5335" i="33"/>
  <c r="A5334" i="33"/>
  <c r="A5333" i="33"/>
  <c r="A5332" i="33"/>
  <c r="A5331" i="33"/>
  <c r="A5330" i="33"/>
  <c r="A5329" i="33"/>
  <c r="A5328" i="33"/>
  <c r="A5327" i="33"/>
  <c r="A5326" i="33"/>
  <c r="A5325" i="33"/>
  <c r="A5324" i="33"/>
  <c r="A5323" i="33"/>
  <c r="A5322" i="33"/>
  <c r="A5321" i="33"/>
  <c r="A5320" i="33"/>
  <c r="A5319" i="33"/>
  <c r="A5318" i="33"/>
  <c r="A5317" i="33"/>
  <c r="A5316" i="33"/>
  <c r="A5315" i="33"/>
  <c r="A5314" i="33"/>
  <c r="A5313" i="33"/>
  <c r="A5312" i="33"/>
  <c r="A5311" i="33"/>
  <c r="A5310" i="33"/>
  <c r="A5309" i="33"/>
  <c r="A5308" i="33"/>
  <c r="A5307" i="33"/>
  <c r="A5306" i="33"/>
  <c r="A5305" i="33"/>
  <c r="A5304" i="33"/>
  <c r="A5303" i="33"/>
  <c r="A5302" i="33"/>
  <c r="A5301" i="33"/>
  <c r="A5300" i="33"/>
  <c r="A5299" i="33"/>
  <c r="A5298" i="33"/>
  <c r="A5297" i="33"/>
  <c r="A5296" i="33"/>
  <c r="A5295" i="33"/>
  <c r="A5294" i="33"/>
  <c r="A5293" i="33"/>
  <c r="A5292" i="33"/>
  <c r="A5291" i="33"/>
  <c r="A5290" i="33"/>
  <c r="A5289" i="33"/>
  <c r="A5288" i="33"/>
  <c r="A5287" i="33"/>
  <c r="A5286" i="33"/>
  <c r="A5285" i="33"/>
  <c r="A5284" i="33"/>
  <c r="A5283" i="33"/>
  <c r="A5282" i="33"/>
  <c r="A5281" i="33"/>
  <c r="A5280" i="33"/>
  <c r="A5279" i="33"/>
  <c r="A5278" i="33"/>
  <c r="A5277" i="33"/>
  <c r="A5276" i="33"/>
  <c r="A5275" i="33"/>
  <c r="A5274" i="33"/>
  <c r="A5273" i="33"/>
  <c r="A5272" i="33"/>
  <c r="A5271" i="33"/>
  <c r="A5270" i="33"/>
  <c r="A5269" i="33"/>
  <c r="A5268" i="33"/>
  <c r="A5267" i="33"/>
  <c r="A5266" i="33"/>
  <c r="A5265" i="33"/>
  <c r="A5264" i="33"/>
  <c r="A5263" i="33"/>
  <c r="A5262" i="33"/>
  <c r="A5261" i="33"/>
  <c r="A5260" i="33"/>
  <c r="A5259" i="33"/>
  <c r="A5258" i="33"/>
  <c r="A5257" i="33"/>
  <c r="A5256" i="33"/>
  <c r="A5255" i="33"/>
  <c r="A5254" i="33"/>
  <c r="A5253" i="33"/>
  <c r="A5252" i="33"/>
  <c r="A5251" i="33"/>
  <c r="A5250" i="33"/>
  <c r="A5249" i="33"/>
  <c r="A5248" i="33"/>
  <c r="A5247" i="33"/>
  <c r="A5246" i="33"/>
  <c r="A5245" i="33"/>
  <c r="A5244" i="33"/>
  <c r="A5243" i="33"/>
  <c r="A5242" i="33"/>
  <c r="A5241" i="33"/>
  <c r="A5240" i="33"/>
  <c r="A5239" i="33"/>
  <c r="A5238" i="33"/>
  <c r="A5237" i="33"/>
  <c r="A5236" i="33"/>
  <c r="A5235" i="33"/>
  <c r="A5234" i="33"/>
  <c r="A5233" i="33"/>
  <c r="A5232" i="33"/>
  <c r="A5231" i="33"/>
  <c r="A5230" i="33"/>
  <c r="A5229" i="33"/>
  <c r="A5228" i="33"/>
  <c r="A5227" i="33"/>
  <c r="A5226" i="33"/>
  <c r="A5225" i="33"/>
  <c r="A5224" i="33"/>
  <c r="A5223" i="33"/>
  <c r="A5222" i="33"/>
  <c r="A5221" i="33"/>
  <c r="A5220" i="33"/>
  <c r="A5219" i="33"/>
  <c r="A5218" i="33"/>
  <c r="A5217" i="33"/>
  <c r="A5216" i="33"/>
  <c r="A5215" i="33"/>
  <c r="A5214" i="33"/>
  <c r="A5213" i="33"/>
  <c r="A5212" i="33"/>
  <c r="A5211" i="33"/>
  <c r="A5210" i="33"/>
  <c r="A5209" i="33"/>
  <c r="A5208" i="33"/>
  <c r="A5207" i="33"/>
  <c r="A5206" i="33"/>
  <c r="A5205" i="33"/>
  <c r="A5204" i="33"/>
  <c r="A5203" i="33"/>
  <c r="A5202" i="33"/>
  <c r="A5201" i="33"/>
  <c r="A5200" i="33"/>
  <c r="A5199" i="33"/>
  <c r="A5198" i="33"/>
  <c r="A5197" i="33"/>
  <c r="A5196" i="33"/>
  <c r="A5195" i="33"/>
  <c r="A5194" i="33"/>
  <c r="A5193" i="33"/>
  <c r="A5192" i="33"/>
  <c r="A5191" i="33"/>
  <c r="A5190" i="33"/>
  <c r="A5189" i="33"/>
  <c r="A5188" i="33"/>
  <c r="A5187" i="33"/>
  <c r="A5186" i="33"/>
  <c r="A5185" i="33"/>
  <c r="A5184" i="33"/>
  <c r="A5183" i="33"/>
  <c r="A5182" i="33"/>
  <c r="A5181" i="33"/>
  <c r="A5180" i="33"/>
  <c r="A5179" i="33"/>
  <c r="A5178" i="33"/>
  <c r="A5177" i="33"/>
  <c r="A5176" i="33"/>
  <c r="A5175" i="33"/>
  <c r="A5174" i="33"/>
  <c r="A5173" i="33"/>
  <c r="A5172" i="33"/>
  <c r="A5171" i="33"/>
  <c r="A5170" i="33"/>
  <c r="A5169" i="33"/>
  <c r="A5168" i="33"/>
  <c r="A5167" i="33"/>
  <c r="A5166" i="33"/>
  <c r="A5165" i="33"/>
  <c r="A5164" i="33"/>
  <c r="A5163" i="33"/>
  <c r="A5162" i="33"/>
  <c r="A5161" i="33"/>
  <c r="A5160" i="33"/>
  <c r="A5159" i="33"/>
  <c r="A5158" i="33"/>
  <c r="A5157" i="33"/>
  <c r="A5156" i="33"/>
  <c r="A5155" i="33"/>
  <c r="A5154" i="33"/>
  <c r="A5153" i="33"/>
  <c r="A5152" i="33"/>
  <c r="A5151" i="33"/>
  <c r="A5150" i="33"/>
  <c r="A5149" i="33"/>
  <c r="A5148" i="33"/>
  <c r="A5147" i="33"/>
  <c r="A5146" i="33"/>
  <c r="A5145" i="33"/>
  <c r="A5144" i="33"/>
  <c r="A5143" i="33"/>
  <c r="A5142" i="33"/>
  <c r="A5141" i="33"/>
  <c r="A5140" i="33"/>
  <c r="A5139" i="33"/>
  <c r="A5138" i="33"/>
  <c r="A5137" i="33"/>
  <c r="A5136" i="33"/>
  <c r="A5135" i="33"/>
  <c r="A5134" i="33"/>
  <c r="A5133" i="33"/>
  <c r="A5132" i="33"/>
  <c r="A5131" i="33"/>
  <c r="A5130" i="33"/>
  <c r="A5129" i="33"/>
  <c r="A5128" i="33"/>
  <c r="A5127" i="33"/>
  <c r="A5126" i="33"/>
  <c r="A5125" i="33"/>
  <c r="A5124" i="33"/>
  <c r="A5123" i="33"/>
  <c r="A5122" i="33"/>
  <c r="A5121" i="33"/>
  <c r="A5120" i="33"/>
  <c r="A5119" i="33"/>
  <c r="A5118" i="33"/>
  <c r="A5117" i="33"/>
  <c r="A5116" i="33"/>
  <c r="A5115" i="33"/>
  <c r="A5114" i="33"/>
  <c r="A5113" i="33"/>
  <c r="A5112" i="33"/>
  <c r="A5111" i="33"/>
  <c r="A5110" i="33"/>
  <c r="A5109" i="33"/>
  <c r="A5108" i="33"/>
  <c r="A5107" i="33"/>
  <c r="A5106" i="33"/>
  <c r="A5105" i="33"/>
  <c r="A5104" i="33"/>
  <c r="A5103" i="33"/>
  <c r="A5102" i="33"/>
  <c r="A5101" i="33"/>
  <c r="A5100" i="33"/>
  <c r="A5099" i="33"/>
  <c r="A5098" i="33"/>
  <c r="A5097" i="33"/>
  <c r="A5096" i="33"/>
  <c r="A5095" i="33"/>
  <c r="A5094" i="33"/>
  <c r="A5093" i="33"/>
  <c r="A5092" i="33"/>
  <c r="A5091" i="33"/>
  <c r="A5090" i="33"/>
  <c r="A5089" i="33"/>
  <c r="A5088" i="33"/>
  <c r="A5087" i="33"/>
  <c r="A5086" i="33"/>
  <c r="A5085" i="33"/>
  <c r="A5084" i="33"/>
  <c r="A5083" i="33"/>
  <c r="A5082" i="33"/>
  <c r="A5081" i="33"/>
  <c r="A5080" i="33"/>
  <c r="A5079" i="33"/>
  <c r="A5078" i="33"/>
  <c r="A5077" i="33"/>
  <c r="A5076" i="33"/>
  <c r="A5075" i="33"/>
  <c r="A5074" i="33"/>
  <c r="A5073" i="33"/>
  <c r="A5072" i="33"/>
  <c r="A5071" i="33"/>
  <c r="A5070" i="33"/>
  <c r="A5069" i="33"/>
  <c r="A5068" i="33"/>
  <c r="A5067" i="33"/>
  <c r="A5066" i="33"/>
  <c r="A5065" i="33"/>
  <c r="A5064" i="33"/>
  <c r="A5063" i="33"/>
  <c r="A5062" i="33"/>
  <c r="A5061" i="33"/>
  <c r="A5060" i="33"/>
  <c r="A5059" i="33"/>
  <c r="A5058" i="33"/>
  <c r="A5057" i="33"/>
  <c r="A5056" i="33"/>
  <c r="A5055" i="33"/>
  <c r="A5054" i="33"/>
  <c r="A5053" i="33"/>
  <c r="A5052" i="33"/>
  <c r="A5051" i="33"/>
  <c r="A5050" i="33"/>
  <c r="A5049" i="33"/>
  <c r="A5048" i="33"/>
  <c r="A5047" i="33"/>
  <c r="A5046" i="33"/>
  <c r="A5045" i="33"/>
  <c r="A5044" i="33"/>
  <c r="A5043" i="33"/>
  <c r="A5042" i="33"/>
  <c r="A5041" i="33"/>
  <c r="A5040" i="33"/>
  <c r="A5039" i="33"/>
  <c r="A5038" i="33"/>
  <c r="A5037" i="33"/>
  <c r="A5036" i="33"/>
  <c r="A5035" i="33"/>
  <c r="A5034" i="33"/>
  <c r="A5033" i="33"/>
  <c r="A5032" i="33"/>
  <c r="A5031" i="33"/>
  <c r="A5030" i="33"/>
  <c r="A5029" i="33"/>
  <c r="A5028" i="33"/>
  <c r="A5027" i="33"/>
  <c r="A5026" i="33"/>
  <c r="A5025" i="33"/>
  <c r="A5024" i="33"/>
  <c r="A5023" i="33"/>
  <c r="A5022" i="33"/>
  <c r="A5021" i="33"/>
  <c r="A5020" i="33"/>
  <c r="A5019" i="33"/>
  <c r="A5018" i="33"/>
  <c r="A5017" i="33"/>
  <c r="A5016" i="33"/>
  <c r="A5015" i="33"/>
  <c r="A5014" i="33"/>
  <c r="A5013" i="33"/>
  <c r="A5012" i="33"/>
  <c r="A5011" i="33"/>
  <c r="A5010" i="33"/>
  <c r="A5009" i="33"/>
  <c r="A5008" i="33"/>
  <c r="A5007" i="33"/>
  <c r="A5006" i="33"/>
  <c r="A5005" i="33"/>
  <c r="A5004" i="33"/>
  <c r="A5003" i="33"/>
  <c r="A5002" i="33"/>
  <c r="A5001" i="33"/>
  <c r="A5000" i="33"/>
  <c r="A4999" i="33"/>
  <c r="A4998" i="33"/>
  <c r="A4997" i="33"/>
  <c r="A4996" i="33"/>
  <c r="A4995" i="33"/>
  <c r="A4994" i="33"/>
  <c r="A4993" i="33"/>
  <c r="A4992" i="33"/>
  <c r="A4991" i="33"/>
  <c r="A4990" i="33"/>
  <c r="A4989" i="33"/>
  <c r="A4988" i="33"/>
  <c r="A4987" i="33"/>
  <c r="A4986" i="33"/>
  <c r="A4985" i="33"/>
  <c r="A4984" i="33"/>
  <c r="A4983" i="33"/>
  <c r="A4982" i="33"/>
  <c r="A4981" i="33"/>
  <c r="A4980" i="33"/>
  <c r="A4979" i="33"/>
  <c r="A4978" i="33"/>
  <c r="A4977" i="33"/>
  <c r="A4976" i="33"/>
  <c r="A4975" i="33"/>
  <c r="A4974" i="33"/>
  <c r="A4973" i="33"/>
  <c r="A4972" i="33"/>
  <c r="A4971" i="33"/>
  <c r="A4970" i="33"/>
  <c r="A4969" i="33"/>
  <c r="A4968" i="33"/>
  <c r="A4967" i="33"/>
  <c r="A4966" i="33"/>
  <c r="A4965" i="33"/>
  <c r="A4964" i="33"/>
  <c r="A4963" i="33"/>
  <c r="A4962" i="33"/>
  <c r="A4961" i="33"/>
  <c r="A4960" i="33"/>
  <c r="A4959" i="33"/>
  <c r="A4958" i="33"/>
  <c r="A4957" i="33"/>
  <c r="A4956" i="33"/>
  <c r="A4955" i="33"/>
  <c r="A4954" i="33"/>
  <c r="A4953" i="33"/>
  <c r="A4952" i="33"/>
  <c r="A4951" i="33"/>
  <c r="A4950" i="33"/>
  <c r="A4949" i="33"/>
  <c r="A4948" i="33"/>
  <c r="A4947" i="33"/>
  <c r="A4946" i="33"/>
  <c r="A4945" i="33"/>
  <c r="A4944" i="33"/>
  <c r="A4943" i="33"/>
  <c r="A4942" i="33"/>
  <c r="A4941" i="33"/>
  <c r="A4940" i="33"/>
  <c r="A4939" i="33"/>
  <c r="A4938" i="33"/>
  <c r="A4937" i="33"/>
  <c r="A4936" i="33"/>
  <c r="A4935" i="33"/>
  <c r="A4934" i="33"/>
  <c r="A4933" i="33"/>
  <c r="A4932" i="33"/>
  <c r="A4931" i="33"/>
  <c r="A4930" i="33"/>
  <c r="A4929" i="33"/>
  <c r="A4928" i="33"/>
  <c r="A4927" i="33"/>
  <c r="A4926" i="33"/>
  <c r="A4925" i="33"/>
  <c r="A4924" i="33"/>
  <c r="A4923" i="33"/>
  <c r="A4922" i="33"/>
  <c r="A4921" i="33"/>
  <c r="A4920" i="33"/>
  <c r="A4919" i="33"/>
  <c r="A4918" i="33"/>
  <c r="A4917" i="33"/>
  <c r="A4916" i="33"/>
  <c r="A4915" i="33"/>
  <c r="A4914" i="33"/>
  <c r="A4913" i="33"/>
  <c r="A4912" i="33"/>
  <c r="A4911" i="33"/>
  <c r="A4910" i="33"/>
  <c r="A4909" i="33"/>
  <c r="A4908" i="33"/>
  <c r="A4907" i="33"/>
  <c r="A4906" i="33"/>
  <c r="A4905" i="33"/>
  <c r="A4904" i="33"/>
  <c r="A4903" i="33"/>
  <c r="A4902" i="33"/>
  <c r="A4901" i="33"/>
  <c r="A4900" i="33"/>
  <c r="A4899" i="33"/>
  <c r="A4898" i="33"/>
  <c r="A4897" i="33"/>
  <c r="A4896" i="33"/>
  <c r="A4895" i="33"/>
  <c r="A4894" i="33"/>
  <c r="A4893" i="33"/>
  <c r="A4892" i="33"/>
  <c r="A4891" i="33"/>
  <c r="A4890" i="33"/>
  <c r="A4889" i="33"/>
  <c r="A4888" i="33"/>
  <c r="A4887" i="33"/>
  <c r="A4886" i="33"/>
  <c r="A4885" i="33"/>
  <c r="A4884" i="33"/>
  <c r="A4883" i="33"/>
  <c r="A4882" i="33"/>
  <c r="A4881" i="33"/>
  <c r="A4880" i="33"/>
  <c r="A4879" i="33"/>
  <c r="A4878" i="33"/>
  <c r="A4877" i="33"/>
  <c r="A4876" i="33"/>
  <c r="A4875" i="33"/>
  <c r="A4874" i="33"/>
  <c r="A4873" i="33"/>
  <c r="A4872" i="33"/>
  <c r="A4871" i="33"/>
  <c r="A4870" i="33"/>
  <c r="A4869" i="33"/>
  <c r="A4868" i="33"/>
  <c r="A4867" i="33"/>
  <c r="A4866" i="33"/>
  <c r="A4865" i="33"/>
  <c r="A4864" i="33"/>
  <c r="A4863" i="33"/>
  <c r="A4862" i="33"/>
  <c r="A4861" i="33"/>
  <c r="A4860" i="33"/>
  <c r="A4859" i="33"/>
  <c r="A4858" i="33"/>
  <c r="A4857" i="33"/>
  <c r="A4856" i="33"/>
  <c r="A4855" i="33"/>
  <c r="A4854" i="33"/>
  <c r="A4853" i="33"/>
  <c r="A4852" i="33"/>
  <c r="A4851" i="33"/>
  <c r="A4850" i="33"/>
  <c r="A4849" i="33"/>
  <c r="A4848" i="33"/>
  <c r="A4847" i="33"/>
  <c r="A4846" i="33"/>
  <c r="A4845" i="33"/>
  <c r="A4844" i="33"/>
  <c r="A4843" i="33"/>
  <c r="A4842" i="33"/>
  <c r="A4841" i="33"/>
  <c r="A4840" i="33"/>
  <c r="A4839" i="33"/>
  <c r="A4838" i="33"/>
  <c r="A4837" i="33"/>
  <c r="A4836" i="33"/>
  <c r="A4835" i="33"/>
  <c r="A4834" i="33"/>
  <c r="A4833" i="33"/>
  <c r="A4832" i="33"/>
  <c r="A4831" i="33"/>
  <c r="A4830" i="33"/>
  <c r="A4829" i="33"/>
  <c r="A4828" i="33"/>
  <c r="A4827" i="33"/>
  <c r="A4826" i="33"/>
  <c r="A4825" i="33"/>
  <c r="A4824" i="33"/>
  <c r="A4823" i="33"/>
  <c r="A4822" i="33"/>
  <c r="A4821" i="33"/>
  <c r="A4820" i="33"/>
  <c r="A4819" i="33"/>
  <c r="A4818" i="33"/>
  <c r="A4817" i="33"/>
  <c r="A4816" i="33"/>
  <c r="A4815" i="33"/>
  <c r="A4814" i="33"/>
  <c r="A4813" i="33"/>
  <c r="A4812" i="33"/>
  <c r="A4811" i="33"/>
  <c r="A4810" i="33"/>
  <c r="A4809" i="33"/>
  <c r="A4808" i="33"/>
  <c r="A4807" i="33"/>
  <c r="A4806" i="33"/>
  <c r="A4805" i="33"/>
  <c r="A4804" i="33"/>
  <c r="A4803" i="33"/>
  <c r="A4802" i="33"/>
  <c r="A4801" i="33"/>
  <c r="A4800" i="33"/>
  <c r="A4799" i="33"/>
  <c r="A4798" i="33"/>
  <c r="A4797" i="33"/>
  <c r="A4796" i="33"/>
  <c r="A4795" i="33"/>
  <c r="A4794" i="33"/>
  <c r="A4793" i="33"/>
  <c r="A4792" i="33"/>
  <c r="A4791" i="33"/>
  <c r="A4790" i="33"/>
  <c r="A4789" i="33"/>
  <c r="A4788" i="33"/>
  <c r="A4787" i="33"/>
  <c r="A4786" i="33"/>
  <c r="A4785" i="33"/>
  <c r="A4784" i="33"/>
  <c r="A4783" i="33"/>
  <c r="A4782" i="33"/>
  <c r="A4781" i="33"/>
  <c r="A4780" i="33"/>
  <c r="A4779" i="33"/>
  <c r="A4778" i="33"/>
  <c r="A4777" i="33"/>
  <c r="A4776" i="33"/>
  <c r="A4775" i="33"/>
  <c r="A4774" i="33"/>
  <c r="A4773" i="33"/>
  <c r="A4772" i="33"/>
  <c r="A4771" i="33"/>
  <c r="A4770" i="33"/>
  <c r="A4769" i="33"/>
  <c r="A4768" i="33"/>
  <c r="A4767" i="33"/>
  <c r="A4766" i="33"/>
  <c r="A4765" i="33"/>
  <c r="A4764" i="33"/>
  <c r="A4763" i="33"/>
  <c r="A4762" i="33"/>
  <c r="A4761" i="33"/>
  <c r="A4760" i="33"/>
  <c r="A4759" i="33"/>
  <c r="A4758" i="33"/>
  <c r="A4757" i="33"/>
  <c r="A4756" i="33"/>
  <c r="A4755" i="33"/>
  <c r="A4754" i="33"/>
  <c r="A4753" i="33"/>
  <c r="A4752" i="33"/>
  <c r="A4751" i="33"/>
  <c r="A4750" i="33"/>
  <c r="A4749" i="33"/>
  <c r="A4748" i="33"/>
  <c r="A4747" i="33"/>
  <c r="A4746" i="33"/>
  <c r="A4745" i="33"/>
  <c r="A4744" i="33"/>
  <c r="A4743" i="33"/>
  <c r="A4742" i="33"/>
  <c r="A4741" i="33"/>
  <c r="A4740" i="33"/>
  <c r="A4739" i="33"/>
  <c r="A4738" i="33"/>
  <c r="A4737" i="33"/>
  <c r="A4736" i="33"/>
  <c r="A4735" i="33"/>
  <c r="A4734" i="33"/>
  <c r="A4733" i="33"/>
  <c r="A4732" i="33"/>
  <c r="A4731" i="33"/>
  <c r="A4730" i="33"/>
  <c r="A4729" i="33"/>
  <c r="A4728" i="33"/>
  <c r="A4727" i="33"/>
  <c r="A4726" i="33"/>
  <c r="A4725" i="33"/>
  <c r="A4724" i="33"/>
  <c r="A4723" i="33"/>
  <c r="A4722" i="33"/>
  <c r="A4721" i="33"/>
  <c r="A4720" i="33"/>
  <c r="A4719" i="33"/>
  <c r="A4718" i="33"/>
  <c r="A4717" i="33"/>
  <c r="A4716" i="33"/>
  <c r="A4715" i="33"/>
  <c r="A4714" i="33"/>
  <c r="A4713" i="33"/>
  <c r="A4712" i="33"/>
  <c r="A4711" i="33"/>
  <c r="A4710" i="33"/>
  <c r="A4709" i="33"/>
  <c r="A4708" i="33"/>
  <c r="A4707" i="33"/>
  <c r="A4706" i="33"/>
  <c r="A4705" i="33"/>
  <c r="A4704" i="33"/>
  <c r="A4703" i="33"/>
  <c r="A4702" i="33"/>
  <c r="A4701" i="33"/>
  <c r="A4700" i="33"/>
  <c r="A4699" i="33"/>
  <c r="A4698" i="33"/>
  <c r="A4697" i="33"/>
  <c r="A4696" i="33"/>
  <c r="A4695" i="33"/>
  <c r="A4694" i="33"/>
  <c r="A4693" i="33"/>
  <c r="A4692" i="33"/>
  <c r="A4691" i="33"/>
  <c r="A4690" i="33"/>
  <c r="A4689" i="33"/>
  <c r="A4688" i="33"/>
  <c r="A4687" i="33"/>
  <c r="A4686" i="33"/>
  <c r="A4685" i="33"/>
  <c r="A4684" i="33"/>
  <c r="A4683" i="33"/>
  <c r="A4682" i="33"/>
  <c r="A4681" i="33"/>
  <c r="A4680" i="33"/>
  <c r="A4679" i="33"/>
  <c r="A4678" i="33"/>
  <c r="A4677" i="33"/>
  <c r="A4676" i="33"/>
  <c r="A4675" i="33"/>
  <c r="A4674" i="33"/>
  <c r="A4673" i="33"/>
  <c r="A4672" i="33"/>
  <c r="A4671" i="33"/>
  <c r="A4670" i="33"/>
  <c r="A4669" i="33"/>
  <c r="A4668" i="33"/>
  <c r="A4667" i="33"/>
  <c r="A4666" i="33"/>
  <c r="A4665" i="33"/>
  <c r="A4664" i="33"/>
  <c r="A4663" i="33"/>
  <c r="A4662" i="33"/>
  <c r="A4661" i="33"/>
  <c r="A4660" i="33"/>
  <c r="A4659" i="33"/>
  <c r="A4658" i="33"/>
  <c r="A4657" i="33"/>
  <c r="A4656" i="33"/>
  <c r="A4655" i="33"/>
  <c r="A4654" i="33"/>
  <c r="A4653" i="33"/>
  <c r="A4652" i="33"/>
  <c r="A4651" i="33"/>
  <c r="A4650" i="33"/>
  <c r="A4649" i="33"/>
  <c r="A4648" i="33"/>
  <c r="A4647" i="33"/>
  <c r="A4646" i="33"/>
  <c r="A4645" i="33"/>
  <c r="A4644" i="33"/>
  <c r="A4643" i="33"/>
  <c r="A4642" i="33"/>
  <c r="A4641" i="33"/>
  <c r="A4640" i="33"/>
  <c r="A4639" i="33"/>
  <c r="A4638" i="33"/>
  <c r="A4637" i="33"/>
  <c r="A4636" i="33"/>
  <c r="A4635" i="33"/>
  <c r="A4634" i="33"/>
  <c r="A4633" i="33"/>
  <c r="A4632" i="33"/>
  <c r="A4631" i="33"/>
  <c r="A4630" i="33"/>
  <c r="A4629" i="33"/>
  <c r="A4628" i="33"/>
  <c r="A4627" i="33"/>
  <c r="A4626" i="33"/>
  <c r="A4625" i="33"/>
  <c r="A4624" i="33"/>
  <c r="A4623" i="33"/>
  <c r="A4622" i="33"/>
  <c r="A4621" i="33"/>
  <c r="A4620" i="33"/>
  <c r="A4619" i="33"/>
  <c r="A4618" i="33"/>
  <c r="A4617" i="33"/>
  <c r="A4616" i="33"/>
  <c r="A4615" i="33"/>
  <c r="A4614" i="33"/>
  <c r="A4613" i="33"/>
  <c r="A4612" i="33"/>
  <c r="A4611" i="33"/>
  <c r="A4610" i="33"/>
  <c r="A4609" i="33"/>
  <c r="A4608" i="33"/>
  <c r="A4607" i="33"/>
  <c r="A4606" i="33"/>
  <c r="A4605" i="33"/>
  <c r="A4604" i="33"/>
  <c r="A4603" i="33"/>
  <c r="A4602" i="33"/>
  <c r="A4601" i="33"/>
  <c r="A4600" i="33"/>
  <c r="A4599" i="33"/>
  <c r="A4598" i="33"/>
  <c r="A4597" i="33"/>
  <c r="A4596" i="33"/>
  <c r="A4595" i="33"/>
  <c r="A4594" i="33"/>
  <c r="A4593" i="33"/>
  <c r="A4592" i="33"/>
  <c r="A4591" i="33"/>
  <c r="A4590" i="33"/>
  <c r="A4589" i="33"/>
  <c r="A4588" i="33"/>
  <c r="A4587" i="33"/>
  <c r="A4586" i="33"/>
  <c r="A4585" i="33"/>
  <c r="A4584" i="33"/>
  <c r="A4583" i="33"/>
  <c r="A4582" i="33"/>
  <c r="A4581" i="33"/>
  <c r="A4580" i="33"/>
  <c r="A4579" i="33"/>
  <c r="A4578" i="33"/>
  <c r="A4577" i="33"/>
  <c r="A4576" i="33"/>
  <c r="A4575" i="33"/>
  <c r="A4574" i="33"/>
  <c r="A4573" i="33"/>
  <c r="A4572" i="33"/>
  <c r="A4571" i="33"/>
  <c r="A4570" i="33"/>
  <c r="A4569" i="33"/>
  <c r="A4568" i="33"/>
  <c r="A4567" i="33"/>
  <c r="A4566" i="33"/>
  <c r="A4565" i="33"/>
  <c r="A4564" i="33"/>
  <c r="A4563" i="33"/>
  <c r="A4562" i="33"/>
  <c r="A4561" i="33"/>
  <c r="A4560" i="33"/>
  <c r="A4559" i="33"/>
  <c r="A4558" i="33"/>
  <c r="A4557" i="33"/>
  <c r="A4556" i="33"/>
  <c r="A4555" i="33"/>
  <c r="A4554" i="33"/>
  <c r="A4553" i="33"/>
  <c r="A4552" i="33"/>
  <c r="A4551" i="33"/>
  <c r="A4550" i="33"/>
  <c r="A4549" i="33"/>
  <c r="A4548" i="33"/>
  <c r="A4547" i="33"/>
  <c r="A4546" i="33"/>
  <c r="A4545" i="33"/>
  <c r="A4544" i="33"/>
  <c r="A4543" i="33"/>
  <c r="A4542" i="33"/>
  <c r="A4541" i="33"/>
  <c r="A4540" i="33"/>
  <c r="A4539" i="33"/>
  <c r="A4538" i="33"/>
  <c r="A4537" i="33"/>
  <c r="A4536" i="33"/>
  <c r="A4535" i="33"/>
  <c r="A4534" i="33"/>
  <c r="A4533" i="33"/>
  <c r="A4532" i="33"/>
  <c r="A4531" i="33"/>
  <c r="A4530" i="33"/>
  <c r="A4529" i="33"/>
  <c r="A4528" i="33"/>
  <c r="A4527" i="33"/>
  <c r="A4526" i="33"/>
  <c r="A4525" i="33"/>
  <c r="A4524" i="33"/>
  <c r="A4523" i="33"/>
  <c r="A4522" i="33"/>
  <c r="A4521" i="33"/>
  <c r="A4520" i="33"/>
  <c r="A4519" i="33"/>
  <c r="A4518" i="33"/>
  <c r="A4517" i="33"/>
  <c r="A4516" i="33"/>
  <c r="A4515" i="33"/>
  <c r="A4514" i="33"/>
  <c r="A4513" i="33"/>
  <c r="A4512" i="33"/>
  <c r="A4511" i="33"/>
  <c r="A4510" i="33"/>
  <c r="A4509" i="33"/>
  <c r="A4508" i="33"/>
  <c r="A4507" i="33"/>
  <c r="A4506" i="33"/>
  <c r="A4505" i="33"/>
  <c r="A4504" i="33"/>
  <c r="A4503" i="33"/>
  <c r="A4502" i="33"/>
  <c r="A4501" i="33"/>
  <c r="A4500" i="33"/>
  <c r="A4499" i="33"/>
  <c r="A4498" i="33"/>
  <c r="A4497" i="33"/>
  <c r="A4496" i="33"/>
  <c r="A4495" i="33"/>
  <c r="A4494" i="33"/>
  <c r="A4493" i="33"/>
  <c r="A4492" i="33"/>
  <c r="A4491" i="33"/>
  <c r="A4490" i="33"/>
  <c r="A4489" i="33"/>
  <c r="A4488" i="33"/>
  <c r="A4487" i="33"/>
  <c r="A4486" i="33"/>
  <c r="A4485" i="33"/>
  <c r="A4484" i="33"/>
  <c r="A4483" i="33"/>
  <c r="A4482" i="33"/>
  <c r="A4481" i="33"/>
  <c r="A4480" i="33"/>
  <c r="A4479" i="33"/>
  <c r="A4478" i="33"/>
  <c r="A4477" i="33"/>
  <c r="A4476" i="33"/>
  <c r="A4475" i="33"/>
  <c r="A4474" i="33"/>
  <c r="A4473" i="33"/>
  <c r="A4472" i="33"/>
  <c r="A4471" i="33"/>
  <c r="A4470" i="33"/>
  <c r="A4469" i="33"/>
  <c r="A4468" i="33"/>
  <c r="A4467" i="33"/>
  <c r="A4466" i="33"/>
  <c r="A4465" i="33"/>
  <c r="A4464" i="33"/>
  <c r="A4463" i="33"/>
  <c r="A4462" i="33"/>
  <c r="A4461" i="33"/>
  <c r="A4460" i="33"/>
  <c r="A4459" i="33"/>
  <c r="A4458" i="33"/>
  <c r="A4457" i="33"/>
  <c r="A4456" i="33"/>
  <c r="A4455" i="33"/>
  <c r="A4454" i="33"/>
  <c r="A4453" i="33"/>
  <c r="A4452" i="33"/>
  <c r="A4451" i="33"/>
  <c r="A4450" i="33"/>
  <c r="A4449" i="33"/>
  <c r="A4448" i="33"/>
  <c r="A4447" i="33"/>
  <c r="A4446" i="33"/>
  <c r="A4445" i="33"/>
  <c r="A4444" i="33"/>
  <c r="A4443" i="33"/>
  <c r="A4442" i="33"/>
  <c r="A4441" i="33"/>
  <c r="A4440" i="33"/>
  <c r="A4439" i="33"/>
  <c r="A4438" i="33"/>
  <c r="A4437" i="33"/>
  <c r="A4436" i="33"/>
  <c r="A4435" i="33"/>
  <c r="A4434" i="33"/>
  <c r="A4433" i="33"/>
  <c r="A4432" i="33"/>
  <c r="A4431" i="33"/>
  <c r="A4430" i="33"/>
  <c r="A4429" i="33"/>
  <c r="A4428" i="33"/>
  <c r="A4427" i="33"/>
  <c r="A4426" i="33"/>
  <c r="A4425" i="33"/>
  <c r="A4424" i="33"/>
  <c r="A4423" i="33"/>
  <c r="A4422" i="33"/>
  <c r="A4421" i="33"/>
  <c r="A4420" i="33"/>
  <c r="A4419" i="33"/>
  <c r="A4418" i="33"/>
  <c r="A4417" i="33"/>
  <c r="A4416" i="33"/>
  <c r="A4415" i="33"/>
  <c r="A4414" i="33"/>
  <c r="A4413" i="33"/>
  <c r="A4412" i="33"/>
  <c r="A4411" i="33"/>
  <c r="A4410" i="33"/>
  <c r="A4409" i="33"/>
  <c r="A4408" i="33"/>
  <c r="A4407" i="33"/>
  <c r="A4406" i="33"/>
  <c r="A4405" i="33"/>
  <c r="A4404" i="33"/>
  <c r="A4403" i="33"/>
  <c r="A4402" i="33"/>
  <c r="A4401" i="33"/>
  <c r="A4400" i="33"/>
  <c r="A4399" i="33"/>
  <c r="A4398" i="33"/>
  <c r="A4397" i="33"/>
  <c r="A4396" i="33"/>
  <c r="A4395" i="33"/>
  <c r="A4394" i="33"/>
  <c r="A4393" i="33"/>
  <c r="A4392" i="33"/>
  <c r="A4391" i="33"/>
  <c r="A4390" i="33"/>
  <c r="A4389" i="33"/>
  <c r="A4388" i="33"/>
  <c r="A4387" i="33"/>
  <c r="A4386" i="33"/>
  <c r="A4385" i="33"/>
  <c r="A4384" i="33"/>
  <c r="A4383" i="33"/>
  <c r="A4382" i="33"/>
  <c r="A4381" i="33"/>
  <c r="A4380" i="33"/>
  <c r="A4379" i="33"/>
  <c r="A4378" i="33"/>
  <c r="A4377" i="33"/>
  <c r="A4376" i="33"/>
  <c r="A4375" i="33"/>
  <c r="A4374" i="33"/>
  <c r="A4373" i="33"/>
  <c r="A4372" i="33"/>
  <c r="A4371" i="33"/>
  <c r="A4370" i="33"/>
  <c r="A4369" i="33"/>
  <c r="A4368" i="33"/>
  <c r="A4367" i="33"/>
  <c r="A4366" i="33"/>
  <c r="A4365" i="33"/>
  <c r="A4364" i="33"/>
  <c r="A4363" i="33"/>
  <c r="A4362" i="33"/>
  <c r="A4361" i="33"/>
  <c r="A4360" i="33"/>
  <c r="A4359" i="33"/>
  <c r="A4358" i="33"/>
  <c r="A4357" i="33"/>
  <c r="A4356" i="33"/>
  <c r="A4355" i="33"/>
  <c r="A4354" i="33"/>
  <c r="A4353" i="33"/>
  <c r="A4352" i="33"/>
  <c r="A4351" i="33"/>
  <c r="A4350" i="33"/>
  <c r="A4349" i="33"/>
  <c r="A4348" i="33"/>
  <c r="A4347" i="33"/>
  <c r="A4346" i="33"/>
  <c r="A4345" i="33"/>
  <c r="A4344" i="33"/>
  <c r="A4343" i="33"/>
  <c r="A4342" i="33"/>
  <c r="A4341" i="33"/>
  <c r="A4340" i="33"/>
  <c r="A4339" i="33"/>
  <c r="A4338" i="33"/>
  <c r="A4337" i="33"/>
  <c r="A4336" i="33"/>
  <c r="A4335" i="33"/>
  <c r="A4334" i="33"/>
  <c r="A4333" i="33"/>
  <c r="A4332" i="33"/>
  <c r="A4331" i="33"/>
  <c r="A4330" i="33"/>
  <c r="A4329" i="33"/>
  <c r="A4328" i="33"/>
  <c r="A4327" i="33"/>
  <c r="A4326" i="33"/>
  <c r="A4325" i="33"/>
  <c r="A4324" i="33"/>
  <c r="A4323" i="33"/>
  <c r="A4322" i="33"/>
  <c r="A4321" i="33"/>
  <c r="A4320" i="33"/>
  <c r="A4319" i="33"/>
  <c r="A4318" i="33"/>
  <c r="A4317" i="33"/>
  <c r="A4316" i="33"/>
  <c r="A4315" i="33"/>
  <c r="A4314" i="33"/>
  <c r="A4313" i="33"/>
  <c r="A4312" i="33"/>
  <c r="A4311" i="33"/>
  <c r="A4310" i="33"/>
  <c r="A4309" i="33"/>
  <c r="A4308" i="33"/>
  <c r="A4307" i="33"/>
  <c r="A4306" i="33"/>
  <c r="A4305" i="33"/>
  <c r="A4304" i="33"/>
  <c r="A4303" i="33"/>
  <c r="A4302" i="33"/>
  <c r="A4301" i="33"/>
  <c r="A4300" i="33"/>
  <c r="A4299" i="33"/>
  <c r="A4298" i="33"/>
  <c r="A4297" i="33"/>
  <c r="A4296" i="33"/>
  <c r="A4295" i="33"/>
  <c r="A4294" i="33"/>
  <c r="A4293" i="33"/>
  <c r="A4292" i="33"/>
  <c r="A4291" i="33"/>
  <c r="A4290" i="33"/>
  <c r="A4289" i="33"/>
  <c r="A4288" i="33"/>
  <c r="A4287" i="33"/>
  <c r="A4286" i="33"/>
  <c r="A4285" i="33"/>
  <c r="A4284" i="33"/>
  <c r="A4283" i="33"/>
  <c r="A4282" i="33"/>
  <c r="A4281" i="33"/>
  <c r="A4280" i="33"/>
  <c r="A4279" i="33"/>
  <c r="A4278" i="33"/>
  <c r="A4277" i="33"/>
  <c r="A4276" i="33"/>
  <c r="A4275" i="33"/>
  <c r="A4274" i="33"/>
  <c r="A4273" i="33"/>
  <c r="A4272" i="33"/>
  <c r="A4271" i="33"/>
  <c r="A4270" i="33"/>
  <c r="A4269" i="33"/>
  <c r="A4268" i="33"/>
  <c r="A4267" i="33"/>
  <c r="A4266" i="33"/>
  <c r="A4265" i="33"/>
  <c r="A4264" i="33"/>
  <c r="A4263" i="33"/>
  <c r="A4262" i="33"/>
  <c r="A4261" i="33"/>
  <c r="A4260" i="33"/>
  <c r="A4259" i="33"/>
  <c r="A4258" i="33"/>
  <c r="A4257" i="33"/>
  <c r="A4256" i="33"/>
  <c r="A4255" i="33"/>
  <c r="A4254" i="33"/>
  <c r="A4253" i="33"/>
  <c r="A4252" i="33"/>
  <c r="A4251" i="33"/>
  <c r="A4250" i="33"/>
  <c r="A4249" i="33"/>
  <c r="A4248" i="33"/>
  <c r="A4247" i="33"/>
  <c r="A4246" i="33"/>
  <c r="A4245" i="33"/>
  <c r="A4244" i="33"/>
  <c r="A4243" i="33"/>
  <c r="A4242" i="33"/>
  <c r="A4241" i="33"/>
  <c r="A4240" i="33"/>
  <c r="A4239" i="33"/>
  <c r="A4238" i="33"/>
  <c r="A4237" i="33"/>
  <c r="A4236" i="33"/>
  <c r="A4235" i="33"/>
  <c r="A4234" i="33"/>
  <c r="A4233" i="33"/>
  <c r="A4232" i="33"/>
  <c r="A4231" i="33"/>
  <c r="A4230" i="33"/>
  <c r="A4229" i="33"/>
  <c r="A4228" i="33"/>
  <c r="A4227" i="33"/>
  <c r="A4226" i="33"/>
  <c r="A4225" i="33"/>
  <c r="A4224" i="33"/>
  <c r="A4223" i="33"/>
  <c r="A4222" i="33"/>
  <c r="A4221" i="33"/>
  <c r="A4220" i="33"/>
  <c r="A4219" i="33"/>
  <c r="A4218" i="33"/>
  <c r="A4217" i="33"/>
  <c r="A4216" i="33"/>
  <c r="A4215" i="33"/>
  <c r="A4214" i="33"/>
  <c r="A4213" i="33"/>
  <c r="A4212" i="33"/>
  <c r="A4211" i="33"/>
  <c r="A4210" i="33"/>
  <c r="A4209" i="33"/>
  <c r="A4208" i="33"/>
  <c r="A4207" i="33"/>
  <c r="A4206" i="33"/>
  <c r="A4205" i="33"/>
  <c r="A4204" i="33"/>
  <c r="A4203" i="33"/>
  <c r="A4202" i="33"/>
  <c r="A4201" i="33"/>
  <c r="A4200" i="33"/>
  <c r="A4199" i="33"/>
  <c r="A4198" i="33"/>
  <c r="A4197" i="33"/>
  <c r="A4196" i="33"/>
  <c r="A4195" i="33"/>
  <c r="A4194" i="33"/>
  <c r="A4193" i="33"/>
  <c r="A4192" i="33"/>
  <c r="A4191" i="33"/>
  <c r="A4190" i="33"/>
  <c r="A4189" i="33"/>
  <c r="A4188" i="33"/>
  <c r="A4187" i="33"/>
  <c r="A4186" i="33"/>
  <c r="A4185" i="33"/>
  <c r="A4184" i="33"/>
  <c r="A4183" i="33"/>
  <c r="A4182" i="33"/>
  <c r="A4181" i="33"/>
  <c r="A4180" i="33"/>
  <c r="A4179" i="33"/>
  <c r="A4178" i="33"/>
  <c r="A4177" i="33"/>
  <c r="A4176" i="33"/>
  <c r="A4175" i="33"/>
  <c r="A4174" i="33"/>
  <c r="A4173" i="33"/>
  <c r="A4172" i="33"/>
  <c r="A4171" i="33"/>
  <c r="A4170" i="33"/>
  <c r="A4169" i="33"/>
  <c r="A4168" i="33"/>
  <c r="A4167" i="33"/>
  <c r="A4166" i="33"/>
  <c r="A4165" i="33"/>
  <c r="A4164" i="33"/>
  <c r="A4163" i="33"/>
  <c r="A4162" i="33"/>
  <c r="A4161" i="33"/>
  <c r="A4160" i="33"/>
  <c r="A4159" i="33"/>
  <c r="A4158" i="33"/>
  <c r="A4157" i="33"/>
  <c r="A4156" i="33"/>
  <c r="A4155" i="33"/>
  <c r="A4154" i="33"/>
  <c r="A4153" i="33"/>
  <c r="A4152" i="33"/>
  <c r="A4151" i="33"/>
  <c r="A4150" i="33"/>
  <c r="A4149" i="33"/>
  <c r="A4148" i="33"/>
  <c r="A4147" i="33"/>
  <c r="A4146" i="33"/>
  <c r="A4145" i="33"/>
  <c r="A4144" i="33"/>
  <c r="A4143" i="33"/>
  <c r="A4142" i="33"/>
  <c r="A4141" i="33"/>
  <c r="A4140" i="33"/>
  <c r="A4139" i="33"/>
  <c r="A4138" i="33"/>
  <c r="A4137" i="33"/>
  <c r="A4136" i="33"/>
  <c r="A4135" i="33"/>
  <c r="A4134" i="33"/>
  <c r="A4133" i="33"/>
  <c r="A4132" i="33"/>
  <c r="A4131" i="33"/>
  <c r="A4130" i="33"/>
  <c r="A4129" i="33"/>
  <c r="A4128" i="33"/>
  <c r="A4127" i="33"/>
  <c r="A4126" i="33"/>
  <c r="A4125" i="33"/>
  <c r="A4124" i="33"/>
  <c r="A4123" i="33"/>
  <c r="A4122" i="33"/>
  <c r="A4121" i="33"/>
  <c r="A4120" i="33"/>
  <c r="A4119" i="33"/>
  <c r="A4118" i="33"/>
  <c r="A4117" i="33"/>
  <c r="A4116" i="33"/>
  <c r="A4115" i="33"/>
  <c r="A4114" i="33"/>
  <c r="A4113" i="33"/>
  <c r="A4112" i="33"/>
  <c r="A4111" i="33"/>
  <c r="A4110" i="33"/>
  <c r="A4109" i="33"/>
  <c r="A4108" i="33"/>
  <c r="A4107" i="33"/>
  <c r="A4106" i="33"/>
  <c r="A4105" i="33"/>
  <c r="A4104" i="33"/>
  <c r="A4103" i="33"/>
  <c r="A4102" i="33"/>
  <c r="A4101" i="33"/>
  <c r="A4100" i="33"/>
  <c r="A4099" i="33"/>
  <c r="A4098" i="33"/>
  <c r="A4097" i="33"/>
  <c r="A4096" i="33"/>
  <c r="A4095" i="33"/>
  <c r="A4094" i="33"/>
  <c r="A4093" i="33"/>
  <c r="A4092" i="33"/>
  <c r="A4091" i="33"/>
  <c r="A4090" i="33"/>
  <c r="A4089" i="33"/>
  <c r="A4088" i="33"/>
  <c r="A4087" i="33"/>
  <c r="A4086" i="33"/>
  <c r="A4085" i="33"/>
  <c r="A4084" i="33"/>
  <c r="A4083" i="33"/>
  <c r="A4082" i="33"/>
  <c r="A4081" i="33"/>
  <c r="A4080" i="33"/>
  <c r="A4079" i="33"/>
  <c r="A4078" i="33"/>
  <c r="A4077" i="33"/>
  <c r="A4076" i="33"/>
  <c r="A4075" i="33"/>
  <c r="A4074" i="33"/>
  <c r="A4073" i="33"/>
  <c r="A4072" i="33"/>
  <c r="A4071" i="33"/>
  <c r="A4070" i="33"/>
  <c r="A4069" i="33"/>
  <c r="A4068" i="33"/>
  <c r="A4067" i="33"/>
  <c r="A4066" i="33"/>
  <c r="A4065" i="33"/>
  <c r="A4064" i="33"/>
  <c r="A4063" i="33"/>
  <c r="A4062" i="33"/>
  <c r="A4061" i="33"/>
  <c r="A4060" i="33"/>
  <c r="A4059" i="33"/>
  <c r="A4058" i="33"/>
  <c r="A4057" i="33"/>
  <c r="A4056" i="33"/>
  <c r="A4055" i="33"/>
  <c r="A4054" i="33"/>
  <c r="A4053" i="33"/>
  <c r="A4052" i="33"/>
  <c r="A4051" i="33"/>
  <c r="A4050" i="33"/>
  <c r="A4049" i="33"/>
  <c r="A4048" i="33"/>
  <c r="A4047" i="33"/>
  <c r="A4046" i="33"/>
  <c r="A4045" i="33"/>
  <c r="A4044" i="33"/>
  <c r="A4043" i="33"/>
  <c r="A4042" i="33"/>
  <c r="A4041" i="33"/>
  <c r="A4040" i="33"/>
  <c r="A4039" i="33"/>
  <c r="A4038" i="33"/>
  <c r="A4037" i="33"/>
  <c r="A4036" i="33"/>
  <c r="A4035" i="33"/>
  <c r="A4034" i="33"/>
  <c r="A4033" i="33"/>
  <c r="A4032" i="33"/>
  <c r="A4031" i="33"/>
  <c r="A4030" i="33"/>
  <c r="A4029" i="33"/>
  <c r="A4028" i="33"/>
  <c r="A4027" i="33"/>
  <c r="A4026" i="33"/>
  <c r="A4025" i="33"/>
  <c r="A4024" i="33"/>
  <c r="A4023" i="33"/>
  <c r="A4022" i="33"/>
  <c r="A4021" i="33"/>
  <c r="A4020" i="33"/>
  <c r="A4019" i="33"/>
  <c r="A4018" i="33"/>
  <c r="A4017" i="33"/>
  <c r="A4016" i="33"/>
  <c r="A4015" i="33"/>
  <c r="A4014" i="33"/>
  <c r="A4013" i="33"/>
  <c r="A4012" i="33"/>
  <c r="A4011" i="33"/>
  <c r="A4010" i="33"/>
  <c r="A4009" i="33"/>
  <c r="A4008" i="33"/>
  <c r="A4007" i="33"/>
  <c r="A4006" i="33"/>
  <c r="A4005" i="33"/>
  <c r="A4004" i="33"/>
  <c r="A4003" i="33"/>
  <c r="A4002" i="33"/>
  <c r="A4001" i="33"/>
  <c r="A4000" i="33"/>
  <c r="A3999" i="33"/>
  <c r="A3998" i="33"/>
  <c r="A3997" i="33"/>
  <c r="A3996" i="33"/>
  <c r="A3995" i="33"/>
  <c r="A3994" i="33"/>
  <c r="A3993" i="33"/>
  <c r="A3992" i="33"/>
  <c r="A3991" i="33"/>
  <c r="A3990" i="33"/>
  <c r="A3989" i="33"/>
  <c r="A3988" i="33"/>
  <c r="A3987" i="33"/>
  <c r="A3986" i="33"/>
  <c r="A3985" i="33"/>
  <c r="A3984" i="33"/>
  <c r="A3983" i="33"/>
  <c r="A3982" i="33"/>
  <c r="A3981" i="33"/>
  <c r="A3980" i="33"/>
  <c r="A3979" i="33"/>
  <c r="A3978" i="33"/>
  <c r="A3977" i="33"/>
  <c r="A3976" i="33"/>
  <c r="A3975" i="33"/>
  <c r="A3974" i="33"/>
  <c r="A3973" i="33"/>
  <c r="A3972" i="33"/>
  <c r="A3971" i="33"/>
  <c r="A3970" i="33"/>
  <c r="A3969" i="33"/>
  <c r="A3968" i="33"/>
  <c r="A3967" i="33"/>
  <c r="A3966" i="33"/>
  <c r="A3965" i="33"/>
  <c r="A3964" i="33"/>
  <c r="A3963" i="33"/>
  <c r="A3962" i="33"/>
  <c r="A3961" i="33"/>
  <c r="A3960" i="33"/>
  <c r="A3959" i="33"/>
  <c r="A3958" i="33"/>
  <c r="A3957" i="33"/>
  <c r="A3956" i="33"/>
  <c r="A3955" i="33"/>
  <c r="A3954" i="33"/>
  <c r="A3953" i="33"/>
  <c r="A3952" i="33"/>
  <c r="A3951" i="33"/>
  <c r="A3950" i="33"/>
  <c r="A3949" i="33"/>
  <c r="A3948" i="33"/>
  <c r="A3947" i="33"/>
  <c r="A3946" i="33"/>
  <c r="A3945" i="33"/>
  <c r="A3944" i="33"/>
  <c r="A3943" i="33"/>
  <c r="A3942" i="33"/>
  <c r="A3941" i="33"/>
  <c r="A3940" i="33"/>
  <c r="A3939" i="33"/>
  <c r="A3938" i="33"/>
  <c r="A3937" i="33"/>
  <c r="A3936" i="33"/>
  <c r="A3935" i="33"/>
  <c r="A3934" i="33"/>
  <c r="A3933" i="33"/>
  <c r="A3932" i="33"/>
  <c r="A3931" i="33"/>
  <c r="A3930" i="33"/>
  <c r="A3929" i="33"/>
  <c r="A3928" i="33"/>
  <c r="A3927" i="33"/>
  <c r="A3926" i="33"/>
  <c r="A3925" i="33"/>
  <c r="A3924" i="33"/>
  <c r="A3923" i="33"/>
  <c r="A3922" i="33"/>
  <c r="A3921" i="33"/>
  <c r="A3920" i="33"/>
  <c r="A3919" i="33"/>
  <c r="A3918" i="33"/>
  <c r="A3917" i="33"/>
  <c r="A3916" i="33"/>
  <c r="A3915" i="33"/>
  <c r="A3914" i="33"/>
  <c r="A3913" i="33"/>
  <c r="A3912" i="33"/>
  <c r="A3911" i="33"/>
  <c r="A3910" i="33"/>
  <c r="A3909" i="33"/>
  <c r="A3908" i="33"/>
  <c r="A3907" i="33"/>
  <c r="A3906" i="33"/>
  <c r="A3905" i="33"/>
  <c r="A3904" i="33"/>
  <c r="A3903" i="33"/>
  <c r="A3902" i="33"/>
  <c r="A3901" i="33"/>
  <c r="A3900" i="33"/>
  <c r="A3899" i="33"/>
  <c r="A3898" i="33"/>
  <c r="A3897" i="33"/>
  <c r="A3896" i="33"/>
  <c r="A3895" i="33"/>
  <c r="A3894" i="33"/>
  <c r="A3893" i="33"/>
  <c r="A3892" i="33"/>
  <c r="A3891" i="33"/>
  <c r="A3890" i="33"/>
  <c r="A3889" i="33"/>
  <c r="A3888" i="33"/>
  <c r="A3887" i="33"/>
  <c r="A3886" i="33"/>
  <c r="A3885" i="33"/>
  <c r="A3884" i="33"/>
  <c r="A3883" i="33"/>
  <c r="A3882" i="33"/>
  <c r="A3881" i="33"/>
  <c r="A3880" i="33"/>
  <c r="A3879" i="33"/>
  <c r="A3878" i="33"/>
  <c r="A3877" i="33"/>
  <c r="A3876" i="33"/>
  <c r="A3875" i="33"/>
  <c r="A3874" i="33"/>
  <c r="A3873" i="33"/>
  <c r="A3872" i="33"/>
  <c r="A3871" i="33"/>
  <c r="A3870" i="33"/>
  <c r="A3869" i="33"/>
  <c r="A3868" i="33"/>
  <c r="A3867" i="33"/>
  <c r="A3866" i="33"/>
  <c r="A3865" i="33"/>
  <c r="A3864" i="33"/>
  <c r="A3863" i="33"/>
  <c r="A3862" i="33"/>
  <c r="A3861" i="33"/>
  <c r="A3860" i="33"/>
  <c r="A3859" i="33"/>
  <c r="A3858" i="33"/>
  <c r="A3857" i="33"/>
  <c r="A3856" i="33"/>
  <c r="A3855" i="33"/>
  <c r="A3854" i="33"/>
  <c r="A3853" i="33"/>
  <c r="A3852" i="33"/>
  <c r="A3851" i="33"/>
  <c r="A3850" i="33"/>
  <c r="A3849" i="33"/>
  <c r="A3848" i="33"/>
  <c r="A3847" i="33"/>
  <c r="A3846" i="33"/>
  <c r="A3845" i="33"/>
  <c r="A3844" i="33"/>
  <c r="A3843" i="33"/>
  <c r="A3842" i="33"/>
  <c r="A3841" i="33"/>
  <c r="A3840" i="33"/>
  <c r="A3839" i="33"/>
  <c r="A3838" i="33"/>
  <c r="A3837" i="33"/>
  <c r="A3836" i="33"/>
  <c r="A3835" i="33"/>
  <c r="A3834" i="33"/>
  <c r="A3833" i="33"/>
  <c r="A3832" i="33"/>
  <c r="A3831" i="33"/>
  <c r="A3830" i="33"/>
  <c r="A3829" i="33"/>
  <c r="A3828" i="33"/>
  <c r="A3827" i="33"/>
  <c r="A3826" i="33"/>
  <c r="A3825" i="33"/>
  <c r="A3824" i="33"/>
  <c r="A3823" i="33"/>
  <c r="A3822" i="33"/>
  <c r="A3821" i="33"/>
  <c r="A3820" i="33"/>
  <c r="A3819" i="33"/>
  <c r="A3818" i="33"/>
  <c r="A3817" i="33"/>
  <c r="A3816" i="33"/>
  <c r="A3815" i="33"/>
  <c r="A3814" i="33"/>
  <c r="A3813" i="33"/>
  <c r="A3812" i="33"/>
  <c r="A3811" i="33"/>
  <c r="A3810" i="33"/>
  <c r="A3809" i="33"/>
  <c r="A3808" i="33"/>
  <c r="A3807" i="33"/>
  <c r="A3806" i="33"/>
  <c r="A3805" i="33"/>
  <c r="A3804" i="33"/>
  <c r="A3803" i="33"/>
  <c r="A3802" i="33"/>
  <c r="A3801" i="33"/>
  <c r="A3800" i="33"/>
  <c r="A3799" i="33"/>
  <c r="A3798" i="33"/>
  <c r="A3797" i="33"/>
  <c r="A3796" i="33"/>
  <c r="A3795" i="33"/>
  <c r="A3794" i="33"/>
  <c r="A3793" i="33"/>
  <c r="A3792" i="33"/>
  <c r="A3791" i="33"/>
  <c r="A3790" i="33"/>
  <c r="A3789" i="33"/>
  <c r="A3788" i="33"/>
  <c r="A3787" i="33"/>
  <c r="A3786" i="33"/>
  <c r="A3785" i="33"/>
  <c r="A3784" i="33"/>
  <c r="A3783" i="33"/>
  <c r="A3782" i="33"/>
  <c r="A3781" i="33"/>
  <c r="A3780" i="33"/>
  <c r="A3779" i="33"/>
  <c r="A3778" i="33"/>
  <c r="A3777" i="33"/>
  <c r="A3776" i="33"/>
  <c r="A3775" i="33"/>
  <c r="A3774" i="33"/>
  <c r="A3773" i="33"/>
  <c r="A3772" i="33"/>
  <c r="A3771" i="33"/>
  <c r="A3770" i="33"/>
  <c r="A3769" i="33"/>
  <c r="A3768" i="33"/>
  <c r="A3767" i="33"/>
  <c r="A3766" i="33"/>
  <c r="A3765" i="33"/>
  <c r="A3764" i="33"/>
  <c r="A3763" i="33"/>
  <c r="A3762" i="33"/>
  <c r="A3761" i="33"/>
  <c r="A3760" i="33"/>
  <c r="A3759" i="33"/>
  <c r="A3758" i="33"/>
  <c r="A3757" i="33"/>
  <c r="A3756" i="33"/>
  <c r="A3755" i="33"/>
  <c r="A3754" i="33"/>
  <c r="A3753" i="33"/>
  <c r="A3752" i="33"/>
  <c r="A3751" i="33"/>
  <c r="A3750" i="33"/>
  <c r="A3749" i="33"/>
  <c r="A3748" i="33"/>
  <c r="A3747" i="33"/>
  <c r="A3746" i="33"/>
  <c r="A3745" i="33"/>
  <c r="A3744" i="33"/>
  <c r="A3743" i="33"/>
  <c r="A3742" i="33"/>
  <c r="A3741" i="33"/>
  <c r="A3740" i="33"/>
  <c r="A3739" i="33"/>
  <c r="A3738" i="33"/>
  <c r="A3737" i="33"/>
  <c r="A3736" i="33"/>
  <c r="A3735" i="33"/>
  <c r="A3734" i="33"/>
  <c r="A3733" i="33"/>
  <c r="A3732" i="33"/>
  <c r="A3731" i="33"/>
  <c r="A3730" i="33"/>
  <c r="A3729" i="33"/>
  <c r="A3728" i="33"/>
  <c r="A3727" i="33"/>
  <c r="A3726" i="33"/>
  <c r="A3725" i="33"/>
  <c r="A3724" i="33"/>
  <c r="A3723" i="33"/>
  <c r="A3722" i="33"/>
  <c r="A3721" i="33"/>
  <c r="A3720" i="33"/>
  <c r="A3719" i="33"/>
  <c r="A3718" i="33"/>
  <c r="A3717" i="33"/>
  <c r="A3716" i="33"/>
  <c r="A3715" i="33"/>
  <c r="A3714" i="33"/>
  <c r="A3713" i="33"/>
  <c r="A3712" i="33"/>
  <c r="A3711" i="33"/>
  <c r="A3710" i="33"/>
  <c r="A3709" i="33"/>
  <c r="A3708" i="33"/>
  <c r="A3707" i="33"/>
  <c r="A3706" i="33"/>
  <c r="A3705" i="33"/>
  <c r="A3704" i="33"/>
  <c r="A3703" i="33"/>
  <c r="A3702" i="33"/>
  <c r="A3701" i="33"/>
  <c r="A3700" i="33"/>
  <c r="A3699" i="33"/>
  <c r="A3698" i="33"/>
  <c r="A3697" i="33"/>
  <c r="A3696" i="33"/>
  <c r="A3695" i="33"/>
  <c r="A3694" i="33"/>
  <c r="A3693" i="33"/>
  <c r="A3692" i="33"/>
  <c r="A3691" i="33"/>
  <c r="A3690" i="33"/>
  <c r="A3689" i="33"/>
  <c r="A3688" i="33"/>
  <c r="A3687" i="33"/>
  <c r="A3686" i="33"/>
  <c r="A3685" i="33"/>
  <c r="A3684" i="33"/>
  <c r="A3683" i="33"/>
  <c r="A3682" i="33"/>
  <c r="A3681" i="33"/>
  <c r="A3680" i="33"/>
  <c r="A3679" i="33"/>
  <c r="A3678" i="33"/>
  <c r="A3677" i="33"/>
  <c r="A3676" i="33"/>
  <c r="A3675" i="33"/>
  <c r="A3674" i="33"/>
  <c r="A3673" i="33"/>
  <c r="A3672" i="33"/>
  <c r="A3671" i="33"/>
  <c r="A3670" i="33"/>
  <c r="A3669" i="33"/>
  <c r="A3668" i="33"/>
  <c r="A3667" i="33"/>
  <c r="A3666" i="33"/>
  <c r="A3665" i="33"/>
  <c r="A3664" i="33"/>
  <c r="A3663" i="33"/>
  <c r="A3662" i="33"/>
  <c r="A3661" i="33"/>
  <c r="A3660" i="33"/>
  <c r="A3659" i="33"/>
  <c r="A3658" i="33"/>
  <c r="A3657" i="33"/>
  <c r="A3656" i="33"/>
  <c r="A3655" i="33"/>
  <c r="A3654" i="33"/>
  <c r="A3653" i="33"/>
  <c r="A3652" i="33"/>
  <c r="A3651" i="33"/>
  <c r="A3650" i="33"/>
  <c r="A3649" i="33"/>
  <c r="A3648" i="33"/>
  <c r="A3647" i="33"/>
  <c r="A3646" i="33"/>
  <c r="A3645" i="33"/>
  <c r="A3644" i="33"/>
  <c r="A3643" i="33"/>
  <c r="A3642" i="33"/>
  <c r="A3641" i="33"/>
  <c r="A3640" i="33"/>
  <c r="A3639" i="33"/>
  <c r="A3638" i="33"/>
  <c r="A3637" i="33"/>
  <c r="A3636" i="33"/>
  <c r="A3635" i="33"/>
  <c r="A3634" i="33"/>
  <c r="A3633" i="33"/>
  <c r="A3632" i="33"/>
  <c r="A3631" i="33"/>
  <c r="A3630" i="33"/>
  <c r="A3629" i="33"/>
  <c r="A3628" i="33"/>
  <c r="A3627" i="33"/>
  <c r="A3626" i="33"/>
  <c r="A3625" i="33"/>
  <c r="A3624" i="33"/>
  <c r="A3623" i="33"/>
  <c r="A3622" i="33"/>
  <c r="A3621" i="33"/>
  <c r="A3620" i="33"/>
  <c r="A3619" i="33"/>
  <c r="A3618" i="33"/>
  <c r="A3617" i="33"/>
  <c r="A3616" i="33"/>
  <c r="A3615" i="33"/>
  <c r="A3614" i="33"/>
  <c r="A3613" i="33"/>
  <c r="A3612" i="33"/>
  <c r="A3611" i="33"/>
  <c r="A3610" i="33"/>
  <c r="A3609" i="33"/>
  <c r="A3608" i="33"/>
  <c r="A3607" i="33"/>
  <c r="A3606" i="33"/>
  <c r="A3605" i="33"/>
  <c r="A3604" i="33"/>
  <c r="A3603" i="33"/>
  <c r="A3602" i="33"/>
  <c r="A3601" i="33"/>
  <c r="A3600" i="33"/>
  <c r="A3599" i="33"/>
  <c r="A3598" i="33"/>
  <c r="A3597" i="33"/>
  <c r="A3596" i="33"/>
  <c r="A3595" i="33"/>
  <c r="A3594" i="33"/>
  <c r="A3593" i="33"/>
  <c r="A3592" i="33"/>
  <c r="A3591" i="33"/>
  <c r="A3590" i="33"/>
  <c r="A3589" i="33"/>
  <c r="A3588" i="33"/>
  <c r="A3587" i="33"/>
  <c r="A3586" i="33"/>
  <c r="A3585" i="33"/>
  <c r="A3584" i="33"/>
  <c r="A3583" i="33"/>
  <c r="A3582" i="33"/>
  <c r="A3581" i="33"/>
  <c r="A3580" i="33"/>
  <c r="A3579" i="33"/>
  <c r="A3578" i="33"/>
  <c r="A3577" i="33"/>
  <c r="A3576" i="33"/>
  <c r="A3575" i="33"/>
  <c r="A3574" i="33"/>
  <c r="A3573" i="33"/>
  <c r="A3572" i="33"/>
  <c r="A3571" i="33"/>
  <c r="A3570" i="33"/>
  <c r="A3569" i="33"/>
  <c r="A3568" i="33"/>
  <c r="A3567" i="33"/>
  <c r="A3566" i="33"/>
  <c r="A3565" i="33"/>
  <c r="A3564" i="33"/>
  <c r="A3563" i="33"/>
  <c r="A3562" i="33"/>
  <c r="A3561" i="33"/>
  <c r="A3560" i="33"/>
  <c r="A3559" i="33"/>
  <c r="A3558" i="33"/>
  <c r="A3557" i="33"/>
  <c r="A3556" i="33"/>
  <c r="A3555" i="33"/>
  <c r="A3554" i="33"/>
  <c r="A3553" i="33"/>
  <c r="A3552" i="33"/>
  <c r="A3551" i="33"/>
  <c r="A3550" i="33"/>
  <c r="A3549" i="33"/>
  <c r="A3548" i="33"/>
  <c r="A3547" i="33"/>
  <c r="A3546" i="33"/>
  <c r="A3545" i="33"/>
  <c r="A3544" i="33"/>
  <c r="A3543" i="33"/>
  <c r="A3542" i="33"/>
  <c r="A3541" i="33"/>
  <c r="A3540" i="33"/>
  <c r="A3539" i="33"/>
  <c r="A3538" i="33"/>
  <c r="A3537" i="33"/>
  <c r="A3536" i="33"/>
  <c r="A3535" i="33"/>
  <c r="A3534" i="33"/>
  <c r="A3533" i="33"/>
  <c r="A3532" i="33"/>
  <c r="A3531" i="33"/>
  <c r="A3530" i="33"/>
  <c r="A3529" i="33"/>
  <c r="A3528" i="33"/>
  <c r="A3527" i="33"/>
  <c r="A3526" i="33"/>
  <c r="A3525" i="33"/>
  <c r="A3524" i="33"/>
  <c r="A3523" i="33"/>
  <c r="A3522" i="33"/>
  <c r="A3521" i="33"/>
  <c r="A3520" i="33"/>
  <c r="A3519" i="33"/>
  <c r="A3518" i="33"/>
  <c r="A3517" i="33"/>
  <c r="A3516" i="33"/>
  <c r="A3515" i="33"/>
  <c r="A3514" i="33"/>
  <c r="A3513" i="33"/>
  <c r="A3512" i="33"/>
  <c r="A3511" i="33"/>
  <c r="A3510" i="33"/>
  <c r="A3509" i="33"/>
  <c r="A3508" i="33"/>
  <c r="A3507" i="33"/>
  <c r="A3506" i="33"/>
  <c r="A3505" i="33"/>
  <c r="A3504" i="33"/>
  <c r="A3503" i="33"/>
  <c r="A3502" i="33"/>
  <c r="A3501" i="33"/>
  <c r="A3500" i="33"/>
  <c r="A3499" i="33"/>
  <c r="A3498" i="33"/>
  <c r="A3497" i="33"/>
  <c r="A3496" i="33"/>
  <c r="A3495" i="33"/>
  <c r="A3494" i="33"/>
  <c r="A3493" i="33"/>
  <c r="A3492" i="33"/>
  <c r="A3491" i="33"/>
  <c r="A3490" i="33"/>
  <c r="A3489" i="33"/>
  <c r="A3488" i="33"/>
  <c r="A3487" i="33"/>
  <c r="A3486" i="33"/>
  <c r="A3485" i="33"/>
  <c r="A3484" i="33"/>
  <c r="A3483" i="33"/>
  <c r="A3482" i="33"/>
  <c r="A3481" i="33"/>
  <c r="A3480" i="33"/>
  <c r="A3479" i="33"/>
  <c r="A3478" i="33"/>
  <c r="A3477" i="33"/>
  <c r="A3476" i="33"/>
  <c r="A3475" i="33"/>
  <c r="A3474" i="33"/>
  <c r="A3473" i="33"/>
  <c r="A3472" i="33"/>
  <c r="A3471" i="33"/>
  <c r="A3470" i="33"/>
  <c r="A3469" i="33"/>
  <c r="A3468" i="33"/>
  <c r="A3467" i="33"/>
  <c r="A3466" i="33"/>
  <c r="A3465" i="33"/>
  <c r="A3464" i="33"/>
  <c r="A3463" i="33"/>
  <c r="A3462" i="33"/>
  <c r="A3461" i="33"/>
  <c r="A3460" i="33"/>
  <c r="A3459" i="33"/>
  <c r="A3458" i="33"/>
  <c r="A3457" i="33"/>
  <c r="A3456" i="33"/>
  <c r="A3455" i="33"/>
  <c r="A3454" i="33"/>
  <c r="A3453" i="33"/>
  <c r="A3452" i="33"/>
  <c r="A3451" i="33"/>
  <c r="A3450" i="33"/>
  <c r="A3449" i="33"/>
  <c r="A3448" i="33"/>
  <c r="A3447" i="33"/>
  <c r="A3446" i="33"/>
  <c r="A3445" i="33"/>
  <c r="A3444" i="33"/>
  <c r="A3443" i="33"/>
  <c r="A3442" i="33"/>
  <c r="A3441" i="33"/>
  <c r="A3440" i="33"/>
  <c r="A3439" i="33"/>
  <c r="A3438" i="33"/>
  <c r="A3437" i="33"/>
  <c r="A3436" i="33"/>
  <c r="A3435" i="33"/>
  <c r="A3434" i="33"/>
  <c r="A3433" i="33"/>
  <c r="A3432" i="33"/>
  <c r="A3431" i="33"/>
  <c r="A3430" i="33"/>
  <c r="A3429" i="33"/>
  <c r="A3428" i="33"/>
  <c r="A3427" i="33"/>
  <c r="A3426" i="33"/>
  <c r="A3425" i="33"/>
  <c r="A3424" i="33"/>
  <c r="A3423" i="33"/>
  <c r="A3422" i="33"/>
  <c r="A3421" i="33"/>
  <c r="A3420" i="33"/>
  <c r="A3419" i="33"/>
  <c r="A3418" i="33"/>
  <c r="A3417" i="33"/>
  <c r="A3416" i="33"/>
  <c r="A3415" i="33"/>
  <c r="A3414" i="33"/>
  <c r="A3413" i="33"/>
  <c r="A3412" i="33"/>
  <c r="A3411" i="33"/>
  <c r="A3410" i="33"/>
  <c r="A3409" i="33"/>
  <c r="A3408" i="33"/>
  <c r="A3407" i="33"/>
  <c r="A3406" i="33"/>
  <c r="A3405" i="33"/>
  <c r="A3404" i="33"/>
  <c r="A3403" i="33"/>
  <c r="A3402" i="33"/>
  <c r="A3401" i="33"/>
  <c r="A3400" i="33"/>
  <c r="A3399" i="33"/>
  <c r="A3398" i="33"/>
  <c r="A3397" i="33"/>
  <c r="A3396" i="33"/>
  <c r="A3395" i="33"/>
  <c r="A3394" i="33"/>
  <c r="A3393" i="33"/>
  <c r="A3392" i="33"/>
  <c r="A3391" i="33"/>
  <c r="A3390" i="33"/>
  <c r="A3389" i="33"/>
  <c r="A3388" i="33"/>
  <c r="A3387" i="33"/>
  <c r="A3386" i="33"/>
  <c r="A3385" i="33"/>
  <c r="A3384" i="33"/>
  <c r="A3383" i="33"/>
  <c r="A3382" i="33"/>
  <c r="A3381" i="33"/>
  <c r="A3380" i="33"/>
  <c r="A3379" i="33"/>
  <c r="A3378" i="33"/>
  <c r="A3377" i="33"/>
  <c r="A3376" i="33"/>
  <c r="A3375" i="33"/>
  <c r="A3374" i="33"/>
  <c r="A3373" i="33"/>
  <c r="A3372" i="33"/>
  <c r="A3371" i="33"/>
  <c r="A3370" i="33"/>
  <c r="A3369" i="33"/>
  <c r="A3368" i="33"/>
  <c r="A3367" i="33"/>
  <c r="A3366" i="33"/>
  <c r="A3365" i="33"/>
  <c r="A3364" i="33"/>
  <c r="A3363" i="33"/>
  <c r="A3362" i="33"/>
  <c r="A3361" i="33"/>
  <c r="A3360" i="33"/>
  <c r="A3359" i="33"/>
  <c r="A3358" i="33"/>
  <c r="A3357" i="33"/>
  <c r="A3356" i="33"/>
  <c r="A3355" i="33"/>
  <c r="A3354" i="33"/>
  <c r="A3353" i="33"/>
  <c r="A3352" i="33"/>
  <c r="A3351" i="33"/>
  <c r="A3350" i="33"/>
  <c r="A3349" i="33"/>
  <c r="A3348" i="33"/>
  <c r="A3347" i="33"/>
  <c r="A3346" i="33"/>
  <c r="A3345" i="33"/>
  <c r="A3344" i="33"/>
  <c r="A3343" i="33"/>
  <c r="A3342" i="33"/>
  <c r="A3341" i="33"/>
  <c r="A3340" i="33"/>
  <c r="A3339" i="33"/>
  <c r="A3338" i="33"/>
  <c r="A3337" i="33"/>
  <c r="A3336" i="33"/>
  <c r="A3335" i="33"/>
  <c r="A3334" i="33"/>
  <c r="A3333" i="33"/>
  <c r="A3332" i="33"/>
  <c r="A3331" i="33"/>
  <c r="A3330" i="33"/>
  <c r="A3329" i="33"/>
  <c r="A3328" i="33"/>
  <c r="A3327" i="33"/>
  <c r="A3326" i="33"/>
  <c r="A3325" i="33"/>
  <c r="A3324" i="33"/>
  <c r="A3323" i="33"/>
  <c r="A3322" i="33"/>
  <c r="A3321" i="33"/>
  <c r="A3320" i="33"/>
  <c r="A3319" i="33"/>
  <c r="A3318" i="33"/>
  <c r="A3317" i="33"/>
  <c r="A3316" i="33"/>
  <c r="A3315" i="33"/>
  <c r="A3314" i="33"/>
  <c r="A3313" i="33"/>
  <c r="A3312" i="33"/>
  <c r="A3311" i="33"/>
  <c r="A3310" i="33"/>
  <c r="A3309" i="33"/>
  <c r="A3308" i="33"/>
  <c r="A3307" i="33"/>
  <c r="A3306" i="33"/>
  <c r="A3305" i="33"/>
  <c r="A3304" i="33"/>
  <c r="A3303" i="33"/>
  <c r="A3302" i="33"/>
  <c r="A3301" i="33"/>
  <c r="A3300" i="33"/>
  <c r="A3299" i="33"/>
  <c r="A3298" i="33"/>
  <c r="A3297" i="33"/>
  <c r="A3296" i="33"/>
  <c r="A3295" i="33"/>
  <c r="A3294" i="33"/>
  <c r="A3293" i="33"/>
  <c r="A3292" i="33"/>
  <c r="A3291" i="33"/>
  <c r="A3290" i="33"/>
  <c r="A3289" i="33"/>
  <c r="A3288" i="33"/>
  <c r="A3287" i="33"/>
  <c r="A3286" i="33"/>
  <c r="A3285" i="33"/>
  <c r="A3284" i="33"/>
  <c r="A3283" i="33"/>
  <c r="A3282" i="33"/>
  <c r="A3281" i="33"/>
  <c r="A3280" i="33"/>
  <c r="A3279" i="33"/>
  <c r="A3278" i="33"/>
  <c r="A3277" i="33"/>
  <c r="A3276" i="33"/>
  <c r="A3275" i="33"/>
  <c r="A3274" i="33"/>
  <c r="A3273" i="33"/>
  <c r="A3272" i="33"/>
  <c r="A3271" i="33"/>
  <c r="A3270" i="33"/>
  <c r="A3269" i="33"/>
  <c r="A3268" i="33"/>
  <c r="A3267" i="33"/>
  <c r="A3266" i="33"/>
  <c r="A3265" i="33"/>
  <c r="A3264" i="33"/>
  <c r="A3263" i="33"/>
  <c r="A3262" i="33"/>
  <c r="A3261" i="33"/>
  <c r="A3260" i="33"/>
  <c r="A3259" i="33"/>
  <c r="A3258" i="33"/>
  <c r="A3257" i="33"/>
  <c r="A3256" i="33"/>
  <c r="A3255" i="33"/>
  <c r="A3254" i="33"/>
  <c r="A3253" i="33"/>
  <c r="A3252" i="33"/>
  <c r="A3251" i="33"/>
  <c r="A3250" i="33"/>
  <c r="A3249" i="33"/>
  <c r="A3248" i="33"/>
  <c r="A3247" i="33"/>
  <c r="A3246" i="33"/>
  <c r="A3245" i="33"/>
  <c r="A3244" i="33"/>
  <c r="A3243" i="33"/>
  <c r="A3242" i="33"/>
  <c r="A3241" i="33"/>
  <c r="A3240" i="33"/>
  <c r="A3239" i="33"/>
  <c r="A3238" i="33"/>
  <c r="A3237" i="33"/>
  <c r="A3236" i="33"/>
  <c r="A3235" i="33"/>
  <c r="A3234" i="33"/>
  <c r="A3233" i="33"/>
  <c r="A3232" i="33"/>
  <c r="A3231" i="33"/>
  <c r="A3230" i="33"/>
  <c r="A3229" i="33"/>
  <c r="A3228" i="33"/>
  <c r="A3227" i="33"/>
  <c r="A3226" i="33"/>
  <c r="A3225" i="33"/>
  <c r="A3224" i="33"/>
  <c r="A3223" i="33"/>
  <c r="A3222" i="33"/>
  <c r="A3221" i="33"/>
  <c r="A3220" i="33"/>
  <c r="A3219" i="33"/>
  <c r="A3218" i="33"/>
  <c r="A3217" i="33"/>
  <c r="A3216" i="33"/>
  <c r="A3215" i="33"/>
  <c r="A3214" i="33"/>
  <c r="A3213" i="33"/>
  <c r="A3212" i="33"/>
  <c r="A3211" i="33"/>
  <c r="A3210" i="33"/>
  <c r="A3209" i="33"/>
  <c r="A3208" i="33"/>
  <c r="A3207" i="33"/>
  <c r="A3206" i="33"/>
  <c r="A3205" i="33"/>
  <c r="A3204" i="33"/>
  <c r="A3203" i="33"/>
  <c r="A3202" i="33"/>
  <c r="A3201" i="33"/>
  <c r="A3200" i="33"/>
  <c r="A3199" i="33"/>
  <c r="A3198" i="33"/>
  <c r="A3197" i="33"/>
  <c r="A3196" i="33"/>
  <c r="A3195" i="33"/>
  <c r="A3194" i="33"/>
  <c r="A3193" i="33"/>
  <c r="A3192" i="33"/>
  <c r="A3191" i="33"/>
  <c r="A3190" i="33"/>
  <c r="A3189" i="33"/>
  <c r="A3188" i="33"/>
  <c r="A3187" i="33"/>
  <c r="A3186" i="33"/>
  <c r="A3185" i="33"/>
  <c r="A3184" i="33"/>
  <c r="A3183" i="33"/>
  <c r="A3182" i="33"/>
  <c r="A3181" i="33"/>
  <c r="A3180" i="33"/>
  <c r="A3179" i="33"/>
  <c r="A3178" i="33"/>
  <c r="A3177" i="33"/>
  <c r="A3176" i="33"/>
  <c r="A3175" i="33"/>
  <c r="A3174" i="33"/>
  <c r="A3173" i="33"/>
  <c r="A3172" i="33"/>
  <c r="A3171" i="33"/>
  <c r="A3170" i="33"/>
  <c r="A3169" i="33"/>
  <c r="A3168" i="33"/>
  <c r="A3167" i="33"/>
  <c r="A3166" i="33"/>
  <c r="A3165" i="33"/>
  <c r="A3164" i="33"/>
  <c r="A3163" i="33"/>
  <c r="A3162" i="33"/>
  <c r="A3161" i="33"/>
  <c r="A3160" i="33"/>
  <c r="A3159" i="33"/>
  <c r="A3158" i="33"/>
  <c r="A3157" i="33"/>
  <c r="A3156" i="33"/>
  <c r="A3155" i="33"/>
  <c r="A3154" i="33"/>
  <c r="A3153" i="33"/>
  <c r="A3152" i="33"/>
  <c r="A3151" i="33"/>
  <c r="A3150" i="33"/>
  <c r="A3149" i="33"/>
  <c r="A3148" i="33"/>
  <c r="A3147" i="33"/>
  <c r="A3146" i="33"/>
  <c r="A3145" i="33"/>
  <c r="A3144" i="33"/>
  <c r="A3143" i="33"/>
  <c r="A3142" i="33"/>
  <c r="A3141" i="33"/>
  <c r="A3140" i="33"/>
  <c r="A3139" i="33"/>
  <c r="A3138" i="33"/>
  <c r="A3137" i="33"/>
  <c r="A3136" i="33"/>
  <c r="A3135" i="33"/>
  <c r="A3134" i="33"/>
  <c r="A3133" i="33"/>
  <c r="A3132" i="33"/>
  <c r="A3131" i="33"/>
  <c r="A3130" i="33"/>
  <c r="A3129" i="33"/>
  <c r="A3128" i="33"/>
  <c r="A3127" i="33"/>
  <c r="A3126" i="33"/>
  <c r="A3125" i="33"/>
  <c r="A3124" i="33"/>
  <c r="A3123" i="33"/>
  <c r="A3122" i="33"/>
  <c r="A3121" i="33"/>
  <c r="A3120" i="33"/>
  <c r="A3119" i="33"/>
  <c r="A3118" i="33"/>
  <c r="A3117" i="33"/>
  <c r="A3116" i="33"/>
  <c r="A3115" i="33"/>
  <c r="A3114" i="33"/>
  <c r="A3113" i="33"/>
  <c r="A3112" i="33"/>
  <c r="A3111" i="33"/>
  <c r="A3110" i="33"/>
  <c r="A3109" i="33"/>
  <c r="A3108" i="33"/>
  <c r="A3107" i="33"/>
  <c r="A3106" i="33"/>
  <c r="A3105" i="33"/>
  <c r="A3104" i="33"/>
  <c r="A3103" i="33"/>
  <c r="A3102" i="33"/>
  <c r="A3101" i="33"/>
  <c r="A3100" i="33"/>
  <c r="A3099" i="33"/>
  <c r="A3098" i="33"/>
  <c r="A3097" i="33"/>
  <c r="A3096" i="33"/>
  <c r="A3095" i="33"/>
  <c r="A3094" i="33"/>
  <c r="A3093" i="33"/>
  <c r="A3092" i="33"/>
  <c r="A3091" i="33"/>
  <c r="A3090" i="33"/>
  <c r="A3089" i="33"/>
  <c r="A3088" i="33"/>
  <c r="A3087" i="33"/>
  <c r="A3086" i="33"/>
  <c r="A3085" i="33"/>
  <c r="A3084" i="33"/>
  <c r="A3083" i="33"/>
  <c r="A3082" i="33"/>
  <c r="A3081" i="33"/>
  <c r="A3080" i="33"/>
  <c r="A3079" i="33"/>
  <c r="A3078" i="33"/>
  <c r="A3077" i="33"/>
  <c r="A3076" i="33"/>
  <c r="A3075" i="33"/>
  <c r="A3074" i="33"/>
  <c r="A3073" i="33"/>
  <c r="A3072" i="33"/>
  <c r="A3071" i="33"/>
  <c r="A3070" i="33"/>
  <c r="A3069" i="33"/>
  <c r="A3068" i="33"/>
  <c r="A3067" i="33"/>
  <c r="A3066" i="33"/>
  <c r="A3065" i="33"/>
  <c r="A3064" i="33"/>
  <c r="A3063" i="33"/>
  <c r="A3062" i="33"/>
  <c r="A3061" i="33"/>
  <c r="A3060" i="33"/>
  <c r="A3059" i="33"/>
  <c r="A3058" i="33"/>
  <c r="A3057" i="33"/>
  <c r="A3056" i="33"/>
  <c r="A3055" i="33"/>
  <c r="A3054" i="33"/>
  <c r="A3053" i="33"/>
  <c r="A3052" i="33"/>
  <c r="A3051" i="33"/>
  <c r="A3050" i="33"/>
  <c r="A3049" i="33"/>
  <c r="A3048" i="33"/>
  <c r="A3047" i="33"/>
  <c r="A3046" i="33"/>
  <c r="A3045" i="33"/>
  <c r="A3044" i="33"/>
  <c r="A3043" i="33"/>
  <c r="A3042" i="33"/>
  <c r="A3041" i="33"/>
  <c r="A3040" i="33"/>
  <c r="A3039" i="33"/>
  <c r="A3038" i="33"/>
  <c r="A3037" i="33"/>
  <c r="A3036" i="33"/>
  <c r="A3035" i="33"/>
  <c r="A3034" i="33"/>
  <c r="A3033" i="33"/>
  <c r="A3032" i="33"/>
  <c r="A3031" i="33"/>
  <c r="A3030" i="33"/>
  <c r="A3029" i="33"/>
  <c r="A3028" i="33"/>
  <c r="A3027" i="33"/>
  <c r="A3026" i="33"/>
  <c r="A3025" i="33"/>
  <c r="A3024" i="33"/>
  <c r="A3023" i="33"/>
  <c r="A3022" i="33"/>
  <c r="A3021" i="33"/>
  <c r="A3020" i="33"/>
  <c r="A3019" i="33"/>
  <c r="A3018" i="33"/>
  <c r="A3017" i="33"/>
  <c r="A3016" i="33"/>
  <c r="A3015" i="33"/>
  <c r="A3014" i="33"/>
  <c r="A3013" i="33"/>
  <c r="A3012" i="33"/>
  <c r="A3011" i="33"/>
  <c r="A3010" i="33"/>
  <c r="A3009" i="33"/>
  <c r="A3008" i="33"/>
  <c r="A3007" i="33"/>
  <c r="A3006" i="33"/>
  <c r="A3005" i="33"/>
  <c r="A3004" i="33"/>
  <c r="A3003" i="33"/>
  <c r="A3002" i="33"/>
  <c r="A3001" i="33"/>
  <c r="A3000" i="33"/>
  <c r="A2999" i="33"/>
  <c r="A2998" i="33"/>
  <c r="A2997" i="33"/>
  <c r="A2996" i="33"/>
  <c r="A2995" i="33"/>
  <c r="A2994" i="33"/>
  <c r="A2993" i="33"/>
  <c r="A2992" i="33"/>
  <c r="A2991" i="33"/>
  <c r="A2990" i="33"/>
  <c r="A2989" i="33"/>
  <c r="A2988" i="33"/>
  <c r="A2987" i="33"/>
  <c r="A2986" i="33"/>
  <c r="A2985" i="33"/>
  <c r="A2984" i="33"/>
  <c r="A2983" i="33"/>
  <c r="A2982" i="33"/>
  <c r="A2981" i="33"/>
  <c r="A2980" i="33"/>
  <c r="A2979" i="33"/>
  <c r="A2978" i="33"/>
  <c r="A2977" i="33"/>
  <c r="A2976" i="33"/>
  <c r="A2975" i="33"/>
  <c r="A2974" i="33"/>
  <c r="A2973" i="33"/>
  <c r="A2972" i="33"/>
  <c r="A2971" i="33"/>
  <c r="A2970" i="33"/>
  <c r="A2969" i="33"/>
  <c r="A2968" i="33"/>
  <c r="A2967" i="33"/>
  <c r="A2966" i="33"/>
  <c r="A2965" i="33"/>
  <c r="A2964" i="33"/>
  <c r="A2963" i="33"/>
  <c r="A2962" i="33"/>
  <c r="A2961" i="33"/>
  <c r="A2960" i="33"/>
  <c r="A2959" i="33"/>
  <c r="A2958" i="33"/>
  <c r="A2957" i="33"/>
  <c r="A2956" i="33"/>
  <c r="A2955" i="33"/>
  <c r="A2954" i="33"/>
  <c r="A2953" i="33"/>
  <c r="A2952" i="33"/>
  <c r="A2951" i="33"/>
  <c r="A2950" i="33"/>
  <c r="A2949" i="33"/>
  <c r="A2948" i="33"/>
  <c r="A2947" i="33"/>
  <c r="A2946" i="33"/>
  <c r="A2945" i="33"/>
  <c r="A2944" i="33"/>
  <c r="A2943" i="33"/>
  <c r="A2942" i="33"/>
  <c r="A2941" i="33"/>
  <c r="A2940" i="33"/>
  <c r="A2939" i="33"/>
  <c r="A2938" i="33"/>
  <c r="A2937" i="33"/>
  <c r="A2936" i="33"/>
  <c r="A2935" i="33"/>
  <c r="A2934" i="33"/>
  <c r="A2933" i="33"/>
  <c r="A2932" i="33"/>
  <c r="A2931" i="33"/>
  <c r="A2930" i="33"/>
  <c r="A2929" i="33"/>
  <c r="A2928" i="33"/>
  <c r="A2927" i="33"/>
  <c r="A2926" i="33"/>
  <c r="A2925" i="33"/>
  <c r="A2924" i="33"/>
  <c r="A2923" i="33"/>
  <c r="A2922" i="33"/>
  <c r="A2921" i="33"/>
  <c r="A2920" i="33"/>
  <c r="A2919" i="33"/>
  <c r="A2918" i="33"/>
  <c r="A2917" i="33"/>
  <c r="A2916" i="33"/>
  <c r="A2915" i="33"/>
  <c r="A2914" i="33"/>
  <c r="A2913" i="33"/>
  <c r="A2912" i="33"/>
  <c r="A2911" i="33"/>
  <c r="A2910" i="33"/>
  <c r="A2909" i="33"/>
  <c r="A2908" i="33"/>
  <c r="A2907" i="33"/>
  <c r="A2906" i="33"/>
  <c r="A2905" i="33"/>
  <c r="A2904" i="33"/>
  <c r="A2903" i="33"/>
  <c r="A2902" i="33"/>
  <c r="A2901" i="33"/>
  <c r="A2900" i="33"/>
  <c r="A2899" i="33"/>
  <c r="A2898" i="33"/>
  <c r="A2897" i="33"/>
  <c r="A2896" i="33"/>
  <c r="A2895" i="33"/>
  <c r="A2894" i="33"/>
  <c r="A2893" i="33"/>
  <c r="A2892" i="33"/>
  <c r="A2891" i="33"/>
  <c r="A2890" i="33"/>
  <c r="A2889" i="33"/>
  <c r="A2888" i="33"/>
  <c r="A2887" i="33"/>
  <c r="A2886" i="33"/>
  <c r="A2885" i="33"/>
  <c r="A2884" i="33"/>
  <c r="A2883" i="33"/>
  <c r="A2882" i="33"/>
  <c r="A2881" i="33"/>
  <c r="A2880" i="33"/>
  <c r="A2879" i="33"/>
  <c r="A2878" i="33"/>
  <c r="A2877" i="33"/>
  <c r="A2876" i="33"/>
  <c r="A2875" i="33"/>
  <c r="A2874" i="33"/>
  <c r="A2873" i="33"/>
  <c r="A2872" i="33"/>
  <c r="A2871" i="33"/>
  <c r="A2870" i="33"/>
  <c r="A2869" i="33"/>
  <c r="A2868" i="33"/>
  <c r="A2867" i="33"/>
  <c r="A2866" i="33"/>
  <c r="A2865" i="33"/>
  <c r="A2864" i="33"/>
  <c r="A2863" i="33"/>
  <c r="A2862" i="33"/>
  <c r="A2861" i="33"/>
  <c r="A2860" i="33"/>
  <c r="A2859" i="33"/>
  <c r="A2858" i="33"/>
  <c r="A2857" i="33"/>
  <c r="A2856" i="33"/>
  <c r="A2855" i="33"/>
  <c r="A2854" i="33"/>
  <c r="A2853" i="33"/>
  <c r="A2852" i="33"/>
  <c r="A2851" i="33"/>
  <c r="A2850" i="33"/>
  <c r="A2849" i="33"/>
  <c r="A2848" i="33"/>
  <c r="A2847" i="33"/>
  <c r="A2846" i="33"/>
  <c r="A2845" i="33"/>
  <c r="A2844" i="33"/>
  <c r="A2843" i="33"/>
  <c r="A2842" i="33"/>
  <c r="A2841" i="33"/>
  <c r="A2840" i="33"/>
  <c r="A2839" i="33"/>
  <c r="A2838" i="33"/>
  <c r="A2837" i="33"/>
  <c r="A2836" i="33"/>
  <c r="A2835" i="33"/>
  <c r="A2834" i="33"/>
  <c r="A2833" i="33"/>
  <c r="A2832" i="33"/>
  <c r="A2831" i="33"/>
  <c r="A2830" i="33"/>
  <c r="A2829" i="33"/>
  <c r="A2828" i="33"/>
  <c r="A2827" i="33"/>
  <c r="A2826" i="33"/>
  <c r="A2825" i="33"/>
  <c r="A2824" i="33"/>
  <c r="A2823" i="33"/>
  <c r="A2822" i="33"/>
  <c r="A2821" i="33"/>
  <c r="A2820" i="33"/>
  <c r="A2819" i="33"/>
  <c r="A2818" i="33"/>
  <c r="A2817" i="33"/>
  <c r="A2816" i="33"/>
  <c r="A2815" i="33"/>
  <c r="A2814" i="33"/>
  <c r="A2813" i="33"/>
  <c r="A2812" i="33"/>
  <c r="A2811" i="33"/>
  <c r="A2810" i="33"/>
  <c r="A2809" i="33"/>
  <c r="A2808" i="33"/>
  <c r="A2807" i="33"/>
  <c r="A2806" i="33"/>
  <c r="A2805" i="33"/>
  <c r="A2804" i="33"/>
  <c r="A2803" i="33"/>
  <c r="A2802" i="33"/>
  <c r="A2801" i="33"/>
  <c r="A2800" i="33"/>
  <c r="A2799" i="33"/>
  <c r="A2798" i="33"/>
  <c r="A2797" i="33"/>
  <c r="A2796" i="33"/>
  <c r="A2795" i="33"/>
  <c r="A2794" i="33"/>
  <c r="A2793" i="33"/>
  <c r="A2792" i="33"/>
  <c r="A2791" i="33"/>
  <c r="A2790" i="33"/>
  <c r="A2789" i="33"/>
  <c r="A2788" i="33"/>
  <c r="A2787" i="33"/>
  <c r="A2786" i="33"/>
  <c r="A2785" i="33"/>
  <c r="A2784" i="33"/>
  <c r="A2783" i="33"/>
  <c r="A2782" i="33"/>
  <c r="A2781" i="33"/>
  <c r="A2780" i="33"/>
  <c r="A2779" i="33"/>
  <c r="A2778" i="33"/>
  <c r="A2777" i="33"/>
  <c r="A2776" i="33"/>
  <c r="A2775" i="33"/>
  <c r="A2774" i="33"/>
  <c r="A2773" i="33"/>
  <c r="A2772" i="33"/>
  <c r="A2771" i="33"/>
  <c r="A2770" i="33"/>
  <c r="A2769" i="33"/>
  <c r="A2768" i="33"/>
  <c r="A2767" i="33"/>
  <c r="A2766" i="33"/>
  <c r="A2765" i="33"/>
  <c r="A2764" i="33"/>
  <c r="A2763" i="33"/>
  <c r="A2762" i="33"/>
  <c r="A2761" i="33"/>
  <c r="A2760" i="33"/>
  <c r="A2759" i="33"/>
  <c r="A2758" i="33"/>
  <c r="A2757" i="33"/>
  <c r="A2756" i="33"/>
  <c r="A2755" i="33"/>
  <c r="A2754" i="33"/>
  <c r="A2753" i="33"/>
  <c r="A2752" i="33"/>
  <c r="A2751" i="33"/>
  <c r="A2750" i="33"/>
  <c r="A2749" i="33"/>
  <c r="A2748" i="33"/>
  <c r="A2747" i="33"/>
  <c r="A2746" i="33"/>
  <c r="A2745" i="33"/>
  <c r="A2744" i="33"/>
  <c r="A2743" i="33"/>
  <c r="A2742" i="33"/>
  <c r="A2741" i="33"/>
  <c r="A2740" i="33"/>
  <c r="A2739" i="33"/>
  <c r="A2738" i="33"/>
  <c r="A2737" i="33"/>
  <c r="A2736" i="33"/>
  <c r="A2735" i="33"/>
  <c r="A2734" i="33"/>
  <c r="A2733" i="33"/>
  <c r="A2732" i="33"/>
  <c r="A2731" i="33"/>
  <c r="A2730" i="33"/>
  <c r="A2729" i="33"/>
  <c r="A2728" i="33"/>
  <c r="A2727" i="33"/>
  <c r="A2726" i="33"/>
  <c r="A2725" i="33"/>
  <c r="A2724" i="33"/>
  <c r="A2723" i="33"/>
  <c r="A2722" i="33"/>
  <c r="A2721" i="33"/>
  <c r="A2720" i="33"/>
  <c r="A2719" i="33"/>
  <c r="A2718" i="33"/>
  <c r="A2717" i="33"/>
  <c r="A2716" i="33"/>
  <c r="A2715" i="33"/>
  <c r="A2714" i="33"/>
  <c r="A2713" i="33"/>
  <c r="A2712" i="33"/>
  <c r="A2711" i="33"/>
  <c r="A2710" i="33"/>
  <c r="A2709" i="33"/>
  <c r="A2708" i="33"/>
  <c r="A2707" i="33"/>
  <c r="A2706" i="33"/>
  <c r="A2705" i="33"/>
  <c r="A2704" i="33"/>
  <c r="A2703" i="33"/>
  <c r="A2702" i="33"/>
  <c r="A2701" i="33"/>
  <c r="A2700" i="33"/>
  <c r="A2699" i="33"/>
  <c r="A2698" i="33"/>
  <c r="A2697" i="33"/>
  <c r="A2696" i="33"/>
  <c r="A2695" i="33"/>
  <c r="A2694" i="33"/>
  <c r="A2693" i="33"/>
  <c r="A2692" i="33"/>
  <c r="A2691" i="33"/>
  <c r="A2690" i="33"/>
  <c r="A2689" i="33"/>
  <c r="A2688" i="33"/>
  <c r="A2687" i="33"/>
  <c r="A2686" i="33"/>
  <c r="A2685" i="33"/>
  <c r="A2684" i="33"/>
  <c r="A2683" i="33"/>
  <c r="A2682" i="33"/>
  <c r="A2681" i="33"/>
  <c r="A2680" i="33"/>
  <c r="A2679" i="33"/>
  <c r="A2678" i="33"/>
  <c r="A2677" i="33"/>
  <c r="A2676" i="33"/>
  <c r="A2675" i="33"/>
  <c r="A2674" i="33"/>
  <c r="A2673" i="33"/>
  <c r="A2672" i="33"/>
  <c r="A2671" i="33"/>
  <c r="A2670" i="33"/>
  <c r="A2669" i="33"/>
  <c r="A2668" i="33"/>
  <c r="A2667" i="33"/>
  <c r="A2666" i="33"/>
  <c r="A2665" i="33"/>
  <c r="A2664" i="33"/>
  <c r="A2663" i="33"/>
  <c r="A2662" i="33"/>
  <c r="A2661" i="33"/>
  <c r="A2660" i="33"/>
  <c r="A2659" i="33"/>
  <c r="A2658" i="33"/>
  <c r="A2657" i="33"/>
  <c r="A2656" i="33"/>
  <c r="A2655" i="33"/>
  <c r="A2654" i="33"/>
  <c r="A2653" i="33"/>
  <c r="A2652" i="33"/>
  <c r="A2651" i="33"/>
  <c r="A2650" i="33"/>
  <c r="A2649" i="33"/>
  <c r="A2648" i="33"/>
  <c r="A2647" i="33"/>
  <c r="A2646" i="33"/>
  <c r="A2645" i="33"/>
  <c r="A2644" i="33"/>
  <c r="A2643" i="33"/>
  <c r="A2642" i="33"/>
  <c r="A2641" i="33"/>
  <c r="A2640" i="33"/>
  <c r="A2639" i="33"/>
  <c r="A2638" i="33"/>
  <c r="A2637" i="33"/>
  <c r="A2636" i="33"/>
  <c r="A2635" i="33"/>
  <c r="A2634" i="33"/>
  <c r="A2633" i="33"/>
  <c r="A2632" i="33"/>
  <c r="A2631" i="33"/>
  <c r="A2630" i="33"/>
  <c r="A2629" i="33"/>
  <c r="A2628" i="33"/>
  <c r="A2627" i="33"/>
  <c r="A2626" i="33"/>
  <c r="A2625" i="33"/>
  <c r="A2624" i="33"/>
  <c r="A2623" i="33"/>
  <c r="A2622" i="33"/>
  <c r="A2621" i="33"/>
  <c r="A2620" i="33"/>
  <c r="A2619" i="33"/>
  <c r="A2618" i="33"/>
  <c r="A2617" i="33"/>
  <c r="A2616" i="33"/>
  <c r="A2615" i="33"/>
  <c r="A2614" i="33"/>
  <c r="A2613" i="33"/>
  <c r="A2612" i="33"/>
  <c r="A2611" i="33"/>
  <c r="A2610" i="33"/>
  <c r="A2609" i="33"/>
  <c r="A2608" i="33"/>
  <c r="A2607" i="33"/>
  <c r="A2606" i="33"/>
  <c r="A2605" i="33"/>
  <c r="A2604" i="33"/>
  <c r="A2603" i="33"/>
  <c r="A2602" i="33"/>
  <c r="A2601" i="33"/>
  <c r="A2600" i="33"/>
  <c r="A2599" i="33"/>
  <c r="A2598" i="33"/>
  <c r="A2597" i="33"/>
  <c r="A2596" i="33"/>
  <c r="A2595" i="33"/>
  <c r="A2594" i="33"/>
  <c r="A2593" i="33"/>
  <c r="A2592" i="33"/>
  <c r="A2591" i="33"/>
  <c r="A2590" i="33"/>
  <c r="A2589" i="33"/>
  <c r="A2588" i="33"/>
  <c r="A2587" i="33"/>
  <c r="A2586" i="33"/>
  <c r="A2585" i="33"/>
  <c r="A2584" i="33"/>
  <c r="A2583" i="33"/>
  <c r="A2582" i="33"/>
  <c r="A2581" i="33"/>
  <c r="A2580" i="33"/>
  <c r="A2579" i="33"/>
  <c r="A2578" i="33"/>
  <c r="A2577" i="33"/>
  <c r="A2576" i="33"/>
  <c r="A2575" i="33"/>
  <c r="A2574" i="33"/>
  <c r="A2573" i="33"/>
  <c r="A2572" i="33"/>
  <c r="A2571" i="33"/>
  <c r="A2570" i="33"/>
  <c r="A2569" i="33"/>
  <c r="A2568" i="33"/>
  <c r="A2567" i="33"/>
  <c r="A2566" i="33"/>
  <c r="A2565" i="33"/>
  <c r="A2564" i="33"/>
  <c r="A2563" i="33"/>
  <c r="A2562" i="33"/>
  <c r="A2561" i="33"/>
  <c r="A2560" i="33"/>
  <c r="A2559" i="33"/>
  <c r="A2558" i="33"/>
  <c r="A2557" i="33"/>
  <c r="A2556" i="33"/>
  <c r="A2555" i="33"/>
  <c r="A2554" i="33"/>
  <c r="A2553" i="33"/>
  <c r="A2552" i="33"/>
  <c r="A2551" i="33"/>
  <c r="A2550" i="33"/>
  <c r="A2549" i="33"/>
  <c r="A2548" i="33"/>
  <c r="A2547" i="33"/>
  <c r="A2546" i="33"/>
  <c r="A2545" i="33"/>
  <c r="A2544" i="33"/>
  <c r="A2543" i="33"/>
  <c r="A2542" i="33"/>
  <c r="A2541" i="33"/>
  <c r="A2540" i="33"/>
  <c r="A2539" i="33"/>
  <c r="A2538" i="33"/>
  <c r="A2537" i="33"/>
  <c r="A2536" i="33"/>
  <c r="A2535" i="33"/>
  <c r="A2534" i="33"/>
  <c r="A2533" i="33"/>
  <c r="A2532" i="33"/>
  <c r="A2531" i="33"/>
  <c r="A2530" i="33"/>
  <c r="A2529" i="33"/>
  <c r="A2528" i="33"/>
  <c r="A2527" i="33"/>
  <c r="A2526" i="33"/>
  <c r="A2525" i="33"/>
  <c r="A2524" i="33"/>
  <c r="A2523" i="33"/>
  <c r="A2522" i="33"/>
  <c r="A2521" i="33"/>
  <c r="A2520" i="33"/>
  <c r="A2519" i="33"/>
  <c r="A2518" i="33"/>
  <c r="A2517" i="33"/>
  <c r="A2516" i="33"/>
  <c r="A2515" i="33"/>
  <c r="A2514" i="33"/>
  <c r="A2513" i="33"/>
  <c r="A2512" i="33"/>
  <c r="A2511" i="33"/>
  <c r="A2510" i="33"/>
  <c r="A2509" i="33"/>
  <c r="A2508" i="33"/>
  <c r="A2507" i="33"/>
  <c r="A2506" i="33"/>
  <c r="A2505" i="33"/>
  <c r="A2504" i="33"/>
  <c r="A2503" i="33"/>
  <c r="A2502" i="33"/>
  <c r="A2501" i="33"/>
  <c r="A2500" i="33"/>
  <c r="A2499" i="33"/>
  <c r="A2498" i="33"/>
  <c r="A2497" i="33"/>
  <c r="A2496" i="33"/>
  <c r="A2495" i="33"/>
  <c r="A2494" i="33"/>
  <c r="A2493" i="33"/>
  <c r="A2492" i="33"/>
  <c r="A2491" i="33"/>
  <c r="A2490" i="33"/>
  <c r="A2489" i="33"/>
  <c r="A2488" i="33"/>
  <c r="A2487" i="33"/>
  <c r="A2486" i="33"/>
  <c r="A2485" i="33"/>
  <c r="A2484" i="33"/>
  <c r="A2483" i="33"/>
  <c r="A2482" i="33"/>
  <c r="A2481" i="33"/>
  <c r="A2480" i="33"/>
  <c r="A2479" i="33"/>
  <c r="A2478" i="33"/>
  <c r="A2477" i="33"/>
  <c r="A2476" i="33"/>
  <c r="A2475" i="33"/>
  <c r="A2474" i="33"/>
  <c r="A2473" i="33"/>
  <c r="A2472" i="33"/>
  <c r="A2471" i="33"/>
  <c r="A2470" i="33"/>
  <c r="A2469" i="33"/>
  <c r="A2468" i="33"/>
  <c r="A2467" i="33"/>
  <c r="A2466" i="33"/>
  <c r="A2465" i="33"/>
  <c r="A2464" i="33"/>
  <c r="A2463" i="33"/>
  <c r="A2462" i="33"/>
  <c r="A2461" i="33"/>
  <c r="A2460" i="33"/>
  <c r="A2459" i="33"/>
  <c r="A2458" i="33"/>
  <c r="A2457" i="33"/>
  <c r="A2456" i="33"/>
  <c r="A2455" i="33"/>
  <c r="A2454" i="33"/>
  <c r="A2453" i="33"/>
  <c r="A2452" i="33"/>
  <c r="A2451" i="33"/>
  <c r="A2450" i="33"/>
  <c r="A2449" i="33"/>
  <c r="A2448" i="33"/>
  <c r="A2447" i="33"/>
  <c r="A2446" i="33"/>
  <c r="A2445" i="33"/>
  <c r="A2444" i="33"/>
  <c r="A2443" i="33"/>
  <c r="A2442" i="33"/>
  <c r="A2441" i="33"/>
  <c r="A2440" i="33"/>
  <c r="A2439" i="33"/>
  <c r="A2438" i="33"/>
  <c r="A2437" i="33"/>
  <c r="A2436" i="33"/>
  <c r="A2435" i="33"/>
  <c r="A2434" i="33"/>
  <c r="A2433" i="33"/>
  <c r="A2432" i="33"/>
  <c r="A2431" i="33"/>
  <c r="A2430" i="33"/>
  <c r="A2429" i="33"/>
  <c r="A2428" i="33"/>
  <c r="A2427" i="33"/>
  <c r="A2426" i="33"/>
  <c r="A2425" i="33"/>
  <c r="A2424" i="33"/>
  <c r="A2423" i="33"/>
  <c r="A2422" i="33"/>
  <c r="A2421" i="33"/>
  <c r="A2420" i="33"/>
  <c r="A2419" i="33"/>
  <c r="A2418" i="33"/>
  <c r="A2417" i="33"/>
  <c r="A2416" i="33"/>
  <c r="A2415" i="33"/>
  <c r="A2414" i="33"/>
  <c r="A2413" i="33"/>
  <c r="A2412" i="33"/>
  <c r="A2411" i="33"/>
  <c r="A2410" i="33"/>
  <c r="A2409" i="33"/>
  <c r="A2408" i="33"/>
  <c r="A2407" i="33"/>
  <c r="A2406" i="33"/>
  <c r="A2405" i="33"/>
  <c r="A2404" i="33"/>
  <c r="A2403" i="33"/>
  <c r="A2402" i="33"/>
  <c r="A2401" i="33"/>
  <c r="A2400" i="33"/>
  <c r="A2399" i="33"/>
  <c r="A2398" i="33"/>
  <c r="A2397" i="33"/>
  <c r="A2396" i="33"/>
  <c r="A2395" i="33"/>
  <c r="A2394" i="33"/>
  <c r="A2393" i="33"/>
  <c r="A2392" i="33"/>
  <c r="A2391" i="33"/>
  <c r="A2390" i="33"/>
  <c r="A2389" i="33"/>
  <c r="A2388" i="33"/>
  <c r="A2387" i="33"/>
  <c r="A2386" i="33"/>
  <c r="A2385" i="33"/>
  <c r="A2384" i="33"/>
  <c r="A2383" i="33"/>
  <c r="A2382" i="33"/>
  <c r="A2381" i="33"/>
  <c r="A2380" i="33"/>
  <c r="A2379" i="33"/>
  <c r="A2378" i="33"/>
  <c r="A2377" i="33"/>
  <c r="A2376" i="33"/>
  <c r="A2375" i="33"/>
  <c r="A2374" i="33"/>
  <c r="A2373" i="33"/>
  <c r="A2372" i="33"/>
  <c r="A2371" i="33"/>
  <c r="A2370" i="33"/>
  <c r="A2369" i="33"/>
  <c r="A2368" i="33"/>
  <c r="A2367" i="33"/>
  <c r="A2366" i="33"/>
  <c r="A2365" i="33"/>
  <c r="A2364" i="33"/>
  <c r="A2363" i="33"/>
  <c r="A2362" i="33"/>
  <c r="A2361" i="33"/>
  <c r="A2360" i="33"/>
  <c r="A2359" i="33"/>
  <c r="A2358" i="33"/>
  <c r="A2357" i="33"/>
  <c r="A2356" i="33"/>
  <c r="A2355" i="33"/>
  <c r="A2354" i="33"/>
  <c r="A2353" i="33"/>
  <c r="A2352" i="33"/>
  <c r="A2351" i="33"/>
  <c r="A2350" i="33"/>
  <c r="A2349" i="33"/>
  <c r="A2348" i="33"/>
  <c r="A2347" i="33"/>
  <c r="A2346" i="33"/>
  <c r="A2345" i="33"/>
  <c r="A2344" i="33"/>
  <c r="A2343" i="33"/>
  <c r="A2342" i="33"/>
  <c r="A2341" i="33"/>
  <c r="A2340" i="33"/>
  <c r="A2339" i="33"/>
  <c r="A2338" i="33"/>
  <c r="A2337" i="33"/>
  <c r="A2336" i="33"/>
  <c r="A2335" i="33"/>
  <c r="A2334" i="33"/>
  <c r="A2333" i="33"/>
  <c r="A2332" i="33"/>
  <c r="A2331" i="33"/>
  <c r="A2330" i="33"/>
  <c r="A2329" i="33"/>
  <c r="A2328" i="33"/>
  <c r="A2327" i="33"/>
  <c r="A2326" i="33"/>
  <c r="A2325" i="33"/>
  <c r="A2324" i="33"/>
  <c r="A2323" i="33"/>
  <c r="A2322" i="33"/>
  <c r="A2321" i="33"/>
  <c r="A2320" i="33"/>
  <c r="A2319" i="33"/>
  <c r="A2318" i="33"/>
  <c r="A2317" i="33"/>
  <c r="A2316" i="33"/>
  <c r="A2315" i="33"/>
  <c r="A2314" i="33"/>
  <c r="A2313" i="33"/>
  <c r="A2312" i="33"/>
  <c r="A2311" i="33"/>
  <c r="A2310" i="33"/>
  <c r="A2309" i="33"/>
  <c r="A2308" i="33"/>
  <c r="A2307" i="33"/>
  <c r="A2306" i="33"/>
  <c r="A2305" i="33"/>
  <c r="A2304" i="33"/>
  <c r="A2303" i="33"/>
  <c r="A2302" i="33"/>
  <c r="A2301" i="33"/>
  <c r="A2300" i="33"/>
  <c r="A2299" i="33"/>
  <c r="A2298" i="33"/>
  <c r="A2297" i="33"/>
  <c r="A2296" i="33"/>
  <c r="A2295" i="33"/>
  <c r="A2294" i="33"/>
  <c r="A2293" i="33"/>
  <c r="A2292" i="33"/>
  <c r="A2291" i="33"/>
  <c r="A2290" i="33"/>
  <c r="A2289" i="33"/>
  <c r="A2288" i="33"/>
  <c r="A2287" i="33"/>
  <c r="A2286" i="33"/>
  <c r="A2285" i="33"/>
  <c r="A2284" i="33"/>
  <c r="A2283" i="33"/>
  <c r="A2282" i="33"/>
  <c r="A2281" i="33"/>
  <c r="A2280" i="33"/>
  <c r="A2279" i="33"/>
  <c r="A2278" i="33"/>
  <c r="A2277" i="33"/>
  <c r="A2276" i="33"/>
  <c r="A2275" i="33"/>
  <c r="A2274" i="33"/>
  <c r="A2273" i="33"/>
  <c r="A2272" i="33"/>
  <c r="A2271" i="33"/>
  <c r="A2270" i="33"/>
  <c r="A2269" i="33"/>
  <c r="A2268" i="33"/>
  <c r="A2267" i="33"/>
  <c r="A2266" i="33"/>
  <c r="A2265" i="33"/>
  <c r="A2264" i="33"/>
  <c r="A2263" i="33"/>
  <c r="A2262" i="33"/>
  <c r="A2261" i="33"/>
  <c r="A2260" i="33"/>
  <c r="A2259" i="33"/>
  <c r="A2258" i="33"/>
  <c r="A2257" i="33"/>
  <c r="A2256" i="33"/>
  <c r="A2255" i="33"/>
  <c r="A2254" i="33"/>
  <c r="A2253" i="33"/>
  <c r="A2252" i="33"/>
  <c r="A2251" i="33"/>
  <c r="A2250" i="33"/>
  <c r="A2249" i="33"/>
  <c r="A2248" i="33"/>
  <c r="A2247" i="33"/>
  <c r="A2246" i="33"/>
  <c r="A2245" i="33"/>
  <c r="A2244" i="33"/>
  <c r="A2243" i="33"/>
  <c r="A2242" i="33"/>
  <c r="A2241" i="33"/>
  <c r="A2240" i="33"/>
  <c r="A2239" i="33"/>
  <c r="A2238" i="33"/>
  <c r="A2237" i="33"/>
  <c r="A2236" i="33"/>
  <c r="A2235" i="33"/>
  <c r="A2234" i="33"/>
  <c r="A2233" i="33"/>
  <c r="A2232" i="33"/>
  <c r="A2231" i="33"/>
  <c r="A2230" i="33"/>
  <c r="A2229" i="33"/>
  <c r="A2228" i="33"/>
  <c r="A2227" i="33"/>
  <c r="A2226" i="33"/>
  <c r="A2225" i="33"/>
  <c r="A2224" i="33"/>
  <c r="A2223" i="33"/>
  <c r="A2222" i="33"/>
  <c r="A2221" i="33"/>
  <c r="A2220" i="33"/>
  <c r="A2219" i="33"/>
  <c r="A2218" i="33"/>
  <c r="A2217" i="33"/>
  <c r="A2216" i="33"/>
  <c r="A2215" i="33"/>
  <c r="A2214" i="33"/>
  <c r="A2213" i="33"/>
  <c r="A2212" i="33"/>
  <c r="A2211" i="33"/>
  <c r="A2210" i="33"/>
  <c r="A2209" i="33"/>
  <c r="A2208" i="33"/>
  <c r="A2207" i="33"/>
  <c r="A2206" i="33"/>
  <c r="A2205" i="33"/>
  <c r="A2204" i="33"/>
  <c r="A2203" i="33"/>
  <c r="A2202" i="33"/>
  <c r="A2201" i="33"/>
  <c r="A2200" i="33"/>
  <c r="A2199" i="33"/>
  <c r="A2198" i="33"/>
  <c r="A2197" i="33"/>
  <c r="A2196" i="33"/>
  <c r="A2195" i="33"/>
  <c r="A2194" i="33"/>
  <c r="A2193" i="33"/>
  <c r="A2192" i="33"/>
  <c r="A2191" i="33"/>
  <c r="A2190" i="33"/>
  <c r="A2189" i="33"/>
  <c r="A2188" i="33"/>
  <c r="A2187" i="33"/>
  <c r="A2186" i="33"/>
  <c r="A2185" i="33"/>
  <c r="A2184" i="33"/>
  <c r="A2183" i="33"/>
  <c r="A2182" i="33"/>
  <c r="A2181" i="33"/>
  <c r="A2180" i="33"/>
  <c r="A2179" i="33"/>
  <c r="A2178" i="33"/>
  <c r="A2177" i="33"/>
  <c r="A2176" i="33"/>
  <c r="A2175" i="33"/>
  <c r="A2174" i="33"/>
  <c r="A2173" i="33"/>
  <c r="A2172" i="33"/>
  <c r="A2171" i="33"/>
  <c r="A2170" i="33"/>
  <c r="A2169" i="33"/>
  <c r="A2168" i="33"/>
  <c r="A2167" i="33"/>
  <c r="A2166" i="33"/>
  <c r="A2165" i="33"/>
  <c r="A2164" i="33"/>
  <c r="A2163" i="33"/>
  <c r="A2162" i="33"/>
  <c r="A2161" i="33"/>
  <c r="A2160" i="33"/>
  <c r="A2159" i="33"/>
  <c r="A2158" i="33"/>
  <c r="A2157" i="33"/>
  <c r="A2156" i="33"/>
  <c r="A2155" i="33"/>
  <c r="A2154" i="33"/>
  <c r="A2153" i="33"/>
  <c r="A2152" i="33"/>
  <c r="A2151" i="33"/>
  <c r="A2150" i="33"/>
  <c r="A2149" i="33"/>
  <c r="A2148" i="33"/>
  <c r="A2147" i="33"/>
  <c r="A2146" i="33"/>
  <c r="A2145" i="33"/>
  <c r="A2144" i="33"/>
  <c r="A2143" i="33"/>
  <c r="A2142" i="33"/>
  <c r="A2141" i="33"/>
  <c r="A2140" i="33"/>
  <c r="A2139" i="33"/>
  <c r="A2138" i="33"/>
  <c r="A2137" i="33"/>
  <c r="A2136" i="33"/>
  <c r="A2135" i="33"/>
  <c r="A2134" i="33"/>
  <c r="A2133" i="33"/>
  <c r="A2132" i="33"/>
  <c r="A2131" i="33"/>
  <c r="A2130" i="33"/>
  <c r="A2129" i="33"/>
  <c r="A2128" i="33"/>
  <c r="A2127" i="33"/>
  <c r="A2126" i="33"/>
  <c r="A2125" i="33"/>
  <c r="A2124" i="33"/>
  <c r="A2123" i="33"/>
  <c r="A2122" i="33"/>
  <c r="A2121" i="33"/>
  <c r="A2120" i="33"/>
  <c r="A2119" i="33"/>
  <c r="A2118" i="33"/>
  <c r="A2117" i="33"/>
  <c r="A2116" i="33"/>
  <c r="A2115" i="33"/>
  <c r="A2114" i="33"/>
  <c r="A2113" i="33"/>
  <c r="A2112" i="33"/>
  <c r="A2111" i="33"/>
  <c r="A2110" i="33"/>
  <c r="A2109" i="33"/>
  <c r="A2108" i="33"/>
  <c r="A2107" i="33"/>
  <c r="A2106" i="33"/>
  <c r="A2105" i="33"/>
  <c r="A2104" i="33"/>
  <c r="A2103" i="33"/>
  <c r="A2102" i="33"/>
  <c r="A2101" i="33"/>
  <c r="A2100" i="33"/>
  <c r="A2099" i="33"/>
  <c r="A2098" i="33"/>
  <c r="A2097" i="33"/>
  <c r="A2096" i="33"/>
  <c r="A2095" i="33"/>
  <c r="A2094" i="33"/>
  <c r="A2093" i="33"/>
  <c r="A2092" i="33"/>
  <c r="A2091" i="33"/>
  <c r="A2090" i="33"/>
  <c r="A2089" i="33"/>
  <c r="A2088" i="33"/>
  <c r="A2087" i="33"/>
  <c r="A2086" i="33"/>
  <c r="A2085" i="33"/>
  <c r="A2084" i="33"/>
  <c r="A2083" i="33"/>
  <c r="A2082" i="33"/>
  <c r="A2081" i="33"/>
  <c r="A2080" i="33"/>
  <c r="A2079" i="33"/>
  <c r="A2078" i="33"/>
  <c r="A2077" i="33"/>
  <c r="A2076" i="33"/>
  <c r="A2075" i="33"/>
  <c r="A2074" i="33"/>
  <c r="A2073" i="33"/>
  <c r="A2072" i="33"/>
  <c r="A2071" i="33"/>
  <c r="A2070" i="33"/>
  <c r="A2069" i="33"/>
  <c r="A2068" i="33"/>
  <c r="A2067" i="33"/>
  <c r="A2066" i="33"/>
  <c r="A2065" i="33"/>
  <c r="A2064" i="33"/>
  <c r="A2063" i="33"/>
  <c r="A2062" i="33"/>
  <c r="A2061" i="33"/>
  <c r="A2060" i="33"/>
  <c r="A2059" i="33"/>
  <c r="A2058" i="33"/>
  <c r="A2057" i="33"/>
  <c r="A2056" i="33"/>
  <c r="A2055" i="33"/>
  <c r="A2054" i="33"/>
  <c r="A2053" i="33"/>
  <c r="A2052" i="33"/>
  <c r="A2051" i="33"/>
  <c r="A2050" i="33"/>
  <c r="A2049" i="33"/>
  <c r="A2048" i="33"/>
  <c r="A2047" i="33"/>
  <c r="A2046" i="33"/>
  <c r="A2045" i="33"/>
  <c r="A2044" i="33"/>
  <c r="A2043" i="33"/>
  <c r="A2042" i="33"/>
  <c r="A2041" i="33"/>
  <c r="A2040" i="33"/>
  <c r="A2039" i="33"/>
  <c r="A2038" i="33"/>
  <c r="A2037" i="33"/>
  <c r="A2036" i="33"/>
  <c r="A2035" i="33"/>
  <c r="A2034" i="33"/>
  <c r="A2033" i="33"/>
  <c r="A2032" i="33"/>
  <c r="A2031" i="33"/>
  <c r="A2030" i="33"/>
  <c r="A2029" i="33"/>
  <c r="A2028" i="33"/>
  <c r="A2027" i="33"/>
  <c r="A2026" i="33"/>
  <c r="A2025" i="33"/>
  <c r="A2024" i="33"/>
  <c r="A2023" i="33"/>
  <c r="A2022" i="33"/>
  <c r="A2021" i="33"/>
  <c r="A2020" i="33"/>
  <c r="A2019" i="33"/>
  <c r="A2018" i="33"/>
  <c r="A2017" i="33"/>
  <c r="A2016" i="33"/>
  <c r="A2015" i="33"/>
  <c r="A2014" i="33"/>
  <c r="A2013" i="33"/>
  <c r="A2012" i="33"/>
  <c r="A2011" i="33"/>
  <c r="A2010" i="33"/>
  <c r="A2009" i="33"/>
  <c r="A2008" i="33"/>
  <c r="A2007" i="33"/>
  <c r="A2006" i="33"/>
  <c r="A2005" i="33"/>
  <c r="A2004" i="33"/>
  <c r="A2003" i="33"/>
  <c r="A2002" i="33"/>
  <c r="A2001" i="33"/>
  <c r="A2000" i="33"/>
  <c r="A1999" i="33"/>
  <c r="A1998" i="33"/>
  <c r="A1997" i="33"/>
  <c r="A1996" i="33"/>
  <c r="A1995" i="33"/>
  <c r="A1994" i="33"/>
  <c r="A1993" i="33"/>
  <c r="A1992" i="33"/>
  <c r="A1991" i="33"/>
  <c r="A1990" i="33"/>
  <c r="A1989" i="33"/>
  <c r="A1988" i="33"/>
  <c r="A1987" i="33"/>
  <c r="A1986" i="33"/>
  <c r="A1985" i="33"/>
  <c r="A1984" i="33"/>
  <c r="A1983" i="33"/>
  <c r="A1982" i="33"/>
  <c r="A1981" i="33"/>
  <c r="A1980" i="33"/>
  <c r="A1979" i="33"/>
  <c r="A1978" i="33"/>
  <c r="A1977" i="33"/>
  <c r="A1976" i="33"/>
  <c r="A1975" i="33"/>
  <c r="A1974" i="33"/>
  <c r="A1973" i="33"/>
  <c r="A1972" i="33"/>
  <c r="A1971" i="33"/>
  <c r="A1970" i="33"/>
  <c r="A1969" i="33"/>
  <c r="A1968" i="33"/>
  <c r="A1967" i="33"/>
  <c r="A1966" i="33"/>
  <c r="A1965" i="33"/>
  <c r="A1964" i="33"/>
  <c r="A1963" i="33"/>
  <c r="A1962" i="33"/>
  <c r="A1961" i="33"/>
  <c r="A1960" i="33"/>
  <c r="A1959" i="33"/>
  <c r="A1958" i="33"/>
  <c r="A1957" i="33"/>
  <c r="A1956" i="33"/>
  <c r="A1955" i="33"/>
  <c r="A1954" i="33"/>
  <c r="A1953" i="33"/>
  <c r="A1952" i="33"/>
  <c r="A1951" i="33"/>
  <c r="A1950" i="33"/>
  <c r="A1949" i="33"/>
  <c r="A1948" i="33"/>
  <c r="A1947" i="33"/>
  <c r="A1946" i="33"/>
  <c r="A1945" i="33"/>
  <c r="A1944" i="33"/>
  <c r="A1943" i="33"/>
  <c r="A1942" i="33"/>
  <c r="A1941" i="33"/>
  <c r="A1940" i="33"/>
  <c r="A1939" i="33"/>
  <c r="A1938" i="33"/>
  <c r="A1937" i="33"/>
  <c r="A1936" i="33"/>
  <c r="A1935" i="33"/>
  <c r="A1934" i="33"/>
  <c r="A1933" i="33"/>
  <c r="A1932" i="33"/>
  <c r="A1931" i="33"/>
  <c r="A1930" i="33"/>
  <c r="A1929" i="33"/>
  <c r="A1928" i="33"/>
  <c r="A1927" i="33"/>
  <c r="A1926" i="33"/>
  <c r="A1925" i="33"/>
  <c r="A1924" i="33"/>
  <c r="A1923" i="33"/>
  <c r="A1922" i="33"/>
  <c r="A1921" i="33"/>
  <c r="A1920" i="33"/>
  <c r="A1919" i="33"/>
  <c r="A1918" i="33"/>
  <c r="A1917" i="33"/>
  <c r="A1916" i="33"/>
  <c r="A1915" i="33"/>
  <c r="A1914" i="33"/>
  <c r="A1913" i="33"/>
  <c r="A1912" i="33"/>
  <c r="A1911" i="33"/>
  <c r="A1910" i="33"/>
  <c r="A1909" i="33"/>
  <c r="A1908" i="33"/>
  <c r="A1907" i="33"/>
  <c r="A1906" i="33"/>
  <c r="A1905" i="33"/>
  <c r="A1904" i="33"/>
  <c r="A1903" i="33"/>
  <c r="A1902" i="33"/>
  <c r="A1901" i="33"/>
  <c r="A1900" i="33"/>
  <c r="A1899" i="33"/>
  <c r="A1898" i="33"/>
  <c r="A1897" i="33"/>
  <c r="A1896" i="33"/>
  <c r="A1895" i="33"/>
  <c r="A1894" i="33"/>
  <c r="A1893" i="33"/>
  <c r="A1892" i="33"/>
  <c r="A1891" i="33"/>
  <c r="A1890" i="33"/>
  <c r="A1889" i="33"/>
  <c r="A1888" i="33"/>
  <c r="A1887" i="33"/>
  <c r="A1886" i="33"/>
  <c r="A1885" i="33"/>
  <c r="A1884" i="33"/>
  <c r="A1883" i="33"/>
  <c r="A1882" i="33"/>
  <c r="A1881" i="33"/>
  <c r="A1880" i="33"/>
  <c r="A1879" i="33"/>
  <c r="A1878" i="33"/>
  <c r="A1877" i="33"/>
  <c r="A1876" i="33"/>
  <c r="A1875" i="33"/>
  <c r="A1874" i="33"/>
  <c r="A1873" i="33"/>
  <c r="A1872" i="33"/>
  <c r="A1871" i="33"/>
  <c r="A1870" i="33"/>
  <c r="A1869" i="33"/>
  <c r="A1868" i="33"/>
  <c r="A1867" i="33"/>
  <c r="A1866" i="33"/>
  <c r="A1865" i="33"/>
  <c r="A1864" i="33"/>
  <c r="A1863" i="33"/>
  <c r="A1862" i="33"/>
  <c r="A1861" i="33"/>
  <c r="A1860" i="33"/>
  <c r="A1859" i="33"/>
  <c r="A1858" i="33"/>
  <c r="A1857" i="33"/>
  <c r="A1856" i="33"/>
  <c r="A1855" i="33"/>
  <c r="A1854" i="33"/>
  <c r="A1853" i="33"/>
  <c r="A1852" i="33"/>
  <c r="A1851" i="33"/>
  <c r="A1850" i="33"/>
  <c r="A1849" i="33"/>
  <c r="A1848" i="33"/>
  <c r="A1847" i="33"/>
  <c r="A1846" i="33"/>
  <c r="A1845" i="33"/>
  <c r="A1844" i="33"/>
  <c r="A1843" i="33"/>
  <c r="A1842" i="33"/>
  <c r="A1841" i="33"/>
  <c r="A1840" i="33"/>
  <c r="A1839" i="33"/>
  <c r="A1838" i="33"/>
  <c r="A1837" i="33"/>
  <c r="A1836" i="33"/>
  <c r="A1835" i="33"/>
  <c r="A1834" i="33"/>
  <c r="A1833" i="33"/>
  <c r="A1832" i="33"/>
  <c r="A1831" i="33"/>
  <c r="A1830" i="33"/>
  <c r="A1829" i="33"/>
  <c r="A1828" i="33"/>
  <c r="A1827" i="33"/>
  <c r="A1826" i="33"/>
  <c r="A1825" i="33"/>
  <c r="A1824" i="33"/>
  <c r="A1823" i="33"/>
  <c r="A1822" i="33"/>
  <c r="A1821" i="33"/>
  <c r="A1820" i="33"/>
  <c r="A1819" i="33"/>
  <c r="A1818" i="33"/>
  <c r="A1817" i="33"/>
  <c r="A1816" i="33"/>
  <c r="A1815" i="33"/>
  <c r="A1814" i="33"/>
  <c r="A1813" i="33"/>
  <c r="A1812" i="33"/>
  <c r="A1811" i="33"/>
  <c r="A1810" i="33"/>
  <c r="A1809" i="33"/>
  <c r="A1808" i="33"/>
  <c r="A1807" i="33"/>
  <c r="A1806" i="33"/>
  <c r="A1805" i="33"/>
  <c r="A1804" i="33"/>
  <c r="A1803" i="33"/>
  <c r="A1802" i="33"/>
  <c r="A1801" i="33"/>
  <c r="A1800" i="33"/>
  <c r="A1799" i="33"/>
  <c r="A1798" i="33"/>
  <c r="A1797" i="33"/>
  <c r="A1796" i="33"/>
  <c r="A1795" i="33"/>
  <c r="A1794" i="33"/>
  <c r="A1793" i="33"/>
  <c r="A1792" i="33"/>
  <c r="A1791" i="33"/>
  <c r="A1790" i="33"/>
  <c r="A1789" i="33"/>
  <c r="A1788" i="33"/>
  <c r="A1787" i="33"/>
  <c r="A1786" i="33"/>
  <c r="A1785" i="33"/>
  <c r="A1784" i="33"/>
  <c r="A1783" i="33"/>
  <c r="A1782" i="33"/>
  <c r="A1781" i="33"/>
  <c r="A1780" i="33"/>
  <c r="A1779" i="33"/>
  <c r="A1778" i="33"/>
  <c r="A1777" i="33"/>
  <c r="A1776" i="33"/>
  <c r="A1775" i="33"/>
  <c r="A1774" i="33"/>
  <c r="A1773" i="33"/>
  <c r="A1772" i="33"/>
  <c r="A1771" i="33"/>
  <c r="A1770" i="33"/>
  <c r="A1769" i="33"/>
  <c r="A1768" i="33"/>
  <c r="A1767" i="33"/>
  <c r="A1766" i="33"/>
  <c r="A1765" i="33"/>
  <c r="A1764" i="33"/>
  <c r="A1763" i="33"/>
  <c r="A1762" i="33"/>
  <c r="A1761" i="33"/>
  <c r="A1760" i="33"/>
  <c r="A1759" i="33"/>
  <c r="A1758" i="33"/>
  <c r="A1757" i="33"/>
  <c r="A1756" i="33"/>
  <c r="A1755" i="33"/>
  <c r="A1754" i="33"/>
  <c r="A1753" i="33"/>
  <c r="A1752" i="33"/>
  <c r="A1751" i="33"/>
  <c r="A1750" i="33"/>
  <c r="A1749" i="33"/>
  <c r="A1748" i="33"/>
  <c r="A1747" i="33"/>
  <c r="A1746" i="33"/>
  <c r="A1745" i="33"/>
  <c r="A1744" i="33"/>
  <c r="A1743" i="33"/>
  <c r="A1742" i="33"/>
  <c r="A1741" i="33"/>
  <c r="A1740" i="33"/>
  <c r="A1739" i="33"/>
  <c r="A1738" i="33"/>
  <c r="A1737" i="33"/>
  <c r="A1736" i="33"/>
  <c r="A1735" i="33"/>
  <c r="A1734" i="33"/>
  <c r="A1733" i="33"/>
  <c r="A1732" i="33"/>
  <c r="A1731" i="33"/>
  <c r="A1730" i="33"/>
  <c r="A1729" i="33"/>
  <c r="A1728" i="33"/>
  <c r="A1727" i="33"/>
  <c r="A1726" i="33"/>
  <c r="A1725" i="33"/>
  <c r="A1724" i="33"/>
  <c r="A1723" i="33"/>
  <c r="A1722" i="33"/>
  <c r="A1721" i="33"/>
  <c r="A1720" i="33"/>
  <c r="A1719" i="33"/>
  <c r="A1718" i="33"/>
  <c r="A1717" i="33"/>
  <c r="A1716" i="33"/>
  <c r="A1715" i="33"/>
  <c r="A1714" i="33"/>
  <c r="A1713" i="33"/>
  <c r="A1712" i="33"/>
  <c r="A1711" i="33"/>
  <c r="A1710" i="33"/>
  <c r="A1709" i="33"/>
  <c r="A1708" i="33"/>
  <c r="A1707" i="33"/>
  <c r="A1706" i="33"/>
  <c r="A1705" i="33"/>
  <c r="A1704" i="33"/>
  <c r="A1703" i="33"/>
  <c r="A1702" i="33"/>
  <c r="A1701" i="33"/>
  <c r="A1700" i="33"/>
  <c r="A1699" i="33"/>
  <c r="A1698" i="33"/>
  <c r="A1697" i="33"/>
  <c r="A1696" i="33"/>
  <c r="A1695" i="33"/>
  <c r="A1694" i="33"/>
  <c r="A1693" i="33"/>
  <c r="A1692" i="33"/>
  <c r="A1691" i="33"/>
  <c r="A1690" i="33"/>
  <c r="A1689" i="33"/>
  <c r="A1688" i="33"/>
  <c r="A1687" i="33"/>
  <c r="A1686" i="33"/>
  <c r="A1685" i="33"/>
  <c r="A1684" i="33"/>
  <c r="A1683" i="33"/>
  <c r="A1682" i="33"/>
  <c r="A1681" i="33"/>
  <c r="A1680" i="33"/>
  <c r="A1679" i="33"/>
  <c r="A1678" i="33"/>
  <c r="A1677" i="33"/>
  <c r="A1676" i="33"/>
  <c r="A1675" i="33"/>
  <c r="A1674" i="33"/>
  <c r="A1673" i="33"/>
  <c r="A1672" i="33"/>
  <c r="A1671" i="33"/>
  <c r="A1670" i="33"/>
  <c r="A1669" i="33"/>
  <c r="A1668" i="33"/>
  <c r="A1667" i="33"/>
  <c r="A1666" i="33"/>
  <c r="A1665" i="33"/>
  <c r="A1664" i="33"/>
  <c r="A1663" i="33"/>
  <c r="A1662" i="33"/>
  <c r="A1661" i="33"/>
  <c r="A1660" i="33"/>
  <c r="A1659" i="33"/>
  <c r="A1658" i="33"/>
  <c r="A1657" i="33"/>
  <c r="A1656" i="33"/>
  <c r="A1655" i="33"/>
  <c r="A1654" i="33"/>
  <c r="A1653" i="33"/>
  <c r="A1652" i="33"/>
  <c r="A1651" i="33"/>
  <c r="A1650" i="33"/>
  <c r="A1649" i="33"/>
  <c r="A1648" i="33"/>
  <c r="A1647" i="33"/>
  <c r="A1646" i="33"/>
  <c r="A1645" i="33"/>
  <c r="A1644" i="33"/>
  <c r="A1643" i="33"/>
  <c r="A1642" i="33"/>
  <c r="A1641" i="33"/>
  <c r="A1640" i="33"/>
  <c r="A1639" i="33"/>
  <c r="A1638" i="33"/>
  <c r="A1637" i="33"/>
  <c r="A1636" i="33"/>
  <c r="A1635" i="33"/>
  <c r="A1634" i="33"/>
  <c r="A1633" i="33"/>
  <c r="A1632" i="33"/>
  <c r="A1631" i="33"/>
  <c r="A1630" i="33"/>
  <c r="A1629" i="33"/>
  <c r="A1628" i="33"/>
  <c r="A1627" i="33"/>
  <c r="A1626" i="33"/>
  <c r="A1625" i="33"/>
  <c r="A1624" i="33"/>
  <c r="A1623" i="33"/>
  <c r="A1622" i="33"/>
  <c r="A1621" i="33"/>
  <c r="A1620" i="33"/>
  <c r="A1619" i="33"/>
  <c r="A1618" i="33"/>
  <c r="A1617" i="33"/>
  <c r="A1616" i="33"/>
  <c r="A1615" i="33"/>
  <c r="A1614" i="33"/>
  <c r="A1613" i="33"/>
  <c r="A1612" i="33"/>
  <c r="A1611" i="33"/>
  <c r="A1610" i="33"/>
  <c r="A1609" i="33"/>
  <c r="A1608" i="33"/>
  <c r="A1607" i="33"/>
  <c r="A1606" i="33"/>
  <c r="A1605" i="33"/>
  <c r="A1604" i="33"/>
  <c r="A1603" i="33"/>
  <c r="A1602" i="33"/>
  <c r="A1601" i="33"/>
  <c r="A1600" i="33"/>
  <c r="A1599" i="33"/>
  <c r="A1598" i="33"/>
  <c r="A1597" i="33"/>
  <c r="A1596" i="33"/>
  <c r="A1595" i="33"/>
  <c r="A1594" i="33"/>
  <c r="A1593" i="33"/>
  <c r="A1592" i="33"/>
  <c r="A1591" i="33"/>
  <c r="A1590" i="33"/>
  <c r="A1589" i="33"/>
  <c r="A1588" i="33"/>
  <c r="A1587" i="33"/>
  <c r="A1586" i="33"/>
  <c r="A1585" i="33"/>
  <c r="A1584" i="33"/>
  <c r="A1583" i="33"/>
  <c r="A1582" i="33"/>
  <c r="A1581" i="33"/>
  <c r="A1580" i="33"/>
  <c r="A1579" i="33"/>
  <c r="A1578" i="33"/>
  <c r="A1577" i="33"/>
  <c r="A1576" i="33"/>
  <c r="A1575" i="33"/>
  <c r="A1574" i="33"/>
  <c r="A1573" i="33"/>
  <c r="A1572" i="33"/>
  <c r="A1571" i="33"/>
  <c r="A1570" i="33"/>
  <c r="A1569" i="33"/>
  <c r="A1568" i="33"/>
  <c r="A1567" i="33"/>
  <c r="A1566" i="33"/>
  <c r="A1565" i="33"/>
  <c r="A1564" i="33"/>
  <c r="A1563" i="33"/>
  <c r="A1562" i="33"/>
  <c r="A1561" i="33"/>
  <c r="A1560" i="33"/>
  <c r="A1559" i="33"/>
  <c r="A1558" i="33"/>
  <c r="A1557" i="33"/>
  <c r="A1556" i="33"/>
  <c r="A1555" i="33"/>
  <c r="A1554" i="33"/>
  <c r="A1553" i="33"/>
  <c r="A1552" i="33"/>
  <c r="A1551" i="33"/>
  <c r="A1550" i="33"/>
  <c r="A1549" i="33"/>
  <c r="A1548" i="33"/>
  <c r="A1547" i="33"/>
  <c r="A1546" i="33"/>
  <c r="A1545" i="33"/>
  <c r="A1544" i="33"/>
  <c r="A1543" i="33"/>
  <c r="A1542" i="33"/>
  <c r="A1541" i="33"/>
  <c r="A1540" i="33"/>
  <c r="A1539" i="33"/>
  <c r="A1538" i="33"/>
  <c r="A1537" i="33"/>
  <c r="A1536" i="33"/>
  <c r="A1535" i="33"/>
  <c r="A1534" i="33"/>
  <c r="A1533" i="33"/>
  <c r="A1532" i="33"/>
  <c r="A1531" i="33"/>
  <c r="A1530" i="33"/>
  <c r="A1529" i="33"/>
  <c r="A1528" i="33"/>
  <c r="A1527" i="33"/>
  <c r="A1526" i="33"/>
  <c r="A1525" i="33"/>
  <c r="A1524" i="33"/>
  <c r="A1523" i="33"/>
  <c r="A1522" i="33"/>
  <c r="A1521" i="33"/>
  <c r="A1520" i="33"/>
  <c r="A1519" i="33"/>
  <c r="A1518" i="33"/>
  <c r="A1517" i="33"/>
  <c r="A1516" i="33"/>
  <c r="A1515" i="33"/>
  <c r="A1514" i="33"/>
  <c r="A1513" i="33"/>
  <c r="A1512" i="33"/>
  <c r="A1511" i="33"/>
  <c r="A1510" i="33"/>
  <c r="A1509" i="33"/>
  <c r="A1508" i="33"/>
  <c r="A1507" i="33"/>
  <c r="A1506" i="33"/>
  <c r="A1505" i="33"/>
  <c r="A1504" i="33"/>
  <c r="A1503" i="33"/>
  <c r="A1502" i="33"/>
  <c r="A1501" i="33"/>
  <c r="A1500" i="33"/>
  <c r="A1499" i="33"/>
  <c r="A1498" i="33"/>
  <c r="A1497" i="33"/>
  <c r="A1496" i="33"/>
  <c r="A1495" i="33"/>
  <c r="A1494" i="33"/>
  <c r="A1493" i="33"/>
  <c r="A1492" i="33"/>
  <c r="A1491" i="33"/>
  <c r="A1490" i="33"/>
  <c r="A1489" i="33"/>
  <c r="A1488" i="33"/>
  <c r="A1487" i="33"/>
  <c r="A1486" i="33"/>
  <c r="A1485" i="33"/>
  <c r="A1484" i="33"/>
  <c r="A1483" i="33"/>
  <c r="A1482" i="33"/>
  <c r="A1481" i="33"/>
  <c r="A1480" i="33"/>
  <c r="A1479" i="33"/>
  <c r="A1478" i="33"/>
  <c r="A1477" i="33"/>
  <c r="A1476" i="33"/>
  <c r="A1475" i="33"/>
  <c r="A1474" i="33"/>
  <c r="A1473" i="33"/>
  <c r="A1472" i="33"/>
  <c r="A1471" i="33"/>
  <c r="A1470" i="33"/>
  <c r="A1469" i="33"/>
  <c r="A1468" i="33"/>
  <c r="A1467" i="33"/>
  <c r="A1466" i="33"/>
  <c r="A1465" i="33"/>
  <c r="A1464" i="33"/>
  <c r="A1463" i="33"/>
  <c r="A1462" i="33"/>
  <c r="A1461" i="33"/>
  <c r="A1460" i="33"/>
  <c r="A1459" i="33"/>
  <c r="A1458" i="33"/>
  <c r="A1457" i="33"/>
  <c r="A1456" i="33"/>
  <c r="A1455" i="33"/>
  <c r="A1454" i="33"/>
  <c r="A1453" i="33"/>
  <c r="A1452" i="33"/>
  <c r="A1451" i="33"/>
  <c r="A1450" i="33"/>
  <c r="A1449" i="33"/>
  <c r="A1448" i="33"/>
  <c r="A1447" i="33"/>
  <c r="A1446" i="33"/>
  <c r="A1445" i="33"/>
  <c r="A1444" i="33"/>
  <c r="A1443" i="33"/>
  <c r="A1442" i="33"/>
  <c r="A1441" i="33"/>
  <c r="A1440" i="33"/>
  <c r="A1439" i="33"/>
  <c r="A1438" i="33"/>
  <c r="A1437" i="33"/>
  <c r="A1436" i="33"/>
  <c r="A1435" i="33"/>
  <c r="A1434" i="33"/>
  <c r="A1433" i="33"/>
  <c r="A1432" i="33"/>
  <c r="A1431" i="33"/>
  <c r="A1430" i="33"/>
  <c r="A1429" i="33"/>
  <c r="A1428" i="33"/>
  <c r="A1427" i="33"/>
  <c r="A1426" i="33"/>
  <c r="A1425" i="33"/>
  <c r="A1424" i="33"/>
  <c r="A1423" i="33"/>
  <c r="A1422" i="33"/>
  <c r="A1421" i="33"/>
  <c r="A1420" i="33"/>
  <c r="A1419" i="33"/>
  <c r="A1418" i="33"/>
  <c r="A1417" i="33"/>
  <c r="A1416" i="33"/>
  <c r="A1415" i="33"/>
  <c r="A1414" i="33"/>
  <c r="A1413" i="33"/>
  <c r="A1412" i="33"/>
  <c r="A1411" i="33"/>
  <c r="A1410" i="33"/>
  <c r="A1409" i="33"/>
  <c r="A1408" i="33"/>
  <c r="A1407" i="33"/>
  <c r="A1406" i="33"/>
  <c r="A1405" i="33"/>
  <c r="A1404" i="33"/>
  <c r="A1403" i="33"/>
  <c r="A1402" i="33"/>
  <c r="A1401" i="33"/>
  <c r="A1400" i="33"/>
  <c r="A1399" i="33"/>
  <c r="A1398" i="33"/>
  <c r="A1397" i="33"/>
  <c r="A1396" i="33"/>
  <c r="A1395" i="33"/>
  <c r="A1394" i="33"/>
  <c r="A1393" i="33"/>
  <c r="A1392" i="33"/>
  <c r="A1391" i="33"/>
  <c r="A1390" i="33"/>
  <c r="A1389" i="33"/>
  <c r="A1388" i="33"/>
  <c r="A1387" i="33"/>
  <c r="A1386" i="33"/>
  <c r="A1385" i="33"/>
  <c r="A1384" i="33"/>
  <c r="A1383" i="33"/>
  <c r="A1382" i="33"/>
  <c r="A1381" i="33"/>
  <c r="A1380" i="33"/>
  <c r="A1379" i="33"/>
  <c r="A1378" i="33"/>
  <c r="A1377" i="33"/>
  <c r="A1376" i="33"/>
  <c r="A1375" i="33"/>
  <c r="A1374" i="33"/>
  <c r="A1373" i="33"/>
  <c r="A1372" i="33"/>
  <c r="A1371" i="33"/>
  <c r="A1370" i="33"/>
  <c r="A1369" i="33"/>
  <c r="A1368" i="33"/>
  <c r="A1367" i="33"/>
  <c r="A1366" i="33"/>
  <c r="A1365" i="33"/>
  <c r="A1364" i="33"/>
  <c r="A1363" i="33"/>
  <c r="A1362" i="33"/>
  <c r="A1361" i="33"/>
  <c r="A1360" i="33"/>
  <c r="A1359" i="33"/>
  <c r="A1358" i="33"/>
  <c r="A1357" i="33"/>
  <c r="A1356" i="33"/>
  <c r="A1355" i="33"/>
  <c r="A1354" i="33"/>
  <c r="A1353" i="33"/>
  <c r="A1352" i="33"/>
  <c r="A1351" i="33"/>
  <c r="A1350" i="33"/>
  <c r="A1349" i="33"/>
  <c r="A1348" i="33"/>
  <c r="A1347" i="33"/>
  <c r="A1346" i="33"/>
  <c r="A1345" i="33"/>
  <c r="A1344" i="33"/>
  <c r="A1343" i="33"/>
  <c r="A1342" i="33"/>
  <c r="A1341" i="33"/>
  <c r="A1340" i="33"/>
  <c r="A1339" i="33"/>
  <c r="A1338" i="33"/>
  <c r="A1337" i="33"/>
  <c r="A1336" i="33"/>
  <c r="A1335" i="33"/>
  <c r="A1334" i="33"/>
  <c r="A1333" i="33"/>
  <c r="A1332" i="33"/>
  <c r="A1331" i="33"/>
  <c r="A1330" i="33"/>
  <c r="A1329" i="33"/>
  <c r="A1328" i="33"/>
  <c r="A1327" i="33"/>
  <c r="A1326" i="33"/>
  <c r="A1325" i="33"/>
  <c r="A1324" i="33"/>
  <c r="A1323" i="33"/>
  <c r="A1322" i="33"/>
  <c r="A1321" i="33"/>
  <c r="A1320" i="33"/>
  <c r="A1319" i="33"/>
  <c r="A1318" i="33"/>
  <c r="A1317" i="33"/>
  <c r="A1316" i="33"/>
  <c r="A1315" i="33"/>
  <c r="A1314" i="33"/>
  <c r="A1313" i="33"/>
  <c r="A1312" i="33"/>
  <c r="A1311" i="33"/>
  <c r="A1310" i="33"/>
  <c r="A1309" i="33"/>
  <c r="A1308" i="33"/>
  <c r="A1307" i="33"/>
  <c r="A1306" i="33"/>
  <c r="A1305" i="33"/>
  <c r="A1304" i="33"/>
  <c r="A1303" i="33"/>
  <c r="A1302" i="33"/>
  <c r="A1301" i="33"/>
  <c r="A1300" i="33"/>
  <c r="A1299" i="33"/>
  <c r="A1298" i="33"/>
  <c r="A1297" i="33"/>
  <c r="A1296" i="33"/>
  <c r="A1295" i="33"/>
  <c r="A1294" i="33"/>
  <c r="A1293" i="33"/>
  <c r="A1292" i="33"/>
  <c r="A1291" i="33"/>
  <c r="A1290" i="33"/>
  <c r="A1289" i="33"/>
  <c r="A1288" i="33"/>
  <c r="A1287" i="33"/>
  <c r="A1286" i="33"/>
  <c r="A1285" i="33"/>
  <c r="A1284" i="33"/>
  <c r="A1283" i="33"/>
  <c r="A1282" i="33"/>
  <c r="A1281" i="33"/>
  <c r="A1280" i="33"/>
  <c r="A1279" i="33"/>
  <c r="A1278" i="33"/>
  <c r="A1277" i="33"/>
  <c r="A1276" i="33"/>
  <c r="A1275" i="33"/>
  <c r="A1274" i="33"/>
  <c r="A1273" i="33"/>
  <c r="A1272" i="33"/>
  <c r="A1271" i="33"/>
  <c r="A1270" i="33"/>
  <c r="A1269" i="33"/>
  <c r="A1268" i="33"/>
  <c r="A1267" i="33"/>
  <c r="A1266" i="33"/>
  <c r="A1265" i="33"/>
  <c r="A1264" i="33"/>
  <c r="A1263" i="33"/>
  <c r="A1262" i="33"/>
  <c r="A1261" i="33"/>
  <c r="A1260" i="33"/>
  <c r="A1259" i="33"/>
  <c r="A1258" i="33"/>
  <c r="A1257" i="33"/>
  <c r="A1256" i="33"/>
  <c r="A1255" i="33"/>
  <c r="A1254" i="33"/>
  <c r="A1253" i="33"/>
  <c r="A1252" i="33"/>
  <c r="A1251" i="33"/>
  <c r="A1250" i="33"/>
  <c r="A1249" i="33"/>
  <c r="A1248" i="33"/>
  <c r="A1247" i="33"/>
  <c r="A1246" i="33"/>
  <c r="A1245" i="33"/>
  <c r="A1244" i="33"/>
  <c r="A1243" i="33"/>
  <c r="A1242" i="33"/>
  <c r="A1241" i="33"/>
  <c r="A1240" i="33"/>
  <c r="A1239" i="33"/>
  <c r="A1238" i="33"/>
  <c r="A1237" i="33"/>
  <c r="A1236" i="33"/>
  <c r="A1235" i="33"/>
  <c r="A1234" i="33"/>
  <c r="A1233" i="33"/>
  <c r="A1232" i="33"/>
  <c r="A1231" i="33"/>
  <c r="A1230" i="33"/>
  <c r="A1229" i="33"/>
  <c r="A1228" i="33"/>
  <c r="A1227" i="33"/>
  <c r="A1226" i="33"/>
  <c r="A1225" i="33"/>
  <c r="A1224" i="33"/>
  <c r="A1223" i="33"/>
  <c r="A1222" i="33"/>
  <c r="A1221" i="33"/>
  <c r="A1220" i="33"/>
  <c r="A1219" i="33"/>
  <c r="A1218" i="33"/>
  <c r="A1217" i="33"/>
  <c r="A1216" i="33"/>
  <c r="A1215" i="33"/>
  <c r="A1214" i="33"/>
  <c r="A1213" i="33"/>
  <c r="A1212" i="33"/>
  <c r="A1211" i="33"/>
  <c r="A1210" i="33"/>
  <c r="A1209" i="33"/>
  <c r="A1208" i="33"/>
  <c r="A1207" i="33"/>
  <c r="A1206" i="33"/>
  <c r="A1205" i="33"/>
  <c r="A1204" i="33"/>
  <c r="A1203" i="33"/>
  <c r="A1202" i="33"/>
  <c r="A1201" i="33"/>
  <c r="A1200" i="33"/>
  <c r="A1199" i="33"/>
  <c r="A1198" i="33"/>
  <c r="A1197" i="33"/>
  <c r="A1196" i="33"/>
  <c r="A1195" i="33"/>
  <c r="A1194" i="33"/>
  <c r="A1193" i="33"/>
  <c r="A1192" i="33"/>
  <c r="A1191" i="33"/>
  <c r="A1190" i="33"/>
  <c r="A1189" i="33"/>
  <c r="A1188" i="33"/>
  <c r="A1187" i="33"/>
  <c r="A1186" i="33"/>
  <c r="A1185" i="33"/>
  <c r="A1184" i="33"/>
  <c r="A1183" i="33"/>
  <c r="A1182" i="33"/>
  <c r="A1181" i="33"/>
  <c r="A1180" i="33"/>
  <c r="A1179" i="33"/>
  <c r="A1178" i="33"/>
  <c r="A1177" i="33"/>
  <c r="A1176" i="33"/>
  <c r="A1175" i="33"/>
  <c r="A1174" i="33"/>
  <c r="A1173" i="33"/>
  <c r="A1172" i="33"/>
  <c r="A1171" i="33"/>
  <c r="A1170" i="33"/>
  <c r="A1169" i="33"/>
  <c r="A1168" i="33"/>
  <c r="A1167" i="33"/>
  <c r="A1166" i="33"/>
  <c r="A1165" i="33"/>
  <c r="A1164" i="33"/>
  <c r="A1163" i="33"/>
  <c r="A1162" i="33"/>
  <c r="A1161" i="33"/>
  <c r="A1160" i="33"/>
  <c r="A1159" i="33"/>
  <c r="A1158" i="33"/>
  <c r="A1157" i="33"/>
  <c r="A1156" i="33"/>
  <c r="A1155" i="33"/>
  <c r="A1154" i="33"/>
  <c r="A1153" i="33"/>
  <c r="A1152" i="33"/>
  <c r="A1151" i="33"/>
  <c r="A1150" i="33"/>
  <c r="A1149" i="33"/>
  <c r="A1148" i="33"/>
  <c r="A1147" i="33"/>
  <c r="A1146" i="33"/>
  <c r="A1145" i="33"/>
  <c r="A1144" i="33"/>
  <c r="A1143" i="33"/>
  <c r="A1142" i="33"/>
  <c r="A1141" i="33"/>
  <c r="A1140" i="33"/>
  <c r="A1139" i="33"/>
  <c r="A1138" i="33"/>
  <c r="A1137" i="33"/>
  <c r="A1136" i="33"/>
  <c r="A1135" i="33"/>
  <c r="A1134" i="33"/>
  <c r="A1133" i="33"/>
  <c r="A1132" i="33"/>
  <c r="A1131" i="33"/>
  <c r="A1130" i="33"/>
  <c r="A1129" i="33"/>
  <c r="A1128" i="33"/>
  <c r="A1127" i="33"/>
  <c r="A1126" i="33"/>
  <c r="A1125" i="33"/>
  <c r="A1124" i="33"/>
  <c r="A1123" i="33"/>
  <c r="A1122" i="33"/>
  <c r="A1121" i="33"/>
  <c r="A1120" i="33"/>
  <c r="A1119" i="33"/>
  <c r="A1118" i="33"/>
  <c r="A1117" i="33"/>
  <c r="A1116" i="33"/>
  <c r="A1115" i="33"/>
  <c r="A1114" i="33"/>
  <c r="A1113" i="33"/>
  <c r="A1112" i="33"/>
  <c r="A1111" i="33"/>
  <c r="A1110" i="33"/>
  <c r="A1109" i="33"/>
  <c r="A1108" i="33"/>
  <c r="A1107" i="33"/>
  <c r="A1106" i="33"/>
  <c r="A1105" i="33"/>
  <c r="A1104" i="33"/>
  <c r="A1103" i="33"/>
  <c r="A1102" i="33"/>
  <c r="A1101" i="33"/>
  <c r="A1100" i="33"/>
  <c r="A1099" i="33"/>
  <c r="A1098" i="33"/>
  <c r="A1097" i="33"/>
  <c r="A1096" i="33"/>
  <c r="A1095" i="33"/>
  <c r="A1094" i="33"/>
  <c r="A1093" i="33"/>
  <c r="A1092" i="33"/>
  <c r="A1091" i="33"/>
  <c r="A1090" i="33"/>
  <c r="A1089" i="33"/>
  <c r="A1088" i="33"/>
  <c r="A1087" i="33"/>
  <c r="A1086" i="33"/>
  <c r="A1085" i="33"/>
  <c r="A1084" i="33"/>
  <c r="A1083" i="33"/>
  <c r="A1082" i="33"/>
  <c r="A1081" i="33"/>
  <c r="A1080" i="33"/>
  <c r="A1079" i="33"/>
  <c r="A1078" i="33"/>
  <c r="A1077" i="33"/>
  <c r="A1076" i="33"/>
  <c r="A1075" i="33"/>
  <c r="A1074" i="33"/>
  <c r="A1073" i="33"/>
  <c r="A1072" i="33"/>
  <c r="A1071" i="33"/>
  <c r="A1070" i="33"/>
  <c r="A1069" i="33"/>
  <c r="A1068" i="33"/>
  <c r="A1067" i="33"/>
  <c r="A1066" i="33"/>
  <c r="A1065" i="33"/>
  <c r="A1064" i="33"/>
  <c r="A1063" i="33"/>
  <c r="A1062" i="33"/>
  <c r="A1061" i="33"/>
  <c r="A1060" i="33"/>
  <c r="A1059" i="33"/>
  <c r="A1058" i="33"/>
  <c r="A1057" i="33"/>
  <c r="A1056" i="33"/>
  <c r="A1055" i="33"/>
  <c r="A1054" i="33"/>
  <c r="A1053" i="33"/>
  <c r="A1052" i="33"/>
  <c r="A1051" i="33"/>
  <c r="A1050" i="33"/>
  <c r="A1049" i="33"/>
  <c r="A1048" i="33"/>
  <c r="A1047" i="33"/>
  <c r="A1046" i="33"/>
  <c r="A1045" i="33"/>
  <c r="A1044" i="33"/>
  <c r="A1043" i="33"/>
  <c r="A1042" i="33"/>
  <c r="A1041" i="33"/>
  <c r="A1040" i="33"/>
  <c r="A1039" i="33"/>
  <c r="A1038" i="33"/>
  <c r="A1037" i="33"/>
  <c r="A1036" i="33"/>
  <c r="A1035" i="33"/>
  <c r="A1034" i="33"/>
  <c r="A1033" i="33"/>
  <c r="A1032" i="33"/>
  <c r="A1031" i="33"/>
  <c r="A1030" i="33"/>
  <c r="A1029" i="33"/>
  <c r="A1028" i="33"/>
  <c r="A1027" i="33"/>
  <c r="A1026" i="33"/>
  <c r="A1025" i="33"/>
  <c r="A1024" i="33"/>
  <c r="A1023" i="33"/>
  <c r="A1022" i="33"/>
  <c r="A1021" i="33"/>
  <c r="A1020" i="33"/>
  <c r="A1019" i="33"/>
  <c r="A1018" i="33"/>
  <c r="A1017" i="33"/>
  <c r="A1016" i="33"/>
  <c r="A1015" i="33"/>
  <c r="A1014" i="33"/>
  <c r="A1013" i="33"/>
  <c r="A1012" i="33"/>
  <c r="A1011" i="33"/>
  <c r="A1010" i="33"/>
  <c r="A1009" i="33"/>
  <c r="A1008" i="33"/>
  <c r="A1007" i="33"/>
  <c r="A1006" i="33"/>
  <c r="A1005" i="33"/>
  <c r="A1004" i="33"/>
  <c r="A1003" i="33"/>
  <c r="A1002" i="33"/>
  <c r="A1001" i="33"/>
  <c r="A1000" i="33"/>
  <c r="A999" i="33"/>
  <c r="A998" i="33"/>
  <c r="A997" i="33"/>
  <c r="A996" i="33"/>
  <c r="A995" i="33"/>
  <c r="A994" i="33"/>
  <c r="A993" i="33"/>
  <c r="A992" i="33"/>
  <c r="A991" i="33"/>
  <c r="A990" i="33"/>
  <c r="A989" i="33"/>
  <c r="A988" i="33"/>
  <c r="A987" i="33"/>
  <c r="A986" i="33"/>
  <c r="A985" i="33"/>
  <c r="A984" i="33"/>
  <c r="A983" i="33"/>
  <c r="A982" i="33"/>
  <c r="A981" i="33"/>
  <c r="A980" i="33"/>
  <c r="A979" i="33"/>
  <c r="A978" i="33"/>
  <c r="A977" i="33"/>
  <c r="A976" i="33"/>
  <c r="A975" i="33"/>
  <c r="A974" i="33"/>
  <c r="A973" i="33"/>
  <c r="A972" i="33"/>
  <c r="A971" i="33"/>
  <c r="A970" i="33"/>
  <c r="A969" i="33"/>
  <c r="A968" i="33"/>
  <c r="A967" i="33"/>
  <c r="A966" i="33"/>
  <c r="A965" i="33"/>
  <c r="A964" i="33"/>
  <c r="A963" i="33"/>
  <c r="A962" i="33"/>
  <c r="A961" i="33"/>
  <c r="A960" i="33"/>
  <c r="A959" i="33"/>
  <c r="A958" i="33"/>
  <c r="A957" i="33"/>
  <c r="A956" i="33"/>
  <c r="A955" i="33"/>
  <c r="A954" i="33"/>
  <c r="A953" i="33"/>
  <c r="A952" i="33"/>
  <c r="A951" i="33"/>
  <c r="A950" i="33"/>
  <c r="A949" i="33"/>
  <c r="A948" i="33"/>
  <c r="A947" i="33"/>
  <c r="A946" i="33"/>
  <c r="A945" i="33"/>
  <c r="A944" i="33"/>
  <c r="A943" i="33"/>
  <c r="A942" i="33"/>
  <c r="A941" i="33"/>
  <c r="A940" i="33"/>
  <c r="A939" i="33"/>
  <c r="A938" i="33"/>
  <c r="A937" i="33"/>
  <c r="A936" i="33"/>
  <c r="A935" i="33"/>
  <c r="A934" i="33"/>
  <c r="A933" i="33"/>
  <c r="A932" i="33"/>
  <c r="A931" i="33"/>
  <c r="A930" i="33"/>
  <c r="A929" i="33"/>
  <c r="A928" i="33"/>
  <c r="A927" i="33"/>
  <c r="A926" i="33"/>
  <c r="A925" i="33"/>
  <c r="A924" i="33"/>
  <c r="A923" i="33"/>
  <c r="A922" i="33"/>
  <c r="A921" i="33"/>
  <c r="A920" i="33"/>
  <c r="A919" i="33"/>
  <c r="A918" i="33"/>
  <c r="A917" i="33"/>
  <c r="A916" i="33"/>
  <c r="A915" i="33"/>
  <c r="A914" i="33"/>
  <c r="A913" i="33"/>
  <c r="A912" i="33"/>
  <c r="A911" i="33"/>
  <c r="A910" i="33"/>
  <c r="A909" i="33"/>
  <c r="A908" i="33"/>
  <c r="A907" i="33"/>
  <c r="A906" i="33"/>
  <c r="A905" i="33"/>
  <c r="A904" i="33"/>
  <c r="A903" i="33"/>
  <c r="A902" i="33"/>
  <c r="A901" i="33"/>
  <c r="A900" i="33"/>
  <c r="A899" i="33"/>
  <c r="A898" i="33"/>
  <c r="A897" i="33"/>
  <c r="A896" i="33"/>
  <c r="A895" i="33"/>
  <c r="A894" i="33"/>
  <c r="A893" i="33"/>
  <c r="A892" i="33"/>
  <c r="A891" i="33"/>
  <c r="A890" i="33"/>
  <c r="A889" i="33"/>
  <c r="A888" i="33"/>
  <c r="A887" i="33"/>
  <c r="A886" i="33"/>
  <c r="A885" i="33"/>
  <c r="A884" i="33"/>
  <c r="A883" i="33"/>
  <c r="A882" i="33"/>
  <c r="A881" i="33"/>
  <c r="A880" i="33"/>
  <c r="A879" i="33"/>
  <c r="A878" i="33"/>
  <c r="A877" i="33"/>
  <c r="A876" i="33"/>
  <c r="A875" i="33"/>
  <c r="A874" i="33"/>
  <c r="A873" i="33"/>
  <c r="A872" i="33"/>
  <c r="A871" i="33"/>
  <c r="A870" i="33"/>
  <c r="A869" i="33"/>
  <c r="A868" i="33"/>
  <c r="A867" i="33"/>
  <c r="A866" i="33"/>
  <c r="A865" i="33"/>
  <c r="A864" i="33"/>
  <c r="A863" i="33"/>
  <c r="A862" i="33"/>
  <c r="A861" i="33"/>
  <c r="A860" i="33"/>
  <c r="A859" i="33"/>
  <c r="A858" i="33"/>
  <c r="A857" i="33"/>
  <c r="A856" i="33"/>
  <c r="A855" i="33"/>
  <c r="A854" i="33"/>
  <c r="A853" i="33"/>
  <c r="A852" i="33"/>
  <c r="A851" i="33"/>
  <c r="A850" i="33"/>
  <c r="A849" i="33"/>
  <c r="A848" i="33"/>
  <c r="A847" i="33"/>
  <c r="A846" i="33"/>
  <c r="A845" i="33"/>
  <c r="A844" i="33"/>
  <c r="A843" i="33"/>
  <c r="A842" i="33"/>
  <c r="A841" i="33"/>
  <c r="A840" i="33"/>
  <c r="A839" i="33"/>
  <c r="A838" i="33"/>
  <c r="A837" i="33"/>
  <c r="A836" i="33"/>
  <c r="A835" i="33"/>
  <c r="A834" i="33"/>
  <c r="A833" i="33"/>
  <c r="A832" i="33"/>
  <c r="A831" i="33"/>
  <c r="A830" i="33"/>
  <c r="A829" i="33"/>
  <c r="A828" i="33"/>
  <c r="A827" i="33"/>
  <c r="A826" i="33"/>
  <c r="A825" i="33"/>
  <c r="A824" i="33"/>
  <c r="A823" i="33"/>
  <c r="A822" i="33"/>
  <c r="A821" i="33"/>
  <c r="A820" i="33"/>
  <c r="A819" i="33"/>
  <c r="A818" i="33"/>
  <c r="A817" i="33"/>
  <c r="A816" i="33"/>
  <c r="A815" i="33"/>
  <c r="A814" i="33"/>
  <c r="A813" i="33"/>
  <c r="A812" i="33"/>
  <c r="A811" i="33"/>
  <c r="A810" i="33"/>
  <c r="A809" i="33"/>
  <c r="A808" i="33"/>
  <c r="A807" i="33"/>
  <c r="A806" i="33"/>
  <c r="A805" i="33"/>
  <c r="A804" i="33"/>
  <c r="A803" i="33"/>
  <c r="A802" i="33"/>
  <c r="A801" i="33"/>
  <c r="A800" i="33"/>
  <c r="A799" i="33"/>
  <c r="A798" i="33"/>
  <c r="A797" i="33"/>
  <c r="A796" i="33"/>
  <c r="A795" i="33"/>
  <c r="A794" i="33"/>
  <c r="A793" i="33"/>
  <c r="A792" i="33"/>
  <c r="A791" i="33"/>
  <c r="A790" i="33"/>
  <c r="A789" i="33"/>
  <c r="A788" i="33"/>
  <c r="A787" i="33"/>
  <c r="A786" i="33"/>
  <c r="A785" i="33"/>
  <c r="A784" i="33"/>
  <c r="A783" i="33"/>
  <c r="A782" i="33"/>
  <c r="A781" i="33"/>
  <c r="A780" i="33"/>
  <c r="A779" i="33"/>
  <c r="A778" i="33"/>
  <c r="A777" i="33"/>
  <c r="A776" i="33"/>
  <c r="A775" i="33"/>
  <c r="A774" i="33"/>
  <c r="A773" i="33"/>
  <c r="A772" i="33"/>
  <c r="A771" i="33"/>
  <c r="A770" i="33"/>
  <c r="A769" i="33"/>
  <c r="A768" i="33"/>
  <c r="A767" i="33"/>
  <c r="A766" i="33"/>
  <c r="A765" i="33"/>
  <c r="A764" i="33"/>
  <c r="A763" i="33"/>
  <c r="A762" i="33"/>
  <c r="A761" i="33"/>
  <c r="A760" i="33"/>
  <c r="A759" i="33"/>
  <c r="A758" i="33"/>
  <c r="A757" i="33"/>
  <c r="A756" i="33"/>
  <c r="A755" i="33"/>
  <c r="A754" i="33"/>
  <c r="A753" i="33"/>
  <c r="A752" i="33"/>
  <c r="A751" i="33"/>
  <c r="A750" i="33"/>
  <c r="A749" i="33"/>
  <c r="A748" i="33"/>
  <c r="A747" i="33"/>
  <c r="A746" i="33"/>
  <c r="A745" i="33"/>
  <c r="A744" i="33"/>
  <c r="A743" i="33"/>
  <c r="A742" i="33"/>
  <c r="A741" i="33"/>
  <c r="A740" i="33"/>
  <c r="A739" i="33"/>
  <c r="A738" i="33"/>
  <c r="A737" i="33"/>
  <c r="A736" i="33"/>
  <c r="A735" i="33"/>
  <c r="A734" i="33"/>
  <c r="A733" i="33"/>
  <c r="A732" i="33"/>
  <c r="A731" i="33"/>
  <c r="A730" i="33"/>
  <c r="A729" i="33"/>
  <c r="A728" i="33"/>
  <c r="A727" i="33"/>
  <c r="A726" i="33"/>
  <c r="A725" i="33"/>
  <c r="A724" i="33"/>
  <c r="A723" i="33"/>
  <c r="A722" i="33"/>
  <c r="A721" i="33"/>
  <c r="A720" i="33"/>
  <c r="A719" i="33"/>
  <c r="A718" i="33"/>
  <c r="A717" i="33"/>
  <c r="A716" i="33"/>
  <c r="A715" i="33"/>
  <c r="A714" i="33"/>
  <c r="A713" i="33"/>
  <c r="A712" i="33"/>
  <c r="A711" i="33"/>
  <c r="A710" i="33"/>
  <c r="A709" i="33"/>
  <c r="A708" i="33"/>
  <c r="A707" i="33"/>
  <c r="A706" i="33"/>
  <c r="A705" i="33"/>
  <c r="A704" i="33"/>
  <c r="A703" i="33"/>
  <c r="A702" i="33"/>
  <c r="A701" i="33"/>
  <c r="A700" i="33"/>
  <c r="A699" i="33"/>
  <c r="A698" i="33"/>
  <c r="A697" i="33"/>
  <c r="A696" i="33"/>
  <c r="A695" i="33"/>
  <c r="A694" i="33"/>
  <c r="A693" i="33"/>
  <c r="A692" i="33"/>
  <c r="A691" i="33"/>
  <c r="A690" i="33"/>
  <c r="A689" i="33"/>
  <c r="A688" i="33"/>
  <c r="A687" i="33"/>
  <c r="A686" i="33"/>
  <c r="A685" i="33"/>
  <c r="A684" i="33"/>
  <c r="A683" i="33"/>
  <c r="A682" i="33"/>
  <c r="A681" i="33"/>
  <c r="A680" i="33"/>
  <c r="A679" i="33"/>
  <c r="A678" i="33"/>
  <c r="A677" i="33"/>
  <c r="A676" i="33"/>
  <c r="A675" i="33"/>
  <c r="A674" i="33"/>
  <c r="A673" i="33"/>
  <c r="A672" i="33"/>
  <c r="A671" i="33"/>
  <c r="A670" i="33"/>
  <c r="A669" i="33"/>
  <c r="A668" i="33"/>
  <c r="A667" i="33"/>
  <c r="A666" i="33"/>
  <c r="A665" i="33"/>
  <c r="A664" i="33"/>
  <c r="A663" i="33"/>
  <c r="A662" i="33"/>
  <c r="A661" i="33"/>
  <c r="A660" i="33"/>
  <c r="A659" i="33"/>
  <c r="A658" i="33"/>
  <c r="A657" i="33"/>
  <c r="A656" i="33"/>
  <c r="A655" i="33"/>
  <c r="A654" i="33"/>
  <c r="A653" i="33"/>
  <c r="A652" i="33"/>
  <c r="A651" i="33"/>
  <c r="A650" i="33"/>
  <c r="A649" i="33"/>
  <c r="A648" i="33"/>
  <c r="A647" i="33"/>
  <c r="A646" i="33"/>
  <c r="A645" i="33"/>
  <c r="A644" i="33"/>
  <c r="A643" i="33"/>
  <c r="A642" i="33"/>
  <c r="A641" i="33"/>
  <c r="A640" i="33"/>
  <c r="A639" i="33"/>
  <c r="A638" i="33"/>
  <c r="A637" i="33"/>
  <c r="A636" i="33"/>
  <c r="A635" i="33"/>
  <c r="A634" i="33"/>
  <c r="A633" i="33"/>
  <c r="A632" i="33"/>
  <c r="A631" i="33"/>
  <c r="A630" i="33"/>
  <c r="A629" i="33"/>
  <c r="A628" i="33"/>
  <c r="A627" i="33"/>
  <c r="A626" i="33"/>
  <c r="A625" i="33"/>
  <c r="A624" i="33"/>
  <c r="A623" i="33"/>
  <c r="A622" i="33"/>
  <c r="A621" i="33"/>
  <c r="A620" i="33"/>
  <c r="A619" i="33"/>
  <c r="A618" i="33"/>
  <c r="A617" i="33"/>
  <c r="A616" i="33"/>
  <c r="A615" i="33"/>
  <c r="A614" i="33"/>
  <c r="A613" i="33"/>
  <c r="A612" i="33"/>
  <c r="A611" i="33"/>
  <c r="A610" i="33"/>
  <c r="A609" i="33"/>
  <c r="A608" i="33"/>
  <c r="A607" i="33"/>
  <c r="A606" i="33"/>
  <c r="A605" i="33"/>
  <c r="A604" i="33"/>
  <c r="A603" i="33"/>
  <c r="A602" i="33"/>
  <c r="A601" i="33"/>
  <c r="A600" i="33"/>
  <c r="A599" i="33"/>
  <c r="A598" i="33"/>
  <c r="A597" i="33"/>
  <c r="A596" i="33"/>
  <c r="A595" i="33"/>
  <c r="A594" i="33"/>
  <c r="A593" i="33"/>
  <c r="A592" i="33"/>
  <c r="A591" i="33"/>
  <c r="A590" i="33"/>
  <c r="A589" i="33"/>
  <c r="A588" i="33"/>
  <c r="A587" i="33"/>
  <c r="A586" i="33"/>
  <c r="A585" i="33"/>
  <c r="A584" i="33"/>
  <c r="A583" i="33"/>
  <c r="A582" i="33"/>
  <c r="A581" i="33"/>
  <c r="A580" i="33"/>
  <c r="A579" i="33"/>
  <c r="A578" i="33"/>
  <c r="A577" i="33"/>
  <c r="A576" i="33"/>
  <c r="A575" i="33"/>
  <c r="A574" i="33"/>
  <c r="A573" i="33"/>
  <c r="A572" i="33"/>
  <c r="A571" i="33"/>
  <c r="A570" i="33"/>
  <c r="A569" i="33"/>
  <c r="A568" i="33"/>
  <c r="A567" i="33"/>
  <c r="A566" i="33"/>
  <c r="A565" i="33"/>
  <c r="A564" i="33"/>
  <c r="A563" i="33"/>
  <c r="A562" i="33"/>
  <c r="A561" i="33"/>
  <c r="A560" i="33"/>
  <c r="A559" i="33"/>
  <c r="A558" i="33"/>
  <c r="A557" i="33"/>
  <c r="A556" i="33"/>
  <c r="A555" i="33"/>
  <c r="A554" i="33"/>
  <c r="A553" i="33"/>
  <c r="A552" i="33"/>
  <c r="A551" i="33"/>
  <c r="A550" i="33"/>
  <c r="A549" i="33"/>
  <c r="A548" i="33"/>
  <c r="A547" i="33"/>
  <c r="A546" i="33"/>
  <c r="A545" i="33"/>
  <c r="A544" i="33"/>
  <c r="A543" i="33"/>
  <c r="A542" i="33"/>
  <c r="A541" i="33"/>
  <c r="A540" i="33"/>
  <c r="A539" i="33"/>
  <c r="A538" i="33"/>
  <c r="A537" i="33"/>
  <c r="A536" i="33"/>
  <c r="A535" i="33"/>
  <c r="A534" i="33"/>
  <c r="A533" i="33"/>
  <c r="A532" i="33"/>
  <c r="A531" i="33"/>
  <c r="A530" i="33"/>
  <c r="A529" i="33"/>
  <c r="A528" i="33"/>
  <c r="A527" i="33"/>
  <c r="A526" i="33"/>
  <c r="A525" i="33"/>
  <c r="A524" i="33"/>
  <c r="A523" i="33"/>
  <c r="A522" i="33"/>
  <c r="A521" i="33"/>
  <c r="A520" i="33"/>
  <c r="A519" i="33"/>
  <c r="A518" i="33"/>
  <c r="A517" i="33"/>
  <c r="A516" i="33"/>
  <c r="A515" i="33"/>
  <c r="A514" i="33"/>
  <c r="A513" i="33"/>
  <c r="A512" i="33"/>
  <c r="A511" i="33"/>
  <c r="A510" i="33"/>
  <c r="A509" i="33"/>
  <c r="A508" i="33"/>
  <c r="A507" i="33"/>
  <c r="A506" i="33"/>
  <c r="A505" i="33"/>
  <c r="A504" i="33"/>
  <c r="A503" i="33"/>
  <c r="A502" i="33"/>
  <c r="A501" i="33"/>
  <c r="A500" i="33"/>
  <c r="A499" i="33"/>
  <c r="A498" i="33"/>
  <c r="A497" i="33"/>
  <c r="A496" i="33"/>
  <c r="A495" i="33"/>
  <c r="A494" i="33"/>
  <c r="A493" i="33"/>
  <c r="A492" i="33"/>
  <c r="A491" i="33"/>
  <c r="A490" i="33"/>
  <c r="A489" i="33"/>
  <c r="A488" i="33"/>
  <c r="A487" i="33"/>
  <c r="A486" i="33"/>
  <c r="A485" i="33"/>
  <c r="A484" i="33"/>
  <c r="A483" i="33"/>
  <c r="A482" i="33"/>
  <c r="A481" i="33"/>
  <c r="A480" i="33"/>
  <c r="A479" i="33"/>
  <c r="A478" i="33"/>
  <c r="A477" i="33"/>
  <c r="A476" i="33"/>
  <c r="A475" i="33"/>
  <c r="A474" i="33"/>
  <c r="A473" i="33"/>
  <c r="A472" i="33"/>
  <c r="A471" i="33"/>
  <c r="A470" i="33"/>
  <c r="A469" i="33"/>
  <c r="A468" i="33"/>
  <c r="A467" i="33"/>
  <c r="A466" i="33"/>
  <c r="A465" i="33"/>
  <c r="A464" i="33"/>
  <c r="A463" i="33"/>
  <c r="A462" i="33"/>
  <c r="A461" i="33"/>
  <c r="A460" i="33"/>
  <c r="A459" i="33"/>
  <c r="A458" i="33"/>
  <c r="A457" i="33"/>
  <c r="A456" i="33"/>
  <c r="A455" i="33"/>
  <c r="A454" i="33"/>
  <c r="A453" i="33"/>
  <c r="A452" i="33"/>
  <c r="A451" i="33"/>
  <c r="A450" i="33"/>
  <c r="A449" i="33"/>
  <c r="A448" i="33"/>
  <c r="A447" i="33"/>
  <c r="A446" i="33"/>
  <c r="A445" i="33"/>
  <c r="A444" i="33"/>
  <c r="A443" i="33"/>
  <c r="A442" i="33"/>
  <c r="A441" i="33"/>
  <c r="A440" i="33"/>
  <c r="A439" i="33"/>
  <c r="A438" i="33"/>
  <c r="A437" i="33"/>
  <c r="A436" i="33"/>
  <c r="A435" i="33"/>
  <c r="A434" i="33"/>
  <c r="A433" i="33"/>
  <c r="A432" i="33"/>
  <c r="A431" i="33"/>
  <c r="A430" i="33"/>
  <c r="A429" i="33"/>
  <c r="A428" i="33"/>
  <c r="A427" i="33"/>
  <c r="A426" i="33"/>
  <c r="A425" i="33"/>
  <c r="A424" i="33"/>
  <c r="A423" i="33"/>
  <c r="A422" i="33"/>
  <c r="A421" i="33"/>
  <c r="A420" i="33"/>
  <c r="A419" i="33"/>
  <c r="A418" i="33"/>
  <c r="A417" i="33"/>
  <c r="A416" i="33"/>
  <c r="A415" i="33"/>
  <c r="A414" i="33"/>
  <c r="A413" i="33"/>
  <c r="A412" i="33"/>
  <c r="A411" i="33"/>
  <c r="A410" i="33"/>
  <c r="A409" i="33"/>
  <c r="A408" i="33"/>
  <c r="A407" i="33"/>
  <c r="A406" i="33"/>
  <c r="A405" i="33"/>
  <c r="A404" i="33"/>
  <c r="A403" i="33"/>
  <c r="A402" i="33"/>
  <c r="A401" i="33"/>
  <c r="A400" i="33"/>
  <c r="A399" i="33"/>
  <c r="A398" i="33"/>
  <c r="A397" i="33"/>
  <c r="A396" i="33"/>
  <c r="A395" i="33"/>
  <c r="A394" i="33"/>
  <c r="A393" i="33"/>
  <c r="A392" i="33"/>
  <c r="A391" i="33"/>
  <c r="A390" i="33"/>
  <c r="A389" i="33"/>
  <c r="A388" i="33"/>
  <c r="A387" i="33"/>
  <c r="A386" i="33"/>
  <c r="A385" i="33"/>
  <c r="A384" i="33"/>
  <c r="A383" i="33"/>
  <c r="A382" i="33"/>
  <c r="A381" i="33"/>
  <c r="A380" i="33"/>
  <c r="A379" i="33"/>
  <c r="A378" i="33"/>
  <c r="A377" i="33"/>
  <c r="A376" i="33"/>
  <c r="A375" i="33"/>
  <c r="A374" i="33"/>
  <c r="A373" i="33"/>
  <c r="A372" i="33"/>
  <c r="A371" i="33"/>
  <c r="A370" i="33"/>
  <c r="A369" i="33"/>
  <c r="A368" i="33"/>
  <c r="A367" i="33"/>
  <c r="A366" i="33"/>
  <c r="A365" i="33"/>
  <c r="A364" i="33"/>
  <c r="A363" i="33"/>
  <c r="A362" i="33"/>
  <c r="A361" i="33"/>
  <c r="A360" i="33"/>
  <c r="A359" i="33"/>
  <c r="A358" i="33"/>
  <c r="A357" i="33"/>
  <c r="A356" i="33"/>
  <c r="A355" i="33"/>
  <c r="A354" i="33"/>
  <c r="A353" i="33"/>
  <c r="A352" i="33"/>
  <c r="A351" i="33"/>
  <c r="A350" i="33"/>
  <c r="A349" i="33"/>
  <c r="A348" i="33"/>
  <c r="A347" i="33"/>
  <c r="A346" i="33"/>
  <c r="A345" i="33"/>
  <c r="A344" i="33"/>
  <c r="A343" i="33"/>
  <c r="A342" i="33"/>
  <c r="A341" i="33"/>
  <c r="A340" i="33"/>
  <c r="A339" i="33"/>
  <c r="A338" i="33"/>
  <c r="A337" i="33"/>
  <c r="A336" i="33"/>
  <c r="A335" i="33"/>
  <c r="A334" i="33"/>
  <c r="A333" i="33"/>
  <c r="A332" i="33"/>
  <c r="A331" i="33"/>
  <c r="A330" i="33"/>
  <c r="A329" i="33"/>
  <c r="A328" i="33"/>
  <c r="A327" i="33"/>
  <c r="A326" i="33"/>
  <c r="A325" i="33"/>
  <c r="A324" i="33"/>
  <c r="A323" i="33"/>
  <c r="A322" i="33"/>
  <c r="A321" i="33"/>
  <c r="A320" i="33"/>
  <c r="A319" i="33"/>
  <c r="A318" i="33"/>
  <c r="A317" i="33"/>
  <c r="A316" i="33"/>
  <c r="A315" i="33"/>
  <c r="A314" i="33"/>
  <c r="A313" i="33"/>
  <c r="A312" i="33"/>
  <c r="A311" i="33"/>
  <c r="A310" i="33"/>
  <c r="A309" i="33"/>
  <c r="A308" i="33"/>
  <c r="A307" i="33"/>
  <c r="A306" i="33"/>
  <c r="A305" i="33"/>
  <c r="A304" i="33"/>
  <c r="A303" i="33"/>
  <c r="A302" i="33"/>
  <c r="A301" i="33"/>
  <c r="A300" i="33"/>
  <c r="A299" i="33"/>
  <c r="A298" i="33"/>
  <c r="A297" i="33"/>
  <c r="A296" i="33"/>
  <c r="A295" i="33"/>
  <c r="A294" i="33"/>
  <c r="A293" i="33"/>
  <c r="A292" i="33"/>
  <c r="A291" i="33"/>
  <c r="A290" i="33"/>
  <c r="A289" i="33"/>
  <c r="A288" i="33"/>
  <c r="A287" i="33"/>
  <c r="A286" i="33"/>
  <c r="A285" i="33"/>
  <c r="A284" i="33"/>
  <c r="A283" i="33"/>
  <c r="A282" i="33"/>
  <c r="A281" i="33"/>
  <c r="A280" i="33"/>
  <c r="A279" i="33"/>
  <c r="A278" i="33"/>
  <c r="A277" i="33"/>
  <c r="A276" i="33"/>
  <c r="A275" i="33"/>
  <c r="A274" i="33"/>
  <c r="A273" i="33"/>
  <c r="A272" i="33"/>
  <c r="A271" i="33"/>
  <c r="A270" i="33"/>
  <c r="A269" i="33"/>
  <c r="A268" i="33"/>
  <c r="A267" i="33"/>
  <c r="A266" i="33"/>
  <c r="A265" i="33"/>
  <c r="A264" i="33"/>
  <c r="A263" i="33"/>
  <c r="A262" i="33"/>
  <c r="A261" i="33"/>
  <c r="A260" i="33"/>
  <c r="A259" i="33"/>
  <c r="A258" i="33"/>
  <c r="A257" i="33"/>
  <c r="A256" i="33"/>
  <c r="A255" i="33"/>
  <c r="A254" i="33"/>
  <c r="A253" i="33"/>
  <c r="A252" i="33"/>
  <c r="A251" i="33"/>
  <c r="A250" i="33"/>
  <c r="A249" i="33"/>
  <c r="A248" i="33"/>
  <c r="A247" i="33"/>
  <c r="A246" i="33"/>
  <c r="A245" i="33"/>
  <c r="A244" i="33"/>
  <c r="A243" i="33"/>
  <c r="A242" i="33"/>
  <c r="A241" i="33"/>
  <c r="A240" i="33"/>
  <c r="A239" i="33"/>
  <c r="A238" i="33"/>
  <c r="A237" i="33"/>
  <c r="A236" i="33"/>
  <c r="A235" i="33"/>
  <c r="A234" i="33"/>
  <c r="A233" i="33"/>
  <c r="A232" i="33"/>
  <c r="A231" i="33"/>
  <c r="A230" i="33"/>
  <c r="A229" i="33"/>
  <c r="A228" i="33"/>
  <c r="A227" i="33"/>
  <c r="A226" i="33"/>
  <c r="A225" i="33"/>
  <c r="A224" i="33"/>
  <c r="A223" i="33"/>
  <c r="A222" i="33"/>
  <c r="A221" i="33"/>
  <c r="A220" i="33"/>
  <c r="A219" i="33"/>
  <c r="A218" i="33"/>
  <c r="A217" i="33"/>
  <c r="A216" i="33"/>
  <c r="A215" i="33"/>
  <c r="A214" i="33"/>
  <c r="A213" i="33"/>
  <c r="A212" i="33"/>
  <c r="A211" i="33"/>
  <c r="A210" i="33"/>
  <c r="A209" i="33"/>
  <c r="A208" i="33"/>
  <c r="A207" i="33"/>
  <c r="A206" i="33"/>
  <c r="A205" i="33"/>
  <c r="A204" i="33"/>
  <c r="A203" i="33"/>
  <c r="A202" i="33"/>
  <c r="A201" i="33"/>
  <c r="A200" i="33"/>
  <c r="A199" i="33"/>
  <c r="A198" i="33"/>
  <c r="A197" i="33"/>
  <c r="A196" i="33"/>
  <c r="A195" i="33"/>
  <c r="A194" i="33"/>
  <c r="A193" i="33"/>
  <c r="A192" i="33"/>
  <c r="A191" i="33"/>
  <c r="A190" i="33"/>
  <c r="A189" i="33"/>
  <c r="A188" i="33"/>
  <c r="A187" i="33"/>
  <c r="A186" i="33"/>
  <c r="A185" i="33"/>
  <c r="A184" i="33"/>
  <c r="A183" i="33"/>
  <c r="A182" i="33"/>
  <c r="A181" i="33"/>
  <c r="A180" i="33"/>
  <c r="A179" i="33"/>
  <c r="A178" i="33"/>
  <c r="A177" i="33"/>
  <c r="A176" i="33"/>
  <c r="A175" i="33"/>
  <c r="A174" i="33"/>
  <c r="A173" i="33"/>
  <c r="A172" i="33"/>
  <c r="A171" i="33"/>
  <c r="A170" i="33"/>
  <c r="A169" i="33"/>
  <c r="A168" i="33"/>
  <c r="A167" i="33"/>
  <c r="A166" i="33"/>
  <c r="A165" i="33"/>
  <c r="A164" i="33"/>
  <c r="A163" i="33"/>
  <c r="A162" i="33"/>
  <c r="A161" i="33"/>
  <c r="A160" i="33"/>
  <c r="A159" i="33"/>
  <c r="A158" i="33"/>
  <c r="A157" i="33"/>
  <c r="A156" i="33"/>
  <c r="A155" i="33"/>
  <c r="A154" i="33"/>
  <c r="A153" i="33"/>
  <c r="A152" i="33"/>
  <c r="A151" i="33"/>
  <c r="A150" i="33"/>
  <c r="A149" i="33"/>
  <c r="A148" i="33"/>
  <c r="A147" i="33"/>
  <c r="A146" i="33"/>
  <c r="A145" i="33"/>
  <c r="A144" i="33"/>
  <c r="A143" i="33"/>
  <c r="A142" i="33"/>
  <c r="A141" i="33"/>
  <c r="A140" i="33"/>
  <c r="A139" i="33"/>
  <c r="A138" i="33"/>
  <c r="A137" i="33"/>
  <c r="A136" i="33"/>
  <c r="A135" i="33"/>
  <c r="A134" i="33"/>
  <c r="A133" i="33"/>
  <c r="A132" i="33"/>
  <c r="A131" i="33"/>
  <c r="A130" i="33"/>
  <c r="A129" i="33"/>
  <c r="A128" i="33"/>
  <c r="A127" i="33"/>
  <c r="A126" i="33"/>
  <c r="A125" i="33"/>
  <c r="A124" i="33"/>
  <c r="A123" i="33"/>
  <c r="A122" i="33"/>
  <c r="A121" i="33"/>
  <c r="A120" i="33"/>
  <c r="A119" i="33"/>
  <c r="A118" i="33"/>
  <c r="A117" i="33"/>
  <c r="A116" i="33"/>
  <c r="A115" i="33"/>
  <c r="A114" i="33"/>
  <c r="A113" i="33"/>
  <c r="A112" i="33"/>
  <c r="A111" i="33"/>
  <c r="A110" i="33"/>
  <c r="A109" i="33"/>
  <c r="A108" i="33"/>
  <c r="A107" i="33"/>
  <c r="A106" i="33"/>
  <c r="A105" i="33"/>
  <c r="A104" i="33"/>
  <c r="A103" i="33"/>
  <c r="A102" i="33"/>
  <c r="A101" i="33"/>
  <c r="A100" i="33"/>
  <c r="A99" i="33"/>
  <c r="A98" i="33"/>
  <c r="A97" i="33"/>
  <c r="A96" i="33"/>
  <c r="A95" i="33"/>
  <c r="A94" i="33"/>
  <c r="A93" i="33"/>
  <c r="A92" i="33"/>
  <c r="A91" i="33"/>
  <c r="A90" i="33"/>
  <c r="A89" i="33"/>
  <c r="A88" i="33"/>
  <c r="A87" i="33"/>
  <c r="A86" i="33"/>
  <c r="A85" i="33"/>
  <c r="A84" i="33"/>
  <c r="A83" i="33"/>
  <c r="A82" i="33"/>
  <c r="A81" i="33"/>
  <c r="A80" i="33"/>
  <c r="A79" i="33"/>
  <c r="A78" i="33"/>
  <c r="A77" i="33"/>
  <c r="A76" i="33"/>
  <c r="A75" i="33"/>
  <c r="A74" i="33"/>
  <c r="A73" i="33"/>
  <c r="A72" i="33"/>
  <c r="A71" i="33"/>
  <c r="A70" i="33"/>
  <c r="A69" i="33"/>
  <c r="A68" i="33"/>
  <c r="A67" i="33"/>
  <c r="A66" i="33"/>
  <c r="A65" i="33"/>
  <c r="A64" i="33"/>
  <c r="A63" i="33"/>
  <c r="A62" i="33"/>
  <c r="A61" i="33"/>
  <c r="A60" i="33"/>
  <c r="A59" i="33"/>
  <c r="A58" i="33"/>
  <c r="A57" i="33"/>
  <c r="A56" i="33"/>
  <c r="A55" i="33"/>
  <c r="A54" i="33"/>
  <c r="A53" i="33"/>
  <c r="A52" i="33"/>
  <c r="A51" i="33"/>
  <c r="A50" i="33"/>
  <c r="A49" i="33"/>
  <c r="A48" i="33"/>
  <c r="A47" i="33"/>
  <c r="A46" i="33"/>
  <c r="A45" i="33"/>
  <c r="A44" i="33"/>
  <c r="A43" i="33"/>
  <c r="A42" i="33"/>
  <c r="A41" i="33"/>
  <c r="A40" i="33"/>
  <c r="A39" i="33"/>
  <c r="A38" i="33"/>
  <c r="A37" i="33"/>
  <c r="A36" i="33"/>
  <c r="A35" i="33"/>
  <c r="A34" i="33"/>
  <c r="A33" i="33"/>
  <c r="A32" i="33"/>
  <c r="A31" i="33"/>
  <c r="A30" i="33"/>
  <c r="A29" i="33"/>
  <c r="A28" i="33"/>
  <c r="A27" i="33"/>
  <c r="A26" i="33"/>
  <c r="A25" i="33"/>
  <c r="A24" i="33"/>
  <c r="A23" i="33"/>
  <c r="A22" i="33"/>
  <c r="A21" i="33"/>
  <c r="A20" i="33"/>
  <c r="A19" i="33"/>
  <c r="A18" i="33"/>
  <c r="A17" i="33"/>
  <c r="A16" i="33"/>
  <c r="A15" i="33"/>
  <c r="A14" i="33"/>
  <c r="A13" i="33"/>
  <c r="A12" i="33"/>
  <c r="A11" i="33"/>
  <c r="A10" i="33"/>
  <c r="A9" i="33"/>
  <c r="A8" i="33"/>
  <c r="A7" i="33"/>
  <c r="A6" i="33"/>
  <c r="A5" i="33"/>
  <c r="A4" i="33"/>
  <c r="A3" i="33"/>
  <c r="A2" i="33"/>
  <c r="W68" i="51"/>
  <c r="W46" i="51"/>
  <c r="W55" i="51" s="1"/>
  <c r="W44" i="51"/>
  <c r="W38" i="51"/>
  <c r="W35" i="51"/>
  <c r="W36" i="51" s="1"/>
  <c r="W28" i="51"/>
  <c r="W22" i="51"/>
  <c r="W12" i="51"/>
  <c r="W32" i="51" s="1"/>
  <c r="W33" i="51" s="1"/>
  <c r="W34" i="51" s="1"/>
  <c r="X56" i="51" l="1"/>
  <c r="X48" i="51"/>
  <c r="W39" i="51"/>
  <c r="W40" i="51" s="1"/>
  <c r="W37" i="51"/>
  <c r="W47" i="51"/>
  <c r="W13" i="51"/>
  <c r="X57" i="51" l="1"/>
  <c r="W56" i="51"/>
  <c r="W48" i="51"/>
  <c r="W57" i="51" l="1"/>
  <c r="W61" i="51" l="1"/>
  <c r="W60" i="51"/>
  <c r="W59" i="51"/>
  <c r="H35" i="51" l="1"/>
  <c r="P46" i="51"/>
  <c r="Q46" i="51"/>
  <c r="R46" i="51"/>
  <c r="S46" i="51"/>
  <c r="T46" i="51"/>
  <c r="U46" i="51"/>
  <c r="V46" i="51"/>
  <c r="Y46" i="51"/>
  <c r="D35" i="51"/>
  <c r="E35" i="51"/>
  <c r="F35" i="51"/>
  <c r="G35" i="51"/>
  <c r="I35" i="51"/>
  <c r="J35" i="51"/>
  <c r="K35" i="51"/>
  <c r="L35" i="51"/>
  <c r="M35" i="51"/>
  <c r="N35" i="51"/>
  <c r="O35" i="51"/>
  <c r="P35" i="51"/>
  <c r="Q35" i="51"/>
  <c r="R35" i="51"/>
  <c r="S35" i="51"/>
  <c r="T35" i="51"/>
  <c r="U35" i="51"/>
  <c r="V35" i="51"/>
  <c r="Y35" i="51"/>
  <c r="C35" i="51"/>
  <c r="D38" i="51"/>
  <c r="D46" i="51" s="1"/>
  <c r="E38" i="51"/>
  <c r="E46" i="51" s="1"/>
  <c r="F38" i="51"/>
  <c r="F46" i="51" s="1"/>
  <c r="G38" i="51"/>
  <c r="G46" i="51" s="1"/>
  <c r="H38" i="51"/>
  <c r="H46" i="51" s="1"/>
  <c r="I38" i="51"/>
  <c r="I46" i="51" s="1"/>
  <c r="J38" i="51"/>
  <c r="J46" i="51" s="1"/>
  <c r="K38" i="51"/>
  <c r="K46" i="51" s="1"/>
  <c r="L38" i="51"/>
  <c r="L46" i="51" s="1"/>
  <c r="M38" i="51"/>
  <c r="M46" i="51" s="1"/>
  <c r="N38" i="51"/>
  <c r="N46" i="51" s="1"/>
  <c r="O38" i="51"/>
  <c r="O46" i="51" s="1"/>
  <c r="P38" i="51"/>
  <c r="Q38" i="51"/>
  <c r="R38" i="51"/>
  <c r="S38" i="51"/>
  <c r="T38" i="51"/>
  <c r="U38" i="51"/>
  <c r="V38" i="51"/>
  <c r="Y38" i="51"/>
  <c r="R13" i="57"/>
  <c r="R58" i="57"/>
  <c r="R57" i="57"/>
  <c r="L58" i="57"/>
  <c r="E58" i="57"/>
  <c r="K57" i="57"/>
  <c r="H59" i="51"/>
  <c r="H36" i="51" l="1"/>
  <c r="H37" i="51" s="1"/>
  <c r="D12" i="51" l="1"/>
  <c r="D13" i="51" s="1"/>
  <c r="E12" i="51"/>
  <c r="E13" i="51" s="1"/>
  <c r="F12" i="51"/>
  <c r="F13" i="51" s="1"/>
  <c r="G12" i="51"/>
  <c r="H12" i="51"/>
  <c r="H13" i="51" s="1"/>
  <c r="I12" i="51"/>
  <c r="I13" i="51" s="1"/>
  <c r="J12" i="51"/>
  <c r="J13" i="51" s="1"/>
  <c r="K12" i="51"/>
  <c r="K13" i="51" s="1"/>
  <c r="L12" i="51"/>
  <c r="L13" i="51" s="1"/>
  <c r="M12" i="51"/>
  <c r="N12" i="51"/>
  <c r="O12" i="51"/>
  <c r="P12" i="51"/>
  <c r="Q12" i="51"/>
  <c r="R12" i="51"/>
  <c r="R13" i="51" s="1"/>
  <c r="S12" i="51"/>
  <c r="S13" i="51" s="1"/>
  <c r="T12" i="51"/>
  <c r="U12" i="51"/>
  <c r="V12" i="51"/>
  <c r="Y12" i="51"/>
  <c r="C12" i="51"/>
  <c r="C13" i="51" s="1"/>
  <c r="D68" i="51" l="1"/>
  <c r="J67" i="51"/>
  <c r="J55" i="51"/>
  <c r="D55" i="51"/>
  <c r="G62" i="51"/>
  <c r="G63" i="51" s="1"/>
  <c r="G2" i="51"/>
  <c r="G41" i="51" s="1"/>
  <c r="G44" i="51" s="1"/>
  <c r="G65" i="51"/>
  <c r="G55" i="51"/>
  <c r="G32" i="51"/>
  <c r="G28" i="51"/>
  <c r="G22" i="51"/>
  <c r="K68" i="51"/>
  <c r="M62" i="51"/>
  <c r="M2" i="51"/>
  <c r="M41" i="51" s="1"/>
  <c r="M44" i="51" s="1"/>
  <c r="M65" i="51"/>
  <c r="M55" i="51"/>
  <c r="M32" i="51"/>
  <c r="M28" i="51"/>
  <c r="M22" i="51"/>
  <c r="N62" i="51"/>
  <c r="N63" i="51" s="1"/>
  <c r="N2" i="51"/>
  <c r="N41" i="51" s="1"/>
  <c r="N44" i="51" s="1"/>
  <c r="N55" i="51"/>
  <c r="N36" i="51"/>
  <c r="N47" i="51" s="1"/>
  <c r="N28" i="51"/>
  <c r="N22" i="51"/>
  <c r="N32" i="51"/>
  <c r="O62" i="51"/>
  <c r="O65" i="51" s="1"/>
  <c r="O2" i="51"/>
  <c r="O41" i="51" s="1"/>
  <c r="O44" i="51" s="1"/>
  <c r="O55" i="51"/>
  <c r="O28" i="51"/>
  <c r="O22" i="51"/>
  <c r="O32" i="51"/>
  <c r="P62" i="51"/>
  <c r="P65" i="51" s="1"/>
  <c r="P2" i="51"/>
  <c r="P41" i="51" s="1"/>
  <c r="P44" i="51" s="1"/>
  <c r="P55" i="51"/>
  <c r="P28" i="51"/>
  <c r="P22" i="51"/>
  <c r="P32" i="51"/>
  <c r="Q2" i="51"/>
  <c r="Q41" i="51" s="1"/>
  <c r="Q44" i="51" s="1"/>
  <c r="Q55" i="51"/>
  <c r="Q28" i="51"/>
  <c r="Q22" i="51"/>
  <c r="Q32" i="51"/>
  <c r="T68" i="51"/>
  <c r="T2" i="51"/>
  <c r="T41" i="51" s="1"/>
  <c r="T44" i="51" s="1"/>
  <c r="U2" i="51"/>
  <c r="U41" i="51" s="1"/>
  <c r="U44" i="51" s="1"/>
  <c r="U55" i="51"/>
  <c r="U28" i="51"/>
  <c r="U22" i="51"/>
  <c r="U32" i="51"/>
  <c r="Z67" i="51"/>
  <c r="V62" i="51"/>
  <c r="V65" i="51" s="1"/>
  <c r="V2" i="51"/>
  <c r="V41" i="51" s="1"/>
  <c r="V44" i="51" s="1"/>
  <c r="V55" i="51"/>
  <c r="V28" i="51"/>
  <c r="V22" i="51"/>
  <c r="V32" i="51"/>
  <c r="Y2" i="51"/>
  <c r="Y41" i="51" s="1"/>
  <c r="Y68" i="51"/>
  <c r="O13" i="51" l="1"/>
  <c r="O33" i="51"/>
  <c r="U13" i="51"/>
  <c r="U33" i="51"/>
  <c r="U34" i="51" s="1"/>
  <c r="M13" i="51"/>
  <c r="M33" i="51"/>
  <c r="M34" i="51" s="1"/>
  <c r="T13" i="51"/>
  <c r="Y13" i="51"/>
  <c r="G36" i="51"/>
  <c r="G47" i="51" s="1"/>
  <c r="G33" i="51"/>
  <c r="G34" i="51" s="1"/>
  <c r="Q13" i="51"/>
  <c r="Q33" i="51"/>
  <c r="Q34" i="51" s="1"/>
  <c r="N13" i="51"/>
  <c r="N33" i="51"/>
  <c r="N34" i="51" s="1"/>
  <c r="P13" i="51"/>
  <c r="P33" i="51"/>
  <c r="P34" i="51" s="1"/>
  <c r="V36" i="51"/>
  <c r="V39" i="51" s="1"/>
  <c r="V33" i="51"/>
  <c r="V34" i="51" s="1"/>
  <c r="V13" i="51"/>
  <c r="G13" i="51"/>
  <c r="G64" i="51"/>
  <c r="M36" i="51"/>
  <c r="M47" i="51" s="1"/>
  <c r="O36" i="51"/>
  <c r="O47" i="51" s="1"/>
  <c r="O56" i="51" s="1"/>
  <c r="M63" i="51"/>
  <c r="M64" i="51"/>
  <c r="N39" i="51"/>
  <c r="N40" i="51" s="1"/>
  <c r="N37" i="51"/>
  <c r="N64" i="51"/>
  <c r="N65" i="51"/>
  <c r="O34" i="51"/>
  <c r="P64" i="51"/>
  <c r="O63" i="51"/>
  <c r="O64" i="51"/>
  <c r="P63" i="51"/>
  <c r="P36" i="51"/>
  <c r="P39" i="51" s="1"/>
  <c r="P40" i="51" s="1"/>
  <c r="Z68" i="51"/>
  <c r="U36" i="51"/>
  <c r="U39" i="51" s="1"/>
  <c r="U40" i="51" s="1"/>
  <c r="Q36" i="51"/>
  <c r="Q47" i="51" s="1"/>
  <c r="V63" i="51"/>
  <c r="V64" i="51"/>
  <c r="Y55" i="51"/>
  <c r="Y44" i="51"/>
  <c r="Z45" i="51"/>
  <c r="H65" i="51"/>
  <c r="F65" i="51"/>
  <c r="H64" i="51"/>
  <c r="F64" i="51"/>
  <c r="H63" i="51"/>
  <c r="F63" i="51"/>
  <c r="Z62" i="51"/>
  <c r="H61" i="51"/>
  <c r="F61" i="51"/>
  <c r="H60" i="51"/>
  <c r="F60" i="51"/>
  <c r="F59" i="51"/>
  <c r="Z54" i="51"/>
  <c r="Z53" i="51"/>
  <c r="Z52" i="51"/>
  <c r="Z51" i="51"/>
  <c r="Z50" i="51"/>
  <c r="Z49" i="51"/>
  <c r="H55" i="51"/>
  <c r="G37" i="51" l="1"/>
  <c r="G39" i="51"/>
  <c r="G40" i="51" s="1"/>
  <c r="V37" i="51"/>
  <c r="Z63" i="51"/>
  <c r="Z65" i="51"/>
  <c r="Z64" i="51"/>
  <c r="O57" i="51"/>
  <c r="P47" i="51"/>
  <c r="P56" i="51" s="1"/>
  <c r="O37" i="51"/>
  <c r="M37" i="51"/>
  <c r="M39" i="51"/>
  <c r="M40" i="51" s="1"/>
  <c r="O48" i="51"/>
  <c r="G56" i="51"/>
  <c r="G48" i="51"/>
  <c r="O39" i="51"/>
  <c r="O40" i="51" s="1"/>
  <c r="V40" i="51"/>
  <c r="M48" i="51"/>
  <c r="M56" i="51"/>
  <c r="P37" i="51"/>
  <c r="N56" i="51"/>
  <c r="N48" i="51"/>
  <c r="U37" i="51"/>
  <c r="U47" i="51"/>
  <c r="U56" i="51" s="1"/>
  <c r="Q37" i="51"/>
  <c r="Q39" i="51"/>
  <c r="Q40" i="51" s="1"/>
  <c r="Q56" i="51"/>
  <c r="Q48" i="51"/>
  <c r="V47" i="51"/>
  <c r="V56" i="51" s="1"/>
  <c r="Z66" i="51"/>
  <c r="P48" i="51" l="1"/>
  <c r="G57" i="51"/>
  <c r="P57" i="51"/>
  <c r="N57" i="51"/>
  <c r="V57" i="51"/>
  <c r="M57" i="51"/>
  <c r="O61" i="51"/>
  <c r="O59" i="51"/>
  <c r="O60" i="51"/>
  <c r="Q57" i="51"/>
  <c r="U57" i="51"/>
  <c r="U48" i="51"/>
  <c r="V48" i="51"/>
  <c r="R56" i="57"/>
  <c r="R54" i="57"/>
  <c r="P53" i="57"/>
  <c r="R53" i="57"/>
  <c r="P52" i="57"/>
  <c r="R51" i="57"/>
  <c r="R50" i="57"/>
  <c r="R49" i="57"/>
  <c r="P46" i="57"/>
  <c r="R46" i="57"/>
  <c r="P43" i="57"/>
  <c r="P40" i="57"/>
  <c r="P42" i="57" s="1"/>
  <c r="R39" i="57"/>
  <c r="P38" i="57"/>
  <c r="R38" i="57"/>
  <c r="P37" i="57"/>
  <c r="R37" i="57" s="1"/>
  <c r="R36" i="57"/>
  <c r="P35" i="57"/>
  <c r="P39" i="57" s="1"/>
  <c r="R35" i="57"/>
  <c r="R31" i="57"/>
  <c r="R30" i="57"/>
  <c r="R29" i="57"/>
  <c r="P28" i="57"/>
  <c r="R28" i="57"/>
  <c r="R27" i="57"/>
  <c r="R26" i="57"/>
  <c r="R25" i="57"/>
  <c r="R24" i="57"/>
  <c r="R23" i="57"/>
  <c r="P22" i="57"/>
  <c r="R22" i="57"/>
  <c r="R21" i="57"/>
  <c r="R20" i="57"/>
  <c r="R17" i="57"/>
  <c r="R16" i="57"/>
  <c r="R15" i="57"/>
  <c r="R14" i="57"/>
  <c r="P12" i="57"/>
  <c r="P9" i="57"/>
  <c r="P11" i="57" s="1"/>
  <c r="X6" i="57"/>
  <c r="R4" i="57"/>
  <c r="R2" i="57"/>
  <c r="G59" i="51" l="1"/>
  <c r="G60" i="51"/>
  <c r="G61" i="51"/>
  <c r="U60" i="51"/>
  <c r="U61" i="51"/>
  <c r="U59" i="51"/>
  <c r="Q60" i="51"/>
  <c r="Q61" i="51"/>
  <c r="Q59" i="51"/>
  <c r="M61" i="51"/>
  <c r="M59" i="51"/>
  <c r="M60" i="51"/>
  <c r="V61" i="51"/>
  <c r="V59" i="51"/>
  <c r="V60" i="51"/>
  <c r="N61" i="51"/>
  <c r="N59" i="51"/>
  <c r="N60" i="51"/>
  <c r="P61" i="51"/>
  <c r="P59" i="51"/>
  <c r="P60" i="51"/>
  <c r="P41" i="57"/>
  <c r="R41" i="57" s="1"/>
  <c r="P55" i="57"/>
  <c r="R55" i="57" s="1"/>
  <c r="R52" i="57"/>
  <c r="P44" i="57"/>
  <c r="P47" i="57" s="1"/>
  <c r="P48" i="57" s="1"/>
  <c r="P45" i="57"/>
  <c r="P13" i="57"/>
  <c r="P18" i="57" s="1"/>
  <c r="P19" i="57" s="1"/>
  <c r="R11" i="57"/>
  <c r="R12" i="57"/>
  <c r="P32" i="57"/>
  <c r="P33" i="57" s="1"/>
  <c r="P34" i="57" s="1"/>
  <c r="R40" i="57"/>
  <c r="R42" i="57"/>
  <c r="R43" i="57"/>
  <c r="R9" i="57"/>
  <c r="R44" i="57" l="1"/>
  <c r="R32" i="57"/>
  <c r="R34" i="57"/>
  <c r="R33" i="57"/>
  <c r="R18" i="57" l="1"/>
  <c r="R19" i="57"/>
  <c r="R48" i="57"/>
  <c r="R47" i="57"/>
  <c r="R45" i="57"/>
  <c r="Y32" i="51" l="1"/>
  <c r="Y33" i="51" s="1"/>
  <c r="Y34" i="51" s="1"/>
  <c r="Y22" i="51"/>
  <c r="Y28" i="51"/>
  <c r="Y36" i="51"/>
  <c r="T32" i="51"/>
  <c r="T33" i="51" s="1"/>
  <c r="T34" i="51" s="1"/>
  <c r="T22" i="51"/>
  <c r="T28" i="51"/>
  <c r="T55" i="51"/>
  <c r="Y47" i="51" l="1"/>
  <c r="Y39" i="51"/>
  <c r="Y40" i="51" s="1"/>
  <c r="T36" i="51"/>
  <c r="T37" i="51" l="1"/>
  <c r="T47" i="51"/>
  <c r="Y56" i="51"/>
  <c r="Y48" i="51"/>
  <c r="Y37" i="51"/>
  <c r="T39" i="51"/>
  <c r="E55" i="51"/>
  <c r="F55" i="51"/>
  <c r="I55" i="51"/>
  <c r="K55" i="51"/>
  <c r="L55" i="51"/>
  <c r="R55" i="51"/>
  <c r="S55" i="51"/>
  <c r="Y57" i="51" l="1"/>
  <c r="T48" i="51"/>
  <c r="T56" i="51"/>
  <c r="T40" i="51"/>
  <c r="Y61" i="51" l="1"/>
  <c r="Y59" i="51"/>
  <c r="Y60" i="51"/>
  <c r="T57" i="51"/>
  <c r="H28" i="51"/>
  <c r="H22" i="51"/>
  <c r="H32" i="51"/>
  <c r="H33" i="51" s="1"/>
  <c r="Z43" i="51"/>
  <c r="Z42" i="51"/>
  <c r="Z31" i="51"/>
  <c r="Z30" i="51"/>
  <c r="Z29" i="51"/>
  <c r="Z27" i="51"/>
  <c r="Z26" i="51"/>
  <c r="Z25" i="51"/>
  <c r="Z24" i="51"/>
  <c r="Z23" i="51"/>
  <c r="Z21" i="51"/>
  <c r="Z20" i="51"/>
  <c r="Z17" i="51"/>
  <c r="Z16" i="51"/>
  <c r="Z15" i="51"/>
  <c r="Z14" i="51"/>
  <c r="Z4" i="51"/>
  <c r="C38" i="51"/>
  <c r="C46" i="51" s="1"/>
  <c r="C55" i="51" s="1"/>
  <c r="Z55" i="51" s="1"/>
  <c r="C28" i="51"/>
  <c r="C22" i="51"/>
  <c r="C32" i="51"/>
  <c r="C33" i="51" s="1"/>
  <c r="D28" i="51"/>
  <c r="D22" i="51"/>
  <c r="D32" i="51"/>
  <c r="D33" i="51" s="1"/>
  <c r="T60" i="51" l="1"/>
  <c r="T61" i="51"/>
  <c r="T59" i="51"/>
  <c r="C36" i="51"/>
  <c r="C47" i="51" s="1"/>
  <c r="Z41" i="51"/>
  <c r="Z2" i="51"/>
  <c r="H34" i="51"/>
  <c r="C56" i="51" l="1"/>
  <c r="C57" i="51" s="1"/>
  <c r="C48" i="51"/>
  <c r="C39" i="51"/>
  <c r="H39" i="51"/>
  <c r="H47" i="51" s="1"/>
  <c r="C34" i="51"/>
  <c r="C37" i="51"/>
  <c r="D36" i="51"/>
  <c r="D47" i="51" s="1"/>
  <c r="D34" i="51"/>
  <c r="D56" i="51" l="1"/>
  <c r="D48" i="51"/>
  <c r="H40" i="51"/>
  <c r="C40" i="51"/>
  <c r="D37" i="51"/>
  <c r="D39" i="51"/>
  <c r="D57" i="51" l="1"/>
  <c r="D40" i="51"/>
  <c r="H56" i="51"/>
  <c r="H57" i="51" s="1"/>
  <c r="H48" i="51"/>
  <c r="E28" i="51" l="1"/>
  <c r="E22" i="51"/>
  <c r="E32" i="51"/>
  <c r="E33" i="51" s="1"/>
  <c r="F28" i="51"/>
  <c r="F22" i="51"/>
  <c r="F32" i="51"/>
  <c r="F33" i="51" s="1"/>
  <c r="K28" i="51"/>
  <c r="K22" i="51"/>
  <c r="K32" i="51"/>
  <c r="K33" i="51" s="1"/>
  <c r="R28" i="51"/>
  <c r="R22" i="51"/>
  <c r="R32" i="51"/>
  <c r="R33" i="51" s="1"/>
  <c r="S28" i="51"/>
  <c r="S22" i="51"/>
  <c r="S32" i="51"/>
  <c r="S33" i="51" s="1"/>
  <c r="J22" i="51"/>
  <c r="J32" i="51"/>
  <c r="J33" i="51" s="1"/>
  <c r="R36" i="51" l="1"/>
  <c r="J36" i="51"/>
  <c r="S36" i="51"/>
  <c r="S47" i="51" s="1"/>
  <c r="J34" i="51"/>
  <c r="R34" i="51"/>
  <c r="K34" i="51"/>
  <c r="S34" i="51"/>
  <c r="F36" i="51"/>
  <c r="K36" i="51"/>
  <c r="K47" i="51" s="1"/>
  <c r="J28" i="51"/>
  <c r="J39" i="51" l="1"/>
  <c r="J47" i="51"/>
  <c r="K48" i="51"/>
  <c r="K56" i="51"/>
  <c r="F39" i="51"/>
  <c r="F47" i="51"/>
  <c r="S48" i="51"/>
  <c r="S56" i="51"/>
  <c r="R39" i="51"/>
  <c r="R47" i="51"/>
  <c r="S39" i="51"/>
  <c r="S40" i="51" s="1"/>
  <c r="F40" i="51"/>
  <c r="J40" i="51"/>
  <c r="R40" i="51"/>
  <c r="R37" i="51"/>
  <c r="S37" i="51"/>
  <c r="K37" i="51"/>
  <c r="K39" i="51"/>
  <c r="Z38" i="51"/>
  <c r="E36" i="51"/>
  <c r="E47" i="51" s="1"/>
  <c r="E34" i="51"/>
  <c r="F34" i="51"/>
  <c r="F37" i="51"/>
  <c r="J37" i="51"/>
  <c r="K57" i="51" l="1"/>
  <c r="S57" i="51"/>
  <c r="J56" i="51"/>
  <c r="J48" i="51"/>
  <c r="E56" i="51"/>
  <c r="E48" i="51"/>
  <c r="F56" i="51"/>
  <c r="F57" i="51" s="1"/>
  <c r="F48" i="51"/>
  <c r="R56" i="51"/>
  <c r="R48" i="51"/>
  <c r="K40" i="51"/>
  <c r="E37" i="51"/>
  <c r="E39" i="51"/>
  <c r="E57" i="51" l="1"/>
  <c r="R57" i="51"/>
  <c r="K60" i="51"/>
  <c r="K59" i="51"/>
  <c r="K61" i="51"/>
  <c r="J57" i="51"/>
  <c r="S60" i="51"/>
  <c r="S61" i="51"/>
  <c r="S59" i="51"/>
  <c r="E40" i="51"/>
  <c r="J59" i="51" l="1"/>
  <c r="J60" i="51"/>
  <c r="J61" i="51"/>
  <c r="R60" i="51"/>
  <c r="R61" i="51"/>
  <c r="R59" i="51"/>
  <c r="Z35" i="51" l="1"/>
  <c r="I22" i="51"/>
  <c r="L22" i="51"/>
  <c r="AF6" i="51"/>
  <c r="Z12" i="51" l="1"/>
  <c r="Z22" i="51"/>
  <c r="I36" i="51"/>
  <c r="I32" i="51"/>
  <c r="I33" i="51" s="1"/>
  <c r="L32" i="51"/>
  <c r="L33" i="51" s="1"/>
  <c r="Z44" i="51"/>
  <c r="I37" i="51" l="1"/>
  <c r="I47" i="51"/>
  <c r="Z32" i="51"/>
  <c r="Z18" i="51"/>
  <c r="I39" i="51"/>
  <c r="L36" i="51"/>
  <c r="L47" i="51" s="1"/>
  <c r="I28" i="51"/>
  <c r="Z28" i="51" s="1"/>
  <c r="I34" i="51"/>
  <c r="L37" i="51" l="1"/>
  <c r="I56" i="51"/>
  <c r="I48" i="51"/>
  <c r="L48" i="51"/>
  <c r="L56" i="51"/>
  <c r="Z13" i="51"/>
  <c r="L39" i="51"/>
  <c r="Z36" i="51"/>
  <c r="I40" i="51"/>
  <c r="Z37" i="51"/>
  <c r="Z33" i="51"/>
  <c r="L34" i="51"/>
  <c r="Z34" i="51" s="1"/>
  <c r="Z19" i="51"/>
  <c r="Z56" i="51" l="1"/>
  <c r="Z48" i="51"/>
  <c r="L57" i="51"/>
  <c r="I57" i="51"/>
  <c r="L40" i="51"/>
  <c r="Z40" i="51" s="1"/>
  <c r="Z39" i="51"/>
  <c r="L59" i="51" l="1"/>
  <c r="L61" i="51"/>
  <c r="L60" i="51"/>
  <c r="I59" i="51"/>
  <c r="Z59" i="51" s="1"/>
  <c r="I60" i="51"/>
  <c r="Z60" i="51" s="1"/>
  <c r="I61" i="51"/>
  <c r="Z61" i="51" s="1"/>
  <c r="Z58" i="51"/>
  <c r="Z57" i="51"/>
  <c r="Z47" i="51"/>
  <c r="B23" i="42" l="1"/>
  <c r="B24" i="42" s="1"/>
  <c r="B25" i="42" s="1"/>
  <c r="B26" i="42" s="1"/>
  <c r="B27" i="42" s="1"/>
  <c r="B28" i="42" s="1"/>
  <c r="B29" i="42" s="1"/>
  <c r="B30" i="42" s="1"/>
  <c r="B31" i="42" s="1"/>
  <c r="B32" i="42" s="1"/>
  <c r="B33" i="42" s="1"/>
  <c r="B34" i="42" s="1"/>
  <c r="B35" i="42" s="1"/>
  <c r="B36" i="42" s="1"/>
  <c r="B37" i="42" s="1"/>
  <c r="B38" i="42" s="1"/>
  <c r="B39" i="42" s="1"/>
  <c r="B40" i="42" s="1"/>
  <c r="B41" i="42" s="1"/>
  <c r="B42" i="42" s="1"/>
  <c r="B43" i="42" s="1"/>
  <c r="B44" i="42" s="1"/>
  <c r="B45" i="42" s="1"/>
  <c r="B46" i="42" s="1"/>
  <c r="B47" i="42" s="1"/>
  <c r="B48" i="42" s="1"/>
  <c r="B49" i="42" s="1"/>
  <c r="B50" i="42" s="1"/>
  <c r="B51" i="42" s="1"/>
  <c r="B52" i="42" s="1"/>
  <c r="B53" i="42" s="1"/>
  <c r="B54" i="42" s="1"/>
  <c r="B55" i="42" s="1"/>
  <c r="B56" i="42" s="1"/>
  <c r="B57" i="42" s="1"/>
  <c r="B58" i="42" s="1"/>
  <c r="B59" i="42" s="1"/>
  <c r="B60" i="42" s="1"/>
  <c r="B61" i="42" s="1"/>
  <c r="B62" i="42" s="1"/>
  <c r="B63" i="42" s="1"/>
  <c r="B64" i="42" s="1"/>
  <c r="B65" i="42" s="1"/>
  <c r="B66" i="42" s="1"/>
  <c r="B67" i="42" s="1"/>
  <c r="B68" i="42" s="1"/>
  <c r="B69" i="42" s="1"/>
  <c r="B70" i="42" s="1"/>
  <c r="B71" i="42" s="1"/>
  <c r="B72" i="42" s="1"/>
  <c r="B73" i="42" s="1"/>
  <c r="B74" i="42" s="1"/>
  <c r="B75" i="42" s="1"/>
  <c r="B76" i="42" s="1"/>
  <c r="B77" i="42" s="1"/>
  <c r="B78" i="42" s="1"/>
  <c r="B79" i="42" s="1"/>
  <c r="B80" i="42" s="1"/>
  <c r="B81" i="42" s="1"/>
  <c r="B82" i="42" s="1"/>
  <c r="B83" i="42" s="1"/>
  <c r="B84" i="42" s="1"/>
  <c r="B85" i="42" s="1"/>
  <c r="B86" i="42" s="1"/>
  <c r="B87" i="42" s="1"/>
  <c r="B88" i="42" s="1"/>
  <c r="B89" i="42" s="1"/>
  <c r="B90" i="42" s="1"/>
  <c r="B91" i="42" s="1"/>
  <c r="AG81" i="7" l="1"/>
  <c r="AI81" i="7" s="1"/>
  <c r="AF81" i="7"/>
  <c r="AH81" i="7" s="1"/>
  <c r="E81" i="7"/>
  <c r="F81" i="7" s="1"/>
  <c r="AG80" i="7"/>
  <c r="AI80" i="7" s="1"/>
  <c r="AF80" i="7"/>
  <c r="AH80" i="7" s="1"/>
  <c r="E80" i="7"/>
  <c r="F80" i="7" s="1"/>
  <c r="AG79" i="7"/>
  <c r="AI79" i="7" s="1"/>
  <c r="AF79" i="7"/>
  <c r="AH79" i="7" s="1"/>
  <c r="E79" i="7"/>
  <c r="N79" i="7" s="1"/>
  <c r="Q79" i="7" s="1"/>
  <c r="S79" i="7" s="1"/>
  <c r="AG78" i="7"/>
  <c r="AI78" i="7" s="1"/>
  <c r="AF78" i="7"/>
  <c r="AH78" i="7" s="1"/>
  <c r="E78" i="7"/>
  <c r="N78" i="7" s="1"/>
  <c r="AG77" i="7"/>
  <c r="AI77" i="7" s="1"/>
  <c r="AF77" i="7"/>
  <c r="AH77" i="7" s="1"/>
  <c r="E77" i="7"/>
  <c r="F77" i="7" s="1"/>
  <c r="AG76" i="7"/>
  <c r="AI76" i="7" s="1"/>
  <c r="AF76" i="7"/>
  <c r="AH76" i="7" s="1"/>
  <c r="E76" i="7"/>
  <c r="F76" i="7" s="1"/>
  <c r="AG75" i="7"/>
  <c r="AI75" i="7" s="1"/>
  <c r="AF75" i="7"/>
  <c r="AH75" i="7" s="1"/>
  <c r="E75" i="7"/>
  <c r="N75" i="7" s="1"/>
  <c r="Q75" i="7" s="1"/>
  <c r="S75" i="7" s="1"/>
  <c r="AG74" i="7"/>
  <c r="AI74" i="7" s="1"/>
  <c r="AF74" i="7"/>
  <c r="AH74" i="7" s="1"/>
  <c r="E74" i="7"/>
  <c r="N74" i="7" s="1"/>
  <c r="AG73" i="7"/>
  <c r="AI73" i="7" s="1"/>
  <c r="AF73" i="7"/>
  <c r="AH73" i="7" s="1"/>
  <c r="E73" i="7"/>
  <c r="F73" i="7" s="1"/>
  <c r="AG72" i="7"/>
  <c r="AI72" i="7" s="1"/>
  <c r="AF72" i="7"/>
  <c r="AH72" i="7" s="1"/>
  <c r="E72" i="7"/>
  <c r="F72" i="7" s="1"/>
  <c r="AG71" i="7"/>
  <c r="AI71" i="7" s="1"/>
  <c r="AF71" i="7"/>
  <c r="AH71" i="7" s="1"/>
  <c r="E71" i="7"/>
  <c r="N71" i="7" s="1"/>
  <c r="Q71" i="7" s="1"/>
  <c r="S71" i="7" s="1"/>
  <c r="AG70" i="7"/>
  <c r="AI70" i="7" s="1"/>
  <c r="AF70" i="7"/>
  <c r="AH70" i="7" s="1"/>
  <c r="E70" i="7"/>
  <c r="N70" i="7" s="1"/>
  <c r="AG69" i="7"/>
  <c r="AI69" i="7" s="1"/>
  <c r="AF69" i="7"/>
  <c r="AH69" i="7" s="1"/>
  <c r="E69" i="7"/>
  <c r="F69" i="7" s="1"/>
  <c r="AG68" i="7"/>
  <c r="AI68" i="7" s="1"/>
  <c r="AF68" i="7"/>
  <c r="AH68" i="7" s="1"/>
  <c r="E68" i="7"/>
  <c r="F68" i="7" s="1"/>
  <c r="AG67" i="7"/>
  <c r="AI67" i="7" s="1"/>
  <c r="AF67" i="7"/>
  <c r="AH67" i="7" s="1"/>
  <c r="E67" i="7"/>
  <c r="F67" i="7" s="1"/>
  <c r="AG66" i="7"/>
  <c r="AI66" i="7" s="1"/>
  <c r="AF66" i="7"/>
  <c r="AH66" i="7" s="1"/>
  <c r="E66" i="7"/>
  <c r="N66" i="7" s="1"/>
  <c r="AG65" i="7"/>
  <c r="AI65" i="7" s="1"/>
  <c r="AF65" i="7"/>
  <c r="AH65" i="7" s="1"/>
  <c r="E65" i="7"/>
  <c r="F65" i="7" s="1"/>
  <c r="AG64" i="7"/>
  <c r="AI64" i="7" s="1"/>
  <c r="AF64" i="7"/>
  <c r="AH64" i="7" s="1"/>
  <c r="E64" i="7"/>
  <c r="F64" i="7" s="1"/>
  <c r="AG63" i="7"/>
  <c r="AI63" i="7" s="1"/>
  <c r="AF63" i="7"/>
  <c r="AH63" i="7" s="1"/>
  <c r="E63" i="7"/>
  <c r="F63" i="7" s="1"/>
  <c r="AG62" i="7"/>
  <c r="AI62" i="7" s="1"/>
  <c r="AF62" i="7"/>
  <c r="AH62" i="7" s="1"/>
  <c r="E62" i="7"/>
  <c r="N62" i="7" s="1"/>
  <c r="AG61" i="7"/>
  <c r="AI61" i="7" s="1"/>
  <c r="AF61" i="7"/>
  <c r="AH61" i="7" s="1"/>
  <c r="E61" i="7"/>
  <c r="F61" i="7" s="1"/>
  <c r="AG60" i="7"/>
  <c r="AI60" i="7" s="1"/>
  <c r="AF60" i="7"/>
  <c r="AH60" i="7" s="1"/>
  <c r="E60" i="7"/>
  <c r="N60" i="7" s="1"/>
  <c r="R60" i="7" s="1"/>
  <c r="T60" i="7" s="1"/>
  <c r="AG59" i="7"/>
  <c r="AI59" i="7" s="1"/>
  <c r="AF59" i="7"/>
  <c r="AH59" i="7" s="1"/>
  <c r="E59" i="7"/>
  <c r="F59" i="7" s="1"/>
  <c r="AG58" i="7"/>
  <c r="AI58" i="7" s="1"/>
  <c r="AF58" i="7"/>
  <c r="AH58" i="7" s="1"/>
  <c r="E58" i="7"/>
  <c r="N58" i="7" s="1"/>
  <c r="AG57" i="7"/>
  <c r="AI57" i="7" s="1"/>
  <c r="AF57" i="7"/>
  <c r="AH57" i="7" s="1"/>
  <c r="E57" i="7"/>
  <c r="F57" i="7" s="1"/>
  <c r="AG56" i="7"/>
  <c r="AI56" i="7" s="1"/>
  <c r="AF56" i="7"/>
  <c r="AH56" i="7" s="1"/>
  <c r="E56" i="7"/>
  <c r="F56" i="7" s="1"/>
  <c r="AG55" i="7"/>
  <c r="AI55" i="7" s="1"/>
  <c r="AF55" i="7"/>
  <c r="AH55" i="7" s="1"/>
  <c r="E55" i="7"/>
  <c r="N55" i="7" s="1"/>
  <c r="Q55" i="7" s="1"/>
  <c r="S55" i="7" s="1"/>
  <c r="AG54" i="7"/>
  <c r="AI54" i="7" s="1"/>
  <c r="AF54" i="7"/>
  <c r="AH54" i="7" s="1"/>
  <c r="E54" i="7"/>
  <c r="N54" i="7" s="1"/>
  <c r="AG53" i="7"/>
  <c r="AI53" i="7" s="1"/>
  <c r="AF53" i="7"/>
  <c r="AH53" i="7" s="1"/>
  <c r="E53" i="7"/>
  <c r="F53" i="7" s="1"/>
  <c r="AG52" i="7"/>
  <c r="AI52" i="7" s="1"/>
  <c r="AF52" i="7"/>
  <c r="AH52" i="7" s="1"/>
  <c r="E52" i="7"/>
  <c r="N52" i="7" s="1"/>
  <c r="AG51" i="7"/>
  <c r="AI51" i="7" s="1"/>
  <c r="AF51" i="7"/>
  <c r="AH51" i="7" s="1"/>
  <c r="E51" i="7"/>
  <c r="N51" i="7" s="1"/>
  <c r="AG50" i="7"/>
  <c r="AI50" i="7" s="1"/>
  <c r="AF50" i="7"/>
  <c r="AH50" i="7" s="1"/>
  <c r="E50" i="7"/>
  <c r="N50" i="7" s="1"/>
  <c r="Q50" i="7" s="1"/>
  <c r="S50" i="7" s="1"/>
  <c r="AG49" i="7"/>
  <c r="AI49" i="7" s="1"/>
  <c r="AF49" i="7"/>
  <c r="AH49" i="7" s="1"/>
  <c r="E49" i="7"/>
  <c r="AG48" i="7"/>
  <c r="AI48" i="7" s="1"/>
  <c r="AF48" i="7"/>
  <c r="AH48" i="7" s="1"/>
  <c r="E48" i="7"/>
  <c r="N48" i="7" s="1"/>
  <c r="AG47" i="7"/>
  <c r="AI47" i="7" s="1"/>
  <c r="AF47" i="7"/>
  <c r="AH47" i="7" s="1"/>
  <c r="E47" i="7"/>
  <c r="N47" i="7" s="1"/>
  <c r="AG46" i="7"/>
  <c r="AI46" i="7" s="1"/>
  <c r="AF46" i="7"/>
  <c r="AH46" i="7" s="1"/>
  <c r="E46" i="7"/>
  <c r="N46" i="7" s="1"/>
  <c r="Q46" i="7" s="1"/>
  <c r="S46" i="7" s="1"/>
  <c r="AG45" i="7"/>
  <c r="AI45" i="7" s="1"/>
  <c r="AF45" i="7"/>
  <c r="AH45" i="7" s="1"/>
  <c r="E45" i="7"/>
  <c r="AG44" i="7"/>
  <c r="AI44" i="7" s="1"/>
  <c r="AF44" i="7"/>
  <c r="AH44" i="7" s="1"/>
  <c r="E44" i="7"/>
  <c r="N44" i="7" s="1"/>
  <c r="R44" i="7" s="1"/>
  <c r="T44" i="7" s="1"/>
  <c r="AG43" i="7"/>
  <c r="AI43" i="7" s="1"/>
  <c r="AF43" i="7"/>
  <c r="AH43" i="7" s="1"/>
  <c r="E43" i="7"/>
  <c r="N43" i="7" s="1"/>
  <c r="AG42" i="7"/>
  <c r="AI42" i="7" s="1"/>
  <c r="AF42" i="7"/>
  <c r="AH42" i="7" s="1"/>
  <c r="E42" i="7"/>
  <c r="N42" i="7" s="1"/>
  <c r="Q42" i="7" s="1"/>
  <c r="S42" i="7" s="1"/>
  <c r="AG41" i="7"/>
  <c r="AI41" i="7" s="1"/>
  <c r="AF41" i="7"/>
  <c r="AH41" i="7" s="1"/>
  <c r="E41" i="7"/>
  <c r="AG40" i="7"/>
  <c r="AI40" i="7" s="1"/>
  <c r="AF40" i="7"/>
  <c r="AH40" i="7" s="1"/>
  <c r="E40" i="7"/>
  <c r="N40" i="7" s="1"/>
  <c r="AG39" i="7"/>
  <c r="AI39" i="7" s="1"/>
  <c r="AF39" i="7"/>
  <c r="AH39" i="7" s="1"/>
  <c r="E39" i="7"/>
  <c r="N39" i="7" s="1"/>
  <c r="AG38" i="7"/>
  <c r="AI38" i="7" s="1"/>
  <c r="AF38" i="7"/>
  <c r="AH38" i="7" s="1"/>
  <c r="E38" i="7"/>
  <c r="F38" i="7" s="1"/>
  <c r="AG37" i="7"/>
  <c r="AI37" i="7" s="1"/>
  <c r="AF37" i="7"/>
  <c r="AH37" i="7" s="1"/>
  <c r="E37" i="7"/>
  <c r="F37" i="7" s="1"/>
  <c r="AG36" i="7"/>
  <c r="AI36" i="7" s="1"/>
  <c r="AF36" i="7"/>
  <c r="AH36" i="7" s="1"/>
  <c r="E36" i="7"/>
  <c r="N36" i="7" s="1"/>
  <c r="AG35" i="7"/>
  <c r="AI35" i="7" s="1"/>
  <c r="AF35" i="7"/>
  <c r="AH35" i="7" s="1"/>
  <c r="E35" i="7"/>
  <c r="N35" i="7" s="1"/>
  <c r="AG34" i="7"/>
  <c r="AI34" i="7" s="1"/>
  <c r="AF34" i="7"/>
  <c r="AH34" i="7" s="1"/>
  <c r="E34" i="7"/>
  <c r="N34" i="7" s="1"/>
  <c r="AG33" i="7"/>
  <c r="AI33" i="7" s="1"/>
  <c r="AF33" i="7"/>
  <c r="AH33" i="7" s="1"/>
  <c r="E33" i="7"/>
  <c r="F33" i="7" s="1"/>
  <c r="AG32" i="7"/>
  <c r="AI32" i="7" s="1"/>
  <c r="AF32" i="7"/>
  <c r="AH32" i="7" s="1"/>
  <c r="E32" i="7"/>
  <c r="N32" i="7" s="1"/>
  <c r="AG31" i="7"/>
  <c r="AI31" i="7" s="1"/>
  <c r="AF31" i="7"/>
  <c r="AH31" i="7" s="1"/>
  <c r="E31" i="7"/>
  <c r="N31" i="7" s="1"/>
  <c r="AG30" i="7"/>
  <c r="AI30" i="7" s="1"/>
  <c r="AF30" i="7"/>
  <c r="AH30" i="7" s="1"/>
  <c r="E30" i="7"/>
  <c r="F30" i="7" s="1"/>
  <c r="AG29" i="7"/>
  <c r="AI29" i="7" s="1"/>
  <c r="AF29" i="7"/>
  <c r="AH29" i="7" s="1"/>
  <c r="E29" i="7"/>
  <c r="F29" i="7" s="1"/>
  <c r="AG28" i="7"/>
  <c r="AI28" i="7" s="1"/>
  <c r="AF28" i="7"/>
  <c r="AH28" i="7" s="1"/>
  <c r="E28" i="7"/>
  <c r="N28" i="7" s="1"/>
  <c r="AG27" i="7"/>
  <c r="AI27" i="7" s="1"/>
  <c r="AF27" i="7"/>
  <c r="AH27" i="7" s="1"/>
  <c r="E27" i="7"/>
  <c r="N27" i="7" s="1"/>
  <c r="AG26" i="7"/>
  <c r="AI26" i="7" s="1"/>
  <c r="AF26" i="7"/>
  <c r="AH26" i="7" s="1"/>
  <c r="E26" i="7"/>
  <c r="F26" i="7" s="1"/>
  <c r="AG25" i="7"/>
  <c r="AI25" i="7" s="1"/>
  <c r="AF25" i="7"/>
  <c r="AH25" i="7" s="1"/>
  <c r="E25" i="7"/>
  <c r="F25" i="7" s="1"/>
  <c r="AG24" i="7"/>
  <c r="AI24" i="7" s="1"/>
  <c r="AF24" i="7"/>
  <c r="AH24" i="7" s="1"/>
  <c r="E24" i="7"/>
  <c r="N24" i="7" s="1"/>
  <c r="AG23" i="7"/>
  <c r="AI23" i="7" s="1"/>
  <c r="AF23" i="7"/>
  <c r="AH23" i="7" s="1"/>
  <c r="E23" i="7"/>
  <c r="N23" i="7" s="1"/>
  <c r="AG22" i="7"/>
  <c r="AI22" i="7" s="1"/>
  <c r="AF22" i="7"/>
  <c r="AH22" i="7" s="1"/>
  <c r="E22" i="7"/>
  <c r="N22" i="7" s="1"/>
  <c r="AG21" i="7"/>
  <c r="AI21" i="7" s="1"/>
  <c r="AF21" i="7"/>
  <c r="AH21" i="7" s="1"/>
  <c r="E21" i="7"/>
  <c r="F21" i="7" s="1"/>
  <c r="AG20" i="7"/>
  <c r="AI20" i="7" s="1"/>
  <c r="AF20" i="7"/>
  <c r="AH20" i="7" s="1"/>
  <c r="E20" i="7"/>
  <c r="N20" i="7" s="1"/>
  <c r="AG19" i="7"/>
  <c r="AI19" i="7" s="1"/>
  <c r="AF19" i="7"/>
  <c r="AH19" i="7" s="1"/>
  <c r="E19" i="7"/>
  <c r="N19" i="7" s="1"/>
  <c r="AG18" i="7"/>
  <c r="AI18" i="7" s="1"/>
  <c r="AF18" i="7"/>
  <c r="AH18" i="7" s="1"/>
  <c r="E18" i="7"/>
  <c r="N18" i="7" s="1"/>
  <c r="R18" i="7" s="1"/>
  <c r="T18" i="7" s="1"/>
  <c r="AG17" i="7"/>
  <c r="AI17" i="7" s="1"/>
  <c r="AF17" i="7"/>
  <c r="AH17" i="7" s="1"/>
  <c r="E17" i="7"/>
  <c r="F17" i="7" s="1"/>
  <c r="AG16" i="7"/>
  <c r="AI16" i="7" s="1"/>
  <c r="AF16" i="7"/>
  <c r="AH16" i="7" s="1"/>
  <c r="E16" i="7"/>
  <c r="N16" i="7" s="1"/>
  <c r="AG15" i="7"/>
  <c r="AI15" i="7" s="1"/>
  <c r="AF15" i="7"/>
  <c r="AH15" i="7" s="1"/>
  <c r="E15" i="7"/>
  <c r="AG14" i="7"/>
  <c r="AI14" i="7" s="1"/>
  <c r="AF14" i="7"/>
  <c r="AH14" i="7" s="1"/>
  <c r="E14" i="7"/>
  <c r="N14" i="7" s="1"/>
  <c r="R14" i="7" s="1"/>
  <c r="T14" i="7" s="1"/>
  <c r="AG13" i="7"/>
  <c r="AI13" i="7" s="1"/>
  <c r="AF13" i="7"/>
  <c r="AH13" i="7" s="1"/>
  <c r="E13" i="7"/>
  <c r="F13" i="7" s="1"/>
  <c r="AG12" i="7"/>
  <c r="AI12" i="7" s="1"/>
  <c r="AF12" i="7"/>
  <c r="AH12" i="7" s="1"/>
  <c r="E12" i="7"/>
  <c r="N12" i="7" s="1"/>
  <c r="AG11" i="7"/>
  <c r="AI11" i="7" s="1"/>
  <c r="AF11" i="7"/>
  <c r="AH11" i="7" s="1"/>
  <c r="E11" i="7"/>
  <c r="AG10" i="7"/>
  <c r="AI10" i="7" s="1"/>
  <c r="AF10" i="7"/>
  <c r="AH10" i="7" s="1"/>
  <c r="E10" i="7"/>
  <c r="F10" i="7" s="1"/>
  <c r="AG9" i="7"/>
  <c r="AI9" i="7" s="1"/>
  <c r="AF9" i="7"/>
  <c r="AH9" i="7" s="1"/>
  <c r="E9" i="7"/>
  <c r="F9" i="7" s="1"/>
  <c r="AG8" i="7"/>
  <c r="AI8" i="7" s="1"/>
  <c r="AF8" i="7"/>
  <c r="AH8" i="7" s="1"/>
  <c r="E8" i="7"/>
  <c r="N8" i="7" s="1"/>
  <c r="AG7" i="7"/>
  <c r="AI7" i="7" s="1"/>
  <c r="AF7" i="7"/>
  <c r="AH7" i="7" s="1"/>
  <c r="E7" i="7"/>
  <c r="AG6" i="7"/>
  <c r="AI6" i="7" s="1"/>
  <c r="AF6" i="7"/>
  <c r="AH6" i="7" s="1"/>
  <c r="E6" i="7"/>
  <c r="N6" i="7" s="1"/>
  <c r="AG5" i="7"/>
  <c r="AI5" i="7" s="1"/>
  <c r="AF5" i="7"/>
  <c r="AH5" i="7" s="1"/>
  <c r="E5" i="7"/>
  <c r="F5" i="7" s="1"/>
  <c r="AG4" i="7"/>
  <c r="AI4" i="7" s="1"/>
  <c r="AF4" i="7"/>
  <c r="AH4" i="7" s="1"/>
  <c r="E4" i="7"/>
  <c r="N4" i="7" s="1"/>
  <c r="AG3" i="7"/>
  <c r="AI3" i="7" s="1"/>
  <c r="AF3" i="7"/>
  <c r="AH3" i="7" s="1"/>
  <c r="E3" i="7"/>
  <c r="F47" i="7" l="1"/>
  <c r="N37" i="7"/>
  <c r="R37" i="7" s="1"/>
  <c r="T37" i="7" s="1"/>
  <c r="F44" i="7"/>
  <c r="N10" i="7"/>
  <c r="R10" i="7" s="1"/>
  <c r="T10" i="7" s="1"/>
  <c r="F36" i="7"/>
  <c r="F46" i="7"/>
  <c r="N56" i="7"/>
  <c r="R56" i="7" s="1"/>
  <c r="T56" i="7" s="1"/>
  <c r="F75" i="7"/>
  <c r="N26" i="7"/>
  <c r="R26" i="7" s="1"/>
  <c r="T26" i="7" s="1"/>
  <c r="R50" i="7"/>
  <c r="T50" i="7" s="1"/>
  <c r="F8" i="7"/>
  <c r="F71" i="7"/>
  <c r="N33" i="7"/>
  <c r="R33" i="7" s="1"/>
  <c r="T33" i="7" s="1"/>
  <c r="F40" i="7"/>
  <c r="F60" i="7"/>
  <c r="N21" i="7"/>
  <c r="R21" i="7" s="1"/>
  <c r="T21" i="7" s="1"/>
  <c r="F54" i="7"/>
  <c r="N67" i="7"/>
  <c r="Q67" i="7" s="1"/>
  <c r="S67" i="7" s="1"/>
  <c r="N80" i="7"/>
  <c r="R80" i="7" s="1"/>
  <c r="T80" i="7" s="1"/>
  <c r="N5" i="7"/>
  <c r="R5" i="7" s="1"/>
  <c r="T5" i="7" s="1"/>
  <c r="N9" i="7"/>
  <c r="Q9" i="7" s="1"/>
  <c r="S9" i="7" s="1"/>
  <c r="F12" i="7"/>
  <c r="F24" i="7"/>
  <c r="N30" i="7"/>
  <c r="R30" i="7" s="1"/>
  <c r="T30" i="7" s="1"/>
  <c r="N64" i="7"/>
  <c r="R64" i="7" s="1"/>
  <c r="T64" i="7" s="1"/>
  <c r="F14" i="7"/>
  <c r="F18" i="7"/>
  <c r="F43" i="7"/>
  <c r="F55" i="7"/>
  <c r="N63" i="7"/>
  <c r="Q63" i="7" s="1"/>
  <c r="S63" i="7" s="1"/>
  <c r="F4" i="7"/>
  <c r="F66" i="7"/>
  <c r="N76" i="7"/>
  <c r="R76" i="7" s="1"/>
  <c r="T76" i="7" s="1"/>
  <c r="R48" i="7"/>
  <c r="T48" i="7" s="1"/>
  <c r="Q48" i="7"/>
  <c r="S48" i="7" s="1"/>
  <c r="R52" i="7"/>
  <c r="T52" i="7" s="1"/>
  <c r="Q52" i="7"/>
  <c r="S52" i="7" s="1"/>
  <c r="R34" i="7"/>
  <c r="T34" i="7" s="1"/>
  <c r="Q34" i="7"/>
  <c r="S34" i="7" s="1"/>
  <c r="R22" i="7"/>
  <c r="T22" i="7" s="1"/>
  <c r="Q22" i="7"/>
  <c r="S22" i="7" s="1"/>
  <c r="R6" i="7"/>
  <c r="T6" i="7" s="1"/>
  <c r="Q6" i="7"/>
  <c r="S6" i="7" s="1"/>
  <c r="F6" i="7"/>
  <c r="N17" i="7"/>
  <c r="R17" i="7" s="1"/>
  <c r="T17" i="7" s="1"/>
  <c r="Q18" i="7"/>
  <c r="S18" i="7" s="1"/>
  <c r="F20" i="7"/>
  <c r="N38" i="7"/>
  <c r="N59" i="7"/>
  <c r="Q59" i="7" s="1"/>
  <c r="S59" i="7" s="1"/>
  <c r="Q60" i="7"/>
  <c r="S60" i="7" s="1"/>
  <c r="F62" i="7"/>
  <c r="N68" i="7"/>
  <c r="R68" i="7" s="1"/>
  <c r="T68" i="7" s="1"/>
  <c r="N25" i="7"/>
  <c r="R25" i="7" s="1"/>
  <c r="T25" i="7" s="1"/>
  <c r="F28" i="7"/>
  <c r="F34" i="7"/>
  <c r="F52" i="7"/>
  <c r="F58" i="7"/>
  <c r="F79" i="7"/>
  <c r="N13" i="7"/>
  <c r="R13" i="7" s="1"/>
  <c r="T13" i="7" s="1"/>
  <c r="Q14" i="7"/>
  <c r="S14" i="7" s="1"/>
  <c r="F16" i="7"/>
  <c r="F22" i="7"/>
  <c r="F48" i="7"/>
  <c r="F51" i="7"/>
  <c r="N72" i="7"/>
  <c r="R72" i="7" s="1"/>
  <c r="T72" i="7" s="1"/>
  <c r="N29" i="7"/>
  <c r="R29" i="7" s="1"/>
  <c r="T29" i="7" s="1"/>
  <c r="F32" i="7"/>
  <c r="R20" i="7"/>
  <c r="T20" i="7" s="1"/>
  <c r="Q20" i="7"/>
  <c r="S20" i="7" s="1"/>
  <c r="Q31" i="7"/>
  <c r="S31" i="7" s="1"/>
  <c r="R31" i="7"/>
  <c r="T31" i="7" s="1"/>
  <c r="R36" i="7"/>
  <c r="T36" i="7" s="1"/>
  <c r="Q36" i="7"/>
  <c r="S36" i="7" s="1"/>
  <c r="Q19" i="7"/>
  <c r="S19" i="7" s="1"/>
  <c r="R19" i="7"/>
  <c r="T19" i="7" s="1"/>
  <c r="R24" i="7"/>
  <c r="T24" i="7" s="1"/>
  <c r="Q24" i="7"/>
  <c r="S24" i="7" s="1"/>
  <c r="Q35" i="7"/>
  <c r="S35" i="7" s="1"/>
  <c r="R35" i="7"/>
  <c r="T35" i="7" s="1"/>
  <c r="R40" i="7"/>
  <c r="T40" i="7" s="1"/>
  <c r="Q40" i="7"/>
  <c r="S40" i="7" s="1"/>
  <c r="N3" i="7"/>
  <c r="F3" i="7"/>
  <c r="R4" i="7"/>
  <c r="T4" i="7" s="1"/>
  <c r="Q4" i="7"/>
  <c r="S4" i="7" s="1"/>
  <c r="N7" i="7"/>
  <c r="F7" i="7"/>
  <c r="R8" i="7"/>
  <c r="T8" i="7" s="1"/>
  <c r="Q8" i="7"/>
  <c r="S8" i="7" s="1"/>
  <c r="N11" i="7"/>
  <c r="F11" i="7"/>
  <c r="R12" i="7"/>
  <c r="T12" i="7" s="1"/>
  <c r="Q12" i="7"/>
  <c r="S12" i="7" s="1"/>
  <c r="N15" i="7"/>
  <c r="F15" i="7"/>
  <c r="R16" i="7"/>
  <c r="T16" i="7" s="1"/>
  <c r="Q16" i="7"/>
  <c r="S16" i="7" s="1"/>
  <c r="Q23" i="7"/>
  <c r="S23" i="7" s="1"/>
  <c r="R23" i="7"/>
  <c r="T23" i="7" s="1"/>
  <c r="R28" i="7"/>
  <c r="T28" i="7" s="1"/>
  <c r="Q28" i="7"/>
  <c r="S28" i="7" s="1"/>
  <c r="Q39" i="7"/>
  <c r="S39" i="7" s="1"/>
  <c r="R39" i="7"/>
  <c r="T39" i="7" s="1"/>
  <c r="Q27" i="7"/>
  <c r="S27" i="7" s="1"/>
  <c r="R27" i="7"/>
  <c r="T27" i="7" s="1"/>
  <c r="R32" i="7"/>
  <c r="T32" i="7" s="1"/>
  <c r="Q32" i="7"/>
  <c r="S32" i="7" s="1"/>
  <c r="F45" i="7"/>
  <c r="N45" i="7"/>
  <c r="R54" i="7"/>
  <c r="T54" i="7" s="1"/>
  <c r="Q54" i="7"/>
  <c r="S54" i="7" s="1"/>
  <c r="R62" i="7"/>
  <c r="T62" i="7" s="1"/>
  <c r="Q62" i="7"/>
  <c r="S62" i="7" s="1"/>
  <c r="R66" i="7"/>
  <c r="T66" i="7" s="1"/>
  <c r="Q66" i="7"/>
  <c r="S66" i="7" s="1"/>
  <c r="R70" i="7"/>
  <c r="T70" i="7" s="1"/>
  <c r="Q70" i="7"/>
  <c r="S70" i="7" s="1"/>
  <c r="F19" i="7"/>
  <c r="F23" i="7"/>
  <c r="F27" i="7"/>
  <c r="F31" i="7"/>
  <c r="F35" i="7"/>
  <c r="F39" i="7"/>
  <c r="F42" i="7"/>
  <c r="Q43" i="7"/>
  <c r="S43" i="7" s="1"/>
  <c r="R43" i="7"/>
  <c r="T43" i="7" s="1"/>
  <c r="F49" i="7"/>
  <c r="N49" i="7"/>
  <c r="R42" i="7"/>
  <c r="T42" i="7" s="1"/>
  <c r="Q47" i="7"/>
  <c r="S47" i="7" s="1"/>
  <c r="R47" i="7"/>
  <c r="T47" i="7" s="1"/>
  <c r="R58" i="7"/>
  <c r="T58" i="7" s="1"/>
  <c r="Q58" i="7"/>
  <c r="S58" i="7" s="1"/>
  <c r="R78" i="7"/>
  <c r="T78" i="7" s="1"/>
  <c r="Q78" i="7"/>
  <c r="S78" i="7" s="1"/>
  <c r="F41" i="7"/>
  <c r="N41" i="7"/>
  <c r="Q44" i="7"/>
  <c r="S44" i="7" s="1"/>
  <c r="R46" i="7"/>
  <c r="T46" i="7" s="1"/>
  <c r="F50" i="7"/>
  <c r="Q51" i="7"/>
  <c r="S51" i="7" s="1"/>
  <c r="R51" i="7"/>
  <c r="T51" i="7" s="1"/>
  <c r="R74" i="7"/>
  <c r="T74" i="7" s="1"/>
  <c r="Q74" i="7"/>
  <c r="S74" i="7" s="1"/>
  <c r="N53" i="7"/>
  <c r="R55" i="7"/>
  <c r="T55" i="7" s="1"/>
  <c r="N57" i="7"/>
  <c r="N61" i="7"/>
  <c r="N65" i="7"/>
  <c r="N69" i="7"/>
  <c r="R71" i="7"/>
  <c r="T71" i="7" s="1"/>
  <c r="N73" i="7"/>
  <c r="R75" i="7"/>
  <c r="T75" i="7" s="1"/>
  <c r="N77" i="7"/>
  <c r="R79" i="7"/>
  <c r="T79" i="7" s="1"/>
  <c r="N81" i="7"/>
  <c r="F70" i="7"/>
  <c r="F74" i="7"/>
  <c r="F78" i="7"/>
  <c r="R59" i="7" l="1"/>
  <c r="T59" i="7" s="1"/>
  <c r="Q64" i="7"/>
  <c r="S64" i="7" s="1"/>
  <c r="Q56" i="7"/>
  <c r="S56" i="7" s="1"/>
  <c r="Q33" i="7"/>
  <c r="S33" i="7" s="1"/>
  <c r="Q25" i="7"/>
  <c r="S25" i="7" s="1"/>
  <c r="R9" i="7"/>
  <c r="T9" i="7" s="1"/>
  <c r="Q21" i="7"/>
  <c r="S21" i="7" s="1"/>
  <c r="R67" i="7"/>
  <c r="T67" i="7" s="1"/>
  <c r="Q10" i="7"/>
  <c r="S10" i="7" s="1"/>
  <c r="Q26" i="7"/>
  <c r="S26" i="7" s="1"/>
  <c r="R63" i="7"/>
  <c r="T63" i="7" s="1"/>
  <c r="Q37" i="7"/>
  <c r="S37" i="7" s="1"/>
  <c r="Q13" i="7"/>
  <c r="S13" i="7" s="1"/>
  <c r="Q80" i="7"/>
  <c r="S80" i="7" s="1"/>
  <c r="Q5" i="7"/>
  <c r="S5" i="7" s="1"/>
  <c r="Q72" i="7"/>
  <c r="S72" i="7" s="1"/>
  <c r="Q29" i="7"/>
  <c r="S29" i="7" s="1"/>
  <c r="Q17" i="7"/>
  <c r="S17" i="7" s="1"/>
  <c r="Q76" i="7"/>
  <c r="S76" i="7" s="1"/>
  <c r="Q30" i="7"/>
  <c r="S30" i="7" s="1"/>
  <c r="Q68" i="7"/>
  <c r="S68" i="7" s="1"/>
  <c r="R38" i="7"/>
  <c r="T38" i="7" s="1"/>
  <c r="Q38" i="7"/>
  <c r="S38" i="7" s="1"/>
  <c r="Q3" i="7"/>
  <c r="S3" i="7" s="1"/>
  <c r="R3" i="7"/>
  <c r="T3" i="7" s="1"/>
  <c r="R81" i="7"/>
  <c r="T81" i="7" s="1"/>
  <c r="Q81" i="7"/>
  <c r="S81" i="7" s="1"/>
  <c r="R73" i="7"/>
  <c r="T73" i="7" s="1"/>
  <c r="Q73" i="7"/>
  <c r="S73" i="7" s="1"/>
  <c r="R65" i="7"/>
  <c r="T65" i="7" s="1"/>
  <c r="Q65" i="7"/>
  <c r="S65" i="7" s="1"/>
  <c r="R57" i="7"/>
  <c r="T57" i="7" s="1"/>
  <c r="Q57" i="7"/>
  <c r="S57" i="7" s="1"/>
  <c r="Q15" i="7"/>
  <c r="S15" i="7" s="1"/>
  <c r="R15" i="7"/>
  <c r="T15" i="7" s="1"/>
  <c r="Q11" i="7"/>
  <c r="S11" i="7" s="1"/>
  <c r="R11" i="7"/>
  <c r="T11" i="7" s="1"/>
  <c r="Q7" i="7"/>
  <c r="S7" i="7" s="1"/>
  <c r="R7" i="7"/>
  <c r="T7" i="7" s="1"/>
  <c r="R61" i="7"/>
  <c r="T61" i="7" s="1"/>
  <c r="Q61" i="7"/>
  <c r="S61" i="7" s="1"/>
  <c r="R41" i="7"/>
  <c r="T41" i="7" s="1"/>
  <c r="Q41" i="7"/>
  <c r="S41" i="7" s="1"/>
  <c r="R77" i="7"/>
  <c r="T77" i="7" s="1"/>
  <c r="Q77" i="7"/>
  <c r="S77" i="7" s="1"/>
  <c r="R69" i="7"/>
  <c r="T69" i="7" s="1"/>
  <c r="Q69" i="7"/>
  <c r="S69" i="7" s="1"/>
  <c r="R53" i="7"/>
  <c r="T53" i="7" s="1"/>
  <c r="Q53" i="7"/>
  <c r="S53" i="7" s="1"/>
  <c r="R49" i="7"/>
  <c r="T49" i="7" s="1"/>
  <c r="Q49" i="7"/>
  <c r="S49" i="7" s="1"/>
  <c r="R45" i="7"/>
  <c r="T45" i="7" s="1"/>
  <c r="Q45" i="7"/>
  <c r="S45" i="7" s="1"/>
</calcChain>
</file>

<file path=xl/sharedStrings.xml><?xml version="1.0" encoding="utf-8"?>
<sst xmlns="http://schemas.openxmlformats.org/spreadsheetml/2006/main" count="110500" uniqueCount="36537">
  <si>
    <t>CODIGO</t>
  </si>
  <si>
    <t>un</t>
  </si>
  <si>
    <t>m</t>
  </si>
  <si>
    <t>m²</t>
  </si>
  <si>
    <t>m³</t>
  </si>
  <si>
    <t>h</t>
  </si>
  <si>
    <t>m³.km</t>
  </si>
  <si>
    <t>90778</t>
  </si>
  <si>
    <t>90781</t>
  </si>
  <si>
    <t>88253</t>
  </si>
  <si>
    <t/>
  </si>
  <si>
    <t>TOTAL</t>
  </si>
  <si>
    <t>93358</t>
  </si>
  <si>
    <t>SERVIÇOS</t>
  </si>
  <si>
    <t>MATERIAIS</t>
  </si>
  <si>
    <t>Nome do Município</t>
  </si>
  <si>
    <t>Alíquota</t>
  </si>
  <si>
    <t>% Sobre a NF</t>
  </si>
  <si>
    <t>Adotado</t>
  </si>
  <si>
    <t>Risco</t>
  </si>
  <si>
    <t>Seguro+Garantia</t>
  </si>
  <si>
    <t>Despesas Financeiras</t>
  </si>
  <si>
    <t>Administração Central</t>
  </si>
  <si>
    <t>Lucro</t>
  </si>
  <si>
    <t>PIS</t>
  </si>
  <si>
    <t>COFINS</t>
  </si>
  <si>
    <t>ISS</t>
  </si>
  <si>
    <t>INSS Desonerado</t>
  </si>
  <si>
    <t>INSS Onerado</t>
  </si>
  <si>
    <t>Tributos Desonerado</t>
  </si>
  <si>
    <t>Tributos Onerado</t>
  </si>
  <si>
    <t>BDI Desonerado</t>
  </si>
  <si>
    <t>BDI Onerado</t>
  </si>
  <si>
    <t>Água Clara</t>
  </si>
  <si>
    <t>Alcinópolis</t>
  </si>
  <si>
    <t>Amambai</t>
  </si>
  <si>
    <t>Anastácio</t>
  </si>
  <si>
    <t>Anaurilândia</t>
  </si>
  <si>
    <t>Angélica</t>
  </si>
  <si>
    <t>Antonio João</t>
  </si>
  <si>
    <t>Aparecida do Taboado</t>
  </si>
  <si>
    <t>Aquidauana</t>
  </si>
  <si>
    <t>Aral Moreira</t>
  </si>
  <si>
    <t>Bandeirantes</t>
  </si>
  <si>
    <t>Bataguassu</t>
  </si>
  <si>
    <t>Batayporã</t>
  </si>
  <si>
    <t>Bela Vista</t>
  </si>
  <si>
    <t>Bodoquena</t>
  </si>
  <si>
    <t>Bonito</t>
  </si>
  <si>
    <t>Brasilândia</t>
  </si>
  <si>
    <t>Caarapó</t>
  </si>
  <si>
    <t>Camapuã</t>
  </si>
  <si>
    <t>Campo Grande</t>
  </si>
  <si>
    <t>Caracol</t>
  </si>
  <si>
    <t>Cassilândia</t>
  </si>
  <si>
    <t>Chapadão do Sul</t>
  </si>
  <si>
    <t>Corguinho</t>
  </si>
  <si>
    <t>Coronel Sapucaia</t>
  </si>
  <si>
    <t>Corumbá</t>
  </si>
  <si>
    <t>Costa Rica</t>
  </si>
  <si>
    <t>Coxim</t>
  </si>
  <si>
    <t>Deodápolis</t>
  </si>
  <si>
    <t>Dois Irmãos do Buriti</t>
  </si>
  <si>
    <t>Douradina</t>
  </si>
  <si>
    <t>Dourados</t>
  </si>
  <si>
    <t>Eldorado</t>
  </si>
  <si>
    <t>Fátima do Sul</t>
  </si>
  <si>
    <t>Figueirão</t>
  </si>
  <si>
    <t>Glória de Dourados</t>
  </si>
  <si>
    <t>Guia Lopes da Laguna</t>
  </si>
  <si>
    <t>Iguatemi</t>
  </si>
  <si>
    <t>Inocência</t>
  </si>
  <si>
    <t>Itaporã</t>
  </si>
  <si>
    <t>Itaquiraí</t>
  </si>
  <si>
    <t>Ivinhema</t>
  </si>
  <si>
    <t>Japorã</t>
  </si>
  <si>
    <t>Jaraguari</t>
  </si>
  <si>
    <t>Jardim</t>
  </si>
  <si>
    <t>Jateí</t>
  </si>
  <si>
    <t>Juti</t>
  </si>
  <si>
    <t>Ladário</t>
  </si>
  <si>
    <t>Laguna Carapã</t>
  </si>
  <si>
    <t>Maracaju</t>
  </si>
  <si>
    <t>Miranda</t>
  </si>
  <si>
    <t>Mundo Novo</t>
  </si>
  <si>
    <t>Naviraí</t>
  </si>
  <si>
    <t>Nioaque</t>
  </si>
  <si>
    <t>Nova Alvorada do Sul</t>
  </si>
  <si>
    <t>Nova Andradina</t>
  </si>
  <si>
    <t>Novo Horizonte do Sul</t>
  </si>
  <si>
    <t>Paraíso das Águas</t>
  </si>
  <si>
    <t>Paranaíba</t>
  </si>
  <si>
    <t>Paranhos</t>
  </si>
  <si>
    <t>Pedro Gomes</t>
  </si>
  <si>
    <t>Ponta Porã</t>
  </si>
  <si>
    <t>Porto Murtinho</t>
  </si>
  <si>
    <t>Ribas do Rio Pardo</t>
  </si>
  <si>
    <t>Rio Brilhante</t>
  </si>
  <si>
    <t>Rio Negro</t>
  </si>
  <si>
    <t>Rio Verde de Mato Grosso</t>
  </si>
  <si>
    <t>Rochedo</t>
  </si>
  <si>
    <t>Santa Rita do Pardo</t>
  </si>
  <si>
    <t>São Gabriel do Oeste</t>
  </si>
  <si>
    <t>Selvíria</t>
  </si>
  <si>
    <t>Sete Quedas</t>
  </si>
  <si>
    <t>Sidrolândia</t>
  </si>
  <si>
    <t>Sonora</t>
  </si>
  <si>
    <t>Tacuru</t>
  </si>
  <si>
    <t>Taquarussu</t>
  </si>
  <si>
    <t>Terenos</t>
  </si>
  <si>
    <t>Três Lagoas</t>
  </si>
  <si>
    <t>Vicentina</t>
  </si>
  <si>
    <t>88321</t>
  </si>
  <si>
    <t>t.km</t>
  </si>
  <si>
    <t>IUP30075</t>
  </si>
  <si>
    <t>Execução de imprimação com emulsão asfáltica a base d'água.</t>
  </si>
  <si>
    <t>%</t>
  </si>
  <si>
    <t>90776</t>
  </si>
  <si>
    <t>95876</t>
  </si>
  <si>
    <t>92828</t>
  </si>
  <si>
    <t>92415</t>
  </si>
  <si>
    <t>96385</t>
  </si>
  <si>
    <t>100574</t>
  </si>
  <si>
    <t>100576</t>
  </si>
  <si>
    <t>95879</t>
  </si>
  <si>
    <t>IUS20019</t>
  </si>
  <si>
    <t>Tacha refletiva monodirecional, padrão DNIT, fornecimento e fixado com cola poliéster</t>
  </si>
  <si>
    <t>mês</t>
  </si>
  <si>
    <t>IUI00003</t>
  </si>
  <si>
    <t>97636</t>
  </si>
  <si>
    <t>IUC10026</t>
  </si>
  <si>
    <t>90100</t>
  </si>
  <si>
    <t>90082</t>
  </si>
  <si>
    <t>92821</t>
  </si>
  <si>
    <t>92824</t>
  </si>
  <si>
    <t>92826</t>
  </si>
  <si>
    <t>IUD20087</t>
  </si>
  <si>
    <t>98051</t>
  </si>
  <si>
    <t>IUD20006</t>
  </si>
  <si>
    <t>IUD20007</t>
  </si>
  <si>
    <t>IUD20008</t>
  </si>
  <si>
    <t>93593</t>
  </si>
  <si>
    <t>94963</t>
  </si>
  <si>
    <t>94966</t>
  </si>
  <si>
    <t>100342</t>
  </si>
  <si>
    <t>100343</t>
  </si>
  <si>
    <t>96543</t>
  </si>
  <si>
    <t>90099</t>
  </si>
  <si>
    <t>96400</t>
  </si>
  <si>
    <t>IUP30078</t>
  </si>
  <si>
    <t>IUP30001</t>
  </si>
  <si>
    <t>IUP30003</t>
  </si>
  <si>
    <t>95875</t>
  </si>
  <si>
    <t>94962</t>
  </si>
  <si>
    <t>IUP30008</t>
  </si>
  <si>
    <t>IUS20001</t>
  </si>
  <si>
    <t>IUD30107</t>
  </si>
  <si>
    <t>95995</t>
  </si>
  <si>
    <t>Demolição de concreto simples (Ref. Sinapi 73616)</t>
  </si>
  <si>
    <t>Hidrossemeadura (REF SICRO 4413905)</t>
  </si>
  <si>
    <t>Tubo de concreto simples, classe- PS1, PB, DN 400 mm, para águas pluviais (NBR 8890)</t>
  </si>
  <si>
    <t>Tubo de concreto simples, classe- PS1, PB, DN 600 mm, para águas pluviais (NBR 8890)</t>
  </si>
  <si>
    <t>Tubo concreto armado, classe PA-1, PB, DN 1000 mm, para águas pluviais (NBR 8890)</t>
  </si>
  <si>
    <t>PV-1 - Poço-de-visita 2,32x2,32m, em alv. de bloco estrutural, rev. int. com argam.  1:3, lastro de brita 12cm, berço 18cm em conc. fck = 15 MPa, laje de 12cm em conc. armado fck = 20 MPa, incl. forma, escav. manual e reat. apiloado. Excl. pescoço e tampão</t>
  </si>
  <si>
    <t>ARMAÇÃO DE CORTINA DE CONTENÇÃO EM CONCRETO ARMADO, COM AÇO CA-50 DE 6,3 MM - MONTAGEM. AF_07/2019</t>
  </si>
  <si>
    <t>ARMAÇÃO DE CORTINA DE CONTENÇÃO EM CONCRETO ARMADO, COM AÇO CA-50 DE 8 MM - MONTAGEM. AF_07/2019</t>
  </si>
  <si>
    <t>CBUQ - aplicação manual em fechamento de vala e remendos. Incluindo fornecimento dos materiais e compactação com rolo tandem compacto. Exclusive transporte.</t>
  </si>
  <si>
    <t>Tento  (acabamento de limpa-rodas), concreto fck = 15 MPa, seção 330 cm², moldado no local, inclusive escavação</t>
  </si>
  <si>
    <t>Piso tátil direcional e de alerta com ladrilho hidráulico de 20x20x2,0 cm, em concreto simples fck = 35MPa (NBR 9050 e com o Decreto 5296), incluindo fornecimento e assentamento com argamassa ou cimento colante sobre coxim preparado no piso rústico</t>
  </si>
  <si>
    <t>Fornecimento e instalação de placa de sinalização vertical (até 0,36 m²), incluindo suporte de madeira pintado a cal e fixado em base de concreto não estrutural</t>
  </si>
  <si>
    <t>kg</t>
  </si>
  <si>
    <t>IUS0001</t>
  </si>
  <si>
    <t>E0000</t>
  </si>
  <si>
    <t>E1000</t>
  </si>
  <si>
    <t>E5000</t>
  </si>
  <si>
    <t>EIU0001</t>
  </si>
  <si>
    <t>chp</t>
  </si>
  <si>
    <t>EIU0002</t>
  </si>
  <si>
    <t>chi</t>
  </si>
  <si>
    <t>EIU0003</t>
  </si>
  <si>
    <t>EIU0004</t>
  </si>
  <si>
    <t>EIU0005</t>
  </si>
  <si>
    <t>Caminhão para hidrossemeadura com capacidade de 7.000l - 25 kW/136 Kw (REF SICRO E9792)</t>
  </si>
  <si>
    <t>EIU0006</t>
  </si>
  <si>
    <t>Caminhão carroceria com guindauto com capacidade de 20 t.m (REF SICRO E9686)</t>
  </si>
  <si>
    <t>EIU0007</t>
  </si>
  <si>
    <t>EIU0009</t>
  </si>
  <si>
    <t>Caminhão plataforma 4 x 2. BPT 9.600 kg e distancia entre eixos 3,7m - 115kw - Motorisra de  veiculo especial(REF SICRO A9326)</t>
  </si>
  <si>
    <t>EIU0010</t>
  </si>
  <si>
    <t>Caminhão demarcador de faixas com sistema de pintura a frio - 28kW/115kW (REF SICRO E9644)</t>
  </si>
  <si>
    <t>EIU0011</t>
  </si>
  <si>
    <t xml:space="preserve">Motoserra com motor a gasolina - 2,3kw (ref E9585 - SICRO) </t>
  </si>
  <si>
    <t>EIU0012</t>
  </si>
  <si>
    <t>EIU20040</t>
  </si>
  <si>
    <t>EIU20041</t>
  </si>
  <si>
    <t>EIU20042</t>
  </si>
  <si>
    <t>EIU20043</t>
  </si>
  <si>
    <t>EIUS0001</t>
  </si>
  <si>
    <t>I0000</t>
  </si>
  <si>
    <t>IUC001</t>
  </si>
  <si>
    <t>mod</t>
  </si>
  <si>
    <t>IUC0010</t>
  </si>
  <si>
    <t>Piso em placa cimentícea (copacabana), 49,0 x 49,0 cm esp. 2,5cm</t>
  </si>
  <si>
    <t>IUC0011</t>
  </si>
  <si>
    <t>Perfil Metálico (HP310 x 79,0 H)</t>
  </si>
  <si>
    <t>Kg</t>
  </si>
  <si>
    <t>IUC002</t>
  </si>
  <si>
    <t>Piso em placa cimentícea (estriado), 49,0 x 49,0 cm esp. 2,5cm</t>
  </si>
  <si>
    <t>IUC003</t>
  </si>
  <si>
    <t>Ladrilho hidraulico podotatil direcional/alerta cor (amarelo/vermelho) nas dimensões 25x25x2 cm</t>
  </si>
  <si>
    <t>IUC005</t>
  </si>
  <si>
    <t>Ladrilho hidráulico podotátil direcional/alerta cor (amarelo/vermelho) nas dimensões 45x45x 2,5cm</t>
  </si>
  <si>
    <t>IUC006</t>
  </si>
  <si>
    <t>Defensa metálica galvanizada, tipo semi-maleável simples e reta. Ref. Cod. MAT047100 - Catálogo SCO-RIO.</t>
  </si>
  <si>
    <t>IUC007</t>
  </si>
  <si>
    <t>Tunnel Liner, circular, revestimento Epoxy HR, espessura de chapa ( aço + revestimento) 2,20mm, diâmetro 1,60 metros</t>
  </si>
  <si>
    <t>IUC10034</t>
  </si>
  <si>
    <t>IUC10035</t>
  </si>
  <si>
    <t>IUC10036</t>
  </si>
  <si>
    <t>IUC10037</t>
  </si>
  <si>
    <t>IUC10038</t>
  </si>
  <si>
    <t>IUC10039</t>
  </si>
  <si>
    <t>IUC10040</t>
  </si>
  <si>
    <t>IUD001</t>
  </si>
  <si>
    <t>IUD002</t>
  </si>
  <si>
    <t>Tampão e quadro em FoFo para passeio, de 47 x 70 cm, fornecimento</t>
  </si>
  <si>
    <t>IUD003</t>
  </si>
  <si>
    <t>Grelha em FoFo, articulada, 1,0m x 0,45m, fornecimento.</t>
  </si>
  <si>
    <t>IUD004</t>
  </si>
  <si>
    <t>Tubo corrugado PEAD DRENPRO HD WT – ponta e bolsa – JEI, DN/DI 375mm, parede dupla, interna lisa</t>
  </si>
  <si>
    <t>IUD005</t>
  </si>
  <si>
    <t>Meio tubo de concreto d=40cm</t>
  </si>
  <si>
    <t>IUD006</t>
  </si>
  <si>
    <t>Tubo corrugado PEAD – ponta e bolsa – DI 450mm, parede dupla, interna lisa.</t>
  </si>
  <si>
    <t>IUD007</t>
  </si>
  <si>
    <t>Tubo corrugado PEAD DRENPRO INFRA – ponta e bolsa – DN/DI 200mm, parede dupla, interna lisa.</t>
  </si>
  <si>
    <t>IUD008</t>
  </si>
  <si>
    <t>Tubo corrugado PEAD – ponta e bolsa – DI 900mm, parede dupla, interna lisa.</t>
  </si>
  <si>
    <t>IUD009</t>
  </si>
  <si>
    <t>Tubo corrugado PEAD – ponta e bolsa – DI 1050mm, parede dupla, interna lisa.</t>
  </si>
  <si>
    <t>IUD010</t>
  </si>
  <si>
    <t>IUD011</t>
  </si>
  <si>
    <t>IUD012</t>
  </si>
  <si>
    <t>Tubo concreto armado, classe PA-1, PB, DN 600 mm, para águas pluviais (NBR 8890)</t>
  </si>
  <si>
    <t>IUD013</t>
  </si>
  <si>
    <t>IUD014</t>
  </si>
  <si>
    <t>IUD015</t>
  </si>
  <si>
    <t>Tubo concreto armado, classe PA-1, PB, DN 1200 mm, para águas pluviais (NBR 8890)</t>
  </si>
  <si>
    <t>IUD016</t>
  </si>
  <si>
    <t>Tubo concreto armado, classe PA-1, PB, DN 1500 mm, para águas pluviais (NBR 8890)</t>
  </si>
  <si>
    <t>IUD017</t>
  </si>
  <si>
    <t>Gabião tipo caixa  h=1,0, malha hexagonal 8 x 10cm (zn/al revestido com polímero).</t>
  </si>
  <si>
    <t>IUD018</t>
  </si>
  <si>
    <t>Gabião manta h=0,23 (colchão) malha hexagonal 6 x 8 cm (zn/al revestido com polímero), dimensões de 5,0 x 2,0 x 0,23 (C x L x H)</t>
  </si>
  <si>
    <t>IUD019</t>
  </si>
  <si>
    <t>Gabião manta h=0,30cm (colchão) malha hexagonal 6 x 8 cm (zn/al revestido com polímero), dimensões de 5,0 x 2,0 x 0,30 (C x L x H)</t>
  </si>
  <si>
    <t>IUD021</t>
  </si>
  <si>
    <t>Arame para amarração (G4R+P)</t>
  </si>
  <si>
    <t>IUD022</t>
  </si>
  <si>
    <t>Gabião manta (colchão), malha hexagonal 6 x 8cm colchão e malha hexagonal 10 x 12cm flanges/abas (zn/al) revestido com galmac 4R e polímero, fio 2,0mm colchão e fio 2,2mm flanges/abas, dimensões 6,0x2,0x0,30m (C x L x A), tipo Renomac ou similar.</t>
  </si>
  <si>
    <t>IUD023</t>
  </si>
  <si>
    <t>IUEQ0001</t>
  </si>
  <si>
    <t>IUEQ0002</t>
  </si>
  <si>
    <t>IUEQ0003</t>
  </si>
  <si>
    <t>IUEQ0004</t>
  </si>
  <si>
    <t>IUIEL0001</t>
  </si>
  <si>
    <t>IUIEL0002</t>
  </si>
  <si>
    <t>Luminária Urbana LED LUTECE 180 W</t>
  </si>
  <si>
    <t>IUIL00017</t>
  </si>
  <si>
    <t>Duto flexível sem isolamento de poliéster aluminizado - D = 200 mm</t>
  </si>
  <si>
    <t>IUIL00018</t>
  </si>
  <si>
    <t>Ventilador centrífugo baixa pressão com capacidade de 58 m³/min - 3,68kW</t>
  </si>
  <si>
    <t>IUIL001</t>
  </si>
  <si>
    <t>Luminária de Led para iluminação pública, com potência de consumo de até 120W e dispositivo de proteção contra descargas atmosféricas dps, IP-66, modelo LPL-3012 ares vida ilumatic ou similar.</t>
  </si>
  <si>
    <t>IUIL002</t>
  </si>
  <si>
    <t>Quadro de comando para iluminação pública de sobrepor, em chapa metálica, nas dimensões 500x400x200mm, referência cemar, maratori, eteck ou similar.</t>
  </si>
  <si>
    <t>IUIL003</t>
  </si>
  <si>
    <t>Trilho galvanizado TS 35 x 7,5 perfurado, para montagem de disjuntores para quadros elétricos.</t>
  </si>
  <si>
    <t>IUIL004</t>
  </si>
  <si>
    <t>IUIL005</t>
  </si>
  <si>
    <t>Conector cabo x haste em bronze natural para cabo de 16-70 mm², TEL. 585, Termotécnica.</t>
  </si>
  <si>
    <t>IUIL006</t>
  </si>
  <si>
    <t>Abraçadeira para poste de concreto circular diâmetro 240mm.</t>
  </si>
  <si>
    <t>IUIL007</t>
  </si>
  <si>
    <t>Cantoneira de abas iguais laminadas 5/8"x1/8" 4,26kg-6m.</t>
  </si>
  <si>
    <t>br</t>
  </si>
  <si>
    <t>IUIL008</t>
  </si>
  <si>
    <t>Cantoneira de abas iguais laminadas 1/2"x1/8" 3,30kg-6m.</t>
  </si>
  <si>
    <t>IUIL009</t>
  </si>
  <si>
    <t>Ferro redondo liso laminado 3/8" 3,36kg-6m.</t>
  </si>
  <si>
    <t>IUMA0001</t>
  </si>
  <si>
    <t>l</t>
  </si>
  <si>
    <t>IUMA0002</t>
  </si>
  <si>
    <t>IUMA0005</t>
  </si>
  <si>
    <t>IUP0001</t>
  </si>
  <si>
    <t>RC-1C flex</t>
  </si>
  <si>
    <t>t</t>
  </si>
  <si>
    <t>IUP0002</t>
  </si>
  <si>
    <t>Espaçador soldado de aço tipo treliça para tela soldada (altura: 80 mm).</t>
  </si>
  <si>
    <t>IUP0003</t>
  </si>
  <si>
    <t>IUP0004</t>
  </si>
  <si>
    <t>IUP0005</t>
  </si>
  <si>
    <t>Selante asfáltico polimerizado.</t>
  </si>
  <si>
    <t>IUP0006</t>
  </si>
  <si>
    <t>IUP0007</t>
  </si>
  <si>
    <t>Emulsão asfáltica a base d'água para imprimação.</t>
  </si>
  <si>
    <t>IUP0008</t>
  </si>
  <si>
    <t>Emulsão asfáltica catiônica RR-2C para uso em pavimentação asfáltica.</t>
  </si>
  <si>
    <t>IUP0009</t>
  </si>
  <si>
    <t>Emulsão asfáltica catiônica RR-1C para uso em pavimentação asfáltica.</t>
  </si>
  <si>
    <t>IUS001</t>
  </si>
  <si>
    <t>IUS0010</t>
  </si>
  <si>
    <t>Selo de aço galvanizado, para fixação de fitas de (19,0x0,50)mm. Fornecimento. Ref. Cod. MAT123950 - Catálogo SCO-RIO.</t>
  </si>
  <si>
    <t>IUS0011</t>
  </si>
  <si>
    <t>IUS0012</t>
  </si>
  <si>
    <t>ba</t>
  </si>
  <si>
    <t>IUS0013</t>
  </si>
  <si>
    <t>IUS0014</t>
  </si>
  <si>
    <t>Bloco semafórico principal com 3 (três) módulos focais de 300mm de diâmetro a Led, cobre-focos, anteparo, borrachas de vedação e suportes de fixação. Ref. Cod. ST 59.05.0500 - Catálogo SCO-RIO.</t>
  </si>
  <si>
    <t>IUS0015</t>
  </si>
  <si>
    <t>Bloco semafórico repetidor com 3 (três) módulos focais de 200mm de diâmetro a Led, cobre-focos, anteparo, borrachas de vedação e suportes de fixação. Ref. Cod. ST 59.05.0550 - Catálogo SCO-RIO.</t>
  </si>
  <si>
    <t>IUS0016</t>
  </si>
  <si>
    <t>Bloco semafórico para pedestre com 2 (dois) módulos focais de 200mm a Led, compreendendo foco verde "Siga" (boneco) e foco vermelho "Pare" (mão espalmada) com borrachas de vedação e suportes de fixação. Ref. Cod. ST 59.05.1000 - Catálogo SCO-RIO.</t>
  </si>
  <si>
    <t>IUS0017</t>
  </si>
  <si>
    <t>Eletroduto espiral flexível em polietileno de alta densidade, tipo Kanalex ou similar, diâmetro de 75mm (3" ), com arame-guia galvanizado revestido em PVC, inclusive emendas e tamponamento. Ref. Cód. IT 24.10.0065 (A) - Catálogo SCO-RIO.</t>
  </si>
  <si>
    <t>IUS0018</t>
  </si>
  <si>
    <t>Controlador eletrônico de trafego local, sem fio (wireless), incluindo placa de comunicação wireless GSM/GPRS, com GPS, compatível com o Sistema CET-RIO/CTA sem fio (wireless) - módulos VII, IX e XII, com 6 fases, modelo DP-40-8 da Dataprom ou similar. Ref. Cod. ST 59.10.2100 - Catálogo SCO-RIO.</t>
  </si>
  <si>
    <t>IUS0019</t>
  </si>
  <si>
    <t>Anel de concreto simples, pre-moldado, de (30x20x3)cm. (Ref. MAT004150 - Catálogo SCO-RIO).</t>
  </si>
  <si>
    <t>IUS002</t>
  </si>
  <si>
    <t>IUS0020</t>
  </si>
  <si>
    <t>Tampão de ferro fundido, tipo leve, de 21kg, articulado, com diâmetro de 300mm. (Ref. MAT127250 - Catálogo SCO-RIO).</t>
  </si>
  <si>
    <t>IUS0021</t>
  </si>
  <si>
    <t>IUS003</t>
  </si>
  <si>
    <t>IUS004</t>
  </si>
  <si>
    <t>IUS005</t>
  </si>
  <si>
    <t>IUS006</t>
  </si>
  <si>
    <t>IUS007</t>
  </si>
  <si>
    <t>Coluna de aço, cônica continua tipo I para ate 4 braços projetados capazes de sustentar, cada um, semáforo e placa de 3m²; coluna galvanizada a fogo; altura útil total de 5,00m; diâmetro na base igual a 187mm. Ref. Cód. ST  64.05.0600 (/) - Catálogo SCO-RIO.</t>
  </si>
  <si>
    <t>IUS008</t>
  </si>
  <si>
    <t>Braço projetado de aço para sustentação de semáforo e placa ate 3m², galvanizado a fogo; para fixação em coluna cônico continua tipo I, projeção de 4,70m; diâmetro junto a flange de 123mm. Ref. ST 64.05.0750 (/) - Catálogo SCO-RIO.</t>
  </si>
  <si>
    <t>IUS009</t>
  </si>
  <si>
    <t xml:space="preserve">Fita de aço galvanizado, com 19mm de largura e 0,50mm de espessura, Fornecimento (13,5m/kg). Ref. Cod. ST 70.25.0050 (/) - Catálogo SCO-RIO. </t>
  </si>
  <si>
    <t>IUS022</t>
  </si>
  <si>
    <t>km</t>
  </si>
  <si>
    <t>M0000</t>
  </si>
  <si>
    <t>MIUD0001</t>
  </si>
  <si>
    <t>MIUD0002</t>
  </si>
  <si>
    <t>Tunnel liner de chapa galvanizada com epóxi - E = 2,2 mm e D =1,40 m</t>
  </si>
  <si>
    <t>MIUD0003</t>
  </si>
  <si>
    <t>Tubo PEAD com paredes estruturadas para drenagem - D = 1.200 mm; diâmetro interno, em PEAD virgem para rede drenagem, ponta e bolsa - JE, parede dupla, interna lisa, conforme norma DNIT 094/2014 - (Cotação SICRO - REF M0142)</t>
  </si>
  <si>
    <t>MIUD0004</t>
  </si>
  <si>
    <t>Meio tubo de concreto - D = 40 cm</t>
  </si>
  <si>
    <t>MIUD0005</t>
  </si>
  <si>
    <t>Tubo PEAD com paredes estruturadas para drenagem - D = 1.500 mm; diâmetro interno, em PEAD virgem para rede drenagem, ponta e bolsa - JE, parede dupla, interna lisa, conforme norma DNIT 094/2014 - (Cotação SICRO - REF M0143)</t>
  </si>
  <si>
    <t>MIUD0006</t>
  </si>
  <si>
    <t>Adesivo fixador para hidrossemeadura - Goma Xantana (REF SICRO M0050)</t>
  </si>
  <si>
    <t>MIUD0007</t>
  </si>
  <si>
    <t>MIUD0008</t>
  </si>
  <si>
    <t>Adubo NPK (REF SICRO M0220)</t>
  </si>
  <si>
    <t>MIUD0009</t>
  </si>
  <si>
    <t>Adubo Orgânico (REF SICRO M0225)</t>
  </si>
  <si>
    <t>MIUD0010</t>
  </si>
  <si>
    <t>Enxofre (REF SICRO M0217)</t>
  </si>
  <si>
    <t>MIUD0011</t>
  </si>
  <si>
    <t>Material formador da camada protetora de hidrossemeadura (REF SICRO M1756)</t>
  </si>
  <si>
    <t>MIUD0012</t>
  </si>
  <si>
    <t>Pó Calcário (REF SICRO M1755)</t>
  </si>
  <si>
    <t>MIUD0013</t>
  </si>
  <si>
    <t>Sementes para Hidrossemeadura (REF SICRO M0223)</t>
  </si>
  <si>
    <t>MIUD0014</t>
  </si>
  <si>
    <t>MIUD0015</t>
  </si>
  <si>
    <t>MIUD0016</t>
  </si>
  <si>
    <t>MIUD0017</t>
  </si>
  <si>
    <t>cj</t>
  </si>
  <si>
    <t>MIUD0018</t>
  </si>
  <si>
    <t>MIUESM0001</t>
  </si>
  <si>
    <t>Tela de aço soldada nervurada L- 335, (3,48 kg/m2) diam fio 6,0 e 8,0 mm, larg 2,45m, comp 6,00m espaçamento da malha  = 30x10cm</t>
  </si>
  <si>
    <t>MIUS0001</t>
  </si>
  <si>
    <t>MIUS0002</t>
  </si>
  <si>
    <t>MIUS0003</t>
  </si>
  <si>
    <t>MIUS0004</t>
  </si>
  <si>
    <t>Poste de aço galvanizado, por imersao a quente (NBR6323), coluna com diametro externo de 50,8mm(2"), espessura 2,75mm, comprimento de 3500mm - REF SCO-RIO</t>
  </si>
  <si>
    <t>MIUS0005</t>
  </si>
  <si>
    <t>PHGE003</t>
  </si>
  <si>
    <t>V0000</t>
  </si>
  <si>
    <t>V1000</t>
  </si>
  <si>
    <t>V2000</t>
  </si>
  <si>
    <t>V3000</t>
  </si>
  <si>
    <t>V4000</t>
  </si>
  <si>
    <t>Caminhão para viga benkelman</t>
  </si>
  <si>
    <t>Piso em placa cimentícea (copacabana), 49,0 x 49,0 cm esp. 2,5cm.</t>
  </si>
  <si>
    <t>Defensa metálica galvanizada, tipo semi-maleável simples e reta.  Ref. Cod. MAT047100 - Catálogo SCO-RIO.</t>
  </si>
  <si>
    <t>Tunnel Liner, circular, revestimento Epoxy HR, espessura de chapa ( aço + revestimento) 2,20mm, diâmetro 1,60 metros.</t>
  </si>
  <si>
    <t>Tubo de concreto simples, classe- PS1, PB, DN 400 mm, para águas pluviais (NBR 8890).</t>
  </si>
  <si>
    <t>IUIE336</t>
  </si>
  <si>
    <t>IUIE908</t>
  </si>
  <si>
    <t>IUM334</t>
  </si>
  <si>
    <t>IUM335</t>
  </si>
  <si>
    <t>IUM601</t>
  </si>
  <si>
    <t>Tinta refletiva acrílica</t>
  </si>
  <si>
    <t>IUM615</t>
  </si>
  <si>
    <t>IUM616</t>
  </si>
  <si>
    <t>IUM617</t>
  </si>
  <si>
    <t>IUM624</t>
  </si>
  <si>
    <t>IUM970</t>
  </si>
  <si>
    <t>IUPE336</t>
  </si>
  <si>
    <t>IUPE416</t>
  </si>
  <si>
    <t>IUPE920</t>
  </si>
  <si>
    <t>Selo de aço galvanizado, para fixacao de fitas de (19,0x0,50)mm. Fornecimento. Ref. Cod. MAT123950 - Catálogo SCO-RIO.</t>
  </si>
  <si>
    <t>IUT074</t>
  </si>
  <si>
    <t>Ladrilho hidráulico piso tatil direcional ou alerta,cor amarelo/vermelho, nas dimensões 40x40x2,5 cm</t>
  </si>
  <si>
    <t>5089</t>
  </si>
  <si>
    <t>5627</t>
  </si>
  <si>
    <t>5628</t>
  </si>
  <si>
    <t>5629</t>
  </si>
  <si>
    <t>5630</t>
  </si>
  <si>
    <t>5631</t>
  </si>
  <si>
    <t>5632</t>
  </si>
  <si>
    <t>5658</t>
  </si>
  <si>
    <t>5664</t>
  </si>
  <si>
    <t>5667</t>
  </si>
  <si>
    <t>5668</t>
  </si>
  <si>
    <t>5674</t>
  </si>
  <si>
    <t>5678</t>
  </si>
  <si>
    <t>5679</t>
  </si>
  <si>
    <t>5680</t>
  </si>
  <si>
    <t>5681</t>
  </si>
  <si>
    <t>5684</t>
  </si>
  <si>
    <t>5685</t>
  </si>
  <si>
    <t>5689</t>
  </si>
  <si>
    <t>5690</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</si>
  <si>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</si>
  <si>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</si>
  <si>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</si>
  <si>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</si>
  <si>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</si>
  <si>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</si>
  <si>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</si>
  <si>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</si>
  <si>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</si>
  <si>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</si>
  <si>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</si>
  <si>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</si>
  <si>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</si>
  <si>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</si>
  <si>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</si>
  <si>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</si>
  <si>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</si>
  <si>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</si>
  <si>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</si>
  <si>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</si>
  <si>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</si>
  <si>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</si>
  <si>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</si>
  <si>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</si>
  <si>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</si>
  <si>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</si>
  <si>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</si>
  <si>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</si>
  <si>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</si>
  <si>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</si>
  <si>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</si>
  <si>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5795</t>
  </si>
  <si>
    <t>5797</t>
  </si>
  <si>
    <t>5800</t>
  </si>
  <si>
    <t>5806</t>
  </si>
  <si>
    <t>5811</t>
  </si>
  <si>
    <t>5823</t>
  </si>
  <si>
    <t>5824</t>
  </si>
  <si>
    <t>5826</t>
  </si>
  <si>
    <t>5829</t>
  </si>
  <si>
    <t>5835</t>
  </si>
  <si>
    <t>5837</t>
  </si>
  <si>
    <t>5839</t>
  </si>
  <si>
    <t>5841</t>
  </si>
  <si>
    <t>5843</t>
  </si>
  <si>
    <t>5845</t>
  </si>
  <si>
    <t>5847</t>
  </si>
  <si>
    <t>5849</t>
  </si>
  <si>
    <t>5851</t>
  </si>
  <si>
    <t>5853</t>
  </si>
  <si>
    <t>5855</t>
  </si>
  <si>
    <t>5857</t>
  </si>
  <si>
    <t>5863</t>
  </si>
  <si>
    <t>5865</t>
  </si>
  <si>
    <t>5867</t>
  </si>
  <si>
    <t>5869</t>
  </si>
  <si>
    <t>5875</t>
  </si>
  <si>
    <t>5877</t>
  </si>
  <si>
    <t>5879</t>
  </si>
  <si>
    <t>5881</t>
  </si>
  <si>
    <t>5882</t>
  </si>
  <si>
    <t>5884</t>
  </si>
  <si>
    <t>5890</t>
  </si>
  <si>
    <t>5892</t>
  </si>
  <si>
    <t>5894</t>
  </si>
  <si>
    <t>5896</t>
  </si>
  <si>
    <t>5901</t>
  </si>
  <si>
    <t>5903</t>
  </si>
  <si>
    <t>5909</t>
  </si>
  <si>
    <t>5911</t>
  </si>
  <si>
    <t>5921</t>
  </si>
  <si>
    <t>5923</t>
  </si>
  <si>
    <t>5928</t>
  </si>
  <si>
    <t>5930</t>
  </si>
  <si>
    <t>5932</t>
  </si>
  <si>
    <t>5934</t>
  </si>
  <si>
    <t>5940</t>
  </si>
  <si>
    <t>5942</t>
  </si>
  <si>
    <t>5944</t>
  </si>
  <si>
    <t>5946</t>
  </si>
  <si>
    <t>5952</t>
  </si>
  <si>
    <t>5953</t>
  </si>
  <si>
    <t>5954</t>
  </si>
  <si>
    <t>5961</t>
  </si>
  <si>
    <t>6259</t>
  </si>
  <si>
    <t>6260</t>
  </si>
  <si>
    <t>6879</t>
  </si>
  <si>
    <t>6880</t>
  </si>
  <si>
    <t>7030</t>
  </si>
  <si>
    <t>7031</t>
  </si>
  <si>
    <t>7032</t>
  </si>
  <si>
    <t>7033</t>
  </si>
  <si>
    <t>7034</t>
  </si>
  <si>
    <t>7035</t>
  </si>
  <si>
    <t>7038</t>
  </si>
  <si>
    <t>7039</t>
  </si>
  <si>
    <t>7040</t>
  </si>
  <si>
    <t>7042</t>
  </si>
  <si>
    <t>7043</t>
  </si>
  <si>
    <t>7044</t>
  </si>
  <si>
    <t>7045</t>
  </si>
  <si>
    <t>7046</t>
  </si>
  <si>
    <t>7047</t>
  </si>
  <si>
    <t>7049</t>
  </si>
  <si>
    <t>7050</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</si>
  <si>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</si>
  <si>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</si>
  <si>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</si>
  <si>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</si>
  <si>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</si>
  <si>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</si>
  <si>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</si>
  <si>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</si>
  <si>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</si>
  <si>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</si>
  <si>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</si>
  <si>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</si>
  <si>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</si>
  <si>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</si>
  <si>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</si>
  <si>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</si>
  <si>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</si>
  <si>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</si>
  <si>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</si>
  <si>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</si>
  <si>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</si>
  <si>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</si>
  <si>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</si>
  <si>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</si>
  <si>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</si>
  <si>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</si>
  <si>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</si>
  <si>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</si>
  <si>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</si>
  <si>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</si>
  <si>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</si>
  <si>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</si>
  <si>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</si>
  <si>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</si>
  <si>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</si>
  <si>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</si>
  <si>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</si>
  <si>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67826</t>
  </si>
  <si>
    <t>67827</t>
  </si>
  <si>
    <t>73303</t>
  </si>
  <si>
    <t>73307</t>
  </si>
  <si>
    <t>73309</t>
  </si>
  <si>
    <t>73311</t>
  </si>
  <si>
    <t>73313</t>
  </si>
  <si>
    <t>73315</t>
  </si>
  <si>
    <t>73335</t>
  </si>
  <si>
    <t>73340</t>
  </si>
  <si>
    <t>73395</t>
  </si>
  <si>
    <t>73417</t>
  </si>
  <si>
    <t>73436</t>
  </si>
  <si>
    <t>73467</t>
  </si>
  <si>
    <t>73536</t>
  </si>
  <si>
    <t>83361</t>
  </si>
  <si>
    <t>83362</t>
  </si>
  <si>
    <t>83761</t>
  </si>
  <si>
    <t>83762</t>
  </si>
  <si>
    <t>83763</t>
  </si>
  <si>
    <t>83764</t>
  </si>
  <si>
    <t>83765</t>
  </si>
  <si>
    <t>83766</t>
  </si>
  <si>
    <t>84013</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</si>
  <si>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</si>
  <si>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</si>
  <si>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</si>
  <si>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</si>
  <si>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</si>
  <si>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</si>
  <si>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</si>
  <si>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</si>
  <si>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</si>
  <si>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</si>
  <si>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</si>
  <si>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</si>
  <si>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</si>
  <si>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</si>
  <si>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</si>
  <si>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</si>
  <si>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</si>
  <si>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</si>
  <si>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</si>
  <si>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</si>
  <si>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</si>
  <si>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</si>
  <si>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</si>
  <si>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</si>
  <si>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</si>
  <si>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</si>
  <si>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</si>
  <si>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</si>
  <si>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</si>
  <si>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</si>
  <si>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</si>
  <si>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</si>
  <si>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</si>
  <si>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</si>
  <si>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</si>
  <si>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</si>
  <si>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</si>
  <si>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</si>
  <si>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</si>
  <si>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</si>
  <si>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</si>
  <si>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</si>
  <si>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</si>
  <si>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</si>
  <si>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</si>
  <si>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</si>
  <si>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</si>
  <si>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</si>
  <si>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</si>
  <si>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</si>
  <si>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</si>
  <si>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</si>
  <si>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</si>
  <si>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</si>
  <si>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</si>
  <si>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</si>
  <si>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</si>
  <si>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</si>
  <si>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</si>
  <si>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</si>
  <si>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</si>
  <si>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</si>
  <si>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87026</t>
  </si>
  <si>
    <t>87244</t>
  </si>
  <si>
    <t>87245</t>
  </si>
  <si>
    <t>87246</t>
  </si>
  <si>
    <t>87247</t>
  </si>
  <si>
    <t>87248</t>
  </si>
  <si>
    <t>87249</t>
  </si>
  <si>
    <t>87250</t>
  </si>
  <si>
    <t>87251</t>
  </si>
  <si>
    <t>87255</t>
  </si>
  <si>
    <t>87256</t>
  </si>
  <si>
    <t>87257</t>
  </si>
  <si>
    <t>87258</t>
  </si>
  <si>
    <t>87259</t>
  </si>
  <si>
    <t>87260</t>
  </si>
  <si>
    <t>87261</t>
  </si>
  <si>
    <t>87262</t>
  </si>
  <si>
    <t>87263</t>
  </si>
  <si>
    <t>87265</t>
  </si>
  <si>
    <t>87267</t>
  </si>
  <si>
    <t>87269</t>
  </si>
  <si>
    <t>87271</t>
  </si>
  <si>
    <t>87273</t>
  </si>
  <si>
    <t>87275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</si>
  <si>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</si>
  <si>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</si>
  <si>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</si>
  <si>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</si>
  <si>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</si>
  <si>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</si>
  <si>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</si>
  <si>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</si>
  <si>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</si>
  <si>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</si>
  <si>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</si>
  <si>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</si>
  <si>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</si>
  <si>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</si>
  <si>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</si>
  <si>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</si>
  <si>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</si>
  <si>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</si>
  <si>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</si>
  <si>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</si>
  <si>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</si>
  <si>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</si>
  <si>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</si>
  <si>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</si>
  <si>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</si>
  <si>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</si>
  <si>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</si>
  <si>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</si>
  <si>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</si>
  <si>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</si>
  <si>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</si>
  <si>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</si>
  <si>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</si>
  <si>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</si>
  <si>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</si>
  <si>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</si>
  <si>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</si>
  <si>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</si>
  <si>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</si>
  <si>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</si>
  <si>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</si>
  <si>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</si>
  <si>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</si>
  <si>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</si>
  <si>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</si>
  <si>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</si>
  <si>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</si>
  <si>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</si>
  <si>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</si>
  <si>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</si>
  <si>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</si>
  <si>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</si>
  <si>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</si>
  <si>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</si>
  <si>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</si>
  <si>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</si>
  <si>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</si>
  <si>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</si>
  <si>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</si>
  <si>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</si>
  <si>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</si>
  <si>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</si>
  <si>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</si>
  <si>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</si>
  <si>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</si>
  <si>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</si>
  <si>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</si>
  <si>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</si>
  <si>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</si>
  <si>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</si>
  <si>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</si>
  <si>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</si>
  <si>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</si>
  <si>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</si>
  <si>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</si>
  <si>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</si>
  <si>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</si>
  <si>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</si>
  <si>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</si>
  <si>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</si>
  <si>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</si>
  <si>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</si>
  <si>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</si>
  <si>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</si>
  <si>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</si>
  <si>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</si>
  <si>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</si>
  <si>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</si>
  <si>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</si>
  <si>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</si>
  <si>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</si>
  <si>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</si>
  <si>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</si>
  <si>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</si>
  <si>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</si>
  <si>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</si>
  <si>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</si>
  <si>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</si>
  <si>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</si>
  <si>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</si>
  <si>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</si>
  <si>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</si>
  <si>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</si>
  <si>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</si>
  <si>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</si>
  <si>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</si>
  <si>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</si>
  <si>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</si>
  <si>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</si>
  <si>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</si>
  <si>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</si>
  <si>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87411</t>
  </si>
  <si>
    <t>87412</t>
  </si>
  <si>
    <t>87413</t>
  </si>
  <si>
    <t>87414</t>
  </si>
  <si>
    <t>87415</t>
  </si>
  <si>
    <t>87416</t>
  </si>
  <si>
    <t>87418</t>
  </si>
  <si>
    <t>87421</t>
  </si>
  <si>
    <t>87424</t>
  </si>
  <si>
    <t>87427</t>
  </si>
  <si>
    <t>87430</t>
  </si>
  <si>
    <t>87433</t>
  </si>
  <si>
    <t>87436</t>
  </si>
  <si>
    <t>87439</t>
  </si>
  <si>
    <t>87441</t>
  </si>
  <si>
    <t>87442</t>
  </si>
  <si>
    <t>87443</t>
  </si>
  <si>
    <t>87444</t>
  </si>
  <si>
    <t>87445</t>
  </si>
  <si>
    <t>87446</t>
  </si>
  <si>
    <t>87527</t>
  </si>
  <si>
    <t>87528</t>
  </si>
  <si>
    <t>87529</t>
  </si>
  <si>
    <t>87530</t>
  </si>
  <si>
    <t>87531</t>
  </si>
  <si>
    <t>87532</t>
  </si>
  <si>
    <t>87535</t>
  </si>
  <si>
    <t>87536</t>
  </si>
  <si>
    <t>87537</t>
  </si>
  <si>
    <t>87538</t>
  </si>
  <si>
    <t>87539</t>
  </si>
  <si>
    <t>87541</t>
  </si>
  <si>
    <t>87543</t>
  </si>
  <si>
    <t>87545</t>
  </si>
  <si>
    <t>87546</t>
  </si>
  <si>
    <t>87547</t>
  </si>
  <si>
    <t>87548</t>
  </si>
  <si>
    <t>87549</t>
  </si>
  <si>
    <t>87550</t>
  </si>
  <si>
    <t>87553</t>
  </si>
  <si>
    <t>87554</t>
  </si>
  <si>
    <t>87555</t>
  </si>
  <si>
    <t>87556</t>
  </si>
  <si>
    <t>87557</t>
  </si>
  <si>
    <t>87559</t>
  </si>
  <si>
    <t>87561</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</si>
  <si>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</si>
  <si>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</si>
  <si>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</si>
  <si>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</si>
  <si>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</si>
  <si>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</si>
  <si>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</si>
  <si>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</si>
  <si>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</si>
  <si>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</si>
  <si>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</si>
  <si>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</si>
  <si>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</si>
  <si>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</si>
  <si>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</si>
  <si>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</si>
  <si>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</si>
  <si>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</si>
  <si>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</si>
  <si>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</si>
  <si>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</si>
  <si>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</si>
  <si>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</si>
  <si>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</si>
  <si>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</si>
  <si>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</si>
  <si>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</si>
  <si>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</si>
  <si>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</si>
  <si>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</si>
  <si>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</si>
  <si>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</si>
  <si>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</si>
  <si>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</si>
  <si>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</si>
  <si>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</si>
  <si>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</si>
  <si>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</si>
  <si>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</si>
  <si>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</si>
  <si>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87775</t>
  </si>
  <si>
    <t>87777</t>
  </si>
  <si>
    <t>87778</t>
  </si>
  <si>
    <t>87779</t>
  </si>
  <si>
    <t>87781</t>
  </si>
  <si>
    <t>87783</t>
  </si>
  <si>
    <t>87784</t>
  </si>
  <si>
    <t>87786</t>
  </si>
  <si>
    <t>87787</t>
  </si>
  <si>
    <t>87788</t>
  </si>
  <si>
    <t>87790</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</si>
  <si>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</si>
  <si>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</si>
  <si>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</si>
  <si>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</si>
  <si>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</si>
  <si>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</si>
  <si>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</si>
  <si>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</si>
  <si>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</si>
  <si>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</si>
  <si>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</si>
  <si>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</si>
  <si>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</si>
  <si>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</si>
  <si>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</si>
  <si>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</si>
  <si>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</si>
  <si>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</si>
  <si>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</si>
  <si>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</si>
  <si>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</si>
  <si>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</si>
  <si>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</si>
  <si>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</si>
  <si>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</si>
  <si>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</si>
  <si>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</si>
  <si>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</si>
  <si>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</si>
  <si>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</si>
  <si>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</si>
  <si>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87834</t>
  </si>
  <si>
    <t>87835</t>
  </si>
  <si>
    <t>87836</t>
  </si>
  <si>
    <t>87837</t>
  </si>
  <si>
    <t>87838</t>
  </si>
  <si>
    <t>87839</t>
  </si>
  <si>
    <t>87840</t>
  </si>
  <si>
    <t>87841</t>
  </si>
  <si>
    <t>87842</t>
  </si>
  <si>
    <t>87843</t>
  </si>
  <si>
    <t>87844</t>
  </si>
  <si>
    <t>87845</t>
  </si>
  <si>
    <t>87846</t>
  </si>
  <si>
    <t>87847</t>
  </si>
  <si>
    <t>87848</t>
  </si>
  <si>
    <t>87849</t>
  </si>
  <si>
    <t>87850</t>
  </si>
  <si>
    <t>87851</t>
  </si>
  <si>
    <t>87852</t>
  </si>
  <si>
    <t>87853</t>
  </si>
  <si>
    <t>87854</t>
  </si>
  <si>
    <t>87855</t>
  </si>
  <si>
    <t>87856</t>
  </si>
  <si>
    <t>87857</t>
  </si>
  <si>
    <t>87858</t>
  </si>
  <si>
    <t>87859</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</si>
  <si>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</si>
  <si>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</si>
  <si>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</si>
  <si>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</si>
  <si>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</si>
  <si>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</si>
  <si>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</si>
  <si>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</si>
  <si>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</si>
  <si>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</si>
  <si>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</si>
  <si>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</si>
  <si>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</si>
  <si>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</si>
  <si>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</si>
  <si>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</si>
  <si>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</si>
  <si>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</si>
  <si>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</si>
  <si>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</si>
  <si>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</si>
  <si>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</si>
  <si>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</si>
  <si>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</si>
  <si>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</si>
  <si>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</si>
  <si>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88238</t>
  </si>
  <si>
    <t>88239</t>
  </si>
  <si>
    <t>88240</t>
  </si>
  <si>
    <t>88241</t>
  </si>
  <si>
    <t>88242</t>
  </si>
  <si>
    <t>88243</t>
  </si>
  <si>
    <t>88245</t>
  </si>
  <si>
    <t>88246</t>
  </si>
  <si>
    <t>88247</t>
  </si>
  <si>
    <t>88248</t>
  </si>
  <si>
    <t>88249</t>
  </si>
  <si>
    <t>88250</t>
  </si>
  <si>
    <t>88251</t>
  </si>
  <si>
    <t>88252</t>
  </si>
  <si>
    <t>88255</t>
  </si>
  <si>
    <t>88256</t>
  </si>
  <si>
    <t>88257</t>
  </si>
  <si>
    <t>88260</t>
  </si>
  <si>
    <t>88261</t>
  </si>
  <si>
    <t>88262</t>
  </si>
  <si>
    <t>88263</t>
  </si>
  <si>
    <t>88264</t>
  </si>
  <si>
    <t>88265</t>
  </si>
  <si>
    <t>88266</t>
  </si>
  <si>
    <t>88267</t>
  </si>
  <si>
    <t>88269</t>
  </si>
  <si>
    <t>88270</t>
  </si>
  <si>
    <t>88272</t>
  </si>
  <si>
    <t>88273</t>
  </si>
  <si>
    <t>88274</t>
  </si>
  <si>
    <t>88275</t>
  </si>
  <si>
    <t>88277</t>
  </si>
  <si>
    <t>88278</t>
  </si>
  <si>
    <t>88279</t>
  </si>
  <si>
    <t>88281</t>
  </si>
  <si>
    <t>88282</t>
  </si>
  <si>
    <t>88283</t>
  </si>
  <si>
    <t>88284</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</si>
  <si>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</si>
  <si>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</si>
  <si>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</si>
  <si>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</si>
  <si>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</si>
  <si>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</si>
  <si>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</si>
  <si>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</si>
  <si>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</si>
  <si>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</si>
  <si>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</si>
  <si>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</si>
  <si>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</si>
  <si>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</si>
  <si>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</si>
  <si>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</si>
  <si>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</si>
  <si>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</si>
  <si>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</si>
  <si>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</si>
  <si>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</si>
  <si>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</si>
  <si>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</si>
  <si>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</si>
  <si>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</si>
  <si>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</si>
  <si>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</si>
  <si>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</si>
  <si>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</si>
  <si>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88322</t>
  </si>
  <si>
    <t>88323</t>
  </si>
  <si>
    <t>88324</t>
  </si>
  <si>
    <t>88325</t>
  </si>
  <si>
    <t>88377</t>
  </si>
  <si>
    <t>88386</t>
  </si>
  <si>
    <t>88387</t>
  </si>
  <si>
    <t>88389</t>
  </si>
  <si>
    <t>88390</t>
  </si>
  <si>
    <t>88391</t>
  </si>
  <si>
    <t>88392</t>
  </si>
  <si>
    <t>88393</t>
  </si>
  <si>
    <t>88394</t>
  </si>
  <si>
    <t>88395</t>
  </si>
  <si>
    <t>88396</t>
  </si>
  <si>
    <t>88397</t>
  </si>
  <si>
    <t>88398</t>
  </si>
  <si>
    <t>88399</t>
  </si>
  <si>
    <t>88400</t>
  </si>
  <si>
    <t>88401</t>
  </si>
  <si>
    <t>88402</t>
  </si>
  <si>
    <t>88403</t>
  </si>
  <si>
    <t>88404</t>
  </si>
  <si>
    <t>88411</t>
  </si>
  <si>
    <t>88412</t>
  </si>
  <si>
    <t>88413</t>
  </si>
  <si>
    <t>88414</t>
  </si>
  <si>
    <t>88415</t>
  </si>
  <si>
    <t>88416</t>
  </si>
  <si>
    <t>88417</t>
  </si>
  <si>
    <t>88418</t>
  </si>
  <si>
    <t>88419</t>
  </si>
  <si>
    <t>88420</t>
  </si>
  <si>
    <t>88421</t>
  </si>
  <si>
    <t>88422</t>
  </si>
  <si>
    <t>88423</t>
  </si>
  <si>
    <t>88424</t>
  </si>
  <si>
    <t>88425</t>
  </si>
  <si>
    <t>88426</t>
  </si>
  <si>
    <t>88427</t>
  </si>
  <si>
    <t>88428</t>
  </si>
  <si>
    <t>88429</t>
  </si>
  <si>
    <t>88430</t>
  </si>
  <si>
    <t>88431</t>
  </si>
  <si>
    <t>88432</t>
  </si>
  <si>
    <t>88433</t>
  </si>
  <si>
    <t>88434</t>
  </si>
  <si>
    <t>88435</t>
  </si>
  <si>
    <t>88436</t>
  </si>
  <si>
    <t>88437</t>
  </si>
  <si>
    <t>88438</t>
  </si>
  <si>
    <t>88441</t>
  </si>
  <si>
    <t>88470</t>
  </si>
  <si>
    <t>88471</t>
  </si>
  <si>
    <t>88472</t>
  </si>
  <si>
    <t>88476</t>
  </si>
  <si>
    <t>88477</t>
  </si>
  <si>
    <t>88478</t>
  </si>
  <si>
    <t>88484</t>
  </si>
  <si>
    <t>88485</t>
  </si>
  <si>
    <t>88488</t>
  </si>
  <si>
    <t>88489</t>
  </si>
  <si>
    <t>88494</t>
  </si>
  <si>
    <t>88495</t>
  </si>
  <si>
    <t>88496</t>
  </si>
  <si>
    <t>88497</t>
  </si>
  <si>
    <t>88569</t>
  </si>
  <si>
    <t>88570</t>
  </si>
  <si>
    <t>88626</t>
  </si>
  <si>
    <t>88627</t>
  </si>
  <si>
    <t>88628</t>
  </si>
  <si>
    <t>88629</t>
  </si>
  <si>
    <t>88630</t>
  </si>
  <si>
    <t>88631</t>
  </si>
  <si>
    <t>88648</t>
  </si>
  <si>
    <t>88649</t>
  </si>
  <si>
    <t>88650</t>
  </si>
  <si>
    <t>88715</t>
  </si>
  <si>
    <t>88788</t>
  </si>
  <si>
    <t>88789</t>
  </si>
  <si>
    <t>88826</t>
  </si>
  <si>
    <t>88827</t>
  </si>
  <si>
    <t>88828</t>
  </si>
  <si>
    <t>88829</t>
  </si>
  <si>
    <t>88830</t>
  </si>
  <si>
    <t>88831</t>
  </si>
  <si>
    <t>88832</t>
  </si>
  <si>
    <t>88834</t>
  </si>
  <si>
    <t>88835</t>
  </si>
  <si>
    <t>88836</t>
  </si>
  <si>
    <t>88839</t>
  </si>
  <si>
    <t>88840</t>
  </si>
  <si>
    <t>88841</t>
  </si>
  <si>
    <t>88842</t>
  </si>
  <si>
    <t>88843</t>
  </si>
  <si>
    <t>88844</t>
  </si>
  <si>
    <t>88847</t>
  </si>
  <si>
    <t>88848</t>
  </si>
  <si>
    <t>88853</t>
  </si>
  <si>
    <t>88854</t>
  </si>
  <si>
    <t>88855</t>
  </si>
  <si>
    <t>88856</t>
  </si>
  <si>
    <t>88857</t>
  </si>
  <si>
    <t>88858</t>
  </si>
  <si>
    <t>88859</t>
  </si>
  <si>
    <t>88860</t>
  </si>
  <si>
    <t>88900</t>
  </si>
  <si>
    <t>88902</t>
  </si>
  <si>
    <t>88903</t>
  </si>
  <si>
    <t>88904</t>
  </si>
  <si>
    <t>88907</t>
  </si>
  <si>
    <t>88908</t>
  </si>
  <si>
    <t>89009</t>
  </si>
  <si>
    <t>89010</t>
  </si>
  <si>
    <t>89011</t>
  </si>
  <si>
    <t>89012</t>
  </si>
  <si>
    <t>89013</t>
  </si>
  <si>
    <t>89014</t>
  </si>
  <si>
    <t>89015</t>
  </si>
  <si>
    <t>89016</t>
  </si>
  <si>
    <t>89017</t>
  </si>
  <si>
    <t>89018</t>
  </si>
  <si>
    <t>89019</t>
  </si>
  <si>
    <t>89020</t>
  </si>
  <si>
    <t>89021</t>
  </si>
  <si>
    <t>89022</t>
  </si>
  <si>
    <t>89023</t>
  </si>
  <si>
    <t>89024</t>
  </si>
  <si>
    <t>89025</t>
  </si>
  <si>
    <t>89026</t>
  </si>
  <si>
    <t>89027</t>
  </si>
  <si>
    <t>89028</t>
  </si>
  <si>
    <t>89029</t>
  </si>
  <si>
    <t>89030</t>
  </si>
  <si>
    <t>89031</t>
  </si>
  <si>
    <t>89032</t>
  </si>
  <si>
    <t>89033</t>
  </si>
  <si>
    <t>89034</t>
  </si>
  <si>
    <t>89035</t>
  </si>
  <si>
    <t>89036</t>
  </si>
  <si>
    <t>89128</t>
  </si>
  <si>
    <t>89129</t>
  </si>
  <si>
    <t>89130</t>
  </si>
  <si>
    <t>89131</t>
  </si>
  <si>
    <t>89210</t>
  </si>
  <si>
    <t>89211</t>
  </si>
  <si>
    <t>89212</t>
  </si>
  <si>
    <t>89213</t>
  </si>
  <si>
    <t>89214</t>
  </si>
  <si>
    <t>89215</t>
  </si>
  <si>
    <t>89218</t>
  </si>
  <si>
    <t>89221</t>
  </si>
  <si>
    <t>89222</t>
  </si>
  <si>
    <t>89223</t>
  </si>
  <si>
    <t>89224</t>
  </si>
  <si>
    <t>89225</t>
  </si>
  <si>
    <t>89226</t>
  </si>
  <si>
    <t>89228</t>
  </si>
  <si>
    <t>89229</t>
  </si>
  <si>
    <t>89230</t>
  </si>
  <si>
    <t>89231</t>
  </si>
  <si>
    <t>89232</t>
  </si>
  <si>
    <t>89233</t>
  </si>
  <si>
    <t>89234</t>
  </si>
  <si>
    <t>89235</t>
  </si>
  <si>
    <t>89236</t>
  </si>
  <si>
    <t>89237</t>
  </si>
  <si>
    <t>89238</t>
  </si>
  <si>
    <t>89239</t>
  </si>
  <si>
    <t>89240</t>
  </si>
  <si>
    <t>89241</t>
  </si>
  <si>
    <t>89242</t>
  </si>
  <si>
    <t>89243</t>
  </si>
  <si>
    <t>89246</t>
  </si>
  <si>
    <t>89247</t>
  </si>
  <si>
    <t>89248</t>
  </si>
  <si>
    <t>89249</t>
  </si>
  <si>
    <t>89250</t>
  </si>
  <si>
    <t>89251</t>
  </si>
  <si>
    <t>89253</t>
  </si>
  <si>
    <t>89254</t>
  </si>
  <si>
    <t>89255</t>
  </si>
  <si>
    <t>89256</t>
  </si>
  <si>
    <t>89257</t>
  </si>
  <si>
    <t>89258</t>
  </si>
  <si>
    <t>89259</t>
  </si>
  <si>
    <t>89260</t>
  </si>
  <si>
    <t>89262</t>
  </si>
  <si>
    <t>89264</t>
  </si>
  <si>
    <t>89265</t>
  </si>
  <si>
    <t>89266</t>
  </si>
  <si>
    <t>89267</t>
  </si>
  <si>
    <t>89268</t>
  </si>
  <si>
    <t>89269</t>
  </si>
  <si>
    <t>89270</t>
  </si>
  <si>
    <t>89271</t>
  </si>
  <si>
    <t>89272</t>
  </si>
  <si>
    <t>89273</t>
  </si>
  <si>
    <t>89274</t>
  </si>
  <si>
    <t>89275</t>
  </si>
  <si>
    <t>89276</t>
  </si>
  <si>
    <t>89277</t>
  </si>
  <si>
    <t>89278</t>
  </si>
  <si>
    <t>89279</t>
  </si>
  <si>
    <t>89280</t>
  </si>
  <si>
    <t>89281</t>
  </si>
  <si>
    <t>89282</t>
  </si>
  <si>
    <t>89283</t>
  </si>
  <si>
    <t>89290</t>
  </si>
  <si>
    <t>89291</t>
  </si>
  <si>
    <t>89298</t>
  </si>
  <si>
    <t>89299</t>
  </si>
  <si>
    <t>89306</t>
  </si>
  <si>
    <t>89307</t>
  </si>
  <si>
    <t>89349</t>
  </si>
  <si>
    <t>89351</t>
  </si>
  <si>
    <t>89352</t>
  </si>
  <si>
    <t>89353</t>
  </si>
  <si>
    <t>89354</t>
  </si>
  <si>
    <t>89355</t>
  </si>
  <si>
    <t>89356</t>
  </si>
  <si>
    <t>89357</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</si>
  <si>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</si>
  <si>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</si>
  <si>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</si>
  <si>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</si>
  <si>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</si>
  <si>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</si>
  <si>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</si>
  <si>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</si>
  <si>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</si>
  <si>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</si>
  <si>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</si>
  <si>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</si>
  <si>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</si>
  <si>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</si>
  <si>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</si>
  <si>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</si>
  <si>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</si>
  <si>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</si>
  <si>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</si>
  <si>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</si>
  <si>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</si>
  <si>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</si>
  <si>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</si>
  <si>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</si>
  <si>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</si>
  <si>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</si>
  <si>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</si>
  <si>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</si>
  <si>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</si>
  <si>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</si>
  <si>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</si>
  <si>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</si>
  <si>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</si>
  <si>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</si>
  <si>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</si>
  <si>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</si>
  <si>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</si>
  <si>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</si>
  <si>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</si>
  <si>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</si>
  <si>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</si>
  <si>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</si>
  <si>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89401</t>
  </si>
  <si>
    <t>89402</t>
  </si>
  <si>
    <t>89403</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</si>
  <si>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</si>
  <si>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</si>
  <si>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</si>
  <si>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</si>
  <si>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</si>
  <si>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</si>
  <si>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</si>
  <si>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</si>
  <si>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</si>
  <si>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</si>
  <si>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</si>
  <si>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</si>
  <si>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</si>
  <si>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</si>
  <si>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</si>
  <si>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</si>
  <si>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</si>
  <si>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</si>
  <si>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</si>
  <si>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</si>
  <si>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</si>
  <si>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</si>
  <si>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</si>
  <si>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</si>
  <si>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</si>
  <si>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</si>
  <si>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</si>
  <si>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</si>
  <si>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</si>
  <si>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</si>
  <si>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</si>
  <si>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</si>
  <si>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</si>
  <si>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</si>
  <si>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</si>
  <si>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</si>
  <si>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</si>
  <si>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</si>
  <si>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</si>
  <si>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89446</t>
  </si>
  <si>
    <t>89447</t>
  </si>
  <si>
    <t>89448</t>
  </si>
  <si>
    <t>89449</t>
  </si>
  <si>
    <t>89450</t>
  </si>
  <si>
    <t>89451</t>
  </si>
  <si>
    <t>89452</t>
  </si>
  <si>
    <t>89453</t>
  </si>
  <si>
    <t>89455</t>
  </si>
  <si>
    <t>89462</t>
  </si>
  <si>
    <t>89464</t>
  </si>
  <si>
    <t>89470</t>
  </si>
  <si>
    <t>89472</t>
  </si>
  <si>
    <t>89478</t>
  </si>
  <si>
    <t>89480</t>
  </si>
  <si>
    <t>89481</t>
  </si>
  <si>
    <t>89482</t>
  </si>
  <si>
    <t>89485</t>
  </si>
  <si>
    <t>89489</t>
  </si>
  <si>
    <t>89490</t>
  </si>
  <si>
    <t>89491</t>
  </si>
  <si>
    <t>89492</t>
  </si>
  <si>
    <t>89493</t>
  </si>
  <si>
    <t>89494</t>
  </si>
  <si>
    <t>89495</t>
  </si>
  <si>
    <t>89496</t>
  </si>
  <si>
    <t>89497</t>
  </si>
  <si>
    <t>89498</t>
  </si>
  <si>
    <t>89499</t>
  </si>
  <si>
    <t>89500</t>
  </si>
  <si>
    <t>89501</t>
  </si>
  <si>
    <t>89502</t>
  </si>
  <si>
    <t>89503</t>
  </si>
  <si>
    <t>89504</t>
  </si>
  <si>
    <t>89505</t>
  </si>
  <si>
    <t>89506</t>
  </si>
  <si>
    <t>89507</t>
  </si>
  <si>
    <t>89508</t>
  </si>
  <si>
    <t>89509</t>
  </si>
  <si>
    <t>89510</t>
  </si>
  <si>
    <t>89511</t>
  </si>
  <si>
    <t>89512</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</si>
  <si>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</si>
  <si>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</si>
  <si>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</si>
  <si>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</si>
  <si>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</si>
  <si>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</si>
  <si>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</si>
  <si>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</si>
  <si>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</si>
  <si>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</si>
  <si>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</si>
  <si>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</si>
  <si>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</si>
  <si>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</si>
  <si>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</si>
  <si>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</si>
  <si>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</si>
  <si>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</si>
  <si>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</si>
  <si>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</si>
  <si>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</si>
  <si>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</si>
  <si>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89540</t>
  </si>
  <si>
    <t>89541</t>
  </si>
  <si>
    <t>89542</t>
  </si>
  <si>
    <t>89544</t>
  </si>
  <si>
    <t>89545</t>
  </si>
  <si>
    <t>89546</t>
  </si>
  <si>
    <t>89547</t>
  </si>
  <si>
    <t>89548</t>
  </si>
  <si>
    <t>89549</t>
  </si>
  <si>
    <t>89550</t>
  </si>
  <si>
    <t>89551</t>
  </si>
  <si>
    <t>89552</t>
  </si>
  <si>
    <t>89553</t>
  </si>
  <si>
    <t>89554</t>
  </si>
  <si>
    <t>89555</t>
  </si>
  <si>
    <t>89556</t>
  </si>
  <si>
    <t>89557</t>
  </si>
  <si>
    <t>89558</t>
  </si>
  <si>
    <t>89559</t>
  </si>
  <si>
    <t>89561</t>
  </si>
  <si>
    <t>89562</t>
  </si>
  <si>
    <t>89563</t>
  </si>
  <si>
    <t>89564</t>
  </si>
  <si>
    <t>89565</t>
  </si>
  <si>
    <t>89566</t>
  </si>
  <si>
    <t>89567</t>
  </si>
  <si>
    <t>89568</t>
  </si>
  <si>
    <t>89569</t>
  </si>
  <si>
    <t>89570</t>
  </si>
  <si>
    <t>89571</t>
  </si>
  <si>
    <t>89572</t>
  </si>
  <si>
    <t>89573</t>
  </si>
  <si>
    <t>89574</t>
  </si>
  <si>
    <t>89575</t>
  </si>
  <si>
    <t>89576</t>
  </si>
  <si>
    <t>89577</t>
  </si>
  <si>
    <t>89578</t>
  </si>
  <si>
    <t>89579</t>
  </si>
  <si>
    <t>89580</t>
  </si>
  <si>
    <t>89581</t>
  </si>
  <si>
    <t>89582</t>
  </si>
  <si>
    <t>89583</t>
  </si>
  <si>
    <t>89584</t>
  </si>
  <si>
    <t>89585</t>
  </si>
  <si>
    <t>89587</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</si>
  <si>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</si>
  <si>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</si>
  <si>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</si>
  <si>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</si>
  <si>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</si>
  <si>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</si>
  <si>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</si>
  <si>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</si>
  <si>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</si>
  <si>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</si>
  <si>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</si>
  <si>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</si>
  <si>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</si>
  <si>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</si>
  <si>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</si>
  <si>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</si>
  <si>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</si>
  <si>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</si>
  <si>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</si>
  <si>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</si>
  <si>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</si>
  <si>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</si>
  <si>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</si>
  <si>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</si>
  <si>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</si>
  <si>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</si>
  <si>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</si>
  <si>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</si>
  <si>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</si>
  <si>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</si>
  <si>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</si>
  <si>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</si>
  <si>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</si>
  <si>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89633</t>
  </si>
  <si>
    <t>89634</t>
  </si>
  <si>
    <t>89635</t>
  </si>
  <si>
    <t>89636</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</si>
  <si>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</si>
  <si>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</si>
  <si>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</si>
  <si>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</si>
  <si>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</si>
  <si>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</si>
  <si>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</si>
  <si>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</si>
  <si>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</si>
  <si>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</si>
  <si>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</si>
  <si>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</si>
  <si>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</si>
  <si>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</si>
  <si>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</si>
  <si>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</si>
  <si>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</si>
  <si>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</si>
  <si>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</si>
  <si>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</si>
  <si>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</si>
  <si>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</si>
  <si>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</si>
  <si>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</si>
  <si>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</si>
  <si>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</si>
  <si>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</si>
  <si>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</si>
  <si>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</si>
  <si>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</si>
  <si>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</si>
  <si>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</si>
  <si>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</si>
  <si>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</si>
  <si>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</si>
  <si>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</si>
  <si>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</si>
  <si>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</si>
  <si>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</si>
  <si>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</si>
  <si>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</si>
  <si>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</si>
  <si>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</si>
  <si>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</si>
  <si>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</si>
  <si>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</si>
  <si>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</si>
  <si>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</si>
  <si>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</si>
  <si>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</si>
  <si>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</si>
  <si>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</si>
  <si>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</si>
  <si>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</si>
  <si>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</si>
  <si>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</si>
  <si>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</si>
  <si>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</si>
  <si>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</si>
  <si>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</si>
  <si>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</si>
  <si>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</si>
  <si>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</si>
  <si>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</si>
  <si>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</si>
  <si>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</si>
  <si>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</si>
  <si>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89707</t>
  </si>
  <si>
    <t>89708</t>
  </si>
  <si>
    <t>89709</t>
  </si>
  <si>
    <t>89710</t>
  </si>
  <si>
    <t>89711</t>
  </si>
  <si>
    <t>89712</t>
  </si>
  <si>
    <t>89713</t>
  </si>
  <si>
    <t>89714</t>
  </si>
  <si>
    <t>89716</t>
  </si>
  <si>
    <t>89717</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</si>
  <si>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</si>
  <si>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</si>
  <si>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</si>
  <si>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</si>
  <si>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</si>
  <si>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</si>
  <si>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</si>
  <si>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</si>
  <si>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</si>
  <si>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</si>
  <si>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</si>
  <si>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</si>
  <si>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</si>
  <si>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</si>
  <si>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</si>
  <si>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</si>
  <si>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</si>
  <si>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</si>
  <si>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</si>
  <si>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</si>
  <si>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</si>
  <si>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</si>
  <si>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</si>
  <si>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</si>
  <si>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</si>
  <si>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</si>
  <si>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</si>
  <si>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</si>
  <si>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</si>
  <si>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</si>
  <si>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</si>
  <si>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</si>
  <si>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</si>
  <si>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</si>
  <si>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</si>
  <si>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</si>
  <si>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</si>
  <si>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</si>
  <si>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</si>
  <si>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</si>
  <si>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</si>
  <si>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</si>
  <si>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</si>
  <si>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</si>
  <si>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</si>
  <si>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</si>
  <si>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</si>
  <si>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</si>
  <si>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89770</t>
  </si>
  <si>
    <t>89771</t>
  </si>
  <si>
    <t>89772</t>
  </si>
  <si>
    <t>89773</t>
  </si>
  <si>
    <t>89774</t>
  </si>
  <si>
    <t>89775</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</si>
  <si>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</si>
  <si>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</si>
  <si>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</si>
  <si>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</si>
  <si>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</si>
  <si>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</si>
  <si>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</si>
  <si>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</si>
  <si>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</si>
  <si>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</si>
  <si>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</si>
  <si>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</si>
  <si>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</si>
  <si>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</si>
  <si>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</si>
  <si>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</si>
  <si>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</si>
  <si>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</si>
  <si>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</si>
  <si>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</si>
  <si>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</si>
  <si>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</si>
  <si>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89798</t>
  </si>
  <si>
    <t>89799</t>
  </si>
  <si>
    <t>89800</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</si>
  <si>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</si>
  <si>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</si>
  <si>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</si>
  <si>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</si>
  <si>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</si>
  <si>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</si>
  <si>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</si>
  <si>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</si>
  <si>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</si>
  <si>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</si>
  <si>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</si>
  <si>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</si>
  <si>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</si>
  <si>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</si>
  <si>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</si>
  <si>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</si>
  <si>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</si>
  <si>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</si>
  <si>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</si>
  <si>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</si>
  <si>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</si>
  <si>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</si>
  <si>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</si>
  <si>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</si>
  <si>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</si>
  <si>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</si>
  <si>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</si>
  <si>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</si>
  <si>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</si>
  <si>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</si>
  <si>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</si>
  <si>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</si>
  <si>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</si>
  <si>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</si>
  <si>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</si>
  <si>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</si>
  <si>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</si>
  <si>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</si>
  <si>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</si>
  <si>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</si>
  <si>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</si>
  <si>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89843</t>
  </si>
  <si>
    <t>89844</t>
  </si>
  <si>
    <t>89845</t>
  </si>
  <si>
    <t>89846</t>
  </si>
  <si>
    <t>89847</t>
  </si>
  <si>
    <t>89848</t>
  </si>
  <si>
    <t>89849</t>
  </si>
  <si>
    <t>89850</t>
  </si>
  <si>
    <t>89851</t>
  </si>
  <si>
    <t>89852</t>
  </si>
  <si>
    <t>89853</t>
  </si>
  <si>
    <t>89854</t>
  </si>
  <si>
    <t>89855</t>
  </si>
  <si>
    <t>89856</t>
  </si>
  <si>
    <t>89857</t>
  </si>
  <si>
    <t>89860</t>
  </si>
  <si>
    <t>89861</t>
  </si>
  <si>
    <t>89865</t>
  </si>
  <si>
    <t>89866</t>
  </si>
  <si>
    <t>89867</t>
  </si>
  <si>
    <t>89868</t>
  </si>
  <si>
    <t>89869</t>
  </si>
  <si>
    <t>89870</t>
  </si>
  <si>
    <t>89871</t>
  </si>
  <si>
    <t>89872</t>
  </si>
  <si>
    <t>89873</t>
  </si>
  <si>
    <t>89874</t>
  </si>
  <si>
    <t>89876</t>
  </si>
  <si>
    <t>89877</t>
  </si>
  <si>
    <t>89878</t>
  </si>
  <si>
    <t>89879</t>
  </si>
  <si>
    <t>89880</t>
  </si>
  <si>
    <t>89881</t>
  </si>
  <si>
    <t>89882</t>
  </si>
  <si>
    <t>89883</t>
  </si>
  <si>
    <t>89884</t>
  </si>
  <si>
    <t>89979</t>
  </si>
  <si>
    <t>89981</t>
  </si>
  <si>
    <t>89984</t>
  </si>
  <si>
    <t>89985</t>
  </si>
  <si>
    <t>89986</t>
  </si>
  <si>
    <t>89987</t>
  </si>
  <si>
    <t>89993</t>
  </si>
  <si>
    <t>89994</t>
  </si>
  <si>
    <t>89995</t>
  </si>
  <si>
    <t>89996</t>
  </si>
  <si>
    <t>89997</t>
  </si>
  <si>
    <t>89998</t>
  </si>
  <si>
    <t>89999</t>
  </si>
  <si>
    <t>90000</t>
  </si>
  <si>
    <t>90084</t>
  </si>
  <si>
    <t>90086</t>
  </si>
  <si>
    <t>90087</t>
  </si>
  <si>
    <t>90090</t>
  </si>
  <si>
    <t>90091</t>
  </si>
  <si>
    <t>90092</t>
  </si>
  <si>
    <t>90094</t>
  </si>
  <si>
    <t>90095</t>
  </si>
  <si>
    <t>90098</t>
  </si>
  <si>
    <t>90101</t>
  </si>
  <si>
    <t>90102</t>
  </si>
  <si>
    <t>90105</t>
  </si>
  <si>
    <t>90106</t>
  </si>
  <si>
    <t>90107</t>
  </si>
  <si>
    <t>90108</t>
  </si>
  <si>
    <t>90278</t>
  </si>
  <si>
    <t>90279</t>
  </si>
  <si>
    <t>90280</t>
  </si>
  <si>
    <t>90281</t>
  </si>
  <si>
    <t>90282</t>
  </si>
  <si>
    <t>90283</t>
  </si>
  <si>
    <t>90284</t>
  </si>
  <si>
    <t>90285</t>
  </si>
  <si>
    <t>90371</t>
  </si>
  <si>
    <t>90373</t>
  </si>
  <si>
    <t>90374</t>
  </si>
  <si>
    <t>90406</t>
  </si>
  <si>
    <t>90407</t>
  </si>
  <si>
    <t>90408</t>
  </si>
  <si>
    <t>90409</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</si>
  <si>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</si>
  <si>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</si>
  <si>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</si>
  <si>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</si>
  <si>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</si>
  <si>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</si>
  <si>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</si>
  <si>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</si>
  <si>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</si>
  <si>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</si>
  <si>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</si>
  <si>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</si>
  <si>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</si>
  <si>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</si>
  <si>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</si>
  <si>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</si>
  <si>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</si>
  <si>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</si>
  <si>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</si>
  <si>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</si>
  <si>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</si>
  <si>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</si>
  <si>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</si>
  <si>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</si>
  <si>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</si>
  <si>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</si>
  <si>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</si>
  <si>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</si>
  <si>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</si>
  <si>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90582</t>
  </si>
  <si>
    <t>90583</t>
  </si>
  <si>
    <t>90584</t>
  </si>
  <si>
    <t>90585</t>
  </si>
  <si>
    <t>90586</t>
  </si>
  <si>
    <t>90587</t>
  </si>
  <si>
    <t>90621</t>
  </si>
  <si>
    <t>90622</t>
  </si>
  <si>
    <t>90623</t>
  </si>
  <si>
    <t>90624</t>
  </si>
  <si>
    <t>90625</t>
  </si>
  <si>
    <t>90626</t>
  </si>
  <si>
    <t>90627</t>
  </si>
  <si>
    <t>90628</t>
  </si>
  <si>
    <t>90629</t>
  </si>
  <si>
    <t>90630</t>
  </si>
  <si>
    <t>90631</t>
  </si>
  <si>
    <t>90632</t>
  </si>
  <si>
    <t>90633</t>
  </si>
  <si>
    <t>90634</t>
  </si>
  <si>
    <t>90635</t>
  </si>
  <si>
    <t>90636</t>
  </si>
  <si>
    <t>90637</t>
  </si>
  <si>
    <t>90638</t>
  </si>
  <si>
    <t>90639</t>
  </si>
  <si>
    <t>90640</t>
  </si>
  <si>
    <t>90641</t>
  </si>
  <si>
    <t>90642</t>
  </si>
  <si>
    <t>90643</t>
  </si>
  <si>
    <t>90644</t>
  </si>
  <si>
    <t>90646</t>
  </si>
  <si>
    <t>90647</t>
  </si>
  <si>
    <t>90648</t>
  </si>
  <si>
    <t>90649</t>
  </si>
  <si>
    <t>90650</t>
  </si>
  <si>
    <t>90651</t>
  </si>
  <si>
    <t>90652</t>
  </si>
  <si>
    <t>90653</t>
  </si>
  <si>
    <t>90654</t>
  </si>
  <si>
    <t>90655</t>
  </si>
  <si>
    <t>90656</t>
  </si>
  <si>
    <t>90657</t>
  </si>
  <si>
    <t>90658</t>
  </si>
  <si>
    <t>90659</t>
  </si>
  <si>
    <t>90660</t>
  </si>
  <si>
    <t>90661</t>
  </si>
  <si>
    <t>90662</t>
  </si>
  <si>
    <t>90663</t>
  </si>
  <si>
    <t>90664</t>
  </si>
  <si>
    <t>90665</t>
  </si>
  <si>
    <t>90666</t>
  </si>
  <si>
    <t>90667</t>
  </si>
  <si>
    <t>90668</t>
  </si>
  <si>
    <t>90669</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</si>
  <si>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</si>
  <si>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</si>
  <si>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</si>
  <si>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</si>
  <si>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</si>
  <si>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</si>
  <si>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</si>
  <si>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</si>
  <si>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</si>
  <si>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</si>
  <si>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</si>
  <si>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</si>
  <si>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</si>
  <si>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</si>
  <si>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</si>
  <si>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</si>
  <si>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</si>
  <si>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</si>
  <si>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</si>
  <si>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</si>
  <si>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</si>
  <si>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</si>
  <si>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90692</t>
  </si>
  <si>
    <t>90693</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</si>
  <si>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</si>
  <si>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</si>
  <si>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</si>
  <si>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</si>
  <si>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</si>
  <si>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</si>
  <si>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</si>
  <si>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</si>
  <si>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</si>
  <si>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</si>
  <si>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</si>
  <si>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</si>
  <si>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</si>
  <si>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</si>
  <si>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</si>
  <si>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</si>
  <si>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</si>
  <si>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</si>
  <si>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</si>
  <si>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</si>
  <si>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</si>
  <si>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</si>
  <si>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</si>
  <si>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</si>
  <si>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</si>
  <si>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</si>
  <si>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</si>
  <si>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</si>
  <si>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</si>
  <si>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</si>
  <si>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</si>
  <si>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</si>
  <si>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</si>
  <si>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</si>
  <si>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</si>
  <si>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</si>
  <si>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</si>
  <si>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</si>
  <si>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90766</t>
  </si>
  <si>
    <t>90767</t>
  </si>
  <si>
    <t>90768</t>
  </si>
  <si>
    <t>90769</t>
  </si>
  <si>
    <t>90770</t>
  </si>
  <si>
    <t>90772</t>
  </si>
  <si>
    <t>90775</t>
  </si>
  <si>
    <t>90777</t>
  </si>
  <si>
    <t>90779</t>
  </si>
  <si>
    <t>90780</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</si>
  <si>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</si>
  <si>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</si>
  <si>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</si>
  <si>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</si>
  <si>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</si>
  <si>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</si>
  <si>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</si>
  <si>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</si>
  <si>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</si>
  <si>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</si>
  <si>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</si>
  <si>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</si>
  <si>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</si>
  <si>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</si>
  <si>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</si>
  <si>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</si>
  <si>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</si>
  <si>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</si>
  <si>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</si>
  <si>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</si>
  <si>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</si>
  <si>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90838</t>
  </si>
  <si>
    <t>90841</t>
  </si>
  <si>
    <t>90842</t>
  </si>
  <si>
    <t>90843</t>
  </si>
  <si>
    <t>90844</t>
  </si>
  <si>
    <t>90847</t>
  </si>
  <si>
    <t>90848</t>
  </si>
  <si>
    <t>90849</t>
  </si>
  <si>
    <t>90850</t>
  </si>
  <si>
    <t>90930</t>
  </si>
  <si>
    <t>90932</t>
  </si>
  <si>
    <t>90933</t>
  </si>
  <si>
    <t>90934</t>
  </si>
  <si>
    <t>90940</t>
  </si>
  <si>
    <t>90942</t>
  </si>
  <si>
    <t>90943</t>
  </si>
  <si>
    <t>90944</t>
  </si>
  <si>
    <t>90950</t>
  </si>
  <si>
    <t>90952</t>
  </si>
  <si>
    <t>90953</t>
  </si>
  <si>
    <t>90954</t>
  </si>
  <si>
    <t>90957</t>
  </si>
  <si>
    <t>90958</t>
  </si>
  <si>
    <t>90960</t>
  </si>
  <si>
    <t>90961</t>
  </si>
  <si>
    <t>90962</t>
  </si>
  <si>
    <t>90963</t>
  </si>
  <si>
    <t>90964</t>
  </si>
  <si>
    <t>90965</t>
  </si>
  <si>
    <t>90968</t>
  </si>
  <si>
    <t>90969</t>
  </si>
  <si>
    <t>90970</t>
  </si>
  <si>
    <t>90971</t>
  </si>
  <si>
    <t>90972</t>
  </si>
  <si>
    <t>90973</t>
  </si>
  <si>
    <t>90975</t>
  </si>
  <si>
    <t>90976</t>
  </si>
  <si>
    <t>90977</t>
  </si>
  <si>
    <t>90978</t>
  </si>
  <si>
    <t>90979</t>
  </si>
  <si>
    <t>90982</t>
  </si>
  <si>
    <t>90991</t>
  </si>
  <si>
    <t>90992</t>
  </si>
  <si>
    <t>90993</t>
  </si>
  <si>
    <t>90994</t>
  </si>
  <si>
    <t>90995</t>
  </si>
  <si>
    <t>90999</t>
  </si>
  <si>
    <t>91001</t>
  </si>
  <si>
    <t>91009</t>
  </si>
  <si>
    <t>91010</t>
  </si>
  <si>
    <t>91011</t>
  </si>
  <si>
    <t>91012</t>
  </si>
  <si>
    <t>91013</t>
  </si>
  <si>
    <t>91014</t>
  </si>
  <si>
    <t>91015</t>
  </si>
  <si>
    <t>91016</t>
  </si>
  <si>
    <t>91021</t>
  </si>
  <si>
    <t>91026</t>
  </si>
  <si>
    <t>91027</t>
  </si>
  <si>
    <t>91028</t>
  </si>
  <si>
    <t>91029</t>
  </si>
  <si>
    <t>91030</t>
  </si>
  <si>
    <t>91031</t>
  </si>
  <si>
    <t>91032</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</si>
  <si>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</si>
  <si>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</si>
  <si>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</si>
  <si>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</si>
  <si>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</si>
  <si>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</si>
  <si>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</si>
  <si>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</si>
  <si>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</si>
  <si>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</si>
  <si>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</si>
  <si>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</si>
  <si>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</si>
  <si>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</si>
  <si>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</si>
  <si>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</si>
  <si>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</si>
  <si>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</si>
  <si>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</si>
  <si>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</si>
  <si>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</si>
  <si>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</si>
  <si>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</si>
  <si>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</si>
  <si>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</si>
  <si>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</si>
  <si>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</si>
  <si>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</si>
  <si>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</si>
  <si>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</si>
  <si>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</si>
  <si>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</si>
  <si>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91166</t>
  </si>
  <si>
    <t>91167</t>
  </si>
  <si>
    <t>91170</t>
  </si>
  <si>
    <t>91171</t>
  </si>
  <si>
    <t>91172</t>
  </si>
  <si>
    <t>91173</t>
  </si>
  <si>
    <t>91174</t>
  </si>
  <si>
    <t>91175</t>
  </si>
  <si>
    <t>91176</t>
  </si>
  <si>
    <t>91179</t>
  </si>
  <si>
    <t>91180</t>
  </si>
  <si>
    <t>91181</t>
  </si>
  <si>
    <t>91182</t>
  </si>
  <si>
    <t>91185</t>
  </si>
  <si>
    <t>91186</t>
  </si>
  <si>
    <t>91187</t>
  </si>
  <si>
    <t>91188</t>
  </si>
  <si>
    <t>91189</t>
  </si>
  <si>
    <t>91190</t>
  </si>
  <si>
    <t>91191</t>
  </si>
  <si>
    <t>91192</t>
  </si>
  <si>
    <t>91222</t>
  </si>
  <si>
    <t>91273</t>
  </si>
  <si>
    <t>91274</t>
  </si>
  <si>
    <t>91275</t>
  </si>
  <si>
    <t>91276</t>
  </si>
  <si>
    <t>91277</t>
  </si>
  <si>
    <t>91278</t>
  </si>
  <si>
    <t>91279</t>
  </si>
  <si>
    <t>91280</t>
  </si>
  <si>
    <t>91281</t>
  </si>
  <si>
    <t>91282</t>
  </si>
  <si>
    <t>91283</t>
  </si>
  <si>
    <t>91285</t>
  </si>
  <si>
    <t>91287</t>
  </si>
  <si>
    <t>91292</t>
  </si>
  <si>
    <t>91295</t>
  </si>
  <si>
    <t>91296</t>
  </si>
  <si>
    <t>91297</t>
  </si>
  <si>
    <t>91298</t>
  </si>
  <si>
    <t>91299</t>
  </si>
  <si>
    <t>91304</t>
  </si>
  <si>
    <t>91305</t>
  </si>
  <si>
    <t>91306</t>
  </si>
  <si>
    <t>91307</t>
  </si>
  <si>
    <t>91312</t>
  </si>
  <si>
    <t>91313</t>
  </si>
  <si>
    <t>91314</t>
  </si>
  <si>
    <t>91315</t>
  </si>
  <si>
    <t>91318</t>
  </si>
  <si>
    <t>91319</t>
  </si>
  <si>
    <t>91320</t>
  </si>
  <si>
    <t>91321</t>
  </si>
  <si>
    <t>91324</t>
  </si>
  <si>
    <t>91325</t>
  </si>
  <si>
    <t>91326</t>
  </si>
  <si>
    <t>91327</t>
  </si>
  <si>
    <t>91328</t>
  </si>
  <si>
    <t>91329</t>
  </si>
  <si>
    <t>91330</t>
  </si>
  <si>
    <t>91331</t>
  </si>
  <si>
    <t>91332</t>
  </si>
  <si>
    <t>91333</t>
  </si>
  <si>
    <t>91334</t>
  </si>
  <si>
    <t>91335</t>
  </si>
  <si>
    <t>91336</t>
  </si>
  <si>
    <t>91337</t>
  </si>
  <si>
    <t>91338</t>
  </si>
  <si>
    <t>91341</t>
  </si>
  <si>
    <t>91354</t>
  </si>
  <si>
    <t>91355</t>
  </si>
  <si>
    <t>91356</t>
  </si>
  <si>
    <t>91359</t>
  </si>
  <si>
    <t>91360</t>
  </si>
  <si>
    <t>91361</t>
  </si>
  <si>
    <t>91367</t>
  </si>
  <si>
    <t>91368</t>
  </si>
  <si>
    <t>91369</t>
  </si>
  <si>
    <t>91375</t>
  </si>
  <si>
    <t>91376</t>
  </si>
  <si>
    <t>91377</t>
  </si>
  <si>
    <t>91380</t>
  </si>
  <si>
    <t>91381</t>
  </si>
  <si>
    <t>91382</t>
  </si>
  <si>
    <t>91383</t>
  </si>
  <si>
    <t>91384</t>
  </si>
  <si>
    <t>91386</t>
  </si>
  <si>
    <t>91387</t>
  </si>
  <si>
    <t>91390</t>
  </si>
  <si>
    <t>91391</t>
  </si>
  <si>
    <t>91392</t>
  </si>
  <si>
    <t>91395</t>
  </si>
  <si>
    <t>91396</t>
  </si>
  <si>
    <t>91397</t>
  </si>
  <si>
    <t>91398</t>
  </si>
  <si>
    <t>91402</t>
  </si>
  <si>
    <t>91466</t>
  </si>
  <si>
    <t>91467</t>
  </si>
  <si>
    <t>91468</t>
  </si>
  <si>
    <t>91469</t>
  </si>
  <si>
    <t>91484</t>
  </si>
  <si>
    <t>91485</t>
  </si>
  <si>
    <t>91486</t>
  </si>
  <si>
    <t>91515</t>
  </si>
  <si>
    <t>91519</t>
  </si>
  <si>
    <t>91520</t>
  </si>
  <si>
    <t>91522</t>
  </si>
  <si>
    <t>91525</t>
  </si>
  <si>
    <t>91529</t>
  </si>
  <si>
    <t>91530</t>
  </si>
  <si>
    <t>91531</t>
  </si>
  <si>
    <t>91532</t>
  </si>
  <si>
    <t>91533</t>
  </si>
  <si>
    <t>91534</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</si>
  <si>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</si>
  <si>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</si>
  <si>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</si>
  <si>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</si>
  <si>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</si>
  <si>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</si>
  <si>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</si>
  <si>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</si>
  <si>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</si>
  <si>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</si>
  <si>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</si>
  <si>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</si>
  <si>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</si>
  <si>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</si>
  <si>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</si>
  <si>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</si>
  <si>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</si>
  <si>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</si>
  <si>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</si>
  <si>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</si>
  <si>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91603</t>
  </si>
  <si>
    <t>ARMAÇÃO DO SISTEMA DE PAREDES DE CONCRETO, EXECUTADA COMO REFORÇO, VERGALHÃO DE 10,0 MM DE DIÂMETRO. AF_06/2019</t>
  </si>
  <si>
    <t>91629</t>
  </si>
  <si>
    <t>91630</t>
  </si>
  <si>
    <t>91631</t>
  </si>
  <si>
    <t>91632</t>
  </si>
  <si>
    <t>91633</t>
  </si>
  <si>
    <t>91634</t>
  </si>
  <si>
    <t>91635</t>
  </si>
  <si>
    <t>91640</t>
  </si>
  <si>
    <t>91641</t>
  </si>
  <si>
    <t>91642</t>
  </si>
  <si>
    <t>91643</t>
  </si>
  <si>
    <t>91644</t>
  </si>
  <si>
    <t>91645</t>
  </si>
  <si>
    <t>91646</t>
  </si>
  <si>
    <t>91688</t>
  </si>
  <si>
    <t>91689</t>
  </si>
  <si>
    <t>91690</t>
  </si>
  <si>
    <t>91691</t>
  </si>
  <si>
    <t>91692</t>
  </si>
  <si>
    <t>91693</t>
  </si>
  <si>
    <t>91831</t>
  </si>
  <si>
    <t>91833</t>
  </si>
  <si>
    <t>91834</t>
  </si>
  <si>
    <t>91835</t>
  </si>
  <si>
    <t>91836</t>
  </si>
  <si>
    <t>91837</t>
  </si>
  <si>
    <t>91839</t>
  </si>
  <si>
    <t>91840</t>
  </si>
  <si>
    <t>91841</t>
  </si>
  <si>
    <t>91843</t>
  </si>
  <si>
    <t>91845</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</si>
  <si>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</si>
  <si>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</si>
  <si>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</si>
  <si>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</si>
  <si>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</si>
  <si>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</si>
  <si>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</si>
  <si>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</si>
  <si>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</si>
  <si>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</si>
  <si>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</si>
  <si>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</si>
  <si>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</si>
  <si>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</si>
  <si>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</si>
  <si>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</si>
  <si>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</si>
  <si>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</si>
  <si>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</si>
  <si>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</si>
  <si>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</si>
  <si>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</si>
  <si>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</si>
  <si>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</si>
  <si>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</si>
  <si>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</si>
  <si>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</si>
  <si>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</si>
  <si>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</si>
  <si>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</si>
  <si>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</si>
  <si>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</si>
  <si>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</si>
  <si>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</si>
  <si>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</si>
  <si>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</si>
  <si>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</si>
  <si>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</si>
  <si>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</si>
  <si>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</si>
  <si>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</si>
  <si>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</si>
  <si>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</si>
  <si>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</si>
  <si>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</si>
  <si>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</si>
  <si>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</si>
  <si>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</si>
  <si>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</si>
  <si>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</si>
  <si>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</si>
  <si>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</si>
  <si>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</si>
  <si>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</si>
  <si>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</si>
  <si>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</si>
  <si>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</si>
  <si>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</si>
  <si>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</si>
  <si>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</si>
  <si>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</si>
  <si>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91924</t>
  </si>
  <si>
    <t>91925</t>
  </si>
  <si>
    <t>91926</t>
  </si>
  <si>
    <t>91927</t>
  </si>
  <si>
    <t>91928</t>
  </si>
  <si>
    <t>91929</t>
  </si>
  <si>
    <t>91930</t>
  </si>
  <si>
    <t>91931</t>
  </si>
  <si>
    <t>91932</t>
  </si>
  <si>
    <t>91933</t>
  </si>
  <si>
    <t>91934</t>
  </si>
  <si>
    <t>91935</t>
  </si>
  <si>
    <t>91936</t>
  </si>
  <si>
    <t>91937</t>
  </si>
  <si>
    <t>91939</t>
  </si>
  <si>
    <t>91940</t>
  </si>
  <si>
    <t>91941</t>
  </si>
  <si>
    <t>91942</t>
  </si>
  <si>
    <t>91943</t>
  </si>
  <si>
    <t>91944</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</si>
  <si>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</si>
  <si>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</si>
  <si>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</si>
  <si>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</si>
  <si>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</si>
  <si>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</si>
  <si>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</si>
  <si>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</si>
  <si>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</si>
  <si>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</si>
  <si>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</si>
  <si>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</si>
  <si>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</si>
  <si>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</si>
  <si>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</si>
  <si>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</si>
  <si>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</si>
  <si>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</si>
  <si>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</si>
  <si>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</si>
  <si>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</si>
  <si>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</si>
  <si>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</si>
  <si>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</si>
  <si>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</si>
  <si>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</si>
  <si>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</si>
  <si>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</si>
  <si>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</si>
  <si>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</si>
  <si>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</si>
  <si>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</si>
  <si>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</si>
  <si>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</si>
  <si>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</si>
  <si>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</si>
  <si>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</si>
  <si>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</si>
  <si>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</si>
  <si>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</si>
  <si>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</si>
  <si>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</si>
  <si>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</si>
  <si>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</si>
  <si>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</si>
  <si>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</si>
  <si>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</si>
  <si>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</si>
  <si>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</si>
  <si>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</si>
  <si>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</si>
  <si>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</si>
  <si>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</si>
  <si>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</si>
  <si>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</si>
  <si>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</si>
  <si>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</si>
  <si>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</si>
  <si>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</si>
  <si>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</si>
  <si>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</si>
  <si>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</si>
  <si>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</si>
  <si>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</si>
  <si>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</si>
  <si>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</si>
  <si>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</si>
  <si>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</si>
  <si>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</si>
  <si>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</si>
  <si>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</si>
  <si>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</si>
  <si>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</si>
  <si>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</si>
  <si>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</si>
  <si>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</si>
  <si>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</si>
  <si>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</si>
  <si>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</si>
  <si>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</si>
  <si>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</si>
  <si>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</si>
  <si>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</si>
  <si>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</si>
  <si>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</si>
  <si>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</si>
  <si>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</si>
  <si>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</si>
  <si>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</si>
  <si>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</si>
  <si>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92040</t>
  </si>
  <si>
    <t>92041</t>
  </si>
  <si>
    <t>92042</t>
  </si>
  <si>
    <t>92043</t>
  </si>
  <si>
    <t>92044</t>
  </si>
  <si>
    <t>92101</t>
  </si>
  <si>
    <t>92102</t>
  </si>
  <si>
    <t>92103</t>
  </si>
  <si>
    <t>92104</t>
  </si>
  <si>
    <t>92105</t>
  </si>
  <si>
    <t>92106</t>
  </si>
  <si>
    <t>92107</t>
  </si>
  <si>
    <t>92108</t>
  </si>
  <si>
    <t>92109</t>
  </si>
  <si>
    <t>92110</t>
  </si>
  <si>
    <t>92111</t>
  </si>
  <si>
    <t>92112</t>
  </si>
  <si>
    <t>92113</t>
  </si>
  <si>
    <t>92114</t>
  </si>
  <si>
    <t>92115</t>
  </si>
  <si>
    <t>92116</t>
  </si>
  <si>
    <t>92118</t>
  </si>
  <si>
    <t>92119</t>
  </si>
  <si>
    <t>92121</t>
  </si>
  <si>
    <t>92122</t>
  </si>
  <si>
    <t>92123</t>
  </si>
  <si>
    <t>92133</t>
  </si>
  <si>
    <t>92134</t>
  </si>
  <si>
    <t>92135</t>
  </si>
  <si>
    <t>92136</t>
  </si>
  <si>
    <t>92137</t>
  </si>
  <si>
    <t>92138</t>
  </si>
  <si>
    <t>92139</t>
  </si>
  <si>
    <t>92140</t>
  </si>
  <si>
    <t>92141</t>
  </si>
  <si>
    <t>92142</t>
  </si>
  <si>
    <t>92143</t>
  </si>
  <si>
    <t>92144</t>
  </si>
  <si>
    <t>92145</t>
  </si>
  <si>
    <t>92146</t>
  </si>
  <si>
    <t>92210</t>
  </si>
  <si>
    <t>92211</t>
  </si>
  <si>
    <t>92212</t>
  </si>
  <si>
    <t>92213</t>
  </si>
  <si>
    <t>92214</t>
  </si>
  <si>
    <t>92215</t>
  </si>
  <si>
    <t>92216</t>
  </si>
  <si>
    <t>92219</t>
  </si>
  <si>
    <t>92220</t>
  </si>
  <si>
    <t>92221</t>
  </si>
  <si>
    <t>92222</t>
  </si>
  <si>
    <t>92223</t>
  </si>
  <si>
    <t>92224</t>
  </si>
  <si>
    <t>92226</t>
  </si>
  <si>
    <t>92237</t>
  </si>
  <si>
    <t>92238</t>
  </si>
  <si>
    <t>92239</t>
  </si>
  <si>
    <t>92240</t>
  </si>
  <si>
    <t>92241</t>
  </si>
  <si>
    <t>92242</t>
  </si>
  <si>
    <t>92243</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</si>
  <si>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</si>
  <si>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</si>
  <si>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</si>
  <si>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</si>
  <si>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</si>
  <si>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</si>
  <si>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</si>
  <si>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</si>
  <si>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</si>
  <si>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</si>
  <si>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</si>
  <si>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</si>
  <si>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</si>
  <si>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</si>
  <si>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</si>
  <si>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</si>
  <si>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92263</t>
  </si>
  <si>
    <t>92264</t>
  </si>
  <si>
    <t>92265</t>
  </si>
  <si>
    <t>92266</t>
  </si>
  <si>
    <t>92267</t>
  </si>
  <si>
    <t>92268</t>
  </si>
  <si>
    <t>92269</t>
  </si>
  <si>
    <t>92270</t>
  </si>
  <si>
    <t>92271</t>
  </si>
  <si>
    <t>92272</t>
  </si>
  <si>
    <t>92273</t>
  </si>
  <si>
    <t>92275</t>
  </si>
  <si>
    <t>92276</t>
  </si>
  <si>
    <t>92277</t>
  </si>
  <si>
    <t>92278</t>
  </si>
  <si>
    <t>92279</t>
  </si>
  <si>
    <t>92280</t>
  </si>
  <si>
    <t>92281</t>
  </si>
  <si>
    <t>92282</t>
  </si>
  <si>
    <t>92283</t>
  </si>
  <si>
    <t>92284</t>
  </si>
  <si>
    <t>92285</t>
  </si>
  <si>
    <t>92286</t>
  </si>
  <si>
    <t>92287</t>
  </si>
  <si>
    <t>92288</t>
  </si>
  <si>
    <t>92289</t>
  </si>
  <si>
    <t>92290</t>
  </si>
  <si>
    <t>92291</t>
  </si>
  <si>
    <t>92292</t>
  </si>
  <si>
    <t>92293</t>
  </si>
  <si>
    <t>92294</t>
  </si>
  <si>
    <t>92295</t>
  </si>
  <si>
    <t>92296</t>
  </si>
  <si>
    <t>92297</t>
  </si>
  <si>
    <t>92298</t>
  </si>
  <si>
    <t>92299</t>
  </si>
  <si>
    <t>92300</t>
  </si>
  <si>
    <t>92301</t>
  </si>
  <si>
    <t>92302</t>
  </si>
  <si>
    <t>92303</t>
  </si>
  <si>
    <t>92304</t>
  </si>
  <si>
    <t>92305</t>
  </si>
  <si>
    <t>92306</t>
  </si>
  <si>
    <t>92307</t>
  </si>
  <si>
    <t>92308</t>
  </si>
  <si>
    <t>92309</t>
  </si>
  <si>
    <t>92310</t>
  </si>
  <si>
    <t>92311</t>
  </si>
  <si>
    <t>92312</t>
  </si>
  <si>
    <t>92313</t>
  </si>
  <si>
    <t>92314</t>
  </si>
  <si>
    <t>92315</t>
  </si>
  <si>
    <t>92316</t>
  </si>
  <si>
    <t>92317</t>
  </si>
  <si>
    <t>92318</t>
  </si>
  <si>
    <t>92319</t>
  </si>
  <si>
    <t>92320</t>
  </si>
  <si>
    <t>92321</t>
  </si>
  <si>
    <t>92322</t>
  </si>
  <si>
    <t>92323</t>
  </si>
  <si>
    <t>92324</t>
  </si>
  <si>
    <t>92325</t>
  </si>
  <si>
    <t>92326</t>
  </si>
  <si>
    <t>92327</t>
  </si>
  <si>
    <t>92328</t>
  </si>
  <si>
    <t>92329</t>
  </si>
  <si>
    <t>92330</t>
  </si>
  <si>
    <t>92331</t>
  </si>
  <si>
    <t>92332</t>
  </si>
  <si>
    <t>92333</t>
  </si>
  <si>
    <t>92334</t>
  </si>
  <si>
    <t>92335</t>
  </si>
  <si>
    <t>92336</t>
  </si>
  <si>
    <t>92337</t>
  </si>
  <si>
    <t>92338</t>
  </si>
  <si>
    <t>92339</t>
  </si>
  <si>
    <t>92341</t>
  </si>
  <si>
    <t>92342</t>
  </si>
  <si>
    <t>92343</t>
  </si>
  <si>
    <t>92344</t>
  </si>
  <si>
    <t>92345</t>
  </si>
  <si>
    <t>92346</t>
  </si>
  <si>
    <t>92347</t>
  </si>
  <si>
    <t>92348</t>
  </si>
  <si>
    <t>92349</t>
  </si>
  <si>
    <t>92350</t>
  </si>
  <si>
    <t>92351</t>
  </si>
  <si>
    <t>92352</t>
  </si>
  <si>
    <t>92353</t>
  </si>
  <si>
    <t>92354</t>
  </si>
  <si>
    <t>92355</t>
  </si>
  <si>
    <t>92356</t>
  </si>
  <si>
    <t>92357</t>
  </si>
  <si>
    <t>92358</t>
  </si>
  <si>
    <t>92361</t>
  </si>
  <si>
    <t>92362</t>
  </si>
  <si>
    <t>92364</t>
  </si>
  <si>
    <t>92365</t>
  </si>
  <si>
    <t>92366</t>
  </si>
  <si>
    <t>92367</t>
  </si>
  <si>
    <t>92368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</si>
  <si>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</si>
  <si>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</si>
  <si>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</si>
  <si>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</si>
  <si>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</si>
  <si>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</si>
  <si>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</si>
  <si>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</si>
  <si>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</si>
  <si>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</si>
  <si>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</si>
  <si>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</si>
  <si>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</si>
  <si>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</si>
  <si>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</si>
  <si>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</si>
  <si>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</si>
  <si>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</si>
  <si>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</si>
  <si>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</si>
  <si>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</si>
  <si>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</si>
  <si>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92391</t>
  </si>
  <si>
    <t>92392</t>
  </si>
  <si>
    <t>92393</t>
  </si>
  <si>
    <t>92394</t>
  </si>
  <si>
    <t>92395</t>
  </si>
  <si>
    <t>92396</t>
  </si>
  <si>
    <t>92397</t>
  </si>
  <si>
    <t>92398</t>
  </si>
  <si>
    <t>92400</t>
  </si>
  <si>
    <t>92402</t>
  </si>
  <si>
    <t>92403</t>
  </si>
  <si>
    <t>92404</t>
  </si>
  <si>
    <t>92406</t>
  </si>
  <si>
    <t>92409</t>
  </si>
  <si>
    <t>92411</t>
  </si>
  <si>
    <t>92413</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</si>
  <si>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</si>
  <si>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</si>
  <si>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</si>
  <si>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</si>
  <si>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</si>
  <si>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</si>
  <si>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</si>
  <si>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</si>
  <si>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</si>
  <si>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</si>
  <si>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</si>
  <si>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</si>
  <si>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</si>
  <si>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</si>
  <si>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</si>
  <si>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</si>
  <si>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</si>
  <si>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</si>
  <si>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</si>
  <si>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</si>
  <si>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</si>
  <si>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</si>
  <si>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</si>
  <si>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</si>
  <si>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</si>
  <si>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</si>
  <si>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</si>
  <si>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</si>
  <si>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</si>
  <si>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</si>
  <si>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</si>
  <si>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</si>
  <si>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</si>
  <si>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</si>
  <si>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</si>
  <si>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</si>
  <si>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</si>
  <si>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</si>
  <si>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</si>
  <si>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</si>
  <si>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</si>
  <si>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</si>
  <si>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</si>
  <si>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</si>
  <si>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</si>
  <si>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</si>
  <si>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</si>
  <si>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</si>
  <si>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</si>
  <si>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</si>
  <si>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</si>
  <si>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</si>
  <si>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</si>
  <si>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</si>
  <si>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</si>
  <si>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</si>
  <si>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</si>
  <si>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</si>
  <si>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</si>
  <si>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</si>
  <si>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</si>
  <si>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</si>
  <si>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</si>
  <si>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</si>
  <si>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</si>
  <si>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</si>
  <si>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</si>
  <si>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</si>
  <si>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</si>
  <si>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</si>
  <si>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</si>
  <si>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</si>
  <si>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</si>
  <si>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</si>
  <si>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</si>
  <si>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</si>
  <si>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</si>
  <si>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</si>
  <si>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</si>
  <si>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</si>
  <si>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</si>
  <si>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</si>
  <si>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</si>
  <si>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</si>
  <si>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</si>
  <si>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</si>
  <si>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</si>
  <si>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</si>
  <si>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</si>
  <si>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</si>
  <si>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</si>
  <si>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</si>
  <si>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</si>
  <si>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</si>
  <si>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</si>
  <si>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</si>
  <si>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</si>
  <si>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</si>
  <si>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</si>
  <si>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</si>
  <si>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</si>
  <si>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</si>
  <si>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</si>
  <si>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</si>
  <si>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</si>
  <si>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</si>
  <si>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</si>
  <si>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</si>
  <si>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</si>
  <si>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</si>
  <si>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</si>
  <si>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</si>
  <si>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</si>
  <si>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</si>
  <si>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</si>
  <si>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</si>
  <si>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</si>
  <si>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</si>
  <si>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</si>
  <si>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</si>
  <si>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</si>
  <si>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</si>
  <si>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</si>
  <si>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</si>
  <si>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</si>
  <si>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</si>
  <si>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</si>
  <si>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</si>
  <si>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</si>
  <si>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</si>
  <si>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</si>
  <si>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</si>
  <si>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</si>
  <si>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</si>
  <si>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</si>
  <si>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</si>
  <si>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</si>
  <si>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</si>
  <si>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</si>
  <si>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</si>
  <si>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</si>
  <si>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</si>
  <si>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</si>
  <si>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</si>
  <si>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</si>
  <si>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</si>
  <si>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</si>
  <si>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</si>
  <si>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</si>
  <si>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</si>
  <si>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</si>
  <si>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</si>
  <si>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</si>
  <si>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</si>
  <si>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</si>
  <si>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</si>
  <si>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</si>
  <si>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</si>
  <si>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</si>
  <si>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</si>
  <si>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92584</t>
  </si>
  <si>
    <t>92586</t>
  </si>
  <si>
    <t>92588</t>
  </si>
  <si>
    <t>92590</t>
  </si>
  <si>
    <t>92592</t>
  </si>
  <si>
    <t>92594</t>
  </si>
  <si>
    <t>92596</t>
  </si>
  <si>
    <t>92598</t>
  </si>
  <si>
    <t>92600</t>
  </si>
  <si>
    <t>92602</t>
  </si>
  <si>
    <t>92604</t>
  </si>
  <si>
    <t>92606</t>
  </si>
  <si>
    <t>92608</t>
  </si>
  <si>
    <t>92610</t>
  </si>
  <si>
    <t>92612</t>
  </si>
  <si>
    <t>92614</t>
  </si>
  <si>
    <t>92616</t>
  </si>
  <si>
    <t>92618</t>
  </si>
  <si>
    <t>92620</t>
  </si>
  <si>
    <t>92635</t>
  </si>
  <si>
    <t>92636</t>
  </si>
  <si>
    <t>92637</t>
  </si>
  <si>
    <t>92638</t>
  </si>
  <si>
    <t>92639</t>
  </si>
  <si>
    <t>92640</t>
  </si>
  <si>
    <t>92642</t>
  </si>
  <si>
    <t>92644</t>
  </si>
  <si>
    <t>92648</t>
  </si>
  <si>
    <t>92649</t>
  </si>
  <si>
    <t>92650</t>
  </si>
  <si>
    <t>92652</t>
  </si>
  <si>
    <t>92653</t>
  </si>
  <si>
    <t>92654</t>
  </si>
  <si>
    <t>92655</t>
  </si>
  <si>
    <t>92656</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</si>
  <si>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</si>
  <si>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</si>
  <si>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</si>
  <si>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</si>
  <si>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</si>
  <si>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</si>
  <si>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</si>
  <si>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</si>
  <si>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</si>
  <si>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</si>
  <si>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</si>
  <si>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</si>
  <si>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</si>
  <si>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</si>
  <si>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</si>
  <si>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</si>
  <si>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</si>
  <si>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</si>
  <si>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</si>
  <si>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</si>
  <si>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</si>
  <si>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</si>
  <si>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</si>
  <si>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</si>
  <si>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</si>
  <si>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</si>
  <si>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</si>
  <si>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</si>
  <si>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</si>
  <si>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</si>
  <si>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92687</t>
  </si>
  <si>
    <t>92688</t>
  </si>
  <si>
    <t>92689</t>
  </si>
  <si>
    <t>92690</t>
  </si>
  <si>
    <t>92692</t>
  </si>
  <si>
    <t>92693</t>
  </si>
  <si>
    <t>92694</t>
  </si>
  <si>
    <t>92695</t>
  </si>
  <si>
    <t>92696</t>
  </si>
  <si>
    <t>92697</t>
  </si>
  <si>
    <t>92698</t>
  </si>
  <si>
    <t>92699</t>
  </si>
  <si>
    <t>92700</t>
  </si>
  <si>
    <t>92701</t>
  </si>
  <si>
    <t>92702</t>
  </si>
  <si>
    <t>92703</t>
  </si>
  <si>
    <t>92704</t>
  </si>
  <si>
    <t>92705</t>
  </si>
  <si>
    <t>92706</t>
  </si>
  <si>
    <t>92712</t>
  </si>
  <si>
    <t>92713</t>
  </si>
  <si>
    <t>92714</t>
  </si>
  <si>
    <t>92715</t>
  </si>
  <si>
    <t>92716</t>
  </si>
  <si>
    <t>92717</t>
  </si>
  <si>
    <t>92743</t>
  </si>
  <si>
    <t>92744</t>
  </si>
  <si>
    <t>92745</t>
  </si>
  <si>
    <t>92746</t>
  </si>
  <si>
    <t>92747</t>
  </si>
  <si>
    <t>92748</t>
  </si>
  <si>
    <t>92749</t>
  </si>
  <si>
    <t>92750</t>
  </si>
  <si>
    <t>92751</t>
  </si>
  <si>
    <t>92752</t>
  </si>
  <si>
    <t>92753</t>
  </si>
  <si>
    <t>92754</t>
  </si>
  <si>
    <t>92755</t>
  </si>
  <si>
    <t>92756</t>
  </si>
  <si>
    <t>92757</t>
  </si>
  <si>
    <t>92758</t>
  </si>
  <si>
    <t>92759</t>
  </si>
  <si>
    <t>92760</t>
  </si>
  <si>
    <t>92761</t>
  </si>
  <si>
    <t>92762</t>
  </si>
  <si>
    <t>92763</t>
  </si>
  <si>
    <t>92764</t>
  </si>
  <si>
    <t>92765</t>
  </si>
  <si>
    <t>92766</t>
  </si>
  <si>
    <t>92767</t>
  </si>
  <si>
    <t>92768</t>
  </si>
  <si>
    <t>92769</t>
  </si>
  <si>
    <t>92770</t>
  </si>
  <si>
    <t>92771</t>
  </si>
  <si>
    <t>92772</t>
  </si>
  <si>
    <t>92773</t>
  </si>
  <si>
    <t>92774</t>
  </si>
  <si>
    <t>92798</t>
  </si>
  <si>
    <t>92799</t>
  </si>
  <si>
    <t>92800</t>
  </si>
  <si>
    <t>92801</t>
  </si>
  <si>
    <t>92802</t>
  </si>
  <si>
    <t>92803</t>
  </si>
  <si>
    <t>92804</t>
  </si>
  <si>
    <t>92805</t>
  </si>
  <si>
    <t>92806</t>
  </si>
  <si>
    <t>92808</t>
  </si>
  <si>
    <t>92809</t>
  </si>
  <si>
    <t>92810</t>
  </si>
  <si>
    <t>92811</t>
  </si>
  <si>
    <t>92812</t>
  </si>
  <si>
    <t>92813</t>
  </si>
  <si>
    <t>92814</t>
  </si>
  <si>
    <t>92815</t>
  </si>
  <si>
    <t>92816</t>
  </si>
  <si>
    <t>92817</t>
  </si>
  <si>
    <t>92818</t>
  </si>
  <si>
    <t>92819</t>
  </si>
  <si>
    <t>92820</t>
  </si>
  <si>
    <t>92822</t>
  </si>
  <si>
    <t>92825</t>
  </si>
  <si>
    <t>92827</t>
  </si>
  <si>
    <t>92829</t>
  </si>
  <si>
    <t>92830</t>
  </si>
  <si>
    <t>92831</t>
  </si>
  <si>
    <t>92832</t>
  </si>
  <si>
    <t>92833</t>
  </si>
  <si>
    <t>92834</t>
  </si>
  <si>
    <t>92835</t>
  </si>
  <si>
    <t>92836</t>
  </si>
  <si>
    <t>92837</t>
  </si>
  <si>
    <t>92838</t>
  </si>
  <si>
    <t>92839</t>
  </si>
  <si>
    <t>92840</t>
  </si>
  <si>
    <t>92841</t>
  </si>
  <si>
    <t>92842</t>
  </si>
  <si>
    <t>92844</t>
  </si>
  <si>
    <t>92846</t>
  </si>
  <si>
    <t>92847</t>
  </si>
  <si>
    <t>92848</t>
  </si>
  <si>
    <t>92849</t>
  </si>
  <si>
    <t>92850</t>
  </si>
  <si>
    <t>92851</t>
  </si>
  <si>
    <t>92852</t>
  </si>
  <si>
    <t>92853</t>
  </si>
  <si>
    <t>92854</t>
  </si>
  <si>
    <t>92855</t>
  </si>
  <si>
    <t>92856</t>
  </si>
  <si>
    <t>92857</t>
  </si>
  <si>
    <t>92858</t>
  </si>
  <si>
    <t>92860</t>
  </si>
  <si>
    <t>92862</t>
  </si>
  <si>
    <t>92863</t>
  </si>
  <si>
    <t>92864</t>
  </si>
  <si>
    <t>92865</t>
  </si>
  <si>
    <t>92866</t>
  </si>
  <si>
    <t>92867</t>
  </si>
  <si>
    <t>92868</t>
  </si>
  <si>
    <t>92869</t>
  </si>
  <si>
    <t>92870</t>
  </si>
  <si>
    <t>92871</t>
  </si>
  <si>
    <t>92872</t>
  </si>
  <si>
    <t>92875</t>
  </si>
  <si>
    <t>92876</t>
  </si>
  <si>
    <t>92877</t>
  </si>
  <si>
    <t>92878</t>
  </si>
  <si>
    <t>92879</t>
  </si>
  <si>
    <t>92880</t>
  </si>
  <si>
    <t>92881</t>
  </si>
  <si>
    <t>92882</t>
  </si>
  <si>
    <t>92883</t>
  </si>
  <si>
    <t>92884</t>
  </si>
  <si>
    <t>92885</t>
  </si>
  <si>
    <t>92886</t>
  </si>
  <si>
    <t>92887</t>
  </si>
  <si>
    <t>92888</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</si>
  <si>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</si>
  <si>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</si>
  <si>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</si>
  <si>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</si>
  <si>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</si>
  <si>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</si>
  <si>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</si>
  <si>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</si>
  <si>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</si>
  <si>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</si>
  <si>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</si>
  <si>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</si>
  <si>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</si>
  <si>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</si>
  <si>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</si>
  <si>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</si>
  <si>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</si>
  <si>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</si>
  <si>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</si>
  <si>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</si>
  <si>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</si>
  <si>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</si>
  <si>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</si>
  <si>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</si>
  <si>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</si>
  <si>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</si>
  <si>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92915</t>
  </si>
  <si>
    <t>92916</t>
  </si>
  <si>
    <t>92917</t>
  </si>
  <si>
    <t>92918</t>
  </si>
  <si>
    <t>92919</t>
  </si>
  <si>
    <t>92920</t>
  </si>
  <si>
    <t>92921</t>
  </si>
  <si>
    <t>92922</t>
  </si>
  <si>
    <t>92923</t>
  </si>
  <si>
    <t>92924</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</si>
  <si>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</si>
  <si>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</si>
  <si>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</si>
  <si>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</si>
  <si>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</si>
  <si>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</si>
  <si>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</si>
  <si>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</si>
  <si>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</si>
  <si>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</si>
  <si>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</si>
  <si>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</si>
  <si>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</si>
  <si>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</si>
  <si>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</si>
  <si>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</si>
  <si>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</si>
  <si>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</si>
  <si>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</si>
  <si>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</si>
  <si>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</si>
  <si>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</si>
  <si>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</si>
  <si>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</si>
  <si>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</si>
  <si>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</si>
  <si>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</si>
  <si>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</si>
  <si>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</si>
  <si>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92956</t>
  </si>
  <si>
    <t>92957</t>
  </si>
  <si>
    <t>92958</t>
  </si>
  <si>
    <t>92959</t>
  </si>
  <si>
    <t>92960</t>
  </si>
  <si>
    <t>92961</t>
  </si>
  <si>
    <t>92963</t>
  </si>
  <si>
    <t>92964</t>
  </si>
  <si>
    <t>92965</t>
  </si>
  <si>
    <t>92966</t>
  </si>
  <si>
    <t>92967</t>
  </si>
  <si>
    <t>92979</t>
  </si>
  <si>
    <t>92980</t>
  </si>
  <si>
    <t>92981</t>
  </si>
  <si>
    <t>92982</t>
  </si>
  <si>
    <t>92984</t>
  </si>
  <si>
    <t>92986</t>
  </si>
  <si>
    <t>92988</t>
  </si>
  <si>
    <t>92990</t>
  </si>
  <si>
    <t>92992</t>
  </si>
  <si>
    <t>92994</t>
  </si>
  <si>
    <t>92996</t>
  </si>
  <si>
    <t>92998</t>
  </si>
  <si>
    <t>93000</t>
  </si>
  <si>
    <t>93002</t>
  </si>
  <si>
    <t>93008</t>
  </si>
  <si>
    <t>93009</t>
  </si>
  <si>
    <t>93010</t>
  </si>
  <si>
    <t>93011</t>
  </si>
  <si>
    <t>93012</t>
  </si>
  <si>
    <t>93013</t>
  </si>
  <si>
    <t>93014</t>
  </si>
  <si>
    <t>93015</t>
  </si>
  <si>
    <t>93016</t>
  </si>
  <si>
    <t>93017</t>
  </si>
  <si>
    <t>93018</t>
  </si>
  <si>
    <t>93020</t>
  </si>
  <si>
    <t>93022</t>
  </si>
  <si>
    <t>93024</t>
  </si>
  <si>
    <t>93026</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</si>
  <si>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</si>
  <si>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</si>
  <si>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</si>
  <si>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</si>
  <si>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</si>
  <si>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</si>
  <si>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</si>
  <si>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</si>
  <si>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</si>
  <si>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</si>
  <si>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</si>
  <si>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</si>
  <si>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</si>
  <si>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</si>
  <si>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</si>
  <si>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</si>
  <si>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</si>
  <si>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</si>
  <si>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</si>
  <si>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</si>
  <si>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</si>
  <si>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</si>
  <si>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</si>
  <si>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</si>
  <si>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</si>
  <si>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</si>
  <si>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</si>
  <si>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</si>
  <si>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</si>
  <si>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</si>
  <si>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</si>
  <si>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</si>
  <si>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</si>
  <si>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</si>
  <si>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</si>
  <si>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</si>
  <si>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</si>
  <si>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</si>
  <si>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</si>
  <si>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</si>
  <si>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</si>
  <si>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</si>
  <si>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</si>
  <si>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</si>
  <si>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</si>
  <si>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</si>
  <si>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</si>
  <si>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</si>
  <si>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</si>
  <si>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</si>
  <si>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</si>
  <si>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</si>
  <si>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</si>
  <si>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</si>
  <si>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</si>
  <si>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</si>
  <si>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</si>
  <si>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</si>
  <si>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</si>
  <si>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</si>
  <si>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</si>
  <si>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</si>
  <si>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</si>
  <si>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</si>
  <si>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</si>
  <si>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</si>
  <si>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</si>
  <si>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</si>
  <si>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</si>
  <si>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</si>
  <si>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</si>
  <si>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</si>
  <si>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</si>
  <si>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93182</t>
  </si>
  <si>
    <t>93183</t>
  </si>
  <si>
    <t>93184</t>
  </si>
  <si>
    <t>93185</t>
  </si>
  <si>
    <t>93186</t>
  </si>
  <si>
    <t>93187</t>
  </si>
  <si>
    <t>93188</t>
  </si>
  <si>
    <t>93189</t>
  </si>
  <si>
    <t>93190</t>
  </si>
  <si>
    <t>93191</t>
  </si>
  <si>
    <t>93192</t>
  </si>
  <si>
    <t>93193</t>
  </si>
  <si>
    <t>93194</t>
  </si>
  <si>
    <t>93195</t>
  </si>
  <si>
    <t>93196</t>
  </si>
  <si>
    <t>93197</t>
  </si>
  <si>
    <t>93198</t>
  </si>
  <si>
    <t>93199</t>
  </si>
  <si>
    <t>93200</t>
  </si>
  <si>
    <t>93201</t>
  </si>
  <si>
    <t>93202</t>
  </si>
  <si>
    <t>93203</t>
  </si>
  <si>
    <t>93204</t>
  </si>
  <si>
    <t>93205</t>
  </si>
  <si>
    <t>93220</t>
  </si>
  <si>
    <t>93221</t>
  </si>
  <si>
    <t>93222</t>
  </si>
  <si>
    <t>93223</t>
  </si>
  <si>
    <t>93224</t>
  </si>
  <si>
    <t>93225</t>
  </si>
  <si>
    <t>93229</t>
  </si>
  <si>
    <t>93230</t>
  </si>
  <si>
    <t>93231</t>
  </si>
  <si>
    <t>93232</t>
  </si>
  <si>
    <t>93233</t>
  </si>
  <si>
    <t>93234</t>
  </si>
  <si>
    <t>93235</t>
  </si>
  <si>
    <t>93238</t>
  </si>
  <si>
    <t>93239</t>
  </si>
  <si>
    <t>93240</t>
  </si>
  <si>
    <t>93244</t>
  </si>
  <si>
    <t>93267</t>
  </si>
  <si>
    <t>93269</t>
  </si>
  <si>
    <t>93270</t>
  </si>
  <si>
    <t>93271</t>
  </si>
  <si>
    <t>93272</t>
  </si>
  <si>
    <t>93274</t>
  </si>
  <si>
    <t>93277</t>
  </si>
  <si>
    <t>93278</t>
  </si>
  <si>
    <t>93279</t>
  </si>
  <si>
    <t>93280</t>
  </si>
  <si>
    <t>93281</t>
  </si>
  <si>
    <t>93282</t>
  </si>
  <si>
    <t>93283</t>
  </si>
  <si>
    <t>93284</t>
  </si>
  <si>
    <t>93285</t>
  </si>
  <si>
    <t>93286</t>
  </si>
  <si>
    <t>93287</t>
  </si>
  <si>
    <t>93288</t>
  </si>
  <si>
    <t>93296</t>
  </si>
  <si>
    <t>93367</t>
  </si>
  <si>
    <t>93368</t>
  </si>
  <si>
    <t>93369</t>
  </si>
  <si>
    <t>93372</t>
  </si>
  <si>
    <t>93373</t>
  </si>
  <si>
    <t>93378</t>
  </si>
  <si>
    <t>93379</t>
  </si>
  <si>
    <t>93380</t>
  </si>
  <si>
    <t>93381</t>
  </si>
  <si>
    <t>93382</t>
  </si>
  <si>
    <t>93389</t>
  </si>
  <si>
    <t>93390</t>
  </si>
  <si>
    <t>93391</t>
  </si>
  <si>
    <t>93393</t>
  </si>
  <si>
    <t>93395</t>
  </si>
  <si>
    <t>93396</t>
  </si>
  <si>
    <t>93397</t>
  </si>
  <si>
    <t>93398</t>
  </si>
  <si>
    <t>93399</t>
  </si>
  <si>
    <t>93400</t>
  </si>
  <si>
    <t>93401</t>
  </si>
  <si>
    <t>93402</t>
  </si>
  <si>
    <t>93403</t>
  </si>
  <si>
    <t>93404</t>
  </si>
  <si>
    <t>93405</t>
  </si>
  <si>
    <t>93406</t>
  </si>
  <si>
    <t>93407</t>
  </si>
  <si>
    <t>93408</t>
  </si>
  <si>
    <t>93409</t>
  </si>
  <si>
    <t>93411</t>
  </si>
  <si>
    <t>93412</t>
  </si>
  <si>
    <t>93413</t>
  </si>
  <si>
    <t>93414</t>
  </si>
  <si>
    <t>93415</t>
  </si>
  <si>
    <t>93416</t>
  </si>
  <si>
    <t>93417</t>
  </si>
  <si>
    <t>93418</t>
  </si>
  <si>
    <t>93419</t>
  </si>
  <si>
    <t>93420</t>
  </si>
  <si>
    <t>93421</t>
  </si>
  <si>
    <t>93422</t>
  </si>
  <si>
    <t>93423</t>
  </si>
  <si>
    <t>93424</t>
  </si>
  <si>
    <t>93425</t>
  </si>
  <si>
    <t>93426</t>
  </si>
  <si>
    <t>93427</t>
  </si>
  <si>
    <t>93428</t>
  </si>
  <si>
    <t>93429</t>
  </si>
  <si>
    <t>93430</t>
  </si>
  <si>
    <t>93431</t>
  </si>
  <si>
    <t>93432</t>
  </si>
  <si>
    <t>93433</t>
  </si>
  <si>
    <t>93434</t>
  </si>
  <si>
    <t>93435</t>
  </si>
  <si>
    <t>93436</t>
  </si>
  <si>
    <t>93437</t>
  </si>
  <si>
    <t>93438</t>
  </si>
  <si>
    <t>93439</t>
  </si>
  <si>
    <t>93440</t>
  </si>
  <si>
    <t>93441</t>
  </si>
  <si>
    <t>93442</t>
  </si>
  <si>
    <t>93558</t>
  </si>
  <si>
    <t>93561</t>
  </si>
  <si>
    <t>93563</t>
  </si>
  <si>
    <t>93564</t>
  </si>
  <si>
    <t>93565</t>
  </si>
  <si>
    <t>93566</t>
  </si>
  <si>
    <t>93567</t>
  </si>
  <si>
    <t>93568</t>
  </si>
  <si>
    <t>93569</t>
  </si>
  <si>
    <t>93570</t>
  </si>
  <si>
    <t>93571</t>
  </si>
  <si>
    <t>93572</t>
  </si>
  <si>
    <t>93588</t>
  </si>
  <si>
    <t>93589</t>
  </si>
  <si>
    <t>93590</t>
  </si>
  <si>
    <t>93591</t>
  </si>
  <si>
    <t>93592</t>
  </si>
  <si>
    <t>93594</t>
  </si>
  <si>
    <t>93595</t>
  </si>
  <si>
    <t>93596</t>
  </si>
  <si>
    <t>93597</t>
  </si>
  <si>
    <t>93598</t>
  </si>
  <si>
    <t>93599</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</si>
  <si>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</si>
  <si>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</si>
  <si>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</si>
  <si>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</si>
  <si>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</si>
  <si>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</si>
  <si>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</si>
  <si>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</si>
  <si>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</si>
  <si>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</si>
  <si>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</si>
  <si>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</si>
  <si>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</si>
  <si>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</si>
  <si>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</si>
  <si>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</si>
  <si>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</si>
  <si>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</si>
  <si>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</si>
  <si>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</si>
  <si>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</si>
  <si>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93679</t>
  </si>
  <si>
    <t>93680</t>
  </si>
  <si>
    <t>93681</t>
  </si>
  <si>
    <t>93952</t>
  </si>
  <si>
    <t>93953</t>
  </si>
  <si>
    <t>93954</t>
  </si>
  <si>
    <t>93955</t>
  </si>
  <si>
    <t>93956</t>
  </si>
  <si>
    <t>93957</t>
  </si>
  <si>
    <t>93958</t>
  </si>
  <si>
    <t>93959</t>
  </si>
  <si>
    <t>93960</t>
  </si>
  <si>
    <t>93961</t>
  </si>
  <si>
    <t>93962</t>
  </si>
  <si>
    <t>93963</t>
  </si>
  <si>
    <t>93964</t>
  </si>
  <si>
    <t>93965</t>
  </si>
  <si>
    <t>93966</t>
  </si>
  <si>
    <t>93967</t>
  </si>
  <si>
    <t>93968</t>
  </si>
  <si>
    <t>93969</t>
  </si>
  <si>
    <t>93970</t>
  </si>
  <si>
    <t>93971</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</si>
  <si>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</si>
  <si>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</si>
  <si>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</si>
  <si>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</si>
  <si>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</si>
  <si>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</si>
  <si>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</si>
  <si>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</si>
  <si>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</si>
  <si>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</si>
  <si>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</si>
  <si>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</si>
  <si>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</si>
  <si>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</si>
  <si>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</si>
  <si>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</si>
  <si>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94213</t>
  </si>
  <si>
    <t>TELHAMENTO COM TELHA DE AÇO/ALUMÍNIO E = 0,5 MM, COM ATÉ 2 ÁGUAS, INCLUSO IÇAMENTO. AF_07/2019</t>
  </si>
  <si>
    <t>94216</t>
  </si>
  <si>
    <t>TELHAMENTO COM TELHA METÁLICA TERMOACÚSTICA E = 30 MM, COM ATÉ 2 ÁGUAS, INCLUSO IÇAMENTO. AF_07/2019</t>
  </si>
  <si>
    <t>94218</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</si>
  <si>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</si>
  <si>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</si>
  <si>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</si>
  <si>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</si>
  <si>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</si>
  <si>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</si>
  <si>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</si>
  <si>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</si>
  <si>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</si>
  <si>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</si>
  <si>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94224</t>
  </si>
  <si>
    <t>EMBOÇAMENTO COM ARGAMASSA TRAÇO 1:2:9 (CIMENTO, CAL E AREIA). AF_07/2019</t>
  </si>
  <si>
    <t>94226</t>
  </si>
  <si>
    <t>SUBCOBERTURA COM MANTA PLÁSTICA REVESTIDA POR PELÍCULA DE ALUMÍNO, INCLUSO TRANSPORTE VERTICAL.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</si>
  <si>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</si>
  <si>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</si>
  <si>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</si>
  <si>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</si>
  <si>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</si>
  <si>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</si>
  <si>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94231</t>
  </si>
  <si>
    <t>RUFO EM CHAPA DE AÇO GALVANIZADO NÚMERO 24, CORTE DE 25 CM, INCLUSO TRANSPORTE VERTICAL. AF_07/2019</t>
  </si>
  <si>
    <t>94232</t>
  </si>
  <si>
    <t>AMARRAÇÃO DE TELHAS CERÂMICAS OU DE CONCRETO. AF_07/2019</t>
  </si>
  <si>
    <t>94263</t>
  </si>
  <si>
    <t>94264</t>
  </si>
  <si>
    <t>94265</t>
  </si>
  <si>
    <t>94266</t>
  </si>
  <si>
    <t>94267</t>
  </si>
  <si>
    <t>94268</t>
  </si>
  <si>
    <t>94269</t>
  </si>
  <si>
    <t>94270</t>
  </si>
  <si>
    <t>94271</t>
  </si>
  <si>
    <t>94272</t>
  </si>
  <si>
    <t>94273</t>
  </si>
  <si>
    <t>94274</t>
  </si>
  <si>
    <t>94275</t>
  </si>
  <si>
    <t>94276</t>
  </si>
  <si>
    <t>94281</t>
  </si>
  <si>
    <t>94282</t>
  </si>
  <si>
    <t>94283</t>
  </si>
  <si>
    <t>94284</t>
  </si>
  <si>
    <t>94285</t>
  </si>
  <si>
    <t>94286</t>
  </si>
  <si>
    <t>94287</t>
  </si>
  <si>
    <t>94288</t>
  </si>
  <si>
    <t>94289</t>
  </si>
  <si>
    <t>94290</t>
  </si>
  <si>
    <t>94291</t>
  </si>
  <si>
    <t>94292</t>
  </si>
  <si>
    <t>94293</t>
  </si>
  <si>
    <t>94294</t>
  </si>
  <si>
    <t>94295</t>
  </si>
  <si>
    <t>94296</t>
  </si>
  <si>
    <t>94304</t>
  </si>
  <si>
    <t>94306</t>
  </si>
  <si>
    <t>94310</t>
  </si>
  <si>
    <t>94316</t>
  </si>
  <si>
    <t>94318</t>
  </si>
  <si>
    <t>94319</t>
  </si>
  <si>
    <t>94327</t>
  </si>
  <si>
    <t>94329</t>
  </si>
  <si>
    <t>94333</t>
  </si>
  <si>
    <t>94339</t>
  </si>
  <si>
    <t>94341</t>
  </si>
  <si>
    <t>94342</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</si>
  <si>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</si>
  <si>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</si>
  <si>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</si>
  <si>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</si>
  <si>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</si>
  <si>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</si>
  <si>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</si>
  <si>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</si>
  <si>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94444</t>
  </si>
  <si>
    <t>TELHAMENTO COM TELHA DE ENCAIXE, TIPO FRANCESA DE VIDRO, COM ATÉ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</si>
  <si>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</si>
  <si>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</si>
  <si>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</si>
  <si>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</si>
  <si>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</si>
  <si>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</si>
  <si>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</si>
  <si>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</si>
  <si>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94449</t>
  </si>
  <si>
    <t>TELHAMENTO COM TELHA ONDULADA DE FIBRA DE VIDRO E = 0,6 MM, PARA TELHADO COM INCLINAÇÃO MAIOR QUE 10°, COM ATÉ 2 ÁGUAS, INCLUSO IÇAMENTO. AF_07/2019</t>
  </si>
  <si>
    <t>94451</t>
  </si>
  <si>
    <t>CUMEEIRA PARA TELHA DE FIBROCIMENTO ESTRUTURAL E = 6 MM, INCLUSO ACESSÓRIOS DE FIXAÇÃO E IÇAMENTO. AF_07/2019</t>
  </si>
  <si>
    <t>94462</t>
  </si>
  <si>
    <t>94463</t>
  </si>
  <si>
    <t>94464</t>
  </si>
  <si>
    <t>94465</t>
  </si>
  <si>
    <t>94466</t>
  </si>
  <si>
    <t>94467</t>
  </si>
  <si>
    <t>94468</t>
  </si>
  <si>
    <t>94469</t>
  </si>
  <si>
    <t>94470</t>
  </si>
  <si>
    <t>94471</t>
  </si>
  <si>
    <t>94472</t>
  </si>
  <si>
    <t>94473</t>
  </si>
  <si>
    <t>94474</t>
  </si>
  <si>
    <t>94475</t>
  </si>
  <si>
    <t>94476</t>
  </si>
  <si>
    <t>94477</t>
  </si>
  <si>
    <t>94478</t>
  </si>
  <si>
    <t>94479</t>
  </si>
  <si>
    <t>94480</t>
  </si>
  <si>
    <t>94481</t>
  </si>
  <si>
    <t>94482</t>
  </si>
  <si>
    <t>94483</t>
  </si>
  <si>
    <t>94489</t>
  </si>
  <si>
    <t>94490</t>
  </si>
  <si>
    <t>94491</t>
  </si>
  <si>
    <t>94492</t>
  </si>
  <si>
    <t>94493</t>
  </si>
  <si>
    <t>94495</t>
  </si>
  <si>
    <t>94496</t>
  </si>
  <si>
    <t>94497</t>
  </si>
  <si>
    <t>94498</t>
  </si>
  <si>
    <t>94499</t>
  </si>
  <si>
    <t>94500</t>
  </si>
  <si>
    <t>94501</t>
  </si>
  <si>
    <t>94559</t>
  </si>
  <si>
    <t>94562</t>
  </si>
  <si>
    <t>94569</t>
  </si>
  <si>
    <t>94570</t>
  </si>
  <si>
    <t>94572</t>
  </si>
  <si>
    <t>94573</t>
  </si>
  <si>
    <t>94580</t>
  </si>
  <si>
    <t>94587</t>
  </si>
  <si>
    <t>94588</t>
  </si>
  <si>
    <t>94602</t>
  </si>
  <si>
    <t>94603</t>
  </si>
  <si>
    <t>94604</t>
  </si>
  <si>
    <t>94605</t>
  </si>
  <si>
    <t>94606</t>
  </si>
  <si>
    <t>94608</t>
  </si>
  <si>
    <t>94610</t>
  </si>
  <si>
    <t>94612</t>
  </si>
  <si>
    <t>94614</t>
  </si>
  <si>
    <t>94615</t>
  </si>
  <si>
    <t>94616</t>
  </si>
  <si>
    <t>94617</t>
  </si>
  <si>
    <t>94618</t>
  </si>
  <si>
    <t>94620</t>
  </si>
  <si>
    <t>94622</t>
  </si>
  <si>
    <t>94623</t>
  </si>
  <si>
    <t>94624</t>
  </si>
  <si>
    <t>94625</t>
  </si>
  <si>
    <t>94648</t>
  </si>
  <si>
    <t>94649</t>
  </si>
  <si>
    <t>94650</t>
  </si>
  <si>
    <t>94651</t>
  </si>
  <si>
    <t>94652</t>
  </si>
  <si>
    <t>94653</t>
  </si>
  <si>
    <t>94654</t>
  </si>
  <si>
    <t>94655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</si>
  <si>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</si>
  <si>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</si>
  <si>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</si>
  <si>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</si>
  <si>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</si>
  <si>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</si>
  <si>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</si>
  <si>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</si>
  <si>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</si>
  <si>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</si>
  <si>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</si>
  <si>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</si>
  <si>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</si>
  <si>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</si>
  <si>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</si>
  <si>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</si>
  <si>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</si>
  <si>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</si>
  <si>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</si>
  <si>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</si>
  <si>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</si>
  <si>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</si>
  <si>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</si>
  <si>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</si>
  <si>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</si>
  <si>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</si>
  <si>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</si>
  <si>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</si>
  <si>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</si>
  <si>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</si>
  <si>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</si>
  <si>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</si>
  <si>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</si>
  <si>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</si>
  <si>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</si>
  <si>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</si>
  <si>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</si>
  <si>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</si>
  <si>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</si>
  <si>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</si>
  <si>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</si>
  <si>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</si>
  <si>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</si>
  <si>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</si>
  <si>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</si>
  <si>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</si>
  <si>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</si>
  <si>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</si>
  <si>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</si>
  <si>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</si>
  <si>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</si>
  <si>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</si>
  <si>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94713</t>
  </si>
  <si>
    <t>94714</t>
  </si>
  <si>
    <t>94715</t>
  </si>
  <si>
    <t>94716</t>
  </si>
  <si>
    <t>94717</t>
  </si>
  <si>
    <t>94718</t>
  </si>
  <si>
    <t>94719</t>
  </si>
  <si>
    <t>94720</t>
  </si>
  <si>
    <t>94721</t>
  </si>
  <si>
    <t>94722</t>
  </si>
  <si>
    <t>94724</t>
  </si>
  <si>
    <t>94725</t>
  </si>
  <si>
    <t>94726</t>
  </si>
  <si>
    <t>94727</t>
  </si>
  <si>
    <t>94728</t>
  </si>
  <si>
    <t>94729</t>
  </si>
  <si>
    <t>94730</t>
  </si>
  <si>
    <t>94731</t>
  </si>
  <si>
    <t>94733</t>
  </si>
  <si>
    <t>94737</t>
  </si>
  <si>
    <t>94740</t>
  </si>
  <si>
    <t>94741</t>
  </si>
  <si>
    <t>94742</t>
  </si>
  <si>
    <t>94743</t>
  </si>
  <si>
    <t>94744</t>
  </si>
  <si>
    <t>94746</t>
  </si>
  <si>
    <t>94748</t>
  </si>
  <si>
    <t>94750</t>
  </si>
  <si>
    <t>94752</t>
  </si>
  <si>
    <t>94756</t>
  </si>
  <si>
    <t>94757</t>
  </si>
  <si>
    <t>94758</t>
  </si>
  <si>
    <t>94759</t>
  </si>
  <si>
    <t>94760</t>
  </si>
  <si>
    <t>94761</t>
  </si>
  <si>
    <t>94762</t>
  </si>
  <si>
    <t>94783</t>
  </si>
  <si>
    <t>94785</t>
  </si>
  <si>
    <t>94789</t>
  </si>
  <si>
    <t>94790</t>
  </si>
  <si>
    <t>94791</t>
  </si>
  <si>
    <t>94792</t>
  </si>
  <si>
    <t>94793</t>
  </si>
  <si>
    <t>94794</t>
  </si>
  <si>
    <t>94795</t>
  </si>
  <si>
    <t>94796</t>
  </si>
  <si>
    <t>94797</t>
  </si>
  <si>
    <t>94798</t>
  </si>
  <si>
    <t>94799</t>
  </si>
  <si>
    <t>94800</t>
  </si>
  <si>
    <t>94805</t>
  </si>
  <si>
    <t>94806</t>
  </si>
  <si>
    <t>94807</t>
  </si>
  <si>
    <t>94863</t>
  </si>
  <si>
    <t>94869</t>
  </si>
  <si>
    <t>94870</t>
  </si>
  <si>
    <t>94871</t>
  </si>
  <si>
    <t>94872</t>
  </si>
  <si>
    <t>94875</t>
  </si>
  <si>
    <t>94876</t>
  </si>
  <si>
    <t>94878</t>
  </si>
  <si>
    <t>94879</t>
  </si>
  <si>
    <t>94880</t>
  </si>
  <si>
    <t>94881</t>
  </si>
  <si>
    <t>94882</t>
  </si>
  <si>
    <t>94884</t>
  </si>
  <si>
    <t>94964</t>
  </si>
  <si>
    <t>94965</t>
  </si>
  <si>
    <t>94967</t>
  </si>
  <si>
    <t>94968</t>
  </si>
  <si>
    <t>94969</t>
  </si>
  <si>
    <t>94970</t>
  </si>
  <si>
    <t>94971</t>
  </si>
  <si>
    <t>94972</t>
  </si>
  <si>
    <t>94973</t>
  </si>
  <si>
    <t>94974</t>
  </si>
  <si>
    <t>94975</t>
  </si>
  <si>
    <t>94990</t>
  </si>
  <si>
    <t>94991</t>
  </si>
  <si>
    <t>94992</t>
  </si>
  <si>
    <t>94993</t>
  </si>
  <si>
    <t>94994</t>
  </si>
  <si>
    <t>94995</t>
  </si>
  <si>
    <t>95108</t>
  </si>
  <si>
    <t>95114</t>
  </si>
  <si>
    <t>95115</t>
  </si>
  <si>
    <t>95116</t>
  </si>
  <si>
    <t>95117</t>
  </si>
  <si>
    <t>95118</t>
  </si>
  <si>
    <t>95119</t>
  </si>
  <si>
    <t>95120</t>
  </si>
  <si>
    <t>95121</t>
  </si>
  <si>
    <t>95122</t>
  </si>
  <si>
    <t>95123</t>
  </si>
  <si>
    <t>95124</t>
  </si>
  <si>
    <t>95125</t>
  </si>
  <si>
    <t>95126</t>
  </si>
  <si>
    <t>95127</t>
  </si>
  <si>
    <t>95128</t>
  </si>
  <si>
    <t>95129</t>
  </si>
  <si>
    <t>95130</t>
  </si>
  <si>
    <t>95131</t>
  </si>
  <si>
    <t>95132</t>
  </si>
  <si>
    <t>95133</t>
  </si>
  <si>
    <t>95136</t>
  </si>
  <si>
    <t>95137</t>
  </si>
  <si>
    <t>95138</t>
  </si>
  <si>
    <t>95139</t>
  </si>
  <si>
    <t>95140</t>
  </si>
  <si>
    <t>95208</t>
  </si>
  <si>
    <t>95209</t>
  </si>
  <si>
    <t>95210</t>
  </si>
  <si>
    <t>95211</t>
  </si>
  <si>
    <t>95212</t>
  </si>
  <si>
    <t>95213</t>
  </si>
  <si>
    <t>95217</t>
  </si>
  <si>
    <t>95237</t>
  </si>
  <si>
    <t>95240</t>
  </si>
  <si>
    <t>95241</t>
  </si>
  <si>
    <t>95248</t>
  </si>
  <si>
    <t>95249</t>
  </si>
  <si>
    <t>95250</t>
  </si>
  <si>
    <t>95251</t>
  </si>
  <si>
    <t>95252</t>
  </si>
  <si>
    <t>95253</t>
  </si>
  <si>
    <t>95255</t>
  </si>
  <si>
    <t>95256</t>
  </si>
  <si>
    <t>95257</t>
  </si>
  <si>
    <t>95258</t>
  </si>
  <si>
    <t>95259</t>
  </si>
  <si>
    <t>95260</t>
  </si>
  <si>
    <t>95261</t>
  </si>
  <si>
    <t>95262</t>
  </si>
  <si>
    <t>95263</t>
  </si>
  <si>
    <t>95264</t>
  </si>
  <si>
    <t>95265</t>
  </si>
  <si>
    <t>95266</t>
  </si>
  <si>
    <t>95267</t>
  </si>
  <si>
    <t>95268</t>
  </si>
  <si>
    <t>95269</t>
  </si>
  <si>
    <t>95270</t>
  </si>
  <si>
    <t>95271</t>
  </si>
  <si>
    <t>95272</t>
  </si>
  <si>
    <t>95273</t>
  </si>
  <si>
    <t>95274</t>
  </si>
  <si>
    <t>95275</t>
  </si>
  <si>
    <t>95276</t>
  </si>
  <si>
    <t>95277</t>
  </si>
  <si>
    <t>95278</t>
  </si>
  <si>
    <t>95279</t>
  </si>
  <si>
    <t>95280</t>
  </si>
  <si>
    <t>95281</t>
  </si>
  <si>
    <t>95282</t>
  </si>
  <si>
    <t>95283</t>
  </si>
  <si>
    <t>95305</t>
  </si>
  <si>
    <t>95306</t>
  </si>
  <si>
    <t>95308</t>
  </si>
  <si>
    <t>95309</t>
  </si>
  <si>
    <t>95310</t>
  </si>
  <si>
    <t>95311</t>
  </si>
  <si>
    <t>95312</t>
  </si>
  <si>
    <t>95313</t>
  </si>
  <si>
    <t>95314</t>
  </si>
  <si>
    <t>95315</t>
  </si>
  <si>
    <t>95316</t>
  </si>
  <si>
    <t>95317</t>
  </si>
  <si>
    <t>95318</t>
  </si>
  <si>
    <t>95319</t>
  </si>
  <si>
    <t>95320</t>
  </si>
  <si>
    <t>95321</t>
  </si>
  <si>
    <t>95322</t>
  </si>
  <si>
    <t>95323</t>
  </si>
  <si>
    <t>95324</t>
  </si>
  <si>
    <t>95325</t>
  </si>
  <si>
    <t>95328</t>
  </si>
  <si>
    <t>95329</t>
  </si>
  <si>
    <t>95330</t>
  </si>
  <si>
    <t>95331</t>
  </si>
  <si>
    <t>95332</t>
  </si>
  <si>
    <t>95333</t>
  </si>
  <si>
    <t>95334</t>
  </si>
  <si>
    <t>95335</t>
  </si>
  <si>
    <t>95337</t>
  </si>
  <si>
    <t>95338</t>
  </si>
  <si>
    <t>95339</t>
  </si>
  <si>
    <t>95340</t>
  </si>
  <si>
    <t>95341</t>
  </si>
  <si>
    <t>95342</t>
  </si>
  <si>
    <t>95343</t>
  </si>
  <si>
    <t>95344</t>
  </si>
  <si>
    <t>95345</t>
  </si>
  <si>
    <t>95346</t>
  </si>
  <si>
    <t>95347</t>
  </si>
  <si>
    <t>95348</t>
  </si>
  <si>
    <t>95349</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</si>
  <si>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</si>
  <si>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</si>
  <si>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</si>
  <si>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</si>
  <si>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</si>
  <si>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</si>
  <si>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</si>
  <si>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</si>
  <si>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</si>
  <si>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</si>
  <si>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</si>
  <si>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</si>
  <si>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</si>
  <si>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</si>
  <si>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</si>
  <si>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</si>
  <si>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</si>
  <si>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</si>
  <si>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</si>
  <si>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</si>
  <si>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</si>
  <si>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</si>
  <si>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</si>
  <si>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</si>
  <si>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</si>
  <si>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</si>
  <si>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</si>
  <si>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</si>
  <si>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</si>
  <si>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95383</t>
  </si>
  <si>
    <t>95384</t>
  </si>
  <si>
    <t>95385</t>
  </si>
  <si>
    <t>95386</t>
  </si>
  <si>
    <t>95387</t>
  </si>
  <si>
    <t>95389</t>
  </si>
  <si>
    <t>95390</t>
  </si>
  <si>
    <t>95392</t>
  </si>
  <si>
    <t>95393</t>
  </si>
  <si>
    <t>95394</t>
  </si>
  <si>
    <t>95395</t>
  </si>
  <si>
    <t>95396</t>
  </si>
  <si>
    <t>95398</t>
  </si>
  <si>
    <t>95400</t>
  </si>
  <si>
    <t>95401</t>
  </si>
  <si>
    <t>95402</t>
  </si>
  <si>
    <t>95403</t>
  </si>
  <si>
    <t>95404</t>
  </si>
  <si>
    <t>95405</t>
  </si>
  <si>
    <t>95406</t>
  </si>
  <si>
    <t>95408</t>
  </si>
  <si>
    <t>95411</t>
  </si>
  <si>
    <t>95413</t>
  </si>
  <si>
    <t>95414</t>
  </si>
  <si>
    <t>95415</t>
  </si>
  <si>
    <t>95416</t>
  </si>
  <si>
    <t>95417</t>
  </si>
  <si>
    <t>95418</t>
  </si>
  <si>
    <t>95419</t>
  </si>
  <si>
    <t>95420</t>
  </si>
  <si>
    <t>95421</t>
  </si>
  <si>
    <t>95422</t>
  </si>
  <si>
    <t>95423</t>
  </si>
  <si>
    <t>95424</t>
  </si>
  <si>
    <t>95425</t>
  </si>
  <si>
    <t>95426</t>
  </si>
  <si>
    <t>95427</t>
  </si>
  <si>
    <t>95428</t>
  </si>
  <si>
    <t>95429</t>
  </si>
  <si>
    <t>95430</t>
  </si>
  <si>
    <t>95448</t>
  </si>
  <si>
    <t>95469</t>
  </si>
  <si>
    <t>95470</t>
  </si>
  <si>
    <t>95471</t>
  </si>
  <si>
    <t>95472</t>
  </si>
  <si>
    <t>95541</t>
  </si>
  <si>
    <t>95542</t>
  </si>
  <si>
    <t>95543</t>
  </si>
  <si>
    <t>95544</t>
  </si>
  <si>
    <t>95545</t>
  </si>
  <si>
    <t>95546</t>
  </si>
  <si>
    <t>95547</t>
  </si>
  <si>
    <t>95563</t>
  </si>
  <si>
    <t>95565</t>
  </si>
  <si>
    <t>95566</t>
  </si>
  <si>
    <t>95567</t>
  </si>
  <si>
    <t>95568</t>
  </si>
  <si>
    <t>95569</t>
  </si>
  <si>
    <t>95570</t>
  </si>
  <si>
    <t>95571</t>
  </si>
  <si>
    <t>95572</t>
  </si>
  <si>
    <t>95576</t>
  </si>
  <si>
    <t>95577</t>
  </si>
  <si>
    <t>95578</t>
  </si>
  <si>
    <t>95579</t>
  </si>
  <si>
    <t>95580</t>
  </si>
  <si>
    <t>95581</t>
  </si>
  <si>
    <t>95582</t>
  </si>
  <si>
    <t>95583</t>
  </si>
  <si>
    <t>95584</t>
  </si>
  <si>
    <t>95592</t>
  </si>
  <si>
    <t>95593</t>
  </si>
  <si>
    <t>95601</t>
  </si>
  <si>
    <t>95602</t>
  </si>
  <si>
    <t>95603</t>
  </si>
  <si>
    <t>95604</t>
  </si>
  <si>
    <t>95605</t>
  </si>
  <si>
    <t>95607</t>
  </si>
  <si>
    <t>95608</t>
  </si>
  <si>
    <t>95609</t>
  </si>
  <si>
    <t>95617</t>
  </si>
  <si>
    <t>95618</t>
  </si>
  <si>
    <t>95619</t>
  </si>
  <si>
    <t>95620</t>
  </si>
  <si>
    <t>95621</t>
  </si>
  <si>
    <t>95622</t>
  </si>
  <si>
    <t>95623</t>
  </si>
  <si>
    <t>95624</t>
  </si>
  <si>
    <t>95625</t>
  </si>
  <si>
    <t>95626</t>
  </si>
  <si>
    <t>95627</t>
  </si>
  <si>
    <t>95628</t>
  </si>
  <si>
    <t>95629</t>
  </si>
  <si>
    <t>95630</t>
  </si>
  <si>
    <t>95631</t>
  </si>
  <si>
    <t>95632</t>
  </si>
  <si>
    <t>95634</t>
  </si>
  <si>
    <t>95635</t>
  </si>
  <si>
    <t>95637</t>
  </si>
  <si>
    <t>95638</t>
  </si>
  <si>
    <t>95639</t>
  </si>
  <si>
    <t>95641</t>
  </si>
  <si>
    <t>95642</t>
  </si>
  <si>
    <t>95643</t>
  </si>
  <si>
    <t>95644</t>
  </si>
  <si>
    <t>95645</t>
  </si>
  <si>
    <t>95646</t>
  </si>
  <si>
    <t>95647</t>
  </si>
  <si>
    <t>95673</t>
  </si>
  <si>
    <t>95674</t>
  </si>
  <si>
    <t>95675</t>
  </si>
  <si>
    <t>95676</t>
  </si>
  <si>
    <t>95693</t>
  </si>
  <si>
    <t>95694</t>
  </si>
  <si>
    <t>95695</t>
  </si>
  <si>
    <t>95696</t>
  </si>
  <si>
    <t>95697</t>
  </si>
  <si>
    <t>95698</t>
  </si>
  <si>
    <t>95699</t>
  </si>
  <si>
    <t>95700</t>
  </si>
  <si>
    <t>95701</t>
  </si>
  <si>
    <t>95702</t>
  </si>
  <si>
    <t>95703</t>
  </si>
  <si>
    <t>95704</t>
  </si>
  <si>
    <t>95705</t>
  </si>
  <si>
    <t>95706</t>
  </si>
  <si>
    <t>95707</t>
  </si>
  <si>
    <t>95708</t>
  </si>
  <si>
    <t>95709</t>
  </si>
  <si>
    <t>95710</t>
  </si>
  <si>
    <t>95711</t>
  </si>
  <si>
    <t>95712</t>
  </si>
  <si>
    <t>95713</t>
  </si>
  <si>
    <t>95714</t>
  </si>
  <si>
    <t>95715</t>
  </si>
  <si>
    <t>95716</t>
  </si>
  <si>
    <t>95717</t>
  </si>
  <si>
    <t>95718</t>
  </si>
  <si>
    <t>95719</t>
  </si>
  <si>
    <t>95720</t>
  </si>
  <si>
    <t>95721</t>
  </si>
  <si>
    <t>95726</t>
  </si>
  <si>
    <t>95727</t>
  </si>
  <si>
    <t>95728</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</si>
  <si>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</si>
  <si>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</si>
  <si>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</si>
  <si>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</si>
  <si>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</si>
  <si>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</si>
  <si>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</si>
  <si>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</si>
  <si>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</si>
  <si>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</si>
  <si>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</si>
  <si>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</si>
  <si>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</si>
  <si>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</si>
  <si>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</si>
  <si>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</si>
  <si>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</si>
  <si>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</si>
  <si>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</si>
  <si>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</si>
  <si>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</si>
  <si>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</si>
  <si>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</si>
  <si>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</si>
  <si>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</si>
  <si>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</si>
  <si>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</si>
  <si>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</si>
  <si>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</si>
  <si>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</si>
  <si>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</si>
  <si>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95869</t>
  </si>
  <si>
    <t>95870</t>
  </si>
  <si>
    <t>95871</t>
  </si>
  <si>
    <t>95872</t>
  </si>
  <si>
    <t>95873</t>
  </si>
  <si>
    <t>95874</t>
  </si>
  <si>
    <t>95877</t>
  </si>
  <si>
    <t>95878</t>
  </si>
  <si>
    <t>95880</t>
  </si>
  <si>
    <t>95943</t>
  </si>
  <si>
    <t>95944</t>
  </si>
  <si>
    <t>95945</t>
  </si>
  <si>
    <t>95946</t>
  </si>
  <si>
    <t>95947</t>
  </si>
  <si>
    <t>95948</t>
  </si>
  <si>
    <t>95967</t>
  </si>
  <si>
    <t>95996</t>
  </si>
  <si>
    <t>96001</t>
  </si>
  <si>
    <t>96008</t>
  </si>
  <si>
    <t>96009</t>
  </si>
  <si>
    <t>96011</t>
  </si>
  <si>
    <t>96012</t>
  </si>
  <si>
    <t>96013</t>
  </si>
  <si>
    <t>96014</t>
  </si>
  <si>
    <t>96015</t>
  </si>
  <si>
    <t>96016</t>
  </si>
  <si>
    <t>96018</t>
  </si>
  <si>
    <t>96019</t>
  </si>
  <si>
    <t>96020</t>
  </si>
  <si>
    <t>96021</t>
  </si>
  <si>
    <t>96023</t>
  </si>
  <si>
    <t>96024</t>
  </si>
  <si>
    <t>96026</t>
  </si>
  <si>
    <t>96027</t>
  </si>
  <si>
    <t>96028</t>
  </si>
  <si>
    <t>96029</t>
  </si>
  <si>
    <t>96030</t>
  </si>
  <si>
    <t>96031</t>
  </si>
  <si>
    <t>96032</t>
  </si>
  <si>
    <t>96033</t>
  </si>
  <si>
    <t>96034</t>
  </si>
  <si>
    <t>96035</t>
  </si>
  <si>
    <t>96036</t>
  </si>
  <si>
    <t>96053</t>
  </si>
  <si>
    <t>96054</t>
  </si>
  <si>
    <t>96055</t>
  </si>
  <si>
    <t>96056</t>
  </si>
  <si>
    <t>96057</t>
  </si>
  <si>
    <t>96060</t>
  </si>
  <si>
    <t>96061</t>
  </si>
  <si>
    <t>96062</t>
  </si>
  <si>
    <t>96109</t>
  </si>
  <si>
    <t>96110</t>
  </si>
  <si>
    <t>96111</t>
  </si>
  <si>
    <t>96112</t>
  </si>
  <si>
    <t>96113</t>
  </si>
  <si>
    <t>96114</t>
  </si>
  <si>
    <t>96116</t>
  </si>
  <si>
    <t>96120</t>
  </si>
  <si>
    <t>96121</t>
  </si>
  <si>
    <t>96122</t>
  </si>
  <si>
    <t>96123</t>
  </si>
  <si>
    <t>96126</t>
  </si>
  <si>
    <t>96127</t>
  </si>
  <si>
    <t>96128</t>
  </si>
  <si>
    <t>96129</t>
  </si>
  <si>
    <t>96130</t>
  </si>
  <si>
    <t>96131</t>
  </si>
  <si>
    <t>96132</t>
  </si>
  <si>
    <t>96133</t>
  </si>
  <si>
    <t>96134</t>
  </si>
  <si>
    <t>96135</t>
  </si>
  <si>
    <t>96155</t>
  </si>
  <si>
    <t>96156</t>
  </si>
  <si>
    <t>96157</t>
  </si>
  <si>
    <t>96158</t>
  </si>
  <si>
    <t>96159</t>
  </si>
  <si>
    <t>96241</t>
  </si>
  <si>
    <t>96242</t>
  </si>
  <si>
    <t>96243</t>
  </si>
  <si>
    <t>96244</t>
  </si>
  <si>
    <t>96245</t>
  </si>
  <si>
    <t>96246</t>
  </si>
  <si>
    <t>96252</t>
  </si>
  <si>
    <t>96257</t>
  </si>
  <si>
    <t>96258</t>
  </si>
  <si>
    <t>96259</t>
  </si>
  <si>
    <t>96301</t>
  </si>
  <si>
    <t>96358</t>
  </si>
  <si>
    <t>96359</t>
  </si>
  <si>
    <t>96360</t>
  </si>
  <si>
    <t>96361</t>
  </si>
  <si>
    <t>96362</t>
  </si>
  <si>
    <t>96363</t>
  </si>
  <si>
    <t>96364</t>
  </si>
  <si>
    <t>96365</t>
  </si>
  <si>
    <t>96366</t>
  </si>
  <si>
    <t>96367</t>
  </si>
  <si>
    <t>96368</t>
  </si>
  <si>
    <t>96369</t>
  </si>
  <si>
    <t>96370</t>
  </si>
  <si>
    <t>96371</t>
  </si>
  <si>
    <t>96373</t>
  </si>
  <si>
    <t>96374</t>
  </si>
  <si>
    <t>96386</t>
  </si>
  <si>
    <t>96388</t>
  </si>
  <si>
    <t>96389</t>
  </si>
  <si>
    <t>96390</t>
  </si>
  <si>
    <t>96391</t>
  </si>
  <si>
    <t>96392</t>
  </si>
  <si>
    <t>96393</t>
  </si>
  <si>
    <t>96394</t>
  </si>
  <si>
    <t>96395</t>
  </si>
  <si>
    <t>96396</t>
  </si>
  <si>
    <t>96397</t>
  </si>
  <si>
    <t>96398</t>
  </si>
  <si>
    <t>96399</t>
  </si>
  <si>
    <t>96457</t>
  </si>
  <si>
    <t>96458</t>
  </si>
  <si>
    <t>96459</t>
  </si>
  <si>
    <t>96460</t>
  </si>
  <si>
    <t>96463</t>
  </si>
  <si>
    <t>96464</t>
  </si>
  <si>
    <t>96467</t>
  </si>
  <si>
    <t>96485</t>
  </si>
  <si>
    <t>96486</t>
  </si>
  <si>
    <t>96520</t>
  </si>
  <si>
    <t>96521</t>
  </si>
  <si>
    <t>96522</t>
  </si>
  <si>
    <t>96523</t>
  </si>
  <si>
    <t>96524</t>
  </si>
  <si>
    <t>96525</t>
  </si>
  <si>
    <t>96526</t>
  </si>
  <si>
    <t>96527</t>
  </si>
  <si>
    <t>96528</t>
  </si>
  <si>
    <t>96529</t>
  </si>
  <si>
    <t>96530</t>
  </si>
  <si>
    <t>96531</t>
  </si>
  <si>
    <t>96532</t>
  </si>
  <si>
    <t>96533</t>
  </si>
  <si>
    <t>96534</t>
  </si>
  <si>
    <t>96535</t>
  </si>
  <si>
    <t>96536</t>
  </si>
  <si>
    <t>96537</t>
  </si>
  <si>
    <t>96538</t>
  </si>
  <si>
    <t>96539</t>
  </si>
  <si>
    <t>96540</t>
  </si>
  <si>
    <t>96541</t>
  </si>
  <si>
    <t>96542</t>
  </si>
  <si>
    <t>96544</t>
  </si>
  <si>
    <t>96545</t>
  </si>
  <si>
    <t>96546</t>
  </si>
  <si>
    <t>96555</t>
  </si>
  <si>
    <t>96556</t>
  </si>
  <si>
    <t>96557</t>
  </si>
  <si>
    <t>96558</t>
  </si>
  <si>
    <t>96559</t>
  </si>
  <si>
    <t>96560</t>
  </si>
  <si>
    <t>96562</t>
  </si>
  <si>
    <t>96563</t>
  </si>
  <si>
    <t>96616</t>
  </si>
  <si>
    <t>96617</t>
  </si>
  <si>
    <t>96619</t>
  </si>
  <si>
    <t>96620</t>
  </si>
  <si>
    <t>96621</t>
  </si>
  <si>
    <t>96622</t>
  </si>
  <si>
    <t>96623</t>
  </si>
  <si>
    <t>96624</t>
  </si>
  <si>
    <t>96635</t>
  </si>
  <si>
    <t>96636</t>
  </si>
  <si>
    <t>96637</t>
  </si>
  <si>
    <t>96638</t>
  </si>
  <si>
    <t>96639</t>
  </si>
  <si>
    <t>96640</t>
  </si>
  <si>
    <t>96641</t>
  </si>
  <si>
    <t>96642</t>
  </si>
  <si>
    <t>96643</t>
  </si>
  <si>
    <t>96644</t>
  </si>
  <si>
    <t>96645</t>
  </si>
  <si>
    <t>96646</t>
  </si>
  <si>
    <t>96647</t>
  </si>
  <si>
    <t>96648</t>
  </si>
  <si>
    <t>96649</t>
  </si>
  <si>
    <t>96650</t>
  </si>
  <si>
    <t>96651</t>
  </si>
  <si>
    <t>96652</t>
  </si>
  <si>
    <t>96653</t>
  </si>
  <si>
    <t>96654</t>
  </si>
  <si>
    <t>96655</t>
  </si>
  <si>
    <t>96656</t>
  </si>
  <si>
    <t>96657</t>
  </si>
  <si>
    <t>96658</t>
  </si>
  <si>
    <t>96659</t>
  </si>
  <si>
    <t>96660</t>
  </si>
  <si>
    <t>96661</t>
  </si>
  <si>
    <t>96662</t>
  </si>
  <si>
    <t>96663</t>
  </si>
  <si>
    <t>96664</t>
  </si>
  <si>
    <t>96665</t>
  </si>
  <si>
    <t>96666</t>
  </si>
  <si>
    <t>96667</t>
  </si>
  <si>
    <t>96668</t>
  </si>
  <si>
    <t>96669</t>
  </si>
  <si>
    <t>96670</t>
  </si>
  <si>
    <t>96671</t>
  </si>
  <si>
    <t>96672</t>
  </si>
  <si>
    <t>96673</t>
  </si>
  <si>
    <t>96674</t>
  </si>
  <si>
    <t>96675</t>
  </si>
  <si>
    <t>96676</t>
  </si>
  <si>
    <t>96677</t>
  </si>
  <si>
    <t>96678</t>
  </si>
  <si>
    <t>96679</t>
  </si>
  <si>
    <t>96680</t>
  </si>
  <si>
    <t>96681</t>
  </si>
  <si>
    <t>96682</t>
  </si>
  <si>
    <t>96683</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</si>
  <si>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</si>
  <si>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</si>
  <si>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</si>
  <si>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</si>
  <si>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</si>
  <si>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</si>
  <si>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</si>
  <si>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</si>
  <si>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</si>
  <si>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</si>
  <si>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</si>
  <si>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</si>
  <si>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</si>
  <si>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</si>
  <si>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</si>
  <si>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</si>
  <si>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</si>
  <si>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</si>
  <si>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</si>
  <si>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</si>
  <si>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</si>
  <si>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</si>
  <si>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</si>
  <si>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</si>
  <si>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</si>
  <si>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</si>
  <si>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</si>
  <si>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</si>
  <si>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</si>
  <si>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</si>
  <si>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</si>
  <si>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</si>
  <si>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</si>
  <si>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</si>
  <si>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96718</t>
  </si>
  <si>
    <t>96719</t>
  </si>
  <si>
    <t>96720</t>
  </si>
  <si>
    <t>96721</t>
  </si>
  <si>
    <t>96722</t>
  </si>
  <si>
    <t>96723</t>
  </si>
  <si>
    <t>96724</t>
  </si>
  <si>
    <t>96725</t>
  </si>
  <si>
    <t>96726</t>
  </si>
  <si>
    <t>96727</t>
  </si>
  <si>
    <t>96728</t>
  </si>
  <si>
    <t>96729</t>
  </si>
  <si>
    <t>96730</t>
  </si>
  <si>
    <t>96731</t>
  </si>
  <si>
    <t>96732</t>
  </si>
  <si>
    <t>96733</t>
  </si>
  <si>
    <t>96734</t>
  </si>
  <si>
    <t>96735</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</si>
  <si>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</si>
  <si>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</si>
  <si>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</si>
  <si>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</si>
  <si>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</si>
  <si>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</si>
  <si>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</si>
  <si>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</si>
  <si>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</si>
  <si>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</si>
  <si>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</si>
  <si>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</si>
  <si>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</si>
  <si>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</si>
  <si>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</si>
  <si>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</si>
  <si>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</si>
  <si>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</si>
  <si>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</si>
  <si>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</si>
  <si>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96756</t>
  </si>
  <si>
    <t>96757</t>
  </si>
  <si>
    <t>96758</t>
  </si>
  <si>
    <t>96759</t>
  </si>
  <si>
    <t>96760</t>
  </si>
  <si>
    <t>96761</t>
  </si>
  <si>
    <t>96762</t>
  </si>
  <si>
    <t>96763</t>
  </si>
  <si>
    <t>96764</t>
  </si>
  <si>
    <t>96765</t>
  </si>
  <si>
    <t>96798</t>
  </si>
  <si>
    <t>96799</t>
  </si>
  <si>
    <t>96800</t>
  </si>
  <si>
    <t>96801</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</si>
  <si>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</si>
  <si>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</si>
  <si>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</si>
  <si>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</si>
  <si>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</si>
  <si>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</si>
  <si>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</si>
  <si>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</si>
  <si>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</si>
  <si>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</si>
  <si>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</si>
  <si>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</si>
  <si>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</si>
  <si>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</si>
  <si>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</si>
  <si>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</si>
  <si>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</si>
  <si>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</si>
  <si>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</si>
  <si>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</si>
  <si>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</si>
  <si>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</si>
  <si>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</si>
  <si>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96826</t>
  </si>
  <si>
    <t>96827</t>
  </si>
  <si>
    <t>96828</t>
  </si>
  <si>
    <t>96829</t>
  </si>
  <si>
    <t>96830</t>
  </si>
  <si>
    <t>96832</t>
  </si>
  <si>
    <t>96833</t>
  </si>
  <si>
    <t>96834</t>
  </si>
  <si>
    <t>96836</t>
  </si>
  <si>
    <t>96837</t>
  </si>
  <si>
    <t>96838</t>
  </si>
  <si>
    <t>96839</t>
  </si>
  <si>
    <t>96840</t>
  </si>
  <si>
    <t>96841</t>
  </si>
  <si>
    <t>96842</t>
  </si>
  <si>
    <t>96843</t>
  </si>
  <si>
    <t>96844</t>
  </si>
  <si>
    <t>96845</t>
  </si>
  <si>
    <t>96846</t>
  </si>
  <si>
    <t>96847</t>
  </si>
  <si>
    <t>96848</t>
  </si>
  <si>
    <t>96849</t>
  </si>
  <si>
    <t>96850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</si>
  <si>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</si>
  <si>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</si>
  <si>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</si>
  <si>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</si>
  <si>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</si>
  <si>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</si>
  <si>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</si>
  <si>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</si>
  <si>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</si>
  <si>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</si>
  <si>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</si>
  <si>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</si>
  <si>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</si>
  <si>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</si>
  <si>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</si>
  <si>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</si>
  <si>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</si>
  <si>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</si>
  <si>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</si>
  <si>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</si>
  <si>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</si>
  <si>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</si>
  <si>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</si>
  <si>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</si>
  <si>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96973</t>
  </si>
  <si>
    <t>96974</t>
  </si>
  <si>
    <t>96975</t>
  </si>
  <si>
    <t>96976</t>
  </si>
  <si>
    <t>96977</t>
  </si>
  <si>
    <t>96978</t>
  </si>
  <si>
    <t>96979</t>
  </si>
  <si>
    <t>96984</t>
  </si>
  <si>
    <t>96985</t>
  </si>
  <si>
    <t>96986</t>
  </si>
  <si>
    <t>96987</t>
  </si>
  <si>
    <t>96988</t>
  </si>
  <si>
    <t>96989</t>
  </si>
  <si>
    <t>97010</t>
  </si>
  <si>
    <t>97011</t>
  </si>
  <si>
    <t>97012</t>
  </si>
  <si>
    <t>97013</t>
  </si>
  <si>
    <t>97014</t>
  </si>
  <si>
    <t>97015</t>
  </si>
  <si>
    <t>97016</t>
  </si>
  <si>
    <t>97017</t>
  </si>
  <si>
    <t>97018</t>
  </si>
  <si>
    <t>97031</t>
  </si>
  <si>
    <t>97032</t>
  </si>
  <si>
    <t>97033</t>
  </si>
  <si>
    <t>97034</t>
  </si>
  <si>
    <t>97039</t>
  </si>
  <si>
    <t>97040</t>
  </si>
  <si>
    <t>97041</t>
  </si>
  <si>
    <t>97046</t>
  </si>
  <si>
    <t>97047</t>
  </si>
  <si>
    <t>97048</t>
  </si>
  <si>
    <t>97062</t>
  </si>
  <si>
    <t>97063</t>
  </si>
  <si>
    <t>97064</t>
  </si>
  <si>
    <t>97065</t>
  </si>
  <si>
    <t>97066</t>
  </si>
  <si>
    <t>97067</t>
  </si>
  <si>
    <t>97082</t>
  </si>
  <si>
    <t>97083</t>
  </si>
  <si>
    <t>97084</t>
  </si>
  <si>
    <t>97086</t>
  </si>
  <si>
    <t>97096</t>
  </si>
  <si>
    <t>97097</t>
  </si>
  <si>
    <t>97114</t>
  </si>
  <si>
    <t>97115</t>
  </si>
  <si>
    <t>97120</t>
  </si>
  <si>
    <t>97121</t>
  </si>
  <si>
    <t>97122</t>
  </si>
  <si>
    <t>97123</t>
  </si>
  <si>
    <t>97124</t>
  </si>
  <si>
    <t>97125</t>
  </si>
  <si>
    <t>97126</t>
  </si>
  <si>
    <t>97127</t>
  </si>
  <si>
    <t>97128</t>
  </si>
  <si>
    <t>97129</t>
  </si>
  <si>
    <t>97130</t>
  </si>
  <si>
    <t>97131</t>
  </si>
  <si>
    <t>97132</t>
  </si>
  <si>
    <t>97133</t>
  </si>
  <si>
    <t>97134</t>
  </si>
  <si>
    <t>97135</t>
  </si>
  <si>
    <t>97136</t>
  </si>
  <si>
    <t>97137</t>
  </si>
  <si>
    <t>97138</t>
  </si>
  <si>
    <t>97139</t>
  </si>
  <si>
    <t>97140</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</si>
  <si>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</si>
  <si>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</si>
  <si>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</si>
  <si>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</si>
  <si>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</si>
  <si>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</si>
  <si>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</si>
  <si>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</si>
  <si>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</si>
  <si>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</si>
  <si>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</si>
  <si>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</si>
  <si>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</si>
  <si>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</si>
  <si>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</si>
  <si>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</si>
  <si>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</si>
  <si>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</si>
  <si>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</si>
  <si>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</si>
  <si>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</si>
  <si>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</si>
  <si>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</si>
  <si>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</si>
  <si>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</si>
  <si>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</si>
  <si>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</si>
  <si>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</si>
  <si>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</si>
  <si>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</si>
  <si>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</si>
  <si>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</si>
  <si>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</si>
  <si>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</si>
  <si>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</si>
  <si>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</si>
  <si>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</si>
  <si>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</si>
  <si>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</si>
  <si>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</si>
  <si>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</si>
  <si>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</si>
  <si>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</si>
  <si>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</si>
  <si>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</si>
  <si>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</si>
  <si>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</si>
  <si>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</si>
  <si>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</si>
  <si>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</si>
  <si>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</si>
  <si>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</si>
  <si>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97327</t>
  </si>
  <si>
    <t>97328</t>
  </si>
  <si>
    <t>97329</t>
  </si>
  <si>
    <t>97330</t>
  </si>
  <si>
    <t>97331</t>
  </si>
  <si>
    <t>97332</t>
  </si>
  <si>
    <t>97333</t>
  </si>
  <si>
    <t>97334</t>
  </si>
  <si>
    <t>97335</t>
  </si>
  <si>
    <t>97336</t>
  </si>
  <si>
    <t>97337</t>
  </si>
  <si>
    <t>97338</t>
  </si>
  <si>
    <t>97339</t>
  </si>
  <si>
    <t>97340</t>
  </si>
  <si>
    <t>97347</t>
  </si>
  <si>
    <t>97348</t>
  </si>
  <si>
    <t>97349</t>
  </si>
  <si>
    <t>97350</t>
  </si>
  <si>
    <t>97351</t>
  </si>
  <si>
    <t>97352</t>
  </si>
  <si>
    <t>97353</t>
  </si>
  <si>
    <t>97354</t>
  </si>
  <si>
    <t>97355</t>
  </si>
  <si>
    <t>97356</t>
  </si>
  <si>
    <t>97357</t>
  </si>
  <si>
    <t>97358</t>
  </si>
  <si>
    <t>97359</t>
  </si>
  <si>
    <t>97360</t>
  </si>
  <si>
    <t>97361</t>
  </si>
  <si>
    <t>97425</t>
  </si>
  <si>
    <t>97426</t>
  </si>
  <si>
    <t>97427</t>
  </si>
  <si>
    <t>97428</t>
  </si>
  <si>
    <t>97429</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</si>
  <si>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</si>
  <si>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</si>
  <si>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</si>
  <si>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</si>
  <si>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</si>
  <si>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</si>
  <si>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</si>
  <si>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</si>
  <si>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</si>
  <si>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</si>
  <si>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</si>
  <si>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</si>
  <si>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</si>
  <si>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</si>
  <si>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</si>
  <si>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</si>
  <si>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</si>
  <si>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</si>
  <si>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</si>
  <si>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</si>
  <si>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</si>
  <si>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</si>
  <si>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</si>
  <si>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</si>
  <si>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</si>
  <si>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</si>
  <si>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</si>
  <si>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</si>
  <si>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</si>
  <si>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</si>
  <si>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</si>
  <si>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</si>
  <si>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</si>
  <si>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</si>
  <si>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</si>
  <si>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</si>
  <si>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</si>
  <si>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</si>
  <si>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</si>
  <si>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</si>
  <si>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</si>
  <si>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</si>
  <si>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</si>
  <si>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</si>
  <si>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</si>
  <si>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</si>
  <si>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</si>
  <si>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</si>
  <si>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</si>
  <si>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</si>
  <si>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</si>
  <si>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</si>
  <si>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</si>
  <si>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</si>
  <si>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</si>
  <si>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</si>
  <si>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</si>
  <si>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97498</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</si>
  <si>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</si>
  <si>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</si>
  <si>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</si>
  <si>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</si>
  <si>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</si>
  <si>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</si>
  <si>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</si>
  <si>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</si>
  <si>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</si>
  <si>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</si>
  <si>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</si>
  <si>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</si>
  <si>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</si>
  <si>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</si>
  <si>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</si>
  <si>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</si>
  <si>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</si>
  <si>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</si>
  <si>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</si>
  <si>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</si>
  <si>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</si>
  <si>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</si>
  <si>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</si>
  <si>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</si>
  <si>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</si>
  <si>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</si>
  <si>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</si>
  <si>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</si>
  <si>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</si>
  <si>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</si>
  <si>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97535</t>
  </si>
  <si>
    <t>97536</t>
  </si>
  <si>
    <t>97537</t>
  </si>
  <si>
    <t>97540</t>
  </si>
  <si>
    <t>97541</t>
  </si>
  <si>
    <t>97543</t>
  </si>
  <si>
    <t>97544</t>
  </si>
  <si>
    <t>97546</t>
  </si>
  <si>
    <t>97547</t>
  </si>
  <si>
    <t>97548</t>
  </si>
  <si>
    <t>97549</t>
  </si>
  <si>
    <t>97550</t>
  </si>
  <si>
    <t>97551</t>
  </si>
  <si>
    <t>97552</t>
  </si>
  <si>
    <t>97553</t>
  </si>
  <si>
    <t>97554</t>
  </si>
  <si>
    <t>97559</t>
  </si>
  <si>
    <t>97562</t>
  </si>
  <si>
    <t>97564</t>
  </si>
  <si>
    <t>97583</t>
  </si>
  <si>
    <t>97584</t>
  </si>
  <si>
    <t>97585</t>
  </si>
  <si>
    <t>97586</t>
  </si>
  <si>
    <t>97587</t>
  </si>
  <si>
    <t>97589</t>
  </si>
  <si>
    <t>97590</t>
  </si>
  <si>
    <t>97591</t>
  </si>
  <si>
    <t>97593</t>
  </si>
  <si>
    <t>97594</t>
  </si>
  <si>
    <t>97595</t>
  </si>
  <si>
    <t>97596</t>
  </si>
  <si>
    <t>97597</t>
  </si>
  <si>
    <t>97598</t>
  </si>
  <si>
    <t>97599</t>
  </si>
  <si>
    <t>97600</t>
  </si>
  <si>
    <t>97601</t>
  </si>
  <si>
    <t>97605</t>
  </si>
  <si>
    <t>97606</t>
  </si>
  <si>
    <t>97607</t>
  </si>
  <si>
    <t>97608</t>
  </si>
  <si>
    <t>97609</t>
  </si>
  <si>
    <t>97610</t>
  </si>
  <si>
    <t>97611</t>
  </si>
  <si>
    <t>97612</t>
  </si>
  <si>
    <t>97613</t>
  </si>
  <si>
    <t>97614</t>
  </si>
  <si>
    <t>97615</t>
  </si>
  <si>
    <t>97616</t>
  </si>
  <si>
    <t>97617</t>
  </si>
  <si>
    <t>97618</t>
  </si>
  <si>
    <t>97621</t>
  </si>
  <si>
    <t>97622</t>
  </si>
  <si>
    <t>97623</t>
  </si>
  <si>
    <t>97624</t>
  </si>
  <si>
    <t>97625</t>
  </si>
  <si>
    <t>97626</t>
  </si>
  <si>
    <t>97627</t>
  </si>
  <si>
    <t>97628</t>
  </si>
  <si>
    <t>97629</t>
  </si>
  <si>
    <t>97631</t>
  </si>
  <si>
    <t>97632</t>
  </si>
  <si>
    <t>97633</t>
  </si>
  <si>
    <t>97634</t>
  </si>
  <si>
    <t>97635</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</si>
  <si>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</si>
  <si>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</si>
  <si>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</si>
  <si>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</si>
  <si>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</si>
  <si>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</si>
  <si>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</si>
  <si>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</si>
  <si>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</si>
  <si>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</si>
  <si>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</si>
  <si>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</si>
  <si>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</si>
  <si>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</si>
  <si>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</si>
  <si>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</si>
  <si>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</si>
  <si>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</si>
  <si>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</si>
  <si>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</si>
  <si>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</si>
  <si>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</si>
  <si>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</si>
  <si>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</si>
  <si>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</si>
  <si>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</si>
  <si>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</si>
  <si>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</si>
  <si>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</si>
  <si>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97667</t>
  </si>
  <si>
    <t>97668</t>
  </si>
  <si>
    <t>97669</t>
  </si>
  <si>
    <t>97670</t>
  </si>
  <si>
    <t>97733</t>
  </si>
  <si>
    <t>97734</t>
  </si>
  <si>
    <t>97735</t>
  </si>
  <si>
    <t>97736</t>
  </si>
  <si>
    <t>97737</t>
  </si>
  <si>
    <t>97738</t>
  </si>
  <si>
    <t>97739</t>
  </si>
  <si>
    <t>97740</t>
  </si>
  <si>
    <t>97741</t>
  </si>
  <si>
    <t>97747</t>
  </si>
  <si>
    <t>97886</t>
  </si>
  <si>
    <t>97887</t>
  </si>
  <si>
    <t>97888</t>
  </si>
  <si>
    <t>97889</t>
  </si>
  <si>
    <t>97890</t>
  </si>
  <si>
    <t>97891</t>
  </si>
  <si>
    <t>97892</t>
  </si>
  <si>
    <t>97893</t>
  </si>
  <si>
    <t>97894</t>
  </si>
  <si>
    <t>97900</t>
  </si>
  <si>
    <t>97901</t>
  </si>
  <si>
    <t>97902</t>
  </si>
  <si>
    <t>97903</t>
  </si>
  <si>
    <t>97904</t>
  </si>
  <si>
    <t>97905</t>
  </si>
  <si>
    <t>97906</t>
  </si>
  <si>
    <t>97907</t>
  </si>
  <si>
    <t>97908</t>
  </si>
  <si>
    <t>97912</t>
  </si>
  <si>
    <t>97913</t>
  </si>
  <si>
    <t>97914</t>
  </si>
  <si>
    <t>97915</t>
  </si>
  <si>
    <t>97916</t>
  </si>
  <si>
    <t>97917</t>
  </si>
  <si>
    <t>97918</t>
  </si>
  <si>
    <t>97919</t>
  </si>
  <si>
    <t>97976</t>
  </si>
  <si>
    <t>97977</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</si>
  <si>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</si>
  <si>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</si>
  <si>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</si>
  <si>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</si>
  <si>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</si>
  <si>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</si>
  <si>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</si>
  <si>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</si>
  <si>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</si>
  <si>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</si>
  <si>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</si>
  <si>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</si>
  <si>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</si>
  <si>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</si>
  <si>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</si>
  <si>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</si>
  <si>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</si>
  <si>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</si>
  <si>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</si>
  <si>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</si>
  <si>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</si>
  <si>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</si>
  <si>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</si>
  <si>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</si>
  <si>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</si>
  <si>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</si>
  <si>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</si>
  <si>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</si>
  <si>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</si>
  <si>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</si>
  <si>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</si>
  <si>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</si>
  <si>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</si>
  <si>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</si>
  <si>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</si>
  <si>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</si>
  <si>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</si>
  <si>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</si>
  <si>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</si>
  <si>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</si>
  <si>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</si>
  <si>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</si>
  <si>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</si>
  <si>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</si>
  <si>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</si>
  <si>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</si>
  <si>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</si>
  <si>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</si>
  <si>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</si>
  <si>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</si>
  <si>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</si>
  <si>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</si>
  <si>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</si>
  <si>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</si>
  <si>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</si>
  <si>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</si>
  <si>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</si>
  <si>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</si>
  <si>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</si>
  <si>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</si>
  <si>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</si>
  <si>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</si>
  <si>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</si>
  <si>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</si>
  <si>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98052</t>
  </si>
  <si>
    <t>98053</t>
  </si>
  <si>
    <t>98054</t>
  </si>
  <si>
    <t>98055</t>
  </si>
  <si>
    <t>98056</t>
  </si>
  <si>
    <t>98057</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</si>
  <si>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</si>
  <si>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</si>
  <si>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</si>
  <si>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</si>
  <si>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</si>
  <si>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</si>
  <si>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</si>
  <si>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</si>
  <si>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</si>
  <si>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</si>
  <si>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</si>
  <si>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</si>
  <si>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</si>
  <si>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</si>
  <si>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</si>
  <si>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</si>
  <si>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</si>
  <si>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</si>
  <si>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</si>
  <si>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</si>
  <si>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</si>
  <si>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</si>
  <si>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</si>
  <si>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</si>
  <si>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</si>
  <si>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</si>
  <si>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</si>
  <si>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</si>
  <si>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</si>
  <si>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</si>
  <si>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</si>
  <si>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</si>
  <si>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98102</t>
  </si>
  <si>
    <t>98104</t>
  </si>
  <si>
    <t>98105</t>
  </si>
  <si>
    <t>98106</t>
  </si>
  <si>
    <t>98107</t>
  </si>
  <si>
    <t>98108</t>
  </si>
  <si>
    <t>98109</t>
  </si>
  <si>
    <t>98110</t>
  </si>
  <si>
    <t>98111</t>
  </si>
  <si>
    <t>98114</t>
  </si>
  <si>
    <t>98115</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</si>
  <si>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</si>
  <si>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</si>
  <si>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</si>
  <si>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</si>
  <si>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</si>
  <si>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</si>
  <si>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</si>
  <si>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</si>
  <si>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</si>
  <si>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</si>
  <si>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</si>
  <si>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</si>
  <si>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</si>
  <si>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</si>
  <si>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</si>
  <si>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</si>
  <si>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</si>
  <si>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</si>
  <si>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</si>
  <si>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</si>
  <si>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</si>
  <si>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</si>
  <si>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</si>
  <si>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</si>
  <si>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</si>
  <si>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</si>
  <si>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</si>
  <si>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</si>
  <si>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</si>
  <si>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</si>
  <si>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</si>
  <si>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</si>
  <si>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</si>
  <si>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98294</t>
  </si>
  <si>
    <t>98295</t>
  </si>
  <si>
    <t>98296</t>
  </si>
  <si>
    <t>98297</t>
  </si>
  <si>
    <t>98301</t>
  </si>
  <si>
    <t>98302</t>
  </si>
  <si>
    <t>98304</t>
  </si>
  <si>
    <t>98307</t>
  </si>
  <si>
    <t>98308</t>
  </si>
  <si>
    <t>98397</t>
  </si>
  <si>
    <t>98400</t>
  </si>
  <si>
    <t>98401</t>
  </si>
  <si>
    <t>98402</t>
  </si>
  <si>
    <t>98405</t>
  </si>
  <si>
    <t>98406</t>
  </si>
  <si>
    <t>98407</t>
  </si>
  <si>
    <t>98408</t>
  </si>
  <si>
    <t>98409</t>
  </si>
  <si>
    <t>98441</t>
  </si>
  <si>
    <t>98443</t>
  </si>
  <si>
    <t>98445</t>
  </si>
  <si>
    <t>98446</t>
  </si>
  <si>
    <t>98447</t>
  </si>
  <si>
    <t>98448</t>
  </si>
  <si>
    <t>98449</t>
  </si>
  <si>
    <t>98451</t>
  </si>
  <si>
    <t>98452</t>
  </si>
  <si>
    <t>98453</t>
  </si>
  <si>
    <t>98454</t>
  </si>
  <si>
    <t>98455</t>
  </si>
  <si>
    <t>98456</t>
  </si>
  <si>
    <t>98458</t>
  </si>
  <si>
    <t>98459</t>
  </si>
  <si>
    <t>98460</t>
  </si>
  <si>
    <t>98461</t>
  </si>
  <si>
    <t>98462</t>
  </si>
  <si>
    <t>98463</t>
  </si>
  <si>
    <t>98503</t>
  </si>
  <si>
    <t>98504</t>
  </si>
  <si>
    <t>98505</t>
  </si>
  <si>
    <t>98509</t>
  </si>
  <si>
    <t>98510</t>
  </si>
  <si>
    <t>98511</t>
  </si>
  <si>
    <t>98516</t>
  </si>
  <si>
    <t>98519</t>
  </si>
  <si>
    <t>98520</t>
  </si>
  <si>
    <t>98521</t>
  </si>
  <si>
    <t>98522</t>
  </si>
  <si>
    <t>98524</t>
  </si>
  <si>
    <t>98525</t>
  </si>
  <si>
    <t>98526</t>
  </si>
  <si>
    <t>98527</t>
  </si>
  <si>
    <t>98528</t>
  </si>
  <si>
    <t>98529</t>
  </si>
  <si>
    <t>98530</t>
  </si>
  <si>
    <t>98531</t>
  </si>
  <si>
    <t>98532</t>
  </si>
  <si>
    <t>98533</t>
  </si>
  <si>
    <t>98534</t>
  </si>
  <si>
    <t>98535</t>
  </si>
  <si>
    <t>98546</t>
  </si>
  <si>
    <t>98547</t>
  </si>
  <si>
    <t>98553</t>
  </si>
  <si>
    <t>98554</t>
  </si>
  <si>
    <t>98555</t>
  </si>
  <si>
    <t>98556</t>
  </si>
  <si>
    <t>98557</t>
  </si>
  <si>
    <t>98558</t>
  </si>
  <si>
    <t>98559</t>
  </si>
  <si>
    <t>98562</t>
  </si>
  <si>
    <t>98563</t>
  </si>
  <si>
    <t>98564</t>
  </si>
  <si>
    <t>98565</t>
  </si>
  <si>
    <t>98566</t>
  </si>
  <si>
    <t>98567</t>
  </si>
  <si>
    <t>98568</t>
  </si>
  <si>
    <t>98569</t>
  </si>
  <si>
    <t>98570</t>
  </si>
  <si>
    <t>98571</t>
  </si>
  <si>
    <t>98572</t>
  </si>
  <si>
    <t>98573</t>
  </si>
  <si>
    <t>98576</t>
  </si>
  <si>
    <t>98593</t>
  </si>
  <si>
    <t>98602</t>
  </si>
  <si>
    <t>98615</t>
  </si>
  <si>
    <t>98616</t>
  </si>
  <si>
    <t>98617</t>
  </si>
  <si>
    <t>98618</t>
  </si>
  <si>
    <t>98619</t>
  </si>
  <si>
    <t>98620</t>
  </si>
  <si>
    <t>98621</t>
  </si>
  <si>
    <t>98622</t>
  </si>
  <si>
    <t>98623</t>
  </si>
  <si>
    <t>98624</t>
  </si>
  <si>
    <t>98625</t>
  </si>
  <si>
    <t>98626</t>
  </si>
  <si>
    <t>98655</t>
  </si>
  <si>
    <t>98656</t>
  </si>
  <si>
    <t>98657</t>
  </si>
  <si>
    <t>98658</t>
  </si>
  <si>
    <t>98659</t>
  </si>
  <si>
    <t>98671</t>
  </si>
  <si>
    <t>98672</t>
  </si>
  <si>
    <t>98679</t>
  </si>
  <si>
    <t>98680</t>
  </si>
  <si>
    <t>98681</t>
  </si>
  <si>
    <t>98682</t>
  </si>
  <si>
    <t>98685</t>
  </si>
  <si>
    <t>98686</t>
  </si>
  <si>
    <t>98688</t>
  </si>
  <si>
    <t>98689</t>
  </si>
  <si>
    <t>98695</t>
  </si>
  <si>
    <t>98697</t>
  </si>
  <si>
    <t>98746</t>
  </si>
  <si>
    <t>98749</t>
  </si>
  <si>
    <t>98750</t>
  </si>
  <si>
    <t>98751</t>
  </si>
  <si>
    <t>98752</t>
  </si>
  <si>
    <t>98753</t>
  </si>
  <si>
    <t>98760</t>
  </si>
  <si>
    <t>98761</t>
  </si>
  <si>
    <t>98762</t>
  </si>
  <si>
    <t>98763</t>
  </si>
  <si>
    <t>98764</t>
  </si>
  <si>
    <t>98765</t>
  </si>
  <si>
    <t>99054</t>
  </si>
  <si>
    <t>99059</t>
  </si>
  <si>
    <t>99060</t>
  </si>
  <si>
    <t>99061</t>
  </si>
  <si>
    <t>99062</t>
  </si>
  <si>
    <t>99063</t>
  </si>
  <si>
    <t>99195</t>
  </si>
  <si>
    <t>99198</t>
  </si>
  <si>
    <t>99235</t>
  </si>
  <si>
    <t>99240</t>
  </si>
  <si>
    <t>99241</t>
  </si>
  <si>
    <t>99242</t>
  </si>
  <si>
    <t>99243</t>
  </si>
  <si>
    <t>99244</t>
  </si>
  <si>
    <t>99246</t>
  </si>
  <si>
    <t>99247</t>
  </si>
  <si>
    <t>99248</t>
  </si>
  <si>
    <t>99249</t>
  </si>
  <si>
    <t>99250</t>
  </si>
  <si>
    <t>99251</t>
  </si>
  <si>
    <t>99252</t>
  </si>
  <si>
    <t>99253</t>
  </si>
  <si>
    <t>99254</t>
  </si>
  <si>
    <t>99255</t>
  </si>
  <si>
    <t>99256</t>
  </si>
  <si>
    <t>99257</t>
  </si>
  <si>
    <t>99258</t>
  </si>
  <si>
    <t>99259</t>
  </si>
  <si>
    <t>99260</t>
  </si>
  <si>
    <t>99261</t>
  </si>
  <si>
    <t>99262</t>
  </si>
  <si>
    <t>99263</t>
  </si>
  <si>
    <t>99264</t>
  </si>
  <si>
    <t>99265</t>
  </si>
  <si>
    <t>99266</t>
  </si>
  <si>
    <t>99267</t>
  </si>
  <si>
    <t>99269</t>
  </si>
  <si>
    <t>99271</t>
  </si>
  <si>
    <t>99272</t>
  </si>
  <si>
    <t>99273</t>
  </si>
  <si>
    <t>99274</t>
  </si>
  <si>
    <t>99276</t>
  </si>
  <si>
    <t>99277</t>
  </si>
  <si>
    <t>99278</t>
  </si>
  <si>
    <t>99279</t>
  </si>
  <si>
    <t>99280</t>
  </si>
  <si>
    <t>99281</t>
  </si>
  <si>
    <t>99282</t>
  </si>
  <si>
    <t>99283</t>
  </si>
  <si>
    <t>99284</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</si>
  <si>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</si>
  <si>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</si>
  <si>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</si>
  <si>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</si>
  <si>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</si>
  <si>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</si>
  <si>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</si>
  <si>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</si>
  <si>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</si>
  <si>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</si>
  <si>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</si>
  <si>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</si>
  <si>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</si>
  <si>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</si>
  <si>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</si>
  <si>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</si>
  <si>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</si>
  <si>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</si>
  <si>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</si>
  <si>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</si>
  <si>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</si>
  <si>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</si>
  <si>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</si>
  <si>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</si>
  <si>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</si>
  <si>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</si>
  <si>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</si>
  <si>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</si>
  <si>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</si>
  <si>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</si>
  <si>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</si>
  <si>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</si>
  <si>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</si>
  <si>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</si>
  <si>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</si>
  <si>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</si>
  <si>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</si>
  <si>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</si>
  <si>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</si>
  <si>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</si>
  <si>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99431</t>
  </si>
  <si>
    <t>99432</t>
  </si>
  <si>
    <t>99433</t>
  </si>
  <si>
    <t>99434</t>
  </si>
  <si>
    <t>99435</t>
  </si>
  <si>
    <t>99436</t>
  </si>
  <si>
    <t>99437</t>
  </si>
  <si>
    <t>99438</t>
  </si>
  <si>
    <t>99439</t>
  </si>
  <si>
    <t>99619</t>
  </si>
  <si>
    <t>99620</t>
  </si>
  <si>
    <t>99621</t>
  </si>
  <si>
    <t>99622</t>
  </si>
  <si>
    <t>99623</t>
  </si>
  <si>
    <t>99624</t>
  </si>
  <si>
    <t>99625</t>
  </si>
  <si>
    <t>99626</t>
  </si>
  <si>
    <t>99627</t>
  </si>
  <si>
    <t>99628</t>
  </si>
  <si>
    <t>99629</t>
  </si>
  <si>
    <t>99630</t>
  </si>
  <si>
    <t>99631</t>
  </si>
  <si>
    <t>99632</t>
  </si>
  <si>
    <t>99633</t>
  </si>
  <si>
    <t>99634</t>
  </si>
  <si>
    <t>99635</t>
  </si>
  <si>
    <t>99802</t>
  </si>
  <si>
    <t>LIMPEZA DE PISO CERÂMICO OU PORCELANATO COM VASSOURA A SECO. AF_04/2019</t>
  </si>
  <si>
    <t>99803</t>
  </si>
  <si>
    <t>LIMPEZA DE PISO CERÂMICO OU PORCELANATO COM PANO ÚMIDO. AF_04/2019</t>
  </si>
  <si>
    <t>99805</t>
  </si>
  <si>
    <t>LIMPEZA DE PISO CERÂMICO OU COM PEDRAS RÚSTICAS UTILIZANDO ÁCIDO MURIÁTICO. AF_04/2019</t>
  </si>
  <si>
    <t>99806</t>
  </si>
  <si>
    <t>LIMPEZA DE REVESTIMENTO CERÂMICO EM PAREDE COM PANO ÚMIDO AF_04/2019</t>
  </si>
  <si>
    <t>99808</t>
  </si>
  <si>
    <t>LIMPEZA DE REVESTIMENTO CERÂMICO EM PAREDE UTILIZANDO ÁCIDO MURIÁTICO. AF_04/2019</t>
  </si>
  <si>
    <t>99809</t>
  </si>
  <si>
    <t>LIMPEZA DE PISO DE LADRILHO HIDRÁULICO COM PANO ÚMIDO. AF_04/2019</t>
  </si>
  <si>
    <t>99811</t>
  </si>
  <si>
    <t>LIMPEZA DE CONTRAPISO COM VASSOURA A SECO. AF_04/2019</t>
  </si>
  <si>
    <t>99812</t>
  </si>
  <si>
    <t>LIMPEZA DE LADRILHO HIDRÁULICO EM PAREDE COM PANO ÚMIDO. AF_04/2019</t>
  </si>
  <si>
    <t>99814</t>
  </si>
  <si>
    <t>LIMPEZA DE SUPERFÍCIE COM JATO DE ALTA PRESSÃO. AF_04/2019</t>
  </si>
  <si>
    <t>99822</t>
  </si>
  <si>
    <t>LIMPEZA DE PORTA DE MADEIRA. AF_04/2019</t>
  </si>
  <si>
    <t>99826</t>
  </si>
  <si>
    <t>LIMPEZA DE FORRO REMOVÍVEL COM PANO ÚMIDO. AF_04/2019</t>
  </si>
  <si>
    <t>99829</t>
  </si>
  <si>
    <t>99830</t>
  </si>
  <si>
    <t>99831</t>
  </si>
  <si>
    <t>99832</t>
  </si>
  <si>
    <t>99833</t>
  </si>
  <si>
    <t>99834</t>
  </si>
  <si>
    <t>99837</t>
  </si>
  <si>
    <t>99839</t>
  </si>
  <si>
    <t>99841</t>
  </si>
  <si>
    <t>99855</t>
  </si>
  <si>
    <t>99857</t>
  </si>
  <si>
    <t>99861</t>
  </si>
  <si>
    <t>GRADIL EM FERRO FIXADO EM VÃOS DE JANELAS, FORMADO POR BARRAS CHATAS DE 25X4,8 MM. AF_04/2019</t>
  </si>
  <si>
    <t>99862</t>
  </si>
  <si>
    <t>GRADIL EM ALUMÍNIO FIXADO EM VÃOS DE JANELAS, FORMADO POR TUBOS DE 3/4". AF_04/2019</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</si>
  <si>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</si>
  <si>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</si>
  <si>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</si>
  <si>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</si>
  <si>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</si>
  <si>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</si>
  <si>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100195</t>
  </si>
  <si>
    <t>TRANSPORTE HORIZONTAL MANUAL, DE SACOS DE 50 KG (UNIDADE: KGXKM). AF_07/2019</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</si>
  <si>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</si>
  <si>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</si>
  <si>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</si>
  <si>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</si>
  <si>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</si>
  <si>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</si>
  <si>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</si>
  <si>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</si>
  <si>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</si>
  <si>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</si>
  <si>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</si>
  <si>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</si>
  <si>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</si>
  <si>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</si>
  <si>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</si>
  <si>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</si>
  <si>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</si>
  <si>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</si>
  <si>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</si>
  <si>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</si>
  <si>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</si>
  <si>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</si>
  <si>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</si>
  <si>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</si>
  <si>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</si>
  <si>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</si>
  <si>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</si>
  <si>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</si>
  <si>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</si>
  <si>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</si>
  <si>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</si>
  <si>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</si>
  <si>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</si>
  <si>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</si>
  <si>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</si>
  <si>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</si>
  <si>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</si>
  <si>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</si>
  <si>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</si>
  <si>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</si>
  <si>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</si>
  <si>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</si>
  <si>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</si>
  <si>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</si>
  <si>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</si>
  <si>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</si>
  <si>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</si>
  <si>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</si>
  <si>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</si>
  <si>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</si>
  <si>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</si>
  <si>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</si>
  <si>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</si>
  <si>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</si>
  <si>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</si>
  <si>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</si>
  <si>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</si>
  <si>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</si>
  <si>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</si>
  <si>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</si>
  <si>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</si>
  <si>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</si>
  <si>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</si>
  <si>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</si>
  <si>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</si>
  <si>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</si>
  <si>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</si>
  <si>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</si>
  <si>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</si>
  <si>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</si>
  <si>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</si>
  <si>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</si>
  <si>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</si>
  <si>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</si>
  <si>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</si>
  <si>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</si>
  <si>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</si>
  <si>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</si>
  <si>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</si>
  <si>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</si>
  <si>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</si>
  <si>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</si>
  <si>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</si>
  <si>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</si>
  <si>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</si>
  <si>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</si>
  <si>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</si>
  <si>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</si>
  <si>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</si>
  <si>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</si>
  <si>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</si>
  <si>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</si>
  <si>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</si>
  <si>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</si>
  <si>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</si>
  <si>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</si>
  <si>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</si>
  <si>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</si>
  <si>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</si>
  <si>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</si>
  <si>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</si>
  <si>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</si>
  <si>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</si>
  <si>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</si>
  <si>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</si>
  <si>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</si>
  <si>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</si>
  <si>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</si>
  <si>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</si>
  <si>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</si>
  <si>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</si>
  <si>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</si>
  <si>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</si>
  <si>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</si>
  <si>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</si>
  <si>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</si>
  <si>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</si>
  <si>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</si>
  <si>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</si>
  <si>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</si>
  <si>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</si>
  <si>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</si>
  <si>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</si>
  <si>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</si>
  <si>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</si>
  <si>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</si>
  <si>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</si>
  <si>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</si>
  <si>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</si>
  <si>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</si>
  <si>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</si>
  <si>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</si>
  <si>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</si>
  <si>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</si>
  <si>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</si>
  <si>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</si>
  <si>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</si>
  <si>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</si>
  <si>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</si>
  <si>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</si>
  <si>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</si>
  <si>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</si>
  <si>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</si>
  <si>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</si>
  <si>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</si>
  <si>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</si>
  <si>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</si>
  <si>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</si>
  <si>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</si>
  <si>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</si>
  <si>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</si>
  <si>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</si>
  <si>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</si>
  <si>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</si>
  <si>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</si>
  <si>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</si>
  <si>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</si>
  <si>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</si>
  <si>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</si>
  <si>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</si>
  <si>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</si>
  <si>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</si>
  <si>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</si>
  <si>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</si>
  <si>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</si>
  <si>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</si>
  <si>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</si>
  <si>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</si>
  <si>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</si>
  <si>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</si>
  <si>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</si>
  <si>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</si>
  <si>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</si>
  <si>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</si>
  <si>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</si>
  <si>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</si>
  <si>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</si>
  <si>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</si>
  <si>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</si>
  <si>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</si>
  <si>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</si>
  <si>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</si>
  <si>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</si>
  <si>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100288</t>
  </si>
  <si>
    <t>CURSO DE CAPACITAÇÃO PARA VIGIA DIURNO (ENCARGOS COMPLEMENTARES) - HORISTA</t>
  </si>
  <si>
    <t>100289</t>
  </si>
  <si>
    <t>VIGIA DIURNO COM ENCARGOS COMPLEMENTARES</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</si>
  <si>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</si>
  <si>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</si>
  <si>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</si>
  <si>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</si>
  <si>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</si>
  <si>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</si>
  <si>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</si>
  <si>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</si>
  <si>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</si>
  <si>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</si>
  <si>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100301</t>
  </si>
  <si>
    <t>AJUDANTE DE PINTOR COM ENCARGOS COMPLEMENTARES</t>
  </si>
  <si>
    <t>100303</t>
  </si>
  <si>
    <t>AUXILIAR DE AZULEJISTA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</si>
  <si>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</si>
  <si>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</si>
  <si>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</si>
  <si>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</si>
  <si>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</si>
  <si>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</si>
  <si>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100315</t>
  </si>
  <si>
    <t>CURSO DE CAPACITAÇÃO PARA TÉCNICO EM SEGURANÇA DO TRABALHO (ENCARGOS COMPLEMENTARES) - MENSALISTA</t>
  </si>
  <si>
    <t>100321</t>
  </si>
  <si>
    <t>100322</t>
  </si>
  <si>
    <t>100323</t>
  </si>
  <si>
    <t>100324</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</si>
  <si>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</si>
  <si>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</si>
  <si>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</si>
  <si>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</si>
  <si>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</si>
  <si>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</si>
  <si>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</si>
  <si>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</si>
  <si>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</si>
  <si>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</si>
  <si>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</si>
  <si>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</si>
  <si>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</si>
  <si>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</si>
  <si>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</si>
  <si>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</si>
  <si>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</si>
  <si>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</si>
  <si>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</si>
  <si>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</si>
  <si>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</si>
  <si>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</si>
  <si>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100344</t>
  </si>
  <si>
    <t>ARMAÇÃO DE CORTINA DE CONTENÇÃO EM CONCRETO ARMADO, COM AÇO CA-50 DE 10 MM - MONTAGEM. AF_07/2019</t>
  </si>
  <si>
    <t>100345</t>
  </si>
  <si>
    <t>ARMAÇÃO DE CORTINA DE CONTENÇÃO EM CONCRETO ARMADO, COM AÇO CA-50 DE 12,5 MM - MONTAGEM. AF_07/2019</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</si>
  <si>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</si>
  <si>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</si>
  <si>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</si>
  <si>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</si>
  <si>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</si>
  <si>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</si>
  <si>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100349</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</si>
  <si>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</si>
  <si>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</si>
  <si>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</si>
  <si>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</si>
  <si>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</si>
  <si>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</si>
  <si>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</si>
  <si>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</si>
  <si>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</si>
  <si>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</si>
  <si>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</si>
  <si>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</si>
  <si>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</si>
  <si>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</si>
  <si>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</si>
  <si>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</si>
  <si>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</si>
  <si>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</si>
  <si>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</si>
  <si>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</si>
  <si>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</si>
  <si>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</si>
  <si>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</si>
  <si>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</si>
  <si>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</si>
  <si>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</si>
  <si>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</si>
  <si>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</si>
  <si>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</si>
  <si>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</si>
  <si>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</si>
  <si>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</si>
  <si>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</si>
  <si>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</si>
  <si>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</si>
  <si>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</si>
  <si>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</si>
  <si>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</si>
  <si>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</si>
  <si>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</si>
  <si>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</si>
  <si>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100378</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</si>
  <si>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</si>
  <si>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</si>
  <si>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</si>
  <si>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</si>
  <si>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</si>
  <si>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</si>
  <si>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100382</t>
  </si>
  <si>
    <t>FABRICAÇÃO E INSTALAÇÃO DE PONTALETES DE MADEIRA NÃO APARELHADA PARA TELHADOS COM ATÉ 2 ÁGUAS E COM TELHA ONDULADA DE FIBROCIMENTO, ALUMÍNIO OU PLÁSTICA EM EDIFÍCIO RESIDENCIAL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</si>
  <si>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</si>
  <si>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</si>
  <si>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</si>
  <si>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</si>
  <si>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</si>
  <si>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</si>
  <si>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</si>
  <si>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</si>
  <si>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</si>
  <si>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</si>
  <si>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</si>
  <si>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</si>
  <si>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</si>
  <si>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</si>
  <si>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</si>
  <si>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</si>
  <si>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</si>
  <si>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</si>
  <si>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</si>
  <si>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</si>
  <si>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</si>
  <si>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</si>
  <si>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</si>
  <si>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</si>
  <si>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</si>
  <si>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</si>
  <si>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100434</t>
  </si>
  <si>
    <t>100435</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</si>
  <si>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</si>
  <si>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</si>
  <si>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</si>
  <si>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</si>
  <si>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</si>
  <si>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</si>
  <si>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</si>
  <si>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</si>
  <si>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</si>
  <si>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</si>
  <si>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</si>
  <si>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</si>
  <si>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</si>
  <si>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</si>
  <si>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</si>
  <si>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</si>
  <si>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</si>
  <si>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</si>
  <si>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</si>
  <si>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</si>
  <si>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</si>
  <si>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</si>
  <si>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</si>
  <si>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</si>
  <si>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</si>
  <si>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100533</t>
  </si>
  <si>
    <t>100534</t>
  </si>
  <si>
    <t>100535</t>
  </si>
  <si>
    <t>100536</t>
  </si>
  <si>
    <t>100556</t>
  </si>
  <si>
    <t>100557</t>
  </si>
  <si>
    <t>100560</t>
  </si>
  <si>
    <t>100561</t>
  </si>
  <si>
    <t>100562</t>
  </si>
  <si>
    <t>100563</t>
  </si>
  <si>
    <t>100564</t>
  </si>
  <si>
    <t>100565</t>
  </si>
  <si>
    <t>100566</t>
  </si>
  <si>
    <t>100567</t>
  </si>
  <si>
    <t>100568</t>
  </si>
  <si>
    <t>100569</t>
  </si>
  <si>
    <t>100570</t>
  </si>
  <si>
    <t>100571</t>
  </si>
  <si>
    <t>100572</t>
  </si>
  <si>
    <t>100573</t>
  </si>
  <si>
    <t>100575</t>
  </si>
  <si>
    <t>100577</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</si>
  <si>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</si>
  <si>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</si>
  <si>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</si>
  <si>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</si>
  <si>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</si>
  <si>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</si>
  <si>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</si>
  <si>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</si>
  <si>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</si>
  <si>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</si>
  <si>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</si>
  <si>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</si>
  <si>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</si>
  <si>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</si>
  <si>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</si>
  <si>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</si>
  <si>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</si>
  <si>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</si>
  <si>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</si>
  <si>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</si>
  <si>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</si>
  <si>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</si>
  <si>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</si>
  <si>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</si>
  <si>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</si>
  <si>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</si>
  <si>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</si>
  <si>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</si>
  <si>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</si>
  <si>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</si>
  <si>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</si>
  <si>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</si>
  <si>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</si>
  <si>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</si>
  <si>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</si>
  <si>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</si>
  <si>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</si>
  <si>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</si>
  <si>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</si>
  <si>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</si>
  <si>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</si>
  <si>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</si>
  <si>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</si>
  <si>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</si>
  <si>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</si>
  <si>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</si>
  <si>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100637</t>
  </si>
  <si>
    <t>100638</t>
  </si>
  <si>
    <t>100639</t>
  </si>
  <si>
    <t>100640</t>
  </si>
  <si>
    <t>100641</t>
  </si>
  <si>
    <t>100642</t>
  </si>
  <si>
    <t>100643</t>
  </si>
  <si>
    <t>100644</t>
  </si>
  <si>
    <t>100645</t>
  </si>
  <si>
    <t>100646</t>
  </si>
  <si>
    <t>100647</t>
  </si>
  <si>
    <t>100648</t>
  </si>
  <si>
    <t>100651</t>
  </si>
  <si>
    <t>100652</t>
  </si>
  <si>
    <t>100653</t>
  </si>
  <si>
    <t>100654</t>
  </si>
  <si>
    <t>100655</t>
  </si>
  <si>
    <t>100656</t>
  </si>
  <si>
    <t>100657</t>
  </si>
  <si>
    <t>100658</t>
  </si>
  <si>
    <t>100659</t>
  </si>
  <si>
    <t>100660</t>
  </si>
  <si>
    <t>100665</t>
  </si>
  <si>
    <t>100666</t>
  </si>
  <si>
    <t>100667</t>
  </si>
  <si>
    <t>100668</t>
  </si>
  <si>
    <t>100669</t>
  </si>
  <si>
    <t>100670</t>
  </si>
  <si>
    <t>100671</t>
  </si>
  <si>
    <t>100672</t>
  </si>
  <si>
    <t>100674</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</si>
  <si>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</si>
  <si>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</si>
  <si>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</si>
  <si>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</si>
  <si>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</si>
  <si>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</si>
  <si>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</si>
  <si>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</si>
  <si>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</si>
  <si>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</si>
  <si>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</si>
  <si>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</si>
  <si>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</si>
  <si>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</si>
  <si>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</si>
  <si>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</si>
  <si>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</si>
  <si>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</si>
  <si>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</si>
  <si>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</si>
  <si>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</si>
  <si>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</si>
  <si>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</si>
  <si>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</si>
  <si>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</si>
  <si>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100701</t>
  </si>
  <si>
    <t>100702</t>
  </si>
  <si>
    <t>100703</t>
  </si>
  <si>
    <t>100704</t>
  </si>
  <si>
    <t>100705</t>
  </si>
  <si>
    <t>100706</t>
  </si>
  <si>
    <t>100707</t>
  </si>
  <si>
    <t>100708</t>
  </si>
  <si>
    <t>100709</t>
  </si>
  <si>
    <t>100710</t>
  </si>
  <si>
    <t>100712</t>
  </si>
  <si>
    <t>100716</t>
  </si>
  <si>
    <t>100717</t>
  </si>
  <si>
    <t>100718</t>
  </si>
  <si>
    <t>100719</t>
  </si>
  <si>
    <t>100720</t>
  </si>
  <si>
    <t>100721</t>
  </si>
  <si>
    <t>100722</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</si>
  <si>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</si>
  <si>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</si>
  <si>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</si>
  <si>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</si>
  <si>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</si>
  <si>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</si>
  <si>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</si>
  <si>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</si>
  <si>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</si>
  <si>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</si>
  <si>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</si>
  <si>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</si>
  <si>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</si>
  <si>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</si>
  <si>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</si>
  <si>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</si>
  <si>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</si>
  <si>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</si>
  <si>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</si>
  <si>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</si>
  <si>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</si>
  <si>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</si>
  <si>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</si>
  <si>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</si>
  <si>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</si>
  <si>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</si>
  <si>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</si>
  <si>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</si>
  <si>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</si>
  <si>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</si>
  <si>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</si>
  <si>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</si>
  <si>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</si>
  <si>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100763</t>
  </si>
  <si>
    <t>100764</t>
  </si>
  <si>
    <t>100765</t>
  </si>
  <si>
    <t>100766</t>
  </si>
  <si>
    <t>100767</t>
  </si>
  <si>
    <t>100768</t>
  </si>
  <si>
    <t>100769</t>
  </si>
  <si>
    <t>100770</t>
  </si>
  <si>
    <t>100771</t>
  </si>
  <si>
    <t>100772</t>
  </si>
  <si>
    <t>100773</t>
  </si>
  <si>
    <t>100774</t>
  </si>
  <si>
    <t>100775</t>
  </si>
  <si>
    <t>100776</t>
  </si>
  <si>
    <t>100777</t>
  </si>
  <si>
    <t>100778</t>
  </si>
  <si>
    <t>100788</t>
  </si>
  <si>
    <t>100791</t>
  </si>
  <si>
    <t>100792</t>
  </si>
  <si>
    <t>100793</t>
  </si>
  <si>
    <t>100794</t>
  </si>
  <si>
    <t>100803</t>
  </si>
  <si>
    <t>100804</t>
  </si>
  <si>
    <t>100805</t>
  </si>
  <si>
    <t>100806</t>
  </si>
  <si>
    <t>100848</t>
  </si>
  <si>
    <t>100849</t>
  </si>
  <si>
    <t>100851</t>
  </si>
  <si>
    <t>100852</t>
  </si>
  <si>
    <t>100854</t>
  </si>
  <si>
    <t>100856</t>
  </si>
  <si>
    <t>100857</t>
  </si>
  <si>
    <t>100858</t>
  </si>
  <si>
    <t>100860</t>
  </si>
  <si>
    <t>100861</t>
  </si>
  <si>
    <t>100862</t>
  </si>
  <si>
    <t>100863</t>
  </si>
  <si>
    <t>100864</t>
  </si>
  <si>
    <t>100865</t>
  </si>
  <si>
    <t>100866</t>
  </si>
  <si>
    <t>100867</t>
  </si>
  <si>
    <t>100868</t>
  </si>
  <si>
    <t>100869</t>
  </si>
  <si>
    <t>100870</t>
  </si>
  <si>
    <t>100871</t>
  </si>
  <si>
    <t>100872</t>
  </si>
  <si>
    <t>100873</t>
  </si>
  <si>
    <t>100874</t>
  </si>
  <si>
    <t>100875</t>
  </si>
  <si>
    <t>100889</t>
  </si>
  <si>
    <t>100890</t>
  </si>
  <si>
    <t>100892</t>
  </si>
  <si>
    <t>100893</t>
  </si>
  <si>
    <t>100894</t>
  </si>
  <si>
    <t>100896</t>
  </si>
  <si>
    <t>100897</t>
  </si>
  <si>
    <t>100898</t>
  </si>
  <si>
    <t>100899</t>
  </si>
  <si>
    <t>100900</t>
  </si>
  <si>
    <t>100902</t>
  </si>
  <si>
    <t>100903</t>
  </si>
  <si>
    <t>100904</t>
  </si>
  <si>
    <t>100905</t>
  </si>
  <si>
    <t>100906</t>
  </si>
  <si>
    <t>100919</t>
  </si>
  <si>
    <t>100920</t>
  </si>
  <si>
    <t>100921</t>
  </si>
  <si>
    <t>100922</t>
  </si>
  <si>
    <t>100923</t>
  </si>
  <si>
    <t>101090</t>
  </si>
  <si>
    <t>101091</t>
  </si>
  <si>
    <t>101092</t>
  </si>
  <si>
    <t>101093</t>
  </si>
  <si>
    <t>101094</t>
  </si>
  <si>
    <t>101096</t>
  </si>
  <si>
    <t>101097</t>
  </si>
  <si>
    <t>101098</t>
  </si>
  <si>
    <t>101099</t>
  </si>
  <si>
    <t>101100</t>
  </si>
  <si>
    <t>101101</t>
  </si>
  <si>
    <t>101102</t>
  </si>
  <si>
    <t>101103</t>
  </si>
  <si>
    <t>101104</t>
  </si>
  <si>
    <t>101105</t>
  </si>
  <si>
    <t>101106</t>
  </si>
  <si>
    <t>101107</t>
  </si>
  <si>
    <t>101108</t>
  </si>
  <si>
    <t>101109</t>
  </si>
  <si>
    <t>101110</t>
  </si>
  <si>
    <t>101111</t>
  </si>
  <si>
    <t>101112</t>
  </si>
  <si>
    <t>101113</t>
  </si>
  <si>
    <t>101154</t>
  </si>
  <si>
    <t>101155</t>
  </si>
  <si>
    <t>101156</t>
  </si>
  <si>
    <t>101159</t>
  </si>
  <si>
    <t>101161</t>
  </si>
  <si>
    <t>101162</t>
  </si>
  <si>
    <t>101163</t>
  </si>
  <si>
    <t>101164</t>
  </si>
  <si>
    <t>101165</t>
  </si>
  <si>
    <t>101166</t>
  </si>
  <si>
    <t>101167</t>
  </si>
  <si>
    <t>101169</t>
  </si>
  <si>
    <t>101170</t>
  </si>
  <si>
    <t>101172</t>
  </si>
  <si>
    <t>101173</t>
  </si>
  <si>
    <t>101174</t>
  </si>
  <si>
    <t>101175</t>
  </si>
  <si>
    <t>101176</t>
  </si>
  <si>
    <t>101188</t>
  </si>
  <si>
    <t>101189</t>
  </si>
  <si>
    <t>101190</t>
  </si>
  <si>
    <t>101191</t>
  </si>
  <si>
    <t>101192</t>
  </si>
  <si>
    <t>101193</t>
  </si>
  <si>
    <t>101194</t>
  </si>
  <si>
    <t>101197</t>
  </si>
  <si>
    <t>101198</t>
  </si>
  <si>
    <t>101199</t>
  </si>
  <si>
    <t>101200</t>
  </si>
  <si>
    <t>101201</t>
  </si>
  <si>
    <t>101202</t>
  </si>
  <si>
    <t>101203</t>
  </si>
  <si>
    <t>101204</t>
  </si>
  <si>
    <t>101205</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</si>
  <si>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</si>
  <si>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</si>
  <si>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</si>
  <si>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</si>
  <si>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</si>
  <si>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</si>
  <si>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</si>
  <si>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</si>
  <si>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</si>
  <si>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</si>
  <si>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</si>
  <si>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</si>
  <si>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</si>
  <si>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</si>
  <si>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</si>
  <si>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</si>
  <si>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</si>
  <si>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</si>
  <si>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</si>
  <si>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</si>
  <si>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</si>
  <si>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</si>
  <si>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</si>
  <si>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</si>
  <si>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</si>
  <si>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</si>
  <si>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</si>
  <si>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</si>
  <si>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</si>
  <si>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</si>
  <si>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</si>
  <si>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</si>
  <si>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</si>
  <si>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</si>
  <si>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</si>
  <si>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</si>
  <si>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</si>
  <si>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</si>
  <si>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</si>
  <si>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</si>
  <si>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</si>
  <si>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</si>
  <si>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</si>
  <si>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</si>
  <si>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</si>
  <si>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</si>
  <si>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</si>
  <si>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</si>
  <si>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</si>
  <si>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</si>
  <si>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</si>
  <si>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</si>
  <si>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</si>
  <si>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</si>
  <si>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</si>
  <si>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</si>
  <si>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</si>
  <si>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</si>
  <si>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</si>
  <si>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</si>
  <si>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</si>
  <si>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</si>
  <si>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</si>
  <si>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</si>
  <si>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</si>
  <si>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</si>
  <si>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</si>
  <si>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</si>
  <si>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</si>
  <si>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</si>
  <si>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</si>
  <si>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</si>
  <si>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</si>
  <si>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</si>
  <si>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</si>
  <si>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</si>
  <si>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</si>
  <si>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</si>
  <si>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</si>
  <si>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</si>
  <si>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</si>
  <si>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</si>
  <si>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</si>
  <si>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</si>
  <si>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</si>
  <si>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</si>
  <si>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</si>
  <si>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</si>
  <si>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</si>
  <si>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</si>
  <si>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</si>
  <si>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</si>
  <si>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</si>
  <si>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</si>
  <si>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</si>
  <si>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</si>
  <si>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</si>
  <si>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</si>
  <si>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</si>
  <si>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101314</t>
  </si>
  <si>
    <t>101315</t>
  </si>
  <si>
    <t>101316</t>
  </si>
  <si>
    <t>101320</t>
  </si>
  <si>
    <t>101322</t>
  </si>
  <si>
    <t>101323</t>
  </si>
  <si>
    <t>101324</t>
  </si>
  <si>
    <t>101325</t>
  </si>
  <si>
    <t>101326</t>
  </si>
  <si>
    <t>101328</t>
  </si>
  <si>
    <t>101329</t>
  </si>
  <si>
    <t>101330</t>
  </si>
  <si>
    <t>101331</t>
  </si>
  <si>
    <t>101332</t>
  </si>
  <si>
    <t>101333</t>
  </si>
  <si>
    <t>101334</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</si>
  <si>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</si>
  <si>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</si>
  <si>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</si>
  <si>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</si>
  <si>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</si>
  <si>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</si>
  <si>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</si>
  <si>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</si>
  <si>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</si>
  <si>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</si>
  <si>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</si>
  <si>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</si>
  <si>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</si>
  <si>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</si>
  <si>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</si>
  <si>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</si>
  <si>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</si>
  <si>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</si>
  <si>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101355</t>
  </si>
  <si>
    <t>101356</t>
  </si>
  <si>
    <t>101357</t>
  </si>
  <si>
    <t>101358</t>
  </si>
  <si>
    <t>101359</t>
  </si>
  <si>
    <t>101360</t>
  </si>
  <si>
    <t>101361</t>
  </si>
  <si>
    <t>101363</t>
  </si>
  <si>
    <t>101364</t>
  </si>
  <si>
    <t>101365</t>
  </si>
  <si>
    <t>101366</t>
  </si>
  <si>
    <t>101368</t>
  </si>
  <si>
    <t>101369</t>
  </si>
  <si>
    <t>101370</t>
  </si>
  <si>
    <t>101371</t>
  </si>
  <si>
    <t>101372</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</si>
  <si>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</si>
  <si>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</si>
  <si>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</si>
  <si>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</si>
  <si>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</si>
  <si>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</si>
  <si>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</si>
  <si>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</si>
  <si>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</si>
  <si>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</si>
  <si>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</si>
  <si>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</si>
  <si>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</si>
  <si>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</si>
  <si>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</si>
  <si>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</si>
  <si>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</si>
  <si>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</si>
  <si>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</si>
  <si>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</si>
  <si>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</si>
  <si>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</si>
  <si>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</si>
  <si>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</si>
  <si>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</si>
  <si>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101400</t>
  </si>
  <si>
    <t>101401</t>
  </si>
  <si>
    <t>101402</t>
  </si>
  <si>
    <t>101407</t>
  </si>
  <si>
    <t>101408</t>
  </si>
  <si>
    <t>101409</t>
  </si>
  <si>
    <t>101410</t>
  </si>
  <si>
    <t>101412</t>
  </si>
  <si>
    <t>101413</t>
  </si>
  <si>
    <t>101414</t>
  </si>
  <si>
    <t>101415</t>
  </si>
  <si>
    <t>101416</t>
  </si>
  <si>
    <t>101417</t>
  </si>
  <si>
    <t>101418</t>
  </si>
  <si>
    <t>101419</t>
  </si>
  <si>
    <t>101420</t>
  </si>
  <si>
    <t>101421</t>
  </si>
  <si>
    <t>101422</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</si>
  <si>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</si>
  <si>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</si>
  <si>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</si>
  <si>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</si>
  <si>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</si>
  <si>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</si>
  <si>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</si>
  <si>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</si>
  <si>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</si>
  <si>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</si>
  <si>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</si>
  <si>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</si>
  <si>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</si>
  <si>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</si>
  <si>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</si>
  <si>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</si>
  <si>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</si>
  <si>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</si>
  <si>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101443</t>
  </si>
  <si>
    <t>101444</t>
  </si>
  <si>
    <t>101445</t>
  </si>
  <si>
    <t>101446</t>
  </si>
  <si>
    <t>101447</t>
  </si>
  <si>
    <t>101448</t>
  </si>
  <si>
    <t>101449</t>
  </si>
  <si>
    <t>101451</t>
  </si>
  <si>
    <t>101452</t>
  </si>
  <si>
    <t>101453</t>
  </si>
  <si>
    <t>101454</t>
  </si>
  <si>
    <t>101455</t>
  </si>
  <si>
    <t>101456</t>
  </si>
  <si>
    <t>101457</t>
  </si>
  <si>
    <t>101458</t>
  </si>
  <si>
    <t>101459</t>
  </si>
  <si>
    <t>101460</t>
  </si>
  <si>
    <t>IUA0001</t>
  </si>
  <si>
    <t>Fornecimento e plantio de muda de arbusto florífero, clusia/gardenia/moreia branca/azaléia ou equivalente da região, h= 50cm a 70cm.</t>
  </si>
  <si>
    <t>IUA0002</t>
  </si>
  <si>
    <t>Fornecimento e plantio de arbusto Taioba, h = 50cm a 70cm.</t>
  </si>
  <si>
    <t>IUA0003</t>
  </si>
  <si>
    <t>Terra vegetal (ensacada) - Fornecimento e aplicação.</t>
  </si>
  <si>
    <t>IUA0004</t>
  </si>
  <si>
    <t>Fertilizante NPK - 10:10:10 - Fornecimento e aplicação.</t>
  </si>
  <si>
    <t>IUC10001</t>
  </si>
  <si>
    <t>Defensa semi-maleável simples (fornecimento / implantação)</t>
  </si>
  <si>
    <t>IUC10002</t>
  </si>
  <si>
    <t>Rampa de acessibilidade conforme projeto</t>
  </si>
  <si>
    <t>IUC10003</t>
  </si>
  <si>
    <t>Concreto não estrutural, consumo 210kg/m3, preparo com betoneira, sem lançamento</t>
  </si>
  <si>
    <t>IUC10004</t>
  </si>
  <si>
    <t>Lastro de brita</t>
  </si>
  <si>
    <t>IUC10005</t>
  </si>
  <si>
    <t>Execução de lastro em concreto (1:2,5:6), preparo manual</t>
  </si>
  <si>
    <t>IUC10006</t>
  </si>
  <si>
    <t>Proteção mecânica de superfície com argamassa de cimento e areia, traço 1:3, e=2 cm.</t>
  </si>
  <si>
    <t>IUC10007</t>
  </si>
  <si>
    <t>Reboco traço 1:3 (cimento e areia média não peneirada), preparo manual da argamassa</t>
  </si>
  <si>
    <t>IUC10008</t>
  </si>
  <si>
    <t>Retirada de árvore com motosserra com diâmetro › ou = 30cm, incluindo remoção de raiz, inclusive bota-fora.</t>
  </si>
  <si>
    <t>IUC10009</t>
  </si>
  <si>
    <t>Pintura a base de cal e fixador a base de cola, duas demãos</t>
  </si>
  <si>
    <t>IUC10010</t>
  </si>
  <si>
    <t>Placa de concreto estriado, espessura de 2,50cm dimensão de 49,0x49,0cm, fornecimento e assentamento com argamassa de cimento e areia traço 1:3 - Descontinuado em 01/07/2020</t>
  </si>
  <si>
    <t>IUC10011</t>
  </si>
  <si>
    <t>Retirada, limpeza e reassentamento de piso sextavado de concreto sobre colchão de areia espessura 10cm, rejuntado com pó de pedra, considerando aproveitamento do piso sextavado.</t>
  </si>
  <si>
    <t>IUC10012</t>
  </si>
  <si>
    <t>Demolição de piso em ladrilho com argamassa</t>
  </si>
  <si>
    <t>IUC10013</t>
  </si>
  <si>
    <t>Execução de pavimento em bloquete sextavado, e= 3,0cm, sobre contrapiso de e= 4,0cm</t>
  </si>
  <si>
    <t>IUC10014</t>
  </si>
  <si>
    <t>Contrapiso em concreto não estrutural</t>
  </si>
  <si>
    <t>IUC10015</t>
  </si>
  <si>
    <t>Alvenaria em tijolo cerâmico maciço 5 x 10 x 20 cm, 1/2 vez, espessura 10 cm, assentada com argamassa traço 1:3 (cimento e areia)</t>
  </si>
  <si>
    <t>IUC10016</t>
  </si>
  <si>
    <t>Levantamento ou rebaixamento de tampão de poço de visita</t>
  </si>
  <si>
    <t>IUC10017</t>
  </si>
  <si>
    <t>Vibrador de imersão motor gás 3,5cv - tubo 48x480mm, com mangote de 5,0m comprimento.</t>
  </si>
  <si>
    <t>IUC10019</t>
  </si>
  <si>
    <t>Concreto fck = 30mpa, traço 1:2,1:2,5 (cimento/ areia média/ brita 1) - preparo mecânico com betoneira 400 l</t>
  </si>
  <si>
    <t>IUC10020</t>
  </si>
  <si>
    <t>Lajota corrugado esmaltado, primeira qualidade linha padrão alto, empregando argamassa colante, inclusive rejunte 5mm</t>
  </si>
  <si>
    <t>IUC10021</t>
  </si>
  <si>
    <t>Alambrado em mourões de concreto"t", altura livre 2m, fornecimento e assentamento . Descontinuado 30/06/2020</t>
  </si>
  <si>
    <t>IUC10025</t>
  </si>
  <si>
    <t>Alambrado com tela de aço galvanizado, fio 14, malha 1½" , três fios de arame liso, poste curvo de concreto com altura de 1,80m, mureta de alvenaria com altura de 0,30 m, conforme projeto</t>
  </si>
  <si>
    <t>IUC10027</t>
  </si>
  <si>
    <t>Isolamento de obra com tela plástica laranja, altura 1,20m, malha retangular e estrutura de madeira pontaleteada.</t>
  </si>
  <si>
    <t>IUC10029</t>
  </si>
  <si>
    <t>Corte e preparo em cabeça de estaca. Ref. Sinapi 72820.</t>
  </si>
  <si>
    <t>IUC10030</t>
  </si>
  <si>
    <t>Estrutura metálica, inclusive pintura com fundo anticorrosivo /kg. Fornecimento, montagem e instalação.</t>
  </si>
  <si>
    <t>IUC10032</t>
  </si>
  <si>
    <t>Guarda corpo metálico, altura 1,25 m, tubos de = E 2 1/2" em # 14, Pilaretes de (40 mm x 80 mm # 14), chumbados com Parabolt E = 1/2" x 75 mm, sobre Inserts Metálicos (120 mm x 160 mm # 3/16"), incluindo primer epóxi e pintura em esmalte acetinado - 02 demãos	.</t>
  </si>
  <si>
    <t>IUC10041</t>
  </si>
  <si>
    <t>Armação em tela de aço soldada nervurada Q-138, aço CA-60, 4,2mm, malha 10x10cm. Ref. cod. Sinapi 73994/001.</t>
  </si>
  <si>
    <t>IUC10042</t>
  </si>
  <si>
    <t>Recomposição parcial de cerca com mourão de madeira - arame. Ref. Cod. Novo Sicro 4915732.</t>
  </si>
  <si>
    <t>IUC10043</t>
  </si>
  <si>
    <t>Remoção de cerca com mourões de madeira/concreto. Ref. Cod. Novo Sicro 1600966.</t>
  </si>
  <si>
    <t>IUC10044</t>
  </si>
  <si>
    <t>Limpeza de superfície com jato de ar comprimido.</t>
  </si>
  <si>
    <t>IUC10045</t>
  </si>
  <si>
    <t>Correção de defeitos com mistura betuminosa.</t>
  </si>
  <si>
    <t>IUC10046</t>
  </si>
  <si>
    <t>Assentamento manual de pedra de mão com revestimento.</t>
  </si>
  <si>
    <t>IUC10047</t>
  </si>
  <si>
    <t>Reparo em ramal de ligação predial de água.</t>
  </si>
  <si>
    <t>IUC10048</t>
  </si>
  <si>
    <t>Sondagem de investigação de interferências subterrâneas, incluindo escavações mecânicas e manual e reaterro.</t>
  </si>
  <si>
    <t>IUC10049</t>
  </si>
  <si>
    <t>Ancoragem de defensa semi-maleável simples - fornecimento e implantação. Ref. Cód. Sicro 3713605.</t>
  </si>
  <si>
    <t>IUC10050</t>
  </si>
  <si>
    <t>Cerca com 4 fios de arame farpado e mourão de concreto de seção quadrada de 11cm a cada 2,5m e esticador de 15cm a cada 50m. Ref. Cód. Sicro 3713610.</t>
  </si>
  <si>
    <t>IUC10052</t>
  </si>
  <si>
    <t>Armação em tela soldada nervurada Q-283 (10x10cm) #6,0x6,0mm (4,48kg/m²), aço CA-60, para estrutura, fornecimento e aplicação.</t>
  </si>
  <si>
    <t>IUC10053</t>
  </si>
  <si>
    <t xml:space="preserve">Estaca de metal, seção  tipo trilho TR-40, comprimento total cravado acima de 5m até 12m, bate-estacas por gravidade sobre rolos </t>
  </si>
  <si>
    <t>IUC10054</t>
  </si>
  <si>
    <t>Fornecimento de perfil simples "I" ou "H" até 8" inclusive perdas. Ref. Cód Sinapi 83513.</t>
  </si>
  <si>
    <t>IUD20001</t>
  </si>
  <si>
    <t>PV-1 - Poço-de-visita 2,32x2,32m, em alv. de tij. com. de 1 vez ass. e rev. intern. com arg. de cim. e areia 1:3, last. de brita 12cm, berço 18cm em conc. fck=15MPa, laje de 12cm em conc. armado fck=20MPa, incl. forma, esc. manual e reat. apiloado.</t>
  </si>
  <si>
    <t>IUD20002</t>
  </si>
  <si>
    <t>Pescoço (chaminé) cilíndrico (interno) = 1,10m para poço de visita, em anel ou aduela de concreto armado, conforme projeto tipo</t>
  </si>
  <si>
    <t>IUD20003</t>
  </si>
  <si>
    <t>BLSP - Boca-de-lobo simples com caixa no passeio, em concreto simples fck=20 MPa, incluindo forma, escavação, laje e tampão em FoFo tipo pesada, conforme projeto</t>
  </si>
  <si>
    <t>IUD20004</t>
  </si>
  <si>
    <t>BLDP - Boca-de-lobo dupla com caixa no passeio, em concreto simples fck=20 MPa, incluindo forma, escavação, laje e tampão em FoFo tipo pesada, conforme projeto</t>
  </si>
  <si>
    <t>IUD20005</t>
  </si>
  <si>
    <t>BLTP - Boca-de-lobo tripla com caixa no passeio, em concreto simples fck=20 MPa, incluindo forma, escavação, laje e tampão em FoFo tipo pesada, conforme projeto</t>
  </si>
  <si>
    <t>IUD20009</t>
  </si>
  <si>
    <t>Gabião tipo caixa (altura de 1,00 m), revestido com PVC, malha hexagonal 8x10 cm, arame 2,7 mm, liga zinco alumínio, inclusive gabarito e pedra-de-mão. Exclusive transporte da pedra</t>
  </si>
  <si>
    <t>IUD20010</t>
  </si>
  <si>
    <t>Gabião tipo colchão na altura de 30 cm, revestido com PVC, malha hexagonal 6x8 cm, arame 2,0 mm, zincagem pesada, inclusive diafragma e pedra-de-mão. Exclusive transporte da pedra e manta de geotêxtil</t>
  </si>
  <si>
    <t>IUD20011</t>
  </si>
  <si>
    <t>Gabião tipo saco Ø 0,65 m, revestido com PVC, malha hexagonal 8x10 cm de dupla torção, arame 2,4 mm, liga zinco alumínio, inclusive pedra-de-mão. Exclusive transporte da pedra</t>
  </si>
  <si>
    <t>IUD20012</t>
  </si>
  <si>
    <t>Colchão de rachão e/ou pedra-de-mão, fornecimento e espalhamento. Exclusive transporte da pedra</t>
  </si>
  <si>
    <t>IUD20013</t>
  </si>
  <si>
    <t>IUD20014</t>
  </si>
  <si>
    <t>IUD20015</t>
  </si>
  <si>
    <t>PV-2 - Poço-de-visita 2,32x2,95m, em alv. de tij. com. de 1 vez ass. e rev. intern. com arg. de cim. e areia 1:3, last. de brita 12cm, berço 18cm em conc. fck=15MPa, laje de 12cm em conc. armado fck=20MPa, incl. forma, esc. manual e reat. apiloado.</t>
  </si>
  <si>
    <t>IUD20016</t>
  </si>
  <si>
    <t>IUD20017</t>
  </si>
  <si>
    <t>Ligação provisória de água</t>
  </si>
  <si>
    <t>IUD20019</t>
  </si>
  <si>
    <t>IUD20020</t>
  </si>
  <si>
    <t>Caixa de captação tipo 02 nas dimensões 4,30 x 2,30 m (externo), conforme projeto</t>
  </si>
  <si>
    <t>IUD20021</t>
  </si>
  <si>
    <t>IUD20022</t>
  </si>
  <si>
    <t>IUD20023</t>
  </si>
  <si>
    <t>Caixa de interligação tipo 03 nas dimensões 4,98 x 1,91 m (externo), conforme projeto</t>
  </si>
  <si>
    <t>IUD20024</t>
  </si>
  <si>
    <t>IUD20025</t>
  </si>
  <si>
    <t>IUD20026</t>
  </si>
  <si>
    <t>Canal fechado 3,00x1,75x0,15 m</t>
  </si>
  <si>
    <t>IUD20027</t>
  </si>
  <si>
    <t>Vertedor de queda 3,00x10,00x2,50 m</t>
  </si>
  <si>
    <t>IUD20028</t>
  </si>
  <si>
    <t>Vertedor de queda 3,00x10,00x3,00 m</t>
  </si>
  <si>
    <t>IUD20029</t>
  </si>
  <si>
    <t>Pré moldado em concreto armado (fck = 30 MPa) tipo "U" para execução de canalização de leitos de água, seção 1,50 m (altura útil) x 2,00 m (largura útil)</t>
  </si>
  <si>
    <t>IUD20031</t>
  </si>
  <si>
    <t>BLT-Boca-de-lobo tripla, em alv. de 1 vez em tij. com., ass. e rev. intern. c/ arg. de cim./areia 1:3, last. de conc. 1:4:8 c/ 10cm, conc. 15MPa p/ fix. das grelhas em f°f° tipo pesada e calçam. ao redor c/ 10cm de esp., incl. forma, escav. e reat.apiloado</t>
  </si>
  <si>
    <t>IUD20032</t>
  </si>
  <si>
    <t>BLD-Boca-de-lobo dupla, em alv. de 1 vez em tij. com., ass. e rev. intern. c/ arg. de cim/areia 1:3, last. de conc. 1:4:8 c/ 10cm, conc. 15MPa p/ fix. das grelhas em f°f° tipo pesada e calçam. ao redor c/ 10cm de esp., incl. forma, escav. e reat. apiloado</t>
  </si>
  <si>
    <t>IUD20033</t>
  </si>
  <si>
    <t>BLS-Boca-de-lobo simples, em alv. de 1 vez em tij. com., ass. e rev. intern. c/ arg, de cim/areia 1:3, last. de conc. 1:4:8 c/ 10cm, conc. 15MPa p/ fix. da grelha em f°f° tipo pesada e calçam. ao redor c/ 10cm de esp., incl. forma, escav. e reat. apiloado</t>
  </si>
  <si>
    <t>IUD20034</t>
  </si>
  <si>
    <t>Pescoço (chaminé) cilíndrico D = 0,60 m para poço de visita, em alvenaria de tijolo comum de 1 vez assentada e revestida internamente com argamassa de cimento e areia 1:3, conforme projeto</t>
  </si>
  <si>
    <t>IUD20035</t>
  </si>
  <si>
    <t>PV-1-Poço-de-visita 2,32x2,32m, em alv. de tij. com. de 1 vez ass. e rev. int. c/ arg. de cim/areia 1:3, last. brita 12cm, berço 18cm em conc. 1:4:8, laje 12cm em conc. arm. 15MPa, esc. marin. c/ CA-50 10mm, fix. c/ conc. 15MPa.</t>
  </si>
  <si>
    <t>IUD20036</t>
  </si>
  <si>
    <t>IUD20037</t>
  </si>
  <si>
    <t>Caixa de captação tipo monge</t>
  </si>
  <si>
    <t>IUD20038</t>
  </si>
  <si>
    <t>Remoção e reassentamento de tampão em f°f° para PV, com  reaproveitamento, incl. recorte, demolição, alv. de 1 vez em tijolo  com., assentada e revestida internamente com argamassa de cimento e areia 1:3, cinta de concreto fck 18 MPa para fixação do quadro</t>
  </si>
  <si>
    <t>IUD20039</t>
  </si>
  <si>
    <t>PV - Poço de visita circular Ø 0,80m conforme projeto, em alvenariade 1 vez em tijolo  comum, assentada e revestida internamente com argamassa de cimento e areia 1:3, lastro de concreto fck=15MPa com 15cm. Exclusive tampão</t>
  </si>
  <si>
    <t>IUD20040</t>
  </si>
  <si>
    <t>IUD20041</t>
  </si>
  <si>
    <t>IUD20042</t>
  </si>
  <si>
    <t>IUD20044</t>
  </si>
  <si>
    <t>BLSP - Boca-de-lobo simples com caixa no passeio, em concreto simples fck 20 MPa, incluindo forma, escavação, laje e tampão em f°f° para passeio 47 x 70cm, conforme projeto</t>
  </si>
  <si>
    <t>IUD20045</t>
  </si>
  <si>
    <t>PV-4 Poço de visita 2,32x5,42m, em alv. de tij. com. de 1 vez ass. e rev. int c/ arg. de cim./areia 1:3, last. de brita 12cm, berço 18cm em conc. 15MPa, laje de 12cm em conc. arm. 20MPa, incl. forma, escav. manual e reat. apiloado, conf. proj. tipo.</t>
  </si>
  <si>
    <t>IUD20046</t>
  </si>
  <si>
    <t>CC 1 - Caixa Coletora  2,32x2,32m, inclusive grelha, conforme projeto tipo</t>
  </si>
  <si>
    <t>IUD20047</t>
  </si>
  <si>
    <t>IUD20048</t>
  </si>
  <si>
    <t>IUD20049</t>
  </si>
  <si>
    <t>Descida d'água tipo rápido - canal retangular - DAR 02</t>
  </si>
  <si>
    <t>IUD20050</t>
  </si>
  <si>
    <t>Caixa de lançamento (dissipador Ø 1000 mm) conforme detalhe</t>
  </si>
  <si>
    <t>IUD20051</t>
  </si>
  <si>
    <t>BLTP - Boca-de-lobo tripla com caixa no passeio, em concreto simples fck 20 MPa, incluindo forma, escavação, laje e tampão em f°f° para passeio 47 x 70cm, conforme projeto</t>
  </si>
  <si>
    <t>IUD20052</t>
  </si>
  <si>
    <t>IUD20054</t>
  </si>
  <si>
    <t>PV-3-Poço de vis. 2,32x3,95m, em alv. de tij. comum de 1 vez ass. e rev. intern. com arg. de cim. e areia 1:3, last. de brita 12cm, berço 18cm em conc. 15MPa, laje de 12cm em conc. arm. 20MPa, incl. forma, escav. manual e reat. apiloado. Excl. pesc. e tamp</t>
  </si>
  <si>
    <t>IUD20055</t>
  </si>
  <si>
    <t>IUD20056</t>
  </si>
  <si>
    <t>Tampão ferro fundido p/ poço de visita, 79,5 kg, tipo t-100 - fornecimento e instalação</t>
  </si>
  <si>
    <t>IUD20057</t>
  </si>
  <si>
    <t>Compactação mecânica de valas, sem controle de gc (compactador tipo sapo até 35 kg)</t>
  </si>
  <si>
    <t>IUD20058</t>
  </si>
  <si>
    <t>Reaterro e compactação mecânico de vala com compactador manual tipo soquete vibratório</t>
  </si>
  <si>
    <t>IUD20059</t>
  </si>
  <si>
    <t>Assentamento e rejuntamento de peça pré moldada em concreto armado (Fck = 30 Mpa) tipo "U" para execução de canalização de leitos de água, altura maxima de aterro 2,50 m e sobrecarga TB-45 seção 2,50 m (altura útil) x 2,50 m (largura útil)</t>
  </si>
  <si>
    <t>IUD20060</t>
  </si>
  <si>
    <t>Assentamento e rejuntamento de peça pré moldada em concreto armado (Fck = 30 Mpa) tipo "U" para execução de canalização de leitos de água, altura maxima de aterro 2,50 m e sobrecarga TB-45 seção 3,00 m (altura útil) x 2,50 m (largura útil)</t>
  </si>
  <si>
    <t>IUD20061</t>
  </si>
  <si>
    <t>Assentamento e rejuntamento de peça pré moldada em concreto armado (Fck = 30 Mpa) retangular/Galeria para execução de canalização de leitos de água, altura maxima de aterro 2,50 m e sobrecarga TB-45 seção 2,00 m (altura útil) x 2,50 m (largura útil)</t>
  </si>
  <si>
    <t>IUD20065</t>
  </si>
  <si>
    <t>Boca-de-bueiro simples tubular - BBST  D = 0,80m, em concreto ciclópico com 30% de pedra-de-mão, conforme projeto tipo (2,232m³/un)</t>
  </si>
  <si>
    <t>IUD20066</t>
  </si>
  <si>
    <t>IUD20068</t>
  </si>
  <si>
    <t>Alvenaria em tijolo cerâmico maciço 5x10x20cm 1 vez (espessura 20cm), assentado com argamassa traço 1:3 (cimento e areia)</t>
  </si>
  <si>
    <t>IUD20069</t>
  </si>
  <si>
    <t>Escoramento de madeira em valas, tipo pontaleteamento</t>
  </si>
  <si>
    <t>IUD20071</t>
  </si>
  <si>
    <t>IUD20073</t>
  </si>
  <si>
    <t>IUD20074</t>
  </si>
  <si>
    <t>Substituição de quadro e grelha articulada em f°f° para boca de lobo, incluindo fornecimento de quadro e grelha de fºfº, demolição, alvenaria de 1 vez em tijolo  comum e cinta de concreto fck = 20 MPa	.</t>
  </si>
  <si>
    <t>IUD20075</t>
  </si>
  <si>
    <t>Regularização manual e compactação mecânica de terreno</t>
  </si>
  <si>
    <t>IUD20076</t>
  </si>
  <si>
    <t>Boca-de-bueiro simples celular - 1,50m x 1,50m, em concreto armado fck 20 MPa, conforme projeto tipo.</t>
  </si>
  <si>
    <t>IUD20079</t>
  </si>
  <si>
    <t>Escoramento de valas contínuo</t>
  </si>
  <si>
    <t>IUD20080</t>
  </si>
  <si>
    <t>Escavação manual em solo-prof. até 1,50 m</t>
  </si>
  <si>
    <t>IUD20081</t>
  </si>
  <si>
    <t>Gabião tipo colchão reno/manta h = 0,30 m - malha hexag 6x8 revestimen to zn/al c/ pvc fio 2,0mm c/ difragma a cada metro e geotêxtil</t>
  </si>
  <si>
    <t>IUD20082</t>
  </si>
  <si>
    <t>IUD20083</t>
  </si>
  <si>
    <t>IUD20084</t>
  </si>
  <si>
    <t>IUD20085</t>
  </si>
  <si>
    <t>Escavação mecânica em campo aberto de material de 1ª categoria, até 1,50m profundidade.</t>
  </si>
  <si>
    <t>IUD20086</t>
  </si>
  <si>
    <t>Concreto ciclopico fck=15mpa 30% pedra de mao inclusive lancamento</t>
  </si>
  <si>
    <t>PV-1 - Poço-de-visita 2,32x2,32m, em alv. de bloco estrutural, rev. int. com argam. 1:3, lastro de brita 12cm, berço 18cm em conc. fck = 15 MPa, laje de 12cm em conc. armado fck = 20 MPa, incl. forma, escav. manual e reat. apiloado. Excl. pescoço e tampão</t>
  </si>
  <si>
    <t>IUD20088</t>
  </si>
  <si>
    <t>BLSAE - Boca-de-lobo simples, em alvenaria estrutural, incluindo forma, escavação, calçamento ao redor e grelha em f°f° tipo pesada, conforme projeto</t>
  </si>
  <si>
    <t>IUD20089</t>
  </si>
  <si>
    <t>BLDAE - Boca-de-lobo dupla, em alvenaria estrutural, incluindo forma, escavação, calçamento ao redor e grelhas em f°f° tipo pesada, conforme projeto</t>
  </si>
  <si>
    <t>IUD20090</t>
  </si>
  <si>
    <t>BLTAE - Boca-de-lobo tripla, em alvenaria estrutural, incluindo forma, escavação, calçamento ao redor e grelhas em f°f° tipo pesada, conforme projeto</t>
  </si>
  <si>
    <t>IUD20092</t>
  </si>
  <si>
    <t>Caixa de inspeção, conjugada com boca de lobo no passeio, em concreto armado fck 20 MPa, incluindo forma, escavação, laje e tampão em f°f° para passeio 47 x 70cm, conforme projeto</t>
  </si>
  <si>
    <t>IUD20093</t>
  </si>
  <si>
    <t>PV-1A - Poço de visita 1,70 x 1,70 m, em alvenaria de tijolo comum de 1 vez assentada e revestida internamente com argamassa de cimento e areia 1:3, lastro de brita 12 cm, berço de 18 cm em concreto 15,0 mpa, laje de 12 cm em concreto armado 20,0 mpa.</t>
  </si>
  <si>
    <t>IUD20094</t>
  </si>
  <si>
    <t>Pré moldado em concreto armado (Fck = 30 Mpa) tipo "L" para execução de canal com bacia de detenção - TIPO B</t>
  </si>
  <si>
    <t>IUD20095</t>
  </si>
  <si>
    <t>Pré moldado em concreto armado (Fck = 30 Mpa) tipo "L" para execução de canal com bacia de detenção - TIPO A</t>
  </si>
  <si>
    <t>IUD20097</t>
  </si>
  <si>
    <t>Canaleta em concreto 30Mpa</t>
  </si>
  <si>
    <t>IUD20098</t>
  </si>
  <si>
    <t>Tubo dreno, corrugado, espiralado, flexível, perfurado, em polietileno de alta densidade (PEAD), DN200mm - fornecimento e assentamento</t>
  </si>
  <si>
    <t>IUD20099</t>
  </si>
  <si>
    <t>CC 2 - Caixa Coletora  1,70 x 1,70m, inclusive grelha</t>
  </si>
  <si>
    <t>IUD30000</t>
  </si>
  <si>
    <t>Escavação e carga de solo mole em campo aberto com escavadeira hidráulica com esteira, inclusive transporte em caminhão basculante de 0 a 200m.</t>
  </si>
  <si>
    <t>IUD30001</t>
  </si>
  <si>
    <t>PV-6 - Poço de visita. Exclusive pescoço e tampão</t>
  </si>
  <si>
    <t>IUD30002</t>
  </si>
  <si>
    <t>PV-12 - Poço de visita. Exclusive pescoço e tampão</t>
  </si>
  <si>
    <t>IUD30005</t>
  </si>
  <si>
    <t>IUD30006</t>
  </si>
  <si>
    <t>PV-5 - Poço de visita 2,32x6,96m, em alvenaria de tijolo comum de 1 vez assentada e revestida internamente com argamassa de cimento e areia 1:3, lastro de brita 12cm, berço 18cm em concreto fck = 15 MPa, laje de 12cm em concreto armado fck = 20 MPa, incluindo forma, escavação manual e reaterro apiloado, conforme projeto tipo. Exclusive pescoço e tampão</t>
  </si>
  <si>
    <t>IUD30007</t>
  </si>
  <si>
    <t>Valeta de proteção de aterro com revestimento de concreto - VPA 03</t>
  </si>
  <si>
    <t>IUD30008</t>
  </si>
  <si>
    <t>Caixa coletora de sarjeta CCS 02 - com grelha de concreto - TCC 01</t>
  </si>
  <si>
    <t>IUD30009</t>
  </si>
  <si>
    <t>Entrada para descida d'água - EDA 02</t>
  </si>
  <si>
    <t>IUD30010</t>
  </si>
  <si>
    <t>IUD30011</t>
  </si>
  <si>
    <t>Descida d'água de aterros tipo rápido - DAR 01</t>
  </si>
  <si>
    <t>IUD30012</t>
  </si>
  <si>
    <t>Poço de visita PVI - 15 padrão DNIT</t>
  </si>
  <si>
    <t>IUD30013</t>
  </si>
  <si>
    <t>Chaminé e tampão para poço de visita padrão DNIT</t>
  </si>
  <si>
    <t>IUD30014</t>
  </si>
  <si>
    <t>Descida d'água de aterros em degraus - DAD 08</t>
  </si>
  <si>
    <t>IUD30015</t>
  </si>
  <si>
    <t>Entrada para descida d'água - EDA 03</t>
  </si>
  <si>
    <t>IUD30016</t>
  </si>
  <si>
    <t>Dissipador de energia - DEB 04</t>
  </si>
  <si>
    <t>IUD30018</t>
  </si>
  <si>
    <t>Reaterro de vala com compactação manual. Ref. Sinapi 73964/006.</t>
  </si>
  <si>
    <t>IUD30019</t>
  </si>
  <si>
    <t>PV-7 - Poço de visita 4,90 x 4,10m em alvenaria de tijolo comum de 1 vez assentado e revestida internamente com argamassa de cimenta e areia 1:3, lastro de brita 12cm, berço 18cm em concreto fck = 15 MPa, laje de 12cm em concreto armado fck = 20 MPa, incluindo forma, escavação manual e reaterro apiloado, conforme projeto tipo. Exclusive pescoço e tampão.</t>
  </si>
  <si>
    <t>IUD30020</t>
  </si>
  <si>
    <t>Tubo corrugado PEAD DRENPRO HD WT – ponta e bolsa – JEI, DN/DI 450mm, parede dupla, interna lisa, instalado em local com nível alto de interferências - fornecimento e assentamento.</t>
  </si>
  <si>
    <t>IUD30021</t>
  </si>
  <si>
    <t>Fornecimento e assentamento de brita 0 e 1-drenos e filtros.</t>
  </si>
  <si>
    <t>IUD30022</t>
  </si>
  <si>
    <t>Fornecimento e assentamento de brita 2 e 3 -drenos e filtros.</t>
  </si>
  <si>
    <t>IUD30023</t>
  </si>
  <si>
    <t>Assentamento de tubo poroso de concreto simples , diâmetro de 200 mm, para dreno.</t>
  </si>
  <si>
    <t>IUD30024</t>
  </si>
  <si>
    <t>Tubo corrugado PEAD DRENPRO INFRA – ponta e bolsa – DN/DI 200mm, parede dupla, interna lisa. fornecimento e assentamento.</t>
  </si>
  <si>
    <t>IUD30025</t>
  </si>
  <si>
    <t>PV-1B para Tubulação PEAD - Poço-de-visita 2,30x2,30m, em alv. de tij. com. de 1 vez ass. e rev. intern. com arg. de cim. e areia 1:3, e=2cm, revestimento externo com chapisco 1:3, e=0,5 cm, last. de brita 5 cm, berço 15cm em conc. fck=15MPa, laje de fundo e tampa de 15cm e pilares de 20x20 cm em conc. armado fck=20MPa, incl. forma, esc. manual e reat. apiloado.</t>
  </si>
  <si>
    <t>IUD30027</t>
  </si>
  <si>
    <t>Boca BDCC 1,50 x 1,50 m - esconsidade 0° - areia e brita comerciais. (ref. DNIT 0705314)</t>
  </si>
  <si>
    <t>IUD30028</t>
  </si>
  <si>
    <t>Enrocamento com pedra de mão, inclusive espalhamento e compactação mecânica, fornecimento e assentamento</t>
  </si>
  <si>
    <t>IUD30029</t>
  </si>
  <si>
    <t>Dreno longitudinal profundo para corte em solo - DPS 07. Ref. Cod. 2003569 DNIT/SICRO</t>
  </si>
  <si>
    <t>IUD30030</t>
  </si>
  <si>
    <t>Boca BSTC D = 0,40 m - esconsidade 0°. Ref. Cod. 0804061 DNIT/SICRO.</t>
  </si>
  <si>
    <t>IUD30031</t>
  </si>
  <si>
    <t>Chaminé para poço de visita em alvenaria, exclusos tampão e anel.</t>
  </si>
  <si>
    <t>IUD30033</t>
  </si>
  <si>
    <t>Dreno de pavimento com tubo PEAD Ø 100mm e brita (30x30cm), incluindo recorte do pavimento, escavação (h=100cm), reaterro e geotextil RT-09. Exclusive transporte da brita e bota-fora.</t>
  </si>
  <si>
    <t>IUD30035</t>
  </si>
  <si>
    <t>IUD30036</t>
  </si>
  <si>
    <t>Tubo corrugado PEAD DRENPRO HD WT – ponta e bolsa – JEI, DN/DI 900mm, parede dupla, interna lisa, instalado em local com nível alto de interferências - fornecimento e assentamento.</t>
  </si>
  <si>
    <t>IUD30037</t>
  </si>
  <si>
    <t>IUD30038</t>
  </si>
  <si>
    <t>IUD30039</t>
  </si>
  <si>
    <t>Tubo corrugado PEAD – ponta e bolsa – DI 450mm, parede dupla, interna lisa, instalado em local com nível alto de interferências - fornecimento e assentamento.</t>
  </si>
  <si>
    <t>IUD30040</t>
  </si>
  <si>
    <t>Tubo corrugado PEAD – ponta e bolsa – DI 900mm, parede dupla, interna lisa, instalado em local com nível alto de interferências - fornecimento e assentamento.</t>
  </si>
  <si>
    <t>IUD30041</t>
  </si>
  <si>
    <t>Tubo corrugado PEAD – ponta e bolsa – DI 1050mm, parede dupla, interna lisa, instalado em local com nível alto de interferências - fornecimento e assentamento.</t>
  </si>
  <si>
    <t>IUD30042</t>
  </si>
  <si>
    <t>Tubo de concreto simples, classe- PS-1, PB, DN 400mm, para redes coletoras de águas pluviais, junta rígida, instalado em local com alto nível de interferências - fornecimento e assentamento.</t>
  </si>
  <si>
    <t>IUD30043</t>
  </si>
  <si>
    <t>Tubo de concreto simples, classe- PS1, PB, DN 600mm, para redes coletoras de águas pluviais, junta rígida, instalado em local com alto nível de interferências - fornecimento e assentamento.</t>
  </si>
  <si>
    <t>IUD30044</t>
  </si>
  <si>
    <t>Tubo de concreto armado, classe- PA-1, PB, DN 600mm, para redes coletoras de águas pluviais, junta rígida, instalado em local com alto nível de interferências - fornecimento e assentamento.</t>
  </si>
  <si>
    <t>IUD30045</t>
  </si>
  <si>
    <t>Tubo de concreto armado, classe PA-1, PB, DN 800 mm, para redes coletoras de águas pluviais, junta rígida, instalado em local com alto nível de interferências - fornecimento e assentamento.</t>
  </si>
  <si>
    <t>IUD30046</t>
  </si>
  <si>
    <t>Tubo de concreto armado, classe PA-1, PB, DN 1000mm, para redes coletoras de águas pluviais, junta rígida, instalado em local com alto nível de interferências - fornecimento e assentamento.</t>
  </si>
  <si>
    <t>IUD30047</t>
  </si>
  <si>
    <t>Tubo de concreto armado, classe PA-1, PB, DN 1200mm, para redes coletoras de águas pluviais, junta rígida, instalado em local com alto nível de interferências - fornecimento e assentamento.</t>
  </si>
  <si>
    <t>IUD30048</t>
  </si>
  <si>
    <t>Tubo de concreto armado, classe PA-1, PB, DN 1500mm, para redes coletoras de águas pluviais, diâmetro de 1500 mm, junta rígida, instalado em local com alto nível de interferências - fornecimento e assentamento.</t>
  </si>
  <si>
    <t>IUD30049</t>
  </si>
  <si>
    <t>Escoramento de valas com pranchões metálicos - área não cravada (Ref. Cod. Sinapi 73877/002).</t>
  </si>
  <si>
    <t>IUD30050</t>
  </si>
  <si>
    <t>RIP-RAP de saco com solo. Exclusive fornecimento de solo.</t>
  </si>
  <si>
    <t>IUD30051</t>
  </si>
  <si>
    <t>Escora de eucalipto não tratado d = 20cm, fornecimento e aplicação sem emenda.</t>
  </si>
  <si>
    <t>IUD30053</t>
  </si>
  <si>
    <t>Descida d'água de aterros em degraus - DAD 04.</t>
  </si>
  <si>
    <t>IUD30054</t>
  </si>
  <si>
    <t>Descida d'água de aterros em degraus - DAD 06</t>
  </si>
  <si>
    <t>IUD30055</t>
  </si>
  <si>
    <t>IUD30056</t>
  </si>
  <si>
    <t>IUD30057</t>
  </si>
  <si>
    <t>Muro de gabião (revestido com polímero), enchimento com pedra de mão tipo rachão, de gravidade, para muros com altura menor ou igual a 4 m. Fornecimento e execução.</t>
  </si>
  <si>
    <t>IUD30058</t>
  </si>
  <si>
    <t>Proteção superficial de canal em gabião tipo colchão (Zn/Al revestido com polímero), altura de 23 centímetros, enchimento com pedra de mão tipo rachão - fornecimento e execução.</t>
  </si>
  <si>
    <t>IUD30059</t>
  </si>
  <si>
    <t>Colchão de rachão e/ou pedra-de-mão, com camada final de pedra brita. Fornecimento e execução. Exclusive transporte da pedra.</t>
  </si>
  <si>
    <t>IUD30060</t>
  </si>
  <si>
    <t>Dreno longitudinal de pavimento h = 1,0m, com geocomposto drenante, inclusive fornecimento, escavação e reaterro (Ref. Sicro Cód. 2004504 e 2004506).</t>
  </si>
  <si>
    <t>IUD30061</t>
  </si>
  <si>
    <t>Proteção superficial de canal em gabião tipo colchão (Zn/Al revestido com polímero), altura de 30,0 centímetros, enchimento com pedra de mão tipo rachão - fornecimento e execução.</t>
  </si>
  <si>
    <t>IUD30063</t>
  </si>
  <si>
    <t>IUD30064</t>
  </si>
  <si>
    <t>Boca de lobo simples - BLS 01. Ref. Cód. Sicro 2003618.</t>
  </si>
  <si>
    <t>IUD30065</t>
  </si>
  <si>
    <t>Guia chapéu para BLS.</t>
  </si>
  <si>
    <t>IUD30066</t>
  </si>
  <si>
    <t>Valeta de proteção de cortes com revestimento de concreto - VPC 03. Ref. Cod. Sicro 2003307.</t>
  </si>
  <si>
    <t>IUD30067</t>
  </si>
  <si>
    <t>Sarjeta triangular de concreto - STC 01. Ref. Cód. Sicro 2003319.</t>
  </si>
  <si>
    <t>IUD30068</t>
  </si>
  <si>
    <t>Sarjeta de canteiro central de concreto - SCC 04. Ref. Cód. Sicro 2003355.</t>
  </si>
  <si>
    <t>IUD30069</t>
  </si>
  <si>
    <t>Transposição de segmentos de sarjeta - TSS 03. Ref. Cód Sicro 2003361.</t>
  </si>
  <si>
    <t>IUD30070</t>
  </si>
  <si>
    <t>Caixa coletora de sarjeta - CCS 01 - com grelha de concreto. Ref. Cód. Sicro 2003477.</t>
  </si>
  <si>
    <t>IUD30071</t>
  </si>
  <si>
    <t>Entrada para descida d'água - EDA 01. Ref. Cód Sicro 2003385.</t>
  </si>
  <si>
    <t>IUD30072</t>
  </si>
  <si>
    <t>Descida d'àgua de aterros tipo rápido - DAR 02. Ref. Cod. Sicro 2003391.</t>
  </si>
  <si>
    <t>IUD30073</t>
  </si>
  <si>
    <t>Dissipador de energia - DES 02. Ref. Cod. Sicro 2003443.</t>
  </si>
  <si>
    <t>IUD30074</t>
  </si>
  <si>
    <t>Escavação manual em solo-prof. até 2,0 m</t>
  </si>
  <si>
    <t>IUD30075</t>
  </si>
  <si>
    <t>Dissipador de energia - DES 04. Ref. Cód. Sicro 2003447.</t>
  </si>
  <si>
    <t>IUD30076</t>
  </si>
  <si>
    <t>Boca BSTC D = 0,60 m - esconsidade 0° - alas esconsas.  Ref. Cód. Sicro 0804376.</t>
  </si>
  <si>
    <t>IUD30077</t>
  </si>
  <si>
    <t>Boca BSTC D = 0,80 m - esconsidade 0° - alas esconsas. Ref. Cód. Sicro 0804385.</t>
  </si>
  <si>
    <t>IUD30078</t>
  </si>
  <si>
    <t>Esgotamento com moto-bomba autoescovante. Ref. Cód. Sinapi 73891/001</t>
  </si>
  <si>
    <t>IUD30079</t>
  </si>
  <si>
    <t>Camada drenante com brita núm 3. Ref. Cód. Siinapi 73902/001</t>
  </si>
  <si>
    <t>IUD30080</t>
  </si>
  <si>
    <t>Proteção superficial de canal em gabião tipo colchão (renomac ou similar), altura de 30 centímetros, enchimento com pedra de mão tipo rachão - fornecimento, içamento e execução.</t>
  </si>
  <si>
    <t>IUD30081</t>
  </si>
  <si>
    <t>Fornecimento/ instalação de manta Geossintética RT-16.</t>
  </si>
  <si>
    <t>IUD30082</t>
  </si>
  <si>
    <t>IUD30083</t>
  </si>
  <si>
    <t>Fornecimento/ instalação de geocomposto para drenagem 2L.</t>
  </si>
  <si>
    <t>IUD30084</t>
  </si>
  <si>
    <t>Descida d'água de aterros em degraus - DAD 01. Ref. Cód. Sicro 2003405.</t>
  </si>
  <si>
    <t>IUD30085</t>
  </si>
  <si>
    <t>Dissipador de energia - DEB 01. Ref. Cód. Sicro 2003449.</t>
  </si>
  <si>
    <t>IUD30088</t>
  </si>
  <si>
    <t>Transposição de segmentos de sarjeta - TSS 04. Ref. Cód. Sicro 2003363.</t>
  </si>
  <si>
    <t>IUD30089</t>
  </si>
  <si>
    <t>Reforma de poço de visita com reconstrução de pescoço com acabamento em concreto.</t>
  </si>
  <si>
    <t>IUD30090</t>
  </si>
  <si>
    <t>Manutenção em caixa para boca de lobo simples retangular, em alvenaria com tijolos cerâmicos maciços, dimensões internas: 0,6x1x1,2 m. Incluso substituição de guia chapéu, tampa de concreto, reparos e limpeza.</t>
  </si>
  <si>
    <t>IUD30091</t>
  </si>
  <si>
    <t>Manutenção em caixa para boca de lobo dupla retangular, em alvenaria com tijolos cerâmicos maciços, dimensões internas: 0,6x2,2x1,2 m. Incluso substituição de guia chapéu, tampa de concreto, reparos e limpeza.</t>
  </si>
  <si>
    <t>IUD30092</t>
  </si>
  <si>
    <t>Manutenção em caixa para boca de lobo tripla retangular, em alvenaria com tijolos cerâmicos maciços, dimensões internas: 0,6x3,8x1,2 m. Incluso substituição de guia chapéu, tampa de concreto, reparos e limpeza.</t>
  </si>
  <si>
    <t>IUD30093</t>
  </si>
  <si>
    <t>Guia chapéu para BLD.</t>
  </si>
  <si>
    <t>IUD30094</t>
  </si>
  <si>
    <t>Guia chapéu para BLT.</t>
  </si>
  <si>
    <t>IUD30095</t>
  </si>
  <si>
    <t>Execução de canaleta de concreto dimensões de (80x35x30)cm, fck=30 Mpa, Á=2.430 cm², inclui demolição do pavimento com martelete - inclusive bota fora</t>
  </si>
  <si>
    <t>IUD30096</t>
  </si>
  <si>
    <t>Remoção de canalização Ø &lt; 0,60 cm, exclusive bota - fora</t>
  </si>
  <si>
    <t>m/h</t>
  </si>
  <si>
    <t>IUD30097</t>
  </si>
  <si>
    <t>Tubo corrugado PEAD – ponta e bolsa – DI 1200mm, parede dupla, interna lisa, instalado em local com nível alto de interferências - fornecimento e assentamento.</t>
  </si>
  <si>
    <t>IUD30098</t>
  </si>
  <si>
    <t>Tubo corrugado PEAD – ponta e bolsa – DI 1500mm, parede dupla, interna lisa, instalado em local com nível alto de interferências - fornecimento e assentamento.</t>
  </si>
  <si>
    <t>IUD30099</t>
  </si>
  <si>
    <t>Escavação manual em solo para execução de bueiro através de sistema não destrutivo, tunnel liner, inclusive remoção horizontal até 50m do material escavado. Exclusive poço de ataque, esgotamento e escoramento (Refer. SICRO CÓD. 4816000)</t>
  </si>
  <si>
    <t>IUD30102</t>
  </si>
  <si>
    <t>Descida d'água tipo rápido - DAR 01 - areia e britas comerciais</t>
  </si>
  <si>
    <t>IUD30104</t>
  </si>
  <si>
    <t>Valeta de proteção de cortes com revestimento vegetal - VPC 02 (REF SICRO 2003305)</t>
  </si>
  <si>
    <t>IUD30105</t>
  </si>
  <si>
    <t>IUD30106</t>
  </si>
  <si>
    <t>Enroncamento manual, com arrumação do material (REF SINAPI 73698 descontinuado)</t>
  </si>
  <si>
    <t>IUD30108</t>
  </si>
  <si>
    <t>Portão em tela arame galvanizado n.12 malha 2" e moldura em tubos de aço com duas folhas de abrir, incluso ferragen (REF SINAPI 74238/002 descontinuado)</t>
  </si>
  <si>
    <t>IUD30109</t>
  </si>
  <si>
    <t>Tampão FoFo articulado, classe B-125, carga max 12,5 t = D = 600mm, rede pluvial/esgoto (Fornecimento e assentamento)</t>
  </si>
  <si>
    <t>IUD30110</t>
  </si>
  <si>
    <t>Fornecimento e assentamento de tubo de PEAD corrugado de dupla parede para rede de drenagem pluvial urbana, DN 600 mm, junta elástica integrada, instalado em local com nível baixo de interferências. (exclusive transporte de tubo)</t>
  </si>
  <si>
    <t>IUD30111</t>
  </si>
  <si>
    <t>Enroncamento manual, sem arrumação do material (REF SINAPI 73697 descontinuado)</t>
  </si>
  <si>
    <t>IUD30112</t>
  </si>
  <si>
    <t>Lastro ou enroncamento de pedra-de-mão ou rachão, com lançamento mecanizado, fornecimento e apiloamento. Exclusive transporte.</t>
  </si>
  <si>
    <t>IUD30113</t>
  </si>
  <si>
    <t>Sargeta em concreto moldada in loco - seção de concreto 0,0103m2</t>
  </si>
  <si>
    <t>IUD30114</t>
  </si>
  <si>
    <t>IUD30115</t>
  </si>
  <si>
    <t>Demolição de poço de visita Tipo 1, inclusive carga e bota fora do entulho</t>
  </si>
  <si>
    <t>IUD30116</t>
  </si>
  <si>
    <t>Demolição de boca de lobo BLSC, incluindo carga e bota-fora do entulho e reaterro da cava</t>
  </si>
  <si>
    <t>IUD30117</t>
  </si>
  <si>
    <t>PV-1 - Poço de visita com dimensões internas de 1,98m x 1,98m x 1,50m(bxbxh), em alvenaria de bloco de concreto estrutural fbk 14Mpa, conforme projeto tipo. Exclusive pescoço e tampão</t>
  </si>
  <si>
    <t>IUD30118</t>
  </si>
  <si>
    <t>IUD30119</t>
  </si>
  <si>
    <t>Limpeza e desobstrução mecanica de galerias de aguas pluviais, utilizando equipamento Bucket-Machine, inclusive retirada do material para bota-fora</t>
  </si>
  <si>
    <t>IUD30120</t>
  </si>
  <si>
    <t>Preparo Manual de terrreno sem raspagem superficial</t>
  </si>
  <si>
    <t>IUEPM0001</t>
  </si>
  <si>
    <t>IUESM0001</t>
  </si>
  <si>
    <t>Tela de aço eletrosoldada - fornecimento, preparo e colocação (REF SICRO 408067)</t>
  </si>
  <si>
    <t>IUESM0002</t>
  </si>
  <si>
    <t>Estrutura em chapa de aço ASTM A36 corte, solda e montagem - fornecimento e instalação (REF SICRO 2408149)</t>
  </si>
  <si>
    <t>IUESM0003</t>
  </si>
  <si>
    <t>Corte com maçarico oxiacetileno de perfis metálicos (REF SICRO 1408173)</t>
  </si>
  <si>
    <t>cm²</t>
  </si>
  <si>
    <t>IUESM0004</t>
  </si>
  <si>
    <t>Solda elétrica de perfis metálicos e chapas de aço com eletrodo E70XX (REF 2408058)</t>
  </si>
  <si>
    <t>IUESM0005</t>
  </si>
  <si>
    <t>Chumbador tipo espera em aço-CA-25 para fização de estrutura metálica em concreto - Fornecimento e instalação (REF SICRO 0407740)</t>
  </si>
  <si>
    <t>IUESM0006</t>
  </si>
  <si>
    <t>Pintura epóxi em chapa de aço com pistola a ar comprimido (REF SICRO 2408070)</t>
  </si>
  <si>
    <t>IUESM0007</t>
  </si>
  <si>
    <t>IUESM0008</t>
  </si>
  <si>
    <t>Armação do sistema de paredes de concreto, tela L-335 (REF SINAPI 91599)</t>
  </si>
  <si>
    <t>IUI00002</t>
  </si>
  <si>
    <t>Fornecimento e colocação de tela tapume de proteção, altura 1,20m, fabricada com polietileno reforçado , por processo de extrusão , fornecida na cor laranja, no tipo leve, rolo com as seguintes dimensões: h=1,20m, e l=50m</t>
  </si>
  <si>
    <t>IUIL00004</t>
  </si>
  <si>
    <t>Parafuso zincado, sextavado, com rosca inteira, diametro 3/8", comprimento 2" - fornecimento e instalação.</t>
  </si>
  <si>
    <t>IUIL00005</t>
  </si>
  <si>
    <t>Porca zincada, sextavada, diametro 3/8" - fornecimento e instalação.</t>
  </si>
  <si>
    <t>IUIL00006</t>
  </si>
  <si>
    <t>FusÍvel tipo NH 36 a 80A, tamanho 00 - fornecimento e instalação.</t>
  </si>
  <si>
    <t>IUIL00008</t>
  </si>
  <si>
    <t>Conector reforçado, cabo x haste em bronze natural para cabo de 16-70mm², ref.585 da termotécnica ou similar. Fornecimento e Instalação</t>
  </si>
  <si>
    <t>IUIL00009</t>
  </si>
  <si>
    <t>Relé fotoéletrico magnético, para comando automático de iluminação, modelo RM-74/M com base, uso externo modelo BRM-1 da ilumatic ou similar - Fornecimento e Instalação.</t>
  </si>
  <si>
    <t>IUIL00011</t>
  </si>
  <si>
    <t>Instalação de iluminação pública ornamental em poste de ate 12m.</t>
  </si>
  <si>
    <t>IUIL00012</t>
  </si>
  <si>
    <t>Caixa de passagem em alvenaria - anexo h.s.-084(a.p.), com grelha de ferro redondo 3/8" espaçamento=1,50cm, inclusive fundo anticorrosivo, na(s) dimensões:- (30 x 30 x 30)cm</t>
  </si>
  <si>
    <t>IUIL00013</t>
  </si>
  <si>
    <t>Poste de concreto para ligação da entrada de serviço e fixação da caixa de medição e quadro de comando - fornecimento e instalação.</t>
  </si>
  <si>
    <t>IUIL00014</t>
  </si>
  <si>
    <t>Dispositivo de proteção contra surto, 175,8 KA, Fornecimento e Instalação</t>
  </si>
  <si>
    <t>IUIL00016</t>
  </si>
  <si>
    <t>Luminárias Urbana LED LUTECE Potência de 180W - Incluso Instalação e Retirada de Luminárias Existentes</t>
  </si>
  <si>
    <t>IUIL00019</t>
  </si>
  <si>
    <t>Entrada  de energia elétrica aerea trifásica 125 a 150 A em poste de concreto</t>
  </si>
  <si>
    <t>Preparo do sub-leito, escavação e carga, exclusive transporte</t>
  </si>
  <si>
    <t>IUP10002</t>
  </si>
  <si>
    <t>IUP30002</t>
  </si>
  <si>
    <t>Recorte mecânico de pavimento asfáltico ou piso de concreto, com serra de disco diamantado para piso/asfalto</t>
  </si>
  <si>
    <t>IUP30004</t>
  </si>
  <si>
    <t>IUP30005</t>
  </si>
  <si>
    <t>Demolição de pavimento asfáltico com emprego de retro-escavadeira e serra de disco, exclusive bota-fora do material</t>
  </si>
  <si>
    <t>IUP30006</t>
  </si>
  <si>
    <t>IUP30007</t>
  </si>
  <si>
    <t>IUP30009</t>
  </si>
  <si>
    <t>IUP30010</t>
  </si>
  <si>
    <t>Micro-revestimento a frio - Microflex 0,8 cm BC. Inclusive emulsão e materiais britados</t>
  </si>
  <si>
    <t>IUP30011</t>
  </si>
  <si>
    <t>Micro-revestimento a frio - Microflex 1,5 cm BC. inclusive emulsão e materiais britados</t>
  </si>
  <si>
    <t>IUP30012</t>
  </si>
  <si>
    <t>Fresagem contínua revestimento betuminoso</t>
  </si>
  <si>
    <t>IUP30013</t>
  </si>
  <si>
    <t>Correção de defeitos por fresagem descontínua</t>
  </si>
  <si>
    <t>IUP30014</t>
  </si>
  <si>
    <t>Retirada de tronco e raiz de árvore com motosserra com diâmetro &lt; 30cm, inclusive bota-fora</t>
  </si>
  <si>
    <t>IUP30015</t>
  </si>
  <si>
    <t>IUP30016</t>
  </si>
  <si>
    <t>Armação utilizando aço CA-50 de 6,3 mm - corte / dobra e montagem.</t>
  </si>
  <si>
    <t>IUP30017</t>
  </si>
  <si>
    <t>IUP30018</t>
  </si>
  <si>
    <t>Micro-revestimento a frio - Microflex 1,5 cm BC - Exclusive Emulsão e Materiais Britados</t>
  </si>
  <si>
    <t>IUP30019</t>
  </si>
  <si>
    <t>Tapa buraco superficial</t>
  </si>
  <si>
    <t>IUP30020</t>
  </si>
  <si>
    <t>Remendo Profundo com demolição manual - Descontinuada em 30/06/2020</t>
  </si>
  <si>
    <t>IUP30021</t>
  </si>
  <si>
    <t>IUP30022</t>
  </si>
  <si>
    <t>Espalhamento mecanizado (com motoniveladora 125 HP) material 1A. categoria</t>
  </si>
  <si>
    <t>IUP30023</t>
  </si>
  <si>
    <t>Escavação mecânica de material 1­ª categoria, proveniente de corte do subleito (com motoniveladora 125 HP)</t>
  </si>
  <si>
    <t>IUP30026</t>
  </si>
  <si>
    <t>Execução de imprimação manual com caneta (para tapa buracos)</t>
  </si>
  <si>
    <t>IUP30027</t>
  </si>
  <si>
    <t>Fresagem descontínua revestimento betuminoso</t>
  </si>
  <si>
    <t>IUP30028</t>
  </si>
  <si>
    <t>IUP30030</t>
  </si>
  <si>
    <t>Remendo profundo com demolição mecânica, exclusive materiais de base, capa e bota-fora.</t>
  </si>
  <si>
    <t>IUP30031</t>
  </si>
  <si>
    <t>Recomposição manual de base para pavimentação com bica corrida, inclusive compactação e fornecimento de materiais. Exclusive transporte.</t>
  </si>
  <si>
    <t>IUP30032</t>
  </si>
  <si>
    <t>CBUQ - aplicação em fechamento de vala e remendos. Incluindo compactação com rolo tandem compacto. Exclusive fornecimento e transporte.</t>
  </si>
  <si>
    <t>IUP30033</t>
  </si>
  <si>
    <t>CBUQ - aplicação com motoniveladora (reperfilamento). Exclusive fornecimento e transporte.</t>
  </si>
  <si>
    <t>IUP30034</t>
  </si>
  <si>
    <t>Usinagem de concreto com cimento portland CP-32, fctmk = 4,5MPa, para pavimento rígido. Exclusive transporte da pedra.</t>
  </si>
  <si>
    <t>IUP30037</t>
  </si>
  <si>
    <t>Sarjeta tipo americana em concreto fck = 15MPa, seção 455cm², moldada no local,  inclusive escavação.</t>
  </si>
  <si>
    <t>IUP30038</t>
  </si>
  <si>
    <t>LIMPEZA URBANA DE SUPERFÍCIES PAVIMENTADAS, COM CAMINHÃO PIPA.</t>
  </si>
  <si>
    <t>IUP30040</t>
  </si>
  <si>
    <t>Recomposição asfáltica / correção de defeitos por fresagem - (exclusive transporte de materiais betuminosos)</t>
  </si>
  <si>
    <t>IUP30041</t>
  </si>
  <si>
    <t>Remendo Superficial / Tapa Buraco - (exclusive transporte de materiais de base e betuminosos)</t>
  </si>
  <si>
    <t>IUP30042</t>
  </si>
  <si>
    <t>IUP30043</t>
  </si>
  <si>
    <t>Execução de passeio em piso intertravado, com bloco retangular de 20 x 10 cm, espessura 6 cm, colorido.</t>
  </si>
  <si>
    <t>IUP30044</t>
  </si>
  <si>
    <t>Guia para canteiro, concreto fck = 15MPa, seção 150cm², moldado no local, inclusive escavação e pintura a cal em uma demão.</t>
  </si>
  <si>
    <t>IUP30045</t>
  </si>
  <si>
    <t>Retirada de tachão em resina inclusive bota-fora</t>
  </si>
  <si>
    <t>IUP30046</t>
  </si>
  <si>
    <t>IUP30047</t>
  </si>
  <si>
    <t>Remendo superficial (tapa buraco), inclusive fornecimento e transporte de materiais.</t>
  </si>
  <si>
    <t>IUP30048</t>
  </si>
  <si>
    <t>Aplicação manual de cbuq para tapa buraco</t>
  </si>
  <si>
    <t>IUP30049</t>
  </si>
  <si>
    <t>IUP30050</t>
  </si>
  <si>
    <t>IUP30051</t>
  </si>
  <si>
    <t>Execução de tapa buraco com base em bica corrida (base = 20,0cm e cbuq = 3,0cm, exclusive transporte de materiais.</t>
  </si>
  <si>
    <t>IUP30052</t>
  </si>
  <si>
    <t>Pavimento de concreto armado esp. 13,0cm fck = 25Mpa com tela 15x15cm esp. 4,2mm</t>
  </si>
  <si>
    <t>IUP30053</t>
  </si>
  <si>
    <t>Piso podotátil direcional/alerta com ladrilho hidráulico de 25x25x2,0cm, incluindo fornecimento e assentamento com cimento colante sobre contrapiso ou piso rústico</t>
  </si>
  <si>
    <t>IUP30054</t>
  </si>
  <si>
    <t>IUP30055</t>
  </si>
  <si>
    <t>Execução de pitura de ligação manual com caneta (para tapa buracos)</t>
  </si>
  <si>
    <t>IUP30056</t>
  </si>
  <si>
    <t>Meio-fio com sarjeta, concreto fck=15 MPa, seção 614cm², moldado no local, inclusive escavação e pintura a cal em uma demão</t>
  </si>
  <si>
    <t>IUP30057</t>
  </si>
  <si>
    <t>IUP30058</t>
  </si>
  <si>
    <t>IUP30059</t>
  </si>
  <si>
    <t>Pavimento de concreto armado esp. 15,0cm fck = 25Mpa com tela 15x15cm esp. 4,2mm</t>
  </si>
  <si>
    <t>IUP30060</t>
  </si>
  <si>
    <t>Sarjeta seção 547 cm² moldados in-loco, concreto fck=15mpa.</t>
  </si>
  <si>
    <t>IUP30063</t>
  </si>
  <si>
    <t>IUP30065</t>
  </si>
  <si>
    <t>PMF - aplicação manual em fechamento de vala e remendos. Incluindo fornecimento dos materiais e compactação com rolo tandem compacto. Exclusive transporte.</t>
  </si>
  <si>
    <t>IUP30066</t>
  </si>
  <si>
    <t>Microrevestimento a frio - Microflex, espessura 2,00 cm - Execução. Exclusive fornecimento e transporte de brita e emulsão.</t>
  </si>
  <si>
    <t>IUP30067</t>
  </si>
  <si>
    <t>Mobilização e Desmobilização de usina de asfalto, incluindo transporte de usina de asfalto, carregadeira de pneus, aquecedor de fluído térmico, grupo gerador e tanque de estocagem de asfalto.</t>
  </si>
  <si>
    <t>IUP30068</t>
  </si>
  <si>
    <t>Usina de asfalto completa - instalação.</t>
  </si>
  <si>
    <t>IUP30069</t>
  </si>
  <si>
    <t>IUP30070</t>
  </si>
  <si>
    <t>Micro revestimento a frio espessura de 1,5 cm com emulsão modificada com polímero.</t>
  </si>
  <si>
    <t>IUP30071</t>
  </si>
  <si>
    <t>IUP30072</t>
  </si>
  <si>
    <t>Remoção de pavimento flexível com espessura menor que 3,0cm, inclusive carga.</t>
  </si>
  <si>
    <t>IUP30073</t>
  </si>
  <si>
    <t>Demolição piso cimentado, sobre lastro de concreto.</t>
  </si>
  <si>
    <t>IUP30074</t>
  </si>
  <si>
    <t>IUP30076</t>
  </si>
  <si>
    <t>Construção de pavimento com tratamento superficial duplo, com emulsão asfáltica RR-2C e capa selante.</t>
  </si>
  <si>
    <t>IUP30077</t>
  </si>
  <si>
    <t>IUP30079</t>
  </si>
  <si>
    <t>IUP30080</t>
  </si>
  <si>
    <t>Selo Asfáltico de microvala de pavimento</t>
  </si>
  <si>
    <t>IUP30081</t>
  </si>
  <si>
    <t>IUP30082</t>
  </si>
  <si>
    <t>IUP30083</t>
  </si>
  <si>
    <t>IUP30084</t>
  </si>
  <si>
    <t>IUP30085</t>
  </si>
  <si>
    <t>IUP30086</t>
  </si>
  <si>
    <t>Escavação, carga e transporte de material de 1ª categoria - DMT de 2000 a 2500 m - caminho de serviço em leito natural - com escavadeira e caminhão basculante de 14 m³. Refer. Cód. SICRO 5502119.</t>
  </si>
  <si>
    <t>IUP30087</t>
  </si>
  <si>
    <t>Fornecimento e instalação de manta bidim RT-14, incluindo 2 camadas de Ligante RR-1C e compactação.</t>
  </si>
  <si>
    <t>IUP30089</t>
  </si>
  <si>
    <t>Construção de pavimento com aplicação de concreto betuminoso usinado a quente (cbuq), camada de rolamento, com espessura de 3,0 cm - exclusive transporte. Ref. Cód Sinapi 95990.</t>
  </si>
  <si>
    <t>IUP30090</t>
  </si>
  <si>
    <t>Execução e compactação de base e ou sub base para pavimentação com cascalho (Grau de compactação 100% do PM) - exclusive carga e transporte.</t>
  </si>
  <si>
    <t>IUP30091</t>
  </si>
  <si>
    <t>Usinagem e aplicação de concreto betuminoso usinado à quente - CBUQ - FAIXA "C" - para pavimentação asfáltica, CAP 30-45  (Origem  Paulinia/SP), com espessura de 3,0 cm, posto usina. Exclusive transporte dos insumos, mobilização, instalação e desmobilização da usina de asfalto.</t>
  </si>
  <si>
    <t>IUP30092</t>
  </si>
  <si>
    <t>Usinagem e aplicação de concreto betuminoso usinado à quente - CBUQ - FAIXA "C" - para pavimentação asfáltica, CAP 50-70  (Origem  Paulinia/SP), com espessura de 3,0 cm, posto usina. Exclusive transporte dos insumos, mobilização, instalação e desmobilização da usina de asfalto.</t>
  </si>
  <si>
    <t>IUP30093</t>
  </si>
  <si>
    <t xml:space="preserve">Execução de pavimento com aplicação de concreto asfáltico, camada de rolamento - Exclusive: Material betuminoso, carga e transporte (REF SINAPI 95995) </t>
  </si>
  <si>
    <t>IUP30094</t>
  </si>
  <si>
    <t>EXECUÇÃO DE PINTURA DE LIGAÇÃO COM EMULSÃO ASFÁLTICA RR-1C</t>
  </si>
  <si>
    <t>IUP30095</t>
  </si>
  <si>
    <t>CBUQ (usina comercial) - aplicação com motoniveladora (reperfilamento). Incluindo fornecimento de materiais. Exclusive transporte</t>
  </si>
  <si>
    <t>IUP30096</t>
  </si>
  <si>
    <t>IUP40001</t>
  </si>
  <si>
    <t>Piso tátil direcional e de alerta com ladrilho hidráulico de 40x40x2,5cm, em concreto simples fck=35MPa (NBR 9050 e com o decreto 5296), incluindo fornecimento e assentamento com argamassa ou cimento colante sobre coxim preparado no piso rústico</t>
  </si>
  <si>
    <t>IUP40002</t>
  </si>
  <si>
    <t>IUP40003</t>
  </si>
  <si>
    <t>Piso podotátil direcional com ladrilho hidraulico de 20x20x2 cm, incluindo fornecimento e assentamento com cimento colante sobre contrapiso ou piso rústico</t>
  </si>
  <si>
    <t>IUS0023</t>
  </si>
  <si>
    <t>Termoplástico pré-formado para sinalização horizontal com espessura de 2mm - fornecimento e implantação (REF SICRO 5214000)</t>
  </si>
  <si>
    <t>IUS0025</t>
  </si>
  <si>
    <t>IUS0026</t>
  </si>
  <si>
    <t>Fornecimento e implantação de braço projetado de aço para sustentação de semáforo e placa ate 3m², galvanizado a fogo; para fixação em coluna conica continua tipo I, projeção de 4,70m; diametro junto a flamge de 125mm; conforme especificação da AGETRAN/PMCG</t>
  </si>
  <si>
    <t>IUS0027</t>
  </si>
  <si>
    <t>Pintura mecanizada de setas e zebrados no pavimento aplicado por extrusão espessura 3mm, durabilidade 5 anos - padrão DNIT (prod.equipe 39,52m2/h), com massa termoplástica para extrusão, com aplicação de micro esferas de vidro premix e drop-on, inclusive pré-marcação (Refer. SICRO CÓD. 5213409)</t>
  </si>
  <si>
    <t>IUS0028</t>
  </si>
  <si>
    <t>Pintura de Faixa - tinta base acrilica emulsionada em agua - espessura de 0,5mm - padrão DNIT (prod equipe 163,23 m2/h) com microesferas de vidro, inclusive pre marcação( Refer. SICRO CÓD.5213403)</t>
  </si>
  <si>
    <t>IUS0029</t>
  </si>
  <si>
    <t>Placa de sinalização de aluminio, espessura 1,5mm, com fundo,simbolos e tarjas em pelicula refletiva com esferas inclusas tipo I-A da NBR 14644(GT/GT), inclusive elementos de fixação,conforme especificação AGETRAN/PMCG - fornecimento</t>
  </si>
  <si>
    <t>IUS0030</t>
  </si>
  <si>
    <t>IUS10021</t>
  </si>
  <si>
    <t>IUS20003</t>
  </si>
  <si>
    <t>Confecção de suporte e travessa para placa de sinalização</t>
  </si>
  <si>
    <t>IUS20004</t>
  </si>
  <si>
    <t>Fornecimento e instalação de placa de sinalização viária (placa "PARE"), incluído suporte de madeira pintado a cal e fixado em base de concreto não estrutural</t>
  </si>
  <si>
    <t>IUS20005</t>
  </si>
  <si>
    <t>IUS20006</t>
  </si>
  <si>
    <t>Tachão refletiva monodirecional, padrão DNIT, fornecimento e fixado com cola poliéster</t>
  </si>
  <si>
    <t>IUS20007</t>
  </si>
  <si>
    <t>Fornecimento e colocação de tacha refletetiva monodirecional</t>
  </si>
  <si>
    <t>IUS20008</t>
  </si>
  <si>
    <t>Fornecimento e colocação de tacha refletetiva bidirecional</t>
  </si>
  <si>
    <t>IUS20009</t>
  </si>
  <si>
    <t>Placa de sinalização vertical totalmente refletiva (&gt;0,36 m²), incluído fornecimento e instalação de um poste de madeira pintado com esmalte sintético e fixado em base de concreto não estrutural</t>
  </si>
  <si>
    <t>IUS20010</t>
  </si>
  <si>
    <t>Revestimento colorido aplicado sobre pavimento asfáltico e cimentício, à base de resina acrílica emulsificada em água, com aplicação de sistema laykold na espessura média de 0,6mm e refletorização com microesferas</t>
  </si>
  <si>
    <t>IUS20011</t>
  </si>
  <si>
    <t>Sinalização horizontal com termoplástico pré formado</t>
  </si>
  <si>
    <t>IUS20012</t>
  </si>
  <si>
    <t>Tachão refletiva bidirecional, padrão DNIT, fornecimento e fixado com cola poliéster</t>
  </si>
  <si>
    <t>IUS20013</t>
  </si>
  <si>
    <t>Fornecimento e instalação de coluna de aço cônica contínua, tipo I, para até 4 braços projetados capaz de sustentar, cada um, semáforo e placa de 3m²; coluna galvanizada. a fogo; altura útil total de 5,0m; diâmetro. na base igual a 187mm</t>
  </si>
  <si>
    <t>IUS20014</t>
  </si>
  <si>
    <t>Fornecimento e implantação de braço projetado de aço para sustentação de semáforo e placa até 3,0m², galvanizado a fogo; para fixação em coluna cônica continua tipo I, projeção de 4,70m; diâmetro junto a flange de 123mm.</t>
  </si>
  <si>
    <t>IUS20015</t>
  </si>
  <si>
    <t>Instalação de placa de sinalização em braço projetado, incluindo elementos de fixação necessários conforme especificação AGETRAN / PMCG.</t>
  </si>
  <si>
    <t>IUS20016</t>
  </si>
  <si>
    <t>Placa de sinalização vertical totalmente refletiva, fornecimento e instalação. Exclusive poste (suporte)</t>
  </si>
  <si>
    <t>IUS20017</t>
  </si>
  <si>
    <t>IUS20022</t>
  </si>
  <si>
    <t>Bloco semafórico principal com 3 (três) módulos focais de 300mm de diâmetro a Led. Fornecimento, instalação e teste.</t>
  </si>
  <si>
    <t>IUS20023</t>
  </si>
  <si>
    <t>Bloco semafórico repetidor, Tipo "I", com 3 (três) módulos focais de 200mm de diâmetro a Led. Fornecimento, instalação e teste.</t>
  </si>
  <si>
    <t>IUS20024</t>
  </si>
  <si>
    <t>Bloco semafórico para pedestre com 2 (dois) módulos focais de 200mm a Led, compreendendo foco verde "Siga" (boneco) e foco vermelho "Pare" (mão espalmada) com borrachas de vedação e suportes de fixação. Fornecimento, Instalação e teste.</t>
  </si>
  <si>
    <t>IUS20025</t>
  </si>
  <si>
    <t>Cabo PP para alimentação de semáforo, 4x1,5mm². Fornecimento e instalação.</t>
  </si>
  <si>
    <t>IUS20026</t>
  </si>
  <si>
    <t>Cabo PP para alimentação de semáforo, 3x1,5mm². Fornecimento e instalação.</t>
  </si>
  <si>
    <t>IUS20027</t>
  </si>
  <si>
    <t>Cabo PP para alimentação de semáforo, 2x4,0mm². Fornecimento e instalação.</t>
  </si>
  <si>
    <t>IUS20028</t>
  </si>
  <si>
    <t>Aterramento de controlador de tráfego.</t>
  </si>
  <si>
    <t>IUS20029</t>
  </si>
  <si>
    <t>Controlador eletrônico de trafego local, sem fio (wireless), incluindo placa de comunicação wireless GSM/GPRS, com GPS, compatível com o Sistema CET-RIO/CTA sem fio (wireless) - módulos VII, IX e XII, com 6 fases, modelo DP-40-8 da Dataprom ou similar. Fornecimento e Instalação.</t>
  </si>
  <si>
    <t>IUS20030</t>
  </si>
  <si>
    <t>Caixa de passagem com tampa de ferro tipo leve 300L-400mm de altura, conforme especificação CET-RIO. Fornecimento e assentamento.</t>
  </si>
  <si>
    <t>IUS20031</t>
  </si>
  <si>
    <t>Eletroduto de aço galvanizado 1", para alimentação dos controladores. Fornecimento e instalação.</t>
  </si>
  <si>
    <t>IUS20032</t>
  </si>
  <si>
    <t>Eletroduto para instalação semafórica. Fornecimento e implantação.</t>
  </si>
  <si>
    <t>IUS20034</t>
  </si>
  <si>
    <t>Semáforo veicular tipo totem, com braço projetado. Fornecimento e implantação.</t>
  </si>
  <si>
    <t>IUS20035</t>
  </si>
  <si>
    <t>Revestimento colorido aplicado sobre pavimento asfáltico, à base de resina acrílica emulsificada em água, e refletorização com microesferas.</t>
  </si>
  <si>
    <t>IUS20036</t>
  </si>
  <si>
    <t>Tachão refletivo bidirecional - fornecimento e colocação. Ref. Cód. Sicro 5213362.</t>
  </si>
  <si>
    <t>IUS20037</t>
  </si>
  <si>
    <t>Pintura de setas e zebrados - tinta base acrílica emulsionada em água - espessura de 0,5mm. Ref. Cód. Sicro 5213407.</t>
  </si>
  <si>
    <t>IUS20038</t>
  </si>
  <si>
    <t>IUS20039</t>
  </si>
  <si>
    <t>Tacha refletiva bidirecional, padrão DNIT, fornecimento e fixado com cola poliéster.</t>
  </si>
  <si>
    <t>IUS20040</t>
  </si>
  <si>
    <t>Aplicador de material termoplástico por extrusão - Impostos e seguro.</t>
  </si>
  <si>
    <t>IUS20041</t>
  </si>
  <si>
    <t>Aplicador de material termoplástico por extrusão - Depreciação.</t>
  </si>
  <si>
    <t>IUS20042</t>
  </si>
  <si>
    <t>Aplicador de material termoplástico por extrusão - Juros.</t>
  </si>
  <si>
    <t>IUS20043</t>
  </si>
  <si>
    <t>Aplicador de material termoplástico por extrusão - Custo de Manutenção.</t>
  </si>
  <si>
    <t>IUS20044</t>
  </si>
  <si>
    <t>Aplicador de material termoplástico por extrusão - Mão de Obra na Operação.</t>
  </si>
  <si>
    <t>IUS20045</t>
  </si>
  <si>
    <t>Balizador de concreto - areia e brita comerciais - fornecimento e implantação (Refer. SICRO CÓD 5213368)</t>
  </si>
  <si>
    <t>IUS87001</t>
  </si>
  <si>
    <t>IUSC0001</t>
  </si>
  <si>
    <t>IUSC0002</t>
  </si>
  <si>
    <t>Pintura acrilica amarela em meio fio - desenvolvimento 25cm</t>
  </si>
  <si>
    <t>IUSD0001</t>
  </si>
  <si>
    <t>Plantio de árvore ornamental com altura de muda maior que 2,00 m e menor ou igual a 4,00 m. Af_05/2018, exclusive aquisição da muda (REF SINAPI 98511) - 2</t>
  </si>
  <si>
    <t>Plantio de árvore ornamental com altura de muda maior que 2,00 m e menor ou igual a 4,00 m. Af_05/2018, exclusive aquisição da muda (REF SINAPI 98511)</t>
  </si>
  <si>
    <t>IUSD0003</t>
  </si>
  <si>
    <t>Caiação int ou ext sobre revestimento liso c/adocao de fixador com duas demãos (REF SINAPI 73445 descontinuado)</t>
  </si>
  <si>
    <t>IUSM0004</t>
  </si>
  <si>
    <t>Solda elétrica de perfis metálicas e chapas de aço com eletroduto E70XX (REF 2408058)</t>
  </si>
  <si>
    <t>IUSP00001</t>
  </si>
  <si>
    <t>Barracão para depósito em tábuas de madeira, cobertura em fibrocimento 4mm,  incluso piso argamassa traço 1:6 (cimento e areia).</t>
  </si>
  <si>
    <t>IUSP00002</t>
  </si>
  <si>
    <t>Instalação provisória elétrica baixa tensão para canteiro de obra obra, chave 100A carga 3kwh, 20cv, exclusive fornecimento de medidor.</t>
  </si>
  <si>
    <t>IUSP0002</t>
  </si>
  <si>
    <t>Sinalização de transito - noturna (REF SINAPI 74221/001 - desc em abril de 2020)</t>
  </si>
  <si>
    <t>IUSP0003</t>
  </si>
  <si>
    <t>Isolamento de obra, com tela plástica laranja tipo tapume.</t>
  </si>
  <si>
    <t>IUTR1001</t>
  </si>
  <si>
    <t>Transporte comercial de areia</t>
  </si>
  <si>
    <t>IUTR1003</t>
  </si>
  <si>
    <t>Transporte de material em caminhão basculante, 10m³, em rodovia pavimentada.</t>
  </si>
  <si>
    <t>IUTR1005</t>
  </si>
  <si>
    <t>90845</t>
  </si>
  <si>
    <t>90846</t>
  </si>
  <si>
    <t>90851</t>
  </si>
  <si>
    <t>90852</t>
  </si>
  <si>
    <t>91316</t>
  </si>
  <si>
    <t>91317</t>
  </si>
  <si>
    <t>91322</t>
  </si>
  <si>
    <t>91323</t>
  </si>
  <si>
    <t>92843</t>
  </si>
  <si>
    <t>92845</t>
  </si>
  <si>
    <t>92859</t>
  </si>
  <si>
    <t>92861</t>
  </si>
  <si>
    <t>97054</t>
  </si>
  <si>
    <t>98059</t>
  </si>
  <si>
    <t>98060</t>
  </si>
  <si>
    <t>98061</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</si>
  <si>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</si>
  <si>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</si>
  <si>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</si>
  <si>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</si>
  <si>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</si>
  <si>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</si>
  <si>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</si>
  <si>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</si>
  <si>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</si>
  <si>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</si>
  <si>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</si>
  <si>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</si>
  <si>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</si>
  <si>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</si>
  <si>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</si>
  <si>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</si>
  <si>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</si>
  <si>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</si>
  <si>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</si>
  <si>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</si>
  <si>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</si>
  <si>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</si>
  <si>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</si>
  <si>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</si>
  <si>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</si>
  <si>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</si>
  <si>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</si>
  <si>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</si>
  <si>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100965</t>
  </si>
  <si>
    <t>100966</t>
  </si>
  <si>
    <t>100969</t>
  </si>
  <si>
    <t>100970</t>
  </si>
  <si>
    <t>100973</t>
  </si>
  <si>
    <t>100974</t>
  </si>
  <si>
    <t>100975</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</si>
  <si>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</si>
  <si>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</si>
  <si>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</si>
  <si>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</si>
  <si>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</si>
  <si>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</si>
  <si>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</si>
  <si>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</si>
  <si>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</si>
  <si>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</si>
  <si>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</si>
  <si>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</si>
  <si>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</si>
  <si>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</si>
  <si>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</si>
  <si>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</si>
  <si>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</si>
  <si>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</si>
  <si>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</si>
  <si>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</si>
  <si>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</si>
  <si>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</si>
  <si>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</si>
  <si>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</si>
  <si>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</si>
  <si>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</si>
  <si>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</si>
  <si>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</si>
  <si>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</si>
  <si>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</si>
  <si>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</si>
  <si>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</si>
  <si>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</si>
  <si>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</si>
  <si>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</si>
  <si>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</si>
  <si>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</si>
  <si>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</si>
  <si>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</si>
  <si>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</si>
  <si>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</si>
  <si>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101019</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</si>
  <si>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</si>
  <si>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</si>
  <si>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</si>
  <si>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</si>
  <si>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</si>
  <si>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</si>
  <si>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</si>
  <si>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</si>
  <si>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</si>
  <si>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</si>
  <si>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</si>
  <si>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</si>
  <si>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</si>
  <si>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</si>
  <si>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</si>
  <si>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</si>
  <si>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</si>
  <si>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</si>
  <si>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</si>
  <si>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</si>
  <si>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</si>
  <si>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</si>
  <si>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</si>
  <si>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</si>
  <si>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</si>
  <si>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</si>
  <si>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</si>
  <si>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</si>
  <si>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</si>
  <si>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</si>
  <si>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</si>
  <si>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</si>
  <si>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</si>
  <si>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</si>
  <si>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</si>
  <si>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</si>
  <si>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</si>
  <si>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</si>
  <si>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</si>
  <si>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</si>
  <si>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101463</t>
  </si>
  <si>
    <t>101464</t>
  </si>
  <si>
    <t>101465</t>
  </si>
  <si>
    <t>101466</t>
  </si>
  <si>
    <t>101467</t>
  </si>
  <si>
    <t>101468</t>
  </si>
  <si>
    <t>101469</t>
  </si>
  <si>
    <t>101470</t>
  </si>
  <si>
    <t>101471</t>
  </si>
  <si>
    <t>101472</t>
  </si>
  <si>
    <t>101473</t>
  </si>
  <si>
    <t>101474</t>
  </si>
  <si>
    <t>101475</t>
  </si>
  <si>
    <t>101476</t>
  </si>
  <si>
    <t>101477</t>
  </si>
  <si>
    <t>101478</t>
  </si>
  <si>
    <t>101479</t>
  </si>
  <si>
    <t>101480</t>
  </si>
  <si>
    <t>101481</t>
  </si>
  <si>
    <t>101482</t>
  </si>
  <si>
    <t>101483</t>
  </si>
  <si>
    <t>101484</t>
  </si>
  <si>
    <t>101485</t>
  </si>
  <si>
    <t>101486</t>
  </si>
  <si>
    <t>101487</t>
  </si>
  <si>
    <t>101488</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</si>
  <si>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</si>
  <si>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</si>
  <si>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</si>
  <si>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</si>
  <si>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</si>
  <si>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</si>
  <si>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</si>
  <si>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</si>
  <si>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</si>
  <si>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</si>
  <si>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</si>
  <si>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</si>
  <si>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</si>
  <si>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</si>
  <si>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</si>
  <si>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</si>
  <si>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</si>
  <si>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</si>
  <si>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</si>
  <si>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</si>
  <si>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</si>
  <si>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</si>
  <si>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</si>
  <si>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</si>
  <si>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</si>
  <si>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</si>
  <si>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</si>
  <si>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</si>
  <si>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</si>
  <si>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</si>
  <si>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</si>
  <si>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</si>
  <si>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</si>
  <si>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</si>
  <si>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</si>
  <si>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</si>
  <si>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</si>
  <si>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</si>
  <si>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</si>
  <si>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</si>
  <si>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</si>
  <si>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</si>
  <si>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</si>
  <si>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</si>
  <si>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</si>
  <si>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</si>
  <si>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</si>
  <si>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</si>
  <si>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</si>
  <si>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</si>
  <si>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</si>
  <si>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</si>
  <si>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</si>
  <si>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</si>
  <si>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</si>
  <si>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</si>
  <si>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</si>
  <si>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</si>
  <si>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</si>
  <si>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</si>
  <si>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</si>
  <si>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</si>
  <si>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</si>
  <si>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</si>
  <si>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</si>
  <si>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</si>
  <si>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</si>
  <si>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</si>
  <si>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</si>
  <si>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</si>
  <si>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</si>
  <si>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</si>
  <si>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</si>
  <si>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Barracão para depósito em tábuas de madeira, cobertura em fibrocimento 4mm,  incluso piso argamassa traço 1:6 (cimento e areia)</t>
  </si>
  <si>
    <t>Remendo profundo com demolição manual - Descontinuado em 30/06/2020</t>
  </si>
  <si>
    <t>Tachão refletivo monodirecional, padrão DNIT, fornecimento e fixado com cola poliéster</t>
  </si>
  <si>
    <t xml:space="preserve">PV-1 - Poço-de-visita 2,32x2,32m, em alv. de tij. com. de 1 vez ass. e rev. intern. com arg. de cim. e areia 1:3, last. de brita 12cm, berço 18cm em conc. fck=15MPa, laje de 12cm </t>
  </si>
  <si>
    <t>Tubo de concreto simples classe- PS-1, PB, DN 600mm, para redes coletoras de águas pluviais, junta rígida, instalado em local com alto nível de interferências - fornecimento e assentamento.</t>
  </si>
  <si>
    <t>Boca BSTC D = 0,60 m - esconsidade 0° - alas esconsas. Ref. Cód. Sicro 0804376.</t>
  </si>
  <si>
    <t>Grade de ferro em barra chata de 3/16"</t>
  </si>
  <si>
    <t>RIP-RAP de saco com solo. Exclusive fornecimento de solo</t>
  </si>
  <si>
    <t>Dreno longitudinal profundo para corte em solo - DPS 07. Ref. Cod. 2003569 DNIT/SICRO.</t>
  </si>
  <si>
    <t>ha</t>
  </si>
  <si>
    <t>IUD20078</t>
  </si>
  <si>
    <t>Boca de bueiro simples ø 0,80m (sem dissipador)</t>
  </si>
  <si>
    <t>PV-2 - Poço-de-visita 2,32x2,95m, em alv. de tij. com. de 1 vez ass. e rev. intern. com arg. de cim. e areia 1:3, last. de brita 12cm, berço 18cm em conc. fck=15MPa, laje de 12cm em conc. armado fck=20MPa, incl. forma, esc. manual e reat. apiloado</t>
  </si>
  <si>
    <t>IUD30034</t>
  </si>
  <si>
    <t>Escoramento de valas com pranchões metálicos - área não cravada (Ref. Cod. Sinapi 73877/002)</t>
  </si>
  <si>
    <t>CTIU0001</t>
  </si>
  <si>
    <t>Consultoria técnica de estabilidade geotécnica de estruturas.</t>
  </si>
  <si>
    <t>ETG0002</t>
  </si>
  <si>
    <t>Elaboração de estudos topográficos e geotécnicos.</t>
  </si>
  <si>
    <t>EG0005</t>
  </si>
  <si>
    <t>Mobilização e instalação de 01 equipamento de sondagem, distancia acima de 20km</t>
  </si>
  <si>
    <t>Enrocamento com pedra de mão, inclusive espalhamento e compactação mecânica, fornecimento e assentamento.</t>
  </si>
  <si>
    <t>EG0011</t>
  </si>
  <si>
    <t>Avaliação e análise geotécnica de taludes e estabilidade de maciços em terra</t>
  </si>
  <si>
    <t>EG0014</t>
  </si>
  <si>
    <t>Serviços geotécnicos de sondagem à trado (1un com 2m de prof.) e ensaios de solo de granulometria por peneiramento, limites de liquidez e plasticidade, compactação e ISC na energia intermediária, com reuso de material (1cj).</t>
  </si>
  <si>
    <t>EG0007</t>
  </si>
  <si>
    <t>Sondagem à percussão (SPT) com lavagem</t>
  </si>
  <si>
    <t>Alvenaria em tijolo cerâmico maciço 5x10x20cm 1 vez (espessura 20cm), assentado com argamassa traço 1:3 (cimento e areia).</t>
  </si>
  <si>
    <t>Contrapiso em concreto não estrutural.</t>
  </si>
  <si>
    <t>Alambrado em mourões de concreto"t", altura livre 2m, fornecimento e assentamento. Descontinuado 30/06/2020</t>
  </si>
  <si>
    <t>ETG0001</t>
  </si>
  <si>
    <t>Escavação e carga de solo mole em campo aberto com escavadeira hidráulica com esteira, inclusive transporte em caminhão basculante de 0 a 200m</t>
  </si>
  <si>
    <t>Descida d'água de aterros em degraus - DAD 04</t>
  </si>
  <si>
    <t>EHAU001</t>
  </si>
  <si>
    <t>Elaboração de estudo hidrológico de área urbanizada</t>
  </si>
  <si>
    <t>Limpeza urbana de superfícies pavimentadas, com caminhão pipa.</t>
  </si>
  <si>
    <t>EG0002</t>
  </si>
  <si>
    <t>Avaliação e análise geotécnica de taludes instáveis</t>
  </si>
  <si>
    <t>ET0002</t>
  </si>
  <si>
    <t>Levantamento topografico planialtimétrico cadastral</t>
  </si>
  <si>
    <t>EG0001</t>
  </si>
  <si>
    <t>Serviços geotécnicos de sondagem à trado ( 1 un com 2m de prof.) e ensaios de solo de granulometria por peneiramento, limites de liquidez e plasticidade, compactação e ISC na energia modificada (1 cj)</t>
  </si>
  <si>
    <t>ET0001</t>
  </si>
  <si>
    <t>EG0006</t>
  </si>
  <si>
    <t>Deslocamento de equipamento entre furos em terreno plano, considerando a distância até 100m</t>
  </si>
  <si>
    <t>QUANT.</t>
  </si>
  <si>
    <t>IUD30121</t>
  </si>
  <si>
    <t>PV-2 - Poço-de-visita 1,98x2,68x2,00m (bxbxh), em alv. de bloco de concreto estrutural fck 14MPa, conforme projeto tipo (DR/0140), exclusive pescoço e tampão.</t>
  </si>
  <si>
    <t>98678</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</si>
  <si>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</si>
  <si>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</si>
  <si>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</si>
  <si>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</si>
  <si>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</si>
  <si>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</si>
  <si>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</si>
  <si>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</si>
  <si>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</si>
  <si>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</si>
  <si>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</si>
  <si>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</si>
  <si>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</si>
  <si>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</si>
  <si>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</si>
  <si>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</si>
  <si>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</si>
  <si>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</si>
  <si>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</si>
  <si>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</si>
  <si>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</si>
  <si>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</si>
  <si>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</si>
  <si>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</si>
  <si>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</si>
  <si>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</si>
  <si>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</si>
  <si>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</si>
  <si>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</si>
  <si>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</si>
  <si>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101616</t>
  </si>
  <si>
    <t>101617</t>
  </si>
  <si>
    <t>101618</t>
  </si>
  <si>
    <t>101619</t>
  </si>
  <si>
    <t>101620</t>
  </si>
  <si>
    <t>101621</t>
  </si>
  <si>
    <t>101622</t>
  </si>
  <si>
    <t>101623</t>
  </si>
  <si>
    <t>101624</t>
  </si>
  <si>
    <t>101625</t>
  </si>
  <si>
    <t>101627</t>
  </si>
  <si>
    <t>101630</t>
  </si>
  <si>
    <t>101631</t>
  </si>
  <si>
    <t>101632</t>
  </si>
  <si>
    <t>101633</t>
  </si>
  <si>
    <t>101636</t>
  </si>
  <si>
    <t>101637</t>
  </si>
  <si>
    <t>101640</t>
  </si>
  <si>
    <t>101641</t>
  </si>
  <si>
    <t>101642</t>
  </si>
  <si>
    <t>101643</t>
  </si>
  <si>
    <t>101644</t>
  </si>
  <si>
    <t>101648</t>
  </si>
  <si>
    <t>101649</t>
  </si>
  <si>
    <t>101650</t>
  </si>
  <si>
    <t>101651</t>
  </si>
  <si>
    <t>101653</t>
  </si>
  <si>
    <t>101654</t>
  </si>
  <si>
    <t>101655</t>
  </si>
  <si>
    <t>101656</t>
  </si>
  <si>
    <t>101657</t>
  </si>
  <si>
    <t>101658</t>
  </si>
  <si>
    <t>101659</t>
  </si>
  <si>
    <t>101660</t>
  </si>
  <si>
    <t>101661</t>
  </si>
  <si>
    <t>101663</t>
  </si>
  <si>
    <t>101664</t>
  </si>
  <si>
    <t>101665</t>
  </si>
  <si>
    <t>101725</t>
  </si>
  <si>
    <t>101726</t>
  </si>
  <si>
    <t>101727</t>
  </si>
  <si>
    <t>101729</t>
  </si>
  <si>
    <t>101731</t>
  </si>
  <si>
    <t>101732</t>
  </si>
  <si>
    <t>101733</t>
  </si>
  <si>
    <t>101734</t>
  </si>
  <si>
    <t>101735</t>
  </si>
  <si>
    <t>101736</t>
  </si>
  <si>
    <t>101737</t>
  </si>
  <si>
    <t>101738</t>
  </si>
  <si>
    <t>101739</t>
  </si>
  <si>
    <t>101740</t>
  </si>
  <si>
    <t>101741</t>
  </si>
  <si>
    <t>101742</t>
  </si>
  <si>
    <t>101746</t>
  </si>
  <si>
    <t>101747</t>
  </si>
  <si>
    <t>101748</t>
  </si>
  <si>
    <t>101749</t>
  </si>
  <si>
    <t>101750</t>
  </si>
  <si>
    <t>101751</t>
  </si>
  <si>
    <t>101767</t>
  </si>
  <si>
    <t>101768</t>
  </si>
  <si>
    <t>101791</t>
  </si>
  <si>
    <t>101792</t>
  </si>
  <si>
    <t>101793</t>
  </si>
  <si>
    <t>IUD30122</t>
  </si>
  <si>
    <t>IUP30097</t>
  </si>
  <si>
    <t>Execução e compactação de base e ou sub base para pavimentação em cascalho melhorado com cimento (teor de 2%) - exclusive cascalho, escavação, carga e transporte. (base sinapi 96389)</t>
  </si>
  <si>
    <t>IUSC0003</t>
  </si>
  <si>
    <t>Cerca com mourões de madeira roliça, diâmetro 11 cm, espaçamento de 3,0 m, altura livre de 1,7 m, cravados 0,5 m, com 5 fios de arame ovalado 15x17 (45,7 kg, 700kgf) rolo de 1000m, com 1 distanciador de fios entre mourões</t>
  </si>
  <si>
    <t>IUD30123</t>
  </si>
  <si>
    <t>A0000</t>
  </si>
  <si>
    <t>A1000</t>
  </si>
  <si>
    <t>A2100</t>
  </si>
  <si>
    <t>A2101</t>
  </si>
  <si>
    <t>A2102</t>
  </si>
  <si>
    <t>A2200</t>
  </si>
  <si>
    <t>A3000</t>
  </si>
  <si>
    <t>A3100</t>
  </si>
  <si>
    <t>IUA001</t>
  </si>
  <si>
    <t>Muda de Taioba h= 50cm a 70cm.</t>
  </si>
  <si>
    <t>IUC0012</t>
  </si>
  <si>
    <t>Trilho TR 40</t>
  </si>
  <si>
    <t>IUC004</t>
  </si>
  <si>
    <t>Lajota Corrugada 11,5x24</t>
  </si>
  <si>
    <t>IUD020</t>
  </si>
  <si>
    <t>IUIEL0003</t>
  </si>
  <si>
    <t>IUMA0003</t>
  </si>
  <si>
    <t>IUP0010</t>
  </si>
  <si>
    <t>IUP0011</t>
  </si>
  <si>
    <t>IUP0012</t>
  </si>
  <si>
    <t>Bloco para recicladora.</t>
  </si>
  <si>
    <t>IUS0022</t>
  </si>
  <si>
    <t>MIC0004</t>
  </si>
  <si>
    <t xml:space="preserve">Banco de madeira sem encosto 1800x490x440 mm </t>
  </si>
  <si>
    <t>MIUC0001</t>
  </si>
  <si>
    <t>MIUC0002</t>
  </si>
  <si>
    <t>Fornecimento de lixeira 70 litros com tampa e boca frontal, modelo madeplast</t>
  </si>
  <si>
    <t>MIUC0003</t>
  </si>
  <si>
    <t xml:space="preserve">Banco de madeira com encosto 1800x490x440 mm </t>
  </si>
  <si>
    <t>MIUC0004</t>
  </si>
  <si>
    <t>Suporte para instalação de duas lixeiras de 70 litros</t>
  </si>
  <si>
    <t>MIUC0005</t>
  </si>
  <si>
    <t>MIUC0006</t>
  </si>
  <si>
    <t>Multi-Estação de ginastica em aço inoxidável própria para ambientes externos e cadeirantes</t>
  </si>
  <si>
    <t>MIUC0007</t>
  </si>
  <si>
    <t>VIDRO LAMINADO TEMPERADO INCOLOR  8 MM (4 + 4) - FORNECIMENTO E INSTALAÇÃO</t>
  </si>
  <si>
    <t>MIUC0008</t>
  </si>
  <si>
    <t>Totem Refresque-se</t>
  </si>
  <si>
    <t>MIUIL0001</t>
  </si>
  <si>
    <t>MIUIL0002</t>
  </si>
  <si>
    <t>MIUIL0003</t>
  </si>
  <si>
    <t>MIUIL0004</t>
  </si>
  <si>
    <t>Poste de 8 metros com módulos fotovoltaicos, bateria capacidade minima 1000Wh, para regime de operação de 12 horas e luminária de 60W.</t>
  </si>
  <si>
    <t>MIUL0002</t>
  </si>
  <si>
    <t>MIUPL0001</t>
  </si>
  <si>
    <t>Dracena vermelha (Nome popular), Cordyline terminalis (Nome científico)</t>
  </si>
  <si>
    <t>MIUPL0002</t>
  </si>
  <si>
    <t>Dracena Tricolor (Nome popular), Dracaena marginata (Nome científico)</t>
  </si>
  <si>
    <t>MIUPL0003</t>
  </si>
  <si>
    <t>Dracena de Madascar (Nome popular), Dracaena marginata (Nome científico)</t>
  </si>
  <si>
    <t>MIUPL0004</t>
  </si>
  <si>
    <t>Babosa de Jardim (Nome popular), Aloe vera (Nome científico)</t>
  </si>
  <si>
    <t>MIUPL0005</t>
  </si>
  <si>
    <t>Babosa de arbusto (Nome popular), Aloe vera (Nome científico)</t>
  </si>
  <si>
    <t>MIUPL0006</t>
  </si>
  <si>
    <t>Babosa de flor vermelha (Nome popular), Aloe africana (Nome científico)</t>
  </si>
  <si>
    <t>MIUPL0007</t>
  </si>
  <si>
    <t>Babosa rajada (Nome popular), Aloe maculata (Nome científico)</t>
  </si>
  <si>
    <t>MIUPL0008</t>
  </si>
  <si>
    <t>Agave de espinho (Nome popular), Agave macroantha (Nome científico)</t>
  </si>
  <si>
    <t>MIUPL0009</t>
  </si>
  <si>
    <t>Agave Dragão (Nome popular), Agave atenuatta (Nome científico)</t>
  </si>
  <si>
    <t>MIUPL0010</t>
  </si>
  <si>
    <t>Agave Azul (Nome popular), Agave tequilana (Nome científico)</t>
  </si>
  <si>
    <t>MIUPL0011</t>
  </si>
  <si>
    <t>Agave Palito (Nome popular), Agave geminiflora (Nome científico)</t>
  </si>
  <si>
    <t>MIUPL0012</t>
  </si>
  <si>
    <t>Agave da borda amarela (Nome popular), Agave angustifolia (Nome científico)</t>
  </si>
  <si>
    <t>MIUPL0013</t>
  </si>
  <si>
    <t>Agave polvo (Nome popular), Agave vilmoriniana (Nome científico)</t>
  </si>
  <si>
    <t>MIUPL0014</t>
  </si>
  <si>
    <t>Espada de São Jorge (Nome popular), Sansevieria trifasciata (Nome científico)</t>
  </si>
  <si>
    <t>MIUPL0015</t>
  </si>
  <si>
    <t>Espada de São Jorge (Nome popular), Sansevieria trifasciata variegata (Nome científico)</t>
  </si>
  <si>
    <t>MIUPL0016</t>
  </si>
  <si>
    <t>Mini espada (Nome popular), Sansevieria trifasciata cv. Green Hahnii (Nome científico)</t>
  </si>
  <si>
    <t>MIUPL0017</t>
  </si>
  <si>
    <t>Lança de Santa Rita (Nome popular), Sansevieria cylindrica (Nome científico)</t>
  </si>
  <si>
    <t>MIUPL0018</t>
  </si>
  <si>
    <t>Dianela (Nome popular), Dianella tasmanica (Nome científico)</t>
  </si>
  <si>
    <t>MIUPL0019</t>
  </si>
  <si>
    <t>Capim limão (Nome popular), Cymbopogon citratus (Nome científico)</t>
  </si>
  <si>
    <t>MIUPL0020</t>
  </si>
  <si>
    <t>Moréia (Nome popular), Dietes bicolor (Nome científico)</t>
  </si>
  <si>
    <t>MIUPL0021</t>
  </si>
  <si>
    <t>Capim do texas Vermelho (Nome popular), Pennisetum setaceum rubro (Nome científico)</t>
  </si>
  <si>
    <t>MIUPL0022</t>
  </si>
  <si>
    <t>Capim do Texas Branco (Nome popular), Pennisetum setaceum (Nome científico)</t>
  </si>
  <si>
    <t>MIUPL0023</t>
  </si>
  <si>
    <t>Capim Barba de bode (Nome popular), Eragrostis curvula (Nome científico)</t>
  </si>
  <si>
    <t>MIUPL0024</t>
  </si>
  <si>
    <t>Capimdo méxico (Nome popular), Andropogon bicornis (Nome científico)</t>
  </si>
  <si>
    <t>MIUPL0025</t>
  </si>
  <si>
    <t>Abacaxi rocho (Nome popular), Tradescantia spathacea (Nome científico)</t>
  </si>
  <si>
    <t>MIUPL0026</t>
  </si>
  <si>
    <t>Trapoeraba roxo (Nome popular), Tradescantia pallida purpurea (Nome científico)</t>
  </si>
  <si>
    <t>MIUPL0027</t>
  </si>
  <si>
    <t>Zebrina (Nome popular), Tradescantia zebrina (Nome científico)</t>
  </si>
  <si>
    <t>MIUPL0028</t>
  </si>
  <si>
    <t>Lambari (Nome popular), Tradescantia zebrina (Nome científico)</t>
  </si>
  <si>
    <t>MIUPL0029</t>
  </si>
  <si>
    <t>Vedélia (Nome popular), Sphagneticola trilobata (Nome científico)</t>
  </si>
  <si>
    <t>MIUPL0030</t>
  </si>
  <si>
    <t>Azulzinha (Nome popular), Evolvulus glomeratus (Nome científico)</t>
  </si>
  <si>
    <t>MIUPL0031</t>
  </si>
  <si>
    <t>Russélia (Nome popular), Russelia equisetiformis (Nome científico)</t>
  </si>
  <si>
    <t>MIUPL0032</t>
  </si>
  <si>
    <t>Ruélia (Nome popular), Ruellia coerulea (Nome científico)</t>
  </si>
  <si>
    <t>MIUPL0033</t>
  </si>
  <si>
    <t>Chanana (Nome popular), Turnera ulmifolia (Nome científico)</t>
  </si>
  <si>
    <t>MIUPL0034</t>
  </si>
  <si>
    <t>Cambará (Nome popular), Lantana camara (Nome científico)</t>
  </si>
  <si>
    <t>MIUPL0035</t>
  </si>
  <si>
    <t>Bela Emília (Nome popular), Plumbago auriculata (Nome científico)</t>
  </si>
  <si>
    <t>MIUPL0036</t>
  </si>
  <si>
    <t>Alamanda roxa (Nome popular), Allamanda blanchetti (Nome científico)</t>
  </si>
  <si>
    <t>MIUPL0037</t>
  </si>
  <si>
    <t>Alamanda amarela (Nome popular), Allamanda laevis Markgr. (Nome científico)</t>
  </si>
  <si>
    <t>MIUPL0038</t>
  </si>
  <si>
    <t>Alamanda vermelha (Nome popular), Allamanda blanchetti (Nome científico)</t>
  </si>
  <si>
    <t>MIUPL0039</t>
  </si>
  <si>
    <t>Reseda amarelo (Nome popular), Galphinia brasilienses (Nome científico)</t>
  </si>
  <si>
    <t>MIUPL0040</t>
  </si>
  <si>
    <t>Manaca de Jardim (Nome popular), Brunfelsia umiflora (Nome científico)</t>
  </si>
  <si>
    <t>MIUPL0041</t>
  </si>
  <si>
    <t>Jasmim Manga (Nome popular), Plumeria rubra (Nome científico)</t>
  </si>
  <si>
    <t>MIUPL0042</t>
  </si>
  <si>
    <t>Caliandra (Nome popular), Calliandra dysantha (Nome científico)</t>
  </si>
  <si>
    <t>MIUPL0043</t>
  </si>
  <si>
    <t>Escova de garrafa (Nome popular), Callistemon ssp (Nome científico)</t>
  </si>
  <si>
    <t>MIUPL0045</t>
  </si>
  <si>
    <t>Palmeira Guariroba (Nome popular), Syagrus oleracea (Nome científico)</t>
  </si>
  <si>
    <t>MIUPL0046</t>
  </si>
  <si>
    <t>Butiá (Nome popular), Butia capitata (Nome científico)</t>
  </si>
  <si>
    <t>MIUPL0047</t>
  </si>
  <si>
    <t>Bacuri (Nome popular), Scheelea phalerata (Nome científico)</t>
  </si>
  <si>
    <t>MIUPL0048</t>
  </si>
  <si>
    <t>MIUPL0049</t>
  </si>
  <si>
    <t>Guavira (Nome popular), Camponesia (Nome científico)</t>
  </si>
  <si>
    <t>MIUPL0050</t>
  </si>
  <si>
    <t>Guaimbe (Nome popular), Philodendron bipinnatifidum (Nome científico)</t>
  </si>
  <si>
    <t>MIUPL0051</t>
  </si>
  <si>
    <t>Embaubas (Nome popular), Crecopia sp (Nome científico)</t>
  </si>
  <si>
    <t>MIUPL0052</t>
  </si>
  <si>
    <t>Palmeira Imperial</t>
  </si>
  <si>
    <t>MIUPL0054</t>
  </si>
  <si>
    <t>Palmeira Jerivá (Nome popular), Syagrus romanzoffiana (Nome científico)</t>
  </si>
  <si>
    <t>MIUPL0055</t>
  </si>
  <si>
    <t>Poste de aço galvanizado, por imersao a quente (NBR6323), coluna com diametro externo de 50,8mm(2"), espessura 2,75mm, comprimento de 3500mm - REF SCO-RIO ST 64.05.0400</t>
  </si>
  <si>
    <t>MIUSD0005</t>
  </si>
  <si>
    <t>GRAMA MATO GROSSO</t>
  </si>
  <si>
    <t>P0000</t>
  </si>
  <si>
    <t>P1000</t>
  </si>
  <si>
    <t>P1100</t>
  </si>
  <si>
    <t>P1101</t>
  </si>
  <si>
    <t>P1102</t>
  </si>
  <si>
    <t>P1200</t>
  </si>
  <si>
    <t>P3000</t>
  </si>
  <si>
    <t>PHGE001</t>
  </si>
  <si>
    <t>ALUGUEL CONTAINER/ESCRIT INCL INST ELET LARG=2.20 COMP=6.20m ALT=2.50M CHAPA ACO C/NERV TRAPEZ FORRO C/ISOL TERMO/ACUSTICO CHASSIS REFORC PISO COMPENS NAVAL EXC TRANSP/CARGA/DESCARGA</t>
  </si>
  <si>
    <t>T0000</t>
  </si>
  <si>
    <t>T0100</t>
  </si>
  <si>
    <t>T0200</t>
  </si>
  <si>
    <t>T1100</t>
  </si>
  <si>
    <t>T1200</t>
  </si>
  <si>
    <t>T3000</t>
  </si>
  <si>
    <t>T4001</t>
  </si>
  <si>
    <t>T4002</t>
  </si>
  <si>
    <t>T4100</t>
  </si>
  <si>
    <t>T4200</t>
  </si>
  <si>
    <t>T4300</t>
  </si>
  <si>
    <t>T4400</t>
  </si>
  <si>
    <t>T4500</t>
  </si>
  <si>
    <t>UNIDADE</t>
  </si>
  <si>
    <t>92359</t>
  </si>
  <si>
    <t>92360</t>
  </si>
  <si>
    <t>92645</t>
  </si>
  <si>
    <t>92646</t>
  </si>
  <si>
    <t>92691</t>
  </si>
  <si>
    <t>97087</t>
  </si>
  <si>
    <t>97088</t>
  </si>
  <si>
    <t>97089</t>
  </si>
  <si>
    <t>97090</t>
  </si>
  <si>
    <t>97091</t>
  </si>
  <si>
    <t>97092</t>
  </si>
  <si>
    <t>97093</t>
  </si>
  <si>
    <t>97101</t>
  </si>
  <si>
    <t>97102</t>
  </si>
  <si>
    <t>97103</t>
  </si>
  <si>
    <t>97104</t>
  </si>
  <si>
    <t>97105</t>
  </si>
  <si>
    <t>97106</t>
  </si>
  <si>
    <t>97107</t>
  </si>
  <si>
    <t>97108</t>
  </si>
  <si>
    <t>97109</t>
  </si>
  <si>
    <t>97111</t>
  </si>
  <si>
    <t>97112</t>
  </si>
  <si>
    <t>97113</t>
  </si>
  <si>
    <t>97116</t>
  </si>
  <si>
    <t>97117</t>
  </si>
  <si>
    <t>97118</t>
  </si>
  <si>
    <t>97119</t>
  </si>
  <si>
    <t>97362</t>
  </si>
  <si>
    <t>97881</t>
  </si>
  <si>
    <t>97882</t>
  </si>
  <si>
    <t>97883</t>
  </si>
  <si>
    <t>97884</t>
  </si>
  <si>
    <t>97885</t>
  </si>
  <si>
    <t>97895</t>
  </si>
  <si>
    <t>97896</t>
  </si>
  <si>
    <t>97897</t>
  </si>
  <si>
    <t>97898</t>
  </si>
  <si>
    <t>97933</t>
  </si>
  <si>
    <t>97947</t>
  </si>
  <si>
    <t>97948</t>
  </si>
  <si>
    <t>97953</t>
  </si>
  <si>
    <t>97955</t>
  </si>
  <si>
    <t>97974</t>
  </si>
  <si>
    <t>97975</t>
  </si>
  <si>
    <t>97978</t>
  </si>
  <si>
    <t>98058</t>
  </si>
  <si>
    <t>98062</t>
  </si>
  <si>
    <t>98063</t>
  </si>
  <si>
    <t>98064</t>
  </si>
  <si>
    <t>98065</t>
  </si>
  <si>
    <t>98112</t>
  </si>
  <si>
    <t>98410</t>
  </si>
  <si>
    <t>99268</t>
  </si>
  <si>
    <t>99270</t>
  </si>
  <si>
    <t>99275</t>
  </si>
  <si>
    <t>99285</t>
  </si>
  <si>
    <t>101875</t>
  </si>
  <si>
    <t>101876</t>
  </si>
  <si>
    <t>101877</t>
  </si>
  <si>
    <t>101878</t>
  </si>
  <si>
    <t>101879</t>
  </si>
  <si>
    <t>101880</t>
  </si>
  <si>
    <t>101881</t>
  </si>
  <si>
    <t>101882</t>
  </si>
  <si>
    <t>101883</t>
  </si>
  <si>
    <t>101884</t>
  </si>
  <si>
    <t>101885</t>
  </si>
  <si>
    <t>101886</t>
  </si>
  <si>
    <t>101887</t>
  </si>
  <si>
    <t>101888</t>
  </si>
  <si>
    <t>101889</t>
  </si>
  <si>
    <t>101890</t>
  </si>
  <si>
    <t>101891</t>
  </si>
  <si>
    <t>101892</t>
  </si>
  <si>
    <t>101893</t>
  </si>
  <si>
    <t>101894</t>
  </si>
  <si>
    <t>101895</t>
  </si>
  <si>
    <t>101896</t>
  </si>
  <si>
    <t>101897</t>
  </si>
  <si>
    <t>101898</t>
  </si>
  <si>
    <t>101899</t>
  </si>
  <si>
    <t>101900</t>
  </si>
  <si>
    <t>101901</t>
  </si>
  <si>
    <t>101902</t>
  </si>
  <si>
    <t>101903</t>
  </si>
  <si>
    <t>101904</t>
  </si>
  <si>
    <t>101905</t>
  </si>
  <si>
    <t>101906</t>
  </si>
  <si>
    <t>101907</t>
  </si>
  <si>
    <t>101908</t>
  </si>
  <si>
    <t>101909</t>
  </si>
  <si>
    <t>101910</t>
  </si>
  <si>
    <t>101911</t>
  </si>
  <si>
    <t>101912</t>
  </si>
  <si>
    <t>101913</t>
  </si>
  <si>
    <t>101914</t>
  </si>
  <si>
    <t>101915</t>
  </si>
  <si>
    <t>101916</t>
  </si>
  <si>
    <t>101917</t>
  </si>
  <si>
    <t>101918</t>
  </si>
  <si>
    <t>101919</t>
  </si>
  <si>
    <t>101920</t>
  </si>
  <si>
    <t>101921</t>
  </si>
  <si>
    <t>101922</t>
  </si>
  <si>
    <t>101923</t>
  </si>
  <si>
    <t>101924</t>
  </si>
  <si>
    <t>101925</t>
  </si>
  <si>
    <t>101926</t>
  </si>
  <si>
    <t>101927</t>
  </si>
  <si>
    <t>101928</t>
  </si>
  <si>
    <t>101929</t>
  </si>
  <si>
    <t>101930</t>
  </si>
  <si>
    <t>101931</t>
  </si>
  <si>
    <t>101932</t>
  </si>
  <si>
    <t>101933</t>
  </si>
  <si>
    <t>101934</t>
  </si>
  <si>
    <t>101935</t>
  </si>
  <si>
    <t>101936</t>
  </si>
  <si>
    <t>101937</t>
  </si>
  <si>
    <t>101938</t>
  </si>
  <si>
    <t>101946</t>
  </si>
  <si>
    <t>101963</t>
  </si>
  <si>
    <t>101964</t>
  </si>
  <si>
    <t>101965</t>
  </si>
  <si>
    <t>101966</t>
  </si>
  <si>
    <t>101969</t>
  </si>
  <si>
    <t>101971</t>
  </si>
  <si>
    <t>101973</t>
  </si>
  <si>
    <t>101974</t>
  </si>
  <si>
    <t>101975</t>
  </si>
  <si>
    <t>101977</t>
  </si>
  <si>
    <t>101979</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</si>
  <si>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</si>
  <si>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</si>
  <si>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</si>
  <si>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</si>
  <si>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</si>
  <si>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</si>
  <si>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</si>
  <si>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</si>
  <si>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</si>
  <si>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</si>
  <si>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</si>
  <si>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</si>
  <si>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</si>
  <si>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</si>
  <si>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</si>
  <si>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</si>
  <si>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</si>
  <si>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</si>
  <si>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</si>
  <si>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</si>
  <si>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</si>
  <si>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</si>
  <si>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</si>
  <si>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</si>
  <si>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</si>
  <si>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</si>
  <si>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</si>
  <si>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</si>
  <si>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</si>
  <si>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</si>
  <si>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</si>
  <si>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</si>
  <si>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</si>
  <si>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</si>
  <si>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</si>
  <si>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</si>
  <si>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</si>
  <si>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</si>
  <si>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</si>
  <si>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</si>
  <si>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</si>
  <si>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</si>
  <si>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</si>
  <si>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</si>
  <si>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</si>
  <si>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</si>
  <si>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</si>
  <si>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</si>
  <si>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</si>
  <si>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</si>
  <si>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</si>
  <si>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</si>
  <si>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</si>
  <si>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</si>
  <si>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</si>
  <si>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</si>
  <si>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</si>
  <si>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</si>
  <si>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</si>
  <si>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</si>
  <si>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</si>
  <si>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</si>
  <si>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</si>
  <si>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</si>
  <si>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</si>
  <si>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</si>
  <si>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</si>
  <si>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</si>
  <si>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</si>
  <si>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</si>
  <si>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</si>
  <si>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</si>
  <si>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</si>
  <si>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</si>
  <si>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</si>
  <si>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</si>
  <si>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102085</t>
  </si>
  <si>
    <t>102086</t>
  </si>
  <si>
    <t>102087</t>
  </si>
  <si>
    <t>102088</t>
  </si>
  <si>
    <t>102089</t>
  </si>
  <si>
    <t>102090</t>
  </si>
  <si>
    <t>102091</t>
  </si>
  <si>
    <t>IUC10070</t>
  </si>
  <si>
    <t>Demolição de concreto armado, de forma mecanizada, sem reaproveitamento (Refer. SICRO CÓD. 1619003)</t>
  </si>
  <si>
    <t>Escoramento de vala, tipo blindado com profundidade de 1,5 m a 3,0 m, largura maior ou igual a 1,5 m e menor que 2,5 m - execução não inclui material. AF_08/2020</t>
  </si>
  <si>
    <t>IUD30124</t>
  </si>
  <si>
    <t>IUD30125</t>
  </si>
  <si>
    <t>Escora de eucalípto tratado  D = 16 cm a 19 cm, fornecimento e aplicação sem emenda</t>
  </si>
  <si>
    <t>IUD30126</t>
  </si>
  <si>
    <t>IUP30098</t>
  </si>
  <si>
    <t>Reciclagem com adição de brita e incorporação do revestimento asfáltico à base. Inclusive fornecimento de brita (Ref. SICRO CÓD. 4011481-jan 2020)</t>
  </si>
  <si>
    <t>IUP30099</t>
  </si>
  <si>
    <t>Execução e compactação de base e ou sub base para pavimentação e cascalho melhorado com cimento (teor de 4%) - exclusive carga e transporte. Af_11/2019</t>
  </si>
  <si>
    <t>IUP30107</t>
  </si>
  <si>
    <t>Carga, manobras e descarga de mistura betuminosa a quente, com caminhão basculante 6 m3, descarga em vibro-acabadora</t>
  </si>
  <si>
    <t>IUSC0004</t>
  </si>
  <si>
    <t>Retirada de limitadores em tocos de madeira Ø=20cm, inclusive bota-fora</t>
  </si>
  <si>
    <t>IUSC0006</t>
  </si>
  <si>
    <t>Cravação de estaca de madeira com escavadeira hidráulica com martelo hidráulico em solo de baixa resistência. Exclusive fornecimento de estaca (escora)</t>
  </si>
  <si>
    <t>IUSC0007</t>
  </si>
  <si>
    <t>Muro de Arrimo com bloco de concreto estrutural fbk 14,0 Mpa de 19x19x39 cm com acabamento aparente, incluindo concreto armado 25 MPa, com cintas baldrame/intermediária/respaldo, pilares (19x20 cm) e brocas (Ø 20cm x 1,80 m) a cada 2m</t>
  </si>
  <si>
    <t>IUSC0009</t>
  </si>
  <si>
    <t>Fornecimento e instalação de suporte para instalação de duas lixeiras de 70 litros</t>
  </si>
  <si>
    <t>IUSC0010</t>
  </si>
  <si>
    <t>Fornecimento e instalação de Banco de madeira com encosto 1800x490x440mm</t>
  </si>
  <si>
    <t>IUSC0011</t>
  </si>
  <si>
    <t>IUSC0012</t>
  </si>
  <si>
    <t>MULTI-ESTAÇÃO EM AÇO INOXIDAVEL , ACESSIVEL E PRÓPRIA PARA AMBIENTES EXTERNOS</t>
  </si>
  <si>
    <t>IUSC0013</t>
  </si>
  <si>
    <t>Banco de madeira 1800x490x440 mm sem encosto</t>
  </si>
  <si>
    <t>IUSC0014</t>
  </si>
  <si>
    <t>IUSC0015</t>
  </si>
  <si>
    <t>Fornecimento e instalação de poste de 8 metros com módulos fotovoltaicos, bateria de capacidade minima de 1000 Wh, para regime de operação de 12 horas e luminária de 60W.</t>
  </si>
  <si>
    <t>IUSD0004</t>
  </si>
  <si>
    <t>Grama em placas, tipo mato grosso, incluindo plantio, adubo, fertilizante, calcário, terra orgânica e irrigação</t>
  </si>
  <si>
    <t>IUSP0004</t>
  </si>
  <si>
    <t>IUSP0005</t>
  </si>
  <si>
    <t>Limpeza mecanizada de camada vegetal tipo gramínea, com miniescavadeira sobre esteira</t>
  </si>
  <si>
    <t>IUTR1006</t>
  </si>
  <si>
    <t>CARGA, MANOBRAS E DESCARGA DE MATERIAIS DIVERSOS, COM CAMINHAO CARROCERIA 9T (CARGA E DESCARGA MANUAIS)</t>
  </si>
  <si>
    <t>IUTR1007</t>
  </si>
  <si>
    <t>EIU20050</t>
  </si>
  <si>
    <t>EIU20051</t>
  </si>
  <si>
    <t>IUM412</t>
  </si>
  <si>
    <t>IUM949</t>
  </si>
  <si>
    <t>Poste de aço galvanizado, por imersao a quente (NBR6323), coluna com diametro externo de 50,8mm(2"), espessura 2,75mm, comprimento de 3500mm - REF SCO-RIO  ST 64.05.0400</t>
  </si>
  <si>
    <t>MIUD0019</t>
  </si>
  <si>
    <t>Tubo PEAD Drenpro HD DN/DI 300mm</t>
  </si>
  <si>
    <t>MIUD0020</t>
  </si>
  <si>
    <t>Tubo PEAD Drenpro HD DN/DI 400mm</t>
  </si>
  <si>
    <t>MIUD0021</t>
  </si>
  <si>
    <t>Tubo PEAD Drenpro HD DN/DI 500mm</t>
  </si>
  <si>
    <t>MIUD0022</t>
  </si>
  <si>
    <t>Tubo PEAD Drenpro HD DN/DI 600mm</t>
  </si>
  <si>
    <t>MIUD0023</t>
  </si>
  <si>
    <t>Tubo PEAD Drenpro HD DN/DI 750mm</t>
  </si>
  <si>
    <t>MIUD0024</t>
  </si>
  <si>
    <t>Tubo PEAD Drenpro HD DN/DI 800mm</t>
  </si>
  <si>
    <t xml:space="preserve">L     </t>
  </si>
  <si>
    <t>2,37</t>
  </si>
  <si>
    <t xml:space="preserve">M2    </t>
  </si>
  <si>
    <t>17,16</t>
  </si>
  <si>
    <t xml:space="preserve">UN    </t>
  </si>
  <si>
    <t>3,37</t>
  </si>
  <si>
    <t xml:space="preserve">H     </t>
  </si>
  <si>
    <t xml:space="preserve">KG    </t>
  </si>
  <si>
    <t>0,46</t>
  </si>
  <si>
    <t>13,50</t>
  </si>
  <si>
    <t>10,43</t>
  </si>
  <si>
    <t xml:space="preserve">M     </t>
  </si>
  <si>
    <t>8,33</t>
  </si>
  <si>
    <t>6,69</t>
  </si>
  <si>
    <t>4,34</t>
  </si>
  <si>
    <t>10,96</t>
  </si>
  <si>
    <t>1,20</t>
  </si>
  <si>
    <t>0,04</t>
  </si>
  <si>
    <t>0,11</t>
  </si>
  <si>
    <t>0,14</t>
  </si>
  <si>
    <t>3,42</t>
  </si>
  <si>
    <t>3,09</t>
  </si>
  <si>
    <t>1,63</t>
  </si>
  <si>
    <t>1,90</t>
  </si>
  <si>
    <t>1,99</t>
  </si>
  <si>
    <t>3,55</t>
  </si>
  <si>
    <t>1,77</t>
  </si>
  <si>
    <t>5,92</t>
  </si>
  <si>
    <t>1,24</t>
  </si>
  <si>
    <t>0,71</t>
  </si>
  <si>
    <t>1,03</t>
  </si>
  <si>
    <t>2,83</t>
  </si>
  <si>
    <t>0,76</t>
  </si>
  <si>
    <t>0,50</t>
  </si>
  <si>
    <t>4,10</t>
  </si>
  <si>
    <t>18,94</t>
  </si>
  <si>
    <t>8,98</t>
  </si>
  <si>
    <t>10,95</t>
  </si>
  <si>
    <t>8,36</t>
  </si>
  <si>
    <t>9,17</t>
  </si>
  <si>
    <t>7,91</t>
  </si>
  <si>
    <t>3,80</t>
  </si>
  <si>
    <t>18,45</t>
  </si>
  <si>
    <t>9,57</t>
  </si>
  <si>
    <t>3,59</t>
  </si>
  <si>
    <t>7,45</t>
  </si>
  <si>
    <t>1,12</t>
  </si>
  <si>
    <t>1,14</t>
  </si>
  <si>
    <t>15,15</t>
  </si>
  <si>
    <t>0,70</t>
  </si>
  <si>
    <t>0,87</t>
  </si>
  <si>
    <t>1,80</t>
  </si>
  <si>
    <t>6,96</t>
  </si>
  <si>
    <t>3,43</t>
  </si>
  <si>
    <t>4,36</t>
  </si>
  <si>
    <t>11,85</t>
  </si>
  <si>
    <t>9,58</t>
  </si>
  <si>
    <t>19,28</t>
  </si>
  <si>
    <t>12,39</t>
  </si>
  <si>
    <t>54,03</t>
  </si>
  <si>
    <t>19,41</t>
  </si>
  <si>
    <t>0,48</t>
  </si>
  <si>
    <t>5,78</t>
  </si>
  <si>
    <t>5,99</t>
  </si>
  <si>
    <t>18,50</t>
  </si>
  <si>
    <t>22,93</t>
  </si>
  <si>
    <t>12,29</t>
  </si>
  <si>
    <t>12,01</t>
  </si>
  <si>
    <t>5,57</t>
  </si>
  <si>
    <t>5,17</t>
  </si>
  <si>
    <t>0,88</t>
  </si>
  <si>
    <t xml:space="preserve">M3    </t>
  </si>
  <si>
    <t>9,89</t>
  </si>
  <si>
    <t xml:space="preserve">MES   </t>
  </si>
  <si>
    <t>11,38</t>
  </si>
  <si>
    <t>11,70</t>
  </si>
  <si>
    <t>10,23</t>
  </si>
  <si>
    <t>3,91</t>
  </si>
  <si>
    <t>12,13</t>
  </si>
  <si>
    <t>7,32</t>
  </si>
  <si>
    <t>2,24</t>
  </si>
  <si>
    <t>2,32</t>
  </si>
  <si>
    <t>14,98</t>
  </si>
  <si>
    <t>3,18</t>
  </si>
  <si>
    <t>3,19</t>
  </si>
  <si>
    <t>2,79</t>
  </si>
  <si>
    <t>3,50</t>
  </si>
  <si>
    <t>14,70</t>
  </si>
  <si>
    <t>1,76</t>
  </si>
  <si>
    <t>19,93</t>
  </si>
  <si>
    <t>12,44</t>
  </si>
  <si>
    <t>9,51</t>
  </si>
  <si>
    <t>2,39</t>
  </si>
  <si>
    <t>1,66</t>
  </si>
  <si>
    <t>6,65</t>
  </si>
  <si>
    <t>11,09</t>
  </si>
  <si>
    <t>1,10</t>
  </si>
  <si>
    <t>9,82</t>
  </si>
  <si>
    <t>2,68</t>
  </si>
  <si>
    <t>2,97</t>
  </si>
  <si>
    <t>5,87</t>
  </si>
  <si>
    <t>21,12</t>
  </si>
  <si>
    <t>20,75</t>
  </si>
  <si>
    <t>18,34</t>
  </si>
  <si>
    <t>0,54</t>
  </si>
  <si>
    <t>0,59</t>
  </si>
  <si>
    <t>1,55</t>
  </si>
  <si>
    <t>2,86</t>
  </si>
  <si>
    <t>2,30</t>
  </si>
  <si>
    <t>0,56</t>
  </si>
  <si>
    <t>23,11</t>
  </si>
  <si>
    <t>14,20</t>
  </si>
  <si>
    <t>0,84</t>
  </si>
  <si>
    <t>1,25</t>
  </si>
  <si>
    <t>1,39</t>
  </si>
  <si>
    <t>0,38</t>
  </si>
  <si>
    <t>2,57</t>
  </si>
  <si>
    <t>1,82</t>
  </si>
  <si>
    <t>0,45</t>
  </si>
  <si>
    <t>4,69</t>
  </si>
  <si>
    <t>6,55</t>
  </si>
  <si>
    <t>0,73</t>
  </si>
  <si>
    <t>0,74</t>
  </si>
  <si>
    <t>4,87</t>
  </si>
  <si>
    <t>9,64</t>
  </si>
  <si>
    <t>19,01</t>
  </si>
  <si>
    <t>11,46</t>
  </si>
  <si>
    <t>11,95</t>
  </si>
  <si>
    <t>10,42</t>
  </si>
  <si>
    <t>11,40</t>
  </si>
  <si>
    <t>8,31</t>
  </si>
  <si>
    <t>28,63</t>
  </si>
  <si>
    <t>4,04</t>
  </si>
  <si>
    <t>8,24</t>
  </si>
  <si>
    <t xml:space="preserve">PAR   </t>
  </si>
  <si>
    <t>12,14</t>
  </si>
  <si>
    <t>8,61</t>
  </si>
  <si>
    <t>20,14</t>
  </si>
  <si>
    <t>12,81</t>
  </si>
  <si>
    <t xml:space="preserve">JG    </t>
  </si>
  <si>
    <t>15,58</t>
  </si>
  <si>
    <t>0,89</t>
  </si>
  <si>
    <t>2,74</t>
  </si>
  <si>
    <t xml:space="preserve">MIL   </t>
  </si>
  <si>
    <t>0,77</t>
  </si>
  <si>
    <t>0,61</t>
  </si>
  <si>
    <t>0,93</t>
  </si>
  <si>
    <t>3,47</t>
  </si>
  <si>
    <t>2,71</t>
  </si>
  <si>
    <t>2,85</t>
  </si>
  <si>
    <t>3,02</t>
  </si>
  <si>
    <t>3,57</t>
  </si>
  <si>
    <t>4,20</t>
  </si>
  <si>
    <t>4,64</t>
  </si>
  <si>
    <t>4,84</t>
  </si>
  <si>
    <t>5,25</t>
  </si>
  <si>
    <t>3,75</t>
  </si>
  <si>
    <t>2,14</t>
  </si>
  <si>
    <t>3,46</t>
  </si>
  <si>
    <t>2,62</t>
  </si>
  <si>
    <t>2,10</t>
  </si>
  <si>
    <t>18,40</t>
  </si>
  <si>
    <t>1,88</t>
  </si>
  <si>
    <t>2,45</t>
  </si>
  <si>
    <t>3,03</t>
  </si>
  <si>
    <t>2,78</t>
  </si>
  <si>
    <t>5,39</t>
  </si>
  <si>
    <t>0,25</t>
  </si>
  <si>
    <t>0,65</t>
  </si>
  <si>
    <t>0,07</t>
  </si>
  <si>
    <t>0,13</t>
  </si>
  <si>
    <t>0,29</t>
  </si>
  <si>
    <t>5,59</t>
  </si>
  <si>
    <t>30,80</t>
  </si>
  <si>
    <t>9,16</t>
  </si>
  <si>
    <t>5,64</t>
  </si>
  <si>
    <t>15,66</t>
  </si>
  <si>
    <t>0,42</t>
  </si>
  <si>
    <t>5,35</t>
  </si>
  <si>
    <t>16,13</t>
  </si>
  <si>
    <t>3,76</t>
  </si>
  <si>
    <t>5,23</t>
  </si>
  <si>
    <t>10,75</t>
  </si>
  <si>
    <t>11,62</t>
  </si>
  <si>
    <t>14,16</t>
  </si>
  <si>
    <t>16,55</t>
  </si>
  <si>
    <t>14,63</t>
  </si>
  <si>
    <t>11,91</t>
  </si>
  <si>
    <t>4,28</t>
  </si>
  <si>
    <t>31,27</t>
  </si>
  <si>
    <t>54,87</t>
  </si>
  <si>
    <t>7,69</t>
  </si>
  <si>
    <t>1,05</t>
  </si>
  <si>
    <t>7,37</t>
  </si>
  <si>
    <t>7,50</t>
  </si>
  <si>
    <t>13,44</t>
  </si>
  <si>
    <t>0,95</t>
  </si>
  <si>
    <t>21,17</t>
  </si>
  <si>
    <t>2,09</t>
  </si>
  <si>
    <t>9,54</t>
  </si>
  <si>
    <t>1,58</t>
  </si>
  <si>
    <t>1,43</t>
  </si>
  <si>
    <t>5,76</t>
  </si>
  <si>
    <t>8,10</t>
  </si>
  <si>
    <t>5,28</t>
  </si>
  <si>
    <t>6,78</t>
  </si>
  <si>
    <t>22,37</t>
  </si>
  <si>
    <t>11,54</t>
  </si>
  <si>
    <t>17,67</t>
  </si>
  <si>
    <t>9,31</t>
  </si>
  <si>
    <t>14,37</t>
  </si>
  <si>
    <t>1,54</t>
  </si>
  <si>
    <t>10,30</t>
  </si>
  <si>
    <t>21,61</t>
  </si>
  <si>
    <t>3,07</t>
  </si>
  <si>
    <t>0,57</t>
  </si>
  <si>
    <t>0,68</t>
  </si>
  <si>
    <t>0,90</t>
  </si>
  <si>
    <t>6,16</t>
  </si>
  <si>
    <t>9,49</t>
  </si>
  <si>
    <t>1,44</t>
  </si>
  <si>
    <t>15,22</t>
  </si>
  <si>
    <t>20,93</t>
  </si>
  <si>
    <t>6,53</t>
  </si>
  <si>
    <t>10,22</t>
  </si>
  <si>
    <t>1,83</t>
  </si>
  <si>
    <t>13,39</t>
  </si>
  <si>
    <t>5,97</t>
  </si>
  <si>
    <t>4,71</t>
  </si>
  <si>
    <t>16,03</t>
  </si>
  <si>
    <t>3,93</t>
  </si>
  <si>
    <t>20,95</t>
  </si>
  <si>
    <t>5,83</t>
  </si>
  <si>
    <t>8,88</t>
  </si>
  <si>
    <t>1,06</t>
  </si>
  <si>
    <t>1,64</t>
  </si>
  <si>
    <t>2,81</t>
  </si>
  <si>
    <t>6,35</t>
  </si>
  <si>
    <t>12,31</t>
  </si>
  <si>
    <t>16,76</t>
  </si>
  <si>
    <t>29,75</t>
  </si>
  <si>
    <t>14,35</t>
  </si>
  <si>
    <t>16,00</t>
  </si>
  <si>
    <t>17,71</t>
  </si>
  <si>
    <t>16,97</t>
  </si>
  <si>
    <t>13,81</t>
  </si>
  <si>
    <t>3,32</t>
  </si>
  <si>
    <t>20,82</t>
  </si>
  <si>
    <t>12,33</t>
  </si>
  <si>
    <t>3,49</t>
  </si>
  <si>
    <t>5,04</t>
  </si>
  <si>
    <t>29,33</t>
  </si>
  <si>
    <t>0,81</t>
  </si>
  <si>
    <t>0,08</t>
  </si>
  <si>
    <t>15,36</t>
  </si>
  <si>
    <t>18,97</t>
  </si>
  <si>
    <t>1,36</t>
  </si>
  <si>
    <t>21,07</t>
  </si>
  <si>
    <t>3,35</t>
  </si>
  <si>
    <t>1,94</t>
  </si>
  <si>
    <t>1,31</t>
  </si>
  <si>
    <t>6,09</t>
  </si>
  <si>
    <t>1,61</t>
  </si>
  <si>
    <t>12,11</t>
  </si>
  <si>
    <t>5,29</t>
  </si>
  <si>
    <t>1,07</t>
  </si>
  <si>
    <t>2,12</t>
  </si>
  <si>
    <t>16,42</t>
  </si>
  <si>
    <t>15,49</t>
  </si>
  <si>
    <t xml:space="preserve">T     </t>
  </si>
  <si>
    <t>0,98</t>
  </si>
  <si>
    <t>10,27</t>
  </si>
  <si>
    <t>9,67</t>
  </si>
  <si>
    <t>8,95</t>
  </si>
  <si>
    <t>7,98</t>
  </si>
  <si>
    <t>10,97</t>
  </si>
  <si>
    <t>11,42</t>
  </si>
  <si>
    <t>10,52</t>
  </si>
  <si>
    <t>11,97</t>
  </si>
  <si>
    <t>14,36</t>
  </si>
  <si>
    <t>9,93</t>
  </si>
  <si>
    <t>9,79</t>
  </si>
  <si>
    <t>17,75</t>
  </si>
  <si>
    <t>14,23</t>
  </si>
  <si>
    <t>13,61</t>
  </si>
  <si>
    <t>9,56</t>
  </si>
  <si>
    <t>10,86</t>
  </si>
  <si>
    <t>0,55</t>
  </si>
  <si>
    <t>11,84</t>
  </si>
  <si>
    <t>0,47</t>
  </si>
  <si>
    <t>1,87</t>
  </si>
  <si>
    <t>17,09</t>
  </si>
  <si>
    <t>5,91</t>
  </si>
  <si>
    <t>9,18</t>
  </si>
  <si>
    <t>8,99</t>
  </si>
  <si>
    <t>11,25</t>
  </si>
  <si>
    <t>20,46</t>
  </si>
  <si>
    <t>13,57</t>
  </si>
  <si>
    <t>17,99</t>
  </si>
  <si>
    <t>11,82</t>
  </si>
  <si>
    <t>9,37</t>
  </si>
  <si>
    <t>12,18</t>
  </si>
  <si>
    <t>7,16</t>
  </si>
  <si>
    <t>10,08</t>
  </si>
  <si>
    <t>16,81</t>
  </si>
  <si>
    <t>8,15</t>
  </si>
  <si>
    <t>13,71</t>
  </si>
  <si>
    <t>8,16</t>
  </si>
  <si>
    <t>9,66</t>
  </si>
  <si>
    <t>9,73</t>
  </si>
  <si>
    <t>11,72</t>
  </si>
  <si>
    <t>14,99</t>
  </si>
  <si>
    <t>9,01</t>
  </si>
  <si>
    <t>9,02</t>
  </si>
  <si>
    <t>15,00</t>
  </si>
  <si>
    <t>11,05</t>
  </si>
  <si>
    <t>19,40</t>
  </si>
  <si>
    <t>8,84</t>
  </si>
  <si>
    <t>15,46</t>
  </si>
  <si>
    <t>11,56</t>
  </si>
  <si>
    <t>9,28</t>
  </si>
  <si>
    <t>10,57</t>
  </si>
  <si>
    <t>6,28</t>
  </si>
  <si>
    <t>6,63</t>
  </si>
  <si>
    <t>6,40</t>
  </si>
  <si>
    <t>1,40</t>
  </si>
  <si>
    <t>16,11</t>
  </si>
  <si>
    <t>7,09</t>
  </si>
  <si>
    <t>32,65</t>
  </si>
  <si>
    <t>13,24</t>
  </si>
  <si>
    <t>18,41</t>
  </si>
  <si>
    <t>7,90</t>
  </si>
  <si>
    <t>8,11</t>
  </si>
  <si>
    <t>13,21</t>
  </si>
  <si>
    <t xml:space="preserve">CJ    </t>
  </si>
  <si>
    <t>6,05</t>
  </si>
  <si>
    <t>8,40</t>
  </si>
  <si>
    <t>4,17</t>
  </si>
  <si>
    <t xml:space="preserve">100M  </t>
  </si>
  <si>
    <t>12,57</t>
  </si>
  <si>
    <t>24,71</t>
  </si>
  <si>
    <t>23,92</t>
  </si>
  <si>
    <t>6,57</t>
  </si>
  <si>
    <t>10,16</t>
  </si>
  <si>
    <t>18,85</t>
  </si>
  <si>
    <t>13,76</t>
  </si>
  <si>
    <t>3,90</t>
  </si>
  <si>
    <t>5,84</t>
  </si>
  <si>
    <t>12,12</t>
  </si>
  <si>
    <t>12,91</t>
  </si>
  <si>
    <t>5,51</t>
  </si>
  <si>
    <t>20,77</t>
  </si>
  <si>
    <t>2,88</t>
  </si>
  <si>
    <t>7,85</t>
  </si>
  <si>
    <t>29,74</t>
  </si>
  <si>
    <t>6,22</t>
  </si>
  <si>
    <t>9,97</t>
  </si>
  <si>
    <t>3,74</t>
  </si>
  <si>
    <t>12,17</t>
  </si>
  <si>
    <t>6,82</t>
  </si>
  <si>
    <t>6,49</t>
  </si>
  <si>
    <t>10,91</t>
  </si>
  <si>
    <t>14,81</t>
  </si>
  <si>
    <t>3,99</t>
  </si>
  <si>
    <t>26,34</t>
  </si>
  <si>
    <t>4,13</t>
  </si>
  <si>
    <t>8,18</t>
  </si>
  <si>
    <t>13,18</t>
  </si>
  <si>
    <t>8,55</t>
  </si>
  <si>
    <t>5,62</t>
  </si>
  <si>
    <t>5,06</t>
  </si>
  <si>
    <t>33,91</t>
  </si>
  <si>
    <t>10,14</t>
  </si>
  <si>
    <t>8,42</t>
  </si>
  <si>
    <t>21,32</t>
  </si>
  <si>
    <t>9,30</t>
  </si>
  <si>
    <t>20,97</t>
  </si>
  <si>
    <t>1,72</t>
  </si>
  <si>
    <t>2,23</t>
  </si>
  <si>
    <t>6,56</t>
  </si>
  <si>
    <t>11,75</t>
  </si>
  <si>
    <t>16,69</t>
  </si>
  <si>
    <t>30,33</t>
  </si>
  <si>
    <t>17,06</t>
  </si>
  <si>
    <t>21,68</t>
  </si>
  <si>
    <t>16,65</t>
  </si>
  <si>
    <t>11,90</t>
  </si>
  <si>
    <t>10,71</t>
  </si>
  <si>
    <t>11,78</t>
  </si>
  <si>
    <t>14,22</t>
  </si>
  <si>
    <t>16,57</t>
  </si>
  <si>
    <t>11,35</t>
  </si>
  <si>
    <t>19,79</t>
  </si>
  <si>
    <t>10,00</t>
  </si>
  <si>
    <t>15,32</t>
  </si>
  <si>
    <t>22,00</t>
  </si>
  <si>
    <t>4,74</t>
  </si>
  <si>
    <t>6,32</t>
  </si>
  <si>
    <t>2,44</t>
  </si>
  <si>
    <t>16,56</t>
  </si>
  <si>
    <t>1,42</t>
  </si>
  <si>
    <t>6,72</t>
  </si>
  <si>
    <t>4,81</t>
  </si>
  <si>
    <t>16,33</t>
  </si>
  <si>
    <t>10,28</t>
  </si>
  <si>
    <t>3,06</t>
  </si>
  <si>
    <t>22,70</t>
  </si>
  <si>
    <t>25,56</t>
  </si>
  <si>
    <t>2,43</t>
  </si>
  <si>
    <t>7,00</t>
  </si>
  <si>
    <t>8,93</t>
  </si>
  <si>
    <t>5,61</t>
  </si>
  <si>
    <t>2,67</t>
  </si>
  <si>
    <t>11,50</t>
  </si>
  <si>
    <t>6,19</t>
  </si>
  <si>
    <t>0,58</t>
  </si>
  <si>
    <t>0,80</t>
  </si>
  <si>
    <t>0,94</t>
  </si>
  <si>
    <t>0,63</t>
  </si>
  <si>
    <t>1,33</t>
  </si>
  <si>
    <t>1,01</t>
  </si>
  <si>
    <t>1,30</t>
  </si>
  <si>
    <t>0,52</t>
  </si>
  <si>
    <t>10,87</t>
  </si>
  <si>
    <t>0,23</t>
  </si>
  <si>
    <t>13,99</t>
  </si>
  <si>
    <t>5,34</t>
  </si>
  <si>
    <t>2,82</t>
  </si>
  <si>
    <t>5,73</t>
  </si>
  <si>
    <t>5,80</t>
  </si>
  <si>
    <t>7,25</t>
  </si>
  <si>
    <t>7,83</t>
  </si>
  <si>
    <t>4,14</t>
  </si>
  <si>
    <t>6,26</t>
  </si>
  <si>
    <t>19,57</t>
  </si>
  <si>
    <t>18,04</t>
  </si>
  <si>
    <t>0,62</t>
  </si>
  <si>
    <t>0,28</t>
  </si>
  <si>
    <t>14,97</t>
  </si>
  <si>
    <t>0,01</t>
  </si>
  <si>
    <t>1,27</t>
  </si>
  <si>
    <t>0,06</t>
  </si>
  <si>
    <t>10,78</t>
  </si>
  <si>
    <t>9,26</t>
  </si>
  <si>
    <t>6,75</t>
  </si>
  <si>
    <t>7,81</t>
  </si>
  <si>
    <t>8,51</t>
  </si>
  <si>
    <t>12,46</t>
  </si>
  <si>
    <t xml:space="preserve">CENTO </t>
  </si>
  <si>
    <t>0,92</t>
  </si>
  <si>
    <t>5,72</t>
  </si>
  <si>
    <t>1,48</t>
  </si>
  <si>
    <t>2,53</t>
  </si>
  <si>
    <t>0,99</t>
  </si>
  <si>
    <t>1,09</t>
  </si>
  <si>
    <t>7,40</t>
  </si>
  <si>
    <t>7,51</t>
  </si>
  <si>
    <t>14,66</t>
  </si>
  <si>
    <t>5,22</t>
  </si>
  <si>
    <t>10,36</t>
  </si>
  <si>
    <t>17,02</t>
  </si>
  <si>
    <t>14,19</t>
  </si>
  <si>
    <t>1,50</t>
  </si>
  <si>
    <t>15,35</t>
  </si>
  <si>
    <t>9,98</t>
  </si>
  <si>
    <t>0,35</t>
  </si>
  <si>
    <t>5,00</t>
  </si>
  <si>
    <t>6,95</t>
  </si>
  <si>
    <t>SC25KG</t>
  </si>
  <si>
    <t>4,35</t>
  </si>
  <si>
    <t>0,97</t>
  </si>
  <si>
    <t>13,22</t>
  </si>
  <si>
    <t>16,83</t>
  </si>
  <si>
    <t>15,96</t>
  </si>
  <si>
    <t>6,83</t>
  </si>
  <si>
    <t>9,13</t>
  </si>
  <si>
    <t>23,51</t>
  </si>
  <si>
    <t>16,20</t>
  </si>
  <si>
    <t>20,31</t>
  </si>
  <si>
    <t>14,02</t>
  </si>
  <si>
    <t>16,77</t>
  </si>
  <si>
    <t>4,41</t>
  </si>
  <si>
    <t>3,41</t>
  </si>
  <si>
    <t>5,69</t>
  </si>
  <si>
    <t>2,58</t>
  </si>
  <si>
    <t>4,09</t>
  </si>
  <si>
    <t>8,62</t>
  </si>
  <si>
    <t>13,80</t>
  </si>
  <si>
    <t>4,30</t>
  </si>
  <si>
    <t>1,84</t>
  </si>
  <si>
    <t>2,84</t>
  </si>
  <si>
    <t>8,27</t>
  </si>
  <si>
    <t>14,82</t>
  </si>
  <si>
    <t>3,29</t>
  </si>
  <si>
    <t>3,10</t>
  </si>
  <si>
    <t>12,16</t>
  </si>
  <si>
    <t>6,04</t>
  </si>
  <si>
    <t>13,11</t>
  </si>
  <si>
    <t>1,65</t>
  </si>
  <si>
    <t>2,42</t>
  </si>
  <si>
    <t>6,43</t>
  </si>
  <si>
    <t>1,45</t>
  </si>
  <si>
    <t>2,16</t>
  </si>
  <si>
    <t>5,54</t>
  </si>
  <si>
    <t>20,59</t>
  </si>
  <si>
    <t>11,74</t>
  </si>
  <si>
    <t>6,67</t>
  </si>
  <si>
    <t>23,75</t>
  </si>
  <si>
    <t>14,34</t>
  </si>
  <si>
    <t>21,91</t>
  </si>
  <si>
    <t>16,88</t>
  </si>
  <si>
    <t>17,85</t>
  </si>
  <si>
    <t>4,56</t>
  </si>
  <si>
    <t>15,38</t>
  </si>
  <si>
    <t>7,29</t>
  </si>
  <si>
    <t>13,03</t>
  </si>
  <si>
    <t>13,49</t>
  </si>
  <si>
    <t>9,22</t>
  </si>
  <si>
    <t>16,78</t>
  </si>
  <si>
    <t>12,83</t>
  </si>
  <si>
    <t>1,38</t>
  </si>
  <si>
    <t>20,30</t>
  </si>
  <si>
    <t>7,80</t>
  </si>
  <si>
    <t>32,23</t>
  </si>
  <si>
    <t>5,10</t>
  </si>
  <si>
    <t>6,64</t>
  </si>
  <si>
    <t>4,99</t>
  </si>
  <si>
    <t>9,12</t>
  </si>
  <si>
    <t>29,17</t>
  </si>
  <si>
    <t>32,75</t>
  </si>
  <si>
    <t>27,61</t>
  </si>
  <si>
    <t>13,88</t>
  </si>
  <si>
    <t>18,36</t>
  </si>
  <si>
    <t>M2XMES</t>
  </si>
  <si>
    <t xml:space="preserve">MXMES </t>
  </si>
  <si>
    <t>24,30</t>
  </si>
  <si>
    <t>9,90</t>
  </si>
  <si>
    <t>2,70</t>
  </si>
  <si>
    <t>1,62</t>
  </si>
  <si>
    <t>4,62</t>
  </si>
  <si>
    <t>5,20</t>
  </si>
  <si>
    <t>19,10</t>
  </si>
  <si>
    <t>13,38</t>
  </si>
  <si>
    <t>10,54</t>
  </si>
  <si>
    <t>8,64</t>
  </si>
  <si>
    <t>12,93</t>
  </si>
  <si>
    <t>7,55</t>
  </si>
  <si>
    <t>19,80</t>
  </si>
  <si>
    <t>12,63</t>
  </si>
  <si>
    <t>7,61</t>
  </si>
  <si>
    <t>12,23</t>
  </si>
  <si>
    <t>3,64</t>
  </si>
  <si>
    <t>1,78</t>
  </si>
  <si>
    <t>10,85</t>
  </si>
  <si>
    <t>0,66</t>
  </si>
  <si>
    <t>9,39</t>
  </si>
  <si>
    <t>12,61</t>
  </si>
  <si>
    <t>22,17</t>
  </si>
  <si>
    <t>0,75</t>
  </si>
  <si>
    <t>4,85</t>
  </si>
  <si>
    <t>7,39</t>
  </si>
  <si>
    <t>16,68</t>
  </si>
  <si>
    <t>3,08</t>
  </si>
  <si>
    <t>22,92</t>
  </si>
  <si>
    <t>6,61</t>
  </si>
  <si>
    <t>14,61</t>
  </si>
  <si>
    <t>1,52</t>
  </si>
  <si>
    <t>4,23</t>
  </si>
  <si>
    <t>5,37</t>
  </si>
  <si>
    <t>1,34</t>
  </si>
  <si>
    <t>11,24</t>
  </si>
  <si>
    <t>1,98</t>
  </si>
  <si>
    <t>18,28</t>
  </si>
  <si>
    <t>24,86</t>
  </si>
  <si>
    <t>6,38</t>
  </si>
  <si>
    <t>15,64</t>
  </si>
  <si>
    <t>13,63</t>
  </si>
  <si>
    <t>10,17</t>
  </si>
  <si>
    <t>16,28</t>
  </si>
  <si>
    <t>21,02</t>
  </si>
  <si>
    <t>27,52</t>
  </si>
  <si>
    <t>15,89</t>
  </si>
  <si>
    <t>8,05</t>
  </si>
  <si>
    <t>2,61</t>
  </si>
  <si>
    <t>2,02</t>
  </si>
  <si>
    <t>1,68</t>
  </si>
  <si>
    <t>1,28</t>
  </si>
  <si>
    <t>1,92</t>
  </si>
  <si>
    <t>1,26</t>
  </si>
  <si>
    <t>19,73</t>
  </si>
  <si>
    <t>24,80</t>
  </si>
  <si>
    <t>15,17</t>
  </si>
  <si>
    <t>20,26</t>
  </si>
  <si>
    <t>16,25</t>
  </si>
  <si>
    <t>19,65</t>
  </si>
  <si>
    <t>2,33</t>
  </si>
  <si>
    <t>6,51</t>
  </si>
  <si>
    <t>13,53</t>
  </si>
  <si>
    <t>13,14</t>
  </si>
  <si>
    <t>7,10</t>
  </si>
  <si>
    <t>10,47</t>
  </si>
  <si>
    <t>10,93</t>
  </si>
  <si>
    <t>20,45</t>
  </si>
  <si>
    <t>18,95</t>
  </si>
  <si>
    <t>13,20</t>
  </si>
  <si>
    <t>16,85</t>
  </si>
  <si>
    <t>14,39</t>
  </si>
  <si>
    <t>15,72</t>
  </si>
  <si>
    <t>0,12</t>
  </si>
  <si>
    <t>4,37</t>
  </si>
  <si>
    <t>0,02</t>
  </si>
  <si>
    <t>0,20</t>
  </si>
  <si>
    <t>2,05</t>
  </si>
  <si>
    <t>0,10</t>
  </si>
  <si>
    <t>0,09</t>
  </si>
  <si>
    <t>5,58</t>
  </si>
  <si>
    <t>7,42</t>
  </si>
  <si>
    <t>9,41</t>
  </si>
  <si>
    <t>18,00</t>
  </si>
  <si>
    <t>10,39</t>
  </si>
  <si>
    <t>0,16</t>
  </si>
  <si>
    <t>0,21</t>
  </si>
  <si>
    <t>1,74</t>
  </si>
  <si>
    <t>0,31</t>
  </si>
  <si>
    <t>18,12</t>
  </si>
  <si>
    <t>6,80</t>
  </si>
  <si>
    <t>4,59</t>
  </si>
  <si>
    <t>2,69</t>
  </si>
  <si>
    <t>13,95</t>
  </si>
  <si>
    <t>8,80</t>
  </si>
  <si>
    <t>4,16</t>
  </si>
  <si>
    <t>13,04</t>
  </si>
  <si>
    <t>7,59</t>
  </si>
  <si>
    <t>6,86</t>
  </si>
  <si>
    <t>17,91</t>
  </si>
  <si>
    <t>12,36</t>
  </si>
  <si>
    <t>8,08</t>
  </si>
  <si>
    <t>25,92</t>
  </si>
  <si>
    <t>3,77</t>
  </si>
  <si>
    <t>6,46</t>
  </si>
  <si>
    <t>3,14</t>
  </si>
  <si>
    <t>9,34</t>
  </si>
  <si>
    <t>15,75</t>
  </si>
  <si>
    <t>4,06</t>
  </si>
  <si>
    <t>16,52</t>
  </si>
  <si>
    <t>15,63</t>
  </si>
  <si>
    <t>14,87</t>
  </si>
  <si>
    <t>14,38</t>
  </si>
  <si>
    <t>13,94</t>
  </si>
  <si>
    <t>14,14</t>
  </si>
  <si>
    <t>19,76</t>
  </si>
  <si>
    <t>0,64</t>
  </si>
  <si>
    <t>9,20</t>
  </si>
  <si>
    <t>16,23</t>
  </si>
  <si>
    <t>12,55</t>
  </si>
  <si>
    <t>5,79</t>
  </si>
  <si>
    <t>8,48</t>
  </si>
  <si>
    <t>8,20</t>
  </si>
  <si>
    <t>22,64</t>
  </si>
  <si>
    <t>17,98</t>
  </si>
  <si>
    <t>14,27</t>
  </si>
  <si>
    <t>17,34</t>
  </si>
  <si>
    <t>22,40</t>
  </si>
  <si>
    <t>25,16</t>
  </si>
  <si>
    <t>14,40</t>
  </si>
  <si>
    <t>1,32</t>
  </si>
  <si>
    <t>24,97</t>
  </si>
  <si>
    <t>13,12</t>
  </si>
  <si>
    <t>19,05</t>
  </si>
  <si>
    <t>4,72</t>
  </si>
  <si>
    <t>11,13</t>
  </si>
  <si>
    <t>12,94</t>
  </si>
  <si>
    <t>21,88</t>
  </si>
  <si>
    <t>19,31</t>
  </si>
  <si>
    <t xml:space="preserve">310ML </t>
  </si>
  <si>
    <t>24,53</t>
  </si>
  <si>
    <t>15,94</t>
  </si>
  <si>
    <t>20,39</t>
  </si>
  <si>
    <t>8,49</t>
  </si>
  <si>
    <t>2,66</t>
  </si>
  <si>
    <t>3,45</t>
  </si>
  <si>
    <t>10,46</t>
  </si>
  <si>
    <t>7,41</t>
  </si>
  <si>
    <t>14,57</t>
  </si>
  <si>
    <t>7,84</t>
  </si>
  <si>
    <t>4,39</t>
  </si>
  <si>
    <t>3,56</t>
  </si>
  <si>
    <t>7,26</t>
  </si>
  <si>
    <t>9,55</t>
  </si>
  <si>
    <t>4,78</t>
  </si>
  <si>
    <t>7,56</t>
  </si>
  <si>
    <t>6,52</t>
  </si>
  <si>
    <t>21,00</t>
  </si>
  <si>
    <t>14,28</t>
  </si>
  <si>
    <t>18,11</t>
  </si>
  <si>
    <t>6,48</t>
  </si>
  <si>
    <t>10,18</t>
  </si>
  <si>
    <t>16,37</t>
  </si>
  <si>
    <t>5,94</t>
  </si>
  <si>
    <t>11,14</t>
  </si>
  <si>
    <t>3,92</t>
  </si>
  <si>
    <t>16,75</t>
  </si>
  <si>
    <t>21,67</t>
  </si>
  <si>
    <t>11,81</t>
  </si>
  <si>
    <t>12,35</t>
  </si>
  <si>
    <t>2,50</t>
  </si>
  <si>
    <t>1,23</t>
  </si>
  <si>
    <t>24,50</t>
  </si>
  <si>
    <t>12,06</t>
  </si>
  <si>
    <t>9,99</t>
  </si>
  <si>
    <t>8,53</t>
  </si>
  <si>
    <t>14,80</t>
  </si>
  <si>
    <t>11,32</t>
  </si>
  <si>
    <t>13,23</t>
  </si>
  <si>
    <t>15,33</t>
  </si>
  <si>
    <t>5,47</t>
  </si>
  <si>
    <t>21,31</t>
  </si>
  <si>
    <t>22,65</t>
  </si>
  <si>
    <t>7,75</t>
  </si>
  <si>
    <t>4,47</t>
  </si>
  <si>
    <t>18,66</t>
  </si>
  <si>
    <t>14,49</t>
  </si>
  <si>
    <t>21,72</t>
  </si>
  <si>
    <t>26,37</t>
  </si>
  <si>
    <t>25,06</t>
  </si>
  <si>
    <t>18,38</t>
  </si>
  <si>
    <t>21,41</t>
  </si>
  <si>
    <t>23,85</t>
  </si>
  <si>
    <t>12,76</t>
  </si>
  <si>
    <t>20,00</t>
  </si>
  <si>
    <t>6,59</t>
  </si>
  <si>
    <t>9,44</t>
  </si>
  <si>
    <t>13,70</t>
  </si>
  <si>
    <t>18,75</t>
  </si>
  <si>
    <t>9,70</t>
  </si>
  <si>
    <t>2,91</t>
  </si>
  <si>
    <t>1,86</t>
  </si>
  <si>
    <t>7,76</t>
  </si>
  <si>
    <t>20,16</t>
  </si>
  <si>
    <t>17,36</t>
  </si>
  <si>
    <t>16,12</t>
  </si>
  <si>
    <t>18,35</t>
  </si>
  <si>
    <t>5,50</t>
  </si>
  <si>
    <t>26,00</t>
  </si>
  <si>
    <t>15,95</t>
  </si>
  <si>
    <t>13,74</t>
  </si>
  <si>
    <t>25,60</t>
  </si>
  <si>
    <t>20,55</t>
  </si>
  <si>
    <t>11,22</t>
  </si>
  <si>
    <t>7,35</t>
  </si>
  <si>
    <t>10,48</t>
  </si>
  <si>
    <t>19,26</t>
  </si>
  <si>
    <t>62,36</t>
  </si>
  <si>
    <t>2,95</t>
  </si>
  <si>
    <t>21,70</t>
  </si>
  <si>
    <t>9,11</t>
  </si>
  <si>
    <t>E6000</t>
  </si>
  <si>
    <t>E7000</t>
  </si>
  <si>
    <t>EIU0013</t>
  </si>
  <si>
    <t>Caminhão distribuidor de cimento com capacidade de 17 m³ - 188 kW - (Ref. Sicro E9027)</t>
  </si>
  <si>
    <t>EIU0014</t>
  </si>
  <si>
    <t>I1000</t>
  </si>
  <si>
    <t>I2000</t>
  </si>
  <si>
    <t>M1000</t>
  </si>
  <si>
    <t>MIUS0006</t>
  </si>
  <si>
    <t>Pelicula retrorrefletiva tipo III + SI - ref M3236 - SICRO</t>
  </si>
  <si>
    <t>PHGE002</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</si>
  <si>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</si>
  <si>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</si>
  <si>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</si>
  <si>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</si>
  <si>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</si>
  <si>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11,37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</si>
  <si>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</si>
  <si>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</si>
  <si>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</si>
  <si>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</si>
  <si>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</si>
  <si>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</si>
  <si>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</si>
  <si>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</si>
  <si>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</si>
  <si>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</si>
  <si>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</si>
  <si>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</si>
  <si>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</si>
  <si>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4,03</t>
  </si>
  <si>
    <t>ASSENTAMENTO DE TUBO DE FERRO FUNDIDO PARA REDE DE ÁGUA, DN 100 MM, JUNTA ELÁSTICA, INSTALADO EM LOCAL COM NÍVEL BAIXO DE INTERFERÊNCIAS (NÃO INCLUI FORNECIMENTO). AF_11/2017</t>
  </si>
  <si>
    <t>4,52</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</si>
  <si>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</si>
  <si>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</si>
  <si>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</si>
  <si>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</si>
  <si>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9,35</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</si>
  <si>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</si>
  <si>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</si>
  <si>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</si>
  <si>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</si>
  <si>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</si>
  <si>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</si>
  <si>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</si>
  <si>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</si>
  <si>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</si>
  <si>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</si>
  <si>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21,83</t>
  </si>
  <si>
    <t>ASSENTAMENTO DE TUBO DE AÇO CARBONO PARA REDE DE ÁGUA, DN 1000 MM (40  ) OU DN 1100 MM (44  ),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</si>
  <si>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</si>
  <si>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</si>
  <si>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</si>
  <si>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</si>
  <si>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</si>
  <si>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</si>
  <si>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</si>
  <si>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</si>
  <si>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</si>
  <si>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</si>
  <si>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</si>
  <si>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</si>
  <si>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</si>
  <si>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</si>
  <si>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</si>
  <si>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</si>
  <si>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</si>
  <si>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</si>
  <si>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</si>
  <si>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</si>
  <si>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</si>
  <si>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</si>
  <si>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</si>
  <si>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</si>
  <si>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</si>
  <si>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</si>
  <si>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3,53</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</si>
  <si>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</si>
  <si>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</si>
  <si>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</si>
  <si>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</si>
  <si>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</si>
  <si>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</si>
  <si>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</si>
  <si>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4,49</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</si>
  <si>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</si>
  <si>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</si>
  <si>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</si>
  <si>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</si>
  <si>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</si>
  <si>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</si>
  <si>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</si>
  <si>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</si>
  <si>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0,79</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</si>
  <si>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</si>
  <si>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</si>
  <si>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</si>
  <si>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</si>
  <si>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</si>
  <si>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</si>
  <si>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</si>
  <si>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3,16</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</si>
  <si>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</si>
  <si>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</si>
  <si>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</si>
  <si>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</si>
  <si>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</si>
  <si>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</si>
  <si>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</si>
  <si>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</si>
  <si>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</si>
  <si>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</si>
  <si>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</si>
  <si>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</si>
  <si>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</si>
  <si>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</si>
  <si>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</si>
  <si>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</si>
  <si>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</si>
  <si>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8,47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</si>
  <si>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</si>
  <si>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</si>
  <si>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12,37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</si>
  <si>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</si>
  <si>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</si>
  <si>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</si>
  <si>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</si>
  <si>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</si>
  <si>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4,25</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</si>
  <si>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</si>
  <si>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</si>
  <si>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</si>
  <si>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</si>
  <si>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</si>
  <si>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</si>
  <si>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PAREDE DE MADEIRA COMPENSADA PARA CONSTRUÇÃO TEMPORÁRIA EM CHAPA DUPLA, INTERNA, COM ÁREA LÍQUIDA MENOR QUE 6 M², SEM VÃO.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</si>
  <si>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</si>
  <si>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</si>
  <si>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</si>
  <si>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</si>
  <si>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</si>
  <si>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</si>
  <si>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</si>
  <si>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</si>
  <si>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</si>
  <si>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</si>
  <si>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</si>
  <si>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</si>
  <si>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</si>
  <si>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</si>
  <si>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</si>
  <si>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</si>
  <si>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</si>
  <si>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</si>
  <si>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</si>
  <si>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</si>
  <si>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</si>
  <si>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</si>
  <si>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</si>
  <si>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</si>
  <si>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</si>
  <si>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</si>
  <si>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</si>
  <si>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</si>
  <si>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</si>
  <si>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</si>
  <si>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</si>
  <si>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</si>
  <si>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</si>
  <si>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</si>
  <si>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</si>
  <si>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</si>
  <si>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</si>
  <si>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</si>
  <si>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</si>
  <si>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</si>
  <si>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7,13</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</si>
  <si>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</si>
  <si>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</si>
  <si>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</si>
  <si>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</si>
  <si>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</si>
  <si>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</si>
  <si>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</si>
  <si>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</si>
  <si>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</si>
  <si>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</si>
  <si>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</si>
  <si>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</si>
  <si>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7,71</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</si>
  <si>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</si>
  <si>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</si>
  <si>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</si>
  <si>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</si>
  <si>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</si>
  <si>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</si>
  <si>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</si>
  <si>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</si>
  <si>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15,71</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</si>
  <si>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</si>
  <si>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</si>
  <si>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</si>
  <si>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</si>
  <si>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</si>
  <si>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</si>
  <si>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</si>
  <si>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</si>
  <si>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</si>
  <si>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</si>
  <si>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</si>
  <si>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</si>
  <si>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</si>
  <si>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</si>
  <si>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</si>
  <si>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</si>
  <si>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</si>
  <si>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</si>
  <si>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</si>
  <si>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</si>
  <si>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0,18</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</si>
  <si>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</si>
  <si>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</si>
  <si>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</si>
  <si>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</si>
  <si>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</si>
  <si>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25,62</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</si>
  <si>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</si>
  <si>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</si>
  <si>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</si>
  <si>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</si>
  <si>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</si>
  <si>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</si>
  <si>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</si>
  <si>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</si>
  <si>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</si>
  <si>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</si>
  <si>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</si>
  <si>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</si>
  <si>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</si>
  <si>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</si>
  <si>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</si>
  <si>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7,67</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</si>
  <si>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</si>
  <si>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</si>
  <si>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</si>
  <si>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</si>
  <si>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</si>
  <si>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</si>
  <si>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</si>
  <si>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</si>
  <si>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</si>
  <si>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</si>
  <si>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</si>
  <si>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</si>
  <si>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</si>
  <si>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</si>
  <si>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</si>
  <si>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</si>
  <si>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</si>
  <si>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102275</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</si>
  <si>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</si>
  <si>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</si>
  <si>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</si>
  <si>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</si>
  <si>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</si>
  <si>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</si>
  <si>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</si>
  <si>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</si>
  <si>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</si>
  <si>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</si>
  <si>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</si>
  <si>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</si>
  <si>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</si>
  <si>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</si>
  <si>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</si>
  <si>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</si>
  <si>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</si>
  <si>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</si>
  <si>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</si>
  <si>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</si>
  <si>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</si>
  <si>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</si>
  <si>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</si>
  <si>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</si>
  <si>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19,00</t>
  </si>
  <si>
    <t>GRADE DE DISCO REBOCÁVEL COM 20 DISCOS 24" X 6 MM COM PNEUS PARA TRANSPORTE - CHI DIURNO. AF_06/2014</t>
  </si>
  <si>
    <t>1,75</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</si>
  <si>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</si>
  <si>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</si>
  <si>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</si>
  <si>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</si>
  <si>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</si>
  <si>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</si>
  <si>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</si>
  <si>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</si>
  <si>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</si>
  <si>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</si>
  <si>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</si>
  <si>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</si>
  <si>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</si>
  <si>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</si>
  <si>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</si>
  <si>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</si>
  <si>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0,85</t>
  </si>
  <si>
    <t>PROJETOR DE ARGAMASSA, CAPACIDADE DE PROJEÇÃO 1,5 M3/H, ALCANCE DE 30 ATÉ 60 M, MOTOR ELÉTRICO POTÊNCIA 7,5 HP - CHI DIURNO. AF_06/2014</t>
  </si>
  <si>
    <t>4,40</t>
  </si>
  <si>
    <t>PROJETOR DE ARGAMASSA, CAPACIDADE DE PROJEÇÃO 2 M3/H, ALCANCE ATÉ 50 M, MOTOR ELÉTRICO POTÊNCIA 7,5 HP - CHI DIURNO. AF_06/2014</t>
  </si>
  <si>
    <t>0,26</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</si>
  <si>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</si>
  <si>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</si>
  <si>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</si>
  <si>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</si>
  <si>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</si>
  <si>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</si>
  <si>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</si>
  <si>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</si>
  <si>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</si>
  <si>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</si>
  <si>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</si>
  <si>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</si>
  <si>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</si>
  <si>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0,40</t>
  </si>
  <si>
    <t>PERFURATRIZ MANUAL, TORQUE MÁXIMO 83 N.M, POTÊNCIA 5 CV, COM DIÂMETRO MÁXIMO 4" - CHI DIURNO. AF_06/2015</t>
  </si>
  <si>
    <t>2,29</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</si>
  <si>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</si>
  <si>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</si>
  <si>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</si>
  <si>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5,05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</si>
  <si>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</si>
  <si>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</si>
  <si>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</si>
  <si>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</si>
  <si>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</si>
  <si>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</si>
  <si>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</si>
  <si>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</si>
  <si>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</si>
  <si>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</si>
  <si>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5,30</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</si>
  <si>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</si>
  <si>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</si>
  <si>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</si>
  <si>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</si>
  <si>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</si>
  <si>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</si>
  <si>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</si>
  <si>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</si>
  <si>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</si>
  <si>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</si>
  <si>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0,78</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</si>
  <si>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</si>
  <si>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</si>
  <si>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</si>
  <si>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0,19</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</si>
  <si>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</si>
  <si>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</si>
  <si>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</si>
  <si>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</si>
  <si>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0,33</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</si>
  <si>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</si>
  <si>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</si>
  <si>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19,34</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</si>
  <si>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</si>
  <si>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</si>
  <si>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</si>
  <si>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0,22</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</si>
  <si>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</si>
  <si>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</si>
  <si>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</si>
  <si>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</si>
  <si>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</si>
  <si>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</si>
  <si>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23,41</t>
  </si>
  <si>
    <t>COMPACTADOR DE SOLOS DE PERCUSÃO (SOQUETE) COM MOTOR A GASOLINA, POTÊNCIA 3 CV - CHI DIURNO. AF_09/2016</t>
  </si>
  <si>
    <t>RÉGUA VIBRATÓRIA DUPLA PARA CONCRETO, PESO DE 60KG, COMPRIMENTO 4 M, COM MOTOR A GASOLINA, POTÊNCIA 5,5 HP - CHI DIURNO. AF_09/2016</t>
  </si>
  <si>
    <t>0,44</t>
  </si>
  <si>
    <t>0,49</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</si>
  <si>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</si>
  <si>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</si>
  <si>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</si>
  <si>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</si>
  <si>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</si>
  <si>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</si>
  <si>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</si>
  <si>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</si>
  <si>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</si>
  <si>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</si>
  <si>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</si>
  <si>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</si>
  <si>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</si>
  <si>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</si>
  <si>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</si>
  <si>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</si>
  <si>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</si>
  <si>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</si>
  <si>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102274</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</si>
  <si>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</si>
  <si>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</si>
  <si>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</si>
  <si>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</si>
  <si>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</si>
  <si>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</si>
  <si>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</si>
  <si>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</si>
  <si>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</si>
  <si>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18,81</t>
  </si>
  <si>
    <t>RETROESCAVADEIRA SOBRE RODAS COM CARREGADEIRA, TRAÇÃO 4X2, POTÊNCIA LÍQ. 79 HP, CAÇAMBA CARREG. CAP. MÍN. 1 M3, CAÇAMBA RETRO CAP. 0,20 M3, PESO OPERACIONAL MÍN. 6.570 KG, PROFUNDIDADE ESCAVAÇÃO MÁX. 4,37 M - MATERIAIS NA OPERAÇÃO. AF_06/2014</t>
  </si>
  <si>
    <t>30,57</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</si>
  <si>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</si>
  <si>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</si>
  <si>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</si>
  <si>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</si>
  <si>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</si>
  <si>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</si>
  <si>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18,16</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</si>
  <si>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</si>
  <si>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</si>
  <si>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</si>
  <si>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</si>
  <si>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</si>
  <si>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</si>
  <si>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</si>
  <si>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</si>
  <si>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</si>
  <si>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</si>
  <si>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</si>
  <si>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</si>
  <si>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</si>
  <si>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</si>
  <si>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</si>
  <si>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</si>
  <si>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</si>
  <si>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</si>
  <si>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</si>
  <si>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</si>
  <si>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</si>
  <si>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</si>
  <si>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</si>
  <si>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</si>
  <si>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3,36</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</si>
  <si>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</si>
  <si>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</si>
  <si>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</si>
  <si>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</si>
  <si>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</si>
  <si>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</si>
  <si>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</si>
  <si>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</si>
  <si>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</si>
  <si>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</si>
  <si>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</si>
  <si>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</si>
  <si>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3,48</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</si>
  <si>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</si>
  <si>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</si>
  <si>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</si>
  <si>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</si>
  <si>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2,75</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</si>
  <si>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</si>
  <si>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</si>
  <si>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</si>
  <si>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</si>
  <si>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</si>
  <si>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</si>
  <si>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</si>
  <si>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</si>
  <si>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</si>
  <si>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</si>
  <si>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</si>
  <si>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</si>
  <si>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</si>
  <si>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</si>
  <si>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</si>
  <si>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</si>
  <si>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</si>
  <si>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</si>
  <si>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5,45</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</si>
  <si>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</si>
  <si>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</si>
  <si>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</si>
  <si>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</si>
  <si>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</si>
  <si>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</si>
  <si>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</si>
  <si>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</si>
  <si>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</si>
  <si>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</si>
  <si>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</si>
  <si>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1,57</t>
  </si>
  <si>
    <t>CAMINHÃO PIPA 6.000 L, PESO BRUTO TOTAL 13.000 KG, DISTÂNCIA ENTRE EIXOS 4,80 M, POTÊNCIA 189 CV INCLUSIVE TANQUE DE AÇO PARA TRANSPORTE DE ÁGUA, CAPACIDADE 6 M3 - MANUTENÇÃO. AF_06/2014</t>
  </si>
  <si>
    <t>22,18</t>
  </si>
  <si>
    <t>ROLO COMPACTADOR DE PNEUS ESTÁTICO, PRESSÃO VARIÁVEL, POTÊNCIA 111 HP, PESO SEM/COM LASTRO 9,5 / 26 T, LARGURA DE TRABALHO 1,90 M - MATERIAIS NA OPERAÇÃO. AF_07/2014</t>
  </si>
  <si>
    <t>GRUPO GERADOR ESTACIONÁRIO, MOTOR DIESEL POTÊNCIA 170 KVA - DEPRECIAÇÃO. AF_02/2016</t>
  </si>
  <si>
    <t>4,00</t>
  </si>
  <si>
    <t>GRUPO GERADOR ESTACIONÁRIO, MOTOR DIESEL POTÊNCIA 170 KVA - MANUTENÇÃO. AF_02/2016</t>
  </si>
  <si>
    <t>ROLO COMPACTADOR VIBRATÓRIO PÉ DE CARNEIRO PARA SOLOS, POTÊNCIA 80 HP, PESO OPERACIONAL SEM/COM LASTRO 7,4 / 8,8 T, LARGURA DE TRABALHO 1,68 M - DEPRECIAÇÃO. AF_02/2016</t>
  </si>
  <si>
    <t>18,79</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</si>
  <si>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</si>
  <si>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</si>
  <si>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</si>
  <si>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</si>
  <si>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21,54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</si>
  <si>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</si>
  <si>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</si>
  <si>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</si>
  <si>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</si>
  <si>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</si>
  <si>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</si>
  <si>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</si>
  <si>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0,32</t>
  </si>
  <si>
    <t>0,03</t>
  </si>
  <si>
    <t>0,30</t>
  </si>
  <si>
    <t>2,63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</si>
  <si>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</si>
  <si>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</si>
  <si>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</si>
  <si>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</si>
  <si>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</si>
  <si>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</si>
  <si>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</si>
  <si>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</si>
  <si>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</si>
  <si>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</si>
  <si>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</si>
  <si>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</si>
  <si>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</si>
  <si>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</si>
  <si>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</si>
  <si>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</si>
  <si>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5,14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</si>
  <si>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</si>
  <si>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</si>
  <si>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</si>
  <si>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</si>
  <si>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</si>
  <si>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</si>
  <si>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</si>
  <si>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0,27</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</si>
  <si>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</si>
  <si>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</si>
  <si>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</si>
  <si>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</si>
  <si>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</si>
  <si>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</si>
  <si>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4,88</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</si>
  <si>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</si>
  <si>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</si>
  <si>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</si>
  <si>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</si>
  <si>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6,37</t>
  </si>
  <si>
    <t>RETROESCAVADEIRA SOBRE RODAS COM CARREGADEIRA, TRAÇÃO 4X4, POTÊNCIA LÍQ. 72 HP, CAÇAMBA CARREG. CAP. MÍN. 0,79 M3, CAÇAMBA RETRO CAP. 0,18 M3, PESO OPERACIONAL MÍN. 7.140 KG, PROFUNDIDADE ESCAVAÇÃO MÁX. 4,50 M - DEPRECIAÇÃO. AF_06/2014</t>
  </si>
  <si>
    <t>16,32</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</si>
  <si>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</si>
  <si>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</si>
  <si>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</si>
  <si>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</si>
  <si>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</si>
  <si>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</si>
  <si>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</si>
  <si>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6,33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</si>
  <si>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</si>
  <si>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</si>
  <si>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</si>
  <si>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</si>
  <si>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</si>
  <si>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</si>
  <si>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</si>
  <si>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</si>
  <si>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</si>
  <si>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</si>
  <si>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2,51</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</si>
  <si>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</si>
  <si>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</si>
  <si>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</si>
  <si>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15,59</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</si>
  <si>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</si>
  <si>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</si>
  <si>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</si>
  <si>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</si>
  <si>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</si>
  <si>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</si>
  <si>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</si>
  <si>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</si>
  <si>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</si>
  <si>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</si>
  <si>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</si>
  <si>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</si>
  <si>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</si>
  <si>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9,91</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</si>
  <si>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</si>
  <si>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</si>
  <si>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</si>
  <si>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</si>
  <si>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</si>
  <si>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</si>
  <si>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</si>
  <si>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</si>
  <si>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</si>
  <si>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11,65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</si>
  <si>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</si>
  <si>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</si>
  <si>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</si>
  <si>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</si>
  <si>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</si>
  <si>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</si>
  <si>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</si>
  <si>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</si>
  <si>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</si>
  <si>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</si>
  <si>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</si>
  <si>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</si>
  <si>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</si>
  <si>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</si>
  <si>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</si>
  <si>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</si>
  <si>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</si>
  <si>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</si>
  <si>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</si>
  <si>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</si>
  <si>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</si>
  <si>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</si>
  <si>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</si>
  <si>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0,36</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</si>
  <si>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</si>
  <si>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</si>
  <si>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</si>
  <si>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</si>
  <si>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</si>
  <si>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</si>
  <si>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</si>
  <si>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</si>
  <si>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</si>
  <si>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</si>
  <si>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</si>
  <si>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</si>
  <si>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</si>
  <si>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</si>
  <si>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</si>
  <si>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5,13</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</si>
  <si>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</si>
  <si>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</si>
  <si>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</si>
  <si>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</si>
  <si>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</si>
  <si>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</si>
  <si>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</si>
  <si>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</si>
  <si>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</si>
  <si>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</si>
  <si>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</si>
  <si>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</si>
  <si>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</si>
  <si>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</si>
  <si>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0,37</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</si>
  <si>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</si>
  <si>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</si>
  <si>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</si>
  <si>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</si>
  <si>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</si>
  <si>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</si>
  <si>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</si>
  <si>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</si>
  <si>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10,77</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</si>
  <si>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</si>
  <si>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</si>
  <si>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</si>
  <si>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</si>
  <si>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</si>
  <si>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14,67</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</si>
  <si>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</si>
  <si>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</si>
  <si>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</si>
  <si>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</si>
  <si>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</si>
  <si>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</si>
  <si>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</si>
  <si>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</si>
  <si>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</si>
  <si>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</si>
  <si>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4,92</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</si>
  <si>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</si>
  <si>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</si>
  <si>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</si>
  <si>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</si>
  <si>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12,49</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</si>
  <si>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</si>
  <si>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</si>
  <si>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</si>
  <si>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</si>
  <si>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</si>
  <si>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</si>
  <si>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</si>
  <si>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</si>
  <si>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</si>
  <si>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</si>
  <si>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</si>
  <si>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</si>
  <si>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</si>
  <si>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</si>
  <si>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</si>
  <si>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</si>
  <si>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</si>
  <si>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</si>
  <si>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</si>
  <si>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</si>
  <si>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</si>
  <si>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</si>
  <si>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0,86</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</si>
  <si>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</si>
  <si>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</si>
  <si>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2,48</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</si>
  <si>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</si>
  <si>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</si>
  <si>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</si>
  <si>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</si>
  <si>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</si>
  <si>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</si>
  <si>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</si>
  <si>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</si>
  <si>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</si>
  <si>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</si>
  <si>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</si>
  <si>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</si>
  <si>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</si>
  <si>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</si>
  <si>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</si>
  <si>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</si>
  <si>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</si>
  <si>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</si>
  <si>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</si>
  <si>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</si>
  <si>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</si>
  <si>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</si>
  <si>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</si>
  <si>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</si>
  <si>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</si>
  <si>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</si>
  <si>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</si>
  <si>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</si>
  <si>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</si>
  <si>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20,34</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</si>
  <si>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</si>
  <si>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</si>
  <si>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</si>
  <si>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</si>
  <si>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2,15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</si>
  <si>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</si>
  <si>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</si>
  <si>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</si>
  <si>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</si>
  <si>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</si>
  <si>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0,05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</si>
  <si>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</si>
  <si>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</si>
  <si>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</si>
  <si>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</si>
  <si>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16,50</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</si>
  <si>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</si>
  <si>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</si>
  <si>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</si>
  <si>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</si>
  <si>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</si>
  <si>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</si>
  <si>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</si>
  <si>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</si>
  <si>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</si>
  <si>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</si>
  <si>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</si>
  <si>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</si>
  <si>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</si>
  <si>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</si>
  <si>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</si>
  <si>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</si>
  <si>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0,17</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</si>
  <si>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</si>
  <si>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</si>
  <si>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</si>
  <si>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</si>
  <si>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5,75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</si>
  <si>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</si>
  <si>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</si>
  <si>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</si>
  <si>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</si>
  <si>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</si>
  <si>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</si>
  <si>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</si>
  <si>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</si>
  <si>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</si>
  <si>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</si>
  <si>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</si>
  <si>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</si>
  <si>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</si>
  <si>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</si>
  <si>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</si>
  <si>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</si>
  <si>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</si>
  <si>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</si>
  <si>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</si>
  <si>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</si>
  <si>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</si>
  <si>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</si>
  <si>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</si>
  <si>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6,91</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</si>
  <si>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</si>
  <si>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</si>
  <si>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</si>
  <si>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</si>
  <si>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</si>
  <si>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2,52</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</si>
  <si>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</si>
  <si>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</si>
  <si>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</si>
  <si>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</si>
  <si>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</si>
  <si>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</si>
  <si>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</si>
  <si>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</si>
  <si>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</si>
  <si>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</si>
  <si>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</si>
  <si>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</si>
  <si>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33,01</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</si>
  <si>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</si>
  <si>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</si>
  <si>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</si>
  <si>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</si>
  <si>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</si>
  <si>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</si>
  <si>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</si>
  <si>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</si>
  <si>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</si>
  <si>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</si>
  <si>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</si>
  <si>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</si>
  <si>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0,51</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</si>
  <si>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</si>
  <si>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</si>
  <si>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</si>
  <si>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</si>
  <si>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</si>
  <si>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</si>
  <si>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</si>
  <si>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</si>
  <si>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</si>
  <si>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</si>
  <si>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0,34</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</si>
  <si>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</si>
  <si>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</si>
  <si>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</si>
  <si>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</si>
  <si>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27,04</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</si>
  <si>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</si>
  <si>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</si>
  <si>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</si>
  <si>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</si>
  <si>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</si>
  <si>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</si>
  <si>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</si>
  <si>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</si>
  <si>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</si>
  <si>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</si>
  <si>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</si>
  <si>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</si>
  <si>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</si>
  <si>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</si>
  <si>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</si>
  <si>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</si>
  <si>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</si>
  <si>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</si>
  <si>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</si>
  <si>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</si>
  <si>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</si>
  <si>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</si>
  <si>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</si>
  <si>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</si>
  <si>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13,77</t>
  </si>
  <si>
    <t>TRATOR DE PNEUS COM POTÊNCIA DE 122 CV, TRAÇÃO 4X4, COM GRADE DE DISCOS ACOPLADA - JUROS. AF_02/2017</t>
  </si>
  <si>
    <t>1,91</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</si>
  <si>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</si>
  <si>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</si>
  <si>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</si>
  <si>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</si>
  <si>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</si>
  <si>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</si>
  <si>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</si>
  <si>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19,95</t>
  </si>
  <si>
    <t>CAMINHÃO BASCULANTE 10 M3, TRUCADO, POTÊNCIA 230 CV, INCLUSIVE CAÇAMBA METÁLICA, COM DISTRIBUIDOR DE AGREGADOS ACOPLADO - JUROS. AF_02/2017</t>
  </si>
  <si>
    <t>3,68</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</si>
  <si>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</si>
  <si>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</si>
  <si>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</si>
  <si>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</si>
  <si>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</si>
  <si>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</si>
  <si>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1,49</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</si>
  <si>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</si>
  <si>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</si>
  <si>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</si>
  <si>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</si>
  <si>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</si>
  <si>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</si>
  <si>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</si>
  <si>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1,69</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</si>
  <si>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</si>
  <si>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</si>
  <si>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</si>
  <si>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</si>
  <si>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</si>
  <si>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</si>
  <si>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</si>
  <si>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</si>
  <si>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</si>
  <si>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</si>
  <si>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</si>
  <si>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</si>
  <si>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</si>
  <si>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14,15</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</si>
  <si>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</si>
  <si>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</si>
  <si>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</si>
  <si>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</si>
  <si>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</si>
  <si>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</si>
  <si>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</si>
  <si>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</si>
  <si>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</si>
  <si>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</si>
  <si>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</si>
  <si>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</si>
  <si>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</si>
  <si>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</si>
  <si>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15,65</t>
  </si>
  <si>
    <t>12,43</t>
  </si>
  <si>
    <t>16,01</t>
  </si>
  <si>
    <t>23,55</t>
  </si>
  <si>
    <t>10,90</t>
  </si>
  <si>
    <t>13,54</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</si>
  <si>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</si>
  <si>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</si>
  <si>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</si>
  <si>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</si>
  <si>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</si>
  <si>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</si>
  <si>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</si>
  <si>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</si>
  <si>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</si>
  <si>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8,50</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</si>
  <si>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</si>
  <si>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</si>
  <si>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</si>
  <si>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</si>
  <si>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</si>
  <si>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</si>
  <si>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</si>
  <si>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</si>
  <si>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</si>
  <si>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</si>
  <si>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</si>
  <si>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</si>
  <si>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</si>
  <si>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</si>
  <si>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</si>
  <si>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8,23</t>
  </si>
  <si>
    <t>M3</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</si>
  <si>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</si>
  <si>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</si>
  <si>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</si>
  <si>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</si>
  <si>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</si>
  <si>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</si>
  <si>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</si>
  <si>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</si>
  <si>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</si>
  <si>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</si>
  <si>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</si>
  <si>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</si>
  <si>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</si>
  <si>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</si>
  <si>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</si>
  <si>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</si>
  <si>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</si>
  <si>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</si>
  <si>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</si>
  <si>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</si>
  <si>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</si>
  <si>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</si>
  <si>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</si>
  <si>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</si>
  <si>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</si>
  <si>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</si>
  <si>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</si>
  <si>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</si>
  <si>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</si>
  <si>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</si>
  <si>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</si>
  <si>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</si>
  <si>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</si>
  <si>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</si>
  <si>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</si>
  <si>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</si>
  <si>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</si>
  <si>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</si>
  <si>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</si>
  <si>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</si>
  <si>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</si>
  <si>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</si>
  <si>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</si>
  <si>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</si>
  <si>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</si>
  <si>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</si>
  <si>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</si>
  <si>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</si>
  <si>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</si>
  <si>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</si>
  <si>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</si>
  <si>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</si>
  <si>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23,10</t>
  </si>
  <si>
    <t>10,37</t>
  </si>
  <si>
    <t>CAIXA COM GRELHA SIMPLES RETANGULAR, EM CONCRETO PRÉ-MOLDADO, DIMENSÕES INTERNAS: 0,6X1,0X1,0 M. AF_12/2020</t>
  </si>
  <si>
    <t>97934</t>
  </si>
  <si>
    <t>97935</t>
  </si>
  <si>
    <t>CAIXA PARA BOCA DE LOBO SIMPLES RETANGULAR, EM CONCRETO PRÉ-MOLDADO, DIMENSÕES INTERNAS: 0,6X1,0X1,2 M. AF_12/2020</t>
  </si>
  <si>
    <t>97936</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</si>
  <si>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</si>
  <si>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</si>
  <si>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</si>
  <si>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</si>
  <si>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</si>
  <si>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</si>
  <si>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</si>
  <si>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</si>
  <si>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</si>
  <si>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</si>
  <si>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</si>
  <si>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</si>
  <si>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</si>
  <si>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</si>
  <si>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</si>
  <si>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</si>
  <si>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</si>
  <si>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</si>
  <si>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</si>
  <si>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</si>
  <si>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</si>
  <si>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</si>
  <si>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</si>
  <si>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</si>
  <si>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</si>
  <si>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</si>
  <si>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</si>
  <si>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</si>
  <si>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</si>
  <si>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</si>
  <si>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</si>
  <si>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</si>
  <si>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</si>
  <si>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</si>
  <si>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</si>
  <si>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</si>
  <si>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</si>
  <si>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</si>
  <si>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</si>
  <si>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</si>
  <si>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</si>
  <si>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</si>
  <si>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</si>
  <si>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</si>
  <si>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</si>
  <si>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</si>
  <si>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</si>
  <si>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</si>
  <si>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</si>
  <si>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</si>
  <si>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</si>
  <si>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</si>
  <si>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</si>
  <si>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</si>
  <si>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</si>
  <si>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</si>
  <si>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</si>
  <si>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</si>
  <si>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</si>
  <si>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</si>
  <si>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</si>
  <si>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</si>
  <si>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</si>
  <si>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</si>
  <si>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</si>
  <si>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</si>
  <si>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</si>
  <si>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</si>
  <si>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</si>
  <si>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</si>
  <si>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</si>
  <si>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</si>
  <si>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</si>
  <si>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</si>
  <si>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</si>
  <si>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</si>
  <si>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</si>
  <si>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</si>
  <si>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</si>
  <si>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</si>
  <si>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</si>
  <si>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</si>
  <si>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</si>
  <si>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</si>
  <si>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</si>
  <si>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</si>
  <si>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</si>
  <si>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</si>
  <si>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</si>
  <si>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</si>
  <si>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</si>
  <si>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</si>
  <si>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</si>
  <si>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</si>
  <si>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</si>
  <si>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</si>
  <si>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</si>
  <si>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</si>
  <si>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</si>
  <si>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</si>
  <si>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</si>
  <si>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</si>
  <si>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101807</t>
  </si>
  <si>
    <t>101808</t>
  </si>
  <si>
    <t>101809</t>
  </si>
  <si>
    <t>102139</t>
  </si>
  <si>
    <t>102141</t>
  </si>
  <si>
    <t>102142</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</si>
  <si>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</si>
  <si>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</si>
  <si>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</si>
  <si>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</si>
  <si>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</si>
  <si>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</si>
  <si>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</si>
  <si>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</si>
  <si>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</si>
  <si>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</si>
  <si>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</si>
  <si>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</si>
  <si>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</si>
  <si>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</si>
  <si>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</si>
  <si>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</si>
  <si>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</si>
  <si>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</si>
  <si>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</si>
  <si>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</si>
  <si>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</si>
  <si>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</si>
  <si>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</si>
  <si>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</si>
  <si>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</si>
  <si>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</si>
  <si>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</si>
  <si>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</si>
  <si>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14,76</t>
  </si>
  <si>
    <t>ESCORAMENTO DE VALA, TIPO BLINDAGEM, COM PROFUNDIDADE DE 3,0 A 4,5 M, LARGURA MENOR QUE 1,5 M - EXECUÇÃO, NÃO INCLUI MATERIAL. AF_08/2020</t>
  </si>
  <si>
    <t>5,86</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</si>
  <si>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</si>
  <si>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</si>
  <si>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</si>
  <si>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</si>
  <si>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</si>
  <si>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</si>
  <si>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</si>
  <si>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</si>
  <si>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</si>
  <si>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</si>
  <si>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</si>
  <si>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</si>
  <si>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</si>
  <si>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</si>
  <si>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</si>
  <si>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</si>
  <si>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</si>
  <si>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</si>
  <si>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</si>
  <si>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</si>
  <si>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</si>
  <si>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</si>
  <si>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</si>
  <si>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</si>
  <si>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</si>
  <si>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</si>
  <si>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</si>
  <si>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</si>
  <si>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</si>
  <si>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</si>
  <si>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</si>
  <si>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</si>
  <si>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</si>
  <si>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</si>
  <si>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</si>
  <si>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</si>
  <si>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</si>
  <si>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</si>
  <si>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</si>
  <si>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</si>
  <si>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</si>
  <si>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</si>
  <si>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</si>
  <si>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</si>
  <si>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</si>
  <si>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</si>
  <si>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</si>
  <si>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</si>
  <si>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</si>
  <si>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</si>
  <si>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</si>
  <si>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</si>
  <si>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</si>
  <si>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</si>
  <si>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</si>
  <si>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</si>
  <si>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</si>
  <si>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</si>
  <si>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</si>
  <si>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</si>
  <si>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</si>
  <si>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</si>
  <si>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</si>
  <si>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</si>
  <si>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</si>
  <si>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</si>
  <si>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</si>
  <si>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</si>
  <si>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</si>
  <si>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</si>
  <si>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</si>
  <si>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</si>
  <si>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</si>
  <si>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</si>
  <si>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</si>
  <si>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</si>
  <si>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</si>
  <si>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</si>
  <si>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</si>
  <si>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</si>
  <si>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</si>
  <si>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</si>
  <si>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</si>
  <si>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</si>
  <si>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</si>
  <si>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</si>
  <si>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</si>
  <si>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</si>
  <si>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</si>
  <si>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</si>
  <si>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</si>
  <si>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</si>
  <si>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</si>
  <si>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</si>
  <si>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</si>
  <si>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</si>
  <si>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</si>
  <si>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</si>
  <si>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</si>
  <si>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</si>
  <si>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</si>
  <si>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</si>
  <si>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</si>
  <si>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</si>
  <si>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</si>
  <si>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</si>
  <si>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</si>
  <si>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</si>
  <si>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</si>
  <si>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</si>
  <si>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</si>
  <si>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</si>
  <si>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</si>
  <si>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</si>
  <si>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</si>
  <si>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</si>
  <si>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</si>
  <si>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</si>
  <si>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</si>
  <si>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</si>
  <si>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</si>
  <si>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</si>
  <si>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</si>
  <si>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</si>
  <si>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</si>
  <si>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</si>
  <si>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</si>
  <si>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</si>
  <si>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</si>
  <si>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</si>
  <si>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</si>
  <si>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</si>
  <si>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</si>
  <si>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</si>
  <si>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</si>
  <si>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</si>
  <si>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</si>
  <si>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</si>
  <si>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</si>
  <si>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</si>
  <si>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</si>
  <si>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</si>
  <si>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</si>
  <si>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</si>
  <si>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</si>
  <si>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</si>
  <si>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</si>
  <si>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</si>
  <si>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</si>
  <si>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</si>
  <si>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</si>
  <si>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</si>
  <si>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</si>
  <si>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</si>
  <si>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</si>
  <si>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</si>
  <si>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</si>
  <si>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</si>
  <si>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</si>
  <si>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</si>
  <si>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</si>
  <si>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</si>
  <si>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</si>
  <si>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</si>
  <si>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</si>
  <si>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</si>
  <si>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</si>
  <si>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</si>
  <si>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</si>
  <si>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</si>
  <si>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</si>
  <si>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</si>
  <si>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</si>
  <si>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</si>
  <si>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</si>
  <si>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</si>
  <si>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</si>
  <si>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</si>
  <si>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</si>
  <si>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</si>
  <si>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</si>
  <si>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</si>
  <si>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</si>
  <si>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</si>
  <si>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</si>
  <si>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102191</t>
  </si>
  <si>
    <t>REMOÇÃO DE VIDRO LISO COMUM DE ESQUADRIA COM BAGUETE DE ALUMÍNIO OU PVC. AF_01/2021</t>
  </si>
  <si>
    <t>16,06</t>
  </si>
  <si>
    <t>102192</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</si>
  <si>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</si>
  <si>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</si>
  <si>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</si>
  <si>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</si>
  <si>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</si>
  <si>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</si>
  <si>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</si>
  <si>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</si>
  <si>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5,27</t>
  </si>
  <si>
    <t>6,10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</si>
  <si>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</si>
  <si>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</si>
  <si>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</si>
  <si>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</si>
  <si>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</si>
  <si>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</si>
  <si>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9,63</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</si>
  <si>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</si>
  <si>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</si>
  <si>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</si>
  <si>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</si>
  <si>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</si>
  <si>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15,78</t>
  </si>
  <si>
    <t>14,48</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</si>
  <si>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</si>
  <si>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</si>
  <si>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</si>
  <si>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</si>
  <si>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</si>
  <si>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</si>
  <si>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</si>
  <si>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</si>
  <si>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</si>
  <si>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</si>
  <si>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</si>
  <si>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</si>
  <si>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</si>
  <si>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</si>
  <si>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</si>
  <si>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</si>
  <si>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</si>
  <si>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</si>
  <si>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</si>
  <si>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</si>
  <si>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</si>
  <si>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</si>
  <si>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</si>
  <si>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</si>
  <si>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</si>
  <si>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</si>
  <si>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</si>
  <si>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</si>
  <si>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</si>
  <si>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</si>
  <si>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</si>
  <si>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</si>
  <si>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</si>
  <si>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</si>
  <si>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</si>
  <si>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</si>
  <si>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</si>
  <si>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</si>
  <si>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</si>
  <si>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</si>
  <si>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</si>
  <si>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</si>
  <si>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</si>
  <si>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</si>
  <si>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</si>
  <si>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</si>
  <si>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</si>
  <si>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</si>
  <si>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</si>
  <si>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</si>
  <si>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</si>
  <si>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</si>
  <si>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</si>
  <si>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</si>
  <si>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</si>
  <si>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</si>
  <si>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</si>
  <si>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</si>
  <si>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</si>
  <si>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</si>
  <si>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</si>
  <si>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</si>
  <si>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</si>
  <si>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</si>
  <si>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</si>
  <si>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</si>
  <si>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</si>
  <si>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</si>
  <si>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</si>
  <si>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</si>
  <si>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</si>
  <si>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</si>
  <si>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</si>
  <si>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</si>
  <si>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</si>
  <si>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</si>
  <si>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</si>
  <si>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</si>
  <si>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</si>
  <si>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</si>
  <si>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</si>
  <si>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</si>
  <si>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</si>
  <si>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</si>
  <si>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23,69</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</si>
  <si>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</si>
  <si>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</si>
  <si>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</si>
  <si>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</si>
  <si>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</si>
  <si>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</si>
  <si>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</si>
  <si>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</si>
  <si>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</si>
  <si>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</si>
  <si>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</si>
  <si>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</si>
  <si>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</si>
  <si>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</si>
  <si>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</si>
  <si>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</si>
  <si>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</si>
  <si>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</si>
  <si>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</si>
  <si>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</si>
  <si>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</si>
  <si>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</si>
  <si>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</si>
  <si>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</si>
  <si>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</si>
  <si>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</si>
  <si>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</si>
  <si>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</si>
  <si>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</si>
  <si>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</si>
  <si>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</si>
  <si>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</si>
  <si>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</si>
  <si>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</si>
  <si>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</si>
  <si>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</si>
  <si>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</si>
  <si>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</si>
  <si>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</si>
  <si>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</si>
  <si>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</si>
  <si>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</si>
  <si>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</si>
  <si>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</si>
  <si>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</si>
  <si>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</si>
  <si>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</si>
  <si>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</si>
  <si>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</si>
  <si>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</si>
  <si>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</si>
  <si>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</si>
  <si>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</si>
  <si>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</si>
  <si>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</si>
  <si>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</si>
  <si>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</si>
  <si>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</si>
  <si>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</si>
  <si>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</si>
  <si>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</si>
  <si>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</si>
  <si>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</si>
  <si>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</si>
  <si>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</si>
  <si>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</si>
  <si>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</si>
  <si>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</si>
  <si>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</si>
  <si>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</si>
  <si>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</si>
  <si>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</si>
  <si>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</si>
  <si>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</si>
  <si>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</si>
  <si>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</si>
  <si>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</si>
  <si>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</si>
  <si>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</si>
  <si>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</si>
  <si>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</si>
  <si>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</si>
  <si>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</si>
  <si>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</si>
  <si>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</si>
  <si>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</si>
  <si>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</si>
  <si>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</si>
  <si>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</si>
  <si>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</si>
  <si>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</si>
  <si>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</si>
  <si>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</si>
  <si>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</si>
  <si>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</si>
  <si>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</si>
  <si>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</si>
  <si>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13,58</t>
  </si>
  <si>
    <t>9,10</t>
  </si>
  <si>
    <t>13,43</t>
  </si>
  <si>
    <t>9,46</t>
  </si>
  <si>
    <t>10,13</t>
  </si>
  <si>
    <t>12,10</t>
  </si>
  <si>
    <t>11,71</t>
  </si>
  <si>
    <t>14,65</t>
  </si>
  <si>
    <t>10,32</t>
  </si>
  <si>
    <t>11,26</t>
  </si>
  <si>
    <t>10,29</t>
  </si>
  <si>
    <t>10,49</t>
  </si>
  <si>
    <t>9,72</t>
  </si>
  <si>
    <t>10,10</t>
  </si>
  <si>
    <t>9,45</t>
  </si>
  <si>
    <t>8,07</t>
  </si>
  <si>
    <t>10,25</t>
  </si>
  <si>
    <t>14,54</t>
  </si>
  <si>
    <t>13,00</t>
  </si>
  <si>
    <t>11,63</t>
  </si>
  <si>
    <t>9,32</t>
  </si>
  <si>
    <t>10,45</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</si>
  <si>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</si>
  <si>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</si>
  <si>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</si>
  <si>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</si>
  <si>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</si>
  <si>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</si>
  <si>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10,83</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</si>
  <si>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</si>
  <si>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</si>
  <si>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</si>
  <si>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</si>
  <si>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</si>
  <si>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</si>
  <si>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</si>
  <si>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</si>
  <si>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</si>
  <si>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</si>
  <si>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</si>
  <si>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</si>
  <si>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</si>
  <si>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</si>
  <si>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2,36</t>
  </si>
  <si>
    <t>FIXAÇÃO (ENCUNHAMENTO) DE ALVENARIA DE VEDAÇÃO COM ARGAMASSA APLICADA COM COLHER. AF_03/2016</t>
  </si>
  <si>
    <t>20,57</t>
  </si>
  <si>
    <t>CINTA DE AMARRAÇÃO DE ALVENARIA MOLDADA IN LOCO EM CONCRETO. AF_03/2016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</si>
  <si>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</si>
  <si>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</si>
  <si>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</si>
  <si>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</si>
  <si>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</si>
  <si>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</si>
  <si>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</si>
  <si>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</si>
  <si>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</si>
  <si>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</si>
  <si>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</si>
  <si>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</si>
  <si>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</si>
  <si>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</si>
  <si>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</si>
  <si>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</si>
  <si>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</si>
  <si>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</si>
  <si>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</si>
  <si>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</si>
  <si>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</si>
  <si>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</si>
  <si>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</si>
  <si>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16,27</t>
  </si>
  <si>
    <t>16,46</t>
  </si>
  <si>
    <t>14,46</t>
  </si>
  <si>
    <t>6,68</t>
  </si>
  <si>
    <t>7,03</t>
  </si>
  <si>
    <t>7,96</t>
  </si>
  <si>
    <t>10,01</t>
  </si>
  <si>
    <t>6,21</t>
  </si>
  <si>
    <t>9,71</t>
  </si>
  <si>
    <t>8,41</t>
  </si>
  <si>
    <t>12,38</t>
  </si>
  <si>
    <t>24,21</t>
  </si>
  <si>
    <t>5,93</t>
  </si>
  <si>
    <t>24,41</t>
  </si>
  <si>
    <t>6,25</t>
  </si>
  <si>
    <t>17,60</t>
  </si>
  <si>
    <t>13,19</t>
  </si>
  <si>
    <t>14,07</t>
  </si>
  <si>
    <t>17,80</t>
  </si>
  <si>
    <t>14,29</t>
  </si>
  <si>
    <t>17,79</t>
  </si>
  <si>
    <t>4,79</t>
  </si>
  <si>
    <t>10,70</t>
  </si>
  <si>
    <t>12,73</t>
  </si>
  <si>
    <t>2,90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</si>
  <si>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</si>
  <si>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</si>
  <si>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</si>
  <si>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</si>
  <si>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</si>
  <si>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</si>
  <si>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10,89</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</si>
  <si>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</si>
  <si>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</si>
  <si>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</si>
  <si>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</si>
  <si>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</si>
  <si>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</si>
  <si>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</si>
  <si>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</si>
  <si>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</si>
  <si>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</si>
  <si>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</si>
  <si>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</si>
  <si>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</si>
  <si>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</si>
  <si>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</si>
  <si>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</si>
  <si>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</si>
  <si>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</si>
  <si>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</si>
  <si>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</si>
  <si>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</si>
  <si>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</si>
  <si>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</si>
  <si>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</si>
  <si>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</si>
  <si>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</si>
  <si>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</si>
  <si>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</si>
  <si>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</si>
  <si>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</si>
  <si>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</si>
  <si>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</si>
  <si>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</si>
  <si>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</si>
  <si>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</si>
  <si>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</si>
  <si>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</si>
  <si>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</si>
  <si>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</si>
  <si>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</si>
  <si>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</si>
  <si>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</si>
  <si>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</si>
  <si>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</si>
  <si>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</si>
  <si>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</si>
  <si>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</si>
  <si>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</si>
  <si>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</si>
  <si>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15,54</t>
  </si>
  <si>
    <t>DISJUNTOR MONOPOLAR TIPO NEMA, CORRENTE NOMINAL DE 35 ATÉ 50A - FORNECIMENTO E INSTALAÇÃO. AF_10/2020</t>
  </si>
  <si>
    <t>26,59</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</si>
  <si>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</si>
  <si>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</si>
  <si>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</si>
  <si>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</si>
  <si>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</si>
  <si>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</si>
  <si>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</si>
  <si>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</si>
  <si>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</si>
  <si>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</si>
  <si>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</si>
  <si>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</si>
  <si>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</si>
  <si>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</si>
  <si>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</si>
  <si>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25,27</t>
  </si>
  <si>
    <t>21,71</t>
  </si>
  <si>
    <t>18,86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</si>
  <si>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</si>
  <si>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</si>
  <si>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</si>
  <si>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</si>
  <si>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</si>
  <si>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</si>
  <si>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28,08</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</si>
  <si>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</si>
  <si>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</si>
  <si>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</si>
  <si>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</si>
  <si>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</si>
  <si>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</si>
  <si>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</si>
  <si>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</si>
  <si>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</si>
  <si>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</si>
  <si>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</si>
  <si>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</si>
  <si>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15,83</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</si>
  <si>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</si>
  <si>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</si>
  <si>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</si>
  <si>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</si>
  <si>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</si>
  <si>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</si>
  <si>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</si>
  <si>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</si>
  <si>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</si>
  <si>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</si>
  <si>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</si>
  <si>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</si>
  <si>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</si>
  <si>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</si>
  <si>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</si>
  <si>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</si>
  <si>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</si>
  <si>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</si>
  <si>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</si>
  <si>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</si>
  <si>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</si>
  <si>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</si>
  <si>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</si>
  <si>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</si>
  <si>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</si>
  <si>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</si>
  <si>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</si>
  <si>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</si>
  <si>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5,98</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</si>
  <si>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</si>
  <si>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</si>
  <si>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</si>
  <si>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</si>
  <si>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</si>
  <si>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</si>
  <si>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</si>
  <si>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</si>
  <si>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</si>
  <si>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</si>
  <si>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</si>
  <si>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</si>
  <si>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</si>
  <si>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</si>
  <si>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</si>
  <si>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</si>
  <si>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</si>
  <si>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</si>
  <si>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</si>
  <si>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</si>
  <si>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</si>
  <si>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</si>
  <si>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</si>
  <si>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</si>
  <si>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</si>
  <si>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</si>
  <si>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</si>
  <si>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</si>
  <si>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</si>
  <si>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</si>
  <si>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</si>
  <si>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</si>
  <si>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</si>
  <si>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</si>
  <si>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</si>
  <si>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</si>
  <si>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20,68</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</si>
  <si>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</si>
  <si>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</si>
  <si>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</si>
  <si>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</si>
  <si>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</si>
  <si>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</si>
  <si>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</si>
  <si>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</si>
  <si>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</si>
  <si>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</si>
  <si>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</si>
  <si>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</si>
  <si>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</si>
  <si>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</si>
  <si>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</si>
  <si>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</si>
  <si>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</si>
  <si>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</si>
  <si>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</si>
  <si>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</si>
  <si>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</si>
  <si>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</si>
  <si>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</si>
  <si>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</si>
  <si>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</si>
  <si>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</si>
  <si>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</si>
  <si>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</si>
  <si>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</si>
  <si>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</si>
  <si>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</si>
  <si>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</si>
  <si>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</si>
  <si>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</si>
  <si>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</si>
  <si>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</si>
  <si>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</si>
  <si>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</si>
  <si>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</si>
  <si>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</si>
  <si>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</si>
  <si>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</si>
  <si>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</si>
  <si>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</si>
  <si>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</si>
  <si>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</si>
  <si>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</si>
  <si>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</si>
  <si>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</si>
  <si>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</si>
  <si>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</si>
  <si>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</si>
  <si>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</si>
  <si>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</si>
  <si>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</si>
  <si>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</si>
  <si>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</si>
  <si>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</si>
  <si>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</si>
  <si>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</si>
  <si>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</si>
  <si>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</si>
  <si>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</si>
  <si>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</si>
  <si>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</si>
  <si>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</si>
  <si>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</si>
  <si>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</si>
  <si>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</si>
  <si>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</si>
  <si>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</si>
  <si>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</si>
  <si>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</si>
  <si>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</si>
  <si>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</si>
  <si>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</si>
  <si>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</si>
  <si>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</si>
  <si>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</si>
  <si>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</si>
  <si>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</si>
  <si>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</si>
  <si>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</si>
  <si>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</si>
  <si>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</si>
  <si>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10,24</t>
  </si>
  <si>
    <t>CABO TELEFÔNICO CI-50 20 PARES INSTALADO EM ENTRADA DE EDIFICAÇÃO - FORNECIMENTO E INSTALAÇÃO. AF_11/2019</t>
  </si>
  <si>
    <t>16,98</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</si>
  <si>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</si>
  <si>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</si>
  <si>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</si>
  <si>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</si>
  <si>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</si>
  <si>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</si>
  <si>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</si>
  <si>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</si>
  <si>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7,88</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</si>
  <si>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</si>
  <si>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</si>
  <si>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</si>
  <si>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</si>
  <si>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</si>
  <si>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</si>
  <si>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</si>
  <si>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</si>
  <si>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</si>
  <si>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</si>
  <si>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</si>
  <si>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</si>
  <si>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</si>
  <si>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</si>
  <si>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</si>
  <si>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</si>
  <si>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</si>
  <si>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</si>
  <si>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</si>
  <si>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</si>
  <si>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</si>
  <si>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</si>
  <si>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</si>
  <si>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</si>
  <si>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</si>
  <si>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</si>
  <si>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</si>
  <si>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</si>
  <si>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</si>
  <si>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</si>
  <si>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</si>
  <si>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</si>
  <si>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</si>
  <si>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</si>
  <si>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</si>
  <si>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</si>
  <si>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</si>
  <si>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</si>
  <si>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</si>
  <si>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</si>
  <si>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</si>
  <si>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</si>
  <si>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16,80</t>
  </si>
  <si>
    <t>13,56</t>
  </si>
  <si>
    <t>14,78</t>
  </si>
  <si>
    <t>24,65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</si>
  <si>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</si>
  <si>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</si>
  <si>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</si>
  <si>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</si>
  <si>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</si>
  <si>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</si>
  <si>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</si>
  <si>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</si>
  <si>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</si>
  <si>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</si>
  <si>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</si>
  <si>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</si>
  <si>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</si>
  <si>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</si>
  <si>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</si>
  <si>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</si>
  <si>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</si>
  <si>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</si>
  <si>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</si>
  <si>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</si>
  <si>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</si>
  <si>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</si>
  <si>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</si>
  <si>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</si>
  <si>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</si>
  <si>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</si>
  <si>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</si>
  <si>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</si>
  <si>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</si>
  <si>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</si>
  <si>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</si>
  <si>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</si>
  <si>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PVC, SOLDÁVEL, DN  25 MM, INSTALADO EM RESERVAÇÃO DE ÁGUA DE EDIFICAÇÃO QUE POSSUA RESERVATÓRIO DE FIBRA/FIBROCIMENTO   FORNECIMENTO E INSTALAÇÃO. AF_06/2016</t>
  </si>
  <si>
    <t>8,38</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</si>
  <si>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</si>
  <si>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</si>
  <si>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</si>
  <si>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</si>
  <si>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</si>
  <si>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</si>
  <si>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</si>
  <si>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DE AÇO PRETO SEM COSTURA, CONEXÃO SOLDADA, DN 40 (1 1/2"), INSTALADO EM REDE DE ALIMENTAÇÃO PARA HIDRANTE - FORNECIMENTO E INSTALAÇÃO. AF_10/2020</t>
  </si>
  <si>
    <t>17,37</t>
  </si>
  <si>
    <t>15,99</t>
  </si>
  <si>
    <t>15,03</t>
  </si>
  <si>
    <t>12,03</t>
  </si>
  <si>
    <t>8,06</t>
  </si>
  <si>
    <t>7,54</t>
  </si>
  <si>
    <t>9,62</t>
  </si>
  <si>
    <t>20,64</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</si>
  <si>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</si>
  <si>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</si>
  <si>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</si>
  <si>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</si>
  <si>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</si>
  <si>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</si>
  <si>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</si>
  <si>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</si>
  <si>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</si>
  <si>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</si>
  <si>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</si>
  <si>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</si>
  <si>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</si>
  <si>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</si>
  <si>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</si>
  <si>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</si>
  <si>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</si>
  <si>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</si>
  <si>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</si>
  <si>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</si>
  <si>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</si>
  <si>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</si>
  <si>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</si>
  <si>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</si>
  <si>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</si>
  <si>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</si>
  <si>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</si>
  <si>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</si>
  <si>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</si>
  <si>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</si>
  <si>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7,07</t>
  </si>
  <si>
    <t>11,44</t>
  </si>
  <si>
    <t>LUVA DE CORRER, PVC, SOLDÁVEL, DN 25MM, INSTALADO EM RAMAL OU SUB-RAMAL DE ÁGUA - FORNECIMENTO E INSTALAÇÃO. AF_12/2014</t>
  </si>
  <si>
    <t>11,20</t>
  </si>
  <si>
    <t>6,14</t>
  </si>
  <si>
    <t>16,89</t>
  </si>
  <si>
    <t>16,47</t>
  </si>
  <si>
    <t>7,17</t>
  </si>
  <si>
    <t>6,47</t>
  </si>
  <si>
    <t>7,23</t>
  </si>
  <si>
    <t>7,68</t>
  </si>
  <si>
    <t>7,12</t>
  </si>
  <si>
    <t>9,77</t>
  </si>
  <si>
    <t>3,79</t>
  </si>
  <si>
    <t>4,55</t>
  </si>
  <si>
    <t>11,34</t>
  </si>
  <si>
    <t>11,19</t>
  </si>
  <si>
    <t>9,21</t>
  </si>
  <si>
    <t>9,00</t>
  </si>
  <si>
    <t>10,33</t>
  </si>
  <si>
    <t>10,74</t>
  </si>
  <si>
    <t>16,67</t>
  </si>
  <si>
    <t>18,93</t>
  </si>
  <si>
    <t>13,52</t>
  </si>
  <si>
    <t>12,05</t>
  </si>
  <si>
    <t>8,77</t>
  </si>
  <si>
    <t>14,05</t>
  </si>
  <si>
    <t>12,68</t>
  </si>
  <si>
    <t>16,95</t>
  </si>
  <si>
    <t>28,61</t>
  </si>
  <si>
    <t>25,13</t>
  </si>
  <si>
    <t>7,63</t>
  </si>
  <si>
    <t>15,82</t>
  </si>
  <si>
    <t>11,31</t>
  </si>
  <si>
    <t>10,65</t>
  </si>
  <si>
    <t>18,23</t>
  </si>
  <si>
    <t>8,45</t>
  </si>
  <si>
    <t>21,55</t>
  </si>
  <si>
    <t>14,53</t>
  </si>
  <si>
    <t>LUVA DE CORRER, CPVC, SOLDÁVEL, DN 22MM, INSTALADO EM RAMAL DE DISTRIBUIÇÃO DE ÁGUA   FORNECIMENTO E INSTALAÇÃO. AF_12/2014</t>
  </si>
  <si>
    <t>15,85</t>
  </si>
  <si>
    <t>34,70</t>
  </si>
  <si>
    <t>5,08</t>
  </si>
  <si>
    <t>14,77</t>
  </si>
  <si>
    <t>10,99</t>
  </si>
  <si>
    <t>12,28</t>
  </si>
  <si>
    <t>23,63</t>
  </si>
  <si>
    <t>17,68</t>
  </si>
  <si>
    <t>9,86</t>
  </si>
  <si>
    <t>13,89</t>
  </si>
  <si>
    <t>19,42</t>
  </si>
  <si>
    <t>5,63</t>
  </si>
  <si>
    <t>9,74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</si>
  <si>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</si>
  <si>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</si>
  <si>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</si>
  <si>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</si>
  <si>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</si>
  <si>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</si>
  <si>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</si>
  <si>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</si>
  <si>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</si>
  <si>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</si>
  <si>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</si>
  <si>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</si>
  <si>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112,06</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</si>
  <si>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</si>
  <si>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</si>
  <si>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</si>
  <si>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</si>
  <si>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</si>
  <si>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</si>
  <si>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</si>
  <si>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</si>
  <si>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</si>
  <si>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</si>
  <si>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</si>
  <si>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</si>
  <si>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</si>
  <si>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</si>
  <si>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</si>
  <si>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</si>
  <si>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</si>
  <si>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</si>
  <si>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</si>
  <si>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</si>
  <si>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</si>
  <si>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</si>
  <si>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</si>
  <si>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</si>
  <si>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</si>
  <si>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</si>
  <si>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</si>
  <si>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</si>
  <si>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</si>
  <si>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</si>
  <si>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</si>
  <si>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</si>
  <si>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</si>
  <si>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</si>
  <si>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</si>
  <si>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</si>
  <si>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</si>
  <si>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</si>
  <si>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</si>
  <si>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</si>
  <si>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</si>
  <si>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</si>
  <si>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</si>
  <si>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</si>
  <si>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</si>
  <si>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</si>
  <si>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</si>
  <si>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</si>
  <si>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</si>
  <si>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</si>
  <si>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</si>
  <si>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</si>
  <si>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</si>
  <si>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</si>
  <si>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</si>
  <si>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</si>
  <si>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</si>
  <si>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</si>
  <si>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</si>
  <si>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</si>
  <si>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</si>
  <si>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</si>
  <si>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</si>
  <si>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</si>
  <si>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</si>
  <si>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</si>
  <si>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</si>
  <si>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</si>
  <si>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</si>
  <si>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</si>
  <si>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</si>
  <si>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12,98</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</si>
  <si>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</si>
  <si>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</si>
  <si>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</si>
  <si>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35,33</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</si>
  <si>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</si>
  <si>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</si>
  <si>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</si>
  <si>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</si>
  <si>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</si>
  <si>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</si>
  <si>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</si>
  <si>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</si>
  <si>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</si>
  <si>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</si>
  <si>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</si>
  <si>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</si>
  <si>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</si>
  <si>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</si>
  <si>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</si>
  <si>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</si>
  <si>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</si>
  <si>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</si>
  <si>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</si>
  <si>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</si>
  <si>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</si>
  <si>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</si>
  <si>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</si>
  <si>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</si>
  <si>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</si>
  <si>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</si>
  <si>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</si>
  <si>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</si>
  <si>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</si>
  <si>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</si>
  <si>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</si>
  <si>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</si>
  <si>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</si>
  <si>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</si>
  <si>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</si>
  <si>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</si>
  <si>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</si>
  <si>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</si>
  <si>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</si>
  <si>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</si>
  <si>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</si>
  <si>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</si>
  <si>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</si>
  <si>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</si>
  <si>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</si>
  <si>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</si>
  <si>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</si>
  <si>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</si>
  <si>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</si>
  <si>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</si>
  <si>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</si>
  <si>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</si>
  <si>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</si>
  <si>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</si>
  <si>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</si>
  <si>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</si>
  <si>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</si>
  <si>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</si>
  <si>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</si>
  <si>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</si>
  <si>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</si>
  <si>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7,64</t>
  </si>
  <si>
    <t>20,47</t>
  </si>
  <si>
    <t>17,84</t>
  </si>
  <si>
    <t>15,30</t>
  </si>
  <si>
    <t>14,25</t>
  </si>
  <si>
    <t>15,73</t>
  </si>
  <si>
    <t>23,43</t>
  </si>
  <si>
    <t>15,44</t>
  </si>
  <si>
    <t>19,29</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</si>
  <si>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</si>
  <si>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</si>
  <si>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</si>
  <si>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</si>
  <si>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</si>
  <si>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</si>
  <si>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</si>
  <si>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</si>
  <si>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</si>
  <si>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</si>
  <si>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</si>
  <si>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</si>
  <si>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</si>
  <si>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</si>
  <si>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</si>
  <si>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</si>
  <si>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</si>
  <si>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</si>
  <si>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</si>
  <si>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</si>
  <si>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</si>
  <si>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</si>
  <si>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</si>
  <si>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</si>
  <si>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</si>
  <si>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</si>
  <si>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</si>
  <si>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</si>
  <si>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</si>
  <si>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</si>
  <si>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</si>
  <si>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</si>
  <si>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</si>
  <si>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</si>
  <si>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</si>
  <si>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</si>
  <si>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</si>
  <si>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</si>
  <si>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</si>
  <si>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</si>
  <si>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</si>
  <si>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</si>
  <si>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</si>
  <si>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</si>
  <si>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</si>
  <si>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</si>
  <si>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</si>
  <si>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17,44</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</si>
  <si>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</si>
  <si>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</si>
  <si>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25,71</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</si>
  <si>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</si>
  <si>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</si>
  <si>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</si>
  <si>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</si>
  <si>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</si>
  <si>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</si>
  <si>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</si>
  <si>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</si>
  <si>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</si>
  <si>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</si>
  <si>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SPRINKLER TIPO PENDENTE, 68 °C, UNIÃO POR ROSCA DN 15 (1/2") - FORNECIMENTO E INSTALAÇÃO. AF_10/2020</t>
  </si>
  <si>
    <t>25,58</t>
  </si>
  <si>
    <t>6,01</t>
  </si>
  <si>
    <t>15,40</t>
  </si>
  <si>
    <t>22,07</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</si>
  <si>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</si>
  <si>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</si>
  <si>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7,27</t>
  </si>
  <si>
    <t>19,97</t>
  </si>
  <si>
    <t>23,62</t>
  </si>
  <si>
    <t>24,02</t>
  </si>
  <si>
    <t>26,95</t>
  </si>
  <si>
    <t>23,89</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</si>
  <si>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</si>
  <si>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</si>
  <si>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</si>
  <si>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26,26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</si>
  <si>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</si>
  <si>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</si>
  <si>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</si>
  <si>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</si>
  <si>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</si>
  <si>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</si>
  <si>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</si>
  <si>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</si>
  <si>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</si>
  <si>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</si>
  <si>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</si>
  <si>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</si>
  <si>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</si>
  <si>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</si>
  <si>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</si>
  <si>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</si>
  <si>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</si>
  <si>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</si>
  <si>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</si>
  <si>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</si>
  <si>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</si>
  <si>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</si>
  <si>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</si>
  <si>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</si>
  <si>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</si>
  <si>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</si>
  <si>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</si>
  <si>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</si>
  <si>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</si>
  <si>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</si>
  <si>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</si>
  <si>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</si>
  <si>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</si>
  <si>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</si>
  <si>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</si>
  <si>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</si>
  <si>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</si>
  <si>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</si>
  <si>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</si>
  <si>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</si>
  <si>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</si>
  <si>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</si>
  <si>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</si>
  <si>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</si>
  <si>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</si>
  <si>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</si>
  <si>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</si>
  <si>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</si>
  <si>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</si>
  <si>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</si>
  <si>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</si>
  <si>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</si>
  <si>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</si>
  <si>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</si>
  <si>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</si>
  <si>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</si>
  <si>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</si>
  <si>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</si>
  <si>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</si>
  <si>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</si>
  <si>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</si>
  <si>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</si>
  <si>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</si>
  <si>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</si>
  <si>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</si>
  <si>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</si>
  <si>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</si>
  <si>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</si>
  <si>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</si>
  <si>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</si>
  <si>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</si>
  <si>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</si>
  <si>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</si>
  <si>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</si>
  <si>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</si>
  <si>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</si>
  <si>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</si>
  <si>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</si>
  <si>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</si>
  <si>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</si>
  <si>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</si>
  <si>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</si>
  <si>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</si>
  <si>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</si>
  <si>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</si>
  <si>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</si>
  <si>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</si>
  <si>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</si>
  <si>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</si>
  <si>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</si>
  <si>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</si>
  <si>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</si>
  <si>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</si>
  <si>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</si>
  <si>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</si>
  <si>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</si>
  <si>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</si>
  <si>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</si>
  <si>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</si>
  <si>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</si>
  <si>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</si>
  <si>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</si>
  <si>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</si>
  <si>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</si>
  <si>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</si>
  <si>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</si>
  <si>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</si>
  <si>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</si>
  <si>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</si>
  <si>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</si>
  <si>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</si>
  <si>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</si>
  <si>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</si>
  <si>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</si>
  <si>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</si>
  <si>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</si>
  <si>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</si>
  <si>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</si>
  <si>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</si>
  <si>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</si>
  <si>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</si>
  <si>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</si>
  <si>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</si>
  <si>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</si>
  <si>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</si>
  <si>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</si>
  <si>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</si>
  <si>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</si>
  <si>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</si>
  <si>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</si>
  <si>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</si>
  <si>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</si>
  <si>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</si>
  <si>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</si>
  <si>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23,37</t>
  </si>
  <si>
    <t>5,89</t>
  </si>
  <si>
    <t>17,27</t>
  </si>
  <si>
    <t>SIFÃO DO TIPO FLEXÍVEL EM PVC 1  X 1.1/2  - FORNECIMENTO E INSTALAÇÃO. AF_01/2020</t>
  </si>
  <si>
    <t>9,87</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</si>
  <si>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</si>
  <si>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</si>
  <si>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</si>
  <si>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</si>
  <si>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</si>
  <si>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</si>
  <si>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</si>
  <si>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</si>
  <si>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</si>
  <si>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</si>
  <si>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</si>
  <si>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</si>
  <si>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</si>
  <si>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</si>
  <si>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</si>
  <si>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37,64</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</si>
  <si>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</si>
  <si>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</si>
  <si>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</si>
  <si>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</si>
  <si>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</si>
  <si>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</si>
  <si>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</si>
  <si>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</si>
  <si>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</si>
  <si>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</si>
  <si>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</si>
  <si>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</si>
  <si>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</si>
  <si>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</si>
  <si>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</si>
  <si>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</si>
  <si>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</si>
  <si>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</si>
  <si>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</si>
  <si>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</si>
  <si>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</si>
  <si>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</si>
  <si>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</si>
  <si>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</si>
  <si>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</si>
  <si>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</si>
  <si>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</si>
  <si>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</si>
  <si>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</si>
  <si>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</si>
  <si>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</si>
  <si>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</si>
  <si>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</si>
  <si>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</si>
  <si>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</si>
  <si>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</si>
  <si>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</si>
  <si>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</si>
  <si>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</si>
  <si>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</si>
  <si>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</si>
  <si>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</si>
  <si>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</si>
  <si>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</si>
  <si>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</si>
  <si>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</si>
  <si>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</si>
  <si>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</si>
  <si>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</si>
  <si>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</si>
  <si>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</si>
  <si>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</si>
  <si>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</si>
  <si>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</si>
  <si>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</si>
  <si>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</si>
  <si>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</si>
  <si>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</si>
  <si>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</si>
  <si>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</si>
  <si>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</si>
  <si>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</si>
  <si>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24,17</t>
  </si>
  <si>
    <t>3,12</t>
  </si>
  <si>
    <t>20,19</t>
  </si>
  <si>
    <t>2,64</t>
  </si>
  <si>
    <t>1,29</t>
  </si>
  <si>
    <t>2,55</t>
  </si>
  <si>
    <t>4,15</t>
  </si>
  <si>
    <t>5,48</t>
  </si>
  <si>
    <t>9,33</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</si>
  <si>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</si>
  <si>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</si>
  <si>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</si>
  <si>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</si>
  <si>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</si>
  <si>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</si>
  <si>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</si>
  <si>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</si>
  <si>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</si>
  <si>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</si>
  <si>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</si>
  <si>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</si>
  <si>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</si>
  <si>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</si>
  <si>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</si>
  <si>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</si>
  <si>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</si>
  <si>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</si>
  <si>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</si>
  <si>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</si>
  <si>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</si>
  <si>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</si>
  <si>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</si>
  <si>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</si>
  <si>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</si>
  <si>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</si>
  <si>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</si>
  <si>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</si>
  <si>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</si>
  <si>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</si>
  <si>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</si>
  <si>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</si>
  <si>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</si>
  <si>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</si>
  <si>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</si>
  <si>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</si>
  <si>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</si>
  <si>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</si>
  <si>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</si>
  <si>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</si>
  <si>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</si>
  <si>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</si>
  <si>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</si>
  <si>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</si>
  <si>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</si>
  <si>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</si>
  <si>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</si>
  <si>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</si>
  <si>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</si>
  <si>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9,36</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</si>
  <si>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</si>
  <si>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</si>
  <si>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</si>
  <si>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</si>
  <si>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</si>
  <si>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</si>
  <si>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</si>
  <si>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</si>
  <si>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</si>
  <si>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</si>
  <si>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</si>
  <si>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</si>
  <si>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</si>
  <si>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</si>
  <si>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</si>
  <si>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</si>
  <si>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</si>
  <si>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</si>
  <si>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</si>
  <si>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</si>
  <si>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</si>
  <si>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</si>
  <si>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</si>
  <si>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</si>
  <si>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</si>
  <si>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</si>
  <si>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</si>
  <si>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</si>
  <si>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</si>
  <si>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11,29</t>
  </si>
  <si>
    <t>10,19</t>
  </si>
  <si>
    <t>16,07</t>
  </si>
  <si>
    <t>12,79</t>
  </si>
  <si>
    <t>12,09</t>
  </si>
  <si>
    <t>12,24</t>
  </si>
  <si>
    <t>24,47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</si>
  <si>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</si>
  <si>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</si>
  <si>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19,15</t>
  </si>
  <si>
    <t>11,30</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</si>
  <si>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</si>
  <si>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</si>
  <si>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</si>
  <si>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</si>
  <si>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</si>
  <si>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</si>
  <si>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</si>
  <si>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</si>
  <si>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</si>
  <si>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</si>
  <si>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</si>
  <si>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</si>
  <si>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</si>
  <si>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</si>
  <si>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</si>
  <si>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</si>
  <si>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</si>
  <si>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</si>
  <si>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</si>
  <si>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</si>
  <si>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25,78</t>
  </si>
  <si>
    <t>102235</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</si>
  <si>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</si>
  <si>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</si>
  <si>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</si>
  <si>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</si>
  <si>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</si>
  <si>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</si>
  <si>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</si>
  <si>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</si>
  <si>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</si>
  <si>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</si>
  <si>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</si>
  <si>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</si>
  <si>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</si>
  <si>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</si>
  <si>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</si>
  <si>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</si>
  <si>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</si>
  <si>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</si>
  <si>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</si>
  <si>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</si>
  <si>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</si>
  <si>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</si>
  <si>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</si>
  <si>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</si>
  <si>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</si>
  <si>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</si>
  <si>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</si>
  <si>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</si>
  <si>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</si>
  <si>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</si>
  <si>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</si>
  <si>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</si>
  <si>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</si>
  <si>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</si>
  <si>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</si>
  <si>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</si>
  <si>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</si>
  <si>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</si>
  <si>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</si>
  <si>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</si>
  <si>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</si>
  <si>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</si>
  <si>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</si>
  <si>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</si>
  <si>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</si>
  <si>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</si>
  <si>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</si>
  <si>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</si>
  <si>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</si>
  <si>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101852</t>
  </si>
  <si>
    <t>101853</t>
  </si>
  <si>
    <t>101855</t>
  </si>
  <si>
    <t>101856</t>
  </si>
  <si>
    <t>101857</t>
  </si>
  <si>
    <t>101858</t>
  </si>
  <si>
    <t>19,14</t>
  </si>
  <si>
    <t>101859</t>
  </si>
  <si>
    <t>101860</t>
  </si>
  <si>
    <t>101861</t>
  </si>
  <si>
    <t>101862</t>
  </si>
  <si>
    <t>101863</t>
  </si>
  <si>
    <t>101864</t>
  </si>
  <si>
    <t>101865</t>
  </si>
  <si>
    <t>101866</t>
  </si>
  <si>
    <t>101867</t>
  </si>
  <si>
    <t>101868</t>
  </si>
  <si>
    <t>101869</t>
  </si>
  <si>
    <t>101870</t>
  </si>
  <si>
    <t>102098</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</si>
  <si>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</si>
  <si>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</si>
  <si>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</si>
  <si>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</si>
  <si>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</si>
  <si>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</si>
  <si>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</si>
  <si>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</si>
  <si>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</si>
  <si>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</si>
  <si>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</si>
  <si>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</si>
  <si>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</si>
  <si>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</si>
  <si>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</si>
  <si>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</si>
  <si>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</si>
  <si>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</si>
  <si>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</si>
  <si>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</si>
  <si>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</si>
  <si>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</si>
  <si>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</si>
  <si>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</si>
  <si>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</si>
  <si>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18,21</t>
  </si>
  <si>
    <t>15,70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</si>
  <si>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</si>
  <si>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</si>
  <si>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</si>
  <si>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</si>
  <si>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</si>
  <si>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</si>
  <si>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</si>
  <si>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4,65</t>
  </si>
  <si>
    <t>USINAGEM DE BRITA GRADUADA SIMPLES. AF_03/2020</t>
  </si>
  <si>
    <t>USINAGEM DE BRITA GRADUADA TRATADA COM CIMENTO. AF_03/2020</t>
  </si>
  <si>
    <t>USINAGEM DE CONCRETO PARA COMPACTAÇÃO COM ROLO. AF_03/2020</t>
  </si>
  <si>
    <t>T</t>
  </si>
  <si>
    <t>9,24</t>
  </si>
  <si>
    <t>102193</t>
  </si>
  <si>
    <t>LIXAMENTO DE MADEIRA PARA APLICAÇÃO DE FUNDO OU PINTURA. AF_01/2021</t>
  </si>
  <si>
    <t>102194</t>
  </si>
  <si>
    <t>LIXAMENTO DE MASSA PARA MADEIRA. AF_01/2021</t>
  </si>
  <si>
    <t>102197</t>
  </si>
  <si>
    <t>PINTURA FUNDO NIVELADOR ALQUÍDICO BRANCO EM MADEIRA. AF_01/2021</t>
  </si>
  <si>
    <t>102200</t>
  </si>
  <si>
    <t>APLICAÇÃO MASSA ALQUÍDICA PARA MADEIRA, PARA PINTURA COM TINTA DE ACABAMENTO (PIGMENTADA). AF_01/2021</t>
  </si>
  <si>
    <t>14,60</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</si>
  <si>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</si>
  <si>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</si>
  <si>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</si>
  <si>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</si>
  <si>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</si>
  <si>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</si>
  <si>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</si>
  <si>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</si>
  <si>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</si>
  <si>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</si>
  <si>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5,90</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</si>
  <si>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</si>
  <si>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</si>
  <si>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</si>
  <si>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</si>
  <si>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</si>
  <si>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</si>
  <si>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</si>
  <si>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</si>
  <si>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</si>
  <si>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</si>
  <si>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</si>
  <si>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</si>
  <si>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</si>
  <si>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</si>
  <si>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</si>
  <si>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</si>
  <si>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</si>
  <si>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</si>
  <si>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</si>
  <si>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</si>
  <si>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</si>
  <si>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</si>
  <si>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</si>
  <si>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</si>
  <si>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</si>
  <si>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</si>
  <si>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</si>
  <si>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</si>
  <si>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</si>
  <si>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</si>
  <si>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</si>
  <si>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</si>
  <si>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</si>
  <si>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</si>
  <si>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</si>
  <si>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</si>
  <si>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</si>
  <si>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</si>
  <si>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</si>
  <si>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</si>
  <si>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</si>
  <si>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</si>
  <si>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</si>
  <si>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17,14</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</si>
  <si>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</si>
  <si>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</si>
  <si>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</si>
  <si>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</si>
  <si>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16,05</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</si>
  <si>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</si>
  <si>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</si>
  <si>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</si>
  <si>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17,20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</si>
  <si>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</si>
  <si>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</si>
  <si>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</si>
  <si>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</si>
  <si>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</si>
  <si>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</si>
  <si>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</si>
  <si>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20,63</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</si>
  <si>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</si>
  <si>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</si>
  <si>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</si>
  <si>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</si>
  <si>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</si>
  <si>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</si>
  <si>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</si>
  <si>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</si>
  <si>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</si>
  <si>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</si>
  <si>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</si>
  <si>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</si>
  <si>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</si>
  <si>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</si>
  <si>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</si>
  <si>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</si>
  <si>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</si>
  <si>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</si>
  <si>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</si>
  <si>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</si>
  <si>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</si>
  <si>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</si>
  <si>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</si>
  <si>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</si>
  <si>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</si>
  <si>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</si>
  <si>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</si>
  <si>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</si>
  <si>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</si>
  <si>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</si>
  <si>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</si>
  <si>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</si>
  <si>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</si>
  <si>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</si>
  <si>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</si>
  <si>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</si>
  <si>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</si>
  <si>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</si>
  <si>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</si>
  <si>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</si>
  <si>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</si>
  <si>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</si>
  <si>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10,84</t>
  </si>
  <si>
    <t>4,48</t>
  </si>
  <si>
    <t>15,77</t>
  </si>
  <si>
    <t>31,85</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</si>
  <si>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</si>
  <si>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</si>
  <si>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</si>
  <si>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15,90</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</si>
  <si>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</si>
  <si>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</si>
  <si>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</si>
  <si>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</si>
  <si>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</si>
  <si>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</si>
  <si>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</si>
  <si>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</si>
  <si>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</si>
  <si>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</si>
  <si>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</si>
  <si>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</si>
  <si>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</si>
  <si>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</si>
  <si>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</si>
  <si>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</si>
  <si>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</si>
  <si>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</si>
  <si>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</si>
  <si>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</si>
  <si>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</si>
  <si>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</si>
  <si>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</si>
  <si>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</si>
  <si>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</si>
  <si>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</si>
  <si>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</si>
  <si>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4,11</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</si>
  <si>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</si>
  <si>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</si>
  <si>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</si>
  <si>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</si>
  <si>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</si>
  <si>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</si>
  <si>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</si>
  <si>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</si>
  <si>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</si>
  <si>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</si>
  <si>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</si>
  <si>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</si>
  <si>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</si>
  <si>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</si>
  <si>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</si>
  <si>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</si>
  <si>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</si>
  <si>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</si>
  <si>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</si>
  <si>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</si>
  <si>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</si>
  <si>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</si>
  <si>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</si>
  <si>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</si>
  <si>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</si>
  <si>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</si>
  <si>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</si>
  <si>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</si>
  <si>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</si>
  <si>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</si>
  <si>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</si>
  <si>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</si>
  <si>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</si>
  <si>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</si>
  <si>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</si>
  <si>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</si>
  <si>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</si>
  <si>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</si>
  <si>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</si>
  <si>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</si>
  <si>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</si>
  <si>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</si>
  <si>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</si>
  <si>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</si>
  <si>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</si>
  <si>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</si>
  <si>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</si>
  <si>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</si>
  <si>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</si>
  <si>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</si>
  <si>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</si>
  <si>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</si>
  <si>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</si>
  <si>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</si>
  <si>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</si>
  <si>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</si>
  <si>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</si>
  <si>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</si>
  <si>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</si>
  <si>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</si>
  <si>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</si>
  <si>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</si>
  <si>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</si>
  <si>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</si>
  <si>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</si>
  <si>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</si>
  <si>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</si>
  <si>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</si>
  <si>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</si>
  <si>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</si>
  <si>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</si>
  <si>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</si>
  <si>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</si>
  <si>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</si>
  <si>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</si>
  <si>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</si>
  <si>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</si>
  <si>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</si>
  <si>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</si>
  <si>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</si>
  <si>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</si>
  <si>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</si>
  <si>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</si>
  <si>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</si>
  <si>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</si>
  <si>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</si>
  <si>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</si>
  <si>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</si>
  <si>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</si>
  <si>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</si>
  <si>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</si>
  <si>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</si>
  <si>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</si>
  <si>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</si>
  <si>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</si>
  <si>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</si>
  <si>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</si>
  <si>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</si>
  <si>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</si>
  <si>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</si>
  <si>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</si>
  <si>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</si>
  <si>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</si>
  <si>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</si>
  <si>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</si>
  <si>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</si>
  <si>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</si>
  <si>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</si>
  <si>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</si>
  <si>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</si>
  <si>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</si>
  <si>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</si>
  <si>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</si>
  <si>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</si>
  <si>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</si>
  <si>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</si>
  <si>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</si>
  <si>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</si>
  <si>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</si>
  <si>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</si>
  <si>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</si>
  <si>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</si>
  <si>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</si>
  <si>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</si>
  <si>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</si>
  <si>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</si>
  <si>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</si>
  <si>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</si>
  <si>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</si>
  <si>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</si>
  <si>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</si>
  <si>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</si>
  <si>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</si>
  <si>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</si>
  <si>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</si>
  <si>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</si>
  <si>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</si>
  <si>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</si>
  <si>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</si>
  <si>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</si>
  <si>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</si>
  <si>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</si>
  <si>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</si>
  <si>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</si>
  <si>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</si>
  <si>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</si>
  <si>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</si>
  <si>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KGXKM</t>
  </si>
  <si>
    <t>M3XKM</t>
  </si>
  <si>
    <t>UNXKM</t>
  </si>
  <si>
    <t>13,32</t>
  </si>
  <si>
    <t>M2XKM</t>
  </si>
  <si>
    <t>8,92</t>
  </si>
  <si>
    <t>LXKM</t>
  </si>
  <si>
    <t>L</t>
  </si>
  <si>
    <t>MXKM</t>
  </si>
  <si>
    <t>2,07</t>
  </si>
  <si>
    <t>14,69</t>
  </si>
  <si>
    <t>6,62</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</si>
  <si>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</si>
  <si>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</si>
  <si>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</si>
  <si>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19,08</t>
  </si>
  <si>
    <t>16,63</t>
  </si>
  <si>
    <t>14,56</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</si>
  <si>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</si>
  <si>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</si>
  <si>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</si>
  <si>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</si>
  <si>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</si>
  <si>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</si>
  <si>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</si>
  <si>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</si>
  <si>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</si>
  <si>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1,08</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</si>
  <si>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</si>
  <si>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</si>
  <si>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</si>
  <si>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</si>
  <si>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</si>
  <si>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</si>
  <si>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</si>
  <si>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</si>
  <si>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</si>
  <si>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</si>
  <si>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</si>
  <si>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</si>
  <si>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1,35</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</si>
  <si>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</si>
  <si>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</si>
  <si>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</si>
  <si>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</si>
  <si>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</si>
  <si>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</si>
  <si>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2,00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</si>
  <si>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</si>
  <si>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</si>
  <si>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</si>
  <si>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</si>
  <si>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</si>
  <si>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</si>
  <si>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</si>
  <si>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3,66</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</si>
  <si>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</si>
  <si>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</si>
  <si>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</si>
  <si>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</si>
  <si>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</si>
  <si>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</si>
  <si>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</si>
  <si>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</si>
  <si>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3,78</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</si>
  <si>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</si>
  <si>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</si>
  <si>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</si>
  <si>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</si>
  <si>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</si>
  <si>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</si>
  <si>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</si>
  <si>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</si>
  <si>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</si>
  <si>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</si>
  <si>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</si>
  <si>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</si>
  <si>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1,85</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</si>
  <si>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</si>
  <si>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</si>
  <si>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</si>
  <si>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</si>
  <si>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</si>
  <si>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</si>
  <si>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</si>
  <si>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</si>
  <si>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</si>
  <si>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</si>
  <si>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</si>
  <si>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</si>
  <si>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</si>
  <si>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</si>
  <si>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</si>
  <si>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</si>
  <si>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</si>
  <si>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</si>
  <si>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</si>
  <si>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4,27</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</si>
  <si>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</si>
  <si>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</si>
  <si>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</si>
  <si>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</si>
  <si>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</si>
  <si>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</si>
  <si>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</si>
  <si>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</si>
  <si>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</si>
  <si>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</si>
  <si>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</si>
  <si>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</si>
  <si>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</si>
  <si>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</si>
  <si>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3,54</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</si>
  <si>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</si>
  <si>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</si>
  <si>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</si>
  <si>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</si>
  <si>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</si>
  <si>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</si>
  <si>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</si>
  <si>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</si>
  <si>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</si>
  <si>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</si>
  <si>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</si>
  <si>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</si>
  <si>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</si>
  <si>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</si>
  <si>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</si>
  <si>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</si>
  <si>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3,21</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</si>
  <si>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</si>
  <si>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</si>
  <si>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</si>
  <si>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</si>
  <si>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24,43</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</si>
  <si>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</si>
  <si>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</si>
  <si>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</si>
  <si>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</si>
  <si>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</si>
  <si>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</si>
  <si>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</si>
  <si>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</si>
  <si>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</si>
  <si>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</si>
  <si>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</si>
  <si>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</si>
  <si>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</si>
  <si>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</si>
  <si>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</si>
  <si>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16,70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</si>
  <si>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</si>
  <si>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</si>
  <si>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</si>
  <si>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</si>
  <si>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</si>
  <si>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</si>
  <si>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</si>
  <si>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</si>
  <si>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</si>
  <si>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</si>
  <si>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</si>
  <si>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</si>
  <si>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</si>
  <si>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</si>
  <si>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</si>
  <si>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</si>
  <si>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</si>
  <si>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</si>
  <si>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</si>
  <si>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</si>
  <si>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</si>
  <si>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</si>
  <si>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</si>
  <si>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</si>
  <si>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</si>
  <si>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</si>
  <si>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</si>
  <si>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</si>
  <si>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</si>
  <si>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</si>
  <si>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</si>
  <si>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</si>
  <si>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</si>
  <si>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</si>
  <si>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</si>
  <si>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</si>
  <si>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</si>
  <si>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</si>
  <si>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FORRAÇÃO. 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</si>
  <si>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</si>
  <si>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</si>
  <si>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</si>
  <si>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</si>
  <si>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</si>
  <si>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</si>
  <si>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</si>
  <si>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</si>
  <si>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</si>
  <si>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</si>
  <si>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</si>
  <si>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</si>
  <si>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</si>
  <si>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</si>
  <si>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</si>
  <si>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</si>
  <si>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</si>
  <si>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19,72</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</si>
  <si>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</si>
  <si>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</si>
  <si>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</si>
  <si>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</si>
  <si>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</si>
  <si>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</si>
  <si>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</si>
  <si>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</si>
  <si>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</si>
  <si>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</si>
  <si>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</si>
  <si>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</si>
  <si>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</si>
  <si>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</si>
  <si>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</si>
  <si>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</si>
  <si>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</si>
  <si>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</si>
  <si>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</si>
  <si>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</si>
  <si>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19,71</t>
  </si>
  <si>
    <t>MOTORISTA DE CAMINHÃO E CARRETA COM ENCARGOS COMPLEMENTARES</t>
  </si>
  <si>
    <t>24,82</t>
  </si>
  <si>
    <t>MOTORISTA OPERADOR DE MUNCK COM ENCARGOS COMPLEMENTARES</t>
  </si>
  <si>
    <t>NIVELADOR COM ENCARGOS COMPLEMENTARES</t>
  </si>
  <si>
    <t>OPERADOR DE BETONEIRA (CAMINHÃO) COM ENCARGOS COMPLEMENTARES</t>
  </si>
  <si>
    <t>18,26</t>
  </si>
  <si>
    <t>OPERADOR DE COMPRESSOR OU COMPRESSORISTA COM ENCARGOS COMPLEMENTARES</t>
  </si>
  <si>
    <t>OPERADOR DE DEMARCADORA DE FAIXAS COM ENCARGOS COMPLEMENTARES</t>
  </si>
  <si>
    <t>OPERADOR DE ESCAVADEIRA COM ENCARGOS COMPLEMENTARES</t>
  </si>
  <si>
    <t>OPERADOR DE GUINCHO COM ENCARGOS COMPLEMENTARES</t>
  </si>
  <si>
    <t>19,04</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</si>
  <si>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</si>
  <si>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</si>
  <si>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</si>
  <si>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</si>
  <si>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</si>
  <si>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</si>
  <si>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20,83</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</si>
  <si>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</si>
  <si>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</si>
  <si>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</si>
  <si>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</si>
  <si>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</si>
  <si>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</si>
  <si>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</si>
  <si>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</si>
  <si>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</si>
  <si>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24,54</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</si>
  <si>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</si>
  <si>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</si>
  <si>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</si>
  <si>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</si>
  <si>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</si>
  <si>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</si>
  <si>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</si>
  <si>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</si>
  <si>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</si>
  <si>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</si>
  <si>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</si>
  <si>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</si>
  <si>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</si>
  <si>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</si>
  <si>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</si>
  <si>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</si>
  <si>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</si>
  <si>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</si>
  <si>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</si>
  <si>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</si>
  <si>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</si>
  <si>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14,92</t>
  </si>
  <si>
    <t>DESENHISTA PROJETISTA COM ENCARGOS COMPLEMENTARES</t>
  </si>
  <si>
    <t>18,31</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</si>
  <si>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</si>
  <si>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</si>
  <si>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</si>
  <si>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</si>
  <si>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</si>
  <si>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</si>
  <si>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</si>
  <si>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</si>
  <si>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</si>
  <si>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</si>
  <si>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</si>
  <si>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</si>
  <si>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</si>
  <si>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</si>
  <si>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</si>
  <si>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</si>
  <si>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</si>
  <si>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</si>
  <si>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</si>
  <si>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</si>
  <si>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</si>
  <si>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</si>
  <si>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</si>
  <si>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</si>
  <si>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</si>
  <si>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</si>
  <si>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</si>
  <si>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</si>
  <si>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</si>
  <si>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</si>
  <si>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</si>
  <si>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</si>
  <si>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</si>
  <si>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</si>
  <si>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</si>
  <si>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</si>
  <si>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</si>
  <si>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</si>
  <si>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</si>
  <si>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</si>
  <si>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</si>
  <si>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</si>
  <si>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</si>
  <si>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</si>
  <si>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</si>
  <si>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</si>
  <si>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</si>
  <si>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</si>
  <si>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</si>
  <si>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</si>
  <si>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</si>
  <si>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</si>
  <si>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</si>
  <si>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</si>
  <si>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</si>
  <si>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</si>
  <si>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</si>
  <si>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</si>
  <si>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</si>
  <si>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</si>
  <si>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</si>
  <si>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</si>
  <si>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</si>
  <si>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</si>
  <si>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</si>
  <si>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</si>
  <si>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</si>
  <si>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</si>
  <si>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</si>
  <si>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</si>
  <si>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</si>
  <si>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</si>
  <si>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</si>
  <si>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</si>
  <si>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</si>
  <si>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</si>
  <si>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</si>
  <si>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</si>
  <si>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</si>
  <si>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</si>
  <si>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</si>
  <si>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</si>
  <si>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</si>
  <si>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</si>
  <si>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</si>
  <si>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</si>
  <si>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</si>
  <si>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</si>
  <si>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</si>
  <si>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</si>
  <si>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</si>
  <si>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</si>
  <si>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</si>
  <si>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</si>
  <si>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</si>
  <si>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</si>
  <si>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</si>
  <si>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</si>
  <si>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</si>
  <si>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</si>
  <si>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</si>
  <si>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7,49</t>
  </si>
  <si>
    <t>11,28</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</si>
  <si>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</si>
  <si>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</si>
  <si>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</si>
  <si>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</si>
  <si>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</si>
  <si>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</si>
  <si>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</si>
  <si>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</si>
  <si>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</si>
  <si>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</si>
  <si>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</si>
  <si>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</si>
  <si>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</si>
  <si>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16,49</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</si>
  <si>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</si>
  <si>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</si>
  <si>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</si>
  <si>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</si>
  <si>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</si>
  <si>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</si>
  <si>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</si>
  <si>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</si>
  <si>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</si>
  <si>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</si>
  <si>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</si>
  <si>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</si>
  <si>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</si>
  <si>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</si>
  <si>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</si>
  <si>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</si>
  <si>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</si>
  <si>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</si>
  <si>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</si>
  <si>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</si>
  <si>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</si>
  <si>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</si>
  <si>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</si>
  <si>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26,91</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</si>
  <si>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</si>
  <si>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</si>
  <si>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</si>
  <si>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</si>
  <si>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</si>
  <si>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</si>
  <si>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</si>
  <si>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</si>
  <si>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</si>
  <si>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</si>
  <si>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</si>
  <si>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</si>
  <si>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</si>
  <si>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</si>
  <si>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7,06</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</si>
  <si>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</si>
  <si>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</si>
  <si>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</si>
  <si>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</si>
  <si>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</si>
  <si>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</si>
  <si>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</si>
  <si>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</si>
  <si>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</si>
  <si>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</si>
  <si>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</si>
  <si>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</si>
  <si>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</si>
  <si>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</si>
  <si>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</si>
  <si>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13,85</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</si>
  <si>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</si>
  <si>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</si>
  <si>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</si>
  <si>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</si>
  <si>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</si>
  <si>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</si>
  <si>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</si>
  <si>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</si>
  <si>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</si>
  <si>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</si>
  <si>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</si>
  <si>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</si>
  <si>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</si>
  <si>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</si>
  <si>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</si>
  <si>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</si>
  <si>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</si>
  <si>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</si>
  <si>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</si>
  <si>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</si>
  <si>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</si>
  <si>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</si>
  <si>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</si>
  <si>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</si>
  <si>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</si>
  <si>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</si>
  <si>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</si>
  <si>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</si>
  <si>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</si>
  <si>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</si>
  <si>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</si>
  <si>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</si>
  <si>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</si>
  <si>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</si>
  <si>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</si>
  <si>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</si>
  <si>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</si>
  <si>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</si>
  <si>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</si>
  <si>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</si>
  <si>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</si>
  <si>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</si>
  <si>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</si>
  <si>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</si>
  <si>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</si>
  <si>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</si>
  <si>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</si>
  <si>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</si>
  <si>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</si>
  <si>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</si>
  <si>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</si>
  <si>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</si>
  <si>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</si>
  <si>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</si>
  <si>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</si>
  <si>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</si>
  <si>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</si>
  <si>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</si>
  <si>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</si>
  <si>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</si>
  <si>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</si>
  <si>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</si>
  <si>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</si>
  <si>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</si>
  <si>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</si>
  <si>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</si>
  <si>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</si>
  <si>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</si>
  <si>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IUC10060</t>
  </si>
  <si>
    <t>Alambrado com tela de aço galvanizado, fio 14, malha 1½" , três fios de arame liso, poste curvo de concreto com altura de 2,10m, conforme projeto</t>
  </si>
  <si>
    <t>IUD20100</t>
  </si>
  <si>
    <t>IUD20101</t>
  </si>
  <si>
    <t>IUD20102</t>
  </si>
  <si>
    <t>Tampão ferro fundido p/ poço de visita, D400, carga maxima 40t, redondo 600mm - fornecimento e instalação e requadro em concreto fck 20MPa de 1,00x1,00x0,20m</t>
  </si>
  <si>
    <t>IUD30003</t>
  </si>
  <si>
    <t>Bueiro metálico sem interrupção de tráfego, no diâmetro de 1,60m, chapa metálica com revestimento Epóxi HR, espessura de chapa (aço + revestimento) 2,20mm. Incluindo montagem e consolidação externa com injeção de nata de solo-cimento, fornecimento da estrutura tunnel liner e escavação</t>
  </si>
  <si>
    <t xml:space="preserve">	Tubo corrugado PEAD DRENPRO HD WT – ponta e bolsa – JEI, DN/DI 1050mm, parede dupla, interna lisa, instalado em local com nível alto de interferências - fornecimento e assentamento.</t>
  </si>
  <si>
    <t>Dissipador de energia - DEB 03</t>
  </si>
  <si>
    <t>IUD30100</t>
  </si>
  <si>
    <t>Iluminação e ventilação para execução de tunnel liner</t>
  </si>
  <si>
    <t>IUD30101</t>
  </si>
  <si>
    <t>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Ref SICRO cod 0605572</t>
  </si>
  <si>
    <t>IUD30127</t>
  </si>
  <si>
    <t>Entrada para descida d'água - c/areia e brita comerciais -  EDA 02  Ref. Cód. Sicro 2003387</t>
  </si>
  <si>
    <t>IUD30128</t>
  </si>
  <si>
    <t>Poço de visita (1,50x0,90x0,80)m interno em concreto - PVI-02-SICRO - Cód.2003680</t>
  </si>
  <si>
    <t>IUD30129</t>
  </si>
  <si>
    <t>Poço de visita (1,50x0,90x1,00)m interno em concreto - PVI-03-SICRO - Cód.2003682</t>
  </si>
  <si>
    <t>IUD30130</t>
  </si>
  <si>
    <t>Poço de visita (1,50x1,00x1,30)m interno em concreto - PVI-04-SICRO - Cód.2003684</t>
  </si>
  <si>
    <t>IUD30131</t>
  </si>
  <si>
    <t>Poço de visita (1,50x1,20x1,50)m interno em concreto - PVI-05-SICRO - Cód.2003686</t>
  </si>
  <si>
    <t>IUD30145</t>
  </si>
  <si>
    <t>Chamine de PV diam int 0,80 e H=1,00 c/areia e brita comerciais c/bloco de concreto incl tampão (CPV-01-SICRO - Cód.2003714)</t>
  </si>
  <si>
    <t>IUD30146</t>
  </si>
  <si>
    <t>Chamine de PV diam int 0,80 e H=1,50 c/areia e brita comerciais c/bloco de concreto incl tampão (CPV-02-SICRO - Cód.2003716)</t>
  </si>
  <si>
    <t>IUD30147</t>
  </si>
  <si>
    <t>Chamine de PV diam int 0,80 e H=2,00 c/areia e brita comerciais c/bloco de concreto incl tampão (CPV-03-SICRO - Cód.2003718)</t>
  </si>
  <si>
    <t>IUD30150</t>
  </si>
  <si>
    <t>Boca de lobo simples grelha de concreto c/areia e brita comerciais - BLSG 01. Ref. Cód. Sicro 2003626</t>
  </si>
  <si>
    <t>IUD30154</t>
  </si>
  <si>
    <t>Boca de lobo dupla grelha de concreto c/areia e brita comerciais - BLDG 01. Ref. Cód. Sicro 2003634</t>
  </si>
  <si>
    <t>IUD30158</t>
  </si>
  <si>
    <t>Descida d'água de aterros tipo rápido - DAR 02 - areia e britas comerciais - Ref. Cod. Sicro 2003391</t>
  </si>
  <si>
    <t>IUD30161</t>
  </si>
  <si>
    <t>Sargeta  triangular de grama - STG 03 - Ref Cod. Sicro 2003340</t>
  </si>
  <si>
    <t>IUD30164</t>
  </si>
  <si>
    <t>IUD30180</t>
  </si>
  <si>
    <t>Escavação mecanica, material de 1ªcategoria, com escavadeira hidraulica - Ref. SINAPI cod 83336</t>
  </si>
  <si>
    <t>IUD30181</t>
  </si>
  <si>
    <t>Bueiro metálico sem interrupção de tráfego, no diâmetro de 1,60m, chapa metálica com revestimento Epóxi HR, espessura de chapa (aço + revestimento) 2,20mm. Incluindo montagem e consolidação externa com nata de solo-cimento e fornecimento ds estrutura tunnel liner. Exclusive ventilação, iluminação, escavação e bota-fora (Refr. SICRO CóD 0605573)</t>
  </si>
  <si>
    <t>Reciclagem com adição de cimento e incorporação do revestimento asfáltico à base (Descontinuado)</t>
  </si>
  <si>
    <t>IUP30100</t>
  </si>
  <si>
    <t>Fornecimento de pedra britada ou bica corrida, não classificada, inclusive espalhamento mecanizado com distribuidor de agregado - exclusive transporte.(Ref Cod. Sicro 4011276)</t>
  </si>
  <si>
    <t>IUP30101</t>
  </si>
  <si>
    <t>Reciclagem com adição de 2% cimento e incorporação do revestimento asfáltico à base (Ref. Sicro cód.4011482)</t>
  </si>
  <si>
    <t>IUP30102</t>
  </si>
  <si>
    <t>Fornecimento de pedra britada ou bica corrida, não classificada, inclusive espalhamento manual - exclusive transporte (conf. projeto)</t>
  </si>
  <si>
    <t>IUP30108</t>
  </si>
  <si>
    <t>Carga, manobras e descarga de mistura betuminosa a quente, com caminhão basculante 10 m3, descarga em vibro-acabadora</t>
  </si>
  <si>
    <t>IUP40005</t>
  </si>
  <si>
    <t>Execução de passeio (calçada) ou piso de concreto com concreto moldado in loco, 7 cm, feito em obra, acabamento convencional, não armado. af_07/2016</t>
  </si>
  <si>
    <t>IUS85001</t>
  </si>
  <si>
    <t>Operação de sinalização por bandeirola de tecido ou com placa metalica - Ref. SICRO Cod. 5213850</t>
  </si>
  <si>
    <t>IUS85002</t>
  </si>
  <si>
    <t>Barreira de sinalização tipo II de direcionamento ou bloqueio - utilização de 10 vezes - Ref. SICRO Cod. 5213386</t>
  </si>
  <si>
    <t>IUS85003</t>
  </si>
  <si>
    <t>Cone plastico para canalização de transito - utilização 5 vezes - Ref. SICRO Cod.521385</t>
  </si>
  <si>
    <t>IUS87002</t>
  </si>
  <si>
    <t>Fornecimento e implantação de suporte e travessa para placa de sinalização em madeira de lei tratada 8x8xcm - Ref. SICRO Cod. 5216111</t>
  </si>
  <si>
    <t>IUS87003</t>
  </si>
  <si>
    <t>IUSC0016</t>
  </si>
  <si>
    <t>Pintura adesiva para concreto 1 demão 1mm, a base de resina epoxi (Sikadur32) - Ref. SINAPI 98555</t>
  </si>
  <si>
    <t>IUSP0006</t>
  </si>
  <si>
    <t>Retirada de poste de aço ou de concreto de 4,5m a 9m ref. SCO cod. IP 59.20.0500</t>
  </si>
  <si>
    <t>IUTR1008</t>
  </si>
  <si>
    <t>Carga, manobra e descarga de tubos de concreto, dn 1500 mm, em caminhão carroceria com guindauto (munck) 11,7 tm.</t>
  </si>
  <si>
    <t>PFIU001</t>
  </si>
  <si>
    <t>Elaboração de estudos de viabilidade para projetos de pavimentação, drenagem, sinalização viária e acessibilidade</t>
  </si>
  <si>
    <t>PFIU002</t>
  </si>
  <si>
    <t>PFIU009</t>
  </si>
  <si>
    <t>Elaboração de projeto de patamarização de quadras.</t>
  </si>
  <si>
    <t>PIU0001</t>
  </si>
  <si>
    <t>PIU0002</t>
  </si>
  <si>
    <t>Elaboração de projeto executivo de drenagem em área de inundação</t>
  </si>
  <si>
    <t>PIU0004</t>
  </si>
  <si>
    <t>Elaboração de projeto executivo de galerias de drenagem de águas pluviais</t>
  </si>
  <si>
    <t>PIU0005</t>
  </si>
  <si>
    <t>Elaboração de projeto executivo estrutural e hidráulico de dispositivos de controle de velocidade de águas pluviais em concreto ou similar, até 50 m³</t>
  </si>
  <si>
    <t>PIU0006</t>
  </si>
  <si>
    <t>Projeto executivo de terraplenagem, geométrico, pavimentação, sinalização viária e acessibilidade (exclusive drenagem)</t>
  </si>
  <si>
    <t>PIU0007</t>
  </si>
  <si>
    <t>Elaboração de projeto executivo de combate e controle de erosão, compreendendo terraplenagem, geometria, drenagem e Avaliação Ecológica Rápida - ERA</t>
  </si>
  <si>
    <t>PIU0008</t>
  </si>
  <si>
    <t>Elaboração de projeto executivo de combate e controle de erosão, compreendendo terraplenagem, geometria e drenagem.</t>
  </si>
  <si>
    <t>PIU0009</t>
  </si>
  <si>
    <t>Elaboração de projeto executivo de intersecção e adequação viária em até 3.000m² de área de intervenção. Inclusive projetos geométricos, terraplenagem, pavimentação, drenagem superficial, sinalização viária e acessibilidade. Exclusive serviço topográficos e geotécnicos.</t>
  </si>
  <si>
    <t>PIU0010</t>
  </si>
  <si>
    <t>Elaboração de estudos e projetos executivos de adequação de capacidade hidráulica e estrutural de bueiro rodoviário, incluindo serviços topográficos.</t>
  </si>
  <si>
    <t>PIU0011</t>
  </si>
  <si>
    <t>PIU0012</t>
  </si>
  <si>
    <t>Elaboração de projeto executivo de macrodrenagem (canalização). Exclusive serviços topográficos e geotécnicos.</t>
  </si>
  <si>
    <t>PIU0013</t>
  </si>
  <si>
    <t>Elaboração de projeto estrutural de estabilização e/ou contenção de taludes através de muro em concreto armado cortina atirantada. Exclusive serviços topográficos e geotécnicos.</t>
  </si>
  <si>
    <t>PIU0014</t>
  </si>
  <si>
    <t>Elaboração de projeto executivo de reconstrução, recuperação e adequação de muro de arrimo/cortina de contenção.</t>
  </si>
  <si>
    <t>PIU0015</t>
  </si>
  <si>
    <t>PRADE001</t>
  </si>
  <si>
    <t>Licenciamento ambiental para projeto de recuperação de área degradada.</t>
  </si>
  <si>
    <t>PRADE002</t>
  </si>
  <si>
    <t>Elaboração de estudos e projetos de controle de erosão.</t>
  </si>
  <si>
    <t>PRIU001</t>
  </si>
  <si>
    <t>Elaboração projeto de restauração funcional do pavimento, incluindo estudos topográficos e geotécnicos, projetos drenagem, sinalização viária e acessibilidade</t>
  </si>
  <si>
    <t>PRIU002</t>
  </si>
  <si>
    <t>13,45</t>
  </si>
  <si>
    <t>13,98</t>
  </si>
  <si>
    <t>12,51</t>
  </si>
  <si>
    <t>18,06</t>
  </si>
  <si>
    <t>13,10</t>
  </si>
  <si>
    <t>14,03</t>
  </si>
  <si>
    <t>16,96</t>
  </si>
  <si>
    <t>14,74</t>
  </si>
  <si>
    <t>15,04</t>
  </si>
  <si>
    <t>13,06</t>
  </si>
  <si>
    <t>19,55</t>
  </si>
  <si>
    <t>15,02</t>
  </si>
  <si>
    <t>23,71</t>
  </si>
  <si>
    <t>4,02</t>
  </si>
  <si>
    <t>4,51</t>
  </si>
  <si>
    <t>2,89</t>
  </si>
  <si>
    <t>6,44</t>
  </si>
  <si>
    <t>15,21</t>
  </si>
  <si>
    <t>18,52</t>
  </si>
  <si>
    <t>3,95</t>
  </si>
  <si>
    <t>21,53</t>
  </si>
  <si>
    <t>10,21</t>
  </si>
  <si>
    <t>8,34</t>
  </si>
  <si>
    <t>8,09</t>
  </si>
  <si>
    <t>12,92</t>
  </si>
  <si>
    <t>23,03</t>
  </si>
  <si>
    <t>15,55</t>
  </si>
  <si>
    <t>12,25</t>
  </si>
  <si>
    <t>15,57</t>
  </si>
  <si>
    <t>24,87</t>
  </si>
  <si>
    <t>6,29</t>
  </si>
  <si>
    <t>17,72</t>
  </si>
  <si>
    <t>12,65</t>
  </si>
  <si>
    <t>13,31</t>
  </si>
  <si>
    <t>10,82</t>
  </si>
  <si>
    <t>9,68</t>
  </si>
  <si>
    <t>10,67</t>
  </si>
  <si>
    <t>16,44</t>
  </si>
  <si>
    <t>8,37</t>
  </si>
  <si>
    <t>29,62</t>
  </si>
  <si>
    <t>6,02</t>
  </si>
  <si>
    <t>13,83</t>
  </si>
  <si>
    <t>7,86</t>
  </si>
  <si>
    <t>10,66</t>
  </si>
  <si>
    <t>18,17</t>
  </si>
  <si>
    <t>13,47</t>
  </si>
  <si>
    <t>36,89</t>
  </si>
  <si>
    <t>45,36</t>
  </si>
  <si>
    <t>16,10</t>
  </si>
  <si>
    <t>16,35</t>
  </si>
  <si>
    <t>23,02</t>
  </si>
  <si>
    <t>24,96</t>
  </si>
  <si>
    <t>4,60</t>
  </si>
  <si>
    <t>25,64</t>
  </si>
  <si>
    <t>18,32</t>
  </si>
  <si>
    <t>12,71</t>
  </si>
  <si>
    <t>18,19</t>
  </si>
  <si>
    <t>14,68</t>
  </si>
  <si>
    <t>7,33</t>
  </si>
  <si>
    <t>22,46</t>
  </si>
  <si>
    <t>5,32</t>
  </si>
  <si>
    <t>11,61</t>
  </si>
  <si>
    <t>13,36</t>
  </si>
  <si>
    <t>18,24</t>
  </si>
  <si>
    <t>15,42</t>
  </si>
  <si>
    <t>8,01</t>
  </si>
  <si>
    <t>16,84</t>
  </si>
  <si>
    <t>42,13</t>
  </si>
  <si>
    <t>13,79</t>
  </si>
  <si>
    <t>15,14</t>
  </si>
  <si>
    <t>8,79</t>
  </si>
  <si>
    <t>15,23</t>
  </si>
  <si>
    <t>31,91</t>
  </si>
  <si>
    <t>21,01</t>
  </si>
  <si>
    <t>20,18</t>
  </si>
  <si>
    <t>38,58</t>
  </si>
  <si>
    <t>20,09</t>
  </si>
  <si>
    <t>16,60</t>
  </si>
  <si>
    <t>22,79</t>
  </si>
  <si>
    <t>5,81</t>
  </si>
  <si>
    <t>8,44</t>
  </si>
  <si>
    <t>20,17</t>
  </si>
  <si>
    <t>5,16</t>
  </si>
  <si>
    <t>26,19</t>
  </si>
  <si>
    <t>21,59</t>
  </si>
  <si>
    <t>9,83</t>
  </si>
  <si>
    <t>12,77</t>
  </si>
  <si>
    <t>20,21</t>
  </si>
  <si>
    <t>28,32</t>
  </si>
  <si>
    <t>15,29</t>
  </si>
  <si>
    <t>18,73</t>
  </si>
  <si>
    <t>0,83</t>
  </si>
  <si>
    <t>3,96</t>
  </si>
  <si>
    <t>3,62</t>
  </si>
  <si>
    <t>4,01</t>
  </si>
  <si>
    <t>13,55</t>
  </si>
  <si>
    <t>8,65</t>
  </si>
  <si>
    <t>6,07</t>
  </si>
  <si>
    <t>28,10</t>
  </si>
  <si>
    <t>31,28</t>
  </si>
  <si>
    <t>15,81</t>
  </si>
  <si>
    <t>7,48</t>
  </si>
  <si>
    <t>18,56</t>
  </si>
  <si>
    <t>23,00</t>
  </si>
  <si>
    <t>23,98</t>
  </si>
  <si>
    <t>22,29</t>
  </si>
  <si>
    <t>7,38</t>
  </si>
  <si>
    <t>71,12</t>
  </si>
  <si>
    <t>2,19</t>
  </si>
  <si>
    <t>1,17</t>
  </si>
  <si>
    <t>5,38</t>
  </si>
  <si>
    <t>3,70</t>
  </si>
  <si>
    <t>19,83</t>
  </si>
  <si>
    <t>16,21</t>
  </si>
  <si>
    <t>17,25</t>
  </si>
  <si>
    <t>18,83</t>
  </si>
  <si>
    <t>18,37</t>
  </si>
  <si>
    <t>13,05</t>
  </si>
  <si>
    <t>15,37</t>
  </si>
  <si>
    <t>23,44</t>
  </si>
  <si>
    <t>23,22</t>
  </si>
  <si>
    <t>19,09</t>
  </si>
  <si>
    <t>8,63</t>
  </si>
  <si>
    <t>Dissipador de energia  - DEB 03</t>
  </si>
  <si>
    <t>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 ref SICRO cod 0605572</t>
  </si>
  <si>
    <t>IUC10061</t>
  </si>
  <si>
    <t>Demolição de concreto armado, de forma mecanizada com martelete, sem reaproveitamento. Af_12/2017 -Ref SINAPI 97629</t>
  </si>
  <si>
    <t>IUP40006</t>
  </si>
  <si>
    <t>Reassentamento de blocos sextavado para piso intertravado, espessura de 6 cm, em via/estacionamento, com reaproveitamento dos blocos sextavado e colchão de areia de 10cm. Af_12/2020 - Ref SINAPI 101858</t>
  </si>
  <si>
    <t>IUC20100</t>
  </si>
  <si>
    <t>Demolição de piso vinilico ref SINAPI 85376</t>
  </si>
  <si>
    <t>iuc20110</t>
  </si>
  <si>
    <t>Retirada(s) de:- divisória naval com reaproveitamento</t>
  </si>
  <si>
    <t>IUC20120</t>
  </si>
  <si>
    <t>Remoção de portas, de forma manual, com reaproveitamento</t>
  </si>
  <si>
    <t>IUC20130</t>
  </si>
  <si>
    <t>Retirada de entulho com caçamba</t>
  </si>
  <si>
    <t>IUC20160</t>
  </si>
  <si>
    <t>Limpeza final da obra</t>
  </si>
  <si>
    <t>MIUC0011</t>
  </si>
  <si>
    <t>ELETROCALHA PRE-ZINCADA FOGO # 18 PERFURADA 100X50 INCLUSIVE ACESSÓRIOS</t>
  </si>
  <si>
    <t>MIUC0012</t>
  </si>
  <si>
    <t>IUC20155</t>
  </si>
  <si>
    <t>Painel de fechamento em MDF com porta embutida</t>
  </si>
  <si>
    <t>IUC2018</t>
  </si>
  <si>
    <t>DISJUNTOR TRIPOLAR TIPO DIN, CORRENTE NOMINAL DE 63A - FORNECIMENTO E INSTALAÇÃO. AF_10/2020</t>
  </si>
  <si>
    <t>IUC20181</t>
  </si>
  <si>
    <t>DISJUNTOR TRIPOLAR TIPO DIN, CORRENTE NOMINAL DE 125A - FORNECIMENTO E INSTALAÇÃO.</t>
  </si>
  <si>
    <t>IUC20186</t>
  </si>
  <si>
    <t>ORGANIZAÇÃO EM RACK, IDENTIFICAÇÃO EM PATCH PAINEL E TOMADAS, E TESTES ELÉTRICOS DE PONTOS DE REDE LÓGICA</t>
  </si>
  <si>
    <t>IUC20182</t>
  </si>
  <si>
    <t>DISPOSITIVO DPS CLASSE II, 1 POLO, 275 V / 20 KA, FORNECIMENTO E INSTALACAO</t>
  </si>
  <si>
    <t>IUC20183</t>
  </si>
  <si>
    <t>IUC20188</t>
  </si>
  <si>
    <t>IUC20184</t>
  </si>
  <si>
    <t>IUC20185</t>
  </si>
  <si>
    <t>IUC20200</t>
  </si>
  <si>
    <t>Desinstalação de aparelhos de Ar Condicionado</t>
  </si>
  <si>
    <t>IUC20201</t>
  </si>
  <si>
    <t>Instalação de aparelhos de Ar Condicionado</t>
  </si>
  <si>
    <t>MIUC0013</t>
  </si>
  <si>
    <t>MIUC0014</t>
  </si>
  <si>
    <t>Eletroduto em aço galvanizado pré-zincado, semi-pesado, diâmetro 2", parede de 0,90 mm</t>
  </si>
  <si>
    <t>MIUC0015</t>
  </si>
  <si>
    <t>MIUC0016</t>
  </si>
  <si>
    <t>IUD20103</t>
  </si>
  <si>
    <t>Laje para tampa de boca de lobo existente em concreto espessura 10cm, fck 30Mpa, incluindo viga de apoio</t>
  </si>
  <si>
    <t>IUSC0017</t>
  </si>
  <si>
    <t>Perfuração em concreto com coroa diamante D=250mm - Ref. SICRO cod. 1408148</t>
  </si>
  <si>
    <t>IUSC0018</t>
  </si>
  <si>
    <t>Perfuração para tirantes em material de 1ª categoria com diametro ate 120mm - Ref. SICRO cod. 5605938</t>
  </si>
  <si>
    <t>IUSC0019</t>
  </si>
  <si>
    <t>Injeção de nata de argamassa diametro até 120mm - Ref SINAPI cod. 93954</t>
  </si>
  <si>
    <t>IUSC0023</t>
  </si>
  <si>
    <t>Microestaca com monobarra de 3m com armadura de 12,5mm em aço CA-50, cortada e dobrada - exceto perfuração, injeção de calda de cimento</t>
  </si>
  <si>
    <t>IUSC0024</t>
  </si>
  <si>
    <t>Proteção mecânica de encontro entre gabião colchão tipo RenoMac ou similar com a base do muro, com concreto 15Mpa E=0,30m - Ref. SINAPI cód. 98572</t>
  </si>
  <si>
    <t>IUSC0025</t>
  </si>
  <si>
    <t>Execução de revestimento de concreto projetado com espessura 7 cm, armado com tela Q-196, inclinação de 90º, aplicação continua, utilizando equipamento de projeção com 6m3/h de capacidade - Ref. SINAPI cód. 91071</t>
  </si>
  <si>
    <t>IUD300310</t>
  </si>
  <si>
    <t>TUBO DE PEAD CORRUGADO DE DUPLA PAREDE PARA DRENAGEM, DN 500 MM, JUNTA ELÁSTICA INTEGRADA - FORNECIMENTO E ASSENTAMENTO. AF_01/2021</t>
  </si>
  <si>
    <t>IUD300311</t>
  </si>
  <si>
    <t>TUBO DE PEAD CORRUGADO DE DUPLA PAREDE PARA DRENAGEM, DN 600 MM, JUNTA ELÁSTICA INTEGRADA - FORNECIMENTO E ASSENTAMENTO. AF_01/2021</t>
  </si>
  <si>
    <t>IUD300312</t>
  </si>
  <si>
    <t>TUBO DE PEAD CORRUGADO DE DUPLA PAREDE PARA DRENAGEM, DN 750 MM, JUNTA ELÁSTICA INTEGRADA - FORNECIMENTO E ASSENTAMENTO. AF_01/2021</t>
  </si>
  <si>
    <t>IUP30200</t>
  </si>
  <si>
    <t>Micro revestimento a frio com RR-1C Flex-10% esp 0,8 cm</t>
  </si>
  <si>
    <t>IUP30201</t>
  </si>
  <si>
    <t>Micro revestimento a frio com RR-1C Flex-10% esp 1,5 cm</t>
  </si>
  <si>
    <t>IUP30202</t>
  </si>
  <si>
    <t>Micro revestimento a frio com RR-1C Flex-10% esp 2,0 cm</t>
  </si>
  <si>
    <t>16,14</t>
  </si>
  <si>
    <t>3,65</t>
  </si>
  <si>
    <t>12,70</t>
  </si>
  <si>
    <t>22,49</t>
  </si>
  <si>
    <t>14,32</t>
  </si>
  <si>
    <t>24,22</t>
  </si>
  <si>
    <t>21,76</t>
  </si>
  <si>
    <t>24,37</t>
  </si>
  <si>
    <t>14,72</t>
  </si>
  <si>
    <t>18,49</t>
  </si>
  <si>
    <t>7,36</t>
  </si>
  <si>
    <t>19,46</t>
  </si>
  <si>
    <t>12,72</t>
  </si>
  <si>
    <t>12,67</t>
  </si>
  <si>
    <t>5,11</t>
  </si>
  <si>
    <t>18,07</t>
  </si>
  <si>
    <t>13,75</t>
  </si>
  <si>
    <t>8,39</t>
  </si>
  <si>
    <t>44,79</t>
  </si>
  <si>
    <t>15,50</t>
  </si>
  <si>
    <t>20,56</t>
  </si>
  <si>
    <t>26,24</t>
  </si>
  <si>
    <t>2,60</t>
  </si>
  <si>
    <t>4,57</t>
  </si>
  <si>
    <t>9,95</t>
  </si>
  <si>
    <t>17,45</t>
  </si>
  <si>
    <t>16,87</t>
  </si>
  <si>
    <t>42,32</t>
  </si>
  <si>
    <t>70,66</t>
  </si>
  <si>
    <t>23,33</t>
  </si>
  <si>
    <t>38,04</t>
  </si>
  <si>
    <t>24,48</t>
  </si>
  <si>
    <t>22,25</t>
  </si>
  <si>
    <t>25,98</t>
  </si>
  <si>
    <t>27,36</t>
  </si>
  <si>
    <t>41,18</t>
  </si>
  <si>
    <t>7,44</t>
  </si>
  <si>
    <t>40,08</t>
  </si>
  <si>
    <t>10,44</t>
  </si>
  <si>
    <t>41,27</t>
  </si>
  <si>
    <t>MIUC0010</t>
  </si>
  <si>
    <t>Locação de caçamba para entulho (4m3)</t>
  </si>
  <si>
    <t>MIUC0023</t>
  </si>
  <si>
    <t>Conjunto bomba e macaco hidraulico para protensão com capacidade de 1.150kN - (SICRO E9721)</t>
  </si>
  <si>
    <t>MIUC0022</t>
  </si>
  <si>
    <t>P1010</t>
  </si>
  <si>
    <t>MIUC0021</t>
  </si>
  <si>
    <t>Coroa diamantada - D=250mm - Ref. SICRO cod M1244</t>
  </si>
  <si>
    <t>IUC20189</t>
  </si>
  <si>
    <t>31,57</t>
  </si>
  <si>
    <t>22,96</t>
  </si>
  <si>
    <t>8,91</t>
  </si>
  <si>
    <t>20,84</t>
  </si>
  <si>
    <t>29,47</t>
  </si>
  <si>
    <t>7,30</t>
  </si>
  <si>
    <t>37,57</t>
  </si>
  <si>
    <t>34,69</t>
  </si>
  <si>
    <t>38,54</t>
  </si>
  <si>
    <t>12,20</t>
  </si>
  <si>
    <t>5,95</t>
  </si>
  <si>
    <t>16,99</t>
  </si>
  <si>
    <t>33,66</t>
  </si>
  <si>
    <t>13,41</t>
  </si>
  <si>
    <t>15,98</t>
  </si>
  <si>
    <t>20,99</t>
  </si>
  <si>
    <t>19,16</t>
  </si>
  <si>
    <t>30,26</t>
  </si>
  <si>
    <t>8,21</t>
  </si>
  <si>
    <t>20,20</t>
  </si>
  <si>
    <t>102354</t>
  </si>
  <si>
    <t>102355</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</si>
  <si>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</si>
  <si>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</si>
  <si>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</si>
  <si>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</si>
  <si>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ESCAVAÇÃO MANUAL DE VALA COM PROFUNDIDADE MENOR OU IGUAL A 1,30 M. AF_02/2021</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</si>
  <si>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</si>
  <si>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</si>
  <si>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</si>
  <si>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</si>
  <si>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</si>
  <si>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</si>
  <si>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</si>
  <si>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</si>
  <si>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</si>
  <si>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</si>
  <si>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</si>
  <si>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</si>
  <si>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</si>
  <si>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</si>
  <si>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</si>
  <si>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</si>
  <si>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</si>
  <si>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</si>
  <si>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</si>
  <si>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</si>
  <si>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</si>
  <si>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</si>
  <si>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</si>
  <si>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</si>
  <si>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</si>
  <si>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</si>
  <si>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</si>
  <si>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</si>
  <si>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</si>
  <si>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</si>
  <si>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</si>
  <si>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</si>
  <si>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</si>
  <si>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</si>
  <si>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</si>
  <si>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</si>
  <si>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</si>
  <si>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</si>
  <si>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</si>
  <si>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</si>
  <si>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</si>
  <si>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</si>
  <si>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</si>
  <si>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</si>
  <si>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</si>
  <si>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</si>
  <si>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</si>
  <si>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</si>
  <si>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</si>
  <si>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</si>
  <si>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</si>
  <si>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</si>
  <si>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</si>
  <si>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</si>
  <si>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7,31</t>
  </si>
  <si>
    <t>17,26</t>
  </si>
  <si>
    <t>17,65</t>
  </si>
  <si>
    <t>15,25</t>
  </si>
  <si>
    <t>102330</t>
  </si>
  <si>
    <t>102331</t>
  </si>
  <si>
    <t>102332</t>
  </si>
  <si>
    <t>102333</t>
  </si>
  <si>
    <t>17,30</t>
  </si>
  <si>
    <t>102362</t>
  </si>
  <si>
    <t>102363</t>
  </si>
  <si>
    <t>102364</t>
  </si>
  <si>
    <t>IUD30165</t>
  </si>
  <si>
    <t xml:space="preserve">Dissipador de energia - DEB 02 </t>
  </si>
  <si>
    <t>PCIU0001</t>
  </si>
  <si>
    <t xml:space="preserve">Elaboração de Estudos Preliminares de Projetos de: Arquitetônico, Estrutura, Instalações Elétricas e Instalações Hidro Sanitárias </t>
  </si>
  <si>
    <t>IUD30343</t>
  </si>
  <si>
    <t>Tubo de concreto simples classe- PS-1, PB, DN 600mm, para redes coletoras de águas pluviais, junta rígida, instalado em local com baixo nível de interferências - fornecimento e assentamento</t>
  </si>
  <si>
    <t>m³/h</t>
  </si>
  <si>
    <t xml:space="preserve"> Eletroduto em aço galvanizado pré-zincado, semi-pesado, diâmetro 2", parede de 0,90 mm - fornecimento e instalação</t>
  </si>
  <si>
    <t>Carga, manobra e descarga paletizada, em caminhão carroceria com guindauto (munck) 11,7 tm.(Ref Sinapi 101465)</t>
  </si>
  <si>
    <t>28,99</t>
  </si>
  <si>
    <t>19,52</t>
  </si>
  <si>
    <t>29,48</t>
  </si>
  <si>
    <t>13,87</t>
  </si>
  <si>
    <t>40,67</t>
  </si>
  <si>
    <t>34,07</t>
  </si>
  <si>
    <t>58,31</t>
  </si>
  <si>
    <t>21,74</t>
  </si>
  <si>
    <t>22,31</t>
  </si>
  <si>
    <t>11,18</t>
  </si>
  <si>
    <t>35,82</t>
  </si>
  <si>
    <t>25,91</t>
  </si>
  <si>
    <t>18,03</t>
  </si>
  <si>
    <t>10,88</t>
  </si>
  <si>
    <t>20,43</t>
  </si>
  <si>
    <t>7,52</t>
  </si>
  <si>
    <t>21,58</t>
  </si>
  <si>
    <t>1,16</t>
  </si>
  <si>
    <t>22,78</t>
  </si>
  <si>
    <t>Dissipador de energia - DEB 02</t>
  </si>
  <si>
    <t>PCIU0002</t>
  </si>
  <si>
    <t>Elaboração de Ante Projetos de: Arquitetônico, Estrutura, Instalações Elétricas e Instalações Hidro Sanitárias</t>
  </si>
  <si>
    <t>PCIU0003</t>
  </si>
  <si>
    <t>Elaboração de Projetos Executivos de: Arquitetônico, Estrutura, Instalações Elétricas e Instalações Hidro Sanitárias</t>
  </si>
  <si>
    <t>Elaboração de estudos topográficos</t>
  </si>
  <si>
    <t xml:space="preserve">	Escoramento blindado metálico: conjunto de altura=2,4m e comprimento=3,0m - composto de 2 laterais e 4 estroncas</t>
  </si>
  <si>
    <t>sc</t>
  </si>
  <si>
    <t>IUC10071</t>
  </si>
  <si>
    <t>Demolição de concreto simples, de forma mecanizada, sem reaproveitamento (Refer. SICRO CÓD. 1600989)</t>
  </si>
  <si>
    <t>IUD30200</t>
  </si>
  <si>
    <t>Escavação de vala em material de 3ª categoria, resistencia à compressão maior ou igual a 90MPa e menor que 110 Mpa, com rompedor acoplado em escavadeira hidráulica - exclusive carga e transporte. (Ref. SINAPI COD 03.MOVT.3CAT.007/01)</t>
  </si>
  <si>
    <t>IUD30210</t>
  </si>
  <si>
    <t>Limpeza e desobstrução mecanica dos sistemas de drenagem - galerias, bocas de lobo, poços de visitas, etc - com utilização de equipamento combinado hidrojato/sugador</t>
  </si>
  <si>
    <t>IUP30104</t>
  </si>
  <si>
    <t>Remoção mecanizada de camada granular do pavimento, com motoniveladora, exclusive bota-fora (Ref. SICRO cód. 4915669)</t>
  </si>
  <si>
    <t>IUC10059</t>
  </si>
  <si>
    <t>EIU0015</t>
  </si>
  <si>
    <t>Escavadeira hidráulica com martelo hidráulico de 1.700 kg - 103 kW com periculosidade (Ref SICRO E9203)</t>
  </si>
  <si>
    <t>EIU0016</t>
  </si>
  <si>
    <t>7,43</t>
  </si>
  <si>
    <t>28,84</t>
  </si>
  <si>
    <t>22,28</t>
  </si>
  <si>
    <t>13,01</t>
  </si>
  <si>
    <t>45,83</t>
  </si>
  <si>
    <t>20,12</t>
  </si>
  <si>
    <t>23,61</t>
  </si>
  <si>
    <t>29,21</t>
  </si>
  <si>
    <t>21,57</t>
  </si>
  <si>
    <t>18,80</t>
  </si>
  <si>
    <t>6,15</t>
  </si>
  <si>
    <t>5,88</t>
  </si>
  <si>
    <t>16,93</t>
  </si>
  <si>
    <t>36,75</t>
  </si>
  <si>
    <t>34,17</t>
  </si>
  <si>
    <t>48,14</t>
  </si>
  <si>
    <t>15,51</t>
  </si>
  <si>
    <t>35,13</t>
  </si>
  <si>
    <t>28,14</t>
  </si>
  <si>
    <t>13,30</t>
  </si>
  <si>
    <t>1,18</t>
  </si>
  <si>
    <t>22,56</t>
  </si>
  <si>
    <t>2,34</t>
  </si>
  <si>
    <t>18,47</t>
  </si>
  <si>
    <t>7,92</t>
  </si>
  <si>
    <t>23,93</t>
  </si>
  <si>
    <t>14,58</t>
  </si>
  <si>
    <t>22,03</t>
  </si>
  <si>
    <t>11,08</t>
  </si>
  <si>
    <t>3,85</t>
  </si>
  <si>
    <t>22,55</t>
  </si>
  <si>
    <t>36,92</t>
  </si>
  <si>
    <t>6,89</t>
  </si>
  <si>
    <t>15,09</t>
  </si>
  <si>
    <t>42,09</t>
  </si>
  <si>
    <t>2,41</t>
  </si>
  <si>
    <t>33,89</t>
  </si>
  <si>
    <t>27,57</t>
  </si>
  <si>
    <t>31,11</t>
  </si>
  <si>
    <t>8,74</t>
  </si>
  <si>
    <t>26,97</t>
  </si>
  <si>
    <t>26,93</t>
  </si>
  <si>
    <t>47,34</t>
  </si>
  <si>
    <t>27,89</t>
  </si>
  <si>
    <t>10,31</t>
  </si>
  <si>
    <t>13,82</t>
  </si>
  <si>
    <t>25,84</t>
  </si>
  <si>
    <t>6,39</t>
  </si>
  <si>
    <t>13,42</t>
  </si>
  <si>
    <t>4,19</t>
  </si>
  <si>
    <t>6,36</t>
  </si>
  <si>
    <t>20,02</t>
  </si>
  <si>
    <t>6,85</t>
  </si>
  <si>
    <t>15,87</t>
  </si>
  <si>
    <t>26,78</t>
  </si>
  <si>
    <t>4,98</t>
  </si>
  <si>
    <t>38,70</t>
  </si>
  <si>
    <t>2,59</t>
  </si>
  <si>
    <t>12,87</t>
  </si>
  <si>
    <t>21,81</t>
  </si>
  <si>
    <t>39,17</t>
  </si>
  <si>
    <t>49,72</t>
  </si>
  <si>
    <t>14,71</t>
  </si>
  <si>
    <t>28,04</t>
  </si>
  <si>
    <t>22,54</t>
  </si>
  <si>
    <t>48,00</t>
  </si>
  <si>
    <t>22,99</t>
  </si>
  <si>
    <t>39,53</t>
  </si>
  <si>
    <t>Caminhão carroceria com capacidade de 5 t - chi (REF SICRO E9687)</t>
  </si>
  <si>
    <t>EIU0018</t>
  </si>
  <si>
    <t>Aplicador de material termoplastico por extrusão - Depreciação (REF SICRO A9369)</t>
  </si>
  <si>
    <t>Aplicador de material termoplastico por extrusão - Juros (REF SICRO A9369)</t>
  </si>
  <si>
    <t>EIU0017</t>
  </si>
  <si>
    <t>Grupo gerador - 13/14 kVA (Ref SICRO E9066)</t>
  </si>
  <si>
    <t>Aplicador de material termoplastico por extrusão - Custo de Manutenção (REF SICRO A9369)</t>
  </si>
  <si>
    <t>Caminhão carroceria com capacidade de 5 t (REF SICRO E9687)</t>
  </si>
  <si>
    <t>Aplicador de material termoplastico por extrusão - Impostos e seguro (REF SICRO A9369)</t>
  </si>
  <si>
    <t>MIUD30087</t>
  </si>
  <si>
    <t>Contínuo (Ref. Sicro P8026)</t>
  </si>
  <si>
    <t>Chefe de Escritório (Ref. Sicro P8038)</t>
  </si>
  <si>
    <t>Arquiteto/Profissional sênior (Ref. Sicro P8015)</t>
  </si>
  <si>
    <t>Técnico Auxiliar (Laboratório de Concreto) (Ref. Sicro P8027)</t>
  </si>
  <si>
    <t>Técnico Auxiliar (Laboratorio de Betume) (Ref. Sicro P8027)</t>
  </si>
  <si>
    <t>Secretária (Ref. Sicro P8135)</t>
  </si>
  <si>
    <t>Técnico Júnior (Ref. Sicro P8159)</t>
  </si>
  <si>
    <t>Coordenador (Ref. Sicro P8061)</t>
  </si>
  <si>
    <t>Auxiliar de topografia (Ref. Sicro P8028)</t>
  </si>
  <si>
    <t>Motorista (Ref. Sicro P8113)</t>
  </si>
  <si>
    <t>Auxilliar de laboratório (Ref. Sicro P8027)</t>
  </si>
  <si>
    <t>Laboratorista chefe (Ref. Sicro P8098)</t>
  </si>
  <si>
    <t>Técnico especial (Ref. Sicro P8147)</t>
  </si>
  <si>
    <t>Calculista (Ref. Sicro P8013)</t>
  </si>
  <si>
    <t>Técnico auxiliar de laboratorista de solos (Ref. Sicro P8027)</t>
  </si>
  <si>
    <t>Auxiliar de campo (Ref Sicro P8025)</t>
  </si>
  <si>
    <t>Engenheiro/Profissional júnior (Ref. Sicro P8065)</t>
  </si>
  <si>
    <t>MIUD0025</t>
  </si>
  <si>
    <t>Geocélula de PEAD - H = 200mm e célula de 1206cm2 (ref. Sicro cod. M1465)</t>
  </si>
  <si>
    <t>MIUD0029</t>
  </si>
  <si>
    <t>Geocélula de PEAD - H = 100 mm e célula de 250 cm² (ref Sicro cod  M1455)</t>
  </si>
  <si>
    <t>MIUC0030</t>
  </si>
  <si>
    <t>Cilindro canalizador de tráfego com base quadrada de 111 x 56 x 56 cm - NBR 15692-2009</t>
  </si>
  <si>
    <t>MIUD0028</t>
  </si>
  <si>
    <t>Geomanta MACMAT R3 004 2x50</t>
  </si>
  <si>
    <t>MIUC0031</t>
  </si>
  <si>
    <t>Locação  de grade de proteção (2,00 x1,20)m por mês</t>
  </si>
  <si>
    <t>pç</t>
  </si>
  <si>
    <t>MIUD0026</t>
  </si>
  <si>
    <t>Grampo de ancoragem CA-50 d  6,3mm (Ref. SICRO cod. M0020)</t>
  </si>
  <si>
    <t>MIUD0027</t>
  </si>
  <si>
    <t>Geogrelha unidirecional com resistência a tração de 30KN/m (ref. Sicro cod. M1452)</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</si>
  <si>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</si>
  <si>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</si>
  <si>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</si>
  <si>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</si>
  <si>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</si>
  <si>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</si>
  <si>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35,62</t>
  </si>
  <si>
    <t>36,99</t>
  </si>
  <si>
    <t>20,69</t>
  </si>
  <si>
    <t>25,90</t>
  </si>
  <si>
    <t>38,18</t>
  </si>
  <si>
    <t>36,04</t>
  </si>
  <si>
    <t>36,86</t>
  </si>
  <si>
    <t>102457</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</si>
  <si>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</si>
  <si>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</si>
  <si>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</si>
  <si>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</si>
  <si>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</si>
  <si>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</si>
  <si>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</si>
  <si>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</si>
  <si>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</si>
  <si>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</si>
  <si>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</si>
  <si>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</si>
  <si>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</si>
  <si>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</si>
  <si>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100064</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</si>
  <si>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</si>
  <si>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</si>
  <si>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</si>
  <si>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</si>
  <si>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</si>
  <si>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</si>
  <si>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</si>
  <si>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</si>
  <si>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</si>
  <si>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</si>
  <si>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</si>
  <si>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</si>
  <si>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</si>
  <si>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</si>
  <si>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</si>
  <si>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</si>
  <si>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</si>
  <si>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</si>
  <si>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</si>
  <si>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</si>
  <si>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</si>
  <si>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</si>
  <si>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</si>
  <si>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</si>
  <si>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</si>
  <si>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</si>
  <si>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</si>
  <si>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</si>
  <si>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</si>
  <si>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</si>
  <si>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</si>
  <si>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</si>
  <si>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</si>
  <si>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</si>
  <si>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</si>
  <si>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</si>
  <si>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</si>
  <si>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</si>
  <si>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</si>
  <si>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</si>
  <si>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</si>
  <si>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</si>
  <si>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</si>
  <si>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</si>
  <si>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</si>
  <si>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26,44</t>
  </si>
  <si>
    <t>29,87</t>
  </si>
  <si>
    <t>14,42</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</si>
  <si>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</si>
  <si>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</si>
  <si>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</si>
  <si>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</si>
  <si>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</si>
  <si>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</si>
  <si>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</si>
  <si>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</si>
  <si>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100807</t>
  </si>
  <si>
    <t>TUBO, PEX, MULTICAMADA, COM TUBO LUVA, DN 16, INSTALADO EM RAMAL INTERNO DE INSTALAÇÕES DE GÁS - FORNECIMENTO E INSTALAÇÃO. AF_01/2020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</si>
  <si>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</si>
  <si>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</si>
  <si>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</si>
  <si>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</si>
  <si>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</si>
  <si>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</si>
  <si>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40,89</t>
  </si>
  <si>
    <t>30,61</t>
  </si>
  <si>
    <t>89683</t>
  </si>
  <si>
    <t>40,37</t>
  </si>
  <si>
    <t>18,55</t>
  </si>
  <si>
    <t>32,54</t>
  </si>
  <si>
    <t>16,02</t>
  </si>
  <si>
    <t>27,14</t>
  </si>
  <si>
    <t>95636</t>
  </si>
  <si>
    <t>6,24</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</si>
  <si>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</si>
  <si>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</si>
  <si>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</si>
  <si>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</si>
  <si>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</si>
  <si>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</si>
  <si>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</si>
  <si>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</si>
  <si>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</si>
  <si>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</si>
  <si>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</si>
  <si>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</si>
  <si>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</si>
  <si>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</si>
  <si>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</si>
  <si>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</si>
  <si>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</si>
  <si>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</si>
  <si>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</si>
  <si>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</si>
  <si>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</si>
  <si>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</si>
  <si>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</si>
  <si>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</si>
  <si>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</si>
  <si>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</si>
  <si>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</si>
  <si>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</si>
  <si>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</si>
  <si>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</si>
  <si>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</si>
  <si>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</si>
  <si>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</si>
  <si>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</si>
  <si>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</si>
  <si>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</si>
  <si>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</si>
  <si>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</si>
  <si>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</si>
  <si>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</si>
  <si>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</si>
  <si>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</si>
  <si>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</si>
  <si>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</si>
  <si>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</si>
  <si>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</si>
  <si>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</si>
  <si>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18,05</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</si>
  <si>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</si>
  <si>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</si>
  <si>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</si>
  <si>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</si>
  <si>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</si>
  <si>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</si>
  <si>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</si>
  <si>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</si>
  <si>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</si>
  <si>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</si>
  <si>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</si>
  <si>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</si>
  <si>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</si>
  <si>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</si>
  <si>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</si>
  <si>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</si>
  <si>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</si>
  <si>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</si>
  <si>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</si>
  <si>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</si>
  <si>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</si>
  <si>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</si>
  <si>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</si>
  <si>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</si>
  <si>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</si>
  <si>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</si>
  <si>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</si>
  <si>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</si>
  <si>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</si>
  <si>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</si>
  <si>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</si>
  <si>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</si>
  <si>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</si>
  <si>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</si>
  <si>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</si>
  <si>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</si>
  <si>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</si>
  <si>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</si>
  <si>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102520</t>
  </si>
  <si>
    <t>PINTURA DE SINALIZAÇÃO VERTICAL DE SEGURANÇA, FAIXAS AMARELA E PRETA, APLICAÇÃO MANUAL, 2 DEMÃOS. AF_05/2021</t>
  </si>
  <si>
    <t>25,39</t>
  </si>
  <si>
    <t>33,99</t>
  </si>
  <si>
    <t>47,41</t>
  </si>
  <si>
    <t>30,77</t>
  </si>
  <si>
    <t>52,21</t>
  </si>
  <si>
    <t>23,54</t>
  </si>
  <si>
    <t>17,22</t>
  </si>
  <si>
    <t>12,27</t>
  </si>
  <si>
    <t>19,43</t>
  </si>
  <si>
    <t>28,01</t>
  </si>
  <si>
    <t>BLSC - Boca-de-lobo simples, com guia chapéu, em concreto simples fck 20 MPa virado em betoneira com lançamento em fundação, incluindo forma, escavação, calçamento ao redor, inclusive grelha, conforme projeto.</t>
  </si>
  <si>
    <t>IUD20072</t>
  </si>
  <si>
    <t>Limpeza e desobstrução mecânica de galerias de águas pluviais, utilizando equipamento Buket-Machine, inclusive retirada do material para bota-fora.</t>
  </si>
  <si>
    <t>IUD30026</t>
  </si>
  <si>
    <t>Escavação de material de 3ª categoria com escavadeira e rompedor hidráulico. Ref. SICRO/DNIT Cod. 5502267.</t>
  </si>
  <si>
    <t>IUC10031</t>
  </si>
  <si>
    <t>Rompedor hidráulico para escavadeira</t>
  </si>
  <si>
    <t>IUC10033</t>
  </si>
  <si>
    <t>Escavadeira hidráulica sobre esteira, peso operacional entre 22,00 e 25,50 tonelada, potência líquida entre 150 e 160 hp.</t>
  </si>
  <si>
    <t>IUD30086</t>
  </si>
  <si>
    <t>Escoramento de vala, tipo blindado, com profundidade de 1,5 a 3,0m, largura maior ou igual a 1,5 m e menor que 2,50 - execução e fornecimento, inclui material. AF_08/2020 (Ref. Sinapi 03.ESCO.VALA.040/01 - cod.101597)</t>
  </si>
  <si>
    <t>IUD30162</t>
  </si>
  <si>
    <t>Dreno longitudinal com tubo pead corrugado perfurado DN 100mm, brita comercial e geotêxtil em valas prof. até 1,5m  e larg. ate 0,80m (Ref. Sicro 2003578)</t>
  </si>
  <si>
    <t>IUSC0026</t>
  </si>
  <si>
    <t>Fôrma em chapa metálica 1/8" para cabeça de tirantes com base de 40 x 40 cm, topo de 20 x 20 cm e altura de 30 cm - utilização de 50 vezes - confecção, instalação e retirada</t>
  </si>
  <si>
    <t>IUD300335</t>
  </si>
  <si>
    <t>IUSC0028</t>
  </si>
  <si>
    <t>Lançamento/ Aplicação, adensamento e acabamento de concreto em fundações</t>
  </si>
  <si>
    <t>IUD20104</t>
  </si>
  <si>
    <t>BLSC - Boca-de-lobo simples, em concreto simples fck 20 MPa virado em betoneira com lançamento em fundação, incluindo forma, escavação, calçamento ao redor, inclusive grelha, conforme projeto.</t>
  </si>
  <si>
    <t>IUP30120</t>
  </si>
  <si>
    <t>IUP30106</t>
  </si>
  <si>
    <t>IUD300331</t>
  </si>
  <si>
    <t>Geogrelha unidirecional com resistência a tração de 300kN/m - fornecimento e instalação (REF. DNIT 1516301)</t>
  </si>
  <si>
    <t>IUP40008</t>
  </si>
  <si>
    <t>IUP40007</t>
  </si>
  <si>
    <t>Sarjeta, concreto fck=15 MPa, seção 352cm², moldado no local, inclusive escavação</t>
  </si>
  <si>
    <t>IUC10055</t>
  </si>
  <si>
    <t>m.mês</t>
  </si>
  <si>
    <t>IUP30250</t>
  </si>
  <si>
    <t>Reciclagem simples com incorporação do revestimento asfáltico à base (Refer. SICRO CÓD. 4011481 - jan/2021)</t>
  </si>
  <si>
    <t>IUD300333</t>
  </si>
  <si>
    <t>Geocélula de PEAD, paredes perfuradas, soldadas - altura de 100 mm e 250 cm² de área de célula, conforme NBR 12553 da ABNT, incluindo 2 grampos tipo U em aço CA-50 Ø 6,3mm para cada 1,00m². Exclusive preparo do terreno e material de enchimento</t>
  </si>
  <si>
    <t>IUD300332</t>
  </si>
  <si>
    <t>Geomanta flexível tridimensional para revestimento de taludes, em filamentos grossos de polipropileno resistência longitudinal: 2,5kN/m, resistência transversal: 1,0kN/m. Inclusive grampos de fixação aço 6,3mm (REF SINAPI 83729)</t>
  </si>
  <si>
    <t>IUP30105</t>
  </si>
  <si>
    <t xml:space="preserve">Cilindro canalizador de trafego com base quadrada de 111 x56x56 cm - NBR 15.692-2009 (Ref. SICRO cód 5213838) </t>
  </si>
  <si>
    <t>IUD30170</t>
  </si>
  <si>
    <t>Boca de Dragão para Rua padrão (7,60x1,52)m</t>
  </si>
  <si>
    <t>IUSC0027</t>
  </si>
  <si>
    <t>Grauteamento de cabeça de tirante (Ref. SICRO cód.. 5605944)</t>
  </si>
  <si>
    <t>IUD300330</t>
  </si>
  <si>
    <t>Geocélula de PEAD, paredes perfuradas, soldadas - altura de 200mm e 1206 cm2 de área de célula - fornecimento e instalação (REF. DNIT 1516314)</t>
  </si>
  <si>
    <t>IUD300334</t>
  </si>
  <si>
    <t>IUS87004</t>
  </si>
  <si>
    <t>Retirada e re-Instalação de placa de sinalização vertical (ate 0,36m2), com suporte de madeira reaproveitado  e pintado a cal</t>
  </si>
  <si>
    <t>30,29</t>
  </si>
  <si>
    <t>27,83</t>
  </si>
  <si>
    <t>12,80</t>
  </si>
  <si>
    <t>41,71</t>
  </si>
  <si>
    <t>14,08</t>
  </si>
  <si>
    <t>48,90</t>
  </si>
  <si>
    <t>23,79</t>
  </si>
  <si>
    <t>11,68</t>
  </si>
  <si>
    <t>25,93</t>
  </si>
  <si>
    <t>28,43</t>
  </si>
  <si>
    <t>40,92</t>
  </si>
  <si>
    <t>23,38</t>
  </si>
  <si>
    <t>35,55</t>
  </si>
  <si>
    <t>22,42</t>
  </si>
  <si>
    <t>20,48</t>
  </si>
  <si>
    <t>8,97</t>
  </si>
  <si>
    <t>25,23</t>
  </si>
  <si>
    <t>37,27</t>
  </si>
  <si>
    <t>17,96</t>
  </si>
  <si>
    <t>22,43</t>
  </si>
  <si>
    <t>32,69</t>
  </si>
  <si>
    <t>59,86</t>
  </si>
  <si>
    <t>26,03</t>
  </si>
  <si>
    <t>18,33</t>
  </si>
  <si>
    <t>36,05</t>
  </si>
  <si>
    <t>49,36</t>
  </si>
  <si>
    <t>18,43</t>
  </si>
  <si>
    <t>27,10</t>
  </si>
  <si>
    <t>26,85</t>
  </si>
  <si>
    <t>44,51</t>
  </si>
  <si>
    <t>25,76</t>
  </si>
  <si>
    <t>9,06</t>
  </si>
  <si>
    <t>20,65</t>
  </si>
  <si>
    <t>8,26</t>
  </si>
  <si>
    <t>23,83</t>
  </si>
  <si>
    <t>42,45</t>
  </si>
  <si>
    <t>55,06</t>
  </si>
  <si>
    <t>13,34</t>
  </si>
  <si>
    <t>28,39</t>
  </si>
  <si>
    <t>17,28</t>
  </si>
  <si>
    <t>17,70</t>
  </si>
  <si>
    <t>31,06</t>
  </si>
  <si>
    <t>12,15</t>
  </si>
  <si>
    <t>17,43</t>
  </si>
  <si>
    <t>12,59</t>
  </si>
  <si>
    <t>18,64</t>
  </si>
  <si>
    <t>26,65</t>
  </si>
  <si>
    <t>45,61</t>
  </si>
  <si>
    <t>40,06</t>
  </si>
  <si>
    <t>42,88</t>
  </si>
  <si>
    <t>16,17</t>
  </si>
  <si>
    <t>10,69</t>
  </si>
  <si>
    <t>10,68</t>
  </si>
  <si>
    <t>16,38</t>
  </si>
  <si>
    <t>23,87</t>
  </si>
  <si>
    <t>12,04</t>
  </si>
  <si>
    <t>21,29</t>
  </si>
  <si>
    <t>19,81</t>
  </si>
  <si>
    <t>27,06</t>
  </si>
  <si>
    <t>6,77</t>
  </si>
  <si>
    <t>5,02</t>
  </si>
  <si>
    <t>11,52</t>
  </si>
  <si>
    <t>15,84</t>
  </si>
  <si>
    <t>17,52</t>
  </si>
  <si>
    <t>14,24</t>
  </si>
  <si>
    <t>11,15</t>
  </si>
  <si>
    <t>15,05</t>
  </si>
  <si>
    <t>16,54</t>
  </si>
  <si>
    <t>22,34</t>
  </si>
  <si>
    <t>14,85</t>
  </si>
  <si>
    <t>19,68</t>
  </si>
  <si>
    <t>21,42</t>
  </si>
  <si>
    <t>35,04</t>
  </si>
  <si>
    <t>41,22</t>
  </si>
  <si>
    <t>40,03</t>
  </si>
  <si>
    <t>24,62</t>
  </si>
  <si>
    <t>14,52</t>
  </si>
  <si>
    <t>5,82</t>
  </si>
  <si>
    <t>4,50</t>
  </si>
  <si>
    <t>51,95</t>
  </si>
  <si>
    <t>22,44</t>
  </si>
  <si>
    <t>24,45</t>
  </si>
  <si>
    <t>12,19</t>
  </si>
  <si>
    <t>7,57</t>
  </si>
  <si>
    <t>11,27</t>
  </si>
  <si>
    <t>25,54</t>
  </si>
  <si>
    <t>17,87</t>
  </si>
  <si>
    <t>8,13</t>
  </si>
  <si>
    <t>5,71</t>
  </si>
  <si>
    <t>23,80</t>
  </si>
  <si>
    <t>25,36</t>
  </si>
  <si>
    <t>14,21</t>
  </si>
  <si>
    <t>53,57</t>
  </si>
  <si>
    <t>19,56</t>
  </si>
  <si>
    <t>17,13</t>
  </si>
  <si>
    <t>6,98</t>
  </si>
  <si>
    <t>20,07</t>
  </si>
  <si>
    <t>18,53</t>
  </si>
  <si>
    <t>21,94</t>
  </si>
  <si>
    <t>8,67</t>
  </si>
  <si>
    <t>21,89</t>
  </si>
  <si>
    <t>11,80</t>
  </si>
  <si>
    <t>9,09</t>
  </si>
  <si>
    <t>13,29</t>
  </si>
  <si>
    <t>19,45</t>
  </si>
  <si>
    <t>10,12</t>
  </si>
  <si>
    <t>10,34</t>
  </si>
  <si>
    <t>15,28</t>
  </si>
  <si>
    <t>22,71</t>
  </si>
  <si>
    <t>28,60</t>
  </si>
  <si>
    <t>30,95</t>
  </si>
  <si>
    <t>17,19</t>
  </si>
  <si>
    <t>35,97</t>
  </si>
  <si>
    <t>8,83</t>
  </si>
  <si>
    <t>5,52</t>
  </si>
  <si>
    <t>32,95</t>
  </si>
  <si>
    <t>8,70</t>
  </si>
  <si>
    <t>12,64</t>
  </si>
  <si>
    <t>10,80</t>
  </si>
  <si>
    <t>8,19</t>
  </si>
  <si>
    <t>7,82</t>
  </si>
  <si>
    <t>18,68</t>
  </si>
  <si>
    <t>41,08</t>
  </si>
  <si>
    <t>23,70</t>
  </si>
  <si>
    <t>27,43</t>
  </si>
  <si>
    <t>15,47</t>
  </si>
  <si>
    <t>29,59</t>
  </si>
  <si>
    <t>MIUS0007</t>
  </si>
  <si>
    <t>Cavalete em polietileno zebrado com faixa refletiva - REF SICRO M0771</t>
  </si>
  <si>
    <t>MIUS0009</t>
  </si>
  <si>
    <t>Conjunto de cantoneiras e parafusos galvanizados para fixação de placas (REF SICRO M0789)</t>
  </si>
  <si>
    <t>MIUC0032</t>
  </si>
  <si>
    <t>Coroa diamantada - D=160mm - Ref. SICRO cod M1242</t>
  </si>
  <si>
    <t>MIUD0030</t>
  </si>
  <si>
    <t>EIU0020</t>
  </si>
  <si>
    <t>Locomotiva diesel-elétrica CC - bitola métrica - 2.237 kW (REF SICRO E9157)</t>
  </si>
  <si>
    <t>EIU0019</t>
  </si>
  <si>
    <t>Máquina tirefonadora e parafusadora - 6,70 kW (Ref SICRO E9733)</t>
  </si>
  <si>
    <t>MIUC0033</t>
  </si>
  <si>
    <t>MIUS0011</t>
  </si>
  <si>
    <t>MIUC0035</t>
  </si>
  <si>
    <t>Selante de silicone para junta de pavimento - cartucho 875 ml</t>
  </si>
  <si>
    <t>MIUS0008</t>
  </si>
  <si>
    <t>Sinalizador a LED com bateria - REF SICRO M0767</t>
  </si>
  <si>
    <t>MIUS0010</t>
  </si>
  <si>
    <t>Suporte em aço carbono galvanizado perfil "C" (REF SICRO M0787)</t>
  </si>
  <si>
    <t>MIUC0034</t>
  </si>
  <si>
    <t>Tarugo poliestireno diam 30 mm - corpo de apoio para junta</t>
  </si>
  <si>
    <t>EIU0021</t>
  </si>
  <si>
    <t>Vagão fechado com porta para carga e descarga de paletes FLD com capacidade de 64 t - bitola métrica (REF SICRO E9161)</t>
  </si>
  <si>
    <t>EIU0022</t>
  </si>
  <si>
    <t>Vagão plataforma PNE com capacidade de 82 t - bitola métrica (REF SICRO E9159)</t>
  </si>
  <si>
    <t>IUC10056</t>
  </si>
  <si>
    <t>Remoção de defensa metálica REF SICRO 3713705</t>
  </si>
  <si>
    <t>IUC10080</t>
  </si>
  <si>
    <t>Demolição de via, bitola métrica, 1.667 dormentes de madeira/km, trilho TR 45, barra com 12 m de comprimento, com separação e empilhamento (Ref SICRO 2809217)</t>
  </si>
  <si>
    <t>IUC10081</t>
  </si>
  <si>
    <t>Carga, manobra e descarga de materiais metálicos e acessórios diversos com locomotiva diesel-elétrica em vagão fechado com capacidade de 64 t - carga e descarga com carregadeira - bitola métrica (REF SICRO 5914686)</t>
  </si>
  <si>
    <t>IUC10082</t>
  </si>
  <si>
    <t>Carga, manobra e descarga de dormentes de madeira com locomotiva diesel-elétrica em vagão plataforma com capacidade de 82 t - carga e descarga com carregadeira - bitola métrica (REF SICRO 5914677)</t>
  </si>
  <si>
    <t>IUC10083</t>
  </si>
  <si>
    <t>Carga, manobra e descarga de barras de trilho de 12 m com locomotiva diesel-elétrica em vagão plataforma com capacidade de 82 t - carga e descarga com carregadeira - bitola métrica (REF SICRO 5914702)</t>
  </si>
  <si>
    <t>IUC10084</t>
  </si>
  <si>
    <t>Transporte de materiais metálicos e acessórios diversos com locomotiva diesel-elétrica em vagão fechado com capacidade de 64 t - bitola métrica (REF SICRO 5914480)</t>
  </si>
  <si>
    <t>tkm</t>
  </si>
  <si>
    <t>IUC10085</t>
  </si>
  <si>
    <t>Transporte de dormentes de madeira de bitola métrica com locomotiva diesel-elétrica em vagão plataforma com capacidade de 82 t - bitola métrica (REF SICRO 5914488)</t>
  </si>
  <si>
    <t>IUC10086</t>
  </si>
  <si>
    <t>Transporte de barras de trilho de 12 m com locomotiva diesel-elétrica em vagão plataforma com capacidade de 82 t - bitola métrica (REF SICRO 5914511)</t>
  </si>
  <si>
    <t>IUC10087</t>
  </si>
  <si>
    <t>Carga, manobra e descarga de materiais metálicos para AMV de bitola métrica, qualquer abertura, com locomotiva diesel-elétrica em vagão plataforma com capacidade de 82 t - carga e descarga com carregadeira - bitola métrica (REF SICRO 5914683)</t>
  </si>
  <si>
    <t>IUC10088</t>
  </si>
  <si>
    <t>Carga, manobra e descarga de jogo de dormentes de madeira para AMV bitola métrica, qualquer abertura, com locomotiva diesel-elétrica em vagão plataforma com capacidade de 82 t - carga e descarga com carregadeira - bitola métrica (REF SICRO 5914681)</t>
  </si>
  <si>
    <t>IUC10089</t>
  </si>
  <si>
    <t>Transporte de materiais metálicos para AMV de bitola métrica com locomotiva diesel-elétrica em vagão plataforma com capacidade de 82 t - bitola métrica (REF SICRO 5914486)</t>
  </si>
  <si>
    <t>IUC10090</t>
  </si>
  <si>
    <t>Transporte de dormentes de madeira para AMV de bitola métrica com locomotiva diesel-elétrica em vagão plataforma com capacidade de 82 t - bitola métrica (REF SICRO 5914492)</t>
  </si>
  <si>
    <t>IUC10091</t>
  </si>
  <si>
    <t>Demolição de AMV 1:14 TR 45, em bitola métrica, dormente de madeira, com separação e empilhamento (REF SICRO 2809176)</t>
  </si>
  <si>
    <t>IUD300329</t>
  </si>
  <si>
    <t>Geocelula de PEAD, paredes perfuradas, soldadas - altura de 125mm e 250 cm2 de area de celula - fornecimento e instalação (REF. DNIT 1516305)</t>
  </si>
  <si>
    <t>IUD30062</t>
  </si>
  <si>
    <t>IUD30191</t>
  </si>
  <si>
    <t>Boca para bueiro duplotubular, diâmetro =1,20m, em concreto ciclópico, incluindo formas, escavação, reaterro e materiais, excluindo material reaterro jazida e transporte</t>
  </si>
  <si>
    <t>IUP30350</t>
  </si>
  <si>
    <t>IUP30400</t>
  </si>
  <si>
    <t>IUP40009</t>
  </si>
  <si>
    <t>IUS0031</t>
  </si>
  <si>
    <t>Placa de sinalizacao modulada de aluminio, espessura 2mm, com fundo, simbolos e tarjas em pelicula refletiva com esferas encapsuladas tipo II da NBR14644, inclusive elementos de fixacao, conforme especificacao AGETRAN/PMCG-Fornecimento. (REF ST 69.05.0400)</t>
  </si>
  <si>
    <t>IUS20048</t>
  </si>
  <si>
    <t>IUS87005</t>
  </si>
  <si>
    <t>IUS87006</t>
  </si>
  <si>
    <t>Fornecimento e implantação de suporte metálico galvanizado para placa de regulamentação - R2 - lado de 0,60 m (REF SICRO 5213859)</t>
  </si>
  <si>
    <t>IUS87007</t>
  </si>
  <si>
    <t>Fornecimento e implantação de suporte metálico galvanizado para placas - 2,00 x 1,00 m (REF SICRO 5213868)</t>
  </si>
  <si>
    <t>IUSC0005</t>
  </si>
  <si>
    <t>Revegetação a lanço de sementes de gramíneas e leguminosa (REF SICRO 4413993)</t>
  </si>
  <si>
    <t>IUSC0029</t>
  </si>
  <si>
    <t>Perfuração em concreto com coroa diamante D=120mm - Ref. SICRO cod. 1408148</t>
  </si>
  <si>
    <t>IUSC0030</t>
  </si>
  <si>
    <t>Grade em madeira para proteção de mudas de arvores - Ref. SINAPI 73788-002 (Descontinuado em Jan/20)</t>
  </si>
  <si>
    <t>IUSC0031</t>
  </si>
  <si>
    <t>Mesa de jogos em concreto (0,80x0,80)m h=0,95m</t>
  </si>
  <si>
    <t>IUSC0032</t>
  </si>
  <si>
    <t>Banco em concreto (0,35x0,35)m h=0,50m para mesa de jogos</t>
  </si>
  <si>
    <t>IUSC0033</t>
  </si>
  <si>
    <t>Banco em concreto (0,50x0,50)m h=0,50m em formato de cubo</t>
  </si>
  <si>
    <t>IUSC0034</t>
  </si>
  <si>
    <t>Banco em concreto (1,50x0,50)m h=0,50m em formato de prisma</t>
  </si>
  <si>
    <t>IUSC0035</t>
  </si>
  <si>
    <t>Pufe em concreto diametro 0,60m h=0,50m em formato cilindrico</t>
  </si>
  <si>
    <t>IUSC0036</t>
  </si>
  <si>
    <t>Esfera em concreto diamentro 0,60m</t>
  </si>
  <si>
    <t>IUSC0037</t>
  </si>
  <si>
    <t>Paraciclo em perfil tubular metalico (0,80x0,80)m</t>
  </si>
  <si>
    <t>IUSC0038</t>
  </si>
  <si>
    <t>Lixeira em concreto (0,40x0,40)m h=0,80m seção trapezoidal</t>
  </si>
  <si>
    <t>IUTR1009</t>
  </si>
  <si>
    <t>IUC00039</t>
  </si>
  <si>
    <t>Floreira em concreto (0,60x0,60x0,70)m, fixado no piso (com broca), parede e fundo interno com 3 demãos de impermeabilizante a base de cimento polimérico e dreno</t>
  </si>
  <si>
    <t>IUC00040</t>
  </si>
  <si>
    <t>IUC10057</t>
  </si>
  <si>
    <t>Cerca em gradil de aço e montantes 60x40 revestidos em PVC com altura de 2,03m, fornecimento e instalação</t>
  </si>
  <si>
    <t>IUC10058</t>
  </si>
  <si>
    <t>Cerca em poste de concreto reto pigmentado e 12 fios lisos ovalados (3,00X2,40)mm; altura 2,30m</t>
  </si>
  <si>
    <t>IUC10062</t>
  </si>
  <si>
    <t>Cerca em poste de concreto reto (0,15x0,15x2,80)m com cabeça e 12 fios lisos ovalados (3,00X2,40)mm; altura 2,30m</t>
  </si>
  <si>
    <t>IUC10200</t>
  </si>
  <si>
    <t>IUD30220</t>
  </si>
  <si>
    <t>IUD30221</t>
  </si>
  <si>
    <t>Filtro Horizontal de areia grossa com espalhamento mecânico, inclusive fornecimento, exclusive transporte</t>
  </si>
  <si>
    <t>IUD30222</t>
  </si>
  <si>
    <t>Filtro Horizontal de brita com espalhamento mecânico, inclusive fornecimento, exclusive transporte</t>
  </si>
  <si>
    <t>IUD30230</t>
  </si>
  <si>
    <t>Enrocamento arrumado de pedra de mão ou rachão, fornecimento e apiloamento, exclusive transporte</t>
  </si>
  <si>
    <t>IUD30231</t>
  </si>
  <si>
    <t>Regularização manual de taludes de cortes e aterros (Ref. SICRO 4413985)</t>
  </si>
  <si>
    <t>IUIL00007</t>
  </si>
  <si>
    <t>IUP30109</t>
  </si>
  <si>
    <t>Execução e compactação de base e ou sub base para pavimentação de solo (predominantemente arenoso) com cimento (teor de 3%) - exclusive solo, escavação, carga e transporte.</t>
  </si>
  <si>
    <t>IUP30110</t>
  </si>
  <si>
    <t>IUP30111</t>
  </si>
  <si>
    <t>Remendo profundo (inclusive materiais betuminosos, exclusive transporte de solo, materiais de base e betuminosos CAP 30/45) - imprimação com emulsão a base d'agua (Ref. DEIURB IUP40008)</t>
  </si>
  <si>
    <t>IUP30112</t>
  </si>
  <si>
    <t>Remendo profundo (exclusive transporte de solo, materiais de base e betuminosos CAP 50/70) - imprimação com emulsão a base d'agua</t>
  </si>
  <si>
    <t>PIU0016</t>
  </si>
  <si>
    <t>Elaboração de projeto executivo para urbanização/reurbanização (geométrico, cortes e detalhes) para tratamento paisagístico de áreas publicas, apresentado em Autocad nos padrões da contratante, inclusive as operações pertinentes e a coordenação dos projetos complementares. (Ref. SE 24.10.0150)</t>
  </si>
  <si>
    <t>IUC10063</t>
  </si>
  <si>
    <t>Cerca em poste de concreto reto (0,15x0,15x2,80)m com cabeça e gradil com fios de aço revestido; altura 2,30m</t>
  </si>
  <si>
    <t>IUD30240</t>
  </si>
  <si>
    <t>Sarjeta/Guia em concreto fck 15Mpa, Tipo Americana seção 622,5cm2 (h1=0,15; L1=0,35; h2=0,06; L2=0,30; h3=0,11)m</t>
  </si>
  <si>
    <t>IUC10068</t>
  </si>
  <si>
    <t>IUC10064</t>
  </si>
  <si>
    <t>Cerca em poste de concreto reto (0,15x0,15x2,80)m com cabeça e 3 fios lisos ovalados (3,00X2,40)mm e tela de arame galvanizado fio 12 BWG malha 5x5 cm ; altura 2,30m</t>
  </si>
  <si>
    <t>IUD30250</t>
  </si>
  <si>
    <t>MURO DE GABIÃO, ENCHIMENTO COM PEDRA DE MÃO TIPO RACHÃO, DE GRAVIDADE, COM GAIOLAS (ZN/AL+PVC #8X10CM ESP. 2,4MM) DE COMPRIMENTO IGUAL A 2 M, PARA MUROS COM ALTURA MENOR OU IGUAL A 4 M, GEOTEXTIL RT-10, FORNECIMENTO E EXECUÇÃO. EXCLUSIVE TRANSPORTE (REF. SINAPI 92743)</t>
  </si>
  <si>
    <t>MIUC00041</t>
  </si>
  <si>
    <t>MIUC00042</t>
  </si>
  <si>
    <t>MIUC0036</t>
  </si>
  <si>
    <t>Gradil de arame galvanizado revestido PVC verde: malha (50x200)mm; fio diam=4,30mm; painel (2,03x2,50)m</t>
  </si>
  <si>
    <t>MIUC0037</t>
  </si>
  <si>
    <t>Montante em aço zincado e revestido PVC verde: ch #1,5mm; seção (60x40)mm; comprimento 3,2m; para chumbamento</t>
  </si>
  <si>
    <t>MIUC0038</t>
  </si>
  <si>
    <t>Conjunto fixador com tampa , em nylon, verde com parafuso</t>
  </si>
  <si>
    <t>MIUC0039</t>
  </si>
  <si>
    <t>MIUC0040</t>
  </si>
  <si>
    <t>Catraca para arame liso - galvanizada</t>
  </si>
  <si>
    <t>MIUC00043</t>
  </si>
  <si>
    <t>Tubo industrial retangular em aço; metalom; (50x30) mm espessura 1,2mm (#18), barra 6m (9,10 kg/br)</t>
  </si>
  <si>
    <t>MIUC00044</t>
  </si>
  <si>
    <t>Palheta Veneziana 90mm Aberta em aço espessura 1,2mm(#18), barra de 3m (3,20kg/br)</t>
  </si>
  <si>
    <t>MIUC00045</t>
  </si>
  <si>
    <t>Chapa Aluminio Xadrez 1,20x3000x1250mm - (16,55kg/pç)</t>
  </si>
  <si>
    <t>MIUC00046</t>
  </si>
  <si>
    <t>BARRA DE FERRO CHATO, RETANGULAR 25,40 MM X 3,17MM (LXE) 1/8"X1"-0,63KG/M -BARRA 6M</t>
  </si>
  <si>
    <t>MIUC00047</t>
  </si>
  <si>
    <t>BARRA DE FERRO CHATO, RETANGULAR 31,75 MM X 3,17MM (LXE) 1/8"X1.1/4"-0,72KG/M - BARRA 6M</t>
  </si>
  <si>
    <t>MIUC00048</t>
  </si>
  <si>
    <t>GONZO EM FERRO PARA PORTOES 3/4"</t>
  </si>
  <si>
    <t>MIUC00049</t>
  </si>
  <si>
    <t>GONZO EM FERRO PARA PORTOES 1"</t>
  </si>
  <si>
    <t>29,61</t>
  </si>
  <si>
    <t>13,91</t>
  </si>
  <si>
    <t>23,30</t>
  </si>
  <si>
    <t>9,50</t>
  </si>
  <si>
    <t>12,56</t>
  </si>
  <si>
    <t>3,01</t>
  </si>
  <si>
    <t>37,88</t>
  </si>
  <si>
    <t>2,18</t>
  </si>
  <si>
    <t>5,46</t>
  </si>
  <si>
    <t>33,82</t>
  </si>
  <si>
    <t>13,40</t>
  </si>
  <si>
    <t>27,15</t>
  </si>
  <si>
    <t>15,68</t>
  </si>
  <si>
    <t>12,48</t>
  </si>
  <si>
    <t>6,97</t>
  </si>
  <si>
    <t>37,54</t>
  </si>
  <si>
    <t>26,21</t>
  </si>
  <si>
    <t>60,07</t>
  </si>
  <si>
    <t>3,51</t>
  </si>
  <si>
    <t>10,41</t>
  </si>
  <si>
    <t>1,53</t>
  </si>
  <si>
    <t>7,77</t>
  </si>
  <si>
    <t>0,82</t>
  </si>
  <si>
    <t>42,37</t>
  </si>
  <si>
    <t>0,67</t>
  </si>
  <si>
    <t>6,18</t>
  </si>
  <si>
    <t>18,65</t>
  </si>
  <si>
    <t>3,13</t>
  </si>
  <si>
    <t>19,36</t>
  </si>
  <si>
    <t>17,81</t>
  </si>
  <si>
    <t>5,77</t>
  </si>
  <si>
    <t>1,56</t>
  </si>
  <si>
    <t>11,23</t>
  </si>
  <si>
    <t>19,12</t>
  </si>
  <si>
    <t>40,22</t>
  </si>
  <si>
    <t>33,37</t>
  </si>
  <si>
    <t>43,75</t>
  </si>
  <si>
    <t>21,30</t>
  </si>
  <si>
    <t>19,53</t>
  </si>
  <si>
    <t>10,51</t>
  </si>
  <si>
    <t>1,22</t>
  </si>
  <si>
    <t>21,40</t>
  </si>
  <si>
    <t>28,85</t>
  </si>
  <si>
    <t>18,87</t>
  </si>
  <si>
    <t>23,06</t>
  </si>
  <si>
    <t>20,89</t>
  </si>
  <si>
    <t>4,45</t>
  </si>
  <si>
    <t>45,27</t>
  </si>
  <si>
    <t>10,03</t>
  </si>
  <si>
    <t>43,89</t>
  </si>
  <si>
    <t>40,46</t>
  </si>
  <si>
    <t>21,20</t>
  </si>
  <si>
    <t>10,60</t>
  </si>
  <si>
    <t>17,64</t>
  </si>
  <si>
    <t>18,27</t>
  </si>
  <si>
    <t>22,47</t>
  </si>
  <si>
    <t>21,38</t>
  </si>
  <si>
    <t>26,82</t>
  </si>
  <si>
    <t>2,06</t>
  </si>
  <si>
    <t>8,60</t>
  </si>
  <si>
    <t>40,33</t>
  </si>
  <si>
    <t>17,57</t>
  </si>
  <si>
    <t>16,09</t>
  </si>
  <si>
    <t>8,85</t>
  </si>
  <si>
    <t>1,46</t>
  </si>
  <si>
    <t>11,07</t>
  </si>
  <si>
    <t>450,00</t>
  </si>
  <si>
    <t>2,21</t>
  </si>
  <si>
    <t>39,01</t>
  </si>
  <si>
    <t>14,51</t>
  </si>
  <si>
    <t>31,36</t>
  </si>
  <si>
    <t>2,76</t>
  </si>
  <si>
    <t>21,21</t>
  </si>
  <si>
    <t>18,58</t>
  </si>
  <si>
    <t>7,66</t>
  </si>
  <si>
    <t>48,16</t>
  </si>
  <si>
    <t>17,55</t>
  </si>
  <si>
    <t>1,81</t>
  </si>
  <si>
    <t>41,38</t>
  </si>
  <si>
    <t>3,63</t>
  </si>
  <si>
    <t>16,66</t>
  </si>
  <si>
    <t>25,73</t>
  </si>
  <si>
    <t>38,42</t>
  </si>
  <si>
    <t>30,02</t>
  </si>
  <si>
    <t>18,99</t>
  </si>
  <si>
    <t>22,22</t>
  </si>
  <si>
    <t>19,51</t>
  </si>
  <si>
    <t>30,42</t>
  </si>
  <si>
    <t>31,17</t>
  </si>
  <si>
    <t>84,17</t>
  </si>
  <si>
    <t>24,28</t>
  </si>
  <si>
    <t>74,41</t>
  </si>
  <si>
    <t>2,98</t>
  </si>
  <si>
    <t>28,41</t>
  </si>
  <si>
    <t>20,66</t>
  </si>
  <si>
    <t>34,25</t>
  </si>
  <si>
    <t>52,33</t>
  </si>
  <si>
    <t>28,88</t>
  </si>
  <si>
    <t>33,11</t>
  </si>
  <si>
    <t>8,04</t>
  </si>
  <si>
    <t>14,41</t>
  </si>
  <si>
    <t>34,75</t>
  </si>
  <si>
    <t>22,66</t>
  </si>
  <si>
    <t>31,70</t>
  </si>
  <si>
    <t>20,67</t>
  </si>
  <si>
    <t>17,82</t>
  </si>
  <si>
    <t>14,00</t>
  </si>
  <si>
    <t>eq.mês</t>
  </si>
  <si>
    <t>P2000</t>
  </si>
  <si>
    <t>Engenheiro/Profissional pleno (ref. Sicro P8014)</t>
  </si>
  <si>
    <t>P2010</t>
  </si>
  <si>
    <t>Engenheiro de segurança do Trabalho (Ref Sicro P9864)</t>
  </si>
  <si>
    <t xml:space="preserve">Poste de concreto armado reto pigmentado seção (0,09+0,07)x0,12m; altura 2,80m com 12 argolas passa fio </t>
  </si>
  <si>
    <t xml:space="preserve">Poste de concreto armado reto com cabecinha seção (0,15x0,15)m; altura 2,80m com 12 furos passa fio </t>
  </si>
  <si>
    <t>MIUS00012</t>
  </si>
  <si>
    <t>Delimitador de trafego flexivel com duas faixas reflexivas D=20cm e H=80cm com chumbador. (SICRO M0049)</t>
  </si>
  <si>
    <t xml:space="preserve">Pigmento em pó para argamassas, cimentos e outros </t>
  </si>
  <si>
    <t>MIUC00050</t>
  </si>
  <si>
    <t>Tubo industrial retangular em aço; metalom; (100x40) mm espessura 1,5mm (#16), barra 6m (19,60 kg/br)</t>
  </si>
  <si>
    <t>MIUC00006</t>
  </si>
  <si>
    <t>Grama São Carlos</t>
  </si>
  <si>
    <t>Geocélula de PEAD - H = 125 mm e célula de 250 cm² (ref Sicro cod  M1456)</t>
  </si>
  <si>
    <t>MIUD00040</t>
  </si>
  <si>
    <t>MEIO-FIO OU GUIA DE CONCRETO, PRE-MOLDADO, COMP 0,50 M, *20 X 7* CM (H X L)</t>
  </si>
  <si>
    <t>42,38</t>
  </si>
  <si>
    <t>32,51</t>
  </si>
  <si>
    <t>6,45</t>
  </si>
  <si>
    <t>37,45</t>
  </si>
  <si>
    <t>21,47</t>
  </si>
  <si>
    <t>2,56</t>
  </si>
  <si>
    <t>14,91</t>
  </si>
  <si>
    <t>25,86</t>
  </si>
  <si>
    <t>60,79</t>
  </si>
  <si>
    <t>24,06</t>
  </si>
  <si>
    <t>47,95</t>
  </si>
  <si>
    <t>3,86</t>
  </si>
  <si>
    <t>20,81</t>
  </si>
  <si>
    <t>22,89</t>
  </si>
  <si>
    <t>15,12</t>
  </si>
  <si>
    <t>81,65</t>
  </si>
  <si>
    <t>1,93</t>
  </si>
  <si>
    <t>32,71</t>
  </si>
  <si>
    <t>102661</t>
  </si>
  <si>
    <t>DRENO SUBSUPERFICIAL (SEÇÃO 0,40 X 0,40 M), COM TUBO DE PEAD CORRUGADO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</si>
  <si>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</si>
  <si>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</si>
  <si>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</si>
  <si>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</si>
  <si>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</si>
  <si>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</si>
  <si>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</si>
  <si>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</si>
  <si>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</si>
  <si>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</si>
  <si>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</si>
  <si>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</si>
  <si>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</si>
  <si>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</si>
  <si>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</si>
  <si>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</si>
  <si>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</si>
  <si>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</si>
  <si>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</si>
  <si>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</si>
  <si>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</si>
  <si>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</si>
  <si>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</si>
  <si>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</si>
  <si>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</si>
  <si>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</si>
  <si>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</si>
  <si>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</si>
  <si>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102687</t>
  </si>
  <si>
    <t>DRENO PROFUNDO (SEÇÃO 0,50 X 1,50 M), COM TUBO DE CONCRETO SIMPLES POROSO, DN 200 MM, ENCHIMENTO COM BRITA, ENVOLVIDO COM MANTA GEOTÊXTIL. AF_07/2021</t>
  </si>
  <si>
    <t>102688</t>
  </si>
  <si>
    <t>102690</t>
  </si>
  <si>
    <t>DRENO ESPINHA DE PEIXE (SEÇÃO (0,40 X 0,40 M), COM TUBO DE PEAD CORRUGADO PERFURADO, DN 100 MM, ENCHIMENTO COM BRITA, ENVOLVIDO COM MANTA GEOTÊXTIL, INCLUSIVE CONEXÕES. AF_07/2021</t>
  </si>
  <si>
    <t>102694</t>
  </si>
  <si>
    <t>102697</t>
  </si>
  <si>
    <t>102704</t>
  </si>
  <si>
    <t>TUBO DE PEAD CORRUGADO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</si>
  <si>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</si>
  <si>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</si>
  <si>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</si>
  <si>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</si>
  <si>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</si>
  <si>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</si>
  <si>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</si>
  <si>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</si>
  <si>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</si>
  <si>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</si>
  <si>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</si>
  <si>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</si>
  <si>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</si>
  <si>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</si>
  <si>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102716</t>
  </si>
  <si>
    <t>ENCHIMENTO DE AREIA PARA DRENO, LANÇAMENTO MECANIZADO. AF_07/2021</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</si>
  <si>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</si>
  <si>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</si>
  <si>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</si>
  <si>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</si>
  <si>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</si>
  <si>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</si>
  <si>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</si>
  <si>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</si>
  <si>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</si>
  <si>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102724</t>
  </si>
  <si>
    <t>DRENO BARBACÃ, DN 100 MM, COM MATERIAL DRENANTE. AF_07/2021</t>
  </si>
  <si>
    <t>102725</t>
  </si>
  <si>
    <t>DRENO BARBACÃ, DN 75 MM, COM MATERIAL DRENANTE. AF_07/2021</t>
  </si>
  <si>
    <t>102726</t>
  </si>
  <si>
    <t>DRENO BARBACÃ, DN 50 MM, COM MATERIAL DRENANTE. AF_07/2021</t>
  </si>
  <si>
    <t>17,11</t>
  </si>
  <si>
    <t>94277</t>
  </si>
  <si>
    <t>94278</t>
  </si>
  <si>
    <t>94279</t>
  </si>
  <si>
    <t>94280</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</si>
  <si>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</si>
  <si>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</si>
  <si>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</si>
  <si>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</si>
  <si>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</si>
  <si>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</si>
  <si>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102730</t>
  </si>
  <si>
    <t>ARMAÇÃO DE MURO ALA E MURO TESTA UTILIZANDO AÇO CA-50 DE 10 MM - MONTAGEM. AF_07/2021</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</si>
  <si>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</si>
  <si>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</si>
  <si>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</si>
  <si>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</si>
  <si>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</si>
  <si>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</si>
  <si>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</si>
  <si>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</si>
  <si>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</si>
  <si>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</si>
  <si>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</si>
  <si>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</si>
  <si>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</si>
  <si>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</si>
  <si>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</si>
  <si>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</si>
  <si>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</si>
  <si>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</si>
  <si>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</si>
  <si>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</si>
  <si>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</si>
  <si>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</si>
  <si>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</si>
  <si>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</si>
  <si>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</si>
  <si>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</si>
  <si>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</si>
  <si>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</si>
  <si>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</si>
  <si>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</si>
  <si>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</si>
  <si>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</si>
  <si>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</si>
  <si>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</si>
  <si>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</si>
  <si>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</si>
  <si>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</si>
  <si>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</si>
  <si>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</si>
  <si>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</si>
  <si>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</si>
  <si>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</si>
  <si>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</si>
  <si>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</si>
  <si>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</si>
  <si>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</si>
  <si>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</si>
  <si>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</si>
  <si>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</si>
  <si>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</si>
  <si>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</si>
  <si>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</si>
  <si>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</si>
  <si>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</si>
  <si>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</si>
  <si>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</si>
  <si>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</si>
  <si>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</si>
  <si>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</si>
  <si>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</si>
  <si>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</si>
  <si>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</si>
  <si>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</si>
  <si>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</si>
  <si>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</si>
  <si>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</si>
  <si>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</si>
  <si>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</si>
  <si>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</si>
  <si>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</si>
  <si>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</si>
  <si>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</si>
  <si>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</si>
  <si>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</si>
  <si>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</si>
  <si>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</si>
  <si>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</si>
  <si>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</si>
  <si>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</si>
  <si>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</si>
  <si>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</si>
  <si>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</si>
  <si>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</si>
  <si>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</si>
  <si>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</si>
  <si>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</si>
  <si>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</si>
  <si>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</si>
  <si>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</si>
  <si>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</si>
  <si>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</si>
  <si>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</si>
  <si>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</si>
  <si>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</si>
  <si>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</si>
  <si>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</si>
  <si>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</si>
  <si>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</si>
  <si>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</si>
  <si>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</si>
  <si>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</si>
  <si>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</si>
  <si>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</si>
  <si>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</si>
  <si>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</si>
  <si>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</si>
  <si>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</si>
  <si>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</si>
  <si>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</si>
  <si>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</si>
  <si>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</si>
  <si>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</si>
  <si>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</si>
  <si>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</si>
  <si>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</si>
  <si>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</si>
  <si>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</si>
  <si>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</si>
  <si>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</si>
  <si>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</si>
  <si>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</si>
  <si>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</si>
  <si>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</si>
  <si>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</si>
  <si>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</si>
  <si>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</si>
  <si>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</si>
  <si>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</si>
  <si>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</si>
  <si>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</si>
  <si>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</si>
  <si>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</si>
  <si>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</si>
  <si>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</si>
  <si>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</si>
  <si>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</si>
  <si>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</si>
  <si>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</si>
  <si>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</si>
  <si>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</si>
  <si>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</si>
  <si>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</si>
  <si>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</si>
  <si>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</si>
  <si>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50,00</t>
  </si>
  <si>
    <t>21,63</t>
  </si>
  <si>
    <t>15,16</t>
  </si>
  <si>
    <t>19,85</t>
  </si>
  <si>
    <t>21,93</t>
  </si>
  <si>
    <t>7,14</t>
  </si>
  <si>
    <t>6,79</t>
  </si>
  <si>
    <t>19,44</t>
  </si>
  <si>
    <t>8,43</t>
  </si>
  <si>
    <t>17,74</t>
  </si>
  <si>
    <t>27,63</t>
  </si>
  <si>
    <t>37,75</t>
  </si>
  <si>
    <t>29,68</t>
  </si>
  <si>
    <t>11,41</t>
  </si>
  <si>
    <t>24,69</t>
  </si>
  <si>
    <t>15,27</t>
  </si>
  <si>
    <t>19,63</t>
  </si>
  <si>
    <t>11,02</t>
  </si>
  <si>
    <t>62,71</t>
  </si>
  <si>
    <t>24,38</t>
  </si>
  <si>
    <t>17,51</t>
  </si>
  <si>
    <t>20,91</t>
  </si>
  <si>
    <t>46,09</t>
  </si>
  <si>
    <t>24,72</t>
  </si>
  <si>
    <t>70,31</t>
  </si>
  <si>
    <t>26,94</t>
  </si>
  <si>
    <t>25,18</t>
  </si>
  <si>
    <t>31,32</t>
  </si>
  <si>
    <t>65,94</t>
  </si>
  <si>
    <t>22,32</t>
  </si>
  <si>
    <t>19,48</t>
  </si>
  <si>
    <t>23,95</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</si>
  <si>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</si>
  <si>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</si>
  <si>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</si>
  <si>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</si>
  <si>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</si>
  <si>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</si>
  <si>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</si>
  <si>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</si>
  <si>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</si>
  <si>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</si>
  <si>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</si>
  <si>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</si>
  <si>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</si>
  <si>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</si>
  <si>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</si>
  <si>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</si>
  <si>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</si>
  <si>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</si>
  <si>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102596</t>
  </si>
  <si>
    <t>FURO EM CAIXA D'ÁGUA COM ESPESSURA DE 6 ATÉ 8 MM E DIÂMETRO DE 40 MM. AF_06/2021</t>
  </si>
  <si>
    <t>5,19</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</si>
  <si>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</si>
  <si>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</si>
  <si>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</si>
  <si>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</si>
  <si>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</si>
  <si>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</si>
  <si>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</si>
  <si>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</si>
  <si>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</si>
  <si>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</si>
  <si>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</si>
  <si>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</si>
  <si>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</si>
  <si>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</si>
  <si>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</si>
  <si>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</si>
  <si>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</si>
  <si>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</si>
  <si>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</si>
  <si>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</si>
  <si>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</si>
  <si>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</si>
  <si>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</si>
  <si>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</si>
  <si>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</si>
  <si>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</si>
  <si>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102611</t>
  </si>
  <si>
    <t>CAIXA D´ÁGUA EM POLIÉSTER REFORÇADO COM FIBRA DE VIDRO, 500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</si>
  <si>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</si>
  <si>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</si>
  <si>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</si>
  <si>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</si>
  <si>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</si>
  <si>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</si>
  <si>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102617</t>
  </si>
  <si>
    <t>CAIXA D´ÁGUA EM POLIÉSTER REFORÇADO COM FIBRA DE VIDRO, 5000 LITROS - FORNECIMENTO E INSTALAÇÃO. AF_06/2021</t>
  </si>
  <si>
    <t>102619</t>
  </si>
  <si>
    <t>CAIXA D´ÁGUA EM POLIÉSTER REFORÇADO COM FIBRA DE VIDRO, 10000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</si>
  <si>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</si>
  <si>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</si>
  <si>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</si>
  <si>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</si>
  <si>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32,70</t>
  </si>
  <si>
    <t>100859</t>
  </si>
  <si>
    <t>100878</t>
  </si>
  <si>
    <t>VASO SANITÁRIO SIFONADO COM CAIXA ACOPLADA, LOUÇA BRANCA - PADRÃO ALTO - FORNECIMENTO E INSTALAÇÃO. AF_01/2020</t>
  </si>
  <si>
    <t>5,65</t>
  </si>
  <si>
    <t>67,80</t>
  </si>
  <si>
    <t>20,13</t>
  </si>
  <si>
    <t>27,29</t>
  </si>
  <si>
    <t>29,93</t>
  </si>
  <si>
    <t>23,78</t>
  </si>
  <si>
    <t>17,77</t>
  </si>
  <si>
    <t>100723</t>
  </si>
  <si>
    <t>12,84</t>
  </si>
  <si>
    <t>22,15</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</si>
  <si>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</si>
  <si>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</si>
  <si>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</si>
  <si>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</si>
  <si>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32,35</t>
  </si>
  <si>
    <t>CONTRAPISO EM ARGAMASSA TRAÇO 1:4 (CIMENTO E AREIA), PREPARO MANUAL, APLICADO EM ÁREAS SECAS SOBRE LAJE, ADERIDO, ACABAMENTO NÃO REFORÇADO, ESPESSURA 3CM. AF_07/2021</t>
  </si>
  <si>
    <t>36,33</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</si>
  <si>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</si>
  <si>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</si>
  <si>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</si>
  <si>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</si>
  <si>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</si>
  <si>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</si>
  <si>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</si>
  <si>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</si>
  <si>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</si>
  <si>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</si>
  <si>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</si>
  <si>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</si>
  <si>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</si>
  <si>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</si>
  <si>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</si>
  <si>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</si>
  <si>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</si>
  <si>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</si>
  <si>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</si>
  <si>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</si>
  <si>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</si>
  <si>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</si>
  <si>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</si>
  <si>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</si>
  <si>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</si>
  <si>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</si>
  <si>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</si>
  <si>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</si>
  <si>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</si>
  <si>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</si>
  <si>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</si>
  <si>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</si>
  <si>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</si>
  <si>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</si>
  <si>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</si>
  <si>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</si>
  <si>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</si>
  <si>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</si>
  <si>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</si>
  <si>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</si>
  <si>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</si>
  <si>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</si>
  <si>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</si>
  <si>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</si>
  <si>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</si>
  <si>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</si>
  <si>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</si>
  <si>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</si>
  <si>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</si>
  <si>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</si>
  <si>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</si>
  <si>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</si>
  <si>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102803</t>
  </si>
  <si>
    <t>REFORÇO SUPERFICIAL PARA CONTRAPISOS DE ARGAMASSA SEMI-SECA. AF_07/2021</t>
  </si>
  <si>
    <t>16,59</t>
  </si>
  <si>
    <t>30,07</t>
  </si>
  <si>
    <t>29,30</t>
  </si>
  <si>
    <t>36,13</t>
  </si>
  <si>
    <t>37,92</t>
  </si>
  <si>
    <t>45,92</t>
  </si>
  <si>
    <t>102568</t>
  </si>
  <si>
    <t>CARGA, MANOBRA E DESCARGA MANUAL DE TUBOS PLÁSTICOS, DN 150 MM, EM CAMINHÃO CARROCERIA 9T. AF_06/2021</t>
  </si>
  <si>
    <t>4,46</t>
  </si>
  <si>
    <t>23,47</t>
  </si>
  <si>
    <t>22,38</t>
  </si>
  <si>
    <t>33,34</t>
  </si>
  <si>
    <t>28,25</t>
  </si>
  <si>
    <t>Portão em ferro chato (1/8"x 1.1/4") e contorno de metalom (10x 4)cm esp. 1,5mm(#16), 2 folhas altura 2,00m (exclusive pilar de fixação e ferragens)</t>
  </si>
  <si>
    <t>IUC10065</t>
  </si>
  <si>
    <t>Remoção de Alambrado com tela de aço galvanizado, fio 14, malha 1½" , três fios de arame liso, poste curvo de concreto com altura de 2,10m, com reaproveitamento</t>
  </si>
  <si>
    <t>IUP30116</t>
  </si>
  <si>
    <t>Execução de imprimação manual com caneta (para tapa buracos) - exclusive material betuminoso (Ref. IUP30026)</t>
  </si>
  <si>
    <t>IUP30117</t>
  </si>
  <si>
    <t>IUP30114</t>
  </si>
  <si>
    <t>IUC20161</t>
  </si>
  <si>
    <t>Grama em placas, tipo são carlos, incluindo plantio, adubo, fertilizante, calcário, terra orgânica e irrigação (Ref.IUSD0004)</t>
  </si>
  <si>
    <t xml:space="preserve">Cavalete em polietileno zebrado com faixa refletiva e com sinalizador a LED com bateria - H = 1,14 m - utilização de 200 vezes - REF SICRO 5213380 </t>
  </si>
  <si>
    <t>IUD30241</t>
  </si>
  <si>
    <t>Fornecimento e assentamento de guia (meio-fio) em trecho reto, confeccionada em concreto pré-fabricado, dimensões 50x7x20 cm (comprimento x base x altura), Ref. SINAPI 94275</t>
  </si>
  <si>
    <t>IUC10210</t>
  </si>
  <si>
    <t>Reinstalação de defensa semi-maleavel simples, com reaproveitamento de material (Ref. IUC10001)</t>
  </si>
  <si>
    <t>Guarda corpo com altura 1,15m, pilares em chapa esp. 9,53mm espaçados a cada 2m, fixados em peças metálicas de aço pintado a esmalte e parafusados, com tubos de aço galvanizado  1br com diam. 2" e 2br com diam. 1.1/2"na horizontal</t>
  </si>
  <si>
    <t>IUD20105</t>
  </si>
  <si>
    <t>Bota-fora, carga, transporte e descarga, DMT até 10 km, exclusive espalhamento, em caminhão 10m3</t>
  </si>
  <si>
    <t>IUS85005</t>
  </si>
  <si>
    <t>EXECUÇÃO DE SONORIZADOR ASFALTICO 5,0X3,2M</t>
  </si>
  <si>
    <t>IUP30113</t>
  </si>
  <si>
    <t>Recomposição asfáltica / correção de defeitos por fresagem (exclusive materiais betuminosos), Ref. IUP30040</t>
  </si>
  <si>
    <t>Execução de pavimento com aplicação de concreto asfáltico,faixa C com  Cap 30/45, camada de rolamento - exclusive carga e transporte.(Ref. SINAPI 95995)</t>
  </si>
  <si>
    <t>IUC10066</t>
  </si>
  <si>
    <t>Alambrado com tela de aço galvanizado, fio 14, malha 1½" , três fios de arame liso, poste curvo de concreto com altura de 2,10m, Apenas mão de obra de execução</t>
  </si>
  <si>
    <t>IUC30007</t>
  </si>
  <si>
    <t>Tècnico em segurança do trabalho  com encargos complementares. Ref. SINAPI 100321</t>
  </si>
  <si>
    <t>Pintura faixa-tinta base acrílica NBR 11862/92 - Ref  SINAPI 102501</t>
  </si>
  <si>
    <t>Remendo Superficial / Tapa Buraco - (inclusive materiais betuminosos, exclusive transporte de materiais de base e betuminosos)  (Ref. DEIURB IUP30106)</t>
  </si>
  <si>
    <t>Carga, manobra e descarga de concreto de cimento em caminhão basculante de  6m³ - carga em central de concreto de 150 m³/h e descarga em vibroacabadora Ref. SICRO 5919540</t>
  </si>
  <si>
    <t>IUS85006</t>
  </si>
  <si>
    <t>Delimitador de trafego flexivel com duas faixas reflexivas D=20cm e H=80cm com chumbador. SICRO 5213837</t>
  </si>
  <si>
    <t>IUP30115</t>
  </si>
  <si>
    <t>Remendo Superficial / Tapa Buraco - (exclusive materiais betuminosos e transporte de materiais de base).Ref. IUP30041</t>
  </si>
  <si>
    <t>IUS85004</t>
  </si>
  <si>
    <t>EXECUÇÃO DE SONORIZADOR ASFALTICO 5,0X3,0M</t>
  </si>
  <si>
    <t>BLSC - Boca-de-lobo simples, em concreto simples fck 20 MPa, incluindo forma, escavação, calçamento ao redor e grelha em FoFo tipo pesada, conforme projeto</t>
  </si>
  <si>
    <t>Filtro vertical de areia grossa  com profundidade ate 1,50m e largura 0,80m a 1,50m, lançamento mecânico, inclusive fornecimento, exclusive transporte</t>
  </si>
  <si>
    <t>EXECUÇÃO DE PASSEIO (CALÇADA) OU PISO DE CONCRETO COM CONCRETO  DUAS CORES MOLDADO IN LOCO, USINADO, ACABAMENTO CONVENCIONAL, NÃO ARMADO. AF_07/2016 REF SINAPI 94991</t>
  </si>
  <si>
    <t>IUC30006</t>
  </si>
  <si>
    <t>Engenheiro de segurança do Trabalho</t>
  </si>
  <si>
    <t>25,21</t>
  </si>
  <si>
    <t>26,29</t>
  </si>
  <si>
    <t>24,23</t>
  </si>
  <si>
    <t>31,90</t>
  </si>
  <si>
    <t>7,97</t>
  </si>
  <si>
    <t>26,70</t>
  </si>
  <si>
    <t>59,43</t>
  </si>
  <si>
    <t>64,93</t>
  </si>
  <si>
    <t>13,73</t>
  </si>
  <si>
    <t>12,60</t>
  </si>
  <si>
    <t>140,37</t>
  </si>
  <si>
    <t>27,98</t>
  </si>
  <si>
    <t>39,34</t>
  </si>
  <si>
    <t>41,51</t>
  </si>
  <si>
    <t>45,24</t>
  </si>
  <si>
    <t>40,10</t>
  </si>
  <si>
    <t>4,80</t>
  </si>
  <si>
    <t>38,80</t>
  </si>
  <si>
    <t>50,09</t>
  </si>
  <si>
    <t>35,98</t>
  </si>
  <si>
    <t>56,34</t>
  </si>
  <si>
    <t>6,11</t>
  </si>
  <si>
    <t>35,75</t>
  </si>
  <si>
    <t>26,68</t>
  </si>
  <si>
    <t>14,12</t>
  </si>
  <si>
    <t>101,58</t>
  </si>
  <si>
    <t>54,84</t>
  </si>
  <si>
    <t>2,13</t>
  </si>
  <si>
    <t>88,05</t>
  </si>
  <si>
    <t>11,88</t>
  </si>
  <si>
    <t xml:space="preserve">Escoramento de vala, tipo blindado, com profundidade de 1,5 a 3,0m, largura maior ou igual a 1,5 m e menor que 2,50 - execução e fornecimento, inclui material. AF_08/2020 (Ref. Sinapi 03.ESCO.VALA.040/01 - cod.101597)
</t>
  </si>
  <si>
    <t xml:space="preserve">	Remendo profundo (exclusive transporte de solo, materiais de base e betuminosos CAP 50/70) - imprimação com emulsão a base d'agua</t>
  </si>
  <si>
    <t xml:space="preserve"> Tècnico em segurança do trabalho  com encargos complementares. Ref. SINAPI 100321</t>
  </si>
  <si>
    <t>Bota-fora, carga, transporte e descarga, DMT até 10 km, exclusive espalhamento, em caminhão 6m3</t>
  </si>
  <si>
    <t>IUP30118</t>
  </si>
  <si>
    <t>EXECUÇÃO DE PINTURA DE LIGAÇÃO COM EMULSÃO ASFÁLTICA, EXCLUSIVE EMULSÃO</t>
  </si>
  <si>
    <t>MIUD00031</t>
  </si>
  <si>
    <t>Execução e compactação de base para pavimentação - exclusive fornecimento de material, carga e transporte (Ref. SINAPI 96400)</t>
  </si>
  <si>
    <t>IUC00041</t>
  </si>
  <si>
    <t>CORRIMÃO DUPLO, DISTANCIA 22 CM ENTRE ELES, DIÂMETRO EXTERNO = 1 1/2", EM AÇO GALVANIZADO, FINAL DO TRAMO EM ARCO. REF SINAPI 99855</t>
  </si>
  <si>
    <t>IUC10067</t>
  </si>
  <si>
    <t>Cerca com mourões de concreto, 10x10 cm, espaçamento de 2,5 m, altura livre de 1,8 m, cravados 0,5 m, com 8 fios de arame liso ovalado (3,00x2,4) mm - fornecimento e instalação.</t>
  </si>
  <si>
    <t>IUD20106</t>
  </si>
  <si>
    <t>IUD20107</t>
  </si>
  <si>
    <t>IUD30336</t>
  </si>
  <si>
    <t>Geocélula de PEAD, paredes perfuradas, soldadas - altura de 75 mm e 1206 cm² de área de célula, conforme NBR 12553 da ABNT, incluindo 2 grampos tipo U em aço CA-50 Ø 6,3mm para cada 1,00m². Exclusive preparo do terreno e material de enchimento(REF. DNIT 1516311)</t>
  </si>
  <si>
    <t>IUC00042</t>
  </si>
  <si>
    <t>Grade de ferro em barra chata e cantoneira (0,60x0,60)m, conforme projeto, inclui fornecimento e instalação</t>
  </si>
  <si>
    <t>Cerca com mourões de concreto reto, 10x10 cm, espaçamento de 2,5 m, altura livre de 1,8 m, cravados 0,5 m, com 8 fios de arame liso ovalado (3,00x2,4) mm - fornecimento e instalação.</t>
  </si>
  <si>
    <t>3,33</t>
  </si>
  <si>
    <t>24,76</t>
  </si>
  <si>
    <t>30,90</t>
  </si>
  <si>
    <t>12,22</t>
  </si>
  <si>
    <t>14,59</t>
  </si>
  <si>
    <t>2,11</t>
  </si>
  <si>
    <t>30,84</t>
  </si>
  <si>
    <t>34,23</t>
  </si>
  <si>
    <t>16,90</t>
  </si>
  <si>
    <t>5,43</t>
  </si>
  <si>
    <t>24,79</t>
  </si>
  <si>
    <t>51,59</t>
  </si>
  <si>
    <t>3,24</t>
  </si>
  <si>
    <t>4,12</t>
  </si>
  <si>
    <t>3,25</t>
  </si>
  <si>
    <t>40,95</t>
  </si>
  <si>
    <t>27,75</t>
  </si>
  <si>
    <t>20,36</t>
  </si>
  <si>
    <t>62,93</t>
  </si>
  <si>
    <t>4,66</t>
  </si>
  <si>
    <t>45,72</t>
  </si>
  <si>
    <t>18,18</t>
  </si>
  <si>
    <t>3,34</t>
  </si>
  <si>
    <t>17,48</t>
  </si>
  <si>
    <t>18,62</t>
  </si>
  <si>
    <t>29,55</t>
  </si>
  <si>
    <t>23,01</t>
  </si>
  <si>
    <t>7,99</t>
  </si>
  <si>
    <t>27,97</t>
  </si>
  <si>
    <t>26,42</t>
  </si>
  <si>
    <t>27,48</t>
  </si>
  <si>
    <t>44,74</t>
  </si>
  <si>
    <t>10,61</t>
  </si>
  <si>
    <t>68,72</t>
  </si>
  <si>
    <t>15,56</t>
  </si>
  <si>
    <t>26,33</t>
  </si>
  <si>
    <t>17,29</t>
  </si>
  <si>
    <t>4,63</t>
  </si>
  <si>
    <t>22,77</t>
  </si>
  <si>
    <t>40,45</t>
  </si>
  <si>
    <t>9,53</t>
  </si>
  <si>
    <t>24,11</t>
  </si>
  <si>
    <t>4,95</t>
  </si>
  <si>
    <t>10,20</t>
  </si>
  <si>
    <t>9,40</t>
  </si>
  <si>
    <t>24,64</t>
  </si>
  <si>
    <t>41,24</t>
  </si>
  <si>
    <t>7,18</t>
  </si>
  <si>
    <t>18,74</t>
  </si>
  <si>
    <t>22,97</t>
  </si>
  <si>
    <t>41,20</t>
  </si>
  <si>
    <t>16,41</t>
  </si>
  <si>
    <t>11,45</t>
  </si>
  <si>
    <t>33,00</t>
  </si>
  <si>
    <t>28,54</t>
  </si>
  <si>
    <t>122,24</t>
  </si>
  <si>
    <t>54,06</t>
  </si>
  <si>
    <t>17,00</t>
  </si>
  <si>
    <t>3,30</t>
  </si>
  <si>
    <t>7,79</t>
  </si>
  <si>
    <t>17,50</t>
  </si>
  <si>
    <t>23,74</t>
  </si>
  <si>
    <t>19,84</t>
  </si>
  <si>
    <t>20,90</t>
  </si>
  <si>
    <t>41,73</t>
  </si>
  <si>
    <t>23,81</t>
  </si>
  <si>
    <t>8,59</t>
  </si>
  <si>
    <t>20,87</t>
  </si>
  <si>
    <t>44,71</t>
  </si>
  <si>
    <t>31,37</t>
  </si>
  <si>
    <t>7,70</t>
  </si>
  <si>
    <t>27,53</t>
  </si>
  <si>
    <t>2,04</t>
  </si>
  <si>
    <t>27,41</t>
  </si>
  <si>
    <t>8,14</t>
  </si>
  <si>
    <t>8,56</t>
  </si>
  <si>
    <t>76,64</t>
  </si>
  <si>
    <t>7,11</t>
  </si>
  <si>
    <t>10,92</t>
  </si>
  <si>
    <t>28,80</t>
  </si>
  <si>
    <t>22,69</t>
  </si>
  <si>
    <t>44,36</t>
  </si>
  <si>
    <t>29,86</t>
  </si>
  <si>
    <t>27,20</t>
  </si>
  <si>
    <t>13,07</t>
  </si>
  <si>
    <t>37,53</t>
  </si>
  <si>
    <t>23,32</t>
  </si>
  <si>
    <t>23,65</t>
  </si>
  <si>
    <t>22,33</t>
  </si>
  <si>
    <t>23,12</t>
  </si>
  <si>
    <t>55,71</t>
  </si>
  <si>
    <t>2,73</t>
  </si>
  <si>
    <t>4,05</t>
  </si>
  <si>
    <t>33,29</t>
  </si>
  <si>
    <t>79,95</t>
  </si>
  <si>
    <t>12,42</t>
  </si>
  <si>
    <t>25,97</t>
  </si>
  <si>
    <t>58,52</t>
  </si>
  <si>
    <t>63,08</t>
  </si>
  <si>
    <t>67,01</t>
  </si>
  <si>
    <t>31,59</t>
  </si>
  <si>
    <t>19,21</t>
  </si>
  <si>
    <t>26,60</t>
  </si>
  <si>
    <t>108,76</t>
  </si>
  <si>
    <t>42,86</t>
  </si>
  <si>
    <t>58,72</t>
  </si>
  <si>
    <t>60,16</t>
  </si>
  <si>
    <t>24,05</t>
  </si>
  <si>
    <t>Geocélula de PEAD - H = 75 mm e célula de 1206 cm² (ref Sicro cod  M1462)</t>
  </si>
  <si>
    <t>25,81</t>
  </si>
  <si>
    <t>28,83</t>
  </si>
  <si>
    <t>103089</t>
  </si>
  <si>
    <t>ASSENTAMENTO DE TUBO DE FERRO FUNDIDO PARA REDE DE ÁGUA, DN 80 MM, JUNTA FLANGEADA (NÃO INCLUI O FORNECIMENTO). AF_09/2021</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</si>
  <si>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</si>
  <si>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</si>
  <si>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</si>
  <si>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</si>
  <si>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</si>
  <si>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</si>
  <si>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</si>
  <si>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</si>
  <si>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26,72</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</si>
  <si>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</si>
  <si>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</si>
  <si>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</si>
  <si>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</si>
  <si>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</si>
  <si>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</si>
  <si>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</si>
  <si>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</si>
  <si>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</si>
  <si>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</si>
  <si>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</si>
  <si>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</si>
  <si>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</si>
  <si>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</si>
  <si>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</si>
  <si>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</si>
  <si>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</si>
  <si>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</si>
  <si>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</si>
  <si>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</si>
  <si>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</si>
  <si>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</si>
  <si>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</si>
  <si>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</si>
  <si>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</si>
  <si>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</si>
  <si>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</si>
  <si>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</si>
  <si>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</si>
  <si>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</si>
  <si>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</si>
  <si>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</si>
  <si>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</si>
  <si>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</si>
  <si>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</si>
  <si>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</si>
  <si>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</si>
  <si>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</si>
  <si>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</si>
  <si>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</si>
  <si>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</si>
  <si>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</si>
  <si>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</si>
  <si>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</si>
  <si>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</si>
  <si>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</si>
  <si>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</si>
  <si>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</si>
  <si>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</si>
  <si>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</si>
  <si>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</si>
  <si>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</si>
  <si>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</si>
  <si>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</si>
  <si>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</si>
  <si>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</si>
  <si>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</si>
  <si>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</si>
  <si>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</si>
  <si>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</si>
  <si>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</si>
  <si>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</si>
  <si>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</si>
  <si>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</si>
  <si>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</si>
  <si>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</si>
  <si>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</si>
  <si>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</si>
  <si>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</si>
  <si>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</si>
  <si>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</si>
  <si>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</si>
  <si>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</si>
  <si>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</si>
  <si>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</si>
  <si>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</si>
  <si>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</si>
  <si>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</si>
  <si>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</si>
  <si>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</si>
  <si>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</si>
  <si>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</si>
  <si>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</si>
  <si>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</si>
  <si>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</si>
  <si>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</si>
  <si>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</si>
  <si>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</si>
  <si>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</si>
  <si>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</si>
  <si>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</si>
  <si>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</si>
  <si>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</si>
  <si>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</si>
  <si>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</si>
  <si>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</si>
  <si>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</si>
  <si>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</si>
  <si>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</si>
  <si>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</si>
  <si>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</si>
  <si>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</si>
  <si>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</si>
  <si>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</si>
  <si>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</si>
  <si>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</si>
  <si>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</si>
  <si>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</si>
  <si>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</si>
  <si>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</si>
  <si>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</si>
  <si>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</si>
  <si>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</si>
  <si>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</si>
  <si>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</si>
  <si>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</si>
  <si>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</si>
  <si>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</si>
  <si>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22,16</t>
  </si>
  <si>
    <t>57,61</t>
  </si>
  <si>
    <t>0,43</t>
  </si>
  <si>
    <t>57,63</t>
  </si>
  <si>
    <t>56,62</t>
  </si>
  <si>
    <t>20,80</t>
  </si>
  <si>
    <t>41,74</t>
  </si>
  <si>
    <t>20,72</t>
  </si>
  <si>
    <t>0,60</t>
  </si>
  <si>
    <t>20,33</t>
  </si>
  <si>
    <t>2,94</t>
  </si>
  <si>
    <t>18,51</t>
  </si>
  <si>
    <t>6,90</t>
  </si>
  <si>
    <t>46,08</t>
  </si>
  <si>
    <t>36,25</t>
  </si>
  <si>
    <t>46,66</t>
  </si>
  <si>
    <t>36,31</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</si>
  <si>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</si>
  <si>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</si>
  <si>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</si>
  <si>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</si>
  <si>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</si>
  <si>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</si>
  <si>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</si>
  <si>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</si>
  <si>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</si>
  <si>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</si>
  <si>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</si>
  <si>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</si>
  <si>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</si>
  <si>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</si>
  <si>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</si>
  <si>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</si>
  <si>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</si>
  <si>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</si>
  <si>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82,34</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</si>
  <si>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</si>
  <si>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</si>
  <si>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</si>
  <si>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</si>
  <si>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</si>
  <si>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</si>
  <si>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</si>
  <si>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</si>
  <si>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</si>
  <si>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</si>
  <si>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</si>
  <si>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</si>
  <si>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</si>
  <si>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</si>
  <si>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</si>
  <si>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</si>
  <si>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</si>
  <si>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</si>
  <si>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24,93</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</si>
  <si>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</si>
  <si>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</si>
  <si>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</si>
  <si>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</si>
  <si>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</si>
  <si>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</si>
  <si>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</si>
  <si>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</si>
  <si>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</si>
  <si>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</si>
  <si>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</si>
  <si>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</si>
  <si>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</si>
  <si>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</si>
  <si>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</si>
  <si>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</si>
  <si>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</si>
  <si>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</si>
  <si>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</si>
  <si>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</si>
  <si>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</si>
  <si>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</si>
  <si>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</si>
  <si>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</si>
  <si>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</si>
  <si>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</si>
  <si>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</si>
  <si>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</si>
  <si>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</si>
  <si>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</si>
  <si>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</si>
  <si>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</si>
  <si>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</si>
  <si>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</si>
  <si>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49,71</t>
  </si>
  <si>
    <t>23,36</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</si>
  <si>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</si>
  <si>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</si>
  <si>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</si>
  <si>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</si>
  <si>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</si>
  <si>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10,50</t>
  </si>
  <si>
    <t>14,43</t>
  </si>
  <si>
    <t>15,92</t>
  </si>
  <si>
    <t>15,13</t>
  </si>
  <si>
    <t>14,83</t>
  </si>
  <si>
    <t>102920</t>
  </si>
  <si>
    <t>ARMAÇÃO DE CINTA DE ALVENARIA ESTRUTURAL; DIÂMETRO DE 12,5 MM. AF_09/2021</t>
  </si>
  <si>
    <t>102921</t>
  </si>
  <si>
    <t>ARMAÇÃO VERTICAL DE ALVENARIA ESTRUTURAL; DIÂMETRO DE 16,0 MM. AF_09/2021</t>
  </si>
  <si>
    <t>102922</t>
  </si>
  <si>
    <t>ARMAÇÃO DE VERGA E CONTRAVERGA DE ALVENARIA ESTRUTURAL; DIÂMETRO DE 16,0 MM. AF_09/2021</t>
  </si>
  <si>
    <t>102923</t>
  </si>
  <si>
    <t>ARMAÇÃO DE CINTA DE ALVENARIA ESTRUTURAL; DIÂMETRO DE 16,0 MM. AF_09/2021</t>
  </si>
  <si>
    <t>103088</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</si>
  <si>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</si>
  <si>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</si>
  <si>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</si>
  <si>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</si>
  <si>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</si>
  <si>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</si>
  <si>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</si>
  <si>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</si>
  <si>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</si>
  <si>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</si>
  <si>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</si>
  <si>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</si>
  <si>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98575</t>
  </si>
  <si>
    <t>98577</t>
  </si>
  <si>
    <t>11,00</t>
  </si>
  <si>
    <t>7,47</t>
  </si>
  <si>
    <t>9,42</t>
  </si>
  <si>
    <t>10,98</t>
  </si>
  <si>
    <t>30,36</t>
  </si>
  <si>
    <t>9,08</t>
  </si>
  <si>
    <t>22,21</t>
  </si>
  <si>
    <t>28,49</t>
  </si>
  <si>
    <t>5,41</t>
  </si>
  <si>
    <t>10,53</t>
  </si>
  <si>
    <t>59,72</t>
  </si>
  <si>
    <t>11,39</t>
  </si>
  <si>
    <t>11,77</t>
  </si>
  <si>
    <t>9,43</t>
  </si>
  <si>
    <t>10,63</t>
  </si>
  <si>
    <t>22,53</t>
  </si>
  <si>
    <t>34,95</t>
  </si>
  <si>
    <t>24,73</t>
  </si>
  <si>
    <t>68,07</t>
  </si>
  <si>
    <t>36,37</t>
  </si>
  <si>
    <t>57,08</t>
  </si>
  <si>
    <t>5,07</t>
  </si>
  <si>
    <t>27,09</t>
  </si>
  <si>
    <t>34,10</t>
  </si>
  <si>
    <t>20,58</t>
  </si>
  <si>
    <t>34,39</t>
  </si>
  <si>
    <t>52,50</t>
  </si>
  <si>
    <t>30,28</t>
  </si>
  <si>
    <t>72,41</t>
  </si>
  <si>
    <t>100853</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</si>
  <si>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</si>
  <si>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</si>
  <si>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</si>
  <si>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</si>
  <si>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</si>
  <si>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</si>
  <si>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</si>
  <si>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</si>
  <si>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</si>
  <si>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</si>
  <si>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</si>
  <si>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</si>
  <si>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</si>
  <si>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</si>
  <si>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</si>
  <si>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</si>
  <si>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</si>
  <si>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</si>
  <si>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</si>
  <si>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</si>
  <si>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</si>
  <si>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</si>
  <si>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</si>
  <si>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</si>
  <si>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</si>
  <si>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</si>
  <si>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</si>
  <si>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</si>
  <si>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</si>
  <si>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</si>
  <si>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</si>
  <si>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</si>
  <si>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</si>
  <si>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</si>
  <si>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</si>
  <si>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</si>
  <si>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</si>
  <si>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</si>
  <si>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</si>
  <si>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</si>
  <si>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</si>
  <si>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</si>
  <si>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</si>
  <si>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</si>
  <si>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</si>
  <si>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</si>
  <si>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</si>
  <si>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</si>
  <si>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</si>
  <si>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</si>
  <si>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</si>
  <si>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</si>
  <si>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</si>
  <si>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</si>
  <si>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</si>
  <si>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</si>
  <si>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</si>
  <si>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</si>
  <si>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</si>
  <si>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</si>
  <si>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</si>
  <si>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</si>
  <si>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</si>
  <si>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</si>
  <si>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</si>
  <si>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</si>
  <si>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</si>
  <si>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</si>
  <si>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</si>
  <si>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</si>
  <si>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</si>
  <si>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</si>
  <si>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</si>
  <si>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</si>
  <si>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</si>
  <si>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</si>
  <si>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</si>
  <si>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</si>
  <si>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</si>
  <si>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</si>
  <si>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</si>
  <si>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</si>
  <si>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</si>
  <si>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</si>
  <si>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</si>
  <si>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</si>
  <si>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</si>
  <si>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</si>
  <si>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</si>
  <si>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</si>
  <si>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</si>
  <si>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</si>
  <si>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</si>
  <si>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</si>
  <si>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</si>
  <si>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</si>
  <si>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</si>
  <si>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</si>
  <si>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</si>
  <si>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</si>
  <si>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</si>
  <si>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</si>
  <si>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</si>
  <si>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</si>
  <si>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</si>
  <si>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</si>
  <si>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</si>
  <si>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</si>
  <si>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</si>
  <si>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103050</t>
  </si>
  <si>
    <t>SUBSTITUIÇÃO DE REGISTRO OU VÁLVULA, ROSCÁVEL, DN  20 MM. AF_08/2021</t>
  </si>
  <si>
    <t>103051</t>
  </si>
  <si>
    <t>SUBSTITUIÇÃO DE REGISTRO OU VÁLVULA, ROSCÁVEL, DN  25 MM. AF_08/2021</t>
  </si>
  <si>
    <t>103052</t>
  </si>
  <si>
    <t>SUBSTITUIÇÃO DE REGISTRO OU VÁLVULA, ROSCÁVEL, DN  32 MM. AF_08/2021</t>
  </si>
  <si>
    <t>36,63</t>
  </si>
  <si>
    <t>13,66</t>
  </si>
  <si>
    <t>8,54</t>
  </si>
  <si>
    <t>18,91</t>
  </si>
  <si>
    <t>22,80</t>
  </si>
  <si>
    <t>9,25</t>
  </si>
  <si>
    <t>26,83</t>
  </si>
  <si>
    <t>11,06</t>
  </si>
  <si>
    <t>21,04</t>
  </si>
  <si>
    <t>65,85</t>
  </si>
  <si>
    <t>80,21</t>
  </si>
  <si>
    <t>98,46</t>
  </si>
  <si>
    <t>53,00</t>
  </si>
  <si>
    <t>102988</t>
  </si>
  <si>
    <t>RECOMPOSIÇÃO DE PAVIMENTO EM PISO INTERTRAVADO, COM REAPROVEITAMENTO DOS BLOCOS INTERTRAVADOS, PARA FECHAMENTO DE VALAS - INCLUSO RETIRADA E COLOCAÇÃO DO MATERIAL. AF_12/2020</t>
  </si>
  <si>
    <t>25,79</t>
  </si>
  <si>
    <t>11,93</t>
  </si>
  <si>
    <t>18,98</t>
  </si>
  <si>
    <t>53,50</t>
  </si>
  <si>
    <t>39,63</t>
  </si>
  <si>
    <t>20,88</t>
  </si>
  <si>
    <t>43,52</t>
  </si>
  <si>
    <t>48,15</t>
  </si>
  <si>
    <t>74,55</t>
  </si>
  <si>
    <t>99804</t>
  </si>
  <si>
    <t>LIMPEZA DE PISO CERÂMICO OU PORCELANATO UTILIZANDO DETERGENTE NEUTRO E ESCOVAÇÃO MANUAL. AF_04/2019</t>
  </si>
  <si>
    <t>99807</t>
  </si>
  <si>
    <t>LIMPEZA DE REVESTIMENTO CERÂMICO EM PAREDE UTILIZANDO DETERGENTE NEUTRO E ESCOVAÇÃO MANUAL. AF_04/2019</t>
  </si>
  <si>
    <t>99810</t>
  </si>
  <si>
    <t>LIMPEZA DE PISO DE MÁRMORE/GRANITO UTILIZANDO DETERGENTE NEUTRO E ESCOVAÇÃO MANUAL. AF_04/2019</t>
  </si>
  <si>
    <t>99813</t>
  </si>
  <si>
    <t>LIMPEZA DE MÁRMORE/GRANITO EM PAREDE UTILIZANDO DETERGENTE NEUTRO E ESCOVAÇÃO MANUAL.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</si>
  <si>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</si>
  <si>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</si>
  <si>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</si>
  <si>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</si>
  <si>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</si>
  <si>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</si>
  <si>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</si>
  <si>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</si>
  <si>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</si>
  <si>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</si>
  <si>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</si>
  <si>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</si>
  <si>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</si>
  <si>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</si>
  <si>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99823</t>
  </si>
  <si>
    <t>LIMPEZA DE PORTA INTEIRAMENTE DE VIDRO. AF_04/2019</t>
  </si>
  <si>
    <t>99824</t>
  </si>
  <si>
    <t>LIMPEZA DE PORTA EM AÇO/ALUMÍNIO. AF_04/2019</t>
  </si>
  <si>
    <t>99825</t>
  </si>
  <si>
    <t>LIMPEZA DE PORTA DE VIDRO COM CAIXILHO EM AÇO/ ALUMÍNIO/ PVC. AF_04/2019</t>
  </si>
  <si>
    <t>6,27</t>
  </si>
  <si>
    <t>20,76</t>
  </si>
  <si>
    <t>CARGA, MANOBRA E DESCARGA DE TUBOS PLÁSTICOS, DN 400 MM, EM CAMINHÃO CARROCERIA COM GUINDAUTO (MUNCK) 11,7 TM. AF_07/2020</t>
  </si>
  <si>
    <t>26,77</t>
  </si>
  <si>
    <t>56,02</t>
  </si>
  <si>
    <t>17,95</t>
  </si>
  <si>
    <t>37,70</t>
  </si>
  <si>
    <t>IUP40010</t>
  </si>
  <si>
    <t>EXECUÇÃO DE PASSEIO (CALÇADA) OU PISO DE CONCRETO COM CONCRETO  DUAS CORES MOLDADO IN LOCO, USINADO, ACABAMENTO CONVENCIONAL, NÃO ARMADO. AF_07/2016</t>
  </si>
  <si>
    <t>IUP40011</t>
  </si>
  <si>
    <t>EXECUÇÃO DE PASSEIO (CALÇADA) OU PISO DE CONCRETO COM CONCRETO  TRES CORES MOLDADO IN LOCO, USINADO, ACABAMENTO CONVENCIONAL, NÃO ARMADO. AF_07/2016</t>
  </si>
  <si>
    <t>PV-5 - Poço de visita 1,98x6,58x2,00m (bxbxh), em alvenaria  de bloco estrutural fbk 14MPa, revestida internamente com argamassa de cimento e areia 1:3, lastro de brita 10cm, enchimento em concreto fck = 20 MPa, laje de 20cm em concreto armado fck = 20 MPa, lastro de concreto magro fck 15MPa 7cm incluindo armadura, forma, escavação manual e reaterro apiloado. Exclusive pescoço e tampão</t>
  </si>
  <si>
    <t>CC  - Caixa Coletora  2,32x2,32x1,50m (dimensões internas) em alvenaria de bloco estrutural fbk 14MPa, inclusive grelha 0,60x0,60m no centro</t>
  </si>
  <si>
    <t>IUD30132</t>
  </si>
  <si>
    <t>Poço de visita (1,50x1,50x1,80)m interno em concreto - PVI-06-SICRO - Cód.2003688</t>
  </si>
  <si>
    <t>26,10</t>
  </si>
  <si>
    <t>41,89</t>
  </si>
  <si>
    <t>55,02</t>
  </si>
  <si>
    <t>30,14</t>
  </si>
  <si>
    <t>14,90</t>
  </si>
  <si>
    <t>36,54</t>
  </si>
  <si>
    <t>79,36</t>
  </si>
  <si>
    <t>29,13</t>
  </si>
  <si>
    <t>14,11</t>
  </si>
  <si>
    <t>93,92</t>
  </si>
  <si>
    <t>119,58</t>
  </si>
  <si>
    <t>100,93</t>
  </si>
  <si>
    <t>35,56</t>
  </si>
  <si>
    <t>52,30</t>
  </si>
  <si>
    <t>38,10</t>
  </si>
  <si>
    <t>24,09</t>
  </si>
  <si>
    <t>36,27</t>
  </si>
  <si>
    <t>45,22</t>
  </si>
  <si>
    <t>28,23</t>
  </si>
  <si>
    <t>9,75</t>
  </si>
  <si>
    <t>50,32</t>
  </si>
  <si>
    <t>44,04</t>
  </si>
  <si>
    <t>47,54</t>
  </si>
  <si>
    <t>32,50</t>
  </si>
  <si>
    <t>35,51</t>
  </si>
  <si>
    <t>46,64</t>
  </si>
  <si>
    <t>27,56</t>
  </si>
  <si>
    <t>44,28</t>
  </si>
  <si>
    <t>33,62</t>
  </si>
  <si>
    <t>31,15</t>
  </si>
  <si>
    <t>54,79</t>
  </si>
  <si>
    <t>9,80</t>
  </si>
  <si>
    <t>15,39</t>
  </si>
  <si>
    <t>86,94</t>
  </si>
  <si>
    <t>25,42</t>
  </si>
  <si>
    <t>67,02</t>
  </si>
  <si>
    <t>74,51</t>
  </si>
  <si>
    <t>65,17</t>
  </si>
  <si>
    <t>7,22</t>
  </si>
  <si>
    <t>14,26</t>
  </si>
  <si>
    <t>7,58</t>
  </si>
  <si>
    <t>10,94</t>
  </si>
  <si>
    <t>93,84</t>
  </si>
  <si>
    <t>87,74</t>
  </si>
  <si>
    <t>92,33</t>
  </si>
  <si>
    <t>53,70</t>
  </si>
  <si>
    <t>27,71</t>
  </si>
  <si>
    <t>9,14</t>
  </si>
  <si>
    <t>40,27</t>
  </si>
  <si>
    <t>44,19</t>
  </si>
  <si>
    <t>41,98</t>
  </si>
  <si>
    <t>83,31</t>
  </si>
  <si>
    <t>17,32</t>
  </si>
  <si>
    <t>35,43</t>
  </si>
  <si>
    <t>62,04</t>
  </si>
  <si>
    <t>20,61</t>
  </si>
  <si>
    <t>34,48</t>
  </si>
  <si>
    <t>53,74</t>
  </si>
  <si>
    <t>57,88</t>
  </si>
  <si>
    <t>57,83</t>
  </si>
  <si>
    <t>43,71</t>
  </si>
  <si>
    <t>51,73</t>
  </si>
  <si>
    <t>64,50</t>
  </si>
  <si>
    <t>27,39</t>
  </si>
  <si>
    <t>IUD30192</t>
  </si>
  <si>
    <t>Boca p/bueiro simples tubular D=0,40m em concreto ciclópico, inclindo formas, escavação, reaterro e materiais, excluindo material reaterro jazida e transporte (Ref SINAPI 73856/001)</t>
  </si>
  <si>
    <t>TRECHO</t>
  </si>
  <si>
    <t>i</t>
  </si>
  <si>
    <t>l/s/ha</t>
  </si>
  <si>
    <t>l/s</t>
  </si>
  <si>
    <t>m/s</t>
  </si>
  <si>
    <t>JUSANTE</t>
  </si>
  <si>
    <t>PLANILHA DE QUANTIDADES DE SERVIÇOS DA TERRAPLENAGEM DRENAGEM</t>
  </si>
  <si>
    <t>TRECHOS</t>
  </si>
  <si>
    <t>UND</t>
  </si>
  <si>
    <t>BIGODE</t>
  </si>
  <si>
    <t>TOTAL DN</t>
  </si>
  <si>
    <t>EXTENSÃO(M)</t>
  </si>
  <si>
    <t>Diâmetro</t>
  </si>
  <si>
    <t>Peso linear (tf/m)</t>
  </si>
  <si>
    <t>EXTENSÃO</t>
  </si>
  <si>
    <t>TUBULAÇÃO</t>
  </si>
  <si>
    <t>Nº LINHAS</t>
  </si>
  <si>
    <t>und</t>
  </si>
  <si>
    <t>-</t>
  </si>
  <si>
    <t>DIÂMETRO NOMINAL</t>
  </si>
  <si>
    <t>mm</t>
  </si>
  <si>
    <t>POÇO DE VISITA -PS-1 / PA-1 / PA-2 / PVC</t>
  </si>
  <si>
    <t>BLT</t>
  </si>
  <si>
    <t>TRANSP DE BRITA PV,BL</t>
  </si>
  <si>
    <t>DISSIPADOR TIPO</t>
  </si>
  <si>
    <t>PROFUNDIDADE DA LINHA D'ÁGUA</t>
  </si>
  <si>
    <t>MONTANTE</t>
  </si>
  <si>
    <t>ESPESSURA LASTRO - BASE DA GALERIA (se for o caso)</t>
  </si>
  <si>
    <t>INCLINAÇÃO TALUDE - 1:(V)</t>
  </si>
  <si>
    <t>PROFUNDIDADE DA VALA</t>
  </si>
  <si>
    <t>MÉDIA ENTRE MONTANTE E JUSANTE</t>
  </si>
  <si>
    <t>TOTAL (MÉDIA + BOLSA + LASTRO)</t>
  </si>
  <si>
    <t>LARGURA DA VALA</t>
  </si>
  <si>
    <t>INFERIOR (BASE DA VALA)</t>
  </si>
  <si>
    <t>SUPERIOR (TOPO DA VALA)</t>
  </si>
  <si>
    <t>ESCAVAÇÃO 
MECÂNICA</t>
  </si>
  <si>
    <t>0,00 &lt; PROF ≤ 1,50 (0,00 &lt; LARG  ≤ 0,80)</t>
  </si>
  <si>
    <t>0,00 &lt; PROF ≤ 1,50 (0,80 &lt; LARG ≤ 1,50)</t>
  </si>
  <si>
    <t>0,00 &lt; PROF ≤ 1,50 (1,50 &lt; LARG ≤ 2,50)</t>
  </si>
  <si>
    <t>1,50 &lt; PROF ≤ 3,00 (0,00 &lt; LARG  ≤ 0,80)</t>
  </si>
  <si>
    <t>1,50 &lt; PROF ≤ 3,00 (0,80 &lt; LARG ≤ 1,50)</t>
  </si>
  <si>
    <t>1,50 &lt; PROF ≤ 3,00 (1,50 &lt; LARG ≤ 2,50)</t>
  </si>
  <si>
    <t>3,00 &lt; PROF ≤ 4,50 (0,00 &lt; LARG  ≤ 0,80)</t>
  </si>
  <si>
    <t>3,00 &lt; PROF ≤ 4,50 (0,80 &lt; LARG ≤ 1,50)</t>
  </si>
  <si>
    <t>3,00 &lt; PROF ≤ 4,50 (1,50 &lt; LARG ≤ 2,50)</t>
  </si>
  <si>
    <t>4,50 &lt; PROF ≤ 6,00 (0,00 &lt; LARG  ≤ 0,80)</t>
  </si>
  <si>
    <t>4,50 &lt; PROF ≤ 6,00 (0,80 &lt; LARG ≤ 1,50)</t>
  </si>
  <si>
    <t>4,50 &lt; PROF ≤ 6,00 (1,50 &lt; LARG ≤ 2,50)</t>
  </si>
  <si>
    <t>ESCAVAÇÃO MANUAL (10% DA ESCAVAÇÃO MECÂNICA)</t>
  </si>
  <si>
    <t>BOTA-FORA</t>
  </si>
  <si>
    <t>TUBO / GALERIA (SEÇÃO EXTERNA)</t>
  </si>
  <si>
    <t>TAXA DE MATERIAL INSERVÍVEL</t>
  </si>
  <si>
    <t>VOLUME INSERVÍVEL</t>
  </si>
  <si>
    <t>ESCORAMENTO
(2 x Prof x Ext)</t>
  </si>
  <si>
    <t>0,00 &lt; PROF ≤ 1,50 (0,00 &lt; LARG  ≤ 1,50)</t>
  </si>
  <si>
    <t>1,50 &lt; PROF ≤ 3,00 (0,00 &lt; LARG  ≤ 1,50)</t>
  </si>
  <si>
    <t>3,00 &lt; PROF ≤ 4,50 (0,00 &lt; LARG  ≤ 1,50)</t>
  </si>
  <si>
    <t>PREPARO DE FUNDO DA VALA</t>
  </si>
  <si>
    <t>LARG. DA BASE &lt; 1,50m</t>
  </si>
  <si>
    <t>LARG. DA BASE ≥ 1,50m</t>
  </si>
  <si>
    <t>LASTRO COM PEDRA DE MÃO COM PREPARO DE FUNDO DE VALA (BASE DA GALERIA)
(se for o caso) DISSIPADOR</t>
  </si>
  <si>
    <t>MATERIAL</t>
  </si>
  <si>
    <t>Brita</t>
  </si>
  <si>
    <t>VOLUME GEOMÉTRICO (BASE &lt; 1,50m)</t>
  </si>
  <si>
    <t>VOLUME GEOMÉTRICO (BASE ≥ 1,50m)</t>
  </si>
  <si>
    <t>TAXA DE EMPOLAMENTO MATER. DA BASE</t>
  </si>
  <si>
    <t>VOLUME EMPOLADO</t>
  </si>
  <si>
    <t>REATERRO</t>
  </si>
  <si>
    <t>TRANSPORTE DO TUBO</t>
  </si>
  <si>
    <t>OBSERVAÇÃO</t>
  </si>
  <si>
    <t>EXTENSÃO (m)</t>
  </si>
  <si>
    <t>SIMPLES</t>
  </si>
  <si>
    <t>DECLIVIDADE TRANSVERSAL DA PISTA  (SIMPLES ou DUPLA)</t>
  </si>
  <si>
    <t>DUPLA</t>
  </si>
  <si>
    <t>Nº DE RAIOS NO CRUZAMENTO (und)</t>
  </si>
  <si>
    <t>Nº DE RAIOS NO CANTEIRO(und)</t>
  </si>
  <si>
    <t>EXTENSÃO DO RAIO NO CRUZAMENTO (M)</t>
  </si>
  <si>
    <t>EXTENSÃO DO RAIO DO CANTEIRO (M)</t>
  </si>
  <si>
    <t>ÁREA MÉDIA CADA RAIO DO CRUZAMENTO (m²)</t>
  </si>
  <si>
    <t>ÁREA MÉDIA CADA RAIO DO CANTEIRO (m²)</t>
  </si>
  <si>
    <t>ÁREA TOTAL DE RAIOS (m²)</t>
  </si>
  <si>
    <t>REGULARIZAÇÃO</t>
  </si>
  <si>
    <t>LARGURA (m)</t>
  </si>
  <si>
    <t>ÁREA TOTAL (m²)</t>
  </si>
  <si>
    <t>SUB LEITO CORTE  (M)</t>
  </si>
  <si>
    <t>TRANSPORTE VOL. EMPOLADO (30%)</t>
  </si>
  <si>
    <t>CASCALHO</t>
  </si>
  <si>
    <t>BASE ESTABILIZADA</t>
  </si>
  <si>
    <t>ESPESSURA (cm)</t>
  </si>
  <si>
    <t>FATOR DE EMPOLAMENTO (%)</t>
  </si>
  <si>
    <t>VOLUME GEOMÉTRICO (m³)</t>
  </si>
  <si>
    <t>VOLUME EMPOLADO (m³)</t>
  </si>
  <si>
    <t>IMPRIMAÇÃO (PROJETO)</t>
  </si>
  <si>
    <t>ÁREA (m²)</t>
  </si>
  <si>
    <t>ASFALTO DILUÍDO CM-30 (T)</t>
  </si>
  <si>
    <t>CBUQ (PROJETO)</t>
  </si>
  <si>
    <t>OBRAS COMPLEMENTARES (PROJETO)</t>
  </si>
  <si>
    <t>MEIO FIO COM SARJETA (M)</t>
  </si>
  <si>
    <t>MEIO FIO (GUIA) (M)</t>
  </si>
  <si>
    <t>TENTO (M)</t>
  </si>
  <si>
    <t>PASSEIO E ACESSIBILIDADE (PROJETO)</t>
  </si>
  <si>
    <t>PASSEIO (M2) (PROJETO)</t>
  </si>
  <si>
    <t>m3</t>
  </si>
  <si>
    <t>ud</t>
  </si>
  <si>
    <t>27,96</t>
  </si>
  <si>
    <t>11,17</t>
  </si>
  <si>
    <t>11,57</t>
  </si>
  <si>
    <t>28,06</t>
  </si>
  <si>
    <t>40,29</t>
  </si>
  <si>
    <t>75,31</t>
  </si>
  <si>
    <t>30,04</t>
  </si>
  <si>
    <t>24,20</t>
  </si>
  <si>
    <t>8,89</t>
  </si>
  <si>
    <t>57,92</t>
  </si>
  <si>
    <t>46,75</t>
  </si>
  <si>
    <t>32,10</t>
  </si>
  <si>
    <t>23,27</t>
  </si>
  <si>
    <t>14,45</t>
  </si>
  <si>
    <t>24,85</t>
  </si>
  <si>
    <t>12,41</t>
  </si>
  <si>
    <t>12,69</t>
  </si>
  <si>
    <t>69,22</t>
  </si>
  <si>
    <t>15,01</t>
  </si>
  <si>
    <t>7,05</t>
  </si>
  <si>
    <t>12,21</t>
  </si>
  <si>
    <t>13,64</t>
  </si>
  <si>
    <t>21,45</t>
  </si>
  <si>
    <t>270,38</t>
  </si>
  <si>
    <t>25,77</t>
  </si>
  <si>
    <t>27,03</t>
  </si>
  <si>
    <t>48,21</t>
  </si>
  <si>
    <t>8,82</t>
  </si>
  <si>
    <t>98,82</t>
  </si>
  <si>
    <t>34,89</t>
  </si>
  <si>
    <t>29,80</t>
  </si>
  <si>
    <t>172,81</t>
  </si>
  <si>
    <t>71,91</t>
  </si>
  <si>
    <t>48,46</t>
  </si>
  <si>
    <t>5,60</t>
  </si>
  <si>
    <t>10,58</t>
  </si>
  <si>
    <t>45,60</t>
  </si>
  <si>
    <t>59,55</t>
  </si>
  <si>
    <t>29,95</t>
  </si>
  <si>
    <t>18,84</t>
  </si>
  <si>
    <t>9,15</t>
  </si>
  <si>
    <t>19,18</t>
  </si>
  <si>
    <t>21,28</t>
  </si>
  <si>
    <t>26,07</t>
  </si>
  <si>
    <t>42,47</t>
  </si>
  <si>
    <t>93,06</t>
  </si>
  <si>
    <t>66,04</t>
  </si>
  <si>
    <t>60,81</t>
  </si>
  <si>
    <t>57,17</t>
  </si>
  <si>
    <t>20,38</t>
  </si>
  <si>
    <t>9,81</t>
  </si>
  <si>
    <t>10,38</t>
  </si>
  <si>
    <t>24,59</t>
  </si>
  <si>
    <t>21,35</t>
  </si>
  <si>
    <t>54,14</t>
  </si>
  <si>
    <t>6,54</t>
  </si>
  <si>
    <t>18,77</t>
  </si>
  <si>
    <t>12,26</t>
  </si>
  <si>
    <t>3,05</t>
  </si>
  <si>
    <t>1,02</t>
  </si>
  <si>
    <t>17,08</t>
  </si>
  <si>
    <t>35,89</t>
  </si>
  <si>
    <t>30,03</t>
  </si>
  <si>
    <t>28,20</t>
  </si>
  <si>
    <t>31,51</t>
  </si>
  <si>
    <t>52,54</t>
  </si>
  <si>
    <t>25,15</t>
  </si>
  <si>
    <t>30,43</t>
  </si>
  <si>
    <t>269,41</t>
  </si>
  <si>
    <t>133,77</t>
  </si>
  <si>
    <t>48,95</t>
  </si>
  <si>
    <t>60,91</t>
  </si>
  <si>
    <t>26,56</t>
  </si>
  <si>
    <t>88,40</t>
  </si>
  <si>
    <t>122,44</t>
  </si>
  <si>
    <t>189,69</t>
  </si>
  <si>
    <t>27,68</t>
  </si>
  <si>
    <t>24,12</t>
  </si>
  <si>
    <t>34,21</t>
  </si>
  <si>
    <t>34,88</t>
  </si>
  <si>
    <t>36,26</t>
  </si>
  <si>
    <t>51,39</t>
  </si>
  <si>
    <t>55,29</t>
  </si>
  <si>
    <t>7,94</t>
  </si>
  <si>
    <t>19,78</t>
  </si>
  <si>
    <t>32,77</t>
  </si>
  <si>
    <t>17,18</t>
  </si>
  <si>
    <t>39,64</t>
  </si>
  <si>
    <t>57,68</t>
  </si>
  <si>
    <t>61,32</t>
  </si>
  <si>
    <t>11,12</t>
  </si>
  <si>
    <t>61,78</t>
  </si>
  <si>
    <t>35,94</t>
  </si>
  <si>
    <t>8,46</t>
  </si>
  <si>
    <t>25,99</t>
  </si>
  <si>
    <t>54,80</t>
  </si>
  <si>
    <t>69,33</t>
  </si>
  <si>
    <t>4,29</t>
  </si>
  <si>
    <t>111,09</t>
  </si>
  <si>
    <t>3,11</t>
  </si>
  <si>
    <t>350,00</t>
  </si>
  <si>
    <t>26,49</t>
  </si>
  <si>
    <t>30,39</t>
  </si>
  <si>
    <t>13,72</t>
  </si>
  <si>
    <t>4,22</t>
  </si>
  <si>
    <t>54,27</t>
  </si>
  <si>
    <t>65,16</t>
  </si>
  <si>
    <t>48,12</t>
  </si>
  <si>
    <t>20,54</t>
  </si>
  <si>
    <t>35,53</t>
  </si>
  <si>
    <t>24,68</t>
  </si>
  <si>
    <t>42,19</t>
  </si>
  <si>
    <t>31,16</t>
  </si>
  <si>
    <t>19,94</t>
  </si>
  <si>
    <t>27,12</t>
  </si>
  <si>
    <t>48,79</t>
  </si>
  <si>
    <t>2,28</t>
  </si>
  <si>
    <t>1,41</t>
  </si>
  <si>
    <t>60,43</t>
  </si>
  <si>
    <t>122,89</t>
  </si>
  <si>
    <t>13,15</t>
  </si>
  <si>
    <t>19,30</t>
  </si>
  <si>
    <t>11,04</t>
  </si>
  <si>
    <t>19,22</t>
  </si>
  <si>
    <t>86,91</t>
  </si>
  <si>
    <t>80,82</t>
  </si>
  <si>
    <t>2,08</t>
  </si>
  <si>
    <t>44,38</t>
  </si>
  <si>
    <t>9,94</t>
  </si>
  <si>
    <t>36,49</t>
  </si>
  <si>
    <t>63,38</t>
  </si>
  <si>
    <t>15,88</t>
  </si>
  <si>
    <t>46,76</t>
  </si>
  <si>
    <t>23,77</t>
  </si>
  <si>
    <t>31,35</t>
  </si>
  <si>
    <t>0,53</t>
  </si>
  <si>
    <t>49,76</t>
  </si>
  <si>
    <t>55,67</t>
  </si>
  <si>
    <t>90,22</t>
  </si>
  <si>
    <t>17,78</t>
  </si>
  <si>
    <t>50,27</t>
  </si>
  <si>
    <t>26,39</t>
  </si>
  <si>
    <t>35,24</t>
  </si>
  <si>
    <t>34,98</t>
  </si>
  <si>
    <t>27,76</t>
  </si>
  <si>
    <t>123,01</t>
  </si>
  <si>
    <t>6,74</t>
  </si>
  <si>
    <t>28,33</t>
  </si>
  <si>
    <t>28,36</t>
  </si>
  <si>
    <t>22,30</t>
  </si>
  <si>
    <t>70,00</t>
  </si>
  <si>
    <t>2,01</t>
  </si>
  <si>
    <t>88,48</t>
  </si>
  <si>
    <t>41,30</t>
  </si>
  <si>
    <t>56,21</t>
  </si>
  <si>
    <t>26,81</t>
  </si>
  <si>
    <t>2,65</t>
  </si>
  <si>
    <t>19,39</t>
  </si>
  <si>
    <t>63,43</t>
  </si>
  <si>
    <t>84,46</t>
  </si>
  <si>
    <t>130,43</t>
  </si>
  <si>
    <t>17,93</t>
  </si>
  <si>
    <t>29,34</t>
  </si>
  <si>
    <t>21,25</t>
  </si>
  <si>
    <t>28,22</t>
  </si>
  <si>
    <t>Mão de Obra</t>
  </si>
  <si>
    <t>ONERADO - DEIURB</t>
  </si>
  <si>
    <t>Equipamento</t>
  </si>
  <si>
    <t>EIU10041</t>
  </si>
  <si>
    <t>Caminhão demarcador de faixas com sistema de pintura Spray - 115 kW (Ref.: SICRO E9693)</t>
  </si>
  <si>
    <t>EIU10042</t>
  </si>
  <si>
    <t>Material</t>
  </si>
  <si>
    <t>MIUC00100</t>
  </si>
  <si>
    <t>Cópia/Impressão escala de cinza A4, papel sufite 75g</t>
  </si>
  <si>
    <t>MIUC00101</t>
  </si>
  <si>
    <t>Cópia/Impressão colorida A4, papel sufite 75g</t>
  </si>
  <si>
    <t>MIUC00102</t>
  </si>
  <si>
    <t>Plotagem escala de cinza A1, papel sufite 75g</t>
  </si>
  <si>
    <t>MIUC00103</t>
  </si>
  <si>
    <t>Plotagem colorida A1, papel sufite 75g</t>
  </si>
  <si>
    <t>MIUC00104</t>
  </si>
  <si>
    <t xml:space="preserve">Encadernação espiral, capa plásticas transparentes e contracapa preta A4, até 150 folhas </t>
  </si>
  <si>
    <t>MIUD00100</t>
  </si>
  <si>
    <t>Tubo PEAD corrugado com paredes estruturadas para drenagem - D = 400 mm (DNIT M0131)</t>
  </si>
  <si>
    <t>MIUD00101</t>
  </si>
  <si>
    <t>Tubo PEAD corrugado com paredes estruturadas para drenagem - D = 450 mm (DNIT M0132)</t>
  </si>
  <si>
    <t>MIUD00102</t>
  </si>
  <si>
    <t>Tubo PEAD corrugado com paredes estruturadas para drenagem - D = 500 mm (DNIT M0133)</t>
  </si>
  <si>
    <t>MIUD00103</t>
  </si>
  <si>
    <t>Tubo PEAD corrugado com paredes estruturadas para drenagem - D = 600 mm (DNIT M0134)</t>
  </si>
  <si>
    <t>MIUD00104</t>
  </si>
  <si>
    <t>Tubo PEAD corrugado com paredes estruturadas para drenagem - D = 750 mm (DNIT M0135)</t>
  </si>
  <si>
    <t>MIUD00105</t>
  </si>
  <si>
    <t>Tubo PEAD corrugado com paredes estruturadas para drenagem - D = 800 mm (DNIT M0136)</t>
  </si>
  <si>
    <t>MIUD00106</t>
  </si>
  <si>
    <t>Tubo PEAD corrugado com paredes estruturadas para drenagem - D = 900 mm (DNIT M0137)</t>
  </si>
  <si>
    <t>MIUD00107</t>
  </si>
  <si>
    <t>Tubo PEAD corrugado com paredes estruturadas para drenagem - D = 1.000 mm (DNIT M0139)</t>
  </si>
  <si>
    <t>MIUD00108</t>
  </si>
  <si>
    <t>Tubo PEAD corrugado com paredes estruturadas para drenagem - D = 1.050 mm (DNIT M0141)</t>
  </si>
  <si>
    <t>MIUD00109</t>
  </si>
  <si>
    <t>MIUS00013</t>
  </si>
  <si>
    <t>Microesferas refletivas de vidro tipo II-C (Ref.: SICRO M2045)</t>
  </si>
  <si>
    <t>MIUS00014</t>
  </si>
  <si>
    <t>Tinta à base de resina acrílica emulsionada em água para pré-marcação viária (Ref.: SICRO M2044)</t>
  </si>
  <si>
    <t>MIUS00015</t>
  </si>
  <si>
    <t>Tinta plástica à base de resina metacrílica aplicada a frio por dispersão ou extrusão (Ref.: SICRO M1577)</t>
  </si>
  <si>
    <t>EIU00023</t>
  </si>
  <si>
    <t>Empilhadeira a diesel com capacidade de 10t - 82kW (SICRO E9052)</t>
  </si>
  <si>
    <t>EIU00024</t>
  </si>
  <si>
    <t>EIU00025</t>
  </si>
  <si>
    <t>Portico metálico rolante com talha com capacidade de 5t - 10hW (SICRO E9144)</t>
  </si>
  <si>
    <t>EIU00026</t>
  </si>
  <si>
    <t>MIUC00051</t>
  </si>
  <si>
    <t>MIUS00016</t>
  </si>
  <si>
    <t>MIUS00017</t>
  </si>
  <si>
    <t>MIUS00018</t>
  </si>
  <si>
    <t>Fornecimento de grupo focal veicular tipo “i”, 200x200x200 mm, em policarbonato, com módulos de leds de lente de Fresnel, inclusive suportes e cobre-foco, para coluna padrão SEMCO</t>
  </si>
  <si>
    <t>MIUS00019</t>
  </si>
  <si>
    <t>Anteparo solar antiofuscante tipo "I" 200 x 200 x 200 MM.</t>
  </si>
  <si>
    <t>MIUS00020</t>
  </si>
  <si>
    <t>MIUS00021</t>
  </si>
  <si>
    <t>Fornecimento de grupo focal para pedestre, com foco contador regressivo 200 mm e foco boneco interativo 200 mm, em policarbonato, com módulos de leds de lente de Fresnel, abraçadeira inclusa, com cronômetro regressivo, para coluna padrão SEMCO. - cotação AGETRAN/CG</t>
  </si>
  <si>
    <t>MIUS00022</t>
  </si>
  <si>
    <t>Fornecimento de controlador de tráfego eletrônico, com gabinete em alumínio, 8 fases, para até 8 botoeiras, para operação de controle de tráfego em tempo real, com conexão de fibra óptica</t>
  </si>
  <si>
    <t>MIUS00023</t>
  </si>
  <si>
    <t>Fornecimento de conjunto de botoeira e porta-botoeira para pedestre, com sinal sonoro para travessia de deficientes visuais, para coluna padrão SEMCO, que atenda à resolução 704/2017 do CONTRAN - cotação AGETRAN/CG</t>
  </si>
  <si>
    <t>MIUC00090</t>
  </si>
  <si>
    <t>Pórtico metálico para vão de 15,9 m e vento de 45 m/s (Ref SICRO M0865)</t>
  </si>
  <si>
    <t>MIUS00024</t>
  </si>
  <si>
    <t>Adesivo de contato a base de policloroprene, Brascoplast 888, com15 kg, Brascola ou similar (Ref. SCO MAT002050)</t>
  </si>
  <si>
    <t>MIUS00025</t>
  </si>
  <si>
    <t>Aplicação de símbolos de laminado elastoplastico entre 150 e 500 m2 (Ref. SCO MAT005200)</t>
  </si>
  <si>
    <t>MIUS00026</t>
  </si>
  <si>
    <t>Símbolo em laminado elastoplastico, com espessura de 1,5 mm, em cores, com micro esferas de vidro, sendo seu fornecimento de 150 a 500m2 ( Ref. SCO MAT125150)</t>
  </si>
  <si>
    <t>29,50</t>
  </si>
  <si>
    <t>29,82</t>
  </si>
  <si>
    <t>5,56</t>
  </si>
  <si>
    <t>1,21</t>
  </si>
  <si>
    <t>53,75</t>
  </si>
  <si>
    <t>32,52</t>
  </si>
  <si>
    <t>21,15</t>
  </si>
  <si>
    <t>3,52</t>
  </si>
  <si>
    <t>20,71</t>
  </si>
  <si>
    <t>28,78</t>
  </si>
  <si>
    <t>70,86</t>
  </si>
  <si>
    <t>33,47</t>
  </si>
  <si>
    <t>3,40</t>
  </si>
  <si>
    <t>3,71</t>
  </si>
  <si>
    <t>17,46</t>
  </si>
  <si>
    <t>37,94</t>
  </si>
  <si>
    <t>29,63</t>
  </si>
  <si>
    <t>24,33</t>
  </si>
  <si>
    <t>23,94</t>
  </si>
  <si>
    <t>47,16</t>
  </si>
  <si>
    <t>57,70</t>
  </si>
  <si>
    <t>52,67</t>
  </si>
  <si>
    <t>17,69</t>
  </si>
  <si>
    <t>66,36</t>
  </si>
  <si>
    <t>9,07</t>
  </si>
  <si>
    <t>29,85</t>
  </si>
  <si>
    <t>8,94</t>
  </si>
  <si>
    <t>3,61</t>
  </si>
  <si>
    <t>23,31</t>
  </si>
  <si>
    <t>16,73</t>
  </si>
  <si>
    <t>32,21</t>
  </si>
  <si>
    <t>16,36</t>
  </si>
  <si>
    <t>32,09</t>
  </si>
  <si>
    <t>21,95</t>
  </si>
  <si>
    <t>40,24</t>
  </si>
  <si>
    <t>6,17</t>
  </si>
  <si>
    <t>42,81</t>
  </si>
  <si>
    <t>41,58</t>
  </si>
  <si>
    <t>33,51</t>
  </si>
  <si>
    <t>25,08</t>
  </si>
  <si>
    <t>20,62</t>
  </si>
  <si>
    <t>17,94</t>
  </si>
  <si>
    <t>66,37</t>
  </si>
  <si>
    <t>14,96</t>
  </si>
  <si>
    <t>27,13</t>
  </si>
  <si>
    <t>26,75</t>
  </si>
  <si>
    <t>4,77</t>
  </si>
  <si>
    <t>11,48</t>
  </si>
  <si>
    <t>10,04</t>
  </si>
  <si>
    <t>12,85</t>
  </si>
  <si>
    <t>33,28</t>
  </si>
  <si>
    <t>53,05</t>
  </si>
  <si>
    <t>47,04</t>
  </si>
  <si>
    <t>38,06</t>
  </si>
  <si>
    <t>21,99</t>
  </si>
  <si>
    <t>23,16</t>
  </si>
  <si>
    <t>2,92</t>
  </si>
  <si>
    <t>2,72</t>
  </si>
  <si>
    <t>81,23</t>
  </si>
  <si>
    <t>16,53</t>
  </si>
  <si>
    <t>26,80</t>
  </si>
  <si>
    <t>17,39</t>
  </si>
  <si>
    <t>24,15</t>
  </si>
  <si>
    <t>47,14</t>
  </si>
  <si>
    <t>35,03</t>
  </si>
  <si>
    <t>34,42</t>
  </si>
  <si>
    <t>63,76</t>
  </si>
  <si>
    <t>76,54</t>
  </si>
  <si>
    <t>92,37</t>
  </si>
  <si>
    <t>18,01</t>
  </si>
  <si>
    <t>33,32</t>
  </si>
  <si>
    <t>25,51</t>
  </si>
  <si>
    <t>25,34</t>
  </si>
  <si>
    <t>18,96</t>
  </si>
  <si>
    <t>44,88</t>
  </si>
  <si>
    <t>1,47</t>
  </si>
  <si>
    <t>33,88</t>
  </si>
  <si>
    <t>36,96</t>
  </si>
  <si>
    <t>97,75</t>
  </si>
  <si>
    <t>64,95</t>
  </si>
  <si>
    <t>12,86</t>
  </si>
  <si>
    <t>83,74</t>
  </si>
  <si>
    <t>23,53</t>
  </si>
  <si>
    <t>45,14</t>
  </si>
  <si>
    <t>20,41</t>
  </si>
  <si>
    <t>54,16</t>
  </si>
  <si>
    <t>181,32</t>
  </si>
  <si>
    <t>20,85</t>
  </si>
  <si>
    <t>44,65</t>
  </si>
  <si>
    <t>61,25</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</si>
  <si>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</si>
  <si>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</si>
  <si>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</si>
  <si>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</si>
  <si>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</si>
  <si>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</si>
  <si>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</si>
  <si>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</si>
  <si>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</si>
  <si>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</si>
  <si>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</si>
  <si>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</si>
  <si>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</si>
  <si>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</si>
  <si>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</si>
  <si>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</si>
  <si>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</si>
  <si>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</si>
  <si>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29,01</t>
  </si>
  <si>
    <t>4,31</t>
  </si>
  <si>
    <t>23,76</t>
  </si>
  <si>
    <t>44,89</t>
  </si>
  <si>
    <t>133,97</t>
  </si>
  <si>
    <t>36,93</t>
  </si>
  <si>
    <t>51,22</t>
  </si>
  <si>
    <t>59,24</t>
  </si>
  <si>
    <t>54,67</t>
  </si>
  <si>
    <t>67,99</t>
  </si>
  <si>
    <t>63,42</t>
  </si>
  <si>
    <t>86,45</t>
  </si>
  <si>
    <t>58,88</t>
  </si>
  <si>
    <t>50,89</t>
  </si>
  <si>
    <t>50,53</t>
  </si>
  <si>
    <t>30,74</t>
  </si>
  <si>
    <t>28,96</t>
  </si>
  <si>
    <t>97,03</t>
  </si>
  <si>
    <t>39,46</t>
  </si>
  <si>
    <t>39,06</t>
  </si>
  <si>
    <t>46,60</t>
  </si>
  <si>
    <t>151,50</t>
  </si>
  <si>
    <t>35,57</t>
  </si>
  <si>
    <t>32,89</t>
  </si>
  <si>
    <t>58,68</t>
  </si>
  <si>
    <t>34,99</t>
  </si>
  <si>
    <t>28,69</t>
  </si>
  <si>
    <t>119,07</t>
  </si>
  <si>
    <t>94589</t>
  </si>
  <si>
    <t>CONTRAMARCO DE ALUMÍNIO, FIXAÇÃO COM ARGAMASSA - FORNECIMENTO E INSTALAÇÃO. AF_12/2019</t>
  </si>
  <si>
    <t>94590</t>
  </si>
  <si>
    <t>CONTRAMARCO DE ALUMÍNIO, FIXAÇÃO COM PARAFUSO - FORNECIMENTO E INSTALAÇÃO. AF_12/2019</t>
  </si>
  <si>
    <t>103,13</t>
  </si>
  <si>
    <t>27,40</t>
  </si>
  <si>
    <t>131,34</t>
  </si>
  <si>
    <t>68,94</t>
  </si>
  <si>
    <t>53,48</t>
  </si>
  <si>
    <t>41,35</t>
  </si>
  <si>
    <t>30,18</t>
  </si>
  <si>
    <t>26,13</t>
  </si>
  <si>
    <t>21,05</t>
  </si>
  <si>
    <t>40,58</t>
  </si>
  <si>
    <t>8,35</t>
  </si>
  <si>
    <t>22,12</t>
  </si>
  <si>
    <t>28,47</t>
  </si>
  <si>
    <t>20,51</t>
  </si>
  <si>
    <t>55,12</t>
  </si>
  <si>
    <t>55,04</t>
  </si>
  <si>
    <t>52,15</t>
  </si>
  <si>
    <t>23,17</t>
  </si>
  <si>
    <t>88,38</t>
  </si>
  <si>
    <t>53,46</t>
  </si>
  <si>
    <t>56,39</t>
  </si>
  <si>
    <t>45,79</t>
  </si>
  <si>
    <t>66,49</t>
  </si>
  <si>
    <t>37,18</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</si>
  <si>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</si>
  <si>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</si>
  <si>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</si>
  <si>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</si>
  <si>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</si>
  <si>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</si>
  <si>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</si>
  <si>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</si>
  <si>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</si>
  <si>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</si>
  <si>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14,95</t>
  </si>
  <si>
    <t>146,91</t>
  </si>
  <si>
    <t>37,85</t>
  </si>
  <si>
    <t>56,76</t>
  </si>
  <si>
    <t>101157</t>
  </si>
  <si>
    <t>ALVENARIA DE VEDAÇÃO DE BLOCOS DE GESSO DE 7X50X66CM (ESPESSURA 7CM). AF_05/2020</t>
  </si>
  <si>
    <t>101158</t>
  </si>
  <si>
    <t>ALVENARIA DE VEDAÇÃO DE BLOCOS DE GESSO DE 10X50X66CM (ESPESSURA 10CM). AF_05/2020</t>
  </si>
  <si>
    <t>63,77</t>
  </si>
  <si>
    <t>37,99</t>
  </si>
  <si>
    <t>35,78</t>
  </si>
  <si>
    <t>72,96</t>
  </si>
  <si>
    <t>22,04</t>
  </si>
  <si>
    <t>30,06</t>
  </si>
  <si>
    <t>18,22</t>
  </si>
  <si>
    <t>4.334,10</t>
  </si>
  <si>
    <t>27,17</t>
  </si>
  <si>
    <t>82,93</t>
  </si>
  <si>
    <t>40,51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</si>
  <si>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</si>
  <si>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</si>
  <si>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</si>
  <si>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</si>
  <si>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</si>
  <si>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</si>
  <si>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51,42</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</si>
  <si>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</si>
  <si>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</si>
  <si>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</si>
  <si>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</si>
  <si>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</si>
  <si>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</si>
  <si>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</si>
  <si>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</si>
  <si>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</si>
  <si>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</si>
  <si>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</si>
  <si>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</si>
  <si>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</si>
  <si>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</si>
  <si>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</si>
  <si>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</si>
  <si>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</si>
  <si>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</si>
  <si>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</si>
  <si>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</si>
  <si>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</si>
  <si>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</si>
  <si>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</si>
  <si>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</si>
  <si>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</si>
  <si>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</si>
  <si>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</si>
  <si>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</si>
  <si>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</si>
  <si>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</si>
  <si>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</si>
  <si>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</si>
  <si>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</si>
  <si>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</si>
  <si>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</si>
  <si>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</si>
  <si>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</si>
  <si>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</si>
  <si>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</si>
  <si>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</si>
  <si>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</si>
  <si>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</si>
  <si>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</si>
  <si>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</si>
  <si>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</si>
  <si>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</si>
  <si>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</si>
  <si>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</si>
  <si>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</si>
  <si>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</si>
  <si>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</si>
  <si>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</si>
  <si>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</si>
  <si>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</si>
  <si>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35,67</t>
  </si>
  <si>
    <t>102809</t>
  </si>
  <si>
    <t>102815</t>
  </si>
  <si>
    <t>CENTRAL DE LAMA BENTONÍTICA (DEPÓSITO DE BENTONITA, MISTURADOR DE ALTA TURBULÊNCIA, SILOS DE ARMAZENAMENTO DE LAMA E ÁGUA, LABORATÓRIO DE CONTROLE DE QUALIDADE DA LAMA) - MATERIAIS NA OPERAÇÃO. AF_04/2019</t>
  </si>
  <si>
    <t>102826</t>
  </si>
  <si>
    <t>102832</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</si>
  <si>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</si>
  <si>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</si>
  <si>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</si>
  <si>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</si>
  <si>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</si>
  <si>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</si>
  <si>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</si>
  <si>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102867</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</si>
  <si>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</si>
  <si>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</si>
  <si>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</si>
  <si>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</si>
  <si>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</si>
  <si>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</si>
  <si>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</si>
  <si>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</si>
  <si>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</si>
  <si>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</si>
  <si>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</si>
  <si>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102909</t>
  </si>
  <si>
    <t>102915</t>
  </si>
  <si>
    <t>102927</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</si>
  <si>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</si>
  <si>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</si>
  <si>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</si>
  <si>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102945</t>
  </si>
  <si>
    <t>102951</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</si>
  <si>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</si>
  <si>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</si>
  <si>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</si>
  <si>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</si>
  <si>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</si>
  <si>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102985</t>
  </si>
  <si>
    <t>MÁQUINA DEMARCADORA DE FAIXA DE TRÁFEGO À FRIO, TRAÇÃO MANUAL, 4 CV, PRESSÃO MAX 3300 PSI, TANQUE 20 L - MATERIAIS NA OPERAÇÃO. AF_06/2021</t>
  </si>
  <si>
    <t>103156</t>
  </si>
  <si>
    <t>103162</t>
  </si>
  <si>
    <t>103168</t>
  </si>
  <si>
    <t>103174</t>
  </si>
  <si>
    <t>103180</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</si>
  <si>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</si>
  <si>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</si>
  <si>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</si>
  <si>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</si>
  <si>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</si>
  <si>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</si>
  <si>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</si>
  <si>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</si>
  <si>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</si>
  <si>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</si>
  <si>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</si>
  <si>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</si>
  <si>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</si>
  <si>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</si>
  <si>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</si>
  <si>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</si>
  <si>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</si>
  <si>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</si>
  <si>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</si>
  <si>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</si>
  <si>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</si>
  <si>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</si>
  <si>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</si>
  <si>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</si>
  <si>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</si>
  <si>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</si>
  <si>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</si>
  <si>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</si>
  <si>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</si>
  <si>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</si>
  <si>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</si>
  <si>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</si>
  <si>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</si>
  <si>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</si>
  <si>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</si>
  <si>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</si>
  <si>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</si>
  <si>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</si>
  <si>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103223</t>
  </si>
  <si>
    <t>103229</t>
  </si>
  <si>
    <t>103235</t>
  </si>
  <si>
    <t>103241</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</si>
  <si>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</si>
  <si>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</si>
  <si>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</si>
  <si>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</si>
  <si>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</si>
  <si>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</si>
  <si>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</si>
  <si>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</si>
  <si>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</si>
  <si>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</si>
  <si>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</si>
  <si>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</si>
  <si>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</si>
  <si>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</si>
  <si>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</si>
  <si>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</si>
  <si>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</si>
  <si>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</si>
  <si>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</si>
  <si>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</si>
  <si>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</si>
  <si>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</si>
  <si>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</si>
  <si>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</si>
  <si>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</si>
  <si>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</si>
  <si>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</si>
  <si>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</si>
  <si>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</si>
  <si>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</si>
  <si>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</si>
  <si>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</si>
  <si>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</si>
  <si>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</si>
  <si>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</si>
  <si>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</si>
  <si>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</si>
  <si>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</si>
  <si>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</si>
  <si>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</si>
  <si>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</si>
  <si>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</si>
  <si>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</si>
  <si>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</si>
  <si>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</si>
  <si>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87,42</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</si>
  <si>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</si>
  <si>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</si>
  <si>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</si>
  <si>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</si>
  <si>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</si>
  <si>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</si>
  <si>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</si>
  <si>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</si>
  <si>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</si>
  <si>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</si>
  <si>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Serviço</t>
  </si>
  <si>
    <t>EDV00001</t>
  </si>
  <si>
    <t>Reprografia e montagem de relatório (texto e desenho)</t>
  </si>
  <si>
    <t>EDV00050</t>
  </si>
  <si>
    <t>Mobilização e desmobilização de Equipe de sondagem, diastancia acima de 20KM</t>
  </si>
  <si>
    <t>EGD00008</t>
  </si>
  <si>
    <t>Mobilização e desmobilização de Equipe Técnica, distancia acima de 20km</t>
  </si>
  <si>
    <t>ETG00003</t>
  </si>
  <si>
    <t>Mobilização e desmobilização de Equipe topográfica, distancia acima de 20Km</t>
  </si>
  <si>
    <t>ETG00004</t>
  </si>
  <si>
    <t>Levantamento topográfico planialtimetrico</t>
  </si>
  <si>
    <t>IUC10069</t>
  </si>
  <si>
    <t>Forma Metálica em chapa 3/16" reforçada com nervuras de 40mm x 3/16" dispostas em grelhas de 40x60cm - utilização de 100 vezes - confecção, instalação e retirada - Ref. SICRO3108072</t>
  </si>
  <si>
    <t>Escavação  de vala em rocha - 3ª categoria, profundidade até 2,0m, com uso de explosivos e perfuração mecânica.</t>
  </si>
  <si>
    <t>Escavação de vala em rocha - 3ª categoria, profundidade de 2,0 a 4,0m, com uso de explosivos e perfuração mecânica.</t>
  </si>
  <si>
    <t>IUD20108</t>
  </si>
  <si>
    <t>Acréscimo para poço de visita retangular para drenagem, em alvenaria com blocos de concreto estrutural fbk 14Mpa, dimensões internas = 1x2 m. Af_12/2020(Ref. SINAPI 99266)</t>
  </si>
  <si>
    <t>IUD20109</t>
  </si>
  <si>
    <t>PV-4 Poço-de-visita 1,98x4,98x2,00m (bxbxh), em alv. de bloco de concreto estrutural fck 14MPa, conforme projeto tipo (DR/0150), exclusive pescoço e tampão.</t>
  </si>
  <si>
    <t>IUD20110</t>
  </si>
  <si>
    <t xml:space="preserve">BLEC - Boca-de-lobo especial em concreto estrutural fck 30Mpa, nas dimensões: (0,80x0,6)m , H=0,98m, medidas internas, incluindo forma, escavação, grelha de concreto pré-moldada, e instalação no local, conforme projeto </t>
  </si>
  <si>
    <t>APLICAÇÃO DE MANTA GEOTEXTIL, RESITENCIA A TRACAO = 31 KN/M PARA DRENO</t>
  </si>
  <si>
    <t>IUD30402</t>
  </si>
  <si>
    <t xml:space="preserve">Assentamento de tubo de pead corrugado de dupla parede para rede coletora de esgoto, dn 750 mm, junta elástica integrada, não inclui fornecimento, ref. SINAPI 90746 </t>
  </si>
  <si>
    <t>IUD30410</t>
  </si>
  <si>
    <t>Dissipador de energia - DEB 05. Ref. Cód. Sicro 2003457 - areia, brita e pedra de mão comerciais</t>
  </si>
  <si>
    <t>IUD30414</t>
  </si>
  <si>
    <t>Dissipador de energia - DEB 09. Ref. Cód. Sicro 2003465 - areia, brita e pedra de mão comerciais</t>
  </si>
  <si>
    <t>IUD30500</t>
  </si>
  <si>
    <t xml:space="preserve">Boca de BSTC D = 0,80 m - esconsidade 0° - areia e brita comerciais - alas retas  (SICRO 0804101) </t>
  </si>
  <si>
    <t>IUD30501</t>
  </si>
  <si>
    <t xml:space="preserve">Boca de BSTC D = 1,00 m - esconsidade 0° - areia e brita comerciais - alas retas (SICRO 0804121) </t>
  </si>
  <si>
    <t>IUD30502</t>
  </si>
  <si>
    <t>Boca de BSTC D = 1,20 m - esconsidade 0° - areia e brita comerciais - alas retas (SICRO 0804141)</t>
  </si>
  <si>
    <t>IUD30503</t>
  </si>
  <si>
    <t>Boca de BSTC D = 1,50 m - esconsidade 0° - areia e brita comerciais - alas retas (SICRO 0804161)</t>
  </si>
  <si>
    <t>IUP30119</t>
  </si>
  <si>
    <t>Sarjeta/Guia tipo americana em concreto fck = 15mpa, seção 470 cm², moldado no local, inclusive escavação e pintura a cal em uma demão</t>
  </si>
  <si>
    <t>IUP30121</t>
  </si>
  <si>
    <t>Sarjeta/Guia tipo americana em concreto fck = 15mpa, seção 640 cm², moldado no local, inclusive escavação</t>
  </si>
  <si>
    <t>Piso tátil direcional e de alerta com ladrilho hidráulico de 40x40x2,5cm, em concreto simples fck=35MPa (NBR 9050 e com o decreto 5296), assentamento com argamassa ou cimento colante sobre coxim preparado no piso rústico</t>
  </si>
  <si>
    <t>IUS20049</t>
  </si>
  <si>
    <t>Pintura de faixa com plástico a frio bi componente à base de resinas metacrílicas por extrusão (plano) - espessura de 1,5 mm</t>
  </si>
  <si>
    <t>IUS20050</t>
  </si>
  <si>
    <t>Pintura de faixa - termoplástico por aspersão - espessura de 1,5 mm (Ref. SICRO 5213408) com fornecimento de material</t>
  </si>
  <si>
    <t>IUT01010</t>
  </si>
  <si>
    <t>IUT01011</t>
  </si>
  <si>
    <t>TRANSPORTE COM CAMINHÃO TANQUE DE TRANSPORTE DE MATERIAL ASFÁLTICO DE 30000 L, EM VIA URBANA PAVIMENTADA, DMT ATÉ 30KM (UNIDADE: TXKM). AF_07/2020 (SINAPI 102330)</t>
  </si>
  <si>
    <t>PIU00017</t>
  </si>
  <si>
    <t>PIU00018</t>
  </si>
  <si>
    <t>Elaboração de projeto de estabilização de taludes através de muro de arrimo de peso e/ou gabião. Exclusive serviços topográficos e geotécnicos</t>
  </si>
  <si>
    <t>PIU00019</t>
  </si>
  <si>
    <t>Elaboração de estudos e projetos executivo de adequação de capacidade hidráulica e estrutural de bueiro rodoviário. Exclusive serviços topográficos e geotécnicos</t>
  </si>
  <si>
    <t>IUD30550</t>
  </si>
  <si>
    <t>Boca de Lobo Dupla - BLD01 sem Grelha (Ref Sicro 20036181)</t>
  </si>
  <si>
    <t>IUP30122</t>
  </si>
  <si>
    <t>IUP30123</t>
  </si>
  <si>
    <t>IUP30124</t>
  </si>
  <si>
    <t>Sarjeta de canteiro central de concreto - SCC 03 - (SICRO:2003353)</t>
  </si>
  <si>
    <t>IUP30251</t>
  </si>
  <si>
    <t>Reciclagem com incorporação do revestimento asfáltico à base com adição de 3% de cimento e de 25% brita (REF. SICRO3 - 4011486)</t>
  </si>
  <si>
    <t>IUP30351</t>
  </si>
  <si>
    <t>Execução e compactação de base estabilizada granulometricamente com adição de brita (25% em peso) e cimento (teor de 3% em peso) - exclusive solo, escavação, carga e transporte.</t>
  </si>
  <si>
    <t>IUC00043</t>
  </si>
  <si>
    <t>Retirada de pórtico, vão 12,40 m, estrutura metálica</t>
  </si>
  <si>
    <t>IUC10211</t>
  </si>
  <si>
    <t>Barreira dupla de concreto, armada, pré-moldada (perfil New Jersey) - L &gt; 3,00 m e H = 810 mm</t>
  </si>
  <si>
    <t>IUC10212</t>
  </si>
  <si>
    <t>Terminal de ancoragem para barreira dupla de concreto, moldada no local (perfil New Jersey) - H = 810 + 250 mm</t>
  </si>
  <si>
    <t>IUS20051</t>
  </si>
  <si>
    <t>Fornecimento e implantação de eletroduto de aço galvanizado 1 1/2" para alimentação de controlador.- AGETRAN/CG</t>
  </si>
  <si>
    <t>IUS20052</t>
  </si>
  <si>
    <t>Fornecimento e implantação de cabo 2x1,5mm². - AGETRAN/CG</t>
  </si>
  <si>
    <t>IUS20053</t>
  </si>
  <si>
    <t>Fornecimento e implantação de cabo 2x2,5mm². - AGETRAN/CG</t>
  </si>
  <si>
    <t>Fornecimento e implantação de eletroduto pead 3", cor preta, incluindo conexões para cabeamento subterrâneo, abertura e fechamento de vala e recomposição do pavimento asfáltico. - AGETRAN/CG</t>
  </si>
  <si>
    <t>IUS20055</t>
  </si>
  <si>
    <t>Caixa de passagem 40x40x40 cm com tampa de ferro fundido. - AGETRAN/CG</t>
  </si>
  <si>
    <t>IUS20056</t>
  </si>
  <si>
    <t>Pórtico metálico com vão de 21,5 m, vento de 45 m/s, área de exposição de até 31,5 m², tensão admissível solo &gt; 200 kN/m²</t>
  </si>
  <si>
    <t>IUS00032</t>
  </si>
  <si>
    <t>Fornecimento e instalação de coluna e braço projetado em chapa de aço quadrados, galvanizado a fogo, padrão semi pórtico totem. - cotação AGETRAN/CG</t>
  </si>
  <si>
    <t>IUS00033</t>
  </si>
  <si>
    <t>IUS00034</t>
  </si>
  <si>
    <t>IUS00035</t>
  </si>
  <si>
    <t>IUS00036</t>
  </si>
  <si>
    <t>Fornecimento e implantação de focos para pedestres, 200x200, a leds, com cronômetro regressivo. - AGETRAN/CG</t>
  </si>
  <si>
    <t>IUS00037</t>
  </si>
  <si>
    <t>Fornecimento e instalação de controlador de tráfego eletrônico 4/4 fases, em tempo fixo. - AGETRAN/CG</t>
  </si>
  <si>
    <t>IUS00038</t>
  </si>
  <si>
    <t>Kit de aterramento do controlador e equipotencialização das colunas - AGETRAN/CG</t>
  </si>
  <si>
    <t>IUS00039</t>
  </si>
  <si>
    <t>Fornecimento e implantação de conjunto de botoeira e porta-botoeira para pedestre, com sinal sonoro para travessia de deficientes visuais, para coluna padrão SEMCO, que atenda à resolução 704/2017 do CONTRAN. - AGETRAN/CG</t>
  </si>
  <si>
    <t>IUC00044</t>
  </si>
  <si>
    <t>Aplicação de tinta à base de epóxi sobre piso (Cópia da SINAPI 72815)</t>
  </si>
  <si>
    <t>IUS20057</t>
  </si>
  <si>
    <t>Laminado elastoplastico para legendas, com 1,5mm de espessura e com medidas diversas, em cores, com micro-esferas de vidro. Em projetos que utilizem entre 150 e 500m2 do material. Fornecimento e aplicação (Ref. SCO ST 75.15.0050)</t>
  </si>
  <si>
    <t>SUB LEITO CORTE  VOL.(M3)</t>
  </si>
  <si>
    <t>VOLUME GEOMÉTICO DE ATERRO (m³)</t>
  </si>
  <si>
    <t>FATOR DE EMPOL - MAT. ATERRO (%)</t>
  </si>
  <si>
    <t>TERRAPLENAGEM CORTE</t>
  </si>
  <si>
    <t>TERRAPLENAGEM ATERRO</t>
  </si>
  <si>
    <t>MATERIAL PARA ATERRO - EMPOLADO (m³)</t>
  </si>
  <si>
    <t>CBUQ (M3)</t>
  </si>
  <si>
    <t>50,64</t>
  </si>
  <si>
    <t>34,80</t>
  </si>
  <si>
    <t>32,18</t>
  </si>
  <si>
    <t>33,05</t>
  </si>
  <si>
    <t>34,94</t>
  </si>
  <si>
    <t>62,84</t>
  </si>
  <si>
    <t>82,59</t>
  </si>
  <si>
    <t>90,44</t>
  </si>
  <si>
    <t>21,16</t>
  </si>
  <si>
    <t>28,51</t>
  </si>
  <si>
    <t>100,96</t>
  </si>
  <si>
    <t>43,77</t>
  </si>
  <si>
    <t>63,49</t>
  </si>
  <si>
    <t>44,35</t>
  </si>
  <si>
    <t>5,44</t>
  </si>
  <si>
    <t>5,36</t>
  </si>
  <si>
    <t>6,58</t>
  </si>
  <si>
    <t>24,56</t>
  </si>
  <si>
    <t>17,35</t>
  </si>
  <si>
    <t>28,92</t>
  </si>
  <si>
    <t>22,08</t>
  </si>
  <si>
    <t>21,22</t>
  </si>
  <si>
    <t>19,33</t>
  </si>
  <si>
    <t>22,36</t>
  </si>
  <si>
    <t>26,36</t>
  </si>
  <si>
    <t>20,49</t>
  </si>
  <si>
    <t>22,23</t>
  </si>
  <si>
    <t>23,09</t>
  </si>
  <si>
    <t>21,34</t>
  </si>
  <si>
    <t>24,52</t>
  </si>
  <si>
    <t>13,68</t>
  </si>
  <si>
    <t>35,01</t>
  </si>
  <si>
    <t>45,62</t>
  </si>
  <si>
    <t>20,94</t>
  </si>
  <si>
    <t>8,72</t>
  </si>
  <si>
    <t>22,01</t>
  </si>
  <si>
    <t>25,89</t>
  </si>
  <si>
    <t>75,13</t>
  </si>
  <si>
    <t>92,99</t>
  </si>
  <si>
    <t>87,39</t>
  </si>
  <si>
    <t>9,76</t>
  </si>
  <si>
    <t>47,57</t>
  </si>
  <si>
    <t>14,47</t>
  </si>
  <si>
    <t>46,17</t>
  </si>
  <si>
    <t>31,09</t>
  </si>
  <si>
    <t>21,98</t>
  </si>
  <si>
    <t>36,03</t>
  </si>
  <si>
    <t>56,81</t>
  </si>
  <si>
    <t>17,56</t>
  </si>
  <si>
    <t>11,69</t>
  </si>
  <si>
    <t>16,34</t>
  </si>
  <si>
    <t>36,29</t>
  </si>
  <si>
    <t>27,78</t>
  </si>
  <si>
    <t>82,00</t>
  </si>
  <si>
    <t>42,99</t>
  </si>
  <si>
    <t>25,44</t>
  </si>
  <si>
    <t>30,86</t>
  </si>
  <si>
    <t>66,38</t>
  </si>
  <si>
    <t>42,64</t>
  </si>
  <si>
    <t>5,74</t>
  </si>
  <si>
    <t>57,43</t>
  </si>
  <si>
    <t>5,33</t>
  </si>
  <si>
    <t>27,35</t>
  </si>
  <si>
    <t>57,09</t>
  </si>
  <si>
    <t>3,31</t>
  </si>
  <si>
    <t>63,99</t>
  </si>
  <si>
    <t>2,80</t>
  </si>
  <si>
    <t>12,99</t>
  </si>
  <si>
    <t>39,77</t>
  </si>
  <si>
    <t>9,47</t>
  </si>
  <si>
    <t>22,06</t>
  </si>
  <si>
    <t>34,86</t>
  </si>
  <si>
    <t>27,45</t>
  </si>
  <si>
    <t>36,70</t>
  </si>
  <si>
    <t>58,79</t>
  </si>
  <si>
    <t>54,54</t>
  </si>
  <si>
    <t>39,08</t>
  </si>
  <si>
    <t>83,55</t>
  </si>
  <si>
    <t>29,67</t>
  </si>
  <si>
    <t>12,08</t>
  </si>
  <si>
    <t>35,41</t>
  </si>
  <si>
    <t>80,33</t>
  </si>
  <si>
    <t>68,53</t>
  </si>
  <si>
    <t>70,12</t>
  </si>
  <si>
    <t>49,57</t>
  </si>
  <si>
    <t>47,90</t>
  </si>
  <si>
    <t>32,11</t>
  </si>
  <si>
    <t>50,16</t>
  </si>
  <si>
    <t>10,59</t>
  </si>
  <si>
    <t>38,50</t>
  </si>
  <si>
    <t>30,71</t>
  </si>
  <si>
    <t>14,86</t>
  </si>
  <si>
    <t>91,96</t>
  </si>
  <si>
    <t>27,47</t>
  </si>
  <si>
    <t>26,06</t>
  </si>
  <si>
    <t>27,25</t>
  </si>
  <si>
    <t>45,78</t>
  </si>
  <si>
    <t>24,36</t>
  </si>
  <si>
    <t>7,72</t>
  </si>
  <si>
    <t>25,37</t>
  </si>
  <si>
    <t>17,07</t>
  </si>
  <si>
    <t>66,67</t>
  </si>
  <si>
    <t>39,67</t>
  </si>
  <si>
    <t>29,09</t>
  </si>
  <si>
    <t>96,15</t>
  </si>
  <si>
    <t>43,16</t>
  </si>
  <si>
    <t>41,95</t>
  </si>
  <si>
    <t>23,57</t>
  </si>
  <si>
    <t>21,46</t>
  </si>
  <si>
    <t>75,33</t>
  </si>
  <si>
    <t>10,73</t>
  </si>
  <si>
    <t>35,85</t>
  </si>
  <si>
    <t>25,00</t>
  </si>
  <si>
    <t>40,53</t>
  </si>
  <si>
    <t>13,62</t>
  </si>
  <si>
    <t>130,53</t>
  </si>
  <si>
    <t>18,57</t>
  </si>
  <si>
    <t>31,18</t>
  </si>
  <si>
    <t>31,82</t>
  </si>
  <si>
    <t>21,75</t>
  </si>
  <si>
    <t>8,32</t>
  </si>
  <si>
    <t>36,73</t>
  </si>
  <si>
    <t>20,01</t>
  </si>
  <si>
    <t>92,26</t>
  </si>
  <si>
    <t>46,93</t>
  </si>
  <si>
    <t>40,32</t>
  </si>
  <si>
    <t>53,01</t>
  </si>
  <si>
    <t>92,50</t>
  </si>
  <si>
    <t>48,26</t>
  </si>
  <si>
    <t>55,77</t>
  </si>
  <si>
    <t>95,32</t>
  </si>
  <si>
    <t>22,73</t>
  </si>
  <si>
    <t>31,31</t>
  </si>
  <si>
    <t>60,13</t>
  </si>
  <si>
    <t>32,06</t>
  </si>
  <si>
    <t>31,60</t>
  </si>
  <si>
    <t>59,88</t>
  </si>
  <si>
    <t>47,82</t>
  </si>
  <si>
    <t>16,79</t>
  </si>
  <si>
    <t>27,01</t>
  </si>
  <si>
    <t>9,52</t>
  </si>
  <si>
    <t>46,23</t>
  </si>
  <si>
    <t>46,62</t>
  </si>
  <si>
    <t>59,01</t>
  </si>
  <si>
    <t>12,00</t>
  </si>
  <si>
    <t>63,48</t>
  </si>
  <si>
    <t>30,37</t>
  </si>
  <si>
    <t>70,74</t>
  </si>
  <si>
    <t>24,77</t>
  </si>
  <si>
    <t>9,04</t>
  </si>
  <si>
    <t>18,42</t>
  </si>
  <si>
    <t>26,45</t>
  </si>
  <si>
    <t>31,64</t>
  </si>
  <si>
    <t>2,27</t>
  </si>
  <si>
    <t>8,78</t>
  </si>
  <si>
    <t>4,96</t>
  </si>
  <si>
    <t>4,24</t>
  </si>
  <si>
    <t>35,91</t>
  </si>
  <si>
    <t>20,03</t>
  </si>
  <si>
    <t>17,24</t>
  </si>
  <si>
    <t>19,70</t>
  </si>
  <si>
    <t>52,10</t>
  </si>
  <si>
    <t>56,98</t>
  </si>
  <si>
    <t>185,00</t>
  </si>
  <si>
    <t>21,37</t>
  </si>
  <si>
    <t>34,79</t>
  </si>
  <si>
    <t>38,41</t>
  </si>
  <si>
    <t>52,04</t>
  </si>
  <si>
    <t>44,83</t>
  </si>
  <si>
    <t>57,89</t>
  </si>
  <si>
    <t>24,31</t>
  </si>
  <si>
    <t>52,19</t>
  </si>
  <si>
    <t>8,73</t>
  </si>
  <si>
    <t>10,15</t>
  </si>
  <si>
    <t>21,39</t>
  </si>
  <si>
    <t>4,86</t>
  </si>
  <si>
    <t>114,72</t>
  </si>
  <si>
    <t>56,80</t>
  </si>
  <si>
    <t>DESONERADO - DEIURB</t>
  </si>
  <si>
    <t>Escavação de vala em rocha - 3ª categoria, profundidade até 2,0m, com uso de explosivos e perfuração mecânica.</t>
  </si>
  <si>
    <t>21,19</t>
  </si>
  <si>
    <t>29,44</t>
  </si>
  <si>
    <t>SOLO LOCAL</t>
  </si>
  <si>
    <t>PV1</t>
  </si>
  <si>
    <t>m/m</t>
  </si>
  <si>
    <t>TUBO DE LIGAÇÃO- 400mm</t>
  </si>
  <si>
    <t>BLS</t>
  </si>
  <si>
    <t xml:space="preserve"> BLD</t>
  </si>
  <si>
    <t>CHAMINÉ</t>
  </si>
  <si>
    <t>45,00</t>
  </si>
  <si>
    <t>4,73</t>
  </si>
  <si>
    <t>18,13</t>
  </si>
  <si>
    <t>31,73</t>
  </si>
  <si>
    <t>53,69</t>
  </si>
  <si>
    <t>35,36</t>
  </si>
  <si>
    <t>5,53</t>
  </si>
  <si>
    <t>32,14</t>
  </si>
  <si>
    <t>55,28</t>
  </si>
  <si>
    <t>46,32</t>
  </si>
  <si>
    <t>66,00</t>
  </si>
  <si>
    <t>2,87</t>
  </si>
  <si>
    <t>5,31</t>
  </si>
  <si>
    <t>19,75</t>
  </si>
  <si>
    <t>111,84</t>
  </si>
  <si>
    <t>36,47</t>
  </si>
  <si>
    <t>66,44</t>
  </si>
  <si>
    <t>2,77</t>
  </si>
  <si>
    <t>8,81</t>
  </si>
  <si>
    <t>21,87</t>
  </si>
  <si>
    <t>61,31</t>
  </si>
  <si>
    <t>3,27</t>
  </si>
  <si>
    <t>22,76</t>
  </si>
  <si>
    <t>49,90</t>
  </si>
  <si>
    <t>56,56</t>
  </si>
  <si>
    <t>32,12</t>
  </si>
  <si>
    <t>37,38</t>
  </si>
  <si>
    <t>26,84</t>
  </si>
  <si>
    <t>20,23</t>
  </si>
  <si>
    <t>10,55</t>
  </si>
  <si>
    <t>10,40</t>
  </si>
  <si>
    <t>11,53</t>
  </si>
  <si>
    <t>51,02</t>
  </si>
  <si>
    <t>31,89</t>
  </si>
  <si>
    <t>115,12</t>
  </si>
  <si>
    <t>24,60</t>
  </si>
  <si>
    <t>17,17</t>
  </si>
  <si>
    <t>13,26</t>
  </si>
  <si>
    <t>53,25</t>
  </si>
  <si>
    <t>9,19</t>
  </si>
  <si>
    <t>76,17</t>
  </si>
  <si>
    <t xml:space="preserve">KWH   </t>
  </si>
  <si>
    <t>150,85</t>
  </si>
  <si>
    <t>19,74</t>
  </si>
  <si>
    <t>14,30</t>
  </si>
  <si>
    <t>3,58</t>
  </si>
  <si>
    <t>1,19</t>
  </si>
  <si>
    <t>10,09</t>
  </si>
  <si>
    <t>57,39</t>
  </si>
  <si>
    <t>56,42</t>
  </si>
  <si>
    <t>104,72</t>
  </si>
  <si>
    <t>72,50</t>
  </si>
  <si>
    <t>523,95</t>
  </si>
  <si>
    <t>45,09</t>
  </si>
  <si>
    <t>54,24</t>
  </si>
  <si>
    <t>37,72</t>
  </si>
  <si>
    <t>38,11</t>
  </si>
  <si>
    <t>59,08</t>
  </si>
  <si>
    <t>1,97</t>
  </si>
  <si>
    <t>48,37</t>
  </si>
  <si>
    <t>25,43</t>
  </si>
  <si>
    <t>26,20</t>
  </si>
  <si>
    <t>32,56</t>
  </si>
  <si>
    <t>19,90</t>
  </si>
  <si>
    <t>53,95</t>
  </si>
  <si>
    <t>25,26</t>
  </si>
  <si>
    <t>76,00</t>
  </si>
  <si>
    <t>10,11</t>
  </si>
  <si>
    <t>17,49</t>
  </si>
  <si>
    <t>150,00</t>
  </si>
  <si>
    <t>24,10</t>
  </si>
  <si>
    <t>75,17</t>
  </si>
  <si>
    <t>39,95</t>
  </si>
  <si>
    <t>73,36</t>
  </si>
  <si>
    <t>15,60</t>
  </si>
  <si>
    <t>23,40</t>
  </si>
  <si>
    <t>48,57</t>
  </si>
  <si>
    <t>38,57</t>
  </si>
  <si>
    <t>65,26</t>
  </si>
  <si>
    <t>13,51</t>
  </si>
  <si>
    <t>37,60</t>
  </si>
  <si>
    <t>51,43</t>
  </si>
  <si>
    <t>42,79</t>
  </si>
  <si>
    <t>55,74</t>
  </si>
  <si>
    <t>98,35</t>
  </si>
  <si>
    <t>73,90</t>
  </si>
  <si>
    <t>121,72</t>
  </si>
  <si>
    <t>57,41</t>
  </si>
  <si>
    <t>32,45</t>
  </si>
  <si>
    <t>61,37</t>
  </si>
  <si>
    <t>106,28</t>
  </si>
  <si>
    <t>24,83</t>
  </si>
  <si>
    <t>30,89</t>
  </si>
  <si>
    <t>33,22</t>
  </si>
  <si>
    <t>35,46</t>
  </si>
  <si>
    <t>71,52</t>
  </si>
  <si>
    <t>88,42</t>
  </si>
  <si>
    <t>20,15</t>
  </si>
  <si>
    <t>62,37</t>
  </si>
  <si>
    <t>177,86</t>
  </si>
  <si>
    <t>30,97</t>
  </si>
  <si>
    <t>20,44</t>
  </si>
  <si>
    <t>69,56</t>
  </si>
  <si>
    <t>19,82</t>
  </si>
  <si>
    <t>65,92</t>
  </si>
  <si>
    <t>19,25</t>
  </si>
  <si>
    <t>58,95</t>
  </si>
  <si>
    <t>29,27</t>
  </si>
  <si>
    <t>62,99</t>
  </si>
  <si>
    <t>68,18</t>
  </si>
  <si>
    <t>48,82</t>
  </si>
  <si>
    <t>48,96</t>
  </si>
  <si>
    <t>55,13</t>
  </si>
  <si>
    <t>179,62</t>
  </si>
  <si>
    <t>4,26</t>
  </si>
  <si>
    <t>43,23</t>
  </si>
  <si>
    <t>75,02</t>
  </si>
  <si>
    <t>72,30</t>
  </si>
  <si>
    <t>70,28</t>
  </si>
  <si>
    <t>51,12</t>
  </si>
  <si>
    <t>59,62</t>
  </si>
  <si>
    <t>127,73</t>
  </si>
  <si>
    <t>62,34</t>
  </si>
  <si>
    <t>99,22</t>
  </si>
  <si>
    <t>18,89</t>
  </si>
  <si>
    <t>65,23</t>
  </si>
  <si>
    <t>25,61</t>
  </si>
  <si>
    <t>21,11</t>
  </si>
  <si>
    <t>3,39</t>
  </si>
  <si>
    <t>3,60</t>
  </si>
  <si>
    <t>42,05</t>
  </si>
  <si>
    <t>50,11</t>
  </si>
  <si>
    <t>53,21</t>
  </si>
  <si>
    <t>44,32</t>
  </si>
  <si>
    <t>39,38</t>
  </si>
  <si>
    <t>77,90</t>
  </si>
  <si>
    <t>30,15</t>
  </si>
  <si>
    <t>27,79</t>
  </si>
  <si>
    <t>78,21</t>
  </si>
  <si>
    <t>35,15</t>
  </si>
  <si>
    <t>117,31</t>
  </si>
  <si>
    <t>62,47</t>
  </si>
  <si>
    <t>60,63</t>
  </si>
  <si>
    <t>27,72</t>
  </si>
  <si>
    <t>14,10</t>
  </si>
  <si>
    <t>26,73</t>
  </si>
  <si>
    <t>39,84</t>
  </si>
  <si>
    <t>47,42</t>
  </si>
  <si>
    <t>89,34</t>
  </si>
  <si>
    <t>44,96</t>
  </si>
  <si>
    <t>41,70</t>
  </si>
  <si>
    <t>10,07</t>
  </si>
  <si>
    <t>37,13</t>
  </si>
  <si>
    <t>62,96</t>
  </si>
  <si>
    <t>82,27</t>
  </si>
  <si>
    <t>54,21</t>
  </si>
  <si>
    <t>37,39</t>
  </si>
  <si>
    <t>60,86</t>
  </si>
  <si>
    <t>78,65</t>
  </si>
  <si>
    <t>13,59</t>
  </si>
  <si>
    <t>95,94</t>
  </si>
  <si>
    <t>34,01</t>
  </si>
  <si>
    <t>202,41</t>
  </si>
  <si>
    <t>21,64</t>
  </si>
  <si>
    <t>9,85</t>
  </si>
  <si>
    <t>14,94</t>
  </si>
  <si>
    <t>24,13</t>
  </si>
  <si>
    <t>20,42</t>
  </si>
  <si>
    <t>35,59</t>
  </si>
  <si>
    <t>24,44</t>
  </si>
  <si>
    <t>64,54</t>
  </si>
  <si>
    <t>66,23</t>
  </si>
  <si>
    <t>33,20</t>
  </si>
  <si>
    <t>34,93</t>
  </si>
  <si>
    <t>33,17</t>
  </si>
  <si>
    <t>79,60</t>
  </si>
  <si>
    <t>21,26</t>
  </si>
  <si>
    <t>34,41</t>
  </si>
  <si>
    <t>6,03</t>
  </si>
  <si>
    <t>44,61</t>
  </si>
  <si>
    <t>4,82</t>
  </si>
  <si>
    <t>15,19</t>
  </si>
  <si>
    <t>28,11</t>
  </si>
  <si>
    <t>12,89</t>
  </si>
  <si>
    <t>26,88</t>
  </si>
  <si>
    <t>17,40</t>
  </si>
  <si>
    <t>2,20</t>
  </si>
  <si>
    <t>38,40</t>
  </si>
  <si>
    <t>16,15</t>
  </si>
  <si>
    <t>6,99</t>
  </si>
  <si>
    <t>79,63</t>
  </si>
  <si>
    <t>67,11</t>
  </si>
  <si>
    <t>71,93</t>
  </si>
  <si>
    <t>108,54</t>
  </si>
  <si>
    <t>62,13</t>
  </si>
  <si>
    <t>37,84</t>
  </si>
  <si>
    <t>45,13</t>
  </si>
  <si>
    <t>48,71</t>
  </si>
  <si>
    <t>32,82</t>
  </si>
  <si>
    <t>307,67</t>
  </si>
  <si>
    <t>57,73</t>
  </si>
  <si>
    <t>97,68</t>
  </si>
  <si>
    <t>23,18</t>
  </si>
  <si>
    <t>6,87</t>
  </si>
  <si>
    <t>84,52</t>
  </si>
  <si>
    <t>27,38</t>
  </si>
  <si>
    <t>51,76</t>
  </si>
  <si>
    <t>70,45</t>
  </si>
  <si>
    <t>122,85</t>
  </si>
  <si>
    <t>96,94</t>
  </si>
  <si>
    <t>29,11</t>
  </si>
  <si>
    <t>24,75</t>
  </si>
  <si>
    <t>23,25</t>
  </si>
  <si>
    <t>65,52</t>
  </si>
  <si>
    <t>23,34</t>
  </si>
  <si>
    <t>17,90</t>
  </si>
  <si>
    <t>Instrumental de topografia (REF DNIT B8958)</t>
  </si>
  <si>
    <t>GPS (Ref. SICRO E9561)</t>
  </si>
  <si>
    <t>Laboratório de Solos (Ref. DNIT B8957)</t>
  </si>
  <si>
    <t>Laboratório de Betume (Ref. DNIT B8955)</t>
  </si>
  <si>
    <t>Laboratório de Concreto (Ref. DNIT B8956)</t>
  </si>
  <si>
    <t>Escavadeira hidráulica com martelo hidráulico de 520 kg - 75 kW (REF. SICRO E9127)</t>
  </si>
  <si>
    <t>Caminhão aplicador de material termoplástico - 136 kW (REF. SICRO E9645)</t>
  </si>
  <si>
    <t>Imóvel para escritório (Ref. DNIT B8951)</t>
  </si>
  <si>
    <t>m².mês</t>
  </si>
  <si>
    <t>Casa para Engenheiro (Ref. DNIT B8952)</t>
  </si>
  <si>
    <t>Alojamento para pessoal (Ref. DNIT B8952)</t>
  </si>
  <si>
    <t>Rompedor hidráulico para escavadeira - Depreciação e Juros (Ref. SICRO E9527)</t>
  </si>
  <si>
    <t>Rompedor hidráulico para escavadeira - Manutenção (Ref. SICRO E9527)</t>
  </si>
  <si>
    <t>Rompedor hidráulico para escavadeira - Mão de Obra na Operação (Ref. SICRO E9527)</t>
  </si>
  <si>
    <t>Escavadeira hidráulica sobre esteira, peso operacional entre 22,00 e 25,50 tonelada, potência líquida entre 150 e 160 hp. Depreciação e juros (REF. SICRO E9110)</t>
  </si>
  <si>
    <t>Escavadeira hidráulica sobre esteira, peso operacional entre 22,00 e 25,50 tonelada, potência líquida entre 150 e 160 hp. Manutenção (REF. SICRO E9110)</t>
  </si>
  <si>
    <t>Escavadeira hidráulica sobre esteira, peso operacional entre 22,00 e 25,50 tonelada, potência líquida entre 150 e 160 hp. Materiais na operação (REF. SICRO E9110)</t>
  </si>
  <si>
    <t>Escavadeira hidráulica sobre esteira, peso operacional entre 22,00 e 25,50 tonelada, potência líquida entre 150 e 160 hp. Mão de Obra na operação (REF. SICRO E9110)</t>
  </si>
  <si>
    <t>Bobcat com triturador de galhos  (REF. SICRO E9699+E9096)</t>
  </si>
  <si>
    <t>Veículo Leve : Chevrolet : S10 - pick up (4X4) - CHP DIURNO (Ref. SICRO E9684)</t>
  </si>
  <si>
    <t>Máquina para Pintura - para aplicação de termoplastico (136 kW) - CHP DIURNO (REF. SICRO A9369)</t>
  </si>
  <si>
    <t>Mobiliário de escritório (Ref. DNIT B8953)</t>
  </si>
  <si>
    <t>Mobiliario de alojamento para pessoal (Ref. DNIT B8954)</t>
  </si>
  <si>
    <t>Sedan - 71 a 115 CV (Ref. DNIT E8889)</t>
  </si>
  <si>
    <t>Caminhonete - 71 a 115 CV (Ref. DNIT E8891)</t>
  </si>
  <si>
    <t>Caminhonete - 140 a 165 CV (Ref. SICRO E9684)</t>
  </si>
  <si>
    <t>Van - 120 a 140 CV (Ref. DNIT E8887)</t>
  </si>
  <si>
    <t>Servente (Ref. Sicro P9954)</t>
  </si>
  <si>
    <t>Engenheiro/Profissional sênior (Ref. DNIT P8015)</t>
  </si>
  <si>
    <t>Engenheiro Civil/Profissional sênior (Ref. DNIT P8015)</t>
  </si>
  <si>
    <t>Engenheiro Civil - Hidráulica/Profissional sênior (Ref. DNIT P8015)</t>
  </si>
  <si>
    <t>Engenheiro Civil - Estrutura/Profissional sênior (Ref. DNIT P8015)</t>
  </si>
  <si>
    <t>Engenheiro Eletricista/Profissional sênior (Ref. DNIT P8015)</t>
  </si>
  <si>
    <t>Técnico especial - Laboratorista de solo (Ref. DNIT P8098)</t>
  </si>
  <si>
    <t>Desenhista (Ref. Sicro P9848)</t>
  </si>
  <si>
    <t>Técnico auxiliar - Desenhista (Ref. DNIT P8027)</t>
  </si>
  <si>
    <t>Defensa met. semi-maleável simples (SICRO M1968)</t>
  </si>
  <si>
    <t>Tubo concreto armado, classe PA-1, PB, DN 800 mm, para águas pluviais (NBR 8890) (SINAPI 7750)</t>
  </si>
  <si>
    <t>GEOTEXTIL NAO TECIDO AGULHADO DE FILAMENTOS CONTINUOS 100% POLIESTER (REF SINAPI 4018)</t>
  </si>
  <si>
    <t>Poste padrão com luminária LED 140W, H=4,50 m, com aterramento. Exclusive instalação. (REF. SCO IP 05.10.0150 + IP 50.05.0600 + IP50.40.0050 + IP 20.05.0053 + IP 05.25.0150)</t>
  </si>
  <si>
    <t>Baguete limitador de polietileno (Ref. SCO MAT 080270)</t>
  </si>
  <si>
    <t>bits para recicladora (Ref. Sicro M2147)</t>
  </si>
  <si>
    <t>Locação de um banheiro químico (2,31x1,15x1,15)m com uma higienização por semana, inclusive transporte, carga e descarga</t>
  </si>
  <si>
    <t>Perfil tubular  seção quadrada (50x50)mm - 3mm (27,40 kg/6m)</t>
  </si>
  <si>
    <t>MIUC00052</t>
  </si>
  <si>
    <t>MIUC00091</t>
  </si>
  <si>
    <t xml:space="preserve">Locação de forma de alumínio com acessórios, para parede de canais, sistema SF ou similar, utilização 80x, período 30d </t>
  </si>
  <si>
    <t>MIUC00150</t>
  </si>
  <si>
    <t>MIUC00151</t>
  </si>
  <si>
    <t>MIUC00152</t>
  </si>
  <si>
    <t>MIUC00153</t>
  </si>
  <si>
    <t>MIUC00306</t>
  </si>
  <si>
    <t>MIUC00307</t>
  </si>
  <si>
    <t>MIUC00308</t>
  </si>
  <si>
    <t>MIUC00309</t>
  </si>
  <si>
    <t>MIUC00310</t>
  </si>
  <si>
    <t>MIUC00311</t>
  </si>
  <si>
    <t>MIUC00312</t>
  </si>
  <si>
    <t>MIUC00313</t>
  </si>
  <si>
    <t>MIUC00314</t>
  </si>
  <si>
    <t>MIUC00315</t>
  </si>
  <si>
    <t>Playground krenkePlayground KRENKE 204</t>
  </si>
  <si>
    <t>MIUC00316</t>
  </si>
  <si>
    <t>MIUC00317</t>
  </si>
  <si>
    <t>MIUC00318</t>
  </si>
  <si>
    <t>Taxas e emolumentos</t>
  </si>
  <si>
    <t>vb</t>
  </si>
  <si>
    <t>MIUC00319</t>
  </si>
  <si>
    <t>Poste de aço conico continuo curvo simples, engastado, h=7m s/ luminaria</t>
  </si>
  <si>
    <t>MIUC00320</t>
  </si>
  <si>
    <t>luminaria led com fonte solar 60W, IP65, fluxo luminoso 6000 lumens, vida util 45000 horas, autonomia de 3 dias de chuva</t>
  </si>
  <si>
    <t>Adubo Fósforo (30%) (REF SICRO M0220)</t>
  </si>
  <si>
    <t>Adubo Potássio (REF SICRO M0220)</t>
  </si>
  <si>
    <t>MIUI00004</t>
  </si>
  <si>
    <t>Luminária tipo placa de led quadrada de embutir 24w/127v -  marca md led - ref: mp2127 - 4000k - cor: branco neutro</t>
  </si>
  <si>
    <t>MIUI00005</t>
  </si>
  <si>
    <t>MIUI00006</t>
  </si>
  <si>
    <t>MIUI00007</t>
  </si>
  <si>
    <t>MIUS00027</t>
  </si>
  <si>
    <t>Fita plastica zebrada para demarcação de areas, largura=7cm, sem adesivo</t>
  </si>
  <si>
    <t>Placa de sinalização de aluminio, espessura 1,5mm, com fundo,simbolos etarjas em pelicula refletiva com esferas inclusas tipo I-A da NBR 14644(GT/GT), inclusive elementos de fixação,conforme especificação AGETRAN/PMCG - fornecimento (REF. SCO ST 70.05.0200)</t>
  </si>
  <si>
    <t>VEÍCULO LEVE 53W (chi) (REF. DNIT CONS E8889)</t>
  </si>
  <si>
    <t>VEÍCULO LEVE 53W (chp) (REF. DNIT CONS E8889)</t>
  </si>
  <si>
    <t>38,45</t>
  </si>
  <si>
    <t>43,67</t>
  </si>
  <si>
    <t>20,22</t>
  </si>
  <si>
    <t>41,43</t>
  </si>
  <si>
    <t>11,33</t>
  </si>
  <si>
    <t>44,08</t>
  </si>
  <si>
    <t>102,27</t>
  </si>
  <si>
    <t>35,34</t>
  </si>
  <si>
    <t>61,17</t>
  </si>
  <si>
    <t>74,74</t>
  </si>
  <si>
    <t>150,34</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</si>
  <si>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</si>
  <si>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</si>
  <si>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</si>
  <si>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</si>
  <si>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</si>
  <si>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</si>
  <si>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</si>
  <si>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</si>
  <si>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</si>
  <si>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</si>
  <si>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</si>
  <si>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</si>
  <si>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</si>
  <si>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</si>
  <si>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</si>
  <si>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</si>
  <si>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</si>
  <si>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</si>
  <si>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</si>
  <si>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</si>
  <si>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</si>
  <si>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</si>
  <si>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</si>
  <si>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</si>
  <si>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</si>
  <si>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</si>
  <si>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</si>
  <si>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</si>
  <si>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</si>
  <si>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</si>
  <si>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</si>
  <si>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</si>
  <si>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</si>
  <si>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</si>
  <si>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</si>
  <si>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</si>
  <si>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</si>
  <si>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</si>
  <si>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</si>
  <si>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</si>
  <si>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</si>
  <si>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</si>
  <si>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</si>
  <si>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</si>
  <si>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</si>
  <si>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</si>
  <si>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51,40</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</si>
  <si>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</si>
  <si>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</si>
  <si>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</si>
  <si>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</si>
  <si>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</si>
  <si>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</si>
  <si>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</si>
  <si>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</si>
  <si>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</si>
  <si>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</si>
  <si>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</si>
  <si>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</si>
  <si>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</si>
  <si>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</si>
  <si>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</si>
  <si>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</si>
  <si>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</si>
  <si>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</si>
  <si>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</si>
  <si>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</si>
  <si>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</si>
  <si>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</si>
  <si>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</si>
  <si>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</si>
  <si>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</si>
  <si>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</si>
  <si>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</si>
  <si>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</si>
  <si>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</si>
  <si>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</si>
  <si>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</si>
  <si>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</si>
  <si>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130,35</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</si>
  <si>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</si>
  <si>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</si>
  <si>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</si>
  <si>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</si>
  <si>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</si>
  <si>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</si>
  <si>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</si>
  <si>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</si>
  <si>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</si>
  <si>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</si>
  <si>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</si>
  <si>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</si>
  <si>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</si>
  <si>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</si>
  <si>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</si>
  <si>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</si>
  <si>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</si>
  <si>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</si>
  <si>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</si>
  <si>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</si>
  <si>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</si>
  <si>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</si>
  <si>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</si>
  <si>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</si>
  <si>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</si>
  <si>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</si>
  <si>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</si>
  <si>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</si>
  <si>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</si>
  <si>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</si>
  <si>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</si>
  <si>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</si>
  <si>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</si>
  <si>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</si>
  <si>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</si>
  <si>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</si>
  <si>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</si>
  <si>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</si>
  <si>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23,82</t>
  </si>
  <si>
    <t>4,44</t>
  </si>
  <si>
    <t>7,60</t>
  </si>
  <si>
    <t>17,41</t>
  </si>
  <si>
    <t>138,56</t>
  </si>
  <si>
    <t>28,57</t>
  </si>
  <si>
    <t>184,00</t>
  </si>
  <si>
    <t>63,35</t>
  </si>
  <si>
    <t>6,42</t>
  </si>
  <si>
    <t>71,84</t>
  </si>
  <si>
    <t>38,94</t>
  </si>
  <si>
    <t>60,30</t>
  </si>
  <si>
    <t>29,51</t>
  </si>
  <si>
    <t>41,52</t>
  </si>
  <si>
    <t>60,20</t>
  </si>
  <si>
    <t>68,79</t>
  </si>
  <si>
    <t>54,56</t>
  </si>
  <si>
    <t>91,16</t>
  </si>
  <si>
    <t>83,21</t>
  </si>
  <si>
    <t>19,88</t>
  </si>
  <si>
    <t>52,11</t>
  </si>
  <si>
    <t>72,05</t>
  </si>
  <si>
    <t>1,96</t>
  </si>
  <si>
    <t>33,18</t>
  </si>
  <si>
    <t>8,28</t>
  </si>
  <si>
    <t>91,83</t>
  </si>
  <si>
    <t>24,08</t>
  </si>
  <si>
    <t>29,71</t>
  </si>
  <si>
    <t>4,43</t>
  </si>
  <si>
    <t>50,49</t>
  </si>
  <si>
    <t>18,60</t>
  </si>
  <si>
    <t>45,59</t>
  </si>
  <si>
    <t>1,51</t>
  </si>
  <si>
    <t>39,18</t>
  </si>
  <si>
    <t>3,73</t>
  </si>
  <si>
    <t>18,72</t>
  </si>
  <si>
    <t>47,45</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</si>
  <si>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</si>
  <si>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</si>
  <si>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</si>
  <si>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</si>
  <si>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5,85</t>
  </si>
  <si>
    <t>46,98</t>
  </si>
  <si>
    <t>70,58</t>
  </si>
  <si>
    <t>7,89</t>
  </si>
  <si>
    <t>25,20</t>
  </si>
  <si>
    <t>35,80</t>
  </si>
  <si>
    <t>88,90</t>
  </si>
  <si>
    <t>103660</t>
  </si>
  <si>
    <t>103666</t>
  </si>
  <si>
    <t>103792</t>
  </si>
  <si>
    <t>41,06</t>
  </si>
  <si>
    <t>36,01</t>
  </si>
  <si>
    <t>76,57</t>
  </si>
  <si>
    <t>87,70</t>
  </si>
  <si>
    <t>78,32</t>
  </si>
  <si>
    <t>12,07</t>
  </si>
  <si>
    <t>31,26</t>
  </si>
  <si>
    <t>103653</t>
  </si>
  <si>
    <t>GEOTÊXTIL NÃO TECIDO 100% POLIÉSTER, RESISTÊNCIA A TRAÇÃO DE 31 KN/M (RT-31), INSTALADO EM DRENO - FORNECIMENTO E INSTALAÇÃO. AF_07/2021</t>
  </si>
  <si>
    <t>128,81</t>
  </si>
  <si>
    <t>157,69</t>
  </si>
  <si>
    <t>162,97</t>
  </si>
  <si>
    <t>164,33</t>
  </si>
  <si>
    <t>33,60</t>
  </si>
  <si>
    <t>63,67</t>
  </si>
  <si>
    <t>44,49</t>
  </si>
  <si>
    <t>72,75</t>
  </si>
  <si>
    <t>42,60</t>
  </si>
  <si>
    <t>85,42</t>
  </si>
  <si>
    <t>78,55</t>
  </si>
  <si>
    <t>58,70</t>
  </si>
  <si>
    <t>35,79</t>
  </si>
  <si>
    <t>18,63</t>
  </si>
  <si>
    <t>104,48</t>
  </si>
  <si>
    <t>54,55</t>
  </si>
  <si>
    <t>154,61</t>
  </si>
  <si>
    <t>25,63</t>
  </si>
  <si>
    <t>19,66</t>
  </si>
  <si>
    <t>19,07</t>
  </si>
  <si>
    <t>101,00</t>
  </si>
  <si>
    <t>91,88</t>
  </si>
  <si>
    <t>50,13</t>
  </si>
  <si>
    <t>117,05</t>
  </si>
  <si>
    <t>75,78</t>
  </si>
  <si>
    <t>77,42</t>
  </si>
  <si>
    <t>288,59</t>
  </si>
  <si>
    <t>MONTAGEM E DESMONTAGEM DE FÔRMA DE LAJE MACIÇA, PÉ-DIREITO DUPLO, EM CHAPA DE MADEIRA COMPENSADA PLASTIFICADA, 10 UTILIZAÇÕES. AF_09/2020</t>
  </si>
  <si>
    <t>169,50</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</si>
  <si>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</si>
  <si>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</si>
  <si>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</si>
  <si>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</si>
  <si>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</si>
  <si>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</si>
  <si>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61,18</t>
  </si>
  <si>
    <t>103763</t>
  </si>
  <si>
    <t>MONTAGEM E DESMONTAGEM DE FÔRMA DE LAJE MACIÇA, PÉ-DIREITO SIMPLES, EM CHAPA DE MADEIRA COMPENSADA RESINADA E CIMBRAMENTO DE MADEIRA, 8 UTILIZAÇÕES. AF_03/2022</t>
  </si>
  <si>
    <t>12,90</t>
  </si>
  <si>
    <t>10,76</t>
  </si>
  <si>
    <t>11,55</t>
  </si>
  <si>
    <t>13,86</t>
  </si>
  <si>
    <t>12,62</t>
  </si>
  <si>
    <t>16,62</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</si>
  <si>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</si>
  <si>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</si>
  <si>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</si>
  <si>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</si>
  <si>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</si>
  <si>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</si>
  <si>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</si>
  <si>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103673</t>
  </si>
  <si>
    <t>LANÇAMENTO COM USO DE BOMBA, ADENSAMENTO E ACABAMENTO DE CONCRETO EM ESTRUTURAS. AF_02/2022</t>
  </si>
  <si>
    <t>103674</t>
  </si>
  <si>
    <t>103675</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</si>
  <si>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</si>
  <si>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</si>
  <si>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</si>
  <si>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</si>
  <si>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</si>
  <si>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</si>
  <si>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</si>
  <si>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</si>
  <si>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</si>
  <si>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</si>
  <si>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</si>
  <si>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</si>
  <si>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</si>
  <si>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</si>
  <si>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</si>
  <si>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</si>
  <si>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</si>
  <si>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103685</t>
  </si>
  <si>
    <t>103686</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</si>
  <si>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</si>
  <si>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</si>
  <si>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</si>
  <si>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</si>
  <si>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156,21</t>
  </si>
  <si>
    <t>87,51</t>
  </si>
  <si>
    <t>56,94</t>
  </si>
  <si>
    <t>89,78</t>
  </si>
  <si>
    <t>127,40</t>
  </si>
  <si>
    <t>98,08</t>
  </si>
  <si>
    <t>16,22</t>
  </si>
  <si>
    <t>21,92</t>
  </si>
  <si>
    <t>105,09</t>
  </si>
  <si>
    <t>36,16</t>
  </si>
  <si>
    <t>10,81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</si>
  <si>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</si>
  <si>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</si>
  <si>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</si>
  <si>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</si>
  <si>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</si>
  <si>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</si>
  <si>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</si>
  <si>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</si>
  <si>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</si>
  <si>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22,85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</si>
  <si>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</si>
  <si>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</si>
  <si>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</si>
  <si>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</si>
  <si>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</si>
  <si>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</si>
  <si>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</si>
  <si>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</si>
  <si>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</si>
  <si>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</si>
  <si>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14,18</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</si>
  <si>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</si>
  <si>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</si>
  <si>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</si>
  <si>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</si>
  <si>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</si>
  <si>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</si>
  <si>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</si>
  <si>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</si>
  <si>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</si>
  <si>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228,99</t>
  </si>
  <si>
    <t>CABO DE COBRE FLEXÍVEL ISOLADO, 300 MM², ANTI-CHAMA 0,6/1,0 KV, PARA REDE ENTERRADA DE DISTRIBUIÇÃO DE ENERGIA ELÉTRICA - FORNECIMENTO E INSTALAÇÃO. AF_12/2021</t>
  </si>
  <si>
    <t>9,38</t>
  </si>
  <si>
    <t>46,05</t>
  </si>
  <si>
    <t>26,31</t>
  </si>
  <si>
    <t>27,19</t>
  </si>
  <si>
    <t>21,18</t>
  </si>
  <si>
    <t>21,10</t>
  </si>
  <si>
    <t>86,19</t>
  </si>
  <si>
    <t>24,88</t>
  </si>
  <si>
    <t>85,31</t>
  </si>
  <si>
    <t>39,16</t>
  </si>
  <si>
    <t>58,22</t>
  </si>
  <si>
    <t>64,91</t>
  </si>
  <si>
    <t>111,37</t>
  </si>
  <si>
    <t>91,60</t>
  </si>
  <si>
    <t>94,43</t>
  </si>
  <si>
    <t>17,38</t>
  </si>
  <si>
    <t>41,68</t>
  </si>
  <si>
    <t>103782</t>
  </si>
  <si>
    <t>LUMINÁRIA TIPO PLAFON CIRCULAR, DE SOBREPOR, COM LED DE 12/13 W - FORNECIMENTO E INSTALAÇÃO. AF_03/2022</t>
  </si>
  <si>
    <t>15,61</t>
  </si>
  <si>
    <t>64,51</t>
  </si>
  <si>
    <t>162,42</t>
  </si>
  <si>
    <t>122,35</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</si>
  <si>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</si>
  <si>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</si>
  <si>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</si>
  <si>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</si>
  <si>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</si>
  <si>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</si>
  <si>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54,31</t>
  </si>
  <si>
    <t>63,45</t>
  </si>
  <si>
    <t>118,98</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</si>
  <si>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</si>
  <si>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</si>
  <si>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</si>
  <si>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</si>
  <si>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135,91</t>
  </si>
  <si>
    <t>43,47</t>
  </si>
  <si>
    <t>45,98</t>
  </si>
  <si>
    <t>32,33</t>
  </si>
  <si>
    <t>33,98</t>
  </si>
  <si>
    <t>86,52</t>
  </si>
  <si>
    <t>49,58</t>
  </si>
  <si>
    <t>109,75</t>
  </si>
  <si>
    <t>58,58</t>
  </si>
  <si>
    <t>27,86</t>
  </si>
  <si>
    <t>44,42</t>
  </si>
  <si>
    <t>55,66</t>
  </si>
  <si>
    <t>128,40</t>
  </si>
  <si>
    <t>55,24</t>
  </si>
  <si>
    <t>24,16</t>
  </si>
  <si>
    <t>54,35</t>
  </si>
  <si>
    <t>117,16</t>
  </si>
  <si>
    <t>35,93</t>
  </si>
  <si>
    <t>43,25</t>
  </si>
  <si>
    <t>72,73</t>
  </si>
  <si>
    <t>46,45</t>
  </si>
  <si>
    <t>29,26</t>
  </si>
  <si>
    <t>47,20</t>
  </si>
  <si>
    <t>18,88</t>
  </si>
  <si>
    <t>25,01</t>
  </si>
  <si>
    <t>133,37</t>
  </si>
  <si>
    <t>61,39</t>
  </si>
  <si>
    <t>36,79</t>
  </si>
  <si>
    <t>10,26</t>
  </si>
  <si>
    <t>42,70</t>
  </si>
  <si>
    <t>45,42</t>
  </si>
  <si>
    <t>11,89</t>
  </si>
  <si>
    <t>7,93</t>
  </si>
  <si>
    <t>62,95</t>
  </si>
  <si>
    <t>40,66</t>
  </si>
  <si>
    <t>39,74</t>
  </si>
  <si>
    <t>17,58</t>
  </si>
  <si>
    <t>20,08</t>
  </si>
  <si>
    <t>38,73</t>
  </si>
  <si>
    <t>45,76</t>
  </si>
  <si>
    <t>33,23</t>
  </si>
  <si>
    <t>90,69</t>
  </si>
  <si>
    <t>40,28</t>
  </si>
  <si>
    <t>33,90</t>
  </si>
  <si>
    <t>64,33</t>
  </si>
  <si>
    <t>36,38</t>
  </si>
  <si>
    <t>24,70</t>
  </si>
  <si>
    <t>32,63</t>
  </si>
  <si>
    <t>22,50</t>
  </si>
  <si>
    <t>94,26</t>
  </si>
  <si>
    <t>9,92</t>
  </si>
  <si>
    <t>29,79</t>
  </si>
  <si>
    <t>7,46</t>
  </si>
  <si>
    <t>54,04</t>
  </si>
  <si>
    <t>19,98</t>
  </si>
  <si>
    <t>34,16</t>
  </si>
  <si>
    <t>65,14</t>
  </si>
  <si>
    <t>9,96</t>
  </si>
  <si>
    <t>62,92</t>
  </si>
  <si>
    <t>17,03</t>
  </si>
  <si>
    <t>38,76</t>
  </si>
  <si>
    <t>37,05</t>
  </si>
  <si>
    <t>34,11</t>
  </si>
  <si>
    <t>32,28</t>
  </si>
  <si>
    <t>79,38</t>
  </si>
  <si>
    <t>206,57</t>
  </si>
  <si>
    <t>34,00</t>
  </si>
  <si>
    <t>157,17</t>
  </si>
  <si>
    <t>80,88</t>
  </si>
  <si>
    <t>50,69</t>
  </si>
  <si>
    <t>11,94</t>
  </si>
  <si>
    <t>75,52</t>
  </si>
  <si>
    <t>58,15</t>
  </si>
  <si>
    <t>68,05</t>
  </si>
  <si>
    <t>32,02</t>
  </si>
  <si>
    <t>38,32</t>
  </si>
  <si>
    <t>85,51</t>
  </si>
  <si>
    <t>116,95</t>
  </si>
  <si>
    <t>46,04</t>
  </si>
  <si>
    <t>96,62</t>
  </si>
  <si>
    <t>61,99</t>
  </si>
  <si>
    <t>53,18</t>
  </si>
  <si>
    <t>125,70</t>
  </si>
  <si>
    <t>29,31</t>
  </si>
  <si>
    <t>8,02</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</si>
  <si>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</si>
  <si>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</si>
  <si>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</si>
  <si>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</si>
  <si>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</si>
  <si>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</si>
  <si>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</si>
  <si>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</si>
  <si>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</si>
  <si>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</si>
  <si>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</si>
  <si>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</si>
  <si>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19,23</t>
  </si>
  <si>
    <t>22,68</t>
  </si>
  <si>
    <t>4,97</t>
  </si>
  <si>
    <t>52,96</t>
  </si>
  <si>
    <t>59,65</t>
  </si>
  <si>
    <t>55,87</t>
  </si>
  <si>
    <t>16,51</t>
  </si>
  <si>
    <t>23,04</t>
  </si>
  <si>
    <t>121,82</t>
  </si>
  <si>
    <t>2,03</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</si>
  <si>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</si>
  <si>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</si>
  <si>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</si>
  <si>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</si>
  <si>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59,49</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</si>
  <si>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</si>
  <si>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</si>
  <si>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</si>
  <si>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</si>
  <si>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</si>
  <si>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</si>
  <si>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</si>
  <si>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</si>
  <si>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</si>
  <si>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</si>
  <si>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</si>
  <si>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</si>
  <si>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</si>
  <si>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</si>
  <si>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</si>
  <si>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</si>
  <si>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</si>
  <si>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</si>
  <si>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</si>
  <si>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</si>
  <si>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</si>
  <si>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</si>
  <si>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</si>
  <si>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</si>
  <si>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</si>
  <si>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</si>
  <si>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</si>
  <si>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</si>
  <si>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</si>
  <si>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</si>
  <si>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</si>
  <si>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</si>
  <si>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82,45</t>
  </si>
  <si>
    <t>84,94</t>
  </si>
  <si>
    <t>99,25</t>
  </si>
  <si>
    <t>99,43</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</si>
  <si>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</si>
  <si>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</si>
  <si>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</si>
  <si>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</si>
  <si>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</si>
  <si>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</si>
  <si>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</si>
  <si>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</si>
  <si>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</si>
  <si>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</si>
  <si>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</si>
  <si>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</si>
  <si>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</si>
  <si>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</si>
  <si>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</si>
  <si>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</si>
  <si>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</si>
  <si>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</si>
  <si>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</si>
  <si>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</si>
  <si>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</si>
  <si>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</si>
  <si>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</si>
  <si>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</si>
  <si>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</si>
  <si>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</si>
  <si>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</si>
  <si>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</si>
  <si>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85,64</t>
  </si>
  <si>
    <t>113,78</t>
  </si>
  <si>
    <t>66,21</t>
  </si>
  <si>
    <t>139,70</t>
  </si>
  <si>
    <t>289,33</t>
  </si>
  <si>
    <t>79,68</t>
  </si>
  <si>
    <t>25,83</t>
  </si>
  <si>
    <t>3,67</t>
  </si>
  <si>
    <t>54,48</t>
  </si>
  <si>
    <t>191,33</t>
  </si>
  <si>
    <t>103694</t>
  </si>
  <si>
    <t>FORNECIMENTO E INSTALAÇÃO DE SUPORTE DE MADEIRA  PARA PLACAS DE SINALIZAÇÃO, EM SOLO, COM H= DE 2,5 M E SEÇÃO DE 7,5 X 7,5 CM. AF_03/2022</t>
  </si>
  <si>
    <t>103695</t>
  </si>
  <si>
    <t>103696</t>
  </si>
  <si>
    <t>FORNECIMENTO E INSTALAÇÃO DE SUPORTE DE MADEIRA PARA PLACAS DE SINALIZAÇÃO EM CONCRETO, COM H= DE 2,5 M E SEÇÃO DE 7,5 X 7,5 CM. AF_03/2022</t>
  </si>
  <si>
    <t>103697</t>
  </si>
  <si>
    <t>18,20</t>
  </si>
  <si>
    <t>102201</t>
  </si>
  <si>
    <t>APLICAÇÃO MASSA ACRÍLICA PARA MADEIRA, PARA PINTURA COM TINTA DE ACABAMENTO (PIGMENTADA). AF_01/2021</t>
  </si>
  <si>
    <t>17,15</t>
  </si>
  <si>
    <t>7,19</t>
  </si>
  <si>
    <t>21,60</t>
  </si>
  <si>
    <t>9,60</t>
  </si>
  <si>
    <t>20,70</t>
  </si>
  <si>
    <t>40,93</t>
  </si>
  <si>
    <t>137,28</t>
  </si>
  <si>
    <t>44,05</t>
  </si>
  <si>
    <t>67,42</t>
  </si>
  <si>
    <t>119,22</t>
  </si>
  <si>
    <t>77,31</t>
  </si>
  <si>
    <t>81,70</t>
  </si>
  <si>
    <t>96,58</t>
  </si>
  <si>
    <t>42,53</t>
  </si>
  <si>
    <t>34,34</t>
  </si>
  <si>
    <t>23,58</t>
  </si>
  <si>
    <t>53,03</t>
  </si>
  <si>
    <t>58,43</t>
  </si>
  <si>
    <t>62,50</t>
  </si>
  <si>
    <t>70,41</t>
  </si>
  <si>
    <t>188,40</t>
  </si>
  <si>
    <t>32,00</t>
  </si>
  <si>
    <t>55,61</t>
  </si>
  <si>
    <t>66,89</t>
  </si>
  <si>
    <t>136,10</t>
  </si>
  <si>
    <t>339,83</t>
  </si>
  <si>
    <t>40,11</t>
  </si>
  <si>
    <t>50,82</t>
  </si>
  <si>
    <t>1,79</t>
  </si>
  <si>
    <t>7,28</t>
  </si>
  <si>
    <t>28,97</t>
  </si>
  <si>
    <t>33,55</t>
  </si>
  <si>
    <t>37,69</t>
  </si>
  <si>
    <t>157,99</t>
  </si>
  <si>
    <t>103769</t>
  </si>
  <si>
    <t>PAR DE TABELAS DE BASQUETE DE COMPENSADO NAVAL, COM AROS E REDES - FORNECIMENTO E INSTALAÇÃO. AF_03/2022</t>
  </si>
  <si>
    <t>73,87</t>
  </si>
  <si>
    <t>21,08</t>
  </si>
  <si>
    <t>22,19</t>
  </si>
  <si>
    <t>41,34</t>
  </si>
  <si>
    <t>58,98</t>
  </si>
  <si>
    <t>24,19</t>
  </si>
  <si>
    <t>IUC10072</t>
  </si>
  <si>
    <t>Bancada de Granito</t>
  </si>
  <si>
    <t>IUC10073</t>
  </si>
  <si>
    <t>IUC10074</t>
  </si>
  <si>
    <t>IUC10075</t>
  </si>
  <si>
    <t>Portão de abrir  de metalom</t>
  </si>
  <si>
    <t>IUC10076</t>
  </si>
  <si>
    <t>Portão de correr de metalom</t>
  </si>
  <si>
    <t>IUC10077</t>
  </si>
  <si>
    <t>Porta de enrolar manual completa, perfil meia cana cega, em aço galvanizado com pintura eletrostática - fornecimento e instalação</t>
  </si>
  <si>
    <t>IUC10078</t>
  </si>
  <si>
    <t>Formas de alumínio, sistema SF ou similar (locadas), para parede em concreto, inclusive montagem e desmontagem</t>
  </si>
  <si>
    <t>IUC10213</t>
  </si>
  <si>
    <t>IUC10214</t>
  </si>
  <si>
    <t>Assentamento de esquadria metalica Ref SINAPI 100701</t>
  </si>
  <si>
    <t>IUC10215</t>
  </si>
  <si>
    <t>IUC10250</t>
  </si>
  <si>
    <t>Estaca escavada mecanicamente, sem fluido estabilizante, com 30cm de diâmetro, concreto lançado por caminhão betoneira exclusive armação conforme projeto</t>
  </si>
  <si>
    <t>IUC20135</t>
  </si>
  <si>
    <t>Remoção de piso em bloco de concreto, de forma mecanizada, sem reaproveitamento</t>
  </si>
  <si>
    <t>IUC20140</t>
  </si>
  <si>
    <t>Remoção de estruturas metalicas, com vão menor que 8m, de forma mecanizada, com reaproveitamento. Ref SINAPI 97658</t>
  </si>
  <si>
    <t>IUC20153</t>
  </si>
  <si>
    <t>Revestimento cerâmico piso parede com placas de porcelanato de dimensões 45x45 cm aplicada em área entre 5 m² e 10 m². Ref SINAPI 87259</t>
  </si>
  <si>
    <t>IUC20156</t>
  </si>
  <si>
    <t>Chapa Aluminio Xadrez 1,20x3000x1250mm - (16,55kg/pç), Fornecimento e aplicação com parafuso</t>
  </si>
  <si>
    <t>IUC20157</t>
  </si>
  <si>
    <t>Chapa de MDF 12mm, revestido com laminado melaminico, fornecimento e aplicação</t>
  </si>
  <si>
    <t>IUC20162</t>
  </si>
  <si>
    <t>Grama em placas, tipo Esmeralda, incluindo plantio, adubo, fertilizante, calcário, terra orgânica e irrigação (Ref.IUSD0004)</t>
  </si>
  <si>
    <t>IUC20170</t>
  </si>
  <si>
    <t>Concretagem de vigas e lajes, fck=25 mpa, para lajes premoldadas com uso de bomba em edificação com área média de lajes menor ou igual a 20 m² - lançamento, adensamento e acabamento. Af_12/2015 - SINAPI 92723</t>
  </si>
  <si>
    <t>IUC20171</t>
  </si>
  <si>
    <t>Laje pre-fabricada trelicada beta 12 p/ forro, capa=5cm em concreto usinado bombeado fck=25,0 mpa, controle a, cons=0,062m3/m2, preenchimento eps/ceramica, intereixo 42cm, sobrecarga=100kg/m2, vaos ate 5m, incl. Ferragem e excl. Escoramento  SINAPI 101964</t>
  </si>
  <si>
    <t>IUC20172</t>
  </si>
  <si>
    <t>Concretagem de vigas e lajes, fck=25 mpa, para lajes maciças ou nervuradas com uso de bomba em edificação com área média de lajes menor ou igual a 20 m² - lançamento, adensamento e acabamento. Af_12/2015 SINAPI 92725</t>
  </si>
  <si>
    <t>Barra chata de alumínio 7/8"x1/8"x3m (0,19kg/m) - fornecimento e instalação</t>
  </si>
  <si>
    <t>IUC20193</t>
  </si>
  <si>
    <t>Curva 90º em barra chata de alumínio 7/8"x1/8"x300mm (0,19kg/m) - fornecimento e instalação</t>
  </si>
  <si>
    <t>IUC20194</t>
  </si>
  <si>
    <t>Curva 90º horizontal em barra chata de alumínio 7/8"x1/8"x300mm (0,19kg/m) - fornecimento e instalação</t>
  </si>
  <si>
    <t>IUC20203</t>
  </si>
  <si>
    <t>Quadro de distribuição de energia de pvc, de embutir, com barramentos, 24 posições din</t>
  </si>
  <si>
    <t>IUC20204</t>
  </si>
  <si>
    <t>Quadro de distribuição de energia de pvc, de embutir, com barramentos, 48 posições din</t>
  </si>
  <si>
    <t>IUC20211</t>
  </si>
  <si>
    <t>Dispositivo de proteção contra surtos (dps), tensão máxima 275v, corrente máxima 45ka - fornecimento e instalação</t>
  </si>
  <si>
    <t>IUC20212</t>
  </si>
  <si>
    <t>IUC30005</t>
  </si>
  <si>
    <t>IUC30500</t>
  </si>
  <si>
    <t>IUC30501</t>
  </si>
  <si>
    <t>IUC30502</t>
  </si>
  <si>
    <t>IUC30503</t>
  </si>
  <si>
    <t>IUC30504</t>
  </si>
  <si>
    <t>IUC30505</t>
  </si>
  <si>
    <t>IUC30506</t>
  </si>
  <si>
    <t>IUC30507</t>
  </si>
  <si>
    <t>IUC30508</t>
  </si>
  <si>
    <t>Playground KRENKE 204  -  fornecimento e instalação</t>
  </si>
  <si>
    <t>IUC30509</t>
  </si>
  <si>
    <t>IUC30510</t>
  </si>
  <si>
    <t>IUD20112</t>
  </si>
  <si>
    <t>IUD20113</t>
  </si>
  <si>
    <t>Muro de arrimo de alvenaria de pedra argamassada Ref SINAPI 73844/001</t>
  </si>
  <si>
    <t>Chamada d'água para boca de lobo</t>
  </si>
  <si>
    <t>IUD30163</t>
  </si>
  <si>
    <t>Dreno longitudinal de pavimento, Tipo GH60, altura 0,60m, com cascalho (15x15cm), geocomposto drenante e tubo PEAD corrugado perfurado DN 100mm, inclusive escavação com mini carregadeira e reaterro (ref. DNIT Cod.2004510)</t>
  </si>
  <si>
    <t>IUD30201</t>
  </si>
  <si>
    <t>Escavação de material de 3ª categoria, em vala, com uso de emulsão explosiva encartuchada - inclusive retirada, exclusive carga e transporte. Ref SINAPI 03.MOVT.3CAT.014/01</t>
  </si>
  <si>
    <t>IUD30223</t>
  </si>
  <si>
    <t>Dreno profundo (seção 0,50 x 1,00 m), com tubo de pead corrugado perfurado, dn 150 mm, enchimento com brita, envolvido com manta geotêxtil</t>
  </si>
  <si>
    <t>IUD30313</t>
  </si>
  <si>
    <t>Tubo de pead corrugado de dupla parede para drenagem, dn 800 mm, junta elástica integrada - fornecimento e assentamento.</t>
  </si>
  <si>
    <t>IUI00020</t>
  </si>
  <si>
    <t>Mão de obra em serviços de iluminação publica ornamental em poste ate 12m</t>
  </si>
  <si>
    <t>IUI00021</t>
  </si>
  <si>
    <t>Assentamento de poste galvanizado até h=12m, exclusive fornecimento</t>
  </si>
  <si>
    <t>IUIL00001</t>
  </si>
  <si>
    <t>Luminária de Led para iluminação pública, com potência de consumo de até 120W e dispositivo de proteção contra descargas atmosféricas DPS, IP-66, modelo LPL-3012 ares vida ilumatic ou similar - fornecimento e instalação</t>
  </si>
  <si>
    <t>IUIL00002</t>
  </si>
  <si>
    <t>Quadro de comando para iluminação pública de sobrepor, em chapa metálica, nas dimensões 500x400x200mm, referência cemar, maratori, eteck ou similar - fornecimento e instalação</t>
  </si>
  <si>
    <t>IUIL00010</t>
  </si>
  <si>
    <t>Abraçadeira para poste de concreto circular diâmetro 240mm. Fornecimento e Instalação.</t>
  </si>
  <si>
    <t>IUIL00015</t>
  </si>
  <si>
    <t>IUP20004</t>
  </si>
  <si>
    <t>Aplicação de concreto betuminoso usinado à quente (CBUQ), exclusive transporte e material Ref SINAPI 95995</t>
  </si>
  <si>
    <t>IUP20005</t>
  </si>
  <si>
    <t>IUP30061</t>
  </si>
  <si>
    <t>Piso tátil direcional e de alerta com ladrilho hidráulico de 45x45x2,5cm, em concreto simples fck=35MPa (NBR 9050 e com o decreto 5296), incluindo fornecimento e assentamento com argamassa ou cimento colante sobre coxim preparado no piso rústico</t>
  </si>
  <si>
    <t>IUP30103</t>
  </si>
  <si>
    <t>IUP30125</t>
  </si>
  <si>
    <t>Recomposição asfáltica / correção de defeitos por fresagem - (exclusive fornecimento de material betuminosos)</t>
  </si>
  <si>
    <t>IUP30126</t>
  </si>
  <si>
    <t>Remendo Superficial / Tapa Buraco - (exclusive material betuminosos)</t>
  </si>
  <si>
    <t>IUP30127</t>
  </si>
  <si>
    <t>IUP30300</t>
  </si>
  <si>
    <t xml:space="preserve">Ancoragem de base para CBUQ ( Ref. Sicro 4011209) </t>
  </si>
  <si>
    <t>Fornecimento e instalação de coluna em chapa de aço quadrado galvanizado a fogo, para instalação de repetidor ou pedestre, padrão semi pórtico totem. - cotação  AGETRAN/CG</t>
  </si>
  <si>
    <t>Fornecimento e instalação de grupo focal veicular principal tipo "i", 200x200x200 mm, em policarbonato, com módulos de leds, lentes de FRESNEL,  inclusive suportes e cobre-focos, para coluna padrão SEMCO. - AGETRAN/CG</t>
  </si>
  <si>
    <t>Placa esmaltada para identificação de Rua, dimensões 45x20 cm (REF SINAPI 73916/002)</t>
  </si>
  <si>
    <t>IUS10022</t>
  </si>
  <si>
    <t>Pintura de faixa com tinta acrílica emulsionada em água - espessura de 0,3 mm (Ref. SICRO 5214001)</t>
  </si>
  <si>
    <t>Confecção de suporte e travessa para placa de sinalização em madeira</t>
  </si>
  <si>
    <t>IUS20033</t>
  </si>
  <si>
    <t>Semáforo para pedestres tipo totem. Fornecimento e implantação.</t>
  </si>
  <si>
    <t>IUS20054</t>
  </si>
  <si>
    <t>IUS85007</t>
  </si>
  <si>
    <t>Sinalização com fita fixada em cone plastico, incluindo cone. (Ref SINAPI 02.SEDI.EPCS.058/01)</t>
  </si>
  <si>
    <t>IUS87008</t>
  </si>
  <si>
    <t>Fornecimento e instalação de placa de orientação/turística, incluindo suporte em perfil "I" pintado com esmalte sintético acetinado 2 de mão e 01 d mão de pintura de fundo (zarcão).</t>
  </si>
  <si>
    <t>IUS87009</t>
  </si>
  <si>
    <t>Fornecimento e instalação de placa marcadores de perigo, incluindo suporte de madeira pitado a cal fixado em base de concreto não estrutural</t>
  </si>
  <si>
    <t>IUS87010</t>
  </si>
  <si>
    <t>Confecção e implantação de suporte de tubo de aço galvanizado 2" e travessa para placa de logradouro</t>
  </si>
  <si>
    <t>Fornecimento e colocação de limitadores em tocos de madeira eucalipto  tratado diam ate 0,20cm, comp1,00m - (3 pç por metro)</t>
  </si>
  <si>
    <t>IUSD0002</t>
  </si>
  <si>
    <t>Locação de uma unidade de banheiro químico (2,31x1,15x1,15)m  com uma higienização por semana, inclusive transporte, carga e descarga</t>
  </si>
  <si>
    <t>PEPC001</t>
  </si>
  <si>
    <t>Caminhão aplicador de material termoplástico - 136 kW  (REF. SICRO E9645)</t>
  </si>
  <si>
    <t>Rompedor hidráulico para escavadeira - Depreciação e Juros. (Ref. SICRO E9527)</t>
  </si>
  <si>
    <t>Rompedor hidráulico para escavadeira - Manutenção. (Ref. SICRO E9527)</t>
  </si>
  <si>
    <t>Rompedor hidráulico para escavadeira - Mão de Obra na Operação. (Ref. SICRO E9527)</t>
  </si>
  <si>
    <t>Bobcat com triturador de galhos (REF. SICRO E9699+E9096)</t>
  </si>
  <si>
    <t>Serra de Disco Diamantado : CSM - Maq. e Equip. para Construção : SP-8 (gasolina) - serra para cortar piso/asfalto - CHP DIURNO (Ref. SICRO E9591)</t>
  </si>
  <si>
    <t>GEOTEXTIL NAO TECIDO AGULHADO DE FILAMENTOS CONTINUOS 100% POLIESTER, (REF SINAPI 4018)</t>
  </si>
  <si>
    <t>Parafuso zincado c/ fenda 1 1/2"x3/16" (REF. SINAPI 11057)</t>
  </si>
  <si>
    <t>Parafuso zincado francês 4" x 5/16" (Ref. SINAPI 4343)</t>
  </si>
  <si>
    <t>Microesferas PRE-MIX (REF. SICRO M2037)</t>
  </si>
  <si>
    <t>Microesferas DROP-ON (REF. SICRO M2037)</t>
  </si>
  <si>
    <t>Película refletiva lentes inclusas (REF. SICRO M3229)</t>
  </si>
  <si>
    <t>Baguete limitador de polietileno (Ref. SCO MAT 080270).</t>
  </si>
  <si>
    <t>40,60</t>
  </si>
  <si>
    <t>49,10</t>
  </si>
  <si>
    <t>75,27</t>
  </si>
  <si>
    <t>201,05</t>
  </si>
  <si>
    <t>72,07</t>
  </si>
  <si>
    <t>9,27</t>
  </si>
  <si>
    <t>45,85</t>
  </si>
  <si>
    <t>301,63</t>
  </si>
  <si>
    <t>57,81</t>
  </si>
  <si>
    <t>38,48</t>
  </si>
  <si>
    <t>138,57</t>
  </si>
  <si>
    <t>59,39</t>
  </si>
  <si>
    <t>119,72</t>
  </si>
  <si>
    <t>138,35</t>
  </si>
  <si>
    <t>128,87</t>
  </si>
  <si>
    <t>120,20</t>
  </si>
  <si>
    <t>140,00</t>
  </si>
  <si>
    <t>22,98</t>
  </si>
  <si>
    <t>21,14</t>
  </si>
  <si>
    <t>25,96</t>
  </si>
  <si>
    <t>49,84</t>
  </si>
  <si>
    <t>45,52</t>
  </si>
  <si>
    <t>43,88</t>
  </si>
  <si>
    <t>59,20</t>
  </si>
  <si>
    <t>213,40</t>
  </si>
  <si>
    <t>31,68</t>
  </si>
  <si>
    <t>50,57</t>
  </si>
  <si>
    <t>40,41</t>
  </si>
  <si>
    <t>52,92</t>
  </si>
  <si>
    <t>74,40</t>
  </si>
  <si>
    <t>55,49</t>
  </si>
  <si>
    <t>126,05</t>
  </si>
  <si>
    <t>184,48</t>
  </si>
  <si>
    <t>176,38</t>
  </si>
  <si>
    <t>99,68</t>
  </si>
  <si>
    <t>34,50</t>
  </si>
  <si>
    <t>730,33</t>
  </si>
  <si>
    <t>54,91</t>
  </si>
  <si>
    <t>63,70</t>
  </si>
  <si>
    <t>77,27</t>
  </si>
  <si>
    <t>60,57</t>
  </si>
  <si>
    <t>55,39</t>
  </si>
  <si>
    <t>252,88</t>
  </si>
  <si>
    <t>104,31</t>
  </si>
  <si>
    <t>53,79</t>
  </si>
  <si>
    <t>77,79</t>
  </si>
  <si>
    <t>76,34</t>
  </si>
  <si>
    <t>186,23</t>
  </si>
  <si>
    <t>218,74</t>
  </si>
  <si>
    <t>51,49</t>
  </si>
  <si>
    <t>14,88</t>
  </si>
  <si>
    <t>11,66</t>
  </si>
  <si>
    <t>11,01</t>
  </si>
  <si>
    <t>44,12</t>
  </si>
  <si>
    <t>43,20</t>
  </si>
  <si>
    <t>8,25</t>
  </si>
  <si>
    <t>12,32</t>
  </si>
  <si>
    <t>52,28</t>
  </si>
  <si>
    <t>49,43</t>
  </si>
  <si>
    <t>88,59</t>
  </si>
  <si>
    <t>27,54</t>
  </si>
  <si>
    <t>28,87</t>
  </si>
  <si>
    <t>55,88</t>
  </si>
  <si>
    <t>70,04</t>
  </si>
  <si>
    <t>4.477,18</t>
  </si>
  <si>
    <t>30,08</t>
  </si>
  <si>
    <t>67,64</t>
  </si>
  <si>
    <t>22,88</t>
  </si>
  <si>
    <t>27,90</t>
  </si>
  <si>
    <t>50,51</t>
  </si>
  <si>
    <t>70,88</t>
  </si>
  <si>
    <t>41,67</t>
  </si>
  <si>
    <t>27,18</t>
  </si>
  <si>
    <t>21,84</t>
  </si>
  <si>
    <t>68,27</t>
  </si>
  <si>
    <t>87,53</t>
  </si>
  <si>
    <t>130,38</t>
  </si>
  <si>
    <t>45,64</t>
  </si>
  <si>
    <t>3,17</t>
  </si>
  <si>
    <t>34,81</t>
  </si>
  <si>
    <t>29,18</t>
  </si>
  <si>
    <t>77,70</t>
  </si>
  <si>
    <t>36,41</t>
  </si>
  <si>
    <t>53,16</t>
  </si>
  <si>
    <t>94,66</t>
  </si>
  <si>
    <t>29,72</t>
  </si>
  <si>
    <t>127,46</t>
  </si>
  <si>
    <t>49,89</t>
  </si>
  <si>
    <t>68,48</t>
  </si>
  <si>
    <t>68,42</t>
  </si>
  <si>
    <t>116,94</t>
  </si>
  <si>
    <t>18,10</t>
  </si>
  <si>
    <t>35,92</t>
  </si>
  <si>
    <t>42,69</t>
  </si>
  <si>
    <t>49,34</t>
  </si>
  <si>
    <t>83,22</t>
  </si>
  <si>
    <t>50,26</t>
  </si>
  <si>
    <t>9,59</t>
  </si>
  <si>
    <t>37,25</t>
  </si>
  <si>
    <t>82,32</t>
  </si>
  <si>
    <t>10,79</t>
  </si>
  <si>
    <t>19,91</t>
  </si>
  <si>
    <t>62,68</t>
  </si>
  <si>
    <t>40,35</t>
  </si>
  <si>
    <t>239,83</t>
  </si>
  <si>
    <t>33,03</t>
  </si>
  <si>
    <t>73,38</t>
  </si>
  <si>
    <t>37,90</t>
  </si>
  <si>
    <t>50,50</t>
  </si>
  <si>
    <t>73,12</t>
  </si>
  <si>
    <t>39,22</t>
  </si>
  <si>
    <t>38,91</t>
  </si>
  <si>
    <t>37,87</t>
  </si>
  <si>
    <t>75,24</t>
  </si>
  <si>
    <t>50,98</t>
  </si>
  <si>
    <t>97,83</t>
  </si>
  <si>
    <t>101,80</t>
  </si>
  <si>
    <t>93,09</t>
  </si>
  <si>
    <t>57,29</t>
  </si>
  <si>
    <t>100,85</t>
  </si>
  <si>
    <t>37,98</t>
  </si>
  <si>
    <t>21,50</t>
  </si>
  <si>
    <t>60,77</t>
  </si>
  <si>
    <t>24,46</t>
  </si>
  <si>
    <t>41,77</t>
  </si>
  <si>
    <t>209,52</t>
  </si>
  <si>
    <t>27,44</t>
  </si>
  <si>
    <t>28,12</t>
  </si>
  <si>
    <t>61,82</t>
  </si>
  <si>
    <t>30,48</t>
  </si>
  <si>
    <t>18,02</t>
  </si>
  <si>
    <t>23,07</t>
  </si>
  <si>
    <t>30,58</t>
  </si>
  <si>
    <t>32,61</t>
  </si>
  <si>
    <t>55,03</t>
  </si>
  <si>
    <t>110,60</t>
  </si>
  <si>
    <t>49,25</t>
  </si>
  <si>
    <t>37,00</t>
  </si>
  <si>
    <t>50,77</t>
  </si>
  <si>
    <t>68,29</t>
  </si>
  <si>
    <t>52,58</t>
  </si>
  <si>
    <t>26,89</t>
  </si>
  <si>
    <t>28,91</t>
  </si>
  <si>
    <t>85,10</t>
  </si>
  <si>
    <t>14,64</t>
  </si>
  <si>
    <t>55,78</t>
  </si>
  <si>
    <t>54,15</t>
  </si>
  <si>
    <t>53,64</t>
  </si>
  <si>
    <t>54,99</t>
  </si>
  <si>
    <t>57,50</t>
  </si>
  <si>
    <t>74,83</t>
  </si>
  <si>
    <t>78,57</t>
  </si>
  <si>
    <t>91,05</t>
  </si>
  <si>
    <t>80,43</t>
  </si>
  <si>
    <t>95,53</t>
  </si>
  <si>
    <t>74,82</t>
  </si>
  <si>
    <t>67,88</t>
  </si>
  <si>
    <t>72,69</t>
  </si>
  <si>
    <t>58,33</t>
  </si>
  <si>
    <t>23,29</t>
  </si>
  <si>
    <t>40,72</t>
  </si>
  <si>
    <t>133,73</t>
  </si>
  <si>
    <t>63,24</t>
  </si>
  <si>
    <t>40,64</t>
  </si>
  <si>
    <t>35,84</t>
  </si>
  <si>
    <t>43,58</t>
  </si>
  <si>
    <t>28,75</t>
  </si>
  <si>
    <t>32,97</t>
  </si>
  <si>
    <t>65,83</t>
  </si>
  <si>
    <t>108,44</t>
  </si>
  <si>
    <t>34,84</t>
  </si>
  <si>
    <t>45,65</t>
  </si>
  <si>
    <t>26,12</t>
  </si>
  <si>
    <t>39,05</t>
  </si>
  <si>
    <t>52,08</t>
  </si>
  <si>
    <t>85,19</t>
  </si>
  <si>
    <t>136,31</t>
  </si>
  <si>
    <t>92,61</t>
  </si>
  <si>
    <t>184,71</t>
  </si>
  <si>
    <t>66,55</t>
  </si>
  <si>
    <t>44,93</t>
  </si>
  <si>
    <t>58,73</t>
  </si>
  <si>
    <t>608,08</t>
  </si>
  <si>
    <t>17,33</t>
  </si>
  <si>
    <t>83,97</t>
  </si>
  <si>
    <t>105,99</t>
  </si>
  <si>
    <t>35,61</t>
  </si>
  <si>
    <t>44,00</t>
  </si>
  <si>
    <t>OBRA:</t>
  </si>
  <si>
    <t>CIDADE:</t>
  </si>
  <si>
    <t>Tempo de Retorno (anos):</t>
  </si>
  <si>
    <t>Vazão (Deflúvio a escoar)</t>
  </si>
  <si>
    <t>Q = 2.78 x n x I x A x f</t>
  </si>
  <si>
    <t>Tempo de Concentração (tc):                                      Formulação de Mc Cuen:                                                             L - comprimento talvegue (km)                                                    S - Declividade (m/m)</t>
  </si>
  <si>
    <t>Tc = 10,5721 x L⁰’⁵⁵⁵² x S¯⁰’²⁰⁷⁰</t>
  </si>
  <si>
    <t>VAR</t>
  </si>
  <si>
    <t>Coeficiente de impermeabilidade (C)</t>
  </si>
  <si>
    <t>b=</t>
  </si>
  <si>
    <t>Coeficiente de Deflúvio ( f )</t>
  </si>
  <si>
    <t>f = a x (I x tc)^1/3</t>
  </si>
  <si>
    <r>
      <t>T</t>
    </r>
    <r>
      <rPr>
        <b/>
        <vertAlign val="subscript"/>
        <sz val="11"/>
        <rFont val="Calibri"/>
        <family val="2"/>
        <scheme val="minor"/>
      </rPr>
      <t>r</t>
    </r>
    <r>
      <rPr>
        <b/>
        <sz val="11"/>
        <rFont val="Calibri"/>
        <family val="2"/>
        <scheme val="minor"/>
      </rPr>
      <t>=</t>
    </r>
  </si>
  <si>
    <t>d=</t>
  </si>
  <si>
    <t>Fator  impermeabilidade ( a )</t>
  </si>
  <si>
    <t>a = (2.913 + 64.073 x C) x 10³</t>
  </si>
  <si>
    <t>COMPR.</t>
  </si>
  <si>
    <t>ÁREA</t>
  </si>
  <si>
    <t>TC</t>
  </si>
  <si>
    <t>TR</t>
  </si>
  <si>
    <t>VAZÃO</t>
  </si>
  <si>
    <t>DIAM.</t>
  </si>
  <si>
    <t>FH</t>
  </si>
  <si>
    <t>H/D</t>
  </si>
  <si>
    <t>RH/D</t>
  </si>
  <si>
    <t>TIR. LIQ.</t>
  </si>
  <si>
    <t>COTAS</t>
  </si>
  <si>
    <t>DECL</t>
  </si>
  <si>
    <t>VELOC.</t>
  </si>
  <si>
    <t>TC GAL.</t>
  </si>
  <si>
    <t>PROF GAL. (mont.)</t>
  </si>
  <si>
    <t>PROF GAL. (jus.)</t>
  </si>
  <si>
    <t>PROF. MIN.</t>
  </si>
  <si>
    <t>iminim</t>
  </si>
  <si>
    <t>comp tub</t>
  </si>
  <si>
    <t>UNIT.</t>
  </si>
  <si>
    <t>ACUMUL.</t>
  </si>
  <si>
    <t>T. MONT.</t>
  </si>
  <si>
    <t>T. JUS.</t>
  </si>
  <si>
    <t>G. MONT.</t>
  </si>
  <si>
    <t>G. JUS.</t>
  </si>
  <si>
    <t>min</t>
  </si>
  <si>
    <t>ano</t>
  </si>
  <si>
    <t>LÂMINA (m)</t>
  </si>
  <si>
    <t>min.</t>
  </si>
  <si>
    <t xml:space="preserve">DIMENSIONAMENTO </t>
  </si>
  <si>
    <t>T-01</t>
  </si>
  <si>
    <t>T-02</t>
  </si>
  <si>
    <t>T-03</t>
  </si>
  <si>
    <t>T-04</t>
  </si>
  <si>
    <t>TSD</t>
  </si>
  <si>
    <t>RR-2C(T)</t>
  </si>
  <si>
    <t>BRITA(transporte) / m³</t>
  </si>
  <si>
    <t>CAPA SELANTE</t>
  </si>
  <si>
    <t>TRANSPORTE DE BRITA PARA MEIO FIO E TENTO DMT=200 KM (M3 X Km)</t>
  </si>
  <si>
    <t>TROCA DE SOLO DE MATERIAL INSERVÍVEL H=0,40m</t>
  </si>
  <si>
    <t>SUBBASE ESTABILIZADA</t>
  </si>
  <si>
    <t>LÁZARO BARBOSA MACHADO</t>
  </si>
  <si>
    <t>ENG. CIVIL CREA 22039/D-MG VISTO MS 1634</t>
  </si>
  <si>
    <t>c=</t>
  </si>
  <si>
    <t xml:space="preserve">LARGURA DO PAVIMENTO  (m) </t>
  </si>
  <si>
    <t>REMENDO PROFUNDO</t>
  </si>
  <si>
    <t>RUAS DA CIDADE</t>
  </si>
  <si>
    <t>I = a . Trd /(tc+c)b</t>
  </si>
  <si>
    <t>DR . PIRES</t>
  </si>
  <si>
    <t>BONGIOVANI</t>
  </si>
  <si>
    <t>JOANA SORTA PT 01</t>
  </si>
  <si>
    <t>JOANA SORTA PT 02</t>
  </si>
  <si>
    <t>NELSON DOS SANTOS</t>
  </si>
  <si>
    <t>NESTOR GONÇALVES</t>
  </si>
  <si>
    <t>AFONSO PENA PT 01</t>
  </si>
  <si>
    <t xml:space="preserve">AFONSO PENA PT 02 </t>
  </si>
  <si>
    <t>ANCETO COELHO</t>
  </si>
  <si>
    <t>VICENTE JACQUES</t>
  </si>
  <si>
    <t xml:space="preserve">SANTANA DO PARAÍSO </t>
  </si>
  <si>
    <t>CÂNDIDO LUIZ BRAGA</t>
  </si>
  <si>
    <t>ZILA MACHADO JACQUES</t>
  </si>
  <si>
    <t>PREÇO R$</t>
  </si>
  <si>
    <t xml:space="preserve">ABERTURA PARA ENCAIXE DE CUBA OU LAVATORIO EM BANCADA DE MARMORE/ GRANITO OU OUTRO TIPO DE PEDRA NATURAL                                                                                                                                                                                                                                                                                                                                                                                                  </t>
  </si>
  <si>
    <t>231,00</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</si>
  <si>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</si>
  <si>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</si>
  <si>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</si>
  <si>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</si>
  <si>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</si>
  <si>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</si>
  <si>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</si>
  <si>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</si>
  <si>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</si>
  <si>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</si>
  <si>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</si>
  <si>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</si>
  <si>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</si>
  <si>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</si>
  <si>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</si>
  <si>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</si>
  <si>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</si>
  <si>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</si>
  <si>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</si>
  <si>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</si>
  <si>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</si>
  <si>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</si>
  <si>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</si>
  <si>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</si>
  <si>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</si>
  <si>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</si>
  <si>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</si>
  <si>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</si>
  <si>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</si>
  <si>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</si>
  <si>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</si>
  <si>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</si>
  <si>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</si>
  <si>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</si>
  <si>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</si>
  <si>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</si>
  <si>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</si>
  <si>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</si>
  <si>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</si>
  <si>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</si>
  <si>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</si>
  <si>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</si>
  <si>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</si>
  <si>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</si>
  <si>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</si>
  <si>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</si>
  <si>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</si>
  <si>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13,13</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</si>
  <si>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</si>
  <si>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</si>
  <si>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</si>
  <si>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</si>
  <si>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</si>
  <si>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</si>
  <si>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</si>
  <si>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</si>
  <si>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</si>
  <si>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</si>
  <si>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</si>
  <si>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</si>
  <si>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</si>
  <si>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</si>
  <si>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</si>
  <si>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</si>
  <si>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</si>
  <si>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</si>
  <si>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</si>
  <si>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</si>
  <si>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</si>
  <si>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</si>
  <si>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</si>
  <si>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</si>
  <si>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</si>
  <si>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</si>
  <si>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</si>
  <si>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</si>
  <si>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</si>
  <si>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</si>
  <si>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</si>
  <si>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</si>
  <si>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3,97</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</si>
  <si>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</si>
  <si>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</si>
  <si>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</si>
  <si>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62,57</t>
  </si>
  <si>
    <t xml:space="preserve">ADAPTADOR PVC SOLDAVEL CURTO COM BOLSA E ROSCA, 110 MM X 4", PARA AGUA FRIA                                                                                                                                                                                                                                                                                                                                                                                                                               </t>
  </si>
  <si>
    <t>43,22</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</si>
  <si>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</si>
  <si>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</si>
  <si>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</si>
  <si>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</si>
  <si>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</si>
  <si>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</si>
  <si>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</si>
  <si>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</si>
  <si>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11,16</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</si>
  <si>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</si>
  <si>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</si>
  <si>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</si>
  <si>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</si>
  <si>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</si>
  <si>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</si>
  <si>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27,73</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</si>
  <si>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</si>
  <si>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</si>
  <si>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</si>
  <si>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266,93</t>
  </si>
  <si>
    <t xml:space="preserve">ADAPTADOR PVC SOLDAVEL, COM FLANGES LIVRES, 75 MM X 2  1/2", PARA CAIXA D' AGUA                                                                                                                                                                                                                                                                                                                                                                                                                           </t>
  </si>
  <si>
    <t xml:space="preserve">ADAPTADOR PVC SOLDAVEL, COM FLANGES LIVRES, 85 MM X 3", PARA CAIXA D' AGUA                                                                                                                                                                                                                                                                                                                                                                                                                                </t>
  </si>
  <si>
    <t>305,11</t>
  </si>
  <si>
    <t xml:space="preserve">ADAPTADOR PVC SOLDAVEL, LONGO, COM FLANGE LIVRE,  110 MM X 4", PARA CAIXA D' AGUA                                                                                                                                                                                                                                                                                                                                                                                                                         </t>
  </si>
  <si>
    <t>385,82</t>
  </si>
  <si>
    <t xml:space="preserve">ADAPTADOR PVC SOLDAVEL, LONGO, COM FLANGE LIVRE,  32 MM X 1", PARA CAIXA D' AGUA                                                                                                                                                                                                                                                                                                                                                                                                                          </t>
  </si>
  <si>
    <t xml:space="preserve">ADAPTADOR PVC SOLDAVEL, LONGO, COM FLANGE LIVRE,  75 MM X 2 1/2", PARA CAIXA D' AGUA                                                                                                                                                                                                                                                                                                                                                                                                                      </t>
  </si>
  <si>
    <t>203,03</t>
  </si>
  <si>
    <t xml:space="preserve">ADAPTADOR PVC SOLDAVEL, LONGO, COM FLANGE LIVRE,  85 MM X 3", PARA CAIXA D' AGUA                                                                                                                                                                                                                                                                                                                                                                                                                          </t>
  </si>
  <si>
    <t>287,70</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</si>
  <si>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</si>
  <si>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</si>
  <si>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</si>
  <si>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</si>
  <si>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31,04</t>
  </si>
  <si>
    <t xml:space="preserve">ADAPTADOR PVC, ROSCAVEL, COM FLANGES E ANEL DE VEDACAO, 3/4", PARA CAIXA D' AGUA                                                                                                                                                                                                                                                                                                                                                                                                                          </t>
  </si>
  <si>
    <t>65,07</t>
  </si>
  <si>
    <t xml:space="preserve">ADESIVO / COLA DE CONTATO LIQUIDO, A BASE DE RESINAS, PARA COLAGEM DE ESPUMA PARA ISOLAMENTO TERMICO FLEXIVEL                                                                                                                                                                                                                                                                                                                                                                                             </t>
  </si>
  <si>
    <t>198,15</t>
  </si>
  <si>
    <t xml:space="preserve">ADESIVO / COLA PARA EPS (ISOPOR) E OUTROS MATERIAIS                                                                                                                                                                                                                                                                                                                                                                                                                                                       </t>
  </si>
  <si>
    <t>44,57</t>
  </si>
  <si>
    <t xml:space="preserve">ADESIVO ACRILICO DE BASE AQUOSA / COLA DE CONTATO                                                                                                                                                                                                                                                                                                                                                                                                                                                         </t>
  </si>
  <si>
    <t>38,38</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</si>
  <si>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</si>
  <si>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</si>
  <si>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</si>
  <si>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</si>
  <si>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</si>
  <si>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</si>
  <si>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</si>
  <si>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</si>
  <si>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</si>
  <si>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</si>
  <si>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</si>
  <si>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</si>
  <si>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</si>
  <si>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</si>
  <si>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</si>
  <si>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</si>
  <si>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</si>
  <si>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</si>
  <si>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</si>
  <si>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</si>
  <si>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</si>
  <si>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</si>
  <si>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</si>
  <si>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60,00</t>
  </si>
  <si>
    <t xml:space="preserve">AJUDANTE DE ARMADOR (HORISTA)                                                                                                                                                                                                                                                                                                                                                                                                                                                                             </t>
  </si>
  <si>
    <t xml:space="preserve">AJUDANTE DE ARMADOR (MENSALISTA)                                                                                                                                                                                                                                                                                                                                                                                                                                                                          </t>
  </si>
  <si>
    <t>2.437,52</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</si>
  <si>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</si>
  <si>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</si>
  <si>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</si>
  <si>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</si>
  <si>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</si>
  <si>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</si>
  <si>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2.513,09</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</si>
  <si>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</si>
  <si>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</si>
  <si>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</si>
  <si>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</si>
  <si>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</si>
  <si>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</si>
  <si>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</si>
  <si>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</si>
  <si>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</si>
  <si>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</si>
  <si>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</si>
  <si>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</si>
  <si>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</si>
  <si>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</si>
  <si>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</si>
  <si>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</si>
  <si>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</si>
  <si>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61,59</t>
  </si>
  <si>
    <t xml:space="preserve">ALICATE PARA ANEIS DE PISTAO, CAPACIDADE 50 A 100 MM                                                                                                                                                                                                                                                                                                                                                                                                                                                      </t>
  </si>
  <si>
    <t xml:space="preserve">ALIMENTACAO - HORISTA (COLETADO CAIXA - ENCARGOS COMPLEMENTARES)                                                                                                                                                                                                                                                                                                                                                                                                                                          </t>
  </si>
  <si>
    <t xml:space="preserve">ALIMENTACAO - MENSALISTA (COLETADO CAIXA - ENCARGOS COMPLEMENTARES)                                                                                                                                                                                                                                                                                                                                                                                                                                       </t>
  </si>
  <si>
    <t>390,81</t>
  </si>
  <si>
    <t xml:space="preserve">ALISADORA DE CONCRETO COM MOTOR A GASOLINA DE 5,5 HP, PESO COM MOTOR DE 78 KG, 4 PAS                                                                                                                                                                                                                                                                                                                                                                                                                      </t>
  </si>
  <si>
    <t>7.359,00</t>
  </si>
  <si>
    <t xml:space="preserve">ALMOXARIFE (HORISTA)                                                                                                                                                                                                                                                                                                                                                                                                                                                                                      </t>
  </si>
  <si>
    <t xml:space="preserve">ALMOXARIFE (MENSALISTA)                                                                                                                                                                                                                                                                                                                                                                                                                                                                                   </t>
  </si>
  <si>
    <t>3.240,45</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</si>
  <si>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</si>
  <si>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</si>
  <si>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</si>
  <si>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</si>
  <si>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</si>
  <si>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</si>
  <si>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</si>
  <si>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</si>
  <si>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</si>
  <si>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</si>
  <si>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</si>
  <si>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</si>
  <si>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30,65</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</si>
  <si>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</si>
  <si>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</si>
  <si>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</si>
  <si>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</si>
  <si>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</si>
  <si>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</si>
  <si>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</si>
  <si>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</si>
  <si>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</si>
  <si>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</si>
  <si>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</si>
  <si>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</si>
  <si>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</si>
  <si>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</si>
  <si>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</si>
  <si>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</si>
  <si>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5,68</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</si>
  <si>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</si>
  <si>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</si>
  <si>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</si>
  <si>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</si>
  <si>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</si>
  <si>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</si>
  <si>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</si>
  <si>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</si>
  <si>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12,54</t>
  </si>
  <si>
    <t xml:space="preserve">ANEL DE EXPANSAO EM COBRE, ENGATE RAPIDO 2 1/2", PARA EMPATACAO MANGUEIRA DE COMBATE A INCENDIO PREDIAL                                                                                                                                                                                                                                                                                                                                                                                                   </t>
  </si>
  <si>
    <t xml:space="preserve">ANEL DE VEDACAO/JUNTA ELASTICA, H = *16* MM, PARA TUBO DE CONCRETO, DN 300 MM                                                                                                                                                                                                                                                                                                                                                                                                                             </t>
  </si>
  <si>
    <t>21,33</t>
  </si>
  <si>
    <t xml:space="preserve">ANEL DE VEDACAO/JUNTA ELASTICA, H = *16* MM, PARA TUBO DE CONCRETO, DN 400 MM                                                                                                                                                                                                                                                                                                                                                                                                                             </t>
  </si>
  <si>
    <t>25,46</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</si>
  <si>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</si>
  <si>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</si>
  <si>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</si>
  <si>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</si>
  <si>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</si>
  <si>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</si>
  <si>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</si>
  <si>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</si>
  <si>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</si>
  <si>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</si>
  <si>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</si>
  <si>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</si>
  <si>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</si>
  <si>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</si>
  <si>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87,17</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</si>
  <si>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</si>
  <si>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</si>
  <si>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</si>
  <si>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</si>
  <si>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</si>
  <si>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</si>
  <si>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</si>
  <si>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237,28</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</si>
  <si>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</si>
  <si>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</si>
  <si>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</si>
  <si>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</si>
  <si>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</si>
  <si>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</si>
  <si>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</si>
  <si>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</si>
  <si>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76,61</t>
  </si>
  <si>
    <t xml:space="preserve">APOIO DO PORTA DENTE PARA FRESADORA DE  ASFALTO                                                                                                                                                                                                                                                                                                                                                                                                                                                           </t>
  </si>
  <si>
    <t xml:space="preserve">APONTADOR OU APROPRIADOR DE MAO DE OBRA (HORISTA)                                                                                                                                                                                                                                                                                                                                                                                                                                                         </t>
  </si>
  <si>
    <t xml:space="preserve">APONTADOR OU APROPRIADOR DE MAO DE OBRA (MENSALISTA)                                                                                                                                                                                                                                                                                                                                                                                                                                                      </t>
  </si>
  <si>
    <t>3.118,85</t>
  </si>
  <si>
    <t xml:space="preserve">AQUECEDOR DE AGUA A GAS GLP/GN COM CAPACIDADE DE ARMAZENAMENTO DE 50 A 80 L                                                                                                                                                                                                                                                                                                                                                                                                                               </t>
  </si>
  <si>
    <t>3.845,10</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</si>
  <si>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</si>
  <si>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</si>
  <si>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</si>
  <si>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</si>
  <si>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</si>
  <si>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</si>
  <si>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</si>
  <si>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</si>
  <si>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AGUA ELETRICO HORIZONTAL, RESERVATORIO DE 200 L CILINDRICO EM COBRE, REFORCADO COM ACO CARBONO, MONOFASICO, TENSAO NOMINAL 220 V                                                                                                                                                                                                                                                                                                                                                             </t>
  </si>
  <si>
    <t>5.550,48</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</si>
  <si>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</si>
  <si>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</si>
  <si>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</si>
  <si>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</si>
  <si>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</si>
  <si>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</si>
  <si>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</si>
  <si>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</si>
  <si>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</si>
  <si>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</si>
  <si>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</si>
  <si>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</si>
  <si>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</si>
  <si>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</si>
  <si>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</si>
  <si>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</si>
  <si>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</si>
  <si>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</si>
  <si>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</si>
  <si>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</si>
  <si>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</si>
  <si>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</si>
  <si>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</si>
  <si>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</si>
  <si>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</si>
  <si>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</si>
  <si>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</si>
  <si>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</si>
  <si>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</si>
  <si>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</si>
  <si>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</si>
  <si>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</si>
  <si>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</si>
  <si>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</si>
  <si>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</si>
  <si>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</si>
  <si>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</si>
  <si>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</si>
  <si>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</si>
  <si>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</si>
  <si>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</si>
  <si>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</si>
  <si>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</si>
  <si>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</si>
  <si>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</si>
  <si>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</si>
  <si>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</si>
  <si>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</si>
  <si>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</si>
  <si>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</si>
  <si>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</si>
  <si>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</si>
  <si>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</si>
  <si>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</si>
  <si>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</si>
  <si>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</si>
  <si>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</si>
  <si>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</si>
  <si>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</si>
  <si>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28,09</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</si>
  <si>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</si>
  <si>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</si>
  <si>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</si>
  <si>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</si>
  <si>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</si>
  <si>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</si>
  <si>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</si>
  <si>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</si>
  <si>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</si>
  <si>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</si>
  <si>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</si>
  <si>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</si>
  <si>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1,73</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</si>
  <si>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</si>
  <si>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</si>
  <si>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</si>
  <si>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</si>
  <si>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</si>
  <si>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</si>
  <si>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</si>
  <si>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</si>
  <si>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</si>
  <si>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</si>
  <si>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36,51</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</si>
  <si>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</si>
  <si>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</si>
  <si>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</si>
  <si>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</si>
  <si>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</si>
  <si>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53,17</t>
  </si>
  <si>
    <t xml:space="preserve">ARMACAO VERTICAL COM HASTE E CONTRA-PINO, EM CHAPA DE ACO GALVANIZADO 3/16", COM 3 ESTRIBOS E 3 ISOLADORES                                                                                                                                                                                                                                                                                                                                                                                                </t>
  </si>
  <si>
    <t>124,17</t>
  </si>
  <si>
    <t xml:space="preserve">ARMACAO VERTICAL COM HASTE E CONTRA-PINO, EM CHAPA DE ACO GALVANIZADO 3/16", COM 3 ESTRIBOS, SEM ISOLADOR                                                                                                                                                                                                                                                                                                                                                                                                 </t>
  </si>
  <si>
    <t xml:space="preserve">ARMACAO VERTICAL COM HASTE E CONTRA-PINO, EM CHAPA DE ACO GALVANIZADO 3/16", COM 4 ESTRIBOS E 4 ISOLADORES                                                                                                                                                                                                                                                                                                                                                                                                </t>
  </si>
  <si>
    <t>159,99</t>
  </si>
  <si>
    <t xml:space="preserve">ARMACAO VERTICAL COM HASTE E CONTRA-PINO, EM CHAPA DE ACO GALVANIZADO 3/16", COM 4 ESTRIBOS, SEM ISOLADOR                                                                                                                                                                                                                                                                                                                                                                                                 </t>
  </si>
  <si>
    <t>135,81</t>
  </si>
  <si>
    <t xml:space="preserve">ARMADOR (HORISTA)                                                                                                                                                                                                                                                                                                                                                                                                                                                                                         </t>
  </si>
  <si>
    <t xml:space="preserve">ARMADOR (MENSALISTA)                                                                                                                                                                                                                                                                                                                                                                                                                                                                                      </t>
  </si>
  <si>
    <t>3.146,42</t>
  </si>
  <si>
    <t xml:space="preserve">ARQUITETO JUNIOR (HORISTA)                                                                                                                                                                                                                                                                                                                                                                                                                                                                                </t>
  </si>
  <si>
    <t>110,69</t>
  </si>
  <si>
    <t xml:space="preserve">ARQUITETO JUNIOR (MENSALISTA)                                                                                                                                                                                                                                                                                                                                                                                                                                                                             </t>
  </si>
  <si>
    <t>19.363,81</t>
  </si>
  <si>
    <t xml:space="preserve">ARQUITETO PLENO (HORISTA)                                                                                                                                                                                                                                                                                                                                                                                                                                                                                 </t>
  </si>
  <si>
    <t>117,27</t>
  </si>
  <si>
    <t xml:space="preserve">ARQUITETO PLENO (MENSALISTA)                                                                                                                                                                                                                                                                                                                                                                                                                                                                              </t>
  </si>
  <si>
    <t>20.514,09</t>
  </si>
  <si>
    <t xml:space="preserve">ARQUITETO SENIOR (HORISTA)                                                                                                                                                                                                                                                                                                                                                                                                                                                                                </t>
  </si>
  <si>
    <t xml:space="preserve">ARQUITETO SENIOR (MENSALISTA)                                                                                                                                                                                                                                                                                                                                                                                                                                                                             </t>
  </si>
  <si>
    <t>21.499,43</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</si>
  <si>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</si>
  <si>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</si>
  <si>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</si>
  <si>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</si>
  <si>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</si>
  <si>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</si>
  <si>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</si>
  <si>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</si>
  <si>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</si>
  <si>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</si>
  <si>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</si>
  <si>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</si>
  <si>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</si>
  <si>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</si>
  <si>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</si>
  <si>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</si>
  <si>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</si>
  <si>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</si>
  <si>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2.186,63</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</si>
  <si>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</si>
  <si>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</si>
  <si>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</si>
  <si>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</si>
  <si>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</si>
  <si>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2.346,46</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</si>
  <si>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</si>
  <si>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</si>
  <si>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</si>
  <si>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</si>
  <si>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2.766,86</t>
  </si>
  <si>
    <t xml:space="preserve">AUXILIAR DE LABORATORISTA DE SOLOS E DE CONCRETO (HORISTA)                                                                                                                                                                                                                                                                                                                                                                                                                                                </t>
  </si>
  <si>
    <t>23,15</t>
  </si>
  <si>
    <t xml:space="preserve">AUXILIAR DE LABORATORISTA DE SOLOS E DE CONCRETO (MENSALISTA)                                                                                                                                                                                                                                                                                                                                                                                                                                             </t>
  </si>
  <si>
    <t>4.050,56</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</si>
  <si>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</si>
  <si>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</si>
  <si>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</si>
  <si>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</si>
  <si>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</si>
  <si>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</si>
  <si>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2.347,16</t>
  </si>
  <si>
    <t xml:space="preserve">AUXILIAR DE TOPOGRAFO (HORISTA)                                                                                                                                                                                                                                                                                                                                                                                                                                                                           </t>
  </si>
  <si>
    <t xml:space="preserve">AUXILIAR DE TOPOGRAFO (MENSALISTA)                                                                                                                                                                                                                                                                                                                                                                                                                                                                        </t>
  </si>
  <si>
    <t>1.744,75</t>
  </si>
  <si>
    <t xml:space="preserve">AUXILIAR TECNICO / ASSISTENTE DE ENGENHARIA (HORISTA)                                                                                                                                                                                                                                                                                                                                                                                                                                                     </t>
  </si>
  <si>
    <t xml:space="preserve">AUXILIAR TECNICO / ASSISTENTE DE ENGENHARIA (MENSALISTA)                                                                                                                                                                                                                                                                                                                                                                                                                                                  </t>
  </si>
  <si>
    <t>4.029,93</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</si>
  <si>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</si>
  <si>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</si>
  <si>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</si>
  <si>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</si>
  <si>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</si>
  <si>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</si>
  <si>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</si>
  <si>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</si>
  <si>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</si>
  <si>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218,67</t>
  </si>
  <si>
    <t xml:space="preserve">BACIA SANITARIA (VASO) INFANTIL, SIFONADO, DE LOUCA BRANCA, (SEM ASSENTO)                                                                                                                                                                                                                                                                                                                                                                                                                                 </t>
  </si>
  <si>
    <t>440,93</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</si>
  <si>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</si>
  <si>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</si>
  <si>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</si>
  <si>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</si>
  <si>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</si>
  <si>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</si>
  <si>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781,84</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</si>
  <si>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</si>
  <si>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</si>
  <si>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</si>
  <si>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</si>
  <si>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</si>
  <si>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</si>
  <si>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</si>
  <si>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</si>
  <si>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</si>
  <si>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</si>
  <si>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897,57</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</si>
  <si>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</si>
  <si>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</si>
  <si>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</si>
  <si>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</si>
  <si>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</si>
  <si>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</si>
  <si>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</si>
  <si>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786,46</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</si>
  <si>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</si>
  <si>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</si>
  <si>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</si>
  <si>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</si>
  <si>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</si>
  <si>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32,05</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</si>
  <si>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</si>
  <si>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</si>
  <si>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</si>
  <si>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</si>
  <si>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</si>
  <si>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</si>
  <si>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</si>
  <si>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</si>
  <si>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</si>
  <si>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</si>
  <si>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</si>
  <si>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</si>
  <si>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</si>
  <si>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</si>
  <si>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</si>
  <si>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156,00</t>
  </si>
  <si>
    <t xml:space="preserve">BARRA DE APOIO RETA, EM ALUMINIO, COMPRIMENTO 70CM, DIAMETRO MINIMO 3 CM                                                                                                                                                                                                                                                                                                                                                                                                                                  </t>
  </si>
  <si>
    <t>178,88</t>
  </si>
  <si>
    <t xml:space="preserve">BARRA DE APOIO RETA, EM ALUMINIO, COMPRIMENTO 80 CM, DIAMETRO MINIMO 3 CM                                                                                                                                                                                                                                                                                                                                                                                                                                 </t>
  </si>
  <si>
    <t>193,49</t>
  </si>
  <si>
    <t xml:space="preserve">BARRA DE APOIO RETA, EM ALUMINIO, COMPRIMENTO 90 CM, DIAMETRO MINIMO 3 CM                                                                                                                                                                                                                                                                                                                                                                                                                                 </t>
  </si>
  <si>
    <t>202,61</t>
  </si>
  <si>
    <t xml:space="preserve">BASE DE MISTURADOR MONOCOMANDO PARA CHUVEIRO, DE PAREDE (NAO INCLUI ACABAMENTOS)                                                                                                                                                                                                                                                                                                                                                                                                                          </t>
  </si>
  <si>
    <t xml:space="preserve">BASE PARA MASTRO DE PARA-RAIOS DIAMETRO NOMINAL 1 1/2"                                                                                                                                                                                                                                                                                                                                                                                                                                                    </t>
  </si>
  <si>
    <t>60,53</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</si>
  <si>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</si>
  <si>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</si>
  <si>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</si>
  <si>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</si>
  <si>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</si>
  <si>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</si>
  <si>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</si>
  <si>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</si>
  <si>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</si>
  <si>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</si>
  <si>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</si>
  <si>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</si>
  <si>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4.690,00</t>
  </si>
  <si>
    <t xml:space="preserve">BETONEIRA CAPACIDADE NOMINAL 400 L, CAPACIDADE DE MISTURA 310 L, MOTOR A DIESEL POTENCIA 5 CV, SEM CARREGADOR                                                                                                                                                                                                                                                                                                                                                                                             </t>
  </si>
  <si>
    <t>6.395,88</t>
  </si>
  <si>
    <t xml:space="preserve">BETONEIRA CAPACIDADE NOMINAL 400 L, CAPACIDADE DE MISTURA 310 L, MOTOR A GASOLINA POTENCIA 5,5 CV, SEM CARREGADOR                                                                                                                                                                                                                                                                                                                                                                                         </t>
  </si>
  <si>
    <t>5.866,47</t>
  </si>
  <si>
    <t xml:space="preserve">BETONEIRA CAPACIDADE NOMINAL 600 L, CAPACIDADE DE MISTURA 440 L, MOTOR A GASOLINA POTENCIA 10 HP, COM  CARREGADOR                                                                                                                                                                                                                                                                                                                                                                                         </t>
  </si>
  <si>
    <t>25.516,77</t>
  </si>
  <si>
    <t xml:space="preserve">BETONEIRA, CAPACIDADE NOMINAL 400 L, CAPACIDADE DE MISTURA 310L, MOTOR ELETRICO TRIFASICO 220/380V POTENCIA 2 CV, SEM CARREGADOR                                                                                                                                                                                                                                                                                                                                                                          </t>
  </si>
  <si>
    <t>5.365,67</t>
  </si>
  <si>
    <t xml:space="preserve">BETONEIRA, CAPACIDADE NOMINAL 600 L, CAPACIDADE DE MISTURA  360L, MOTOR ELETRICO TRIFASICO 220/380V, POTENCIA 4CV, EXCLUSO CARREGADOR                                                                                                                                                                                                                                                                                                                                                                     </t>
  </si>
  <si>
    <t>19.077,96</t>
  </si>
  <si>
    <t xml:space="preserve">BETONEIRA, CAPACIDADE NOMINAL 600 L, CAPACIDADE DE MISTURA 440 L, MOTOR A DIESEL POTENCIA 10 CV, COM CARREGADOR                                                                                                                                                                                                                                                                                                                                                                                           </t>
  </si>
  <si>
    <t>23.187,67</t>
  </si>
  <si>
    <t xml:space="preserve">BLASTER, DINAMITADOR OU CABO DE FOGO (HORISTA)                                                                                                                                                                                                                                                                                                                                                                                                                                                            </t>
  </si>
  <si>
    <t xml:space="preserve">BLASTER, DINAMITADOR OU CABO DE FOGO (MENSALISTA)                                                                                                                                                                                                                                                                                                                                                                                                                                                         </t>
  </si>
  <si>
    <t>3.075,03</t>
  </si>
  <si>
    <t xml:space="preserve">BLOCO / TIJOLO DE VIDRO INCOLOR, CANELADO / ONDULADO, *19 X 19 X 8* CM (A X L X E)                                                                                                                                                                                                                                                                                                                                                                                                                        </t>
  </si>
  <si>
    <t xml:space="preserve">BLOCO / TIJOLO DE VIDRO INCOLOR, XADREZ, *20 X 20 X 10* CM (A X L X E)                                                                                                                                                                                                                                                                                                                                                                                                                                    </t>
  </si>
  <si>
    <t>1,13</t>
  </si>
  <si>
    <t xml:space="preserve">BLOCO CONCRETO CELULAR AUTOCLAVADO 12,5 X 30 X 60 CM (E X A X C)                                                                                                                                                                                                                                                                                                                                                                                                                                          </t>
  </si>
  <si>
    <t>119,29</t>
  </si>
  <si>
    <t xml:space="preserve">BLOCO CONCRETO CELULAR AUTOCLAVADO 7,5 X 30 X 60 CM (E X A X C)                                                                                                                                                                                                                                                                                                                                                                                                                                           </t>
  </si>
  <si>
    <t>70,51</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</si>
  <si>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</si>
  <si>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</si>
  <si>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</si>
  <si>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</si>
  <si>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</si>
  <si>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</si>
  <si>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</si>
  <si>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</si>
  <si>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</si>
  <si>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</si>
  <si>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</si>
  <si>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</si>
  <si>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</si>
  <si>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</si>
  <si>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</si>
  <si>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</si>
  <si>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</si>
  <si>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</si>
  <si>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</si>
  <si>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</si>
  <si>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</si>
  <si>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</si>
  <si>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</si>
  <si>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</si>
  <si>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</si>
  <si>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</si>
  <si>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</si>
  <si>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</si>
  <si>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</si>
  <si>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</si>
  <si>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</si>
  <si>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</si>
  <si>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</si>
  <si>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</si>
  <si>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</si>
  <si>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</si>
  <si>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</si>
  <si>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</si>
  <si>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</si>
  <si>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2,38</t>
  </si>
  <si>
    <t>80,93</t>
  </si>
  <si>
    <t xml:space="preserve">BOCAL PVC, PARA CALHA PLUVIAL, DIAMETRO DA SAIDA ENTRE *75 E 120* MM, PARA DRENAGEM PLUVIAL PREDIAL                                                                                                                                                                                                                                                                                                                                                                                                       </t>
  </si>
  <si>
    <t>55,07</t>
  </si>
  <si>
    <t xml:space="preserve">BOLSA DE LIGACAO EM PVC FLEXIVEL PARA VASO SANITARIO 40 MM (1 1/2")                                                                                                                                                                                                                                                                                                                                                                                                                                       </t>
  </si>
  <si>
    <t xml:space="preserve">BOLSA DE LONA PARA FERRAMENTAS *50 X 35 X 25* CM                                                                                                                                                                                                                                                                                                                                                                                                                                                          </t>
  </si>
  <si>
    <t>228,61</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</si>
  <si>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</si>
  <si>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</si>
  <si>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</si>
  <si>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</si>
  <si>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</si>
  <si>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</si>
  <si>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</si>
  <si>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</si>
  <si>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</si>
  <si>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</si>
  <si>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</si>
  <si>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</si>
  <si>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</si>
  <si>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57.172,53</t>
  </si>
  <si>
    <t xml:space="preserve">BOMBA DE PROJECAO DE CONCRETO SECO, POTENCIA 10 CV, VAZAO 6 M3/H                                                                                                                                                                                                                                                                                                                                                                                                                                          </t>
  </si>
  <si>
    <t>61.253,28</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</si>
  <si>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</si>
  <si>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</si>
  <si>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</si>
  <si>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</si>
  <si>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</si>
  <si>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</si>
  <si>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</si>
  <si>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</si>
  <si>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</si>
  <si>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</si>
  <si>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</si>
  <si>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</si>
  <si>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</si>
  <si>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</si>
  <si>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</si>
  <si>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</si>
  <si>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87.821,13</t>
  </si>
  <si>
    <t xml:space="preserve">BORBOLETA PARA JANELA TIPO GUILHOTINA, EM ZAMAC CROMADO                                                                                                                                                                                                                                                                                                                                                                                                                                                   </t>
  </si>
  <si>
    <t xml:space="preserve">BOTA DE PVC PRETA, CANO MEDIO, SEM FORRO                                                                                                                                                                                                                                                                                                                                                                                                                                                                  </t>
  </si>
  <si>
    <t xml:space="preserve">BOTA DE SEGURANCA COM BIQUEIRA DE ACO E COLARINHO ACOLCHOADO                                                                                                                                                                                                                                                                                                                                                                                                                                              </t>
  </si>
  <si>
    <t>65,08</t>
  </si>
  <si>
    <t xml:space="preserve">BRACO / CANO PARA CHUVEIRO ELETRICO, EM ALUMINIO, 30 CM X 1/2 "                                                                                                                                                                                                                                                                                                                                                                                                                                           </t>
  </si>
  <si>
    <t xml:space="preserve">BRACO OU HASTE COM CANOPLA PLASTICA, 1/2 ", PARA CHUVEIRO SIMPLES                                                                                                                                                                                                                                                                                                                                                                                                                                         </t>
  </si>
  <si>
    <t xml:space="preserve">BRACO OU HASTE RETA COM CANOPLA PLASTICA, 1/2 ", PARA CHUVEIRO ELETRICO                                                                                                                                                                                                                                                                                                                                                                                                                                   </t>
  </si>
  <si>
    <t>23,50</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</si>
  <si>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</si>
  <si>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</si>
  <si>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</si>
  <si>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</si>
  <si>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</si>
  <si>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</si>
  <si>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</si>
  <si>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</si>
  <si>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</si>
  <si>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</si>
  <si>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</si>
  <si>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</si>
  <si>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25,70</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</si>
  <si>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</si>
  <si>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</si>
  <si>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</si>
  <si>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</si>
  <si>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</si>
  <si>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</si>
  <si>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</si>
  <si>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</si>
  <si>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</si>
  <si>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</si>
  <si>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</si>
  <si>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</si>
  <si>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</si>
  <si>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</si>
  <si>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5,26</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</si>
  <si>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</si>
  <si>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</si>
  <si>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</si>
  <si>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</si>
  <si>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40,96</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</si>
  <si>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</si>
  <si>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</si>
  <si>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</si>
  <si>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</si>
  <si>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</si>
  <si>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</si>
  <si>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</si>
  <si>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</si>
  <si>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60,38</t>
  </si>
  <si>
    <t xml:space="preserve">BUCHA DE REDUCAO DE FERRO GALVANIZADO, COM ROSCA BSP, DE 3" X 1 1/4"                                                                                                                                                                                                                                                                                                                                                                                                                                      </t>
  </si>
  <si>
    <t xml:space="preserve">BUCHA DE REDUCAO DE FERRO GALVANIZADO, COM ROSCA BSP, DE 3" X 2 1/2"                                                                                                                                                                                                                                                                                                                                                                                                                                      </t>
  </si>
  <si>
    <t>58,99</t>
  </si>
  <si>
    <t xml:space="preserve">BUCHA DE REDUCAO DE FERRO GALVANIZADO, COM ROSCA BSP, DE 3" X 2"                                                                                                                                                                                                                                                                                                                                                                                                                                          </t>
  </si>
  <si>
    <t xml:space="preserve">BUCHA DE REDUCAO DE FERRO GALVANIZADO, COM ROSCA BSP, DE 4" X 2 1/2"                                                                                                                                                                                                                                                                                                                                                                                                                                      </t>
  </si>
  <si>
    <t>111,57</t>
  </si>
  <si>
    <t xml:space="preserve">BUCHA DE REDUCAO DE FERRO GALVANIZADO, COM ROSCA BSP, DE 4" X 2"                                                                                                                                                                                                                                                                                                                                                                                                                                          </t>
  </si>
  <si>
    <t xml:space="preserve">BUCHA DE REDUCAO DE FERRO GALVANIZADO, COM ROSCA BSP, DE 4" X 3"                                                                                                                                                                                                                                                                                                                                                                                                                                          </t>
  </si>
  <si>
    <t xml:space="preserve">BUCHA DE REDUCAO DE FERRO GALVANIZADO, COM ROSCA BSP, DE 5" X 4"                                                                                                                                                                                                                                                                                                                                                                                                                                          </t>
  </si>
  <si>
    <t>305,35</t>
  </si>
  <si>
    <t xml:space="preserve">BUCHA DE REDUCAO DE FERRO GALVANIZADO, COM ROSCA BSP, DE 6" X 4"                                                                                                                                                                                                                                                                                                                                                                                                                                          </t>
  </si>
  <si>
    <t>322,63</t>
  </si>
  <si>
    <t xml:space="preserve">BUCHA DE REDUCAO DE FERRO GALVANIZADO, COM ROSCA BSP, DE 6" X 5"                                                                                                                                                                                                                                                                                                                                                                                                                                          </t>
  </si>
  <si>
    <t>346,10</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</si>
  <si>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</si>
  <si>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</si>
  <si>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</si>
  <si>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</si>
  <si>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</si>
  <si>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6,81</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</si>
  <si>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</si>
  <si>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</si>
  <si>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</si>
  <si>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</si>
  <si>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</si>
  <si>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</si>
  <si>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</si>
  <si>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</si>
  <si>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</si>
  <si>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</si>
  <si>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18,48</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</si>
  <si>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</si>
  <si>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</si>
  <si>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</si>
  <si>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</si>
  <si>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</si>
  <si>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15,76</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</si>
  <si>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</si>
  <si>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</si>
  <si>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</si>
  <si>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</si>
  <si>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</si>
  <si>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65,30</t>
  </si>
  <si>
    <t xml:space="preserve">BUCHA DE REDUCAO EM ALUMINIO, COM ROSCA, DE 2 1/2" X 2", PARA ELETRODUTO                                                                                                                                                                                                                                                                                                                                                                                                                                  </t>
  </si>
  <si>
    <t xml:space="preserve">BUCHA DE REDUCAO EM ALUMINIO, COM ROSCA, DE 2" X 1 1/2", PARA ELETRODUTO                                                                                                                                                                                                                                                                                                                                                                                                                                  </t>
  </si>
  <si>
    <t>33,67</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</si>
  <si>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</si>
  <si>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</si>
  <si>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</si>
  <si>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</si>
  <si>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</si>
  <si>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</si>
  <si>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</si>
  <si>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</si>
  <si>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69,30</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</si>
  <si>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</si>
  <si>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</si>
  <si>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</si>
  <si>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</si>
  <si>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</si>
  <si>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</si>
  <si>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</si>
  <si>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</si>
  <si>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</si>
  <si>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</si>
  <si>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</si>
  <si>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</si>
  <si>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</si>
  <si>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46,78</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</si>
  <si>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</si>
  <si>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</si>
  <si>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</si>
  <si>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</si>
  <si>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</si>
  <si>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15,45</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</si>
  <si>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</si>
  <si>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</si>
  <si>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</si>
  <si>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</si>
  <si>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</si>
  <si>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</si>
  <si>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</si>
  <si>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</si>
  <si>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</si>
  <si>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</si>
  <si>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</si>
  <si>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</si>
  <si>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</si>
  <si>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</si>
  <si>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</si>
  <si>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</si>
  <si>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</si>
  <si>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</si>
  <si>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</si>
  <si>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</si>
  <si>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</si>
  <si>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</si>
  <si>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</si>
  <si>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</si>
  <si>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</si>
  <si>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</si>
  <si>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</si>
  <si>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69,65</t>
  </si>
  <si>
    <t xml:space="preserve">CABO DE ACO GALVANIZADO, DIAMETRO 12,7 MM (1/2"), COM ALMA DE FIBRA 6 X 25 F                                                                                                                                                                                                                                                                                                                                                                                                                              </t>
  </si>
  <si>
    <t>66,46</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</si>
  <si>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</si>
  <si>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</si>
  <si>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</si>
  <si>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</si>
  <si>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</si>
  <si>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</si>
  <si>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48,55</t>
  </si>
  <si>
    <t xml:space="preserve">CABO DE ALUMINIO NU SEM ALMA DE ACO, BITOLA 2 AWG                                                                                                                                                                                                                                                                                                                                                                                                                                                         </t>
  </si>
  <si>
    <t xml:space="preserve">CABO DE ALUMINIO NU SEM ALMA DE ACO, BITOLA 2/0 AWG                                                                                                                                                                                                                                                                                                                                                                                                                                                       </t>
  </si>
  <si>
    <t xml:space="preserve">CABO DE ALUMINIO NU SEM ALMA DE ACO, BITOLA 4 AWG                                                                                                                                                                                                                                                                                                                                                                                                                                                         </t>
  </si>
  <si>
    <t>49,24</t>
  </si>
  <si>
    <t xml:space="preserve">CABO DE COBRE FLEXIVEL NAO HALOGENADO, SEM EMISSAO DE FUMACA, 750V, SECAO NOMINAL 120 MM                                                                                                                                                                                                                                                                                                                                                                                                                  </t>
  </si>
  <si>
    <t>104,93</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</si>
  <si>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</si>
  <si>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</si>
  <si>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</si>
  <si>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44,27</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</si>
  <si>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</si>
  <si>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</si>
  <si>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</si>
  <si>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</si>
  <si>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</si>
  <si>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</si>
  <si>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</si>
  <si>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22,83</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</si>
  <si>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</si>
  <si>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</si>
  <si>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</si>
  <si>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</si>
  <si>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</si>
  <si>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</si>
  <si>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</si>
  <si>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</si>
  <si>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</si>
  <si>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14,06</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</si>
  <si>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</si>
  <si>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</si>
  <si>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</si>
  <si>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</si>
  <si>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</si>
  <si>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</si>
  <si>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</si>
  <si>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</si>
  <si>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</si>
  <si>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</si>
  <si>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</si>
  <si>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</si>
  <si>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</si>
  <si>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82,73</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</si>
  <si>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</si>
  <si>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</si>
  <si>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</si>
  <si>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</si>
  <si>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</si>
  <si>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</si>
  <si>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</si>
  <si>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</si>
  <si>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</si>
  <si>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</si>
  <si>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</si>
  <si>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197,38</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</si>
  <si>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</si>
  <si>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</si>
  <si>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</si>
  <si>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</si>
  <si>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42,03</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</si>
  <si>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</si>
  <si>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</si>
  <si>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</si>
  <si>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</si>
  <si>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</si>
  <si>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</si>
  <si>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181,48</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</si>
  <si>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</si>
  <si>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</si>
  <si>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</si>
  <si>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</si>
  <si>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</si>
  <si>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</si>
  <si>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</si>
  <si>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</si>
  <si>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</si>
  <si>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</si>
  <si>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</si>
  <si>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</si>
  <si>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</si>
  <si>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</si>
  <si>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</si>
  <si>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</si>
  <si>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</si>
  <si>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13,37</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</si>
  <si>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</si>
  <si>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</si>
  <si>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</si>
  <si>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</si>
  <si>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</si>
  <si>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</si>
  <si>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</si>
  <si>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</si>
  <si>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</si>
  <si>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</si>
  <si>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</si>
  <si>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</si>
  <si>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80,69</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</si>
  <si>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</si>
  <si>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</si>
  <si>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</si>
  <si>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</si>
  <si>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</si>
  <si>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</si>
  <si>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</si>
  <si>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</si>
  <si>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</si>
  <si>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</si>
  <si>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</si>
  <si>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</si>
  <si>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</si>
  <si>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</si>
  <si>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</si>
  <si>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</si>
  <si>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</si>
  <si>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30,55</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</si>
  <si>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</si>
  <si>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</si>
  <si>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</si>
  <si>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</si>
  <si>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</si>
  <si>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</si>
  <si>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73.298,23</t>
  </si>
  <si>
    <t xml:space="preserve">CACAMBA METALICA BASCULANTE COM CAPACIDADE DE 12 M3 (INCLUI MONTAGEM, NAO INCLUI CAMINHAO)                                                                                                                                                                                                                                                                                                                                                                                                                </t>
  </si>
  <si>
    <t>83.234,61</t>
  </si>
  <si>
    <t xml:space="preserve">CACAMBA METALICA BASCULANTE COM CAPACIDADE DE 6 M3 (INCLUI MONTAGEM, NAO INCLUI CAMINHAO)                                                                                                                                                                                                                                                                                                                                                                                                                 </t>
  </si>
  <si>
    <t>54.958,74</t>
  </si>
  <si>
    <t xml:space="preserve">CACAMBA METALICA BASCULANTE COM CAPACIDADE DE 8 M3 (INCLUI MONTAGEM, NAO INCLUI CAMINHAO)                                                                                                                                                                                                                                                                                                                                                                                                                 </t>
  </si>
  <si>
    <t>66.225,28</t>
  </si>
  <si>
    <t xml:space="preserve">CADEADO SIMPLES, CORPO EM LATAO MACICO, COM LARGURA DE 25 MM E ALTURA DE APROX 25 MM, HASTE CEMENTADA (NAO LONGA), EM ACO TEMPERADO COM DIAMETRO DE APROX 5,0 MM, INCLUINDO 2 CHAVES                                                                                                                                                                                                                                                                                                                      </t>
  </si>
  <si>
    <t>22,90</t>
  </si>
  <si>
    <t xml:space="preserve">CADEADO SIMPLES, CORPO EM LATAO MACICO, COM LARGURA DE 35 MM E ALTURA DE APROX 30 MM, HASTE CEMENTADA (NAO LONGA), EM ACO TEMPERADO COM DIAMETRO DE APROX 6,0 MM, INCLUINDO 2 CHAVES                                                                                                                                                                                                                                                                                                                      </t>
  </si>
  <si>
    <t>34,09</t>
  </si>
  <si>
    <t xml:space="preserve">CADEADO SIMPLES, CORPO EM LATAO MACICO, COM LARGURA DE 50 MM E ALTURA DE APROX 40 MM, HASTE CEMENTADA EM ACO TEMPERADO COM DIAMETRO DE APROX 8,0 MM, INCLUINDO 2 CHAVES                                                                                                                                                                                                                                                                                                                                   </t>
  </si>
  <si>
    <t>48,70</t>
  </si>
  <si>
    <t xml:space="preserve">CADEIRA SUSPENSA MANUAL / BALANCIM INDIVIDUAL (NBR 14751)                                                                                                                                                                                                                                                                                                                                                                                                                                                 </t>
  </si>
  <si>
    <t>978,96</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</si>
  <si>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</si>
  <si>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</si>
  <si>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</si>
  <si>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</si>
  <si>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</si>
  <si>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</si>
  <si>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</si>
  <si>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</si>
  <si>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</si>
  <si>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</si>
  <si>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</si>
  <si>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</si>
  <si>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</si>
  <si>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</si>
  <si>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</si>
  <si>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</si>
  <si>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</si>
  <si>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</si>
  <si>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</si>
  <si>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</si>
  <si>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</si>
  <si>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</si>
  <si>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</si>
  <si>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</si>
  <si>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</si>
  <si>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115,18</t>
  </si>
  <si>
    <t xml:space="preserve">CAIXA DE CONCRETO ARMADO PRE-MOLDADO, COM FUNDO E SEM TAMPA, DIMENSOES DE 0,30 X 0,30 X 0,30 M                                                                                                                                                                                                                                                                                                                                                                                                            </t>
  </si>
  <si>
    <t>124,53</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</si>
  <si>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</si>
  <si>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</si>
  <si>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</si>
  <si>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</si>
  <si>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</si>
  <si>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</si>
  <si>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</si>
  <si>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</si>
  <si>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</si>
  <si>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</si>
  <si>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</si>
  <si>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</si>
  <si>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</si>
  <si>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</si>
  <si>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</si>
  <si>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1.105,26</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</si>
  <si>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</si>
  <si>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</si>
  <si>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</si>
  <si>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</si>
  <si>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438,42</t>
  </si>
  <si>
    <t xml:space="preserve">CAIXA DE INCENDIO/ABRIGO PARA MANGUEIRA, DE EMBUTIR/INTERNA, COM 90 X 60 X 17 CM, EM CHAPA DE ACO, PORTA COM VENTILACAO, VISOR COM A INSCRICAO "INCENDIO", SUPORTE/CESTA INTERNA PARA A MANGUEIRA, PINTURA ELETROSTATICA VERMELHA                                                                                                                                                                                                                                                                         </t>
  </si>
  <si>
    <t>554,55</t>
  </si>
  <si>
    <t xml:space="preserve">CAIXA DE INCENDIO/ABRIGO PARA MANGUEIRA, DE SOBREPOR/EXTERNA, COM 75 X 45 X 17 CM, EM CHAPA DE ACO, PORTA COM VENTILACAO, VISOR COM A INSCRICAO "INCENDIO", SUPORTE/CESTA INTERNA PARA A MANGUEIRA, PINTURA ELETROSTATICA VERMELHA                                                                                                                                                                                                                                                                        </t>
  </si>
  <si>
    <t>459,30</t>
  </si>
  <si>
    <t xml:space="preserve">CAIXA DE INCENDIO/ABRIGO PARA MANGUEIRA, DE SOBREPOR/EXTERNA, COM 90 X 60 X 17 CM, EM CHAPA DE ACO, PORTA COM VENTILACAO, VISOR COM A INSCRICAO "INCENDIO", SUPORTE/CESTA INTERNA PARA A MANGUEIRA, PINTURA ELETROSTATICA VERMELHA                                                                                                                                                                                                                                                                        </t>
  </si>
  <si>
    <t>561,07</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</si>
  <si>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</si>
  <si>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</si>
  <si>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</si>
  <si>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79,29</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</si>
  <si>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</si>
  <si>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</si>
  <si>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</si>
  <si>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</si>
  <si>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</si>
  <si>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</si>
  <si>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</si>
  <si>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35,19</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</si>
  <si>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</si>
  <si>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</si>
  <si>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</si>
  <si>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</si>
  <si>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</si>
  <si>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</si>
  <si>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</si>
  <si>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47,08</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</si>
  <si>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</si>
  <si>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</si>
  <si>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</si>
  <si>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</si>
  <si>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96,47</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</si>
  <si>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</si>
  <si>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</si>
  <si>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</si>
  <si>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</si>
  <si>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</si>
  <si>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</si>
  <si>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</si>
  <si>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</si>
  <si>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</si>
  <si>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</si>
  <si>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128,92</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</si>
  <si>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</si>
  <si>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</si>
  <si>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</si>
  <si>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</si>
  <si>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</si>
  <si>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</si>
  <si>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</si>
  <si>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</si>
  <si>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</si>
  <si>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</si>
  <si>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</si>
  <si>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</si>
  <si>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</si>
  <si>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</si>
  <si>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</si>
  <si>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</si>
  <si>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</si>
  <si>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</si>
  <si>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80,71</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</si>
  <si>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</si>
  <si>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</si>
  <si>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581,17</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</si>
  <si>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</si>
  <si>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</si>
  <si>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</si>
  <si>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</si>
  <si>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</si>
  <si>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</si>
  <si>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</si>
  <si>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</si>
  <si>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</si>
  <si>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</si>
  <si>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</si>
  <si>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2.849,83</t>
  </si>
  <si>
    <t xml:space="preserve">CALHA / PERFIL PLUVIAL DE PVC, DIAMETRO ENTRE *119 E 170* MM, COMPRIMENTO DE 3 M, PARA DRENAGEM PLUVIAL PREDIAL                                                                                                                                                                                                                                                                                                                                                                                           </t>
  </si>
  <si>
    <t>170,41</t>
  </si>
  <si>
    <t xml:space="preserve">CALHA MOLDURA AMERICANA DE CHAPA DE ACO GALVANIZADA NUM 26, CORTE 33 CM                                                                                                                                                                                                                                                                                                                                                                                                                                   </t>
  </si>
  <si>
    <t xml:space="preserve">CALHA PARA AGUA FURTADA DE CHAPA DE ACO GALVANIZADA NUM 26, CORTE 40 CM                                                                                                                                                                                                                                                                                                                                                                                                                                   </t>
  </si>
  <si>
    <t>27,62</t>
  </si>
  <si>
    <t xml:space="preserve">CALHA PARA AGUA FURTADA DE CHAPA DE ACO GALVANIZADA NUM 26, CORTE 50 CM                                                                                                                                                                                                                                                                                                                                                                                                                                   </t>
  </si>
  <si>
    <t>32,64</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</si>
  <si>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</si>
  <si>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</si>
  <si>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</si>
  <si>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</si>
  <si>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46,03</t>
  </si>
  <si>
    <t xml:space="preserve">CALHA QUADRADA DE CHAPA DE ACO GALVANIZADA NUM 26, CORTE 33 CM                                                                                                                                                                                                                                                                                                                                                                                                                                            </t>
  </si>
  <si>
    <t xml:space="preserve">CALHA QUADRADA DE CHAPA DE ACO GALVANIZADA NUM 28, CORTE 25 CM                                                                                                                                                                                                                                                                                                                                                                                                                                            </t>
  </si>
  <si>
    <t>17,66</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</si>
  <si>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</si>
  <si>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</si>
  <si>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</si>
  <si>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40,16</t>
  </si>
  <si>
    <t xml:space="preserve">CALHA/CANALETA DE CONCRETO SIMPLES, TIPO MEIA CANA, DIAMETRO DE 50 CM, PARA AGUA PLUVIAL                                                                                                                                                                                                                                                                                                                                                                                                                  </t>
  </si>
  <si>
    <t xml:space="preserve">CALHA/CANALETA DE CONCRETO SIMPLES, TIPO MEIA CANA, DIAMETRO DE 60 CM, PARA AGUA PLUVIAL                                                                                                                                                                                                                                                                                                                                                                                                                  </t>
  </si>
  <si>
    <t>84,28</t>
  </si>
  <si>
    <t xml:space="preserve">CALHA/CANALETA DE CONCRETO SIMPLES, TIPO MEIA CANA, DIAMETRO DE 80 CM, PARA AGUA PLUVIAL                                                                                                                                                                                                                                                                                                                                                                                                                  </t>
  </si>
  <si>
    <t>157,51</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</si>
  <si>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</si>
  <si>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</si>
  <si>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</si>
  <si>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</si>
  <si>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</si>
  <si>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</si>
  <si>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</si>
  <si>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</si>
  <si>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</si>
  <si>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</si>
  <si>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</si>
  <si>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</si>
  <si>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</si>
  <si>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</si>
  <si>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</si>
  <si>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</si>
  <si>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</si>
  <si>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</si>
  <si>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</si>
  <si>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</si>
  <si>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6,73</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</si>
  <si>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</si>
  <si>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</si>
  <si>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</si>
  <si>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</si>
  <si>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3,72</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</si>
  <si>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</si>
  <si>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</si>
  <si>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</si>
  <si>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</si>
  <si>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</si>
  <si>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</si>
  <si>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</si>
  <si>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</si>
  <si>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57,69</t>
  </si>
  <si>
    <t xml:space="preserve">CANTONEIRA EM ALUMINIO, ABAS IGUAIS, LARGURA DE 38,10 MM (1 1/2"), ESPESSURA DE 4,76 MM (3/16") E PESO LINEAR DE APROXIMADAMENTE 0,915 KG/M                                                                                                                                                                                                                                                                                                                                                               </t>
  </si>
  <si>
    <t>57,90</t>
  </si>
  <si>
    <t xml:space="preserve">CANTONEIRA EM ALUMINIO, ABAS IGUAIS, LARGURA DE 50,80 MM (2") , ESPESSURA DE 3,17 MM (1/8") E PESO LINEAR DE APROXIMADAMENTE 0,842 KG/M                                                                                                                                                                                                                                                                                                                                                                   </t>
  </si>
  <si>
    <t>61,62</t>
  </si>
  <si>
    <t xml:space="preserve">CANTONEIRA EM ALUMINIO, ABAS IGUAIS, LARGURA DE 50,80 MM (2"), ESPESSURA DE 6,35 MM (1/4") E PESO LINEAR DE APROXIMADAMENTE 1,630 KG/M                                                                                                                                                                                                                                                                                                                                                                    </t>
  </si>
  <si>
    <t>97,52</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</si>
  <si>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</si>
  <si>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</si>
  <si>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</si>
  <si>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</si>
  <si>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</si>
  <si>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</si>
  <si>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45,81</t>
  </si>
  <si>
    <t xml:space="preserve">CAP OU TAMPAO DE FERRO GALVANIZADO, COM ROSCA BSP, DE 2"                                                                                                                                                                                                                                                                                                                                                                                                                                                  </t>
  </si>
  <si>
    <t>25,40</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</si>
  <si>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</si>
  <si>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</si>
  <si>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</si>
  <si>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</si>
  <si>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109,23</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</si>
  <si>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</si>
  <si>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</si>
  <si>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</si>
  <si>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</si>
  <si>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</si>
  <si>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</si>
  <si>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</si>
  <si>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64,27</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</si>
  <si>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</si>
  <si>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</si>
  <si>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</si>
  <si>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</si>
  <si>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</si>
  <si>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</si>
  <si>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</si>
  <si>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</si>
  <si>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</si>
  <si>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</si>
  <si>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</si>
  <si>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</si>
  <si>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</si>
  <si>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</si>
  <si>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</si>
  <si>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</si>
  <si>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</si>
  <si>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17,62</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</si>
  <si>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</si>
  <si>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</si>
  <si>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</si>
  <si>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</si>
  <si>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</si>
  <si>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85,54</t>
  </si>
  <si>
    <t xml:space="preserve">CAPTOR FRANKLIN (4 PONTAS), EM LATAO CROMADO, H = 300 MM, UMA DESCIDA                                                                                                                                                                                                                                                                                                                                                                                                                                     </t>
  </si>
  <si>
    <t>77,55</t>
  </si>
  <si>
    <t xml:space="preserve">CAPTOR FRANKLIN (4 PONTAS), EM LATAO CROMADO, H = 350 MM, DUAS DESCIDAS                                                                                                                                                                                                                                                                                                                                                                                                                                   </t>
  </si>
  <si>
    <t xml:space="preserve">CAPTOR FRANKLIN (4 PONTAS), EM LATAO CROMADO, H=350 MM, UMA DESCIDA                                                                                                                                                                                                                                                                                                                                                                                                                                       </t>
  </si>
  <si>
    <t>134,98</t>
  </si>
  <si>
    <t xml:space="preserve">CARENAGEM /TAMPA, EM PLASTICO, COR BRANCA, UTILIZADO EM KIT CHASSI METALICO PARA INSTAL. HIDRAULICA DE CUBA SIMPLES SEM MAQUINA DE LAVAR ROUPA, *355* X *670* MM (L X H) (COM FUROS E DEMAIS ENCAIXES)                                                                                                                                                                                                                                                                                                    </t>
  </si>
  <si>
    <t>33,65</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</si>
  <si>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</si>
  <si>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</si>
  <si>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</si>
  <si>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</si>
  <si>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</si>
  <si>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</si>
  <si>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</si>
  <si>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</si>
  <si>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</si>
  <si>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</si>
  <si>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2.962,81</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</si>
  <si>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</si>
  <si>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</si>
  <si>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</si>
  <si>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</si>
  <si>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</si>
  <si>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</si>
  <si>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17.085,00</t>
  </si>
  <si>
    <t xml:space="preserve">CARROCERIA FIXA ABERTA DE MADEIRA PARA TRANSPORTE GERAL DE CARGA SECA DIMENSOES APROXIMADAS 2,5 X 5,5 X 0,50 M (INCLUI MONTAGEM, NAO INCLUI CAMINHAO)                                                                                                                                                                                                                                                                                                                                                     </t>
  </si>
  <si>
    <t>23.178,25</t>
  </si>
  <si>
    <t xml:space="preserve">CARROCERIA FIXA ABERTA DE MADEIRA PARA TRANSPORTE GERAL DE CARGA SECA DIMENSOES APROXIMADAS 2,5 X 6,00 X 0,50 M (INCLUI MONTAGEM, NAO INCLUI CAMINHAO)                                                                                                                                                                                                                                                                                                                                                    </t>
  </si>
  <si>
    <t>25.089,86</t>
  </si>
  <si>
    <t xml:space="preserve">CARROCERIA FIXA ABERTA DE MADEIRA PARA TRANSPORTE GERAL DE CARGA SECA DIMENSOES APROXIMADAS 2,5 X 6,5 X 0,50 M (INCLUI MONTAGEM, NAO INCLUI CAMINHAO)                                                                                                                                                                                                                                                                                                                                                     </t>
  </si>
  <si>
    <t>27.001,46</t>
  </si>
  <si>
    <t xml:space="preserve">CARROCERIA FIXA ABERTA DE MADEIRA PARA TRANSPORTE GERAL DE CARGA SECA DIMENSOES APROXIMADAS 2,5 X 7,00 X 0,50 M (INCLUI MONTAGEM, NAO INCLUI CAMINHAO)                                                                                                                                                                                                                                                                                                                                                    </t>
  </si>
  <si>
    <t>28.913,07</t>
  </si>
  <si>
    <t xml:space="preserve">CARROCERIA FIXA ABERTA DE MADEIRA PARA TRANSPORTE GERAL DE CARGA SECA DIMENSOES APROXIMADAS 2,5 X 7,5 X 0,50 M (INCLUI MONTAGEM, NAO INCLUI CAMINHAO)                                                                                                                                                                                                                                                                                                                                                     </t>
  </si>
  <si>
    <t>32.975,24</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</si>
  <si>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</si>
  <si>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</si>
  <si>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3.529,06</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</si>
  <si>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</si>
  <si>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</si>
  <si>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</si>
  <si>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</si>
  <si>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</si>
  <si>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</si>
  <si>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</si>
  <si>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</si>
  <si>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</si>
  <si>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</si>
  <si>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</si>
  <si>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2.883,48</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</si>
  <si>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</si>
  <si>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</si>
  <si>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</si>
  <si>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</si>
  <si>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</si>
  <si>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</si>
  <si>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</si>
  <si>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</si>
  <si>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</si>
  <si>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9,05</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</si>
  <si>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</si>
  <si>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</si>
  <si>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</si>
  <si>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</si>
  <si>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</si>
  <si>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</si>
  <si>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</si>
  <si>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</si>
  <si>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</si>
  <si>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</si>
  <si>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</si>
  <si>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</si>
  <si>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</si>
  <si>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</si>
  <si>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</si>
  <si>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</si>
  <si>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12,30</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</si>
  <si>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</si>
  <si>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</si>
  <si>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</si>
  <si>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</si>
  <si>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</si>
  <si>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</si>
  <si>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</si>
  <si>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</si>
  <si>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</si>
  <si>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8,90</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</si>
  <si>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</si>
  <si>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</si>
  <si>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</si>
  <si>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89,83</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</si>
  <si>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</si>
  <si>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</si>
  <si>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</si>
  <si>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</si>
  <si>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</si>
  <si>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</si>
  <si>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</si>
  <si>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</si>
  <si>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</si>
  <si>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</si>
  <si>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</si>
  <si>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</si>
  <si>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32,17</t>
  </si>
  <si>
    <t xml:space="preserve">CHAPA DE MDF BRANCO LISO 2 FACES, E = 9 MM, DE *2,75 X 1,85* M                                                                                                                                                                                                                                                                                                                                                                                                                                            </t>
  </si>
  <si>
    <t xml:space="preserve">CHAPA DE MDF CRU, E = 12 MM, DE *2,75 X 1,85* M                                                                                                                                                                                                                                                                                                                                                                                                                                                           </t>
  </si>
  <si>
    <t xml:space="preserve">CHAPA DE MDF CRU, E = 15 MM, DE *2,75 X 1,85* M                                                                                                                                                                                                                                                                                                                                                                                                                                                           </t>
  </si>
  <si>
    <t>34,63</t>
  </si>
  <si>
    <t xml:space="preserve">CHAPA DE MDF CRU, E = 18 MM, DE *2,75 X 1,85* M                                                                                                                                                                                                                                                                                                                                                                                                                                                           </t>
  </si>
  <si>
    <t>42,26</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</si>
  <si>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</si>
  <si>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</si>
  <si>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</si>
  <si>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</si>
  <si>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</si>
  <si>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</si>
  <si>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122,30</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</si>
  <si>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</si>
  <si>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</si>
  <si>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</si>
  <si>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</si>
  <si>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99,99</t>
  </si>
  <si>
    <t xml:space="preserve">CHAPA/PAINEL DE MADEIRA COMPENSADA PLASTIFICADA (MADEIRITE PLASTIFICADO) PARA FORMA DE CONCRETO, DE 2200 x 1100 MM, E = 10 MM                                                                                                                                                                                                                                                                                                                                                                             </t>
  </si>
  <si>
    <t>58,16</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</si>
  <si>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</si>
  <si>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</si>
  <si>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83,59</t>
  </si>
  <si>
    <t xml:space="preserve">CHAPA/PAINEL DE MADEIRA COMPENSADA PLASTIFICADA (MADEIRITE PLASTIFICADO) PARA FORMA DE CONCRETO, DE 2200 X 1100 MM, E = 20 MM                                                                                                                                                                                                                                                                                                                                                                             </t>
  </si>
  <si>
    <t>120,42</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</si>
  <si>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</si>
  <si>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</si>
  <si>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48,09</t>
  </si>
  <si>
    <t xml:space="preserve">CHAPA/PAINEL DE MADEIRA COMPENSADA RESINADA (MADEIRITE RESINADO ROSA) PARA FORMA DE CONCRETO, DE 2200 x 1100 MM, E = 17 MM                                                                                                                                                                                                                                                                                                                                                                                </t>
  </si>
  <si>
    <t>59,04</t>
  </si>
  <si>
    <t xml:space="preserve">CHAPA/PAINEL DE MADEIRA COMPENSADA RESINADA (MADEIRITE RESINADO ROSA) PARA FORMA DE CONCRETO, DE 2200 x 1100 MM, E = 8 A 12 MM                                                                                                                                                                                                                                                                                                                                                                            </t>
  </si>
  <si>
    <t>37,20</t>
  </si>
  <si>
    <t xml:space="preserve">CHAPA/PAINEL DE MADEIRA COMPENSADA RESINADA (MADEIRITE RESINADO ROSA) PARA FORMA DE CONCRETO, DE 2200 X 1100 MM, E = 20 MM                                                                                                                                                                                                                                                                                                                                                                                </t>
  </si>
  <si>
    <t>73,25</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</si>
  <si>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</si>
  <si>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</si>
  <si>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</si>
  <si>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113,33</t>
  </si>
  <si>
    <t xml:space="preserve">CHUMBADOR DE ACO TIPO PARABOLT, * 5/8" X 200* MM,  COM PORCA E ARRUELA                                                                                                                                                                                                                                                                                                                                                                                                                                    </t>
  </si>
  <si>
    <t>32,58</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</si>
  <si>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</si>
  <si>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</si>
  <si>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</si>
  <si>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</si>
  <si>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</si>
  <si>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</si>
  <si>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</si>
  <si>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</si>
  <si>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</si>
  <si>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</si>
  <si>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57,44</t>
  </si>
  <si>
    <t xml:space="preserve">CINTURAO DE SEGURANCA TIPO PARAQUEDISTA, FIVELA EM ACO, AJUSTE NO SUSPENSARIO, CINTURA E PERNAS                                                                                                                                                                                                                                                                                                                                                                                                           </t>
  </si>
  <si>
    <t xml:space="preserve">COBRE ELETROLITICO EM BARRA OU CHAPA                                                                                                                                                                                                                                                                                                                                                                                                                                                                      </t>
  </si>
  <si>
    <t xml:space="preserve">COLA BRANCA BASE PVA                                                                                                                                                                                                                                                                                                                                                                                                                                                                                      </t>
  </si>
  <si>
    <t xml:space="preserve">COLA PARA TUBOS E MANTAS ELASTOMERICAS, A BASE DE SOLVENTE                                                                                                                                                                                                                                                                                                                                                                                                                                                </t>
  </si>
  <si>
    <t>118,00</t>
  </si>
  <si>
    <t xml:space="preserve">COLAR DE TOMADA EM POLIPROPILENO, PP, COM PARAFUSOS, PARA PEAD, 63 X 1/2" - LIGACAO PREDIAL DE AGUA                                                                                                                                                                                                                                                                                                                                                                                                       </t>
  </si>
  <si>
    <t>16,71</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</si>
  <si>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</si>
  <si>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</si>
  <si>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</si>
  <si>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</si>
  <si>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</si>
  <si>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</si>
  <si>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</si>
  <si>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</si>
  <si>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</si>
  <si>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12,45</t>
  </si>
  <si>
    <t xml:space="preserve">COMPACTADOR DE SOLO A PERCUSSAO (SOQUETE), A GASOLINA 4 TEMPOS, PESO 55 A 65 KG, FORCA DE IMPACTO 1.000 A 1.500 KGF, FREQ. 600 A 700 GOLPES P/ MINUTO, VELOCIDADE TRABALHO DE 10 A 15 M/MIN, POT. DE 2,00 A 3,00 HP                                                                                                                                                                                                                                                                                       </t>
  </si>
  <si>
    <t>11.738,90</t>
  </si>
  <si>
    <t xml:space="preserve">COMPACTADOR DE SOLO TIPO PLACA VIBRATORIA REVERSIVEL, A GASOLINA 4 TEMPOS, PESO 125 A 150 KG, FORCA CENTRIF. 2500 A 2800 KGF, LARG. TRABALHO 400 A 450 MM, FREQ. VIBRACAO 4300 A 4500 RPM, VELOC. TRABALHO 15 A 20 M/MIN, POT. 5,5 A 6,0 HP                                                                                                                                                                                                                                                               </t>
  </si>
  <si>
    <t>9.854,72</t>
  </si>
  <si>
    <t xml:space="preserve">COMPACTADOR DE SOLO TIPO PLACA VIBRATORIA REVERSIVEL, A GASOLINA 4 TEMPOS, PESO 150 A 175 KG, FORCA CENTRIF. 2800 A 3100 KGF, LARG. TRABALHO DE 450 A 520 MM, FREQ. VIBRACAO 4000 A 4300 RPM, VELOC. TRABALHO DE 15 A 20 M/MIN, POT. DE 6,0 A 7,0 HP                                                                                                                                                                                                                                                      </t>
  </si>
  <si>
    <t>8.506,44</t>
  </si>
  <si>
    <t xml:space="preserve">COMPACTADOR DE SOLO, TIPO PLACA VIBRATORIA NAO REVERSIVEL, A GASOLINA 4 TEMPOS, PESO 80 A 120 KG, FORCA CENTRIF. DE 1300 A 2000 KGF, LARG. TRABALHO DE 400 A 500 MM, FREQ. VIBRACAO DE 4800 A 6000 RPM, VELOCIDADE TRABALHO DE 20 A 30 M/MIN, POT. DE 5,0 A 6,0 HP                                                                                                                                                                                                                                        </t>
  </si>
  <si>
    <t>6.575,81</t>
  </si>
  <si>
    <t xml:space="preserve">COMPACTADOR DE SOLO, TIPO PLACA VIBRATORIA REVERSIVEL, A DIESEL, PESO 700 A 820 KG, FORCA CENTRIF. DE 6.200 A 10.000 KGF, LARG. TRABALHO DE 650 A 720 MM, FREQ. VIBRACAO DE 3.000 A 3.500 RPM, VELOCIDADE TRABALHO DE 25 A 30 M/MIN, POT. DE 13,0 A 15,0 HP                                                                                                                                                                                                                                               </t>
  </si>
  <si>
    <t>116.269,29</t>
  </si>
  <si>
    <t xml:space="preserve">COMPACTADOR DE SOLO, TIPO PLACA VIBRATORIA REVERSIVEL, A GASOLINA 4 TEMPOS, PESO 160 A 265 KG, FORCA CENTRIF. DE 2750 A 4000 KGF, LARG. TRABALHO DE 430 A 550 MM, FREQ. VIBRACAO DE 4000 A 5500 RPM, VELOCIDADE TRABALHO DE 20 A 25 M/MIN, POT. DE 7,5 A 9,0 HP                                                                                                                                                                                                                                           </t>
  </si>
  <si>
    <t>15.307,62</t>
  </si>
  <si>
    <t xml:space="preserve">COMPACTADOR DE SOLOS DE PERCURSAO (SOQUETE) COM MOTOR A GASOLINA 4 TEMPOS DE 4 HP (4 CV)                                                                                                                                                                                                                                                                                                                                                                                                                  </t>
  </si>
  <si>
    <t>14.546,02</t>
  </si>
  <si>
    <t xml:space="preserve">COMPENSADO NAVAL - CHAPA/PAINEL EM MADEIRA COMPENSADA PRENSADA, DE 2200 X 1600 MM, E = 10 MM                                                                                                                                                                                                                                                                                                                                                                                                              </t>
  </si>
  <si>
    <t>82,86</t>
  </si>
  <si>
    <t xml:space="preserve">COMPENSADO NAVAL - CHAPA/PAINEL EM MADEIRA COMPENSADA PRENSADA, DE 2200 X 1600 MM, E = 12 MM                                                                                                                                                                                                                                                                                                                                                                                                              </t>
  </si>
  <si>
    <t>89,46</t>
  </si>
  <si>
    <t xml:space="preserve">COMPENSADO NAVAL - CHAPA/PAINEL EM MADEIRA COMPENSADA PRENSADA, DE 2200 X 1600 MM, E = 15 MM                                                                                                                                                                                                                                                                                                                                                                                                              </t>
  </si>
  <si>
    <t>102,43</t>
  </si>
  <si>
    <t xml:space="preserve">COMPENSADO NAVAL - CHAPA/PAINEL EM MADEIRA COMPENSADA PRENSADA, DE 2200 X 1600 MM, E = 18 MM                                                                                                                                                                                                                                                                                                                                                                                                              </t>
  </si>
  <si>
    <t>123,59</t>
  </si>
  <si>
    <t xml:space="preserve">COMPENSADO NAVAL - CHAPA/PAINEL EM MADEIRA COMPENSADA PRENSADA, DE 2200 X 1600 MM, E = 20 MM                                                                                                                                                                                                                                                                                                                                                                                                              </t>
  </si>
  <si>
    <t xml:space="preserve">COMPENSADO NAVAL - CHAPA/PAINEL EM MADEIRA COMPENSADA PRENSADA, DE 2200 X 1600 MM, E = 25 MM                                                                                                                                                                                                                                                                                                                                                                                                              </t>
  </si>
  <si>
    <t>166,93</t>
  </si>
  <si>
    <t xml:space="preserve">COMPENSADO NAVAL - CHAPA/PAINEL EM MADEIRA COMPENSADA PRENSADA, DE 2200 X 1600 MM, E = 4 MM                                                                                                                                                                                                                                                                                                                                                                                                               </t>
  </si>
  <si>
    <t xml:space="preserve">COMPENSADO NAVAL - CHAPA/PAINEL EM MADEIRA COMPENSADA PRENSADA, DE 2200 X 1600 MM, E = 6 MM                                                                                                                                                                                                                                                                                                                                                                                                               </t>
  </si>
  <si>
    <t>53,11</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</si>
  <si>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</si>
  <si>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</si>
  <si>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</si>
  <si>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</si>
  <si>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</si>
  <si>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</si>
  <si>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</si>
  <si>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</si>
  <si>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</si>
  <si>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21,79</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</si>
  <si>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</si>
  <si>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</si>
  <si>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</si>
  <si>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</si>
  <si>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</si>
  <si>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</si>
  <si>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</si>
  <si>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</si>
  <si>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</si>
  <si>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</si>
  <si>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</si>
  <si>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</si>
  <si>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</si>
  <si>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</si>
  <si>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</si>
  <si>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</si>
  <si>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</si>
  <si>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679,59</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</si>
  <si>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</si>
  <si>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</si>
  <si>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</si>
  <si>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</si>
  <si>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</si>
  <si>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</si>
  <si>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</si>
  <si>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</si>
  <si>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</si>
  <si>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</si>
  <si>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</si>
  <si>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</si>
  <si>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</si>
  <si>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</si>
  <si>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</si>
  <si>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</si>
  <si>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</si>
  <si>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</si>
  <si>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</si>
  <si>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</si>
  <si>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</si>
  <si>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</si>
  <si>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21,24</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</si>
  <si>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</si>
  <si>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</si>
  <si>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</si>
  <si>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</si>
  <si>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</si>
  <si>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</si>
  <si>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</si>
  <si>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</si>
  <si>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</si>
  <si>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</si>
  <si>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</si>
  <si>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</si>
  <si>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</si>
  <si>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</si>
  <si>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</si>
  <si>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229,40</t>
  </si>
  <si>
    <t xml:space="preserve">CONDULETE DE ALUMINIO TIPO T, PARA ELETRODUTO ROSCAVEL DE 1 1/2", COM TAMPA CEGA                                                                                                                                                                                                                                                                                                                                                                                                                          </t>
  </si>
  <si>
    <t xml:space="preserve">CONDULETE DE ALUMINIO TIPO T, PARA ELETRODUTO ROSCAVEL DE 1 1/4", COM TAMPA CEGA                                                                                                                                                                                                                                                                                                                                                                                                                          </t>
  </si>
  <si>
    <t>29,40</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</si>
  <si>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</si>
  <si>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</si>
  <si>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</si>
  <si>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52,99</t>
  </si>
  <si>
    <t xml:space="preserve">CONDULETE DE ALUMINIO TIPO T, PARA ELETRODUTO ROSCAVEL DE 3/4", COM TAMPA CEGA                                                                                                                                                                                                                                                                                                                                                                                                                            </t>
  </si>
  <si>
    <t xml:space="preserve">CONDULETE DE ALUMINIO TIPO T, PARA ELETRODUTO ROSCAVEL DE 3", COM TAMPA CEGA                                                                                                                                                                                                                                                                                                                                                                                                                              </t>
  </si>
  <si>
    <t>165,44</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</si>
  <si>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</si>
  <si>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</si>
  <si>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</si>
  <si>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</si>
  <si>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</si>
  <si>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</si>
  <si>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</si>
  <si>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</si>
  <si>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</si>
  <si>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136,23</t>
  </si>
  <si>
    <t xml:space="preserve">CONDULETE DE ALUMINIO TIPO X, PARA ELETRODUTO ROSCAVEL DE 4", COM TAMPA CEGA                                                                                                                                                                                                                                                                                                                                                                                                                              </t>
  </si>
  <si>
    <t>226,79</t>
  </si>
  <si>
    <t xml:space="preserve">CONDULETE EM PVC, TIPO "B", SEM TAMPA, DE 1/2" OU 3/4"                                                                                                                                                                                                                                                                                                                                                                                                                                                    </t>
  </si>
  <si>
    <t xml:space="preserve">CONDULETE EM PVC, TIPO "B", SEM TAMPA, DE 1"                                                                                                                                                                                                                                                                                                                                                                                                                                                              </t>
  </si>
  <si>
    <t xml:space="preserve">CONDULETE EM PVC, TIPO "C", SEM TAMPA, DE 1/2"                                                                                                                                                                                                                                                                                                                                                                                                                                                            </t>
  </si>
  <si>
    <t xml:space="preserve">CONDULETE EM PVC, TIPO "C", SEM TAMPA, DE 1"                                                                                                                                                                                                                                                                                                                                                                                                                                                              </t>
  </si>
  <si>
    <t>8,76</t>
  </si>
  <si>
    <t xml:space="preserve">CONDULETE EM PVC, TIPO "C", SEM TAMPA, DE 3/4"                                                                                                                                                                                                                                                                                                                                                                                                                                                            </t>
  </si>
  <si>
    <t xml:space="preserve">CONDULETE EM PVC, TIPO "E", SEM TAMPA, DE 1/2"                                                                                                                                                                                                                                                                                                                                                                                                                                                            </t>
  </si>
  <si>
    <t xml:space="preserve">CONDULETE EM PVC, TIPO "E", SEM TAMPA, DE 1"                                                                                                                                                                                                                                                                                                                                                                                                                                                              </t>
  </si>
  <si>
    <t>7,87</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</si>
  <si>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</si>
  <si>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</si>
  <si>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</si>
  <si>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</si>
  <si>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</si>
  <si>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</si>
  <si>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</si>
  <si>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</si>
  <si>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</si>
  <si>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</si>
  <si>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</si>
  <si>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8,66</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</si>
  <si>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</si>
  <si>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</si>
  <si>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</si>
  <si>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</si>
  <si>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</si>
  <si>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</si>
  <si>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</si>
  <si>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51,90</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</si>
  <si>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</si>
  <si>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</si>
  <si>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</si>
  <si>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</si>
  <si>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</si>
  <si>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</si>
  <si>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25,48</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</si>
  <si>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</si>
  <si>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</si>
  <si>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</si>
  <si>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</si>
  <si>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</si>
  <si>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</si>
  <si>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</si>
  <si>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</si>
  <si>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</si>
  <si>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</si>
  <si>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</si>
  <si>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</si>
  <si>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</si>
  <si>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</si>
  <si>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</si>
  <si>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</si>
  <si>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</si>
  <si>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</si>
  <si>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</si>
  <si>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</si>
  <si>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</si>
  <si>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</si>
  <si>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</si>
  <si>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</si>
  <si>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</si>
  <si>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</si>
  <si>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</si>
  <si>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22,81</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</si>
  <si>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</si>
  <si>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</si>
  <si>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</si>
  <si>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</si>
  <si>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</si>
  <si>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</si>
  <si>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</si>
  <si>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</si>
  <si>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</si>
  <si>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</si>
  <si>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</si>
  <si>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33,35</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</si>
  <si>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</si>
  <si>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</si>
  <si>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</si>
  <si>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</si>
  <si>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3,69</t>
  </si>
  <si>
    <t xml:space="preserve">CONECTOR RETO DE ALUMINIO PARA ELETRODUTO DE 2 1/2", PARA ADAPTAR ENTRADA DE ELETRODUTO METALICO FLEXIVEL EM QUADROS                                                                                                                                                                                                                                                                                                                                                                                      </t>
  </si>
  <si>
    <t>20,35</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</si>
  <si>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</si>
  <si>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</si>
  <si>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</si>
  <si>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</si>
  <si>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</si>
  <si>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</si>
  <si>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</si>
  <si>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</si>
  <si>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</si>
  <si>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</si>
  <si>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</si>
  <si>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</si>
  <si>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</si>
  <si>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</si>
  <si>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</si>
  <si>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</si>
  <si>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1.278,15</t>
  </si>
  <si>
    <t xml:space="preserve">CONECTOR, CPVC, SOLDAVEL, 15 MM X 1/2", PARA AGUA QUENTE                                                                                                                                                                                                                                                                                                                                                                                                                                                  </t>
  </si>
  <si>
    <t>15,20</t>
  </si>
  <si>
    <t xml:space="preserve">CONECTOR, CPVC, SOLDAVEL, 22 MM X 1/2", PARA AGUA QUENTE                                                                                                                                                                                                                                                                                                                                                                                                                                                  </t>
  </si>
  <si>
    <t xml:space="preserve">CONECTOR, CPVC, SOLDAVEL, 22 MM X 3/4", PARA AGUA QUENTE                                                                                                                                                                                                                                                                                                                                                                                                                                                  </t>
  </si>
  <si>
    <t>18,08</t>
  </si>
  <si>
    <t xml:space="preserve">CONECTOR, CPVC, SOLDAVEL, 28 MM X 1", PARA AGUA QUENTE                                                                                                                                                                                                                                                                                                                                                                                                                                                    </t>
  </si>
  <si>
    <t xml:space="preserve">CONECTOR, CPVC, SOLDAVEL, 35 MM X 1 1/4", PARA AGUA QUENTE                                                                                                                                                                                                                                                                                                                                                                                                                                                </t>
  </si>
  <si>
    <t>37,28</t>
  </si>
  <si>
    <t xml:space="preserve">CONECTOR, CPVC, SOLDAVEL, 42 MM X 1 1/2", PARA AGUA QUENTE                                                                                                                                                                                                                                                                                                                                                                                                                                                </t>
  </si>
  <si>
    <t xml:space="preserve">CONECTOR, CPVC, SOLDAVEL, 54 MM X 2", PARA AGUA QUENTE                                                                                                                                                                                                                                                                                                                                                                                                                                                    </t>
  </si>
  <si>
    <t xml:space="preserve">CONECTOR, CPVC, SOLDAVEL, 73 MM X 2 1/2", PARA AGUA QUENTE                                                                                                                                                                                                                                                                                                                                                                                                                                                </t>
  </si>
  <si>
    <t>287,05</t>
  </si>
  <si>
    <t xml:space="preserve">CONECTOR, CPVC, SOLDAVEL, 89 MM X 3", PARA AGUA QUENTE                                                                                                                                                                                                                                                                                                                                                                                                                                                    </t>
  </si>
  <si>
    <t>416,87</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</si>
  <si>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</si>
  <si>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</si>
  <si>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</si>
  <si>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</si>
  <si>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</si>
  <si>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</si>
  <si>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</si>
  <si>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4.539,57</t>
  </si>
  <si>
    <t xml:space="preserve">CONJUNTO PARA QUADRA DE  VOLEI COM POSTES EM TUBO DE ACO GALVANIZADO 3", H = *255* CM, PINTURA EM TINTA ESMALTE SINTETICO, REDE DE NYLON COM 2 MM, MALHA 10 X 10 CM E ANTENAS OFICIAIS EM FIBRA DE VIDRO                                                                                                                                                                                                                                                                                                  </t>
  </si>
  <si>
    <t>2.755,92</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</si>
  <si>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</si>
  <si>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</si>
  <si>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</si>
  <si>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</si>
  <si>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</si>
  <si>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</si>
  <si>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</si>
  <si>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</si>
  <si>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</si>
  <si>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</si>
  <si>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</si>
  <si>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192,70</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</si>
  <si>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</si>
  <si>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</si>
  <si>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</si>
  <si>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</si>
  <si>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</si>
  <si>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</si>
  <si>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</si>
  <si>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</si>
  <si>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</si>
  <si>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</si>
  <si>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</si>
  <si>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62,08</t>
  </si>
  <si>
    <t xml:space="preserve">CONTRAMARCO DE ALUMINIO (PERFIL 25) PARA ESQUADRIAS, TIPO CONVENCIONAL / CADEIRINHA, 60 MM (CM-060), INCLUSO CONEXOES, GRAPAS E TRAVAMENTOS                                                                                                                                                                                                                                                                                                                                                               </t>
  </si>
  <si>
    <t xml:space="preserve">CORDA DE POLIAMIDA 12 MM TIPO BOMBEIRO, PARA TRABALHO EM ALTURA                                                                                                                                                                                                                                                                                                                                                                                                                                           </t>
  </si>
  <si>
    <t>578,78</t>
  </si>
  <si>
    <t xml:space="preserve">CORDAO DE COBRE, FLEXIVEL, TORCIDO, CLASSE 4 OU 5, ISOLACAO EM PVC/D, 300 V, 2 CONDUTORES DE 0,5 MM2                                                                                                                                                                                                                                                                                                                                                                                                      </t>
  </si>
  <si>
    <t xml:space="preserve">CORDAO DE COBRE, FLEXIVEL, TORCIDO, CLASSE 4 OU 5, ISOLACAO EM PVC/D, 300 V, 2 CONDUTORES DE 0,75 MM2                                                                                                                                                                                                                                                                                                                                                                                                     </t>
  </si>
  <si>
    <t>1,67</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</si>
  <si>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</si>
  <si>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</si>
  <si>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</si>
  <si>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</si>
  <si>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</si>
  <si>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</si>
  <si>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</si>
  <si>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</si>
  <si>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</si>
  <si>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</si>
  <si>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</si>
  <si>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</si>
  <si>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</si>
  <si>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</si>
  <si>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</si>
  <si>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</si>
  <si>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</si>
  <si>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37,09</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</si>
  <si>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</si>
  <si>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</si>
  <si>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</si>
  <si>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</si>
  <si>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</si>
  <si>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38,90</t>
  </si>
  <si>
    <t xml:space="preserve">COTOVELO DE REDUCAO 90 GRAUS DE FERRO GALVANIZADO, COM ROSCA BSP, DE 1 1/2" X 3/4"                                                                                                                                                                                                                                                                                                                                                                                                                        </t>
  </si>
  <si>
    <t>38,89</t>
  </si>
  <si>
    <t xml:space="preserve">COTOVELO DE REDUCAO 90 GRAUS DE FERRO GALVANIZADO, COM ROSCA BSP, DE 1 1/4" X 1"                                                                                                                                                                                                                                                                                                                                                                                                                          </t>
  </si>
  <si>
    <t xml:space="preserve">COTOVELO DE REDUCAO 90 GRAUS DE FERRO GALVANIZADO, COM ROSCA BSP, DE 1" X 1/2"                                                                                                                                                                                                                                                                                                                                                                                                                            </t>
  </si>
  <si>
    <t>16,19</t>
  </si>
  <si>
    <t xml:space="preserve">COTOVELO DE REDUCAO 90 GRAUS DE FERRO GALVANIZADO, COM ROSCA BSP, DE 1" X 3/4"                                                                                                                                                                                                                                                                                                                                                                                                                            </t>
  </si>
  <si>
    <t xml:space="preserve">COTOVELO DE REDUCAO 90 GRAUS DE FERRO GALVANIZADO, COM ROSCA BSP, DE 2 1/2" X 2"                                                                                                                                                                                                                                                                                                                                                                                                                          </t>
  </si>
  <si>
    <t>98,77</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</si>
  <si>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</si>
  <si>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</si>
  <si>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</si>
  <si>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32,88</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</si>
  <si>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</si>
  <si>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</si>
  <si>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</si>
  <si>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</si>
  <si>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92,44</t>
  </si>
  <si>
    <t xml:space="preserve">COTOVELO 45 GRAUS DE FERRO GALVANIZADO, COM ROSCA BSP, DE 2"                                                                                                                                                                                                                                                                                                                                                                                                                                              </t>
  </si>
  <si>
    <t xml:space="preserve">COTOVELO 45 GRAUS DE FERRO GALVANIZADO, COM ROSCA BSP, DE 3/4"                                                                                                                                                                                                                                                                                                                                                                                                                                            </t>
  </si>
  <si>
    <t xml:space="preserve">COTOVELO 45 GRAUS DE FERRO GALVANIZADO, COM ROSCA BSP, DE 3"                                                                                                                                                                                                                                                                                                                                                                                                                                              </t>
  </si>
  <si>
    <t>135,14</t>
  </si>
  <si>
    <t xml:space="preserve">COTOVELO 45 GRAUS DE FERRO GALVANIZADO, COM ROSCA BSP, DE 4"                                                                                                                                                                                                                                                                                                                                                                                                                                              </t>
  </si>
  <si>
    <t>236,80</t>
  </si>
  <si>
    <t xml:space="preserve">COTOVELO 45 GRAUS, PEAD PE 100, DE 125 MM, PARA ELETROFUSAO                                                                                                                                                                                                                                                                                                                                                                                                                                               </t>
  </si>
  <si>
    <t>232,23</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</si>
  <si>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</si>
  <si>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</si>
  <si>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</si>
  <si>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</si>
  <si>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</si>
  <si>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</si>
  <si>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</si>
  <si>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</si>
  <si>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19,06</t>
  </si>
  <si>
    <t xml:space="preserve">COTOVELO 90 GRAUS DE FERRO GALVANIZADO, COM ROSCA BSP MACHO/FEMEA, DE 2 1/2"                                                                                                                                                                                                                                                                                                                                                                                                                              </t>
  </si>
  <si>
    <t>108,53</t>
  </si>
  <si>
    <t xml:space="preserve">COTOVELO 90 GRAUS DE FERRO GALVANIZADO, COM ROSCA BSP MACHO/FEMEA, DE 2"                                                                                                                                                                                                                                                                                                                                                                                                                                  </t>
  </si>
  <si>
    <t xml:space="preserve">COTOVELO 90 GRAUS DE FERRO GALVANIZADO, COM ROSCA BSP MACHO/FEMEA, DE 3/4"                                                                                                                                                                                                                                                                                                                                                                                                                                </t>
  </si>
  <si>
    <t>10,62</t>
  </si>
  <si>
    <t xml:space="preserve">COTOVELO 90 GRAUS DE FERRO GALVANIZADO, COM ROSCA BSP MACHO/FEMEA, DE 3"                                                                                                                                                                                                                                                                                                                                                                                                                                  </t>
  </si>
  <si>
    <t>165,07</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</si>
  <si>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</si>
  <si>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</si>
  <si>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</si>
  <si>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</si>
  <si>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</si>
  <si>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</si>
  <si>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45,73</t>
  </si>
  <si>
    <t xml:space="preserve">COTOVELO 90 GRAUS DE FERRO GALVANIZADO, COM ROSCA BSP, DE 3/4"                                                                                                                                                                                                                                                                                                                                                                                                                                            </t>
  </si>
  <si>
    <t xml:space="preserve">COTOVELO 90 GRAUS DE FERRO GALVANIZADO, COM ROSCA BSP, DE 3"                                                                                                                                                                                                                                                                                                                                                                                                                                              </t>
  </si>
  <si>
    <t>117,38</t>
  </si>
  <si>
    <t xml:space="preserve">COTOVELO 90 GRAUS DE FERRO GALVANIZADO, COM ROSCA BSP, DE 4"                                                                                                                                                                                                                                                                                                                                                                                                                                              </t>
  </si>
  <si>
    <t>223,23</t>
  </si>
  <si>
    <t xml:space="preserve">COTOVELO 90 GRAUS DE FERRO GALVANIZADO, COM ROSCA BSP, DE 5"                                                                                                                                                                                                                                                                                                                                                                                                                                              </t>
  </si>
  <si>
    <t>325,72</t>
  </si>
  <si>
    <t xml:space="preserve">COTOVELO 90 GRAUS DE FERRO GALVANIZADO, COM ROSCA BSP, DE 6"                                                                                                                                                                                                                                                                                                                                                                                                                                              </t>
  </si>
  <si>
    <t>832,53</t>
  </si>
  <si>
    <t xml:space="preserve">COTOVELO 90 GRAUS, PEAD PE 100, DE 125 MM, PARA ELETROFUSAO                                                                                                                                                                                                                                                                                                                                                                                                                                               </t>
  </si>
  <si>
    <t xml:space="preserve">COTOVELO 90 GRAUS, PEAD PE 100, DE 20 MM, PARA ELETROFUSAO                                                                                                                                                                                                                                                                                                                                                                                                                                                </t>
  </si>
  <si>
    <t>29,10</t>
  </si>
  <si>
    <t xml:space="preserve">COTOVELO 90 GRAUS, PEAD PE 100, DE 200 MM, PARA ELETROFUSAO                                                                                                                                                                                                                                                                                                                                                                                                                                               </t>
  </si>
  <si>
    <t xml:space="preserve">COTOVELO 90 GRAUS, PEAD PE 100, DE 32 MM, PARA ELETROFUSAO                                                                                                                                                                                                                                                                                                                                                                                                                                                </t>
  </si>
  <si>
    <t xml:space="preserve">COTOVELO 90 GRAUS, PEAD PE 100, DE 63 MM, PARA ELETROFUSAO                                                                                                                                                                                                                                                                                                                                                                                                                                                </t>
  </si>
  <si>
    <t>72,82</t>
  </si>
  <si>
    <t xml:space="preserve">COTOVELO/JOELHO COM ADAPTADOR, 90 GRAUS, EM POLIPROPILENO, PN 16, PARA TUBOS PEAD, 20 MM X 1/2" - LIGACAO PREDIAL DE AGUA                                                                                                                                                                                                                                                                                                                                                                                 </t>
  </si>
  <si>
    <t>3,83</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</si>
  <si>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</si>
  <si>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</si>
  <si>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</si>
  <si>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</si>
  <si>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5,15</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</si>
  <si>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</si>
  <si>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</si>
  <si>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</si>
  <si>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</si>
  <si>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</si>
  <si>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55,05</t>
  </si>
  <si>
    <t xml:space="preserve">CRUZETA DE FERRO GALVANIZADO, COM ROSCA BSP, DE 1/2"                                                                                                                                                                                                                                                                                                                                                                                                                                                      </t>
  </si>
  <si>
    <t xml:space="preserve">CRUZETA DE FERRO GALVANIZADO, COM ROSCA BSP, DE 1"                                                                                                                                                                                                                                                                                                                                                                                                                                                        </t>
  </si>
  <si>
    <t xml:space="preserve">CRUZETA DE FERRO GALVANIZADO, COM ROSCA BSP, DE 2 1/2"                                                                                                                                                                                                                                                                                                                                                                                                                                                    </t>
  </si>
  <si>
    <t>175,60</t>
  </si>
  <si>
    <t xml:space="preserve">CRUZETA DE FERRO GALVANIZADO, COM ROSCA BSP, DE 2"                                                                                                                                                                                                                                                                                                                                                                                                                                                        </t>
  </si>
  <si>
    <t>97,06</t>
  </si>
  <si>
    <t xml:space="preserve">CRUZETA DE FERRO GALVANIZADO, COM ROSCA BSP, DE 3/4"                                                                                                                                                                                                                                                                                                                                                                                                                                                      </t>
  </si>
  <si>
    <t xml:space="preserve">CRUZETA DE FERRO GALVANIZADO, COM ROSCA BSP, DE 3"                                                                                                                                                                                                                                                                                                                                                                                                                                                        </t>
  </si>
  <si>
    <t>252,03</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</si>
  <si>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</si>
  <si>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</si>
  <si>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</si>
  <si>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</si>
  <si>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</si>
  <si>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</si>
  <si>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</si>
  <si>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</si>
  <si>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</si>
  <si>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</si>
  <si>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</si>
  <si>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</si>
  <si>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</si>
  <si>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</si>
  <si>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</si>
  <si>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</si>
  <si>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</si>
  <si>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</si>
  <si>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</si>
  <si>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</si>
  <si>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</si>
  <si>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30,93</t>
  </si>
  <si>
    <t xml:space="preserve">CURVA DE PVC 45 GRAUS, SOLDAVEL, 85 MM, COR MARROM, PARA AGUA FRIA PREDIAL                                                                                                                                                                                                                                                                                                                                                                                                                                </t>
  </si>
  <si>
    <t>37,76</t>
  </si>
  <si>
    <t xml:space="preserve">CURVA DE PVC 90 GRAUS, SOLDAVEL, 110 MM, COR MARROM, PARA AGUA FRIA PREDIAL                                                                                                                                                                                                                                                                                                                                                                                                                               </t>
  </si>
  <si>
    <t>183,45</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</si>
  <si>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</si>
  <si>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</si>
  <si>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</si>
  <si>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</si>
  <si>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</si>
  <si>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</si>
  <si>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</si>
  <si>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52,31</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</si>
  <si>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</si>
  <si>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</si>
  <si>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</si>
  <si>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</si>
  <si>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38,26</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</si>
  <si>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</si>
  <si>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</si>
  <si>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</si>
  <si>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</si>
  <si>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</si>
  <si>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</si>
  <si>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</si>
  <si>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</si>
  <si>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</si>
  <si>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59,68</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</si>
  <si>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</si>
  <si>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</si>
  <si>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</si>
  <si>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</si>
  <si>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</si>
  <si>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</si>
  <si>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</si>
  <si>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</si>
  <si>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</si>
  <si>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</si>
  <si>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</si>
  <si>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</si>
  <si>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</si>
  <si>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</si>
  <si>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</si>
  <si>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</si>
  <si>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</si>
  <si>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</si>
  <si>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</si>
  <si>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</si>
  <si>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103,58</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</si>
  <si>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</si>
  <si>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</si>
  <si>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</si>
  <si>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7,53</t>
  </si>
  <si>
    <t>84,42</t>
  </si>
  <si>
    <t xml:space="preserve">CURVA 180 GRAUS, DE PVC RIGIDO ROSCAVEL, DE 1 1/2", PARA ELETRODUTO                                                                                                                                                                                                                                                                                                                                                                                                                                       </t>
  </si>
  <si>
    <t xml:space="preserve">CURVA 180 GRAUS, DE PVC RIGIDO ROSCAVEL, DE 1 1/4", PARA ELETRODUTO                                                                                                                                                                                                                                                                                                                                                                                                                                       </t>
  </si>
  <si>
    <t>4,89</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</si>
  <si>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</si>
  <si>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</si>
  <si>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</si>
  <si>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</si>
  <si>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</si>
  <si>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</si>
  <si>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</si>
  <si>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</si>
  <si>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45,30</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</si>
  <si>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</si>
  <si>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</si>
  <si>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</si>
  <si>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</si>
  <si>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</si>
  <si>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</si>
  <si>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</si>
  <si>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44,86</t>
  </si>
  <si>
    <t xml:space="preserve">CURVA 45 GRAUS DE FERRO GALVANIZADO, COM ROSCA BSP FEMEA, DE 2 1/2"                                                                                                                                                                                                                                                                                                                                                                                                                                       </t>
  </si>
  <si>
    <t>183,43</t>
  </si>
  <si>
    <t xml:space="preserve">CURVA 45 GRAUS DE FERRO GALVANIZADO, COM ROSCA BSP FEMEA, DE 2"                                                                                                                                                                                                                                                                                                                                                                                                                                           </t>
  </si>
  <si>
    <t>121,76</t>
  </si>
  <si>
    <t xml:space="preserve">CURVA 45 GRAUS DE FERRO GALVANIZADO, COM ROSCA BSP FEMEA, DE 3/4"                                                                                                                                                                                                                                                                                                                                                                                                                                         </t>
  </si>
  <si>
    <t xml:space="preserve">CURVA 45 GRAUS DE FERRO GALVANIZADO, COM ROSCA BSP FEMEA, DE 3"                                                                                                                                                                                                                                                                                                                                                                                                                                           </t>
  </si>
  <si>
    <t>266,77</t>
  </si>
  <si>
    <t xml:space="preserve">CURVA 45 GRAUS DE FERRO GALVANIZADO, COM ROSCA BSP FEMEA, DE 4"                                                                                                                                                                                                                                                                                                                                                                                                                                           </t>
  </si>
  <si>
    <t>549,96</t>
  </si>
  <si>
    <t xml:space="preserve">CURVA 45 GRAUS DE FERRO GALVANIZADO, COM ROSCA BSP MACHO/FEMEA, DE 1 1/2"                                                                                                                                                                                                                                                                                                                                                                                                                                 </t>
  </si>
  <si>
    <t xml:space="preserve">CURVA 45 GRAUS DE FERRO GALVANIZADO, COM ROSCA BSP MACHO/FEMEA, DE 1 1/4"                                                                                                                                                                                                                                                                                                                                                                                                                                 </t>
  </si>
  <si>
    <t>45,97</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</si>
  <si>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</si>
  <si>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</si>
  <si>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</si>
  <si>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164,20</t>
  </si>
  <si>
    <t xml:space="preserve">CURVA 45 GRAUS DE FERRO GALVANIZADO, COM ROSCA BSP MACHO/FEMEA, DE 2"                                                                                                                                                                                                                                                                                                                                                                                                                                     </t>
  </si>
  <si>
    <t>91,07</t>
  </si>
  <si>
    <t xml:space="preserve">CURVA 45 GRAUS DE FERRO GALVANIZADO, COM ROSCA BSP MACHO/FEMEA, DE 3/4"                                                                                                                                                                                                                                                                                                                                                                                                                                   </t>
  </si>
  <si>
    <t xml:space="preserve">CURVA 45 GRAUS DE FERRO GALVANIZADO, COM ROSCA BSP MACHO/FEMEA, DE 3"                                                                                                                                                                                                                                                                                                                                                                                                                                     </t>
  </si>
  <si>
    <t>229,90</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</si>
  <si>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</si>
  <si>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</si>
  <si>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</si>
  <si>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</si>
  <si>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</si>
  <si>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</si>
  <si>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</si>
  <si>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31,66</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</si>
  <si>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</si>
  <si>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</si>
  <si>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</si>
  <si>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</si>
  <si>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</si>
  <si>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</si>
  <si>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</si>
  <si>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58,30</t>
  </si>
  <si>
    <t xml:space="preserve">CURVA 90 GRAUS DE FERRO GALVANIZADO, COM ROSCA BSP FEMEA, DE 1/2"                                                                                                                                                                                                                                                                                                                                                                                                                                         </t>
  </si>
  <si>
    <t xml:space="preserve">CURVA 90 GRAUS DE FERRO GALVANIZADO, COM ROSCA BSP FEMEA, DE 1"                                                                                                                                                                                                                                                                                                                                                                                                                                           </t>
  </si>
  <si>
    <t>34,66</t>
  </si>
  <si>
    <t xml:space="preserve">CURVA 90 GRAUS DE FERRO GALVANIZADO, COM ROSCA BSP FEMEA, DE 2 1/2"                                                                                                                                                                                                                                                                                                                                                                                                                                       </t>
  </si>
  <si>
    <t>210,20</t>
  </si>
  <si>
    <t xml:space="preserve">CURVA 90 GRAUS DE FERRO GALVANIZADO, COM ROSCA BSP FEMEA, DE 2"                                                                                                                                                                                                                                                                                                                                                                                                                                           </t>
  </si>
  <si>
    <t>121,12</t>
  </si>
  <si>
    <t xml:space="preserve">CURVA 90 GRAUS DE FERRO GALVANIZADO, COM ROSCA BSP FEMEA, DE 3/4"                                                                                                                                                                                                                                                                                                                                                                                                                                         </t>
  </si>
  <si>
    <t xml:space="preserve">CURVA 90 GRAUS DE FERRO GALVANIZADO, COM ROSCA BSP FEMEA, DE 3"                                                                                                                                                                                                                                                                                                                                                                                                                                           </t>
  </si>
  <si>
    <t>283,74</t>
  </si>
  <si>
    <t xml:space="preserve">CURVA 90 GRAUS DE FERRO GALVANIZADO, COM ROSCA BSP FEMEA, DE 4"                                                                                                                                                                                                                                                                                                                                                                                                                                           </t>
  </si>
  <si>
    <t>573,34</t>
  </si>
  <si>
    <t xml:space="preserve">CURVA 90 GRAUS DE FERRO GALVANIZADO, COM ROSCA BSP MACHO/FEMEA, DE 1 1/2"                                                                                                                                                                                                                                                                                                                                                                                                                                 </t>
  </si>
  <si>
    <t>68,19</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</si>
  <si>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</si>
  <si>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</si>
  <si>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</si>
  <si>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</si>
  <si>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192,05</t>
  </si>
  <si>
    <t xml:space="preserve">CURVA 90 GRAUS DE FERRO GALVANIZADO, COM ROSCA BSP MACHO/FEMEA, DE 2"                                                                                                                                                                                                                                                                                                                                                                                                                                     </t>
  </si>
  <si>
    <t>114,31</t>
  </si>
  <si>
    <t xml:space="preserve">CURVA 90 GRAUS DE FERRO GALVANIZADO, COM ROSCA BSP MACHO/FEMEA, DE 3/4"                                                                                                                                                                                                                                                                                                                                                                                                                                   </t>
  </si>
  <si>
    <t xml:space="preserve">CURVA 90 GRAUS DE FERRO GALVANIZADO, COM ROSCA BSP MACHO/FEMEA, DE 3"                                                                                                                                                                                                                                                                                                                                                                                                                                     </t>
  </si>
  <si>
    <t>274,66</t>
  </si>
  <si>
    <t xml:space="preserve">CURVA 90 GRAUS DE FERRO GALVANIZADO, COM ROSCA BSP MACHO/FEMEA, DE 4"                                                                                                                                                                                                                                                                                                                                                                                                                                     </t>
  </si>
  <si>
    <t>550,64</t>
  </si>
  <si>
    <t xml:space="preserve">CURVA 90 GRAUS DE FERRO GALVANIZADO, COM ROSCA BSP MACHO, DE 1 1/2"                                                                                                                                                                                                                                                                                                                                                                                                                                       </t>
  </si>
  <si>
    <t>82,58</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</si>
  <si>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</si>
  <si>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</si>
  <si>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</si>
  <si>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</si>
  <si>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261,85</t>
  </si>
  <si>
    <t xml:space="preserve">CURVA 90 GRAUS DE FERRO GALVANIZADO, COM ROSCA BSP MACHO, DE 2"                                                                                                                                                                                                                                                                                                                                                                                                                                           </t>
  </si>
  <si>
    <t>117,17</t>
  </si>
  <si>
    <t xml:space="preserve">CURVA 90 GRAUS DE FERRO GALVANIZADO, COM ROSCA BSP MACHO, DE 3/4"                                                                                                                                                                                                                                                                                                                                                                                                                                         </t>
  </si>
  <si>
    <t xml:space="preserve">CURVA 90 GRAUS DE FERRO GALVANIZADO, COM ROSCA BSP MACHO, DE 3"                                                                                                                                                                                                                                                                                                                                                                                                                                           </t>
  </si>
  <si>
    <t>341,04</t>
  </si>
  <si>
    <t xml:space="preserve">CURVA 90 GRAUS DE FERRO GALVANIZADO, COM ROSCA BSP MACHO, DE 4"                                                                                                                                                                                                                                                                                                                                                                                                                                           </t>
  </si>
  <si>
    <t>651,10</t>
  </si>
  <si>
    <t xml:space="preserve">CURVA 90 GRAUS DE FERRO GALVANIZADO, COM ROSCA BSP MACHO, DE 6"                                                                                                                                                                                                                                                                                                                                                                                                                                           </t>
  </si>
  <si>
    <t>1.628,66</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</si>
  <si>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</si>
  <si>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</si>
  <si>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</si>
  <si>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</si>
  <si>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</si>
  <si>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</si>
  <si>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</si>
  <si>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</si>
  <si>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</si>
  <si>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</si>
  <si>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32,13</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</si>
  <si>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</si>
  <si>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</si>
  <si>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</si>
  <si>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</si>
  <si>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</si>
  <si>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4,07</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</si>
  <si>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</si>
  <si>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</si>
  <si>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</si>
  <si>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</si>
  <si>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16,86</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</si>
  <si>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</si>
  <si>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</si>
  <si>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</si>
  <si>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</si>
  <si>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69,03</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</si>
  <si>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</si>
  <si>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</si>
  <si>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</si>
  <si>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</si>
  <si>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</si>
  <si>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</si>
  <si>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2.524,40</t>
  </si>
  <si>
    <t xml:space="preserve">DESINFETANTE PRONTO USO                                                                                                                                                                                                                                                                                                                                                                                                                                                                                   </t>
  </si>
  <si>
    <t xml:space="preserve">DESMOLDANTE PARA CONCRETO ESTAMPADO                                                                                                                                                                                                                                                                                                                                                                                                                                                                       </t>
  </si>
  <si>
    <t>39,04</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</si>
  <si>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</si>
  <si>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</si>
  <si>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</si>
  <si>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</si>
  <si>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</si>
  <si>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</si>
  <si>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</si>
  <si>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</si>
  <si>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</si>
  <si>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</si>
  <si>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</si>
  <si>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</si>
  <si>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</si>
  <si>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1.560,40</t>
  </si>
  <si>
    <t xml:space="preserve">DISJUNTOR TERMOMAGNETICO AJUSTAVEL, TRIPOLAR DE 100 ATE 250A, CAPACIDADE DE INTERRUPCAO DE 35KA                                                                                                                                                                                                                                                                                                                                                                                                           </t>
  </si>
  <si>
    <t>1.227,50</t>
  </si>
  <si>
    <t xml:space="preserve">DISJUNTOR TERMOMAGNETICO AJUSTAVEL, TRIPOLAR DE 300 ATE 400A, CAPACIDADE DE INTERRUPCAO DE 35KA                                                                                                                                                                                                                                                                                                                                                                                                           </t>
  </si>
  <si>
    <t>1.900,56</t>
  </si>
  <si>
    <t xml:space="preserve">DISJUNTOR TERMOMAGNETICO AJUSTAVEL, TRIPOLAR DE 450 ATE 600A, CAPACIDADE DE INTERRUPCAO DE 35KA                                                                                                                                                                                                                                                                                                                                                                                                           </t>
  </si>
  <si>
    <t>4.440,31</t>
  </si>
  <si>
    <t xml:space="preserve">DISJUNTOR TERMOMAGNETICO PARA TRILHO DIN (IEC), BIPOLAR, 40 - 50 A                                                                                                                                                                                                                                                                                                                                                                                                                                        </t>
  </si>
  <si>
    <t xml:space="preserve">DISJUNTOR TERMOMAGNETICO PARA TRILHO DIN (IEC), BIPOLAR, 6 - 32 A                                                                                                                                                                                                                                                                                                                                                                                                                                         </t>
  </si>
  <si>
    <t xml:space="preserve">DISJUNTOR TERMOMAGNETICO PARA TRILHO DIN (IEC), BIPOLAR, 63 A                                                                                                                                                                                                                                                                                                                                                                                                                                             </t>
  </si>
  <si>
    <t>76,21</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</si>
  <si>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</si>
  <si>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</si>
  <si>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</si>
  <si>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</si>
  <si>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</si>
  <si>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79,08</t>
  </si>
  <si>
    <t xml:space="preserve">DISJUNTOR TERMOMAGNETICO TRIPOLAR 125 A / 425 V / ICC - 25 KA                                                                                                                                                                                                                                                                                                                                                                                                                                             </t>
  </si>
  <si>
    <t>361,14</t>
  </si>
  <si>
    <t xml:space="preserve">DISJUNTOR TERMOMAGNETICO TRIPOLAR 150 A / 600 V, TIPO FXD / ICC - 35 KA                                                                                                                                                                                                                                                                                                                                                                                                                                   </t>
  </si>
  <si>
    <t>409,70</t>
  </si>
  <si>
    <t xml:space="preserve">DISJUNTOR TERMOMAGNETICO TRIPOLAR 200 A / 600 V, TIPO FXD / ICC - 35 KA                                                                                                                                                                                                                                                                                                                                                                                                                                   </t>
  </si>
  <si>
    <t>574,98</t>
  </si>
  <si>
    <t xml:space="preserve">DISJUNTOR TERMOMAGNETICO TRIPOLAR 250 A / 600 V, TIPO FXD                                                                                                                                                                                                                                                                                                                                                                                                                                                 </t>
  </si>
  <si>
    <t>962,88</t>
  </si>
  <si>
    <t xml:space="preserve">DISJUNTOR TERMOMAGNETICO TRIPOLAR 3  X 250 A/ICC - 25 KA                                                                                                                                                                                                                                                                                                                                                                                                                                                  </t>
  </si>
  <si>
    <t>842,18</t>
  </si>
  <si>
    <t xml:space="preserve">DISJUNTOR TERMOMAGNETICO TRIPOLAR 3 X 350 A/ICC - 25 KA                                                                                                                                                                                                                                                                                                                                                                                                                                                   </t>
  </si>
  <si>
    <t>1.560,57</t>
  </si>
  <si>
    <t xml:space="preserve">DISJUNTOR TERMOMAGNETICO TRIPOLAR 300 A / 600 V, TIPO JXD / ICC - 40 KA                                                                                                                                                                                                                                                                                                                                                                                                                                   </t>
  </si>
  <si>
    <t>1.322,64</t>
  </si>
  <si>
    <t xml:space="preserve">DISJUNTOR TERMOMAGNETICO TRIPOLAR 400 A / 600 V, TIPO JXD / ICC - 40 KA                                                                                                                                                                                                                                                                                                                                                                                                                                   </t>
  </si>
  <si>
    <t xml:space="preserve">DISJUNTOR TERMOMAGNETICO TRIPOLAR 600 A / 600 V, TIPO LXD / ICC - 40 KA                                                                                                                                                                                                                                                                                                                                                                                                                                   </t>
  </si>
  <si>
    <t>2.178,38</t>
  </si>
  <si>
    <t xml:space="preserve">DISJUNTOR TERMOMAGNETICO TRIPOLAR 800 A / 600 V, TIPO LMXD                                                                                                                                                                                                                                                                                                                                                                                                                                                </t>
  </si>
  <si>
    <t>4.656,99</t>
  </si>
  <si>
    <t xml:space="preserve">DISJUNTOR TIPO NEMA, BIPOLAR 10  ATE  50 A, TENSAO MAXIMA 415 V                                                                                                                                                                                                                                                                                                                                                                                                                                           </t>
  </si>
  <si>
    <t>65,71</t>
  </si>
  <si>
    <t xml:space="preserve">DISJUNTOR TIPO NEMA, BIPOLAR 60 ATE 100A, TENSAO MAXIMA 415 V                                                                                                                                                                                                                                                                                                                                                                                                                                             </t>
  </si>
  <si>
    <t>100,80</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</si>
  <si>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</si>
  <si>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</si>
  <si>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</si>
  <si>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</si>
  <si>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81,96</t>
  </si>
  <si>
    <t xml:space="preserve">DISJUNTOR TIPO NEMA, TRIPOLAR 60 ATE 100 A, TENSAO MAXIMA DE 415 V                                                                                                                                                                                                                                                                                                                                                                                                                                        </t>
  </si>
  <si>
    <t>115,48</t>
  </si>
  <si>
    <t xml:space="preserve">DISPOSITIVO DPS CLASSE II, 1 POLO, TENSAO MAXIMA DE 175 V, CORRENTE MAXIMA DE *20* KA (TIPO AC)                                                                                                                                                                                                                                                                                                                                                                                                           </t>
  </si>
  <si>
    <t>70,54</t>
  </si>
  <si>
    <t xml:space="preserve">DISPOSITIVO DPS CLASSE II, 1 POLO, TENSAO MAXIMA DE 175 V, CORRENTE MAXIMA DE *30* KA (TIPO AC)                                                                                                                                                                                                                                                                                                                                                                                                           </t>
  </si>
  <si>
    <t xml:space="preserve">DISPOSITIVO DPS CLASSE II, 1 POLO, TENSAO MAXIMA DE 175 V, CORRENTE MAXIMA DE *45* KA (TIPO AC)                                                                                                                                                                                                                                                                                                                                                                                                           </t>
  </si>
  <si>
    <t>101,51</t>
  </si>
  <si>
    <t xml:space="preserve">DISPOSITIVO DPS CLASSE II, 1 POLO, TENSAO MAXIMA DE 175 V, CORRENTE MAXIMA DE *90* KA (TIPO AC)                                                                                                                                                                                                                                                                                                                                                                                                           </t>
  </si>
  <si>
    <t>180,44</t>
  </si>
  <si>
    <t xml:space="preserve">DISPOSITIVO DPS CLASSE II, 1 POLO, TENSAO MAXIMA DE 275 V, CORRENTE MAXIMA DE *20* KA (TIPO AC)                                                                                                                                                                                                                                                                                                                                                                                                           </t>
  </si>
  <si>
    <t>73,50</t>
  </si>
  <si>
    <t xml:space="preserve">DISPOSITIVO DPS CLASSE II, 1 POLO, TENSAO MAXIMA DE 275 V, CORRENTE MAXIMA DE *30* KA (TIPO AC)                                                                                                                                                                                                                                                                                                                                                                                                           </t>
  </si>
  <si>
    <t>90,31</t>
  </si>
  <si>
    <t xml:space="preserve">DISPOSITIVO DPS CLASSE II, 1 POLO, TENSAO MAXIMA DE 275 V, CORRENTE MAXIMA DE *45* KA (TIPO AC)                                                                                                                                                                                                                                                                                                                                                                                                           </t>
  </si>
  <si>
    <t xml:space="preserve">DISPOSITIVO DPS CLASSE II, 1 POLO, TENSAO MAXIMA DE 275 V, CORRENTE MAXIMA DE *90* KA (TIPO AC)                                                                                                                                                                                                                                                                                                                                                                                                           </t>
  </si>
  <si>
    <t>188,57</t>
  </si>
  <si>
    <t xml:space="preserve">DISPOSITIVO DPS CLASSE II, 1 POLO, TENSAO MAXIMA DE 385 V, CORRENTE MAXIMA DE *20* KA (TIPO AC)                                                                                                                                                                                                                                                                                                                                                                                                           </t>
  </si>
  <si>
    <t xml:space="preserve">DISPOSITIVO DPS CLASSE II, 1 POLO, TENSAO MAXIMA DE 385 V, CORRENTE MAXIMA DE *30* KA (TIPO AC)                                                                                                                                                                                                                                                                                                                                                                                                           </t>
  </si>
  <si>
    <t>129,86</t>
  </si>
  <si>
    <t xml:space="preserve">DISPOSITIVO DPS CLASSE II, 1 POLO, TENSAO MAXIMA DE 385 V, CORRENTE MAXIMA DE *45* KA (TIPO AC)                                                                                                                                                                                                                                                                                                                                                                                                           </t>
  </si>
  <si>
    <t>147,34</t>
  </si>
  <si>
    <t xml:space="preserve">DISPOSITIVO DPS CLASSE II, 1 POLO, TENSAO MAXIMA DE 385 V, CORRENTE MAXIMA DE *90* KA (TIPO AC)                                                                                                                                                                                                                                                                                                                                                                                                           </t>
  </si>
  <si>
    <t>277,37</t>
  </si>
  <si>
    <t xml:space="preserve">DISPOSITIVO DPS CLASSE II, 1 POLO, TENSAO MAXIMA DE 460 V, CORRENTE MAXIMA DE *20* KA (TIPO AC)                                                                                                                                                                                                                                                                                                                                                                                                           </t>
  </si>
  <si>
    <t>135,90</t>
  </si>
  <si>
    <t xml:space="preserve">DISPOSITIVO DPS CLASSE II, 1 POLO, TENSAO MAXIMA DE 460 V, CORRENTE MAXIMA DE *30* KA (TIPO AC)                                                                                                                                                                                                                                                                                                                                                                                                           </t>
  </si>
  <si>
    <t>140,10</t>
  </si>
  <si>
    <t xml:space="preserve">DISPOSITIVO DPS CLASSE II, 1 POLO, TENSAO MAXIMA DE 460 V, CORRENTE MAXIMA DE *45* KA (TIPO AC)                                                                                                                                                                                                                                                                                                                                                                                                           </t>
  </si>
  <si>
    <t xml:space="preserve">DISPOSITIVO DPS CLASSE II, 1 POLO, TENSAO MAXIMA DE 460 V, CORRENTE MAXIMA DE *90* KA (TIPO AC)                                                                                                                                                                                                                                                                                                                                                                                                           </t>
  </si>
  <si>
    <t>340,63</t>
  </si>
  <si>
    <t xml:space="preserve">DISPOSITIVO DR, 2 POLOS, SENSIBILIDADE DE 30 MA, CORRENTE DE 100 A, TIPO AC                                                                                                                                                                                                                                                                                                                                                                                                                               </t>
  </si>
  <si>
    <t>289,11</t>
  </si>
  <si>
    <t xml:space="preserve">DISPOSITIVO DR, 2 POLOS, SENSIBILIDADE DE 30 MA, CORRENTE DE 25 A, TIPO AC                                                                                                                                                                                                                                                                                                                                                                                                                                </t>
  </si>
  <si>
    <t>145,16</t>
  </si>
  <si>
    <t xml:space="preserve">DISPOSITIVO DR, 2 POLOS, SENSIBILIDADE DE 30 MA, CORRENTE DE 40 A, TIPO AC                                                                                                                                                                                                                                                                                                                                                                                                                                </t>
  </si>
  <si>
    <t>147,74</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</si>
  <si>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</si>
  <si>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</si>
  <si>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</si>
  <si>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164,37</t>
  </si>
  <si>
    <t xml:space="preserve">DISPOSITIVO DR, 2 POLOS, SENSIBILIDADE DE 300 MA, CORRENTE DE 40 A, TIPO AC                                                                                                                                                                                                                                                                                                                                                                                                                               </t>
  </si>
  <si>
    <t>179,28</t>
  </si>
  <si>
    <t xml:space="preserve">DISPOSITIVO DR, 2 POLOS, SENSIBILIDADE DE 300 MA, CORRENTE DE 63 A, TIPO AC                                                                                                                                                                                                                                                                                                                                                                                                                               </t>
  </si>
  <si>
    <t>180,35</t>
  </si>
  <si>
    <t xml:space="preserve">DISPOSITIVO DR, 2 POLOS, SENSIBILIDADE DE 300 MA, CORRENTE DE 80 A, TIPO  AC                                                                                                                                                                                                                                                                                                                                                                                                                              </t>
  </si>
  <si>
    <t>301,81</t>
  </si>
  <si>
    <t xml:space="preserve">DISPOSITIVO DR, 4 POLOS, SENSIBILIDADE DE 30 MA, CORRENTE DE 100 A, TIPO AC                                                                                                                                                                                                                                                                                                                                                                                                                               </t>
  </si>
  <si>
    <t>334,24</t>
  </si>
  <si>
    <t xml:space="preserve">DISPOSITIVO DR, 4 POLOS, SENSIBILIDADE DE 30 MA, CORRENTE DE 25 A, TIPO AC                                                                                                                                                                                                                                                                                                                                                                                                                                </t>
  </si>
  <si>
    <t>165,39</t>
  </si>
  <si>
    <t xml:space="preserve">DISPOSITIVO DR, 4 POLOS, SENSIBILIDADE DE 30 MA, CORRENTE DE 40 A, TIPO AC                                                                                                                                                                                                                                                                                                                                                                                                                                </t>
  </si>
  <si>
    <t>165,51</t>
  </si>
  <si>
    <t xml:space="preserve">DISPOSITIVO DR, 4 POLOS, SENSIBILIDADE DE 30 MA, CORRENTE DE 63 A, TIPO AC                                                                                                                                                                                                                                                                                                                                                                                                                                </t>
  </si>
  <si>
    <t>180,43</t>
  </si>
  <si>
    <t xml:space="preserve">DISPOSITIVO DR, 4 POLOS, SENSIBILIDADE DE 30 MA, CORRENTE DE 80 A, TIPO AC                                                                                                                                                                                                                                                                                                                                                                                                                                </t>
  </si>
  <si>
    <t>336,70</t>
  </si>
  <si>
    <t xml:space="preserve">DISPOSITIVO DR, 4 POLOS, SENSIBILIDADE DE 300 MA, CORRENTE DE 100 A, TIPO AC                                                                                                                                                                                                                                                                                                                                                                                                                              </t>
  </si>
  <si>
    <t>541,44</t>
  </si>
  <si>
    <t xml:space="preserve">DISPOSITIVO DR, 4 POLOS, SENSIBILIDADE DE 300 MA, CORRENTE DE 25 A, TIPO AC                                                                                                                                                                                                                                                                                                                                                                                                                               </t>
  </si>
  <si>
    <t>205,35</t>
  </si>
  <si>
    <t xml:space="preserve">DISPOSITIVO DR, 4 POLOS, SENSIBILIDADE DE 300 MA, CORRENTE DE 40 A, TIPO AC                                                                                                                                                                                                                                                                                                                                                                                                                               </t>
  </si>
  <si>
    <t>240,63</t>
  </si>
  <si>
    <t xml:space="preserve">DISPOSITIVO DR, 4 POLOS, SENSIBILIDADE DE 300 MA, CORRENTE DE 63 A, TIPO AC                                                                                                                                                                                                                                                                                                                                                                                                                               </t>
  </si>
  <si>
    <t>231,90</t>
  </si>
  <si>
    <t xml:space="preserve">DISPOSITIVO DR, 4 POLOS, SENSIBILIDADE DE 300 MA, CORRENTE DE 80 A, TIPO AC                                                                                                                                                                                                                                                                                                                                                                                                                               </t>
  </si>
  <si>
    <t>537,24</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</si>
  <si>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</si>
  <si>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</si>
  <si>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</si>
  <si>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</si>
  <si>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</si>
  <si>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</si>
  <si>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</si>
  <si>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37,59</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</si>
  <si>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</si>
  <si>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</si>
  <si>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</si>
  <si>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139,16</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</si>
  <si>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</si>
  <si>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</si>
  <si>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162,34</t>
  </si>
  <si>
    <t xml:space="preserve">DIVISORIA EM GRANITO, COM DUAS FACES POLIDAS, TIPO ANDORINHA/ QUARTZ/ CASTELO/ CORUMBA OU OUTROS EQUIVALENTES DA REGIAO, E=  *3,0*  CM                                                                                                                                                                                                                                                                                                                                                                    </t>
  </si>
  <si>
    <t xml:space="preserve">DIVISORIA EM MARMORE, COM DUAS FACES POLIDAS, BRANCO COMUM, E=  *3,0* CM                                                                                                                                                                                                                                                                                                                                                                                                                                  </t>
  </si>
  <si>
    <t>990,79</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</si>
  <si>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</si>
  <si>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</si>
  <si>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</si>
  <si>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</si>
  <si>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</si>
  <si>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</si>
  <si>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</si>
  <si>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</si>
  <si>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</si>
  <si>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</si>
  <si>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1.553,84</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</si>
  <si>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</si>
  <si>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</si>
  <si>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</si>
  <si>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</si>
  <si>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</si>
  <si>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</si>
  <si>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</si>
  <si>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13,46</t>
  </si>
  <si>
    <t xml:space="preserve">ELEMENTO VAZADO DE CONCRETO, QUADRICULADO, 1 FURO *20 X 20 X 6,5* CM                                                                                                                                                                                                                                                                                                                                                                                                                                      </t>
  </si>
  <si>
    <t xml:space="preserve">ELEMENTO VAZADO DE CONCRETO, QUADRICULADO, 16 FUROS *29 X 29 X 6* CM                                                                                                                                                                                                                                                                                                                                                                                                                                      </t>
  </si>
  <si>
    <t>22,35</t>
  </si>
  <si>
    <t xml:space="preserve">ELEMENTO VAZADO DE CONCRETO, QUADRICULADO, 16 FUROS *33 X 33 X 10* CM                                                                                                                                                                                                                                                                                                                                                                                                                                     </t>
  </si>
  <si>
    <t xml:space="preserve">ELEMENTO VAZADO DE CONCRETO, QUADRICULADO, 16 FUROS *40 X 40 X 7* CM                                                                                                                                                                                                                                                                                                                                                                                                                                      </t>
  </si>
  <si>
    <t>28,95</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</si>
  <si>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</si>
  <si>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</si>
  <si>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</si>
  <si>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</si>
  <si>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31,10</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</si>
  <si>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</si>
  <si>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</si>
  <si>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</si>
  <si>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</si>
  <si>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</si>
  <si>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2.965,79</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</si>
  <si>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</si>
  <si>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</si>
  <si>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</si>
  <si>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</si>
  <si>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43,55</t>
  </si>
  <si>
    <t xml:space="preserve">ELETRODUTO DE PVC RIGIDO ROSCAVEL DE 1 ", SEM LUVA                                                                                                                                                                                                                                                                                                                                                                                                                                                        </t>
  </si>
  <si>
    <t>8,17</t>
  </si>
  <si>
    <t xml:space="preserve">ELETRODUTO DE PVC RIGIDO ROSCAVEL DE 1 1/2 ", SEM LUVA                                                                                                                                                                                                                                                                                                                                                                                                                                                    </t>
  </si>
  <si>
    <t>11,96</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</si>
  <si>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</si>
  <si>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</si>
  <si>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</si>
  <si>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</si>
  <si>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</si>
  <si>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35,76</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</si>
  <si>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</si>
  <si>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</si>
  <si>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</si>
  <si>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</si>
  <si>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</si>
  <si>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</si>
  <si>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</si>
  <si>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</si>
  <si>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</si>
  <si>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</si>
  <si>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</si>
  <si>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</si>
  <si>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</si>
  <si>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</si>
  <si>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</si>
  <si>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40,12</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</si>
  <si>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</si>
  <si>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</si>
  <si>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</si>
  <si>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</si>
  <si>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</si>
  <si>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</si>
  <si>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</si>
  <si>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</si>
  <si>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</si>
  <si>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</si>
  <si>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</si>
  <si>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</si>
  <si>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4,61</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</si>
  <si>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</si>
  <si>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</si>
  <si>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</si>
  <si>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</si>
  <si>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</si>
  <si>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3.532,31</t>
  </si>
  <si>
    <t xml:space="preserve">ELEVADOR DE CARGA A CABO, CABINE SEMI FECHADA 2,0 X 1,5 X 2,0 M, CAPACIDADE DE CARGA 1000 KG, TORRE  2,38 X 2,21 X 15 M, GUINCHO DE EMBREAGEM, FREIO DE SEGURANCA, LIMITADOR DE VELOCIDADE E CANCELA                                                                                                                                                                                                                                                                                                      </t>
  </si>
  <si>
    <t>70.127,20</t>
  </si>
  <si>
    <t xml:space="preserve">ELEVADOR DE CREMALHEIRA CABINE FECHADA 1,5 X 2,5 X 2,35 M (UMA POR TORRE), CAPACIDADE DE CARGA 1200 KG (15 PESSOAS), TORRE  24 M (16 MODULOS), FREIO DE SEGURANCA, LIMITADOR DE CARGA                                                                                                                                                                                                                                                                                                                     </t>
  </si>
  <si>
    <t>330.157,49</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</si>
  <si>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</si>
  <si>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</si>
  <si>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</si>
  <si>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</si>
  <si>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</si>
  <si>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</si>
  <si>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</si>
  <si>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</si>
  <si>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</si>
  <si>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</si>
  <si>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</si>
  <si>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</si>
  <si>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4.253,09</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</si>
  <si>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</si>
  <si>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</si>
  <si>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</si>
  <si>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</si>
  <si>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77,72</t>
  </si>
  <si>
    <t xml:space="preserve">ENGATE / RABICHO FLEXIVEL INOX 1/2 " X 40 CM                                                                                                                                                                                                                                                                                                                                                                                                                                                              </t>
  </si>
  <si>
    <t>85,07</t>
  </si>
  <si>
    <t xml:space="preserve">ENGATE/RABICHO FLEXIVEL PLASTICO (PVC OU ABS) BRANCO 1/2 " X 30 CM                                                                                                                                                                                                                                                                                                                                                                                                                                        </t>
  </si>
  <si>
    <t xml:space="preserve">ENGATE/RABICHO FLEXIVEL PLASTICO (PVC OU ABS) BRANCO 1/2 " X 40 CM                                                                                                                                                                                                                                                                                                                                                                                                                                        </t>
  </si>
  <si>
    <t xml:space="preserve">ENGENHEIRO CIVIL DE OBRA JUNIOR (HORISTA)                                                                                                                                                                                                                                                                                                                                                                                                                                                                 </t>
  </si>
  <si>
    <t>112,78</t>
  </si>
  <si>
    <t xml:space="preserve">ENGENHEIRO CIVIL DE OBRA JUNIOR (MENSALISTA)                                                                                                                                                                                                                                                                                                                                                                                                                                                              </t>
  </si>
  <si>
    <t>19.728,44</t>
  </si>
  <si>
    <t xml:space="preserve">ENGENHEIRO CIVIL DE OBRA PLENO (HORISTA)                                                                                                                                                                                                                                                                                                                                                                                                                                                                  </t>
  </si>
  <si>
    <t xml:space="preserve">ENGENHEIRO CIVIL DE OBRA PLENO (MENSALISTA)                                                                                                                                                                                                                                                                                                                                                                                                                                                               </t>
  </si>
  <si>
    <t>20.828,83</t>
  </si>
  <si>
    <t xml:space="preserve">ENGENHEIRO CIVIL DE OBRA SENIOR (HORISTA)                                                                                                                                                                                                                                                                                                                                                                                                                                                                 </t>
  </si>
  <si>
    <t>142,00</t>
  </si>
  <si>
    <t xml:space="preserve">ENGENHEIRO CIVIL DE OBRA SENIOR (MENSALISTA)                                                                                                                                                                                                                                                                                                                                                                                                                                                              </t>
  </si>
  <si>
    <t>24.840,29</t>
  </si>
  <si>
    <t xml:space="preserve">ENXADA ESTREITA *25 X 23* CM COM CABO                                                                                                                                                                                                                                                                                                                                                                                                                                                                     </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</si>
  <si>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</si>
  <si>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</si>
  <si>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</si>
  <si>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</si>
  <si>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</si>
  <si>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</si>
  <si>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</si>
  <si>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</si>
  <si>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</si>
  <si>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</si>
  <si>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</si>
  <si>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</si>
  <si>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</si>
  <si>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</si>
  <si>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</si>
  <si>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</si>
  <si>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</si>
  <si>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</si>
  <si>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</si>
  <si>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</si>
  <si>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</si>
  <si>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</si>
  <si>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</si>
  <si>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</si>
  <si>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</si>
  <si>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</si>
  <si>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</si>
  <si>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</si>
  <si>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</si>
  <si>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</si>
  <si>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</si>
  <si>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</si>
  <si>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</si>
  <si>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</si>
  <si>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</si>
  <si>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</si>
  <si>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</si>
  <si>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</si>
  <si>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2.602.792,96</t>
  </si>
  <si>
    <t xml:space="preserve">EQUIPAMENTO PARA DEMARCACAO DE FAIXAS DE TRAFEGO A FRIO, A SER MONTADO SOBRE CAMINHAO DE PBT MINIMO DE 9 T E DISTANCIA MINIMA ENTRE EIXOS DE 4,3 M, CAPACIDADE PARA 800 L DE TINTA (INCLUI MONTAGEM, NAO INCLUI CAMINHAO)                                                                                                                                                                                                                                                                                 </t>
  </si>
  <si>
    <t>1.748.542,96</t>
  </si>
  <si>
    <t xml:space="preserve">ESCADA DUPLA DE ABRIR EM ALUMINIO, MODELO PINTOR, 8 DEGRAUS                                                                                                                                                                                                                                                                                                                                                                                                                                               </t>
  </si>
  <si>
    <t>344,44</t>
  </si>
  <si>
    <t xml:space="preserve">ESCADA EXTENSIVEL EM ALUMINIO COM 6,00 M ESTENDIDA                                                                                                                                                                                                                                                                                                                                                                                                                                                        </t>
  </si>
  <si>
    <t>975,46</t>
  </si>
  <si>
    <t xml:space="preserve">ESCAVADEIRA HIDRAULICA SOBRE ESTEIRA, COM GARRA GIRATORIA DE MANDIBULAS, PESO OPERACIONAL ENTRE 22,00 E 25,50 TON, POTENCIA LIQUIDA ENTRE 150 E 160 HP                                                                                                                                                                                                                                                                                                                                                    </t>
  </si>
  <si>
    <t>891.122,80</t>
  </si>
  <si>
    <t xml:space="preserve">ESCAVADEIRA HIDRAULICA SOBRE ESTEIRAS CACAMBA 0,40 A 1,20 M3, PESO OPERACIONAL 21,19 T, POTENCIA LIQUIDA 173 HP                                                                                                                                                                                                                                                                                                                                                                                           </t>
  </si>
  <si>
    <t>807.500,00</t>
  </si>
  <si>
    <t xml:space="preserve">ESCAVADEIRA HIDRAULICA SOBRE ESTEIRAS COM CACAMBA DE 1,20 M3, PESO OPERACIONAL 21 T, POTENCIA BRUTA 155 HP                                                                                                                                                                                                                                                                                                                                                                                                </t>
  </si>
  <si>
    <t>845.500,00</t>
  </si>
  <si>
    <t xml:space="preserve">ESCAVADEIRA HIDRAULICA SOBRE ESTEIRAS, CACAMBA  0,80 M3, PESO OPERACIONAL 17,8 T, POTENCIA LIQUIDA 110 HP                                                                                                                                                                                                                                                                                                                                                                                                 </t>
  </si>
  <si>
    <t>725.134,01</t>
  </si>
  <si>
    <t xml:space="preserve">ESCAVADEIRA HIDRAULICA SOBRE ESTEIRAS, CACAMBA 0,4 A 1,70 M3, PESO OPERACIONAL 23,2 T, POTENCIA BRUTA 183 HP                                                                                                                                                                                                                                                                                                                                                                                              </t>
  </si>
  <si>
    <t>866.400,00</t>
  </si>
  <si>
    <t xml:space="preserve">ESCAVADEIRA HIDRAULICA SOBRE ESTEIRAS, CACAMBA 0,62M3, PESO OPERACIONAL 12,61T, POTENCIA LIQUIDA 95HP                                                                                                                                                                                                                                                                                                                                                                                                     </t>
  </si>
  <si>
    <t>665.000,00</t>
  </si>
  <si>
    <t xml:space="preserve">ESCAVADEIRA HIDRAULICA SOBRE ESTEIRAS, CACAMBA 0,80 A 1,30 M3, PESO OPERACIONAL 22,18 T, POTENCIA LIQUIDA 170 HP                                                                                                                                                                                                                                                                                                                                                                                          </t>
  </si>
  <si>
    <t>793.250,00</t>
  </si>
  <si>
    <t xml:space="preserve">ESCAVADEIRA HIDRAULICA SOBRE ESTEIRAS, CACAMBA 0,80M3, PESO OPERACIONAL 17T, POTENCIA BRUTA 111HP                                                                                                                                                                                                                                                                                                                                                                                                         </t>
  </si>
  <si>
    <t>760.000,00</t>
  </si>
  <si>
    <t xml:space="preserve">ESCAVADEIRA HIDRAULICA SOBRE ESTEIRAS, CAPACIDADE DA CACAMBA ENTRE 1,20 E 1,50 M3, PESO OPERACIONAL ENTRE 20,00 E 22,00 TON, POTENCIA LIQUIDA ENTRE 150 E 155 HP, EQUIPADA COM CLAMSHELL                                                                                                                                                                                                                                                                                                                  </t>
  </si>
  <si>
    <t>857.872,80</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</si>
  <si>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</si>
  <si>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</si>
  <si>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</si>
  <si>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</si>
  <si>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214,32</t>
  </si>
  <si>
    <t xml:space="preserve">ESGUICHO JATO REGULAVEL, TIPO ELKHART, ENGATE RAPIDO 2 1/2", PARA COMBATE A INCENDIO                                                                                                                                                                                                                                                                                                                                                                                                                      </t>
  </si>
  <si>
    <t>260,71</t>
  </si>
  <si>
    <t xml:space="preserve">ESGUICHO TIPO JATO SOLIDO, EM LATAO, ENGATE RAPIDO 1 1/2" X 13 MM, PARA MANGUEIRA EM INSTALACAO PREDIAL COMBATE A INCENDIO                                                                                                                                                                                                                                                                                                                                                                                </t>
  </si>
  <si>
    <t>65,42</t>
  </si>
  <si>
    <t xml:space="preserve">ESGUICHO TIPO JATO SOLIDO, EM LATAO, ENGATE RAPIDO 1 1/2" X 16 MM, PARA MANGUEIRA EM INSTALACAO PREDIAL COMBATE A INCENDIO                                                                                                                                                                                                                                                                                                                                                                                </t>
  </si>
  <si>
    <t>66,03</t>
  </si>
  <si>
    <t xml:space="preserve">ESGUICHO TIPO JATO SOLIDO, EM LATAO, ENGATE RAPIDO 1 1/2" X 19 MM, PARA MANGUEIRA EM INSTALACAO PREDIAL COMBATE A INCENDIO                                                                                                                                                                                                                                                                                                                                                                                </t>
  </si>
  <si>
    <t>71,09</t>
  </si>
  <si>
    <t xml:space="preserve">ESGUICHO TIPO JATO SOLIDO, EM LATAO, ENGATE RAPIDO 2 1/2" X 13 MM, PARA MANGUEIRA EM INSTALACAO PREDIAL COMBATE A INCENDIO                                                                                                                                                                                                                                                                                                                                                                                </t>
  </si>
  <si>
    <t>107,76</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</si>
  <si>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</si>
  <si>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</si>
  <si>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118,19</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</si>
  <si>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</si>
  <si>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</si>
  <si>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</si>
  <si>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</si>
  <si>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</si>
  <si>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</si>
  <si>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</si>
  <si>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</si>
  <si>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</si>
  <si>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</si>
  <si>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</si>
  <si>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</si>
  <si>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</si>
  <si>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</si>
  <si>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</si>
  <si>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</si>
  <si>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</si>
  <si>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</si>
  <si>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</si>
  <si>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4,76</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</si>
  <si>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</si>
  <si>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</si>
  <si>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</si>
  <si>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</si>
  <si>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401,33</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</si>
  <si>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</si>
  <si>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</si>
  <si>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</si>
  <si>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</si>
  <si>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35,90</t>
  </si>
  <si>
    <t xml:space="preserve">ESQUADRO DE ACO 12 "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</si>
  <si>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</si>
  <si>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</si>
  <si>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</si>
  <si>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400,44</t>
  </si>
  <si>
    <t xml:space="preserve">ESTABILIZADOR BIVOLT AUTOMATICO, 1500 VA                                                                                                                                                                                                                                                                                                                                                                                                                                                                  </t>
  </si>
  <si>
    <t>726,33</t>
  </si>
  <si>
    <t xml:space="preserve">ESTABILIZADOR BIVOLT AUTOMATICO, 2000 VA                                                                                                                                                                                                                                                                                                                                                                                                                                                                  </t>
  </si>
  <si>
    <t>994,78</t>
  </si>
  <si>
    <t xml:space="preserve">ESTABILIZADOR BIVOLT AUTOMATICO, 300 VA                                                                                                                                                                                                                                                                                                                                                                                                                                                                   </t>
  </si>
  <si>
    <t>159,06</t>
  </si>
  <si>
    <t xml:space="preserve">ESTABILIZADOR BIVOLT AUTOMATICO, 500 VA                                                                                                                                                                                                                                                                                                                                                                                                                                                                   </t>
  </si>
  <si>
    <t>232,06</t>
  </si>
  <si>
    <t xml:space="preserve">ESTACA PRE-MOLDADA MACICA DE CONCRETO VIBRADO ARMADO, PARA CARGA DE 25 T, SECAO QUADRADA DE *16 X 16*, COM ANEL METALICO INCORPORADO A PECA (SOMENTE FORNECIMENTO)                                                                                                                                                                                                                                                                                                                                        </t>
  </si>
  <si>
    <t>77,60</t>
  </si>
  <si>
    <t xml:space="preserve">ESTACA PRE-MOLDADA MACICA DE CONCRETO VIBRADO ARMADO, PARA CARGA DE 50 T, SECAO QUADRADA, COM ANEL METALICO INCORPORADO A PECA (SOMENTE FORNECIMENTO)                                                                                                                                                                                                                                                                                                                                                     </t>
  </si>
  <si>
    <t>105,52</t>
  </si>
  <si>
    <t xml:space="preserve">ESTACA PRE-MOLDADA VAZADA DE CONCRETO CENTRIFUGADO, PARA CARGA DE 100 T, SECAO CIRCULAR, COM ANEL METALICO INCORPORADO A PECA (SOMENTE FORNECIMENTO)                                                                                                                                                                                                                                                                                                                                                      </t>
  </si>
  <si>
    <t>270,44</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</si>
  <si>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</si>
  <si>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</si>
  <si>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</si>
  <si>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</si>
  <si>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</si>
  <si>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</si>
  <si>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</si>
  <si>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</si>
  <si>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</si>
  <si>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</si>
  <si>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</si>
  <si>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</si>
  <si>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</si>
  <si>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</si>
  <si>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</si>
  <si>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</si>
  <si>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275,00</t>
  </si>
  <si>
    <t xml:space="preserve">EXTINTOR DE INCENDIO PORTATIL COM CARGA DE PO QUIMICO SECO (PQS) DE 8 KG, CLASSE BC                                                                                                                                                                                                                                                                                                                                                                                                                       </t>
  </si>
  <si>
    <t>85,01</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</si>
  <si>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</si>
  <si>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</si>
  <si>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</si>
  <si>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123,00</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</si>
  <si>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</si>
  <si>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</si>
  <si>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</si>
  <si>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</si>
  <si>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</si>
  <si>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</si>
  <si>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52,29</t>
  </si>
  <si>
    <t xml:space="preserve">FECHADURA ESPELHO PARA PORTA DE BANHEIRO, EM ACO INOX (MAQUINA, TESTA E CONTRA-TESTA) E EM ZAMAC (MACANETA, LINGUETA E TRINCOS) COM ACABAMENTO CROMADO, MAQUINA DE 55 MM, INCLUINDO CHAVE TIPO TRANQUETA  (CONJUNTO DE FECHADURAS)                                                                                                                                                                                                                                                                        </t>
  </si>
  <si>
    <t>98,90</t>
  </si>
  <si>
    <t xml:space="preserve">FECHADURA ESPELHO PARA PORTA EXTERNA, EM ACO INOX (MAQUINA, TESTA E CONTRA-TESTA) E EM ZAMAC (MACANETA, LINGUETA E TRINCOS) COM ACABAMENTO CROMADO, MAQUINA DE 40 MM, INCLUINDO CHAVE TIPO CILINDRO                                                                                                                                                                                                                                                                                                       </t>
  </si>
  <si>
    <t>66,50</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</si>
  <si>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</si>
  <si>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</si>
  <si>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</si>
  <si>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</si>
  <si>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</si>
  <si>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74,45</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</si>
  <si>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</si>
  <si>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</si>
  <si>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</si>
  <si>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</si>
  <si>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73,88</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</si>
  <si>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</si>
  <si>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</si>
  <si>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</si>
  <si>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</si>
  <si>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</si>
  <si>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</si>
  <si>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</si>
  <si>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</si>
  <si>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</si>
  <si>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</si>
  <si>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</si>
  <si>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</si>
  <si>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</si>
  <si>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</si>
  <si>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</si>
  <si>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</si>
  <si>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</si>
  <si>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</si>
  <si>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59,28</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</si>
  <si>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</si>
  <si>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</si>
  <si>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</si>
  <si>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</si>
  <si>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</si>
  <si>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</si>
  <si>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</si>
  <si>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</si>
  <si>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</si>
  <si>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</si>
  <si>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</si>
  <si>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</si>
  <si>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</si>
  <si>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</si>
  <si>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</si>
  <si>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</si>
  <si>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</si>
  <si>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</si>
  <si>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</si>
  <si>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</si>
  <si>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</si>
  <si>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</si>
  <si>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</si>
  <si>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</si>
  <si>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</si>
  <si>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</si>
  <si>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</si>
  <si>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</si>
  <si>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</si>
  <si>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</si>
  <si>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</si>
  <si>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</si>
  <si>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</si>
  <si>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</si>
  <si>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</si>
  <si>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</si>
  <si>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</si>
  <si>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</si>
  <si>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</si>
  <si>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68,30</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</si>
  <si>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</si>
  <si>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</si>
  <si>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</si>
  <si>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</si>
  <si>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</si>
  <si>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</si>
  <si>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</si>
  <si>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</si>
  <si>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</si>
  <si>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</si>
  <si>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</si>
  <si>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</si>
  <si>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</si>
  <si>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</si>
  <si>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</si>
  <si>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</si>
  <si>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</si>
  <si>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49,09</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</si>
  <si>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</si>
  <si>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</si>
  <si>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</si>
  <si>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149,10</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</si>
  <si>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</si>
  <si>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</si>
  <si>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</si>
  <si>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</si>
  <si>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</si>
  <si>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</si>
  <si>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</si>
  <si>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</si>
  <si>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</si>
  <si>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</si>
  <si>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</si>
  <si>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</si>
  <si>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90,41</t>
  </si>
  <si>
    <t xml:space="preserve">FLANGE SEXTAVADO DE FERRO GALVANIZADO, COM ROSCA BSP, DE 2"                                                                                                                                                                                                                                                                                                                                                                                                                                               </t>
  </si>
  <si>
    <t>57,52</t>
  </si>
  <si>
    <t xml:space="preserve">FLANGE SEXTAVADO DE FERRO GALVANIZADO, COM ROSCA BSP, DE 3/4"                                                                                                                                                                                                                                                                                                                                                                                                                                             </t>
  </si>
  <si>
    <t xml:space="preserve">FLANGE SEXTAVADO DE FERRO GALVANIZADO, COM ROSCA BSP, DE 3"                                                                                                                                                                                                                                                                                                                                                                                                                                               </t>
  </si>
  <si>
    <t xml:space="preserve">FLANGE SEXTAVADO DE FERRO GALVANIZADO, COM ROSCA BSP, DE 4"                                                                                                                                                                                                                                                                                                                                                                                                                                               </t>
  </si>
  <si>
    <t>180,72</t>
  </si>
  <si>
    <t xml:space="preserve">FLANGE SEXTAVADO DE FERRO GALVANIZADO, COM ROSCA BSP, DE 6"                                                                                                                                                                                                                                                                                                                                                                                                                                               </t>
  </si>
  <si>
    <t>303,63</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</si>
  <si>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</si>
  <si>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</si>
  <si>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112,98</t>
  </si>
  <si>
    <t xml:space="preserve">FORRO DE FIBRA MINERAL EM PLACAS DE 625 X 625 MM, E = 15 MM, BORDA RETA, COM PINTURA ANTIMOFO, APOIADO EM PERFIL DE ACO GALVANIZADO COM 24 MM DE BASE - INSTALADO                                                                                                                                                                                                                                                                                                                                         </t>
  </si>
  <si>
    <t>123,23</t>
  </si>
  <si>
    <t xml:space="preserve">FORRO DE FIBRA MINERAL EM PLACAS DE 625 X 625 MM, E = 15/16 MM, BORDA REBAIXADA, COM PINTURA ANTIMOFO, APOIADO EM PERFIL DE ACO GALVANIZADO COM 24 MM DE BASE - INSTALADO                                                                                                                                                                                                                                                                                                                                 </t>
  </si>
  <si>
    <t>132,17</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</si>
  <si>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</si>
  <si>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</si>
  <si>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</si>
  <si>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</si>
  <si>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</si>
  <si>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</si>
  <si>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</si>
  <si>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</si>
  <si>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</si>
  <si>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</si>
  <si>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</si>
  <si>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</si>
  <si>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</si>
  <si>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</si>
  <si>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35,63</t>
  </si>
  <si>
    <t xml:space="preserve">FUNDO PREPARADOR ACRILICO BASE AGUA                                                                                                                                                                                                                                                                                                                                                                                                                                                                       </t>
  </si>
  <si>
    <t xml:space="preserve">FUNDO SINTETICO NIVELADOR BRANCO FOSCO PARA MADEIRA                                                                                                                                                                                                                                                                                                                                                                                                                                                       </t>
  </si>
  <si>
    <t xml:space="preserve">FURO PARA TORNEIRA OU OUTROS ACESSORIOS  EM BANCADA DE MARMORE/ GRANITO OU OUTRO TIPO DE PEDRA NATURAL                                                                                                                                                                                                                                                                                                                                                                                                    </t>
  </si>
  <si>
    <t>34,65</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</si>
  <si>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</si>
  <si>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</si>
  <si>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</si>
  <si>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</si>
  <si>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</si>
  <si>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</si>
  <si>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</si>
  <si>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</si>
  <si>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</si>
  <si>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</si>
  <si>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</si>
  <si>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</si>
  <si>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</si>
  <si>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</si>
  <si>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</si>
  <si>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</si>
  <si>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</si>
  <si>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</si>
  <si>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</si>
  <si>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</si>
  <si>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</si>
  <si>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</si>
  <si>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</si>
  <si>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</si>
  <si>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</si>
  <si>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</si>
  <si>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</si>
  <si>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</si>
  <si>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</si>
  <si>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</si>
  <si>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</si>
  <si>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</si>
  <si>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</si>
  <si>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</si>
  <si>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</si>
  <si>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</si>
  <si>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</si>
  <si>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</si>
  <si>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</si>
  <si>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</si>
  <si>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</si>
  <si>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</si>
  <si>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</si>
  <si>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</si>
  <si>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8.600,61</t>
  </si>
  <si>
    <t xml:space="preserve">GESSEIRO (HORISTA)                                                                                                                                                                                                                                                                                                                                                                                                                                                                                        </t>
  </si>
  <si>
    <t xml:space="preserve">GESSEIRO (MENSALISTA)                                                                                                                                                                                                                                                                                                                                                                                                                                                                                     </t>
  </si>
  <si>
    <t>3.547,45</t>
  </si>
  <si>
    <t xml:space="preserve">GESSO COLA, EM PO, PARA FIXACAO DE MOLDURAS, SANCAS E BLOCOS DE GESSO                                                                                                                                                                                                                                                                                                                                                                                                                                     </t>
  </si>
  <si>
    <t xml:space="preserve">GESSO EM PO PARA REVESTIMENTOS/MOLDURAS/SANCAS E USO GERAL                                                                                                                                                                                                                                                                                                                                                                                                                                                </t>
  </si>
  <si>
    <t>0,91</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</si>
  <si>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</si>
  <si>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</si>
  <si>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</si>
  <si>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</si>
  <si>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</si>
  <si>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</si>
  <si>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</si>
  <si>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</si>
  <si>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</si>
  <si>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</si>
  <si>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</si>
  <si>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</si>
  <si>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</si>
  <si>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</si>
  <si>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</si>
  <si>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36,77</t>
  </si>
  <si>
    <t xml:space="preserve">GRAMPO METALICO TIPO U PARA HASTE DE ATERRAMENTO DE ATE 5/8'', CONDUTOR DE 10 A 25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</si>
  <si>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</si>
  <si>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</si>
  <si>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</si>
  <si>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</si>
  <si>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</si>
  <si>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</si>
  <si>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</si>
  <si>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</si>
  <si>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</si>
  <si>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</si>
  <si>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</si>
  <si>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</si>
  <si>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</si>
  <si>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</si>
  <si>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215,81</t>
  </si>
  <si>
    <t xml:space="preserve">GRELHA FOFO SIMPLES COM REQUADRO, CARGA MAXIMA 1,5 T, 200 X 1000 MM, E= *15* MM                                                                                                                                                                                                                                                                                                                                                                                                                           </t>
  </si>
  <si>
    <t xml:space="preserve">GRUA ASCENCIONAL, LANCA DE 30 M, CAPACIDADE DE 1,0 T A 30 M, ALTURA ATE 39 M                                                                                                                                                                                                                                                                                                                                                                                                                              </t>
  </si>
  <si>
    <t>719.505,07</t>
  </si>
  <si>
    <t xml:space="preserve">GRUA ASCENCIONAL, LANCA DE 42 M, CAPACIDADE DE 1,5 T A 30 M, ALTURA ATE 39 M                                                                                                                                                                                                                                                                                                                                                                                                                              </t>
  </si>
  <si>
    <t>815.170,02</t>
  </si>
  <si>
    <t xml:space="preserve">GRUA ASCENCIONAL, LANCA DE 50 M, CAPACIDADE DE 2,33 T A 30 M, ALTURA ATE 48 M                                                                                                                                                                                                                                                                                                                                                                                                                             </t>
  </si>
  <si>
    <t>1.514.276,75</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</si>
  <si>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</si>
  <si>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</si>
  <si>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</si>
  <si>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</si>
  <si>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</si>
  <si>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</si>
  <si>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</si>
  <si>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</si>
  <si>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</si>
  <si>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</si>
  <si>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</si>
  <si>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</si>
  <si>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</si>
  <si>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</si>
  <si>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</si>
  <si>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</si>
  <si>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</si>
  <si>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</si>
  <si>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</si>
  <si>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</si>
  <si>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</si>
  <si>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</si>
  <si>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</si>
  <si>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</si>
  <si>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</si>
  <si>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</si>
  <si>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</si>
  <si>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</si>
  <si>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</si>
  <si>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</si>
  <si>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</si>
  <si>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</si>
  <si>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</si>
  <si>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</si>
  <si>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</si>
  <si>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</si>
  <si>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</si>
  <si>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</si>
  <si>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</si>
  <si>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</si>
  <si>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</si>
  <si>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</si>
  <si>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</si>
  <si>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1.258.165,24</t>
  </si>
  <si>
    <t xml:space="preserve">GUINDASTE HIDRAULICO AUTOPROPELIDO, COM LANCA TELESCOPICA 40 M, CAPACIDADE MAXIMA 60 T, POTENCIA 260 KW, TRACAO  6 X 6                                                                                                                                                                                                                                                                                                                                                                                    </t>
  </si>
  <si>
    <t>2.419.548,54</t>
  </si>
  <si>
    <t xml:space="preserve">GUINDASTE HIDRAULICO AUTOPROPELIDO, COM LANCA TELESCOPICA 50 M, CAPACIDADE MAXIMA 100 T, POTENCIA 350 KW,  TRACAO 10 X 6                                                                                                                                                                                                                                                                                                                                                                                  </t>
  </si>
  <si>
    <t>4.113.232,50</t>
  </si>
  <si>
    <t xml:space="preserve">GUINDAUTO HIDRAULICO, CAPACIDADE MAXIMA DE CARGA 10000 KG, MOMENTO MAXIMO DE CARGA 23 TM , ALCANCE MAXIMO HORIZONTAL 11,80 M, PARA MONTAGEM SOBRE CHASSI DE CAMINHAO PBT MINIMO 15000 KG (INCLUI MONTAGEM, NAO INCLUI CAMINHAO)                                                                                                                                                                                                                                                                           </t>
  </si>
  <si>
    <t>252.088,58</t>
  </si>
  <si>
    <t xml:space="preserve">GUINDAUTO HIDRAULICO, CAPACIDADE MAXIMA DE CARGA 14340 KG, MOMENTO MAXIMO DE CARGA 42,3 TM, ALCANCE MAXIMO HORIZONTAL 16,80 M, PARA MONTAGEM SOBRE CHASSI DE CAMINHAO PBT MINIMO 23000 KG (INCLUI MONTAGEM, NAO INCLUI CAMINHAO)                                                                                                                                                                                                                                                                          </t>
  </si>
  <si>
    <t>397.058,59</t>
  </si>
  <si>
    <t xml:space="preserve">GUINDAUTO HIDRAULICO, CAPACIDADE MAXIMA DE CARGA 30000 KG, MOMENTO MAXIMO DE CARGA 92,2 TM , ALCANCE MAXIMO HORIZONTAL  22,00 M, PARA MONTAGEM SOBRE CHASSI DE CAMINHAO PBT MINIMO 30000 KG (INCLUI MONTAGEM, NAO INCLUI CAMINHAO)                                                                                                                                                                                                                                                                        </t>
  </si>
  <si>
    <t>1.470.425,78</t>
  </si>
  <si>
    <t xml:space="preserve">GUINDAUTO HIDRAULICO, CAPACIDADE MAXIMA DE CARGA 3300 KG, MOMENTO MAXIMO DE CARGA 5,8 TM , ALCANCE MAXIMO HORIZONTAL  7,60 M, PARA MONTAGEM SOBRE CHASSI DE CAMINHAO PBT MINIMO 8000 KG (INCLUI MONTAGEM, NAO INCLUI CAMINHAO)                                                                                                                                                                                                                                                                            </t>
  </si>
  <si>
    <t>99.264,64</t>
  </si>
  <si>
    <t xml:space="preserve">GUINDAUTO HIDRAULICO, CAPACIDADE MAXIMA DE CARGA 6200 KG, MOMENTO MAXIMO DE CARGA 11,7 TM , ALCANCE MAXIMO HORIZONTAL  9,70 M, PARA MONTAGEM SOBRE CHASSI DE CAMINHAO PBT MINIMO 13000 KG (INCLUI MONTAGEM, NAO INCLUI CAMINHAO)                                                                                                                                                                                                                                                                          </t>
  </si>
  <si>
    <t>139.625,00</t>
  </si>
  <si>
    <t xml:space="preserve">GUINDAUTO HIDRAULICO, CAPACIDADE MAXIMA DE CARGA 8500 KG, MOMENTO MAXIMO DE CARGA 30,4 TM , ALCANCE MAXIMO HORIZONTAL  14,30 M, PARA MONTAGEM SOBRE CHASSI DE CAMINHAO PBT MINIMO 23000 KG (INCLUI MONTAGEM, NAO INCLUI CAMINHAO)                                                                                                                                                                                                                                                                         </t>
  </si>
  <si>
    <t>326.373,43</t>
  </si>
  <si>
    <t xml:space="preserve">HASTE ANCORA EM ACO GALVANIZADO, DIMENSOES 16 MM X 2000 MM                                                                                                                                                                                                                                                                                                                                                                                                                                                </t>
  </si>
  <si>
    <t>100,29</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</si>
  <si>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</si>
  <si>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</si>
  <si>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72,91</t>
  </si>
  <si>
    <t xml:space="preserve">HASTE DE ATERRAMENTO EM ACO COM 3,00 M DE COMPRIMENTO E DN = 5/8", REVESTIDA COM BAIXA CAMADA DE COBRE, SEM CONECTOR                                                                                                                                                                                                                                                                                                                                                                                      </t>
  </si>
  <si>
    <t>70,39</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</si>
  <si>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</si>
  <si>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</si>
  <si>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</si>
  <si>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</si>
  <si>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2,49</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</si>
  <si>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</si>
  <si>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</si>
  <si>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</si>
  <si>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</si>
  <si>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</si>
  <si>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</si>
  <si>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</si>
  <si>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</si>
  <si>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</si>
  <si>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</si>
  <si>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</si>
  <si>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</si>
  <si>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</si>
  <si>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</si>
  <si>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</si>
  <si>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</si>
  <si>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</si>
  <si>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</si>
  <si>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</si>
  <si>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</si>
  <si>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</si>
  <si>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</si>
  <si>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</si>
  <si>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</si>
  <si>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3.118,69</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</si>
  <si>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</si>
  <si>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</si>
  <si>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</si>
  <si>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</si>
  <si>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3.453,98</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</si>
  <si>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</si>
  <si>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</si>
  <si>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</si>
  <si>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</si>
  <si>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16,40</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</si>
  <si>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</si>
  <si>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</si>
  <si>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</si>
  <si>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</si>
  <si>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8,29</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</si>
  <si>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</si>
  <si>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</si>
  <si>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</si>
  <si>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</si>
  <si>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20,11</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</si>
  <si>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</si>
  <si>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</si>
  <si>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</si>
  <si>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</si>
  <si>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</si>
  <si>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</si>
  <si>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</si>
  <si>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</si>
  <si>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</si>
  <si>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</si>
  <si>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</si>
  <si>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</si>
  <si>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</si>
  <si>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</si>
  <si>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</si>
  <si>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</si>
  <si>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</si>
  <si>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</si>
  <si>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</si>
  <si>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348,79</t>
  </si>
  <si>
    <t xml:space="preserve">JANELA BASCULANTE EM MADEIRA PINUS/ EUCALIPTO/ TAUARI/ VIROLA OU EQUIVALENTE DA REGIAO, CAIXA DO BATENTE/ MARCO *10* CM, *2* FOLHAS BASCULANTES PARA VIDRO, COM FERRAGENS (SEM VIDRO, SEM GUARNICAO/ALIZAR E SEM ACABAMENTO)                                                                                                                                                                                                                                                                              </t>
  </si>
  <si>
    <t>968,87</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</si>
  <si>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</si>
  <si>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</si>
  <si>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</si>
  <si>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1.437,16</t>
  </si>
  <si>
    <t xml:space="preserve">JANELA DE ABRIR EM MADEIRA PINUS/EUCALIPTO/ TAUARI/ VIROLA OU EQUIVALENTE DA REGIAO, CAIXA DO BATENTE/MARCO *10* CM, 2 FOLHAS DE ABRIR TIPO VENEZIANA E 2 FOLHAS GUILHOTINA PARA VIDRO, COM FERRAGENS (SEM VIDRO,SEM GUARNICAO/ALIZAR E SEM ACABAMENTO)                                                                                                                                                                                                                                                   </t>
  </si>
  <si>
    <t>821,11</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</si>
  <si>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</si>
  <si>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</si>
  <si>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</si>
  <si>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</si>
  <si>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</si>
  <si>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</si>
  <si>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</si>
  <si>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</si>
  <si>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</si>
  <si>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</si>
  <si>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</si>
  <si>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1.068,17</t>
  </si>
  <si>
    <t xml:space="preserve">JANELA EM MADEIRA CEDRINHO/ ANGELIM COMERCIAL/ CURUPIXA/ CUMARU OU EQUIVALENTE DA REGIAO, CAIXA DO BATENTE/MARCO *10* CM, 2 FOLHAS DE ABRIR TIPO VENEZIANA E 2 FOLHAS GUILHOTINA PARA VIDRO, COM GUARNICAO/ALIZAR, COM FERRAGENS (SEM VIDRO E SEM ACABAMENTO)                                                                                                                                                                                                                                             </t>
  </si>
  <si>
    <t>1.076,34</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</si>
  <si>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</si>
  <si>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</si>
  <si>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</si>
  <si>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1.517,90</t>
  </si>
  <si>
    <t xml:space="preserve">JANELA MAXIM AR, EM ALUMINIO PERFIL 25, 60 X 80 CM (A X L), ACABAMENTO BRANCO OU BRILHANTE, BATENTE DE 4 A 5 CM, COM VIDRO 4 MM, SEM GUARNICAO/ALIZAR                                                                                                                                                                                                                                                                                                                                                     </t>
  </si>
  <si>
    <t>351,66</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</si>
  <si>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</si>
  <si>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</si>
  <si>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</si>
  <si>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</si>
  <si>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3.000,10</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</si>
  <si>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</si>
  <si>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</si>
  <si>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</si>
  <si>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</si>
  <si>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</si>
  <si>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20,52</t>
  </si>
  <si>
    <t xml:space="preserve">JOELHO CPVC, SOLDAVEL, 45 GRAUS, 54 MM, PARA AGUA QUENTE                                                                                                                                                                                                                                                                                                                                                                                                                                                  </t>
  </si>
  <si>
    <t>43,57</t>
  </si>
  <si>
    <t xml:space="preserve">JOELHO CPVC, SOLDAVEL, 45 GRAUS, 73 MM, PARA AGUA QUENTE                                                                                                                                                                                                                                                                                                                                                                                                                                                  </t>
  </si>
  <si>
    <t>110,10</t>
  </si>
  <si>
    <t xml:space="preserve">JOELHO CPVC, SOLDAVEL, 45 GRAUS, 89 MM, PARA AGUA QUENTE                                                                                                                                                                                                                                                                                                                                                                                                                                                  </t>
  </si>
  <si>
    <t>159,30</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</si>
  <si>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</si>
  <si>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</si>
  <si>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</si>
  <si>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</si>
  <si>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</si>
  <si>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</si>
  <si>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</si>
  <si>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53,27</t>
  </si>
  <si>
    <t xml:space="preserve">JOELHO CPVC, SOLDAVEL, 90 GRAUS, 73 MM, PARA AGUA QUENTE                                                                                                                                                                                                                                                                                                                                                                                                                                                  </t>
  </si>
  <si>
    <t>114,49</t>
  </si>
  <si>
    <t xml:space="preserve">JOELHO CPVC, SOLDAVEL, 90 GRAUS, 89 MM, PARA AGUA QUENTE                                                                                                                                                                                                                                                                                                                                                                                                                                                  </t>
  </si>
  <si>
    <t>131,99</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</si>
  <si>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</si>
  <si>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</si>
  <si>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</si>
  <si>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</si>
  <si>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</si>
  <si>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</si>
  <si>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</si>
  <si>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</si>
  <si>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</si>
  <si>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</si>
  <si>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</si>
  <si>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</si>
  <si>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</si>
  <si>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</si>
  <si>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127,97</t>
  </si>
  <si>
    <t xml:space="preserve">JOELHO PPR, 45 GRAUS, SOLDAVEL, F/F, DN 32 MM, PARA AGUA QUENTE PREDIAL                                                                                                                                                                                                                                                                                                                                                                                                                                   </t>
  </si>
  <si>
    <t xml:space="preserve">JOELHO PPR, 90 GRAUS, SOLDAVEL, F/F, DN 110 MM, PARA AGUA QUENTE PREDIAL                                                                                                                                                                                                                                                                                                                                                                                                                                  </t>
  </si>
  <si>
    <t>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</si>
  <si>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</si>
  <si>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</si>
  <si>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</si>
  <si>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</si>
  <si>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</si>
  <si>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</si>
  <si>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</si>
  <si>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</si>
  <si>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79,50</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</si>
  <si>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</si>
  <si>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</si>
  <si>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</si>
  <si>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</si>
  <si>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</si>
  <si>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</si>
  <si>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</si>
  <si>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</si>
  <si>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</si>
  <si>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</si>
  <si>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</si>
  <si>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</si>
  <si>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</si>
  <si>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</si>
  <si>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</si>
  <si>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</si>
  <si>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</si>
  <si>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</si>
  <si>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18,61</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</si>
  <si>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</si>
  <si>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</si>
  <si>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</si>
  <si>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</si>
  <si>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</si>
  <si>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</si>
  <si>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</si>
  <si>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</si>
  <si>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</si>
  <si>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</si>
  <si>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</si>
  <si>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206,67</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</si>
  <si>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</si>
  <si>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</si>
  <si>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</si>
  <si>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</si>
  <si>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</si>
  <si>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</si>
  <si>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</si>
  <si>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101,99</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</si>
  <si>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</si>
  <si>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</si>
  <si>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</si>
  <si>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</si>
  <si>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</si>
  <si>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30,85</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</si>
  <si>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</si>
  <si>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</si>
  <si>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</si>
  <si>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</si>
  <si>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</si>
  <si>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</si>
  <si>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</si>
  <si>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</si>
  <si>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</si>
  <si>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</si>
  <si>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</si>
  <si>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</si>
  <si>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</si>
  <si>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</si>
  <si>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</si>
  <si>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</si>
  <si>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</si>
  <si>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</si>
  <si>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</si>
  <si>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</si>
  <si>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</si>
  <si>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</si>
  <si>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</si>
  <si>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</si>
  <si>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</si>
  <si>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</si>
  <si>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</si>
  <si>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</si>
  <si>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</si>
  <si>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</si>
  <si>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</si>
  <si>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</si>
  <si>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58,76</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</si>
  <si>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</si>
  <si>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</si>
  <si>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</si>
  <si>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</si>
  <si>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119,66</t>
  </si>
  <si>
    <t xml:space="preserve">JUNCAO DUPLA, PVC SOLDAVEL, DN 100 X 100 X 100 MM , SERIE NORMAL PARA ESGOTO PREDIAL                                                                                                                                                                                                                                                                                                                                                                                                                      </t>
  </si>
  <si>
    <t>42,74</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</si>
  <si>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</si>
  <si>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</si>
  <si>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</si>
  <si>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</si>
  <si>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</si>
  <si>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</si>
  <si>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</si>
  <si>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</si>
  <si>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</si>
  <si>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</si>
  <si>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</si>
  <si>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</si>
  <si>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</si>
  <si>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</si>
  <si>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</si>
  <si>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</si>
  <si>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</si>
  <si>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</si>
  <si>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</si>
  <si>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</si>
  <si>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</si>
  <si>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</si>
  <si>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</si>
  <si>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</si>
  <si>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</si>
  <si>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</si>
  <si>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</si>
  <si>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</si>
  <si>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</si>
  <si>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</si>
  <si>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</si>
  <si>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</si>
  <si>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</si>
  <si>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</si>
  <si>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</si>
  <si>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444,94</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</si>
  <si>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</si>
  <si>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</si>
  <si>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</si>
  <si>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</si>
  <si>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76,07</t>
  </si>
  <si>
    <t xml:space="preserve">KIT CHASSI TANQUE E MAQUINA LAVAR ROUPA, INSTAL. PEX, QUADRO METALICO C/ TRAVESSA C/ FURO P/ ESGOTO DN 50 MM, FURO LATERAL P/MAQUINA E FUROS SUPERIORES P/AGUA, *344* X *442* MM (L X H), P/ CONEXAO COM CRIMPAGEM (CONJUNTO COMPLETO)                                                                                                                                                                                                                                                                    </t>
  </si>
  <si>
    <t>72,60</t>
  </si>
  <si>
    <t xml:space="preserve">KIT CHUVEIRO, INSTAL. PEX, QUADRO METALICO C/ 2 TRAVESSAS, SUPERIOR C/ ESPERA P/ CHUVEIRO, INFERIOR C/ 2 REGISTROS DE PRESSAO 1/2 ", *390* X *900* MM (L X H), CONEXAO COM ANEL DESLIZANTE (CONJUNTO COMPLETO)                                                                                                                                                                                                                                                                                            </t>
  </si>
  <si>
    <t>166,66</t>
  </si>
  <si>
    <t xml:space="preserve">KIT CHUVEIRO, INSTAL. PEX, QUADRO METALICO C/2 TRAVESSAS, SUPERIOR C/ ESPERA P/ CHUVEIRO E INFERIOR C/2 REGISTROS DE PRESSAO 1/2 ", *390* X *900* MM (L X H), CONEXAO COM CRIMPAGEM (CONJUNTO COMPLETO)                                                                                                                                                                                                                                                                                                   </t>
  </si>
  <si>
    <t>351,63</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</si>
  <si>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</si>
  <si>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</si>
  <si>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</si>
  <si>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</si>
  <si>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</si>
  <si>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</si>
  <si>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</si>
  <si>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</si>
  <si>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</si>
  <si>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</si>
  <si>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</si>
  <si>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</si>
  <si>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</si>
  <si>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</si>
  <si>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</si>
  <si>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</si>
  <si>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</si>
  <si>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</si>
  <si>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</si>
  <si>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</si>
  <si>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</si>
  <si>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</si>
  <si>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</si>
  <si>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65,00</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</si>
  <si>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</si>
  <si>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</si>
  <si>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54,10</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</si>
  <si>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</si>
  <si>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</si>
  <si>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53,91</t>
  </si>
  <si>
    <t xml:space="preserve">LAJE PRE-MOLDADA CONVENCIONAL (LAJOTAS + VIGOTAS) PARA PISO, UNIDIRECIONAL, SOBRECARGA DE 200 KG/M2, VAO ATE 4,50 M (SEM COLOCACAO)                                                                                                                                                                                                                                                                                                                                                                       </t>
  </si>
  <si>
    <t>59,34</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</si>
  <si>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</si>
  <si>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</si>
  <si>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65,37</t>
  </si>
  <si>
    <t xml:space="preserve">LAJE PRE-MOLDADA CONVENCIONAL (LAJOTAS + VIGOTAS) PARA PISO, UNIDIRECIONAL, SOBRECARGA DE 350 KG/M2, VAO ATE 5,00 M (SEM COLOCACAO)                                                                                                                                                                                                                                                                                                                                                                       </t>
  </si>
  <si>
    <t>75,43</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</si>
  <si>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</si>
  <si>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</si>
  <si>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430,48</t>
  </si>
  <si>
    <t xml:space="preserve">LAJE PRE-MOLDADA DE TRANSICAO EXCENTRICA EM CONCRETO ARMADO, DN 1500 MM, FURO CIRCULAR DN 530 MM, ESPESSURA 15 CM                                                                                                                                                                                                                                                                                                                                                                                         </t>
  </si>
  <si>
    <t>733,74</t>
  </si>
  <si>
    <t xml:space="preserve">LAJE PRE-MOLDADA TRELICADA (LAJOTAS + VIGOTAS) PARA FORRO, UNIDIRECIONAL, SOBRECARGA DE 100 KG/M2, VAO ATE 6,00 M (SEM COLOCACAO)                                                                                                                                                                                                                                                                                                                                                                         </t>
  </si>
  <si>
    <t>78,25</t>
  </si>
  <si>
    <t xml:space="preserve">LAJE PRE-MOLDADA TRELICADA (LAJOTAS + VIGOTAS) PARA PISO, UNIDIRECIONAL, SOBRECARGA DE 200 KG/M2, VAO ATE 6,00 M (SEM COLOCACAO)                                                                                                                                                                                                                                                                                                                                                                          </t>
  </si>
  <si>
    <t>91,36</t>
  </si>
  <si>
    <t xml:space="preserve">LAMBRI EM ALUMINIO, DE APROXIMADAMENTE 0,6 KG/M, COM APROXIMADAMENTE 168,0 MM DE LARGURA, 6,0 MM DE ALTURA E 6,0 M DE EXTENSAO                                                                                                                                                                                                                                                                                                                                                                            </t>
  </si>
  <si>
    <t xml:space="preserve">LAMPADA FLUORESCENTE COMPACTA BRANCA 135 W, BASE E40 (127/220 V)                                                                                                                                                                                                                                                                                                                                                                                                                                          </t>
  </si>
  <si>
    <t>112,38</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</si>
  <si>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</si>
  <si>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</si>
  <si>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</si>
  <si>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</si>
  <si>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</si>
  <si>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58,32</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</si>
  <si>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</si>
  <si>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</si>
  <si>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</si>
  <si>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</si>
  <si>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</si>
  <si>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8,52</t>
  </si>
  <si>
    <t xml:space="preserve">LAMPADA LED TUBULAR BIVOLT 18/20 W, BASE G13                                                                                                                                                                                                                                                                                                                                                                                                                                                              </t>
  </si>
  <si>
    <t>13,28</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</si>
  <si>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</si>
  <si>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</si>
  <si>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</si>
  <si>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</si>
  <si>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</si>
  <si>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33,72</t>
  </si>
  <si>
    <t xml:space="preserve">LAMPADA VAPOR DE SODIO OVOIDE 400 W (BASE E40)                                                                                                                                                                                                                                                                                                                                                                                                                                                            </t>
  </si>
  <si>
    <t>39,32</t>
  </si>
  <si>
    <t xml:space="preserve">LAMPADA VAPOR MERCURIO 125 W (BASE E27)                                                                                                                                                                                                                                                                                                                                                                                                                                                                   </t>
  </si>
  <si>
    <t xml:space="preserve">LAMPADA VAPOR MERCURIO 250 W (BASE E40)                                                                                                                                                                                                                                                                                                                                                                                                                                                                   </t>
  </si>
  <si>
    <t>24,00</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</si>
  <si>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</si>
  <si>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</si>
  <si>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</si>
  <si>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</si>
  <si>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</si>
  <si>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</si>
  <si>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</si>
  <si>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</si>
  <si>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</si>
  <si>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</si>
  <si>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</si>
  <si>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</si>
  <si>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</si>
  <si>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</si>
  <si>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</si>
  <si>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</si>
  <si>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99,75</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</si>
  <si>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</si>
  <si>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</si>
  <si>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</si>
  <si>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</si>
  <si>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</si>
  <si>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</si>
  <si>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</si>
  <si>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</si>
  <si>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</si>
  <si>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</si>
  <si>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</si>
  <si>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</si>
  <si>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</si>
  <si>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</si>
  <si>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</si>
  <si>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</si>
  <si>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</si>
  <si>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</si>
  <si>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</si>
  <si>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</si>
  <si>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</si>
  <si>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</si>
  <si>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</si>
  <si>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</si>
  <si>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</si>
  <si>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</si>
  <si>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</si>
  <si>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</si>
  <si>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</si>
  <si>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</si>
  <si>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</si>
  <si>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</si>
  <si>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</si>
  <si>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</si>
  <si>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</si>
  <si>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</si>
  <si>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</si>
  <si>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</si>
  <si>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</si>
  <si>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</si>
  <si>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28,67</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</si>
  <si>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</si>
  <si>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</si>
  <si>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</si>
  <si>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</si>
  <si>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</si>
  <si>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</si>
  <si>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</si>
  <si>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</si>
  <si>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</si>
  <si>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</si>
  <si>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</si>
  <si>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</si>
  <si>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</si>
  <si>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</si>
  <si>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690,25</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</si>
  <si>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</si>
  <si>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</si>
  <si>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</si>
  <si>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329,54</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</si>
  <si>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</si>
  <si>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</si>
  <si>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</si>
  <si>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</si>
  <si>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</si>
  <si>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</si>
  <si>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</si>
  <si>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</si>
  <si>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</si>
  <si>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</si>
  <si>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</si>
  <si>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</si>
  <si>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</si>
  <si>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</si>
  <si>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</si>
  <si>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</si>
  <si>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</si>
  <si>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</si>
  <si>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</si>
  <si>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</si>
  <si>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</si>
  <si>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</si>
  <si>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</si>
  <si>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</si>
  <si>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</si>
  <si>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</si>
  <si>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</si>
  <si>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</si>
  <si>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84,85</t>
  </si>
  <si>
    <t xml:space="preserve">LUVA CPVC, SOLDAVEL, 114 MM, PARA AGUA QUENTE PREDIAL                                                                                                                                                                                                                                                                                                                                                                                                                                                     </t>
  </si>
  <si>
    <t>150,58</t>
  </si>
  <si>
    <t xml:space="preserve">LUVA CPVC, SOLDAVEL, 15 MM, PARA AGUA QUENTE PREDIAL                                                                                                                                                                                                                                                                                                                                                                                                                                                      </t>
  </si>
  <si>
    <t xml:space="preserve">LUVA CPVC, SOLDAVEL, 22 MM, PARA AGUA QUENTE PREDIAL                                                                                                                                                                                                                                                                                                                                                                                                                                                      </t>
  </si>
  <si>
    <t>1,95</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</si>
  <si>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</si>
  <si>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</si>
  <si>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</si>
  <si>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</si>
  <si>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</si>
  <si>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112,73</t>
  </si>
  <si>
    <t xml:space="preserve">LUVA CPVC, SOLDAVEL, 89 MM, PARA AGUA QUENTE PREDIAL                                                                                                                                                                                                                                                                                                                                                                                                                                                      </t>
  </si>
  <si>
    <t>129,50</t>
  </si>
  <si>
    <t xml:space="preserve">LUVA DE BORRACHA ISOLANTE PARA ALTA TENSAO, RESISTENTE A OZONIO, TENSAO DE ENSAIO 2,5 KV (PAR)                                                                                                                                                                                                                                                                                                                                                                                                            </t>
  </si>
  <si>
    <t>350,88</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</si>
  <si>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</si>
  <si>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</si>
  <si>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</si>
  <si>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</si>
  <si>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</si>
  <si>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</si>
  <si>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</si>
  <si>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</si>
  <si>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</si>
  <si>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94,93</t>
  </si>
  <si>
    <t xml:space="preserve">LUVA DE CORRER PARA TUBO ROSCAVEL, PVC, 1 1/2", PARA AGUA FRIA PREDIAL                                                                                                                                                                                                                                                                                                                                                                                                                                    </t>
  </si>
  <si>
    <t>46,59</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</si>
  <si>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</si>
  <si>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</si>
  <si>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</si>
  <si>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</si>
  <si>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</si>
  <si>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</si>
  <si>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28,30</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</si>
  <si>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</si>
  <si>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</si>
  <si>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</si>
  <si>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</si>
  <si>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</si>
  <si>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</si>
  <si>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</si>
  <si>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</si>
  <si>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</si>
  <si>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</si>
  <si>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</si>
  <si>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</si>
  <si>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</si>
  <si>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</si>
  <si>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</si>
  <si>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</si>
  <si>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</si>
  <si>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</si>
  <si>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5,55</t>
  </si>
  <si>
    <t xml:space="preserve">LUVA DE FERRO GALVANIZADO, COM ROSCA BSP, DE 1"                                                                                                                                                                                                                                                                                                                                                                                                                                                           </t>
  </si>
  <si>
    <t xml:space="preserve">LUVA DE FERRO GALVANIZADO, COM ROSCA BSP, DE 2 1/2"                                                                                                                                                                                                                                                                                                                                                                                                                                                       </t>
  </si>
  <si>
    <t xml:space="preserve">LUVA DE FERRO GALVANIZADO, COM ROSCA BSP, DE 2"                                                                                                                                                                                                                                                                                                                                                                                                                                                           </t>
  </si>
  <si>
    <t>32,19</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</si>
  <si>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</si>
  <si>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</si>
  <si>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</si>
  <si>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</si>
  <si>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254,51</t>
  </si>
  <si>
    <t xml:space="preserve">LUVA DE FERRO GALVANIZADO, COM ROSCA BSP, DE 6"                                                                                                                                                                                                                                                                                                                                                                                                                                                           </t>
  </si>
  <si>
    <t>419,78</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</si>
  <si>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</si>
  <si>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</si>
  <si>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</si>
  <si>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</si>
  <si>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31,78</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</si>
  <si>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</si>
  <si>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</si>
  <si>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</si>
  <si>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</si>
  <si>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</si>
  <si>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</si>
  <si>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</si>
  <si>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</si>
  <si>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</si>
  <si>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</si>
  <si>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</si>
  <si>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</si>
  <si>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</si>
  <si>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62,70</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</si>
  <si>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</si>
  <si>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</si>
  <si>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</si>
  <si>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</si>
  <si>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</si>
  <si>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</si>
  <si>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</si>
  <si>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</si>
  <si>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</si>
  <si>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164,96</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</si>
  <si>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</si>
  <si>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</si>
  <si>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</si>
  <si>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</si>
  <si>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</si>
  <si>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</si>
  <si>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</si>
  <si>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</si>
  <si>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</si>
  <si>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</si>
  <si>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</si>
  <si>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3,82</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</si>
  <si>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</si>
  <si>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</si>
  <si>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</si>
  <si>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</si>
  <si>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</si>
  <si>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</si>
  <si>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</si>
  <si>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96,06</t>
  </si>
  <si>
    <t xml:space="preserve">LUVA DE TRANSICAO, CPVC, SOLDAVEL, 54 MM X 2", PARA AGUA QUENTE PREDIAL                                                                                                                                                                                                                                                                                                                                                                                                                                   </t>
  </si>
  <si>
    <t>152,65</t>
  </si>
  <si>
    <t xml:space="preserve">LUVA DE TRANSICAO, CPVC, 15 MM X 1/2", PARA AGUA QUENTE PREDIAL                                                                                                                                                                                                                                                                                                                                                                                                                                           </t>
  </si>
  <si>
    <t xml:space="preserve">LUVA DE TRANSICAO, CPVC, 22 MM X 1/2", PARA AGUA QUENTE                                                                                                                                                                                                                                                                                                                                                                                                                                                   </t>
  </si>
  <si>
    <t xml:space="preserve">LUVA EM ACO CARBONO, SOLDAVEL, PRESSAO 3.000 LBS, DN 1 1/2"                                                                                                                                                                                                                                                                                                                                                                                                                                               </t>
  </si>
  <si>
    <t>51,98</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</si>
  <si>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</si>
  <si>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</si>
  <si>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</si>
  <si>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</si>
  <si>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</si>
  <si>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81,92</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</si>
  <si>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</si>
  <si>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</si>
  <si>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</si>
  <si>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</si>
  <si>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</si>
  <si>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</si>
  <si>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</si>
  <si>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</si>
  <si>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</si>
  <si>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</si>
  <si>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</si>
  <si>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8,58</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</si>
  <si>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</si>
  <si>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</si>
  <si>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</si>
  <si>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</si>
  <si>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</si>
  <si>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</si>
  <si>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</si>
  <si>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</si>
  <si>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</si>
  <si>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</si>
  <si>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</si>
  <si>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</si>
  <si>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</si>
  <si>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</si>
  <si>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13,35</t>
  </si>
  <si>
    <t xml:space="preserve">LUVA PVC SOLDAVEL, 75 MM, PARA AGUA FRIA PREDIAL                                                                                                                                                                                                                                                                                                                                                                                                                                                          </t>
  </si>
  <si>
    <t xml:space="preserve">LUVA PVC SOLDAVEL, 85 MM, PARA AGUA FRIA PREDIAL                                                                                                                                                                                                                                                                                                                                                                                                                                                          </t>
  </si>
  <si>
    <t>43,82</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</si>
  <si>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</si>
  <si>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</si>
  <si>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</si>
  <si>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</si>
  <si>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</si>
  <si>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</si>
  <si>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</si>
  <si>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</si>
  <si>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</si>
  <si>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</si>
  <si>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</si>
  <si>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</si>
  <si>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20,79</t>
  </si>
  <si>
    <t xml:space="preserve">LUVA SIMPLES PPR, F/F, SOLDAVEL, DN 75 MM, PARA AGUA QUENTE PREDIAL                                                                                                                                                                                                                                                                                                                                                                                                                                       </t>
  </si>
  <si>
    <t xml:space="preserve">LUVA SIMPLES PPR, F/F, SOLDAVEL, DN 90 MM, PARA AGUA QUENTE PREDIAL                                                                                                                                                                                                                                                                                                                                                                                                                                       </t>
  </si>
  <si>
    <t>26,11</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</si>
  <si>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</si>
  <si>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</si>
  <si>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</si>
  <si>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</si>
  <si>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</si>
  <si>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</si>
  <si>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</si>
  <si>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</si>
  <si>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</si>
  <si>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</si>
  <si>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</si>
  <si>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</si>
  <si>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</si>
  <si>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</si>
  <si>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</si>
  <si>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</si>
  <si>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</si>
  <si>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</si>
  <si>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</si>
  <si>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</si>
  <si>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</si>
  <si>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</si>
  <si>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</si>
  <si>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</si>
  <si>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</si>
  <si>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</si>
  <si>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</si>
  <si>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</si>
  <si>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</si>
  <si>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</si>
  <si>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</si>
  <si>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</si>
  <si>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</si>
  <si>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</si>
  <si>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</si>
  <si>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</si>
  <si>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</si>
  <si>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</si>
  <si>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</si>
  <si>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</si>
  <si>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</si>
  <si>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</si>
  <si>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</si>
  <si>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</si>
  <si>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</si>
  <si>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</si>
  <si>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</si>
  <si>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3.218,85</t>
  </si>
  <si>
    <t xml:space="preserve">MADEIRA ROLICA TRATADA, D = 12 A 15 CM, H = 3,00 M, EM EUCALIPTO OU EQUIVALENTE DA REGIAO                                                                                                                                                                                                                                                                                                                                                                                                                 </t>
  </si>
  <si>
    <t xml:space="preserve">MADEIRA ROLICA TRATADA, D = 16 A 20 CM, H = 6,00 M, EM EUCALIPTO OU EQUIVALENTE DA REGIAO                                                                                                                                                                                                                                                                                                                                                                                                                 </t>
  </si>
  <si>
    <t>72,57</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</si>
  <si>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</si>
  <si>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</si>
  <si>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</si>
  <si>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1.791,79</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</si>
  <si>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</si>
  <si>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</si>
  <si>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</si>
  <si>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</si>
  <si>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</si>
  <si>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</si>
  <si>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</si>
  <si>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</si>
  <si>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</si>
  <si>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</si>
  <si>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480,00</t>
  </si>
  <si>
    <t xml:space="preserve">MANGUEIRA DE INCENDIO, TIPO 1, DE 1 1/2", COMPRIMENTO = 20 M, TECIDO EM FIO DE POLIESTER E TUBO INTERNO EM BORRACHA SINTETICA, COM UNIOES ENGATE RAPIDO                                                                                                                                                                                                                                                                                                                                                   </t>
  </si>
  <si>
    <t>591,68</t>
  </si>
  <si>
    <t xml:space="preserve">MANGUEIRA DE INCENDIO, TIPO 1, DE 1 1/2", COMPRIMENTO = 25 M, TECIDO EM FIO DE POLIESTER E TUBO INTERNO EM BORRACHA SINTETICA, COM UNIOES ENGATE RAPIDO                                                                                                                                                                                                                                                                                                                                                   </t>
  </si>
  <si>
    <t>736,63</t>
  </si>
  <si>
    <t xml:space="preserve">MANGUEIRA DE INCENDIO, TIPO 1, DE 1 1/2", COMPRIMENTO = 30 M, TECIDO EM FIO DE POLIESTER E TUBO INTERNO EM BORRACHA SINTETICA, COM UNIOES ENGATE RAPIDO                                                                                                                                                                                                                                                                                                                                                   </t>
  </si>
  <si>
    <t>786,53</t>
  </si>
  <si>
    <t xml:space="preserve">MANGUEIRA DE INCENDIO, TIPO 2, DE 1 1/2", COMPRIMENTO = 15 M, TECIDO EM FIO DE POLIESTER E TUBO INTERNO EM BORRACHA SINTETICA, COM UNIOES ENGATE RAPIDO                                                                                                                                                                                                                                                                                                                                                   </t>
  </si>
  <si>
    <t>710,49</t>
  </si>
  <si>
    <t xml:space="preserve">MANGUEIRA DE INCENDIO, TIPO 2, DE 1 1/2", COMPRIMENTO = 20 M, TECIDO EM FIO DE POLIESTER E TUBO INTERNO EM BORRACHA SINTETICA, COM UNIOES                                                                                                                                                                                                                                                                                                                                                                 </t>
  </si>
  <si>
    <t>847,12</t>
  </si>
  <si>
    <t xml:space="preserve">MANGUEIRA DE INCENDIO, TIPO 2, DE 1 1/2", COMPRIMENTO = 25 M, TECIDO EM FIO DE POLIESTER E TUBO INTERNO EM BORRACHA SINTETICA, COM UNIOES                                                                                                                                                                                                                                                                                                                                                                 </t>
  </si>
  <si>
    <t>855,44</t>
  </si>
  <si>
    <t xml:space="preserve">MANGUEIRA DE INCENDIO, TIPO 2, DE 1 1/2", COMPRIMENTO = 30 M, TECIDO EM FIO DE POLIESTER E TUBO INTERNO EM BORRACHA SINTETICA, COM UNIOES                                                                                                                                                                                                                                                                                                                                                                 </t>
  </si>
  <si>
    <t>1.116,83</t>
  </si>
  <si>
    <t xml:space="preserve">MANGUEIRA DE INCENDIO, TIPO 2, DE 2 1/2", COMPRIMENTO = 15 M, TECIDO EM FIO DE POLIESTER E TUBO INTERNO EM BORRACHA SINTETICA, COM UNIOES ENGATE RAPIDO                                                                                                                                                                                                                                                                                                                                                   </t>
  </si>
  <si>
    <t>952,87</t>
  </si>
  <si>
    <t xml:space="preserve">MANGUEIRA DE INCENDIO, TIPO 2, DE 2 1/2", COMPRIMENTO = 20 M, TECIDO EM FIO DE POLIESTER E TUBO INTERNO EM BORRACHA SINTETICA, COM UNIOES                                                                                                                                                                                                                                                                                                                                                                 </t>
  </si>
  <si>
    <t>1.200,00</t>
  </si>
  <si>
    <t xml:space="preserve">MANGUEIRA DE INCENDIO, TIPO 2, DE 2 1/2", COMPRIMENTO = 25 M, TECIDO EM FIO DE POLIESTER E TUBO INTERNO EM BORRACHA SINTETICA, COM UNIOES ENGATE RAPIDO                                                                                                                                                                                                                                                                                                                                                   </t>
  </si>
  <si>
    <t>1.459,00</t>
  </si>
  <si>
    <t xml:space="preserve">MANGUEIRA DE INCENDIO, TIPO 2, DE 2 1/2", COMPRIMENTO = 30 M, TECIDO EM FIO DE POLIESTER E TUBO INTERNO EM BORRACHA SINTETICA, COM UNIOES ENGATE RAPIDO                                                                                                                                                                                                                                                                                                                                                   </t>
  </si>
  <si>
    <t>1.663,36</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</si>
  <si>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</si>
  <si>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</si>
  <si>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</si>
  <si>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579.269,27</t>
  </si>
  <si>
    <t xml:space="preserve">MANIPULADOR TELESCOPICO, POTENCIA DE 85 HP, CAPACIDADE DE CARGA DE 3.500 KG, ALTURA MAXIMA DE ELEVACAO DE 12,3 M                                                                                                                                                                                                                                                                                                                                                                                          </t>
  </si>
  <si>
    <t>515.000,00</t>
  </si>
  <si>
    <t xml:space="preserve">MANOMETRO COM CAIXA EM ACO PINTADO, ESCALA *10* KGF/CM2 (*10* BAR), DIAMETRO NOMINAL DE *63* MM, CONEXAO DE 1/4"                                                                                                                                                                                                                                                                                                                                                                                          </t>
  </si>
  <si>
    <t>104,89</t>
  </si>
  <si>
    <t xml:space="preserve">MANOMETRO COM CAIXA EM ACO PINTADO, ESCALA *10* KGF/CM2 (*10* BAR), DIAMETRO NOMINAL DE 100 MM, CONEXAO DE 1/2"                                                                                                                                                                                                                                                                                                                                                                                           </t>
  </si>
  <si>
    <t>166,38</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</si>
  <si>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</si>
  <si>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</si>
  <si>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</si>
  <si>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</si>
  <si>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</si>
  <si>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</si>
  <si>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</si>
  <si>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</si>
  <si>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</si>
  <si>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56,20</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</si>
  <si>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</si>
  <si>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</si>
  <si>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</si>
  <si>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</si>
  <si>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</si>
  <si>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</si>
  <si>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</si>
  <si>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</si>
  <si>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</si>
  <si>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</si>
  <si>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</si>
  <si>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</si>
  <si>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</si>
  <si>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</si>
  <si>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</si>
  <si>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23,99</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</si>
  <si>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</si>
  <si>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</si>
  <si>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</si>
  <si>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</si>
  <si>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</si>
  <si>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</si>
  <si>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</si>
  <si>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</si>
  <si>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</si>
  <si>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45,75</t>
  </si>
  <si>
    <t xml:space="preserve">MAQUINA DE 55 MM PARA FECHADURA, PARA PORTA INTERNA, EM ACO INOX                                                                                                                                                                                                                                                                                                                                                                                                                                          </t>
  </si>
  <si>
    <t xml:space="preserve">MAQUINA DEMARCADORA DE FAIXA DE TRAFEGO A FRIO, AUTOPROPELIDA, MOTOR DIESEL 38 HP                                                                                                                                                                                                                                                                                                                                                                                                                         </t>
  </si>
  <si>
    <t>793.072,01</t>
  </si>
  <si>
    <t>67.315,72</t>
  </si>
  <si>
    <t xml:space="preserve">MAQUINA MANUAL TIPO PRENSA PARA PRODUCAO DE BLOCOS E PAVIMENTOS DE CONCRETO, COM MOTOR ELETRICO TRIFASICO PARA VIBRACAO, POTENCIA TOTAL INSTALADA DE 1,5 KW                                                                                                                                                                                                                                                                                                                                               </t>
  </si>
  <si>
    <t>28.180,14</t>
  </si>
  <si>
    <t xml:space="preserve">MAQUINA PARA CORTE COM DISCO ABRASIVO DE DIAMETRO DE 18'' (450 MM), COM MOTOR ELETRICO TRIFASICO DE 10 CV                                                                                                                                                                                                                                                                                                                                                                                                 </t>
  </si>
  <si>
    <t>279.690,59</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</si>
  <si>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</si>
  <si>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</si>
  <si>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</si>
  <si>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</si>
  <si>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2.916,06</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</si>
  <si>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</si>
  <si>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</si>
  <si>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</si>
  <si>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</si>
  <si>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</si>
  <si>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</si>
  <si>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</si>
  <si>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</si>
  <si>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</si>
  <si>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</si>
  <si>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</si>
  <si>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36,61</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</si>
  <si>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</si>
  <si>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</si>
  <si>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</si>
  <si>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</si>
  <si>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</si>
  <si>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</si>
  <si>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</si>
  <si>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</si>
  <si>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</si>
  <si>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</si>
  <si>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</si>
  <si>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</si>
  <si>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</si>
  <si>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</si>
  <si>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475,89</t>
  </si>
  <si>
    <t xml:space="preserve">MASTRO TELESCOPICO GALVANIZADO 5 METROS (3 M X DN= 2" + 2 M X DN= 1 1/2")                                                                                                                                                                                                                                                                                                                                                                                                                                 </t>
  </si>
  <si>
    <t>498,55</t>
  </si>
  <si>
    <t xml:space="preserve">MASTRO TELESCOPICO GALVANIZADO 6 METROS (3 M X DN= 2" + 3 M X DN= 1Â½")                                                                                                                                                                                                                                                                                                                                                                                                                                   </t>
  </si>
  <si>
    <t>482,57</t>
  </si>
  <si>
    <t xml:space="preserve">MASTRO TELESCOPICO GALVANIZADO 7 METROS (6 M X DN= 2" + 1 M X DN= 1 1/2")                                                                                                                                                                                                                                                                                                                                                                                                                                 </t>
  </si>
  <si>
    <t>654,99</t>
  </si>
  <si>
    <t xml:space="preserve">MASTRO TELESCOPICO GALVANIZADO 9 METROS (6 M X DN= 2" + 3 M X DN= 1 1/2")                                                                                                                                                                                                                                                                                                                                                                                                                                 </t>
  </si>
  <si>
    <t>815,05</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</si>
  <si>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</si>
  <si>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</si>
  <si>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</si>
  <si>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29,52</t>
  </si>
  <si>
    <t xml:space="preserve">MECANICO DE EQUIPAMENTOS PESADOS (MENSALISTA)                                                                                                                                                                                                                                                                                                                                                                                                                                                             </t>
  </si>
  <si>
    <t>5.166,76</t>
  </si>
  <si>
    <t xml:space="preserve">MECANICO DE REFRIGERACAO (HORISTA)                                                                                                                                                                                                                                                                                                                                                                                                                                                                        </t>
  </si>
  <si>
    <t xml:space="preserve">MECANICO DE REFRIGERACAO (MENSALISTA)                                                                                                                                                                                                                                                                                                                                                                                                                                                                     </t>
  </si>
  <si>
    <t>3.199,75</t>
  </si>
  <si>
    <t xml:space="preserve">MEDIDOR DE NIVEL ESTATICO E DINAMICO PARA POCO, COMPRIMENTO DE 200 M                                                                                                                                                                                                                                                                                                                                                                                                                                      </t>
  </si>
  <si>
    <t>2.824,64</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</si>
  <si>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</si>
  <si>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</si>
  <si>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</si>
  <si>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</si>
  <si>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</si>
  <si>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</si>
  <si>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</si>
  <si>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</si>
  <si>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</si>
  <si>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</si>
  <si>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</si>
  <si>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</si>
  <si>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</si>
  <si>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</si>
  <si>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</si>
  <si>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</si>
  <si>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</si>
  <si>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</si>
  <si>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</si>
  <si>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27,95</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</si>
  <si>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</si>
  <si>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</si>
  <si>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</si>
  <si>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</si>
  <si>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</si>
  <si>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38,43</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</si>
  <si>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</si>
  <si>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</si>
  <si>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</si>
  <si>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</si>
  <si>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9.629,80</t>
  </si>
  <si>
    <t xml:space="preserve">MESTRE DE OBRAS (HORISTA)                                                                                                                                                                                                                                                                                                                                                                                                                                                                                 </t>
  </si>
  <si>
    <t xml:space="preserve">MESTRE DE OBRAS (MENSALISTA)                                                                                                                                                                                                                                                                                                                                                                                                                                                                              </t>
  </si>
  <si>
    <t>5.523,24</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</si>
  <si>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</si>
  <si>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</si>
  <si>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</si>
  <si>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</si>
  <si>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</si>
  <si>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</si>
  <si>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</si>
  <si>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</si>
  <si>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</si>
  <si>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</si>
  <si>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</si>
  <si>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</si>
  <si>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</si>
  <si>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</si>
  <si>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</si>
  <si>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</si>
  <si>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</si>
  <si>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32,68</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</si>
  <si>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</si>
  <si>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</si>
  <si>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</si>
  <si>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</si>
  <si>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</si>
  <si>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</si>
  <si>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</si>
  <si>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11.753,00</t>
  </si>
  <si>
    <t xml:space="preserve">MISTURADOR DE ARGAMASSA, EIXO HORIZONTAL, CAPACIDADE DE MISTURA 300 KG, MOTOR ELETRICO TRIFASICO 220/380 V, POTENCIA 5 CV                                                                                                                                                                                                                                                                                                                                                                                 </t>
  </si>
  <si>
    <t>12.430,77</t>
  </si>
  <si>
    <t xml:space="preserve">MISTURADOR DE ARGAMASSA, EIXO HORIZONTAL, CAPACIDADE DE MISTURA 600 KG, MOTOR ELETRICO TRIFASICO 220/380 V, POTENCIA 7,5 CV                                                                                                                                                                                                                                                                                                                                                                               </t>
  </si>
  <si>
    <t>14.790,95</t>
  </si>
  <si>
    <t xml:space="preserve">MISTURADOR DE METAL CROMADO DE PAREDE PARA LAVATORIO (REF 1878)                                                                                                                                                                                                                                                                                                                                                                                                                                           </t>
  </si>
  <si>
    <t>906,80</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</si>
  <si>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</si>
  <si>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</si>
  <si>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</si>
  <si>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58.830,26</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</si>
  <si>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</si>
  <si>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</si>
  <si>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</si>
  <si>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</si>
  <si>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</si>
  <si>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</si>
  <si>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</si>
  <si>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</si>
  <si>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</si>
  <si>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2.664,71</t>
  </si>
  <si>
    <t xml:space="preserve">MONTADOR DE ESTRUTURAS METALICAS (MENSALISTA)                                                                                                                                                                                                                                                                                                                                                                                                                                                             </t>
  </si>
  <si>
    <t>3.782,07</t>
  </si>
  <si>
    <t xml:space="preserve">MONTADOR DE ESTRUTURAS METALICAS HORISTA                                                                                                                                                                                                                                                                                                                                                                                                                                                                  </t>
  </si>
  <si>
    <t xml:space="preserve">MONTADOR DE MAQUINAS (HORISTA)                                                                                                                                                                                                                                                                                                                                                                                                                                                                            </t>
  </si>
  <si>
    <t xml:space="preserve">MONTADOR DE MAQUINAS (MENSALISTA)                                                                                                                                                                                                                                                                                                                                                                                                                                                                         </t>
  </si>
  <si>
    <t>4.133,40</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</si>
  <si>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</si>
  <si>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</si>
  <si>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</si>
  <si>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</si>
  <si>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</si>
  <si>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</si>
  <si>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</si>
  <si>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</si>
  <si>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</si>
  <si>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4.176,50</t>
  </si>
  <si>
    <t xml:space="preserve">MOTOR A GASOLINA PARA VIBRADOR DE IMERSAO, 4 TEMPOS, DE 5,5 CV                                                                                                                                                                                                                                                                                                                                                                                                                                            </t>
  </si>
  <si>
    <t>2.070,99</t>
  </si>
  <si>
    <t xml:space="preserve">MOTOR ELETRICO PARA VIBRADOR DE IMERSAO, DE 2 CV, MONOFASICO, 110/220 V                                                                                                                                                                                                                                                                                                                                                                                                                                   </t>
  </si>
  <si>
    <t>1.706,10</t>
  </si>
  <si>
    <t xml:space="preserve">MOTOR ELETRICO PARA VIBRADOR DE IMERSAO, DE 2 CV, TRIFASICO, 220/380 V                                                                                                                                                                                                                                                                                                                                                                                                                                    </t>
  </si>
  <si>
    <t>1.668,99</t>
  </si>
  <si>
    <t xml:space="preserve">MOTORISTA DE CAMINHAO (HORISTA)                                                                                                                                                                                                                                                                                                                                                                                                                                                                           </t>
  </si>
  <si>
    <t xml:space="preserve">MOTORISTA DE CAMINHAO (MENSALISTA)                                                                                                                                                                                                                                                                                                                                                                                                                                                                        </t>
  </si>
  <si>
    <t xml:space="preserve">MOTORISTA DE CAMINHAO BETONEIRA (HORISTA)                                                                                                                                                                                                                                                                                                                                                                                                                                                                 </t>
  </si>
  <si>
    <t xml:space="preserve">MOTORISTA DE CAMINHAO-BASCULANTE (HORISTA)                                                                                                                                                                                                                                                                                                                                                                                                                                                                </t>
  </si>
  <si>
    <t>18,69</t>
  </si>
  <si>
    <t xml:space="preserve">MOTORISTA DE CAMINHAO-BASCULANTE (MENSALISTA)                                                                                                                                                                                                                                                                                                                                                                                                                                                             </t>
  </si>
  <si>
    <t>3.269,76</t>
  </si>
  <si>
    <t xml:space="preserve">MOTORISTA DE CAMINHAO-CARRETA (HORISTA)                                                                                                                                                                                                                                                                                                                                                                                                                                                                   </t>
  </si>
  <si>
    <t xml:space="preserve">MOTORISTA DE CAMINHAO-CARRETA (MENSALISTA)                                                                                                                                                                                                                                                                                                                                                                                                                                                                </t>
  </si>
  <si>
    <t>3.913,58</t>
  </si>
  <si>
    <t xml:space="preserve">MOTORISTA DE CARRO DE PASSEIO (HORISTA)                                                                                                                                                                                                                                                                                                                                                                                                                                                                   </t>
  </si>
  <si>
    <t xml:space="preserve">MOTORISTA DE CARRO DE PASSEIO (MENSALISTA)                                                                                                                                                                                                                                                                                                                                                                                                                                                                </t>
  </si>
  <si>
    <t>2.996,68</t>
  </si>
  <si>
    <t xml:space="preserve">MOTORISTA OPERADOR DE CAMINHAO COM MUNCK (HORISTA)                                                                                                                                                                                                                                                                                                                                                                                                                                                        </t>
  </si>
  <si>
    <t xml:space="preserve">MOTORISTA OPERADOR DE CAMINHAO COM MUNCK (MENSALISTA)                                                                                                                                                                                                                                                                                                                                                                                                                                                     </t>
  </si>
  <si>
    <t>3.353,35</t>
  </si>
  <si>
    <t xml:space="preserve">MOURAO CONCRETO CURVO, SECAO "T", H = 2,80 M + CURVA COM 0,45 M, COM FUROS PARA FIOS                                                                                                                                                                                                                                                                                                                                                                                                                      </t>
  </si>
  <si>
    <t>70,75</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</si>
  <si>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</si>
  <si>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</si>
  <si>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</si>
  <si>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</si>
  <si>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61,14</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</si>
  <si>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</si>
  <si>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</si>
  <si>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</si>
  <si>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66,95</t>
  </si>
  <si>
    <t xml:space="preserve">MUDA DE ARBUSTO FOLHAGEM, SANSAO-DO-CAMPO OU EQUIVALENTE DA REGIAO, H= *50 A 70* CM                                                                                                                                                                                                                                                                                                                                                                                                                       </t>
  </si>
  <si>
    <t xml:space="preserve">MUDA DE ARBUSTO, BUXINHO, H= *50* CM                                                                                                                                                                                                                                                                                                                                                                                                                                                                      </t>
  </si>
  <si>
    <t>160,68</t>
  </si>
  <si>
    <t xml:space="preserve">MUDA DE ARBUSTO, PINGO DE OURO/ VIOLETEIRA, H = *10 A 20* CM                                                                                                                                                                                                                                                                                                                                                                                                                                              </t>
  </si>
  <si>
    <t xml:space="preserve">MUDA DE ARVORE ORNAMENTAL, OITI/AROEIRA SALSA/ANGICO/IPE/JACARANDA OU EQUIVALENTE  DA REGIAO, H= *1* M                                                                                                                                                                                                                                                                                                                                                                                                    </t>
  </si>
  <si>
    <t>49,54</t>
  </si>
  <si>
    <t xml:space="preserve">MUDA DE ARVORE ORNAMENTAL, OITI/AROEIRA SALSA/ANGICO/IPE/JACARANDA OU EQUIVALENTE  DA REGIAO, H= *2* M                                                                                                                                                                                                                                                                                                                                                                                                    </t>
  </si>
  <si>
    <t>101,77</t>
  </si>
  <si>
    <t xml:space="preserve">MUDA DE PALMEIRA ARECA, H= *1,50* M                                                                                                                                                                                                                                                                                                                                                                                                                                                                       </t>
  </si>
  <si>
    <t>100,43</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</si>
  <si>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</si>
  <si>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</si>
  <si>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</si>
  <si>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</si>
  <si>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</si>
  <si>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</si>
  <si>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</si>
  <si>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</si>
  <si>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49,31</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</si>
  <si>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</si>
  <si>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</si>
  <si>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</si>
  <si>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</si>
  <si>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129,13</t>
  </si>
  <si>
    <t xml:space="preserve">NIPLE DE FERRO GALVANIZADO, COM ROSCA BSP, DE 5"                                                                                                                                                                                                                                                                                                                                                                                                                                                          </t>
  </si>
  <si>
    <t>285,04</t>
  </si>
  <si>
    <t xml:space="preserve">NIPLE DE FERRO GALVANIZADO, COM ROSCA BSP, DE 6"                                                                                                                                                                                                                                                                                                                                                                                                                                                          </t>
  </si>
  <si>
    <t>473,61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</si>
  <si>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</si>
  <si>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</si>
  <si>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</si>
  <si>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</si>
  <si>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</si>
  <si>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</si>
  <si>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</si>
  <si>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</si>
  <si>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</si>
  <si>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</si>
  <si>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</si>
  <si>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</si>
  <si>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</si>
  <si>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</si>
  <si>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8,22</t>
  </si>
  <si>
    <t xml:space="preserve">NIPLE DE REDUCAO DE FERRO GALVANIZADO, COM ROSCA BSP, DE 3" X 2 1/2"                                                                                                                                                                                                                                                                                                                                                                                                                                      </t>
  </si>
  <si>
    <t>124,73</t>
  </si>
  <si>
    <t xml:space="preserve">NIPLE DE REDUCAO DE FERRO GALVANIZADO, COM ROSCA BSP, DE 3" X 2"                                                                                                                                                                                                                                                                                                                                                                                                                                          </t>
  </si>
  <si>
    <t>110,15</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</si>
  <si>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</si>
  <si>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</si>
  <si>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</si>
  <si>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</si>
  <si>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</si>
  <si>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</si>
  <si>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104,77</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</si>
  <si>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</si>
  <si>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</si>
  <si>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</si>
  <si>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</si>
  <si>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55.465,50</t>
  </si>
  <si>
    <t xml:space="preserve">NOBREAK TRIFASICO, DE 15 KVA FATOR DE POTENCIA DE 0,8, AUTONOMIA MINIMA DE 30 MINUTOS A PLENA CARGA                                                                                                                                                                                                                                                                                                                                                                                                       </t>
  </si>
  <si>
    <t>80.962,33</t>
  </si>
  <si>
    <t xml:space="preserve">NOBREAK TRIFASICO, DE 20 KVA FATOR DE POTENCIA DE 0,8, AUTONOMIA MINIMA DE 30 MINUTOS A PLENA CARGA                                                                                                                                                                                                                                                                                                                                                                                                       </t>
  </si>
  <si>
    <t>97.977,67</t>
  </si>
  <si>
    <t xml:space="preserve">NOBREAK TRIFASICO, DE 25 KVA FATOR DE POTENCIA DE 0,8, AUTONOMIA MINIMA DE 30 MINUTOS A PLENA CARGA                                                                                                                                                                                                                                                                                                                                                                                                       </t>
  </si>
  <si>
    <t>153.484,23</t>
  </si>
  <si>
    <t xml:space="preserve">NOBREAK TRIFASICO, DE 5 KVA FATOR DE POTENCIA DE 0,8, AUTONOMIA MINIMA DE 30 MINUTOS A PLENA CARGA                                                                                                                                                                                                                                                                                                                                                                                                        </t>
  </si>
  <si>
    <t>44.349,63</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</si>
  <si>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</si>
  <si>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</si>
  <si>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</si>
  <si>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</si>
  <si>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</si>
  <si>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</si>
  <si>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</si>
  <si>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</si>
  <si>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3.507,19</t>
  </si>
  <si>
    <t xml:space="preserve">OPERADOR DE BETONEIRA (CAMINHAO) (MENSALISTA)                                                                                                                                                                                                                                                                                                                                                                                                                                                             </t>
  </si>
  <si>
    <t>3.833,73</t>
  </si>
  <si>
    <t xml:space="preserve">OPERADOR DE BETONEIRA ESTACIONARIA / MISTURADOR (HORISTA)                                                                                                                                                                                                                                                                                                                                                                                                                                                 </t>
  </si>
  <si>
    <t xml:space="preserve">OPERADOR DE BETONEIRA ESTACIONARIA / MISTURADOR (MENSALISTA)                                                                                                                                                                                                                                                                                                                                                                                                                                              </t>
  </si>
  <si>
    <t>3.366,65</t>
  </si>
  <si>
    <t xml:space="preserve">OPERADOR DE COMPRESSOR DE AR OU COMPRESSORISTA (HORISTA)                                                                                                                                                                                                                                                                                                                                                                                                                                                  </t>
  </si>
  <si>
    <t xml:space="preserve">OPERADOR DE COMPRESSOR DE AR OU COMPRESSORISTA (MENSALISTA)                                                                                                                                                                                                                                                                                                                                                                                                                                               </t>
  </si>
  <si>
    <t>2.968,81</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</si>
  <si>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</si>
  <si>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</si>
  <si>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</si>
  <si>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</si>
  <si>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4.325,42</t>
  </si>
  <si>
    <t xml:space="preserve">OPERADOR DE GUINCHO OU GUINCHEIRO (HORISTA)                                                                                                                                                                                                                                                                                                                                                                                                                                                               </t>
  </si>
  <si>
    <t xml:space="preserve">OPERADOR DE GUINCHO OU GUINCHEIRO (MENSALISTA)                                                                                                                                                                                                                                                                                                                                                                                                                                                            </t>
  </si>
  <si>
    <t>3.613,73</t>
  </si>
  <si>
    <t xml:space="preserve">OPERADOR DE GUINDASTE (HORISTA)                                                                                                                                                                                                                                                                                                                                                                                                                                                                           </t>
  </si>
  <si>
    <t xml:space="preserve">OPERADOR DE GUINDASTE (MENSALISTA)                                                                                                                                                                                                                                                                                                                                                                                                                                                                        </t>
  </si>
  <si>
    <t>4.498,08</t>
  </si>
  <si>
    <t xml:space="preserve">OPERADOR DE JATO ABRASIVO OU JATISTA (HORISTA)                                                                                                                                                                                                                                                                                                                                                                                                                                                            </t>
  </si>
  <si>
    <t xml:space="preserve">OPERADOR DE JATO ABRASIVO OU JATISTA (MENSALISTA)                                                                                                                                                                                                                                                                                                                                                                                                                                                         </t>
  </si>
  <si>
    <t>3.155,18</t>
  </si>
  <si>
    <t xml:space="preserve">OPERADOR DE MAQUINAS E TRATORES DIVERSOS - TERRAPLANAGEM (HORISTA)                                                                                                                                                                                                                                                                                                                                                                                                                                        </t>
  </si>
  <si>
    <t xml:space="preserve">OPERADOR DE MAQUINAS E TRATORES DIVERSOS - TERRAPLANAGEM (MENSALISTA)                                                                                                                                                                                                                                                                                                                                                                                                                                     </t>
  </si>
  <si>
    <t>3.844,06</t>
  </si>
  <si>
    <t xml:space="preserve">OPERADOR DE MARTELETE OU MARTELETEIRO (HORISTA)                                                                                                                                                                                                                                                                                                                                                                                                                                                           </t>
  </si>
  <si>
    <t xml:space="preserve">OPERADOR DE MARTELETE OU MARTELETEIRO (MENSALISTA)                                                                                                                                                                                                                                                                                                                                                                                                                                                        </t>
  </si>
  <si>
    <t>3.236,90</t>
  </si>
  <si>
    <t xml:space="preserve">OPERADOR DE MOTO SCRAPER (HORISTA)                                                                                                                                                                                                                                                                                                                                                                                                                                                                        </t>
  </si>
  <si>
    <t>32,25</t>
  </si>
  <si>
    <t xml:space="preserve">OPERADOR DE MOTO SCRAPER (MENSALISTA)                                                                                                                                                                                                                                                                                                                                                                                                                                                                     </t>
  </si>
  <si>
    <t>5.644,16</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</si>
  <si>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</si>
  <si>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</si>
  <si>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</si>
  <si>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</si>
  <si>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</si>
  <si>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</si>
  <si>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</si>
  <si>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</si>
  <si>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3.461,72</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</si>
  <si>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</si>
  <si>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</si>
  <si>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</si>
  <si>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</si>
  <si>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</si>
  <si>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</si>
  <si>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</si>
  <si>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</si>
  <si>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</si>
  <si>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</si>
  <si>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</si>
  <si>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</si>
  <si>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47,50</t>
  </si>
  <si>
    <t xml:space="preserve">PAINEL DE LA DE VIDRO SEM REVESTIMENTO PSI 40, E = 50 MM, DE 1200 X 600 MM                                                                                                                                                                                                                                                                                                                                                                                                                                </t>
  </si>
  <si>
    <t>100,26</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</si>
  <si>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</si>
  <si>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</si>
  <si>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</si>
  <si>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</si>
  <si>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</si>
  <si>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</si>
  <si>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</si>
  <si>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</si>
  <si>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</si>
  <si>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3.632,50</t>
  </si>
  <si>
    <t xml:space="preserve">PARA-RAIOS DE DISTRIBUICAO, TENSAO NOMINAL 15 KV, CORRENTE NOMINAL DE DESCARGA 5 KA                                                                                                                                                                                                                                                                                                                                                                                                                       </t>
  </si>
  <si>
    <t>225,83</t>
  </si>
  <si>
    <t xml:space="preserve">PARA-RAIOS DE DISTRIBUICAO, TENSAO NOMINAL 30 KV, CORRENTE NOMINAL DE DESCARGA 10 KA                                                                                                                                                                                                                                                                                                                                                                                                                      </t>
  </si>
  <si>
    <t>410,01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</si>
  <si>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</si>
  <si>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</si>
  <si>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</si>
  <si>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</si>
  <si>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</si>
  <si>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</si>
  <si>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</si>
  <si>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</si>
  <si>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</si>
  <si>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</si>
  <si>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</si>
  <si>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</si>
  <si>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</si>
  <si>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</si>
  <si>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</si>
  <si>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</si>
  <si>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</si>
  <si>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</si>
  <si>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</si>
  <si>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3,00</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</si>
  <si>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</si>
  <si>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</si>
  <si>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</si>
  <si>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13,25</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</si>
  <si>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</si>
  <si>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</si>
  <si>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</si>
  <si>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</si>
  <si>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</si>
  <si>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</si>
  <si>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</si>
  <si>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</si>
  <si>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</si>
  <si>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</si>
  <si>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</si>
  <si>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</si>
  <si>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</si>
  <si>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</si>
  <si>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</si>
  <si>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38,20</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</si>
  <si>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</si>
  <si>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</si>
  <si>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</si>
  <si>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</si>
  <si>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</si>
  <si>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</si>
  <si>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</si>
  <si>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</si>
  <si>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</si>
  <si>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</si>
  <si>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</si>
  <si>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</si>
  <si>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</si>
  <si>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</si>
  <si>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</si>
  <si>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</si>
  <si>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</si>
  <si>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</si>
  <si>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</si>
  <si>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</si>
  <si>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</si>
  <si>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</si>
  <si>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</si>
  <si>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</si>
  <si>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</si>
  <si>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</si>
  <si>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</si>
  <si>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65,21</t>
  </si>
  <si>
    <t xml:space="preserve">PARAFUSO, ASTM A307 - GRAU A, SEXTAVADO, ZINCADO, DIAMETRO 3/8" (9,52 MM), COMPRIMENTO 1 " (25,4 MM)                                                                                                                                                                                                                                                                                                                                                                                                      </t>
  </si>
  <si>
    <t>156,92</t>
  </si>
  <si>
    <t xml:space="preserve">PARAFUSO, COMUM, ASTM A307, SEXTAVADO, DIAMETRO 1/2" (12,7 MM), COMPRIMENTO 1" (25,4 MM)                                                                                                                                                                                                                                                                                                                                                                                                                  </t>
  </si>
  <si>
    <t>257,03</t>
  </si>
  <si>
    <t xml:space="preserve">PARALELEPIPEDO GRANITICO OU BASALTICO, PARA PAVIMENTACAO, SEM FRETE (VARIACAO REGIONAL DE PECAS POR M2)                                                                                                                                                                                                                                                                                                                                                                                                   </t>
  </si>
  <si>
    <t xml:space="preserve">PASTA LUBRIFICANTE PARA TUBOS E CONEXOES COM JUNTA ELASTICA, EMBALAGEM DE *400* GR (USO EM PVC, ACO, POLIETILENO E OUTROS)                                                                                                                                                                                                                                                                                                                                                                                </t>
  </si>
  <si>
    <t>31,44</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</si>
  <si>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</si>
  <si>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</si>
  <si>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</si>
  <si>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</si>
  <si>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</si>
  <si>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</si>
  <si>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</si>
  <si>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</si>
  <si>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</si>
  <si>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</si>
  <si>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</si>
  <si>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</si>
  <si>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</si>
  <si>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</si>
  <si>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</si>
  <si>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</si>
  <si>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</si>
  <si>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40,00</t>
  </si>
  <si>
    <t xml:space="preserve">PEDRA ARDOSIA, CINZA, 20  X  40 CM,  E=  *1 CM                                                                                                                                                                                                                                                                                                                                                                                                                                                            </t>
  </si>
  <si>
    <t>36,09</t>
  </si>
  <si>
    <t xml:space="preserve">PEDRA ARDOSIA, CINZA, 30  X  30,  E= *1 CM                                                                                                                                                                                                                                                                                                                                                                                                                                                                </t>
  </si>
  <si>
    <t>38,67</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</si>
  <si>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</si>
  <si>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</si>
  <si>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</si>
  <si>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</si>
  <si>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</si>
  <si>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</si>
  <si>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</si>
  <si>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88,84</t>
  </si>
  <si>
    <t xml:space="preserve">PEDRA BRITADA OU BICA CORRIDA, NAO CLASSIFICADA (POSTO PEDREIRA/FORNECEDOR, SEM FRETE)                                                                                                                                                                                                                                                                                                                                                                                                                    </t>
  </si>
  <si>
    <t>95,73</t>
  </si>
  <si>
    <t xml:space="preserve">PEDRA DE MAO OU PEDRA RACHAO PARA ARRIMO/FUNDACAO (POSTO PEDREIRA/FORNECEDOR, SEM FRETE)                                                                                                                                                                                                                                                                                                                                                                                                                  </t>
  </si>
  <si>
    <t>97,43</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</si>
  <si>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</si>
  <si>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</si>
  <si>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</si>
  <si>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74,77</t>
  </si>
  <si>
    <t xml:space="preserve">PEDRA PORTUGUESA  OU PETIT PAVE, BRANCA OU PRETA                                                                                                                                                                                                                                                                                                                                                                                                                                                          </t>
  </si>
  <si>
    <t>145,04</t>
  </si>
  <si>
    <t xml:space="preserve">PEDRA QUARTZITO OU CALCARIO LAMINADO, CACO, TIPO CARIRI, ITACOLOMI, LAGOA SANTA, LUMINARIA, PIRENOPOLIS, SAO TOME OU OUTRAS SIMILARES DA REGIAO, E=  *1,5 A *2,5 CM                                                                                                                                                                                                                                                                                                                                       </t>
  </si>
  <si>
    <t>70,91</t>
  </si>
  <si>
    <t xml:space="preserve">PEDRA QUARTZITO OU CALCARIO LAMINADO, SERRADA, TIPO CARIRI, ITACOLOMI, LAGOA SANTA, LUMINARIA, PIRENOPOLIS, SAO TOME OU OUTRAS SIMILARES DA REGIAO, *20 X *40 CM, E=  *1,5 A *2,5 CM                                                                                                                                                                                                                                                                                                                      </t>
  </si>
  <si>
    <t>227,39</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</si>
  <si>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</si>
  <si>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</si>
  <si>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</si>
  <si>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</si>
  <si>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153,50</t>
  </si>
  <si>
    <t xml:space="preserve">PEITORIL EM MARMORE, POLIDO, BRANCO COMUM, L= *15* CM, E=  *3* CM, CORTE RETO                                                                                                                                                                                                                                                                                                                                                                                                                             </t>
  </si>
  <si>
    <t>165,05</t>
  </si>
  <si>
    <t xml:space="preserve">PEITORIL PRE-MOLDADO EM GRANILITE, MARMORITE OU GRANITINA, L = *15* CM                                                                                                                                                                                                                                                                                                                                                                                                                                    </t>
  </si>
  <si>
    <t xml:space="preserve">PEITORIL/ SOLEIRA EM MARMORE, POLIDO, BRANCO COMUM, L= *25* CM, E=  *3* CM, CORTE RETO                                                                                                                                                                                                                                                                                                                                                                                                                    </t>
  </si>
  <si>
    <t>228,46</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</si>
  <si>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</si>
  <si>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</si>
  <si>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</si>
  <si>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</si>
  <si>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13.762,59</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</si>
  <si>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</si>
  <si>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</si>
  <si>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</si>
  <si>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</si>
  <si>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</si>
  <si>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</si>
  <si>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</si>
  <si>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</si>
  <si>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</si>
  <si>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</si>
  <si>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</si>
  <si>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20,06</t>
  </si>
  <si>
    <t xml:space="preserve">PERFIL DE ALUMINIO ANODIZADO                                                                                                                                                                                                                                                                                                                                                                                                                                                                              </t>
  </si>
  <si>
    <t>72,37</t>
  </si>
  <si>
    <t xml:space="preserve">PERFIL DE BORRACHA EPDM MACICO *12 X 15* MM PARA ESQUADRIAS                                                                                                                                                                                                                                                                                                                                                                                                                                               </t>
  </si>
  <si>
    <t xml:space="preserve">PERFIL ELASTOMERICO PRE-FORMADO EM EPMD, PARA JUNTA DE DILATACAO DE PISOS COM POUCA SOLICITACAO, 15 MM DE LARGURA, MOVIMENTACAO DE *11 A 19* MM                                                                                                                                                                                                                                                                                                                                                           </t>
  </si>
  <si>
    <t>197,44</t>
  </si>
  <si>
    <t xml:space="preserve">PERFIL ELASTOMERICO PRE-FORMADO EM EPMD, PARA JUNTA DE DILATACAO DE USO GERAL EM MEDIAS SOLICITACOES, 8 MM DE LARGURA, MOVIMENTACAO DE *5 A 11* MM                                                                                                                                                                                                                                                                                                                                                        </t>
  </si>
  <si>
    <t>89,24</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</si>
  <si>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</si>
  <si>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</si>
  <si>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</si>
  <si>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</si>
  <si>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</si>
  <si>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</si>
  <si>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</si>
  <si>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</si>
  <si>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</si>
  <si>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</si>
  <si>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</si>
  <si>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</si>
  <si>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</si>
  <si>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</si>
  <si>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</si>
  <si>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</si>
  <si>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</si>
  <si>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</si>
  <si>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3.729.999,97</t>
  </si>
  <si>
    <t xml:space="preserve">PERFURATRIZ COM TORRE METALICA PARA EXECUCAO DE ESTACA HELICE CONTINUA, PROFUNDIDADE MAXIMA DE 32 M, DIAMETRO MAXIMO DE 1000 MM, POTENCIA INSTALADA DE 350 HP, MESA ROTATIVA COM TORQUE MAXIMO DE 263 KNM                                                                                                                                                                                                                                                                                                 </t>
  </si>
  <si>
    <t>5.799.999,96</t>
  </si>
  <si>
    <t xml:space="preserve">PERFURATRIZ HIDRAULICA COM TRADO CURTO ACOPLADO, PROFUNDIDADE MAXIMA DE 20 M, DIAMETRO MAXIMO DE 1500 MM, POTENCIA INSTALADA DE 137 HP, MESA ROTATIVA COM TORQUE MAXIMO DE 30 KNM (INCLUI MONTAGEM, NAO INCLUI CAMINHAO)                                                                                                                                                                                                                                                                                  </t>
  </si>
  <si>
    <t>1.420.000,03</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</si>
  <si>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</si>
  <si>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</si>
  <si>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</si>
  <si>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</si>
  <si>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</si>
  <si>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779.000,00</t>
  </si>
  <si>
    <t xml:space="preserve">PERFURATRIZ SOBRE ESTEIRA, TORQUE MAXIMO 600 KGF, PESO MEDIO 1000 KG, POTENCIA 20 HP, DIAMETRO MAXIMO 10"                                                                                                                                                                                                                                                                                                                                                                                                 </t>
  </si>
  <si>
    <t>812.778,80</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</si>
  <si>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</si>
  <si>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</si>
  <si>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</si>
  <si>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121,18</t>
  </si>
  <si>
    <t xml:space="preserve">PILAR QUADRADO NAO APARELHADO *20 X 20* CM, EM MACARANDUBA/MASSARANDUBA, ANGELIM OU EQUIVALENTE DA REGIAO - BRUTA                                                                                                                                                                                                                                                                                                                                                                                         </t>
  </si>
  <si>
    <t>210,84</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</si>
  <si>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</si>
  <si>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</si>
  <si>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</si>
  <si>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46,91</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</si>
  <si>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</si>
  <si>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</si>
  <si>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</si>
  <si>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</si>
  <si>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34,57</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</si>
  <si>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</si>
  <si>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</si>
  <si>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</si>
  <si>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</si>
  <si>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</si>
  <si>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</si>
  <si>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</si>
  <si>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3.055,38</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</si>
  <si>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</si>
  <si>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</si>
  <si>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</si>
  <si>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</si>
  <si>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</si>
  <si>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</si>
  <si>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</si>
  <si>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</si>
  <si>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</si>
  <si>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65,03</t>
  </si>
  <si>
    <t xml:space="preserve">PISO EM CERAMICA ESMALTADA EXTRA, COR LISA, PEI MAIOR OU IGUAL A 4, FORMATO MENOR OU IGUAL A 2025 CM2                                                                                                                                                                                                                                                                                                                                                                                                     </t>
  </si>
  <si>
    <t xml:space="preserve">PISO EM CERAMICA ESMALTADA, COMERCIAL (PADRAO POPULAR), COR LISA, PEI MAIOR OU IGUAL A 3, FORMATO MENOR OU IGUAL A 2025 CM2                                                                                                                                                                                                                                                                                                                                                                               </t>
  </si>
  <si>
    <t>26,46</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</si>
  <si>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</si>
  <si>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</si>
  <si>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</si>
  <si>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</si>
  <si>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</si>
  <si>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</si>
  <si>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</si>
  <si>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</si>
  <si>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</si>
  <si>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</si>
  <si>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</si>
  <si>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</si>
  <si>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</si>
  <si>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</si>
  <si>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</si>
  <si>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</si>
  <si>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</si>
  <si>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</si>
  <si>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</si>
  <si>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223,68</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</si>
  <si>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</si>
  <si>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</si>
  <si>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632,38</t>
  </si>
  <si>
    <t xml:space="preserve">PISO/ REVESTIMENTO EM MARMORE, POLIDO, BRANCO COMUM, FORMATO MENOR OU IGUAL A 3025 CM2, E = *2* CM                                                                                                                                                                                                                                                                                                                                                                                                        </t>
  </si>
  <si>
    <t>650,00</t>
  </si>
  <si>
    <t xml:space="preserve">PLACA / CHAPA DE GESSO ACARTONADO, ACABAMENTO VINILICO LISO EM UMA DAS FACES, COR BRANCA, BORDA QUADRADA, E = 9,5 MM, *625 X 1250* MM (L X C), PARA FORRO REMOVIVEL                                                                                                                                                                                                                                                                                                                                       </t>
  </si>
  <si>
    <t>48,29</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</si>
  <si>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</si>
  <si>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</si>
  <si>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</si>
  <si>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</si>
  <si>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</si>
  <si>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</si>
  <si>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</si>
  <si>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</si>
  <si>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</si>
  <si>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</si>
  <si>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</si>
  <si>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</si>
  <si>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</si>
  <si>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82,50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</si>
  <si>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</si>
  <si>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</si>
  <si>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</si>
  <si>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</si>
  <si>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</si>
  <si>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</si>
  <si>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1.200,01</t>
  </si>
  <si>
    <t xml:space="preserve">PLACA DE INAUGURACAO METALICA, *40* CM X *60* CM                                                                                                                                                                                                                                                                                                                                                                                                                                                          </t>
  </si>
  <si>
    <t>753,75</t>
  </si>
  <si>
    <t xml:space="preserve">PLACA DE OBRA (PARA CONSTRUCAO CIVIL) EM CHAPA GALVANIZADA *N. 22*, ADESIVADA, DE *2,4 X 1,2* M (SEM POSTES PARA FIXACAO)                                                                                                                                                                                                                                                                                                                                                                                 </t>
  </si>
  <si>
    <t>250,00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</si>
  <si>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</si>
  <si>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</si>
  <si>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</si>
  <si>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</si>
  <si>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</si>
  <si>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</si>
  <si>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</si>
  <si>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577,50</t>
  </si>
  <si>
    <t xml:space="preserve">PLACA DE SINALIZACAO EM CHAPA DE ALUMINIO COM PINTURA REFLETIVA, E = 2 MM                                                                                                                                                                                                                                                                                                                                                                                                                                 </t>
  </si>
  <si>
    <t>720,00</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</si>
  <si>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</si>
  <si>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</si>
  <si>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</si>
  <si>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37,50</t>
  </si>
  <si>
    <t xml:space="preserve">PLACA ORIENTATIVA SOBRE EXERCICIOS, 2,00 M X 1,00 M (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</si>
  <si>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</si>
  <si>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</si>
  <si>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 xml:space="preserve">PLACA VINILICA SEMIFLEXIVEL PARA REVESTIMENTO DE PISOS E PAREDES, E = 2 MM (SEM COLOCACAO)                                                                                                                                                                                                                                                                                                                                                                                                                </t>
  </si>
  <si>
    <t>115,50</t>
  </si>
  <si>
    <t xml:space="preserve">PLACA/TAMPA CEGA EM LATAO ESCOVADO PARA CONDULETE EM LIGA DE ALUMINIO 4 X 4"                                                                                                                                                                                                                                                                                                                                                                                                                              </t>
  </si>
  <si>
    <t>19,17</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</si>
  <si>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</si>
  <si>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</si>
  <si>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</si>
  <si>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</si>
  <si>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</si>
  <si>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38,21</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</si>
  <si>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</si>
  <si>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</si>
  <si>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</si>
  <si>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</si>
  <si>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</si>
  <si>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</si>
  <si>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56,40</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</si>
  <si>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</si>
  <si>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</si>
  <si>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</si>
  <si>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</si>
  <si>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3.575,08</t>
  </si>
  <si>
    <t xml:space="preserve">POLIDORA DE PISO (POLITRIZ) ELETRICA, MOTOR MONOFASICO DE 4 HP, PESO DE 100 KG, DIAMETRO DO TRABALHO DE 450 MM                                                                                                                                                                                                                                                                                                                                                                                            </t>
  </si>
  <si>
    <t>6.768,76</t>
  </si>
  <si>
    <t xml:space="preserve">POLIESTIRENO EXPANDIDO/EPS (ISOPOR), PEROLAS, PARA CONCRETO LEVE                                                                                                                                                                                                                                                                                                                                                                                                                                          </t>
  </si>
  <si>
    <t>76,28</t>
  </si>
  <si>
    <t xml:space="preserve">POLIESTIRENO EXPANDIDO/EPS (ISOPOR), TIPO 2F, BLOCO                                                                                                                                                                                                                                                                                                                                                                                                                                                       </t>
  </si>
  <si>
    <t>586,86</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</si>
  <si>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</si>
  <si>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</si>
  <si>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</si>
  <si>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</si>
  <si>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</si>
  <si>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</si>
  <si>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108,78</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</si>
  <si>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</si>
  <si>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</si>
  <si>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</si>
  <si>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</si>
  <si>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</si>
  <si>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</si>
  <si>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</si>
  <si>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</si>
  <si>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</si>
  <si>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</si>
  <si>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</si>
  <si>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</si>
  <si>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</si>
  <si>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</si>
  <si>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</si>
  <si>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381,72</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</si>
  <si>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</si>
  <si>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</si>
  <si>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</si>
  <si>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</si>
  <si>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</si>
  <si>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</si>
  <si>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734,89</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</si>
  <si>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</si>
  <si>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</si>
  <si>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</si>
  <si>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</si>
  <si>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</si>
  <si>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</si>
  <si>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</si>
  <si>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</si>
  <si>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</si>
  <si>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</si>
  <si>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</si>
  <si>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</si>
  <si>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</si>
  <si>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</si>
  <si>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</si>
  <si>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</si>
  <si>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</si>
  <si>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</si>
  <si>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</si>
  <si>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</si>
  <si>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</si>
  <si>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</si>
  <si>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367,85</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</si>
  <si>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</si>
  <si>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</si>
  <si>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</si>
  <si>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</si>
  <si>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</si>
  <si>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</si>
  <si>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</si>
  <si>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</si>
  <si>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</si>
  <si>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335,58</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</si>
  <si>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</si>
  <si>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</si>
  <si>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</si>
  <si>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</si>
  <si>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2.049,09</t>
  </si>
  <si>
    <t xml:space="preserve">POSTE CONICO CONTINUO EM ACO GALVANIZADO, CURVO, BRACO DUPLO, FLANGEADO,  H = 9 M, DIAMETRO INFERIOR = *135* MM                                                                                                                                                                                                                                                                                                                                                                                           </t>
  </si>
  <si>
    <t>2.328,92</t>
  </si>
  <si>
    <t xml:space="preserve">POSTE CONICO CONTINUO EM ACO GALVANIZADO, CURVO, BRACO SIMPLES, ENGASTADO,  H = 9 M, DIAMETRO INFERIOR = *135* MM                                                                                                                                                                                                                                                                                                                                                                                         </t>
  </si>
  <si>
    <t>1.980,72</t>
  </si>
  <si>
    <t xml:space="preserve">POSTE CONICO CONTINUO EM ACO GALVANIZADO, CURVO, BRACO SIMPLES, FLANGEADO,  H = 9 M, DIAMETRO INFERIOR = *135* MM                                                                                                                                                                                                                                                                                                                                                                                         </t>
  </si>
  <si>
    <t>1.977,84</t>
  </si>
  <si>
    <t xml:space="preserve">POSTE CONICO CONTINUO EM ACO GALVANIZADO, CURVO, BRACO SIMPLES, FLANGEADO, H = 7 M, DIAMETRO INFERIOR = *125* MM                                                                                                                                                                                                                                                                                                                                                                                          </t>
  </si>
  <si>
    <t>1.475,75</t>
  </si>
  <si>
    <t xml:space="preserve">POSTE CONICO CONTINUO EM ACO GALVANIZADO, RETO, ENGASTADO,  H = 7 M, DIAMETRO INFERIOR = *125* MM                                                                                                                                                                                                                                                                                                                                                                                                         </t>
  </si>
  <si>
    <t>1.494,49</t>
  </si>
  <si>
    <t xml:space="preserve">POSTE CONICO CONTINUO EM ACO GALVANIZADO, RETO, ENGASTADO,  H = 9 M, DIAMETRO INFERIOR = *145* MM                                                                                                                                                                                                                                                                                                                                                                                                         </t>
  </si>
  <si>
    <t>2.070,40</t>
  </si>
  <si>
    <t xml:space="preserve">POSTE CONICO CONTINUO EM ACO GALVANIZADO, RETO, FLANGEADO,  H = 3 M, DIAMETRO INFERIOR = *95* MM                                                                                                                                                                                                                                                                                                                                                                                                          </t>
  </si>
  <si>
    <t>509,57</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</si>
  <si>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</si>
  <si>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</si>
  <si>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</si>
  <si>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</si>
  <si>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</si>
  <si>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</si>
  <si>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</si>
  <si>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</si>
  <si>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</si>
  <si>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</si>
  <si>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</si>
  <si>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</si>
  <si>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</si>
  <si>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</si>
  <si>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</si>
  <si>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</si>
  <si>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</si>
  <si>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</si>
  <si>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</si>
  <si>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</si>
  <si>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</si>
  <si>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</si>
  <si>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</si>
  <si>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</si>
  <si>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</si>
  <si>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</si>
  <si>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</si>
  <si>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</si>
  <si>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</si>
  <si>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</si>
  <si>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</si>
  <si>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</si>
  <si>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</si>
  <si>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</si>
  <si>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</si>
  <si>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</si>
  <si>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</si>
  <si>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</si>
  <si>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</si>
  <si>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</si>
  <si>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</si>
  <si>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</si>
  <si>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</si>
  <si>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</si>
  <si>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</si>
  <si>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</si>
  <si>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</si>
  <si>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</si>
  <si>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</si>
  <si>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</si>
  <si>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</si>
  <si>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</si>
  <si>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</si>
  <si>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1.768,67</t>
  </si>
  <si>
    <t xml:space="preserve">POSTES METALICOS AUTOPORTANTES, CONICO OU TELESCOPICO, PARA SPDA, ALTURA 12 METROS LIVRES                                                                                                                                                                                                                                                                                                                                                                                                                 </t>
  </si>
  <si>
    <t>2.469,15</t>
  </si>
  <si>
    <t xml:space="preserve">POSTES METALICOS AUTOPORTANTES, CONICO OU TELESCOPICO, PARA SPDA, ALTURA 15 METROS LIVRES                                                                                                                                                                                                                                                                                                                                                                                                                 </t>
  </si>
  <si>
    <t>3.444,27</t>
  </si>
  <si>
    <t xml:space="preserve">POSTES METALICOS AUTOPORTANTES, CONICO OU TELESCOPICO, PARA SPDA, ALTURA 20 METROS LIVRES                                                                                                                                                                                                                                                                                                                                                                                                                 </t>
  </si>
  <si>
    <t>4.696,09</t>
  </si>
  <si>
    <t xml:space="preserve">POZOLANA DE CLASSE  C                                                                                                                                                                                                                                                                                                                                                                                                                                                                                     </t>
  </si>
  <si>
    <t xml:space="preserve">PRANCHA APARELHADA *4 X 30* CM, EM MACARANDUBA/MASSARANDUBA, ANGELIM OU EQUIVALENTE DA REGIAO                                                                                                                                                                                                                                                                                                                                                                                                             </t>
  </si>
  <si>
    <t>59,78</t>
  </si>
  <si>
    <t xml:space="preserve">PRANCHA NAO APARELHADA *6 X 25* CM, EM MACARANDUBA/MASSARANDUBA, ANGELIM OU EQUIVALENTE DA REGIAO - BRUTA                                                                                                                                                                                                                                                                                                                                                                                                 </t>
  </si>
  <si>
    <t>49,68</t>
  </si>
  <si>
    <t xml:space="preserve">PRANCHA NAO APARELHADA *6 X 30* CM, EM MACARANDUBA/MASSARANDUBA, ANGELIM OU EQUIVALENTE DA REGIAO - BRUTA                                                                                                                                                                                                                                                                                                                                                                                                 </t>
  </si>
  <si>
    <t>59,58</t>
  </si>
  <si>
    <t xml:space="preserve">PRANCHA NAO APARELHADA *6 X 40* CM, EM MACARANDUBA/MASSARANDUBA, ANGELIM OU EQUIVALENTE DA REGIAO - BRUTA                                                                                                                                                                                                                                                                                                                                                                                                 </t>
  </si>
  <si>
    <t>137,50</t>
  </si>
  <si>
    <t xml:space="preserve">PRANCHAO APARELHADO *7,5 X 23* CM, EM MACARANDUBA/MASSARANDUBA, ANGELIM OU EQUIVALENTE DA REGIAO                                                                                                                                                                                                                                                                                                                                                                                                          </t>
  </si>
  <si>
    <t>91,67</t>
  </si>
  <si>
    <t xml:space="preserve">PRANCHAO APARELHADO *8 X 30* CM, EM MACARANDUBA/MASSARANDUBA, ANGELIM OU EQUIVALENTE DA REGIAO                                                                                                                                                                                                                                                                                                                                                                                                            </t>
  </si>
  <si>
    <t>123,75</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</si>
  <si>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</si>
  <si>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</si>
  <si>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</si>
  <si>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</si>
  <si>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</si>
  <si>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35,14</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</si>
  <si>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</si>
  <si>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</si>
  <si>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</si>
  <si>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</si>
  <si>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</si>
  <si>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</si>
  <si>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</si>
  <si>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</si>
  <si>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</si>
  <si>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</si>
  <si>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</si>
  <si>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</si>
  <si>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</si>
  <si>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</si>
  <si>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</si>
  <si>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</si>
  <si>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</si>
  <si>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22,45</t>
  </si>
  <si>
    <t xml:space="preserve">PRESSAO DE PERNAS TRIPLO, EM TUBO DE ACO CARBONO, PINTURA NO PROCESSO ELETROSTATICO - EQUIPAMENTO DE GINASTICA PARA ACADEMIA AO AR LIVRE / ACADEMIA DA TERCEIRA IDADE - ATI                                                                                                                                                                                                                                                                                                                               </t>
  </si>
  <si>
    <t>3.957,85</t>
  </si>
  <si>
    <t xml:space="preserve">PRIMER DE POLIURETANO                                                                                                                                                                                                                                                                                                                                                                                                                                                                                     </t>
  </si>
  <si>
    <t xml:space="preserve">PRIMER EPOXI / EPOXIDICO                                                                                                                                                                                                                                                                                                                                                                                                                                                                                  </t>
  </si>
  <si>
    <t>102,60</t>
  </si>
  <si>
    <t xml:space="preserve">PRIMER PARA MANTA ASFALTICA A BASE DE ASFALTO MODIFICADO DILUIDO EM SOLVENTE, APLICACAO A FRIO                                                                                                                                                                                                                                                                                                                                                                                                            </t>
  </si>
  <si>
    <t xml:space="preserve">PROJETOR DE ARGAMASSA, CAPACIDADE DE PROJECAO 1,5 M3/H, ALCANCE DA PROJECAO 30 ATE 60 M, MOTOR ELETRICO TRIFASICO                                                                                                                                                                                                                                                                                                                                                                                         </t>
  </si>
  <si>
    <t>76.472,04</t>
  </si>
  <si>
    <t xml:space="preserve">PROJETOR DE ARGAMASSA, CAPACIDADE DE PROJECAO 2,0 M3/H, ALCANCE DA PROJECAO ATE 50 M, MOTOR ELETRICO TRIFASICO                                                                                                                                                                                                                                                                                                                                                                                            </t>
  </si>
  <si>
    <t>101.363,30</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</si>
  <si>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</si>
  <si>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</si>
  <si>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</si>
  <si>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</si>
  <si>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</si>
  <si>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</si>
  <si>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</si>
  <si>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</si>
  <si>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230,52</t>
  </si>
  <si>
    <t xml:space="preserve">PROTETOR/PONTEIRA PLASTICA PARA PONTA DE VERGALHAO DE ATE 1", TIPO PROTETOR DE ESPERA                                                                                                                                                                                                                                                                                                                                                                                                                     </t>
  </si>
  <si>
    <t xml:space="preserve">PRUMO DE CENTRO EM ACO *400* G                                                                                                                                                                                                                                                                                                                                                                                                                                                                            </t>
  </si>
  <si>
    <t>37,19</t>
  </si>
  <si>
    <t xml:space="preserve">PRUMO DE PAREDE EM ACO 700 A 750 G                                                                                                                                                                                                                                                                                                                                                                                                                                                                        </t>
  </si>
  <si>
    <t>42,40</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</si>
  <si>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</si>
  <si>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</si>
  <si>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</si>
  <si>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</si>
  <si>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</si>
  <si>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</si>
  <si>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59,56</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</si>
  <si>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</si>
  <si>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</si>
  <si>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</si>
  <si>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81,07</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</si>
  <si>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</si>
  <si>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</si>
  <si>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</si>
  <si>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</si>
  <si>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</si>
  <si>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</si>
  <si>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</si>
  <si>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</si>
  <si>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</si>
  <si>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</si>
  <si>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</si>
  <si>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</si>
  <si>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</si>
  <si>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</si>
  <si>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</si>
  <si>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</si>
  <si>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</si>
  <si>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146,90</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</si>
  <si>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</si>
  <si>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</si>
  <si>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589,85</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</si>
  <si>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</si>
  <si>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</si>
  <si>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</si>
  <si>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</si>
  <si>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</si>
  <si>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</si>
  <si>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</si>
  <si>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59,91</t>
  </si>
  <si>
    <t xml:space="preserve">QUADRO DE DISTRIBUICAO, SEM BARRAMENTO, EM PVC, DE SOBREPOR,  PARA 3 DISJUNTORES NEMA OU 4 DISJUNTORES DIN                                                                                                                                                                                                                                                                                                                                                                                                </t>
  </si>
  <si>
    <t xml:space="preserve">QUADRO DE DISTRIBUICAO, SEM BARRAMENTO, EM PVC, DE SOBREPOR, PARA 12 DISJUNTORES NEMA OU 16 DISJUNTORES DIN                                                                                                                                                                                                                                                                                                                                                                                               </t>
  </si>
  <si>
    <t>126,51</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</si>
  <si>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</si>
  <si>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</si>
  <si>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</si>
  <si>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</si>
  <si>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</si>
  <si>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</si>
  <si>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</si>
  <si>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93,51</t>
  </si>
  <si>
    <t xml:space="preserve">RALO FOFO COM REQUADRO, QUADRADO 250 X 250 MM                                                                                                                                                                                                                                                                                                                                                                                                                                                             </t>
  </si>
  <si>
    <t xml:space="preserve">RALO FOFO COM REQUADRO, QUADRADO 300 X 300 MM                                                                                                                                                                                                                                                                                                                                                                                                                                                             </t>
  </si>
  <si>
    <t>143,87</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</si>
  <si>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</si>
  <si>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</si>
  <si>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</si>
  <si>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</si>
  <si>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133,53</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</si>
  <si>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</si>
  <si>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</si>
  <si>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</si>
  <si>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</si>
  <si>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</si>
  <si>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</si>
  <si>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</si>
  <si>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</si>
  <si>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</si>
  <si>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</si>
  <si>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</si>
  <si>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39,56</t>
  </si>
  <si>
    <t xml:space="preserve">REATOR ELETRONICO BIVOLT PARA 2 LAMPADAS FLUORESCENTES DE 36/40 W                                                                                                                                                                                                                                                                                                                                                                                                                                         </t>
  </si>
  <si>
    <t xml:space="preserve">REATOR INTERNO/INTEGRADO PARA LAMPADA VAPOR METALICO 400 W, ALTO FATOR DE POTENCIA                                                                                                                                                                                                                                                                                                                                                                                                                        </t>
  </si>
  <si>
    <t>159,90</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</si>
  <si>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</si>
  <si>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</si>
  <si>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</si>
  <si>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</si>
  <si>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</si>
  <si>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</si>
  <si>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</si>
  <si>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</si>
  <si>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</si>
  <si>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</si>
  <si>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</si>
  <si>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</si>
  <si>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</si>
  <si>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27,69</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</si>
  <si>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</si>
  <si>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</si>
  <si>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</si>
  <si>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</si>
  <si>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</si>
  <si>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</si>
  <si>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</si>
  <si>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23,97</t>
  </si>
  <si>
    <t xml:space="preserve">REGISTRO DE ESFERA, PVC, COM VOLANTE, VS, ROSCAVEL, DN 1 1/2", COM CORPO DIVIDIDO                                                                                                                                                                                                                                                                                                                                                                                                                         </t>
  </si>
  <si>
    <t xml:space="preserve">REGISTRO DE ESFERA, PVC, COM VOLANTE, VS, ROSCAVEL, DN 1 1/4", COM CORPO DIVIDIDO                                                                                                                                                                                                                                                                                                                                                                                                                         </t>
  </si>
  <si>
    <t>49,67</t>
  </si>
  <si>
    <t xml:space="preserve">REGISTRO DE ESFERA, PVC, COM VOLANTE, VS, ROSCAVEL, DN 1/2", COM CORPO DIVIDIDO                                                                                                                                                                                                                                                                                                                                                                                                                           </t>
  </si>
  <si>
    <t>19,02</t>
  </si>
  <si>
    <t xml:space="preserve">REGISTRO DE ESFERA, PVC, COM VOLANTE, VS, ROSCAVEL, DN 1", COM CORPO DIVIDIDO                                                                                                                                                                                                                                                                                                                                                                                                                             </t>
  </si>
  <si>
    <t xml:space="preserve">REGISTRO DE ESFERA, PVC, COM VOLANTE, VS, ROSCAVEL, DN 2", COM CORPO DIVIDIDO                                                                                                                                                                                                                                                                                                                                                                                                                             </t>
  </si>
  <si>
    <t>79,82</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</si>
  <si>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</si>
  <si>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</si>
  <si>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</si>
  <si>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</si>
  <si>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</si>
  <si>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</si>
  <si>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50,70</t>
  </si>
  <si>
    <t xml:space="preserve">REGISTRO DE ESFERA, PVC, COM VOLANTE, VS, SOLDAVEL, DN 60 MM, COM CORPO DIVIDIDO                                                                                                                                                                                                                                                                                                                                                                                                                          </t>
  </si>
  <si>
    <t>92,84</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</si>
  <si>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</si>
  <si>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</si>
  <si>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</si>
  <si>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</si>
  <si>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</si>
  <si>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</si>
  <si>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</si>
  <si>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</si>
  <si>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</si>
  <si>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131,03</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</si>
  <si>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</si>
  <si>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</si>
  <si>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</si>
  <si>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</si>
  <si>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</si>
  <si>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</si>
  <si>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150,42</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</si>
  <si>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</si>
  <si>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</si>
  <si>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</si>
  <si>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</si>
  <si>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</si>
  <si>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182,50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</si>
  <si>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</si>
  <si>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</si>
  <si>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</si>
  <si>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</si>
  <si>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</si>
  <si>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49,75</t>
  </si>
  <si>
    <t xml:space="preserve">REGUA VIBRADORA DUPLA PARA CONCRETO A GASOLINA 5,5 HP, PESO DE 60 KG, COMPRIMENTO 4 M                                                                                                                                                                                                                                                                                                                                                                                                                     </t>
  </si>
  <si>
    <t>6.173,11</t>
  </si>
  <si>
    <t xml:space="preserve">REGUA VIBRATORIA DE CONCRETO TRELICADA, EQUIPADA COM MOTOR A GASOLINA DE 9 HP                                                                                                                                                                                                                                                                                                                                                                                                                             </t>
  </si>
  <si>
    <t>13.369,66</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</si>
  <si>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</si>
  <si>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</si>
  <si>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</si>
  <si>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</si>
  <si>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</si>
  <si>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</si>
  <si>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</si>
  <si>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</si>
  <si>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</si>
  <si>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</si>
  <si>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</si>
  <si>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</si>
  <si>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</si>
  <si>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</si>
  <si>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</si>
  <si>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</si>
  <si>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100,75</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</si>
  <si>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</si>
  <si>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</si>
  <si>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</si>
  <si>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</si>
  <si>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</si>
  <si>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</si>
  <si>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</si>
  <si>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</si>
  <si>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</si>
  <si>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77,38</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</si>
  <si>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</si>
  <si>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</si>
  <si>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</si>
  <si>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</si>
  <si>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</si>
  <si>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</si>
  <si>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</si>
  <si>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64,14</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</si>
  <si>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</si>
  <si>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</si>
  <si>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</si>
  <si>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</si>
  <si>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</si>
  <si>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</si>
  <si>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</si>
  <si>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</si>
  <si>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</si>
  <si>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</si>
  <si>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</si>
  <si>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</si>
  <si>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</si>
  <si>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</si>
  <si>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</si>
  <si>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</si>
  <si>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</si>
  <si>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</si>
  <si>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</si>
  <si>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</si>
  <si>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</si>
  <si>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</si>
  <si>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</si>
  <si>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</si>
  <si>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</si>
  <si>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</si>
  <si>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</si>
  <si>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56,19</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</si>
  <si>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</si>
  <si>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</si>
  <si>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</si>
  <si>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</si>
  <si>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</si>
  <si>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270,93</t>
  </si>
  <si>
    <t>356,56</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</si>
  <si>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</si>
  <si>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</si>
  <si>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</si>
  <si>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</si>
  <si>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</si>
  <si>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</si>
  <si>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</si>
  <si>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5,67</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</si>
  <si>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</si>
  <si>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</si>
  <si>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</si>
  <si>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</si>
  <si>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</si>
  <si>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</si>
  <si>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</si>
  <si>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</si>
  <si>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</si>
  <si>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50,41</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</si>
  <si>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</si>
  <si>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</si>
  <si>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</si>
  <si>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</si>
  <si>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</si>
  <si>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213.383,28</t>
  </si>
  <si>
    <t xml:space="preserve">SEMIRREBOQUE COM TRES EIXOS EM TANDEM TIPO BASCULANTE COM CACAMBA METALICA 18 M3 (INCLUI MONTAGEM, NAO INCLUI CAVALO MECANICO)                                                                                                                                                                                                                                                                                                                                                                            </t>
  </si>
  <si>
    <t>250.898,60</t>
  </si>
  <si>
    <t xml:space="preserve">SEMIRREBOQUE COM TRES EIXOS, PARA TRANSPORTE DE CARGA SECA, DIMENSOES APROXIMADAS 2,60 X 12,50 X 0,50 M (NAO INCLUI CAVALO MECANICO)                                                                                                                                                                                                                                                                                                                                                                      </t>
  </si>
  <si>
    <t>194.028,25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</si>
  <si>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</si>
  <si>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</si>
  <si>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</si>
  <si>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</si>
  <si>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</si>
  <si>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</si>
  <si>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</si>
  <si>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</si>
  <si>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</si>
  <si>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3.221,73</t>
  </si>
  <si>
    <t xml:space="preserve">SERVENTE DE OBRAS (HORISTA)                                                                                                                                                                                                                                                                                                                                                                                                                                                                               </t>
  </si>
  <si>
    <t xml:space="preserve">SERVENTE DE OBRAS (MENSALISTA)                                                                                                                                                                                                                                                                                                                                                                                                                                                                            </t>
  </si>
  <si>
    <t xml:space="preserve">SIFAO / TUBO SINFONADO EXTENSIVEL/SANFONADO, UNIVERSAL/ SIMPLES, ENTRE *50 A 70* CM, DE PLASTICO BRANCO                                                                                                                                                                                                                                                                                                                                                                                                   </t>
  </si>
  <si>
    <t xml:space="preserve">SIFAO EM METAL CROMADO PARA PIA AMERICANA, 1.1/2 X 1.1/2 "                                                                                                                                                                                                                                                                                                                                                                                                                                                </t>
  </si>
  <si>
    <t>425,93</t>
  </si>
  <si>
    <t xml:space="preserve">SIFAO EM METAL CROMADO PARA PIA AMERICANA, 1.1/2 X 2 "                                                                                                                                                                                                                                                                                                                                                                                                                                                    </t>
  </si>
  <si>
    <t>431,14</t>
  </si>
  <si>
    <t xml:space="preserve">SIFAO EM METAL CROMADO PARA PIA OU LAVATORIO, 1 X 1.1/2 "                                                                                                                                                                                                                                                                                                                                                                                                                                                 </t>
  </si>
  <si>
    <t>338,90</t>
  </si>
  <si>
    <t xml:space="preserve">SIFAO EM METAL CROMADO PARA TANQUE, 1.1/4 X 1.1/2 "                                                                                                                                                                                                                                                                                                                                                                                                                                                       </t>
  </si>
  <si>
    <t>358,92</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</si>
  <si>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</si>
  <si>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</si>
  <si>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</si>
  <si>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</si>
  <si>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</si>
  <si>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</si>
  <si>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</si>
  <si>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</si>
  <si>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</si>
  <si>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</si>
  <si>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</si>
  <si>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</si>
  <si>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</si>
  <si>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</si>
  <si>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</si>
  <si>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</si>
  <si>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</si>
  <si>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</si>
  <si>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</si>
  <si>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3.301,93</t>
  </si>
  <si>
    <t xml:space="preserve">SOLDADOR ELETRICO (PARA SOLDA A SER TESTADA COM RAIOS "X") (HORISTA)                                                                                                                                                                                                                                                                                                                                                                                                                                      </t>
  </si>
  <si>
    <t xml:space="preserve">SOLDADOR ELETRICO (PARA SOLDA A SER TESTADA COM RAIOS "X") (MENSALISTA)                                                                                                                                                                                                                                                                                                                                                                                                                                   </t>
  </si>
  <si>
    <t>3.880,19</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</si>
  <si>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</si>
  <si>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</si>
  <si>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</si>
  <si>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</si>
  <si>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63,25</t>
  </si>
  <si>
    <t xml:space="preserve">SOLUCAO ASFALTICA ELASTOMERICA PARA IMPRIMACAO, APLICACAO A FRIO                                                                                                                                                                                                                                                                                                                                                                                                                                          </t>
  </si>
  <si>
    <t xml:space="preserve">SOLUCAO PREPARADORA / LIMPADORA PARA PVC, FRASCO COM 1000 CM3                                                                                                                                                                                                                                                                                                                                                                                                                                             </t>
  </si>
  <si>
    <t>86,30</t>
  </si>
  <si>
    <t>104,07</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</si>
  <si>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</si>
  <si>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</si>
  <si>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</si>
  <si>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</si>
  <si>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</si>
  <si>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</si>
  <si>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71,44</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</si>
  <si>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</si>
  <si>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</si>
  <si>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</si>
  <si>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</si>
  <si>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</si>
  <si>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57,24</t>
  </si>
  <si>
    <t xml:space="preserve">SPRINKLER TIPO PENDENTE, BULBO VERMELHO RESPOSTA RAPIDA, 68 GRAUS CELSIUS, ACABAMENTO NATURAL, D = 15 MM (1/2")                                                                                                                                                                                                                                                                                                                                                                                           </t>
  </si>
  <si>
    <t xml:space="preserve">SUPORTE "Y" PARA FITA PERFURADA                                                                                                                                                                                                                                                                                                                                                                                                                                                                           </t>
  </si>
  <si>
    <t>190,40</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</si>
  <si>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</si>
  <si>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</si>
  <si>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</si>
  <si>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250,43</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</si>
  <si>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</si>
  <si>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</si>
  <si>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</si>
  <si>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</si>
  <si>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</si>
  <si>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</si>
  <si>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</si>
  <si>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</si>
  <si>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</si>
  <si>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</si>
  <si>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</si>
  <si>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</si>
  <si>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</si>
  <si>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137,01</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</si>
  <si>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</si>
  <si>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</si>
  <si>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</si>
  <si>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301,13</t>
  </si>
  <si>
    <t xml:space="preserve">TABUA DE  MADEIRA PARA PISO, CUMARU/IPE CHAMPANHE OU EQUIVALENTE DA REGIAO, ENCAIXE MACHO/FEMEA, *15 X 2* CM                                                                                                                                                                                                                                                                                                                                                                                              </t>
  </si>
  <si>
    <t>325,00</t>
  </si>
  <si>
    <t xml:space="preserve">TABUA DE  MADEIRA PARA PISO, IPE (CERNE) OU EQUIVALENTE DA REGIAO, ENCAIXE MACHO/FEMEA, *20 X 2* CM                                                                                                                                                                                                                                                                                                                                                                                                       </t>
  </si>
  <si>
    <t>403,40</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</si>
  <si>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</si>
  <si>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</si>
  <si>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</si>
  <si>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</si>
  <si>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188,63</t>
  </si>
  <si>
    <t xml:space="preserve">TALABARTE DE SEGURANCA, 2 MOSQUETOES TRAVA DUPLA *53* MM DE ABERTURA, COM ABSORVEDOR DE ENERGIA                                                                                                                                                                                                                                                                                                                                                                                                           </t>
  </si>
  <si>
    <t>181,36</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</si>
  <si>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</si>
  <si>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</si>
  <si>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</si>
  <si>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</si>
  <si>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</si>
  <si>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</si>
  <si>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</si>
  <si>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</si>
  <si>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</si>
  <si>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</si>
  <si>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</si>
  <si>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</si>
  <si>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</si>
  <si>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</si>
  <si>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</si>
  <si>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</si>
  <si>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</si>
  <si>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</si>
  <si>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</si>
  <si>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</si>
  <si>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</si>
  <si>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</si>
  <si>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</si>
  <si>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</si>
  <si>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</si>
  <si>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</si>
  <si>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</si>
  <si>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</si>
  <si>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</si>
  <si>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</si>
  <si>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71,26</t>
  </si>
  <si>
    <t xml:space="preserve">TAMPAO COM CORRENTE, EM LATAO, ENGATE RAPIDO 2 1/2", PARA INSTALACAO PREDIAL DE COMBATE A INCENDIO                                                                                                                                                                                                                                                                                                                                                                                                        </t>
  </si>
  <si>
    <t>95,59</t>
  </si>
  <si>
    <t>100,71</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</si>
  <si>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</si>
  <si>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</si>
  <si>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</si>
  <si>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</si>
  <si>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</si>
  <si>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</si>
  <si>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</si>
  <si>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</si>
  <si>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</si>
  <si>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83.450,00</t>
  </si>
  <si>
    <t xml:space="preserve">TANQUE DE ACO PARA TRANSPORTE DE AGUA COM CAPACIDADE DE 14 M3 (INCLUI MONTAGEM, NAO INCLUI CAMINHAO)                                                                                                                                                                                                                                                                                                                                                                                                      </t>
  </si>
  <si>
    <t>102.707,68</t>
  </si>
  <si>
    <t xml:space="preserve">TANQUE DE ACO PARA TRANSPORTE DE AGUA COM CAPACIDADE DE 4 M3 (INCLUI MONTAGEM, NAO INCLUI CAMINHAO)                                                                                                                                                                                                                                                                                                                                                                                                       </t>
  </si>
  <si>
    <t>58.610,36</t>
  </si>
  <si>
    <t xml:space="preserve">TANQUE DE ACO PARA TRANSPORTE DE AGUA COM CAPACIDADE DE 6 M3 (INCLUI MONTAGEM, NAO INCLUI CAMINHAO)                                                                                                                                                                                                                                                                                                                                                                                                       </t>
  </si>
  <si>
    <t>69.634,70</t>
  </si>
  <si>
    <t xml:space="preserve">TANQUE DE ACO PARA TRANSPORTE DE AGUA COM CAPACIDADE DE 8 M3 (INCLUI MONTAGEM, NAO INCLUI CAMINHAO)                                                                                                                                                                                                                                                                                                                                                                                                       </t>
  </si>
  <si>
    <t>55.400,75</t>
  </si>
  <si>
    <t xml:space="preserve">TANQUE DE ASFALTO ESTACIONARIO COM MACARICO, CAPACIDADE 20.000 L                                                                                                                                                                                                                                                                                                                                                                                                                                          </t>
  </si>
  <si>
    <t>116.034,57</t>
  </si>
  <si>
    <t xml:space="preserve">TANQUE DE ASFALTO ESTACIONARIO COM SERPENTINA, CAPACIDADE 20.000 L                                                                                                                                                                                                                                                                                                                                                                                                                                        </t>
  </si>
  <si>
    <t>121.616,51</t>
  </si>
  <si>
    <t xml:space="preserve">TANQUE DE ASFALTO ESTACIONARIO COM SERPENTINA, CAPACIDADE 30.000 L                                                                                                                                                                                                                                                                                                                                                                                                                                        </t>
  </si>
  <si>
    <t>142.758,10</t>
  </si>
  <si>
    <t xml:space="preserve">TANQUE DE LOUCA BRANCA, COM COLUNA, *30* L                                                                                                                                                                                                                                                                                                                                                                                                                                                                </t>
  </si>
  <si>
    <t xml:space="preserve">TANQUE DE LOUCA BRANCA, SUSPENSO, *20* L                                                                                                                                                                                                                                                                                                                                                                                                                                                                  </t>
  </si>
  <si>
    <t>381,15</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</si>
  <si>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</si>
  <si>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</si>
  <si>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</si>
  <si>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</si>
  <si>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</si>
  <si>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</si>
  <si>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</si>
  <si>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</si>
  <si>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222,44</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</si>
  <si>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</si>
  <si>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</si>
  <si>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</si>
  <si>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</si>
  <si>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</si>
  <si>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</si>
  <si>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</si>
  <si>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153,15</t>
  </si>
  <si>
    <t xml:space="preserve">TE CPVC, SOLDAVEL, 90 GRAUS, 89 MM, PARA AGUA QUENTE PREDIAL                                                                                                                                                                                                                                                                                                                                                                                                                                              </t>
  </si>
  <si>
    <t>178,10</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</si>
  <si>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</si>
  <si>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</si>
  <si>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</si>
  <si>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</si>
  <si>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</si>
  <si>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</si>
  <si>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</si>
  <si>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135,11</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</si>
  <si>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</si>
  <si>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</si>
  <si>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</si>
  <si>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</si>
  <si>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</si>
  <si>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</si>
  <si>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</si>
  <si>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115,44</t>
  </si>
  <si>
    <t xml:space="preserve">TE DE FERRO GALVANIZADO, DE 2"                                                                                                                                                                                                                                                                                                                                                                                                                                                                            </t>
  </si>
  <si>
    <t xml:space="preserve">TE DE FERRO GALVANIZADO, DE 3/4"                                                                                                                                                                                                                                                                                                                                                                                                                                                                          </t>
  </si>
  <si>
    <t xml:space="preserve">TE DE FERRO GALVANIZADO, DE 3"                                                                                                                                                                                                                                                                                                                                                                                                                                                                            </t>
  </si>
  <si>
    <t xml:space="preserve">TE DE FERRO GALVANIZADO, DE 4"                                                                                                                                                                                                                                                                                                                                                                                                                                                                            </t>
  </si>
  <si>
    <t>285,05</t>
  </si>
  <si>
    <t xml:space="preserve">TE DE FERRO GALVANIZADO, DE 5"                                                                                                                                                                                                                                                                                                                                                                                                                                                                            </t>
  </si>
  <si>
    <t>407,18</t>
  </si>
  <si>
    <t xml:space="preserve">TE DE FERRO GALVANIZADO, DE 6"                                                                                                                                                                                                                                                                                                                                                                                                                                                                            </t>
  </si>
  <si>
    <t>954,39</t>
  </si>
  <si>
    <t xml:space="preserve">TE DE INSPECAO, PVC,  100 X 75 MM, SERIE NORMAL PARA ESGOTO PREDIAL                                                                                                                                                                                                                                                                                                                                                                                                                                       </t>
  </si>
  <si>
    <t xml:space="preserve">TE DE INSPECAO, PVC, SERIE R, 100 X 75 MM, PARA ESGOTO PREDIAL                                                                                                                                                                                                                                                                                                                                                                                                                                            </t>
  </si>
  <si>
    <t>51,60</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</si>
  <si>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</si>
  <si>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</si>
  <si>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</si>
  <si>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</si>
  <si>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</si>
  <si>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</si>
  <si>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</si>
  <si>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</si>
  <si>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34,14</t>
  </si>
  <si>
    <t xml:space="preserve">TE DE REDUCAO DE FERRO GALVANIZADO, COM ROSCA BSP, DE 1" X 1/2"                                                                                                                                                                                                                                                                                                                                                                                                                                           </t>
  </si>
  <si>
    <t xml:space="preserve">TE DE REDUCAO DE FERRO GALVANIZADO, COM ROSCA BSP, DE 1" X 3/4"                                                                                                                                                                                                                                                                                                                                                                                                                                           </t>
  </si>
  <si>
    <t xml:space="preserve">TE DE REDUCAO DE FERRO GALVANIZADO, COM ROSCA BSP, DE 2 1/2" X 1 1/2"                                                                                                                                                                                                                                                                                                                                                                                                                                     </t>
  </si>
  <si>
    <t>124,77</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</si>
  <si>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</si>
  <si>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</si>
  <si>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</si>
  <si>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</si>
  <si>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67,30</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</si>
  <si>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</si>
  <si>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</si>
  <si>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</si>
  <si>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</si>
  <si>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179,48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</si>
  <si>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</si>
  <si>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</si>
  <si>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</si>
  <si>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</si>
  <si>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</si>
  <si>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</si>
  <si>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</si>
  <si>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</si>
  <si>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</si>
  <si>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</si>
  <si>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63,65</t>
  </si>
  <si>
    <t xml:space="preserve">TE DE REDUCAO, PVC, SOLDAVEL, 90 GRAUS, 110 MM X 60 MM, PARA AGUA FRIA PREDIAL                                                                                                                                                                                                                                                                                                                                                                                                                            </t>
  </si>
  <si>
    <t>142,28</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</si>
  <si>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</si>
  <si>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</si>
  <si>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</si>
  <si>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</si>
  <si>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</si>
  <si>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</si>
  <si>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</si>
  <si>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</si>
  <si>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42,56</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</si>
  <si>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</si>
  <si>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</si>
  <si>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</si>
  <si>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</si>
  <si>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</si>
  <si>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</si>
  <si>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</si>
  <si>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295,04</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</si>
  <si>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</si>
  <si>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</si>
  <si>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</si>
  <si>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</si>
  <si>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</si>
  <si>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</si>
  <si>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182,98</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</si>
  <si>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</si>
  <si>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</si>
  <si>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</si>
  <si>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</si>
  <si>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</si>
  <si>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</si>
  <si>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</si>
  <si>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</si>
  <si>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</si>
  <si>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</si>
  <si>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</si>
  <si>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</si>
  <si>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</si>
  <si>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</si>
  <si>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</si>
  <si>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</si>
  <si>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</si>
  <si>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</si>
  <si>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</si>
  <si>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</si>
  <si>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</si>
  <si>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25,02</t>
  </si>
  <si>
    <t xml:space="preserve">TE NORMAL, PPR, F/F/F, SOLDAVEL, 90 GRAUS, DN 63 X 63 X 63 MM, PARA AGUA QUENTE PREDIAL                                                                                                                                                                                                                                                                                                                                                                                                                   </t>
  </si>
  <si>
    <t xml:space="preserve">TE NORMAL, PPR, F/F/F, SOLDAVEL, 90 GRAUS, DN 75 X 75 X 75 MM, PARA AGUA QUENTE PREDIAL                                                                                                                                                                                                                                                                                                                                                                                                                   </t>
  </si>
  <si>
    <t>84,39</t>
  </si>
  <si>
    <t xml:space="preserve">TE NORMAL, PPR, F/F/F, SOLDAVEL, 90 GRAUS, DN 90 X 90 X 90 MM, PARA AGUA QUENTE PREDIAL                                                                                                                                                                                                                                                                                                                                                                                                                   </t>
  </si>
  <si>
    <t>113,25</t>
  </si>
  <si>
    <t xml:space="preserve">TE PVC ROSCAVEL 90 GRAUS, 1", PARA  AGUA FRIA PREDIAL                                                                                                                                                                                                                                                                                                                                                                                                                                                     </t>
  </si>
  <si>
    <t>12,52</t>
  </si>
  <si>
    <t xml:space="preserve">TE PVC SOLDAVEL, BBB, 90 GRAUS, DN 40 MM, PARA ESGOTO SECUNDARIO PREDIAL                                                                                                                                                                                                                                                                                                                                                                                                                                  </t>
  </si>
  <si>
    <t xml:space="preserve">TE PVC, ROSCAVEL, 90 GRAUS, 1 1/2", AGUA FRIA PREDIAL                                                                                                                                                                                                                                                                                                                                                                                                                                                     </t>
  </si>
  <si>
    <t>25,75</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</si>
  <si>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</si>
  <si>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</si>
  <si>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</si>
  <si>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</si>
  <si>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</si>
  <si>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</si>
  <si>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</si>
  <si>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</si>
  <si>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</si>
  <si>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</si>
  <si>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</si>
  <si>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</si>
  <si>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</si>
  <si>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</si>
  <si>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</si>
  <si>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</si>
  <si>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</si>
  <si>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</si>
  <si>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</si>
  <si>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</si>
  <si>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</si>
  <si>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</si>
  <si>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</si>
  <si>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</si>
  <si>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167,55</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</si>
  <si>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</si>
  <si>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</si>
  <si>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</si>
  <si>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</si>
  <si>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</si>
  <si>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</si>
  <si>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</si>
  <si>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78,03</t>
  </si>
  <si>
    <t xml:space="preserve">TE SOLDAVEL, PVC, 90 GRAUS,50 MM, PARA AGUA FRIA PREDIAL (NBR 5648)                                                                                                                                                                                                                                                                                                                                                                                                                                       </t>
  </si>
  <si>
    <t xml:space="preserve">TE 45 GRAUS DE FERRO GALVANIZADO, COM ROSCA BSP, DE 1 1/2"                                                                                                                                                                                                                                                                                                                                                                                                                                                </t>
  </si>
  <si>
    <t>83,30</t>
  </si>
  <si>
    <t xml:space="preserve">TE 45 GRAUS DE FERRO GALVANIZADO, COM ROSCA BSP, DE 1 1/4"                                                                                                                                                                                                                                                                                                                                                                                                                                                </t>
  </si>
  <si>
    <t>64,21</t>
  </si>
  <si>
    <t xml:space="preserve">TE 45 GRAUS DE FERRO GALVANIZADO, COM ROSCA BSP, DE 1/2"                                                                                                                                                                                                                                                                                                                                                                                                                                                  </t>
  </si>
  <si>
    <t xml:space="preserve">TE 45 GRAUS DE FERRO GALVANIZADO, COM ROSCA BSP, DE 1"                                                                                                                                                                                                                                                                                                                                                                                                                                                    </t>
  </si>
  <si>
    <t xml:space="preserve">TE 45 GRAUS DE FERRO GALVANIZADO, COM ROSCA BSP, DE 2 1/2"                                                                                                                                                                                                                                                                                                                                                                                                                                                </t>
  </si>
  <si>
    <t>236,52</t>
  </si>
  <si>
    <t xml:space="preserve">TE 45 GRAUS DE FERRO GALVANIZADO, COM ROSCA BSP, DE 2"                                                                                                                                                                                                                                                                                                                                                                                                                                                    </t>
  </si>
  <si>
    <t>126,95</t>
  </si>
  <si>
    <t xml:space="preserve">TE 45 GRAUS DE FERRO GALVANIZADO, COM ROSCA BSP, DE 3/4"                                                                                                                                                                                                                                                                                                                                                                                                                                                  </t>
  </si>
  <si>
    <t xml:space="preserve">TE 45 GRAUS DE FERRO GALVANIZADO, COM ROSCA BSP, DE 3"                                                                                                                                                                                                                                                                                                                                                                                                                                                    </t>
  </si>
  <si>
    <t>373,87</t>
  </si>
  <si>
    <t xml:space="preserve">TE 45 GRAUS DE FERRO GALVANIZADO, COM ROSCA BSP, DE 4"                                                                                                                                                                                                                                                                                                                                                                                                                                                    </t>
  </si>
  <si>
    <t>599,33</t>
  </si>
  <si>
    <t xml:space="preserve">TE 90 GRAUS EM ACO CARBONO, SOLDAVEL, PRESSAO 3.000 LBS, DN 1 1/2"                                                                                                                                                                                                                                                                                                                                                                                                                                        </t>
  </si>
  <si>
    <t xml:space="preserve">TE 90 GRAUS EM ACO CARBONO, SOLDAVEL, PRESSAO 3.000 LBS, DN 1 1/4"                                                                                                                                                                                                                                                                                                                                                                                                                                        </t>
  </si>
  <si>
    <t xml:space="preserve">TE 90 GRAUS EM ACO CARBONO, SOLDAVEL, PRESSAO 3.000 LBS, DN 1/2"                                                                                                                                                                                                                                                                                                                                                                                                                                          </t>
  </si>
  <si>
    <t>36,52</t>
  </si>
  <si>
    <t xml:space="preserve">TE 90 GRAUS EM ACO CARBONO, SOLDAVEL, PRESSAO 3.000 LBS, DN 1"                                                                                                                                                                                                                                                                                                                                                                                                                                            </t>
  </si>
  <si>
    <t xml:space="preserve">TE 90 GRAUS EM ACO CARBONO, SOLDAVEL, PRESSAO 3.000 LBS, DN 2 1/2"                                                                                                                                                                                                                                                                                                                                                                                                                                        </t>
  </si>
  <si>
    <t>474,53</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</si>
  <si>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</si>
  <si>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</si>
  <si>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</si>
  <si>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</si>
  <si>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</si>
  <si>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</si>
  <si>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27,80</t>
  </si>
  <si>
    <t xml:space="preserve">TE, PLASTICO, DN 32 MM, PARA CONEXAO COM CRIMPAGEM, EM TUBO PEX PARA INST. AGUA QUENTE/FRIA                                                                                                                                                                                                                                                                                                                                                                                                               </t>
  </si>
  <si>
    <t>94,79</t>
  </si>
  <si>
    <t xml:space="preserve">TE, PVC, SERIE R, 100 X 100 MM, PARA ESGOTO PREDIAL                                                                                                                                                                                                                                                                                                                                                                                                                                                       </t>
  </si>
  <si>
    <t>44,67</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</si>
  <si>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</si>
  <si>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</si>
  <si>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</si>
  <si>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</si>
  <si>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</si>
  <si>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</si>
  <si>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</si>
  <si>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3.063,29</t>
  </si>
  <si>
    <t xml:space="preserve">TECNICO EM LABORATORIO E CAMPO DE CONSTRUCAO CIVIL (HORISTA)                                                                                                                                                                                                                                                                                                                                                                                                                                              </t>
  </si>
  <si>
    <t xml:space="preserve">TECNICO EM LABORATORIO E CAMPO DE CONSTRUCAO CIVIL (MENSALISTA)                                                                                                                                                                                                                                                                                                                                                                                                                                           </t>
  </si>
  <si>
    <t>4.880,93</t>
  </si>
  <si>
    <t xml:space="preserve">TECNICO EM SEGURANCA DO TRABALHO (HORISTA)                                                                                                                                                                                                                                                                                                                                                                                                                                                                </t>
  </si>
  <si>
    <t xml:space="preserve">TECNICO EM SEGURANCA DO TRABALHO (MENSALISTA)                                                                                                                                                                                                                                                                                                                                                                                                                                                             </t>
  </si>
  <si>
    <t>4.693,21</t>
  </si>
  <si>
    <t xml:space="preserve">TECNICO EM SONDAGEM (HORISTA)                                                                                                                                                                                                                                                                                                                                                                                                                                                                             </t>
  </si>
  <si>
    <t xml:space="preserve">TECNICO EM SONDAGEM (MENSALISTA)                                                                                                                                                                                                                                                                                                                                                                                                                                                                          </t>
  </si>
  <si>
    <t>7.562,81</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</si>
  <si>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</si>
  <si>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</si>
  <si>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</si>
  <si>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</si>
  <si>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</si>
  <si>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</si>
  <si>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</si>
  <si>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</si>
  <si>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</si>
  <si>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</si>
  <si>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</si>
  <si>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</si>
  <si>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</si>
  <si>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</si>
  <si>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</si>
  <si>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</si>
  <si>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</si>
  <si>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</si>
  <si>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25,14</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</si>
  <si>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</si>
  <si>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</si>
  <si>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</si>
  <si>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</si>
  <si>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</si>
  <si>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57,84</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</si>
  <si>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</si>
  <si>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</si>
  <si>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</si>
  <si>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</si>
  <si>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</si>
  <si>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</si>
  <si>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</si>
  <si>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</si>
  <si>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</si>
  <si>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</si>
  <si>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</si>
  <si>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</si>
  <si>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</si>
  <si>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</si>
  <si>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</si>
  <si>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</si>
  <si>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</si>
  <si>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</si>
  <si>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</si>
  <si>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</si>
  <si>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</si>
  <si>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</si>
  <si>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</si>
  <si>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</si>
  <si>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</si>
  <si>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</si>
  <si>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</si>
  <si>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</si>
  <si>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</si>
  <si>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</si>
  <si>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</si>
  <si>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</si>
  <si>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</si>
  <si>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</si>
  <si>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</si>
  <si>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</si>
  <si>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</si>
  <si>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</si>
  <si>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</si>
  <si>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</si>
  <si>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</si>
  <si>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</si>
  <si>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</si>
  <si>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</si>
  <si>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</si>
  <si>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</si>
  <si>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</si>
  <si>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</si>
  <si>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</si>
  <si>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</si>
  <si>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</si>
  <si>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</si>
  <si>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</si>
  <si>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</si>
  <si>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</si>
  <si>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</si>
  <si>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327,20</t>
  </si>
  <si>
    <t xml:space="preserve">TELHA TRAPEZOIDAL EM ALUMINIO, ALTURA DE *38* MM E ESPESSURA DE 0,7 MM (LARGURA TOTAL DE 1056 MM E COMPRIMENTO DE 5000 MM)                                                                                                                                                                                                                                                                                                                                                                                </t>
  </si>
  <si>
    <t>413,36</t>
  </si>
  <si>
    <t xml:space="preserve">TELHA VIDRO TIPO CANAL OU COLONIAL, C = 46 A 50 CM                                                                                                                                                                                                                                                                                                                                                                                                                                                        </t>
  </si>
  <si>
    <t xml:space="preserve">TELHADOR  (MENSALISTA)                                                                                                                                                                                                                                                                                                                                                                                                                                                                                    </t>
  </si>
  <si>
    <t>3.109,02</t>
  </si>
  <si>
    <t xml:space="preserve">TELHADOR (HORISTA)                                                                                                                                                                                                                                                                                                                                                                                                                                                                                        </t>
  </si>
  <si>
    <t>17,76</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</si>
  <si>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</si>
  <si>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</si>
  <si>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</si>
  <si>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</si>
  <si>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</si>
  <si>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</si>
  <si>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</si>
  <si>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</si>
  <si>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</si>
  <si>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1,60</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</si>
  <si>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</si>
  <si>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</si>
  <si>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</si>
  <si>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</si>
  <si>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</si>
  <si>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</si>
  <si>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</si>
  <si>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</si>
  <si>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</si>
  <si>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</si>
  <si>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</si>
  <si>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</si>
  <si>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</si>
  <si>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</si>
  <si>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</si>
  <si>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56,85</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</si>
  <si>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</si>
  <si>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</si>
  <si>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</si>
  <si>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</si>
  <si>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</si>
  <si>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</si>
  <si>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</si>
  <si>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</si>
  <si>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23,72</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</si>
  <si>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</si>
  <si>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</si>
  <si>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</si>
  <si>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</si>
  <si>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</si>
  <si>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</si>
  <si>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</si>
  <si>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</si>
  <si>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</si>
  <si>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</si>
  <si>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16,45</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</si>
  <si>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</si>
  <si>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</si>
  <si>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</si>
  <si>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</si>
  <si>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</si>
  <si>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15,24</t>
  </si>
  <si>
    <t xml:space="preserve">TINTA BORRACHA CLORADA, ACABAMENTO SEMIBRILHO, QUALQUER COR                                                                                                                                                                                                                                                                                                                                                                                                                                               </t>
  </si>
  <si>
    <t xml:space="preserve">TINTA EPOXI BASE AGUA PREMIUM, BRANCA                                                                                                                                                                                                                                                                                                                                                                                                                                                                     </t>
  </si>
  <si>
    <t>68,14</t>
  </si>
  <si>
    <t xml:space="preserve">TINTA ESMALTE BASE AGUA PREMIUM ACETINADO                                                                                                                                                                                                                                                                                                                                                                                                                                                                 </t>
  </si>
  <si>
    <t xml:space="preserve">TINTA ESMALTE BASE AGUA PREMIUM BRILHANTE                                                                                                                                                                                                                                                                                                                                                                                                                                                                 </t>
  </si>
  <si>
    <t>33,30</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</si>
  <si>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</si>
  <si>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</si>
  <si>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</si>
  <si>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</si>
  <si>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</si>
  <si>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33,48</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</si>
  <si>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</si>
  <si>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</si>
  <si>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</si>
  <si>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</si>
  <si>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</si>
  <si>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</si>
  <si>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</si>
  <si>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</si>
  <si>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</si>
  <si>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</si>
  <si>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</si>
  <si>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</si>
  <si>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</si>
  <si>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</si>
  <si>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</si>
  <si>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</si>
  <si>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</si>
  <si>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</si>
  <si>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</si>
  <si>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</si>
  <si>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</si>
  <si>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</si>
  <si>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</si>
  <si>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</si>
  <si>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</si>
  <si>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</si>
  <si>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</si>
  <si>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</si>
  <si>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3.876,97</t>
  </si>
  <si>
    <t xml:space="preserve">TORNEIRA DE BOIA BALAO METALICO, VAZAO TOTAL, PARA CAIXA D'AGUA, AGUA QUENTE, ROSCA 1/2 ", COM HASTE, TORNEIRA E BALAO METALICOS                                                                                                                                                                                                                                                                                                                                                                          </t>
  </si>
  <si>
    <t>61,29</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</si>
  <si>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</si>
  <si>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</si>
  <si>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</si>
  <si>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</si>
  <si>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</si>
  <si>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34,46</t>
  </si>
  <si>
    <t xml:space="preserve">TORNEIRA DE BOIA CONVENCIONAL PARA CAIXA D'AGUA, 1", AGUA FRIA, COM HASTE E TORNEIRA METALICOS E BALAO PLASTICO                                                                                                                                                                                                                                                                                                                                                                                           </t>
  </si>
  <si>
    <t>77,53</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</si>
  <si>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</si>
  <si>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</si>
  <si>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</si>
  <si>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</si>
  <si>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</si>
  <si>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</si>
  <si>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</si>
  <si>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</si>
  <si>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47,06</t>
  </si>
  <si>
    <t xml:space="preserve">TORNEIRA DE METAL AMARELO, PARA TANQUE / JARDIM, DE PAREDE, SEM BICO, CANO CURTO, PADRAO POPULAR / USO GERAL, 1/2 " OU 3/4 " (REF 1120)                                                                                                                                                                                                                                                                                                                                                                   </t>
  </si>
  <si>
    <t>173,25</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</si>
  <si>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</si>
  <si>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</si>
  <si>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</si>
  <si>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</si>
  <si>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</si>
  <si>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</si>
  <si>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</si>
  <si>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60,58</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</si>
  <si>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</si>
  <si>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</si>
  <si>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</si>
  <si>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</si>
  <si>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</si>
  <si>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86,18</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</si>
  <si>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</si>
  <si>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</si>
  <si>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</si>
  <si>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</si>
  <si>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</si>
  <si>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</si>
  <si>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</si>
  <si>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</si>
  <si>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</si>
  <si>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</si>
  <si>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</si>
  <si>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</si>
  <si>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</si>
  <si>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</si>
  <si>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</si>
  <si>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</si>
  <si>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</si>
  <si>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</si>
  <si>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190,80</t>
  </si>
  <si>
    <t xml:space="preserve">TRATOR DE ESTEIRAS, POTENCIA BRUTA DE 133 HP, PESO OPERACIONAL DE 14 T, COM LAMINA COM CAPACIDADE DE 3,00 M3                                                                                                                                                                                                                                                                                                                                                                                              </t>
  </si>
  <si>
    <t>985.932,68</t>
  </si>
  <si>
    <t xml:space="preserve">TRATOR DE ESTEIRAS, POTENCIA BRUTA DE 347 HP, PESO OPERACIONAL DE 38,5 T, COM ESCARIFICADOR E LAMINA COM CAPACIDADE DE 4,70M3                                                                                                                                                                                                                                                                                                                                                                             </t>
  </si>
  <si>
    <t>4.061.695,76</t>
  </si>
  <si>
    <t xml:space="preserve">TRATOR DE ESTEIRAS, POTENCIA DE 100 HP, PESO OPERACIONAL DE 9,4 T, COM LAMINA COM CAPACIDADE DE 2,19 M3                                                                                                                                                                                                                                                                                                                                                                                                   </t>
  </si>
  <si>
    <t>956.498,80</t>
  </si>
  <si>
    <t xml:space="preserve">TRATOR DE ESTEIRAS, POTENCIA DE 150 HP, PESO OPERACIONAL DE 16,7 T, COM RODA MOTRIZ ELEVADA E LAMINA COM CONTATO DE 3,18M3                                                                                                                                                                                                                                                                                                                                                                                </t>
  </si>
  <si>
    <t>1.240.000,00</t>
  </si>
  <si>
    <t xml:space="preserve">TRATOR DE ESTEIRAS, POTENCIA DE 170 HP, PESO OPERACIONAL DE 19 T, COM LAMINA COM CAPACIDADE DE 5,2 M3                                                                                                                                                                                                                                                                                                                                                                                                     </t>
  </si>
  <si>
    <t>1.232.415,78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</si>
  <si>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</si>
  <si>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</si>
  <si>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1.826.705,75</t>
  </si>
  <si>
    <t xml:space="preserve">TRATOR DE ESTEIRAS, POTENCIA 125 HP, PESO OPERACIONAL DE 12,9 T, COM LAMINA COM CAPACIDADE DE 2,7 M3                                                                                                                                                                                                                                                                                                                                                                                                      </t>
  </si>
  <si>
    <t>1.001.100,85</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</si>
  <si>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</si>
  <si>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</si>
  <si>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</si>
  <si>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</si>
  <si>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</si>
  <si>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</si>
  <si>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</si>
  <si>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</si>
  <si>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</si>
  <si>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159,33</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</si>
  <si>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</si>
  <si>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</si>
  <si>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23,52</t>
  </si>
  <si>
    <t xml:space="preserve">TRILHO PANTOGRAFICO RETO, EM ALUMINIO, TIPO U, COM DIMENSOES DE *38 X 38* MM PARA PORTA DE CORRER                                                                                                                                                                                                                                                                                                                                                                                                         </t>
  </si>
  <si>
    <t>48,13</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</si>
  <si>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</si>
  <si>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</si>
  <si>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</si>
  <si>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</si>
  <si>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</si>
  <si>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</si>
  <si>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38,30</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</si>
  <si>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</si>
  <si>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</si>
  <si>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</si>
  <si>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</si>
  <si>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</si>
  <si>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</si>
  <si>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92,70</t>
  </si>
  <si>
    <t xml:space="preserve">TUBO ACO CARBONO SEM COSTURA 1/2", E= *2,77 MM, SCHEDULE 40, *1,27 KG/M                                                                                                                                                                                                                                                                                                                                                                                                                                   </t>
  </si>
  <si>
    <t xml:space="preserve">TUBO ACO CARBONO SEM COSTURA 1/2", E= *3,73 MM, SCHEDULE 80, *1,62 KG/M                                                                                                                                                                                                                                                                                                                                                                                                                                   </t>
  </si>
  <si>
    <t xml:space="preserve">TUBO ACO CARBONO SEM COSTURA 1", E= *3,38 MM, SCHEDULE 40, *2,50* KG/M                                                                                                                                                                                                                                                                                                                                                                                                                                    </t>
  </si>
  <si>
    <t>69,18</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</si>
  <si>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</si>
  <si>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</si>
  <si>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</si>
  <si>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</si>
  <si>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</si>
  <si>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</si>
  <si>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61,47</t>
  </si>
  <si>
    <t xml:space="preserve">TUBO ACO CARBONO SEM COSTURA 3/4", E= *3,91 MM, SCHEDULE 80, *2,19 KG/M.                                                                                                                                                                                                                                                                                                                                                                                                                                  </t>
  </si>
  <si>
    <t>77,45</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</si>
  <si>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</si>
  <si>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</si>
  <si>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</si>
  <si>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</si>
  <si>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577,17</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</si>
  <si>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</si>
  <si>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</si>
  <si>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</si>
  <si>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</si>
  <si>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</si>
  <si>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</si>
  <si>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</si>
  <si>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</si>
  <si>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</si>
  <si>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</si>
  <si>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</si>
  <si>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</si>
  <si>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</si>
  <si>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65,87</t>
  </si>
  <si>
    <t xml:space="preserve">TUBO ACO GALVANIZADO COM COSTURA, CLASSE LEVE, DN 65 MM ( 2 1/2"),  E = 3,35 MM, * 6,23* KG/M (NBR 5580)                                                                                                                                                                                                                                                                                                                                                                                                  </t>
  </si>
  <si>
    <t>92,16</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</si>
  <si>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</si>
  <si>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</si>
  <si>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</si>
  <si>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</si>
  <si>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</si>
  <si>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34,49</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</si>
  <si>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</si>
  <si>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</si>
  <si>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</si>
  <si>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</si>
  <si>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</si>
  <si>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</si>
  <si>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250,89</t>
  </si>
  <si>
    <t xml:space="preserve">TUBO ACO GALVANIZADO COM COSTURA, CLASSE MEDIA, DN 6", E = 4,85* MM, PESO 19,68* KG/M (NBR 5580)                                                                                                                                                                                                                                                                                                                                                                                                          </t>
  </si>
  <si>
    <t>272,10</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</si>
  <si>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</si>
  <si>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</si>
  <si>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</si>
  <si>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</si>
  <si>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</si>
  <si>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</si>
  <si>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</si>
  <si>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</si>
  <si>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</si>
  <si>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</si>
  <si>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</si>
  <si>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</si>
  <si>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</si>
  <si>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</si>
  <si>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</si>
  <si>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</si>
  <si>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</si>
  <si>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34,60</t>
  </si>
  <si>
    <t xml:space="preserve">TUBO CPVC, SOLDAVEL, 114 MM, AGUA QUENTE (NBR 15884)                                                                                                                                                                                                                                                                                                                                                                                                                                                      </t>
  </si>
  <si>
    <t>327,52</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</si>
  <si>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</si>
  <si>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</si>
  <si>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</si>
  <si>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</si>
  <si>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</si>
  <si>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</si>
  <si>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109,64</t>
  </si>
  <si>
    <t xml:space="preserve">TUBO CPVC, SOLDAVEL, 89 MM, AGUA QUENTE PREDIAL (NBR 15884)                                                                                                                                                                                                                                                                                                                                                                                                                                               </t>
  </si>
  <si>
    <t>172,09</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</si>
  <si>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</si>
  <si>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</si>
  <si>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</si>
  <si>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</si>
  <si>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</si>
  <si>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</si>
  <si>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</si>
  <si>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</si>
  <si>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</si>
  <si>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</si>
  <si>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</si>
  <si>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</si>
  <si>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</si>
  <si>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</si>
  <si>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</si>
  <si>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</si>
  <si>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</si>
  <si>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</si>
  <si>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</si>
  <si>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</si>
  <si>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</si>
  <si>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</si>
  <si>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</si>
  <si>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49,85</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</si>
  <si>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</si>
  <si>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</si>
  <si>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</si>
  <si>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</si>
  <si>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179,93</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</si>
  <si>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</si>
  <si>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</si>
  <si>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</si>
  <si>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</si>
  <si>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</si>
  <si>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176,04</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</si>
  <si>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</si>
  <si>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</si>
  <si>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</si>
  <si>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384,35</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</si>
  <si>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</si>
  <si>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</si>
  <si>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</si>
  <si>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</si>
  <si>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</si>
  <si>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18,30</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</si>
  <si>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</si>
  <si>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</si>
  <si>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</si>
  <si>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28,15</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</si>
  <si>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</si>
  <si>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</si>
  <si>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</si>
  <si>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238,79</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</si>
  <si>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</si>
  <si>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</si>
  <si>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</si>
  <si>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</si>
  <si>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</si>
  <si>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</si>
  <si>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</si>
  <si>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</si>
  <si>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</si>
  <si>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</si>
  <si>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</si>
  <si>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</si>
  <si>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</si>
  <si>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</si>
  <si>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</si>
  <si>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</si>
  <si>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</si>
  <si>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</si>
  <si>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</si>
  <si>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</si>
  <si>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</si>
  <si>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</si>
  <si>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</si>
  <si>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</si>
  <si>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</si>
  <si>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</si>
  <si>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</si>
  <si>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</si>
  <si>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</si>
  <si>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</si>
  <si>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</si>
  <si>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</si>
  <si>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</si>
  <si>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</si>
  <si>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</si>
  <si>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</si>
  <si>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</si>
  <si>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</si>
  <si>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</si>
  <si>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</si>
  <si>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</si>
  <si>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</si>
  <si>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</si>
  <si>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</si>
  <si>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</si>
  <si>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</si>
  <si>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</si>
  <si>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</si>
  <si>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</si>
  <si>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</si>
  <si>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51,61</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</si>
  <si>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</si>
  <si>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</si>
  <si>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</si>
  <si>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120,60</t>
  </si>
  <si>
    <t xml:space="preserve">TUBO DE CONCRETO SIMPLES PARA AGUAS PLUVIAIS, CLASSE PS1, COM ENCAIXE PONTA E BOLSA, DIAMETRO NOMINAL DE 200 MM                                                                                                                                                                                                                                                                                                                                                                                           </t>
  </si>
  <si>
    <t xml:space="preserve">TUBO DE CONCRETO SIMPLES PARA AGUAS PLUVIAIS, CLASSE PS1, COM ENCAIXE PONTA E BOLSA, DIAMETRO NOMINAL DE 300 MM                                                                                                                                                                                                                                                                                                                                                                                           </t>
  </si>
  <si>
    <t>62,00</t>
  </si>
  <si>
    <t xml:space="preserve">TUBO DE CONCRETO SIMPLES PARA AGUAS PLUVIAIS, CLASSE PS1, COM ENCAIXE PONTA E BOLSA, DIAMETRO NOMINAL DE 400 MM                                                                                                                                                                                                                                                                                                                                                                                           </t>
  </si>
  <si>
    <t>73,26</t>
  </si>
  <si>
    <t xml:space="preserve">TUBO DE CONCRETO SIMPLES PARA AGUAS PLUVIAIS, CLASSE PS1, COM ENCAIXE PONTA E BOLSA, DIAMETRO NOMINAL DE 500 MM                                                                                                                                                                                                                                                                                                                                                                                           </t>
  </si>
  <si>
    <t>109,04</t>
  </si>
  <si>
    <t xml:space="preserve">TUBO DE CONCRETO SIMPLES PARA AGUAS PLUVIAIS, CLASSE PS1, COM ENCAIXE PONTA E BOLSA, DIAMETRO NOMINAL DE 600 MM                                                                                                                                                                                                                                                                                                                                                                                           </t>
  </si>
  <si>
    <t xml:space="preserve">TUBO DE CONCRETO SIMPLES PARA AGUAS PLUVIAIS, CLASSE PS2, COM ENCAIXE PONTA E BOLSA, DIAMETRO NOMINAL DE 200 MM                                                                                                                                                                                                                                                                                                                                                                                           </t>
  </si>
  <si>
    <t>46,25</t>
  </si>
  <si>
    <t xml:space="preserve">TUBO DE CONCRETO SIMPLES PARA AGUAS PLUVIAIS, CLASSE PS2, COM ENCAIXE PONTA E BOLSA, DIAMETRO NOMINAL DE 300 MM                                                                                                                                                                                                                                                                                                                                                                                           </t>
  </si>
  <si>
    <t>72,89</t>
  </si>
  <si>
    <t xml:space="preserve">TUBO DE CONCRETO SIMPLES PARA AGUAS PLUVIAIS, CLASSE PS2, COM ENCAIXE PONTA E BOLSA, DIAMETRO NOMINAL DE 400 MM                                                                                                                                                                                                                                                                                                                                                                                           </t>
  </si>
  <si>
    <t xml:space="preserve">TUBO DE CONCRETO SIMPLES PARA AGUAS PLUVIAIS, CLASSE PS2, COM ENCAIXE PONTA E BOLSA, DIAMETRO NOMINAL DE 500 MM                                                                                                                                                                                                                                                                                                                                                                                           </t>
  </si>
  <si>
    <t>114,07</t>
  </si>
  <si>
    <t xml:space="preserve">TUBO DE CONCRETO SIMPLES PARA AGUAS PLUVIAIS, CLASSE PS2, COM ENCAIXE PONTA E BOLSA, DIAMETRO NOMINAL DE 600 MM                                                                                                                                                                                                                                                                                                                                                                                           </t>
  </si>
  <si>
    <t>134,72</t>
  </si>
  <si>
    <t xml:space="preserve">TUBO DE CONCRETO SIMPLES PARA ESGOTO SANITARIO, CLASSE ES, COM ENCAIXE PONTA E BOLSA, COM JUNTA ELASTICA, DIAMETRO NOMINAL DE 400 MM                                                                                                                                                                                                                                                                                                                                                                      </t>
  </si>
  <si>
    <t>117,29</t>
  </si>
  <si>
    <t xml:space="preserve">TUBO DE CONCRETO SIMPLES PARA ESGOTO SANITARIO, CLASSE ES, COM ENCAIXE PONTA E BOLSA, COM JUNTA ELASTICA, DIAMETRO NOMINAL DE 500 MM                                                                                                                                                                                                                                                                                                                                                                      </t>
  </si>
  <si>
    <t>142,43</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</si>
  <si>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</si>
  <si>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</si>
  <si>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</si>
  <si>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</si>
  <si>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</si>
  <si>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</si>
  <si>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</si>
  <si>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</si>
  <si>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</si>
  <si>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</si>
  <si>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</si>
  <si>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</si>
  <si>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</si>
  <si>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</si>
  <si>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</si>
  <si>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</si>
  <si>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</si>
  <si>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</si>
  <si>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</si>
  <si>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</si>
  <si>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</si>
  <si>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</si>
  <si>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</si>
  <si>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</si>
  <si>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</si>
  <si>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</si>
  <si>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</si>
  <si>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</si>
  <si>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</si>
  <si>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</si>
  <si>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</si>
  <si>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</si>
  <si>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</si>
  <si>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</si>
  <si>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</si>
  <si>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</si>
  <si>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</si>
  <si>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</si>
  <si>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</si>
  <si>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</si>
  <si>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</si>
  <si>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42,67</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</si>
  <si>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</si>
  <si>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</si>
  <si>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</si>
  <si>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</si>
  <si>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</si>
  <si>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</si>
  <si>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30,27</t>
  </si>
  <si>
    <t xml:space="preserve">TUBO PPR PN 20, DN 20 MM, PARA AGUA QUENTE PREDIAL                                                                                                                                                                                                                                                                                                                                                                                                                                                        </t>
  </si>
  <si>
    <t xml:space="preserve">TUBO PPR PN 20, DN 25 MM, PARA AGUA QUENTE PREDIAL                                                                                                                                                                                                                                                                                                                                                                                                                                                        </t>
  </si>
  <si>
    <t xml:space="preserve">TUBO PPR, CLASSE PN 12, DN 110 MM                                                                                                                                                                                                                                                                                                                                                                                                                                                                         </t>
  </si>
  <si>
    <t>118,60</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</si>
  <si>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</si>
  <si>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</si>
  <si>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</si>
  <si>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</si>
  <si>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</si>
  <si>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</si>
  <si>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</si>
  <si>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</si>
  <si>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239,62</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</si>
  <si>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</si>
  <si>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</si>
  <si>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</si>
  <si>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</si>
  <si>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</si>
  <si>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41,46</t>
  </si>
  <si>
    <t xml:space="preserve">TUBO PPR, CLASSE PN 25, DN 63 MM, PARA AGUA QUENTE E FRIA PREDIAL                                                                                                                                                                                                                                                                                                                                                                                                                                         </t>
  </si>
  <si>
    <t xml:space="preserve">TUBO PPR, CLASSE PN 25, DN 75 MM, PARA AGUA QUENTE E FRIA PREDIAL                                                                                                                                                                                                                                                                                                                                                                                                                                         </t>
  </si>
  <si>
    <t>100,30</t>
  </si>
  <si>
    <t xml:space="preserve">TUBO PPR, CLASSE PN 25, DN 90 MM, PARA AGUA QUENTE E FRIA PREDIAL                                                                                                                                                                                                                                                                                                                                                                                                                                         </t>
  </si>
  <si>
    <t>172,44</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</si>
  <si>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</si>
  <si>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</si>
  <si>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</si>
  <si>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</si>
  <si>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</si>
  <si>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</si>
  <si>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160,04</t>
  </si>
  <si>
    <t xml:space="preserve">TUBO PVC CORRUGADO, PAREDE DUPLA, JE, DN 300 MM/ DE 315 MM , REDE COLETORA ESGOTO                                                                                                                                                                                                                                                                                                                                                                                                                         </t>
  </si>
  <si>
    <t xml:space="preserve">TUBO PVC CORRUGADO, PAREDE DUPLA, JE, DN 350 MM/ DE 355 MM, REDE COLETORA ESGOTO                                                                                                                                                                                                                                                                                                                                                                                                                          </t>
  </si>
  <si>
    <t>317,17</t>
  </si>
  <si>
    <t xml:space="preserve">TUBO PVC CORRUGADO, PAREDE DUPLA, JE, DN 400 MM/ DE 400 MM, REDE COLETORA ESGOTO                                                                                                                                                                                                                                                                                                                                                                                                                          </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</si>
  <si>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</si>
  <si>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</si>
  <si>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</si>
  <si>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</si>
  <si>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</si>
  <si>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</si>
  <si>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</si>
  <si>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</si>
  <si>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</si>
  <si>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 xml:space="preserve">TUBO PVC DEFOFO, JEI, 1 MPA, DN 200 MM, PARA REDE DE AGUA (NBR 7665)                                                                                                                                                                                                                                                                                                                                                                                                                                      </t>
  </si>
  <si>
    <t>175,20</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</si>
  <si>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</si>
  <si>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</si>
  <si>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</si>
  <si>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</si>
  <si>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</si>
  <si>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</si>
  <si>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55,23</t>
  </si>
  <si>
    <t xml:space="preserve">TUBO PVC PBA JEI, CLASSE 15, DN 50 MM, PARA REDE DE AGUA (NBR 5647)                                                                                                                                                                                                                                                                                                                                                                                                                                       </t>
  </si>
  <si>
    <t xml:space="preserve">TUBO PVC PBA JEI, CLASSE 15, DN 75 MM, PARA REDE DE AGUA (NBR 5647)                                                                                                                                                                                                                                                                                                                                                                                                                                       </t>
  </si>
  <si>
    <t xml:space="preserve">TUBO PVC PBA JEI, CLASSE 20, DN 100 MM, PARA REDE DE AGUA (NBR 5647)                                                                                                                                                                                                                                                                                                                                                                                                                                      </t>
  </si>
  <si>
    <t>69,06</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</si>
  <si>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</si>
  <si>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</si>
  <si>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</si>
  <si>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</si>
  <si>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</si>
  <si>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</si>
  <si>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</si>
  <si>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</si>
  <si>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44,81</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</si>
  <si>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</si>
  <si>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</si>
  <si>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</si>
  <si>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</si>
  <si>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</si>
  <si>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</si>
  <si>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</si>
  <si>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9,29</t>
  </si>
  <si>
    <t xml:space="preserve">TUBO PVC, SERIE R, DN 50 MM, PARA ESGOTO OU AGUAS PLUVIAIS PREDIAL (NBR 5688)                                                                                                                                                                                                                                                                                                                                                                                                                             </t>
  </si>
  <si>
    <t xml:space="preserve">TUBO PVC, SERIE R, DN 75 MM, PARA ESGOTO OU AGUAS PLUVIAIS PREDIAL (NBR 5688)                                                                                                                                                                                                                                                                                                                                                                                                                             </t>
  </si>
  <si>
    <t xml:space="preserve">TUBO PVC, SOLDAVEL, DE 110 MM, AGUA FRIA (NBR-5648)                                                                                                                                                                                                                                                                                                                                                                                                                                                       </t>
  </si>
  <si>
    <t>91,55</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</si>
  <si>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</si>
  <si>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</si>
  <si>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</si>
  <si>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</si>
  <si>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</si>
  <si>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</si>
  <si>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25,38</t>
  </si>
  <si>
    <t xml:space="preserve">TUBO PVC, SOLDAVEL, DE 75 MM, AGUA FRIA (NBR-5648)                                                                                                                                                                                                                                                                                                                                                                                                                                                        </t>
  </si>
  <si>
    <t xml:space="preserve">TUBO PVC, SOLDAVEL, DE 85 MM, AGUA FRIA (NBR-5648)                                                                                                                                                                                                                                                                                                                                                                                                                                                        </t>
  </si>
  <si>
    <t>58,50</t>
  </si>
  <si>
    <t xml:space="preserve">TUBO 26" EM CHAPA PRETA, E= 3/16", 147 KG/6 M                                                                                                                                                                                                                                                                                                                                                                                                                                                             </t>
  </si>
  <si>
    <t xml:space="preserve">TUBO 30" EM CHAPA PRETA, E= 1/4", 175 KG/6 M                                                                                                                                                                                                                                                                                                                                                                                                                                                              </t>
  </si>
  <si>
    <t xml:space="preserve">TUBO 30" EM CHAPA PRETA, E= 3/8", 177 KG/6 M                                                                                                                                                                                                                                                                                                                                                                                                                                                              </t>
  </si>
  <si>
    <t xml:space="preserve">UNIAO COM ASSENTO CONICO DE BRONZE, DIAMETRO 1/2"                                                                                                                                                                                                                                                                                                                                                                                                                                                         </t>
  </si>
  <si>
    <t>41,62</t>
  </si>
  <si>
    <t xml:space="preserve">UNIAO COM ASSENTO CONICO DE BRONZE, DIAMETRO 1"                                                                                                                                                                                                                                                                                                                                                                                                                                                           </t>
  </si>
  <si>
    <t>57,18</t>
  </si>
  <si>
    <t xml:space="preserve">UNIAO COM ASSENTO CONICO DE BRONZE, DIAMETRO 2 1/2"                                                                                                                                                                                                                                                                                                                                                                                                                                                       </t>
  </si>
  <si>
    <t>237,34</t>
  </si>
  <si>
    <t xml:space="preserve">UNIAO COM ASSENTO CONICO DE BRONZE, DIAMETRO 2'                                                                                                                                                                                                                                                                                                                                                                                                                                                           </t>
  </si>
  <si>
    <t>152,34</t>
  </si>
  <si>
    <t xml:space="preserve">UNIAO COM ASSENTO CONICO DE BRONZE, DIAMETRO 3/4"                                                                                                                                                                                                                                                                                                                                                                                                                                                         </t>
  </si>
  <si>
    <t xml:space="preserve">UNIAO COM ASSENTO CONICO DE BRONZE, DIAMETRO 3"                                                                                                                                                                                                                                                                                                                                                                                                                                                           </t>
  </si>
  <si>
    <t>383,79</t>
  </si>
  <si>
    <t xml:space="preserve">UNIAO COM ASSENTO CONICO DE BRONZE, DIAMETRO 4"                                                                                                                                                                                                                                                                                                                                                                                                                                                           </t>
  </si>
  <si>
    <t>653,15</t>
  </si>
  <si>
    <t xml:space="preserve">UNIAO COM ASSENTO CONICO DE FERRO LONGO (MACHO-FEMEA), DIAMETRO 1 1/2"                                                                                                                                                                                                                                                                                                                                                                                                                                    </t>
  </si>
  <si>
    <t>134,33</t>
  </si>
  <si>
    <t xml:space="preserve">UNIAO COM ASSENTO CONICO DE FERRO LONGO (MACHO-FEMEA), DIAMETRO 1/2"                                                                                                                                                                                                                                                                                                                                                                                                                                      </t>
  </si>
  <si>
    <t xml:space="preserve">UNIAO COM ASSENTO CONICO DE FERRO LONGO (MACHO-FEMEA), DIAMETRO 1"                                                                                                                                                                                                                                                                                                                                                                                                                                        </t>
  </si>
  <si>
    <t xml:space="preserve">UNIAO COM ASSENTO CONICO DE FERRO LONGO (MACHO-FEMEA), DIAMETRO 2 1/2"                                                                                                                                                                                                                                                                                                                                                                                                                                    </t>
  </si>
  <si>
    <t>264,65</t>
  </si>
  <si>
    <t xml:space="preserve">UNIAO COM ASSENTO CONICO DE FERRO LONGO (MACHO-FEMEA), DIAMETRO 2"                                                                                                                                                                                                                                                                                                                                                                                                                                        </t>
  </si>
  <si>
    <t>213,74</t>
  </si>
  <si>
    <t xml:space="preserve">UNIAO COM ASSENTO CONICO DE FERRO LONGO (MACHO-FEMEA), DIAMETRO 3/4"                                                                                                                                                                                                                                                                                                                                                                                                                                      </t>
  </si>
  <si>
    <t>68,60</t>
  </si>
  <si>
    <t xml:space="preserve">UNIAO COM ASSENTO CONICO DE FERRO LONGO (MACHO-FEMEA), DIAMETRO 3'                                                                                                                                                                                                                                                                                                                                                                                                                                        </t>
  </si>
  <si>
    <t>386,81</t>
  </si>
  <si>
    <t xml:space="preserve">UNIAO COM ASSENTO CONICO DE FERRO LONGO (MACHO-FEMEA), DIAMETRO 4"                                                                                                                                                                                                                                                                                                                                                                                                                                        </t>
  </si>
  <si>
    <t>488,62</t>
  </si>
  <si>
    <t xml:space="preserve">UNIAO COM FLANGE PPR, COM PARAFUSOS, DN 40 MM, PARA AGUA QUENTE PREDIAL                                                                                                                                                                                                                                                                                                                                                                                                                                   </t>
  </si>
  <si>
    <t>132,33</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</si>
  <si>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</si>
  <si>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</si>
  <si>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</si>
  <si>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</si>
  <si>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51,00</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</si>
  <si>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</si>
  <si>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</si>
  <si>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</si>
  <si>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154,44</t>
  </si>
  <si>
    <t xml:space="preserve">UNIAO DE FERRO GALVANIZADO, COM ROSCA BSP, COM ASSENTO PLANO, DE 2"                                                                                                                                                                                                                                                                                                                                                                                                                                       </t>
  </si>
  <si>
    <t>93,34</t>
  </si>
  <si>
    <t xml:space="preserve">UNIAO DE FERRO GALVANIZADO, COM ROSCA BSP, COM ASSENTO PLANO, DE 3/4"                                                                                                                                                                                                                                                                                                                                                                                                                                     </t>
  </si>
  <si>
    <t xml:space="preserve">UNIAO DE FERRO GALVANIZADO, COM ROSCA BSP, COM ASSENTO PLANO, DE 3"                                                                                                                                                                                                                                                                                                                                                                                                                                       </t>
  </si>
  <si>
    <t>239,26</t>
  </si>
  <si>
    <t xml:space="preserve">UNIAO DE FERRO GALVANIZADO, COM ROSCA BSP, COM ASSENTO PLANO, DE 4"                                                                                                                                                                                                                                                                                                                                                                                                                                       </t>
  </si>
  <si>
    <t>335,88</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</si>
  <si>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</si>
  <si>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</si>
  <si>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</si>
  <si>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</si>
  <si>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</si>
  <si>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</si>
  <si>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</si>
  <si>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</si>
  <si>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380,61</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</si>
  <si>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</si>
  <si>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</si>
  <si>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</si>
  <si>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</si>
  <si>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</si>
  <si>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</si>
  <si>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</si>
  <si>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146,32</t>
  </si>
  <si>
    <t xml:space="preserve">UNIAO PVC, SOLDAVEL, 85 MM,  PARA AGUA FRIA PREDIAL                                                                                                                                                                                                                                                                                                                                                                                                                                                       </t>
  </si>
  <si>
    <t>172,76</t>
  </si>
  <si>
    <t xml:space="preserve">UNIAO TIPO STORZ, COM EMPATACAO INTERNA TIPO ANEL DE EXPANSAO, ENGATE RAPIDO 1 1/2", PARA MANGUEIRA DE COMBATE A INCENDIO PREDIAL                                                                                                                                                                                                                                                                                                                                                                         </t>
  </si>
  <si>
    <t>111,76</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</si>
  <si>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</si>
  <si>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</si>
  <si>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</si>
  <si>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</si>
  <si>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</si>
  <si>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</si>
  <si>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</si>
  <si>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</si>
  <si>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129,37</t>
  </si>
  <si>
    <t xml:space="preserve">UNIAO, CPVC, SOLDAVEL, 89 MM, PARA AGUA QUENTE PREDIAL                                                                                                                                                                                                                                                                                                                                                                                                                                                    </t>
  </si>
  <si>
    <t>197,00</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</si>
  <si>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</si>
  <si>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</si>
  <si>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</si>
  <si>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</si>
  <si>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</si>
  <si>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</si>
  <si>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</si>
  <si>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</si>
  <si>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</si>
  <si>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</si>
  <si>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</si>
  <si>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</si>
  <si>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</si>
  <si>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</si>
  <si>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</si>
  <si>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</si>
  <si>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</si>
  <si>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</si>
  <si>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</si>
  <si>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</si>
  <si>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106,61</t>
  </si>
  <si>
    <t xml:space="preserve">VALVULA DE ESFERA BRUTA EM BRONZE, BITOLA 1 " (REF 1552-B)                                                                                                                                                                                                                                                                                                                                                                                                                                                </t>
  </si>
  <si>
    <t xml:space="preserve">VALVULA DE ESFERA BRUTA EM BRONZE, BITOLA 1 1/2 " (REF 1552-B)                                                                                                                                                                                                                                                                                                                                                                                                                                            </t>
  </si>
  <si>
    <t>137,77</t>
  </si>
  <si>
    <t xml:space="preserve">VALVULA DE ESFERA BRUTA EM BRONZE, BITOLA 1 1/4 " (REF 1552-B)                                                                                                                                                                                                                                                                                                                                                                                                                                            </t>
  </si>
  <si>
    <t xml:space="preserve">VALVULA DE ESFERA BRUTA EM BRONZE, BITOLA 1/2 " (REF 1552-B)                                                                                                                                                                                                                                                                                                                                                                                                                                              </t>
  </si>
  <si>
    <t>49,22</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</si>
  <si>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</si>
  <si>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</si>
  <si>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</si>
  <si>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103,62</t>
  </si>
  <si>
    <t xml:space="preserve">VALVULA DE RETENCAO DE BRONZE, PE COM CRIVOS, EXTREMIDADE COM ROSCA, DE 1 1/4", PARA FUNDO DE POCO                                                                                                                                                                                                                                                                                                                                                                                                        </t>
  </si>
  <si>
    <t>97,10</t>
  </si>
  <si>
    <t xml:space="preserve">VALVULA DE RETENCAO DE BRONZE, PE COM CRIVOS, EXTREMIDADE COM ROSCA, DE 1", PARA FUNDO DE POCO                                                                                                                                                                                                                                                                                                                                                                                                            </t>
  </si>
  <si>
    <t xml:space="preserve">VALVULA DE RETENCAO DE BRONZE, PE COM CRIVOS, EXTREMIDADE COM ROSCA, DE 2 1/2", PARA FUNDO DE POCO                                                                                                                                                                                                                                                                                                                                                                                                        </t>
  </si>
  <si>
    <t>280,50</t>
  </si>
  <si>
    <t xml:space="preserve">VALVULA DE RETENCAO DE BRONZE, PE COM CRIVOS, EXTREMIDADE COM ROSCA, DE 2", PARA FUNDO DE POCO                                                                                                                                                                                                                                                                                                                                                                                                            </t>
  </si>
  <si>
    <t>156,96</t>
  </si>
  <si>
    <t xml:space="preserve">VALVULA DE RETENCAO DE BRONZE, PE COM CRIVOS, EXTREMIDADE COM ROSCA, DE 3/4", PARA FUNDO DE POCO                                                                                                                                                                                                                                                                                                                                                                                                          </t>
  </si>
  <si>
    <t>55,32</t>
  </si>
  <si>
    <t xml:space="preserve">VALVULA DE RETENCAO DE BRONZE, PE COM CRIVOS, EXTREMIDADE COM ROSCA, DE 3", PARA FUNDO DE POCO                                                                                                                                                                                                                                                                                                                                                                                                            </t>
  </si>
  <si>
    <t>384,54</t>
  </si>
  <si>
    <t xml:space="preserve">VALVULA DE RETENCAO DE BRONZE, PE COM CRIVOS, EXTREMIDADE COM ROSCA, DE 4", PARA FUNDO DE POCO                                                                                                                                                                                                                                                                                                                                                                                                            </t>
  </si>
  <si>
    <t>676,75</t>
  </si>
  <si>
    <t xml:space="preserve">VALVULA DE RETENCAO HORIZONTAL, DE BRONZE (PN-25), 1 1/2", 400 PSI, TAMPA DE PORCA DE UNIAO, EXTREMIDADES COM ROSCA                                                                                                                                                                                                                                                                                                                                                                                       </t>
  </si>
  <si>
    <t xml:space="preserve">VALVULA DE RETENCAO HORIZONTAL, DE BRONZE (PN-25), 1 1/4", 400 PSI, TAMPA DE PORCA DE UNIAO, EXTREMIDADES COM ROSCA                                                                                                                                                                                                                                                                                                                                                                                       </t>
  </si>
  <si>
    <t>179,90</t>
  </si>
  <si>
    <t xml:space="preserve">VALVULA DE RETENCAO HORIZONTAL, DE BRONZE (PN-25), 1/2", 400 PSI, TAMPA DE PORCA DE UNIAO, EXTREMIDADES COM ROSCA                                                                                                                                                                                                                                                                                                                                                                                         </t>
  </si>
  <si>
    <t xml:space="preserve">VALVULA DE RETENCAO HORIZONTAL, DE BRONZE (PN-25), 1", 400 PSI, TAMPA DE PORCA DE UNIAO, EXTREMIDADES COM ROSCA                                                                                                                                                                                                                                                                                                                                                                                           </t>
  </si>
  <si>
    <t>120,17</t>
  </si>
  <si>
    <t xml:space="preserve">VALVULA DE RETENCAO HORIZONTAL, DE BRONZE (PN-25), 2 1/2", 400 PSI, TAMPA DE PORCA DE UNIAO, EXTREMIDADES COM ROSCA                                                                                                                                                                                                                                                                                                                                                                                       </t>
  </si>
  <si>
    <t>402,81</t>
  </si>
  <si>
    <t xml:space="preserve">VALVULA DE RETENCAO HORIZONTAL, DE BRONZE (PN-25), 2", 400 PSI, TAMPA DE PORCA DE UNIAO, EXTREMIDADES COM ROSCA                                                                                                                                                                                                                                                                                                                                                                                           </t>
  </si>
  <si>
    <t>281,68</t>
  </si>
  <si>
    <t xml:space="preserve">VALVULA DE RETENCAO HORIZONTAL, DE BRONZE (PN-25), 3/4", 400 PSI, TAMPA DE PORCA DE UNIAO, EXTREMIDADES COM ROSCA                                                                                                                                                                                                                                                                                                                                                                                         </t>
  </si>
  <si>
    <t xml:space="preserve">VALVULA DE RETENCAO HORIZONTAL, DE BRONZE (PN-25), 3", 400 PSI, TAMPA DE PORCA DE UNIAO, EXTREMIDADES COM ROSCA                                                                                                                                                                                                                                                                                                                                                                                           </t>
  </si>
  <si>
    <t>556,37</t>
  </si>
  <si>
    <t xml:space="preserve">VALVULA DE RETENCAO HORIZONTAL, DE BRONZE (PN-25), 4", 400 PSI, TAMPA DE PORCA DE UNIAO, EXTREMIDADES COM ROSCA                                                                                                                                                                                                                                                                                                                                                                                           </t>
  </si>
  <si>
    <t>862,93</t>
  </si>
  <si>
    <t xml:space="preserve">VALVULA DE RETENCAO VERTICAL, DE BRONZE (PN-16), 1 1/2", 200 PSI, EXTREMIDADES COM ROSCA                                                                                                                                                                                                                                                                                                                                                                                                                  </t>
  </si>
  <si>
    <t>107,03</t>
  </si>
  <si>
    <t xml:space="preserve">VALVULA DE RETENCAO VERTICAL, DE BRONZE (PN-16), 1 1/4", 200 PSI, EXTREMIDADES COM ROSCA                                                                                                                                                                                                                                                                                                                                                                                                                  </t>
  </si>
  <si>
    <t>92,91</t>
  </si>
  <si>
    <t xml:space="preserve">VALVULA DE RETENCAO VERTICAL, DE BRONZE (PN-16), 1/2", 200 PSI, EXTREMIDADES COM ROSCA                                                                                                                                                                                                                                                                                                                                                                                                                    </t>
  </si>
  <si>
    <t xml:space="preserve">VALVULA DE RETENCAO VERTICAL, DE BRONZE (PN-16), 1", 200 PSI, EXTREMIDADES COM ROSCA                                                                                                                                                                                                                                                                                                                                                                                                                      </t>
  </si>
  <si>
    <t>61,93</t>
  </si>
  <si>
    <t xml:space="preserve">VALVULA DE RETENCAO VERTICAL, DE BRONZE (PN-16), 2 1/2", 200 PSI, EXTREMIDADES COM ROSCA                                                                                                                                                                                                                                                                                                                                                                                                                  </t>
  </si>
  <si>
    <t>249,91</t>
  </si>
  <si>
    <t xml:space="preserve">VALVULA DE RETENCAO VERTICAL, DE BRONZE (PN-16), 2", 200 PSI, EXTREMIDADES COM ROSCA                                                                                                                                                                                                                                                                                                                                                                                                                      </t>
  </si>
  <si>
    <t>155,96</t>
  </si>
  <si>
    <t xml:space="preserve">VALVULA DE RETENCAO VERTICAL, DE BRONZE (PN-16), 3/4", 200 PSI, EXTREMIDADES COM ROSCA                                                                                                                                                                                                                                                                                                                                                                                                                    </t>
  </si>
  <si>
    <t>56,68</t>
  </si>
  <si>
    <t xml:space="preserve">VALVULA DE RETENCAO VERTICAL, DE BRONZE (PN-16), 3", 200 PSI, EXTREMIDADES COM ROSCA                                                                                                                                                                                                                                                                                                                                                                                                                      </t>
  </si>
  <si>
    <t>341,27</t>
  </si>
  <si>
    <t xml:space="preserve">VALVULA DE RETENCAO VERTICAL, DE BRONZE (PN-16), 4", 200 PSI, EXTREMIDADES COM ROSCA                                                                                                                                                                                                                                                                                                                                                                                                                      </t>
  </si>
  <si>
    <t>592,29</t>
  </si>
  <si>
    <t xml:space="preserve">VALVULA EM METAL CROMADO PARA LAVATORIO, 1 " SEM LADRAO                                                                                                                                                                                                                                                                                                                                                                                                                                                   </t>
  </si>
  <si>
    <t>84,72</t>
  </si>
  <si>
    <t xml:space="preserve">VALVULA EM METAL CROMADO PARA PIA AMERICANA 3.1/2 X 1.1/2 "                                                                                                                                                                                                                                                                                                                                                                                                                                               </t>
  </si>
  <si>
    <t>115,74</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</si>
  <si>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</si>
  <si>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</si>
  <si>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</si>
  <si>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</si>
  <si>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</si>
  <si>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</si>
  <si>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</si>
  <si>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24,63</t>
  </si>
  <si>
    <t xml:space="preserve">VARIADOR DE LUMINOSIDADE ROTATIVO (DIMMER) 127 V, 300 W (APENAS MODULO)                                                                                                                                                                                                                                                                                                                                                                                                                                   </t>
  </si>
  <si>
    <t xml:space="preserve">VARIADOR DE LUMINOSIDADE ROTATIVO (DIMMER) 127V, 300W, CONJUNTO MONTADO PARA EMBUTIR 4" X 2" (PLACA + SUPORTE + MODULO)                                                                                                                                                                                                                                                                                                                                                                                   </t>
  </si>
  <si>
    <t>53,12</t>
  </si>
  <si>
    <t xml:space="preserve">VARIADOR DE LUMINOSIDADE ROTATIVO (DIMMER) 220 V, 600 W (APENAS MODULO)                                                                                                                                                                                                                                                                                                                                                                                                                                   </t>
  </si>
  <si>
    <t xml:space="preserve">VARIADOR DE LUMINOSIDADE ROTATIVO (DIMMER) 220V, 600W, CONJUNTO MONTADO PARA EMBUTIR 4" X 2" (PLACA + SUPORTE + MODULO)                                                                                                                                                                                                                                                                                                                                                                                   </t>
  </si>
  <si>
    <t>69,40</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</si>
  <si>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</si>
  <si>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</si>
  <si>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44,24</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</si>
  <si>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</si>
  <si>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</si>
  <si>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</si>
  <si>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</si>
  <si>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</si>
  <si>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</si>
  <si>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</si>
  <si>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</si>
  <si>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</si>
  <si>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</si>
  <si>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</si>
  <si>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</si>
  <si>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1.360,93</t>
  </si>
  <si>
    <t xml:space="preserve">VIBRADOR DE IMERSAO, COM PONTEIRA DE *45* MM, MANGOTE DE 5 M, SEM MOTOR.                                                                                                                                                                                                                                                                                                                                                                                                                                  </t>
  </si>
  <si>
    <t>1.479,28</t>
  </si>
  <si>
    <t xml:space="preserve">VIBRADOR DE IMERSAO, COM PONTEIRA DE *60* MM, MANGOTE DE 5 M, SEM MOTOR.                                                                                                                                                                                                                                                                                                                                                                                                                                  </t>
  </si>
  <si>
    <t>1.659,39</t>
  </si>
  <si>
    <t xml:space="preserve">VIBRADOR DE IMERSAO, DIAMETRO DA PONTEIRA DE *35* MM, COM MOTOR 4 TEMPOS A GASOLINA DE 5,5 HP (5,5 CV)                                                                                                                                                                                                                                                                                                                                                                                                    </t>
  </si>
  <si>
    <t>3.570,00</t>
  </si>
  <si>
    <t xml:space="preserve">VIBRADOR DE IMERSAO, DIAMETRO DA PONTEIRA DE *45* MM, COM MOTOR ELETRICO TRIFASICO DE 2 HP (2 CV)                                                                                                                                                                                                                                                                                                                                                                                                         </t>
  </si>
  <si>
    <t>3.202,60</t>
  </si>
  <si>
    <t xml:space="preserve">VIBRADOR DE IMERSAO, DIAMETRO DA PONTEIRA DE *45* MM, COM MOTOR 4 TEMPOS A GASOLINA DE 5,5 HP (5,5 CV)                                                                                                                                                                                                                                                                                                                                                                                                    </t>
  </si>
  <si>
    <t>3.901,15</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</si>
  <si>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</si>
  <si>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</si>
  <si>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</si>
  <si>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</si>
  <si>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</si>
  <si>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</si>
  <si>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</si>
  <si>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2.713,09</t>
  </si>
  <si>
    <t xml:space="preserve">VIDRO COMUM LAMINADO LISO INCOLOR DUPLO, ESPESSURA TOTAL 8 MM (CADA CAMADA DE 4 MM) - COLOCADO                                                                                                                                                                                                                                                                                                                                                                                                            </t>
  </si>
  <si>
    <t>670,25</t>
  </si>
  <si>
    <t xml:space="preserve">VIDRO COMUM LAMINADO, LISO, INCOLOR, DUPLO, ESPESSURA TOTAL 6 MM (CADA CAMADA E= 3 MM) - COLOCADO                                                                                                                                                                                                                                                                                                                                                                                                         </t>
  </si>
  <si>
    <t>583,33</t>
  </si>
  <si>
    <t xml:space="preserve">VIDRO COMUM LAMINADO, LISO, INCOLOR, TRIPLO, ESPESSURA TOTAL 12 MM (CADA CAMADA E=  4 MM) - COLOCADO                                                                                                                                                                                                                                                                                                                                                                                                      </t>
  </si>
  <si>
    <t>1.516,66</t>
  </si>
  <si>
    <t xml:space="preserve">VIDRO COMUM LAMINADO, LISO, INCOLOR, TRIPLO, ESPESSURA TOTAL 15 MM (CADA CAMADA E = 5 MM) - COLOCADO                                                                                                                                                                                                                                                                                                                                                                                                      </t>
  </si>
  <si>
    <t>1.773,33</t>
  </si>
  <si>
    <t xml:space="preserve">VIDRO CRISTAL COLORIDO, 10 MM, PINTADO NA COR BRANCA                                                                                                                                                                                                                                                                                                                                                                                                                                                      </t>
  </si>
  <si>
    <t>522,66</t>
  </si>
  <si>
    <t xml:space="preserve">VIDRO CRISTAL COLORIDO, 4 MM, PINTADO NA COR BRANCA                                                                                                                                                                                                                                                                                                                                                                                                                                                       </t>
  </si>
  <si>
    <t>163,33</t>
  </si>
  <si>
    <t xml:space="preserve">VIDRO CRISTAL COLORIDO, 6 MM, PINTADO NA COR BRANCA                                                                                                                                                                                                                                                                                                                                                                                                                                                       </t>
  </si>
  <si>
    <t>232,14</t>
  </si>
  <si>
    <t xml:space="preserve">VIDRO CRISTAL COLORIDO, 8 MM, PINTADO NA COR BRANCA                                                                                                                                                                                                                                                                                                                                                                                                                                                       </t>
  </si>
  <si>
    <t>376,83</t>
  </si>
  <si>
    <t xml:space="preserve">VIDRO LISO FUME E = 4MM - SEM COLOCACAO                                                                                                                                                                                                                                                                                                                                                                                                                                                                   </t>
  </si>
  <si>
    <t>186,66</t>
  </si>
  <si>
    <t xml:space="preserve">VIDRO LISO FUME E = 6MM - SEM COLOCACAO                                                                                                                                                                                                                                                                                                                                                                                                                                                                   </t>
  </si>
  <si>
    <t>280,00</t>
  </si>
  <si>
    <t xml:space="preserve">VIDRO LISO FUME, E = 5 MM - SEM COLOCACAO                                                                                                                                                                                                                                                                                                                                                                                                                                                                 </t>
  </si>
  <si>
    <t>201,50</t>
  </si>
  <si>
    <t xml:space="preserve">VIDRO LISO INCOLOR 10 MM - SEM COLOCACAO                                                                                                                                                                                                                                                                                                                                                                                                                                                                  </t>
  </si>
  <si>
    <t xml:space="preserve">VIDRO LISO INCOLOR 2 A 3 MM - SEM COLOCACAO                                                                                                                                                                                                                                                                                                                                                                                                                                                               </t>
  </si>
  <si>
    <t>122,50</t>
  </si>
  <si>
    <t xml:space="preserve">VIDRO LISO INCOLOR 4MM - SEM COLOCACAO                                                                                                                                                                                                                                                                                                                                                                                                                                                                    </t>
  </si>
  <si>
    <t xml:space="preserve">VIDRO LISO INCOLOR 5MM - SEM COLOCACAO                                                                                                                                                                                                                                                                                                                                                                                                                                                                    </t>
  </si>
  <si>
    <t xml:space="preserve">VIDRO LISO INCOLOR 6 MM - SEM COLOCACAO                                                                                                                                                                                                                                                                                                                                                                                                                                                                   </t>
  </si>
  <si>
    <t>198,33</t>
  </si>
  <si>
    <t xml:space="preserve">VIDRO LISO INCOLOR 8MM  -  SEM COLOCACAO                                                                                                                                                                                                                                                                                                                                                                                                                                                                  </t>
  </si>
  <si>
    <t xml:space="preserve">VIDRO MARTELADO OU CANELADO, 4 MM - SEM COLOCACAO                                                                                                                                                                                                                                                                                                                                                                                                                                                         </t>
  </si>
  <si>
    <t>116,66</t>
  </si>
  <si>
    <t xml:space="preserve">VIDRO PLANO ARAMADO E = 6 MM - SEM COLOCACAO                                                                                                                                                                                                                                                                                                                                                                                                                                                              </t>
  </si>
  <si>
    <t xml:space="preserve">VIDRO PLANO ARAMADO E = 7MM - SEM COLOCACAO                                                                                                                                                                                                                                                                                                                                                                                                                                                               </t>
  </si>
  <si>
    <t>361,66</t>
  </si>
  <si>
    <t xml:space="preserve">VIDRO TEMPERADO INCOLOR E = 10 MM, SEM COLOCACAO                                                                                                                                                                                                                                                                                                                                                                                                                                                          </t>
  </si>
  <si>
    <t>327,29</t>
  </si>
  <si>
    <t xml:space="preserve">VIDRO TEMPERADO INCOLOR E = 6 MM, SEM COLOCACAO                                                                                                                                                                                                                                                                                                                                                                                                                                                           </t>
  </si>
  <si>
    <t>193,12</t>
  </si>
  <si>
    <t xml:space="preserve">VIDRO TEMPERADO INCOLOR E = 8 MM, SEM COLOCACAO                                                                                                                                                                                                                                                                                                                                                                                                                                                           </t>
  </si>
  <si>
    <t>252,11</t>
  </si>
  <si>
    <t xml:space="preserve">VIDRO TEMPERADO INCOLOR PARA PORTA DE ABRIR, E = 10 MM (SEM FERRAGENS E SEM COLOCACAO)                                                                                                                                                                                                                                                                                                                                                                                                                    </t>
  </si>
  <si>
    <t>354,00</t>
  </si>
  <si>
    <t xml:space="preserve">VIDRO TEMPERADO VERDE E = 10 MM, SEM COLOCACAO                                                                                                                                                                                                                                                                                                                                                                                                                                                            </t>
  </si>
  <si>
    <t>412,49</t>
  </si>
  <si>
    <t xml:space="preserve">VIDRO TEMPERADO VERDE E = 6 MM, SEM COLOCACAO                                                                                                                                                                                                                                                                                                                                                                                                                                                             </t>
  </si>
  <si>
    <t>233,04</t>
  </si>
  <si>
    <t xml:space="preserve">VIDRO TEMPERADO VERDE E = 8 MM, SEM COLOCACAO                                                                                                                                                                                                                                                                                                                                                                                                                                                             </t>
  </si>
  <si>
    <t>314,84</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</si>
  <si>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</si>
  <si>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</si>
  <si>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</si>
  <si>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</si>
  <si>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</si>
  <si>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</si>
  <si>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</si>
  <si>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</si>
  <si>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</si>
  <si>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</si>
  <si>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</si>
  <si>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EIU00008</t>
  </si>
  <si>
    <t>Caminhão carroceria com guindauto com capacidade de 45 t.m - 188 kW Ref SICRO E9041</t>
  </si>
  <si>
    <t>EIU00027</t>
  </si>
  <si>
    <t>Treliça lançadeira com capacidade de carga de 100 a 120 t e vão máximo de 45 m - 110 kW  (REF SICRO E9078)</t>
  </si>
  <si>
    <t>EIU00028</t>
  </si>
  <si>
    <t>Treliça lançadeira com capacidade de carga de 100 a 120 t e vão máximo de 45 m - 110 kW (REF SICRO E9078)</t>
  </si>
  <si>
    <t>EIU00029</t>
  </si>
  <si>
    <t>Grupo gerador - 2,5/3 kVA (SICRO E9521)</t>
  </si>
  <si>
    <t>Caminhão carroceria com capacidade de 9 t - chp (REF. SINAPI 73467)</t>
  </si>
  <si>
    <t>EIU00030</t>
  </si>
  <si>
    <t>EIU00031</t>
  </si>
  <si>
    <t>Martelete perfurador/rompedor elétrico - 1,50 Kw (SICRO E9675)</t>
  </si>
  <si>
    <t>EIU00032</t>
  </si>
  <si>
    <t>EIU00033</t>
  </si>
  <si>
    <t>Serra para corte de concreto e asfalto - 10 Kw (SICRO E9591)</t>
  </si>
  <si>
    <t>EIU00034</t>
  </si>
  <si>
    <t>EIU00035</t>
  </si>
  <si>
    <t>Máquina policorte - 2,20 kW (SICRO E9717)</t>
  </si>
  <si>
    <t>EIU00036</t>
  </si>
  <si>
    <t>EIU00037</t>
  </si>
  <si>
    <t>Conjunto bomba e macaco hidráulico para protensão com capacidade de 2.500 kN - 7 kW (SICRO E9723)</t>
  </si>
  <si>
    <t>EIU00038</t>
  </si>
  <si>
    <t>EIU00039</t>
  </si>
  <si>
    <t>Talha manual com capacidade de 3 t (SICRO E9719)</t>
  </si>
  <si>
    <t>Caminhão carroceria com capacidade de 9 t - chi (REF SINAPI 91395)</t>
  </si>
  <si>
    <t>EIU00040</t>
  </si>
  <si>
    <t>EIU00041</t>
  </si>
  <si>
    <t>Bomba para injeção de nata de cimento com capacidade de 2 MPa - 2,20 kW (SICRO E9026)</t>
  </si>
  <si>
    <t>EIU00042</t>
  </si>
  <si>
    <t>EIU00043</t>
  </si>
  <si>
    <t>Misturador de nata cimento - 1,50 kW (SICRO E9024)</t>
  </si>
  <si>
    <t>EIU00044</t>
  </si>
  <si>
    <t>EIU00045</t>
  </si>
  <si>
    <t>Guindaste móvel sobre pneus com 6 eixos com capacidade máxima de 350 t - 450 kW (SiCRO E9094)</t>
  </si>
  <si>
    <t>EIU00046</t>
  </si>
  <si>
    <t>EIU00047</t>
  </si>
  <si>
    <t>Caminhão com sistema de hidrojateamento de alta pressão e vácuo para limpeza e desobstrução de bueiros com capacidade total de 15.600 l - 188 kW (SICRO E9199)</t>
  </si>
  <si>
    <t>EIU00048</t>
  </si>
  <si>
    <t>Bate-estaca Strauss - 15 kW  - Ref SICRO E9726</t>
  </si>
  <si>
    <t>EIU00049</t>
  </si>
  <si>
    <t>Bate-estaca de gravidade para 3,0 t (REF. SINAPI 89843)</t>
  </si>
  <si>
    <t>Máquina para solda elétrica - 9,2 kW (Ref. SINAPI 92716)</t>
  </si>
  <si>
    <t>EIU10043</t>
  </si>
  <si>
    <t>Caminhão demarcador de faixas com sistema de pintura a quente - 5 kW/30,10 kW/136 Kw (Ref. SICRO E9645)</t>
  </si>
  <si>
    <t>EIU10044</t>
  </si>
  <si>
    <t>EIU10045</t>
  </si>
  <si>
    <t>Caminhão carroceria com guindauto e cesto aéreo com capacidade de 10 t.m - 136 kW (SICRO E9690)</t>
  </si>
  <si>
    <t>EIU10046</t>
  </si>
  <si>
    <t>EIU10047</t>
  </si>
  <si>
    <t>Plotadora de recorte com computador e programa computacional (SICRO E9507)</t>
  </si>
  <si>
    <t>EIU10048</t>
  </si>
  <si>
    <t>EIU10049</t>
  </si>
  <si>
    <t>Máquina de bancada guilhotina - 4,00 kW (SICRO E9623)</t>
  </si>
  <si>
    <t>EIU10050</t>
  </si>
  <si>
    <t>EIU10051</t>
  </si>
  <si>
    <t>Máquina de bancada universal para corte de chapa - 1,50 kW (SICRO E9622)</t>
  </si>
  <si>
    <t>EIU10052</t>
  </si>
  <si>
    <t>EIU10053</t>
  </si>
  <si>
    <t>Cavalo mecânico com dolly pneumático de 4 eixos e mesas de giro com capacidade de 57 t - 323 kW (SICRO E9169)</t>
  </si>
  <si>
    <t>EIU10054</t>
  </si>
  <si>
    <t>EIU10055</t>
  </si>
  <si>
    <t>Furadeira de impacto de 12,5 mm - 0,80 kW (SICRO E9568)</t>
  </si>
  <si>
    <t>EIU10056</t>
  </si>
  <si>
    <t>EIU20070</t>
  </si>
  <si>
    <t>Câmara hiperbárica com filtro, serpentina e reservatório de ar - D = 1,80 m e H = 2,22 m. Ref SICRO E9243</t>
  </si>
  <si>
    <t>EIU20071</t>
  </si>
  <si>
    <t>Campânula de ar comprimido com capacidade de 3 m³. Ref SICRO E9659</t>
  </si>
  <si>
    <t>EIU20072</t>
  </si>
  <si>
    <t>Compressor de ar portátil de 33,51 l/s (71 PCM) - 14 kW Ref SICRO E9640</t>
  </si>
  <si>
    <t>EIU20073</t>
  </si>
  <si>
    <t>Compressor de ar portátil de 430,42 l/s (912 PCM) - 242 kW Ref SICRO  E9517</t>
  </si>
  <si>
    <t>Motobomba centrífuga p/ água suja bocais 3" x 2 1/2" c/ motor diesel ou gasolina * 6hp hm/q = 10m/18m³/h a 65m/3m³/h* Ref: SICRO E9548</t>
  </si>
  <si>
    <t>Equipamento para desobstruçao de galerias (Bucket-Machine), modelo M90 de 12 CV. Aluguel produtivo. (REF. SICRO A9299)</t>
  </si>
  <si>
    <t>Caminhão plataforma, chassis 3,5t, elevação ate 8,5m, com motorista operador - CHP Ref. SICRO A9333.</t>
  </si>
  <si>
    <t>IUTR1002</t>
  </si>
  <si>
    <t>Prancha de 3 eixos com cavalo mecânico de 300cv, para mobilização de máquinas e equipamentos. Ref SICRO E9018</t>
  </si>
  <si>
    <t>Equipamento para desobstrução mecanica de galerias (Bucket-Machine), sem operador, com material de operação e material de manutenção, com as seguintes especificações minimas: motor diesel de 12CV, avanço mecanico, jogo completo de acessorios e rebocavel. (REF. SICRO A9299)</t>
  </si>
  <si>
    <t>P5000</t>
  </si>
  <si>
    <t>Biologo Junior (Ref Sicro P8032)</t>
  </si>
  <si>
    <t>Técnico especial - Topógrafo (Ref. Sicro P8028)</t>
  </si>
  <si>
    <t>T1110</t>
  </si>
  <si>
    <t>Sondador (Ref. Sicro P8139)</t>
  </si>
  <si>
    <t>Topógrafo chefe (Ref. DNIT P8163)</t>
  </si>
  <si>
    <t>T1210</t>
  </si>
  <si>
    <t>Topógrafo (Ref. DNIT P8163)</t>
  </si>
  <si>
    <t>Técnico auxiliar de topografia (Ref. Sicro P8028)</t>
  </si>
  <si>
    <t>IUC009</t>
  </si>
  <si>
    <t>Serviço de Escolta Armada</t>
  </si>
  <si>
    <t>IUD024</t>
  </si>
  <si>
    <t>IUD025</t>
  </si>
  <si>
    <t>Tinta acrílica emulsificada em água para demarcação viária com secagem rápida e resitência à abrasão conforme norma ABNT NBR 13.699 - ACQUAPLAST - INDUTIL (REF SICRO M2036)</t>
  </si>
  <si>
    <t>Termoplástico pré-formado (REF SICRO M2064)</t>
  </si>
  <si>
    <t>Argamassa expansiva. (REF SICRO M0421)</t>
  </si>
  <si>
    <t>IUMA0004</t>
  </si>
  <si>
    <t>Jogo de brocas para perfuratriz (S-12).Ref. SICRO M2145</t>
  </si>
  <si>
    <t>jg</t>
  </si>
  <si>
    <t>Série de brocas integral - 7/8" de 800mm a 3200mm.(Ref SCO MAT018700+MAT018750+MAT018800+MAT018850)</t>
  </si>
  <si>
    <t>Espaçador de aço tipo caranguejo para tela soldada e barra de transferência (bitola: 10 mm). (Ref. SINAPI 43054 x desenv 3,4456)</t>
  </si>
  <si>
    <t>Termoplástico para extrusão (REF SICRO M1585)</t>
  </si>
  <si>
    <t>Porta Bits para recicladora Ref SICRO M2148</t>
  </si>
  <si>
    <t>Tachão refletivo monodirecional (REF SICRO M3870)</t>
  </si>
  <si>
    <t>Suporte para fixacao de placas, fabricado em perfil "U" de 1 3/4"x5/8", em chapas de aço galvanizado de 2mm de espessura, comprimento de 700mm, com abraçadeira para fixacao em hastes de 4" de diametro externo, conforme especificação da SCO-RIO - MAT 126450. Fornecimento</t>
  </si>
  <si>
    <t>Tinta bicomponente acrílico-epóxi cor vermelha (Componente A+B) (REF SICRO M3520) - balde-18l</t>
  </si>
  <si>
    <t>Tacha refletiva monodirecional (REF SICRO M3829)</t>
  </si>
  <si>
    <t>Cola poliéster (REF SICRO M2041)</t>
  </si>
  <si>
    <t>Tachão refletivo bidirecional amarelo.(REF SICRO M3869)</t>
  </si>
  <si>
    <t>Adesivo a base de resina poliéster.(REF SICRO M2041)</t>
  </si>
  <si>
    <t>Tachão refletiva monodirecional  (REF SICRO M3870)</t>
  </si>
  <si>
    <t>Tachão refletiva bidirecional (REF SICRO M3869)</t>
  </si>
  <si>
    <t xml:space="preserve">Cola poliéster (REF SICRO M2041) </t>
  </si>
  <si>
    <t>Tinta acrílica emulsificada em água para demarcação viária com secagem rápida e resistência à abrasão conforme norma ABNT NBR 13.699 (REF SICRO M2036) - balde 18l</t>
  </si>
  <si>
    <t>Tacha refletiva bidirecional.(REF SICRO M3821)</t>
  </si>
  <si>
    <t>IUTR001</t>
  </si>
  <si>
    <t>Transporte de material em rodovia pavimentada (sem carga, descarga e manobra) - DNIT - Port. 1078 de 11 de Agosto de 2015 (REF. SCO TC 05.05.0150) - SICRO 5914622</t>
  </si>
  <si>
    <t>IUTR002</t>
  </si>
  <si>
    <t>Carga, descarga e manobra para transporte de material betuminoso - DNIT 5914610</t>
  </si>
  <si>
    <t>MCTIU0002</t>
  </si>
  <si>
    <t>Lote 2 - Ampliação da ETE IPE</t>
  </si>
  <si>
    <t>MCTIU0003</t>
  </si>
  <si>
    <t>Lote 3 - Interceptor a margem esquerda do Corrego laranja Doce e EEEB Monaco</t>
  </si>
  <si>
    <t>MCTIU0004</t>
  </si>
  <si>
    <t>Lote 4 - Rede coletora de esgotos / ligaçoes</t>
  </si>
  <si>
    <t>MCTIU0005</t>
  </si>
  <si>
    <t>Lote 5 - Rede coletora/ ligações/ coletor tronco/ interceptor/ EEEB exposição</t>
  </si>
  <si>
    <t>MCTIU0006</t>
  </si>
  <si>
    <t>Lote 2 - Coletores e Elevatorias</t>
  </si>
  <si>
    <t>MCTIU0007</t>
  </si>
  <si>
    <t>Lote 3 - ETE Souza Dias</t>
  </si>
  <si>
    <t>MCTIU0008</t>
  </si>
  <si>
    <t>Lote 4 - Rede coletora de esgotos e ligaçoes domiciliares</t>
  </si>
  <si>
    <t>MCTIU0009</t>
  </si>
  <si>
    <t>Lote 5 - Rede coletora/ ligações domiciliares/ EEEB viaduto</t>
  </si>
  <si>
    <t>MIU0026</t>
  </si>
  <si>
    <t>Grampo de ancoragem CA-50 d  6,3mm (ref. sicro cod. M0020)</t>
  </si>
  <si>
    <t>MIUC00054</t>
  </si>
  <si>
    <t>Chumbador em aço CA 25 Ref SICRO M2979</t>
  </si>
  <si>
    <t>MIUC00055</t>
  </si>
  <si>
    <t>Parafuso de cabeça abaulada em aço inox com porca e arruela - D = 6 mm (M6) e C = 30 mm (SICRO M2419)</t>
  </si>
  <si>
    <t>MIUC00092</t>
  </si>
  <si>
    <t>Chapa de alumínio - E = 1,5 mm (SICRO  M0395)</t>
  </si>
  <si>
    <t>MIUC00093</t>
  </si>
  <si>
    <t>Defensa metálica semimaleável dupla (Sicro M1969)</t>
  </si>
  <si>
    <t>MIUC00154</t>
  </si>
  <si>
    <t>Balizador modelo Mince F, ou similar, em aço nas dimensoes 10x7,5x85 cm - 11kg por unidade</t>
  </si>
  <si>
    <t>MIUC00155</t>
  </si>
  <si>
    <t>Balizador modelo Manhattan, ou similar, em concreto de alta resistencia, nas dimensoes 12x75 cm - 16kg por unidade</t>
  </si>
  <si>
    <t>MIUC00156</t>
  </si>
  <si>
    <t>Pino Balizador Laranja/Branco - 80x19cm, em polietileno de media densidade</t>
  </si>
  <si>
    <t>MIUC00157</t>
  </si>
  <si>
    <t>Totem tripla face revetido em ACM com as segintes dimensoes: altura 4,18m x1,09m largura da face, conforme projeto</t>
  </si>
  <si>
    <t>MIUC00158</t>
  </si>
  <si>
    <t>MIUC00159</t>
  </si>
  <si>
    <t>MIUC00321</t>
  </si>
  <si>
    <t>Luminária de embutir no solo, com led e fonte integrados, corpo em alumínio pintado na cor preta e lente em vidro temperado . Preto (texturizado) potência: 10w, fluxo luminoso: 640lm, ângulo: 30°, tensão: 220v, temperatura de cor: 4000k, vida útil: 25.000h, grau de proteção: ip67</t>
  </si>
  <si>
    <t>MIUC00322</t>
  </si>
  <si>
    <t>Suporte  para luminaria publica de pétala. Corpo em alumínio injetado e pintura eletrostática na cor preta microtexturizado.</t>
  </si>
  <si>
    <t>MIUC00323</t>
  </si>
  <si>
    <t>Coluna de aco, conica continua, para instalacao de ate 4 bracos projetados para sinalizacao, para sustentacao de semaforo e placa ate 3m2, galvanizada a fogo e pintada, conforme especificacao CET-RIO (MAT 035100)</t>
  </si>
  <si>
    <t>MIUC00350</t>
  </si>
  <si>
    <t>MIUC00390</t>
  </si>
  <si>
    <t>MIUC00391</t>
  </si>
  <si>
    <t>MIUC00392</t>
  </si>
  <si>
    <t>MIUC00393</t>
  </si>
  <si>
    <t>MIUC00394</t>
  </si>
  <si>
    <t>MIUC00395</t>
  </si>
  <si>
    <t>Tela de PVC Galinheiro malha de 5 cm</t>
  </si>
  <si>
    <t>MIUC00396</t>
  </si>
  <si>
    <t>Multi Biodigestor Poliestireno 1450l (tipo Bakof)</t>
  </si>
  <si>
    <t>MIUC00400</t>
  </si>
  <si>
    <t>PEDRA BRITADA N. 2 (19 A 38 MM) POSTO PEDREIRA/FORNECEDOR, SEM FRETE- REF SINAPI 4718 - MT +5% DIF ICMS</t>
  </si>
  <si>
    <t>MIUC00401</t>
  </si>
  <si>
    <t>PEDRA BRITADA N. 0, OU PEDRISCO (4,8 A 9,5 MM) POSTO PEDREIRA/FORNECEDOR, SEM FRETE- REF SINAPI 4720 - MT +5% DIF ICMS</t>
  </si>
  <si>
    <t>MIUC00402</t>
  </si>
  <si>
    <t>PEDRA BRITADA N. 1 (9,5 a 19 MM) POSTO PEDREIRA/FORNECEDOR, SEM FRETE- REF SINAPI 4721 - MT +5% DIF ICMS</t>
  </si>
  <si>
    <t>MIUC00403</t>
  </si>
  <si>
    <t xml:space="preserve">PEDRA BRITADA N. 3 (38 A 50 MM) POSTO PEDREIRA/FORNECEDOR, SEM FRETE- REF SINAPI 4722 - MT +5% DIF </t>
  </si>
  <si>
    <t>MIUC00404</t>
  </si>
  <si>
    <t>PEDRA BRITADA N. 4 (50 A 76 MM) POSTO PEDREIRA/FORNECEDOR, SEM FRETE- REF SINAPI 4723 - MT +5% DIF ICMS</t>
  </si>
  <si>
    <t>MIUC00405</t>
  </si>
  <si>
    <t>PEDRA BRITADA N. 5 (76 A 100 MM) POSTO PEDREIRA/FORNECEDOR, SEM FRETE- REF SINAPI 4727 - MT +5% DIF ICMS</t>
  </si>
  <si>
    <t>MIUC00406</t>
  </si>
  <si>
    <t>PEDRA BRITADA GRADUADA, CLASSIFICADA (POSTO PEDREIRA/FORNECEDOR, SEM FRETE)- REF SINAPI 4729 - MT +5% DIF ICMS</t>
  </si>
  <si>
    <t>MIUC00407</t>
  </si>
  <si>
    <t>PEDRA BRITADA OU BICA CORRIDA, NAO CLASSIFICADA (POSTO PEDREIRA/FORNECEDOR, SEM FRETE)- REF SINAPI 4748 - MT +5% DIF ICMS</t>
  </si>
  <si>
    <t>MIUC00408</t>
  </si>
  <si>
    <t>CONCRETO BETUMINOSO USINADO A QUENTE (CBUQ) PARA PAVIMENTACAO ASFALTICA, PADRAO DNIT, FAIXA C, COM CAP 50/70 - AQUISICAO POSTO USINA- REF SINAP 1518 - MT +5% DIF ICMS</t>
  </si>
  <si>
    <t>MIUC00409</t>
  </si>
  <si>
    <t>CONCRETO BETUMINOSO USINADO A QUENTE (CBUQ) PARA PAVIMENTACAO ASFALTICA, PADRAO DNIT, FAIXA C, COM CAP 30/45 - AQUISICAO POSTO USINA- REF SINAP 34770 - MT +5% DIF ICMS</t>
  </si>
  <si>
    <t>MIUC00410</t>
  </si>
  <si>
    <t>CONCRETO BETUMINOSO USINADO A QUENTE (CBUQ) PARA PAVIMENTACAO ASFALTICA, PADRAO DNIT, PARA BINDER, COM CAP 50/70 - AQUISICAO POSTO USINA- REF SINAP 41965 - MT +5% DIF ICMS</t>
  </si>
  <si>
    <t>MIUC00411</t>
  </si>
  <si>
    <t>EMULSAO ASFALTICA CATIONICA RR-2C PARA USO EM PAVIMENTACAO ASFALTICA (COLETADO CAIXA NA ANP ACRESCIDO DE ICMS) - MT +5% DIF ICMS</t>
  </si>
  <si>
    <t>MIUC00412</t>
  </si>
  <si>
    <t>EMULSAO ASFALTICA CATIONICA RL-1C PARA USO EM PAVIMENTACAO ASFALTICA (COLETADO CAIXA NA ANP ACRESCIDO DE ICMS) - MT +5% DIF ICMS</t>
  </si>
  <si>
    <t>MIUC00413</t>
  </si>
  <si>
    <t>SOLUCAO ASFALTICA ELASTOMERICA PARA IMPRIMACAO, APLICACAO A FRIO- REF SINAP 11609 - MT +5% DIF ICMS</t>
  </si>
  <si>
    <t>MIUC00414</t>
  </si>
  <si>
    <t>EMULSAO ASFALTICA ANIONICA- REF SINAP 517 - MT +5% DIF ICMS</t>
  </si>
  <si>
    <t>MIUC00415</t>
  </si>
  <si>
    <t>ASFALTO DILUIDO DE PETROLEO CM-30( INCLUSO ICMS MS 17%) - REF ANP CENTRO OESTE</t>
  </si>
  <si>
    <t>MIUC00416</t>
  </si>
  <si>
    <t>Apoio de neoprene fretado (Ref. SICRO M0798)</t>
  </si>
  <si>
    <t>dm³</t>
  </si>
  <si>
    <t>MIUC00417</t>
  </si>
  <si>
    <t>Cabo de aço - d = 52,00 mm (2") (Ref. SICRO M0810)</t>
  </si>
  <si>
    <t>MIUC00418</t>
  </si>
  <si>
    <t>Esticador em aço tipo olhal x olhal para cabo de aço - d = 13 mm (Ref. SICRO M0019)</t>
  </si>
  <si>
    <t>MIUC00419</t>
  </si>
  <si>
    <t>Grampo pesado em aço-carbono para cabo de aço - d = 13 mm (1/2") ( Ref. SICRO M0018)</t>
  </si>
  <si>
    <t>MIUC00420</t>
  </si>
  <si>
    <t>Ancoragem ativa para 12 cordoalhas - D = 15,2 mm (Ref. SICRO M0113)</t>
  </si>
  <si>
    <t>MIUC00421</t>
  </si>
  <si>
    <t>Cordoalha CP -190-RB-12,7 (1/2") Ref. SICRO M0427</t>
  </si>
  <si>
    <t>MIUC00422</t>
  </si>
  <si>
    <t>Batente em chapa 18 150x32mm (Pauli-cod.1548)-br de 3m</t>
  </si>
  <si>
    <t>MIUC00423</t>
  </si>
  <si>
    <t>Perfil "t" chapa 18 50x30mm (Pauli-cod.6942)- br de 3 m</t>
  </si>
  <si>
    <t>MIUC00424</t>
  </si>
  <si>
    <t>Perfil laminado "t" 7/8x1/8" (5,94kg – br de 6m)</t>
  </si>
  <si>
    <t>MIUC00425</t>
  </si>
  <si>
    <t>Baguete chapa 18 1/2 x 1/2" (Pauli-cod.1264)– br de 3 m</t>
  </si>
  <si>
    <t>MIUC00426</t>
  </si>
  <si>
    <t>Ferro chato laminado 1/8"x5/8"(2,40kg-6m – br)</t>
  </si>
  <si>
    <t>MIUC00427</t>
  </si>
  <si>
    <t>Cadeirinha chapa 18 65 x 30mm (Pauli-cod.2246)-br de 3 m</t>
  </si>
  <si>
    <t>MIUC00428</t>
  </si>
  <si>
    <t>Tubo em aço industrial 1.1/2" chapa 18 - 1,09kg/m</t>
  </si>
  <si>
    <t>MIUC00429</t>
  </si>
  <si>
    <t>Tubo em aço industrial 2.1/2" chapa 18 - 11,20 kg/6mts</t>
  </si>
  <si>
    <t>MIUC00430</t>
  </si>
  <si>
    <t>Ferro redondo liso laminado 1/2" Pauli - 5,94kg/6m</t>
  </si>
  <si>
    <t>MIUC00431</t>
  </si>
  <si>
    <t>MIUC00432</t>
  </si>
  <si>
    <t>Trilho TR 68</t>
  </si>
  <si>
    <t>MIUC00433</t>
  </si>
  <si>
    <t xml:space="preserve">Viga em concreto: Pre moldada, armada, para pontes </t>
  </si>
  <si>
    <t>MIUC00434</t>
  </si>
  <si>
    <t xml:space="preserve">Viga em concreto: Pre moldada, protendida com armadura pre tensionada, para pontes </t>
  </si>
  <si>
    <t>MIUC00435</t>
  </si>
  <si>
    <t>Cordoalha nua tipo CP 190 RB - D = 15,2 mm (SICRO M0428)</t>
  </si>
  <si>
    <t>MIUC00436</t>
  </si>
  <si>
    <t xml:space="preserve">Cimento asfaltico de petroleo a granel (cap) 30/45 (coletado caixa na ANP acrescido de ICMS)      </t>
  </si>
  <si>
    <t>MIUC00437</t>
  </si>
  <si>
    <t>Cimento asfáltico de petróleo a granel (CAP) 50/70 (coletado caixa na ANP acrescido de ICMS</t>
  </si>
  <si>
    <t>MIUC00438</t>
  </si>
  <si>
    <t>Emulsão asfáltica catiônica RL-1C para uso em pavimentação asfáltica (coletado caixa na anp acrescido de ICMS)</t>
  </si>
  <si>
    <t>MIUC00439</t>
  </si>
  <si>
    <t>Concreto betuminoso usinado a quente (CBUQ) para pavimentação asfáltica, padrão DNIT, faixa C, com CAP 60/85E - Aquisição posto usina</t>
  </si>
  <si>
    <t>MIUC00440</t>
  </si>
  <si>
    <t>Fabricação de Pre-lajes pre fabricadas, para pontes</t>
  </si>
  <si>
    <t>MIUC00441</t>
  </si>
  <si>
    <t>Laje de concreto alveolar para pontes</t>
  </si>
  <si>
    <t>MIUC00450</t>
  </si>
  <si>
    <t>Ponteiro para martelete - D = 22 mm e C = 1,00 m Ref SICRO M1391</t>
  </si>
  <si>
    <t>MIUC00451</t>
  </si>
  <si>
    <t>Argamassa polimérica monocomponente para reparos estruturais (SICRO M1379)</t>
  </si>
  <si>
    <t>MIUC00452</t>
  </si>
  <si>
    <t>Junta de dilatação em elastômero e perfil VV - L = 35 mm e H = 60 mm ( SICRO M1142)</t>
  </si>
  <si>
    <t>MIUC00453</t>
  </si>
  <si>
    <t>Disco de corte abrasivo para policorte - D = 300 mm (SICRO M0076)</t>
  </si>
  <si>
    <t>MIUC00454</t>
  </si>
  <si>
    <t>Ancoragem ativa para 10 cordoalhas - D = 15,2 mm (Ref. SICRO M0110)</t>
  </si>
  <si>
    <t>MIUC00455</t>
  </si>
  <si>
    <t>Bainha metálica para protensão - D = 75 mm (SICRO M2472)</t>
  </si>
  <si>
    <t>MIUC00456</t>
  </si>
  <si>
    <t>Luva para bainha metálica - D = 75 mm (SICRO M3136)</t>
  </si>
  <si>
    <t>MIUC00457</t>
  </si>
  <si>
    <t>Purgador plástico (SICRO M3353)</t>
  </si>
  <si>
    <t>MIUC00500</t>
  </si>
  <si>
    <t>Macaubeira, macaíba, boicaiuva, macaúba, coco-de-catarro, coco-baboso (nome popular), acrocomia aculeata (nome cientifico) - tamanho aproximado 2,5 a 3,0 m</t>
  </si>
  <si>
    <t>MIUC00501</t>
  </si>
  <si>
    <t>Periquito, apaga fogo, corrente e perpétua do campo (Nome popular), alternanthera ficoidea (nome científico)</t>
  </si>
  <si>
    <t>MIUC00502</t>
  </si>
  <si>
    <t>Cajueiro (nome popular), Anacardium occidentale (nome cientifico) - tamanho aproximado 2,5 a 3,0 m</t>
  </si>
  <si>
    <t>MIUC00503</t>
  </si>
  <si>
    <t>Angico, angico-brabo-liso, angico-cambui, angico-coco, angico-escuro, angico-liso, angico-vermelho, aperta-ruao e cambui-angico (Nome popular), Anadenanthera colubrina var. Colubrina (nome cientifico), - tamanho aproximado 2,5 a 3,0 m</t>
  </si>
  <si>
    <t>MIUC00504</t>
  </si>
  <si>
    <t>Grama-amendoim (Nome popular), Arachis repens (nome cientifico)</t>
  </si>
  <si>
    <t>MIUC00505</t>
  </si>
  <si>
    <t>Gonçalo-alves (Nome popular), Astronium fraxinifolium (nome cientifico) - tamanho aproximado 2,5 a 3,0 m</t>
  </si>
  <si>
    <t>MIUC00506</t>
  </si>
  <si>
    <t>Esponja, esponjinha, manduruvá, angiquinho, cabelo-de-anjo, sarandi e quebra-foice (Nome popular), Calliandra brevipes (nome cientifico)</t>
  </si>
  <si>
    <t>MIUC00507</t>
  </si>
  <si>
    <t>Embaúba-prateada, ambaitinga, embaúba, embaúba-branca (nome Popular), Cecropia hololeuca (nome cientifico) - tamanho aproximado 2,5 a 3,0 m</t>
  </si>
  <si>
    <t>MIUC00508</t>
  </si>
  <si>
    <t>Embaúba (nome Popular), Cecropia pachystachya (nome cientifico) - tamanho aproximado 2,5 a 3,0 m</t>
  </si>
  <si>
    <t>MIUC00509</t>
  </si>
  <si>
    <t>Capuva e copuva, copaíba, pau-óleo, pau óleo-amarelo; pau óleo-branco; pau óleo-copaíba, pau - óleo-preto e pau óleo-rajado (Nome popular), Copaifera trapezifolia (nome cientifico) - tamanho aproximado 2,5 a 3,0 m</t>
  </si>
  <si>
    <t>MIUC00510</t>
  </si>
  <si>
    <t>Cana-de-macaco, cana-do-brejo, cana-do-mato, cana-roxa, jacuacanga, paco-catinga, paco-caatinga (Nome popular), Costus spicatus (nome cientifico).</t>
  </si>
  <si>
    <t>MIUC00511</t>
  </si>
  <si>
    <t>Sangra-d'água, pau-de-sangue, sangue-de-dragão, urucurana, licurana (Nome popular),  Croton urucurana (nome cientifico) - tamanho aproximado 2,5 a 3,0 m</t>
  </si>
  <si>
    <t>MIUC00512</t>
  </si>
  <si>
    <t xml:space="preserve">Caviúna do cerrado (nome popular), Dalbergia miscolobium (nome cientifico) </t>
  </si>
  <si>
    <t>MIUC00513</t>
  </si>
  <si>
    <t>Coco-pereba, coco-barata, baru, barujo, bugueiro, cambaru, castanha-de-bugre, castanha-de-burro, coco-feijão, cumari, cumaru, cumarurana, cumbaru, feijão-baru, feijão-coco, imburana-brava e pau-cumaru (Nome popular), Dipteryx alata (nome cientifico), - tamanho aproximado 2,5 a 3,0 m</t>
  </si>
  <si>
    <t>MIUC00514</t>
  </si>
  <si>
    <t>Tamboril, orelha-de-negro, timbaúva, orelha-de-macaco (Nome popular), Enterolobium contortisiliquum (nome cientifico) - tamanho aproximado 2,5 a 3,0 m</t>
  </si>
  <si>
    <t>MIUC00515</t>
  </si>
  <si>
    <t>Pitanga (nome popular), Eugenia uniflora (nome cientifico) - tamanho aproximado 2,5 a 3,0 m</t>
  </si>
  <si>
    <t>MIUC00516</t>
  </si>
  <si>
    <t>Gota de orvalho (nome popular), Evolvulus pusillus (nome cientifico)</t>
  </si>
  <si>
    <t>MIUC00517</t>
  </si>
  <si>
    <t>Jenipapeiro (Nome popular), Genipa americana (nome cientifico) - tamanho aproximado 2,5 a 3,0 m</t>
  </si>
  <si>
    <t>MIUC00518</t>
  </si>
  <si>
    <t>Ipê amarelo do cerrado (Nome popular), Handroanthus ochraceus (nome cientifico)</t>
  </si>
  <si>
    <t>MIUC00519</t>
  </si>
  <si>
    <t>Helicônia papagaio (Nome popular), Heliconia psittacorum (nome cientifico)</t>
  </si>
  <si>
    <t>MIUC00520</t>
  </si>
  <si>
    <t>Ingá feijão (nome popular), Inga marginata (nome cientifico),  - tamanho aproximado 2,5 a 3,0 m</t>
  </si>
  <si>
    <t>MIUC00521</t>
  </si>
  <si>
    <t>Buriti (nome popular), Mauritia flexuosa (nome cientifico), - tamanho aproximado 2,5 a 3,0 m</t>
  </si>
  <si>
    <t>MIUC00522</t>
  </si>
  <si>
    <t>Aroeira-preta, aroeira-do-sertão, uriunduba, aroeira-do-campo e aroeira-da-serra (nome popular), Myracrodruon urundeuva (nome cientifico),  - tamanho aproximado 2,5 a 3,0 m</t>
  </si>
  <si>
    <t>MIUC00523</t>
  </si>
  <si>
    <t>Cássia-amarela, canafístula, faveira (nome popular), Peltophorum dubium (nome cientifico) - tamanho aproximado 2,5 a 3,0 m</t>
  </si>
  <si>
    <t>MIUC00524</t>
  </si>
  <si>
    <t>Flor-de-são-joão, cipó-de-são-joão, cipó-bela-flor, marquesa-de-belas, cipó-pé-de-lagartixa, cipó-de-lagarto (nome popular), Pyrostegia venusta (nome cientifico)</t>
  </si>
  <si>
    <t>MIUC00525</t>
  </si>
  <si>
    <t>Pau-terra, pau-terra-de-folha-larga (nome popular), Qualea grandiflora (nome cientifico), - tamanho aproximado 2,5 a 3,0 m</t>
  </si>
  <si>
    <t>MIUC00526</t>
  </si>
  <si>
    <t>Aroeira-vermelha, aroeira-pimenteira ou poivre-rose (Nome popular), Schinus terebinthifolia (nome cientifico) - tamanho aproximado 2,5 a 3,0 m</t>
  </si>
  <si>
    <t>MIUC00527</t>
  </si>
  <si>
    <t>Guapuruvu (nome popular), Schizolobium paraybae (nome cientifico) - tamanho aproximado 2,5 a 3,0 m</t>
  </si>
  <si>
    <t>MIUC00528</t>
  </si>
  <si>
    <t>Craibeira, ipê-amarelo-craibeira e ipê-paratudo (nome popular), Tabebuia aurea (nome cientifico), - tamanho aproximado 2,5 a 3,0 m</t>
  </si>
  <si>
    <t>MIUC00529</t>
  </si>
  <si>
    <t>Piúva, pau-d’arco, pau-d’arco-roxo, piúna, ipê-roxo-de-bola, ipê-una, ipê-roxo-grande, ipê-de-minas, piúna-roxa (nome popular), Tabebuia impetiginosa (nome cientifico), - tamanho aproximado 2,5 a 3,0 m</t>
  </si>
  <si>
    <t>MIUC00530</t>
  </si>
  <si>
    <t>Ipê-branco (Nome popular), Tabebuia roseoalba (nome cientifico) - tamanho aproximado 2,5 a 3,0 m</t>
  </si>
  <si>
    <t>MIUC00531</t>
  </si>
  <si>
    <t>Pombeiro, pau-pombo, pau-de-pomba, copiúba, copiúva (nome popular), Tapirira guianensis (nome cientifico)</t>
  </si>
  <si>
    <t>MIUC00532</t>
  </si>
  <si>
    <t>Ipê-de-jardim, amarelinho, guarã-guarã, ipê-amarelo-de-jardim, ipê-mirim, ipezinho-de-jardim ou sinos-amarelos (nome popular), Tecoma stans (nome cientifico) - tamanho aproximado 2,5 a 3,0 m</t>
  </si>
  <si>
    <t>MIUC00533</t>
  </si>
  <si>
    <t>Capitão-do-campo, capitão-do-cerrado (nome popular), Terminalia argentea (nome cientifico) - tamanho aproximado 2,5 a 3,0 m</t>
  </si>
  <si>
    <t>MIUC00534</t>
  </si>
  <si>
    <t>Pindaíba, embira, embireira, pimenta-de-macaco - tamanho aproximado 2,5 a 3,0 m (nome popular), Xylopia aromatica (nome cientifico), - tamanho aproximado 2,5 a 3,0 m</t>
  </si>
  <si>
    <t>MIUC00535</t>
  </si>
  <si>
    <t>Palmeira imperial (nome popular), Roystonea oleracea (nome cientifico) - tamanho aproximado 4,0 m</t>
  </si>
  <si>
    <t>MIUC00536</t>
  </si>
  <si>
    <t>Dedaleiro (Nome popular), Lafoensia pacari (Nome cientifico) - tamanho aproximado 1,80 m</t>
  </si>
  <si>
    <t>MIUC00537</t>
  </si>
  <si>
    <t>Angelim-do-Cerrado (Nome popular), Vatairea macrocarpa (Nome cientifico) - tamanho aproximado 1,20m</t>
  </si>
  <si>
    <t>MIUC00538</t>
  </si>
  <si>
    <t>Mulungo (Nome popular), Erythrina mulungu (Nome cientifico) - tamanho aproximdo 2,00m</t>
  </si>
  <si>
    <t>MIUC00539</t>
  </si>
  <si>
    <t>Pitomba (Nome popular), Talisia esculenta (nome cientifico)</t>
  </si>
  <si>
    <t>MIUC00540</t>
  </si>
  <si>
    <t xml:space="preserve">Goiabeira, araçá-guaçu, araçaíba, araçá-das-almas, araçá-mirim, araçauaçu, araçá-goiaba, goiabeira-branca, goiabeira-vermelha, guaiaba, guaiava, guava, guiaba (Nome popular), Psidium guajava (Nome científico) </t>
  </si>
  <si>
    <t>MIUC00541</t>
  </si>
  <si>
    <t>Mangabeira, mangaba-ovo (Nome popular), Hancornia speciosa (Nome científico)</t>
  </si>
  <si>
    <t>MIUC00542</t>
  </si>
  <si>
    <t>Araçá, araça, araçá-de-coroa, china-guava, araçá-amarelo, araçá-vermelho (Nome popular), Psidium cattleyanum Sabine ( Nome Científico)</t>
  </si>
  <si>
    <t>MIUC00543</t>
  </si>
  <si>
    <t>Quaresmeira (Nome popular) - Tibouchina granulosa (Nome cientifico) - tamanho aproximdo 2,30m </t>
  </si>
  <si>
    <t>MIUC00598</t>
  </si>
  <si>
    <t>Cagaita (nome popular), Eugenia dysentericaDc (Nome científico)</t>
  </si>
  <si>
    <t>MIUC00599</t>
  </si>
  <si>
    <t>Marolo (nome popular), Annonacrassiflora (Nome científico)</t>
  </si>
  <si>
    <t>MIUC00600</t>
  </si>
  <si>
    <t>Araticum (nome popular), Annonacoriacea (Nome científico)</t>
  </si>
  <si>
    <t>MIUC00601</t>
  </si>
  <si>
    <t>Jatobá (nome Popular), Hymenaeastigonocarpa  (Nome científico)</t>
  </si>
  <si>
    <t>MIUC00602</t>
  </si>
  <si>
    <t>Tarumã (nome popular), Vitexpolygama (Nome científico)</t>
  </si>
  <si>
    <t>MIUC00603</t>
  </si>
  <si>
    <t>Louro-preto (nome popular), Cordiaglabrata (Nome científico)</t>
  </si>
  <si>
    <t>MIUC00604</t>
  </si>
  <si>
    <t>Xibuva (nome popular), Enterolobiumcontortisiliquum (Nome científico)</t>
  </si>
  <si>
    <t>MIUC00605</t>
  </si>
  <si>
    <t>Barbatimão (nome popular), Stryphnodendronadstringens (Nome científico)</t>
  </si>
  <si>
    <t>MIUC00606</t>
  </si>
  <si>
    <t>Amendoin bravo (nome popular), Pterogynenitens (Nome científico)</t>
  </si>
  <si>
    <t>MIUC00607</t>
  </si>
  <si>
    <t>Farinha-seca (nome popular), Albizianiopoides (Nome científico)</t>
  </si>
  <si>
    <t>MIUC00608</t>
  </si>
  <si>
    <t>Fava-de -arara (nome popular), Dimorphandramollis (Nome científico)</t>
  </si>
  <si>
    <t>MIUC00609</t>
  </si>
  <si>
    <t>Capororoca (nome popular), Myrsine guianenses (Nome científico)</t>
  </si>
  <si>
    <t>MIUC00610</t>
  </si>
  <si>
    <t>Vinhatico (nome popular), Plathymenia foliosa (Nome científico)</t>
  </si>
  <si>
    <t>MIUC00611</t>
  </si>
  <si>
    <t>Guatambu (nome popular), Aspidospermaparvifolium (Nome científico)</t>
  </si>
  <si>
    <t>MIUC00612</t>
  </si>
  <si>
    <t>Murici (nome popular), Byrsonimacrassifolia (Nome científico)</t>
  </si>
  <si>
    <t>MIUC00613</t>
  </si>
  <si>
    <t>Cedro (nome popular), Cedrellafissilis (Nome científico)</t>
  </si>
  <si>
    <t>MIUC00614</t>
  </si>
  <si>
    <t>Ipê verde (nome popular), Cybistaxantisyphilitica (Nome científico)</t>
  </si>
  <si>
    <t>MIUC00615</t>
  </si>
  <si>
    <t>Chico-magro (nome popular), Guazumaulmifolia (Nome científico)</t>
  </si>
  <si>
    <t>MIUC00616</t>
  </si>
  <si>
    <t>Açoita-cavalo (nome popular), Lueheapaniculata (Nome científico)</t>
  </si>
  <si>
    <t>MIUC00617</t>
  </si>
  <si>
    <t>Balsamo (nome popular), Myroxylonperuiferum (Nome científico)</t>
  </si>
  <si>
    <t>MIUC00618</t>
  </si>
  <si>
    <t>Sucupira-branca (nome popular), Pterodonemarginatus (Nome científico)</t>
  </si>
  <si>
    <t>MIUC00619</t>
  </si>
  <si>
    <t>Eucalipto(nome popular), Eucalyptus (Nome científico)</t>
  </si>
  <si>
    <t>MIUC00620</t>
  </si>
  <si>
    <t>Mangueira (nome popular), Mangifera indica (Nome científico)</t>
  </si>
  <si>
    <t>MIUC00621</t>
  </si>
  <si>
    <t>Coqueiro (nome popular), Cocos nucifera (Nome científico)</t>
  </si>
  <si>
    <t>MIUC00622</t>
  </si>
  <si>
    <t xml:space="preserve">Limoeiro (nome popular), Citrus limon (Nome científico) </t>
  </si>
  <si>
    <t xml:space="preserve">Fita de espuma EPDM para vedação com adesivo uma face de 4 x 40mm (REF SICRO M1797) </t>
  </si>
  <si>
    <t>MIUD00060</t>
  </si>
  <si>
    <t>Tunnel Liner diametro 1,60 espessura 2,70 (Aço com Revestimento Epoxi) completo chapa, parafusos,porcas e arruelas de pressão.</t>
  </si>
  <si>
    <t>MIUD00061</t>
  </si>
  <si>
    <t>Tunnel Liner diametro 1,20 espessura 2,20 (Aço com Revestimento Epoxi) completo chapa, parafusos,porcas e arruelas de pressão.</t>
  </si>
  <si>
    <t>MIUD00080</t>
  </si>
  <si>
    <t>Tubo concreto armado, classe PA-1, PB, DN 1200 mm, para águas pluviais (NBR 8890) Posto Obra, Origem SP, Dif de alicota inclusa</t>
  </si>
  <si>
    <t>MIUD00200</t>
  </si>
  <si>
    <t>Gabião tipo caixa em liga de zinco e alumínio revestido com polímero de malha hexagonal - C = 2,00 m, L = 1,00 m e H = 0,50 m (SICRO M0232)</t>
  </si>
  <si>
    <t>MIUD00201</t>
  </si>
  <si>
    <t>Gabião tipo caixa em liga de zinco e alumínio revestido com polímero de malha hexagonal - C = 2,00 m, L = 1,00 m e H = 1,00 m (SICRO M0233)</t>
  </si>
  <si>
    <t>MIUD00300</t>
  </si>
  <si>
    <t>Mangueira para hidrojateamento com pressão de trabalho de até 17,5 MPa (2.538 psi) - D = 25 mm (1") (SICRO M3727)</t>
  </si>
  <si>
    <t>MIUD00301</t>
  </si>
  <si>
    <t>Mangueira para sistema de sucção a vácuo com vazão de entrada de até 3,6 m³/h (60 l/min) - D = 72,5 mm (3") (SICRO M3728)</t>
  </si>
  <si>
    <t>MIUD30088</t>
  </si>
  <si>
    <t>Escoramento de vala, tipo blindado, metálico, comprimento de3,0m e altura de 2,40m (estroncas de 2,0m) - aquisição</t>
  </si>
  <si>
    <t>MIUD30089</t>
  </si>
  <si>
    <t>Ponteiro para rompedor hidráulico de 1.700 kg (Ref SICRO M0602)</t>
  </si>
  <si>
    <t>MIUI00008</t>
  </si>
  <si>
    <t>Suporte tipo Petala para 4 luminarias LED</t>
  </si>
  <si>
    <t>Macaubeira, macaíba, boicaiuva, macaúba, coco-de-catarro, coco-baboso (nome popular), acrocomia aculeata (nome cientifico)</t>
  </si>
  <si>
    <t>Massa termoplástica para extrusão (REF SICRO M1585)</t>
  </si>
  <si>
    <t>Coluna de aço, cônica continua tipo I para ate 4 (quatro) braços projetados capazes de sustentar, cada um, semáforo e placa de 3m2 (três metros quadrados); coluna galvanizada a fogo; altura útil total de 5,00m (cinco metros); diâmetro na base igual a 187mm (cento e oitenta e sete milímetros); conforme especificado em memorial descritivo. Fornecimento (REF SCO-RIO ST 64.05.0600)</t>
  </si>
  <si>
    <t>Braço projetado de aço para sustentação de semáforo e placa ate 3m2 (três metros quadrados), galvanizado a fogo; para fixação em coluna cônico continua tipo I, projeção de 4,70m (quatro metros e setenta centímetros); diâmetro junto a flange de 123mm (cento e vinte e três milímetros); conforme especificação SCO-RIO. Fornecimento (REF ST 64.05.0750)</t>
  </si>
  <si>
    <t>Bloco semafórico repetidor com 3 (três) módulos focais de 200mm de diâmetro a led, cobre-focos, anteparo borrachas de vedação e suportes de fixação, conforme especificado no memorial descritivo. (REF SCO-RIO ST  59.05.0550)</t>
  </si>
  <si>
    <t>MIUS00028</t>
  </si>
  <si>
    <t>Lombada Portatil (sonorizador movel) - (0,25 x 2,6)m, ref CONTRAN</t>
  </si>
  <si>
    <t>MIUS00029</t>
  </si>
  <si>
    <t>Cavalete de sinalização - plástico dobrável - altura 110 cm</t>
  </si>
  <si>
    <t>Braço projetado de aço para sustentação de semaforo e placa ate 3m²(tres metros quadrados), galvanizado a fogo; para fixação em coluna conico continua tipo I, projeção de 4,70m (quatro metros e setenta centimetros); diametro junto a flange de 123mm (cento e vinte e tres milimetros); conforme especificação da SCO-Rio ST 65.05.0750</t>
  </si>
  <si>
    <t>MIUS00030</t>
  </si>
  <si>
    <t>Massa termoplástica para aspersão (ref SICRO M2040)</t>
  </si>
  <si>
    <t>MIUS00031</t>
  </si>
  <si>
    <t>Adesivo de contato para laminado elastoplástico (Ref SICRO M0032)</t>
  </si>
  <si>
    <t>MIUS00032</t>
  </si>
  <si>
    <t>Laminado elastoplástico - E = 1,5 mm (Ref SICRO M0521)</t>
  </si>
  <si>
    <t>MIUS00033</t>
  </si>
  <si>
    <t>Película retrorrefletiva tipo I (SICRO M3235)</t>
  </si>
  <si>
    <t>MIUS00034</t>
  </si>
  <si>
    <t>Película retrorrefletiva tipo III (Sicro M3237)</t>
  </si>
  <si>
    <t>Placa de sinalização modulada de alumínio, espessura 2mm, com fundo, símbolos e tarjas em película refletiva com esferas encapsuladas tipo II da NBR14644, inclusive elementos de fixação, conforme especificação AGETRAN/PMCG-Fornecimento. (REF SCO-RIO ST 70.05.0300)</t>
  </si>
  <si>
    <t>PHGE004</t>
  </si>
  <si>
    <t>LIMPEZA DE SUPERFÍCIES COM JATO DE AR COMPRIMIDO (REF. SCO SC 34.15.0200)</t>
  </si>
  <si>
    <t>PHGE005</t>
  </si>
  <si>
    <t>CONCRETO BETUMINOSO USINADO A QUENTE (CBUQ) PARA PAVIMENTAÇÃO ASFALTICA. PADRÃO DNIT. FAIXA C. COM CAP 50/70 - AQUISICAO POSTO USINA (SINAPI 1518)</t>
  </si>
  <si>
    <t>PHGE006</t>
  </si>
  <si>
    <t>CORREÇÃO DE DEFEITOS COM MISTURA BETUMINOSA, INCLUSIVE PINTURA DE LIGAÇÃO (25% da área, com e=1cm) (REF SICRO 4915703)</t>
  </si>
  <si>
    <t>PHGE007</t>
  </si>
  <si>
    <t>CONSTRUÇÃO DE PAVIMENTO COM APLICAÇÃO DE CONCRETO BETUMINOSO USINADO A QUENTE (CBUQ), CAMADA DE ROLAMENTO, COM ESPESSURA DE 3,0 CM - EXCLUSIVE TRANSPORTE. (Ref SINAPI 95995)</t>
  </si>
  <si>
    <t>PHGE02</t>
  </si>
  <si>
    <t>MOBILIZAÇÃO/DESMOBILIZAÇÃO DE EQUIPAMENTOS (REF. SCO AD 15.10.0050)</t>
  </si>
  <si>
    <t>22,26</t>
  </si>
  <si>
    <t>8,12</t>
  </si>
  <si>
    <t>27,42</t>
  </si>
  <si>
    <t>30,45</t>
  </si>
  <si>
    <t>37,77</t>
  </si>
  <si>
    <t>55,79</t>
  </si>
  <si>
    <t>120,25</t>
  </si>
  <si>
    <t>41,00</t>
  </si>
  <si>
    <t>46,01</t>
  </si>
  <si>
    <t>75,99</t>
  </si>
  <si>
    <t>85,97</t>
  </si>
  <si>
    <t>88,19</t>
  </si>
  <si>
    <t>114,63</t>
  </si>
  <si>
    <t>25,33</t>
  </si>
  <si>
    <t>39,71</t>
  </si>
  <si>
    <t>68,34</t>
  </si>
  <si>
    <t>111,34</t>
  </si>
  <si>
    <t>125,66</t>
  </si>
  <si>
    <t>154,29</t>
  </si>
  <si>
    <t>22,27</t>
  </si>
  <si>
    <t>24,78</t>
  </si>
  <si>
    <t>127,30</t>
  </si>
  <si>
    <t>109,71</t>
  </si>
  <si>
    <t>53,24</t>
  </si>
  <si>
    <t>246,72</t>
  </si>
  <si>
    <t>106,09</t>
  </si>
  <si>
    <t>35,99</t>
  </si>
  <si>
    <t>57,93</t>
  </si>
  <si>
    <t>132,07</t>
  </si>
  <si>
    <t>185,57</t>
  </si>
  <si>
    <t>33,64</t>
  </si>
  <si>
    <t>47,10</t>
  </si>
  <si>
    <t>67,29</t>
  </si>
  <si>
    <t>53,83</t>
  </si>
  <si>
    <t>60,56</t>
  </si>
  <si>
    <t>75,70</t>
  </si>
  <si>
    <t>84,12</t>
  </si>
  <si>
    <t>94,21</t>
  </si>
  <si>
    <t>119,44</t>
  </si>
  <si>
    <t>134,58</t>
  </si>
  <si>
    <t>36,23</t>
  </si>
  <si>
    <t>32,67</t>
  </si>
  <si>
    <t>166,76</t>
  </si>
  <si>
    <t>32,57</t>
  </si>
  <si>
    <t>269,31</t>
  </si>
  <si>
    <t>215,17</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</si>
  <si>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</si>
  <si>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</si>
  <si>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</si>
  <si>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</si>
  <si>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</si>
  <si>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</si>
  <si>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</si>
  <si>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</si>
  <si>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185,29</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</si>
  <si>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</si>
  <si>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</si>
  <si>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</si>
  <si>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</si>
  <si>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29,35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</si>
  <si>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</si>
  <si>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</si>
  <si>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</si>
  <si>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</si>
  <si>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28,74</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</si>
  <si>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</si>
  <si>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</si>
  <si>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</si>
  <si>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</si>
  <si>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</si>
  <si>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</si>
  <si>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234,28</t>
  </si>
  <si>
    <t>175,81</t>
  </si>
  <si>
    <t>LAVADORA DE ALTA PRESSAO (LAVA-JATO) PARA AGUA FRIA, PRESSAO DE OPERACAO ENTRE 1400 E 1900 LIB/POL2, VAZAO MAXIMA ENTRE 400 E 700 L/H - CHP DIURNO. AF_05/2023</t>
  </si>
  <si>
    <t>104091</t>
  </si>
  <si>
    <t>TERMOFUSORA PARA TUBOS E CONEXÕES EM PPR COM DIÂMETROS DE 20 A 63 MM, POTÊNCIA DE 800 W, TENSAO 220 V - CHP DIURNO. AF_05/2022</t>
  </si>
  <si>
    <t>104097</t>
  </si>
  <si>
    <t>TERMOFUSORA PARA TUBOS E CONEXÕES EM PPR COM DIÂMETROS DE 75 A 110 MM, POTÊNCIA DE *1100* W, TENSÃO 220 V - CHP DIURNO. AF_05/2022</t>
  </si>
  <si>
    <t>160,99</t>
  </si>
  <si>
    <t>82,77</t>
  </si>
  <si>
    <t>83,11</t>
  </si>
  <si>
    <t>75,21</t>
  </si>
  <si>
    <t>63,29</t>
  </si>
  <si>
    <t>90,26</t>
  </si>
  <si>
    <t>56,06</t>
  </si>
  <si>
    <t>TANQUE DE ASFALTO ESTACIONÁRIO COM SERPENTINA, CAPACIDADE 30.000 L - CHI DIURNO. AF_05/2023</t>
  </si>
  <si>
    <t>39,47</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</si>
  <si>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</si>
  <si>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</si>
  <si>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</si>
  <si>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</si>
  <si>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</si>
  <si>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</si>
  <si>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88,93</t>
  </si>
  <si>
    <t>BETONEIRA CAPACIDADE NOMINAL DE 600 L, CAPACIDADE DE MISTURA 360 L, MOTOR ELÉTRICO TRIFÁSICO POTÊNCIA DE 4 CV, SEM CARREGADOR - CHI DIURNO. AF_05/2023</t>
  </si>
  <si>
    <t>106,74</t>
  </si>
  <si>
    <t>BETONEIRA CAPACIDADE NOMINAL DE 600 L, CAPACIDADE DE MISTURA 440 L, MOTOR A DIESEL POTÊNCIA 10 HP, COM CARREGADOR - CHI DIURNO. AF_05/2023</t>
  </si>
  <si>
    <t>86,12</t>
  </si>
  <si>
    <t>82,51</t>
  </si>
  <si>
    <t>PROJETOR PNEUMÁTICO DE ARGAMASSA PARA CHAPISCO E REBOCO COM RECIPIENTE ACOPLADO, TIPO CANEQUINHA, COM COMPRESSOR DE AR REBOCÁVEL VAZÃO 89 PCM E MOTOR DIESEL DE 20 CV - CHI DIURNO. AF_05/2023</t>
  </si>
  <si>
    <t>279,70</t>
  </si>
  <si>
    <t>MANIPULADOR TELESCÓPICO, POTÊNCIA DE 85 HP, CAPACIDADE DE CARGA DE 3.500 KG, ALTURA MÁXIMA DE ELEVAÇÃO DE 12,3 M - CHI DIURNO. AF_05/2023</t>
  </si>
  <si>
    <t>65,96</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</si>
  <si>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</si>
  <si>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</si>
  <si>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</si>
  <si>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</si>
  <si>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</si>
  <si>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419,63</t>
  </si>
  <si>
    <t>GRUA ASCENSIONAL, LANÇA DE 30 M, CAPACIDADE DE 1,0 T A 30 M, ALTURA ATÉ 39 M - CHI DIURNO. AF_05/2023</t>
  </si>
  <si>
    <t>176,19</t>
  </si>
  <si>
    <t>USINA DE MISTURA ASFÁLTICA À QUENTE, TIPO CONTRA FLUXO, PROD 40 A 80 TON/HORA - CHI DIURNO. AF_05/2023</t>
  </si>
  <si>
    <t>USINA DE ASFALTO À FRIO, CAPACIDADE DE 40 A 60 TON/HORA, ELÉTRICA POTÊNCIA 30 CV - CHI DIURNO. AF_05/2023</t>
  </si>
  <si>
    <t>50,95</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</si>
  <si>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</si>
  <si>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</si>
  <si>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</si>
  <si>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34,33</t>
  </si>
  <si>
    <t>80,22</t>
  </si>
  <si>
    <t>93,45</t>
  </si>
  <si>
    <t>91,10</t>
  </si>
  <si>
    <t>55,62</t>
  </si>
  <si>
    <t>LAVADORA DE ALTA PRESSAO (LAVA-JATO) PARA AGUA FRIA, PRESSAO DE OPERACAO ENTRE 1400 E 1900 LIB/POL2, VAZAO MAXIMA ENTRE 400 E 700 L/H - CHI DIURNO. AF_05/2023</t>
  </si>
  <si>
    <t>104092</t>
  </si>
  <si>
    <t>TERMOFUSORA PARA TUBOS E CONEXÕES EM PPR COM DIÂMETROS DE 20 A 63 MM, POTÊNCIA DE 800 W, TENSAO 220 V - CHI DIURNO. AF_05/2022</t>
  </si>
  <si>
    <t>104098</t>
  </si>
  <si>
    <t>TERMOFUSORA PARA TUBOS E CONEXÕES EM PPR COM DIÂMETROS DE 75 A 110 MM, POTÊNCIA DE *1100* W, TENSÃO 220 V - CHI DIURNO. AF_05/2022</t>
  </si>
  <si>
    <t>53,20</t>
  </si>
  <si>
    <t>39,00</t>
  </si>
  <si>
    <t>104,96</t>
  </si>
  <si>
    <t>32,55</t>
  </si>
  <si>
    <t>42,78</t>
  </si>
  <si>
    <t>33,70</t>
  </si>
  <si>
    <t>52,38</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</si>
  <si>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</si>
  <si>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</si>
  <si>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</si>
  <si>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</si>
  <si>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68,52</t>
  </si>
  <si>
    <t>7,15</t>
  </si>
  <si>
    <t>152,89</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</si>
  <si>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</si>
  <si>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</si>
  <si>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</si>
  <si>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</si>
  <si>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4,18</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</si>
  <si>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</si>
  <si>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</si>
  <si>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</si>
  <si>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</si>
  <si>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</si>
  <si>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</si>
  <si>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</si>
  <si>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</si>
  <si>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</si>
  <si>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</si>
  <si>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</si>
  <si>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</si>
  <si>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</si>
  <si>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</si>
  <si>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</si>
  <si>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</si>
  <si>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50,75</t>
  </si>
  <si>
    <t>63,05</t>
  </si>
  <si>
    <t>31,13</t>
  </si>
  <si>
    <t>22,82</t>
  </si>
  <si>
    <t>26,99</t>
  </si>
  <si>
    <t>59,18</t>
  </si>
  <si>
    <t>38,56</t>
  </si>
  <si>
    <t>6,88</t>
  </si>
  <si>
    <t>126,31</t>
  </si>
  <si>
    <t>55,64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</si>
  <si>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</si>
  <si>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</si>
  <si>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</si>
  <si>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</si>
  <si>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13,67</t>
  </si>
  <si>
    <t>49,69</t>
  </si>
  <si>
    <t>91,72</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</si>
  <si>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</si>
  <si>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</si>
  <si>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</si>
  <si>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</si>
  <si>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27,02</t>
  </si>
  <si>
    <t>22,14</t>
  </si>
  <si>
    <t>3,44</t>
  </si>
  <si>
    <t>80,90</t>
  </si>
  <si>
    <t>28,66</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</si>
  <si>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</si>
  <si>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</si>
  <si>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</si>
  <si>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</si>
  <si>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174,16</t>
  </si>
  <si>
    <t>43,32</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</si>
  <si>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</si>
  <si>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</si>
  <si>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</si>
  <si>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</si>
  <si>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198,80</t>
  </si>
  <si>
    <t>53,33</t>
  </si>
  <si>
    <t>248,79</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</si>
  <si>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</si>
  <si>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</si>
  <si>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7,62</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</si>
  <si>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</si>
  <si>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</si>
  <si>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</si>
  <si>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</si>
  <si>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</si>
  <si>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</si>
  <si>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</si>
  <si>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</si>
  <si>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</si>
  <si>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</si>
  <si>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</si>
  <si>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</si>
  <si>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</si>
  <si>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</si>
  <si>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</si>
  <si>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</si>
  <si>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</si>
  <si>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</si>
  <si>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</si>
  <si>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</si>
  <si>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</si>
  <si>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</si>
  <si>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88,67</t>
  </si>
  <si>
    <t>309,13</t>
  </si>
  <si>
    <t>386,85</t>
  </si>
  <si>
    <t>154,31</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</si>
  <si>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</si>
  <si>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</si>
  <si>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</si>
  <si>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</si>
  <si>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96,78</t>
  </si>
  <si>
    <t>155,57</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</si>
  <si>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</si>
  <si>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</si>
  <si>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</si>
  <si>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</si>
  <si>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</si>
  <si>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</si>
  <si>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</si>
  <si>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</si>
  <si>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56,38</t>
  </si>
  <si>
    <t>GRUA ASCENCIONAL, LANÇA DE 42 M, CAPACIDADE DE 1,5 T A 30 M, ALTURA ATÉ 39 M   DEPRECIAÇÃO. AF_05/2023</t>
  </si>
  <si>
    <t>32,60</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</si>
  <si>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</si>
  <si>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</si>
  <si>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</si>
  <si>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</si>
  <si>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</si>
  <si>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</si>
  <si>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</si>
  <si>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</si>
  <si>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</si>
  <si>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</si>
  <si>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</si>
  <si>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</si>
  <si>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5,49</t>
  </si>
  <si>
    <t>48,04</t>
  </si>
  <si>
    <t>60,05</t>
  </si>
  <si>
    <t>48,52</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</si>
  <si>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</si>
  <si>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</si>
  <si>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</si>
  <si>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</si>
  <si>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383,17</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</si>
  <si>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</si>
  <si>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</si>
  <si>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</si>
  <si>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132,97</t>
  </si>
  <si>
    <t>65,01</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</si>
  <si>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</si>
  <si>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</si>
  <si>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</si>
  <si>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</si>
  <si>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</si>
  <si>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0,72</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</si>
  <si>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</si>
  <si>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</si>
  <si>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</si>
  <si>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</si>
  <si>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</si>
  <si>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</si>
  <si>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</si>
  <si>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</si>
  <si>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</si>
  <si>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</si>
  <si>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</si>
  <si>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</si>
  <si>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</si>
  <si>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</si>
  <si>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</si>
  <si>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</si>
  <si>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103937</t>
  </si>
  <si>
    <t>CONJUNTO MACACO HIDRÁULICO E CENTRAL DE BOMBEAMENTO MOTORIZADO 1,8 KW PARA PROTENSÃO DE MONOCABOS PARA CONCRETO PROTENDIDO, ESFORÇO MÁXIMO DE 20 TONELADAS  - MATERIAIS NA OPERAÇÃO. AF_05/2022</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</si>
  <si>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</si>
  <si>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</si>
  <si>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</si>
  <si>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</si>
  <si>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</si>
  <si>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</si>
  <si>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</si>
  <si>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</si>
  <si>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</si>
  <si>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</si>
  <si>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</si>
  <si>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</si>
  <si>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</si>
  <si>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</si>
  <si>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</si>
  <si>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</si>
  <si>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</si>
  <si>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</si>
  <si>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</si>
  <si>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</si>
  <si>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</si>
  <si>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</si>
  <si>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</si>
  <si>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</si>
  <si>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</si>
  <si>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</si>
  <si>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</si>
  <si>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</si>
  <si>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104709</t>
  </si>
  <si>
    <t>GUINDASTE HIDRÁULICO AUTOPROPELIDO, COM LANÇA TRELICADA 41 M, CAPACIDADE MÁXIMA DE ELEVAÇÃO 43 T, POTÊNCIA 230 KW, EQUIPADO COM CAÇAMBA DE ARRASTO (DRAGLINE) DE 0,76 M3 - MATERIAIS NA OPERAÇÃO. AF_06/2023</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</si>
  <si>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</si>
  <si>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</si>
  <si>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</si>
  <si>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</si>
  <si>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97,51</t>
  </si>
  <si>
    <t>104912</t>
  </si>
  <si>
    <t>GUINDASTE DERRICK, LANÇA DE *20* M, CARGA MÁXIMA 10T, POTÊNCIA 45 KW - MATERIAIS NA OPERAÇÃO. AF_01/2024</t>
  </si>
  <si>
    <t>43,98</t>
  </si>
  <si>
    <t>91,74</t>
  </si>
  <si>
    <t>28,68</t>
  </si>
  <si>
    <t>56,28</t>
  </si>
  <si>
    <t>23,39</t>
  </si>
  <si>
    <t>TELHAMENTO COM TELHA ESTRUTURAL DE FIBROCIMENTO E= 8 MM, COM ATÉ 2 ÁGUAS, INCLUSO IÇAMENTO. AF_07/2019_PS</t>
  </si>
  <si>
    <t>49,33</t>
  </si>
  <si>
    <t>76,30</t>
  </si>
  <si>
    <t>42,20</t>
  </si>
  <si>
    <t>FABRICAÇÃO E INSTALAÇÃO DE TESOURA INTEIRA EM AÇO, VÃO DE 3 M, PARA TELHA ONDULADA DE FIBROCIMENTO, METÁLICA, PLÁSTICA OU TERMOACÚSTICA, INCLUSO IÇAMENTO. AF_12/2015</t>
  </si>
  <si>
    <t>25,45</t>
  </si>
  <si>
    <t>104314</t>
  </si>
  <si>
    <t>TRAMA DE AÇO COMPOSTA POR TERÇAS PARA TELHADOS DE ATÉ 2 ÁGUAS PARA TELHA ONDULADA DE FIBROCIMENTO, METÁLICA, PLÁSTICA OU TERMOACÚSTICA, INCLUSO TRANSPORTE VERTICAL (EM KG). AF_07/2019</t>
  </si>
  <si>
    <t>104482</t>
  </si>
  <si>
    <t>ESGOTAMENTO DE VALA COM BOMBA SUBMERSÍVEL. AF_12/2022</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</si>
  <si>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</si>
  <si>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</si>
  <si>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</si>
  <si>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</si>
  <si>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22,09</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</si>
  <si>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</si>
  <si>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</si>
  <si>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</si>
  <si>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</si>
  <si>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595,30</t>
  </si>
  <si>
    <t>102662</t>
  </si>
  <si>
    <t>DRENO SUBSUPERFICIAL (SEÇÃO 0,40 X 0,40 M), COM TUBO DE PVC CORRUGADO RÍGIDO PERFURADO, DN 100 MM, ENCHIMENTO COM AREIA. AF_07/2021</t>
  </si>
  <si>
    <t>63,84</t>
  </si>
  <si>
    <t>68,92</t>
  </si>
  <si>
    <t>102668</t>
  </si>
  <si>
    <t>DRENO SUBSUPERFICIAL (SEÇÃO 0,40 X 0,40 M), COM TUBO DE PVC CORRUGADO RÍGIDO PERFURADO, DN 100 MM, ENCHIMENTO COM BRITA, ENVOLVIDO COM MANTA GEOTÊXTIL. AF_07/2021</t>
  </si>
  <si>
    <t>97,50</t>
  </si>
  <si>
    <t>102672</t>
  </si>
  <si>
    <t>DRENO PROFUNDO (SEÇÃO 0,50 X 1,50 M), COM TUBO DE PVC CORRUGADO RÍGIDO PERFURADO, DN 100 MM, ENCHIMENTO COM AREIA, COM SELO DE ARGILA. AF_07/2021</t>
  </si>
  <si>
    <t>157,86</t>
  </si>
  <si>
    <t>112,54</t>
  </si>
  <si>
    <t>102676</t>
  </si>
  <si>
    <t>DRENO PROFUNDO (SEÇÃO 0,50 X 1,50 M), COM TUBO DE PVC CORRUGADO RÍGIDO PERFURADO, DN 100 MM, ENCHIMENTO COM AREIA. AF_07/2021</t>
  </si>
  <si>
    <t>102681</t>
  </si>
  <si>
    <t>DRENO PROFUNDO (SEÇÃO 0,50 X 1,50 M), COM TUBO DE PVC CORRUGADO RÍGIDO PERFURADO, DN 100 MM, ENCHIMENTO COM BRITA, ENVOLVIDO COM MANTA GEOTÊXTIL, COM SELO DE ARGILA. AF_07/2021</t>
  </si>
  <si>
    <t>183,81</t>
  </si>
  <si>
    <t>102685</t>
  </si>
  <si>
    <t>DRENO PROFUNDO (SEÇÃO 0,50 X 1,50 M), COM TUBO DE PVC CORRUGADO RÍGIDO PERFURADO, DN 100 MM, ENCHIMENTO COM BRITA, ENVOLVIDO COM MANTA GEOTÊXTIL. AF_07/2021</t>
  </si>
  <si>
    <t>DRENO ESPINHA DE PEIXE (SEÇÃO 0,40 X 0,40 M), COM TUBO DE PEAD CORRUGADO PERFURADO, DN 100 MM, ENCHIMENTO COM AREIA, INCLUSIVE CONEXÕES. AF_07/2021</t>
  </si>
  <si>
    <t>40,86</t>
  </si>
  <si>
    <t>102689</t>
  </si>
  <si>
    <t>DRENO ESPINHA DE PEIXE (SEÇÃO 0,40 X 0,40 M), COM TUBO DE PVC CORRUGADO RÍGIDO PERFURADO, DN 100 MM, ENCHIMENTO COM AREIA, INCLUSIVE CONEXÕES. AF_07/2021</t>
  </si>
  <si>
    <t>102693</t>
  </si>
  <si>
    <t>DRENO ESPINHA DE PEIXE (SEÇÃO 0,40 X 0,40 M), COM TUBO DE PVC CORRUGADO RÍGIDO PERFURADO, DN 100 MM, ENCHIMENTO COM BRITA, ENVOLVIDO COM MANTA GEOTÊXTIL, INCLUSIVE CONEXÕES. AF_07/2021</t>
  </si>
  <si>
    <t>126,26</t>
  </si>
  <si>
    <t>DRENO ESPINHA DE PEIXE (SEÇÃO 0,50 X 0,80 M), COM TUBO DE PEAD CORRUGADO PERFURADO, DN 100 MM, ENCHIMENTO COM AREIA, INCLUSIVE CONEXÕES. AF_07/2021</t>
  </si>
  <si>
    <t>76,63</t>
  </si>
  <si>
    <t>102696</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</si>
  <si>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</si>
  <si>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</si>
  <si>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102703</t>
  </si>
  <si>
    <t>DRENO ESPINHA DE PEIXE (SEÇÃO 0,50 X 0,80 M), COM TUBO DE PVC CORRUGADO RÍGIDO PERFURADO, DN 100 MM, ENCHIMENTO COM BRITA, ENVOLVIDO COM MANTA GEOTÊXTIL, INCLUSIVE CONEXÕES. AF_07/2021</t>
  </si>
  <si>
    <t>102705</t>
  </si>
  <si>
    <t>TUBO DE PVC CORRUGADO RÍGIDO PERFURADO, DN 100 MM, PARA DRENO - FORNECIMENTO E ASSENTAMENTO. AF_07/2021</t>
  </si>
  <si>
    <t>DRENO EM MURO DE CONTENÇÃO, EXECUTADO NO PÉ DO MURO, COM TUBO DE PVC CORRUGADO RÍGIDO PERFURADO, ENCHIMENTO COM BRITA, ENVOLVIDO COM MANTA GEOTÊXTIL. AF_07/2021</t>
  </si>
  <si>
    <t>148,15</t>
  </si>
  <si>
    <t>177,41</t>
  </si>
  <si>
    <t>207,66</t>
  </si>
  <si>
    <t>197,01</t>
  </si>
  <si>
    <t>185,61</t>
  </si>
  <si>
    <t>EXECUÇÃO DE PROTEÇÃO DA CABEÇA DO TIRANTE COM USO DE FÔRMAS METÁLICAS, 50 UTILIZAÇÕES, E CONCRETO FCK =15 MPA. AF_11/2023</t>
  </si>
  <si>
    <t>104841</t>
  </si>
  <si>
    <t>EXECUÇÃO DE PERFURAÇÃO PARA TIRANTE, COMPRIMENTO MAIOR OU IGUAL A 14 M E MENOR QUE 22 M, COM DIÂMETRO DE FURO DE 100 MM EXECUTADO COM HASTE E TUBOS DE REVESTIMENTO UTILIZANDO PERFURATRIZ SOBRE ESTEIRA. AF_11/2023</t>
  </si>
  <si>
    <t>83,65</t>
  </si>
  <si>
    <t>104842</t>
  </si>
  <si>
    <t>EXECUÇÃO DE PERFURAÇÃO PARA TIRANTE, COMPRIMENTO MAIOR OU IGUAL A 22 M E MENOR QUE 30 M, COM DIÂMETRO DE FURO DE 100 MM EXECUTADO COM HASTE E TUBOS DE REVESTIMENTO UTILIZANDO PERFURATRIZ SOBRE ESTEIRA. AF_11/2023</t>
  </si>
  <si>
    <t>104843</t>
  </si>
  <si>
    <t>EXECUÇÃO DE PERFURAÇÃO PARA TIRANTE, COMPRIMENTO MAIOR OU IGUAL A 6 M E MENOR QUE 14 M, COM DIÂMETRO DE FURO DE 150 MM EXECUTADO COM HASTE E TUBOS DE REVESTIMENTO UTILIZANDO PERFURATRIZ SOBRE ESTEIRA. AF_11/2023</t>
  </si>
  <si>
    <t>104844</t>
  </si>
  <si>
    <t>EXECUÇÃO DE PERFURAÇÃO PARA TIRANTE, COMPRIMENTO MAIOR OU IGUAL A 14 M E MENOR QUE 22 M, COM DIÂMETRO DE FURO DE 150 MM EXECUTADO COM HASTE E TUBOS DE REVESTIMENTO UTILIZANDO PERFURATRIZ SOBRE ESTEIRA. AF_11/2023</t>
  </si>
  <si>
    <t>104845</t>
  </si>
  <si>
    <t>EXECUÇÃO DE PERFURAÇÃO PARA TIRANTE, COMPRIMENTO MAIOR OU IGUAL A 6 M E MENOR QUE 14 M, COM DIÂMETRO DE FURO DE 200 MM EXECUTADO COM HASTE E TUBOS DE REVESTIMENTO UTILIZANDO PERFURATRIZ SOBRE ESTEIRA. AF_11/2023</t>
  </si>
  <si>
    <t>104846</t>
  </si>
  <si>
    <t>EXECUÇÃO DE PERFURAÇÃO PARA TIRANTE, COMPRIMENTO MAIOR OU IGUAL A 14 M E MENOR QUE 22 M, COM DIÂMETRO DE FURO DE 200 MM EXECUTADO COM HASTE E TUBOS DE REVESTIMENTO UTILIZANDO PERFURATRIZ SOBRE ESTEIRA. AF_11/2023</t>
  </si>
  <si>
    <t>104847</t>
  </si>
  <si>
    <t>EXECUÇÃO DE PERFURAÇÃO PARA TIRANTE, COMPRIMENTO MAIOR OU IGUAL A 22 M E MENOR QUE 30 M, COM DIÂMETRO DE FURO DE 200 MM EXECUTADO COM HASTE E TUBOS DE REVESTIMENTO UTILIZANDO PERFURATRIZ SOBRE ESTEIRA. AF_11/2023</t>
  </si>
  <si>
    <t>89,07</t>
  </si>
  <si>
    <t>104848</t>
  </si>
  <si>
    <t>EXECUÇÃO DE PERFURAÇÃO PARA TIRANTE, COMPRIMENTO MAIOR OU IGUAL A 6 M E MENOR QUE 14 M, COM DIÂMETRO DE FURO DE 100 MM EXECUTADO COM HASTE UTILIZANDO PERFURATRIZ MANUAL SOBRE BASE DE MONTAGEM. AF_11/2023</t>
  </si>
  <si>
    <t>104849</t>
  </si>
  <si>
    <t>EXECUÇÃO DE PERFURAÇÃO PARA TIRANTE, COMPRIMENTO MAIOR OU IGUAL A 14 M E MENOR QUE 22 M, COM DIÂMETRO DE FURO DE 100 MM EXECUTADO COM HASTE UTILIZANDO PERFURATRIZ MANUAL SOBRE BASE DE MONTAGEM. AF_11/2023</t>
  </si>
  <si>
    <t>60,27</t>
  </si>
  <si>
    <t>104850</t>
  </si>
  <si>
    <t>EXECUÇÃO DE PERFURAÇÃO PARA TIRANTE, COMPRIMENTO MAIOR OU IGUAL A 22 M E MENOR QUE 30 M, COM DIÂMETRO DE FURO DE 100 MM EXECUTADO COM HASTE UTILIZANDO PERFURATRIZ MANUAL SOBRE BASE DE MONTAGEM. AF_11/2023</t>
  </si>
  <si>
    <t>104851</t>
  </si>
  <si>
    <t>EXECUÇÃO DE PERFURAÇÃO PARA TIRANTE, COMPRIMENTO MAIOR OU IGUAL A 6 M E MENOR QUE 14 M, COM DIÂMETRO DE FURO DE 150 MM EXECUTADO COM HASTE UTILIZANDO PERFURATRIZ MANUAL SOBRE BASE DE MONTAGEM. AF_11/2023</t>
  </si>
  <si>
    <t>104852</t>
  </si>
  <si>
    <t>EXECUÇÃO DE PERFURAÇÃO PARA TIRANTE, COMPRIMENTO MAIOR OU IGUAL A 14 M E MENOR QUE 22 M, COM DIÂMETRO DE FURO DE 150 MM EXECUTADO COM HASTE UTILIZANDO PERFURATRIZ MANUAL SOBRE BASE DE MONTAGEM. AF_11/2023</t>
  </si>
  <si>
    <t>65,82</t>
  </si>
  <si>
    <t>104853</t>
  </si>
  <si>
    <t>EXECUÇÃO DE PERFURAÇÃO PARA TIRANTE, COMPRIMENTO MAIOR OU IGUAL A 22 M E MENOR QUE 30 M, COM DIÂMETRO DE FURO DE 150 MM EXECUTADO COM HASTE UTILIZANDO PERFURATRIZ MANUAL SOBRE BASE DE MONTAGEM. AF_11/2023</t>
  </si>
  <si>
    <t>104854</t>
  </si>
  <si>
    <t>EXECUÇÃO DE PERFURAÇÃO PARA TIRANTE, COMPRIMENTO MAIOR OU IGUAL A 14 M E MENOR QUE 22 M, COM DIÂMETRO DE FURO DE 200 MM EXECUTADO COM HASTE UTILIZANDO PERFURATRIZ MANUAL SOBRE BASE DE MONTAGEM. AF_11/2023</t>
  </si>
  <si>
    <t>104855</t>
  </si>
  <si>
    <t>EXECUÇÃO DE PERFURAÇÃO PARA TIRANTE, COMPRIMENTO MAIOR OU IGUAL A 22 M E MENOR QUE 30 M, COM DIÂMETRO DE FURO DE 200 MM EXECUTADO COM HASTE UTILIZANDO PERFURATRIZ MANUAL SOBRE BASE DE MONTAGEM. AF_11/2023</t>
  </si>
  <si>
    <t>104876</t>
  </si>
  <si>
    <t>PERFURAÇÃO DE CORTINA PRÉ-MOLDADA COM MARTELETE ROMPEDOR. AF_11/2023</t>
  </si>
  <si>
    <t>104877</t>
  </si>
  <si>
    <t>EXECUÇÃO DE LONGARINA, PARA TIRANTES PROVISÓRIOS, COM PERFIL METÁLICO, INCLUINDO CUNHA E SOLIDARIZAÇÃO. AF_11/2023</t>
  </si>
  <si>
    <t>104878</t>
  </si>
  <si>
    <t>EXECUÇÃO DE LONGARINA, PARA TIRANTES PERMANENTES, COM PERFIL METÁLICO, INCLUINDO CUNHA E SOLIDARIZAÇÃO. AF_11/2023</t>
  </si>
  <si>
    <t>104879</t>
  </si>
  <si>
    <t>EXECUÇÃO DE PERFURAÇÃO PARA TIRANTE, COMPRIMENTO MAIOR OU IGUAL A 22 M E MENOR QUE 30 M, COM DIÂMETRO DE FURO DE 150 MM EXECUTADO COM HASTE E TUBOS DE REVESTIMENTO UTILIZANDO PERFURATRIZ SOBRE ESTEIRA. AF_11/2023</t>
  </si>
  <si>
    <t>104880</t>
  </si>
  <si>
    <t>EXECUÇÃO DE PERFURAÇÃO PARA TIRANTE, COMPRIMENTO MAIOR OU IGUAL A 6 M E MENOR QUE 14 M, COM DIÂMETRO DE FURO DE 200 MM EXECUTADO COM HASTE UTILIZANDO PERFURATRIZ MANUAL SOBRE BASE DE MONTAGEM. AF_11/2023</t>
  </si>
  <si>
    <t>86,47</t>
  </si>
  <si>
    <t>104886</t>
  </si>
  <si>
    <t>EXECUÇÃO DE PERFURAÇÃO PARA TIRANTE, COMPRIMENTO MAIOR OU IGUAL A 6 M E MENOR QUE 14 M, COM DIÂMETRO DE FURO DE 100 MM EXECUTADO COM HASTE UTILIZANDO PERFURATRIZ SOBRE ESTEIRA. AF_11/2023</t>
  </si>
  <si>
    <t>104887</t>
  </si>
  <si>
    <t>EXECUÇÃO DE PERFURAÇÃO PARA TIRANTE, COMPRIMENTO MAIOR OU IGUAL A 14 M E MENOR QUE 22 M, COM DIÂMETRO DE FURO DE 100 MM EXECUTADO COM HASTE UTILIZANDO PERFURATRIZ SOBRE ESTEIRA. AF_11/2023</t>
  </si>
  <si>
    <t>104888</t>
  </si>
  <si>
    <t>EXECUÇÃO DE PERFURAÇÃO PARA TIRANTE, COMPRIMENTO MAIOR OU IGUAL A 22 M E MENOR QUE 30 M, COM DIÂMETRO DE FURO DE 100 MM EXECUTADO COM HASTE UTILIZANDO PERFURATRIZ SOBRE ESTEIRA. AF_11/2023</t>
  </si>
  <si>
    <t>104889</t>
  </si>
  <si>
    <t>EXECUÇÃO DE PERFURAÇÃO PARA TIRANTE, COMPRIMENTO MAIOR OU IGUAL A 6 M E MENOR QUE 14 M, COM DIÂMETRO DE FURO DE 200 MM EXECUTADO COM HASTE UTILIZANDO PERFURATRIZ SOBRE ESTEIRA. AF_11/2023</t>
  </si>
  <si>
    <t>104890</t>
  </si>
  <si>
    <t>EXECUÇÃO DE PERFURAÇÃO PARA TIRANTE, COMPRIMENTO MAIOR OU IGUAL A 14 M E MENOR QUE 22 M, COM DIÂMETRO DE FURO DE 200 MM EXECUTADO COM HASTE UTILIZANDO PERFURATRIZ SOBRE ESTEIRA. AF_11/2023</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</si>
  <si>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</si>
  <si>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</si>
  <si>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</si>
  <si>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</si>
  <si>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37,49</t>
  </si>
  <si>
    <t>87,34</t>
  </si>
  <si>
    <t>113,69</t>
  </si>
  <si>
    <t>194,86</t>
  </si>
  <si>
    <t>117,94</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</si>
  <si>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</si>
  <si>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</si>
  <si>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</si>
  <si>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</si>
  <si>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</si>
  <si>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</si>
  <si>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</si>
  <si>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</si>
  <si>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</si>
  <si>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</si>
  <si>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</si>
  <si>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</si>
  <si>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</si>
  <si>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</si>
  <si>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</si>
  <si>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</si>
  <si>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</si>
  <si>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</si>
  <si>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</si>
  <si>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</si>
  <si>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</si>
  <si>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</si>
  <si>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</si>
  <si>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</si>
  <si>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</si>
  <si>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</si>
  <si>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</si>
  <si>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</si>
  <si>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</si>
  <si>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</si>
  <si>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</si>
  <si>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</si>
  <si>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</si>
  <si>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</si>
  <si>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</si>
  <si>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</si>
  <si>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</si>
  <si>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</si>
  <si>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</si>
  <si>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</si>
  <si>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</si>
  <si>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</si>
  <si>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</si>
  <si>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</si>
  <si>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</si>
  <si>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</si>
  <si>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</si>
  <si>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</si>
  <si>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</si>
  <si>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</si>
  <si>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</si>
  <si>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</si>
  <si>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</si>
  <si>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</si>
  <si>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</si>
  <si>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</si>
  <si>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</si>
  <si>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</si>
  <si>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</si>
  <si>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</si>
  <si>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</si>
  <si>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</si>
  <si>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</si>
  <si>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</si>
  <si>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</si>
  <si>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</si>
  <si>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</si>
  <si>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</si>
  <si>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</si>
  <si>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</si>
  <si>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</si>
  <si>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</si>
  <si>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</si>
  <si>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</si>
  <si>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</si>
  <si>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</si>
  <si>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</si>
  <si>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</si>
  <si>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</si>
  <si>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</si>
  <si>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</si>
  <si>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</si>
  <si>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</si>
  <si>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</si>
  <si>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</si>
  <si>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</si>
  <si>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</si>
  <si>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39,55</t>
  </si>
  <si>
    <t>GUIA (MEIO-FIO) CONCRETO, MOLDADA  IN LOCO  EM TRECHO RETO COM EXTRUSORA, 15 CM BASE X 30 CM ALTURA. AF_01/2024</t>
  </si>
  <si>
    <t>49,45</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</si>
  <si>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</si>
  <si>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</si>
  <si>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</si>
  <si>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</si>
  <si>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</si>
  <si>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</si>
  <si>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</si>
  <si>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</si>
  <si>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43,15</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</si>
  <si>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</si>
  <si>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</si>
  <si>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</si>
  <si>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</si>
  <si>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</si>
  <si>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</si>
  <si>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41,64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</si>
  <si>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</si>
  <si>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</si>
  <si>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</si>
  <si>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53,49</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</si>
  <si>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</si>
  <si>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</si>
  <si>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</si>
  <si>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84,73</t>
  </si>
  <si>
    <t>EXECUÇÃO DE SARJETA DE CONCRETO USINADO, MOLDADA  IN LOCO  EM TRECHO CURVO, 60 CM BASE X 15 CM ALTURA. AF_01/2024</t>
  </si>
  <si>
    <t>EXECUÇÃO DE SARJETA DE CONCRETO USINADO, MOLDADA  IN LOCO  EM TRECHO RETO, 30 CM BASE X 10 CM ALTURA. AF_01/2024</t>
  </si>
  <si>
    <t>34,68</t>
  </si>
  <si>
    <t>EXECUÇÃO DE SARJETA DE CONCRETO USINADO, MOLDADA  IN LOCO  EM TRECHO CURVO, 30 CM BASE X 10 CM ALTURA. AF_01/2024</t>
  </si>
  <si>
    <t>EXECUÇÃO DE SARJETA DE CONCRETO USINADO, MOLDADA  IN LOCO  EM TRECHO RETO, 45 CM BASE X 10 CM ALTURA. AF_01/2024</t>
  </si>
  <si>
    <t>46,16</t>
  </si>
  <si>
    <t>EXECUÇÃO DE SARJETA DE CONCRETO USINADO, MOLDADA  IN LOCO  EM TRECHO CURVO, 45 CM BASE X 10 CM ALTURA. AF_01/2024</t>
  </si>
  <si>
    <t>52,12</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</si>
  <si>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</si>
  <si>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</si>
  <si>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</si>
  <si>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</si>
  <si>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</si>
  <si>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</si>
  <si>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</si>
  <si>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</si>
  <si>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</si>
  <si>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</si>
  <si>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</si>
  <si>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</si>
  <si>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</si>
  <si>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</si>
  <si>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41,90</t>
  </si>
  <si>
    <t>31,54</t>
  </si>
  <si>
    <t>68,88</t>
  </si>
  <si>
    <t>BATENTE PARA PORTA DE MADEIRA, FIXAÇÃO COM ARGAMASSA, PADRÃO MÉDIO - FORNECIMENTO E INSTALAÇÃO. AF_12/2019</t>
  </si>
  <si>
    <t>BATENTE PARA PORTA DE MADEIRA, FIXAÇÃO COM ARGAMASSA, PADRÃO POPULAR. FORNECIMENTO E INSTALAÇÃO. AF_12/2019</t>
  </si>
  <si>
    <t>340,78</t>
  </si>
  <si>
    <t>208,60</t>
  </si>
  <si>
    <t>55,19</t>
  </si>
  <si>
    <t>61,40</t>
  </si>
  <si>
    <t>87,79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</si>
  <si>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</si>
  <si>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</si>
  <si>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100,11</t>
  </si>
  <si>
    <t>98,48</t>
  </si>
  <si>
    <t>156,99</t>
  </si>
  <si>
    <t>44,98</t>
  </si>
  <si>
    <t>INSTALAÇÃO DE VIDRO LISO INCOLOR, E = 3 MM, EM ESQUADRIA DE ALUMÍNIO OU PVC, FIXADO COM BAGUETE. AF_01/2021_PS</t>
  </si>
  <si>
    <t>INSTALAÇÃO DE VIDRO LISO INCOLOR, E = 4 MM, EM ESQUADRIA DE ALUMÍNIO OU PVC, FIXADO COM BAGUETE. AF_01/2021_PS</t>
  </si>
  <si>
    <t>287,10</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</si>
  <si>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</si>
  <si>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</si>
  <si>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</si>
  <si>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</si>
  <si>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290,70</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</si>
  <si>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</si>
  <si>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</si>
  <si>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</si>
  <si>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</si>
  <si>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</si>
  <si>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</si>
  <si>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</si>
  <si>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</si>
  <si>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</si>
  <si>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</si>
  <si>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</si>
  <si>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</si>
  <si>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455,65</t>
  </si>
  <si>
    <t>22,87</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</si>
  <si>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</si>
  <si>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</si>
  <si>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</si>
  <si>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</si>
  <si>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</si>
  <si>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</si>
  <si>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</si>
  <si>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</si>
  <si>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</si>
  <si>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</si>
  <si>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</si>
  <si>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</si>
  <si>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</si>
  <si>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</si>
  <si>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</si>
  <si>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</si>
  <si>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</si>
  <si>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71,40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</si>
  <si>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</si>
  <si>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</si>
  <si>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</si>
  <si>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</si>
  <si>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</si>
  <si>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144,62</t>
  </si>
  <si>
    <t>334,30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</si>
  <si>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</si>
  <si>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</si>
  <si>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</si>
  <si>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</si>
  <si>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</si>
  <si>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82,01</t>
  </si>
  <si>
    <t>ESTACA BROCA DE CONCRETO, DIÂMETRO DE 30CM, ESCAVAÇÃO MANUAL COM TRADO CONCHA, INTEIRAMENTE ARMADA. AF_05/2020_PA</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</si>
  <si>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</si>
  <si>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</si>
  <si>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</si>
  <si>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</si>
  <si>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</si>
  <si>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</si>
  <si>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</si>
  <si>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</si>
  <si>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</si>
  <si>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189,57</t>
  </si>
  <si>
    <t>LASTRO COM MATERIAL GRANULAR (PEDRA BRITADA N.2), APLICADO EM PISOS OU LAJES SOBRE SOLO, ESPESSURA DE *10 CM*. AF_01/2024</t>
  </si>
  <si>
    <t>58,45</t>
  </si>
  <si>
    <t>14,62</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</si>
  <si>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</si>
  <si>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</si>
  <si>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</si>
  <si>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105,94</t>
  </si>
  <si>
    <t>182,85</t>
  </si>
  <si>
    <t>93,33</t>
  </si>
  <si>
    <t>70,85</t>
  </si>
  <si>
    <t>68,41</t>
  </si>
  <si>
    <t>54,46</t>
  </si>
  <si>
    <t>191,64</t>
  </si>
  <si>
    <t>97,20</t>
  </si>
  <si>
    <t>57,20</t>
  </si>
  <si>
    <t>82,53</t>
  </si>
  <si>
    <t>37,34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</si>
  <si>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</si>
  <si>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</si>
  <si>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</si>
  <si>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96,48</t>
  </si>
  <si>
    <t>FABRICAÇÃO, MONTAGEM E DESMONTAGEM DE FÔRMA PARA SAPATA, EM MADEIRA SERRADA, E=25 MM, 2 UTILIZAÇÕES. AF_01/2024</t>
  </si>
  <si>
    <t>160,40</t>
  </si>
  <si>
    <t>FABRICAÇÃO, MONTAGEM E DESMONTAGEM DE FÔRMA PARA VIGA BALDRAME, EM MADEIRA SERRADA, E=25 MM, 2 UTILIZAÇÕES. AF_01/2024</t>
  </si>
  <si>
    <t>FABRICAÇÃO, MONTAGEM E DESMONTAGEM DE FÔRMA PARA BLOCO DE COROAMENTO, EM MADEIRA SERRADA, E=25 MM, 4 UTILIZAÇÕES. AF_01/2024</t>
  </si>
  <si>
    <t>70,62</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</si>
  <si>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</si>
  <si>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</si>
  <si>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</si>
  <si>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</si>
  <si>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</si>
  <si>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</si>
  <si>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</si>
  <si>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</si>
  <si>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90,25</t>
  </si>
  <si>
    <t>ARMAÇÃO DE BLOCO UTILIZANDO AÇO CA-60 DE 5 MM - MONTAGEM. AF_01/2024</t>
  </si>
  <si>
    <t>279,99</t>
  </si>
  <si>
    <t>218,39</t>
  </si>
  <si>
    <t>156,02</t>
  </si>
  <si>
    <t>240,69</t>
  </si>
  <si>
    <t>225,65</t>
  </si>
  <si>
    <t>171,27</t>
  </si>
  <si>
    <t>217,64</t>
  </si>
  <si>
    <t>191,39</t>
  </si>
  <si>
    <t>195,70</t>
  </si>
  <si>
    <t>226,70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</si>
  <si>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</si>
  <si>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</si>
  <si>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</si>
  <si>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</si>
  <si>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</si>
  <si>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</si>
  <si>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</si>
  <si>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</si>
  <si>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164,92</t>
  </si>
  <si>
    <t>81,05</t>
  </si>
  <si>
    <t>104925</t>
  </si>
  <si>
    <t>FABRICAÇÃO, MONTAGEM E DESMONTAGEM DE FÔRMA PARA SAPATA CORRIDA, EM MADEIRA SERRADA, E=25 MM, 1 UTILIZAÇÃO. AF_01/2024</t>
  </si>
  <si>
    <t>104926</t>
  </si>
  <si>
    <t>FABRICAÇÃO, MONTAGEM E DESMONTAGEM DE FÔRMA PARA SAPATA CORRIDA, EM MADEIRA SERRADA, E=25 MM, 2 UTILIZAÇÕES. AF_01/2024</t>
  </si>
  <si>
    <t>104927</t>
  </si>
  <si>
    <t>FABRICAÇÃO, MONTAGEM E DESMONTAGEM DE FÔRMA PARA SAPATA CORRIDA, EM MADEIRA SERRADA, E=25 MM, 4 UTILIZAÇÕES. AF_01/2024</t>
  </si>
  <si>
    <t>104928</t>
  </si>
  <si>
    <t>FABRICAÇÃO, MONTAGEM E DESMONTAGEM DE FÔRMA PARA SAPATA CORRIDA, EM CHAPA DE MADEIRA COMPENSADA RESINADA, E=17 MM, 2 UTILIZAÇÕES. AF_01/2024</t>
  </si>
  <si>
    <t>104929</t>
  </si>
  <si>
    <t>FABRICAÇÃO, MONTAGEM E DESMONTAGEM DE FÔRMA PARA SAPATA CORRIDA, EM CHAPA DE MADEIRA COMPENSADA RESINADA, E=17 MM, 4 UTILIZAÇÕES. AF_01/2024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</si>
  <si>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</si>
  <si>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</si>
  <si>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</si>
  <si>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</si>
  <si>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</si>
  <si>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</si>
  <si>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</si>
  <si>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</si>
  <si>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</si>
  <si>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</si>
  <si>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</si>
  <si>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</si>
  <si>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</si>
  <si>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</si>
  <si>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</si>
  <si>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</si>
  <si>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10,64</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</si>
  <si>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</si>
  <si>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</si>
  <si>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</si>
  <si>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</si>
  <si>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</si>
  <si>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</si>
  <si>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</si>
  <si>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</si>
  <si>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</si>
  <si>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</si>
  <si>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</si>
  <si>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</si>
  <si>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</si>
  <si>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</si>
  <si>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</si>
  <si>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</si>
  <si>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</si>
  <si>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</si>
  <si>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</si>
  <si>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</si>
  <si>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</si>
  <si>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</si>
  <si>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</si>
  <si>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</si>
  <si>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</si>
  <si>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</si>
  <si>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</si>
  <si>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</si>
  <si>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</si>
  <si>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</si>
  <si>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</si>
  <si>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</si>
  <si>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</si>
  <si>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</si>
  <si>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</si>
  <si>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</si>
  <si>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</si>
  <si>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</si>
  <si>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</si>
  <si>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</si>
  <si>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</si>
  <si>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</si>
  <si>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</si>
  <si>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BLOCO UTILIZANDO AÇO CA-50 DE 6,3 MM - MONTAGEM. AF_01/2024</t>
  </si>
  <si>
    <t>ARMAÇÃO DE BLOCO UTILIZANDO AÇO CA-50 DE 8 MM - MONTAGEM. AF_01/2024</t>
  </si>
  <si>
    <t>ARMAÇÃO DE BLOCO UTILIZANDO AÇO CA-50 DE 10 MM - MONTAGEM. AF_01/2024</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</si>
  <si>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</si>
  <si>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</si>
  <si>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</si>
  <si>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</si>
  <si>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</si>
  <si>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</si>
  <si>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</si>
  <si>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</si>
  <si>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</si>
  <si>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</si>
  <si>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</si>
  <si>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</si>
  <si>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</si>
  <si>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</si>
  <si>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</si>
  <si>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</si>
  <si>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104915</t>
  </si>
  <si>
    <t>ARMAÇÃO DE BLOCO E SAPATA UTILIZANDO AÇO CA-50 DE 25 MM - MONTAGEM. AF_01/2024</t>
  </si>
  <si>
    <t>104917</t>
  </si>
  <si>
    <t>ARMAÇÃO DE SAPATA ISOLADA, VIGA BALDRAME E SAPATA CORRIDA UTILIZANDO AÇO CA-50 DE 6,3 MM - MONTAGEM. AF_01/2024</t>
  </si>
  <si>
    <t>104918</t>
  </si>
  <si>
    <t>ARMAÇÃO DE SAPATA ISOLADA, VIGA BALDRAME E SAPATA CORRIDA UTILIZANDO AÇO CA-50 DE 8 MM - MONTAGEM. AF_01/2024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</si>
  <si>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</si>
  <si>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</si>
  <si>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</si>
  <si>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</si>
  <si>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</si>
  <si>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</si>
  <si>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</si>
  <si>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</si>
  <si>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477,98</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</si>
  <si>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</si>
  <si>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</si>
  <si>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</si>
  <si>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</si>
  <si>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760,81</t>
  </si>
  <si>
    <t>650,42</t>
  </si>
  <si>
    <t>647,83</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</si>
  <si>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</si>
  <si>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</si>
  <si>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</si>
  <si>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</si>
  <si>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</si>
  <si>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</si>
  <si>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104916</t>
  </si>
  <si>
    <t>ARMAÇÃO DE SAPATA ISOLADA, VIGA BALDRAME E SAPATA CORRIDA UTILIZANDO AÇO CA-60 DE 5 MM - MONTAGEM. AF_01/2024</t>
  </si>
  <si>
    <t>104923</t>
  </si>
  <si>
    <t>CONCRETAGEM DE SAPATA CORRIDA, FCK 30 MPA, COM USO DE JERICA - LANÇAMENTO, ADENSAMENTO E ACABAMENTO. AF_01/2024</t>
  </si>
  <si>
    <t>104924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</si>
  <si>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</si>
  <si>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</si>
  <si>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</si>
  <si>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TRATAMENTO DE JUNTA DE DILATAÇÃO, COM TARUGO DE POLIETILENO E SELANTE PU, INCLUSO PREENCHIMENTO COM ESPUMA EXPANSIVA PU. AF_09/2023</t>
  </si>
  <si>
    <t>TRATAMENTO DE JUNTA DE DILATAÇÃO COM MANTA ASFÁLTICA ADERIDA COM MAÇARICO. AF_09/2023</t>
  </si>
  <si>
    <t>30,87</t>
  </si>
  <si>
    <t>TRATAMENTO DE JUNTA SERRADA, COM TARUGO DE POLIETILENO E SELANTE À BASE DE SILICONE. AF_09/2023</t>
  </si>
  <si>
    <t>108,36</t>
  </si>
  <si>
    <t>109,27</t>
  </si>
  <si>
    <t>50,06</t>
  </si>
  <si>
    <t>66,01</t>
  </si>
  <si>
    <t>149,41</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</si>
  <si>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</si>
  <si>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</si>
  <si>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</si>
  <si>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</si>
  <si>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</si>
  <si>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</si>
  <si>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</si>
  <si>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</si>
  <si>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22,24</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</si>
  <si>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</si>
  <si>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</si>
  <si>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</si>
  <si>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</si>
  <si>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</si>
  <si>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</si>
  <si>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</si>
  <si>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</si>
  <si>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</si>
  <si>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</si>
  <si>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</si>
  <si>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</si>
  <si>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103797</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</si>
  <si>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</si>
  <si>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</si>
  <si>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</si>
  <si>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</si>
  <si>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</si>
  <si>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</si>
  <si>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</si>
  <si>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</si>
  <si>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</si>
  <si>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103926</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</si>
  <si>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</si>
  <si>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</si>
  <si>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</si>
  <si>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</si>
  <si>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</si>
  <si>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</si>
  <si>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</si>
  <si>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</si>
  <si>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</si>
  <si>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</si>
  <si>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</si>
  <si>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</si>
  <si>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40,02</t>
  </si>
  <si>
    <t>40,75</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</si>
  <si>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</si>
  <si>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</si>
  <si>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</si>
  <si>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</si>
  <si>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</si>
  <si>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6,00</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</si>
  <si>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</si>
  <si>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</si>
  <si>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</si>
  <si>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</si>
  <si>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</si>
  <si>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48,54</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</si>
  <si>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</si>
  <si>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</si>
  <si>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</si>
  <si>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</si>
  <si>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</si>
  <si>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</si>
  <si>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77,34</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</si>
  <si>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</si>
  <si>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</si>
  <si>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</si>
  <si>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</si>
  <si>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</si>
  <si>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</si>
  <si>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</si>
  <si>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</si>
  <si>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</si>
  <si>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</si>
  <si>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</si>
  <si>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</si>
  <si>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</si>
  <si>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</si>
  <si>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</si>
  <si>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</si>
  <si>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</si>
  <si>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</si>
  <si>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</si>
  <si>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</si>
  <si>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</si>
  <si>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</si>
  <si>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</si>
  <si>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</si>
  <si>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</si>
  <si>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</si>
  <si>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</si>
  <si>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</si>
  <si>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</si>
  <si>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</si>
  <si>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</si>
  <si>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</si>
  <si>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</si>
  <si>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</si>
  <si>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</si>
  <si>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</si>
  <si>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</si>
  <si>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</si>
  <si>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</si>
  <si>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</si>
  <si>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</si>
  <si>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47,23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</si>
  <si>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</si>
  <si>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</si>
  <si>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</si>
  <si>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</si>
  <si>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</si>
  <si>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</si>
  <si>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</si>
  <si>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</si>
  <si>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</si>
  <si>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</si>
  <si>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</si>
  <si>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</si>
  <si>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</si>
  <si>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</si>
  <si>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</si>
  <si>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</si>
  <si>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</si>
  <si>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</si>
  <si>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</si>
  <si>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</si>
  <si>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</si>
  <si>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</si>
  <si>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</si>
  <si>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</si>
  <si>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</si>
  <si>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</si>
  <si>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</si>
  <si>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</si>
  <si>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</si>
  <si>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</si>
  <si>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</si>
  <si>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</si>
  <si>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</si>
  <si>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</si>
  <si>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</si>
  <si>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</si>
  <si>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</si>
  <si>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</si>
  <si>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</si>
  <si>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19,62</t>
  </si>
  <si>
    <t>40,61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</si>
  <si>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</si>
  <si>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</si>
  <si>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</si>
  <si>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104395</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</si>
  <si>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</si>
  <si>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</si>
  <si>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</si>
  <si>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</si>
  <si>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</si>
  <si>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</si>
  <si>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</si>
  <si>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</si>
  <si>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</si>
  <si>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</si>
  <si>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</si>
  <si>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</si>
  <si>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</si>
  <si>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34,52</t>
  </si>
  <si>
    <t>89,69</t>
  </si>
  <si>
    <t>21,85</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</si>
  <si>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</si>
  <si>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</si>
  <si>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</si>
  <si>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</si>
  <si>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</si>
  <si>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</si>
  <si>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</si>
  <si>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</si>
  <si>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</si>
  <si>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</si>
  <si>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</si>
  <si>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</si>
  <si>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</si>
  <si>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</si>
  <si>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</si>
  <si>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17,88</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</si>
  <si>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</si>
  <si>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</si>
  <si>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</si>
  <si>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</si>
  <si>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</si>
  <si>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</si>
  <si>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</si>
  <si>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</si>
  <si>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</si>
  <si>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</si>
  <si>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</si>
  <si>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</si>
  <si>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</si>
  <si>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</si>
  <si>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</si>
  <si>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</si>
  <si>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</si>
  <si>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</si>
  <si>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</si>
  <si>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</si>
  <si>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</si>
  <si>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</si>
  <si>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</si>
  <si>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</si>
  <si>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</si>
  <si>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</si>
  <si>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</si>
  <si>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</si>
  <si>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</si>
  <si>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27,55</t>
  </si>
  <si>
    <t>CONDULETE DE PVC, TIPO X, PARA ELETRODUTO DE PVC SOLDÁVEL DN 20 MM (1/2''), APARENTE - FORNECIMENTO E INSTALAÇÃO. AF_10/2022</t>
  </si>
  <si>
    <t>CONDULETE DE PVC, TIPO X, PARA ELETRODUTO DE PVC SOLDÁVEL DN 32 MM (1''), APARENTE - FORNECIMENTO E INSTALAÇÃO. AF_10/2022</t>
  </si>
  <si>
    <t>665,80</t>
  </si>
  <si>
    <t>104396</t>
  </si>
  <si>
    <t>CONDULETE DE PVC, TIPO E, PARA ELETRODUTO DE PVC SOLDÁVEL DN 25 MM (3/4''), APARENTE - FORNECIMENTO E INSTALAÇÃO. AF_10/2022</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</si>
  <si>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</si>
  <si>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</si>
  <si>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</si>
  <si>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</si>
  <si>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</si>
  <si>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</si>
  <si>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</si>
  <si>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</si>
  <si>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</si>
  <si>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</si>
  <si>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19,27</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</si>
  <si>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</si>
  <si>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</si>
  <si>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</si>
  <si>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</si>
  <si>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</si>
  <si>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</si>
  <si>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</si>
  <si>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</si>
  <si>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36,46</t>
  </si>
  <si>
    <t>98,65</t>
  </si>
  <si>
    <t>104,82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</si>
  <si>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</si>
  <si>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</si>
  <si>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</si>
  <si>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</si>
  <si>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</si>
  <si>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</si>
  <si>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</si>
  <si>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</si>
  <si>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26,38</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</si>
  <si>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</si>
  <si>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</si>
  <si>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</si>
  <si>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</si>
  <si>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</si>
  <si>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</si>
  <si>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40,17</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</si>
  <si>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</si>
  <si>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</si>
  <si>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</si>
  <si>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</si>
  <si>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65,36</t>
  </si>
  <si>
    <t>INTERRUPTOR SIMPLES (2 MÓDULOS) COM INTERRUPTOR PARALELO (1 MÓDULO), 10A/250V, SEM SUPORTE E SEM PLACA - FORNECIMENTO E INSTALAÇÃO. AF_03/2023</t>
  </si>
  <si>
    <t>49,93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</si>
  <si>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</si>
  <si>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</si>
  <si>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</si>
  <si>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53,96</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</si>
  <si>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</si>
  <si>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</si>
  <si>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</si>
  <si>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64,05</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</si>
  <si>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</si>
  <si>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</si>
  <si>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69,81</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</si>
  <si>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</si>
  <si>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</si>
  <si>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</si>
  <si>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72,48</t>
  </si>
  <si>
    <t>INTERRUPTOR SIMPLES (6 MÓDULOS), 10A/250V, SEM SUPORTE E SEM PLACA - FORNECIMENTO E INSTALAÇÃO. AF_03/2023</t>
  </si>
  <si>
    <t>85,95</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</si>
  <si>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</si>
  <si>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</si>
  <si>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</si>
  <si>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</si>
  <si>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33,95</t>
  </si>
  <si>
    <t>INTERRUPTOR BIPOLAR (1 MÓDULO), 10A/250V, INCLUINDO SUPORTE E PLACA - FORNECIMENTO E INSTALAÇÃO. AF_03/2023</t>
  </si>
  <si>
    <t>DIMMER ROTATIVO (1 MÓDULO), 220V/600W, SEM SUPORTE E SEM PLACA - FORNECIMENTO E INSTALAÇÃO. AF_03/2023</t>
  </si>
  <si>
    <t>76,73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</si>
  <si>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</si>
  <si>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</si>
  <si>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</si>
  <si>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</si>
  <si>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</si>
  <si>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42,30</t>
  </si>
  <si>
    <t>INTERRUPTOR PULSADOR MINUTERIA (1 MÓDULO), 10A/250V, SEM SUPORTE E SEM PLACA - FORNECIMENTO E INSTALAÇÃO. AF_03/2023</t>
  </si>
  <si>
    <t>19,19</t>
  </si>
  <si>
    <t>INTERRUPTOR PULSADOR MINUTERIA (1 MÓDULO), 10A/250V, INCLUINDO SUPORTE E PLACA - FORNECIMENTO E INSTALAÇÃO. AF_03/2023</t>
  </si>
  <si>
    <t>TOMADA ALTA DE EMBUTIR (1 MÓDULO), 2P+T 10 A, SEM SUPORTE E SEM PLACA - FORNECIMENTO E INSTALAÇÃO. AF_03/2023</t>
  </si>
  <si>
    <t>30,38</t>
  </si>
  <si>
    <t>TOMADA ALTA DE EMBUTIR (1 MÓDULO), 2P+T 20 A, SEM SUPORTE E SEM PLACA - FORNECIMENTO E INSTALAÇÃO. AF_03/2023</t>
  </si>
  <si>
    <t>32,26</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</si>
  <si>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</si>
  <si>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</si>
  <si>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</si>
  <si>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</si>
  <si>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</si>
  <si>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</si>
  <si>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</si>
  <si>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</si>
  <si>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</si>
  <si>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27,66</t>
  </si>
  <si>
    <t>TOMADA BAIXA DE EMBUTIR (1 MÓDULO), 2P+T 20 A, INCLUINDO SUPORTE E PLACA - FORNECIMENTO E INSTALAÇÃO. AF_03/2023</t>
  </si>
  <si>
    <t>29,54</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</si>
  <si>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</si>
  <si>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</si>
  <si>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</si>
  <si>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</si>
  <si>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53,43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</si>
  <si>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</si>
  <si>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</si>
  <si>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</si>
  <si>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</si>
  <si>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</si>
  <si>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58,46</t>
  </si>
  <si>
    <t>TOMADA MÉDIA DE EMBUTIR (3 MÓDULOS), 2P+T 20 A, SEM SUPORTE E SEM PLACA - FORNECIMENTO E INSTALAÇÃO. AF_03/2023</t>
  </si>
  <si>
    <t>64,10</t>
  </si>
  <si>
    <t>TOMADA MÉDIA DE EMBUTIR (3 MÓDULOS), 2P+T 10 A, INCLUINDO SUPORTE E PLACA - FORNECIMENTO E INSTALAÇÃO. AF_03/2023</t>
  </si>
  <si>
    <t>TOMADA MÉDIA DE EMBUTIR (3 MÓDULOS), 2P+T 20 A, INCLUINDO SUPORTE E PLACA - FORNECIMENTO E INSTALAÇÃO. AF_03/2023</t>
  </si>
  <si>
    <t>73,82</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</si>
  <si>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</si>
  <si>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</si>
  <si>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</si>
  <si>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57,72</t>
  </si>
  <si>
    <t>TOMADA BAIXA DE EMBUTIR (3 MÓDULOS), 2P+T 20 A, INCLUINDO SUPORTE E PLACA - FORNECIMENTO E INSTALAÇÃO. AF_03/2023</t>
  </si>
  <si>
    <t>63,36</t>
  </si>
  <si>
    <t>TOMADA BAIXA DE EMBUTIR (4 MÓDULOS), 2P+T 10 A, SEM SUPORTE E SEM PLACA - FORNECIMENTO E INSTALAÇÃO. AF_03/2023</t>
  </si>
  <si>
    <t>63,54</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</si>
  <si>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</si>
  <si>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</si>
  <si>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</si>
  <si>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108,00</t>
  </si>
  <si>
    <t>INTERRUPTOR SIMPLES (1 MÓDULO) COM 1 TOMADA DE EMBUTIR 2P+T 10 A, SEM SUPORTE E SEM PLACA - FORNECIMENTO E INSTALAÇÃO. AF_03/2023</t>
  </si>
  <si>
    <t>35,16</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</si>
  <si>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</si>
  <si>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</si>
  <si>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</si>
  <si>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</si>
  <si>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</si>
  <si>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</si>
  <si>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</si>
  <si>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</si>
  <si>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</si>
  <si>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69,15</t>
  </si>
  <si>
    <t>INTERRUPTOR PARALELO (2 MÓDULOS) COM 1 TOMADA DE EMBUTIR 2P+T 10 A, SEM SUPORTE E SEM PLACA - FORNECIMENTO E INSTALAÇÃO. AF_03/2023</t>
  </si>
  <si>
    <t>60,40</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</si>
  <si>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</si>
  <si>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</si>
  <si>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</si>
  <si>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64,39</t>
  </si>
  <si>
    <t>91,56</t>
  </si>
  <si>
    <t>116,60</t>
  </si>
  <si>
    <t>LÂMPADA TUBULAR FLUORESCENTE T8 DE 16/18 W, BASE G13 - FORNECIMENTO E INSTALAÇÃO. AF_02/2020_PS</t>
  </si>
  <si>
    <t>50,44</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</si>
  <si>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</si>
  <si>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</si>
  <si>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</si>
  <si>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</si>
  <si>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</si>
  <si>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67,39</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</si>
  <si>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</si>
  <si>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</si>
  <si>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</si>
  <si>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</si>
  <si>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</si>
  <si>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</si>
  <si>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</si>
  <si>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</si>
  <si>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1.590,48</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</si>
  <si>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</si>
  <si>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</si>
  <si>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</si>
  <si>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</si>
  <si>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</si>
  <si>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</si>
  <si>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</si>
  <si>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</si>
  <si>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</si>
  <si>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</si>
  <si>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</si>
  <si>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</si>
  <si>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</si>
  <si>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</si>
  <si>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</si>
  <si>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</si>
  <si>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</si>
  <si>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</si>
  <si>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</si>
  <si>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</si>
  <si>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</si>
  <si>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</si>
  <si>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</si>
  <si>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</si>
  <si>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</si>
  <si>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</si>
  <si>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</si>
  <si>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</si>
  <si>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</si>
  <si>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</si>
  <si>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</si>
  <si>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</si>
  <si>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</si>
  <si>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</si>
  <si>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</si>
  <si>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</si>
  <si>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</si>
  <si>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</si>
  <si>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</si>
  <si>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</si>
  <si>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168,62</t>
  </si>
  <si>
    <t>188,25</t>
  </si>
  <si>
    <t>31,25</t>
  </si>
  <si>
    <t>22,74</t>
  </si>
  <si>
    <t>112,83</t>
  </si>
  <si>
    <t>27,74</t>
  </si>
  <si>
    <t>586,88</t>
  </si>
  <si>
    <t>90,65</t>
  </si>
  <si>
    <t>109,63</t>
  </si>
  <si>
    <t>77,96</t>
  </si>
  <si>
    <t>270,95</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</si>
  <si>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</si>
  <si>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</si>
  <si>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</si>
  <si>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</si>
  <si>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</si>
  <si>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</si>
  <si>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</si>
  <si>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</si>
  <si>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</si>
  <si>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</si>
  <si>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122,10</t>
  </si>
  <si>
    <t>BASE METÁLICA PARA MASTRO 1 ½"  PARA SPDA - FORNECIMENTO E INSTALAÇÃO. AF_08/2023</t>
  </si>
  <si>
    <t>MASTRO 1 ½", COM 3 METROS, PARA SPDA - FORNECIMENTO E INSTALAÇÃO. AF_08/2023</t>
  </si>
  <si>
    <t>186,57</t>
  </si>
  <si>
    <t>CAPTOR TIPO FRANKLIN PARA SPDA - FORNECIMENTO E INSTALAÇÃO. AF_08/2023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</si>
  <si>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</si>
  <si>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</si>
  <si>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</si>
  <si>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</si>
  <si>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</si>
  <si>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104750</t>
  </si>
  <si>
    <t>CONECTOR GRAMPO METÁLICO TIPO OLHAL, PARA SPDA, PARA HASTE DE ATERRAMENTO DE 5/8'' E CABOS DE 10 A 50 MM2 - FORNECIMENTO E INSTALAÇÃO. AF_08/2023</t>
  </si>
  <si>
    <t>104751</t>
  </si>
  <si>
    <t>CONECTOR GRAMPO PARALELO METÁLICO, PARA SPDA, PARA CABOS DE 6 A 50 MM2 - FORNECIMENTO E INSTALAÇÃO. AF_08/2023</t>
  </si>
  <si>
    <t>104752</t>
  </si>
  <si>
    <t>CONECTOR SPLIT-BOLT, PARA SPDA, PARA CABOS ATÉ 35 MM2 - FORNECIMENTO E INSTALAÇÃO. AF_08/2023</t>
  </si>
  <si>
    <t>104753</t>
  </si>
  <si>
    <t>CONECTOR SPLIT-BOLT, PARA SPDA, PARA CABOS ATÉ 50 MM2 - FORNECIMENTO E INSTALAÇÃO. AF_08/2023</t>
  </si>
  <si>
    <t>104754</t>
  </si>
  <si>
    <t>CONECTOR SPLIT-BOLT, PARA SPDA, PARA CABOS ATÉ 70 MM2 - FORNECIMENTO E INSTALAÇÃO. AF_08/2023</t>
  </si>
  <si>
    <t>104755</t>
  </si>
  <si>
    <t>CONECTOR SPLIT-BOLT, PARA SPDA, PARA CABOS ATÉ 95 MM2 - FORNECIMENTO E INSTALAÇÃO. AF_08/2023</t>
  </si>
  <si>
    <t>104758</t>
  </si>
  <si>
    <t>FURO MANUAL EM ALVENARIA, PARA INSTALAÇÕES ELÉTRICAS, DIÂMETROS MENORES OU IGUAIS A 40 MM. AF_09/2023</t>
  </si>
  <si>
    <t>104759</t>
  </si>
  <si>
    <t>FURO MANUAL EM ALVENARIA, PARA INSTALAÇÕES ELÉTRICAS, DIÂMETROS MAIORES QUE 40 MM E MENORES OU IGUAIS A 75 MM. AF_09/2023</t>
  </si>
  <si>
    <t>104760</t>
  </si>
  <si>
    <t>FURO MANUAL EM ALVENARIA, PARA INSTALAÇÕES ELÉTRICAS, DIÂMETROS MAIORES QUE 75 MM E MENORES OU IGUAIS A 100 MM. AF_09/2023</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</si>
  <si>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</si>
  <si>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</si>
  <si>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</si>
  <si>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</si>
  <si>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24,84</t>
  </si>
  <si>
    <t>104763</t>
  </si>
  <si>
    <t>FURO MECANIZADO EM CONCRETO, COM MARTELO DEMOLIDOR, PARA INSTALAÇÕES ELÉTRICAS, DIÂMETROS MAIORES QUE 75 MM E MENORES OU IGUAIS A 150 MM. AF_09/2023</t>
  </si>
  <si>
    <t>104764</t>
  </si>
  <si>
    <t>SUPORTE PARA 2 ELETRODUTOS, ESPAÇADO A CADA 80 CM, EM PERFILADO COM COMPRIMENTO DE 25 CM FIXADO EM LAJE, POR METRO DE ELETRODUTO FIXADO. AF_09/2023</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</si>
  <si>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</si>
  <si>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</si>
  <si>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</si>
  <si>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</si>
  <si>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</si>
  <si>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</si>
  <si>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</si>
  <si>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</si>
  <si>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</si>
  <si>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</si>
  <si>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</si>
  <si>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</si>
  <si>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</si>
  <si>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</si>
  <si>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</si>
  <si>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</si>
  <si>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</si>
  <si>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</si>
  <si>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104785</t>
  </si>
  <si>
    <t>FIXAÇÃO DE ELETRODUTOS, DIÂMETROS MENORES OU IGUAIS A 40 MM, COM ABRAÇADEIRA METÁLICA RÍGIDA TIPO D COM PARAFUSO DE FIXAÇÃO 1 1/4", FIXADA DIRETAMENTE NA LAJE OU PAREDE. AF_09/2023</t>
  </si>
  <si>
    <t>1.767,27</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</si>
  <si>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</si>
  <si>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</si>
  <si>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</si>
  <si>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</si>
  <si>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</si>
  <si>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</si>
  <si>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</si>
  <si>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486,25</t>
  </si>
  <si>
    <t>142,19</t>
  </si>
  <si>
    <t>25,11</t>
  </si>
  <si>
    <t>9,23</t>
  </si>
  <si>
    <t>14,01</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</si>
  <si>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</si>
  <si>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</si>
  <si>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</si>
  <si>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</si>
  <si>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</si>
  <si>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</si>
  <si>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</si>
  <si>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</si>
  <si>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</si>
  <si>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</si>
  <si>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</si>
  <si>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</si>
  <si>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</si>
  <si>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</si>
  <si>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</si>
  <si>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</si>
  <si>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</si>
  <si>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</si>
  <si>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</si>
  <si>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</si>
  <si>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</si>
  <si>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</si>
  <si>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</si>
  <si>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</si>
  <si>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</si>
  <si>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</si>
  <si>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</si>
  <si>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</si>
  <si>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</si>
  <si>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</si>
  <si>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</si>
  <si>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</si>
  <si>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</si>
  <si>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</si>
  <si>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</si>
  <si>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56,47</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</si>
  <si>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</si>
  <si>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</si>
  <si>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</si>
  <si>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</si>
  <si>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</si>
  <si>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</si>
  <si>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98305</t>
  </si>
  <si>
    <t>RACK FECHADO PARA SERVIDOR - FORNECIMENTO E INSTALAÇÃO. AF_11/2019</t>
  </si>
  <si>
    <t>98306</t>
  </si>
  <si>
    <t>BLOCO DE ENGATE RÁPIDO PARA BASTIDOR TIPO M10 - FORNECIMENTO E INSTALAÇÃO. AF_11/2019</t>
  </si>
  <si>
    <t>100553</t>
  </si>
  <si>
    <t>CABO COAXIAL RG11 95% - FORNECIMENTO E INSTALAÇÃO. AF_11/2019</t>
  </si>
  <si>
    <t>100554</t>
  </si>
  <si>
    <t>CABO COAXIAL RG59 95% - FORNECIMENTO E INSTALAÇÃO. AF_11/2019</t>
  </si>
  <si>
    <t>100555</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</si>
  <si>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</si>
  <si>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</si>
  <si>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</si>
  <si>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</si>
  <si>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</si>
  <si>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</si>
  <si>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</si>
  <si>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</si>
  <si>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</si>
  <si>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</si>
  <si>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</si>
  <si>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</si>
  <si>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</si>
  <si>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</si>
  <si>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</si>
  <si>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</si>
  <si>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</si>
  <si>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</si>
  <si>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</si>
  <si>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</si>
  <si>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</si>
  <si>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</si>
  <si>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</si>
  <si>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</si>
  <si>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45,96</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</si>
  <si>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</si>
  <si>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</si>
  <si>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</si>
  <si>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</si>
  <si>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</si>
  <si>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</si>
  <si>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</si>
  <si>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</si>
  <si>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</si>
  <si>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</si>
  <si>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</si>
  <si>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183,11</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</si>
  <si>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</si>
  <si>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</si>
  <si>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</si>
  <si>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27,70</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</si>
  <si>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</si>
  <si>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</si>
  <si>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</si>
  <si>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</si>
  <si>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52,90</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</si>
  <si>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</si>
  <si>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</si>
  <si>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</si>
  <si>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</si>
  <si>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</si>
  <si>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</si>
  <si>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</si>
  <si>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</si>
  <si>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161,97</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</si>
  <si>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</si>
  <si>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</si>
  <si>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</si>
  <si>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</si>
  <si>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</si>
  <si>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</si>
  <si>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</si>
  <si>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48,84</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</si>
  <si>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</si>
  <si>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</si>
  <si>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</si>
  <si>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</si>
  <si>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</si>
  <si>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</si>
  <si>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</si>
  <si>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</si>
  <si>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147,81</t>
  </si>
  <si>
    <t>141,70</t>
  </si>
  <si>
    <t>53,04</t>
  </si>
  <si>
    <t>61,07</t>
  </si>
  <si>
    <t>78,94</t>
  </si>
  <si>
    <t>112,25</t>
  </si>
  <si>
    <t>271,46</t>
  </si>
  <si>
    <t>78,96</t>
  </si>
  <si>
    <t>42,28</t>
  </si>
  <si>
    <t>79,11</t>
  </si>
  <si>
    <t>207,99</t>
  </si>
  <si>
    <t>94723</t>
  </si>
  <si>
    <t>372,90</t>
  </si>
  <si>
    <t>TUBO, PPR, DN 25, CLASSE PN 20,  INSTALADO EM RAMAL OU SUB-RAMAL DE ÁGUA   FORNECIMENTO E INSTALAÇÃO. AF_08/2022</t>
  </si>
  <si>
    <t>37,06</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</si>
  <si>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</si>
  <si>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</si>
  <si>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</si>
  <si>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</si>
  <si>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</si>
  <si>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</si>
  <si>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</si>
  <si>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</si>
  <si>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</si>
  <si>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</si>
  <si>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</si>
  <si>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</si>
  <si>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47,84</t>
  </si>
  <si>
    <t>TUBO, PPR, DN 75, CLASSE PN 12,  INSTALADO EM PRUMADA DE ÁGUA   FORNECIMENTO E INSTALAÇÃO. AF_08/2022</t>
  </si>
  <si>
    <t>TUBO, PPR, DN 90, CLASSE PN 12,  INSTALADO EM PRUMADA DE ÁGUA   FORNECIMENTO E INSTALAÇÃO. AF_08/2022</t>
  </si>
  <si>
    <t>97,85</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</si>
  <si>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</si>
  <si>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</si>
  <si>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</si>
  <si>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</si>
  <si>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</si>
  <si>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</si>
  <si>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</si>
  <si>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</si>
  <si>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</si>
  <si>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62,48</t>
  </si>
  <si>
    <t>95,22</t>
  </si>
  <si>
    <t>135,28</t>
  </si>
  <si>
    <t>20,28</t>
  </si>
  <si>
    <t>85,93</t>
  </si>
  <si>
    <t>119,25</t>
  </si>
  <si>
    <t>190,38</t>
  </si>
  <si>
    <t>251,44</t>
  </si>
  <si>
    <t>TUBO, PEX, MONOCAMADA, DN 16, INSTALADO EM RAMAL/SUB-RAMAL OU DISTRIBUIÇÃO DE ÁGUA - FORNECIMENTO E INSTALAÇÃO. AF_02/2023</t>
  </si>
  <si>
    <t>7,78</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</si>
  <si>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</si>
  <si>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</si>
  <si>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</si>
  <si>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51,47</t>
  </si>
  <si>
    <t>63,03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</si>
  <si>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</si>
  <si>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</si>
  <si>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</si>
  <si>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145,77</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</si>
  <si>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</si>
  <si>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</si>
  <si>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</si>
  <si>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131,33</t>
  </si>
  <si>
    <t>31,93</t>
  </si>
  <si>
    <t>103802</t>
  </si>
  <si>
    <t>TUBO EM COBRE RÍGIDO, DN 15 MM, CLASSE E, SEM ISOLAMENTO, INSTALADO EM RAMAL E SUB-RAMAL DE GÁS COMBUSTÍVEL - FORNECIMENTO E INSTALAÇÃO. AF_04/2022</t>
  </si>
  <si>
    <t>37,58</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</si>
  <si>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</si>
  <si>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</si>
  <si>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</si>
  <si>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</si>
  <si>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78,34</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</si>
  <si>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</si>
  <si>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</si>
  <si>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</si>
  <si>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</si>
  <si>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</si>
  <si>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</si>
  <si>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</si>
  <si>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</si>
  <si>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</si>
  <si>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</si>
  <si>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</si>
  <si>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</si>
  <si>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</si>
  <si>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</si>
  <si>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</si>
  <si>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</si>
  <si>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</si>
  <si>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</si>
  <si>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</si>
  <si>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DN 40MM, INSTALADO EM RAMAL DE DISTRIBUIÇÃO DE ÁGUA - FORNECIMENTO E INSTALAÇÃO. AF_06/2022</t>
  </si>
  <si>
    <t>103979</t>
  </si>
  <si>
    <t>TUBO, PVC, SOLDÁVEL, DN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</si>
  <si>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</si>
  <si>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</si>
  <si>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</si>
  <si>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</si>
  <si>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</si>
  <si>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</si>
  <si>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104195</t>
  </si>
  <si>
    <t>TUBO, PPR, DN 20, CLASSE PN25, INSTALADO EM RAMAL OU SUB-RAMAL DE ÁGUA - FORNECIMENTO E INSTALAÇÃO. AF_08/2022</t>
  </si>
  <si>
    <t>104315</t>
  </si>
  <si>
    <t>TUBO, PVC, SOLDÁVEL, DN 20 MM, INSTALADO EM DRENO DE AR CONDICIONADO - FORNECIMENTO E INSTALAÇÃO. AF_08/2022</t>
  </si>
  <si>
    <t>104316</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</si>
  <si>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</si>
  <si>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</si>
  <si>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</si>
  <si>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</si>
  <si>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</si>
  <si>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</si>
  <si>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</si>
  <si>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</si>
  <si>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</si>
  <si>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</si>
  <si>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</si>
  <si>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</si>
  <si>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</si>
  <si>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</si>
  <si>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</si>
  <si>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</si>
  <si>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</si>
  <si>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</si>
  <si>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9,65</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</si>
  <si>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</si>
  <si>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</si>
  <si>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</si>
  <si>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</si>
  <si>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</si>
  <si>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</si>
  <si>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</si>
  <si>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</si>
  <si>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</si>
  <si>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12,47</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</si>
  <si>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</si>
  <si>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</si>
  <si>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</si>
  <si>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</si>
  <si>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</si>
  <si>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</si>
  <si>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</si>
  <si>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23,59</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</si>
  <si>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</si>
  <si>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</si>
  <si>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</si>
  <si>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</si>
  <si>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</si>
  <si>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</si>
  <si>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</si>
  <si>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</si>
  <si>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</si>
  <si>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</si>
  <si>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</si>
  <si>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</si>
  <si>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</si>
  <si>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</si>
  <si>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</si>
  <si>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</si>
  <si>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</si>
  <si>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</si>
  <si>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</si>
  <si>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</si>
  <si>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</si>
  <si>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</si>
  <si>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</si>
  <si>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</si>
  <si>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</si>
  <si>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</si>
  <si>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</si>
  <si>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</si>
  <si>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</si>
  <si>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</si>
  <si>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</si>
  <si>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</si>
  <si>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</si>
  <si>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</si>
  <si>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</si>
  <si>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</si>
  <si>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</si>
  <si>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</si>
  <si>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</si>
  <si>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</si>
  <si>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</si>
  <si>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</si>
  <si>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</si>
  <si>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</si>
  <si>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</si>
  <si>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</si>
  <si>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</si>
  <si>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</si>
  <si>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</si>
  <si>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</si>
  <si>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</si>
  <si>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</si>
  <si>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</si>
  <si>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</si>
  <si>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</si>
  <si>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</si>
  <si>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</si>
  <si>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</si>
  <si>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18,76</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</si>
  <si>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</si>
  <si>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</si>
  <si>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</si>
  <si>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</si>
  <si>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</si>
  <si>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</si>
  <si>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39,82</t>
  </si>
  <si>
    <t>JOELHO 45 GRAUS, PVC, SOLDÁVEL, DN 60MM, INSTALADO EM PRUMADA DE ÁGUA - FORNECIMENTO E INSTALAÇÃO. AF_06/2022</t>
  </si>
  <si>
    <t>38,08</t>
  </si>
  <si>
    <t>CURVA 90 GRAUS, PVC, SOLDÁVEL, DN 60MM, INSTALADO EM PRUMADA DE ÁGUA - FORNECIMENTO E INSTALAÇÃO. AF_06/2022</t>
  </si>
  <si>
    <t>44,97</t>
  </si>
  <si>
    <t>CURVA 45 GRAUS, PVC, SOLDÁVEL, DN 60MM, INSTALADO EM PRUMADA DE ÁGUA - FORNECIMENTO E INSTALAÇÃO. AF_06/2022</t>
  </si>
  <si>
    <t>JOELHO 90 GRAUS, PVC, SOLDÁVEL, DN 75MM, INSTALADO EM PRUMADA DE ÁGUA - FORNECIMENTO E INSTALAÇÃO. AF_06/2022</t>
  </si>
  <si>
    <t>99,82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</si>
  <si>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</si>
  <si>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</si>
  <si>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</si>
  <si>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</si>
  <si>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66,82</t>
  </si>
  <si>
    <t>JOELHO 90 GRAUS, PVC, SERIE R, ÁGUA PLUVIAL, DN 50 MM, JUNTA ELÁSTICA, FORNECIDO E INSTALADO EM RAMAL DE ENCAMINHAMENTO. AF_06/2022</t>
  </si>
  <si>
    <t>CURVA 45 GRAUS, PVC, SOLDÁVEL, DN 75MM, INSTALADO EM PRUMADA DE ÁGUA - FORNECIMENTO E INSTALAÇÃO. AF_06/2022</t>
  </si>
  <si>
    <t>45,44</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</si>
  <si>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</si>
  <si>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</si>
  <si>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</si>
  <si>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</si>
  <si>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</si>
  <si>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</si>
  <si>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84,10</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</si>
  <si>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</si>
  <si>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</si>
  <si>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</si>
  <si>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</si>
  <si>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</si>
  <si>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</si>
  <si>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36,94</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</si>
  <si>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</si>
  <si>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</si>
  <si>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</si>
  <si>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</si>
  <si>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</si>
  <si>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</si>
  <si>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</si>
  <si>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</si>
  <si>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</si>
  <si>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</si>
  <si>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</si>
  <si>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</si>
  <si>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</si>
  <si>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</si>
  <si>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</si>
  <si>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</si>
  <si>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</si>
  <si>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28,24</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</si>
  <si>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</si>
  <si>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</si>
  <si>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</si>
  <si>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</si>
  <si>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</si>
  <si>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89560</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</si>
  <si>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</si>
  <si>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</si>
  <si>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</si>
  <si>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</si>
  <si>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</si>
  <si>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</si>
  <si>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</si>
  <si>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</si>
  <si>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</si>
  <si>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</si>
  <si>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</si>
  <si>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11,03</t>
  </si>
  <si>
    <t>TÊ, PVC, SERIE R, ÁGUA PLUVIAL, DN 100 X 100 MM, JUNTA ELÁSTICA, FORNECIDO E INSTALADO EM RAMAL DE ENCAMINHAMENTO. AF_06/2022</t>
  </si>
  <si>
    <t>67,87</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</si>
  <si>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</si>
  <si>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</si>
  <si>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</si>
  <si>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</si>
  <si>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</si>
  <si>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</si>
  <si>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</si>
  <si>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32,42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</si>
  <si>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</si>
  <si>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</si>
  <si>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</si>
  <si>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</si>
  <si>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</si>
  <si>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</si>
  <si>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128,51</t>
  </si>
  <si>
    <t>JOELHO 45 GRAUS, PVC, SERIE R, ÁGUA PLUVIAL, DN 150 MM, JUNTA ELÁSTICA, FORNECIDO E INSTALADO EM CONDUTORES VERTICAIS DE ÁGUAS PLUVIAIS. AF_06/2022</t>
  </si>
  <si>
    <t>125,31</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</si>
  <si>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</si>
  <si>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</si>
  <si>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</si>
  <si>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34,53</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</si>
  <si>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</si>
  <si>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</si>
  <si>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</si>
  <si>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</si>
  <si>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47,88</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</si>
  <si>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</si>
  <si>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</si>
  <si>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</si>
  <si>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</si>
  <si>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80,50</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</si>
  <si>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</si>
  <si>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</si>
  <si>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</si>
  <si>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158,08</t>
  </si>
  <si>
    <t>LUVA, PVC, SOLDÁVEL, DN 85MM, INSTALADO EM PRUMADA DE ÁGUA - FORNECIMENTO E INSTALAÇÃO. AF_06/2022</t>
  </si>
  <si>
    <t>UNIÃO, PVC, SOLDÁVEL, DN 85MM, INSTALADO EM PRUMADA DE ÁGUA - FORNECIMENTO E INSTALAÇÃO. AF_06/2022</t>
  </si>
  <si>
    <t>186,77</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</si>
  <si>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</si>
  <si>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</si>
  <si>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</si>
  <si>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</si>
  <si>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</si>
  <si>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</si>
  <si>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</si>
  <si>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</si>
  <si>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</si>
  <si>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</si>
  <si>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</si>
  <si>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</si>
  <si>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58,92</t>
  </si>
  <si>
    <t>TE, PVC, SOLDÁVEL, DN 85MM, INSTALADO EM PRUMADA DE ÁGUA - FORNECIMENTO E INSTALAÇÃO. AF_06/2022</t>
  </si>
  <si>
    <t>102,15</t>
  </si>
  <si>
    <t>TE DE REDUÇÃO, PVC, SOLDÁVEL, DN 85MM X 60MM, INSTALADO EM PRUMADA DE ÁGUA - FORNECIMENTO E INSTALAÇÃO. AF_06/2022</t>
  </si>
  <si>
    <t>118,04</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</si>
  <si>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</si>
  <si>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</si>
  <si>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</si>
  <si>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</si>
  <si>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</si>
  <si>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</si>
  <si>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28,05</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</si>
  <si>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</si>
  <si>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</si>
  <si>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</si>
  <si>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</si>
  <si>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</si>
  <si>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</si>
  <si>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</si>
  <si>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</si>
  <si>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</si>
  <si>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</si>
  <si>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</si>
  <si>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</si>
  <si>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</si>
  <si>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</si>
  <si>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</si>
  <si>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</si>
  <si>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</si>
  <si>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</si>
  <si>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</si>
  <si>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</si>
  <si>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</si>
  <si>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</si>
  <si>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</si>
  <si>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</si>
  <si>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</si>
  <si>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</si>
  <si>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</si>
  <si>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</si>
  <si>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</si>
  <si>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</si>
  <si>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</si>
  <si>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</si>
  <si>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</si>
  <si>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</si>
  <si>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</si>
  <si>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</si>
  <si>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38,37</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</si>
  <si>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</si>
  <si>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</si>
  <si>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</si>
  <si>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</si>
  <si>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</si>
  <si>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</si>
  <si>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</si>
  <si>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</si>
  <si>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</si>
  <si>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</si>
  <si>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</si>
  <si>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</si>
  <si>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</si>
  <si>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</si>
  <si>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</si>
  <si>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</si>
  <si>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</si>
  <si>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</si>
  <si>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</si>
  <si>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</si>
  <si>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</si>
  <si>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</si>
  <si>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</si>
  <si>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</si>
  <si>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</si>
  <si>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18,14</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</si>
  <si>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</si>
  <si>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</si>
  <si>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</si>
  <si>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</si>
  <si>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21,66</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</si>
  <si>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</si>
  <si>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</si>
  <si>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</si>
  <si>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</si>
  <si>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</si>
  <si>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</si>
  <si>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</si>
  <si>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</si>
  <si>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</si>
  <si>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</si>
  <si>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21,56</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</si>
  <si>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</si>
  <si>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</si>
  <si>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8,87</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</si>
  <si>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</si>
  <si>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</si>
  <si>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</si>
  <si>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</si>
  <si>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</si>
  <si>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</si>
  <si>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</si>
  <si>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</si>
  <si>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</si>
  <si>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</si>
  <si>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</si>
  <si>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</si>
  <si>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</si>
  <si>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</si>
  <si>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</si>
  <si>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</si>
  <si>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31,62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</si>
  <si>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</si>
  <si>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</si>
  <si>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</si>
  <si>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27,30</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</si>
  <si>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</si>
  <si>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</si>
  <si>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</si>
  <si>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</si>
  <si>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</si>
  <si>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</si>
  <si>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22,86</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</si>
  <si>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</si>
  <si>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</si>
  <si>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</si>
  <si>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</si>
  <si>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</si>
  <si>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</si>
  <si>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</si>
  <si>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</si>
  <si>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</si>
  <si>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31,92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</si>
  <si>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</si>
  <si>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</si>
  <si>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</si>
  <si>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</si>
  <si>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</si>
  <si>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37,44</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</si>
  <si>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</si>
  <si>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</si>
  <si>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</si>
  <si>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</si>
  <si>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131,81</t>
  </si>
  <si>
    <t>JOELHO 45 GRAUS, CPVC, SOLDÁVEL, DN 73MM, INSTALADO EM PRUMADA DE ÁGUA   FORNECIMENTO E INSTALAÇÃO. AF_06/2022</t>
  </si>
  <si>
    <t>127,42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</si>
  <si>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</si>
  <si>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</si>
  <si>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</si>
  <si>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</si>
  <si>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</si>
  <si>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</si>
  <si>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49,97</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</si>
  <si>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</si>
  <si>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</si>
  <si>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</si>
  <si>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18,09</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</si>
  <si>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</si>
  <si>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</si>
  <si>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</si>
  <si>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</si>
  <si>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</si>
  <si>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</si>
  <si>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</si>
  <si>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</si>
  <si>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</si>
  <si>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</si>
  <si>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</si>
  <si>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</si>
  <si>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24,94</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</si>
  <si>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</si>
  <si>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</si>
  <si>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</si>
  <si>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</si>
  <si>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</si>
  <si>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</si>
  <si>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</si>
  <si>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</si>
  <si>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</si>
  <si>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</si>
  <si>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</si>
  <si>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</si>
  <si>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51,13</t>
  </si>
  <si>
    <t>TE, PVC, SERIE NORMAL, ESGOTO PREDIAL, DN 75 X 75 MM, JUNTA ELÁSTICA, FORNECIDO E INSTALADO EM PRUMADA DE ESGOTO SANITÁRIO OU VENTILAÇÃO. AF_08/2022</t>
  </si>
  <si>
    <t>35,11</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</si>
  <si>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</si>
  <si>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</si>
  <si>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</si>
  <si>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</si>
  <si>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</si>
  <si>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</si>
  <si>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</si>
  <si>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</si>
  <si>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111,06</t>
  </si>
  <si>
    <t>LUVA, CPVC, SOLDÁVEL, DN 73MM, INSTALADO EM PRUMADA DE ÁGUA   FORNECIMENTO E INSTALAÇÃO. AF_06/2022</t>
  </si>
  <si>
    <t>UNIÃO, CPVC, SOLDÁVEL, DN 73MM, INSTALADO EM PRUMADA DE ÁGUA   FORNECIMENTO E INSTALAÇÃO. AF_06/2022</t>
  </si>
  <si>
    <t>144,04</t>
  </si>
  <si>
    <t>LUVA, CPVC, SOLDÁVEL, DN 89MM, INSTALADO EM PRUMADA DE ÁGUA   FORNECIMENTO E INSTALAÇÃO. AF_06/2022</t>
  </si>
  <si>
    <t>UNIÃO, CPVC, SOLDÁVEL, DN 89MM, INSTALADO EM PRUMADA DE ÁGUA   FORNECIMENTO E INSTALAÇÃO. AF_06/2022</t>
  </si>
  <si>
    <t>219,00</t>
  </si>
  <si>
    <t>TÊ, CPVC, SOLDÁVEL, DN 35MM, INSTALADO EM PRUMADA DE ÁGUA   FORNECIMENTO E INSTALAÇÃO. AF_06/2022</t>
  </si>
  <si>
    <t>TE, CPVC, SOLDÁVEL, DN  42MM, INSTALADO EM PRUMADA DE ÁGUA   FORNECIMENTO E INSTALAÇÃO. AF_06/2022</t>
  </si>
  <si>
    <t>54,82</t>
  </si>
  <si>
    <t>TÊ, CPVC, SOLDÁVEL, DN 54 MM, INSTALADO EM PRUMADA DE ÁGUA   FORNECIMENTO E INSTALAÇÃO. AF_06/2022</t>
  </si>
  <si>
    <t>84,91</t>
  </si>
  <si>
    <t>TÊ, CPVC, SOLDÁVEL, DN 73MM, INSTALADO EM PRUMADA DE ÁGUA   FORNECIMENTO E INSTALAÇÃO. AF_06/2022</t>
  </si>
  <si>
    <t>177,81</t>
  </si>
  <si>
    <t>TÊ, CPVC, SOLDÁVEL, DN 89MM, INSTALADO EM PRUMADA DE ÁGUA   FORNECIMENTO E INSTALAÇÃO. AF_06/2022</t>
  </si>
  <si>
    <t>214,27</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</si>
  <si>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</si>
  <si>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</si>
  <si>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30,99</t>
  </si>
  <si>
    <t>CURVA CURTA 90 GRAUS, PVC, SERIE NORMAL, ESGOTO PREDIAL, DN 100 MM, JUNTA ELÁSTICA, FORNECIDO E INSTALADO EM SUBCOLETOR AÉREO DE ESGOTO SANITÁRIO. AF_08/2022</t>
  </si>
  <si>
    <t>45,46</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</si>
  <si>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</si>
  <si>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</si>
  <si>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</si>
  <si>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</si>
  <si>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</si>
  <si>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</si>
  <si>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</si>
  <si>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</si>
  <si>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</si>
  <si>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</si>
  <si>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</si>
  <si>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</si>
  <si>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</si>
  <si>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</si>
  <si>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</si>
  <si>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</si>
  <si>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</si>
  <si>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</si>
  <si>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46,07</t>
  </si>
  <si>
    <t>COTOVELO EM COBRE, DN 42 MM, 90 GRAUS, SEM ANEL DE SOLDA, INSTALADO EM PRUMADA DE HIDRÁULICA PREDIAL - FORNECIMENTO E INSTALAÇÃO. AF_04/2022</t>
  </si>
  <si>
    <t>69,92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</si>
  <si>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</si>
  <si>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</si>
  <si>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</si>
  <si>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</si>
  <si>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</si>
  <si>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</si>
  <si>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</si>
  <si>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</si>
  <si>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173,56</t>
  </si>
  <si>
    <t>TE EM COBRE, DN 22 MM, SEM ANEL DE SOLDA, INSTALADO EM PRUMADA DE HIDRÁULICA PREDIAL - FORNECIMENTO E INSTALAÇÃO. AF_04/2022</t>
  </si>
  <si>
    <t>TE EM COBRE, DN 28 MM, SEM ANEL DE SOLDA, INSTALADO EM PRUMADA DE HIDRÁULICA PREDIAL - FORNECIMENTO E INSTALAÇÃO. AF_04/2022</t>
  </si>
  <si>
    <t>32,94</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</si>
  <si>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</si>
  <si>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</si>
  <si>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</si>
  <si>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</si>
  <si>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</si>
  <si>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</si>
  <si>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</si>
  <si>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</si>
  <si>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8,03</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</si>
  <si>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</si>
  <si>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</si>
  <si>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</si>
  <si>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</si>
  <si>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26,58</t>
  </si>
  <si>
    <t>TE EM COBRE, DN 28 MM, SEM ANEL DE SOLDA, INSTALADO EM RAMAL DE DISTRIBUIÇÃO DE HIDRÁULICA PREDIAL - FORNECIMENTO E INSTALAÇÃO. AF_04/2022</t>
  </si>
  <si>
    <t>37,56</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</si>
  <si>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</si>
  <si>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</si>
  <si>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</si>
  <si>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</si>
  <si>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</si>
  <si>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</si>
  <si>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</si>
  <si>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</si>
  <si>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</si>
  <si>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44,18</t>
  </si>
  <si>
    <t>90,46</t>
  </si>
  <si>
    <t>91,14</t>
  </si>
  <si>
    <t>118,70</t>
  </si>
  <si>
    <t>46,90</t>
  </si>
  <si>
    <t>61,24</t>
  </si>
  <si>
    <t>141,95</t>
  </si>
  <si>
    <t>63,58</t>
  </si>
  <si>
    <t>229,11</t>
  </si>
  <si>
    <t>52,57</t>
  </si>
  <si>
    <t>93,68</t>
  </si>
  <si>
    <t>186,18</t>
  </si>
  <si>
    <t>74,96</t>
  </si>
  <si>
    <t>127,27</t>
  </si>
  <si>
    <t>115,58</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</si>
  <si>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</si>
  <si>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</si>
  <si>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</si>
  <si>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</si>
  <si>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</si>
  <si>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</si>
  <si>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</si>
  <si>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</si>
  <si>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</si>
  <si>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74,29</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</si>
  <si>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</si>
  <si>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</si>
  <si>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25,31</t>
  </si>
  <si>
    <t>JUNTA DE EXPANSÃO EM BRONZE/LATÃO, DN 35 MM, PONTA X PONTA, INSTALADO EM PRUMADA DE HIDRÁULICA PREDIAL - FORNECIMENTO E INSTALAÇÃO. AF_04/2022</t>
  </si>
  <si>
    <t>618,88</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</si>
  <si>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</si>
  <si>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</si>
  <si>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</si>
  <si>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</si>
  <si>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</si>
  <si>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</si>
  <si>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</si>
  <si>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</si>
  <si>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</si>
  <si>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</si>
  <si>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</si>
  <si>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</si>
  <si>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</si>
  <si>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</si>
  <si>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</si>
  <si>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</si>
  <si>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</si>
  <si>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</si>
  <si>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</si>
  <si>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</si>
  <si>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</si>
  <si>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</si>
  <si>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</si>
  <si>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</si>
  <si>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22,57</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</si>
  <si>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</si>
  <si>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</si>
  <si>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</si>
  <si>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</si>
  <si>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</si>
  <si>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</si>
  <si>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</si>
  <si>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</si>
  <si>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</si>
  <si>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</si>
  <si>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</si>
  <si>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</si>
  <si>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</si>
  <si>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</si>
  <si>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17,47</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</si>
  <si>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</si>
  <si>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</si>
  <si>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</si>
  <si>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</si>
  <si>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</si>
  <si>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</si>
  <si>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</si>
  <si>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</si>
  <si>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</si>
  <si>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</si>
  <si>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</si>
  <si>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</si>
  <si>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</si>
  <si>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</si>
  <si>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</si>
  <si>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</si>
  <si>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</si>
  <si>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</si>
  <si>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</si>
  <si>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</si>
  <si>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</si>
  <si>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</si>
  <si>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</si>
  <si>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48,11</t>
  </si>
  <si>
    <t>106,82</t>
  </si>
  <si>
    <t>71,31</t>
  </si>
  <si>
    <t>102,50</t>
  </si>
  <si>
    <t>102,31</t>
  </si>
  <si>
    <t>241,96</t>
  </si>
  <si>
    <t>84,89</t>
  </si>
  <si>
    <t>70,06</t>
  </si>
  <si>
    <t>147,78</t>
  </si>
  <si>
    <t>216,98</t>
  </si>
  <si>
    <t>191,71</t>
  </si>
  <si>
    <t>26,64</t>
  </si>
  <si>
    <t>43,54</t>
  </si>
  <si>
    <t>63,12</t>
  </si>
  <si>
    <t>236,39</t>
  </si>
  <si>
    <t>328,10</t>
  </si>
  <si>
    <t>289,92</t>
  </si>
  <si>
    <t>27,21</t>
  </si>
  <si>
    <t>94732</t>
  </si>
  <si>
    <t>CONECTOR, CPVC, SOLDÁVEL, DN 54 MM X 2", INSTALADO EM RESERVAÇÃO DE ÁGUA DE EDIFICAÇÃO QUE POSSUA RESERVATÓRIO DE FIBRA/FIBROCIMENTO - FORNECIMENTO E INSTALAÇÃO. AF_06/2016</t>
  </si>
  <si>
    <t>83,39</t>
  </si>
  <si>
    <t>94734</t>
  </si>
  <si>
    <t>CONECTOR, CPVC, SOLDÁVEL, DN 73 MM X 2 1/2", INSTALADO EM RESERVAÇÃO DE ÁGUA DE EDIFICAÇÃO QUE POSSUA RESERVATÓRIO DE FIBRA/FIBROCIMENTO - FORNECIMENTO E INSTALAÇÃO. AF_06/2016</t>
  </si>
  <si>
    <t>296,04</t>
  </si>
  <si>
    <t>94736</t>
  </si>
  <si>
    <t>CONECTOR, CPVC, SOLDÁVEL, DN 89 MM X 3", INSTALADO EM RESERVAÇÃO DE ÁGUA DE EDIFICAÇÃO QUE POSSUA RESERVATÓRIO DE FIBRA/FIBROCIMENTO - FORNECIMENTO E INSTALAÇÃO. AF_06/2016</t>
  </si>
  <si>
    <t>434,09</t>
  </si>
  <si>
    <t>146,72</t>
  </si>
  <si>
    <t>94738</t>
  </si>
  <si>
    <t>CONECTOR, CPVC, SOLDÁVEL, DN 114 MM X 4", INSTALADO EM RESERVAÇÃO DE ÁGUA DE EDIFICAÇÃO QUE POSSUA RESERVATÓRIO DE FIBRA/FIBROCIMENTO - FORNECIMENTO E INSTALAÇÃO. AF_06/2016</t>
  </si>
  <si>
    <t>1.295,37</t>
  </si>
  <si>
    <t>94739</t>
  </si>
  <si>
    <t>LUVA, CPVC, SOLDÁVEL, DN 114 MM, INSTALADO EM RESERVAÇÃO DE ÁGUA DE EDIFICAÇÃO QUE POSSUA RESERVATÓRIO DE FIBRA/FIBROCIMENTO - FORNECIMENTO E INSTALAÇÃO. AF_06/2016</t>
  </si>
  <si>
    <t>167,80</t>
  </si>
  <si>
    <t>66,02</t>
  </si>
  <si>
    <t>127,24</t>
  </si>
  <si>
    <t>156,86</t>
  </si>
  <si>
    <t>94754</t>
  </si>
  <si>
    <t>JOELHO 90 GRAUS, CPVC, SOLDÁVEL, DN 114 MM, INSTALADO EM RESERVAÇÃO DE ÁGUA DE EDIFICAÇÃO QUE POSSUA RESERVATÓRIO DE FIBRA/FIBROCIMENTO - FORNECIMENTO E INSTALAÇÃO. AF_06/2016</t>
  </si>
  <si>
    <t>208,87</t>
  </si>
  <si>
    <t>82,40</t>
  </si>
  <si>
    <t>211,63</t>
  </si>
  <si>
    <t>94763</t>
  </si>
  <si>
    <t>TE, CPVC, SOLDÁVEL, DN 114 MM, INSTALADO EM RESERVAÇÃO DE ÁGUA DE EDIFICAÇÃO QUE POSSUA RESERVATÓRIO DE FIBRA/FIBROCIMENTO - FORNECIMENTO E INSTALAÇÃO. AF_06/2016</t>
  </si>
  <si>
    <t>255,97</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</si>
  <si>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</si>
  <si>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</si>
  <si>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</si>
  <si>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</si>
  <si>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94766</t>
  </si>
  <si>
    <t>ADAPTADOR COM FLANGE E ANEL DE VEDAÇÃO, CPVC, ROSCÁVEL, DN 28 MM, INSTALADO EM RESERVAÇÃO DE ÁGUA DE EDIFICAÇÃO QUE POSSUA RESERVATÓRIO DE FIBRA/FIBROCIMENTO - FORNECIMENTO E INSTALAÇÃO. AF_06/2016</t>
  </si>
  <si>
    <t>94767</t>
  </si>
  <si>
    <t>ADAPTADOR COM FLANGE E ANEL DE VEDAÇÃO, CPVC, ROSCÁVEL, DN 35 MM, INSTALADO EM RESERVAÇÃO DE ÁGUA DE EDIFICAÇÃO QUE POSSUA RESERVATÓRIO DE FIBRA/FIBROCIMENTO - FORNECIMENTO E INSTALAÇÃO. AF_06/2016</t>
  </si>
  <si>
    <t>53,19</t>
  </si>
  <si>
    <t>94768</t>
  </si>
  <si>
    <t>ADAPTADOR COM FLANGE E ANEL DE VEDAÇÃO, CPVC, ROSCÁVEL, DN 42 MM, INSTALADO EM RESERVAÇÃO DE ÁGUA DE EDIFICAÇÃO QUE POSSUA RESERVATÓRIO DE FIBRA/FIBROCIMENTO - FORNECIMENTO E INSTALAÇÃO. AF_06/2016</t>
  </si>
  <si>
    <t>59,77</t>
  </si>
  <si>
    <t>94769</t>
  </si>
  <si>
    <t>ADAPTADOR COM FLANGE E ANEL DE VEDAÇÃO, CPVC, ROSCÁVEL, DN 54 MM, INSTALADO EM RESERVAÇÃO DE ÁGUA DE EDIFICAÇÃO QUE POSSUA RESERVATÓRIO DE FIBRA/FIBROCIMENTO - FORNECIMENTO E INSTALAÇÃO. AF_06/2016</t>
  </si>
  <si>
    <t>82,13</t>
  </si>
  <si>
    <t>94770</t>
  </si>
  <si>
    <t>ADAPTADOR COM FLANGES LIVRES, CPVC, ROSCÁVEL, DN 15 MM, INSTALADO EM RESERVAÇÃO DE ÁGUA DE EDIFICAÇÃO QUE POSSUA RESERVATÓRIO DE FIBRA/FIBROCIMENTO - FORNECIMENTO E INSTALAÇÃO. AF_06/2016</t>
  </si>
  <si>
    <t>35,10</t>
  </si>
  <si>
    <t>94771</t>
  </si>
  <si>
    <t>ADAPTADOR COM FLANGES LIVRES, CPVC, ROSCÁVEL, DN 22 MM, INSTALADO EM RESERVAÇÃO DE ÁGUA DE EDIFICAÇÃO QUE POSSUA RESERVATÓRIO DE FIBRA/FIBROCIMENTO - FORNECIMENTO E INSTALAÇÃO. AF_06/2016</t>
  </si>
  <si>
    <t>37,62</t>
  </si>
  <si>
    <t>94772</t>
  </si>
  <si>
    <t>ADAPTADOR COM FLANGES LIVRES, CPVC, ROSCÁVEL, DN 28 MM, INSTALADO EM RESERVAÇÃO DE ÁGUA DE EDIFICAÇÃO QUE POSSUA RESERVATÓRIO DE FIBRA/FIBROCIMENTO - FORNECIMENTO E INSTALAÇÃO. AF_06/2016</t>
  </si>
  <si>
    <t>94773</t>
  </si>
  <si>
    <t>ADAPTADOR COM FLANGES LIVRES, CPVC, ROSCÁVEL, DN 35 MM, INSTALADO EM RESERVAÇÃO DE ÁGUA DE EDIFICAÇÃO QUE POSSUA RESERVATÓRIO DE FIBRA/FIBROCIMENTO - FORNECIMENTO E INSTALAÇÃO. AF_06/2016</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</si>
  <si>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</si>
  <si>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</si>
  <si>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</si>
  <si>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</si>
  <si>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226,02</t>
  </si>
  <si>
    <t>310,69</t>
  </si>
  <si>
    <t>408,81</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</si>
  <si>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</si>
  <si>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</si>
  <si>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</si>
  <si>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</si>
  <si>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</si>
  <si>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</si>
  <si>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</si>
  <si>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</si>
  <si>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</si>
  <si>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</si>
  <si>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</si>
  <si>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</si>
  <si>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</si>
  <si>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</si>
  <si>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</si>
  <si>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</si>
  <si>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</si>
  <si>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</si>
  <si>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</si>
  <si>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</si>
  <si>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</si>
  <si>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</si>
  <si>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</si>
  <si>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</si>
  <si>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</si>
  <si>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</si>
  <si>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</si>
  <si>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</si>
  <si>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</si>
  <si>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</si>
  <si>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13,02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</si>
  <si>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</si>
  <si>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</si>
  <si>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</si>
  <si>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</si>
  <si>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</si>
  <si>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</si>
  <si>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</si>
  <si>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</si>
  <si>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</si>
  <si>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</si>
  <si>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</si>
  <si>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</si>
  <si>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</si>
  <si>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</si>
  <si>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</si>
  <si>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</si>
  <si>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</si>
  <si>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</si>
  <si>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</si>
  <si>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</si>
  <si>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78,89</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</si>
  <si>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</si>
  <si>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</si>
  <si>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</si>
  <si>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</si>
  <si>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</si>
  <si>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</si>
  <si>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</si>
  <si>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</si>
  <si>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</si>
  <si>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28,21</t>
  </si>
  <si>
    <t>100,82</t>
  </si>
  <si>
    <t>108,83</t>
  </si>
  <si>
    <t>137,69</t>
  </si>
  <si>
    <t>279,43</t>
  </si>
  <si>
    <t>KIT CHASSI PEX, PRÉ-FABRICADO, PARA CHUVEIRO, INCLUSO QUADRO METÁLICO, TUBOS, REGISTROS DE PRESSÃO E CONEXÕES POR CRIMPAGEM - FORNECIMENTO E INSTALAÇÃO. AF_02/2023</t>
  </si>
  <si>
    <t>368,83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</si>
  <si>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</si>
  <si>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</si>
  <si>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</si>
  <si>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</si>
  <si>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72,28</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</si>
  <si>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</si>
  <si>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</si>
  <si>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</si>
  <si>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</si>
  <si>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</si>
  <si>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18,46</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</si>
  <si>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</si>
  <si>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</si>
  <si>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</si>
  <si>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</si>
  <si>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</si>
  <si>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</si>
  <si>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</si>
  <si>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18,67</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</si>
  <si>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</si>
  <si>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</si>
  <si>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</si>
  <si>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32,41</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</si>
  <si>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</si>
  <si>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</si>
  <si>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</si>
  <si>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</si>
  <si>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</si>
  <si>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</si>
  <si>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</si>
  <si>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</si>
  <si>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</si>
  <si>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</si>
  <si>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</si>
  <si>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</si>
  <si>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</si>
  <si>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</si>
  <si>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</si>
  <si>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</si>
  <si>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</si>
  <si>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</si>
  <si>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27,50</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</si>
  <si>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</si>
  <si>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</si>
  <si>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</si>
  <si>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</si>
  <si>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</si>
  <si>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</si>
  <si>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</si>
  <si>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</si>
  <si>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</si>
  <si>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</si>
  <si>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</si>
  <si>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</si>
  <si>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28,93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</si>
  <si>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</si>
  <si>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</si>
  <si>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32,59</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</si>
  <si>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</si>
  <si>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</si>
  <si>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</si>
  <si>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</si>
  <si>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</si>
  <si>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</si>
  <si>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</si>
  <si>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</si>
  <si>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</si>
  <si>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</si>
  <si>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</si>
  <si>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</si>
  <si>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</si>
  <si>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</si>
  <si>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</si>
  <si>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</si>
  <si>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</si>
  <si>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28,70</t>
  </si>
  <si>
    <t>270,43</t>
  </si>
  <si>
    <t>31,22</t>
  </si>
  <si>
    <t>66,69</t>
  </si>
  <si>
    <t>104,78</t>
  </si>
  <si>
    <t>61,61</t>
  </si>
  <si>
    <t>90,07</t>
  </si>
  <si>
    <t>142,22</t>
  </si>
  <si>
    <t>35,60</t>
  </si>
  <si>
    <t>78,53</t>
  </si>
  <si>
    <t>57,99</t>
  </si>
  <si>
    <t>309,93</t>
  </si>
  <si>
    <t>36,28</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</si>
  <si>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</si>
  <si>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</si>
  <si>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</si>
  <si>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</si>
  <si>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</si>
  <si>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103807</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</si>
  <si>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</si>
  <si>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</si>
  <si>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</si>
  <si>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</si>
  <si>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</si>
  <si>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103811</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</si>
  <si>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</si>
  <si>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</si>
  <si>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</si>
  <si>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</si>
  <si>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</si>
  <si>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</si>
  <si>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</si>
  <si>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</si>
  <si>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</si>
  <si>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</si>
  <si>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</si>
  <si>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</si>
  <si>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</si>
  <si>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</si>
  <si>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</si>
  <si>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</si>
  <si>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</si>
  <si>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</si>
  <si>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</si>
  <si>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</si>
  <si>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</si>
  <si>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</si>
  <si>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</si>
  <si>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103824</t>
  </si>
  <si>
    <t>103825</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</si>
  <si>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</si>
  <si>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</si>
  <si>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</si>
  <si>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</si>
  <si>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</si>
  <si>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</si>
  <si>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</si>
  <si>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</si>
  <si>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</si>
  <si>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</si>
  <si>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</si>
  <si>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</si>
  <si>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</si>
  <si>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22,48</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</si>
  <si>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</si>
  <si>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</si>
  <si>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</si>
  <si>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</si>
  <si>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</si>
  <si>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</si>
  <si>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</si>
  <si>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</si>
  <si>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</si>
  <si>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</si>
  <si>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</si>
  <si>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</si>
  <si>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</si>
  <si>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103843</t>
  </si>
  <si>
    <t>103844</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</si>
  <si>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</si>
  <si>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</si>
  <si>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</si>
  <si>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</si>
  <si>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</si>
  <si>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</si>
  <si>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</si>
  <si>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</si>
  <si>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</si>
  <si>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</si>
  <si>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</si>
  <si>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</si>
  <si>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103851</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</si>
  <si>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</si>
  <si>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</si>
  <si>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</si>
  <si>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</si>
  <si>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</si>
  <si>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</si>
  <si>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</si>
  <si>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</si>
  <si>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</si>
  <si>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</si>
  <si>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</si>
  <si>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</si>
  <si>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</si>
  <si>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</si>
  <si>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24,29</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</si>
  <si>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</si>
  <si>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</si>
  <si>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</si>
  <si>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</si>
  <si>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</si>
  <si>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</si>
  <si>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</si>
  <si>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</si>
  <si>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</si>
  <si>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</si>
  <si>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</si>
  <si>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</si>
  <si>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</si>
  <si>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</si>
  <si>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21,62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</si>
  <si>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</si>
  <si>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</si>
  <si>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</si>
  <si>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</si>
  <si>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</si>
  <si>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</si>
  <si>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16,64</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</si>
  <si>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</si>
  <si>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</si>
  <si>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</si>
  <si>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</si>
  <si>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</si>
  <si>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</si>
  <si>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</si>
  <si>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</si>
  <si>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</si>
  <si>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</si>
  <si>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</si>
  <si>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</si>
  <si>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</si>
  <si>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</si>
  <si>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</si>
  <si>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</si>
  <si>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33,73</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</si>
  <si>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</si>
  <si>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</si>
  <si>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</si>
  <si>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</si>
  <si>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</si>
  <si>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</si>
  <si>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</si>
  <si>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</si>
  <si>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</si>
  <si>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</si>
  <si>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</si>
  <si>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</si>
  <si>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</si>
  <si>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</si>
  <si>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</si>
  <si>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</si>
  <si>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</si>
  <si>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</si>
  <si>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48,34</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</si>
  <si>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</si>
  <si>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</si>
  <si>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</si>
  <si>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</si>
  <si>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</si>
  <si>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</si>
  <si>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</si>
  <si>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</si>
  <si>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</si>
  <si>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</si>
  <si>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</si>
  <si>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</si>
  <si>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</si>
  <si>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</si>
  <si>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</si>
  <si>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</si>
  <si>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</si>
  <si>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</si>
  <si>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</si>
  <si>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</si>
  <si>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</si>
  <si>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</si>
  <si>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</si>
  <si>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</si>
  <si>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</si>
  <si>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</si>
  <si>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</si>
  <si>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</si>
  <si>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</si>
  <si>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</si>
  <si>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</si>
  <si>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</si>
  <si>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</si>
  <si>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</si>
  <si>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</si>
  <si>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</si>
  <si>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</si>
  <si>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</si>
  <si>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</si>
  <si>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</si>
  <si>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</si>
  <si>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</si>
  <si>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</si>
  <si>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</si>
  <si>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</si>
  <si>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</si>
  <si>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</si>
  <si>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</si>
  <si>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</si>
  <si>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</si>
  <si>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</si>
  <si>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</si>
  <si>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</si>
  <si>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</si>
  <si>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</si>
  <si>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</si>
  <si>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</si>
  <si>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</si>
  <si>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</si>
  <si>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</si>
  <si>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</si>
  <si>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</si>
  <si>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</si>
  <si>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</si>
  <si>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</si>
  <si>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</si>
  <si>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</si>
  <si>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</si>
  <si>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</si>
  <si>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</si>
  <si>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</si>
  <si>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</si>
  <si>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</si>
  <si>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</si>
  <si>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</si>
  <si>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</si>
  <si>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</si>
  <si>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</si>
  <si>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</si>
  <si>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</si>
  <si>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</si>
  <si>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</si>
  <si>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</si>
  <si>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</si>
  <si>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</si>
  <si>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</si>
  <si>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</si>
  <si>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</si>
  <si>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</si>
  <si>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</si>
  <si>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</si>
  <si>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</si>
  <si>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</si>
  <si>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</si>
  <si>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103991</t>
  </si>
  <si>
    <t>103992</t>
  </si>
  <si>
    <t>103993</t>
  </si>
  <si>
    <t>BUCHA DE REDUÇÃO, PVC, SOLDÁVEL, DN 40MM X 32MM, INSTALADO EM RAMAL DE DISTRIBUIÇÃO DE ÁGUA - FORNECIMENTO E INSTALAÇÃO. AF_06/2022</t>
  </si>
  <si>
    <t>103994</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</si>
  <si>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</si>
  <si>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</si>
  <si>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</si>
  <si>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</si>
  <si>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</si>
  <si>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</si>
  <si>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37,65</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</si>
  <si>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</si>
  <si>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</si>
  <si>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</si>
  <si>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</si>
  <si>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104000</t>
  </si>
  <si>
    <t>104001</t>
  </si>
  <si>
    <t>104002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</si>
  <si>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</si>
  <si>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</si>
  <si>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</si>
  <si>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</si>
  <si>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</si>
  <si>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</si>
  <si>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</si>
  <si>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</si>
  <si>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</si>
  <si>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</si>
  <si>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</si>
  <si>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</si>
  <si>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30,12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</si>
  <si>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</si>
  <si>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</si>
  <si>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</si>
  <si>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</si>
  <si>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</si>
  <si>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</si>
  <si>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</si>
  <si>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</si>
  <si>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</si>
  <si>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</si>
  <si>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</si>
  <si>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</si>
  <si>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</si>
  <si>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</si>
  <si>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104018</t>
  </si>
  <si>
    <t>TE DE REDUÇÃO, CPVC, SOLDÁVEL, DN 28 X 22 MM, INSTALADO EM RAMAL DE DISTRIBUIÇÃO DE ÁGUA - FORNECIMENTO E INSTALAÇÃO. AF_06/2022</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</si>
  <si>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</si>
  <si>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</si>
  <si>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</si>
  <si>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</si>
  <si>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48,44</t>
  </si>
  <si>
    <t>104022</t>
  </si>
  <si>
    <t>104023</t>
  </si>
  <si>
    <t>104024</t>
  </si>
  <si>
    <t>104025</t>
  </si>
  <si>
    <t>104026</t>
  </si>
  <si>
    <t>104027</t>
  </si>
  <si>
    <t>UNIÃO, CPVC, SOLDÁVEL, DN 42MM, INSTALADO EM RAMAL DE DISTRIBUIÇÃO DE ÁGUA   FORNECIMENTO E INSTALAÇÃO. AF_06/2022</t>
  </si>
  <si>
    <t>104028</t>
  </si>
  <si>
    <t>107,27</t>
  </si>
  <si>
    <t>104029</t>
  </si>
  <si>
    <t>104030</t>
  </si>
  <si>
    <t>TE DE REDUÇÃO, CPVC, SOLDÁVEL, DN 42 X 35 MM, INSTALADO EM RAMAL DE DISTRIBUIÇÃO DE ÁGUA - FORNECIMENTO E INSTALAÇÃO. AF_06/2022</t>
  </si>
  <si>
    <t>53,45</t>
  </si>
  <si>
    <t>104159</t>
  </si>
  <si>
    <t>104167</t>
  </si>
  <si>
    <t>JOELHO 90 GRAUS, PVC, SERIE R, ÁGUA PLUVIAL, DN 150 MM, JUNTA ELÁSTICA, FORNECIDO E INSTALADO EM RAMAL DE ENCAMINHAMENTO. AF_06/2022</t>
  </si>
  <si>
    <t>119,17</t>
  </si>
  <si>
    <t>104168</t>
  </si>
  <si>
    <t>JOELHO 45 GRAUS, PVC, SERIE R, ÁGUA PLUVIAL, DN 150 MM, JUNTA ELÁSTICA, FORNECIDO E INSTALADO EM RAMAL DE ENCAMINHAMENTO. AF_06/2022</t>
  </si>
  <si>
    <t>115,97</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</si>
  <si>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</si>
  <si>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</si>
  <si>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</si>
  <si>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</si>
  <si>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</si>
  <si>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</si>
  <si>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94,45</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</si>
  <si>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</si>
  <si>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</si>
  <si>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</si>
  <si>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</si>
  <si>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</si>
  <si>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</si>
  <si>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</si>
  <si>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</si>
  <si>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</si>
  <si>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</si>
  <si>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</si>
  <si>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</si>
  <si>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</si>
  <si>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</si>
  <si>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</si>
  <si>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</si>
  <si>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81,66</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</si>
  <si>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</si>
  <si>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</si>
  <si>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</si>
  <si>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</si>
  <si>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</si>
  <si>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</si>
  <si>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</si>
  <si>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</si>
  <si>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</si>
  <si>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</si>
  <si>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</si>
  <si>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</si>
  <si>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</si>
  <si>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</si>
  <si>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</si>
  <si>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</si>
  <si>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</si>
  <si>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</si>
  <si>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</si>
  <si>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</si>
  <si>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</si>
  <si>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</si>
  <si>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</si>
  <si>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</si>
  <si>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</si>
  <si>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</si>
  <si>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</si>
  <si>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</si>
  <si>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</si>
  <si>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</si>
  <si>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</si>
  <si>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</si>
  <si>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</si>
  <si>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</si>
  <si>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</si>
  <si>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</si>
  <si>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</si>
  <si>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</si>
  <si>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</si>
  <si>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</si>
  <si>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</si>
  <si>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</si>
  <si>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</si>
  <si>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</si>
  <si>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</si>
  <si>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</si>
  <si>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43,73</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</si>
  <si>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</si>
  <si>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</si>
  <si>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</si>
  <si>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</si>
  <si>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</si>
  <si>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</si>
  <si>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</si>
  <si>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</si>
  <si>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</si>
  <si>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</si>
  <si>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</si>
  <si>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</si>
  <si>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</si>
  <si>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</si>
  <si>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43,92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</si>
  <si>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</si>
  <si>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</si>
  <si>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</si>
  <si>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</si>
  <si>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</si>
  <si>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</si>
  <si>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</si>
  <si>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</si>
  <si>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</si>
  <si>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</si>
  <si>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</si>
  <si>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</si>
  <si>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</si>
  <si>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</si>
  <si>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</si>
  <si>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</si>
  <si>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</si>
  <si>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</si>
  <si>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</si>
  <si>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</si>
  <si>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104584</t>
  </si>
  <si>
    <t>LUVA , PARA INSTALAÇÕES EM PEX ÁGUA, DN 32 MM, COM ANEL DESLIZANTE - FORNECIMENTO E INSTALAÇÃO. AF_02/2023</t>
  </si>
  <si>
    <t>186,68</t>
  </si>
  <si>
    <t>225,79</t>
  </si>
  <si>
    <t>6,20</t>
  </si>
  <si>
    <t>102610</t>
  </si>
  <si>
    <t>CAIXA D´ÁGUA EM POLIETILENO, 3000 LITROS - FORNECIMENTO E INSTALAÇÃO. AF_06/2021</t>
  </si>
  <si>
    <t>102612</t>
  </si>
  <si>
    <t>CAIXA D´ÁGUA EM POLIÉSTER REFORÇADO COM FIBRA DE VIDRO, 750 LITROS - FORNECIMENTO E INSTALAÇÃO. AF_06/2021</t>
  </si>
  <si>
    <t>102616</t>
  </si>
  <si>
    <t>CAIXA D´ÁGUA EM POLIÉSTER REFORÇADO COM FIBRA DE VIDRO, 3000 LITROS - FORNECIMENTO E INSTALAÇÃO. AF_06/2021</t>
  </si>
  <si>
    <t>102618</t>
  </si>
  <si>
    <t>CAIXA D´ÁGUA EM POLIÉSTER REFORÇADO COM FIBRA DE VIDRO, 7000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</si>
  <si>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</si>
  <si>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</si>
  <si>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</si>
  <si>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</si>
  <si>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</si>
  <si>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</si>
  <si>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</si>
  <si>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</si>
  <si>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</si>
  <si>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102,64</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</si>
  <si>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</si>
  <si>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</si>
  <si>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</si>
  <si>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</si>
  <si>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</si>
  <si>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</si>
  <si>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</si>
  <si>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</si>
  <si>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</si>
  <si>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</si>
  <si>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133,29</t>
  </si>
  <si>
    <t>89,81</t>
  </si>
  <si>
    <t>273,37</t>
  </si>
  <si>
    <t>310,43</t>
  </si>
  <si>
    <t>34,58</t>
  </si>
  <si>
    <t>384,75</t>
  </si>
  <si>
    <t>323,60</t>
  </si>
  <si>
    <t>346,48</t>
  </si>
  <si>
    <t>361,09</t>
  </si>
  <si>
    <t>370,21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</si>
  <si>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</si>
  <si>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</si>
  <si>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</si>
  <si>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</si>
  <si>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</si>
  <si>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</si>
  <si>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</si>
  <si>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</si>
  <si>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</si>
  <si>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</si>
  <si>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</si>
  <si>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</si>
  <si>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</si>
  <si>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</si>
  <si>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</si>
  <si>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</si>
  <si>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</si>
  <si>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</si>
  <si>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</si>
  <si>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</si>
  <si>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</si>
  <si>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</si>
  <si>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</si>
  <si>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</si>
  <si>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</si>
  <si>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</si>
  <si>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</si>
  <si>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</si>
  <si>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</si>
  <si>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</si>
  <si>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</si>
  <si>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</si>
  <si>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</si>
  <si>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</si>
  <si>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</si>
  <si>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</si>
  <si>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</si>
  <si>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</si>
  <si>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</si>
  <si>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</si>
  <si>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</si>
  <si>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</si>
  <si>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</si>
  <si>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</si>
  <si>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</si>
  <si>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</si>
  <si>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94,40</t>
  </si>
  <si>
    <t>TAMPA CIRCULAR PARA ESGOTO E DRENAGEM, EM CONCRETO PRÉ-MOLDADO, DIÂMETRO INTERNO = 0,60 M E ALTURA = 0,10 M. AF_12/2020</t>
  </si>
  <si>
    <t>93,46</t>
  </si>
  <si>
    <t>28,45</t>
  </si>
  <si>
    <t>83,70</t>
  </si>
  <si>
    <t>227,83</t>
  </si>
  <si>
    <t>29,00</t>
  </si>
  <si>
    <t>95648</t>
  </si>
  <si>
    <t>95649</t>
  </si>
  <si>
    <t>95650</t>
  </si>
  <si>
    <t>95651</t>
  </si>
  <si>
    <t>95652</t>
  </si>
  <si>
    <t>95653</t>
  </si>
  <si>
    <t>95654</t>
  </si>
  <si>
    <t>95655</t>
  </si>
  <si>
    <t>95657</t>
  </si>
  <si>
    <t>95658</t>
  </si>
  <si>
    <t>95659</t>
  </si>
  <si>
    <t>636,19</t>
  </si>
  <si>
    <t>95660</t>
  </si>
  <si>
    <t>95661</t>
  </si>
  <si>
    <t>95662</t>
  </si>
  <si>
    <t>95663</t>
  </si>
  <si>
    <t>95664</t>
  </si>
  <si>
    <t>95665</t>
  </si>
  <si>
    <t>95666</t>
  </si>
  <si>
    <t>95667</t>
  </si>
  <si>
    <t>95668</t>
  </si>
  <si>
    <t>95669</t>
  </si>
  <si>
    <t>95670</t>
  </si>
  <si>
    <t>95671</t>
  </si>
  <si>
    <t>95672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</si>
  <si>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</si>
  <si>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</si>
  <si>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</si>
  <si>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</si>
  <si>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</si>
  <si>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</si>
  <si>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</si>
  <si>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</si>
  <si>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</si>
  <si>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</si>
  <si>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</si>
  <si>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</si>
  <si>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</si>
  <si>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</si>
  <si>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</si>
  <si>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</si>
  <si>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</si>
  <si>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</si>
  <si>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</si>
  <si>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</si>
  <si>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</si>
  <si>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</si>
  <si>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</si>
  <si>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</si>
  <si>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</si>
  <si>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</si>
  <si>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</si>
  <si>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</si>
  <si>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</si>
  <si>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</si>
  <si>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</si>
  <si>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</si>
  <si>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</si>
  <si>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</si>
  <si>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</si>
  <si>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</si>
  <si>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</si>
  <si>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</si>
  <si>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</si>
  <si>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</si>
  <si>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</si>
  <si>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</si>
  <si>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</si>
  <si>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</si>
  <si>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</si>
  <si>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</si>
  <si>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</si>
  <si>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</si>
  <si>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100128</t>
  </si>
  <si>
    <t>TIL (TUBO DE INSPEÇÃO E LIMPEZA) RADIAL PARA ESGOTO, EM PVC, DN 300X200 MM. AF_12/2020</t>
  </si>
  <si>
    <t>135,18</t>
  </si>
  <si>
    <t>3.579,78</t>
  </si>
  <si>
    <t>5.926,51</t>
  </si>
  <si>
    <t>7.868,65</t>
  </si>
  <si>
    <t>104660</t>
  </si>
  <si>
    <t>CONJUNTO DE PONTOS HIDRÁULICOS DE ÁGUA FRIA PARA BANHEIRO (RAMAL/SUB-RAMAL E DISTRIBUIÇÃO) EM PVC, COM TUBOS, CONEXÕES, REGISTROS, CORTES E FIXAÇÕES EM PRÉDIO COM TUBULAÇÕES EMBUTIDAS COM RASGO. AF_05/2023</t>
  </si>
  <si>
    <t>104661</t>
  </si>
  <si>
    <t>CONJUNTO DE PONTOS HIDRÁULICOS DE ÁGUA FRIA PARA COZINHA (RAMAL/SUB-RAMAL E DISTRIBUIÇÃO) EM PVC, COM TUBOS, CONEXÕES, REGISTROS, CORTES E FIXAÇÕES EM PRÉDIO COM TUBULAÇÕES EMBUTIDAS COM RASGO. AF_05/2023</t>
  </si>
  <si>
    <t>104662</t>
  </si>
  <si>
    <t>CONJUNTO DE PONTOS HIDRÁULICOS DE ÁGUA FRIA PARA ÁREA DE SERVIÇO (RAMAL/SUB-RAMAL E DISTRIBUIÇÃO) EM PVC, COM TUBOS, CONEXÕES, REGISTROS, CORTES E FIXAÇÕES EM PRÉDIO COM TUBULAÇÕES EMBUTIDAS COM RASGO. AF_05/2023</t>
  </si>
  <si>
    <t>388,72</t>
  </si>
  <si>
    <t>104663</t>
  </si>
  <si>
    <t>CONJUNTO DE PONTOS HIDRÁULICOS DE ÁGUA FRIA PARA BANHEIRO (RAMAL/SUB-RAMAL E DISTRIBUIÇÃO) EM PVC, COM TUBOS, CONEXÕES, REGISTROS, CORTES E FIXAÇÕES EM PRÉDIO (PRUMADA INDIVIDUAL), COM TUBULAÇÕES APARENTES OU EMBUTIDAS SEM RASGO. AF_05/2023</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</si>
  <si>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</si>
  <si>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</si>
  <si>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104665</t>
  </si>
  <si>
    <t>CONJUNTO DE PONTOS HIDRÁULICOS DE ÁGUA FRIA PARA BANHEIRO (RAMAL/SUB-RAMAL E DISTRIBUIÇÃO) EM PVC, COM TUBOS, CONEXÕES, REGISTROS, CORTES E FIXAÇÕES EM PRÉDIO (PRUMADA COLETIVA), COM TUBULAÇÕES APARENTES OU EMBUTIDAS SEM RASGO. AF_05/2023</t>
  </si>
  <si>
    <t>104666</t>
  </si>
  <si>
    <t>CONJUNTO DE PONTOS HIDRÁULICOS DE ÁGUA FRIA PARA COZINHA OU SERVIÇO (RAMAL/SUB-RAMAL E DISTRIBUIÇÃO) EM PVC, COM  TUBOS, CONEXÕES, REGISTROS, CORTES E FIXAÇÕES EM PRÉDIO (PRUMADA COLETIVA) SEM RASGO . AF_05/2023</t>
  </si>
  <si>
    <t>119,94</t>
  </si>
  <si>
    <t>104671</t>
  </si>
  <si>
    <t>CONJUNTO DE PONTOS HIDRÁULICOS DE ÁGUA QUENTE PARA BANHEIRO (RAMAL/SUB-RAMAL E DISTRIBUIÇÃO) EM CPVC, COM  TUBOS, CONEXÕES, REGISTROS, CORTES E FIXAÇÕES EM PRÉDIO COM TUBULAÇÕES EMBUTIDAS EM RASGO. AF_05/2023</t>
  </si>
  <si>
    <t>104672</t>
  </si>
  <si>
    <t>CONJUNTO DE PONTOS HIDRÁULICOS DE ÁGUA QUENTE PARA COZINHA (RAMAL/SUB-RAMAL E DISTRIBUIÇÃO) EM CPVC, COM  TUBOS, CONEXÕES, REGISTROS, CORTES E FIXAÇÕES EM PRÉDIO COM TUBULAÇÕES EMBUTIDAS EM RASGO. AF_05/2023</t>
  </si>
  <si>
    <t>104673</t>
  </si>
  <si>
    <t>CONJUNTO DE PONTOS HIDRÁULICOS DE ÁGUA QUENTE PARA BANHEIRO(RAMAL/SUB-RAMAL E DISTRIBUIÇÃO) EM CPVC, COM  TUBOS, CONEXÕES, REGISTROS, CORTES E FIXAÇÕES EM PRÉDIO COM TUBULAÇÕES APARENTES OU EMBUTIDAS SEM RASGO. AF_05/2023</t>
  </si>
  <si>
    <t>227,77</t>
  </si>
  <si>
    <t>104676</t>
  </si>
  <si>
    <t>CONJUNTO DE PONTOS DE COLETA DE ESGOTO PARA BANHEIRO (RAMAL DE ESGOTO SANITÁRIO), EM PVC SÉRIE NORMAL, COM  TUBOS, CONEXÕES, RALOS, CAIXAS SIFONADAS, CORTES E FIXAÇÕES EM PRÉDIO COM PRUMADA DE DESCIDA DE ESGOTO DENTRO DO BANHEIRO. AF_05/2023</t>
  </si>
  <si>
    <t>104677</t>
  </si>
  <si>
    <t>CONJUNTO DE PONTOS DE COLETA DE ESGOTO PARA BANHEIRO (RAMAL DE ESGOTO SANITÁRIO), EM PVC SÉRIE NORMAL, COM  TUBOS, CONEXÕES, RALOS, CAIXAS SIFONADAS, CORTES E FIXAÇÕES EM PRÉDIO COM PRUMADA DE DESCIDA DE ESGOTO FORA DO BANHEIRO. AF_05/2023</t>
  </si>
  <si>
    <t>104678</t>
  </si>
  <si>
    <t>CONJUNTO DE PONTOS DE COLETA DE ESGOTO PARA COZINHA (RAMAL DE ESGOTO SANITÁRIO), EM PVC SÉRIE NORMAL, COM  TUBOS, CONEXÕES, CORTES E FIXAÇÕES EM PRÉDIO. AF_05/2023</t>
  </si>
  <si>
    <t>104679</t>
  </si>
  <si>
    <t>CONJUNTO DE PONTOS DE COLETA DE ESGOTO PARA ÁREA DE SERVIÇO (RAMAL DE ESGOTO SANITÁRIO), EM PVC SÉRIE NORMAL, COM  TUBOS, CONEXÕES, RALOS, CAIXAS SIFONADAS, CORTES E FIXAÇÕES EM PRÉDIO. AF_05/2023</t>
  </si>
  <si>
    <t>155,36</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</si>
  <si>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</si>
  <si>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</si>
  <si>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</si>
  <si>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</si>
  <si>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</si>
  <si>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</si>
  <si>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</si>
  <si>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</si>
  <si>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</si>
  <si>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</si>
  <si>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</si>
  <si>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</si>
  <si>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</si>
  <si>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</si>
  <si>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</si>
  <si>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</si>
  <si>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</si>
  <si>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</si>
  <si>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</si>
  <si>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</si>
  <si>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</si>
  <si>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</si>
  <si>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</si>
  <si>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</si>
  <si>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</si>
  <si>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</si>
  <si>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</si>
  <si>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</si>
  <si>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104031</t>
  </si>
  <si>
    <t>COLAR DE TOMADA, PVC, COM TRAVAS, DE 60 MM X 1/2" OU 60 MM X 3/4", PARA LIGAÇÃO PREDIAL DE ÁGUA. AF_06/2022</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</si>
  <si>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</si>
  <si>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</si>
  <si>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</si>
  <si>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</si>
  <si>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</si>
  <si>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</si>
  <si>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</si>
  <si>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</si>
  <si>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</si>
  <si>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</si>
  <si>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104039</t>
  </si>
  <si>
    <t>TÊ DE SERVIÇO INTEGRADO, POLIPROPILENO, PARA TUBOS EM PEAD, 63 MM X 20 MM, PARA LIGAÇÃO PREDIAL DE ÁGUA. AF_06/2022</t>
  </si>
  <si>
    <t>67,90</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</si>
  <si>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</si>
  <si>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</si>
  <si>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</si>
  <si>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</si>
  <si>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</si>
  <si>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</si>
  <si>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</si>
  <si>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</si>
  <si>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</si>
  <si>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</si>
  <si>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</si>
  <si>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</si>
  <si>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</si>
  <si>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</si>
  <si>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</si>
  <si>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</si>
  <si>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</si>
  <si>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</si>
  <si>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</si>
  <si>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</si>
  <si>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</si>
  <si>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</si>
  <si>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</si>
  <si>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</si>
  <si>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</si>
  <si>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</si>
  <si>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</si>
  <si>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</si>
  <si>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</si>
  <si>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</si>
  <si>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</si>
  <si>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</si>
  <si>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</si>
  <si>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</si>
  <si>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</si>
  <si>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</si>
  <si>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104062</t>
  </si>
  <si>
    <t>CURVA LONGA, 90 GRAUS, PVC OCRE, JUNTA ELÁSTICA, DN 100 MM, PARA COLETOR PREDIAL DE ESGOTO. AF_06/2022</t>
  </si>
  <si>
    <t>71,01</t>
  </si>
  <si>
    <t>104063</t>
  </si>
  <si>
    <t>CURVA LONGA, 45 GRAUS, PVC OCRE, JUNTA ELÁSTICA, DN 100 MM, PARA COLETOR PREDIAL DE ESGOTO. AF_06/2022</t>
  </si>
  <si>
    <t>67,41</t>
  </si>
  <si>
    <t>104064</t>
  </si>
  <si>
    <t>CURVA LONGA, 90 GRAUS, PVC OCRE, JUNTA ELÁSTICA, DN 150 MM, PARA COLETOR PREDIAL DE ESGOTO. AF_06/2022</t>
  </si>
  <si>
    <t>174,77</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</si>
  <si>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</si>
  <si>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</si>
  <si>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</si>
  <si>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</si>
  <si>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</si>
  <si>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</si>
  <si>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</si>
  <si>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</si>
  <si>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</si>
  <si>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</si>
  <si>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</si>
  <si>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</si>
  <si>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</si>
  <si>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</si>
  <si>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</si>
  <si>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</si>
  <si>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</si>
  <si>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</si>
  <si>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</si>
  <si>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</si>
  <si>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87,00</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</si>
  <si>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</si>
  <si>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</si>
  <si>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</si>
  <si>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187,65</t>
  </si>
  <si>
    <t>ESCAVAÇÃO MANUAL PARA VIGA BALDRAME OU SAPATA CORRIDA (INCLUINDO ESCAVAÇÃO PARA COLOCAÇÃO DE FÔRMAS). AF_01/2024</t>
  </si>
  <si>
    <t>95,77</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</si>
  <si>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</si>
  <si>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</si>
  <si>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</si>
  <si>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</si>
  <si>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</si>
  <si>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</si>
  <si>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</si>
  <si>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</si>
  <si>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</si>
  <si>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</si>
  <si>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</si>
  <si>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</si>
  <si>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</si>
  <si>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</si>
  <si>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</si>
  <si>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</si>
  <si>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</si>
  <si>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</si>
  <si>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</si>
  <si>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</si>
  <si>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</si>
  <si>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</si>
  <si>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</si>
  <si>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</si>
  <si>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</si>
  <si>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</si>
  <si>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</si>
  <si>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</si>
  <si>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</si>
  <si>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</si>
  <si>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</si>
  <si>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</si>
  <si>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</si>
  <si>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</si>
  <si>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</si>
  <si>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</si>
  <si>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</si>
  <si>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</si>
  <si>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</si>
  <si>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</si>
  <si>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</si>
  <si>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</si>
  <si>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</si>
  <si>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</si>
  <si>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</si>
  <si>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</si>
  <si>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</si>
  <si>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</si>
  <si>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</si>
  <si>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</si>
  <si>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</si>
  <si>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</si>
  <si>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</si>
  <si>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</si>
  <si>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</si>
  <si>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26,15</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</si>
  <si>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</si>
  <si>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</si>
  <si>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</si>
  <si>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</si>
  <si>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</si>
  <si>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</si>
  <si>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</si>
  <si>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</si>
  <si>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</si>
  <si>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</si>
  <si>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</si>
  <si>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</si>
  <si>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25,03</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</si>
  <si>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</si>
  <si>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</si>
  <si>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</si>
  <si>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</si>
  <si>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</si>
  <si>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23,68</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</si>
  <si>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</si>
  <si>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</si>
  <si>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</si>
  <si>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66,52</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</si>
  <si>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</si>
  <si>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</si>
  <si>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</si>
  <si>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</si>
  <si>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</si>
  <si>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</si>
  <si>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</si>
  <si>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</si>
  <si>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</si>
  <si>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</si>
  <si>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</si>
  <si>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</si>
  <si>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</si>
  <si>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</si>
  <si>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</si>
  <si>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</si>
  <si>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23,05</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</si>
  <si>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</si>
  <si>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</si>
  <si>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</si>
  <si>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</si>
  <si>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</si>
  <si>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</si>
  <si>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</si>
  <si>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</si>
  <si>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</si>
  <si>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</si>
  <si>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</si>
  <si>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</si>
  <si>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</si>
  <si>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</si>
  <si>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</si>
  <si>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</si>
  <si>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</si>
  <si>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</si>
  <si>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</si>
  <si>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</si>
  <si>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</si>
  <si>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</si>
  <si>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</si>
  <si>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</si>
  <si>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</si>
  <si>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</si>
  <si>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</si>
  <si>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</si>
  <si>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</si>
  <si>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</si>
  <si>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</si>
  <si>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</si>
  <si>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</si>
  <si>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161,10</t>
  </si>
  <si>
    <t>58,89</t>
  </si>
  <si>
    <t>82,39</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</si>
  <si>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</si>
  <si>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</si>
  <si>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</si>
  <si>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</si>
  <si>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</si>
  <si>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</si>
  <si>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84,06</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</si>
  <si>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</si>
  <si>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</si>
  <si>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66,51</t>
  </si>
  <si>
    <t>152,76</t>
  </si>
  <si>
    <t>112,67</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</si>
  <si>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</si>
  <si>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</si>
  <si>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</si>
  <si>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</si>
  <si>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</si>
  <si>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</si>
  <si>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</si>
  <si>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</si>
  <si>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230,47</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</si>
  <si>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</si>
  <si>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</si>
  <si>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</si>
  <si>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128,16</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</si>
  <si>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</si>
  <si>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</si>
  <si>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</si>
  <si>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142,32</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</si>
  <si>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</si>
  <si>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</si>
  <si>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</si>
  <si>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</si>
  <si>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</si>
  <si>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</si>
  <si>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</si>
  <si>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</si>
  <si>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76,12</t>
  </si>
  <si>
    <t>INSTALAÇÃO DE REFORÇO METÁLICO EM PAREDE DRYWALL. AF_07/2023</t>
  </si>
  <si>
    <t>INSTALAÇÃO DE REFORÇO DE MADEIRA EM PAREDE DRYWALL. AF_07/2023</t>
  </si>
  <si>
    <t>DIVISÓRIA FIXA EM VIDRO TEMPERADO 10 MM, SEM ABERTURA. AF_01/2021_PS</t>
  </si>
  <si>
    <t>104718</t>
  </si>
  <si>
    <t>PAREDE COM SISTEMA EM CHAPAS DE GESSO PARA DRYWALL, USO INTERNO, COM DUAS FACES SIMPLES E ESTRUTURA METÁLICA COM GUIAS SIMPLES PARA PAREDES COM ÁREA LÍQUIDA MENOR QUE 6 M2, COM VÃOS. AF_07/2023_PS</t>
  </si>
  <si>
    <t>131,66</t>
  </si>
  <si>
    <t>104719</t>
  </si>
  <si>
    <t>PAREDE COM SISTEMA EM CHAPAS DE GESSO PARA DRYWALL, USO INTERNO, COM DUAS FACES SIMPLES E ESTRUTURA METÁLICA COM GUIAS DUPLAS PARA PAREDES COM ÁREA LÍQUIDA MENOR QUE 6 M2, COM VÃOS. AF_07/2023_PS</t>
  </si>
  <si>
    <t>187,71</t>
  </si>
  <si>
    <t>104720</t>
  </si>
  <si>
    <t>PAREDE COM SISTEMA EM CHAPAS DE GESSO PARA DRYWALL, USO INTERNO, COM UMA FACE SIMPLES E OUTRA FACE DUPLA E ESTRUTURA METÁLICA COM GUIAS SIMPLES PARA PAREDES COM ÁREA LÍQUIDA MENOR QUE 6 M2, COM VÃOS. AF_07/2023_PS</t>
  </si>
  <si>
    <t>104721</t>
  </si>
  <si>
    <t>PAREDE COM SISTEMA EM CHAPAS DE GESSO PARA DRYWALL, USO INTERNO, COM UMA FACE SIMPLES E OUTRA FACE DUPLA E ESTRUTURA METÁLICA COM GUIAS DUPLAS PARA PAREDES COM ÁREA LÍQUIDA MENOR QUE 6 M2, COM VÃOS. AF_07/2023_PS</t>
  </si>
  <si>
    <t>220,14</t>
  </si>
  <si>
    <t>104722</t>
  </si>
  <si>
    <t>PAREDE COM SISTEMA EM CHAPAS DE GESSO PARA DRYWALL, USO INTERNO, COM DUAS FACES DUPLAS E ESTRUTURA METÁLICA COM GUIAS SIMPLES PARA PAREDES COM ÁREA LÍQUIDA MENOR QUE 6 M2, COM VÃOS. AF_07/2023_PS</t>
  </si>
  <si>
    <t>104723</t>
  </si>
  <si>
    <t>PAREDE COM SISTEMA EM CHAPAS DE GESSO PARA DRYWALL, USO INTERNO, COM DUAS FACES DUPLAS E ESTRUTURA METÁLICA COM GUIAS DUPLAS PARA PAREDES COM ÁREA LÍQUIDA MENOR QUE 6 M2, COM VÃOS. AF_07/2023_PS</t>
  </si>
  <si>
    <t>104724</t>
  </si>
  <si>
    <t>PAREDE COM SISTEMA EM CHAPAS DE GESSO PARA DRYWALL, USO INTERNO, COM UMA FACE SIMPLES E ESTRUTURA METÁLICA COM GUIAS SIMPLES PARA PAREDES COM ÁREA LÍQUIDA MENOR QUE 6 M2, COM VÃOS. AF_07/2023_PS</t>
  </si>
  <si>
    <t>256,00</t>
  </si>
  <si>
    <t>216,38</t>
  </si>
  <si>
    <t>97,98</t>
  </si>
  <si>
    <t>167,67</t>
  </si>
  <si>
    <t>25,85</t>
  </si>
  <si>
    <t>30,49</t>
  </si>
  <si>
    <t>34,77</t>
  </si>
  <si>
    <t>27,84</t>
  </si>
  <si>
    <t>158,40</t>
  </si>
  <si>
    <t>228,55</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</si>
  <si>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</si>
  <si>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</si>
  <si>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</si>
  <si>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</si>
  <si>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</si>
  <si>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81,25</t>
  </si>
  <si>
    <t>EXECUÇÃO DE PAVIMENTO EM PISO INTERTRAVADO, COM BLOCO SEXTAVADO DE 25 X 25 CM, ESPESSURA 10 CM. AF_10/2022</t>
  </si>
  <si>
    <t>97,53</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</si>
  <si>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</si>
  <si>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</si>
  <si>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</si>
  <si>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</si>
  <si>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</si>
  <si>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</si>
  <si>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</si>
  <si>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</si>
  <si>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</si>
  <si>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86,69</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</si>
  <si>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</si>
  <si>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</si>
  <si>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</si>
  <si>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</si>
  <si>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</si>
  <si>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</si>
  <si>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</si>
  <si>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</si>
  <si>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</si>
  <si>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258,57</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</si>
  <si>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</si>
  <si>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</si>
  <si>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</si>
  <si>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</si>
  <si>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15,34</t>
  </si>
  <si>
    <t>103904</t>
  </si>
  <si>
    <t>EXECUÇÃO DE PAVIMENTO DE CONCRETO SIMPLES (PCS), FCK = 35 MPA, ESPESSURA DE 15,0 CM. AF_04/2022</t>
  </si>
  <si>
    <t>103905</t>
  </si>
  <si>
    <t>EXECUÇÃO DE PAVIMENTO DE CONCRETO SIMPLES (PCS), FCK = 35 MPA, ESPESSURA DE 16,0 CM. AF_04/2022</t>
  </si>
  <si>
    <t>149,94</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</si>
  <si>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</si>
  <si>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</si>
  <si>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</si>
  <si>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</si>
  <si>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</si>
  <si>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</si>
  <si>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</si>
  <si>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</si>
  <si>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</si>
  <si>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</si>
  <si>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</si>
  <si>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</si>
  <si>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</si>
  <si>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</si>
  <si>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</si>
  <si>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</si>
  <si>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</si>
  <si>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</si>
  <si>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165,63</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</si>
  <si>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</si>
  <si>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</si>
  <si>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</si>
  <si>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</si>
  <si>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</si>
  <si>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</si>
  <si>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232,58</t>
  </si>
  <si>
    <t>104432</t>
  </si>
  <si>
    <t>EXECUÇÃO DE PASSEIO EM PISO INTERTRAVADO, COM BLOCO RAQUETE  22 X 13,5 CM, ESPESSURA 6 CM. AF_10/2022</t>
  </si>
  <si>
    <t>104433</t>
  </si>
  <si>
    <t>EXECUÇÃO DE PAVIMENTO EM PISO INTERTRAVADO, COM BLOCO RAQUETE  22 X 13,5 CM, ESPESSURA 6 CM. AF_10/2022</t>
  </si>
  <si>
    <t>103689</t>
  </si>
  <si>
    <t>FORNECIMENTO E INSTALAÇÃO DE PLACA DE OBRA COM CHAPA GALVANIZADA E ESTRUTURA DE MADEIRA. AF_03/2022_PS</t>
  </si>
  <si>
    <t>101,27</t>
  </si>
  <si>
    <t>FORNECIMENTO E INSTALAÇÃO DE SUPORTE DE MADEIRA PARA PLACAS DE SINALIZAÇÃO, EM SOLO, COM H= DE 2,0 M E SEÇÃO DE 7,5 X 7,5 CM. AF_03/2022</t>
  </si>
  <si>
    <t>90,80</t>
  </si>
  <si>
    <t>FORNECIMENTO E INSTALAÇÃO DE SUPORTE DE MADEIRA PARA PLACAS DE SINALIZAÇÃO, EM BASE DE CONCRETO, COM H= DE 2,0 M E SEÇÃO DE 7,5 X 7,5 CM. AF_03/2022</t>
  </si>
  <si>
    <t>25,87</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</si>
  <si>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</si>
  <si>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</si>
  <si>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</si>
  <si>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</si>
  <si>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</si>
  <si>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</si>
  <si>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</si>
  <si>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29,49</t>
  </si>
  <si>
    <t>EMASSAMENTO COM MASSA LÁTEX, APLICAÇÃO EM PAREDE, DUAS DEMÃOS, LIXAMENTO MANUAL. AF_04/2023</t>
  </si>
  <si>
    <t>TEXTURA ACRÍLICA, APLICAÇÃO MANUAL EM PAREDE, UMA DEMÃO. AF_04/2023</t>
  </si>
  <si>
    <t>TEXTURA ACRÍLICA, APLICAÇÃO MANUAL EM TETO, UMA DEMÃO. AF_04/2023</t>
  </si>
  <si>
    <t>26,32</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</si>
  <si>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</si>
  <si>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</si>
  <si>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</si>
  <si>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</si>
  <si>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</si>
  <si>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</si>
  <si>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</si>
  <si>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</si>
  <si>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29,81</t>
  </si>
  <si>
    <t>22,63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</si>
  <si>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</si>
  <si>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</si>
  <si>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</si>
  <si>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</si>
  <si>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</si>
  <si>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</si>
  <si>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</si>
  <si>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</si>
  <si>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</si>
  <si>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</si>
  <si>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</si>
  <si>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</si>
  <si>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</si>
  <si>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</si>
  <si>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22,39</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</si>
  <si>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</si>
  <si>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</si>
  <si>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</si>
  <si>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</si>
  <si>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44,69</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</si>
  <si>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</si>
  <si>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</si>
  <si>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</si>
  <si>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</si>
  <si>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</si>
  <si>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</si>
  <si>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</si>
  <si>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</si>
  <si>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</si>
  <si>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</si>
  <si>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87,87</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</si>
  <si>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</si>
  <si>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</si>
  <si>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</si>
  <si>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</si>
  <si>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</si>
  <si>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</si>
  <si>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</si>
  <si>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</si>
  <si>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</si>
  <si>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</si>
  <si>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</si>
  <si>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</si>
  <si>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</si>
  <si>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104595</t>
  </si>
  <si>
    <t>REVESTIMENTO CERÂMICO PARA PISO COM PLACAS TIPO ESMALTADA EXTRA DE DIMENSÕES 80X80 CM APLICADA EM AMBIENTES DE ÁREA MAIOR QUE 10 M². AF_02/2023_PE</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</si>
  <si>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</si>
  <si>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</si>
  <si>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</si>
  <si>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</si>
  <si>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</si>
  <si>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</si>
  <si>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</si>
  <si>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</si>
  <si>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75,97</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</si>
  <si>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</si>
  <si>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</si>
  <si>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</si>
  <si>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</si>
  <si>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62,29</t>
  </si>
  <si>
    <t>104602</t>
  </si>
  <si>
    <t>REVESTIMENTO CERÂMICO PARA PISO COM PLACAS TIPO ESMALTADA PADRÃO POPULAR DE DIMENSÕES 35X35 CM APLICADA EM DIAGONAL EM AMBIENTES DE ÁREA ENTRE 5 M² E 10 M². AF_02/2023_PE</t>
  </si>
  <si>
    <t>104603</t>
  </si>
  <si>
    <t>REVESTIMENTO CERÂMICO PARA PISO COM PLACAS TIPO ESMALTADA EXTRA DE DIMENSÕES 35X35 CM APLICADA EM DIAGONAL EM AMBIENTES DE ÁREA MAIOR QUE 10 M². AF_02/2023_PE</t>
  </si>
  <si>
    <t>53,47</t>
  </si>
  <si>
    <t>104604</t>
  </si>
  <si>
    <t>REVESTIMENTO CERÂMICO PARA PISO COM PLACAS TIPO ESMALTADA PADRÃO POPULAR DE DIMENSÕES 35X35 CM APLICADA EM DIAGONAL EM AMBIENTES DE ÁREA MAIOR QUE 10 M². AF_02/2023_PE</t>
  </si>
  <si>
    <t>47,63</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</si>
  <si>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</si>
  <si>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</si>
  <si>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</si>
  <si>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</si>
  <si>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</si>
  <si>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</si>
  <si>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54,59</t>
  </si>
  <si>
    <t>104608</t>
  </si>
  <si>
    <t>REVESTIMENTO CERÂMICO PARA PISO COM PLACAS TIPO PORCELANATO DE DIMENSÕES 45X45 CM APLICADA EM DIAGONAL EM AMBIENTES DE ÁREA MENOR QUE 5 M². AF_02/2023_PE</t>
  </si>
  <si>
    <t>104609</t>
  </si>
  <si>
    <t>REVESTIMENTO CERÂMICO PARA PISO COM PLACAS TIPO PORCELANATO DE DIMENSÕES 45X45 CM APLICADA EM DIAGONAL EM AMBIENTES DE ÁREA ENTRE 5 M² E 10 M². AF_02/2023_PE</t>
  </si>
  <si>
    <t>104610</t>
  </si>
  <si>
    <t>REVESTIMENTO CERÂMICO PARA PISO COM PLACAS TIPO PORCELANATO DE DIMENSÕES 45X45 CM APLICADA EM DIAGONAL EM AMBIENTES DE ÁREA MAIOR QUE 10 M². AF_02/2023_PE</t>
  </si>
  <si>
    <t>33,69</t>
  </si>
  <si>
    <t>PISO PODOTÁTIL DE ALERTA OU DIRECIONAL, DE BORRACHA, ASSENTADO SOBRE ARGAMASSA. AF_05/2020</t>
  </si>
  <si>
    <t>104162</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</si>
  <si>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</si>
  <si>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</si>
  <si>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</si>
  <si>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</si>
  <si>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</si>
  <si>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</si>
  <si>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</si>
  <si>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</si>
  <si>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</si>
  <si>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</si>
  <si>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</si>
  <si>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104626</t>
  </si>
  <si>
    <t>EXECUÇÃO DE PASSEIO (CALÇADA) OU PISO DE CONCRETO COM CONCRETO MOLDADO IN LOCO, USINADO C25, ACABAMENTO CONVENCIONAL, NÃO ARMADO. AF_03/2023</t>
  </si>
  <si>
    <t>104658</t>
  </si>
  <si>
    <t>30,92</t>
  </si>
  <si>
    <t>CONTRAPISO EM ARGAMASSA PRONTA, PREPARO MANUAL, APLICADO EM ÁREAS SECAS SOBRE LAJE, ADERIDO, ACABAMENTO NÃO REFORÇADO, ESPESSURA 2CM. AF_07/2021</t>
  </si>
  <si>
    <t>43,44</t>
  </si>
  <si>
    <t>138,03</t>
  </si>
  <si>
    <t>50,94</t>
  </si>
  <si>
    <t>57,10</t>
  </si>
  <si>
    <t>149,92</t>
  </si>
  <si>
    <t>94,41</t>
  </si>
  <si>
    <t>80,77</t>
  </si>
  <si>
    <t>91,93</t>
  </si>
  <si>
    <t>208,69</t>
  </si>
  <si>
    <t>48,50</t>
  </si>
  <si>
    <t>41,55</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</si>
  <si>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</si>
  <si>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</si>
  <si>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</si>
  <si>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</si>
  <si>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</si>
  <si>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</si>
  <si>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</si>
  <si>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</si>
  <si>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</si>
  <si>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</si>
  <si>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</si>
  <si>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</si>
  <si>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</si>
  <si>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</si>
  <si>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</si>
  <si>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</si>
  <si>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</si>
  <si>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</si>
  <si>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</si>
  <si>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</si>
  <si>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</si>
  <si>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</si>
  <si>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</si>
  <si>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</si>
  <si>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</si>
  <si>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</si>
  <si>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</si>
  <si>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</si>
  <si>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</si>
  <si>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</si>
  <si>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</si>
  <si>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</si>
  <si>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</si>
  <si>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</si>
  <si>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</si>
  <si>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35,69</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</si>
  <si>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</si>
  <si>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</si>
  <si>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</si>
  <si>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</si>
  <si>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</si>
  <si>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</si>
  <si>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</si>
  <si>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</si>
  <si>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</si>
  <si>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43,65</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</si>
  <si>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</si>
  <si>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</si>
  <si>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</si>
  <si>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</si>
  <si>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</si>
  <si>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</si>
  <si>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</si>
  <si>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72,58</t>
  </si>
  <si>
    <t>EMBOÇO OU MASSA ÚNICA EM ARGAMASSA TRAÇO 1:2:8, PREPARO MANUAL, APLICADA MANUALMENTE EM PANOS DE FACHADA COM PRESENÇA DE VÃOS, ESPESSURA DE 45 MM. AF_08/2022</t>
  </si>
  <si>
    <t>77,89</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</si>
  <si>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</si>
  <si>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</si>
  <si>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</si>
  <si>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</si>
  <si>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</si>
  <si>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</si>
  <si>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</si>
  <si>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52,85</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</si>
  <si>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</si>
  <si>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</si>
  <si>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</si>
  <si>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</si>
  <si>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</si>
  <si>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118,18</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</si>
  <si>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</si>
  <si>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</si>
  <si>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</si>
  <si>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</si>
  <si>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</si>
  <si>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</si>
  <si>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</si>
  <si>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</si>
  <si>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</si>
  <si>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</si>
  <si>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92,36</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</si>
  <si>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</si>
  <si>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</si>
  <si>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148,51</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</si>
  <si>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</si>
  <si>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</si>
  <si>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</si>
  <si>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</si>
  <si>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</si>
  <si>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</si>
  <si>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</si>
  <si>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</si>
  <si>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</si>
  <si>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140,07</t>
  </si>
  <si>
    <t>193,96</t>
  </si>
  <si>
    <t>152,40</t>
  </si>
  <si>
    <t>172,72</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</si>
  <si>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</si>
  <si>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</si>
  <si>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</si>
  <si>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</si>
  <si>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</si>
  <si>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</si>
  <si>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</si>
  <si>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</si>
  <si>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</si>
  <si>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</si>
  <si>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</si>
  <si>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</si>
  <si>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</si>
  <si>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</si>
  <si>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</si>
  <si>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</si>
  <si>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</si>
  <si>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</si>
  <si>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78,42</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</si>
  <si>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</si>
  <si>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</si>
  <si>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</si>
  <si>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</si>
  <si>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</si>
  <si>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</si>
  <si>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</si>
  <si>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</si>
  <si>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73,64</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</si>
  <si>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</si>
  <si>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</si>
  <si>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</si>
  <si>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</si>
  <si>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</si>
  <si>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</si>
  <si>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51,08</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</si>
  <si>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</si>
  <si>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</si>
  <si>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</si>
  <si>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</si>
  <si>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52,01</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</si>
  <si>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</si>
  <si>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</si>
  <si>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</si>
  <si>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</si>
  <si>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</si>
  <si>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</si>
  <si>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</si>
  <si>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</si>
  <si>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</si>
  <si>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</si>
  <si>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</si>
  <si>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</si>
  <si>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</si>
  <si>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</si>
  <si>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</si>
  <si>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</si>
  <si>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</si>
  <si>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</si>
  <si>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79,83</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</si>
  <si>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</si>
  <si>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</si>
  <si>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</si>
  <si>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</si>
  <si>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144,66</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</si>
  <si>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</si>
  <si>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</si>
  <si>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</si>
  <si>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</si>
  <si>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</si>
  <si>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</si>
  <si>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</si>
  <si>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</si>
  <si>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</si>
  <si>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</si>
  <si>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</si>
  <si>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</si>
  <si>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</si>
  <si>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</si>
  <si>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</si>
  <si>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</si>
  <si>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</si>
  <si>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</si>
  <si>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</si>
  <si>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</si>
  <si>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</si>
  <si>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</si>
  <si>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</si>
  <si>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</si>
  <si>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</si>
  <si>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</si>
  <si>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</si>
  <si>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</si>
  <si>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</si>
  <si>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</si>
  <si>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</si>
  <si>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</si>
  <si>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</si>
  <si>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</si>
  <si>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</si>
  <si>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</si>
  <si>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65,68</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</si>
  <si>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</si>
  <si>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</si>
  <si>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</si>
  <si>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</si>
  <si>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98,12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</si>
  <si>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</si>
  <si>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</si>
  <si>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</si>
  <si>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</si>
  <si>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</si>
  <si>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</si>
  <si>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</si>
  <si>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</si>
  <si>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</si>
  <si>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</si>
  <si>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</si>
  <si>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</si>
  <si>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</si>
  <si>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</si>
  <si>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</si>
  <si>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</si>
  <si>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</si>
  <si>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</si>
  <si>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</si>
  <si>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</si>
  <si>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</si>
  <si>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</si>
  <si>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</si>
  <si>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</si>
  <si>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</si>
  <si>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</si>
  <si>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</si>
  <si>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</si>
  <si>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</si>
  <si>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</si>
  <si>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</si>
  <si>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</si>
  <si>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</si>
  <si>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</si>
  <si>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</si>
  <si>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</si>
  <si>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</si>
  <si>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</si>
  <si>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</si>
  <si>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</si>
  <si>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</si>
  <si>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</si>
  <si>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39,86</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</si>
  <si>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</si>
  <si>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</si>
  <si>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</si>
  <si>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</si>
  <si>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</si>
  <si>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</si>
  <si>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</si>
  <si>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</si>
  <si>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</si>
  <si>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</si>
  <si>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</si>
  <si>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</si>
  <si>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</si>
  <si>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274,53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</si>
  <si>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</si>
  <si>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</si>
  <si>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</si>
  <si>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53,86</t>
  </si>
  <si>
    <t>REVESTIMENTO CERÂMICO PARA PAREDES INTERNAS COM PLACAS TIPO ESMALTADA PADRÃO POPULAR DE DIMENSÕES 20X20 CM, ARGAMASSA TIPO AC III, APLICADAS NA ALTURA INTEIRA DAS PAREDES.  AF_02/2023_PE</t>
  </si>
  <si>
    <t>57,94</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</si>
  <si>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</si>
  <si>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</si>
  <si>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</si>
  <si>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104612</t>
  </si>
  <si>
    <t>REVESTIMENTO CERÂMICO PARA PAREDES INTERNAS COM PLACAS TIPO ESMALTADA EXTRA DE DIMENSÕES 60X60 CM APLICADAS A MEIA ALTURA DAS PAREDES. AF_02/2023_PE</t>
  </si>
  <si>
    <t>104613</t>
  </si>
  <si>
    <t>REVESTIMENTO CERÂMICO PARA PAREDES INTERNAS COM PLACAS TIPO ESMALTADA EXTRA DE DIMENSÕES 20X20 CM APLICADAS EM DIAGONAL, NA ALTURA INTEIRA DAS PAREDES. AF_02/2023_PE</t>
  </si>
  <si>
    <t>61,33</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</si>
  <si>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</si>
  <si>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</si>
  <si>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</si>
  <si>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</si>
  <si>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191,35</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</si>
  <si>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</si>
  <si>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</si>
  <si>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</si>
  <si>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</si>
  <si>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</si>
  <si>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</si>
  <si>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</si>
  <si>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</si>
  <si>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FORRO EM MADEIRA PINUS, PARA AMBIENTES RESIDENCIAIS, INCLUSIVE ESTRUTURA UNIDIRECIONAL DE FIXAÇÃO. AF_08/2023</t>
  </si>
  <si>
    <t>ACABAMENTOS PARA FORRO (RODA-FORRO EM MADEIRA PINUS). AF_08/2023</t>
  </si>
  <si>
    <t>104756</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</si>
  <si>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</si>
  <si>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</si>
  <si>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</si>
  <si>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</si>
  <si>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</si>
  <si>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</si>
  <si>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</si>
  <si>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</si>
  <si>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59,16</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</si>
  <si>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</si>
  <si>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</si>
  <si>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</si>
  <si>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</si>
  <si>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</si>
  <si>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81,27</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</si>
  <si>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</si>
  <si>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</si>
  <si>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</si>
  <si>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</si>
  <si>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</si>
  <si>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</si>
  <si>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</si>
  <si>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</si>
  <si>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</si>
  <si>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</si>
  <si>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</si>
  <si>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</si>
  <si>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</si>
  <si>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</si>
  <si>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</si>
  <si>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</si>
  <si>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</si>
  <si>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</si>
  <si>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</si>
  <si>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</si>
  <si>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</si>
  <si>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</si>
  <si>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</si>
  <si>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</si>
  <si>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</si>
  <si>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</si>
  <si>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</si>
  <si>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</si>
  <si>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</si>
  <si>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</si>
  <si>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</si>
  <si>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</si>
  <si>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</si>
  <si>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556,74</t>
  </si>
  <si>
    <t>650,83</t>
  </si>
  <si>
    <t>4.220,10</t>
  </si>
  <si>
    <t>48,27</t>
  </si>
  <si>
    <t>1.375,00</t>
  </si>
  <si>
    <t>993,89</t>
  </si>
  <si>
    <t>3,04</t>
  </si>
  <si>
    <t>12,50</t>
  </si>
  <si>
    <t>78,39</t>
  </si>
  <si>
    <t>26,14</t>
  </si>
  <si>
    <t>37,51</t>
  </si>
  <si>
    <t>146,88</t>
  </si>
  <si>
    <t>15,80</t>
  </si>
  <si>
    <t>64,02</t>
  </si>
  <si>
    <t>59,60</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</si>
  <si>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</si>
  <si>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</si>
  <si>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</si>
  <si>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</si>
  <si>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</si>
  <si>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</si>
  <si>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532,85</t>
  </si>
  <si>
    <t>DEMOLIÇÃO DE PILARES E VIGAS EM CONCRETO ARMADO, DE FORMA MECANIZADA COM MARTELETE, SEM REAPROVEITAMENTO. AF_09/2023</t>
  </si>
  <si>
    <t>183,80</t>
  </si>
  <si>
    <t>DEMOLIÇÃO DE LAJES, EM CONCRETO ARMADO, DE FORMA MANUAL, SEM REAPROVEITAMENTO. AF_09/2023</t>
  </si>
  <si>
    <t>248,16</t>
  </si>
  <si>
    <t>DEMOLIÇÃO DE LAJES, EM CONCRETO ARMADO, DE FORMA MECANIZADA COM MARTELETE, SEM REAPROVEITAMENTO. AF_09/2023</t>
  </si>
  <si>
    <t>85,60</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</si>
  <si>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</si>
  <si>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</si>
  <si>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</si>
  <si>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</si>
  <si>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</si>
  <si>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</si>
  <si>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</si>
  <si>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</si>
  <si>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</si>
  <si>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19,20</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</si>
  <si>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</si>
  <si>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</si>
  <si>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</si>
  <si>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</si>
  <si>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</si>
  <si>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</si>
  <si>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</si>
  <si>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</si>
  <si>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</si>
  <si>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</si>
  <si>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</si>
  <si>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77,80</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</si>
  <si>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</si>
  <si>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</si>
  <si>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</si>
  <si>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</si>
  <si>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</si>
  <si>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299,99</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</si>
  <si>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</si>
  <si>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</si>
  <si>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</si>
  <si>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</si>
  <si>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</si>
  <si>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</si>
  <si>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</si>
  <si>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</si>
  <si>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</si>
  <si>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</si>
  <si>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104789</t>
  </si>
  <si>
    <t>DEMOLIÇÃO DE PISO DE CONCRETO SIMPLES, DE FORMA MANUAL, SEM REAPROVEITAMENTO. AF_09/2023</t>
  </si>
  <si>
    <t>186,59</t>
  </si>
  <si>
    <t>104790</t>
  </si>
  <si>
    <t>DEMOLIÇÃO DE PISO DE CONCRETO SIMPLES, DE FORMA MECANIZADA COM MARTELETE, SEM REAPROVEITAMENTO. AF_09/2023</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</si>
  <si>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</si>
  <si>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</si>
  <si>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</si>
  <si>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</si>
  <si>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</si>
  <si>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</si>
  <si>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</si>
  <si>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</si>
  <si>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</si>
  <si>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</si>
  <si>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</si>
  <si>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</si>
  <si>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</si>
  <si>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</si>
  <si>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</si>
  <si>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</si>
  <si>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</si>
  <si>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</si>
  <si>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</si>
  <si>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</si>
  <si>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</si>
  <si>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</si>
  <si>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</si>
  <si>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</si>
  <si>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</si>
  <si>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</si>
  <si>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101,19</t>
  </si>
  <si>
    <t>43,66</t>
  </si>
  <si>
    <t>32,86</t>
  </si>
  <si>
    <t>33,63</t>
  </si>
  <si>
    <t>27,34</t>
  </si>
  <si>
    <t>64,08</t>
  </si>
  <si>
    <t>94,22</t>
  </si>
  <si>
    <t>81,52</t>
  </si>
  <si>
    <t>56,87</t>
  </si>
  <si>
    <t>44,15</t>
  </si>
  <si>
    <t>PLANTIO DE GRAMA BATATAIS EM PLACAS. AF_05/2018</t>
  </si>
  <si>
    <t>63,74</t>
  </si>
  <si>
    <t>103946</t>
  </si>
  <si>
    <t>PLANTIO DE GRAMA ESMERALDA OU SÃO CARLOS OU CURITIBANA, EM PLACAS. AF_05/2022</t>
  </si>
  <si>
    <t>6.142,42</t>
  </si>
  <si>
    <t>6.482,28</t>
  </si>
  <si>
    <t>4.869,43</t>
  </si>
  <si>
    <t>5.237,12</t>
  </si>
  <si>
    <t>2.623,96</t>
  </si>
  <si>
    <t>1.245,02</t>
  </si>
  <si>
    <t>23,26</t>
  </si>
  <si>
    <t>24,18</t>
  </si>
  <si>
    <t>MOTORISTA DE VEÍCULO LEVE COM ENCARGOS COMPLEMENTARES</t>
  </si>
  <si>
    <t>25,29</t>
  </si>
  <si>
    <t>25,55</t>
  </si>
  <si>
    <t>21,69</t>
  </si>
  <si>
    <t>23,28</t>
  </si>
  <si>
    <t>113,87</t>
  </si>
  <si>
    <t>120,52</t>
  </si>
  <si>
    <t>126,19</t>
  </si>
  <si>
    <t>116,82</t>
  </si>
  <si>
    <t>123,22</t>
  </si>
  <si>
    <t>146,54</t>
  </si>
  <si>
    <t>35,07</t>
  </si>
  <si>
    <t>4.164,18</t>
  </si>
  <si>
    <t>2.940,55</t>
  </si>
  <si>
    <t>3.672,96</t>
  </si>
  <si>
    <t>3.594,12</t>
  </si>
  <si>
    <t>20.381,09</t>
  </si>
  <si>
    <t>3.197,29</t>
  </si>
  <si>
    <t>21.495,47</t>
  </si>
  <si>
    <t>25.557,92</t>
  </si>
  <si>
    <t>19.904,36</t>
  </si>
  <si>
    <t>21.062,88</t>
  </si>
  <si>
    <t>22.055,27</t>
  </si>
  <si>
    <t>4.845,03</t>
  </si>
  <si>
    <t>6.138,37</t>
  </si>
  <si>
    <t>4.309,82</t>
  </si>
  <si>
    <t>13,78</t>
  </si>
  <si>
    <t>56,95</t>
  </si>
  <si>
    <t>250,74</t>
  </si>
  <si>
    <t>264,73</t>
  </si>
  <si>
    <t>315,72</t>
  </si>
  <si>
    <t>138,64</t>
  </si>
  <si>
    <t>153,93</t>
  </si>
  <si>
    <t>77,66</t>
  </si>
  <si>
    <t>5.184,22</t>
  </si>
  <si>
    <t>24,98</t>
  </si>
  <si>
    <t>30,98</t>
  </si>
  <si>
    <t>39,99</t>
  </si>
  <si>
    <t>101,12</t>
  </si>
  <si>
    <t>48,73</t>
  </si>
  <si>
    <t>35,26</t>
  </si>
  <si>
    <t>43,90</t>
  </si>
  <si>
    <t>47,28</t>
  </si>
  <si>
    <t>57,45</t>
  </si>
  <si>
    <t>38,83</t>
  </si>
  <si>
    <t>65,28</t>
  </si>
  <si>
    <t>42,85</t>
  </si>
  <si>
    <t>3.691,30</t>
  </si>
  <si>
    <t>3.743,00</t>
  </si>
  <si>
    <t>3.465,72</t>
  </si>
  <si>
    <t>3.767,63</t>
  </si>
  <si>
    <t>4.006,22</t>
  </si>
  <si>
    <t>3.744,03</t>
  </si>
  <si>
    <t>4.407,25</t>
  </si>
  <si>
    <t>3.218,40</t>
  </si>
  <si>
    <t>3.605,84</t>
  </si>
  <si>
    <t>3.574,75</t>
  </si>
  <si>
    <t>4.497,88</t>
  </si>
  <si>
    <t>3.698,06</t>
  </si>
  <si>
    <t>3.576,45</t>
  </si>
  <si>
    <t>2.162,34</t>
  </si>
  <si>
    <t>4.460,69</t>
  </si>
  <si>
    <t>4.415,97</t>
  </si>
  <si>
    <t>4.126,64</t>
  </si>
  <si>
    <t>4.107,71</t>
  </si>
  <si>
    <t>3.671,73</t>
  </si>
  <si>
    <t>4.203,69</t>
  </si>
  <si>
    <t>4.380,92</t>
  </si>
  <si>
    <t>3.916,12</t>
  </si>
  <si>
    <t>4.474,68</t>
  </si>
  <si>
    <t>4.288,25</t>
  </si>
  <si>
    <t>4.853,37</t>
  </si>
  <si>
    <t>4.294,63</t>
  </si>
  <si>
    <t>4.812,27</t>
  </si>
  <si>
    <t>4.405,19</t>
  </si>
  <si>
    <t>4.501,86</t>
  </si>
  <si>
    <t>4.242,80</t>
  </si>
  <si>
    <t>4.679,88</t>
  </si>
  <si>
    <t>4.156,35</t>
  </si>
  <si>
    <t>6.207,73</t>
  </si>
  <si>
    <t>4.503,10</t>
  </si>
  <si>
    <t>3.962,70</t>
  </si>
  <si>
    <t>4.823,64</t>
  </si>
  <si>
    <t>5.390,13</t>
  </si>
  <si>
    <t>4.288,06</t>
  </si>
  <si>
    <t>4.934,70</t>
  </si>
  <si>
    <t>4.013,78</t>
  </si>
  <si>
    <t>4.404,61</t>
  </si>
  <si>
    <t>2.860,07</t>
  </si>
  <si>
    <t>4.536,28</t>
  </si>
  <si>
    <t>4.865,15</t>
  </si>
  <si>
    <t>4.394,73</t>
  </si>
  <si>
    <t>3.994,04</t>
  </si>
  <si>
    <t>5.372,39</t>
  </si>
  <si>
    <t>4.668,66</t>
  </si>
  <si>
    <t>5.565,48</t>
  </si>
  <si>
    <t>4.190,52</t>
  </si>
  <si>
    <t>4.886,24</t>
  </si>
  <si>
    <t>4.264,05</t>
  </si>
  <si>
    <t>6.688,55</t>
  </si>
  <si>
    <t>4.490,48</t>
  </si>
  <si>
    <t>4.433,43</t>
  </si>
  <si>
    <t>4.724,13</t>
  </si>
  <si>
    <t>4.631,93</t>
  </si>
  <si>
    <t>4.644,34</t>
  </si>
  <si>
    <t>4.483,31</t>
  </si>
  <si>
    <t>3.595,97</t>
  </si>
  <si>
    <t>4.745,93</t>
  </si>
  <si>
    <t>5.329,93</t>
  </si>
  <si>
    <t>5.334,19</t>
  </si>
  <si>
    <t>8.641,96</t>
  </si>
  <si>
    <t>4.343,15</t>
  </si>
  <si>
    <t>3.977,13</t>
  </si>
  <si>
    <t>3.563,40</t>
  </si>
  <si>
    <t>CTIU0002</t>
  </si>
  <si>
    <t>Ampliação do Sistema de esgotamento Sanitario de Dourados-Lote 2 - Ampliação da ETE IPE</t>
  </si>
  <si>
    <t>CTIU0003</t>
  </si>
  <si>
    <t>Ampliação do Sistema de esgotamento Sanitario de Dourados-Lote 3 - Interceptor a margem esquerda do Corrego laranja Doce e EEEB Monaco</t>
  </si>
  <si>
    <t>CTIU0004</t>
  </si>
  <si>
    <t>Ampliação do Sistema de esgotamento Sanitario de Dourados-Lote 4 - Rede coletora de esgotos / ligaçoes</t>
  </si>
  <si>
    <t>CTIU0005</t>
  </si>
  <si>
    <t>Ampliação do Sistema de esgotamento Sanitario de Dourados-Lote 5 - Rede coletora/ ligações/ coletor tronco/ interceptor/ EEEB exposição</t>
  </si>
  <si>
    <t>CTIU0006</t>
  </si>
  <si>
    <t>Ampliação do Sistema de esgotamento Sanitario de Tres Lagoas-Lote 2 - Coletores e Elevatorias</t>
  </si>
  <si>
    <t>CTIU0007</t>
  </si>
  <si>
    <t>Ampliação do Sistema de esgotamento Sanitario de Tres Lagoas-Lote 3 - ETE Souza Dias</t>
  </si>
  <si>
    <t>CTIU0008</t>
  </si>
  <si>
    <t>Ampliação do Sistema de esgotamento Sanitario de Tres Lagoas-Lote 4 - Rede coletora de esgotos e ligaçoes domiciliares</t>
  </si>
  <si>
    <t>CTIU0009</t>
  </si>
  <si>
    <t>Ampliação do Sistema de esgotamento Sanitario de Tres Lagoas-Lote 5 - Rede coletora/ ligações domiciliares/ EEEB viaduto</t>
  </si>
  <si>
    <t>EHAU002</t>
  </si>
  <si>
    <t>Elaboração de estudo hidrológico de área rural</t>
  </si>
  <si>
    <t>Levantamento topográfico por GPS em áreas de difícil acesso, relevo acidentado e muito pouco habitadas.</t>
  </si>
  <si>
    <t>IUC10023</t>
  </si>
  <si>
    <t>Concretagem de edificações (paredes e lajes) feitas com sistema de fôrmas manuseáveis, com concreto usinado autoadensável fck 30 mpa - lançamento e acabamento. Af_10/2021(Ref SINAPI 99235)</t>
  </si>
  <si>
    <t>IUC10024</t>
  </si>
  <si>
    <t xml:space="preserve">Estaca de metal, seção  tipo trilho TR-40, comprimento total cravado acima de 5m até 12m, bate-estacas por gravidade sobre rolos - Ref Sinapi 100890 </t>
  </si>
  <si>
    <t>Dispositivo de segurança na travessia de pedrestre - guarda corpo em tubo galvanizado diam 3" e tela fio1,24mm malha 25x25 mm, modulo 1,17m com altura 0,68m</t>
  </si>
  <si>
    <t>IUC10092</t>
  </si>
  <si>
    <t>Cerca com mourões de madeira roliça, diametro 11cm, espaçamento de2,0m, altura livre de 1,5m, cravados 0,5m, com 5 fios de arame liso ovalado 15x17(45,7 kg, 700kgf) rolo de 1000m.</t>
  </si>
  <si>
    <t>IUC10093</t>
  </si>
  <si>
    <t>Alambrado com tela de aço galvanizado, fio 14, malha 1½" , três fios de arame liso, poste, 10x10cm, curvo de concreto com altura de 1,80m, mureta de alvenaria com altura de 0,30 m.</t>
  </si>
  <si>
    <t>IUC10201</t>
  </si>
  <si>
    <t>Passadiço em chapa de madeira de compesado naval 12mm para pedestres, aproveitamento 20x, medida pela area de chapa aplicada</t>
  </si>
  <si>
    <t>IUC10202</t>
  </si>
  <si>
    <t>Operação de sinalização, controle de fluxo, movimentação de pedestres e movimentação de equipamentos -Ref Sicro 5213850</t>
  </si>
  <si>
    <t>Para ciclo (bicicletário) em tubo 50mm galvanizado, fornecimento e instalação com concreto sobre solo seção útil (0,75x0,95)m</t>
  </si>
  <si>
    <t>IUC10216</t>
  </si>
  <si>
    <t>Mobilização e desmobilização de perfuratriz hidráulica sobre caminhão com trado curto acoplado, profundidade máx. De 20 m, diâmetro máx. De 1500 mm, potência instalada de 137 hp, para execução de estacas escavadas mecanicamente</t>
  </si>
  <si>
    <t>IUC10217</t>
  </si>
  <si>
    <t>Portão para tapume com telha trapezoidal em aço galvanizado, esp=0,5mm, em estrutura de madeira, inclusive ferragens (conforme 0101000146 AGESUL CIVIL)</t>
  </si>
  <si>
    <t>IUC10218</t>
  </si>
  <si>
    <t>Mobilização e Desmobilização de container (conforme 0101000222 AGESUL CIVIL)</t>
  </si>
  <si>
    <t>IUC10219</t>
  </si>
  <si>
    <t>Corrimão lateral com H=0,92m e H=0,70m em tubo ind. 1.1/2" CH 18, fixados em pilaretes em tubo ind. 2.1/2" CH 18, inclusive fundo e pintura esmalte, ambos em 2 demãos, conforme detalhe anexo (A-15.010) (A-15.011) (conforme 1101002052 AGESUL CIVIL)</t>
  </si>
  <si>
    <t>IUC10220</t>
  </si>
  <si>
    <t>IUC10221</t>
  </si>
  <si>
    <t>Estrutura, composta por pilares e vigas em eucalipto tratado, d= 25cm, conforme projeto, incluso içamento</t>
  </si>
  <si>
    <t>IUC10222</t>
  </si>
  <si>
    <t>Trama para telhado, composta por terças em eucalipto tratado, d= 20cm, conforme projeto, incluso transporte vertical</t>
  </si>
  <si>
    <t>IUC10223</t>
  </si>
  <si>
    <t>Telhamento com telha ondulada de fibrocimento e = 8 mm, com recobrimento lateral de 1 1/4 de onda para telhado com inclinação máxima de 10°, com até 2 águas, incluso içamento</t>
  </si>
  <si>
    <t>IUC10224</t>
  </si>
  <si>
    <t>Porta em aço, medindo 4,75x2,50m, de 6 folhas, com abertura tipo camarão e fechamento em tela eletrosoldada malha quadrangular 5 x 5cm, inclusive pintura esmalte premium preta - fornecimento e instalação</t>
  </si>
  <si>
    <t>IUC10225</t>
  </si>
  <si>
    <t>Estaca trilho TR 68 - com emenda - fornecimento e cravação. Ref Sinapi 100890</t>
  </si>
  <si>
    <t>IUC10226</t>
  </si>
  <si>
    <t>Estrutura, composta por pilares e vigas em eucalipto tratado e outras madeiras, exclusive material</t>
  </si>
  <si>
    <t>IUC10227</t>
  </si>
  <si>
    <t>Balizador modelo Mince F, ou similar, em aço nas dimensoes 10x7,5x85 cm - 11kg por unidade - instalado</t>
  </si>
  <si>
    <t>IUC10228</t>
  </si>
  <si>
    <t>Balizador modelo Manhattan, ou similar, em concreto de alta resistencia, nas dimensoes 12x75 cm - 16kg por unidade - instalado</t>
  </si>
  <si>
    <t>IUC10229</t>
  </si>
  <si>
    <t>Pino Balizador Laranja/Branco - 80x19cm, em polietileno de media densidade instalado</t>
  </si>
  <si>
    <t>IUC10230</t>
  </si>
  <si>
    <t>Totem tripla face revestido em ACM com as seguintes dimensões: altura 4,18m x1,09m largura da face, conforme projeto montado e instalado</t>
  </si>
  <si>
    <t>IUC10231</t>
  </si>
  <si>
    <t>IUC10232</t>
  </si>
  <si>
    <t>IUC10233</t>
  </si>
  <si>
    <t>IUC10234</t>
  </si>
  <si>
    <t>Defensa semimaleável dupla - fornecimento e implantação Ref. SICRO 3713606</t>
  </si>
  <si>
    <t>IUC10240</t>
  </si>
  <si>
    <t>Ancoragem ativa com 12 cordoalhas aderentes D = 15,2 mm - fornecimento e instalação</t>
  </si>
  <si>
    <t>IUC10241</t>
  </si>
  <si>
    <t>Nicho de madeira para dispositivo de ancoragem de protensão - confecção e instalação (REF. SICRO 4516137)</t>
  </si>
  <si>
    <t>IUC10242</t>
  </si>
  <si>
    <t>Aparelho de apoio de neoprene fretado para estruturas pré-moldadas - fornecimento e instalação (REF SICRO 0307732)</t>
  </si>
  <si>
    <t>IUC10243</t>
  </si>
  <si>
    <t>Lançamento de viga pré-moldada de 980 a 1.225 kN com utilização de guindaste (REF. SICRO 3806425)</t>
  </si>
  <si>
    <t>IUC10244</t>
  </si>
  <si>
    <t>IUC10245</t>
  </si>
  <si>
    <t>IUC10246</t>
  </si>
  <si>
    <t>Lançamento de pré-laje com utilização de guindauto Ref SICRO 3806426</t>
  </si>
  <si>
    <t>IUC10247</t>
  </si>
  <si>
    <t>Cordoalha CP 190 RB D = 15,2 mm - fornecimento e instalação (SICRO 4507957)</t>
  </si>
  <si>
    <t>IUC10248</t>
  </si>
  <si>
    <t>Ancoragem ativa com 10 cordoalhas aderentes D = 15,2 mm - fornecimento e instalação (SICRO 4507738)</t>
  </si>
  <si>
    <t>IUC10249</t>
  </si>
  <si>
    <t>Bainha metálica redonda D = 75 mm para 10 cordoalhas D = 15,2 mm - fornecimento, instalação e injeção de nata de cimento (SICRO 4507839)</t>
  </si>
  <si>
    <t>IUC10251</t>
  </si>
  <si>
    <t>Colocação e retirada de campânula de ar comprimido em tubulão com apoio de guindaste Ref SICRO 6106218</t>
  </si>
  <si>
    <t>IUC10252</t>
  </si>
  <si>
    <t>Escavação manual de base alargada de tubulão a ar comprimido em material de 1ª categoria na profundidade de até 10 m</t>
  </si>
  <si>
    <t>IUC10253</t>
  </si>
  <si>
    <t>Escavação manual de base alargada de tubulão a ar comprimido em material de 2ª categoria na profundidade de até 10 m</t>
  </si>
  <si>
    <t>IUC10254</t>
  </si>
  <si>
    <t>Escavação manual de fuste de tubulão a ar comprimido em material de 1ª categoria na profundidade de até 10 m</t>
  </si>
  <si>
    <t>IUC10255</t>
  </si>
  <si>
    <t>Escavação manual de fuste de tubulão a ar comprimido em material de 2ª categoria na profundidade de até 10 m</t>
  </si>
  <si>
    <t>IUC10256</t>
  </si>
  <si>
    <t>IUC10257</t>
  </si>
  <si>
    <t>Montagem de premoldados com utilização de guindaste  Ref SICRO 3806401</t>
  </si>
  <si>
    <t>IUC10258</t>
  </si>
  <si>
    <t>Fôrma metálica para viga de concreto pré-moldada protendida para OAE - utilização de 20 vezes - confecção, instalação e retirada Ref SICRO 3106427</t>
  </si>
  <si>
    <t>IUC10259</t>
  </si>
  <si>
    <t>Lançamento de viga pré-moldada de até 500 kN com utilização de guindaste Ref SICRO 3806420</t>
  </si>
  <si>
    <t>IUC10261</t>
  </si>
  <si>
    <t>Estaca Strauss, diâmetro de 32cm, com armadura de arranque (exclusive mobilização e desmobilização). af_05/2020 Cod SIPCI 101178</t>
  </si>
  <si>
    <t>IUC20099</t>
  </si>
  <si>
    <t>Demolição manual de construções provisórias de madeira - sem reaproveitamento (REF. SICRO 1600895)</t>
  </si>
  <si>
    <t>IUC20133</t>
  </si>
  <si>
    <t>Remoção de pintura em parede Ref Sinapi 72125</t>
  </si>
  <si>
    <t>IUC20145</t>
  </si>
  <si>
    <t>Demolição de concreto simples, de forma mecanizada, sem reaproveitamento (Refer. SICRO CÓD. 1619003)</t>
  </si>
  <si>
    <t>IUC20154</t>
  </si>
  <si>
    <t>Execução de passeio (calçada) ou piso de concreto com concreto moldado in loco, feito em obra, acabamento convencional, não armado. Exclusive aquisição do concreto. Ref SINAPI 94990</t>
  </si>
  <si>
    <t>IUC20158</t>
  </si>
  <si>
    <t>Guia de madeira de 2,5 x 8,0 cm - confecção e instalação - Ref. SICRO 3108022</t>
  </si>
  <si>
    <t>IUC20163</t>
  </si>
  <si>
    <t>Plantio de árvores inclusive cava, adubo, terra vegetal, fertilizante, calcário e caminhão carroceria com guindauto</t>
  </si>
  <si>
    <t>IUC20164</t>
  </si>
  <si>
    <t>Plantio de arbustos inclusive cava, adubo, terra vegetal, fertilizante e calcário</t>
  </si>
  <si>
    <t>IUC20165</t>
  </si>
  <si>
    <t>Enleivamento Ref SICRO 4413996</t>
  </si>
  <si>
    <t>IUC20166</t>
  </si>
  <si>
    <t>Irrigação de área plantada  Ref. SICRO 4413987</t>
  </si>
  <si>
    <t>IUC20167</t>
  </si>
  <si>
    <t xml:space="preserve">Fornecimento e instalação de tela galinheiro em PVC, em talude para plantio de grama (exclusive fornecimento de grama) </t>
  </si>
  <si>
    <t>IUC20173</t>
  </si>
  <si>
    <t>Adensamento de concreto por vibrador de imersão Ref SICRO 1100657</t>
  </si>
  <si>
    <t>IUC20174</t>
  </si>
  <si>
    <t>Junta de dilatação em elastômero e perfil VV - L = 35 mm e H = 60 mm - fornecimento e instalação ( SICRO 307735)</t>
  </si>
  <si>
    <t>IUC20175</t>
  </si>
  <si>
    <t>Lançamento de viga pré-moldada de até 500 kN com utilização de guindaste</t>
  </si>
  <si>
    <t>IUC20176</t>
  </si>
  <si>
    <t>Carga, descarga e manobra de vigas pré-moldadas de até 500 kN em cavalo mecânico com dolly de 4 eixos com capacidade de 57 t (SICRO 5915400)</t>
  </si>
  <si>
    <t>IUC20177</t>
  </si>
  <si>
    <t>Transporte em cavalo mecânico com dolly de 4 eixos com capacidade de 57 t - rodovia pavimentada (SICRO 5915327)</t>
  </si>
  <si>
    <t>IUC20213</t>
  </si>
  <si>
    <t>IUC20214</t>
  </si>
  <si>
    <t>Poste de 3m para vias externas, com led, relé e fonte integrados, de 1 pétala. Corpo em alumínio injetado e pintura eletrostática na cor preta microtexturizado. Potência: 50w, fluxo luminoso: 5000lm, ângulo: 135°, tensão: 220v, temperatura de cor: 4000k, vida útil: 50.000h, grau de proteção: ip65</t>
  </si>
  <si>
    <t>IUC20215</t>
  </si>
  <si>
    <t>Poste de 3m para vias externas, com led, relé e fonte integrados, de 2 pétala. Corpo em alumínio injetado e pintura eletrostática na cor preta microtexturizado. Potência: 50w, fluxo luminoso: 5000lm, ângulo: 135°, tensão: 220v, temperatura de cor: 4000k, vida útil: 50.000h, grau de proteção: ip65</t>
  </si>
  <si>
    <t>IUC20216</t>
  </si>
  <si>
    <t>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t>
  </si>
  <si>
    <t>IUC20217</t>
  </si>
  <si>
    <t>Poste de 9m para vias externas, com led, relé e fonte integrados, de 2 refletores. Corpo em alumínio injetado e pintura eletrostática na cor preta microtexturizado. Potência: 150w, fluxo luminoso: 1000lm, ângulo: 105°, tensão: 220v, temperatura de cor: 5000k, vida útil: 30.000h, grau de proteção: ip65</t>
  </si>
  <si>
    <t>IUC30511</t>
  </si>
  <si>
    <t>Banco de concreto c=200cm, l=40cm e h=40cm em concreto moldado in loco fck=20mpa, armada com tela soldada q-238 fio 6,0mm, malha dupla, com fechamento de alvenaria de tijolo comum 1/2 vez</t>
  </si>
  <si>
    <t>BLDC - Boca-de-lobo dupla, em concreto simples fck 20 MPa, com guia chapeu, incluindo forma, escavação, calçamento ao redor e grelhas em FoFo tipo pesada, conforme projeto</t>
  </si>
  <si>
    <t>BLTC - Boca-de-lobo tripla, em concreto simples fck 20 MPa,  com guia chapeu, incluindo forma, escavação, calçamento ao redor e grelhas em f°f° tipo pesada, conforme projeto</t>
  </si>
  <si>
    <t>CP 1 - Caixa de passagem 2,32x2,32m (medidas externas), em tijolos maciços conforme projeto tipo</t>
  </si>
  <si>
    <t>Caixa de passagem em concreto nas dimensões 1,90 x 2,80 m (externo).</t>
  </si>
  <si>
    <t>Dissipador de Energia de impacto em concreto armado tipo-06 vazão entre 16 e 20m3/s</t>
  </si>
  <si>
    <t xml:space="preserve">Boca de lobo dupla em alvenaria  de tijolo maciço
</t>
  </si>
  <si>
    <t>Caixa de passagem em concreto nas dimensões 3,17 x 1,30 m (externo).</t>
  </si>
  <si>
    <t>Caixa de passagem em concreto nas dimensões 2,99 x 4,45 m (externo).</t>
  </si>
  <si>
    <t>Dissipador de energia de impacto em concreto armado Tipo-01 vazão até 2m3/s</t>
  </si>
  <si>
    <t>BLDC - Boca-de-lobo dupla, em concreto simples fck 20 MPa virado em betoneira, com guia chapeu, com lançamento em fundação, incluindo forma, escavação, calçamento ao redor, inclusive grelhas, conforme projeto.</t>
  </si>
  <si>
    <t>BLTC - Boca-de-lobo tripla, em concreto simples fck 20 MPa virado em betoneira, com guia chapeu, com lançamento em fundação, incluindo forma, escavação, calçamento ao redor.</t>
  </si>
  <si>
    <t>Boca-de-bueiro simples tubular - BBST  D = 0,60m, em concreto ciclópico com 30% de pedra-de-mão, (1,308m³/un)</t>
  </si>
  <si>
    <t>Entrada para descida d'água - c/areia e brita comerciais e transporte -  EDA 01  Ref. Cód. Sicro 2003385</t>
  </si>
  <si>
    <t>Boca-de-bueiro simples tubular - BBST  D = 1,50m, em concreto ciclópico com 30% de pedra-de-mão, (9,093m³/un)</t>
  </si>
  <si>
    <t>Remoção de canalização, com diâmetro de 0,40 m a 1,00 m, exclusive bota-fora REF SICRO 1600404</t>
  </si>
  <si>
    <t>Caixa de passagem 1,70 x 1,70 m, em alvenaria de tijolo comum de 1 vez assentada e revestida internamente com argamassa de cimento e areia 1:3, lastro de brita 12 cm, berço de 18 cm em concreto 15,0 MPa, laje de 12 cm em concreto armado 20,0 MPpa.</t>
  </si>
  <si>
    <t>Boca-de-bueiro simples celular - 2,50m x 2,50m, -  esconsidade 0º em concreto armado fck 20 MPa, conforme projeto DNIT Ref SICRO 0705241.</t>
  </si>
  <si>
    <t>Boca-de-bueiro simples tubular - BBST  D = 1,00m, em concreto ciclópico com 30% de pedra-de-mão, (3,63m³/un).</t>
  </si>
  <si>
    <t>Remoção de canalização com diametro entre 1,20m e 1,50m, exclusive bota fora. REF SICRO 1600405</t>
  </si>
  <si>
    <t>APV-1 - Acréscimo para Poço de Visita, com dimensões internas de 1,98m x1,98m, em alvenaria de blocos de concreto estrutural fbk 14MPa.</t>
  </si>
  <si>
    <t>APV-2 - Acréscimo para Poço de Visita, com dimensões internas de 1,98m x 2,68m, em alvenaria de blocos de concreto estrutural fbk 14MPa.</t>
  </si>
  <si>
    <t>Galeria celular em aduela pré-moldada em concreto armado, 3,00m x3,00m, assentamento e rejuntamento. Exclusive aquisição e transporte. Ref SINAPI 104497</t>
  </si>
  <si>
    <t>IUD20114</t>
  </si>
  <si>
    <t>PV tipo 3 - Poço de Visita , com dimensões internas de1,98m x3,48m x 2,00m (bXbXh), em alvenaria de bloco de concreto estrutural fbk 14Mpa, conforme projeto tipo (DR/0145). Exclusive pescoço e tampão</t>
  </si>
  <si>
    <t>IUD20115</t>
  </si>
  <si>
    <t>Remoção e reassentamento de tampão em FoFo para PV, com reaproveitamento, incluindo recorte, demolição, e  requadro em concreto simples fck 20Mpa de (1,00x1,00x0,20)m. (DR/0370)</t>
  </si>
  <si>
    <t>IUD20116</t>
  </si>
  <si>
    <t>Escoramento de vala, tipo blindado, com profundidade de 0,00 a 1,50m, largura maior ou igual a 1,5 m e menor que 2,50 - execução e fornecimento, inclui material. (Ref. SIPCI 101595)</t>
  </si>
  <si>
    <t>IUD20117</t>
  </si>
  <si>
    <t>Escoramento de vala, tipo blindado, com profundidade de 1,5 a 3,0m, largura maior ou igual a 1,5 m e menor que 2,50 - execução e fornecimento, inclui material. (Ref. SIPCI 101597)</t>
  </si>
  <si>
    <t>IUD20118</t>
  </si>
  <si>
    <t xml:space="preserve">Remoção e reassentamento de quadro e grelha articulada em f°f° para boca de lobo, incluindo, demolição, alvenaria de 1 vez em tijolo  comum e cinta de concreto fck = 20 MPa	</t>
  </si>
  <si>
    <t>IUD20119</t>
  </si>
  <si>
    <t>Galeria celular em aduela pré-moldada em concreto armado, 1,50m x1,50m, assentamento e rejuntamento. Exclusive aquisição e transporte. REF SINAPI 104491</t>
  </si>
  <si>
    <t>IUD20120</t>
  </si>
  <si>
    <t>Galeria celular em aduela pré-moldada em concreto armado, 2,00m x2,00m, assentamento e rejuntamento. Exclusive aquisição e transporte. REF SINAPI 104492</t>
  </si>
  <si>
    <t>IUD20121</t>
  </si>
  <si>
    <t>Galeria celular em aduela pré-moldada em concreto armado, 2,50m x2,50m, assentamento e rejuntamento. Exclusive aquisição e transporte. REF SINAPI 104494</t>
  </si>
  <si>
    <t>Boca-de-bueiro simples tubular - BBST  D = 1,20m, em concreto ciclópico com 30% de pedra-de-mão, (5,40m³/un).</t>
  </si>
  <si>
    <t>Tubo PVC D=3" com material drenante para dreno/barbacã - fornecimento e instalação (conf. SINAPI 83680)</t>
  </si>
  <si>
    <t>Tubo PVC corrugado rígido perfurado DN 150 para drenagem - fornecimento e instalação  conf. SINAPI 75029/001</t>
  </si>
  <si>
    <t>Caixa de passagem 0,85 x 0,85 m, em alvenaria de tijolo comum de 1 vez assentada e revestida internamente com argamassa de cimento e areia 1:3, lastro de brita 12 cm, berço de 18 cm em concreto 15,0 MPa, laje de 12 cm em concreto armado 20,0 MPpa.</t>
  </si>
  <si>
    <t>Caixa de passagem 1,0 x 1,0m, em alvenaria de tijolo comum de 1 vez assentada e revestida internamente com argamassa de cimento e areia 1:3, lastro de brita 12 cm, berço de 18 cm em concreto 15,0 MPa, laje de 12 cm em concreto armado 20,0 MPpa.</t>
  </si>
  <si>
    <t>Desmonte de material de 3ª categoria a frio com argamassa expansiva a céu aberto, inclusive desmanche e carga. (Ref. Cód. Sicro 5505766)</t>
  </si>
  <si>
    <t>Tubo corrugado PEAD - ponta e bolsa -D = 400 mm, paredes duplas interna lisa para drenagem - (SICRO - M0131).</t>
  </si>
  <si>
    <t>Enrocamento com pedra argamassada traço 1:4 com pedra de mão (REF SINAPI 73611)</t>
  </si>
  <si>
    <t>Alvenaria em tijolo cerâmico maciço 5x10x20cm 1 1/2 vez (espessura 30cm), assentado com argamassa traço 1:2:8 (cimento, cal e areia) REF. SINAPI 72133</t>
  </si>
  <si>
    <t>CP-1 - Caixa de passagem, com dimensões internas de 1,90m x 1,90m x 1,5m (bxbxh), medidas internas, em alvenaria e bloco de concreto estrutural fbx 14MPa, conforme projeto tipo</t>
  </si>
  <si>
    <t>Dissipador de energia de impacto em concreto armado Tipo-04 vazão entre 6 e 8m3/s</t>
  </si>
  <si>
    <t>Dissipador de energia de impacto em concreto armado Tipo-05 vazão entre 8 e 16m3/s</t>
  </si>
  <si>
    <t>Escoramento de vala, tipo contínuo, com estrutura metálica e pranchas e estroncas de madeira. Área cravada (Ref. SINAPI CÓD. 73877/2)</t>
  </si>
  <si>
    <t>IUD30133</t>
  </si>
  <si>
    <t>CP-1 - Caixa de passagem, com dimensões internas de 1,98m x 1,98m x 1,5m (bxbxh),medidas internas, em alvenaria de bloco de concreto de vedação, conforme projeto tipo</t>
  </si>
  <si>
    <t>IUD30134</t>
  </si>
  <si>
    <t>Acrescimo para poço de visita retangular para drenagem, em alvenaria com blocos de concreto de vedação, dimensoes internas 2,0x2,0m</t>
  </si>
  <si>
    <t>Dissipador de energia de impacto em concreto armado Tipo-03 vazão entre 3 e 6m3/s</t>
  </si>
  <si>
    <t>Dissipador de energia de impacto em concreto armado Tipo-02 vazão entre 2 e 3m3/s</t>
  </si>
  <si>
    <t>IUD30182</t>
  </si>
  <si>
    <t>Boca de BDCC 3,00 x 3,00 m - esconsidade 0° - areia e brita comerciais (ref DNIT 0705338)</t>
  </si>
  <si>
    <t>IUD30183</t>
  </si>
  <si>
    <t>Boca de BDCC 2,50 x 2,50 m - esconsidade 0° - areia e brita comerciais Ref SICRO 0705330</t>
  </si>
  <si>
    <t>IUD30184</t>
  </si>
  <si>
    <t>Bueiro metálico sem interrupção de tráfego, no diâmetro de 1,60m, chapa metálica com revestimento Epóxi HR, espessura de chapa (aço + revestimento) 2,70mm, recobrimento máximo  de 9,6m. Incluindo montagem e consolidação externa com nata de solo-cimento e fornecimento ds estrutura tunnel liner. Exclusive ventilação, iluminação, escavação e bota-fora (Ref. SICRO 0605837)</t>
  </si>
  <si>
    <t>IUD30185</t>
  </si>
  <si>
    <t>Bueiro metálico sem interrupção de tráfego, no diâmetro de 1,60m, chapa metálica com revestimento Epóxi HR, espessura de chapa (aço + revestimento) 2,70mm. Incluindo montagem e consolidação externa com injeção de nata de solo-cimento, fornecimento da estrutura tunnel liner e escavação</t>
  </si>
  <si>
    <t>IUD30186</t>
  </si>
  <si>
    <t xml:space="preserve">
Bueiro metálico sem interrupção de tráfego no diâmetro de 1,20m, chapa metálica com revestimento Epóxi HR, espessura de chapa (aço + revestimento) 2,20mm. - escavado em material de 1ª categoria - aterro (Ref SICRO -  0605571)</t>
  </si>
  <si>
    <t>IUD30187</t>
  </si>
  <si>
    <t>Escavação em material de 3ª categoria - resistência à compressão de 90 a 110 MPa - com escavadeira e rompedor hidráulico 1.700 kg - inclusive carga (Ref SICRO 5502966)</t>
  </si>
  <si>
    <t>IUD30188</t>
  </si>
  <si>
    <t>Escavação de vala em rocha - 3a categoria, com uso de explosivos e perfuração mecânica, em locais com alto nível de interferência. Inclusive carga</t>
  </si>
  <si>
    <t>IUD30193</t>
  </si>
  <si>
    <t>Boca-de-bueiro simples tubular - BBST  D = 0,40m, em concreto ciclópico com 30% de pedra-de-mão, conforme projeto tipo (0,6604³/un)</t>
  </si>
  <si>
    <t>IUD30194</t>
  </si>
  <si>
    <t>Boca-de-bueiro simples tubular - BBST  D = 0,60m, em concreto ciclópico com 30% de pedra-de-mão, conforme projeto tipo (1,1507m³/un)</t>
  </si>
  <si>
    <t>IUD30195</t>
  </si>
  <si>
    <t>Boca-de-bueiro simples tubular - BBST  D = 1,5m, em concreto ciclópico com 30% de pedra-de-mão, conforme projeto tipo (9,9635m³/un)</t>
  </si>
  <si>
    <t>IUD30196</t>
  </si>
  <si>
    <t>Boca-de-bueiro simples tubular - BBST  D = 1,0m, em concreto ciclópico com 30% de pedra-de-mão, conforme projeto tipo (3,8044m³/un)</t>
  </si>
  <si>
    <t>IUD30197</t>
  </si>
  <si>
    <t>Boca-de-bueiro simples tubular - BBST  D = 1,2m, em concreto ciclópico com 30% de pedra-de-mão, conforme projeto tipo (5,8469m³/un)</t>
  </si>
  <si>
    <t>IUD30202</t>
  </si>
  <si>
    <t>Preparo de fundo de vala com largura maior ou igual a 1,5 m e menor que 2,5 m, com camada de brita, lançamento mecanizado. Exclusive material. Ref. SINAPI 101624</t>
  </si>
  <si>
    <t>IUD30203</t>
  </si>
  <si>
    <t>Lastro ou enroncamento de pedra-de-mão ou rachão, com lançamento mecanizado, fornecimento e apiloamento. Exclusive material e transporte</t>
  </si>
  <si>
    <t>IUD30204</t>
  </si>
  <si>
    <t>Colchão de rachão e/ou pedra-de-mão, com camada final de pedra brita, execução. Exclusive material.</t>
  </si>
  <si>
    <t>IUD30211</t>
  </si>
  <si>
    <t>Esgotamento de água com bomba submersa, inclusive grupo gerador</t>
  </si>
  <si>
    <t>IUD30212</t>
  </si>
  <si>
    <t>Desobstrução manual de PV e BL. REF SICRO 4915713</t>
  </si>
  <si>
    <t>IUD30213</t>
  </si>
  <si>
    <t>Limpeza e desobstrução mecanizada de tubulações com diâmetro de até 1,00 m, inclusive carga, exclusive transp. REF SICRO 4915633</t>
  </si>
  <si>
    <t>IUD30214</t>
  </si>
  <si>
    <t>Limpeza e desobstrução mecanizada de tubulações com diâmetro acima de 1,00 até 1,50 m, inclusive carga exclusive transp. REF SICRO 4915634</t>
  </si>
  <si>
    <t>IUD30224</t>
  </si>
  <si>
    <t>Dreno lingitudinal de pavimento, altura 1,50m, com brita (20x20cm), e geocomposto drenante (26KN) e tubo PEAD corrugado perfurado  dn 100mm, inclusive escavação e reaterro. REF SICRO 2004512</t>
  </si>
  <si>
    <t>IUD30225</t>
  </si>
  <si>
    <t>Dreno profundo (seção 0,50 x 1,50 m), com tubo de pead corrugado perfurado, dn 150 mm, enchimento com brita (0,25m3/m), envolvido com manta geotêxtil Ref SINPI 102670</t>
  </si>
  <si>
    <t>IUD30226</t>
  </si>
  <si>
    <t xml:space="preserve">Dreno barbacã, dn 75 mm, com material drenante e geotextil, em valas de (0,5x0,5)m, Ref. SINAPI 102722 </t>
  </si>
  <si>
    <t>IUD30232</t>
  </si>
  <si>
    <t>Contenção em solo-cimento ensacado (RIP RAP) com mistura de solo de jazida com 8% de cimento - confecção e assentamento</t>
  </si>
  <si>
    <t>IUD30251</t>
  </si>
  <si>
    <t>Enrocamento ou lastro de pedra de mão ou rachão espalhada e compactada mecanicamente - pedra de mão comercial - fornecimento e assentamento, exclusive transporte. Ref SICRO 1505877</t>
  </si>
  <si>
    <t>IUD30252</t>
  </si>
  <si>
    <t>Gabião caixa 2 x 1 x 0,50 m - Zn/Al + PVC - D = 2,4 mm - pedra de mão comercial - fornecimento e assentamento (Ref SICRO 3205864)</t>
  </si>
  <si>
    <t>IUD30253</t>
  </si>
  <si>
    <t>Gabião caixa 2 x 1 x 1 m - Zn/Al + PVC - D = 2,4 mm - pedra de mão comercial - fornecimento e assentamento (Ref SICRO 3205866)</t>
  </si>
  <si>
    <t>IUD30337</t>
  </si>
  <si>
    <t>Aplicação de Geotextil não-tecido agulhado RT-14 (Ref SICRO 2003866)</t>
  </si>
  <si>
    <t>IUD30390</t>
  </si>
  <si>
    <t>Assentamento de tubo de pead corrugado de dupla parede para rede coletora de aguas pluviais, dn 150 mm, junta elástica, não inclui fornecimento, ref. SINAPI 90740</t>
  </si>
  <si>
    <t>IUD30391</t>
  </si>
  <si>
    <t>Assentamento de tubo de pead corrugado de dupla parede para rede coletora de aguas pluviais, dn 200 mm, junta elástica, não inclui fornecimento, ref. SINAPI 90741</t>
  </si>
  <si>
    <t>IUD30392</t>
  </si>
  <si>
    <t>Assentamento de tubo de pead corrugado de dupla parede para rede coletora de aguas pluviais, dn 250 mm, junta elástica, não inclui fornecimento, ref. SINAPI 90742</t>
  </si>
  <si>
    <t>IUD30393</t>
  </si>
  <si>
    <t>Assentamento de tubo de pead corrugado de dupla parede para rede coletora de aguas pluviais, dn 300 mm, junta elástica, não inclui fornecimento, ref. SINAPI 90743</t>
  </si>
  <si>
    <t>IUD30394</t>
  </si>
  <si>
    <t>Assentamento de tubo de pead corrugado de dupla parede para rede coletora de aguas pluviais, dn 350 mm, junta elástica, não inclui fornecimento, ref. SINAPI 90744</t>
  </si>
  <si>
    <t>IUD30395</t>
  </si>
  <si>
    <t>Assentamento de tubo de pead corrugado de dupla parede para rede coletora de aguas pluviais, dn 400 mm, junta elástica, não inclui fornecimento, ref. SINAPI 90745</t>
  </si>
  <si>
    <t>IUD30396</t>
  </si>
  <si>
    <t>Assentamento de tubo de pead corrugado de dupla parede para rede coletora de aguas pluviais, dn 450 mm, junta elástica integrada, não inclui fornecimento, ref. SINAPI 90746</t>
  </si>
  <si>
    <t>IUD30398</t>
  </si>
  <si>
    <t>Assentamento de tubo de pead corrugado de dupla parede para rede coletora de aguas pluviais, dn 800 mm, junta elástica integrada, não inclui fornecimento, ref. SINAPI 94876</t>
  </si>
  <si>
    <t>IUD30399</t>
  </si>
  <si>
    <t>Assentamento de tubo de pead corrugado de dupla parede para rede coletora de aguas pluviais, dn 900 mm, junta elástica integrada, não inclui fornecimento, ref. SINAPI 94878</t>
  </si>
  <si>
    <t>IUD30400</t>
  </si>
  <si>
    <t>Assentamento de tubo de pead corrugado de dupla parede para rede coletora de aguas pluviais, dn 1000 mm, junta elástica integrada, não inclui fornecimento, ref. SINAPI 94880</t>
  </si>
  <si>
    <t>IUD30401</t>
  </si>
  <si>
    <t>Assentamento de tubo de pead corrugado de dupla parede para rede coletora de aguas pluviais, dn 1200 mm, junta elástica integrada, não inclui fornecimento, ref. SINAPI 94882</t>
  </si>
  <si>
    <t>IUD30403</t>
  </si>
  <si>
    <t>Assentamento de tubo de pead corrugado de dupla parede para rede coletora de aguas pluviais, dn 600 mm, junta elástica integrada, não inclui fornecimento, ref. SINAPI 90747</t>
  </si>
  <si>
    <t>IUD30404</t>
  </si>
  <si>
    <t>Assentamento de tubo de pead corrugado de dupla parede para rede coletora de aguas pluviais, dn 1500 mm, junta elástica integrada, não inclui fornecimento, ref. SINAPI 94884</t>
  </si>
  <si>
    <t>IUD30411</t>
  </si>
  <si>
    <t>Dissipador de energia - DEB 06, Ref. Cód. Sicro 2003459 - areia, brita e pedra de mão comerciais</t>
  </si>
  <si>
    <t>IUD30412</t>
  </si>
  <si>
    <t>Dissipador de energia - DEB 07, Ref. Cód. Sicro 2003461 - areia, brita e pedra de mão comerciais</t>
  </si>
  <si>
    <t>IUD30413</t>
  </si>
  <si>
    <t>Dissipador de energia - DEB 08, Ref. Cód. Sicro 2003463 - areia, brita e pedra de mão comerciais</t>
  </si>
  <si>
    <t>IUD30415</t>
  </si>
  <si>
    <t>Dissipador de energia - DEB 10  Ref. Cód. Sicro 2003467 - areia, brita e pedra de mão comerciais</t>
  </si>
  <si>
    <t>IUD30416</t>
  </si>
  <si>
    <t>Dissipador de energia - DEB 11, Ref. Cód. Sicro 2003469 - areia, brita e pedra de mão comerciais</t>
  </si>
  <si>
    <t>IUD30417</t>
  </si>
  <si>
    <t>Dissipador de energia - DEB 12, Ref. Cód. Sicro 2003471 - areia, brita e pedra de mão comerciais</t>
  </si>
  <si>
    <t>IUD30418</t>
  </si>
  <si>
    <t>Dissipador de energia - DEB 13, Ref. Cód. Sicro 2003473 - areia, brita e pedra de mão comerciais</t>
  </si>
  <si>
    <t>IUD30419</t>
  </si>
  <si>
    <t>Dissipador de energia - DES 01, Ref. Cód. Sicro 2003441 - areia, brita e pedra de mão comerciais</t>
  </si>
  <si>
    <t>IUD30420</t>
  </si>
  <si>
    <t>Dissipador de energia - DES 03, Ref. Cód. Sicro 2003445 - areia, brita e pedra de mão comerciais</t>
  </si>
  <si>
    <t>IUD30510</t>
  </si>
  <si>
    <t xml:space="preserve">Boca de BSTC D = 1,00 m - esconsidade 0° - areia e brita comerciais - alas esconsas (SICRO 0804393) </t>
  </si>
  <si>
    <t>IUD30580</t>
  </si>
  <si>
    <t>Escoramento de vala, tipo blindado, com profundidade de 3,0 a 4,5 m, largura maior ou igual a 1,5 m e menor que 2,5 m. Altura do escoramento igual a 2,4 m.  Execução e fornecimento, inclui material. (REF. SINAPI COD. 03.ESCO.VALA.042/01)</t>
  </si>
  <si>
    <t>IUD30600</t>
  </si>
  <si>
    <t>Tampão FoFo simples com base, classe A15, carga maxima 1,5t, 400x400mm. Incluido fornecimento, assentamento, e requadro com argamassa</t>
  </si>
  <si>
    <t>IUD30630</t>
  </si>
  <si>
    <t>APV-4 - Acréscimo para Poço de Visita, com dimensões internas de 1,98m x 4,98m, em alvenaria de bloco de concreto estrutural fbk 14mpa.</t>
  </si>
  <si>
    <t>IUD30631</t>
  </si>
  <si>
    <t>APV-5 - Acréscimo para Poço de Visita, com dimensões internas de 1,98m x 6,58m, em alvenaria de bloco de concreto estrutural fbk 14mpa.</t>
  </si>
  <si>
    <t>IUD30632</t>
  </si>
  <si>
    <t>Antecâmara para poço de visita, com dimensões internas de 1,98m x 1,00m x 1,50m (bxbxh), em alvenaria de bloco de concreto estrutural fbk 14mpa.</t>
  </si>
  <si>
    <t>IUD30633</t>
  </si>
  <si>
    <t>Caixa de Passagem, com dimensões internas de 1,98m x 3,48m x 2,00m (bxbxh), em alvenaria de bloco de concreto estrutural fbk 14mpa.</t>
  </si>
  <si>
    <t>IUD30634</t>
  </si>
  <si>
    <t>Valeta de proteção de aterros com revestimento de concreto - VPA 04 - escavação mecânica - areia e brita comerciais. Ref SICRO 2003315</t>
  </si>
  <si>
    <t>IUD30635</t>
  </si>
  <si>
    <t>Valeta de proteção de cortes com revestimento de concreto - VPC 04 - escavação mecânica - areia e brita comerciais. REF SICRO 2003309</t>
  </si>
  <si>
    <t>IUD30636</t>
  </si>
  <si>
    <t>Caixa de ligação e passagem - CLP 03 - areia e brita comerciais. Ref SICRO 2003646</t>
  </si>
  <si>
    <t>IUD30637</t>
  </si>
  <si>
    <t>Descida d'água de cortes em degraus - DCD 04 - areia e brita comerciais. Ref SICRO 2003403</t>
  </si>
  <si>
    <t>IUD30638</t>
  </si>
  <si>
    <t>Caixa de ligação e passagem - CLP 18 - areia e brita comerciais. Ref SICRO 2003676</t>
  </si>
  <si>
    <t>IUD30639</t>
  </si>
  <si>
    <t>APV-3 - Acréscimo para Poço de Visita, com dimensões internas de 1,98m x 3,48m, em alvenaria de bloco de concreto estrutural fbk 14mpa.</t>
  </si>
  <si>
    <t>IUD30640</t>
  </si>
  <si>
    <t>Caixa coletora de sarjeta - CCS 03 - com grelha de concreto - TCC 01 - areia e brita comerciais (REF SICRO 2003481)</t>
  </si>
  <si>
    <t>IUD30641</t>
  </si>
  <si>
    <t>Valeta de proteção de aterros com revestimento vegetal - VPA 02 - escavação mecânica REF SICRO 2003311</t>
  </si>
  <si>
    <t>IUD30642</t>
  </si>
  <si>
    <t>Acréscimo para poço de visita retangular para drenagem, em alvenaria com tijolos maciços cerâmicos assentados em 1 vez (20 cm), dimensões externas = 2,32x2,32 m.</t>
  </si>
  <si>
    <t>IUD30643</t>
  </si>
  <si>
    <t>Caixa de ligação e passagem - CLP 01 - areia e brita comerciais. Ref SICRO 2003642</t>
  </si>
  <si>
    <t>IUD30644</t>
  </si>
  <si>
    <t>Caixa de ligação e passagem - CLP 06 - areia e brita comerciais. Ref SICRO 2003652</t>
  </si>
  <si>
    <t>IUD30645</t>
  </si>
  <si>
    <t>Boca-de-bueiro simples celular - 2,50m x 2,50m, - esconsidade 0º em concreto armado fck 20 MPa, conforme projeto DNIT Ref SICRO 0705243</t>
  </si>
  <si>
    <t>IUD30646</t>
  </si>
  <si>
    <t>Caixa de Passagem, com dimensões internas de 1,92m x 2,82m x 2,00m (bxbxh), em alvenaria de bloco de concreto estrutural</t>
  </si>
  <si>
    <t>IUD30700</t>
  </si>
  <si>
    <t>Grade de ferro em barra chata e cantoneira (1,35 x 0,55) m, conforme projeto, inclui fornecimento e instalação</t>
  </si>
  <si>
    <t>IUD30751</t>
  </si>
  <si>
    <t>Descida d'água de aterros em degraus - DAD 12</t>
  </si>
  <si>
    <t>IUD30803</t>
  </si>
  <si>
    <t>Boca de saída para dreno subsuperficial - BSD 03 - areia e brita comerciais Ref. SICRO 2003613</t>
  </si>
  <si>
    <t>IUE00009</t>
  </si>
  <si>
    <t>Corte de perfil metálico com máquina policorte com espessura de até 1/8" Ref SICRO 1419543</t>
  </si>
  <si>
    <t>IUE00010</t>
  </si>
  <si>
    <t>Corte de chapas de aço com espessura de 5 mm com maçarico oxiacetileno Ref SICRO 1400974</t>
  </si>
  <si>
    <t>Estaca pré-moldada de concreto, seção quadrada, capacidade até  50  toneladas, incluso emenda (exclusive mobilização e desmobilização) -  (REF SICRO 2306097 e SINAPI 100657)</t>
  </si>
  <si>
    <t>Sinalização de advertência de obra com placa (fundo laranja) sobre cavalete, conforme ABNT-NBR-7678 - estrutura de madeira</t>
  </si>
  <si>
    <t>IUI00004</t>
  </si>
  <si>
    <t>Sinalização de advertência de obra com placa (fundo laranja) sobre cavalete, conforme ABNT-NBR-7678 - estrutura de metalica confecção</t>
  </si>
  <si>
    <t>IUI00022</t>
  </si>
  <si>
    <t>Suporte tipo pétala com 4 luminarias de led 150w</t>
  </si>
  <si>
    <t>IUI00023</t>
  </si>
  <si>
    <t>Instalação de coluna em tubo de aço cônico galvanizado a fogo de 5" de diâmetro, para braço projetado, padrão semco. Exclusive bota-fora</t>
  </si>
  <si>
    <t>Meio-fio com sarjeta, concreto fck=20 MPa, seção 615 cm², moldado no local, inclusive escavação e pintura a cal em uma demão</t>
  </si>
  <si>
    <t>Execução e compactação de base estabilizada granulometricamente, com mistura na pista de até três materiais exclusive material</t>
  </si>
  <si>
    <t>Tento (acabamento de limpa-rodas), concreto fck = 20 MPa, seção 330cm²</t>
  </si>
  <si>
    <t>Meio-fio com sarjeta, concreto fck = 20MPa, seção 615 cm²</t>
  </si>
  <si>
    <t>Meio-fio (guia), concreto fck = 20MPa, seção 285cm2, moldado no local, inclusive escavação e pintura a cal</t>
  </si>
  <si>
    <t>Execução e compactação de base de solo - brita (30/70), mistura em pista, compactação 100% proctor intermediário, exclusive escavação, carga e transporte</t>
  </si>
  <si>
    <t>Execução e compactação de sub-base (reforço) estabilizada granulometricamente, sem mistura - exclusive material</t>
  </si>
  <si>
    <t>Execução e compactação de Base de solo - brita (40/60), mistura em pista, compactação 100% proctor intermediário, exclusive escavação, carga e transporte</t>
  </si>
  <si>
    <t>Remendo profundo (exclusive materiais de base, betuminosos e transportes)</t>
  </si>
  <si>
    <t>Execução e compactação de base em bica corrida com 5% de cimento</t>
  </si>
  <si>
    <t>Meio-fio com sarjeta, concreto fck = 20MPa, seção 523cm2, moldado no local, inclusive escavação e pintura a cal</t>
  </si>
  <si>
    <t>Meio-fio com sarjeta, concreto fck = 20MPa, seção 679cm2, moldado no local, inclusive escavação e pintura a cal</t>
  </si>
  <si>
    <t>Execução e compactação de base estabilizada granulometricamente (para tapa buraco)</t>
  </si>
  <si>
    <t>Meio-fio com sarjeta, concreto fck=20MPa, seção 560cm², moldado no local, inclusive escavação e pintura a cal</t>
  </si>
  <si>
    <t>Meio-fio com sarjeta, concreto fck=20 MPa, seção 717cm², moldado no local, inclusive escavação e pintura a cal</t>
  </si>
  <si>
    <t>Execução e compactação de sub-base estabilizada granulometricamente, com mistura na pista de até três materiais exclusive material</t>
  </si>
  <si>
    <t>Execução e compactação de base para pavimentação com pedra britada ou bica corrida</t>
  </si>
  <si>
    <t>Execução e compactação de base de solo estabilizado sem mistura, compactação 100% proctor normal, exclusive escavação, carga e transporte do solo. Ref. Sinapi 72911.</t>
  </si>
  <si>
    <t>Meio-fio com sarjeta, concreto fck=20 MPa, seção 1.050cm², moldado no local, inclusive escavação e pintura a cal</t>
  </si>
  <si>
    <t>Meio-fio (guia) para rotatórias, concreto fck=20 MPa, seção 875cm², moldado no local, inclusive escavação e pintura a cal</t>
  </si>
  <si>
    <t>Meio-fio com sarjeta, concreto fck=20 MPa, seção 508 cm², moldado no local, inclusive escavação e pintura a cal</t>
  </si>
  <si>
    <t>Meio-fio com sarjeta, concreto fck=20 MPa, seção 510,98cm², moldado no local, inclusive escavação e pintura a cal</t>
  </si>
  <si>
    <t>Meio fio de concreto fck=20 MPa, seção 423,07 cm2 - MFC 03 - fôrma de madeira. Ref. Cód. Sicro 2003373.</t>
  </si>
  <si>
    <t>Meio fio de concreto fck=20 MPa, seção 334,63 cm2 - MFC 05 - fôrma de madeira. Ref. Cód. Sicro 2003377.</t>
  </si>
  <si>
    <t>Meio com sarjeta, concreto fck=20Mpa, seção 510,92, extrusado, inclusive escavação e pintura e cal</t>
  </si>
  <si>
    <t>IUP30088</t>
  </si>
  <si>
    <t>Tento (acabamento de limpa-rodas), concreto fck = 15 MPa, seção 450 cm²</t>
  </si>
  <si>
    <t>Demolição de pavimentação asfáltica com utilização de martelo perfurador, espessura até 15 cm, exclusive carga e transporte  - conforme SINAPI 92970</t>
  </si>
  <si>
    <t>Remendo Superficial / Tapa Buraco - (exclusive CBUQ e transporte de materiais de base)</t>
  </si>
  <si>
    <t>Execução de imprimação com emulsão asfáltica a base d'água.(exclusive material betuminoso)</t>
  </si>
  <si>
    <t>Meio-fio (guia), concreto fck = 20MPa, seção 275cm2, moldado no local, inclusive escavação e pintura a cal</t>
  </si>
  <si>
    <t>Meio fio de concreto fck=20 MPa, seção 1019,63 cm2 - tipo MFC 01 (SICRO - 2003369)</t>
  </si>
  <si>
    <t>Meio fio de concreto fck=20 MPa, seção 718,21 cm2-tipo MFC 08 (SICRO - 2003383)</t>
  </si>
  <si>
    <t>Remendo profundo (exclusive CBUQ e transportes)</t>
  </si>
  <si>
    <t>IUP30128</t>
  </si>
  <si>
    <t>Meio fio, concreto fck=20Mpa, seção 340 cm2, extrusado, inclusive escavação e pintura e cal</t>
  </si>
  <si>
    <t>IUP30129</t>
  </si>
  <si>
    <t>Execução e compactação de base e ou sub base para pavimentação com pedra britada ou bica corrida - exclusive material, carga e transporte.</t>
  </si>
  <si>
    <t>IUP30130</t>
  </si>
  <si>
    <t>Limpeza Superficial de pavimento com minicarregadeira acoplada com vassoura mecanica REF SINAPI 96001</t>
  </si>
  <si>
    <t>IUP30131</t>
  </si>
  <si>
    <t>Meio-fio com sarjeta, concreto fck=20 MPa, seção 450cm², moldado no local, inclusive escavação e pintura a cal</t>
  </si>
  <si>
    <t>IUP30132</t>
  </si>
  <si>
    <t>Usinagem de concreto asfáltico com CAP 30/45, para camada de rolamento, padrão DNIT faixa C, em usina de asfalto contínua de 80 ton/h. Af_03/2020</t>
  </si>
  <si>
    <t>IUP30133</t>
  </si>
  <si>
    <t>Compactação de aterros a 100% do Proctor intermediário. Ref SICRO 5503041</t>
  </si>
  <si>
    <t>IUP30134</t>
  </si>
  <si>
    <t>Execução de pintura de ligação com emulsão asfáltica RR-2c, para o fechamento de valas. Af_12/2020</t>
  </si>
  <si>
    <t>IUP30135</t>
  </si>
  <si>
    <t>Usinagem de concreto asfáltico com cap 50/70, para camada de rolamento, padrão dnit faixa c, em usina de asfalto contínua de 80 ton/h. Af_03/2020</t>
  </si>
  <si>
    <t>IUP30136</t>
  </si>
  <si>
    <t>Usinagem de pré misturado a frio, para camada de rolamento, padrão dnit faixa c. Af_03/2020_p</t>
  </si>
  <si>
    <t>IUP30137</t>
  </si>
  <si>
    <t>Meio-fio (guia) com sarjeta, concreto fck = 20mpa, seção 615 cm², moldado no local com extrusora. Inclusive e pintura a cal</t>
  </si>
  <si>
    <t>IUP30138</t>
  </si>
  <si>
    <t>Meio-fio (guia) simples, concreto fck = 20mpa, seção 285 cm², moldado no local em trecho reto com extrusora. Inclusive pintura a cal</t>
  </si>
  <si>
    <t>IUP30139</t>
  </si>
  <si>
    <t>Execução de blocos sextavado para piso intertravado, espessura de 8 cm, sem fornecimento dos blocos sextavado – Ref.  SINAPI 92394</t>
  </si>
  <si>
    <t>IUP30140</t>
  </si>
  <si>
    <t>Usinagem de Concreto Betuminoso Usinado à Quente - CBUQ - FAIXA "C" - para revestimento asfáltico, CAP 30-45, posto usina comercial. Exclusive mobilização, instalação, desmobilização e transporte dos insumos (REF. SINAPI COD. 101021)</t>
  </si>
  <si>
    <t>IUP30141</t>
  </si>
  <si>
    <t>Remendo superfcial (tapa buraco), com requadramento mecânico, escavação, compactação da mistura betuminosa e carga do entulho. Exclusive materiais e bota-fora (REF. SICRO COD. 4915757)</t>
  </si>
  <si>
    <t>IUP30142</t>
  </si>
  <si>
    <t>Remendo profundo, com requadramento mecânico, escavação, compactação do material de base e da mistura betuminosa e carga do entulho. Exclusive materiais e bota-fora (REF. SICRO COD. 4915746)</t>
  </si>
  <si>
    <t>IUP30143</t>
  </si>
  <si>
    <t>Revestimento de pátio com pedra britada com espessura de 5 cm com regularização do terreno com motoniveladora. Exclusive transporte. (REF SINAPI COD 100575)</t>
  </si>
  <si>
    <t>IUP30144</t>
  </si>
  <si>
    <t>Usinagem de Concreto Betuminoso Usinado à Quente - CBUQ - FAIXA "C" - para revestimento asfáltico, CAP 30-45, posto usina comercial. Exclusive CAP, mobilização, instalação, desmobilização e transporte dos insumos (REF. SINAPI COD. 101021)</t>
  </si>
  <si>
    <t>IUP30145</t>
  </si>
  <si>
    <t>Pavimento com tratamento superficial simples, com emulsão asfáltica RR-2C Ref. SINAPI 97802</t>
  </si>
  <si>
    <t>IUP30146</t>
  </si>
  <si>
    <t>Execução e compactação de base e ou sub base para pavimentação de pedra rachão - exclusive pedra rachão, carga e transporte. Ref. SINAPI 96339</t>
  </si>
  <si>
    <t>IUP30147</t>
  </si>
  <si>
    <t>Remoção mecanizada com motoniveladora de revestimento asfáltico REF SICRO 4915667</t>
  </si>
  <si>
    <t>IUP30148</t>
  </si>
  <si>
    <t>Pavimento com tratamento superficial duplo, com emulsão asfaltica RR-2C. AF_01/2020 - SIPCI 104389</t>
  </si>
  <si>
    <t>IUP30149</t>
  </si>
  <si>
    <t>Pavimento com tratamento superficial duplo, exceto emulsão asfaltica RR-2C. AF_01/2020 - SIPCI 104389</t>
  </si>
  <si>
    <t>IUP30150</t>
  </si>
  <si>
    <t>Reestabilização de camada de base com adição de 8% de cimento Ref SICRO 4011347 e SINAPI 96392</t>
  </si>
  <si>
    <t>IUP30210</t>
  </si>
  <si>
    <t>IUP30301</t>
  </si>
  <si>
    <t>Gradeamento complementar (ref Sicro 4011209)</t>
  </si>
  <si>
    <t>Execução e compactação de base estabilizada granulometricamente com mistura solo brita (70% - 30%) na pista com material de jazida e brita comercial (REF SICRO 4011256)</t>
  </si>
  <si>
    <t>IUP30352</t>
  </si>
  <si>
    <t>Execução e compactação de base e ou sub-base para pavimentação de solo (predominantemente arenoso) cascalho lavado - 60/40 - exclusive solo, escavação, carga e transporte. Ref SINAPI 100564</t>
  </si>
  <si>
    <t>IUP30353</t>
  </si>
  <si>
    <t>Execução e compactação de base e ou sub base para pavimentação de solo estabilizado granulometricamente sem mistura de solos - exclusive solo, escavação, carga e transporte Ref SiCRO 4011219 - prod 52,5m3</t>
  </si>
  <si>
    <t>IUP30354</t>
  </si>
  <si>
    <t>Execução de base e ou sub base para pavimentação com mistura de materiais, utilizando recicladora. Exclusive materiais e transportes  (REF. SICRO COD. 4011347 e 4011342, DB 07/2023 e SINAPI 100566 db 09-2023)</t>
  </si>
  <si>
    <t>Execeção e compactação de sub-base de concreto compactado com rolo - brita comercial (Ref. Sicro 4011214)</t>
  </si>
  <si>
    <t>Piso tátil direcional e de alerta com ladrilho hidráulico de 40x40x2,5cm, em concreto simples fck=35MPa (NBR 9050 e com o decreto 5296), assentamento com cimento colante sobre coxim preparado no piso rústico exclusive ladrilho</t>
  </si>
  <si>
    <t>IUP40012</t>
  </si>
  <si>
    <t>Enchimento de junta de concreto com argamassa asfáltica de densidade 1.700 kg/m³ - espessura de 1 cm. Ref SICRO 2003842</t>
  </si>
  <si>
    <t>IUP40013</t>
  </si>
  <si>
    <t>Piso tátil direcional e de alerta com ladrilho hidráulico de 40x40x2,5cm, em concreto simples fck=35MPa (NBR 9050 e com o decreto 5296), incluindo fornecimento e assentamento com argamassa sobre coxim</t>
  </si>
  <si>
    <t>IUP40014</t>
  </si>
  <si>
    <t xml:space="preserve"> Piso podotátil direcional com ladrilho hidraulico de 20x20x2 cm, incluindo fornecimento e assentamento com cimento colante sobre contrapiso ou piso rústico</t>
  </si>
  <si>
    <t>Placa de obra em chapa de aço galvanizado (REF 74209/001)</t>
  </si>
  <si>
    <t>IUS0024</t>
  </si>
  <si>
    <t>Placa esmaltada para identificação de Rua, dimensões 45x25 cm ***DESCONTINUADA***</t>
  </si>
  <si>
    <t>IUS10023</t>
  </si>
  <si>
    <t>Pintura de setas e zebrados com tinta acrílica emulsionada em água - espessura de 0,3 mm (Ref. SICRO 5214002)</t>
  </si>
  <si>
    <t xml:space="preserve">Aplicador de material termoplástico por extrusão (Ref. Sicro A9369)
</t>
  </si>
  <si>
    <t>Fornecimento e implantação em poste de madeira de placa em aço adesivada retrorefletiva. Ref. Cód. Sicro 5213572.</t>
  </si>
  <si>
    <t>Pintura de faixa - termoplástico por aspersão - espessura de 1,5 mm (Ref. SICRO 5213408) - MO</t>
  </si>
  <si>
    <t>IUS20058</t>
  </si>
  <si>
    <t>Pintura de faixas, setas e zebrados com termoplástico por extrusão - espessura de 3,0 mm (Ref. SICRO 5213409)</t>
  </si>
  <si>
    <t>IUS20059</t>
  </si>
  <si>
    <t>Pintura de faixa com termoplástico por aspersão HOT SPRAY - espessura de 1,5 mm (Ref SICRO 5213408)</t>
  </si>
  <si>
    <t>IUS20060</t>
  </si>
  <si>
    <t>Pintura de faixa com termoplástico em alto relevo tipo II por extrusão - relevo simples ranhurado com base (Ref. SICRO 5214004)</t>
  </si>
  <si>
    <t>IUS20061</t>
  </si>
  <si>
    <t>Laminado elastoplástico para sinalização horizontal - espessura de 1,5 mm - fornecimento e implantação (Ref SICRO 5213358)</t>
  </si>
  <si>
    <t>Fornecimento e implantação de placa em aço - pelicula III+III - exceto fornecimento de poste - Ref. SICRO cod. 5213572</t>
  </si>
  <si>
    <t>IUS87011</t>
  </si>
  <si>
    <t>Suporte duplo metálico galvanizado para placas - 3,00 x 2,00 m - fornecimento e implantação Ref SICRO 5213870</t>
  </si>
  <si>
    <t>IUS87012</t>
  </si>
  <si>
    <t>Fornecimento e implantação de coluna simples dn de 2”, espessura da parede 3,0mm, altura total de 3,50m, em aço galvanizado por imersão à quente. Inclusive instalação da placa de sinalização e elementos de fixação, exclusive fornecimento da placa</t>
  </si>
  <si>
    <t>IUS87013</t>
  </si>
  <si>
    <t>Implantação de placa em alumínio modulada aérea em braço projetado metálico exclusive material</t>
  </si>
  <si>
    <t>IUS87014</t>
  </si>
  <si>
    <t>Confecção de placa de sinalização de alumínio com fundo em película tipo I-A, símbolos e tarjas em película tipo III-A. Inclusive elementos de fixação, conforme especificação da AGETRAN/PMCG</t>
  </si>
  <si>
    <t>IUS87015</t>
  </si>
  <si>
    <t>Remoção de placa de sinalização</t>
  </si>
  <si>
    <t>IUS87016</t>
  </si>
  <si>
    <t>Fornecimento e implantação de linha de duto espiral flexível em pead,  diâm. de 75mm (3"), lançado diretamente ao solo com arame-guia galvanizado revestido em pvc, inclusive emendas e tamponamento, recorte do pavimento, escavação, reaterro, envelopamento de duto com concreto (30x30cm), base de brita graduada e carga, exceto aquisição e transporte do material da base e bota fora de entulhos</t>
  </si>
  <si>
    <t>IUS87017</t>
  </si>
  <si>
    <t>Confecção de placa de sinalização de alumínio com fundo, símbolos e tarjas em película tipo I-A, conforme especificação da AGETRAN/PMCG</t>
  </si>
  <si>
    <t>IUS87018</t>
  </si>
  <si>
    <t>Placa em aço nº 16 galvanizado com película retrorrefletiva tipo I + III - confecção Ref SICRO 5213417</t>
  </si>
  <si>
    <t>IUS87019</t>
  </si>
  <si>
    <t>Placa em aço nº 16 galvanizado com película retrorrefletiva tipo III + III - confecção Ref SICRO 5213418</t>
  </si>
  <si>
    <t>IUS87020</t>
  </si>
  <si>
    <t>Implantação em poste de madeira de placa para sinalização vertical, exceto fornecimento da placa  - Ref. SICRO cod. 5213572</t>
  </si>
  <si>
    <t>IUS87021</t>
  </si>
  <si>
    <t>Fornecimento e implantação de linha de duto espiral flexível em polietileno de alta densidade, tipo Kanaflex ou similar, diâmetro de 75mm (3"), lançado diretamente ao solo com arame guia galvanizado revestido em PVC, Inclusive emendas e tamponamento, escavação, reaterro, envelopamento de duto com concreto (30x30cm), base de brita graduada, remoção e bota-fora de entulhos</t>
  </si>
  <si>
    <t>Carga, manobra e descarga de solos e materiais granulares em caminhão basculante 10 m³ - carga com escavadeira hidráulica (caçamba de 1,20 m³ / 155 hp) e descarga livre (unidade: m3). Af_07/202 (ref SINAPI 100978)</t>
  </si>
  <si>
    <t>Carga, manobra e descarga de material de 3ª categoria, rocha ou matacão solto em caminhão basculante - carga com carregadeira e descarga livre. (Ref. Cód. Sicro 5915405)</t>
  </si>
  <si>
    <t>PEP00002</t>
  </si>
  <si>
    <t xml:space="preserve"> Elaboração de projeto estrutural de ponte em concreto armado</t>
  </si>
  <si>
    <t>Elaboração de projeto estrutural de ponte em concreto armado inclusive estudos topográfico, geotécnico, hidrológico,de acessibilidade e sinalização viária.</t>
  </si>
  <si>
    <t>Elaboração de projetos geométrico, terraplenagem, pavimentação, drenagem, acessibilidade e sinalização viária</t>
  </si>
  <si>
    <t>Elaboração de projeto executivo de bacia de amortecimento de drenagem de aguas pluviais volume inferior 100.000 m3. Exclusive serviços topográficos e geotécnicos e projeto estrutural de contenção de talude</t>
  </si>
  <si>
    <t>PIU00021</t>
  </si>
  <si>
    <t>Orçamento de obras pavimentação e drenagem, cronograma, composições, cotações e plano de execução das obras</t>
  </si>
  <si>
    <t>PIU00022</t>
  </si>
  <si>
    <t>Elaboração projeto executivo de ciclovia e ciclofaixa em via urbana, incluindo estudos topográficos e projeto de sinalização viária e acessibilidade</t>
  </si>
  <si>
    <t>PIU00023</t>
  </si>
  <si>
    <t>Licenciamento Ambiental para projeto de lançamento de drenagem de águas pluviais</t>
  </si>
  <si>
    <t>Elaboração de projeto executivo de bacia de amortecimento de drenagem de águas pluviais , incluindo serviços topográficos e geotécnicos. Exclusive projeto estrutural.</t>
  </si>
  <si>
    <t>Elaboração de projeto executivo de calçadas e acessibilidade em vias urbanas, exclusive topografia.</t>
  </si>
  <si>
    <t>PIU0020</t>
  </si>
  <si>
    <t>Elaboração de Projeto executivo de bacia de amortecimento de drenagem de aguas pluviais, para volume superioir a 100.000 m3. Exclusive serviços topograficos e geotecnicos e projeto estrutural de contenção de talude</t>
  </si>
  <si>
    <t xml:space="preserve">Elaboração projeto de restauração funcional do pavimento, sinalização viária e acessibilidade exclusive estudos topográficos e geotécnicos e projetos drenagem, </t>
  </si>
  <si>
    <t>2.112,20</t>
  </si>
  <si>
    <t>2.177,69</t>
  </si>
  <si>
    <t>2.807,97</t>
  </si>
  <si>
    <t>2.702,60</t>
  </si>
  <si>
    <t>2.726,49</t>
  </si>
  <si>
    <t>96,02</t>
  </si>
  <si>
    <t>16.779,45</t>
  </si>
  <si>
    <t>101,72</t>
  </si>
  <si>
    <t>17.776,22</t>
  </si>
  <si>
    <t>106,60</t>
  </si>
  <si>
    <t>18.630,05</t>
  </si>
  <si>
    <t>1.894,79</t>
  </si>
  <si>
    <t>2.033,30</t>
  </si>
  <si>
    <t>2.397,59</t>
  </si>
  <si>
    <t>3.509,96</t>
  </si>
  <si>
    <t>2.033,90</t>
  </si>
  <si>
    <t>1.511,89</t>
  </si>
  <si>
    <t>3.492,09</t>
  </si>
  <si>
    <t>2.664,62</t>
  </si>
  <si>
    <t>2.469,48</t>
  </si>
  <si>
    <t>2.567,39</t>
  </si>
  <si>
    <t>2.498,64</t>
  </si>
  <si>
    <t>2.187,49</t>
  </si>
  <si>
    <t>2.569,96</t>
  </si>
  <si>
    <t>3.060,88</t>
  </si>
  <si>
    <t>21,09</t>
  </si>
  <si>
    <t>3.685,46</t>
  </si>
  <si>
    <t>17.095,42</t>
  </si>
  <si>
    <t>103,28</t>
  </si>
  <si>
    <t>18.048,95</t>
  </si>
  <si>
    <t>123,17</t>
  </si>
  <si>
    <t>21.525,03</t>
  </si>
  <si>
    <t>3.073,99</t>
  </si>
  <si>
    <t>2.702,46</t>
  </si>
  <si>
    <t>2.993,00</t>
  </si>
  <si>
    <t>17,12</t>
  </si>
  <si>
    <t>2.599,69</t>
  </si>
  <si>
    <t>2.789,25</t>
  </si>
  <si>
    <t>2.526,87</t>
  </si>
  <si>
    <t>2.772,70</t>
  </si>
  <si>
    <t>4.786,09</t>
  </si>
  <si>
    <t>2.309,07</t>
  </si>
  <si>
    <t>3.277,30</t>
  </si>
  <si>
    <t>3.581,74</t>
  </si>
  <si>
    <t>2.833,37</t>
  </si>
  <si>
    <t>3.391,26</t>
  </si>
  <si>
    <t>2.596,73</t>
  </si>
  <si>
    <t>2.905,80</t>
  </si>
  <si>
    <t>3.039,11</t>
  </si>
  <si>
    <t>3.322,07</t>
  </si>
  <si>
    <t>2.917,33</t>
  </si>
  <si>
    <t>2.572,59</t>
  </si>
  <si>
    <t>3.748,14</t>
  </si>
  <si>
    <t>3.131,43</t>
  </si>
  <si>
    <t>3.897,75</t>
  </si>
  <si>
    <t>2.734,08</t>
  </si>
  <si>
    <t>3.331,02</t>
  </si>
  <si>
    <t>2.804,89</t>
  </si>
  <si>
    <t>4.890,87</t>
  </si>
  <si>
    <t>2.999,71</t>
  </si>
  <si>
    <t>2.647,60</t>
  </si>
  <si>
    <t>3.097,94</t>
  </si>
  <si>
    <t>2.791,74</t>
  </si>
  <si>
    <t>2.861,25</t>
  </si>
  <si>
    <t>3.362,33</t>
  </si>
  <si>
    <t>2.654,45</t>
  </si>
  <si>
    <t>4.229,51</t>
  </si>
  <si>
    <t>4.066,84</t>
  </si>
  <si>
    <t>6.553,45</t>
  </si>
  <si>
    <t>2.694,08</t>
  </si>
  <si>
    <t>3.359,54</t>
  </si>
  <si>
    <t>2.350,99</t>
  </si>
  <si>
    <t>Serra de Disco Diamantado : CSM - Maq. e Equip. para Construção : SP-8 (gasolina) - serra para cortar piso/asfalto - CHI DIURNO (REF. SICRO E9591)</t>
  </si>
  <si>
    <t>Máquina para Pintura : Consmaq : - Pintura a frio - CHI DIURNO (REF. SICRO E9644)</t>
  </si>
  <si>
    <t>2T0410052</t>
  </si>
  <si>
    <t>Corpo BSTC D=1,00 m PA-02 AC/BC/PC/TC [MS-470A] - SICRO 0804039</t>
  </si>
  <si>
    <t>Gastalho 10 x 2,0 cm (Ref. SINAPI 4460 X desenv. 2,01)</t>
  </si>
  <si>
    <t>Tinta para pré-marcação (REF. SICRO M2044) - balde 18 l</t>
  </si>
  <si>
    <t>Disco diam. serra asfalto SD8-034 (SICRO M1385)</t>
  </si>
  <si>
    <t>Jogo de brocas para perfuratriz (S-12). Ref. SICRO M2145</t>
  </si>
  <si>
    <t xml:space="preserve">Espaçador de aço tipo caranguejo para tela soldada e barra de transferência (bitola: 10 mm). (Ref. SINAPI 43054 x desenv 3,4456)
</t>
  </si>
  <si>
    <t>Suporte para fixacao de placas, fabricado em perfil "U" de 1 3/4"x5/8", em chapas de aço galvanizado de 2mm de espessura, comprimento de 700mm, com abraçadeira para fixacao em hastes de 4" de diametro externo, conforme especificação da SCO-RIO MAT 126450. Fornecimento</t>
  </si>
  <si>
    <t>Tinta bicomponente acrílico-epóxi cor vermelha (Componente A+B) (REF SICRO M3520) - balde -18l</t>
  </si>
  <si>
    <t>Tachão refletiva monodirecional (REF SICRO M3870)</t>
  </si>
  <si>
    <t>unLote 4 - Rede coletora de esgotos / ligaçoes</t>
  </si>
  <si>
    <t>Fabricação de Pre-lajes pre-fabricadas, para pontes</t>
  </si>
  <si>
    <t>Angico, angico-brabo-liso, angico-cambui, angico-coco, angico-escuro, angico-liso, angico-vermelho, aperta-ruao e cambui-angico (Nome popular), Anadenanthera colubrina var. Colubrina (nome cientifico),  - tamanho aproximado 2,5 a 3,0 m</t>
  </si>
  <si>
    <t xml:space="preserve">Esponja, esponjinha, manduruvá, angiquinho, cabelo-de-anjo, sarandi e quebra-foice (Nome popular), Calliandra brevipes (nome cientifico) </t>
  </si>
  <si>
    <t>Ipê-de-jardim, amarelinho, guarã-guarã, ipê-amarelo-de-jardim, ipê-mirim, ipezinho-de-jardim ou sinos-amarelos (nome popular), Tecoma stans (nome cientifico)  - tamanho aproximado 2,5 a 3,0 m</t>
  </si>
  <si>
    <t>28,52</t>
  </si>
  <si>
    <t>42,17</t>
  </si>
  <si>
    <t>51,41</t>
  </si>
  <si>
    <t>61,13</t>
  </si>
  <si>
    <t>87,05</t>
  </si>
  <si>
    <t>29,83</t>
  </si>
  <si>
    <t>79,92</t>
  </si>
  <si>
    <t>88,64</t>
  </si>
  <si>
    <t>114,90</t>
  </si>
  <si>
    <t>141,08</t>
  </si>
  <si>
    <t>227,17</t>
  </si>
  <si>
    <t>21,06</t>
  </si>
  <si>
    <t>203,73</t>
  </si>
  <si>
    <t>43,38</t>
  </si>
  <si>
    <t>55,68</t>
  </si>
  <si>
    <t>17,42</t>
  </si>
  <si>
    <t>7,01</t>
  </si>
  <si>
    <t>87,63</t>
  </si>
  <si>
    <t>111,12</t>
  </si>
  <si>
    <t>44,09</t>
  </si>
  <si>
    <t>73,32</t>
  </si>
  <si>
    <t>254,25</t>
  </si>
  <si>
    <t>96,13</t>
  </si>
  <si>
    <t>238,48</t>
  </si>
  <si>
    <t>27,51</t>
  </si>
  <si>
    <t>48,91</t>
  </si>
  <si>
    <t>76,43</t>
  </si>
  <si>
    <t>85,61</t>
  </si>
  <si>
    <t>96,31</t>
  </si>
  <si>
    <t>189,48</t>
  </si>
  <si>
    <t>204,74</t>
  </si>
  <si>
    <t>132,67</t>
  </si>
  <si>
    <t>135,48</t>
  </si>
  <si>
    <t>26,40</t>
  </si>
  <si>
    <t>90,33</t>
  </si>
  <si>
    <t>172,37</t>
  </si>
  <si>
    <t>132,11</t>
  </si>
  <si>
    <t>139,95</t>
  </si>
  <si>
    <t>80,86</t>
  </si>
  <si>
    <t>149,39</t>
  </si>
  <si>
    <t>48,32</t>
  </si>
  <si>
    <t>80,16</t>
  </si>
  <si>
    <t>59,98</t>
  </si>
  <si>
    <t>69,46</t>
  </si>
  <si>
    <t>67,46</t>
  </si>
  <si>
    <t>103,27</t>
  </si>
  <si>
    <t>79,56</t>
  </si>
  <si>
    <t>276,75</t>
  </si>
  <si>
    <t>63,04</t>
  </si>
  <si>
    <t>55,17</t>
  </si>
  <si>
    <t>25,59</t>
  </si>
  <si>
    <t>39,10</t>
  </si>
  <si>
    <t>416,68</t>
  </si>
  <si>
    <t>64,98</t>
  </si>
  <si>
    <t>66,53</t>
  </si>
  <si>
    <t>60,84</t>
  </si>
  <si>
    <t>72,70</t>
  </si>
  <si>
    <t>90,14</t>
  </si>
  <si>
    <t>72,64</t>
  </si>
  <si>
    <t>87,57</t>
  </si>
  <si>
    <t>26,92</t>
  </si>
  <si>
    <t>44,64</t>
  </si>
  <si>
    <t>57,46</t>
  </si>
  <si>
    <t>74,61</t>
  </si>
  <si>
    <t>41,66</t>
  </si>
  <si>
    <t>51,66</t>
  </si>
  <si>
    <t>1.070,23</t>
  </si>
  <si>
    <t>139,04</t>
  </si>
  <si>
    <t>538,98</t>
  </si>
  <si>
    <t>101,23</t>
  </si>
  <si>
    <t>239,82</t>
  </si>
  <si>
    <t>44,37</t>
  </si>
  <si>
    <t>112,95</t>
  </si>
  <si>
    <t>137,70</t>
  </si>
  <si>
    <t>158,26</t>
  </si>
  <si>
    <t>208,44</t>
  </si>
  <si>
    <t>188,04</t>
  </si>
  <si>
    <t>220,93</t>
  </si>
  <si>
    <t>194,70</t>
  </si>
  <si>
    <t>180,25</t>
  </si>
  <si>
    <t>32,40</t>
  </si>
  <si>
    <t>109,22</t>
  </si>
  <si>
    <t>67,32</t>
  </si>
  <si>
    <t>73,98</t>
  </si>
  <si>
    <t>46,27</t>
  </si>
  <si>
    <t>99,52</t>
  </si>
  <si>
    <t>57,53</t>
  </si>
  <si>
    <t>192,12</t>
  </si>
  <si>
    <t>237,72</t>
  </si>
  <si>
    <t>1.598,08</t>
  </si>
  <si>
    <t>1.283,35</t>
  </si>
  <si>
    <t>47,91</t>
  </si>
  <si>
    <t>52,34</t>
  </si>
  <si>
    <t>91,98</t>
  </si>
  <si>
    <t>38,23</t>
  </si>
  <si>
    <t>40,15</t>
  </si>
  <si>
    <t>80,15</t>
  </si>
  <si>
    <t>123,28</t>
  </si>
  <si>
    <t>102,97</t>
  </si>
  <si>
    <t>46,00</t>
  </si>
  <si>
    <t>162,08</t>
  </si>
  <si>
    <t>97,01</t>
  </si>
  <si>
    <t>97,81</t>
  </si>
  <si>
    <t>82,71</t>
  </si>
  <si>
    <t>93,16</t>
  </si>
  <si>
    <t>80,25</t>
  </si>
  <si>
    <t>119,00</t>
  </si>
  <si>
    <t>98,17</t>
  </si>
  <si>
    <t>33,57</t>
  </si>
  <si>
    <t>171,40</t>
  </si>
  <si>
    <t>171,07</t>
  </si>
  <si>
    <t>62,86</t>
  </si>
  <si>
    <t>105,85</t>
  </si>
  <si>
    <t>122,63</t>
  </si>
  <si>
    <t>87,02</t>
  </si>
  <si>
    <t>97,62</t>
  </si>
  <si>
    <t>200,91</t>
  </si>
  <si>
    <t>127,48</t>
  </si>
  <si>
    <t>101,47</t>
  </si>
  <si>
    <t>65,25</t>
  </si>
  <si>
    <t>50,03</t>
  </si>
  <si>
    <t>39,61</t>
  </si>
  <si>
    <t>159,72</t>
  </si>
  <si>
    <t>265,48</t>
  </si>
  <si>
    <t>187,49</t>
  </si>
  <si>
    <t>255,20</t>
  </si>
  <si>
    <t>225,69</t>
  </si>
  <si>
    <t>243,71</t>
  </si>
  <si>
    <t>188,23</t>
  </si>
  <si>
    <t>203,44</t>
  </si>
  <si>
    <t>145,74</t>
  </si>
  <si>
    <t>10,02</t>
  </si>
  <si>
    <t>12,74</t>
  </si>
  <si>
    <t>11,98</t>
  </si>
  <si>
    <t>996,65</t>
  </si>
  <si>
    <t>39,75</t>
  </si>
  <si>
    <t>174,79</t>
  </si>
  <si>
    <t>201,94</t>
  </si>
  <si>
    <t>684,77</t>
  </si>
  <si>
    <t>708,18</t>
  </si>
  <si>
    <t>146,68</t>
  </si>
  <si>
    <t>21,86</t>
  </si>
  <si>
    <t>54,23</t>
  </si>
  <si>
    <t>255,52</t>
  </si>
  <si>
    <t>47,32</t>
  </si>
  <si>
    <t>48,65</t>
  </si>
  <si>
    <t>75,95</t>
  </si>
  <si>
    <t>55,14</t>
  </si>
  <si>
    <t>18,44</t>
  </si>
  <si>
    <t>37,81</t>
  </si>
  <si>
    <t>37,11</t>
  </si>
  <si>
    <t>60,67</t>
  </si>
  <si>
    <t>22,91</t>
  </si>
  <si>
    <t>33,31</t>
  </si>
  <si>
    <t>41,16</t>
  </si>
  <si>
    <t>23,45</t>
  </si>
  <si>
    <t>61,54</t>
  </si>
  <si>
    <t>65,77</t>
  </si>
  <si>
    <t>79,27</t>
  </si>
  <si>
    <t>81,16</t>
  </si>
  <si>
    <t>84,86</t>
  </si>
  <si>
    <t>31,00</t>
  </si>
  <si>
    <t>27,32</t>
  </si>
  <si>
    <t>37,30</t>
  </si>
  <si>
    <t>21,90</t>
  </si>
  <si>
    <t>27,91</t>
  </si>
  <si>
    <t>50,36</t>
  </si>
  <si>
    <t>31,12</t>
  </si>
  <si>
    <t>60,46</t>
  </si>
  <si>
    <t>63,98</t>
  </si>
  <si>
    <t>69,62</t>
  </si>
  <si>
    <t>54,52</t>
  </si>
  <si>
    <t>73,57</t>
  </si>
  <si>
    <t>88,77</t>
  </si>
  <si>
    <t>33,02</t>
  </si>
  <si>
    <t>42,18</t>
  </si>
  <si>
    <t>84,44</t>
  </si>
  <si>
    <t>156,29</t>
  </si>
  <si>
    <t>113,24</t>
  </si>
  <si>
    <t>36,14</t>
  </si>
  <si>
    <t>51,28</t>
  </si>
  <si>
    <t>44,70</t>
  </si>
  <si>
    <t>125,71</t>
  </si>
  <si>
    <t>86,11</t>
  </si>
  <si>
    <t>126,08</t>
  </si>
  <si>
    <t>144,86</t>
  </si>
  <si>
    <t>30,31</t>
  </si>
  <si>
    <t>66,13</t>
  </si>
  <si>
    <t>992,52</t>
  </si>
  <si>
    <t>268,99</t>
  </si>
  <si>
    <t>50,87</t>
  </si>
  <si>
    <t>117,65</t>
  </si>
  <si>
    <t>185,83</t>
  </si>
  <si>
    <t>155,62</t>
  </si>
  <si>
    <t>26,87</t>
  </si>
  <si>
    <t>47,86</t>
  </si>
  <si>
    <t>32,85</t>
  </si>
  <si>
    <t>1.754,18</t>
  </si>
  <si>
    <t>260,61</t>
  </si>
  <si>
    <t>630,07</t>
  </si>
  <si>
    <t>485,63</t>
  </si>
  <si>
    <t>24,61</t>
  </si>
  <si>
    <t>4,33</t>
  </si>
  <si>
    <t>46,11</t>
  </si>
  <si>
    <t>63,61</t>
  </si>
  <si>
    <t>68,06</t>
  </si>
  <si>
    <t>182,86</t>
  </si>
  <si>
    <t>118,26</t>
  </si>
  <si>
    <t>93,30</t>
  </si>
  <si>
    <t>144,63</t>
  </si>
  <si>
    <t>106,14</t>
  </si>
  <si>
    <t>141,41</t>
  </si>
  <si>
    <t>37,43</t>
  </si>
  <si>
    <t>107,78</t>
  </si>
  <si>
    <t>41,57</t>
  </si>
  <si>
    <t>205,51</t>
  </si>
  <si>
    <t>370,42</t>
  </si>
  <si>
    <t>110,06</t>
  </si>
  <si>
    <t>46,94</t>
  </si>
  <si>
    <t>60,83</t>
  </si>
  <si>
    <t>93,57</t>
  </si>
  <si>
    <t>19,67</t>
  </si>
  <si>
    <t>25,80</t>
  </si>
  <si>
    <t>52,95</t>
  </si>
  <si>
    <t>248,32</t>
  </si>
  <si>
    <t>63,20</t>
  </si>
  <si>
    <t>145,46</t>
  </si>
  <si>
    <t>68,51</t>
  </si>
  <si>
    <t>150,55</t>
  </si>
  <si>
    <t>29,20</t>
  </si>
  <si>
    <t>353,60</t>
  </si>
  <si>
    <t>44,78</t>
  </si>
  <si>
    <t>68,87</t>
  </si>
  <si>
    <t>118,10</t>
  </si>
  <si>
    <t>16,92</t>
  </si>
  <si>
    <t>99,03</t>
  </si>
  <si>
    <t>40,88</t>
  </si>
  <si>
    <t>11,11</t>
  </si>
  <si>
    <t>77,75</t>
  </si>
  <si>
    <t>73,96</t>
  </si>
  <si>
    <t>80,07</t>
  </si>
  <si>
    <t>30,76</t>
  </si>
  <si>
    <t>157,56</t>
  </si>
  <si>
    <t>29,15</t>
  </si>
  <si>
    <t>58,02</t>
  </si>
  <si>
    <t>117,01</t>
  </si>
  <si>
    <t>26,22</t>
  </si>
  <si>
    <t>31,14</t>
  </si>
  <si>
    <t>58,29</t>
  </si>
  <si>
    <t>192,22</t>
  </si>
  <si>
    <t>40,44</t>
  </si>
  <si>
    <t>144,14</t>
  </si>
  <si>
    <t>47,38</t>
  </si>
  <si>
    <t>72,59</t>
  </si>
  <si>
    <t>126,64</t>
  </si>
  <si>
    <t>156,23</t>
  </si>
  <si>
    <t>183,54</t>
  </si>
  <si>
    <t>36,66</t>
  </si>
  <si>
    <t>36,50</t>
  </si>
  <si>
    <t>35,05</t>
  </si>
  <si>
    <t>163,95</t>
  </si>
  <si>
    <t>110,67</t>
  </si>
  <si>
    <t>126,88</t>
  </si>
  <si>
    <t>143,52</t>
  </si>
  <si>
    <t>150,88</t>
  </si>
  <si>
    <t>218,38</t>
  </si>
  <si>
    <t>43,14</t>
  </si>
  <si>
    <t>54,19</t>
  </si>
  <si>
    <t>84,11</t>
  </si>
  <si>
    <t>176,78</t>
  </si>
  <si>
    <t>213,02</t>
  </si>
  <si>
    <t>69,17</t>
  </si>
  <si>
    <t>135,12</t>
  </si>
  <si>
    <t>88,79</t>
  </si>
  <si>
    <t>46,14</t>
  </si>
  <si>
    <t>113,02</t>
  </si>
  <si>
    <t>65,89</t>
  </si>
  <si>
    <t>56,22</t>
  </si>
  <si>
    <t>90,56</t>
  </si>
  <si>
    <t>190,62</t>
  </si>
  <si>
    <t>45,70</t>
  </si>
  <si>
    <t>183,15</t>
  </si>
  <si>
    <t>50,01</t>
  </si>
  <si>
    <t>32,22</t>
  </si>
  <si>
    <t>31,50</t>
  </si>
  <si>
    <t>79,28</t>
  </si>
  <si>
    <t>84,57</t>
  </si>
  <si>
    <t>46,61</t>
  </si>
  <si>
    <t>143,91</t>
  </si>
  <si>
    <t>69,91</t>
  </si>
  <si>
    <t>101,10</t>
  </si>
  <si>
    <t>23,20</t>
  </si>
  <si>
    <t>47,35</t>
  </si>
  <si>
    <t>103,74</t>
  </si>
  <si>
    <t>135,19</t>
  </si>
  <si>
    <t>100,22</t>
  </si>
  <si>
    <t>239,87</t>
  </si>
  <si>
    <t>216,65</t>
  </si>
  <si>
    <t>23,35</t>
  </si>
  <si>
    <t>32,20</t>
  </si>
  <si>
    <t>124,67</t>
  </si>
  <si>
    <t>144,99</t>
  </si>
  <si>
    <t>214,19</t>
  </si>
  <si>
    <t>188,92</t>
  </si>
  <si>
    <t>26,05</t>
  </si>
  <si>
    <t>42,76</t>
  </si>
  <si>
    <t>235,06</t>
  </si>
  <si>
    <t>326,77</t>
  </si>
  <si>
    <t>42,21</t>
  </si>
  <si>
    <t>82,65</t>
  </si>
  <si>
    <t>295,30</t>
  </si>
  <si>
    <t>432,60</t>
  </si>
  <si>
    <t>145,23</t>
  </si>
  <si>
    <t>1.293,88</t>
  </si>
  <si>
    <t>166,31</t>
  </si>
  <si>
    <t>126,13</t>
  </si>
  <si>
    <t>154,62</t>
  </si>
  <si>
    <t>206,63</t>
  </si>
  <si>
    <t>168,94</t>
  </si>
  <si>
    <t>208,65</t>
  </si>
  <si>
    <t>252,99</t>
  </si>
  <si>
    <t>52,53</t>
  </si>
  <si>
    <t>59,11</t>
  </si>
  <si>
    <t>224,69</t>
  </si>
  <si>
    <t>309,36</t>
  </si>
  <si>
    <t>407,48</t>
  </si>
  <si>
    <t>120,98</t>
  </si>
  <si>
    <t>50,63</t>
  </si>
  <si>
    <t>41,72</t>
  </si>
  <si>
    <t>74,12</t>
  </si>
  <si>
    <t>98,95</t>
  </si>
  <si>
    <t>96,04</t>
  </si>
  <si>
    <t>304,85</t>
  </si>
  <si>
    <t>52,69</t>
  </si>
  <si>
    <t>106,44</t>
  </si>
  <si>
    <t>135,30</t>
  </si>
  <si>
    <t>275,69</t>
  </si>
  <si>
    <t>367,14</t>
  </si>
  <si>
    <t>65,05</t>
  </si>
  <si>
    <t>187,43</t>
  </si>
  <si>
    <t>111,70</t>
  </si>
  <si>
    <t>33,38</t>
  </si>
  <si>
    <t>26,17</t>
  </si>
  <si>
    <t>44,29</t>
  </si>
  <si>
    <t>53,32</t>
  </si>
  <si>
    <t>193,25</t>
  </si>
  <si>
    <t>206,48</t>
  </si>
  <si>
    <t>125,89</t>
  </si>
  <si>
    <t>124,56</t>
  </si>
  <si>
    <t>77,49</t>
  </si>
  <si>
    <t>51,75</t>
  </si>
  <si>
    <t>51,11</t>
  </si>
  <si>
    <t>38,93</t>
  </si>
  <si>
    <t>28,27</t>
  </si>
  <si>
    <t>33,42</t>
  </si>
  <si>
    <t>53,22</t>
  </si>
  <si>
    <t>56,32</t>
  </si>
  <si>
    <t>52,37</t>
  </si>
  <si>
    <t>93,70</t>
  </si>
  <si>
    <t>31,80</t>
  </si>
  <si>
    <t>218,91</t>
  </si>
  <si>
    <t>580,49</t>
  </si>
  <si>
    <t>166,20</t>
  </si>
  <si>
    <t>100,57</t>
  </si>
  <si>
    <t>651,69</t>
  </si>
  <si>
    <t>38,51</t>
  </si>
  <si>
    <t>320,75</t>
  </si>
  <si>
    <t>343,63</t>
  </si>
  <si>
    <t>358,24</t>
  </si>
  <si>
    <t>367,36</t>
  </si>
  <si>
    <t>84,51</t>
  </si>
  <si>
    <t>82,31</t>
  </si>
  <si>
    <t>58,56</t>
  </si>
  <si>
    <t>107,57</t>
  </si>
  <si>
    <t>165,65</t>
  </si>
  <si>
    <t>122,65</t>
  </si>
  <si>
    <t>35,17</t>
  </si>
  <si>
    <t>135,25</t>
  </si>
  <si>
    <t>28,48</t>
  </si>
  <si>
    <t>22,95</t>
  </si>
  <si>
    <t>19,59</t>
  </si>
  <si>
    <t>122,91</t>
  </si>
  <si>
    <t>79,49</t>
  </si>
  <si>
    <t>3.570,05</t>
  </si>
  <si>
    <t>5.923,83</t>
  </si>
  <si>
    <t>7.864,80</t>
  </si>
  <si>
    <t>90,92</t>
  </si>
  <si>
    <t>66,40</t>
  </si>
  <si>
    <t>66,84</t>
  </si>
  <si>
    <t>269,70</t>
  </si>
  <si>
    <t>28,72</t>
  </si>
  <si>
    <t>170,21</t>
  </si>
  <si>
    <t>72,43</t>
  </si>
  <si>
    <t>67,49</t>
  </si>
  <si>
    <t>62,23</t>
  </si>
  <si>
    <t>17,61</t>
  </si>
  <si>
    <t>91,78</t>
  </si>
  <si>
    <t>77,29</t>
  </si>
  <si>
    <t>106,37</t>
  </si>
  <si>
    <t>133,02</t>
  </si>
  <si>
    <t>162,62</t>
  </si>
  <si>
    <t>64,90</t>
  </si>
  <si>
    <t>85,55</t>
  </si>
  <si>
    <t>145,18</t>
  </si>
  <si>
    <t>107,77</t>
  </si>
  <si>
    <t>184,36</t>
  </si>
  <si>
    <t>98,21</t>
  </si>
  <si>
    <t>180,32</t>
  </si>
  <si>
    <t>24,32</t>
  </si>
  <si>
    <t>53,72</t>
  </si>
  <si>
    <t>80,58</t>
  </si>
  <si>
    <t>65,86</t>
  </si>
  <si>
    <t>91,18</t>
  </si>
  <si>
    <t>144,73</t>
  </si>
  <si>
    <t>183,20</t>
  </si>
  <si>
    <t>214,58</t>
  </si>
  <si>
    <t>34,59</t>
  </si>
  <si>
    <t>41,69</t>
  </si>
  <si>
    <t>49,13</t>
  </si>
  <si>
    <t>357,73</t>
  </si>
  <si>
    <t>62,11</t>
  </si>
  <si>
    <t>56,36</t>
  </si>
  <si>
    <t>169,92</t>
  </si>
  <si>
    <t>157,47</t>
  </si>
  <si>
    <t>66,75</t>
  </si>
  <si>
    <t>169,31</t>
  </si>
  <si>
    <t>305,83</t>
  </si>
  <si>
    <t>91,11</t>
  </si>
  <si>
    <t>297,00</t>
  </si>
  <si>
    <t>96,90</t>
  </si>
  <si>
    <t>823,70</t>
  </si>
  <si>
    <t>136,09</t>
  </si>
  <si>
    <t>80,10</t>
  </si>
  <si>
    <t>102,71</t>
  </si>
  <si>
    <t>119,13</t>
  </si>
  <si>
    <t>42,46</t>
  </si>
  <si>
    <t>120,48</t>
  </si>
  <si>
    <t>56,23</t>
  </si>
  <si>
    <t>44,40</t>
  </si>
  <si>
    <t>31,02</t>
  </si>
  <si>
    <t>25,67</t>
  </si>
  <si>
    <t>46,71</t>
  </si>
  <si>
    <t>144,79</t>
  </si>
  <si>
    <t>85,81</t>
  </si>
  <si>
    <t>81,10</t>
  </si>
  <si>
    <t>192,46</t>
  </si>
  <si>
    <t>210,44</t>
  </si>
  <si>
    <t>147,54</t>
  </si>
  <si>
    <t>108,12</t>
  </si>
  <si>
    <t>78,00</t>
  </si>
  <si>
    <t>77,05</t>
  </si>
  <si>
    <t>106,58</t>
  </si>
  <si>
    <t>37,46</t>
  </si>
  <si>
    <t>190,65</t>
  </si>
  <si>
    <t>59,46</t>
  </si>
  <si>
    <t>270,54</t>
  </si>
  <si>
    <t>47,52</t>
  </si>
  <si>
    <t>428,17</t>
  </si>
  <si>
    <t>563,41</t>
  </si>
  <si>
    <t>635,70</t>
  </si>
  <si>
    <t>577,99</t>
  </si>
  <si>
    <t>541,17</t>
  </si>
  <si>
    <t>45,31</t>
  </si>
  <si>
    <t>1.250,69</t>
  </si>
  <si>
    <t>904,03</t>
  </si>
  <si>
    <t>2,93</t>
  </si>
  <si>
    <t>133,60</t>
  </si>
  <si>
    <t>62,38</t>
  </si>
  <si>
    <t>484,04</t>
  </si>
  <si>
    <t>225,44</t>
  </si>
  <si>
    <t>160,03</t>
  </si>
  <si>
    <t>31,21</t>
  </si>
  <si>
    <t>131,49</t>
  </si>
  <si>
    <t>32,79</t>
  </si>
  <si>
    <t>80,32</t>
  </si>
  <si>
    <t>54,76</t>
  </si>
  <si>
    <t>163,55</t>
  </si>
  <si>
    <t>43,91</t>
  </si>
  <si>
    <t>126,38</t>
  </si>
  <si>
    <t>6.131,22</t>
  </si>
  <si>
    <t>6.477,69</t>
  </si>
  <si>
    <t>4.861,77</t>
  </si>
  <si>
    <t>5.231,22</t>
  </si>
  <si>
    <t>2.619,83</t>
  </si>
  <si>
    <t>1.241,48</t>
  </si>
  <si>
    <t>278,73</t>
  </si>
  <si>
    <t>33,56</t>
  </si>
  <si>
    <t>99,06</t>
  </si>
  <si>
    <t>101,62</t>
  </si>
  <si>
    <t>107,16</t>
  </si>
  <si>
    <t>127,39</t>
  </si>
  <si>
    <t>3.742,41</t>
  </si>
  <si>
    <t>2.602,17</t>
  </si>
  <si>
    <t>3.238,58</t>
  </si>
  <si>
    <t>3.170,26</t>
  </si>
  <si>
    <t>17.714,61</t>
  </si>
  <si>
    <t>2.826,41</t>
  </si>
  <si>
    <t>18.680,26</t>
  </si>
  <si>
    <t>22.200,52</t>
  </si>
  <si>
    <t>17.301,50</t>
  </si>
  <si>
    <t>18.305,40</t>
  </si>
  <si>
    <t>19.165,35</t>
  </si>
  <si>
    <t>4.267,03</t>
  </si>
  <si>
    <t>5.387,76</t>
  </si>
  <si>
    <t>3.788,69</t>
  </si>
  <si>
    <t>217,28</t>
  </si>
  <si>
    <t>273,58</t>
  </si>
  <si>
    <t>120,14</t>
  </si>
  <si>
    <t>133,39</t>
  </si>
  <si>
    <t>4.548,15</t>
  </si>
  <si>
    <t>3.113,88</t>
  </si>
  <si>
    <t>41,11</t>
  </si>
  <si>
    <t>87,62</t>
  </si>
  <si>
    <t>81,38</t>
  </si>
  <si>
    <t>42,23</t>
  </si>
  <si>
    <t>40,97</t>
  </si>
  <si>
    <t>54,95</t>
  </si>
  <si>
    <t>49,78</t>
  </si>
  <si>
    <t>28,44</t>
  </si>
  <si>
    <t>29,88</t>
  </si>
  <si>
    <t>3.362,75</t>
  </si>
  <si>
    <t>3.407,22</t>
  </si>
  <si>
    <t>3.137,17</t>
  </si>
  <si>
    <t>3.428,89</t>
  </si>
  <si>
    <t>3.676,76</t>
  </si>
  <si>
    <t>3.405,29</t>
  </si>
  <si>
    <t>3.983,15</t>
  </si>
  <si>
    <t>2.922,85</t>
  </si>
  <si>
    <t>3.288,70</t>
  </si>
  <si>
    <t>3.244,39</t>
  </si>
  <si>
    <t>3.953,41</t>
  </si>
  <si>
    <t>3.368,60</t>
  </si>
  <si>
    <t>3.260,07</t>
  </si>
  <si>
    <t>1.927,81</t>
  </si>
  <si>
    <t>3.919,00</t>
  </si>
  <si>
    <t>3.990,70</t>
  </si>
  <si>
    <t>3.709,87</t>
  </si>
  <si>
    <t>3.723,58</t>
  </si>
  <si>
    <t>3.342,27</t>
  </si>
  <si>
    <t>3.803,25</t>
  </si>
  <si>
    <t>3.956,82</t>
  </si>
  <si>
    <t>3.527,45</t>
  </si>
  <si>
    <t>4.041,25</t>
  </si>
  <si>
    <t>3.879,69</t>
  </si>
  <si>
    <t>4.369,40</t>
  </si>
  <si>
    <t>3.868,20</t>
  </si>
  <si>
    <t>3.981,36</t>
  </si>
  <si>
    <t>4.035,02</t>
  </si>
  <si>
    <t>3.840,63</t>
  </si>
  <si>
    <t>4.243,63</t>
  </si>
  <si>
    <t>3.762,21</t>
  </si>
  <si>
    <t>5.513,21</t>
  </si>
  <si>
    <t>4.065,88</t>
  </si>
  <si>
    <t>3.597,60</t>
  </si>
  <si>
    <t>4.313,85</t>
  </si>
  <si>
    <t>4.834,52</t>
  </si>
  <si>
    <t>3.849,76</t>
  </si>
  <si>
    <t>4.410,09</t>
  </si>
  <si>
    <t>3.612,08</t>
  </si>
  <si>
    <t>3.950,75</t>
  </si>
  <si>
    <t>2.532,42</t>
  </si>
  <si>
    <t>4.064,85</t>
  </si>
  <si>
    <t>4.349,83</t>
  </si>
  <si>
    <t>3.942,19</t>
  </si>
  <si>
    <t>3.594,98</t>
  </si>
  <si>
    <t>4.789,37</t>
  </si>
  <si>
    <t>4.179,56</t>
  </si>
  <si>
    <t>4.956,68</t>
  </si>
  <si>
    <t>3.765,23</t>
  </si>
  <si>
    <t>4.368,11</t>
  </si>
  <si>
    <t>3.828,95</t>
  </si>
  <si>
    <t>5.929,86</t>
  </si>
  <si>
    <t>4.025,16</t>
  </si>
  <si>
    <t>4.005,83</t>
  </si>
  <si>
    <t>4.298,86</t>
  </si>
  <si>
    <t>4.218,97</t>
  </si>
  <si>
    <t>4.158,48</t>
  </si>
  <si>
    <t>4.049,04</t>
  </si>
  <si>
    <t>3.276,99</t>
  </si>
  <si>
    <t>4.300,87</t>
  </si>
  <si>
    <t>4.806,93</t>
  </si>
  <si>
    <t>4.678,11</t>
  </si>
  <si>
    <t>7.622,57</t>
  </si>
  <si>
    <t>3.924,08</t>
  </si>
  <si>
    <t>3.610,43</t>
  </si>
  <si>
    <t>3.248,76</t>
  </si>
  <si>
    <t>Estaca de metal, seção  tipo trilho TR-40, comprimento total cravado acima de 5m até 12m, bate-estacas por gravidade sobre rolos - Ref. Sinapi100890</t>
  </si>
  <si>
    <t xml:space="preserve">	Para ciclo (bicicletário) em tubo 50mm galvanizado, fornecimento e instalação com concreto sobre solo seção útil (0,75x0,95)m</t>
  </si>
  <si>
    <t>Estaca trilho TR 68 - com emenda - fornecimento e cravação. Ref SInapi 100890</t>
  </si>
  <si>
    <t xml:space="preserve">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
</t>
  </si>
  <si>
    <t>PV-1 - Poço-de-visita 2,32x2,32m, em alv. de tij. com. de 1 vez ass. e rev. intern. com arg. de cim. e areia 1:3, last. de brita 12cm, berço 18cm em conc. fck=15MPa, laje de 12cm.</t>
  </si>
  <si>
    <t>Boca de lobo dupla em alvenaria  de tijolo maciço</t>
  </si>
  <si>
    <t>BLDC - Boca-de-lobo dupla, em concreto simples fck 20 MPa virado em betoneira,  com guia chapeu, com lançamento em fundação, incluindo forma, escavação, calçamento ao redor, inclusive grelhas, conforme projeto.</t>
  </si>
  <si>
    <t>Boca-de-bueiro simples celular - 2,50m x 2,50m, - esconsidade 0º em concreto armado fck 20 MPa, conforme projeto DNIT Ref SICRO 0705241.</t>
  </si>
  <si>
    <t>Desmonte de material de 3ª categoria a frio com argamassa expansiva a céu aberto, inclusive desmanche e carga . (Ref. Cód. Sicro 5505766)</t>
  </si>
  <si>
    <t>CP-1 - Caixa de passagem, com dimensões internas de 1,90m x 1,90m x 1,5m (bxbxh),medidas internas, em alvenaria e bloco de concreto estrutural fbx 14MPa, conforme projeto tipo</t>
  </si>
  <si>
    <t>Dissipador de energia de impacto em concreto armado Tipo-02 vazão entre 2 e 3 m3/s</t>
  </si>
  <si>
    <t>Estaca pré-moldada de concreto, seção quadrada, capacidade até 50  toneladas, incluso emenda (exclusive mobilização e desmobilização) -  (REF SICRO 2306097 e SINAPI 100657)</t>
  </si>
  <si>
    <t xml:space="preserve"> Meio-fio com sarjeta, concreto fck=20 MPa, seção 614cm², moldado no local, inclusive escavação e pintura a cal</t>
  </si>
  <si>
    <t>IUP40004</t>
  </si>
  <si>
    <t>Piso (calçada) em concreto 12mpa traço 1:3:5 (cimento/areia/brita) preparo mecânico, espessura 7cm, com junta de dilatação em madeira</t>
  </si>
  <si>
    <t>Aplicador de material termoplástico por extrusão (Ref. Sicro A9369)</t>
  </si>
  <si>
    <t>PINTURA DE LIGAÇÃO (RR-1C)</t>
  </si>
  <si>
    <t>PINTURA DE LIGAÇÃO RR-1C (T) CONSUMO 0,00045 POR M2</t>
  </si>
  <si>
    <t>ÁREA (M2)</t>
  </si>
  <si>
    <t xml:space="preserve">REMENDO PROFUNDO - TRANS. BRITA (M3) </t>
  </si>
  <si>
    <t>BASE 15 CM</t>
  </si>
  <si>
    <t xml:space="preserve">REMENDO PROFUNDO - TRANS. EMULSÃO (T) </t>
  </si>
  <si>
    <t>CONSUMO 0,0012  POR M2</t>
  </si>
  <si>
    <t>REMENDO PROFUNDO- TRANS. CBUQ (M3)</t>
  </si>
  <si>
    <t>CBUQ 3 CM</t>
  </si>
  <si>
    <t>REMENDO SUPERFICIAL</t>
  </si>
  <si>
    <t>BASE 7,5 CM</t>
  </si>
  <si>
    <t>FRESAGEM</t>
  </si>
  <si>
    <t>RECICLAGEM</t>
  </si>
  <si>
    <t>RECICLAGEM (M2)</t>
  </si>
  <si>
    <t>RECICLAGEM (M3)</t>
  </si>
  <si>
    <t>SINALIZAÇÃO</t>
  </si>
  <si>
    <t>PLACA VIÁRIA (UD)</t>
  </si>
  <si>
    <t>PLACA COM NOME DE VIAS (UD)</t>
  </si>
  <si>
    <t>PINTURA DE FAIXA DE PEDESTRE OU ZEBRADA (M2)</t>
  </si>
  <si>
    <t>PINTURA DE EIXO VIÁRIO  (M)</t>
  </si>
  <si>
    <t>29 DE MAIO</t>
  </si>
  <si>
    <t>MONTE CASTELO</t>
  </si>
  <si>
    <t>NOVA JERUSALEM</t>
  </si>
  <si>
    <t>NSA DA PENHA</t>
  </si>
  <si>
    <t>24 DE FEVEREIRO</t>
  </si>
  <si>
    <t>LUIS DA COSTA LEITE</t>
  </si>
  <si>
    <t>NSA APARECIDA</t>
  </si>
  <si>
    <t>DOIS DE OUTUBRO</t>
  </si>
  <si>
    <t>MONTEIRO</t>
  </si>
  <si>
    <t>CASCALHO +  4%   CIMENTO</t>
  </si>
  <si>
    <t>Município: BONITO (MS)</t>
  </si>
  <si>
    <t>B=</t>
  </si>
  <si>
    <r>
      <t>t</t>
    </r>
    <r>
      <rPr>
        <b/>
        <vertAlign val="subscript"/>
        <sz val="12"/>
        <rFont val="Calibri"/>
        <family val="2"/>
        <scheme val="minor"/>
      </rPr>
      <t>c</t>
    </r>
    <r>
      <rPr>
        <b/>
        <sz val="12"/>
        <rFont val="Calibri"/>
        <family val="2"/>
        <scheme val="minor"/>
      </rPr>
      <t>=</t>
    </r>
  </si>
  <si>
    <t>T-05</t>
  </si>
  <si>
    <t>CAIXA DE PASSAGEM</t>
  </si>
  <si>
    <t>RUA DAS FLORES</t>
  </si>
  <si>
    <t>DESCRIÇÃO 2024-03</t>
  </si>
  <si>
    <t>28,65</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</si>
  <si>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</si>
  <si>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</si>
  <si>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</si>
  <si>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</si>
  <si>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</si>
  <si>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62,14</t>
  </si>
  <si>
    <t>ASSENTAMENTO DE TUBO DE AÇO CARBONO PARA REDE DE ÁGUA, DN 1200 MM (48") OU DN 1300 MM (52"), JUNTA SOLDADA, INSTALADO EM LOCAL COM NÍVEL ALTO DE INTERFERÊNCIAS (NÃO INCLUI FORNECIMENTO). AF_11/2017</t>
  </si>
  <si>
    <t>73,17</t>
  </si>
  <si>
    <t>ASSENTAMENTO DE TUBO DE AÇO CARBONO PARA REDE DE ÁGUA, DN 1400 MM (56'') OU DN 1500 MM (60"), JUNTA SOLDADA, INSTALADO EM LOCAL COM NÍVEL ALTO DE INTERFERÊNCIAS (NÃO INCLUI FORNECIMENTO). AF_11/2017</t>
  </si>
  <si>
    <t>84,18</t>
  </si>
  <si>
    <t>ASSENTAMENTO DE TUBO DE AÇO CARBONO PARA REDE DE ÁGUA, DN 1600 MM (64") OU DN 1700 MM (68"), JUNTA SOLDADA, INSTALADO EM LOCAL COM NÍVEL ALTO DE INTERFERÊNCIAS (NÃO INCLUI FORNECIMENTO). AF_11/2017</t>
  </si>
  <si>
    <t>95,18</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</si>
  <si>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</si>
  <si>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</si>
  <si>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122,09</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</si>
  <si>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</si>
  <si>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</si>
  <si>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32,76</t>
  </si>
  <si>
    <t>ASSENTAMENTO DE TUBO DE AÇO CARBONO PARA REDE DE ÁGUA, DN 800 MM (32"), JUNTA SOLDADA, INSTALADO EM LOCAL COM NÍVEL BAIXO DE INTERFERÊNCIAS (NÃO INCLUI FORNECIMENTO). AF_11/2017</t>
  </si>
  <si>
    <t>37,32</t>
  </si>
  <si>
    <t>ASSENTAMENTO DE TUBO DE AÇO CARBONO PARA REDE DE ÁGUA, DN 900 MM (36"), JUNTA SOLDADA, INSTALADO EM LOCAL COM NÍVEL BAIXO DE INTERFERÊNCIAS (NÃO INCLUI FORNECIMENTO). AF_11/2017</t>
  </si>
  <si>
    <t>41,86</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</si>
  <si>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</si>
  <si>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</si>
  <si>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69,13</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</si>
  <si>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</si>
  <si>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</si>
  <si>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90,55</t>
  </si>
  <si>
    <t>ASSENTAMENTO DE TUBO DE AÇO CARBONO PARA REDE DE ÁGUA, DN 2000 MM (80") OU DN 2100 MM (84"), JUNTA SOLDADA, INSTALADO EM LOCAL COM NÍVEL BAIXO DE INTERFERÊNCIAS (NÃO INCLUI FORNECIMENTO). AF_11/2017</t>
  </si>
  <si>
    <t>44,45</t>
  </si>
  <si>
    <t>84,99</t>
  </si>
  <si>
    <t>221,39</t>
  </si>
  <si>
    <t>338,84</t>
  </si>
  <si>
    <t>477,28</t>
  </si>
  <si>
    <t>558,18</t>
  </si>
  <si>
    <t>110,84</t>
  </si>
  <si>
    <t>174,39</t>
  </si>
  <si>
    <t>260,17</t>
  </si>
  <si>
    <t>339,36</t>
  </si>
  <si>
    <t>450,91</t>
  </si>
  <si>
    <t>790,22</t>
  </si>
  <si>
    <t>139,61</t>
  </si>
  <si>
    <t>218,32</t>
  </si>
  <si>
    <t>1.283,38</t>
  </si>
  <si>
    <t>1.976,18</t>
  </si>
  <si>
    <t>2.722,34</t>
  </si>
  <si>
    <t>45,11</t>
  </si>
  <si>
    <t>TUBO DE CONCRETO PARA REDES COLETORAS DE ESGOTO SANITÁRIO, DIÂMETRO DE 300 MM, JUNTA ELÁSTICA, INSTALADO EM LOCAL COM BAIXO NÍVEL DE INTERFERÊNCIAS - FORNECIMENTO E ASSENTAMENTO. AF_03/2024</t>
  </si>
  <si>
    <t>236,58</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</si>
  <si>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</si>
  <si>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</si>
  <si>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248,00</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</si>
  <si>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</si>
  <si>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</si>
  <si>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444,04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</si>
  <si>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</si>
  <si>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</si>
  <si>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544,36</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</si>
  <si>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</si>
  <si>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</si>
  <si>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709,37</t>
  </si>
  <si>
    <t>ASSENTAMENTO DE TUBO DE CONCRETO PARA REDES COLETORAS DE ESGOTO SANITÁRIO, DIÂMETRO DE 700 MM, JUNTA ELÁSTICA, INSTALADO EM LOCAL COM BAIXO NÍVEL DE INTERFERÊNCIAS (NÃO INCLUI FORNECIMENTO). AF_03/2024</t>
  </si>
  <si>
    <t>47,26</t>
  </si>
  <si>
    <t>TUBO DE CONCRETO PARA REDES COLETORAS DE ESGOTO SANITÁRIO, DIÂMETRO DE 800 MM, JUNTA ELÁSTICA, INSTALADO EM LOCAL COM BAIXO NÍVEL DE INTERFERÊNCIAS - FORNECIMENTO E ASSENTAMENTO. AF_03/2024</t>
  </si>
  <si>
    <t>733,05</t>
  </si>
  <si>
    <t>ASSENTAMENTO DE TUBO DE CONCRETO PARA REDES COLETORAS DE ESGOTO SANITÁRIO, DIÂMETRO DE 800 MM, JUNTA ELÁSTICA, INSTALADO EM LOCAL COM BAIXO NÍVEL DE INTERFERÊNCIAS (NÃO INCLUI FORNECIMENTO). AF_03/2024</t>
  </si>
  <si>
    <t>56,31</t>
  </si>
  <si>
    <t>TUBO DE CONCRETO PARA REDES COLETORAS DE ESGOTO SANITÁRIO, DIÂMETRO DE 900 MM, JUNTA ELÁSTICA, INSTALADO EM LOCAL COM BAIXO NÍVEL DE INTERFERÊNCIAS - FORNECIMENTO E ASSENTAMENTO. AF_03/2024</t>
  </si>
  <si>
    <t>1.090,75</t>
  </si>
  <si>
    <t>ASSENTAMENTO DE TUBO DE CONCRETO PARA REDES COLETORAS DE ESGOTO SANITÁRIO, DIÂMETRO DE 900 MM, JUNTA ELÁSTICA, INSTALADO EM LOCAL COM BAIXO NÍVEL DE INTERFERÊNCIAS (NÃO INCLUI FORNECIMENTO). AF_03/2024</t>
  </si>
  <si>
    <t>64,65</t>
  </si>
  <si>
    <t>TUBO DE CONCRETO PARA REDES COLETORAS DE ESGOTO SANITÁRIO, DIÂMETRO DE 1000 MM, JUNTA ELÁSTICA, INSTALADO EM LOCAL COM BAIXO NÍVEL DE INTERFERÊNCIAS - FORNECIMENTO E ASSENTAMENTO. AF_03/2024</t>
  </si>
  <si>
    <t>1.117,22</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</si>
  <si>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</si>
  <si>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</si>
  <si>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238,69</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</si>
  <si>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</si>
  <si>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</si>
  <si>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251,02</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</si>
  <si>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</si>
  <si>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</si>
  <si>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447,96</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</si>
  <si>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</si>
  <si>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</si>
  <si>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549,16</t>
  </si>
  <si>
    <t>ASSENTAMENTO DE TUBO DE CONCRETO PARA REDES COLETORAS DE ESGOTO SANITÁRIO, DIÂMETRO DE 600 MM, JUNTA ELÁSTICA, INSTALADO EM LOCAL COM ALTO NÍVEL DE INTERFERÊNCIAS (NÃO INCLUI FORNECIMENTO). AF_03/2024</t>
  </si>
  <si>
    <t>42,25</t>
  </si>
  <si>
    <t>TUBO DE CONCRETO PARA REDES COLETORAS DE ESGOTO SANITÁRIO, DIÂMETRO DE 700 MM, JUNTA ELÁSTICA, INSTALADO EM LOCAL COM ALTO NÍVEL DE INTERFERÊNCIAS - FORNECIMENTO E ASSENTAMENTO. AF_03/2024</t>
  </si>
  <si>
    <t>715,10</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</si>
  <si>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</si>
  <si>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</si>
  <si>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739,68</t>
  </si>
  <si>
    <t>ASSENTAMENTO DE TUBO DE CONCRETO PARA REDES COLETORAS DE ESGOTO SANITÁRIO, DIÂMETRO DE 800 MM, JUNTA ELÁSTICA, INSTALADO EM LOCAL COM ALTO NÍVEL DE INTERFERÊNCIAS (NÃO INCLUI FORNECIMENTO). AF_03/2024</t>
  </si>
  <si>
    <t>62,94</t>
  </si>
  <si>
    <t>TUBO DE CONCRETO PARA REDES COLETORAS DE ESGOTO SANITÁRIO, DIÂMETRO DE 900 MM, JUNTA ELÁSTICA, INSTALADO EM LOCAL COM ALTO NÍVEL DE INTERFERÊNCIAS - FORNECIMENTO E ASSENTAMENTO. AF_03/2024</t>
  </si>
  <si>
    <t>1.098,26</t>
  </si>
  <si>
    <t>ASSENTAMENTO DE TUBO DE CONCRETO PARA REDES COLETORAS DE ESGOTO SANITÁRIO, DIÂMETRO DE 900 MM, JUNTA ELÁSTICA, INSTALADO EM LOCAL COM ALTO NÍVEL DE INTERFERÊNCIAS (NÃO INCLUI FORNECIMENTO). AF_03/2024</t>
  </si>
  <si>
    <t>72,16</t>
  </si>
  <si>
    <t>TUBO DE CONCRETO PARA REDES COLETORAS DE ESGOTO SANITÁRIO, DIÂMETRO DE 1000 MM, JUNTA ELÁSTICA, INSTALADO EM LOCAL COM ALTO NÍVEL DE INTERFERÊNCIAS - FORNECIMENTO E ASSENTAMENTO. AF_03/2024</t>
  </si>
  <si>
    <t>1.125,64</t>
  </si>
  <si>
    <t>ASSENTAMENTO DE TUBO DE CONCRETO PARA REDES COLETORAS DE ESGOTO SANITÁRIO, DIÂMETRO DE 1000 MM, JUNTA ELÁSTICA, INSTALADO EM LOCAL COM ALTO NÍVEL DE INTERFERÊNCIAS (NÃO INCLUI FORNECIMENTO). AF_03/2024</t>
  </si>
  <si>
    <t>85,03</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</si>
  <si>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</si>
  <si>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</si>
  <si>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202,19</t>
  </si>
  <si>
    <t>TUBO DE CONCRETO PARA REDES COLETORAS DE ÁGUAS PLUVIAIS, DIÂMETRO DE 600 MM, JUNTA RÍGIDA, INSTALADO EM LOCAL COM BAIXO NÍVEL DE INTERFERÊNCIAS - FORNECIMENTO E ASSENTAMENTO. AF_03/2024</t>
  </si>
  <si>
    <t>312,64</t>
  </si>
  <si>
    <t>TUBO DE CONCRETO PARA REDES COLETORAS DE ÁGUAS PLUVIAIS, DIÂMETRO DE 700 MM, JUNTA RÍGIDA, INSTALADO EM LOCAL COM BAIXO NÍVEL DE INTERFERÊNCIAS - FORNECIMENTO E ASSENTAMENTO. AF_03/2024</t>
  </si>
  <si>
    <t>418,18</t>
  </si>
  <si>
    <t>TUBO DE CONCRETO PARA REDES COLETORAS DE ÁGUAS PLUVIAIS, DIÂMETRO DE 800 MM, JUNTA RÍGIDA, INSTALADO EM LOCAL COM BAIXO NÍVEL DE INTERFERÊNCIAS - FORNECIMENTO E ASSENTAMENTO. AF_03/2024</t>
  </si>
  <si>
    <t>507,43</t>
  </si>
  <si>
    <t>TUBO DE CONCRETO PARA REDES COLETORAS DE ÁGUAS PLUVIAIS, DIÂMETRO DE 900 MM, JUNTA RÍGIDA, INSTALADO EM LOCAL COM BAIXO NÍVEL DE INTERFERÊNCIAS - FORNECIMENTO E ASSENTAMENTO. AF_03/2024</t>
  </si>
  <si>
    <t>582,89</t>
  </si>
  <si>
    <t>TUBO DE CONCRETO PARA REDES COLETORAS DE ÁGUAS PLUVIAIS, DIÂMETRO DE 1000 MM, JUNTA RÍGIDA, INSTALADO EM LOCAL COM BAIXO NÍVEL DE INTERFERÊNCIAS - FORNECIMENTO E ASSENTAMENTO. AF_03/2024</t>
  </si>
  <si>
    <t>602,70</t>
  </si>
  <si>
    <t>TUBO DE CONCRETO PARA REDES COLETORAS DE ÁGUAS PLUVIAIS, DIÂMETRO DE 400 MM, JUNTA RÍGIDA, INSTALADO EM LOCAL COM ALTO NÍVEL DE INTERFERÊNCIAS - FORNECIMENTO E ASSENTAMENTO. AF_03/2024</t>
  </si>
  <si>
    <t>169,78</t>
  </si>
  <si>
    <t>TUBO DE CONCRETO PARA REDES COLETORAS DE ÁGUAS PLUVIAIS, DIÂMETRO DE 500 MM, JUNTA RÍGIDA, INSTALADO EM LOCAL COM ALTO NÍVEL DE INTERFERÊNCIAS - FORNECIMENTO E ASSENTAMENTO. AF_03/2024</t>
  </si>
  <si>
    <t>206,11</t>
  </si>
  <si>
    <t>TUBO DE CONCRETO PARA REDES COLETORAS DE ÁGUAS PLUVIAIS, DIÂMETRO DE 600 MM, JUNTA RÍGIDA, INSTALADO EM LOCAL COM ALTO NÍVEL DE INTERFERÊNCIAS - FORNECIMENTO E ASSENTAMENTO. AF_03/2024</t>
  </si>
  <si>
    <t>317,44</t>
  </si>
  <si>
    <t>TUBO DE CONCRETO PARA REDES COLETORAS DE ÁGUAS PLUVIAIS, DIÂMETRO DE 700 MM, JUNTA RÍGIDA, INSTALADO EM LOCAL COM ALTO NÍVEL DE INTERFERÊNCIAS - FORNECIMENTO E ASSENTAMENTO. AF_03/2024</t>
  </si>
  <si>
    <t>423,87</t>
  </si>
  <si>
    <t>TUBO DE CONCRETO PARA REDES COLETORAS DE ÁGUAS PLUVIAIS, DIÂMETRO DE 800 MM, JUNTA RÍGIDA, INSTALADO EM LOCAL COM ALTO NÍVEL DE INTERFERÊNCIAS - FORNECIMENTO E ASSENTAMENTO. AF_03/2024</t>
  </si>
  <si>
    <t>514,04</t>
  </si>
  <si>
    <t>TUBO DE CONCRETO PARA REDES COLETORAS DE ÁGUAS PLUVIAIS, DIÂMETRO DE 900 MM, JUNTA RÍGIDA, INSTALADO EM LOCAL COM ALTO NÍVEL DE INTERFERÊNCIAS - FORNECIMENTO E ASSENTAMENTO. AF_03/2024</t>
  </si>
  <si>
    <t>590,42</t>
  </si>
  <si>
    <t>TUBO DE CONCRETO PARA REDES COLETORAS DE ÁGUAS PLUVIAIS, DIÂMETRO DE 1000 MM, JUNTA RÍGIDA, INSTALADO EM LOCAL COM ALTO NÍVEL DE INTERFERÊNCIAS - FORNECIMENTO E ASSENTAMENTO. AF_03/2024</t>
  </si>
  <si>
    <t>611,13</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</si>
  <si>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</si>
  <si>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</si>
  <si>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</si>
  <si>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</si>
  <si>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</si>
  <si>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55,98</t>
  </si>
  <si>
    <t>ASSENTAMENTO DE TUBO DE CONCRETO PARA REDES COLETORAS DE ÁGUAS PLUVIAIS, DIÂMETRO DE 800 MM, JUNTA RÍGIDA, INSTALADO EM LOCAL COM BAIXO NÍVEL DE INTERFERÊNCIAS (NÃO INCLUI FORNECIMENTO). AF_03/2024</t>
  </si>
  <si>
    <t>65,29</t>
  </si>
  <si>
    <t>ASSENTAMENTO DE TUBO DE CONCRETO PARA REDES COLETORAS DE ÁGUAS PLUVIAIS, DIÂMETRO DE 900 MM, JUNTA RÍGIDA, INSTALADO EM LOCAL COM BAIXO NÍVEL DE INTERFERÊNCIAS (NÃO INCLUI FORNECIMENTO). AF_03/2024</t>
  </si>
  <si>
    <t>74,87</t>
  </si>
  <si>
    <t>ASSENTAMENTO DE TUBO DE CONCRETO PARA REDES COLETORAS DE ÁGUAS PLUVIAIS, DIÂMETRO DE 1000 MM, JUNTA RÍGIDA, INSTALADO EM LOCAL COM BAIXO NÍVEL DE INTERFERÊNCIAS (NÃO INCLUI FORNECIMENTO). AF_03/2024</t>
  </si>
  <si>
    <t>84,63</t>
  </si>
  <si>
    <t>TUBO DE CONCRETO PARA REDES COLETORAS DE ÁGUAS PLUVIAIS, DIÂMETRO DE 1200 MM, JUNTA RÍGIDA, INSTALADO EM LOCAL COM BAIXO NÍVEL DE INTERFERÊNCIAS - FORNECIMENTO E ASSENTAMENTO. AF_03/2024</t>
  </si>
  <si>
    <t>878,71</t>
  </si>
  <si>
    <t>ASSENTAMENTO DE TUBO DE CONCRETO PARA REDES COLETORAS DE ÁGUAS PLUVIAIS, DIÂMETRO DE 1200 MM, JUNTA RÍGIDA, INSTALADO EM LOCAL COM BAIXO NÍVEL DE INTERFERÊNCIAS (NÃO INCLUI FORNECIMENTO). AF_03/2024</t>
  </si>
  <si>
    <t>104,95</t>
  </si>
  <si>
    <t>TUBO DE CONCRETO PARA REDES COLETORAS DE ÁGUAS PLUVIAIS, DIÂMETRO DE 1500 MM, JUNTA RÍGIDA, INSTALADO EM LOCAL COM BAIXO NÍVEL DE INTERFERÊNCIAS - FORNECIMENTO E ASSENTAMENTO. AF_03/2024</t>
  </si>
  <si>
    <t>1.258,19</t>
  </si>
  <si>
    <t>ASSENTAMENTO DE TUBO DE CONCRETO PARA REDES COLETORAS DE ÁGUAS PLUVIAIS, DIÂMETRO DE 1500 MM, JUNTA RÍGIDA, INSTALADO EM LOCAL COM BAIXO NÍVEL DE INTERFERÊNCIAS (NÃO INCLUI FORNECIMENTO). AF_03/2024</t>
  </si>
  <si>
    <t>137,18</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</si>
  <si>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</si>
  <si>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</si>
  <si>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32,46</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</si>
  <si>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</si>
  <si>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</si>
  <si>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51,70</t>
  </si>
  <si>
    <t>ASSENTAMENTO DE TUBO DE CONCRETO PARA REDES COLETORAS DE ÁGUAS PLUVIAIS, DIÂMETRO DE 700 MM, JUNTA RÍGIDA, INSTALADO EM LOCAL COM ALTO NÍVEL DE INTERFERÊNCIAS (NÃO INCLUI FORNECIMENTO). AF_03/2024</t>
  </si>
  <si>
    <t>61,67</t>
  </si>
  <si>
    <t>ASSENTAMENTO DE TUBO DE CONCRETO PARA REDES COLETORAS DE ÁGUAS PLUVIAIS, DIÂMETRO DE 800 MM, JUNTA RÍGIDA, INSTALADO EM LOCAL COM ALTO NÍVEL DE INTERFERÊNCIAS (NÃO INCLUI FORNECIMENTO). AF_03/2024</t>
  </si>
  <si>
    <t>71,90</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</si>
  <si>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</si>
  <si>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</si>
  <si>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</si>
  <si>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888,94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</si>
  <si>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</si>
  <si>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</si>
  <si>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1.271,12</t>
  </si>
  <si>
    <t>ASSENTAMENTO DE TUBO DE CONCRETO PARA REDES COLETORAS DE ÁGUAS PLUVIAIS, DIÂMETRO DE 1500 MM, JUNTA RÍGIDA, INSTALADO EM LOCAL COM ALTO NÍVEL DE INTERFERÊNCIAS (NÃO INCLUI FORNECIMENTO). AF_03/2024</t>
  </si>
  <si>
    <t>150,11</t>
  </si>
  <si>
    <t>TUBO DE CONCRETO PARA REDES COLETORAS DE ÁGUAS PLUVIAIS, DIÂMETRO DE 300MM, JUNTA RÍGIDA, INSTALADO EM LOCAL COM BAIXO NÍVEL DE INTERFERÊNCIAS - FORNECIMENTO E ASSENTAMENTO. AF_03/2024</t>
  </si>
  <si>
    <t>142,81</t>
  </si>
  <si>
    <t>TUBO DE CONCRETO PARA REDES COLETORAS DE ÁGUAS PLUVIAIS, DIÂMETRO DE 300MM, JUNTA RÍGIDA, INSTALADO EM LOCAL COM ALTO NÍVEL DE INTERFERÊNCIAS - FORNECIMENTO E ASSENTAMENTO. AF_03/2024</t>
  </si>
  <si>
    <t>144,95</t>
  </si>
  <si>
    <t>TUBO DE CONCRETO (SIMPLES) PARA REDES COLETORAS DE ÁGUAS PLUVIAIS, DIÂMETRO DE 300 MM, JUNTA RÍGIDA, INSTALADO EM LOCAL COM BAIXO NÍVEL DE INTERFERÊNCIAS - FORNECIMENTO E ASSENTAMENTO. AF_03/2024</t>
  </si>
  <si>
    <t>84,98</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</si>
  <si>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</si>
  <si>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</si>
  <si>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150,37</t>
  </si>
  <si>
    <t>TUBO DE CONCRETO (SIMPLES) PARA REDES COLETORAS DE ÁGUAS PLUVIAIS, DIÂMETRO DE 300 MM, JUNTA RÍGIDA, INSTALADO EM LOCAL COM ALTO NÍVEL DE INTERFERÊNCIAS - FORNECIMENTO E ASSENTAMENTO. AF_03/2024</t>
  </si>
  <si>
    <t>87,12</t>
  </si>
  <si>
    <t>TUBO DE CONCRETO (SIMPLES) PARA REDES COLETORAS DE ÁGUAS PLUVIAIS, DIÂMETRO DE 400 MM, JUNTA RÍGIDA, INSTALADO EM LOCAL COM ALTO NÍVEL DE INTERFERÊNCIAS - FORNECIMENTO E ASSENTAMENTO. AF_03/2024</t>
  </si>
  <si>
    <t>107,91</t>
  </si>
  <si>
    <t>TUBO DE CONCRETO (SIMPLES) PARA REDES COLETORAS DE ÁGUAS PLUVIAIS, DIÂMETRO DE 500 MM, JUNTA RÍGIDA, INSTALADO EM LOCAL COM ALTO NÍVEL DE INTERFERÊNCIAS - FORNECIMENTO E ASSENTAMENTO. AF_03/2024</t>
  </si>
  <si>
    <t>17,10</t>
  </si>
  <si>
    <t>33,68</t>
  </si>
  <si>
    <t>38,62</t>
  </si>
  <si>
    <t>50,25</t>
  </si>
  <si>
    <t>66,83</t>
  </si>
  <si>
    <t>71,77</t>
  </si>
  <si>
    <t>81,62</t>
  </si>
  <si>
    <t>95,86</t>
  </si>
  <si>
    <t>110,38</t>
  </si>
  <si>
    <t>119,18</t>
  </si>
  <si>
    <t>142,52</t>
  </si>
  <si>
    <t>43,72</t>
  </si>
  <si>
    <t>93,48</t>
  </si>
  <si>
    <t>153,18</t>
  </si>
  <si>
    <t>173,91</t>
  </si>
  <si>
    <t>233,60</t>
  </si>
  <si>
    <t>254,33</t>
  </si>
  <si>
    <t>314,03</t>
  </si>
  <si>
    <t>334,76</t>
  </si>
  <si>
    <t>376,23</t>
  </si>
  <si>
    <t>456,64</t>
  </si>
  <si>
    <t>498,11</t>
  </si>
  <si>
    <t>578,53</t>
  </si>
  <si>
    <t>620,00</t>
  </si>
  <si>
    <t>741,90</t>
  </si>
  <si>
    <t>57,15</t>
  </si>
  <si>
    <t>69,58</t>
  </si>
  <si>
    <t>100,70</t>
  </si>
  <si>
    <t>131,78</t>
  </si>
  <si>
    <t>221,33</t>
  </si>
  <si>
    <t>252,43</t>
  </si>
  <si>
    <t>341,97</t>
  </si>
  <si>
    <t>373,06</t>
  </si>
  <si>
    <t>462,60</t>
  </si>
  <si>
    <t>493,69</t>
  </si>
  <si>
    <t>555,89</t>
  </si>
  <si>
    <t>676,52</t>
  </si>
  <si>
    <t>738,73</t>
  </si>
  <si>
    <t>859,36</t>
  </si>
  <si>
    <t>921,56</t>
  </si>
  <si>
    <t>1.104,40</t>
  </si>
  <si>
    <t>30,30</t>
  </si>
  <si>
    <t>34,45</t>
  </si>
  <si>
    <t>55,18</t>
  </si>
  <si>
    <t>85,04</t>
  </si>
  <si>
    <t>95,40</t>
  </si>
  <si>
    <t>125,24</t>
  </si>
  <si>
    <t>135,60</t>
  </si>
  <si>
    <t>165,47</t>
  </si>
  <si>
    <t>196,56</t>
  </si>
  <si>
    <t>236,77</t>
  </si>
  <si>
    <t>257,51</t>
  </si>
  <si>
    <t>297,65</t>
  </si>
  <si>
    <t>318,44</t>
  </si>
  <si>
    <t>379,39</t>
  </si>
  <si>
    <t>125,00</t>
  </si>
  <si>
    <t>267,65</t>
  </si>
  <si>
    <t>416,81</t>
  </si>
  <si>
    <t>1.022,44</t>
  </si>
  <si>
    <t>1.648,50</t>
  </si>
  <si>
    <t>2.892,09</t>
  </si>
  <si>
    <t>4.301,03</t>
  </si>
  <si>
    <t>2.832,52</t>
  </si>
  <si>
    <t>4.630,46</t>
  </si>
  <si>
    <t>5.107,10</t>
  </si>
  <si>
    <t>35,02</t>
  </si>
  <si>
    <t>239,36</t>
  </si>
  <si>
    <t>2.701,47</t>
  </si>
  <si>
    <t>55,76</t>
  </si>
  <si>
    <t>1.534,30</t>
  </si>
  <si>
    <t>31,87</t>
  </si>
  <si>
    <t>81,74</t>
  </si>
  <si>
    <t>2.175,09</t>
  </si>
  <si>
    <t>169,72</t>
  </si>
  <si>
    <t>200,48</t>
  </si>
  <si>
    <t>379,69</t>
  </si>
  <si>
    <t>384,68</t>
  </si>
  <si>
    <t>504,92</t>
  </si>
  <si>
    <t>PAREDE DE MADEIRA COMPENSADA PARA CONSTRUÇÃO TEMPORÁRIA EM CHAPA SIMPLES, EXTERNA, SEM VÃO. AF_03/2024</t>
  </si>
  <si>
    <t>91,52</t>
  </si>
  <si>
    <t>PAREDE DE MADEIRA COMPENSADA PARA CONSTRUÇÃO TEMPORÁRIA EM CHAPA SIMPLES, INTERNA, SEM VÃO. AF_03/2024</t>
  </si>
  <si>
    <t>74,80</t>
  </si>
  <si>
    <t>PAREDE DE MADEIRA COMPENSADA PARA CONSTRUÇÃO TEMPORÁRIA EM CHAPA SIMPLES, EXTERNA, COM ÁREA LÍQUIDA MAIOR OU IGUAL A 6 M², COM VÃO. AF_03/2024</t>
  </si>
  <si>
    <t>105,53</t>
  </si>
  <si>
    <t>PAREDE DE MADEIRA COMPENSADA PARA CONSTRUÇÃO TEMPORÁRIA EM CHAPA SIMPLES, EXTERNA, COM ÁREA LÍQUIDA MENOR QUE 6 M², COM VÃO. AF_03/2024</t>
  </si>
  <si>
    <t>130,99</t>
  </si>
  <si>
    <t>PAREDE DE MADEIRA COMPENSADA PARA CONSTRUÇÃO TEMPORÁRIA EM CHAPA SIMPLES, INTERNA, COM ÁREA LÍQUIDA MAIOR OU IGUAL A 6 M², COM VÃO. AF_03/2024</t>
  </si>
  <si>
    <t>86,05</t>
  </si>
  <si>
    <t>PAREDE DE MADEIRA COMPENSADA PARA CONSTRUÇÃO TEMPORÁRIA EM CHAPA SIMPLES, INTERNA, COM ÁREA LÍQUIDA MENOR QUE 6 M², COM VÃO. AF_03/2024</t>
  </si>
  <si>
    <t>106,81</t>
  </si>
  <si>
    <t>PAREDE DE MADEIRA COMPENSADA PARA CONSTRUÇÃO TEMPORÁRIA EM CHAPA DUPLA, EXTERNA, SEM VÃO. AF_03/2024</t>
  </si>
  <si>
    <t>135,33</t>
  </si>
  <si>
    <t>PAREDE DE MADEIRA COMPENSADA PARA CONSTRUÇÃO TEMPORÁRIA EM CHAPA DUPLA, INTERNA, SEM VÃO. AF_03/2024</t>
  </si>
  <si>
    <t>116,38</t>
  </si>
  <si>
    <t>184,74</t>
  </si>
  <si>
    <t>PAREDE DE MADEIRA COMPENSADA PARA CONSTRUÇÃO TEMPORÁRIA EM CHAPA DUPLA, EXTERNA, COM ÁREA LÍQUIDA MAIOR OU IGUAL A QUE 6 M², COM VÃO. AF_03/2024</t>
  </si>
  <si>
    <t>152,59</t>
  </si>
  <si>
    <t>PAREDE DE MADEIRA COMPENSADA PARA CONSTRUÇÃO TEMPORÁRIA EM CHAPA DUPLA, EXTERNA, COM ÁREA LÍQUIDA MENOR QUE 6 M², COM VÃO. AF_03/2024</t>
  </si>
  <si>
    <t>184,25</t>
  </si>
  <si>
    <t>PAREDE DE MADEIRA COMPENSADA PARA CONSTRUÇÃO TEMPORÁRIA EM CHAPA DUPLA, INTERNA, COM ÁREA LÍQUIDA MAIOR OU IGUAL A 6 M², COM VÃO. AF_03/2024</t>
  </si>
  <si>
    <t>130,28</t>
  </si>
  <si>
    <t>PAREDE DE MADEIRA COMPENSADA PARA CONSTRUÇÃO TEMPORÁRIA EM CHAPA DUPLA, INTERNA, COM ÁREA LÍQUIDA MENOR QUE 6 M², COM VÃO. AF_03/2024</t>
  </si>
  <si>
    <t>157,59</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</si>
  <si>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</si>
  <si>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</si>
  <si>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</si>
  <si>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</si>
  <si>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5.898,60</t>
  </si>
  <si>
    <t>ESTRUTURA DE MADEIRA PROVISÓRIA PARA SUPORTE DE CAIXA DÁGUA ELEVADA DE 3000 LITROS. AF_03/2024_PS</t>
  </si>
  <si>
    <t>10.102,63</t>
  </si>
  <si>
    <t>105113</t>
  </si>
  <si>
    <t>ESTRUTURA DE MADEIRA PROVISÓRIA PARA SUPORTE DE CAIXA DÁGUA ELEVADA DE 2000 LITROS. AF_03/2024</t>
  </si>
  <si>
    <t>7.806,47</t>
  </si>
  <si>
    <t>105114</t>
  </si>
  <si>
    <t>EXECUÇÃO DOS APOIOS PARA CONTÊINER OU MÓDULO HABITÁVEL. AF_03/2024</t>
  </si>
  <si>
    <t>1.561,49</t>
  </si>
  <si>
    <t>105115</t>
  </si>
  <si>
    <t>INSTALAÇÃO E DESINSTALAÇÃO MECANIZADA DE CONTÊINER OU MÓDULO HABITÁVEL DE USOS DIVERSOS. AF_03/2024</t>
  </si>
  <si>
    <t>105116</t>
  </si>
  <si>
    <t>INSTALAÇÃO E DESINSTALAÇÃO MANUAL DE CONTÊINER OU MÓDULO HABITÁVEL PEQUENO. AF_03/2024</t>
  </si>
  <si>
    <t>105126</t>
  </si>
  <si>
    <t>INSTALAÇÃO DE CONCERTINA SIMPLES, ESPIRAL DE 300 MM. AF_03/2024</t>
  </si>
  <si>
    <t>105127</t>
  </si>
  <si>
    <t>INSTALAÇÃO DE CONCERTINA DUPLA CLIPADA, ESPIRAL DE 300 MM. AF_03/2024</t>
  </si>
  <si>
    <t>105128</t>
  </si>
  <si>
    <t>INSTALAÇÃO DE CONCERTINA FLAT, ESPIRAL DE 300 MM. AF_03/2024</t>
  </si>
  <si>
    <t>86,17</t>
  </si>
  <si>
    <t>105130</t>
  </si>
  <si>
    <t>EXECUÇÃO DE PILARETES PARA TAPUMES E CONSTRUÇÕES TEMPORÁRIAS. AF_03/2024</t>
  </si>
  <si>
    <t>197,60</t>
  </si>
  <si>
    <t>144,50</t>
  </si>
  <si>
    <t>131,94</t>
  </si>
  <si>
    <t>161,89</t>
  </si>
  <si>
    <t>194,03</t>
  </si>
  <si>
    <t>211,19</t>
  </si>
  <si>
    <t>206,15</t>
  </si>
  <si>
    <t>340,41</t>
  </si>
  <si>
    <t>253,12</t>
  </si>
  <si>
    <t>241,55</t>
  </si>
  <si>
    <t>646,21</t>
  </si>
  <si>
    <t>164,76</t>
  </si>
  <si>
    <t>133,00</t>
  </si>
  <si>
    <t>193,67</t>
  </si>
  <si>
    <t>202,00</t>
  </si>
  <si>
    <t>306,09</t>
  </si>
  <si>
    <t>4,94</t>
  </si>
  <si>
    <t>264,42</t>
  </si>
  <si>
    <t>252,25</t>
  </si>
  <si>
    <t>176,34</t>
  </si>
  <si>
    <t>215,91</t>
  </si>
  <si>
    <t>59,41</t>
  </si>
  <si>
    <t>245,20</t>
  </si>
  <si>
    <t>215,77</t>
  </si>
  <si>
    <t>264,45</t>
  </si>
  <si>
    <t>225,68</t>
  </si>
  <si>
    <t>177,07</t>
  </si>
  <si>
    <t>189,17</t>
  </si>
  <si>
    <t>165,25</t>
  </si>
  <si>
    <t>264,48</t>
  </si>
  <si>
    <t>202,17</t>
  </si>
  <si>
    <t>234,76</t>
  </si>
  <si>
    <t>BOMBA SUBMERSÍVEL ELÉTRICA TRIFÁSICA, POTÊNCIA 2,96 HP, Ø ROTOR 144 MM SEMI-ABERTO, BOCAL DE SAÍDA Ø 2", HM/Q = 2 MCA / 38,8 M3/H A 28 MCA / 5 M3/H - CHP DIURNO. AF_06/2014</t>
  </si>
  <si>
    <t>177,99</t>
  </si>
  <si>
    <t>182,23</t>
  </si>
  <si>
    <t>122,27</t>
  </si>
  <si>
    <t>521,44</t>
  </si>
  <si>
    <t>1.236,20</t>
  </si>
  <si>
    <t>1.070,18</t>
  </si>
  <si>
    <t>212,78</t>
  </si>
  <si>
    <t>202,25</t>
  </si>
  <si>
    <t>324,29</t>
  </si>
  <si>
    <t>358,39</t>
  </si>
  <si>
    <t>135,40</t>
  </si>
  <si>
    <t>15,62</t>
  </si>
  <si>
    <t>32,53</t>
  </si>
  <si>
    <t>643,48</t>
  </si>
  <si>
    <t>392,86</t>
  </si>
  <si>
    <t>155,20</t>
  </si>
  <si>
    <t>77,07</t>
  </si>
  <si>
    <t>199,04</t>
  </si>
  <si>
    <t>192,09</t>
  </si>
  <si>
    <t>101,71</t>
  </si>
  <si>
    <t>248,57</t>
  </si>
  <si>
    <t>256,77</t>
  </si>
  <si>
    <t>32,32</t>
  </si>
  <si>
    <t>223,08</t>
  </si>
  <si>
    <t>466,44</t>
  </si>
  <si>
    <t>327,04</t>
  </si>
  <si>
    <t>70,42</t>
  </si>
  <si>
    <t>402,03</t>
  </si>
  <si>
    <t>94,31</t>
  </si>
  <si>
    <t>957,57</t>
  </si>
  <si>
    <t>105,59</t>
  </si>
  <si>
    <t>342,59</t>
  </si>
  <si>
    <t>258,58</t>
  </si>
  <si>
    <t>MÁQUINA JATO DE PRESSAO PORTÁTIL, CAMARA DE 1 SAIDA, CAPACIDADE 280 L, DIAMETRO 670 MM, BICO DE JATO CURTO VENTURI DE 5/16" , MANGUEIRA DE 1" COM COMPRESSOR DE AR REBOCÁVEL 189 PCM E MOTOR DIESEL 63 CV - CHP DIURNO. AF_05/2023</t>
  </si>
  <si>
    <t>86,08</t>
  </si>
  <si>
    <t>172,34</t>
  </si>
  <si>
    <t>2.602,76</t>
  </si>
  <si>
    <t>238,83</t>
  </si>
  <si>
    <t>344,38</t>
  </si>
  <si>
    <t>212,75</t>
  </si>
  <si>
    <t>177,96</t>
  </si>
  <si>
    <t>234,69</t>
  </si>
  <si>
    <t>41,97</t>
  </si>
  <si>
    <t>PERFURATRIZ SOBRE ESTEIRA, TORQUE MÁXIMO 600 KGF, POTÊNCIA ENTRE 50 E 60 HP, DIÂMETRO MÁXIMO 10" - CHP DIURNO. AF_11/2016</t>
  </si>
  <si>
    <t>241,18</t>
  </si>
  <si>
    <t>236,51</t>
  </si>
  <si>
    <t>292,10</t>
  </si>
  <si>
    <t>170,92</t>
  </si>
  <si>
    <t>170,45</t>
  </si>
  <si>
    <t>130,13</t>
  </si>
  <si>
    <t>267,21</t>
  </si>
  <si>
    <t>130,60</t>
  </si>
  <si>
    <t>115,16</t>
  </si>
  <si>
    <t>223,15</t>
  </si>
  <si>
    <t>2,40</t>
  </si>
  <si>
    <t>4.759,16</t>
  </si>
  <si>
    <t>6.475,82</t>
  </si>
  <si>
    <t>57,07</t>
  </si>
  <si>
    <t>64,37</t>
  </si>
  <si>
    <t>GRADE DE DISCO CONTROLE REMOTO REBOCÁVEL, COM 24 DISCOS 24" X 6 MM COM PNEUS PARA TRANSPORTE - CHI DIURNO. AF_06/2014</t>
  </si>
  <si>
    <t>53,38</t>
  </si>
  <si>
    <t>128,74</t>
  </si>
  <si>
    <t>4,68</t>
  </si>
  <si>
    <t>79,67</t>
  </si>
  <si>
    <t>3,20</t>
  </si>
  <si>
    <t>68,77</t>
  </si>
  <si>
    <t>85,87</t>
  </si>
  <si>
    <t>6,50</t>
  </si>
  <si>
    <t>55,01</t>
  </si>
  <si>
    <t>BOMBA SUBMERSÍVEL ELÉTRICA TRIFÁSICA, POTÊNCIA 2,96 HP, Ø ROTOR 144 MM SEMI-ABERTO, BOCAL DE SAÍDA Ø 2", HM/Q = 2 MCA / 38,8 M3/H A 28 MCA / 5 M3/H - CHI DIURNO. AF_06/2014</t>
  </si>
  <si>
    <t>352,52</t>
  </si>
  <si>
    <t>309,52</t>
  </si>
  <si>
    <t>109,93</t>
  </si>
  <si>
    <t>81,54</t>
  </si>
  <si>
    <t>164,86</t>
  </si>
  <si>
    <t>8,69</t>
  </si>
  <si>
    <t>8,71</t>
  </si>
  <si>
    <t>59,13</t>
  </si>
  <si>
    <t>65,54</t>
  </si>
  <si>
    <t>61,10</t>
  </si>
  <si>
    <t>54,63</t>
  </si>
  <si>
    <t>85,79</t>
  </si>
  <si>
    <t>38,78</t>
  </si>
  <si>
    <t>66,10</t>
  </si>
  <si>
    <t>23,91</t>
  </si>
  <si>
    <t>MÁQUINA JATO DE PRESSAO PORTÁTIL, CAMARA DE 1 SAIDA, CAPACIDADE 280 L, DIAMETRO 670 MM, BICO DE JATO CURTO VENTURI DE 5/16" , MANGUEIRA DE 1" COM COMPRESSOR DE AR REBOCÁVEL 189 PCM E MOTOR DIESEL 63 CV - CHI DIURNO. AF_05/2023</t>
  </si>
  <si>
    <t>301,35</t>
  </si>
  <si>
    <t>118,76</t>
  </si>
  <si>
    <t>198,00</t>
  </si>
  <si>
    <t>23,60</t>
  </si>
  <si>
    <t>23,23</t>
  </si>
  <si>
    <t>31,52</t>
  </si>
  <si>
    <t>PERFURATRIZ SOBRE ESTEIRA, TORQUE MÁXIMO 600 KGF, POTÊNCIA ENTRE 50 E 60 HP, DIÂMETRO MÁXIMO 10" - CHI DIURNO. AF_11/2016</t>
  </si>
  <si>
    <t>71,49</t>
  </si>
  <si>
    <t>62,59</t>
  </si>
  <si>
    <t>62,73</t>
  </si>
  <si>
    <t>277,62</t>
  </si>
  <si>
    <t>550,92</t>
  </si>
  <si>
    <t>GRADE DE DISCO CONTROLE REMOTO REBOCÁVEL, COM 24 DISCOS 24" X 6 MM COM PNEUS PARA TRANSPORTE - MANUTENÇÃO. AF_06/2014</t>
  </si>
  <si>
    <t>45,19</t>
  </si>
  <si>
    <t>39,14</t>
  </si>
  <si>
    <t>26,18</t>
  </si>
  <si>
    <t>76,26</t>
  </si>
  <si>
    <t>123,88</t>
  </si>
  <si>
    <t>66,43</t>
  </si>
  <si>
    <t>92,45</t>
  </si>
  <si>
    <t>213,81</t>
  </si>
  <si>
    <t>56,27</t>
  </si>
  <si>
    <t>155,93</t>
  </si>
  <si>
    <t>50,99</t>
  </si>
  <si>
    <t>73,94</t>
  </si>
  <si>
    <t>69,38</t>
  </si>
  <si>
    <t>BOMBA SUBMERSÍVEL ELÉTRICA TRIFÁSICA, POTÊNCIA 2,96 HP, Ø ROTOR 144 MM SEMI-ABERTO, BOCAL DE SAÍDA Ø 2", HM/Q = 2 MCA / 38,8 M3/H A 28 MCA / 5 M3/H - MANUTENÇÃO. AF_06/2014</t>
  </si>
  <si>
    <t>64,36</t>
  </si>
  <si>
    <t>88,02</t>
  </si>
  <si>
    <t>22,41</t>
  </si>
  <si>
    <t>80,35</t>
  </si>
  <si>
    <t>95,34</t>
  </si>
  <si>
    <t>99,88</t>
  </si>
  <si>
    <t>114,87</t>
  </si>
  <si>
    <t>112,45</t>
  </si>
  <si>
    <t>189,74</t>
  </si>
  <si>
    <t>82,54</t>
  </si>
  <si>
    <t>45,07</t>
  </si>
  <si>
    <t>60,66</t>
  </si>
  <si>
    <t>46,49</t>
  </si>
  <si>
    <t>BOMBA SUBMERSÍVEL ELÉTRICA TRIFÁSICA, POTÊNCIA 2,96 HP, Ø ROTOR 144 MM SEMI-ABERTO, BOCAL DE SAÍDA Ø 2", HM/Q = 2 MCA / 38,8 M3/H A 28 MCA / 5 M3/H - MATERIAIS NA OPERAÇÃO. AF_06/2014</t>
  </si>
  <si>
    <t>36,42</t>
  </si>
  <si>
    <t>175,64</t>
  </si>
  <si>
    <t>34,56</t>
  </si>
  <si>
    <t>152,63</t>
  </si>
  <si>
    <t>42,49</t>
  </si>
  <si>
    <t>49,50</t>
  </si>
  <si>
    <t>0,69</t>
  </si>
  <si>
    <t>1,37</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</si>
  <si>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</si>
  <si>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</si>
  <si>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</si>
  <si>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</si>
  <si>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168,59</t>
  </si>
  <si>
    <t>48,53</t>
  </si>
  <si>
    <t>12,82</t>
  </si>
  <si>
    <t>32,90</t>
  </si>
  <si>
    <t>107,49</t>
  </si>
  <si>
    <t>32,91</t>
  </si>
  <si>
    <t>191,74</t>
  </si>
  <si>
    <t>164,78</t>
  </si>
  <si>
    <t>251,11</t>
  </si>
  <si>
    <t>76,89</t>
  </si>
  <si>
    <t>447,91</t>
  </si>
  <si>
    <t>435,77</t>
  </si>
  <si>
    <t>77,06</t>
  </si>
  <si>
    <t>27,16</t>
  </si>
  <si>
    <t>218,19</t>
  </si>
  <si>
    <t>66,81</t>
  </si>
  <si>
    <t>389,20</t>
  </si>
  <si>
    <t>371,46</t>
  </si>
  <si>
    <t>63,15</t>
  </si>
  <si>
    <t>83,60</t>
  </si>
  <si>
    <t>9,88</t>
  </si>
  <si>
    <t>45,53</t>
  </si>
  <si>
    <t>20,74</t>
  </si>
  <si>
    <t>39,90</t>
  </si>
  <si>
    <t>173,87</t>
  </si>
  <si>
    <t>200,60</t>
  </si>
  <si>
    <t>98,50</t>
  </si>
  <si>
    <t>137,56</t>
  </si>
  <si>
    <t>56,11</t>
  </si>
  <si>
    <t>5,24</t>
  </si>
  <si>
    <t>39,29</t>
  </si>
  <si>
    <t>14,75</t>
  </si>
  <si>
    <t>59,76</t>
  </si>
  <si>
    <t>155,05</t>
  </si>
  <si>
    <t>81,18</t>
  </si>
  <si>
    <t>21,65</t>
  </si>
  <si>
    <t>139,83</t>
  </si>
  <si>
    <t>18,92</t>
  </si>
  <si>
    <t>28,73</t>
  </si>
  <si>
    <t>3,98</t>
  </si>
  <si>
    <t>160,89</t>
  </si>
  <si>
    <t>21,27</t>
  </si>
  <si>
    <t>131,98</t>
  </si>
  <si>
    <t>42,83</t>
  </si>
  <si>
    <t>17,31</t>
  </si>
  <si>
    <t>77,46</t>
  </si>
  <si>
    <t>41,07</t>
  </si>
  <si>
    <t>173,86</t>
  </si>
  <si>
    <t>16,16</t>
  </si>
  <si>
    <t>272,28</t>
  </si>
  <si>
    <t>93,87</t>
  </si>
  <si>
    <t>PERFURATRIZ COM TORRE METÁLICA PARA EXECUÇÃO DE ESTACA HÉLICE CONTÍNUA, PROFUNDIDADE MÁXIMA DE 32 M, DIÂMETRO MÁXIMO DE 1000 MM, POTÊNCIA INSTALADA DE 350 HP, MESA ROTATIVA COM TORQUE MÁXIMO DE 263 KNM - MATERIAIS NA OPERAÇÃO. AF_01/2016</t>
  </si>
  <si>
    <t>154,04</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</si>
  <si>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</si>
  <si>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</si>
  <si>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</si>
  <si>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</si>
  <si>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</si>
  <si>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46,50</t>
  </si>
  <si>
    <t>158,06</t>
  </si>
  <si>
    <t>147,84</t>
  </si>
  <si>
    <t>2.124,00</t>
  </si>
  <si>
    <t>110,74</t>
  </si>
  <si>
    <t>1,89</t>
  </si>
  <si>
    <t>69,70</t>
  </si>
  <si>
    <t>DISTRIBUIDOR DE AGREGADOS AUTOPROPELIDO, CAP 3 M3, A DIESEL, POTÊNCIA 176CV - MATERIAIS NA OPERAÇÃO. AF_07/2016</t>
  </si>
  <si>
    <t>145,19</t>
  </si>
  <si>
    <t>0,39</t>
  </si>
  <si>
    <t>RÉGUA VIBRATÓRIA DUPLA PARA CONCRETO, PESO DE 60KG, COMPRIMENTO 4 M, COM MOTOR A GASOLINA, POTÊNCIA 5,5 HP - MATERIAIS NA OPERAÇÃO. AF_09/2016</t>
  </si>
  <si>
    <t>61,60</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</si>
  <si>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</si>
  <si>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</si>
  <si>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</si>
  <si>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</si>
  <si>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269,27</t>
  </si>
  <si>
    <t>55,89</t>
  </si>
  <si>
    <t>35,27</t>
  </si>
  <si>
    <t>48,43</t>
  </si>
  <si>
    <t>68,32</t>
  </si>
  <si>
    <t>57,38</t>
  </si>
  <si>
    <t>233,54</t>
  </si>
  <si>
    <t>4.248,00</t>
  </si>
  <si>
    <t>382,52</t>
  </si>
  <si>
    <t>134,84</t>
  </si>
  <si>
    <t>614,90</t>
  </si>
  <si>
    <t>5.310,00</t>
  </si>
  <si>
    <t>1,04</t>
  </si>
  <si>
    <t>132,75</t>
  </si>
  <si>
    <t>177,00</t>
  </si>
  <si>
    <t>158,82</t>
  </si>
  <si>
    <t>MINI GUINDASTE ARANHA SOBRE ESTEIRAS E LANCA TELESCÓPICA, CAPACIDADE MÁXIMA DE CARGA 3,0 TON, RAIO MÁXIMO DE TRABALHO 8,25 M, ALTURA DE LANÇA DO SOLO 9,2 M, 55 M DE CABO DE AÇO 8 MM, MOTOR ELÉTRICO 220/380 VOLTS - MATERIAIS NA OPERAÇÃO. AF_03/2022</t>
  </si>
  <si>
    <t>443,20</t>
  </si>
  <si>
    <t>91,21</t>
  </si>
  <si>
    <t>1.153,45</t>
  </si>
  <si>
    <t>97,35</t>
  </si>
  <si>
    <t>42,07</t>
  </si>
  <si>
    <t>480,53</t>
  </si>
  <si>
    <t>533,47</t>
  </si>
  <si>
    <t>584,79</t>
  </si>
  <si>
    <t>667,42</t>
  </si>
  <si>
    <t>80,99</t>
  </si>
  <si>
    <t>89,03</t>
  </si>
  <si>
    <t>1.025,95</t>
  </si>
  <si>
    <t>1.253,88</t>
  </si>
  <si>
    <t>1.334,84</t>
  </si>
  <si>
    <t>1.484,60</t>
  </si>
  <si>
    <t>1.831,61</t>
  </si>
  <si>
    <t>2.272,67</t>
  </si>
  <si>
    <t>2.376,80</t>
  </si>
  <si>
    <t>2.579,43</t>
  </si>
  <si>
    <t>2.936,97</t>
  </si>
  <si>
    <t>3.056,37</t>
  </si>
  <si>
    <t>1.010,09</t>
  </si>
  <si>
    <t>1.226,09</t>
  </si>
  <si>
    <t>1.307,04</t>
  </si>
  <si>
    <t>1.468,73</t>
  </si>
  <si>
    <t>1.802,07</t>
  </si>
  <si>
    <t>2.232,43</t>
  </si>
  <si>
    <t>2.337,65</t>
  </si>
  <si>
    <t>2.512,49</t>
  </si>
  <si>
    <t>2.858,69</t>
  </si>
  <si>
    <t>2.960,49</t>
  </si>
  <si>
    <t>38,81</t>
  </si>
  <si>
    <t>50,19</t>
  </si>
  <si>
    <t>54,61</t>
  </si>
  <si>
    <t>16,31</t>
  </si>
  <si>
    <t>21,78</t>
  </si>
  <si>
    <t>47,78</t>
  </si>
  <si>
    <t>38,92</t>
  </si>
  <si>
    <t>51,18</t>
  </si>
  <si>
    <t>56,07</t>
  </si>
  <si>
    <t>49,82</t>
  </si>
  <si>
    <t>65,04</t>
  </si>
  <si>
    <t>187,34</t>
  </si>
  <si>
    <t>30,91</t>
  </si>
  <si>
    <t>58,66</t>
  </si>
  <si>
    <t>52,98</t>
  </si>
  <si>
    <t>80,91</t>
  </si>
  <si>
    <t>88,14</t>
  </si>
  <si>
    <t>54,47</t>
  </si>
  <si>
    <t>157,43</t>
  </si>
  <si>
    <t>80,51</t>
  </si>
  <si>
    <t>155,83</t>
  </si>
  <si>
    <t>48,20</t>
  </si>
  <si>
    <t>77,22</t>
  </si>
  <si>
    <t>194,06</t>
  </si>
  <si>
    <t>236,87</t>
  </si>
  <si>
    <t>279,11</t>
  </si>
  <si>
    <t>347,05</t>
  </si>
  <si>
    <t>132,35</t>
  </si>
  <si>
    <t>74,11</t>
  </si>
  <si>
    <t>47,27</t>
  </si>
  <si>
    <t>140,63</t>
  </si>
  <si>
    <t>84,76</t>
  </si>
  <si>
    <t>50,80</t>
  </si>
  <si>
    <t>134,46</t>
  </si>
  <si>
    <t>67,84</t>
  </si>
  <si>
    <t>143,24</t>
  </si>
  <si>
    <t>72,72</t>
  </si>
  <si>
    <t>732,21</t>
  </si>
  <si>
    <t>858,03</t>
  </si>
  <si>
    <t>983,86</t>
  </si>
  <si>
    <t>1.241,86</t>
  </si>
  <si>
    <t>1.367,68</t>
  </si>
  <si>
    <t>1.535,75</t>
  </si>
  <si>
    <t>1.782,77</t>
  </si>
  <si>
    <t>1.981,93</t>
  </si>
  <si>
    <t>2.107,75</t>
  </si>
  <si>
    <t>2.265,43</t>
  </si>
  <si>
    <t>826,19</t>
  </si>
  <si>
    <t>952,01</t>
  </si>
  <si>
    <t>1.178,18</t>
  </si>
  <si>
    <t>1.304,00</t>
  </si>
  <si>
    <t>1.472,06</t>
  </si>
  <si>
    <t>1.655,41</t>
  </si>
  <si>
    <t>1.886,40</t>
  </si>
  <si>
    <t>2.012,23</t>
  </si>
  <si>
    <t>2.138,06</t>
  </si>
  <si>
    <t>1.070,65</t>
  </si>
  <si>
    <t>1.423,44</t>
  </si>
  <si>
    <t>1.506,21</t>
  </si>
  <si>
    <t>1.672,56</t>
  </si>
  <si>
    <t>2.060,53</t>
  </si>
  <si>
    <t>2.781,00</t>
  </si>
  <si>
    <t>2.882,20</t>
  </si>
  <si>
    <t>3.127,87</t>
  </si>
  <si>
    <t>3.577,11</t>
  </si>
  <si>
    <t>3.848,83</t>
  </si>
  <si>
    <t>1.038,92</t>
  </si>
  <si>
    <t>1.384,29</t>
  </si>
  <si>
    <t>1.467,07</t>
  </si>
  <si>
    <t>1.754,68</t>
  </si>
  <si>
    <t>1.956,15</t>
  </si>
  <si>
    <t>2.602,16</t>
  </si>
  <si>
    <t>2.702,44</t>
  </si>
  <si>
    <t>2.891,03</t>
  </si>
  <si>
    <t>3.224,30</t>
  </si>
  <si>
    <t>3.147,29</t>
  </si>
  <si>
    <t>545,79</t>
  </si>
  <si>
    <t>148,94</t>
  </si>
  <si>
    <t>87,59</t>
  </si>
  <si>
    <t>64,24</t>
  </si>
  <si>
    <t>57,05</t>
  </si>
  <si>
    <t>120,21</t>
  </si>
  <si>
    <t>96,89</t>
  </si>
  <si>
    <t>171,52</t>
  </si>
  <si>
    <t>160,92</t>
  </si>
  <si>
    <t>119,74</t>
  </si>
  <si>
    <t>173,78</t>
  </si>
  <si>
    <t>152,79</t>
  </si>
  <si>
    <t>157,04</t>
  </si>
  <si>
    <t>170,84</t>
  </si>
  <si>
    <t>170,75</t>
  </si>
  <si>
    <t>224,79</t>
  </si>
  <si>
    <t>184,56</t>
  </si>
  <si>
    <t>238,60</t>
  </si>
  <si>
    <t>90,76</t>
  </si>
  <si>
    <t>74,99</t>
  </si>
  <si>
    <t>123,38</t>
  </si>
  <si>
    <t>124,46</t>
  </si>
  <si>
    <t>60,76</t>
  </si>
  <si>
    <t>53,26</t>
  </si>
  <si>
    <t>140,19</t>
  </si>
  <si>
    <t>138,69</t>
  </si>
  <si>
    <t>145,72</t>
  </si>
  <si>
    <t>144,22</t>
  </si>
  <si>
    <t>31,01</t>
  </si>
  <si>
    <t>28,37</t>
  </si>
  <si>
    <t>41,63</t>
  </si>
  <si>
    <t>MURO DE GABIÃO, ENCHIMENTO COM PEDRA DE MÃO TIPO RACHÃO, DE GRAVIDADE, COM GAIOLAS DE COMPRIMENTO IGUAL A 2 M, PARA MUROS COM ALTURA MENOR OU IGUAL A 4 M  FORNECIMENTO E EXECUÇÃO. AF_03/2024</t>
  </si>
  <si>
    <t>622,53</t>
  </si>
  <si>
    <t>MURO DE GABIÃO, ENCHIMENTO COM PEDRA DE MÃO TIPO RACHÃO, DE GRAVIDADE, COM GAIOLAS DE COMPRIMENTO IGUAL A 5 M, PARA MUROS COM ALTURA MENOR OU IGUAL A 4 M  FORNECIMENTO E EXECUÇÃO. AF_03/2024</t>
  </si>
  <si>
    <t>592,78</t>
  </si>
  <si>
    <t>MURO DE GABIÃO, ENCHIMENTO COM PEDRA DE MÃO TIPO RACHÃO, DE GRAVIDADE, COM GAIOLAS DE COMPRIMENTO IGUAL A 2 M, PARA MUROS COM ALTURA MAIOR QUE 4 M E MENOR OU IGUAL A 6 M  FORNECIMENTO E EXECUÇÃO. AF_03/2024</t>
  </si>
  <si>
    <t>753,43</t>
  </si>
  <si>
    <t>MURO DE GABIÃO, ENCHIMENTO COM PEDRA DE MÃO TIPO RACHÃO, DE GRAVIDADE, COM GAIOLAS DE COMPRIMENTO IGUAL A 5 M, PARA MUROS COM ALTURA MAIOR QUE 4 M E MENOR OU IGUAL A 6 M  FORNECIMENTO E EXECUÇÃO. AF_03/2024</t>
  </si>
  <si>
    <t>696,42</t>
  </si>
  <si>
    <t>MURO DE GABIÃO, ENCHIMENTO COM PEDRA DE MÃO TIPO RACHÃO, DE GRAVIDADE, COM GAIOLAS DE COMPRIMENTO IGUAL A 2 M, PARA MUROS COM ALTURA MAIOR QUE 6 M E MENOR OU IGUAL A 10 M  FORNECIMENTO E EXECUÇÃO. AF_03/2024</t>
  </si>
  <si>
    <t>833,48</t>
  </si>
  <si>
    <t>MURO DE GABIÃO, ENCHIMENTO COM PEDRA DE MÃO TIPO RACHÃO, DE GRAVIDADE, COM GAIOLAS DE COMPRIMENTO IGUAL A 5 M, PARA MUROS COM ALTURA MAIOR QUE 6 M E MENOR OU IGUAL A 10 M FORNECIMENTO E EXECUÇÃO. AF_03/2024</t>
  </si>
  <si>
    <t>757,95</t>
  </si>
  <si>
    <t>MURO DE GABIÃO, ENCHIMENTO COM PEDRA DE MÃO TIPO RACHÃO, COM SOLO REFORÇADO, PARA MUROS COM ALTURA MENOR OU IGUAL A 4 M  FORNECIMENTO E EXECUÇÃO. AF_03/2024</t>
  </si>
  <si>
    <t>894,77</t>
  </si>
  <si>
    <t>MURO DE GABIÃO, ENCHIMENTO COM PEDRA DE MÃO TIPO RACHÃO, COM SOLO REFORÇADO, PARA MUROS COM ALTURA MAIOR QUE 4 M E MENOR OU IGUAL A 12 M  FORNECIMENTO E EXECUÇÃO. AF_03/2024</t>
  </si>
  <si>
    <t>1.489,90</t>
  </si>
  <si>
    <t>MURO DE GABIÃO, ENCHIMENTO COM PEDRA DE MÃO TIPO RACHÃO, COM SOLO REFORÇADO, PARA MUROS COM ALTURA MAIOR QUE 12 M E MENOR OU IGUAL A 20 M  FORNECIMENTO E EXECUÇÃO. AF_03/2024</t>
  </si>
  <si>
    <t>1.837,02</t>
  </si>
  <si>
    <t>MURO DE GABIÃO, ENCHIMENTO COM PEDRA DE MÃO TIPO RACHÃO, COM SOLO REFORÇADO, PARA MUROS COM ALTURA MAIOR QUE 20 M E MENOR OU IGUAL A 28 M  FORNECIMENTO E EXECUÇÃO. AF_03/2024</t>
  </si>
  <si>
    <t>2.182,02</t>
  </si>
  <si>
    <t>MURO DE GABIÃO, ENCHIMENTO COM RESÍDUO DE CONSTRUÇÃO E DEMOLIÇÃO, DE GRAVIDADE, COM GAIOLA TRAPEZOIDAL DE COMPRIMENTO IGUAL A 2 M, PARA MUROS COM ALTURA MENOR OU IGUAL A 2 M  FORNECIMENTO E EXECUÇÃO. AF_03/2024</t>
  </si>
  <si>
    <t>585,71</t>
  </si>
  <si>
    <t>MURO DE GABIÃO, ENCHIMENTO COM RESÍDUO DE CONSTRUÇÃO E DEMOLIÇÃO, DE GRAVIDADE, COM GAIOLA TRAPEZOIDAL DE COMPRIMENTO IGUAL A 2 M, PARA MUROS COM ALTURA MAIOR QUE 2 M E MENOR OU IGUAL A 4 M  FORNECIMENTO E EXECUÇÃO. AF_03/2024</t>
  </si>
  <si>
    <t>566,72</t>
  </si>
  <si>
    <t>PROTEÇÃO SUPERFICIAL DE CANAL EM GABIÃO TIPO COLCHÃO, ALTURA DE 17 CENTÍMETROS, ENCHIMENTO COM PEDRA DE MÃO TIPO RACHÃO  FORNECIMENTO E EXECUÇÃO. AF_03/2024</t>
  </si>
  <si>
    <t>229,45</t>
  </si>
  <si>
    <t>PROTEÇÃO SUPERFICIAL DE CANAL EM GABIÃO TIPO COLCHÃO, ALTURA DE 23 CENTÍMETROS, ENCHIMENTO COM PEDRA DE MÃO TIPO RACHÃO  FORNECIMENTO E EXECUÇÃO. AF_03/2024</t>
  </si>
  <si>
    <t>262,46</t>
  </si>
  <si>
    <t>PROTEÇÃO SUPERFICIAL DE CANAL EM GABIÃO TIPO COLCHÃO, ALTURA DE 30 CENTÍMETROS, ENCHIMENTO COM PEDRA DE MÃO TIPO RACHÃO  FORNECIMENTO E EXECUÇÃO. AF_03/2024</t>
  </si>
  <si>
    <t>302,06</t>
  </si>
  <si>
    <t>PROTEÇÃO SUPERFICIAL DE CANAL EM GABIÃO TIPO SACO, DIÂMETRO DE 65 CENTÍMETROS, ENCHIMENTO MANUAL COM PEDRA DE MÃO TIPO RACHÃO  FORNECIMENTO E EXECUÇÃO. AF_03/2024</t>
  </si>
  <si>
    <t>116,48</t>
  </si>
  <si>
    <t>129,91</t>
  </si>
  <si>
    <t>158,15</t>
  </si>
  <si>
    <t>171,47</t>
  </si>
  <si>
    <t>145,28</t>
  </si>
  <si>
    <t>173,42</t>
  </si>
  <si>
    <t>126,47</t>
  </si>
  <si>
    <t>148,40</t>
  </si>
  <si>
    <t>132,15</t>
  </si>
  <si>
    <t>153,83</t>
  </si>
  <si>
    <t>142,38</t>
  </si>
  <si>
    <t>152,19</t>
  </si>
  <si>
    <t>175,07</t>
  </si>
  <si>
    <t>127,57</t>
  </si>
  <si>
    <t>141,33</t>
  </si>
  <si>
    <t>170,47</t>
  </si>
  <si>
    <t>184,33</t>
  </si>
  <si>
    <t>139,13</t>
  </si>
  <si>
    <t>154,54</t>
  </si>
  <si>
    <t>182,89</t>
  </si>
  <si>
    <t>198,60</t>
  </si>
  <si>
    <t>133,16</t>
  </si>
  <si>
    <t>155,52</t>
  </si>
  <si>
    <t>135,62</t>
  </si>
  <si>
    <t>157,78</t>
  </si>
  <si>
    <t>148,66</t>
  </si>
  <si>
    <t>172,45</t>
  </si>
  <si>
    <t>156,14</t>
  </si>
  <si>
    <t>179,75</t>
  </si>
  <si>
    <t>220,82</t>
  </si>
  <si>
    <t>205,96</t>
  </si>
  <si>
    <t>190,67</t>
  </si>
  <si>
    <t>185,62</t>
  </si>
  <si>
    <t>234,01</t>
  </si>
  <si>
    <t>218,27</t>
  </si>
  <si>
    <t>208,89</t>
  </si>
  <si>
    <t>202,28</t>
  </si>
  <si>
    <t>197,06</t>
  </si>
  <si>
    <t>207,29</t>
  </si>
  <si>
    <t>183,57</t>
  </si>
  <si>
    <t>172,22</t>
  </si>
  <si>
    <t>220,48</t>
  </si>
  <si>
    <t>204,78</t>
  </si>
  <si>
    <t>195,43</t>
  </si>
  <si>
    <t>188,86</t>
  </si>
  <si>
    <t>177,88</t>
  </si>
  <si>
    <t>32,37</t>
  </si>
  <si>
    <t>868,57</t>
  </si>
  <si>
    <t>532,09</t>
  </si>
  <si>
    <t>686,22</t>
  </si>
  <si>
    <t>433,86</t>
  </si>
  <si>
    <t>CONCRETAGEM DE CORTINA DE CONTENÇÃO, ATRAVÉS DE BOMBA  - LANÇAMENTO, ADENSAMENTO E ACABAMENTO. AF_07/2019</t>
  </si>
  <si>
    <t>724,29</t>
  </si>
  <si>
    <t>80,01</t>
  </si>
  <si>
    <t>107,71</t>
  </si>
  <si>
    <t>122,01</t>
  </si>
  <si>
    <t>65,98</t>
  </si>
  <si>
    <t>51,74</t>
  </si>
  <si>
    <t>62,75</t>
  </si>
  <si>
    <t>626,45</t>
  </si>
  <si>
    <t>2.471,85</t>
  </si>
  <si>
    <t>75,64</t>
  </si>
  <si>
    <t>82,37</t>
  </si>
  <si>
    <t>50,52</t>
  </si>
  <si>
    <t>41,48</t>
  </si>
  <si>
    <t>57,76</t>
  </si>
  <si>
    <t>46,38</t>
  </si>
  <si>
    <t>98,07</t>
  </si>
  <si>
    <t>70,35</t>
  </si>
  <si>
    <t>114,01</t>
  </si>
  <si>
    <t>114,50</t>
  </si>
  <si>
    <t>239,58</t>
  </si>
  <si>
    <t>299,44</t>
  </si>
  <si>
    <t>419,25</t>
  </si>
  <si>
    <t>575,93</t>
  </si>
  <si>
    <t>792,38</t>
  </si>
  <si>
    <t>1.054,77</t>
  </si>
  <si>
    <t>1.202,14</t>
  </si>
  <si>
    <t>2.394,99</t>
  </si>
  <si>
    <t>918,45</t>
  </si>
  <si>
    <t>1.851,57</t>
  </si>
  <si>
    <t>1.795,76</t>
  </si>
  <si>
    <t>3.309,49</t>
  </si>
  <si>
    <t>1.704,08</t>
  </si>
  <si>
    <t>2.981,00</t>
  </si>
  <si>
    <t>2.818,89</t>
  </si>
  <si>
    <t>4.870,61</t>
  </si>
  <si>
    <t>1.411,87</t>
  </si>
  <si>
    <t>3.033,37</t>
  </si>
  <si>
    <t>1.412,62</t>
  </si>
  <si>
    <t>2.505,50</t>
  </si>
  <si>
    <t>2.380,61</t>
  </si>
  <si>
    <t>4.438,00</t>
  </si>
  <si>
    <t>494,93</t>
  </si>
  <si>
    <t>656,58</t>
  </si>
  <si>
    <t>1.050,81</t>
  </si>
  <si>
    <t>1.510,62</t>
  </si>
  <si>
    <t>968,19</t>
  </si>
  <si>
    <t>1.954,61</t>
  </si>
  <si>
    <t>1.128,73</t>
  </si>
  <si>
    <t>569,77</t>
  </si>
  <si>
    <t>1.359,63</t>
  </si>
  <si>
    <t>760,46</t>
  </si>
  <si>
    <t>2.885,48</t>
  </si>
  <si>
    <t>1.043,86</t>
  </si>
  <si>
    <t>3.716,55</t>
  </si>
  <si>
    <t>1.936,86</t>
  </si>
  <si>
    <t>2.483,96</t>
  </si>
  <si>
    <t>1.266,71</t>
  </si>
  <si>
    <t>3.149,65</t>
  </si>
  <si>
    <t>1.514,23</t>
  </si>
  <si>
    <t>1.761,86</t>
  </si>
  <si>
    <t>2.009,40</t>
  </si>
  <si>
    <t>5.175,57</t>
  </si>
  <si>
    <t>2.257,01</t>
  </si>
  <si>
    <t>2.504,61</t>
  </si>
  <si>
    <t>6.514,21</t>
  </si>
  <si>
    <t>2.752,15</t>
  </si>
  <si>
    <t>3.918,74</t>
  </si>
  <si>
    <t>4.788,85</t>
  </si>
  <si>
    <t>5.635,97</t>
  </si>
  <si>
    <t>6.483,03</t>
  </si>
  <si>
    <t>7.330,23</t>
  </si>
  <si>
    <t>8.177,31</t>
  </si>
  <si>
    <t>3.021,71</t>
  </si>
  <si>
    <t>5.810,21</t>
  </si>
  <si>
    <t>2.279,04</t>
  </si>
  <si>
    <t>6.822,77</t>
  </si>
  <si>
    <t>2.526,56</t>
  </si>
  <si>
    <t>7.886,30</t>
  </si>
  <si>
    <t>2.774,17</t>
  </si>
  <si>
    <t>8.905,31</t>
  </si>
  <si>
    <t>9.924,38</t>
  </si>
  <si>
    <t>3.273,84</t>
  </si>
  <si>
    <t>8.111,76</t>
  </si>
  <si>
    <t>2.778,77</t>
  </si>
  <si>
    <t>9.351,69</t>
  </si>
  <si>
    <t>3.026,31</t>
  </si>
  <si>
    <t>10.591,58</t>
  </si>
  <si>
    <t>11.831,49</t>
  </si>
  <si>
    <t>3.525,95</t>
  </si>
  <si>
    <t>10.831,94</t>
  </si>
  <si>
    <t>3.278,44</t>
  </si>
  <si>
    <t>12.262,36</t>
  </si>
  <si>
    <t>13.692,83</t>
  </si>
  <si>
    <t>3.778,17</t>
  </si>
  <si>
    <t>13.933,25</t>
  </si>
  <si>
    <t>15.554,08</t>
  </si>
  <si>
    <t>4.030,29</t>
  </si>
  <si>
    <t>17.415,40</t>
  </si>
  <si>
    <t>4.237,60</t>
  </si>
  <si>
    <t>316,17</t>
  </si>
  <si>
    <t>900,21</t>
  </si>
  <si>
    <t>2.418,85</t>
  </si>
  <si>
    <t>5.844,87</t>
  </si>
  <si>
    <t>3.815,25</t>
  </si>
  <si>
    <t>4.480,91</t>
  </si>
  <si>
    <t>430,43</t>
  </si>
  <si>
    <t>1.272,36</t>
  </si>
  <si>
    <t>757,21</t>
  </si>
  <si>
    <t>1.693,50</t>
  </si>
  <si>
    <t>2.792,53</t>
  </si>
  <si>
    <t>1.502,45</t>
  </si>
  <si>
    <t>4.677,17</t>
  </si>
  <si>
    <t>1.039,41</t>
  </si>
  <si>
    <t>1.931,00</t>
  </si>
  <si>
    <t>3.604,37</t>
  </si>
  <si>
    <t>1.835,12</t>
  </si>
  <si>
    <t>2.425,74</t>
  </si>
  <si>
    <t>1.218,45</t>
  </si>
  <si>
    <t>5.504,16</t>
  </si>
  <si>
    <t>3.075,37</t>
  </si>
  <si>
    <t>1.455,93</t>
  </si>
  <si>
    <t>2.168,55</t>
  </si>
  <si>
    <t>3.724,91</t>
  </si>
  <si>
    <t>4.374,50</t>
  </si>
  <si>
    <t>490,77</t>
  </si>
  <si>
    <t>651,72</t>
  </si>
  <si>
    <t>6.331,07</t>
  </si>
  <si>
    <t>1.008,97</t>
  </si>
  <si>
    <t>1.436,45</t>
  </si>
  <si>
    <t>5.053,11</t>
  </si>
  <si>
    <t>960,03</t>
  </si>
  <si>
    <t>2.406,09</t>
  </si>
  <si>
    <t>428,45</t>
  </si>
  <si>
    <t>5.706,33</t>
  </si>
  <si>
    <t>1.881,30</t>
  </si>
  <si>
    <t>2.666,55</t>
  </si>
  <si>
    <t>1.058,95</t>
  </si>
  <si>
    <t>7.158,12</t>
  </si>
  <si>
    <t>1.326,63</t>
  </si>
  <si>
    <t>6.359,61</t>
  </si>
  <si>
    <t>9.132,65</t>
  </si>
  <si>
    <t>567,17</t>
  </si>
  <si>
    <t>2.643,58</t>
  </si>
  <si>
    <t>3.827,20</t>
  </si>
  <si>
    <t>2.335,27</t>
  </si>
  <si>
    <t>1.280,72</t>
  </si>
  <si>
    <t>7.985,07</t>
  </si>
  <si>
    <t>2.904,04</t>
  </si>
  <si>
    <t>2.900,08</t>
  </si>
  <si>
    <t>10.343,11</t>
  </si>
  <si>
    <t>3.141,52</t>
  </si>
  <si>
    <t>11.553,59</t>
  </si>
  <si>
    <t>5.674,16</t>
  </si>
  <si>
    <t>3.382,95</t>
  </si>
  <si>
    <t>10.577,85</t>
  </si>
  <si>
    <t>3.145,48</t>
  </si>
  <si>
    <t>11.974,55</t>
  </si>
  <si>
    <t>2.187,55</t>
  </si>
  <si>
    <t>13.371,29</t>
  </si>
  <si>
    <t>3.624,47</t>
  </si>
  <si>
    <t>13.606,08</t>
  </si>
  <si>
    <t>6.663,01</t>
  </si>
  <si>
    <t>15.188,91</t>
  </si>
  <si>
    <t>3.865,93</t>
  </si>
  <si>
    <t>17.006,59</t>
  </si>
  <si>
    <t>2.425,03</t>
  </si>
  <si>
    <t>315,28</t>
  </si>
  <si>
    <t>841,84</t>
  </si>
  <si>
    <t>7.702,81</t>
  </si>
  <si>
    <t>2.662,58</t>
  </si>
  <si>
    <t>8.698,10</t>
  </si>
  <si>
    <t>9.693,43</t>
  </si>
  <si>
    <t>7.922,16</t>
  </si>
  <si>
    <t>4.068,71</t>
  </si>
  <si>
    <t>1.468,29</t>
  </si>
  <si>
    <t>1.067,93</t>
  </si>
  <si>
    <t>500,07</t>
  </si>
  <si>
    <t>457,52</t>
  </si>
  <si>
    <t>578,16</t>
  </si>
  <si>
    <t>2.654,77</t>
  </si>
  <si>
    <t>1.760,83</t>
  </si>
  <si>
    <t>2.739,00</t>
  </si>
  <si>
    <t>2.702,13</t>
  </si>
  <si>
    <t>1.702,61</t>
  </si>
  <si>
    <t>33,26</t>
  </si>
  <si>
    <t>51,21</t>
  </si>
  <si>
    <t>56,88</t>
  </si>
  <si>
    <t>61,76</t>
  </si>
  <si>
    <t>83,01</t>
  </si>
  <si>
    <t>89,77</t>
  </si>
  <si>
    <t>101,54</t>
  </si>
  <si>
    <t>110,57</t>
  </si>
  <si>
    <t>44,50</t>
  </si>
  <si>
    <t>38,29</t>
  </si>
  <si>
    <t>35,96</t>
  </si>
  <si>
    <t>44,53</t>
  </si>
  <si>
    <t>50,60</t>
  </si>
  <si>
    <t>86,95</t>
  </si>
  <si>
    <t>32,92</t>
  </si>
  <si>
    <t>38,33</t>
  </si>
  <si>
    <t>49,41</t>
  </si>
  <si>
    <t>55,50</t>
  </si>
  <si>
    <t>181,09</t>
  </si>
  <si>
    <t>4.400,85</t>
  </si>
  <si>
    <t>5.504,12</t>
  </si>
  <si>
    <t>7.438,79</t>
  </si>
  <si>
    <t>8.910,07</t>
  </si>
  <si>
    <t>94,14</t>
  </si>
  <si>
    <t>696,23</t>
  </si>
  <si>
    <t>1.078,81</t>
  </si>
  <si>
    <t>2.214,27</t>
  </si>
  <si>
    <t>3.711,25</t>
  </si>
  <si>
    <t>5.568,01</t>
  </si>
  <si>
    <t>7.822,47</t>
  </si>
  <si>
    <t>13.559,01</t>
  </si>
  <si>
    <t>4.504,30</t>
  </si>
  <si>
    <t>6.753,88</t>
  </si>
  <si>
    <t>9.501,49</t>
  </si>
  <si>
    <t>16.490,02</t>
  </si>
  <si>
    <t>8.395,20</t>
  </si>
  <si>
    <t>11.758,58</t>
  </si>
  <si>
    <t>20.211,30</t>
  </si>
  <si>
    <t>2.702,14</t>
  </si>
  <si>
    <t>4.703,80</t>
  </si>
  <si>
    <t>7.504,82</t>
  </si>
  <si>
    <t>11.123,54</t>
  </si>
  <si>
    <t>21.175,40</t>
  </si>
  <si>
    <t>10.503,75</t>
  </si>
  <si>
    <t>15.617,94</t>
  </si>
  <si>
    <t>29.092,83</t>
  </si>
  <si>
    <t>13.515,92</t>
  </si>
  <si>
    <t>20.132,47</t>
  </si>
  <si>
    <t>37.155,82</t>
  </si>
  <si>
    <t>12.833,06</t>
  </si>
  <si>
    <t>19.925,16</t>
  </si>
  <si>
    <t>27.719,13</t>
  </si>
  <si>
    <t>39.263,75</t>
  </si>
  <si>
    <t>16.020,10</t>
  </si>
  <si>
    <t>24.247,80</t>
  </si>
  <si>
    <t>33.926,83</t>
  </si>
  <si>
    <t>47.619,14</t>
  </si>
  <si>
    <t>18.592,20</t>
  </si>
  <si>
    <t>28.623,34</t>
  </si>
  <si>
    <t>40.031,84</t>
  </si>
  <si>
    <t>56.540,13</t>
  </si>
  <si>
    <t>7.604,84</t>
  </si>
  <si>
    <t>11.340,02</t>
  </si>
  <si>
    <t>17.156,44</t>
  </si>
  <si>
    <t>25.787,51</t>
  </si>
  <si>
    <t>8.752,29</t>
  </si>
  <si>
    <t>12.954,36</t>
  </si>
  <si>
    <t>14.449,71</t>
  </si>
  <si>
    <t>19.118,69</t>
  </si>
  <si>
    <t>30.103,05</t>
  </si>
  <si>
    <t>9.780,74</t>
  </si>
  <si>
    <t>15.922,74</t>
  </si>
  <si>
    <t>20.947,06</t>
  </si>
  <si>
    <t>34.790,46</t>
  </si>
  <si>
    <t>27.790,09</t>
  </si>
  <si>
    <t>45.278,44</t>
  </si>
  <si>
    <t>61.103,40</t>
  </si>
  <si>
    <t>87.554,27</t>
  </si>
  <si>
    <t>29.661,24</t>
  </si>
  <si>
    <t>47.926,28</t>
  </si>
  <si>
    <t>68.022,88</t>
  </si>
  <si>
    <t>83.270,80</t>
  </si>
  <si>
    <t>30.283,77</t>
  </si>
  <si>
    <t>52.612,21</t>
  </si>
  <si>
    <t>73.767,02</t>
  </si>
  <si>
    <t>88.470,34</t>
  </si>
  <si>
    <t>24,26</t>
  </si>
  <si>
    <t>80,12</t>
  </si>
  <si>
    <t>84,74</t>
  </si>
  <si>
    <t>123,20</t>
  </si>
  <si>
    <t>64,42</t>
  </si>
  <si>
    <t>102,89</t>
  </si>
  <si>
    <t>45,95</t>
  </si>
  <si>
    <t>1.019,60</t>
  </si>
  <si>
    <t>1.021,07</t>
  </si>
  <si>
    <t>1.052,80</t>
  </si>
  <si>
    <t>1.233,04</t>
  </si>
  <si>
    <t>1.295,75</t>
  </si>
  <si>
    <t>860,01</t>
  </si>
  <si>
    <t>866,25</t>
  </si>
  <si>
    <t>872,52</t>
  </si>
  <si>
    <t>878,77</t>
  </si>
  <si>
    <t>1.289,15</t>
  </si>
  <si>
    <t>1.328,59</t>
  </si>
  <si>
    <t>313,49</t>
  </si>
  <si>
    <t>395,12</t>
  </si>
  <si>
    <t>365,05</t>
  </si>
  <si>
    <t>371,35</t>
  </si>
  <si>
    <t>398,94</t>
  </si>
  <si>
    <t>496,54</t>
  </si>
  <si>
    <t>719,43</t>
  </si>
  <si>
    <t>803,65</t>
  </si>
  <si>
    <t>180,85</t>
  </si>
  <si>
    <t>159,59</t>
  </si>
  <si>
    <t>1.033,80</t>
  </si>
  <si>
    <t>1.042,48</t>
  </si>
  <si>
    <t>1.093,71</t>
  </si>
  <si>
    <t>1.193,68</t>
  </si>
  <si>
    <t>1.414,20</t>
  </si>
  <si>
    <t>1.500,79</t>
  </si>
  <si>
    <t>874,21</t>
  </si>
  <si>
    <t>882,89</t>
  </si>
  <si>
    <t>912,86</t>
  </si>
  <si>
    <t>1.012,83</t>
  </si>
  <si>
    <t>1.233,35</t>
  </si>
  <si>
    <t>1.319,94</t>
  </si>
  <si>
    <t>379,06</t>
  </si>
  <si>
    <t>386,03</t>
  </si>
  <si>
    <t>455,83</t>
  </si>
  <si>
    <t>508,96</t>
  </si>
  <si>
    <t>888,22</t>
  </si>
  <si>
    <t>969,75</t>
  </si>
  <si>
    <t>1.025,25</t>
  </si>
  <si>
    <t>226,46</t>
  </si>
  <si>
    <t>308,09</t>
  </si>
  <si>
    <t>391,19</t>
  </si>
  <si>
    <t>419,93</t>
  </si>
  <si>
    <t>463,92</t>
  </si>
  <si>
    <t>880,79</t>
  </si>
  <si>
    <t>1.233,56</t>
  </si>
  <si>
    <t>106,50</t>
  </si>
  <si>
    <t>858,18</t>
  </si>
  <si>
    <t>848,82</t>
  </si>
  <si>
    <t>893,33</t>
  </si>
  <si>
    <t>1.213,82</t>
  </si>
  <si>
    <t>1.299,63</t>
  </si>
  <si>
    <t>749,74</t>
  </si>
  <si>
    <t>757,64</t>
  </si>
  <si>
    <t>786,83</t>
  </si>
  <si>
    <t>886,02</t>
  </si>
  <si>
    <t>1.107,32</t>
  </si>
  <si>
    <t>1.193,13</t>
  </si>
  <si>
    <t>763,75</t>
  </si>
  <si>
    <t>772,32</t>
  </si>
  <si>
    <t>843,72</t>
  </si>
  <si>
    <t>898,44</t>
  </si>
  <si>
    <t>900,35</t>
  </si>
  <si>
    <t>775,88</t>
  </si>
  <si>
    <t>931,47</t>
  </si>
  <si>
    <t>806,22</t>
  </si>
  <si>
    <t>977,84</t>
  </si>
  <si>
    <t>851,81</t>
  </si>
  <si>
    <t>1.394,71</t>
  </si>
  <si>
    <t>1.268,68</t>
  </si>
  <si>
    <t>1.747,48</t>
  </si>
  <si>
    <t>1.621,45</t>
  </si>
  <si>
    <t>1.155,77</t>
  </si>
  <si>
    <t>186,58</t>
  </si>
  <si>
    <t>1.047,81</t>
  </si>
  <si>
    <t>872,19</t>
  </si>
  <si>
    <t>1.057,16</t>
  </si>
  <si>
    <t>1.091,06</t>
  </si>
  <si>
    <t>897,40</t>
  </si>
  <si>
    <t>1.150,60</t>
  </si>
  <si>
    <t>950,22</t>
  </si>
  <si>
    <t>1.206,10</t>
  </si>
  <si>
    <t>1.004,94</t>
  </si>
  <si>
    <t>1.059,94</t>
  </si>
  <si>
    <t>884,32</t>
  </si>
  <si>
    <t>1.158,69</t>
  </si>
  <si>
    <t>958,31</t>
  </si>
  <si>
    <t>1.575,56</t>
  </si>
  <si>
    <t>1.375,18</t>
  </si>
  <si>
    <t>1.928,33</t>
  </si>
  <si>
    <t>1.727,95</t>
  </si>
  <si>
    <t>928,87</t>
  </si>
  <si>
    <t>863,50</t>
  </si>
  <si>
    <t>1.183,34</t>
  </si>
  <si>
    <t>928,11</t>
  </si>
  <si>
    <t>1.544,16</t>
  </si>
  <si>
    <t>1.808,57</t>
  </si>
  <si>
    <t>1.092,98</t>
  </si>
  <si>
    <t>1.486,70</t>
  </si>
  <si>
    <t>1.853,53</t>
  </si>
  <si>
    <t>1.184,35</t>
  </si>
  <si>
    <t>545,95</t>
  </si>
  <si>
    <t>672,16</t>
  </si>
  <si>
    <t>639,22</t>
  </si>
  <si>
    <t>61,88</t>
  </si>
  <si>
    <t>GUARDA-CORPO DE AÇO GALVANIZADO DE 1,10M, MONTANTES TUBULARES DE 1.1/4" ESPAÇADOS DE 1,20M, TRAVESSA SUPERIOR DE 1.1/2", GRADIL FORMADO POR TUBOS HORIZONTAIS DE 1" E VERTICAIS DE 3/4", FIXADO COM CHUMBADOR MECÂNICO. AF_04/2019_PS</t>
  </si>
  <si>
    <t>544,46</t>
  </si>
  <si>
    <t>438,32</t>
  </si>
  <si>
    <t>1.129,13</t>
  </si>
  <si>
    <t>CORRIMÃO SIMPLES, DIÂMETRO EXTERNO = 1 1/2", EM AÇO GALVANIZADO. AF_04/2019_PS</t>
  </si>
  <si>
    <t>CORRIMÃO SIMPLES, DIÂMETRO EXTERNO = 1 1/2", EM ALUMÍNIO. AF_04/2019_PS</t>
  </si>
  <si>
    <t>535,00</t>
  </si>
  <si>
    <t>655,79</t>
  </si>
  <si>
    <t>1.373,50</t>
  </si>
  <si>
    <t>886,71</t>
  </si>
  <si>
    <t>704,77</t>
  </si>
  <si>
    <t>808,90</t>
  </si>
  <si>
    <t>642,32</t>
  </si>
  <si>
    <t>585,78</t>
  </si>
  <si>
    <t>473,70</t>
  </si>
  <si>
    <t>1.012,93</t>
  </si>
  <si>
    <t>251,92</t>
  </si>
  <si>
    <t>63,47</t>
  </si>
  <si>
    <t>173,38</t>
  </si>
  <si>
    <t>40,81</t>
  </si>
  <si>
    <t>105,64</t>
  </si>
  <si>
    <t>177,54</t>
  </si>
  <si>
    <t>224,20</t>
  </si>
  <si>
    <t>193,54</t>
  </si>
  <si>
    <t>231,71</t>
  </si>
  <si>
    <t>221,50</t>
  </si>
  <si>
    <t>303,17</t>
  </si>
  <si>
    <t>306,54</t>
  </si>
  <si>
    <t>154,20</t>
  </si>
  <si>
    <t>282,23</t>
  </si>
  <si>
    <t>328,89</t>
  </si>
  <si>
    <t>278,98</t>
  </si>
  <si>
    <t>317,15</t>
  </si>
  <si>
    <t>287,68</t>
  </si>
  <si>
    <t>369,35</t>
  </si>
  <si>
    <t>355,57</t>
  </si>
  <si>
    <t>407,75</t>
  </si>
  <si>
    <t>258,89</t>
  </si>
  <si>
    <t>465,65</t>
  </si>
  <si>
    <t>451,01</t>
  </si>
  <si>
    <t>856,27</t>
  </si>
  <si>
    <t>1.681,06</t>
  </si>
  <si>
    <t>1.921,32</t>
  </si>
  <si>
    <t>340,67</t>
  </si>
  <si>
    <t>385,48</t>
  </si>
  <si>
    <t>448,90</t>
  </si>
  <si>
    <t>917,14</t>
  </si>
  <si>
    <t>1.844,19</t>
  </si>
  <si>
    <t>1.911,64</t>
  </si>
  <si>
    <t>3.832,93</t>
  </si>
  <si>
    <t>854,32</t>
  </si>
  <si>
    <t>448,88</t>
  </si>
  <si>
    <t>642,51</t>
  </si>
  <si>
    <t>515,29</t>
  </si>
  <si>
    <t>710,23</t>
  </si>
  <si>
    <t>948,22</t>
  </si>
  <si>
    <t>1.207,86</t>
  </si>
  <si>
    <t>1.146,48</t>
  </si>
  <si>
    <t>1.069,26</t>
  </si>
  <si>
    <t>982,25</t>
  </si>
  <si>
    <t>912,53</t>
  </si>
  <si>
    <t>892,21</t>
  </si>
  <si>
    <t>871,68</t>
  </si>
  <si>
    <t>821,50</t>
  </si>
  <si>
    <t>1.309,92</t>
  </si>
  <si>
    <t>1.247,05</t>
  </si>
  <si>
    <t>1.167,97</t>
  </si>
  <si>
    <t>1.077,96</t>
  </si>
  <si>
    <t>988,50</t>
  </si>
  <si>
    <t>966,63</t>
  </si>
  <si>
    <t>913,96</t>
  </si>
  <si>
    <t>871,11</t>
  </si>
  <si>
    <t>978,68</t>
  </si>
  <si>
    <t>64,81</t>
  </si>
  <si>
    <t>37,83</t>
  </si>
  <si>
    <t>141,79</t>
  </si>
  <si>
    <t>278,64</t>
  </si>
  <si>
    <t>469,55</t>
  </si>
  <si>
    <t>628,79</t>
  </si>
  <si>
    <t>734,39</t>
  </si>
  <si>
    <t>110,09</t>
  </si>
  <si>
    <t>142,71</t>
  </si>
  <si>
    <t>331,73</t>
  </si>
  <si>
    <t>12,95</t>
  </si>
  <si>
    <t>127,26</t>
  </si>
  <si>
    <t>249,73</t>
  </si>
  <si>
    <t>287,25</t>
  </si>
  <si>
    <t>77,63</t>
  </si>
  <si>
    <t>133,41</t>
  </si>
  <si>
    <t>144,03</t>
  </si>
  <si>
    <t>189,88</t>
  </si>
  <si>
    <t>726,21</t>
  </si>
  <si>
    <t>676,74</t>
  </si>
  <si>
    <t>214,88</t>
  </si>
  <si>
    <t>202,89</t>
  </si>
  <si>
    <t>14,89</t>
  </si>
  <si>
    <t>689,25</t>
  </si>
  <si>
    <t>228,98</t>
  </si>
  <si>
    <t>272,94</t>
  </si>
  <si>
    <t>164,82</t>
  </si>
  <si>
    <t>172,03</t>
  </si>
  <si>
    <t>323,92</t>
  </si>
  <si>
    <t>180,45</t>
  </si>
  <si>
    <t>216,21</t>
  </si>
  <si>
    <t>154,84</t>
  </si>
  <si>
    <t>202,49</t>
  </si>
  <si>
    <t>246,46</t>
  </si>
  <si>
    <t>297,44</t>
  </si>
  <si>
    <t>364,71</t>
  </si>
  <si>
    <t>165,90</t>
  </si>
  <si>
    <t>220,61</t>
  </si>
  <si>
    <t>169,56</t>
  </si>
  <si>
    <t>179,81</t>
  </si>
  <si>
    <t>203,26</t>
  </si>
  <si>
    <t>134,06</t>
  </si>
  <si>
    <t>137,60</t>
  </si>
  <si>
    <t>156,22</t>
  </si>
  <si>
    <t>101,79</t>
  </si>
  <si>
    <t>72,14</t>
  </si>
  <si>
    <t>84,56</t>
  </si>
  <si>
    <t>75,88</t>
  </si>
  <si>
    <t>61,75</t>
  </si>
  <si>
    <t>72,68</t>
  </si>
  <si>
    <t>58,74</t>
  </si>
  <si>
    <t>69,28</t>
  </si>
  <si>
    <t>66,86</t>
  </si>
  <si>
    <t>51,81</t>
  </si>
  <si>
    <t>61,74</t>
  </si>
  <si>
    <t>291,87</t>
  </si>
  <si>
    <t>199,48</t>
  </si>
  <si>
    <t>153,87</t>
  </si>
  <si>
    <t>271,95</t>
  </si>
  <si>
    <t>335,61</t>
  </si>
  <si>
    <t>185,09</t>
  </si>
  <si>
    <t>183,40</t>
  </si>
  <si>
    <t>231,65</t>
  </si>
  <si>
    <t>305,08</t>
  </si>
  <si>
    <t>200,93</t>
  </si>
  <si>
    <t>286,50</t>
  </si>
  <si>
    <t>127,50</t>
  </si>
  <si>
    <t>127,17</t>
  </si>
  <si>
    <t>185,53</t>
  </si>
  <si>
    <t>275,09</t>
  </si>
  <si>
    <t>115,57</t>
  </si>
  <si>
    <t>122,64</t>
  </si>
  <si>
    <t>148,53</t>
  </si>
  <si>
    <t>270,49</t>
  </si>
  <si>
    <t>96,14</t>
  </si>
  <si>
    <t>118,23</t>
  </si>
  <si>
    <t>135,23</t>
  </si>
  <si>
    <t>264,28</t>
  </si>
  <si>
    <t>87,65</t>
  </si>
  <si>
    <t>259,01</t>
  </si>
  <si>
    <t>108,01</t>
  </si>
  <si>
    <t>101,49</t>
  </si>
  <si>
    <t>248,40</t>
  </si>
  <si>
    <t>98,52</t>
  </si>
  <si>
    <t>326,25</t>
  </si>
  <si>
    <t>219,51</t>
  </si>
  <si>
    <t>108,99</t>
  </si>
  <si>
    <t>70,32</t>
  </si>
  <si>
    <t>103,72</t>
  </si>
  <si>
    <t>65,93</t>
  </si>
  <si>
    <t>99,42</t>
  </si>
  <si>
    <t>62,39</t>
  </si>
  <si>
    <t>90,12</t>
  </si>
  <si>
    <t>55,10</t>
  </si>
  <si>
    <t>69,42</t>
  </si>
  <si>
    <t>84,35</t>
  </si>
  <si>
    <t>79,23</t>
  </si>
  <si>
    <t>79,52</t>
  </si>
  <si>
    <t>42,77</t>
  </si>
  <si>
    <t>76,35</t>
  </si>
  <si>
    <t>248,77</t>
  </si>
  <si>
    <t>194,50</t>
  </si>
  <si>
    <t>182,65</t>
  </si>
  <si>
    <t>212,16</t>
  </si>
  <si>
    <t>226,03</t>
  </si>
  <si>
    <t>149,96</t>
  </si>
  <si>
    <t>82,23</t>
  </si>
  <si>
    <t>110,40</t>
  </si>
  <si>
    <t>57,91</t>
  </si>
  <si>
    <t>166,25</t>
  </si>
  <si>
    <t>214,94</t>
  </si>
  <si>
    <t>118,20</t>
  </si>
  <si>
    <t>113,82</t>
  </si>
  <si>
    <t>154,07</t>
  </si>
  <si>
    <t>84,54</t>
  </si>
  <si>
    <t>198,37</t>
  </si>
  <si>
    <t>202,01</t>
  </si>
  <si>
    <t>152,95</t>
  </si>
  <si>
    <t>220,81</t>
  </si>
  <si>
    <t>456,18</t>
  </si>
  <si>
    <t>390,95</t>
  </si>
  <si>
    <t>291,14</t>
  </si>
  <si>
    <t>278,07</t>
  </si>
  <si>
    <t>244,61</t>
  </si>
  <si>
    <t>217,95</t>
  </si>
  <si>
    <t>201,14</t>
  </si>
  <si>
    <t>215,31</t>
  </si>
  <si>
    <t>152,94</t>
  </si>
  <si>
    <t>261,83</t>
  </si>
  <si>
    <t>208,19</t>
  </si>
  <si>
    <t>159,75</t>
  </si>
  <si>
    <t>237,60</t>
  </si>
  <si>
    <t>213,79</t>
  </si>
  <si>
    <t>154,17</t>
  </si>
  <si>
    <t>308,37</t>
  </si>
  <si>
    <t>222,75</t>
  </si>
  <si>
    <t>168,37</t>
  </si>
  <si>
    <t>256,15</t>
  </si>
  <si>
    <t>214,14</t>
  </si>
  <si>
    <t>153,17</t>
  </si>
  <si>
    <t>330,97</t>
  </si>
  <si>
    <t>473,34</t>
  </si>
  <si>
    <t>411,52</t>
  </si>
  <si>
    <t>282,50</t>
  </si>
  <si>
    <t>267,36</t>
  </si>
  <si>
    <t>239,54</t>
  </si>
  <si>
    <t>211,42</t>
  </si>
  <si>
    <t>193,68</t>
  </si>
  <si>
    <t>451,52</t>
  </si>
  <si>
    <t>379,50</t>
  </si>
  <si>
    <t>274,41</t>
  </si>
  <si>
    <t>238,92</t>
  </si>
  <si>
    <t>211,58</t>
  </si>
  <si>
    <t>196,42</t>
  </si>
  <si>
    <t>520,06</t>
  </si>
  <si>
    <t>438,16</t>
  </si>
  <si>
    <t>261,19</t>
  </si>
  <si>
    <t>231,69</t>
  </si>
  <si>
    <t>476,16</t>
  </si>
  <si>
    <t>398,86</t>
  </si>
  <si>
    <t>291,77</t>
  </si>
  <si>
    <t>237,57</t>
  </si>
  <si>
    <t>210,85</t>
  </si>
  <si>
    <t>194,82</t>
  </si>
  <si>
    <t>532,82</t>
  </si>
  <si>
    <t>457,83</t>
  </si>
  <si>
    <t>269,80</t>
  </si>
  <si>
    <t>247,81</t>
  </si>
  <si>
    <t>220,33</t>
  </si>
  <si>
    <t>192,34</t>
  </si>
  <si>
    <t>176,82</t>
  </si>
  <si>
    <t>443,50</t>
  </si>
  <si>
    <t>374,83</t>
  </si>
  <si>
    <t>274,12</t>
  </si>
  <si>
    <t>262,11</t>
  </si>
  <si>
    <t>228,63</t>
  </si>
  <si>
    <t>186,50</t>
  </si>
  <si>
    <t>471,06</t>
  </si>
  <si>
    <t>406,75</t>
  </si>
  <si>
    <t>252,45</t>
  </si>
  <si>
    <t>239,24</t>
  </si>
  <si>
    <t>213,06</t>
  </si>
  <si>
    <t>186,96</t>
  </si>
  <si>
    <t>175,99</t>
  </si>
  <si>
    <t>3.645,44</t>
  </si>
  <si>
    <t>4.365,00</t>
  </si>
  <si>
    <t>4.511,83</t>
  </si>
  <si>
    <t>4.662,48</t>
  </si>
  <si>
    <t>4.971,79</t>
  </si>
  <si>
    <t>5.146,90</t>
  </si>
  <si>
    <t>4.910,69</t>
  </si>
  <si>
    <t>4.335,07</t>
  </si>
  <si>
    <t>212,85</t>
  </si>
  <si>
    <t>161,99</t>
  </si>
  <si>
    <t>237,82</t>
  </si>
  <si>
    <t>278,70</t>
  </si>
  <si>
    <t>119,71</t>
  </si>
  <si>
    <t>78,14</t>
  </si>
  <si>
    <t>145,41</t>
  </si>
  <si>
    <t>134,38</t>
  </si>
  <si>
    <t>81,01</t>
  </si>
  <si>
    <t>12,66</t>
  </si>
  <si>
    <t>18,54</t>
  </si>
  <si>
    <t>10,72</t>
  </si>
  <si>
    <t>961,76</t>
  </si>
  <si>
    <t>842,01</t>
  </si>
  <si>
    <t>931,13</t>
  </si>
  <si>
    <t>507,07</t>
  </si>
  <si>
    <t>560,10</t>
  </si>
  <si>
    <t>621,28</t>
  </si>
  <si>
    <t>724,20</t>
  </si>
  <si>
    <t>494,69</t>
  </si>
  <si>
    <t>547,43</t>
  </si>
  <si>
    <t>613,07</t>
  </si>
  <si>
    <t>721,00</t>
  </si>
  <si>
    <t>429,41</t>
  </si>
  <si>
    <t>469,99</t>
  </si>
  <si>
    <t>490,00</t>
  </si>
  <si>
    <t>507,26</t>
  </si>
  <si>
    <t>580,08</t>
  </si>
  <si>
    <t>383,14</t>
  </si>
  <si>
    <t>423,78</t>
  </si>
  <si>
    <t>458,62</t>
  </si>
  <si>
    <t>484,40</t>
  </si>
  <si>
    <t>501,68</t>
  </si>
  <si>
    <t>572,91</t>
  </si>
  <si>
    <t>433,47</t>
  </si>
  <si>
    <t>472,31</t>
  </si>
  <si>
    <t>817,55</t>
  </si>
  <si>
    <t>797,06</t>
  </si>
  <si>
    <t>828,87</t>
  </si>
  <si>
    <t>726,06</t>
  </si>
  <si>
    <t>748,48</t>
  </si>
  <si>
    <t>727,15</t>
  </si>
  <si>
    <t>785,25</t>
  </si>
  <si>
    <t>752,00</t>
  </si>
  <si>
    <t>729,57</t>
  </si>
  <si>
    <t>803,61</t>
  </si>
  <si>
    <t>769,00</t>
  </si>
  <si>
    <t>774,05</t>
  </si>
  <si>
    <t>736,43</t>
  </si>
  <si>
    <t>536,94</t>
  </si>
  <si>
    <t>622,92</t>
  </si>
  <si>
    <t>643,07</t>
  </si>
  <si>
    <t>678,68</t>
  </si>
  <si>
    <t>732,81</t>
  </si>
  <si>
    <t>534,95</t>
  </si>
  <si>
    <t>572,08</t>
  </si>
  <si>
    <t>612,13</t>
  </si>
  <si>
    <t>641,34</t>
  </si>
  <si>
    <t>673,29</t>
  </si>
  <si>
    <t>732,71</t>
  </si>
  <si>
    <t>587,98</t>
  </si>
  <si>
    <t>621,33</t>
  </si>
  <si>
    <t>546,87</t>
  </si>
  <si>
    <t>771,10</t>
  </si>
  <si>
    <t>736,26</t>
  </si>
  <si>
    <t>967,30</t>
  </si>
  <si>
    <t>247,05</t>
  </si>
  <si>
    <t>760,29</t>
  </si>
  <si>
    <t>713,59</t>
  </si>
  <si>
    <t>730,24</t>
  </si>
  <si>
    <t>713,84</t>
  </si>
  <si>
    <t>1.014,70</t>
  </si>
  <si>
    <t>872,89</t>
  </si>
  <si>
    <t>935,61</t>
  </si>
  <si>
    <t>837,80</t>
  </si>
  <si>
    <t>876,04</t>
  </si>
  <si>
    <t>781,59</t>
  </si>
  <si>
    <t>982,32</t>
  </si>
  <si>
    <t>1.222,26</t>
  </si>
  <si>
    <t>728,05</t>
  </si>
  <si>
    <t>717,59</t>
  </si>
  <si>
    <t>766,78</t>
  </si>
  <si>
    <t>1.070,07</t>
  </si>
  <si>
    <t>867,38</t>
  </si>
  <si>
    <t>738,23</t>
  </si>
  <si>
    <t>821,44</t>
  </si>
  <si>
    <t>183,16</t>
  </si>
  <si>
    <t>170,60</t>
  </si>
  <si>
    <t>972,82</t>
  </si>
  <si>
    <t>630,85</t>
  </si>
  <si>
    <t>59,74</t>
  </si>
  <si>
    <t>31,29</t>
  </si>
  <si>
    <t>VERGA PRÉ-MOLDADA COM ATÉ 1,5 M DE VÃO, ESPESSURA DE *20* CM. AF_03/2024</t>
  </si>
  <si>
    <t>92,29</t>
  </si>
  <si>
    <t>VERGA MOLDADA IN LOCO EM CONCRETO, ESPESSURA DE *20* CM. AF_03/2024</t>
  </si>
  <si>
    <t>71,23</t>
  </si>
  <si>
    <t>85,80</t>
  </si>
  <si>
    <t>106,54</t>
  </si>
  <si>
    <t>49,35</t>
  </si>
  <si>
    <t>VERGA MOLDADA IN LOCO COM UTILIZAÇÃO DE BLOCOS CANALETA, ESPESSURA DE *20* CM. AF_03/2024</t>
  </si>
  <si>
    <t>59,81</t>
  </si>
  <si>
    <t>54,50</t>
  </si>
  <si>
    <t>CONTRAVERGA PRÉ-MOLDADA, ESPESSURA DE *20* CM. AF_03/2024</t>
  </si>
  <si>
    <t>89,49</t>
  </si>
  <si>
    <t>CONTRAVERGA MOLDADA IN LOCO EM CONCRETO, ESPESSURA DE *20* CM. AF_03/2024</t>
  </si>
  <si>
    <t>54,02</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</si>
  <si>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</si>
  <si>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</si>
  <si>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</si>
  <si>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</si>
  <si>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63,93</t>
  </si>
  <si>
    <t>CINTA DE AMARRAÇÃO DE ALVENARIA MOLDADA IN LOCO COM UTILIZAÇÃO DE BLOCOS CANALETA, ESPESSURA DE *20* CM. AF_03/2024</t>
  </si>
  <si>
    <t>105021</t>
  </si>
  <si>
    <t>VERGA PRÉ-MOLDADA COM ATÉ 1,5 M DE VÃO, ESPESSURA DE *15* CM. AF_03/2024</t>
  </si>
  <si>
    <t>105022</t>
  </si>
  <si>
    <t>VERGA PRÉ-MOLDADA COM ATÉ 1,5 M DE VÃO, ESPESSURA DE *10* CM. AF_03/2024</t>
  </si>
  <si>
    <t>105023</t>
  </si>
  <si>
    <t>VERGA MOLDADA IN LOCO EM CONCRETO, ESPESSURA DE *15* CM. AF_03/2024</t>
  </si>
  <si>
    <t>60,75</t>
  </si>
  <si>
    <t>105024</t>
  </si>
  <si>
    <t>VERGA MOLDADA IN LOCO EM CONCRETO, ESPESSURA DE *10* CM. AF_03/2024</t>
  </si>
  <si>
    <t>105025</t>
  </si>
  <si>
    <t>VERGA MOLDADA IN LOCO COM UTILIZAÇÃO DE BLOCOS CANALETA, ESPESSURA DE *15* CM. AF_03/2024</t>
  </si>
  <si>
    <t>57,19</t>
  </si>
  <si>
    <t>105026</t>
  </si>
  <si>
    <t>VERGA MOLDADA IN LOCO COM UTILIZAÇÃO DE BLOCOS CANALETA, ESPESSURA DE *10* CM. AF_03/2024</t>
  </si>
  <si>
    <t>49,70</t>
  </si>
  <si>
    <t>105027</t>
  </si>
  <si>
    <t>CONTRAVERGA PRÉ-MOLDADA, ESPESSURA DE *15* CM. AF_03/2024</t>
  </si>
  <si>
    <t>105028</t>
  </si>
  <si>
    <t>CONTRAVERGA PRÉ-MOLDADA, ESPESSURA DE *10* CM. AF_03/2024</t>
  </si>
  <si>
    <t>105029</t>
  </si>
  <si>
    <t>CONTRAVERGA MOLDADA IN LOCO EM CONCRETO, ESPESSURA DE *15* CM. AF_03/2024</t>
  </si>
  <si>
    <t>105030</t>
  </si>
  <si>
    <t>CONTRAVERGA MOLDADA IN LOCO EM CONCRETO, ESPESSURA DE *10* CM. AF_03/2024</t>
  </si>
  <si>
    <t>39,81</t>
  </si>
  <si>
    <t>105031</t>
  </si>
  <si>
    <t>CONTRAVERGA MOLDADA IN LOCO COM UTILIZAÇÃO DE BLOCOS CANALETA, ESPESSURA DE *15* CM. AF_03/2024</t>
  </si>
  <si>
    <t>47,22</t>
  </si>
  <si>
    <t>105032</t>
  </si>
  <si>
    <t>CONTRAVERGA MOLDADA IN LOCO COM UTILIZAÇÃO DE BLOCOS CANALETA, ESPESSURA DE *10* CM. AF_03/2024</t>
  </si>
  <si>
    <t>41,29</t>
  </si>
  <si>
    <t>105033</t>
  </si>
  <si>
    <t>CINTA DE AMARRAÇÃO DE ALVENARIA MOLDADA IN LOCO COM UTILIZAÇÃO DE BLOCOS CANALETA, ESPESSURA DE *15* CM. AF_03/2024</t>
  </si>
  <si>
    <t>105034</t>
  </si>
  <si>
    <t>CINTA DE AMARRAÇÃO DE ALVENARIA MOLDADA IN LOCO COM UTILIZAÇÃO DE BLOCOS CANALETA, ESPESSURA DE *10* CM. AF_03/2024</t>
  </si>
  <si>
    <t>105035</t>
  </si>
  <si>
    <t>VERGA PRÉ-FABRICADA COM ATÉ 1,5 M DE VÃO, ESPESSURA DE *20* CM. AF_03/2024</t>
  </si>
  <si>
    <t>105036</t>
  </si>
  <si>
    <t>VERGA PRÉ-FABRICADA COM ATÉ 1,5 M DE VÃO, ESPESSURA DE *15* CM. AF_03/2024</t>
  </si>
  <si>
    <t>105037</t>
  </si>
  <si>
    <t>VERGA PRÉ-FABRICADA COM ATÉ 1,5 M DE VÃO, ESPESSURA DE *10* CM. AF_03/2024</t>
  </si>
  <si>
    <t>105038</t>
  </si>
  <si>
    <t>CONTRAVERGA PRÉ-FABRICADA, ESPESSURA DE *20* CM. AF_03/2024</t>
  </si>
  <si>
    <t>105039</t>
  </si>
  <si>
    <t>CONTRAVERGA PRÉ-FABRICADA, ESPESSURA DE *15* CM. AF_03/2024</t>
  </si>
  <si>
    <t>105040</t>
  </si>
  <si>
    <t>CONTRAVERGA PRÉ-FABRICADA, ESPESSURA DE *10* CM. AF_03/2024</t>
  </si>
  <si>
    <t>PEÇA RETANGULAR PRÉ-MOLDADA, VOLUME DE CONCRETO DE ATÉ 10 LITROS, TAXA DE AÇO APROXIMADA DE 30KG/M³. AF_03/2024</t>
  </si>
  <si>
    <t>2.997,69</t>
  </si>
  <si>
    <t>PEÇA RETANGULAR PRÉ-MOLDADA, VOLUME DE CONCRETO DE 10 A 30 LITROS, TAXA DE AÇO APROXIMADA DE 30KG/M³. AF_03/2024</t>
  </si>
  <si>
    <t>2.609,84</t>
  </si>
  <si>
    <t>PEÇA RETANGULAR PRÉ-MOLDADA, VOLUME DE CONCRETO DE 30 A 100 LITROS, TAXA DE AÇO APROXIMADA DE 30KG/M³. AF_03/2024</t>
  </si>
  <si>
    <t>2.166,17</t>
  </si>
  <si>
    <t>PEÇA RETANGULAR PRÉ-MOLDADA, VOLUME DE CONCRETO ACIMA DE 100 LITROS, TAXA DE AÇO APROXIMADA DE 30KG/M³. AF_03/2024</t>
  </si>
  <si>
    <t>1.420,89</t>
  </si>
  <si>
    <t>PEÇA RETANGULAR PRÉ-MOLDADA, VOLUME DE CONCRETO DE 30 A 70 LITROS , TAXA DE AÇO APROXIMADA DE 70KG/M³. AF_03/2024</t>
  </si>
  <si>
    <t>2.904,50</t>
  </si>
  <si>
    <t>PEÇA CIRCULAR PRÉ-MOLDADA, VOLUME DE CONCRETO DE 10 A 30 LITROS, TAXA DE FIBRA DE POLIPROPILENO APROXIMADA DE 6 KG/M³. AF_03/2024</t>
  </si>
  <si>
    <t>3.612,20</t>
  </si>
  <si>
    <t>PEÇA CIRCULAR PRÉ-MOLDADA, VOLUME DE CONCRETO DE 30 A 100 LITROS, TAXA DE AÇO APROXIMADA DE 30KG/M³. AF_03/2024</t>
  </si>
  <si>
    <t>2.647,29</t>
  </si>
  <si>
    <t>PEÇA CIRCULAR PRÉ-MOLDADA, VOLUME DE CONCRETO ACIMA DE 100 LITROS, TAXA DE AÇO APROXIMADA DE 30KG/M³. AF_03/2024</t>
  </si>
  <si>
    <t>2.006,78</t>
  </si>
  <si>
    <t>153,22</t>
  </si>
  <si>
    <t>122,52</t>
  </si>
  <si>
    <t>114,23</t>
  </si>
  <si>
    <t>143,73</t>
  </si>
  <si>
    <t>137,37</t>
  </si>
  <si>
    <t>179,12</t>
  </si>
  <si>
    <t>169,02</t>
  </si>
  <si>
    <t>163,85</t>
  </si>
  <si>
    <t>203,62</t>
  </si>
  <si>
    <t>195,05</t>
  </si>
  <si>
    <t>659,65</t>
  </si>
  <si>
    <t>671,48</t>
  </si>
  <si>
    <t>683,30</t>
  </si>
  <si>
    <t>706,95</t>
  </si>
  <si>
    <t>90,00</t>
  </si>
  <si>
    <t>183,01</t>
  </si>
  <si>
    <t>246,47</t>
  </si>
  <si>
    <t>19,58</t>
  </si>
  <si>
    <t>ARMAÇÃO DE DESCIDA D'ÁGUA UTILIZANDO AÇO CA-60 DE 5 MM - MONTAGEM. AF_08/2022</t>
  </si>
  <si>
    <t>710,90</t>
  </si>
  <si>
    <t>398,17</t>
  </si>
  <si>
    <t>476,56</t>
  </si>
  <si>
    <t>615,73</t>
  </si>
  <si>
    <t>ESCADA HIDRÁULICA, LARGURA ATÉ 1M, TIPO DESCIDA D'ÁGUA DE CORTE OU ATERRO EM DEGRAUS (DCD 02, 04 E DAD 02), EM CONCRETO USINADO, FCK = 20 MPA, LANÇADO COM BOMBA, INCLUINDO ARMAÇÃO, MATERIAIS E FÔRMAS (3 UTILIZAÇÕES). AF_08/2022</t>
  </si>
  <si>
    <t>1.685,83</t>
  </si>
  <si>
    <t>ESCADA HIDRÁULICA, LARGURA DE 1 A 4,1 M, TIPO DESCIDA D'ÁGUA DE ATERRO EM DEGRAUS (DAD 04, 06, 08, 10, 12, 14, 16, 18), EM CONCRETO USINADO, FCK = 20 MPA, LANÇADO COM BOMBA, INCLUINDO ARMAÇÃO, MATERIAIS E FÔRMAS (3 UTILIZAÇÕES). AF_08/2022</t>
  </si>
  <si>
    <t>1.383,97</t>
  </si>
  <si>
    <t>1.153,28</t>
  </si>
  <si>
    <t>720,15</t>
  </si>
  <si>
    <t>535,40</t>
  </si>
  <si>
    <t>508,33</t>
  </si>
  <si>
    <t>1.534,17</t>
  </si>
  <si>
    <t>105041</t>
  </si>
  <si>
    <t>VIGA DE MADEIRA SERRADA, PINUS OU EQUIVALENTE DA REGIÃO, SEÇÃO RETANGULAR 7,5 X 10 CM. AF_03/2024</t>
  </si>
  <si>
    <t>52,94</t>
  </si>
  <si>
    <t>105042</t>
  </si>
  <si>
    <t>PILAR DE MADEIRA ROLIÇA, EUCALIPTO OU EQUIVALENTE DA REGIÃO, FIXADO COM VERGALHÃO, DIÂMETRO DE 12 A 15 CM, APOIO ARTICULADO, COMPRIMENTO DE 3 M. AF_03/2024</t>
  </si>
  <si>
    <t>68,58</t>
  </si>
  <si>
    <t>105045</t>
  </si>
  <si>
    <t>VIGA DE MADEIRA SERRADA, PINUS OU EQUIVALENTE DA REGIÃO, SEÇÃO RETANGULAR 7,5 X 15 CM. AF_03/2024</t>
  </si>
  <si>
    <t>60,11</t>
  </si>
  <si>
    <t>105046</t>
  </si>
  <si>
    <t>PILAR DE MADEIRA ROLIÇA, EUCALIPTO OU EQUIVALENTE DA REGIÃO, FIXADO COM VERGALHÃO, DIÂMETRO DE 12 A 15 CM, APOIO ARTICULADO, COMPRIMENTO DE 6 M. AF_03/2024</t>
  </si>
  <si>
    <t>105050</t>
  </si>
  <si>
    <t>PILAR DE MADEIRA ROLIÇA, EUCALIPTO OU EQUIVALENTE DA REGIÃO, FIXADO COM VERGALHÃO, DIÂMETRO DE 21 A 29 CM, APOIO ARTICULADO, COMPRIMENTO DE 3 M. AF_03/2024</t>
  </si>
  <si>
    <t>235,26</t>
  </si>
  <si>
    <t>105053</t>
  </si>
  <si>
    <t>PILAR DE MADEIRA ROLIÇA, EUCALIPTO OU EQUIVALENTE DA REGIÃO, FIXADO COM VERGALHÃO, DIÂMETRO DE 21 A 29 CM, APOIO ARTICULADO, COMPRIMENTO DE 6 M. AF_03/2024</t>
  </si>
  <si>
    <t>105056</t>
  </si>
  <si>
    <t>PILAR DE MADEIRA ROLIÇA, EUCALIPTO OU EQUIVALENTE DA REGIÃO, FIXADO COM VERGALHÃO, DIÂMETRO DE 30 A 34 CM, APOIO ARTICULADO, COMPRIMENTO DE 3 M. AF_03/2024</t>
  </si>
  <si>
    <t>329,08</t>
  </si>
  <si>
    <t>105058</t>
  </si>
  <si>
    <t>PILAR DE MADEIRA ROLIÇA, EUCALIPTO OU EQUIVALENTE DA REGIÃO, FIXADO COM VERGALHÃO, DIÂMETRO DE 30 A 34 CM, APOIO ARTICULADO, COMPRIMENTO DE 6 M. AF_03/2024</t>
  </si>
  <si>
    <t>321,17</t>
  </si>
  <si>
    <t>105061</t>
  </si>
  <si>
    <t>PILAR DE MADEIRA SERRADA, MAÇARANDUBA OU EQUIVALENTE DA REGIÃO, NÃO APARELHADO, FIXADO COM VERGALHÃO, SEÇÃO QUADRADA 10 X 10 CM, APOIO ARTICULADO, COMPRIMENTO DE 3 M. AF_03/2024</t>
  </si>
  <si>
    <t>105064</t>
  </si>
  <si>
    <t>PILAR DE MADEIRA SERRADA, MAÇARANDUBA OU EQUIVALENTE DA REGIÃO, NÃO APARELHADO, FIXADO COM VERGALHÃO, SEÇÃO QUADRADA 10 X 10 CM, APOIO ARTICULADO, COMPRIMENTO DE 6 M. AF_03/2024</t>
  </si>
  <si>
    <t>86,34</t>
  </si>
  <si>
    <t>105068</t>
  </si>
  <si>
    <t>PILAR DE MADEIRA SERRADA, MAÇARANDUBA OU EQUIVALENTE DA REGIÃO, NÃO APARELHADO, FIXADO COM VERGALHÃO, SEÇÃO QUADRADA 15 X 15 CM, APOIO ARTICULADO, COMPRIMENTO DE 3 M. AF_03/2024</t>
  </si>
  <si>
    <t>167,25</t>
  </si>
  <si>
    <t>105071</t>
  </si>
  <si>
    <t>PILAR DE MADEIRA SERRADA, MAÇARANDUBA OU EQUIVALENTE DA REGIÃO, NÃO APARELHADO, FIXADO COM VERGALHÃO, SEÇÃO QUADRADA 15 X 15 CM, APOIO ARTICULADO, COMPRIMENTO DE 6 M. AF_03/2024</t>
  </si>
  <si>
    <t>156,41</t>
  </si>
  <si>
    <t>105074</t>
  </si>
  <si>
    <t>PILAR DE MADEIRA SERRADA, MAÇARANDUBA OU EQUIVALENTE DA REGIÃO, NÃO APARELHADO, FIXADO COM VERGALHÃO, SEÇÃO QUADRADA 20 X 20 CM, APOIO ARTICULADO, COMPRIMENTO DE 3 M. AF_03/2024</t>
  </si>
  <si>
    <t>265,26</t>
  </si>
  <si>
    <t>105077</t>
  </si>
  <si>
    <t>PILAR DE MADEIRA SERRADA, MAÇARANDUBA OU EQUIVALENTE DA REGIÃO, NÃO APARELHADO, FIXADO COM VERGALHÃO, SEÇÃO QUADRADA 20 X 20 CM, APOIO ARTICULADO, COMPRIMENTO DE 6 M. AF_03/2024</t>
  </si>
  <si>
    <t>254,47</t>
  </si>
  <si>
    <t>105080</t>
  </si>
  <si>
    <t>VIGA DE MADEIRA SERRADA, MAÇARANDUBA OU EQUIVALENTE DA REGIÃO, APARELHADA, SEÇÃO RETANGULAR 6 X 12 CM. AF_03/2024</t>
  </si>
  <si>
    <t>67,75</t>
  </si>
  <si>
    <t>105081</t>
  </si>
  <si>
    <t>VIGA DE MADEIRA SERRADA, MAÇARANDUBA OU EQUIVALENTE DA REGIÃO, APARELHADA, SEÇÃO RETANGULAR 6 X 16 CM. AF_03/2024</t>
  </si>
  <si>
    <t>78,59</t>
  </si>
  <si>
    <t>105082</t>
  </si>
  <si>
    <t>VIGA DE MADEIRA SERRADA, MAÇARANDUBA OU EQUIVALENTE DA REGIÃO, NÃO APARELHADA, SEÇÃO RETANGULAR 6 X 12 CM. AF_03/2024</t>
  </si>
  <si>
    <t>105083</t>
  </si>
  <si>
    <t>VIGA DE MADEIRA SERRADA, MAÇARANDUBA OU EQUIVALENTE DA REGIÃO, NÃO APARELHADA, SEÇÃO RETANGULAR 6 X 16 CM. AF_03/2024</t>
  </si>
  <si>
    <t>105084</t>
  </si>
  <si>
    <t>VIGA DE MADEIRA SERRADA, MAÇARANDUBA OU EQUIVALENTE DA REGIÃO, NÃO APARELHADA, SEÇÃO RETANGULAR 6 X 20 CM. AF_03/2024</t>
  </si>
  <si>
    <t>99,81</t>
  </si>
  <si>
    <t>105085</t>
  </si>
  <si>
    <t>VIGA DE MADEIRA SERRADA, MAÇARANDUBA OU EQUIVALENTE DA REGIÃO, NÃO APARELHADA, SEÇÃO RETANGULAR 8 X 16 CM. AF_03/2024</t>
  </si>
  <si>
    <t>104,40</t>
  </si>
  <si>
    <t>105086</t>
  </si>
  <si>
    <t>VIGA DE MADEIRA SERRADA, MAÇARANDUBA OU EQUIVALENTE DA REGIÃO, NÃO APARELHADA, SEÇÃO RETANGULAR 6 X 25 CM. AF_03/2024</t>
  </si>
  <si>
    <t>92,23</t>
  </si>
  <si>
    <t>105087</t>
  </si>
  <si>
    <t>VIGA DE MADEIRA SERRADA, MAÇARANDUBA OU EQUIVALENTE DA REGIÃO, NÃO APARELHADA, SEÇÃO RETANGULAR 6 X 30 CM. AF_03/2024</t>
  </si>
  <si>
    <t>103,73</t>
  </si>
  <si>
    <t>105088</t>
  </si>
  <si>
    <t>VIGA DE MADEIRA SERRADA, MAÇARANDUBA OU EQUIVALENTE DA REGIÃO, NÃO APARELHADA, SEÇÃO RETANGULAR 6 X 40 CM. AF_03/2024</t>
  </si>
  <si>
    <t>190,20</t>
  </si>
  <si>
    <t>105089</t>
  </si>
  <si>
    <t>VIGA DE MADEIRA SERRADA, MAÇARANDUBA OU EQUIVALENTE DA REGIÃO, APARELHADA, SEÇÃO RETANGULAR 8 X 30 CM. AF_03/2024</t>
  </si>
  <si>
    <t>105090</t>
  </si>
  <si>
    <t>PISO DE MADEIRA, SOBRE VIGOTAS DE MADEIRA SEÇÃO 7,5 X 15 CM. AF_03/2024</t>
  </si>
  <si>
    <t>400,45</t>
  </si>
  <si>
    <t>105091</t>
  </si>
  <si>
    <t>VIGA DE MADEIRA SERRADA, MAÇARANDUBA OU EQUIVALENTE DA REGIÃO, APARELHADA, SEÇÃO RETANGULAR 7,5 X 23 CM. AF_03/2024</t>
  </si>
  <si>
    <t>138,59</t>
  </si>
  <si>
    <t>105092</t>
  </si>
  <si>
    <t>VIGA DE MADEIRA SERRADA, MAÇARANDUBA OU EQUIVALENTE DA REGIÃO, NÃO APARELHADA, SEÇÃO RETANGULAR 7,5 X 23 CM. AF_03/2024</t>
  </si>
  <si>
    <t>151,10</t>
  </si>
  <si>
    <t>105093</t>
  </si>
  <si>
    <t>VIGA DE MADEIRA SERRADA, MAÇARANDUBA OU EQUIVALENTE DA REGIÃO, NÃO APARELHADA, SEÇÃO RETANGULAR 8 X 30 CM. AF_03/2024</t>
  </si>
  <si>
    <t>152,68</t>
  </si>
  <si>
    <t>105095</t>
  </si>
  <si>
    <t>PILAR DE MADEIRA ROLIÇA, EUCALIPTO OU EQUIVALENTE DA REGIÃO, FIXADO COM VERGALHÃO, DIÂMETRO DE 16 A 20 CM, APOIO ARTICULADO, COMPRIMENTO DE 3 M. AF_03/2024</t>
  </si>
  <si>
    <t>107,60</t>
  </si>
  <si>
    <t>105098</t>
  </si>
  <si>
    <t>PILAR DE MADEIRA ROLIÇA, EUCALIPTO OU EQUIVALENTE DA REGIÃO, FIXADO COM VERGALHÃO, DIÂMETRO DE 16 A 20 CM, APOIO ARTICULADO, COMPRIMENTO DE 6 M. AF_03/2024</t>
  </si>
  <si>
    <t>105099</t>
  </si>
  <si>
    <t>VIGA DE MADEIRA ROLIÇA, EUCALIPTO OU EQUIVALENTE DA REGIÃO, DIÂMETRO DE 12 A 15 CM. AF_03/2024</t>
  </si>
  <si>
    <t>84,87</t>
  </si>
  <si>
    <t>105100</t>
  </si>
  <si>
    <t>VIGA DE MADEIRA ROLIÇA, EUCALIPTO OU EQUIVALENTE DA REGIÃO, DIÂMETRO DE 16 A 20 CM. AF_03/2024</t>
  </si>
  <si>
    <t>105101</t>
  </si>
  <si>
    <t>VIGA DE MADEIRA ROLIÇA, EUCALIPTO OU EQUIVALENTE DA REGIÃO, DIÂMETRO DE 21 A 29 CM. AF_03/2024</t>
  </si>
  <si>
    <t>258,33</t>
  </si>
  <si>
    <t>105102</t>
  </si>
  <si>
    <t>VIGA DE MADEIRA ROLIÇA, EUCALIPTO OU EQUIVALENTE DA REGIÃO, DIÂMETRO DE 30 A 34 CM. AF_03/2024</t>
  </si>
  <si>
    <t>358,12</t>
  </si>
  <si>
    <t>42,75</t>
  </si>
  <si>
    <t>150,32</t>
  </si>
  <si>
    <t>257,99</t>
  </si>
  <si>
    <t>158,00</t>
  </si>
  <si>
    <t>60,89</t>
  </si>
  <si>
    <t>34,62</t>
  </si>
  <si>
    <t>45,63</t>
  </si>
  <si>
    <t>48,67</t>
  </si>
  <si>
    <t>72,94</t>
  </si>
  <si>
    <t>86,99</t>
  </si>
  <si>
    <t>54,00</t>
  </si>
  <si>
    <t>64,55</t>
  </si>
  <si>
    <t>23,14</t>
  </si>
  <si>
    <t>17,86</t>
  </si>
  <si>
    <t>19,50</t>
  </si>
  <si>
    <t>36,24</t>
  </si>
  <si>
    <t>67,79</t>
  </si>
  <si>
    <t>6,66</t>
  </si>
  <si>
    <t>11,47</t>
  </si>
  <si>
    <t>40,01</t>
  </si>
  <si>
    <t>14,33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</si>
  <si>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</si>
  <si>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</si>
  <si>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</si>
  <si>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</si>
  <si>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47,81</t>
  </si>
  <si>
    <t>165,13</t>
  </si>
  <si>
    <t>282,82</t>
  </si>
  <si>
    <t>14,09</t>
  </si>
  <si>
    <t>28,28</t>
  </si>
  <si>
    <t>17,05</t>
  </si>
  <si>
    <t>25,05</t>
  </si>
  <si>
    <t>32,08</t>
  </si>
  <si>
    <t>26,61</t>
  </si>
  <si>
    <t>37,73</t>
  </si>
  <si>
    <t>52,49</t>
  </si>
  <si>
    <t>58,35</t>
  </si>
  <si>
    <t>29,06</t>
  </si>
  <si>
    <t>15,18</t>
  </si>
  <si>
    <t>24,40</t>
  </si>
  <si>
    <t>CONDULETE DE PVC, TIPO X, PARA ELETRODUTO DE PVC SOLDÁVEL DN 25 MM (3/4"), APARENTE - FORNECIMENTO E INSTALAÇÃO. AF_10/2022</t>
  </si>
  <si>
    <t>141,31</t>
  </si>
  <si>
    <t>224,89</t>
  </si>
  <si>
    <t>436,39</t>
  </si>
  <si>
    <t>864,25</t>
  </si>
  <si>
    <t>1.337,89</t>
  </si>
  <si>
    <t>151,44</t>
  </si>
  <si>
    <t>463,83</t>
  </si>
  <si>
    <t>627,79</t>
  </si>
  <si>
    <t>726,01</t>
  </si>
  <si>
    <t>350,47</t>
  </si>
  <si>
    <t>483,20</t>
  </si>
  <si>
    <t>550,81</t>
  </si>
  <si>
    <t>20,37</t>
  </si>
  <si>
    <t>35,22</t>
  </si>
  <si>
    <t>73,22</t>
  </si>
  <si>
    <t>73,77</t>
  </si>
  <si>
    <t>78,60</t>
  </si>
  <si>
    <t>88,47</t>
  </si>
  <si>
    <t>96,24</t>
  </si>
  <si>
    <t>3.645,30</t>
  </si>
  <si>
    <t>7.039,41</t>
  </si>
  <si>
    <t>9.385,87</t>
  </si>
  <si>
    <t>1.680,26</t>
  </si>
  <si>
    <t>361,15</t>
  </si>
  <si>
    <t>79,75</t>
  </si>
  <si>
    <t>54,44</t>
  </si>
  <si>
    <t>495,98</t>
  </si>
  <si>
    <t>522,72</t>
  </si>
  <si>
    <t>602,10</t>
  </si>
  <si>
    <t>865,13</t>
  </si>
  <si>
    <t>1.227,73</t>
  </si>
  <si>
    <t>498,24</t>
  </si>
  <si>
    <t>94,35</t>
  </si>
  <si>
    <t>433,51</t>
  </si>
  <si>
    <t>656,44</t>
  </si>
  <si>
    <t>1.054,90</t>
  </si>
  <si>
    <t>1.414,66</t>
  </si>
  <si>
    <t>2.270,40</t>
  </si>
  <si>
    <t>4.749,01</t>
  </si>
  <si>
    <t>201,53</t>
  </si>
  <si>
    <t>519,26</t>
  </si>
  <si>
    <t>1.931,93</t>
  </si>
  <si>
    <t>107,35</t>
  </si>
  <si>
    <t>149,36</t>
  </si>
  <si>
    <t>83,76</t>
  </si>
  <si>
    <t>113,30</t>
  </si>
  <si>
    <t>154,96</t>
  </si>
  <si>
    <t>285,75</t>
  </si>
  <si>
    <t>31,63</t>
  </si>
  <si>
    <t>89,19</t>
  </si>
  <si>
    <t>133,98</t>
  </si>
  <si>
    <t>113,94</t>
  </si>
  <si>
    <t>98,84</t>
  </si>
  <si>
    <t>67,74</t>
  </si>
  <si>
    <t>64,30</t>
  </si>
  <si>
    <t>14,13</t>
  </si>
  <si>
    <t>50,30</t>
  </si>
  <si>
    <t>226,61</t>
  </si>
  <si>
    <t>61,69</t>
  </si>
  <si>
    <t>51,86</t>
  </si>
  <si>
    <t>1.292,43</t>
  </si>
  <si>
    <t>1.378,34</t>
  </si>
  <si>
    <t>1.402,98</t>
  </si>
  <si>
    <t>1.530,63</t>
  </si>
  <si>
    <t>1.280,80</t>
  </si>
  <si>
    <t>1.366,71</t>
  </si>
  <si>
    <t>1.391,35</t>
  </si>
  <si>
    <t>1.519,00</t>
  </si>
  <si>
    <t>1.536,01</t>
  </si>
  <si>
    <t>1.666,05</t>
  </si>
  <si>
    <t>1.703,34</t>
  </si>
  <si>
    <t>1.882,58</t>
  </si>
  <si>
    <t>1.531,71</t>
  </si>
  <si>
    <t>1.661,75</t>
  </si>
  <si>
    <t>1.699,04</t>
  </si>
  <si>
    <t>1.878,28</t>
  </si>
  <si>
    <t>1.635,23</t>
  </si>
  <si>
    <t>1.808,61</t>
  </si>
  <si>
    <t>1.858,34</t>
  </si>
  <si>
    <t>2.088,25</t>
  </si>
  <si>
    <t>1.680,27</t>
  </si>
  <si>
    <t>1.853,65</t>
  </si>
  <si>
    <t>1.903,38</t>
  </si>
  <si>
    <t>2.133,29</t>
  </si>
  <si>
    <t>721,46</t>
  </si>
  <si>
    <t>824,55</t>
  </si>
  <si>
    <t>854,12</t>
  </si>
  <si>
    <t>974,64</t>
  </si>
  <si>
    <t>709,82</t>
  </si>
  <si>
    <t>812,91</t>
  </si>
  <si>
    <t>842,48</t>
  </si>
  <si>
    <t>963,00</t>
  </si>
  <si>
    <t>978,09</t>
  </si>
  <si>
    <t>1.132,73</t>
  </si>
  <si>
    <t>1.177,08</t>
  </si>
  <si>
    <t>1.357,85</t>
  </si>
  <si>
    <t>973,77</t>
  </si>
  <si>
    <t>1.128,41</t>
  </si>
  <si>
    <t>1.172,76</t>
  </si>
  <si>
    <t>1.353,53</t>
  </si>
  <si>
    <t>1.091,73</t>
  </si>
  <si>
    <t>1.297,91</t>
  </si>
  <si>
    <t>1.357,05</t>
  </si>
  <si>
    <t>1.136,75</t>
  </si>
  <si>
    <t>1.342,93</t>
  </si>
  <si>
    <t>1.402,07</t>
  </si>
  <si>
    <t>1.643,10</t>
  </si>
  <si>
    <t>98,93</t>
  </si>
  <si>
    <t>215,03</t>
  </si>
  <si>
    <t>44,54</t>
  </si>
  <si>
    <t>77,61</t>
  </si>
  <si>
    <t>125,55</t>
  </si>
  <si>
    <t>184,69</t>
  </si>
  <si>
    <t>103,63</t>
  </si>
  <si>
    <t>262,97</t>
  </si>
  <si>
    <t>74,75</t>
  </si>
  <si>
    <t>36,02</t>
  </si>
  <si>
    <t>101,52</t>
  </si>
  <si>
    <t>143,44</t>
  </si>
  <si>
    <t>138,82</t>
  </si>
  <si>
    <t>65,58</t>
  </si>
  <si>
    <t>264,40</t>
  </si>
  <si>
    <t>226,49</t>
  </si>
  <si>
    <t>356,09</t>
  </si>
  <si>
    <t>386,36</t>
  </si>
  <si>
    <t>450,82</t>
  </si>
  <si>
    <t>583,36</t>
  </si>
  <si>
    <t>1.054,96</t>
  </si>
  <si>
    <t>425,17</t>
  </si>
  <si>
    <t>466,37</t>
  </si>
  <si>
    <t>506,81</t>
  </si>
  <si>
    <t>486,78</t>
  </si>
  <si>
    <t>559,55</t>
  </si>
  <si>
    <t>508,53</t>
  </si>
  <si>
    <t>552,37</t>
  </si>
  <si>
    <t>550,91</t>
  </si>
  <si>
    <t>620,85</t>
  </si>
  <si>
    <t>594,63</t>
  </si>
  <si>
    <t>649,01</t>
  </si>
  <si>
    <t>653,92</t>
  </si>
  <si>
    <t>707,45</t>
  </si>
  <si>
    <t>652,73</t>
  </si>
  <si>
    <t>697,15</t>
  </si>
  <si>
    <t>698,92</t>
  </si>
  <si>
    <t>774,39</t>
  </si>
  <si>
    <t>837,35</t>
  </si>
  <si>
    <t>939,34</t>
  </si>
  <si>
    <t>964,27</t>
  </si>
  <si>
    <t>1.048,39</t>
  </si>
  <si>
    <t>451,63</t>
  </si>
  <si>
    <t>536,98</t>
  </si>
  <si>
    <t>869,11</t>
  </si>
  <si>
    <t>1.342,03</t>
  </si>
  <si>
    <t>569,35</t>
  </si>
  <si>
    <t>908,67</t>
  </si>
  <si>
    <t>1.390,74</t>
  </si>
  <si>
    <t>584,65</t>
  </si>
  <si>
    <t>928,13</t>
  </si>
  <si>
    <t>1.416,76</t>
  </si>
  <si>
    <t>599,92</t>
  </si>
  <si>
    <t>754,07</t>
  </si>
  <si>
    <t>947,23</t>
  </si>
  <si>
    <t>1.442,07</t>
  </si>
  <si>
    <t>788,08</t>
  </si>
  <si>
    <t>985,07</t>
  </si>
  <si>
    <t>1.495,23</t>
  </si>
  <si>
    <t>1.022,68</t>
  </si>
  <si>
    <t>1.554,71</t>
  </si>
  <si>
    <t>594,87</t>
  </si>
  <si>
    <t>2.915,39</t>
  </si>
  <si>
    <t>3.380,40</t>
  </si>
  <si>
    <t>2.491,67</t>
  </si>
  <si>
    <t>2.673,93</t>
  </si>
  <si>
    <t>333,53</t>
  </si>
  <si>
    <t>344,07</t>
  </si>
  <si>
    <t>87,61</t>
  </si>
  <si>
    <t>106,18</t>
  </si>
  <si>
    <t>109,37</t>
  </si>
  <si>
    <t>12.174,96</t>
  </si>
  <si>
    <t>13.563,23</t>
  </si>
  <si>
    <t>17.437,61</t>
  </si>
  <si>
    <t>21.463,42</t>
  </si>
  <si>
    <t>26.962,66</t>
  </si>
  <si>
    <t>37.679,13</t>
  </si>
  <si>
    <t>43.900,31</t>
  </si>
  <si>
    <t>71.221,84</t>
  </si>
  <si>
    <t>97.602,29</t>
  </si>
  <si>
    <t>136.518,15</t>
  </si>
  <si>
    <t>95,54</t>
  </si>
  <si>
    <t>125,98</t>
  </si>
  <si>
    <t>65,33</t>
  </si>
  <si>
    <t>93,50</t>
  </si>
  <si>
    <t>49,88</t>
  </si>
  <si>
    <t>76,44</t>
  </si>
  <si>
    <t>113,97</t>
  </si>
  <si>
    <t>17,89</t>
  </si>
  <si>
    <t>30,17</t>
  </si>
  <si>
    <t>2.737,75</t>
  </si>
  <si>
    <t>539,70</t>
  </si>
  <si>
    <t>15,11</t>
  </si>
  <si>
    <t>263,22</t>
  </si>
  <si>
    <t>789,78</t>
  </si>
  <si>
    <t>853,93</t>
  </si>
  <si>
    <t>297,97</t>
  </si>
  <si>
    <t>351,42</t>
  </si>
  <si>
    <t>404,88</t>
  </si>
  <si>
    <t>2.203,67</t>
  </si>
  <si>
    <t>495,84</t>
  </si>
  <si>
    <t>630,30</t>
  </si>
  <si>
    <t>3.502,36</t>
  </si>
  <si>
    <t>24,74</t>
  </si>
  <si>
    <t>122,45</t>
  </si>
  <si>
    <t>4,93</t>
  </si>
  <si>
    <t>25,30</t>
  </si>
  <si>
    <t>434,80</t>
  </si>
  <si>
    <t>96,65</t>
  </si>
  <si>
    <t>175,89</t>
  </si>
  <si>
    <t>272,12</t>
  </si>
  <si>
    <t>392,26</t>
  </si>
  <si>
    <t>552,09</t>
  </si>
  <si>
    <t>368,89</t>
  </si>
  <si>
    <t>900,72</t>
  </si>
  <si>
    <t>PINTURA ANTICORROSIVA DE DUTO METÁLICO. AF_03/2024</t>
  </si>
  <si>
    <t>2.381,05</t>
  </si>
  <si>
    <t>1.871,65</t>
  </si>
  <si>
    <t>2.043,92</t>
  </si>
  <si>
    <t>2.646,01</t>
  </si>
  <si>
    <t>2.156,72</t>
  </si>
  <si>
    <t>2.319,30</t>
  </si>
  <si>
    <t>3.854,72</t>
  </si>
  <si>
    <t>3.037,53</t>
  </si>
  <si>
    <t>3.367,08</t>
  </si>
  <si>
    <t>5.265,08</t>
  </si>
  <si>
    <t>3.929,06</t>
  </si>
  <si>
    <t>4.400,45</t>
  </si>
  <si>
    <t>9.797,02</t>
  </si>
  <si>
    <t>5.577,12</t>
  </si>
  <si>
    <t>10.956,58</t>
  </si>
  <si>
    <t>5.883,99</t>
  </si>
  <si>
    <t>6.045,41</t>
  </si>
  <si>
    <t>12.361,13</t>
  </si>
  <si>
    <t>7.739,31</t>
  </si>
  <si>
    <t>17.170,95</t>
  </si>
  <si>
    <t>9.603,70</t>
  </si>
  <si>
    <t>20.713,03</t>
  </si>
  <si>
    <t>10.732,47</t>
  </si>
  <si>
    <t>6.102,58</t>
  </si>
  <si>
    <t>7.252,33</t>
  </si>
  <si>
    <t>7.509,02</t>
  </si>
  <si>
    <t>7.796,25</t>
  </si>
  <si>
    <t>11.057,65</t>
  </si>
  <si>
    <t>11.422,91</t>
  </si>
  <si>
    <t>11.739,15</t>
  </si>
  <si>
    <t>13.457,00</t>
  </si>
  <si>
    <t>13.386,86</t>
  </si>
  <si>
    <t>14.051,27</t>
  </si>
  <si>
    <t>25.987,06</t>
  </si>
  <si>
    <t>33.284,01</t>
  </si>
  <si>
    <t>56,13</t>
  </si>
  <si>
    <t>INSTALAÇÃO DE TUBOS E CONEXÕES, EM AÇO/FERRO GALVANIZADO, PARA O CENTRO DE MEDIÇÃO DE GÁS DE EDIFÍCIO RESIDENCIAL, COM 4 PAVIMENTOS, 16 UNIDADES HABITACIONAIS, DN 32 (1 1/4") - FORNECIMENTO E INSTALAÇÃO. AF_10/2020</t>
  </si>
  <si>
    <t>7.076,02</t>
  </si>
  <si>
    <t>INSTALAÇÃO DE TUBOS E CONEXÕES, EM AÇO/FERRO GALVANIZADO, PARA O CENTRO DE MEDIÇÃO DE GÁS DE EDIFÍCIO RESIDENCIAL, COM 4 PAVIMENTOS, 16 UNIDADES HABITACIONAIS, DN 50 (2") - FORNECIMENTO E INSTALAÇÃO. AF_10/2020</t>
  </si>
  <si>
    <t>12.684,24</t>
  </si>
  <si>
    <t>7,04</t>
  </si>
  <si>
    <t>510,17</t>
  </si>
  <si>
    <t>930,61</t>
  </si>
  <si>
    <t>2.880,90</t>
  </si>
  <si>
    <t>2.081,88</t>
  </si>
  <si>
    <t>50,72</t>
  </si>
  <si>
    <t>2.023,61</t>
  </si>
  <si>
    <t>1.044,97</t>
  </si>
  <si>
    <t>35,47</t>
  </si>
  <si>
    <t>44,73</t>
  </si>
  <si>
    <t>31,76</t>
  </si>
  <si>
    <t>26,02</t>
  </si>
  <si>
    <t>67,45</t>
  </si>
  <si>
    <t>131,30</t>
  </si>
  <si>
    <t>189,89</t>
  </si>
  <si>
    <t>266,71</t>
  </si>
  <si>
    <t>117,49</t>
  </si>
  <si>
    <t>160,71</t>
  </si>
  <si>
    <t>203,28</t>
  </si>
  <si>
    <t>275,87</t>
  </si>
  <si>
    <t>353,89</t>
  </si>
  <si>
    <t>57,62</t>
  </si>
  <si>
    <t>72,15</t>
  </si>
  <si>
    <t>107,93</t>
  </si>
  <si>
    <t>124,44</t>
  </si>
  <si>
    <t>73,55</t>
  </si>
  <si>
    <t>93,81</t>
  </si>
  <si>
    <t>54,93</t>
  </si>
  <si>
    <t>121,64</t>
  </si>
  <si>
    <t>143,86</t>
  </si>
  <si>
    <t>88,73</t>
  </si>
  <si>
    <t>109,16</t>
  </si>
  <si>
    <t>144,28</t>
  </si>
  <si>
    <t>145,56</t>
  </si>
  <si>
    <t>223,49</t>
  </si>
  <si>
    <t>117,70</t>
  </si>
  <si>
    <t>152,90</t>
  </si>
  <si>
    <t>70,93</t>
  </si>
  <si>
    <t>94,86</t>
  </si>
  <si>
    <t>127,78</t>
  </si>
  <si>
    <t>204,99</t>
  </si>
  <si>
    <t>53,73</t>
  </si>
  <si>
    <t>61,90</t>
  </si>
  <si>
    <t>86,71</t>
  </si>
  <si>
    <t>106,72</t>
  </si>
  <si>
    <t>141,49</t>
  </si>
  <si>
    <t>74,13</t>
  </si>
  <si>
    <t>98,05</t>
  </si>
  <si>
    <t>107,22</t>
  </si>
  <si>
    <t>130,98</t>
  </si>
  <si>
    <t>208,20</t>
  </si>
  <si>
    <t>57,60</t>
  </si>
  <si>
    <t>90,61</t>
  </si>
  <si>
    <t>110,71</t>
  </si>
  <si>
    <t>145,48</t>
  </si>
  <si>
    <t>72,71</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</si>
  <si>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</si>
  <si>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</si>
  <si>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</si>
  <si>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159,40</t>
  </si>
  <si>
    <t>TUBO EM COBRE RÍGIDO, DN 54 MM, CLASSE E, SEM ISOLAMENTO, INSTALADO EM RESERVAÇÃO DE ÁGUA DE EDIFICAÇÃO QUE POSSUA RESERVATÓRIO DE FIBRA/FIBROCIMENTO - FORNECIMENTO E INSTALAÇÃO. AF_06/2016</t>
  </si>
  <si>
    <t>199,85</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</si>
  <si>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</si>
  <si>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</si>
  <si>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371,00</t>
  </si>
  <si>
    <t>TUBO EM COBRE RÍGIDO, DN 104 MM, CLASSE E, SEM ISOLAMENTO, INSTALADO EM RESERVAÇÃO DE ÁGUA DE EDIFICAÇÃO QUE POSSUA RESERVATÓRIO DE FIBRA/FIBROCIMENTO - FORNECIMENTO E INSTALAÇÃO. AF_06/2016</t>
  </si>
  <si>
    <t>533,01</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</si>
  <si>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</si>
  <si>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</si>
  <si>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</si>
  <si>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</si>
  <si>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</si>
  <si>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</si>
  <si>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</si>
  <si>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</si>
  <si>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104,04</t>
  </si>
  <si>
    <t>34,72</t>
  </si>
  <si>
    <t>59,30</t>
  </si>
  <si>
    <t>96,57</t>
  </si>
  <si>
    <t>140,88</t>
  </si>
  <si>
    <t>89,45</t>
  </si>
  <si>
    <t>120,72</t>
  </si>
  <si>
    <t>200,19</t>
  </si>
  <si>
    <t>275,20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</si>
  <si>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</si>
  <si>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</si>
  <si>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</si>
  <si>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</si>
  <si>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</si>
  <si>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</si>
  <si>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</si>
  <si>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</si>
  <si>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</si>
  <si>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</si>
  <si>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</si>
  <si>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</si>
  <si>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</si>
  <si>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</si>
  <si>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</si>
  <si>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</si>
  <si>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</si>
  <si>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</si>
  <si>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</si>
  <si>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24,34</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</si>
  <si>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</si>
  <si>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</si>
  <si>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51,26</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</si>
  <si>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</si>
  <si>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</si>
  <si>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</si>
  <si>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</si>
  <si>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</si>
  <si>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63,28</t>
  </si>
  <si>
    <t>76,55</t>
  </si>
  <si>
    <t>146,60</t>
  </si>
  <si>
    <t>190,91</t>
  </si>
  <si>
    <t>TUBO EM COBRE RÍGIDO, DN 22 MM, CLASSE I, SEM ISOLAMENTO, INSTALADO EM PRUMADA - FORNECIMENTO E INSTALAÇÃO. AF_12/2015</t>
  </si>
  <si>
    <t>92,28</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</si>
  <si>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</si>
  <si>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</si>
  <si>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</si>
  <si>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223,17</t>
  </si>
  <si>
    <t>TUBO EM COBRE RÍGIDO, DN 54 MM, CLASSE I, SEM ISOLAMENTO, INSTALADO EM PRUMADA - FORNECIMENTO E INSTALAÇÃO. AF_12/2015</t>
  </si>
  <si>
    <t>308,63</t>
  </si>
  <si>
    <t>TUBO EM COBRE RÍGIDO, DN 66 MM, CLASSE I, SEM ISOLAMENTO, INSTALADO EM PRUMADA - FORNECIMENTO E INSTALAÇÃO. AF_12/2015</t>
  </si>
  <si>
    <t>399,99</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</si>
  <si>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</si>
  <si>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</si>
  <si>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</si>
  <si>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131,64</t>
  </si>
  <si>
    <t>TUBO EM COBRE RÍGIDO, DN 15 MM, CLASSE I, SEM ISOLAMENTO, INSTALADO EM RAMAL E SUB-RAMAL - FORNECIMENTO E INSTALAÇÃO. AF_12/2015</t>
  </si>
  <si>
    <t>TUBO EM COBRE RÍGIDO, DN 22 MM, CLASSE I, SEM ISOLAMENTO, INSTALADO EM RAMAL E SUB-RAMAL - FORNECIMENTO E INSTALAÇÃO. AF_12/2015</t>
  </si>
  <si>
    <t>110,75</t>
  </si>
  <si>
    <t>TUBO EM COBRE RÍGIDO, DN 28 MM, CLASSE I, SEM ISOLAMENTO, INSTALADO EM RAMAL E SUB-RAMAL - FORNECIMENTO E INSTALAÇÃO. AF_12/2015</t>
  </si>
  <si>
    <t>151,54</t>
  </si>
  <si>
    <t>56,24</t>
  </si>
  <si>
    <t>624,94</t>
  </si>
  <si>
    <t>31,19</t>
  </si>
  <si>
    <t>31,58</t>
  </si>
  <si>
    <t>30,05</t>
  </si>
  <si>
    <t>29,36</t>
  </si>
  <si>
    <t>50,45</t>
  </si>
  <si>
    <t>204,52</t>
  </si>
  <si>
    <t>370,50</t>
  </si>
  <si>
    <t>174,32</t>
  </si>
  <si>
    <t>199,58</t>
  </si>
  <si>
    <t>163,75</t>
  </si>
  <si>
    <t>274,58</t>
  </si>
  <si>
    <t>353,72</t>
  </si>
  <si>
    <t>192,45</t>
  </si>
  <si>
    <t>375,12</t>
  </si>
  <si>
    <t>178,94</t>
  </si>
  <si>
    <t>204,20</t>
  </si>
  <si>
    <t>281,51</t>
  </si>
  <si>
    <t>362,96</t>
  </si>
  <si>
    <t>77,52</t>
  </si>
  <si>
    <t>57,82</t>
  </si>
  <si>
    <t>90,27</t>
  </si>
  <si>
    <t>45,01</t>
  </si>
  <si>
    <t>85,45</t>
  </si>
  <si>
    <t>55,35</t>
  </si>
  <si>
    <t>135,42</t>
  </si>
  <si>
    <t>28,89</t>
  </si>
  <si>
    <t>35,37</t>
  </si>
  <si>
    <t>21,77</t>
  </si>
  <si>
    <t>22,20</t>
  </si>
  <si>
    <t>39,57</t>
  </si>
  <si>
    <t>30,72</t>
  </si>
  <si>
    <t>64,35</t>
  </si>
  <si>
    <t>45,43</t>
  </si>
  <si>
    <t>76,91</t>
  </si>
  <si>
    <t>89,71</t>
  </si>
  <si>
    <t>66,65</t>
  </si>
  <si>
    <t>73,10</t>
  </si>
  <si>
    <t>148,07</t>
  </si>
  <si>
    <t>32,07</t>
  </si>
  <si>
    <t>41,12</t>
  </si>
  <si>
    <t>46,47</t>
  </si>
  <si>
    <t>126,23</t>
  </si>
  <si>
    <t>123,14</t>
  </si>
  <si>
    <t>150,31</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</si>
  <si>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</si>
  <si>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</si>
  <si>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</si>
  <si>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</si>
  <si>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</si>
  <si>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</si>
  <si>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42,50</t>
  </si>
  <si>
    <t>73,74</t>
  </si>
  <si>
    <t>117,77</t>
  </si>
  <si>
    <t>270,14</t>
  </si>
  <si>
    <t>96,23</t>
  </si>
  <si>
    <t>74,31</t>
  </si>
  <si>
    <t>79,62</t>
  </si>
  <si>
    <t>252,42</t>
  </si>
  <si>
    <t>190,34</t>
  </si>
  <si>
    <t>186,55</t>
  </si>
  <si>
    <t>TE MISTURADOR DE TRANSIÇÃO, CPVC, SOLDÁVEL, DN 22MM X 3/4", INSTALADO EM RAMAL OU SUB-RAMAL DE ÁGUA - FORNECIMENTO E INSTALAÇÃO. AF_06/2022</t>
  </si>
  <si>
    <t>58,14</t>
  </si>
  <si>
    <t>26,69</t>
  </si>
  <si>
    <t>41,02</t>
  </si>
  <si>
    <t>48,93</t>
  </si>
  <si>
    <t>56,57</t>
  </si>
  <si>
    <t>26,86</t>
  </si>
  <si>
    <t>41,65</t>
  </si>
  <si>
    <t>17,54</t>
  </si>
  <si>
    <t>33,96</t>
  </si>
  <si>
    <t>36,60</t>
  </si>
  <si>
    <t>42,33</t>
  </si>
  <si>
    <t>50,24</t>
  </si>
  <si>
    <t>78,52</t>
  </si>
  <si>
    <t>106,75</t>
  </si>
  <si>
    <t>53,44</t>
  </si>
  <si>
    <t>69,66</t>
  </si>
  <si>
    <t>108,24</t>
  </si>
  <si>
    <t>338,41</t>
  </si>
  <si>
    <t>39,40</t>
  </si>
  <si>
    <t>61,34</t>
  </si>
  <si>
    <t>174,07</t>
  </si>
  <si>
    <t>32,48</t>
  </si>
  <si>
    <t>159,05</t>
  </si>
  <si>
    <t>415,92</t>
  </si>
  <si>
    <t>11,36</t>
  </si>
  <si>
    <t>25,72</t>
  </si>
  <si>
    <t>33,19</t>
  </si>
  <si>
    <t>29,07</t>
  </si>
  <si>
    <t>42,65</t>
  </si>
  <si>
    <t>58,57</t>
  </si>
  <si>
    <t>58,55</t>
  </si>
  <si>
    <t>78,07</t>
  </si>
  <si>
    <t>87,48</t>
  </si>
  <si>
    <t>87,03</t>
  </si>
  <si>
    <t>135,17</t>
  </si>
  <si>
    <t>125,95</t>
  </si>
  <si>
    <t>181,38</t>
  </si>
  <si>
    <t>163,62</t>
  </si>
  <si>
    <t>113,20</t>
  </si>
  <si>
    <t>172,59</t>
  </si>
  <si>
    <t>216,48</t>
  </si>
  <si>
    <t>38,86</t>
  </si>
  <si>
    <t>58,53</t>
  </si>
  <si>
    <t>58,51</t>
  </si>
  <si>
    <t>79,43</t>
  </si>
  <si>
    <t>114,12</t>
  </si>
  <si>
    <t>59,15</t>
  </si>
  <si>
    <t>68,13</t>
  </si>
  <si>
    <t>137,24</t>
  </si>
  <si>
    <t>128,02</t>
  </si>
  <si>
    <t>167,81</t>
  </si>
  <si>
    <t>73,45</t>
  </si>
  <si>
    <t>113,08</t>
  </si>
  <si>
    <t>175,30</t>
  </si>
  <si>
    <t>222,05</t>
  </si>
  <si>
    <t>34,96</t>
  </si>
  <si>
    <t>75,35</t>
  </si>
  <si>
    <t>106,84</t>
  </si>
  <si>
    <t>34,83</t>
  </si>
  <si>
    <t>46,31</t>
  </si>
  <si>
    <t>41,83</t>
  </si>
  <si>
    <t>68,03</t>
  </si>
  <si>
    <t>107,83</t>
  </si>
  <si>
    <t>144,32</t>
  </si>
  <si>
    <t>56,26</t>
  </si>
  <si>
    <t>66,05</t>
  </si>
  <si>
    <t>90,62</t>
  </si>
  <si>
    <t>148,41</t>
  </si>
  <si>
    <t>190,71</t>
  </si>
  <si>
    <t>31,83</t>
  </si>
  <si>
    <t>36,36</t>
  </si>
  <si>
    <t>119,70</t>
  </si>
  <si>
    <t>270,39</t>
  </si>
  <si>
    <t>50,34</t>
  </si>
  <si>
    <t>87,19</t>
  </si>
  <si>
    <t>273,17</t>
  </si>
  <si>
    <t>64,11</t>
  </si>
  <si>
    <t>108,41</t>
  </si>
  <si>
    <t>41,59</t>
  </si>
  <si>
    <t>91,46</t>
  </si>
  <si>
    <t>124,29</t>
  </si>
  <si>
    <t>126,66</t>
  </si>
  <si>
    <t>32,24</t>
  </si>
  <si>
    <t>62,07</t>
  </si>
  <si>
    <t>92,82</t>
  </si>
  <si>
    <t>129,44</t>
  </si>
  <si>
    <t>31,53</t>
  </si>
  <si>
    <t>79,33</t>
  </si>
  <si>
    <t>494,55</t>
  </si>
  <si>
    <t>42,41</t>
  </si>
  <si>
    <t>544,01</t>
  </si>
  <si>
    <t>623,34</t>
  </si>
  <si>
    <t>45,94</t>
  </si>
  <si>
    <t>782,30</t>
  </si>
  <si>
    <t>68,46</t>
  </si>
  <si>
    <t>58,19</t>
  </si>
  <si>
    <t>1.084,44</t>
  </si>
  <si>
    <t>1.431,28</t>
  </si>
  <si>
    <t>427,96</t>
  </si>
  <si>
    <t>496,83</t>
  </si>
  <si>
    <t>546,11</t>
  </si>
  <si>
    <t>21,73</t>
  </si>
  <si>
    <t>30,21</t>
  </si>
  <si>
    <t>428,11</t>
  </si>
  <si>
    <t>498,53</t>
  </si>
  <si>
    <t>46,39</t>
  </si>
  <si>
    <t>29,97</t>
  </si>
  <si>
    <t>549,13</t>
  </si>
  <si>
    <t>54,38</t>
  </si>
  <si>
    <t>80,11</t>
  </si>
  <si>
    <t>85,18</t>
  </si>
  <si>
    <t>125,44</t>
  </si>
  <si>
    <t>278,60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</si>
  <si>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</si>
  <si>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</si>
  <si>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</si>
  <si>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</si>
  <si>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</si>
  <si>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106,70</t>
  </si>
  <si>
    <t>NIPLE, EM FERRO GALVANIZADO, CONEXÃO ROSQUEADA, DN 80 (3"), INSTALADO EM RESERVAÇÃO DE ÁGUA DE EDIFICAÇÃO QUE POSSUA RESERVATÓRIO DE FIBRA/FIBROCIMENTO - FORNECIMENTO E INSTALAÇÃO. AF_06/2016</t>
  </si>
  <si>
    <t>98,32</t>
  </si>
  <si>
    <t>COTOVELO 90 GRAUS, EM FERRO GALVANIZADO, CONEXÃO ROSQUEADA, DN 50 (2"), INSTALADO EM RESERVAÇÃO DE ÁGUA DE EDIFICAÇÃO QUE POSSUA RESERVATÓRIO DE FIBRA/FIBROCIMENTO - FORNECIMENTO E INSTALAÇÃO. AF_06/2016</t>
  </si>
  <si>
    <t>67,12</t>
  </si>
  <si>
    <t>COTOVELO 45 GRAUS, EM FERRO GALVANIZADO, CONEXÃO ROSQUEADA, DN 50 (2"), INSTALADO EM RESERVAÇÃO DE ÁGUA DE EDIFICAÇÃO QUE POSSUA RESERVATÓRIO DE FIBRA/FIBROCIMENTO - FORNECIMENTO E INSTALAÇÃO. AF_06/2016</t>
  </si>
  <si>
    <t>69,21</t>
  </si>
  <si>
    <t>COTOVELO 90 GRAUS, EM FERRO GALVANIZADO, CONEXÃO ROSQUEADA, DN 65 (2 1/2"), INSTALADO EM RESERVAÇÃO DE ÁGUA DE EDIFICAÇÃO QUE POSSUA RESERVATÓRIO DE FIBRA/FIBROCIMENTO - FORNECIMENTO E INSTALAÇÃO. AF_06/2016</t>
  </si>
  <si>
    <t>104,61</t>
  </si>
  <si>
    <t>COTOVELO 45 GRAUS, EM FERRO GALVANIZADO, CONEXÃO ROSQUEADA, DN 65 (2 1/2"), INSTALADO EM RESERVAÇÃO DE ÁGUA DE EDIFICAÇÃO QUE POSSUA RESERVATÓRIO DE FIBRA/FIBROCIMENTO - FORNECIMENTO E INSTALAÇÃO. AF_06/2016</t>
  </si>
  <si>
    <t>113,83</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</si>
  <si>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</si>
  <si>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</si>
  <si>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161,90</t>
  </si>
  <si>
    <t>TÊ, EM FERRO GALVANIZADO, CONEXÃO ROSQUEADA, DN 50 (2"), INSTALADO EM RESERVAÇÃO DE ÁGUA DE EDIFICAÇÃO QUE POSSUA RESERVATÓRIO DE FIBRA/FIBROCIMENTO - FORNECIMENTO E INSTALAÇÃO. AF_06/2016</t>
  </si>
  <si>
    <t>89,33</t>
  </si>
  <si>
    <t>TÊ, EM FERRO GALVANIZADO, CONEXÃO ROSQUEADA, DN 65 (2 1/2"), INSTALADO EM RESERVAÇÃO DE ÁGUA DE EDIFICAÇÃO QUE POSSUA RESERVATÓRIO DE FIBRA/FIBROCIMENTO - FORNECIMENTO E INSTALAÇÃO. AF_06/2016</t>
  </si>
  <si>
    <t>143,98</t>
  </si>
  <si>
    <t>TÊ, EM FERRO GALVANIZADO, CONEXÃO ROSQUEADA, DN 80 (3"), INSTALADO EM RESERVAÇÃO DE ÁGUA DE EDIFICAÇÃO QUE POSSUA RESERVATÓRIO DE FIBRA/FIBROCIMENTO - FORNECIMENTO E INSTALAÇÃO. AF_06/2016</t>
  </si>
  <si>
    <t>190,35</t>
  </si>
  <si>
    <t>LUVA EM COBRE, DN 54 MM, SEM ANEL DE SOLDA, INSTALADO EM RESERVAÇÃO DE ÁGUA DE EDIFICAÇÃO QUE POSSUA RESERVATÓRIO DE FIBRA/FIBROCIMENTO - FORNECIMENTO E INSTALAÇÃO. AF_06/2016</t>
  </si>
  <si>
    <t>73,65</t>
  </si>
  <si>
    <t>LUVA EM COBRE, DN 66 MM, SEM ANEL DE SOLDA, INSTALADO EM RESERVAÇÃO DE ÁGUA DE EDIFICAÇÃO QUE POSSUA RESERVATÓRIO DE FIBRA/FIBROCIMENTO - FORNECIMENTO E INSTALAÇÃO. AF_06/2016</t>
  </si>
  <si>
    <t>183,23</t>
  </si>
  <si>
    <t>LUVA EM COBRE, DN 79 MM, SEM ANEL DE SOLDA, INSTALADO EM RESERVAÇÃO DE ÁGUA DE EDIFICAÇÃO QUE POSSUA RESERVATÓRIO DE FIBRA/FIBROCIMENTO - FORNECIMENTO E INSTALAÇÃO. AF_06/2016</t>
  </si>
  <si>
    <t>272,79</t>
  </si>
  <si>
    <t>LUVA DE COBRE, DN 104 MM, SEM ANEL DE SOLDA, INSTALADO EM RESERVAÇÃO DE ÁGUA DE EDIFICAÇÃO QUE POSSUA RESERVATÓRIO DE FIBRA/FIBROCIMENTO - FORNECIMENTO E INSTALAÇÃO. AF_06/2016</t>
  </si>
  <si>
    <t>383,42</t>
  </si>
  <si>
    <t>COTOVELO EM COBRE, DN 54 MM, 90 GRAUS, SEM ANEL DE SOLDA, INSTALADO EM RESERVAÇÃO DE ÁGUA DE EDIFICAÇÃO QUE POSSUA RESERVATÓRIO DE FIBRA/FIBROCIMENTO - FORNECIMENTO E INSTALAÇÃO. AF_06/2016</t>
  </si>
  <si>
    <t>124,87</t>
  </si>
  <si>
    <t>CURVA EM COBRE, DN 54 MM, 45 GRAUS, SEM ANEL DE SOLDA, BOLSA X BOLSA, INSTALADO EM RESERVAÇÃO DE ÁGUA DE EDIFICAÇÃO QUE POSSUA RESERVATÓRIO DE FIBRA/FIBROCIMENTO - FORNECIMENTO E INSTALAÇÃO. AF_06/2016</t>
  </si>
  <si>
    <t>142,07</t>
  </si>
  <si>
    <t>COTOVELO EM COBRE, DN 66 MM, 90 GRAUS, SEM ANEL DE SOLDA, INSTALADO EM RESERVAÇÃO DE ÁGUA DE EDIFICAÇÃO QUE POSSUA RESERVATÓRIO DE FIBRA/FIBROCIMENTO - FORNECIMENTO E INSTALAÇÃO. AF_06/2016</t>
  </si>
  <si>
    <t>350,95</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</si>
  <si>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</si>
  <si>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</si>
  <si>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344,41</t>
  </si>
  <si>
    <t>COTOVELO EM COBRE, DN 104 MM, 90 GRAUS, SEM ANEL DE SOLDA, INSTALADO EM RESERVAÇÃO DE ÁGUA DE EDIFICAÇÃO QUE POSSUA RESERVATÓRIO DE FIBRA/FIBROCIMENTO - FORNECIMENTO E INSTALAÇÃO. AF_06/2016</t>
  </si>
  <si>
    <t>791,80</t>
  </si>
  <si>
    <t>TE EM COBRE, DN 54 MM, SEM ANEL DE SOLDA, INSTALADO EM RESERVAÇÃO DE ÁGUA DE EDIFICAÇÃO QUE POSSUA RESERVATÓRIO DE FIBRA/FIBROCIMENTO - FORNECIMENTO E INSTALAÇÃO. AF_06/2016</t>
  </si>
  <si>
    <t>183,02</t>
  </si>
  <si>
    <t>TE EM COBRE, DN 66 MM, SEM ANEL DE SOLDA, INSTALADO EM RESERVAÇÃO DE ÁGUA DE EDIFICAÇÃO QUE POSSUA RESERVATÓRIO DE FIBRA/FIBROCIMENTO - FORNECIMENTO E INSTALAÇÃO. AF_06/2016</t>
  </si>
  <si>
    <t>434,49</t>
  </si>
  <si>
    <t>TE EM COBRE, DN 79 MM, SEM ANEL DE SOLDA, INSTALADO EM RESERVAÇÃO DE ÁGUA DE EDIFICAÇÃO QUE POSSUA RESERVATÓRIO DE FIBRA/FIBROCIMENTO - FORNECIMENTO E INSTALAÇÃO. AF_06/2016</t>
  </si>
  <si>
    <t>662,45</t>
  </si>
  <si>
    <t>TE EM COBRE, DN 104 MM, SEM ANEL DE SOLDA, INSTALADO EM RESERVAÇÃO DE ÁGUA DE EDIFICAÇÃO QUE POSSUA RESERVATÓRIO DE FIBRA/FIBROCIMENTO - FORNECIMENTO E INSTALAÇÃO. AF_06/2016</t>
  </si>
  <si>
    <t>1.382,04</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</si>
  <si>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</si>
  <si>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</si>
  <si>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</si>
  <si>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</si>
  <si>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</si>
  <si>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</si>
  <si>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</si>
  <si>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</si>
  <si>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</si>
  <si>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</si>
  <si>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</si>
  <si>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</si>
  <si>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</si>
  <si>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</si>
  <si>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</si>
  <si>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</si>
  <si>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</si>
  <si>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</si>
  <si>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</si>
  <si>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</si>
  <si>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</si>
  <si>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</si>
  <si>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</si>
  <si>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</si>
  <si>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</si>
  <si>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</si>
  <si>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</si>
  <si>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</si>
  <si>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51,19</t>
  </si>
  <si>
    <t>12,88</t>
  </si>
  <si>
    <t>CONECTOR MACHO, PPR, 32 X 3/4", CLASSE PN 25, INSTALADO EM RAMAL DE DISTRIBUIÇÃO DE ÁGUA   FORNECIMENTO E INSTALAÇÃO. AF_08/2022</t>
  </si>
  <si>
    <t>CONECTOR FÊMEA, PPR, 32 X 3/4", CLASSE PN 25, INSTALADO EM RAMAL DE DISTRIBUIÇÃO DE ÁGUA   FORNECIMENTO E INSTALAÇÃO. AF_08/2022</t>
  </si>
  <si>
    <t>13,90</t>
  </si>
  <si>
    <t>100,94</t>
  </si>
  <si>
    <t>304,78</t>
  </si>
  <si>
    <t>CONECTOR MACHO, PPR, 25 X 1/2", CLASSE PN 25, INSTALADO EM PRUMADA DE ÁGUA   FORNECIMENTO E INSTALAÇÃO . AF_08/2022</t>
  </si>
  <si>
    <t>CONECTOR FÊMEA, PPR, 25 X 1/2", CLASSE PN 25, INSTALADO EM PRUMADA DE ÁGUA   FORNECIMENTO E INSTALAÇÃO . AF_08/2022</t>
  </si>
  <si>
    <t>50,62</t>
  </si>
  <si>
    <t>77,36</t>
  </si>
  <si>
    <t>59,83</t>
  </si>
  <si>
    <t>108,57</t>
  </si>
  <si>
    <t>141,84</t>
  </si>
  <si>
    <t>275,58</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</si>
  <si>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</si>
  <si>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</si>
  <si>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</si>
  <si>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</si>
  <si>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</si>
  <si>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</si>
  <si>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</si>
  <si>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</si>
  <si>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</si>
  <si>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</si>
  <si>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</si>
  <si>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</si>
  <si>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</si>
  <si>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</si>
  <si>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</si>
  <si>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</si>
  <si>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</si>
  <si>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</si>
  <si>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</si>
  <si>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</si>
  <si>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</si>
  <si>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</si>
  <si>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</si>
  <si>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</si>
  <si>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</si>
  <si>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</si>
  <si>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</si>
  <si>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33,39</t>
  </si>
  <si>
    <t>TÊ, ROSCA FÊMEA, METÁLICO, PARA INSTALAÇÕES EM PEX ÁGUA, DN 16 MM X ½", CONEXÃO POR ANEL DESLIZANTE - FORNECIMENTO E INSTALAÇÃO. AF_02/2023</t>
  </si>
  <si>
    <t>153,29</t>
  </si>
  <si>
    <t>172,19</t>
  </si>
  <si>
    <t>166,70</t>
  </si>
  <si>
    <t>197,91</t>
  </si>
  <si>
    <t>27,59</t>
  </si>
  <si>
    <t>33,76</t>
  </si>
  <si>
    <t>40,13</t>
  </si>
  <si>
    <t>45,29</t>
  </si>
  <si>
    <t>83,79</t>
  </si>
  <si>
    <t>101,20</t>
  </si>
  <si>
    <t>CURVA 45 GRAUS, EM AÇO, CONEXÃO RANHURADA, DN 80 (3"), INSTALADO EM PRUMADAS - FORNECIMENTO E INSTALAÇÃO. AF_10/2020</t>
  </si>
  <si>
    <t>112,32</t>
  </si>
  <si>
    <t>115,67</t>
  </si>
  <si>
    <t>127,33</t>
  </si>
  <si>
    <t>152,85</t>
  </si>
  <si>
    <t>168,67</t>
  </si>
  <si>
    <t>106,12</t>
  </si>
  <si>
    <t>224,51</t>
  </si>
  <si>
    <t>238,82</t>
  </si>
  <si>
    <t>294,34</t>
  </si>
  <si>
    <t>175,85</t>
  </si>
  <si>
    <t>307,31</t>
  </si>
  <si>
    <t>325,92</t>
  </si>
  <si>
    <t>713,32</t>
  </si>
  <si>
    <t>629,83</t>
  </si>
  <si>
    <t>281,22</t>
  </si>
  <si>
    <t>493,35</t>
  </si>
  <si>
    <t>766,96</t>
  </si>
  <si>
    <t>48,88</t>
  </si>
  <si>
    <t>62,10</t>
  </si>
  <si>
    <t>75,00</t>
  </si>
  <si>
    <t>92,63</t>
  </si>
  <si>
    <t>172,12</t>
  </si>
  <si>
    <t>213,33</t>
  </si>
  <si>
    <t>229,94</t>
  </si>
  <si>
    <t>285,46</t>
  </si>
  <si>
    <t>155,64</t>
  </si>
  <si>
    <t>167,28</t>
  </si>
  <si>
    <t>290,55</t>
  </si>
  <si>
    <t>309,16</t>
  </si>
  <si>
    <t>699,95</t>
  </si>
  <si>
    <t>616,46</t>
  </si>
  <si>
    <t>85,09</t>
  </si>
  <si>
    <t>162,37</t>
  </si>
  <si>
    <t>470,97</t>
  </si>
  <si>
    <t>749,18</t>
  </si>
  <si>
    <t>31,49</t>
  </si>
  <si>
    <t>25,52</t>
  </si>
  <si>
    <t>44,85</t>
  </si>
  <si>
    <t>160,54</t>
  </si>
  <si>
    <t>201,75</t>
  </si>
  <si>
    <t>214,71</t>
  </si>
  <si>
    <t>270,23</t>
  </si>
  <si>
    <t>73,93</t>
  </si>
  <si>
    <t>143,55</t>
  </si>
  <si>
    <t>155,19</t>
  </si>
  <si>
    <t>273,09</t>
  </si>
  <si>
    <t>291,70</t>
  </si>
  <si>
    <t>677,19</t>
  </si>
  <si>
    <t>593,70</t>
  </si>
  <si>
    <t>80,80</t>
  </si>
  <si>
    <t>150,93</t>
  </si>
  <si>
    <t>238,13</t>
  </si>
  <si>
    <t>451,15</t>
  </si>
  <si>
    <t>718,80</t>
  </si>
  <si>
    <t>47,07</t>
  </si>
  <si>
    <t>76,74</t>
  </si>
  <si>
    <t>67,08</t>
  </si>
  <si>
    <t>114,76</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</si>
  <si>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</si>
  <si>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</si>
  <si>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</si>
  <si>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33,94</t>
  </si>
  <si>
    <t>43,95</t>
  </si>
  <si>
    <t>430,54</t>
  </si>
  <si>
    <t>CONECTOR EM BRONZE/LATÃO, DN 15 MM X 1/2", SEM ANEL DE SOLDA, BOLSA X ROSCA F, INSTALADO EM RAMAL E SUB-RAMAL DE GÁS COMBUSTÍVEL - FORNECIMENTO E INSTALAÇÃO. AF_04/2022</t>
  </si>
  <si>
    <t>503,57</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</si>
  <si>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</si>
  <si>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</si>
  <si>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27,49</t>
  </si>
  <si>
    <t>555,95</t>
  </si>
  <si>
    <t>CONECTOR EM BRONZE/LATÃO, DN 28 MM X 1/2", SEM ANEL DE SOLDA, BOLSA X ROSCA F, INSTALADO EM RAMAL E SUB-RAMAL DE GÁS COMBUSTÍVEL - FORNECIMENTO E INSTALAÇÃO. AF_04/2022</t>
  </si>
  <si>
    <t>33,36</t>
  </si>
  <si>
    <t>COTOVELO EM BRONZE/LATÃO, DN 15 MM X 1/2", 90 GRAUS, SEM ANEL DE SOLDA, BOLSA X ROSCA F, INSTALADO EM RAMAL E SUB-RAMAL DE GÁS MEDICINAL - FORNECIMENTO E INSTALAÇÃO. AF_04/2022</t>
  </si>
  <si>
    <t>24,89</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</si>
  <si>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</si>
  <si>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</si>
  <si>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34,28</t>
  </si>
  <si>
    <t>430,15</t>
  </si>
  <si>
    <t>CONECTOR EM BRONZE/LATÃO, DN 15 MM X 1/2", SEM ANEL DE SOLDA, BOLSA X ROSCA F, INSTALADO EM RAMAL E SUB-RAMAL DE GÁS MEDICINAL - FORNECIMENTO E INSTALAÇÃO. AF_04/2022</t>
  </si>
  <si>
    <t>500,48</t>
  </si>
  <si>
    <t>551,02</t>
  </si>
  <si>
    <t>430,52</t>
  </si>
  <si>
    <t>14,50</t>
  </si>
  <si>
    <t>499,97</t>
  </si>
  <si>
    <t>47,83</t>
  </si>
  <si>
    <t>549,75</t>
  </si>
  <si>
    <t>31,97</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</si>
  <si>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</si>
  <si>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</si>
  <si>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</si>
  <si>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</si>
  <si>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</si>
  <si>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</si>
  <si>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</si>
  <si>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</si>
  <si>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</si>
  <si>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</si>
  <si>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</si>
  <si>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</si>
  <si>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</si>
  <si>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</si>
  <si>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117,80</t>
  </si>
  <si>
    <t>114,71</t>
  </si>
  <si>
    <t>141,88</t>
  </si>
  <si>
    <t>91,79</t>
  </si>
  <si>
    <t>264,53</t>
  </si>
  <si>
    <t>81,80</t>
  </si>
  <si>
    <t>135,05</t>
  </si>
  <si>
    <t>241,20</t>
  </si>
  <si>
    <t>175,33</t>
  </si>
  <si>
    <t>38,63</t>
  </si>
  <si>
    <t>45,47</t>
  </si>
  <si>
    <t>28,77</t>
  </si>
  <si>
    <t>37,67</t>
  </si>
  <si>
    <t>43,02</t>
  </si>
  <si>
    <t>205,45</t>
  </si>
  <si>
    <t>380,60</t>
  </si>
  <si>
    <t>492,08</t>
  </si>
  <si>
    <t>917,96</t>
  </si>
  <si>
    <t>170,33</t>
  </si>
  <si>
    <t>267,31</t>
  </si>
  <si>
    <t>521,01</t>
  </si>
  <si>
    <t>723,35</t>
  </si>
  <si>
    <t>863,25</t>
  </si>
  <si>
    <t>219,74</t>
  </si>
  <si>
    <t>410,08</t>
  </si>
  <si>
    <t>581,81</t>
  </si>
  <si>
    <t>695,77</t>
  </si>
  <si>
    <t>194,17</t>
  </si>
  <si>
    <t>337,58</t>
  </si>
  <si>
    <t>586,07</t>
  </si>
  <si>
    <t>968,39</t>
  </si>
  <si>
    <t>251,81</t>
  </si>
  <si>
    <t>447,56</t>
  </si>
  <si>
    <t>166,02</t>
  </si>
  <si>
    <t>259,92</t>
  </si>
  <si>
    <t>504,43</t>
  </si>
  <si>
    <t>700,60</t>
  </si>
  <si>
    <t>833,83</t>
  </si>
  <si>
    <t>215,05</t>
  </si>
  <si>
    <t>399,63</t>
  </si>
  <si>
    <t>566,90</t>
  </si>
  <si>
    <t>675,62</t>
  </si>
  <si>
    <t>269,66</t>
  </si>
  <si>
    <t>415,82</t>
  </si>
  <si>
    <t>445,01</t>
  </si>
  <si>
    <t>1.021,29</t>
  </si>
  <si>
    <t>1.160,13</t>
  </si>
  <si>
    <t>1.994,96</t>
  </si>
  <si>
    <t>448,56</t>
  </si>
  <si>
    <t>644,30</t>
  </si>
  <si>
    <t>624,31</t>
  </si>
  <si>
    <t>960,30</t>
  </si>
  <si>
    <t>1.205,17</t>
  </si>
  <si>
    <t>1.784,39</t>
  </si>
  <si>
    <t>3.288,91</t>
  </si>
  <si>
    <t>3.959,27</t>
  </si>
  <si>
    <t>5.319,31</t>
  </si>
  <si>
    <t>7.733,68</t>
  </si>
  <si>
    <t>11.894,28</t>
  </si>
  <si>
    <t>586,99</t>
  </si>
  <si>
    <t>817,11</t>
  </si>
  <si>
    <t>38,17</t>
  </si>
  <si>
    <t>98,59</t>
  </si>
  <si>
    <t>100,40</t>
  </si>
  <si>
    <t>16,94</t>
  </si>
  <si>
    <t>75,86</t>
  </si>
  <si>
    <t>739,91</t>
  </si>
  <si>
    <t>519,00</t>
  </si>
  <si>
    <t>676,40</t>
  </si>
  <si>
    <t>384,43</t>
  </si>
  <si>
    <t>VÁLVULA EM METAL CROMADO 1.1/2" X 1.1/2" PARA TANQUE OU LAVATÓRIO, COM OU SEM LADRÃO - FORNECIMENTO E INSTALAÇÃO. AF_01/2020</t>
  </si>
  <si>
    <t>111,62</t>
  </si>
  <si>
    <t>VÁLVULA EM METAL CROMADO TIPO AMERICANA 3.1/2" X 1.1/2" PARA PIA - FORNECIMENTO E INSTALAÇÃO. AF_01/2020</t>
  </si>
  <si>
    <t>120,75</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</si>
  <si>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</si>
  <si>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</si>
  <si>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</si>
  <si>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346,57</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</si>
  <si>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</si>
  <si>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</si>
  <si>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</si>
  <si>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11,86</t>
  </si>
  <si>
    <t>89,36</t>
  </si>
  <si>
    <t>496,41</t>
  </si>
  <si>
    <t>780,94</t>
  </si>
  <si>
    <t>358,79</t>
  </si>
  <si>
    <t>364,48</t>
  </si>
  <si>
    <t>411,70</t>
  </si>
  <si>
    <t>194,20</t>
  </si>
  <si>
    <t>143,18</t>
  </si>
  <si>
    <t>339,51</t>
  </si>
  <si>
    <t>376,98</t>
  </si>
  <si>
    <t>431,61</t>
  </si>
  <si>
    <t>TORNEIRA CROMADA DE MESA, 1/2" OU 3/4", PARA LAVATÓRIO, PADRÃO POPULAR - FORNECIMENTO E INSTALAÇÃO. AF_01/2020</t>
  </si>
  <si>
    <t>79,78</t>
  </si>
  <si>
    <t>519,24</t>
  </si>
  <si>
    <t>TORNEIRA CROMADA TUBO MÓVEL, DE MESA, 1/2" OU 3/4", PARA PIA DE COZINHA, PADRÃO ALTO - FORNECIMENTO E INSTALAÇÃO. AF_01/2020</t>
  </si>
  <si>
    <t>138,54</t>
  </si>
  <si>
    <t>TORNEIRA CROMADA TUBO MÓVEL, DE PAREDE, 1/2" OU 3/4", PARA PIA DE COZINHA, PADRÃO MÉDIO - FORNECIMENTO E INSTALAÇÃO. AF_01/2020</t>
  </si>
  <si>
    <t>136,74</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</si>
  <si>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</si>
  <si>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</si>
  <si>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</si>
  <si>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104,64</t>
  </si>
  <si>
    <t>TORNEIRA CROMADA DE MESA, 1/2" OU 3/4", PARA LAVATÓRIO, PADRÃO MÉDIO - FORNECIMENTO E INSTALAÇÃO. AF_01/2020</t>
  </si>
  <si>
    <t>153,34</t>
  </si>
  <si>
    <t>TORNEIRA PLÁSTICA 3/4" PARA TANQUE - FORNECIMENTO E INSTALAÇÃO. AF_01/2020</t>
  </si>
  <si>
    <t>968,56</t>
  </si>
  <si>
    <t>819,55</t>
  </si>
  <si>
    <t>785,01</t>
  </si>
  <si>
    <t>1.081,83</t>
  </si>
  <si>
    <t>609,24</t>
  </si>
  <si>
    <t>574,70</t>
  </si>
  <si>
    <t>756,04</t>
  </si>
  <si>
    <t>721,50</t>
  </si>
  <si>
    <t>474,67</t>
  </si>
  <si>
    <t>440,13</t>
  </si>
  <si>
    <t>464,07</t>
  </si>
  <si>
    <t>429,53</t>
  </si>
  <si>
    <t>508,27</t>
  </si>
  <si>
    <t>585,77</t>
  </si>
  <si>
    <t>502,59</t>
  </si>
  <si>
    <t>491,99</t>
  </si>
  <si>
    <t>327,34</t>
  </si>
  <si>
    <t>661,52</t>
  </si>
  <si>
    <t>267,19</t>
  </si>
  <si>
    <t>601,37</t>
  </si>
  <si>
    <t>451,34</t>
  </si>
  <si>
    <t>1.445,50</t>
  </si>
  <si>
    <t>1.077,87</t>
  </si>
  <si>
    <t>277,79</t>
  </si>
  <si>
    <t>1.623,40</t>
  </si>
  <si>
    <t>721,74</t>
  </si>
  <si>
    <t>BANCADA GRANITO CINZA  150 X 60 CM, COM CUBA DE EMBUTIR DE AÇO, VÁLVULA AMERICANA EM METAL, SIFÃO FLEXÍVEL EM PVC, ENGATE FLEXÍVEL 30 CM, TORNEIRA CROMADA LONGA, DE PAREDE, 1/2" OU 3/4", P/ COZINHA, PADRÃO POPULAR - FORNEC. E INSTALAÇÃO. AF_01/2020</t>
  </si>
  <si>
    <t>1.211,91</t>
  </si>
  <si>
    <t>BANCADA MÁRMORE BRANCO 150 X 60 CM, COM CUBA DE EMBUTIR DE AÇO, VÁLVULA AMERICANA E SIFÃO TIPO GARRAFA EM METAL , ENGATE FLEXÍVEL 30 CM, TORNEIRA CROMADA, DE MESA, 1/2" OU 3/4", PARA PIA COZINHA, PADRÃO ALTO - FORNEC. E INSTALAÇÃO. AF_01/2020</t>
  </si>
  <si>
    <t>1.717,15</t>
  </si>
  <si>
    <t>307,86</t>
  </si>
  <si>
    <t>317,32</t>
  </si>
  <si>
    <t>772,29</t>
  </si>
  <si>
    <t>781,75</t>
  </si>
  <si>
    <t>30,20</t>
  </si>
  <si>
    <t>36,85</t>
  </si>
  <si>
    <t>124,55</t>
  </si>
  <si>
    <t>560,72</t>
  </si>
  <si>
    <t>46,72</t>
  </si>
  <si>
    <t>212,95</t>
  </si>
  <si>
    <t>366,31</t>
  </si>
  <si>
    <t>1.922,13</t>
  </si>
  <si>
    <t>MANOPLA E CANOPLA CROMADA - FORNECIMENTO E INSTALAÇÃO. AF_01/2020</t>
  </si>
  <si>
    <t>ACABAMENTO MONOCOMANDO PARA CHUVEIRO - FORNECIMENTO E INSTALAÇÃO. AF_01/2020</t>
  </si>
  <si>
    <t>562,17</t>
  </si>
  <si>
    <t>MICTÓRIO SIFONADO LOUÇA BRANCA - PADRÃO MÉDIO - FORNECIMENTO E INSTALAÇÃO. AF_01/2020</t>
  </si>
  <si>
    <t>625,64</t>
  </si>
  <si>
    <t>MICTÓRIO SIFONADO LOUÇA BRANCA PARA ENTRADA DE ÁGUA EMBUTIDA - PADRÃO ALTO - FORNECIMENTO E INSTALAÇÃO. AF_01/2020</t>
  </si>
  <si>
    <t>1.007,29</t>
  </si>
  <si>
    <t>CHUVEIRO ELÉTRICO COMUM CORPO PLÁSTICO, TIPO DUCHA - FORNECIMENTO E INSTALAÇÃO. AF_01/2020</t>
  </si>
  <si>
    <t>94,78</t>
  </si>
  <si>
    <t>669,11</t>
  </si>
  <si>
    <t>731,42</t>
  </si>
  <si>
    <t>633,81</t>
  </si>
  <si>
    <t>350,53</t>
  </si>
  <si>
    <t>371,08</t>
  </si>
  <si>
    <t>395,24</t>
  </si>
  <si>
    <t>1.172,37</t>
  </si>
  <si>
    <t>660,47</t>
  </si>
  <si>
    <t>2.163,63</t>
  </si>
  <si>
    <t>2.981,02</t>
  </si>
  <si>
    <t>4.921,48</t>
  </si>
  <si>
    <t>6.686,43</t>
  </si>
  <si>
    <t>7.834,87</t>
  </si>
  <si>
    <t>9.308,06</t>
  </si>
  <si>
    <t>1.812,14</t>
  </si>
  <si>
    <t>3.971,62</t>
  </si>
  <si>
    <t>5.529,44</t>
  </si>
  <si>
    <t>7.715,98</t>
  </si>
  <si>
    <t>3.234,18</t>
  </si>
  <si>
    <t>4.947,81</t>
  </si>
  <si>
    <t>5.749,47</t>
  </si>
  <si>
    <t>8.002,57</t>
  </si>
  <si>
    <t>4.352,74</t>
  </si>
  <si>
    <t>5.802,10</t>
  </si>
  <si>
    <t>8.193,36</t>
  </si>
  <si>
    <t>11.003,24</t>
  </si>
  <si>
    <t>12.580,14</t>
  </si>
  <si>
    <t>13.746,10</t>
  </si>
  <si>
    <t>3.651,72</t>
  </si>
  <si>
    <t>5.724,25</t>
  </si>
  <si>
    <t>8.907,23</t>
  </si>
  <si>
    <t>11.592,95</t>
  </si>
  <si>
    <t>13.371,03</t>
  </si>
  <si>
    <t>15.749,08</t>
  </si>
  <si>
    <t>4.105,32</t>
  </si>
  <si>
    <t>7.187,01</t>
  </si>
  <si>
    <t>9.228,83</t>
  </si>
  <si>
    <t>13.662,32</t>
  </si>
  <si>
    <t>3.457,76</t>
  </si>
  <si>
    <t>4.555,86</t>
  </si>
  <si>
    <t>6.379,75</t>
  </si>
  <si>
    <t>8.632,01</t>
  </si>
  <si>
    <t>9.748,78</t>
  </si>
  <si>
    <t>10.420,91</t>
  </si>
  <si>
    <t>2.993,11</t>
  </si>
  <si>
    <t>4.722,40</t>
  </si>
  <si>
    <t>7.409,49</t>
  </si>
  <si>
    <t>9.675,41</t>
  </si>
  <si>
    <t>11.231,49</t>
  </si>
  <si>
    <t>13.255,65</t>
  </si>
  <si>
    <t>2.542,89</t>
  </si>
  <si>
    <t>4.339,16</t>
  </si>
  <si>
    <t>5.666,81</t>
  </si>
  <si>
    <t>8.363,17</t>
  </si>
  <si>
    <t>728,22</t>
  </si>
  <si>
    <t>50,90</t>
  </si>
  <si>
    <t>699,18</t>
  </si>
  <si>
    <t>87,13</t>
  </si>
  <si>
    <t>29,25</t>
  </si>
  <si>
    <t>577,74</t>
  </si>
  <si>
    <t>74,00</t>
  </si>
  <si>
    <t>54,73</t>
  </si>
  <si>
    <t>74,57</t>
  </si>
  <si>
    <t>315,73</t>
  </si>
  <si>
    <t>638,85</t>
  </si>
  <si>
    <t>140,59</t>
  </si>
  <si>
    <t>148,95</t>
  </si>
  <si>
    <t>90,96</t>
  </si>
  <si>
    <t>151,40</t>
  </si>
  <si>
    <t>185,70</t>
  </si>
  <si>
    <t>238,38</t>
  </si>
  <si>
    <t>109,96</t>
  </si>
  <si>
    <t>133,27</t>
  </si>
  <si>
    <t>202,78</t>
  </si>
  <si>
    <t>92,98</t>
  </si>
  <si>
    <t>211,88</t>
  </si>
  <si>
    <t>295,66</t>
  </si>
  <si>
    <t>421,47</t>
  </si>
  <si>
    <t>579,71</t>
  </si>
  <si>
    <t>892,54</t>
  </si>
  <si>
    <t>56,12</t>
  </si>
  <si>
    <t>101,26</t>
  </si>
  <si>
    <t>117,86</t>
  </si>
  <si>
    <t>169,94</t>
  </si>
  <si>
    <t>364,61</t>
  </si>
  <si>
    <t>621,90</t>
  </si>
  <si>
    <t>246,22</t>
  </si>
  <si>
    <t>268,57</t>
  </si>
  <si>
    <t>57,59</t>
  </si>
  <si>
    <t>64,23</t>
  </si>
  <si>
    <t>109,03</t>
  </si>
  <si>
    <t>163,94</t>
  </si>
  <si>
    <t>289,83</t>
  </si>
  <si>
    <t>396,20</t>
  </si>
  <si>
    <t>691,55</t>
  </si>
  <si>
    <t>201,61</t>
  </si>
  <si>
    <t>201,16</t>
  </si>
  <si>
    <t>40,43</t>
  </si>
  <si>
    <t>43,34</t>
  </si>
  <si>
    <t>62,98</t>
  </si>
  <si>
    <t>93,80</t>
  </si>
  <si>
    <t>28,53</t>
  </si>
  <si>
    <t>35,20</t>
  </si>
  <si>
    <t>KIT CAVALETE PARA MEDIÇÃO DE ÁGUA - ENTRADA PRINCIPAL, EM PVC DN 20 MM (1/2") - FORNECIMENTO E INSTALAÇÃO (EXCLUSIVE HIDRÔMETRO). AF_03/2024</t>
  </si>
  <si>
    <t>191,56</t>
  </si>
  <si>
    <t>KIT CAVALETE PARA MEDIÇÃO DE ÁGUA - ENTRADA PRINCIPAL, EM PVC DN 25 MM (3/4") - FORNECIMENTO E INSTALAÇÃO (EXCLUSIVE HIDRÔMETRO). AF_03/2024</t>
  </si>
  <si>
    <t>200,13</t>
  </si>
  <si>
    <t>KIT CAVALETE PARA MEDIÇÃO DE ÁGUA - ENTRADA PRINCIPAL, EM AÇO GALVANIZADO DN 25 MM (1") - FORNECIMENTO E INSTALAÇÃO (EXCLUSIVE HIDRÔMETRO). AF_03/2024</t>
  </si>
  <si>
    <t>339,19</t>
  </si>
  <si>
    <t>KIT CAVALETE PARA MEDIÇÃO DE ÁGUA - ENTRADA PRINCIPAL, EM AÇO GALVANIZADO DN 32 MM (1 1/4") - FORNECIMENTO E INSTALAÇÃO (EXCLUSIVE HIDRÔMETRO). AF_03/2024</t>
  </si>
  <si>
    <t>452,37</t>
  </si>
  <si>
    <t>KIT CAVALETE PARA MEDIÇÃO DE ÁGUA - ENTRADA PRINCIPAL, EM AÇO GALVANIZADO DN 40 MM (1 1/2") - FORNECIMENTO E INSTALAÇÃO (EXCLUSIVE HIDRÔMETRO). AF_03/2024</t>
  </si>
  <si>
    <t>559,64</t>
  </si>
  <si>
    <t>KIT CAVALETE PARA MEDIÇÃO DE ÁGUA - ENTRADA PRINCIPAL, EM AÇO GALVANIZADO DN 50 MM (2") - FORNECIMENTO E INSTALAÇÃO (EXCLUSIVE HIDRÔMETRO). AF_03/2024</t>
  </si>
  <si>
    <t>774,14</t>
  </si>
  <si>
    <t>KIT CAVALETE PARA MEDIÇÃO DE ÁGUA - ENTRADA INDIVIDUALIZADA, EM PVC DN 25 MM (3/4"), PARA 2 MEDIDORES - FORNECIMENTO E INSTALAÇÃO (EXCLUSIVE HIDRÔMETRO). AF_03/2024</t>
  </si>
  <si>
    <t>267,94</t>
  </si>
  <si>
    <t>KIT CAVALETE PARA MEDIÇÃO DE ÁGUA - ENTRADA INDIVIDUALIZADA, EM PVC DN 25 MM (3/4"), PARA 3 MEDIDORES - FORNECIMENTO E INSTALAÇÃO (EXCLUSIVE HIDRÔMETRO). AF_03/2024</t>
  </si>
  <si>
    <t>396,27</t>
  </si>
  <si>
    <t>KIT CAVALETE PARA MEDIÇÃO DE ÁGUA - ENTRADA INDIVIDUALIZADA, EM PVC DN 25 MM (3/4"), PARA 4 MEDIDORES - FORNECIMENTO E INSTALAÇÃO (EXCLUSIVE HIDRÔMETRO). AF_03/2024</t>
  </si>
  <si>
    <t>518,42</t>
  </si>
  <si>
    <t>KIT CAVALETE PARA MEDIÇÃO DE ÁGUA - ENTRADA INDIVIDUALIZADA, EM PVC DN 32 MM (1"), PARA 1 MEDIDOR - FORNECIMENTO E INSTALAÇÃO (EXCLUSIVE HIDRÔMETRO). AF_03/2024</t>
  </si>
  <si>
    <t>198,20</t>
  </si>
  <si>
    <t>KIT CAVALETE PARA MEDIÇÃO DE ÁGUA - ENTRADA INDIVIDUALIZADA, EM PVC DN 32 MM (1"), PARA 2 MEDIDORES - FORNECIMENTO E INSTALAÇÃO (EXCLUSIVE HIDRÔMETRO). AF_03/2024</t>
  </si>
  <si>
    <t>362,95</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</si>
  <si>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</si>
  <si>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</si>
  <si>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709,72</t>
  </si>
  <si>
    <t>KIT CAVALETE PARA MEDIÇÃO DE ÁGUA - ENTRADA INDIVIDUALIZADA, EM CPVC DN 28 MM (1"), PARA 1 MEDIDOR - FORNECIMENTO E INSTALAÇÃO (EXCLUSIVE HIDRÔMETRO). AF_03/2024</t>
  </si>
  <si>
    <t>489,64</t>
  </si>
  <si>
    <t>KIT CAVALETE PARA MEDIÇÃO DE ÁGUA - ENTRADA INDIVIDUALIZADA, EM CPVC DN 28 MM (1"), PARA 2 MEDIDORES - FORNECIMENTO E INSTALAÇÃO (EXCLUSIVE HIDRÔMETRO). AF_03/2024</t>
  </si>
  <si>
    <t>849,38</t>
  </si>
  <si>
    <t>KIT CAVALETE PARA MEDIÇÃO DE ÁGUA - ENTRADA INDIVIDUALIZADA, EM CPVC DN 28 MM (1"), PARA 3 MEDIDORES - FORNECIMENTO E INSTALAÇÃO (EXCLUSIVE HIDRÔMETRO). AF_03/2024</t>
  </si>
  <si>
    <t>1.241,61</t>
  </si>
  <si>
    <t>KIT CAVALETE PARA MEDIÇÃO DE ÁGUA - ENTRADA INDIVIDUALIZADA, EM CPVC DN 28 MM (1"), PARA 4 MEDIDORES - FORNECIMENTO E INSTALAÇÃO (EXCLUSIVE HIDRÔMETRO). AF_03/2024</t>
  </si>
  <si>
    <t>1.614,53</t>
  </si>
  <si>
    <t>KIT CAVALETE PARA MEDIÇÃO DE ÁGUA - ENTRADA INDIVIDUALIZADA, EM CPVC DN 35 MM (1 1/4"), PARA 1 MEDIDOR - FORNECIMENTO E INSTALAÇÃO (EXCLUSIVE HIDRÔMETRO). AF_03/2024</t>
  </si>
  <si>
    <t>605,05</t>
  </si>
  <si>
    <t>KIT CAVALETE PARA MEDIÇÃO DE ÁGUA - ENTRADA INDIVIDUALIZADA, EM CPVC DN 35 MM (1 1/4"), PARA 2 MEDIDORES - FORNECIMENTO E INSTALAÇÃO (EXCLUSIVE HIDRÔMETRO). AF_03/2024</t>
  </si>
  <si>
    <t>1.078,67</t>
  </si>
  <si>
    <t>KIT CAVALETE PARA MEDIÇÃO DE ÁGUA - ENTRADA INDIVIDUALIZADA, EM CPVC DN 35 MM (1 1/4"), PARA 3 MEDIDORES - FORNECIMENTO E INSTALAÇÃO (EXCLUSIVE HIDRÔMETRO). AF_03/2024</t>
  </si>
  <si>
    <t>1.589,26</t>
  </si>
  <si>
    <t>KIT CAVALETE PARA MEDIÇÃO DE ÁGUA - ENTRADA INDIVIDUALIZADA, EM CPVC DN 35 MM (1 1/4"), PARA 4 MEDIDORES - FORNECIMENTO E INSTALAÇÃO (EXCLUSIVE HIDRÔMETRO). AF_03/2024</t>
  </si>
  <si>
    <t>2.075,09</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</si>
  <si>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</si>
  <si>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</si>
  <si>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493,11</t>
  </si>
  <si>
    <t>KIT CAVALETE PARA MEDIÇÃO DE ÁGUA - ENTRADA INDIVIDUALIZADA, EM PPR PN20 DN 25 MM (3/4") PARA 3 MEDIDORES - FORNECIMENTO E INSTALAÇÃO (EXCLUSIVE HIDRÔMETRO). AF_03/2024</t>
  </si>
  <si>
    <t>734,11</t>
  </si>
  <si>
    <t>KIT CAVALETE PARA MEDIÇÃO DE ÁGUA - ENTRADA INDIVIDUALIZADA, EM PPR PN20 DN 25 MM (3/4") PARA 4 MEDIDORES - FORNECIMENTO E INSTALAÇÃO (EXCLUSIVE HIDRÔMETRO). AF_03/2024</t>
  </si>
  <si>
    <t>962,61</t>
  </si>
  <si>
    <t>KIT CAVALETE PARA MEDIÇÃO DE ÁGUA - ENTRADA INDIVIDUALIZADA, EM PPR PN20 DN 32 MM (1") PARA 1 MEDIDOR - FORNECIMENTO E INSTALAÇÃO (EXCLUSIVE HIDRÔMETRO). AF_03/2024</t>
  </si>
  <si>
    <t>337,11</t>
  </si>
  <si>
    <t>KIT CAVALETE PARA MEDIÇÃO DE ÁGUA - ENTRADA INDIVIDUALIZADA, EM PPR PN20 DN 32 MM (1") PARA 2 MEDIDORES - FORNECIMENTO E INSTALAÇÃO (EXCLUSIVE HIDRÔMETRO). AF_03/2024</t>
  </si>
  <si>
    <t>625,28</t>
  </si>
  <si>
    <t>KIT CAVALETE PARA MEDIÇÃO DE ÁGUA - ENTRADA INDIVIDUALIZADA, EM PPR PN20 DN 32 MM (1") PARA 3 MEDIDORES - FORNECIMENTO E INSTALAÇÃO (EXCLUSIVE HIDRÔMETRO). AF_03/2024</t>
  </si>
  <si>
    <t>935,53</t>
  </si>
  <si>
    <t>KIT CAVALETE PARA MEDIÇÃO DE ÁGUA - ENTRADA INDIVIDUALIZADA, EM PPR PN20 DN 32 MM (1") PARA 4 MEDIDORES - FORNECIMENTO E INSTALAÇÃO (EXCLUSIVE HIDRÔMETRO). AF_03/2024</t>
  </si>
  <si>
    <t>1.228,62</t>
  </si>
  <si>
    <t>KIT CAVALETE PARA MEDIÇÃO DE ÁGUA - ENTRADA INDIVIDUALIZADA, EM PPR PN25 DN 25 MM (3/4") PARA 1 MEDIDOR - FORNECIMENTO E INSTALAÇÃO (EXCLUSIVE HIDRÔMETRO). AF_03/2024</t>
  </si>
  <si>
    <t>300,12</t>
  </si>
  <si>
    <t>KIT CAVALETE PARA MEDIÇÃO DE ÁGUA - ENTRADA INDIVIDUALIZADA, EM PPR PN25 DN 25 MM (3/4") PARA 2 MEDIDORES - FORNECIMENTO E INSTALAÇÃO (EXCLUSIVE HIDRÔMETRO). AF_03/2024</t>
  </si>
  <si>
    <t>531,27</t>
  </si>
  <si>
    <t>KIT CAVALETE PARA MEDIÇÃO DE ÁGUA - ENTRADA INDIVIDUALIZADA, EM PPR PN25 DN 25 MM (3/4") PARA 3 MEDIDORES - FORNECIMENTO E INSTALAÇÃO (EXCLUSIVE HIDRÔMETRO). AF_03/2024</t>
  </si>
  <si>
    <t>786,70</t>
  </si>
  <si>
    <t>KIT CAVALETE PARA MEDIÇÃO DE ÁGUA - ENTRADA INDIVIDUALIZADA, EM PPR PN25 DN 25 MM (3/4") PARA 4 MEDIDORES - FORNECIMENTO E INSTALAÇÃO (EXCLUSIVE HIDRÔMETRO). AF_03/2024</t>
  </si>
  <si>
    <t>1.027,94</t>
  </si>
  <si>
    <t>KIT CAVALETE PARA MEDIÇÃO DE ÁGUA - ENTRADA INDIVIDUALIZADA, EM PPR PN25 DN 32 MM (1") PARA 1 MEDIDOR - FORNECIMENTO E INSTALAÇÃO (EXCLUSIVE HIDRÔMETRO). AF_03/2024</t>
  </si>
  <si>
    <t>363,08</t>
  </si>
  <si>
    <t>KIT CAVALETE PARA MEDIÇÃO DE ÁGUA - ENTRADA INDIVIDUALIZADA, EM PPR PN25 DN 32 MM (1") PARA 2 MEDIDORES - FORNECIMENTO E INSTALAÇÃO (EXCLUSIVE HIDRÔMETRO). AF_03/2024</t>
  </si>
  <si>
    <t>656,08</t>
  </si>
  <si>
    <t>KIT CAVALETE PARA MEDIÇÃO DE ÁGUA - ENTRADA INDIVIDUALIZADA, EM PPR PN25 DN 32 MM (1") PARA 3 MEDIDORES - FORNECIMENTO E INSTALAÇÃO (EXCLUSIVE HIDRÔMETRO). AF_03/2024</t>
  </si>
  <si>
    <t>976,59</t>
  </si>
  <si>
    <t>KIT CAVALETE PARA MEDIÇÃO DE ÁGUA - ENTRADA INDIVIDUALIZADA, EM PPR PN25 DN 32 MM (1") PARA 4 MEDIDORES - FORNECIMENTO E INSTALAÇÃO (EXCLUSIVE HIDRÔMETRO). AF_03/2024</t>
  </si>
  <si>
    <t>1.279,00</t>
  </si>
  <si>
    <t>HIDRÔMETRO DN 1/2", 1,5 M3/H - FORNECIMENTO E INSTALAÇÃO. AF_03/2024</t>
  </si>
  <si>
    <t>111,48</t>
  </si>
  <si>
    <t>HIDRÔMETRO DN 1/2", 3,0 M3/H - FORNECIMENTO E INSTALAÇÃO. AF_03/2024</t>
  </si>
  <si>
    <t>118,39</t>
  </si>
  <si>
    <t>HIDRÔMETRO DN 3/4", 5,0 M3/H - FORNECIMENTO E INSTALAÇÃO. AF_03/2024</t>
  </si>
  <si>
    <t>146,08</t>
  </si>
  <si>
    <t>CAIXA EM CONCRETO PRÉ-MOLDADO PARA ABRIGO DE HIDRÔMETRO COM DN 20 MM - FORNECIMENTO E INSTALAÇÃO. AF_03/2024</t>
  </si>
  <si>
    <t>142,74</t>
  </si>
  <si>
    <t>KIT CAVALETE PARA MEDIÇÃO DE ÁGUA - ENTRADA INDIVIDUALIZADA, EM PVC DN 25 MM (3/4"), PARA 1 MEDIDOR - FORNECIMENTO E INSTALAÇÃO (EXCLUSIVE HIDRÔMETRO). AF_03/2024</t>
  </si>
  <si>
    <t>150,23</t>
  </si>
  <si>
    <t>104992</t>
  </si>
  <si>
    <t>HIDRÔMETRO DN 2" , 30 M³/H - FORNECIMENTO E INSTALAÇÃO. AF_03/2024</t>
  </si>
  <si>
    <t>1.183,04</t>
  </si>
  <si>
    <t>104997</t>
  </si>
  <si>
    <t>HIDRÔMETRO DN 1, 7 M³/H - FORNECIMENTO E INSTALAÇÃO. AF_03/2024</t>
  </si>
  <si>
    <t>385,93</t>
  </si>
  <si>
    <t>104998</t>
  </si>
  <si>
    <t>HIDRÔMETRO DN 1, 10 M³/H - FORNECIMENTO E INSTALAÇÃO. AF_03/2024</t>
  </si>
  <si>
    <t>517,39</t>
  </si>
  <si>
    <t>105135</t>
  </si>
  <si>
    <t>HIDRÔMETRO DN 1 1/2, 20 M³/H - FORNECIMENTO E INSTALAÇÃO. AF_03/2024</t>
  </si>
  <si>
    <t>846,72</t>
  </si>
  <si>
    <t>11,49</t>
  </si>
  <si>
    <t>7,02</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</si>
  <si>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</si>
  <si>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</si>
  <si>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</si>
  <si>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</si>
  <si>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</si>
  <si>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</si>
  <si>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</si>
  <si>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</si>
  <si>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65,10</t>
  </si>
  <si>
    <t>CONJUNTO HIDRÁULICO PARA INSTALAÇÃO DE BOMBA EM AÇO ROSCÁVEL, DN SUCÇÃO 65 (2½") E DN RECALQUE 50 (2"), PARA EDIFICAÇÃO ENTRE 12 E 18 PAVIMENTOS - FORNECIMENTO E INSTALAÇÃO. AF_06/2016</t>
  </si>
  <si>
    <t>2.421,33</t>
  </si>
  <si>
    <t>CONJUNTO HIDRÁULICO PARA INSTALAÇÃO DE BOMBA EM AÇO ROSCÁVEL, DN SUCÇÃO 50 (2") E DN RECALQUE 40 (1 1/2"), PARA EDIFICAÇÃO ENTRE 8 E 12 PAVIMENTOS - FORNECIMENTO E INSTALAÇÃO. AF_06/2016</t>
  </si>
  <si>
    <t>1.690,04</t>
  </si>
  <si>
    <t>CONJUNTO HIDRÁULICO PARA INSTALAÇÃO DE BOMBA EM AÇO ROSCÁVEL, DN SUCÇÃO 40 (1 1/2") E DN RECALQUE 32 (1 1/4"), PARA EDIFICAÇÃO ENTRE 4 E 8 PAVIMENTOS - FORNECIMENTO E INSTALAÇÃO. AF_06/2016</t>
  </si>
  <si>
    <t>1.328,32</t>
  </si>
  <si>
    <t>CONJUNTO HIDRÁULICO PARA INSTALAÇÃO DE BOMBA EM AÇO ROSCÁVEL, DN SUCÇÃO 32 (1 1/4") E DN RECALQUE 25 (1"), PARA EDIFICAÇÃO ATÉ 4 PAVIMENTOS - FORNECIMENTO E INSTALAÇÃO. AF_06/2016</t>
  </si>
  <si>
    <t>1.113,91</t>
  </si>
  <si>
    <t>54,17</t>
  </si>
  <si>
    <t>1.536,81</t>
  </si>
  <si>
    <t>1.637,58</t>
  </si>
  <si>
    <t>1.025,73</t>
  </si>
  <si>
    <t>1.300,55</t>
  </si>
  <si>
    <t>1.652,48</t>
  </si>
  <si>
    <t>1.055,56</t>
  </si>
  <si>
    <t>1.702,34</t>
  </si>
  <si>
    <t>119,35</t>
  </si>
  <si>
    <t>2.982,25</t>
  </si>
  <si>
    <t>1.819,80</t>
  </si>
  <si>
    <t>122,84</t>
  </si>
  <si>
    <t>2.493,64</t>
  </si>
  <si>
    <t>125,85</t>
  </si>
  <si>
    <t>157,25</t>
  </si>
  <si>
    <t>8.517,05</t>
  </si>
  <si>
    <t>180,76</t>
  </si>
  <si>
    <t>7.908,40</t>
  </si>
  <si>
    <t>11.914,05</t>
  </si>
  <si>
    <t>1.176,16</t>
  </si>
  <si>
    <t>514,92</t>
  </si>
  <si>
    <t>361,91</t>
  </si>
  <si>
    <t>459,48</t>
  </si>
  <si>
    <t>142,15</t>
  </si>
  <si>
    <t>589,19</t>
  </si>
  <si>
    <t>279,01</t>
  </si>
  <si>
    <t>1.057,50</t>
  </si>
  <si>
    <t>384,72</t>
  </si>
  <si>
    <t>646,47</t>
  </si>
  <si>
    <t>361,61</t>
  </si>
  <si>
    <t>594,01</t>
  </si>
  <si>
    <t>136,04</t>
  </si>
  <si>
    <t>146,96</t>
  </si>
  <si>
    <t>72,39</t>
  </si>
  <si>
    <t>7,20</t>
  </si>
  <si>
    <t>68,73</t>
  </si>
  <si>
    <t>169,90</t>
  </si>
  <si>
    <t>143,77</t>
  </si>
  <si>
    <t>267,29</t>
  </si>
  <si>
    <t>28,31</t>
  </si>
  <si>
    <t>79,77</t>
  </si>
  <si>
    <t>50,02</t>
  </si>
  <si>
    <t>91,23</t>
  </si>
  <si>
    <t>104947</t>
  </si>
  <si>
    <t>DRAGAGEM DE MATERIAIS DE 1A CATEGORIA E COMPOSTOS ORGÂNICOS E INORGÂNICOS COM RETROESCAVADEIRA (CAÇAMBA: 0,26 M3/88 HP). AF_03/2024</t>
  </si>
  <si>
    <t>104948</t>
  </si>
  <si>
    <t>DRAGAGEM DE MATERIAIS DE 1A CATEGORIA E COMPOSTOS ORGÂNICOS E INORGÂNICOS COM ESCAVADEIRA HIDRÁULICA (CAÇAMBA: 0,80 M3/111 HP). AF_03/2024</t>
  </si>
  <si>
    <t>81,85</t>
  </si>
  <si>
    <t>38,96</t>
  </si>
  <si>
    <t>52,47</t>
  </si>
  <si>
    <t>140,48</t>
  </si>
  <si>
    <t>15,67</t>
  </si>
  <si>
    <t>16,82</t>
  </si>
  <si>
    <t>25,53</t>
  </si>
  <si>
    <t>31,95</t>
  </si>
  <si>
    <t>30,11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</si>
  <si>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</si>
  <si>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</si>
  <si>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175,95</t>
  </si>
  <si>
    <t>11,58</t>
  </si>
  <si>
    <t>71,75</t>
  </si>
  <si>
    <t>63,16</t>
  </si>
  <si>
    <t>67,47</t>
  </si>
  <si>
    <t>93,96</t>
  </si>
  <si>
    <t>88,06</t>
  </si>
  <si>
    <t>85,37</t>
  </si>
  <si>
    <t>89,68</t>
  </si>
  <si>
    <t>95,33</t>
  </si>
  <si>
    <t>REATERRO MECANIZADO DE VALA COM RETROESCAVADEIRA (CAPACIDADE DA CAÇAMBA   DA RETRO: 0,26 M³/POTÊNCIA: 88 HP), LARGURA 0,8 A 1,5 M, PROFUNDIDADE 1,5 A 3,0 M, COM SOLO (SEM SUBSTITUIÇÃO) DE 1ª CATEGORIA E COMPACTADOR DE SOLOS DE PERCUSSÃO. AF_08/2023</t>
  </si>
  <si>
    <t>76,15</t>
  </si>
  <si>
    <t>98,36</t>
  </si>
  <si>
    <t>2,35</t>
  </si>
  <si>
    <t>220,54</t>
  </si>
  <si>
    <t>261,26</t>
  </si>
  <si>
    <t>199,11</t>
  </si>
  <si>
    <t>203,35</t>
  </si>
  <si>
    <t>240,07</t>
  </si>
  <si>
    <t>198,65</t>
  </si>
  <si>
    <t>167,15</t>
  </si>
  <si>
    <t>56,84</t>
  </si>
  <si>
    <t>74,08</t>
  </si>
  <si>
    <t>89,65</t>
  </si>
  <si>
    <t>81,55</t>
  </si>
  <si>
    <t>82,38</t>
  </si>
  <si>
    <t>77,41</t>
  </si>
  <si>
    <t>106,51</t>
  </si>
  <si>
    <t>107,48</t>
  </si>
  <si>
    <t>131,61</t>
  </si>
  <si>
    <t>161,57</t>
  </si>
  <si>
    <t>162,80</t>
  </si>
  <si>
    <t>69,73</t>
  </si>
  <si>
    <t>70,82</t>
  </si>
  <si>
    <t>77,88</t>
  </si>
  <si>
    <t>80,87</t>
  </si>
  <si>
    <t>91,49</t>
  </si>
  <si>
    <t>93,10</t>
  </si>
  <si>
    <t>79,39</t>
  </si>
  <si>
    <t>76,32</t>
  </si>
  <si>
    <t>77,12</t>
  </si>
  <si>
    <t>98,25</t>
  </si>
  <si>
    <t>99,19</t>
  </si>
  <si>
    <t>84,23</t>
  </si>
  <si>
    <t>111,00</t>
  </si>
  <si>
    <t>134,45</t>
  </si>
  <si>
    <t>135,63</t>
  </si>
  <si>
    <t>115,31</t>
  </si>
  <si>
    <t>116,35</t>
  </si>
  <si>
    <t>111,51</t>
  </si>
  <si>
    <t>139,69</t>
  </si>
  <si>
    <t>100,77</t>
  </si>
  <si>
    <t>122,32</t>
  </si>
  <si>
    <t>133,36</t>
  </si>
  <si>
    <t>156,60</t>
  </si>
  <si>
    <t>562,96</t>
  </si>
  <si>
    <t>572,18</t>
  </si>
  <si>
    <t>90,67</t>
  </si>
  <si>
    <t>116,54</t>
  </si>
  <si>
    <t>118,75</t>
  </si>
  <si>
    <t>129,61</t>
  </si>
  <si>
    <t>144,60</t>
  </si>
  <si>
    <t>164,74</t>
  </si>
  <si>
    <t>146,82</t>
  </si>
  <si>
    <t>158,24</t>
  </si>
  <si>
    <t>172,70</t>
  </si>
  <si>
    <t>193,37</t>
  </si>
  <si>
    <t>412,10</t>
  </si>
  <si>
    <t>869,14</t>
  </si>
  <si>
    <t>1.145,35</t>
  </si>
  <si>
    <t>883,52</t>
  </si>
  <si>
    <t>1.146,58</t>
  </si>
  <si>
    <t>355,20</t>
  </si>
  <si>
    <t>387,49</t>
  </si>
  <si>
    <t>119,60</t>
  </si>
  <si>
    <t>149,32</t>
  </si>
  <si>
    <t>200,18</t>
  </si>
  <si>
    <t>179,04</t>
  </si>
  <si>
    <t>176,70</t>
  </si>
  <si>
    <t>260,25</t>
  </si>
  <si>
    <t>66,30</t>
  </si>
  <si>
    <t>45,58</t>
  </si>
  <si>
    <t>58,71</t>
  </si>
  <si>
    <t>105,14</t>
  </si>
  <si>
    <t>141,75</t>
  </si>
  <si>
    <t>175,83</t>
  </si>
  <si>
    <t>209,00</t>
  </si>
  <si>
    <t>241,73</t>
  </si>
  <si>
    <t>176,97</t>
  </si>
  <si>
    <t>290,02</t>
  </si>
  <si>
    <t>321,02</t>
  </si>
  <si>
    <t>244,78</t>
  </si>
  <si>
    <t>276,51</t>
  </si>
  <si>
    <t>307,81</t>
  </si>
  <si>
    <t>62,40</t>
  </si>
  <si>
    <t>129,64</t>
  </si>
  <si>
    <t>209,07</t>
  </si>
  <si>
    <t>111,98</t>
  </si>
  <si>
    <t>179,22</t>
  </si>
  <si>
    <t>210,67</t>
  </si>
  <si>
    <t>241,67</t>
  </si>
  <si>
    <t>165,43</t>
  </si>
  <si>
    <t>197,16</t>
  </si>
  <si>
    <t>191,08</t>
  </si>
  <si>
    <t>55,25</t>
  </si>
  <si>
    <t>50,04</t>
  </si>
  <si>
    <t>28,55</t>
  </si>
  <si>
    <t>32,62</t>
  </si>
  <si>
    <t>2.060,20</t>
  </si>
  <si>
    <t>49,07</t>
  </si>
  <si>
    <t>52,89</t>
  </si>
  <si>
    <t>85,25</t>
  </si>
  <si>
    <t>119,16</t>
  </si>
  <si>
    <t>151,89</t>
  </si>
  <si>
    <t>178,45</t>
  </si>
  <si>
    <t>329,73</t>
  </si>
  <si>
    <t>158,95</t>
  </si>
  <si>
    <t>108,21</t>
  </si>
  <si>
    <t>93,90</t>
  </si>
  <si>
    <t>175,45</t>
  </si>
  <si>
    <t>206,95</t>
  </si>
  <si>
    <t>237,90</t>
  </si>
  <si>
    <t>161,66</t>
  </si>
  <si>
    <t>224,74</t>
  </si>
  <si>
    <t>94,47</t>
  </si>
  <si>
    <t>66,66</t>
  </si>
  <si>
    <t>73,54</t>
  </si>
  <si>
    <t>64,63</t>
  </si>
  <si>
    <t>89,28</t>
  </si>
  <si>
    <t>159,04</t>
  </si>
  <si>
    <t>177,16</t>
  </si>
  <si>
    <t>230,75</t>
  </si>
  <si>
    <t>255,04</t>
  </si>
  <si>
    <t>258,16</t>
  </si>
  <si>
    <t>229,58</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</si>
  <si>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</si>
  <si>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</si>
  <si>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</si>
  <si>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</si>
  <si>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</si>
  <si>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203,34</t>
  </si>
  <si>
    <t>217,05</t>
  </si>
  <si>
    <t>143,70</t>
  </si>
  <si>
    <t>172,01</t>
  </si>
  <si>
    <t>152,21</t>
  </si>
  <si>
    <t>171,61</t>
  </si>
  <si>
    <t>196,01</t>
  </si>
  <si>
    <t>223,82</t>
  </si>
  <si>
    <t>247,42</t>
  </si>
  <si>
    <t>127,29</t>
  </si>
  <si>
    <t>162,14</t>
  </si>
  <si>
    <t>186,82</t>
  </si>
  <si>
    <t>227,64</t>
  </si>
  <si>
    <t>79,03</t>
  </si>
  <si>
    <t>305,96</t>
  </si>
  <si>
    <t>123,04</t>
  </si>
  <si>
    <t>112,51</t>
  </si>
  <si>
    <t>1.651,78</t>
  </si>
  <si>
    <t>1.430,65</t>
  </si>
  <si>
    <t>165,29</t>
  </si>
  <si>
    <t>228,78</t>
  </si>
  <si>
    <t>316,57</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</si>
  <si>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</si>
  <si>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</si>
  <si>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</si>
  <si>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5,01</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</si>
  <si>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</si>
  <si>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</si>
  <si>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</si>
  <si>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</si>
  <si>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</si>
  <si>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</si>
  <si>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27,92</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</si>
  <si>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</si>
  <si>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</si>
  <si>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</si>
  <si>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</si>
  <si>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</si>
  <si>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34,31</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</si>
  <si>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</si>
  <si>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</si>
  <si>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</si>
  <si>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</si>
  <si>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</si>
  <si>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</si>
  <si>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</si>
  <si>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</si>
  <si>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</si>
  <si>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</si>
  <si>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25,35</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</si>
  <si>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</si>
  <si>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</si>
  <si>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</si>
  <si>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</si>
  <si>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</si>
  <si>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</si>
  <si>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</si>
  <si>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11,60</t>
  </si>
  <si>
    <t>6,92</t>
  </si>
  <si>
    <t>27,26</t>
  </si>
  <si>
    <t>6,84</t>
  </si>
  <si>
    <t>13,69</t>
  </si>
  <si>
    <t>25,09</t>
  </si>
  <si>
    <t>34,47</t>
  </si>
  <si>
    <t>40,14</t>
  </si>
  <si>
    <t>41,45</t>
  </si>
  <si>
    <t>41,39</t>
  </si>
  <si>
    <t>41,19</t>
  </si>
  <si>
    <t>53,87</t>
  </si>
  <si>
    <t>22,62</t>
  </si>
  <si>
    <t>42,04</t>
  </si>
  <si>
    <t>71,57</t>
  </si>
  <si>
    <t>230,12</t>
  </si>
  <si>
    <t>358,03</t>
  </si>
  <si>
    <t>235,46</t>
  </si>
  <si>
    <t>59,73</t>
  </si>
  <si>
    <t>63,59</t>
  </si>
  <si>
    <t>48,23</t>
  </si>
  <si>
    <t>82,36</t>
  </si>
  <si>
    <t>131,55</t>
  </si>
  <si>
    <t>124,12</t>
  </si>
  <si>
    <t>162,09</t>
  </si>
  <si>
    <t>149,93</t>
  </si>
  <si>
    <t>141,21</t>
  </si>
  <si>
    <t>48,60</t>
  </si>
  <si>
    <t>104,32</t>
  </si>
  <si>
    <t>92,48</t>
  </si>
  <si>
    <t>82,76</t>
  </si>
  <si>
    <t>166,17</t>
  </si>
  <si>
    <t>152,43</t>
  </si>
  <si>
    <t>141,77</t>
  </si>
  <si>
    <t>64,59</t>
  </si>
  <si>
    <t>58,10</t>
  </si>
  <si>
    <t>140,58</t>
  </si>
  <si>
    <t>814,11</t>
  </si>
  <si>
    <t>444,86</t>
  </si>
  <si>
    <t>34,51</t>
  </si>
  <si>
    <t>43,74</t>
  </si>
  <si>
    <t>37,74</t>
  </si>
  <si>
    <t>112,16</t>
  </si>
  <si>
    <t>142,01</t>
  </si>
  <si>
    <t>252,97</t>
  </si>
  <si>
    <t>177,46</t>
  </si>
  <si>
    <t>183,26</t>
  </si>
  <si>
    <t>218,62</t>
  </si>
  <si>
    <t>292,41</t>
  </si>
  <si>
    <t>448,44</t>
  </si>
  <si>
    <t>459,76</t>
  </si>
  <si>
    <t>130,09</t>
  </si>
  <si>
    <t>95,88</t>
  </si>
  <si>
    <t>823,18</t>
  </si>
  <si>
    <t>136,01</t>
  </si>
  <si>
    <t>33,12</t>
  </si>
  <si>
    <t>728,15</t>
  </si>
  <si>
    <t>778,39</t>
  </si>
  <si>
    <t>76,84</t>
  </si>
  <si>
    <t>79,85</t>
  </si>
  <si>
    <t>91,66</t>
  </si>
  <si>
    <t>95,68</t>
  </si>
  <si>
    <t>82,11</t>
  </si>
  <si>
    <t>797,56</t>
  </si>
  <si>
    <t>PISO PODOTÁTIL DE ALERTA OU DIRECIONAL, DE CONCRETO, ASSENTADO SOBRE ARGAMASSA. AF_03/2024</t>
  </si>
  <si>
    <t>76,41</t>
  </si>
  <si>
    <t>43,43</t>
  </si>
  <si>
    <t>110,03</t>
  </si>
  <si>
    <t>46,53</t>
  </si>
  <si>
    <t>51,07</t>
  </si>
  <si>
    <t>123,42</t>
  </si>
  <si>
    <t>116,71</t>
  </si>
  <si>
    <t>50,83</t>
  </si>
  <si>
    <t>133,69</t>
  </si>
  <si>
    <t>54,98</t>
  </si>
  <si>
    <t>145,21</t>
  </si>
  <si>
    <t>157,12</t>
  </si>
  <si>
    <t>86,40</t>
  </si>
  <si>
    <t>91,99</t>
  </si>
  <si>
    <t>53,41</t>
  </si>
  <si>
    <t>120,01</t>
  </si>
  <si>
    <t>107,54</t>
  </si>
  <si>
    <t>115,30</t>
  </si>
  <si>
    <t>51,84</t>
  </si>
  <si>
    <t>128,73</t>
  </si>
  <si>
    <t>138,28</t>
  </si>
  <si>
    <t>25,94</t>
  </si>
  <si>
    <t>41,91</t>
  </si>
  <si>
    <t>78,06</t>
  </si>
  <si>
    <t>83,27</t>
  </si>
  <si>
    <t>166,13</t>
  </si>
  <si>
    <t>82,84</t>
  </si>
  <si>
    <t>88,51</t>
  </si>
  <si>
    <t>178,74</t>
  </si>
  <si>
    <t>91,58</t>
  </si>
  <si>
    <t>98,10</t>
  </si>
  <si>
    <t>201,85</t>
  </si>
  <si>
    <t>215,54</t>
  </si>
  <si>
    <t>42,62</t>
  </si>
  <si>
    <t>36,11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</si>
  <si>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</si>
  <si>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</si>
  <si>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</si>
  <si>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</si>
  <si>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35,44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</si>
  <si>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</si>
  <si>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</si>
  <si>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34,43</t>
  </si>
  <si>
    <t>EMBOÇO, EM ARGAMASSA TRAÇO 1:2:8, PREPARO MECÂNICO, APLICADO MANUALMENTE EM PAREDES INTERNAS DE AMBIENTES COM ÁREA MAIOR QUE 10M², E = 17,5MM, COM TALISCAS. AF_03/2024</t>
  </si>
  <si>
    <t>29,53</t>
  </si>
  <si>
    <t>EMBOÇO, EM ARGAMASSA TRAÇO 1:2:8, PREPARO MANUAL, APLICADO MANUALMENTE EM PAREDES INTERNAS DE AMBIENTES COM ÁREA MAIOR QUE 10M², E = 17,5MM, COM TALISCAS. AF_03/2024</t>
  </si>
  <si>
    <t>78,15</t>
  </si>
  <si>
    <t>EMBOÇO, EM ARGAMASSA INDUSTRIALIZADA, PREPARO MECÂNICO, APLICADO COM EQUIPAMENTO DE MISTURA E PROJEÇÃO DE ARGAMASSA EM PAREDES INTERNAS, E = 17,5MM, COM TALISCAS. AF_03/2024</t>
  </si>
  <si>
    <t>64,26</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</si>
  <si>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</si>
  <si>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</si>
  <si>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</si>
  <si>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</si>
  <si>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</si>
  <si>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</si>
  <si>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</si>
  <si>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</si>
  <si>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</si>
  <si>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48,64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</si>
  <si>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</si>
  <si>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</si>
  <si>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48,51</t>
  </si>
  <si>
    <t>84,07</t>
  </si>
  <si>
    <t>73,59</t>
  </si>
  <si>
    <t>129,60</t>
  </si>
  <si>
    <t>80,63</t>
  </si>
  <si>
    <t>85,98</t>
  </si>
  <si>
    <t>142,75</t>
  </si>
  <si>
    <t>39,31</t>
  </si>
  <si>
    <t>95,66</t>
  </si>
  <si>
    <t>60,60</t>
  </si>
  <si>
    <t>113,62</t>
  </si>
  <si>
    <t>61,22</t>
  </si>
  <si>
    <t>66,22</t>
  </si>
  <si>
    <t>122,03</t>
  </si>
  <si>
    <t>66,68</t>
  </si>
  <si>
    <t>97,70</t>
  </si>
  <si>
    <t>80,30</t>
  </si>
  <si>
    <t>83,92</t>
  </si>
  <si>
    <t>122,74</t>
  </si>
  <si>
    <t>90,66</t>
  </si>
  <si>
    <t>140,70</t>
  </si>
  <si>
    <t>110,96</t>
  </si>
  <si>
    <t>115,96</t>
  </si>
  <si>
    <t>161,85</t>
  </si>
  <si>
    <t>63,22</t>
  </si>
  <si>
    <t>102,98</t>
  </si>
  <si>
    <t>76,99</t>
  </si>
  <si>
    <t>81,41</t>
  </si>
  <si>
    <t>130,93</t>
  </si>
  <si>
    <t>195,80</t>
  </si>
  <si>
    <t>135,83</t>
  </si>
  <si>
    <t>188,91</t>
  </si>
  <si>
    <t>129,73</t>
  </si>
  <si>
    <t>REVESTIMENTO DECORATIVO MONOCAMADA EXECUTADO MANUALMENTE EM FACHADA DE UM EDIFÍCIO DE ESTRUTURA CONVENCIONAL E ACABAMENTO RASPADO. AF_03/2024</t>
  </si>
  <si>
    <t>196,10</t>
  </si>
  <si>
    <t>REVESTIMENTO DECORATIVO MONOCAMADA EXECUTADO MANUALMENTE EM FACHADA DE UM EDIFÍCIO DE ALVENARIA ESTRUTURAL E ACABAMENTO RASPADO. AF_03/2024</t>
  </si>
  <si>
    <t>140,27</t>
  </si>
  <si>
    <t>REVESTIMENTO DECORATIVO MONOCAMADA EXECUTADO COM EQUIPAMENTO DE PROJEÇÃO EM FACHADA DE UM EDIFÍCIO DE ESTRUTURA CONVENCIONAL E ACABAMENTO RASPADO. AF_03/2024</t>
  </si>
  <si>
    <t>190,76</t>
  </si>
  <si>
    <t>REVESTIMENTO DECORATIVO MONOCAMADA EXECUTADO COM EQUIPAMENTO DE PROJEÇÃO EM FACHADA DE UM EDIFÍCIO DE ALVENARIA ESTRUTURAL E ACABAMENTO RASPADO. AF_03/2024</t>
  </si>
  <si>
    <t>204,68</t>
  </si>
  <si>
    <t>137,71</t>
  </si>
  <si>
    <t>211,89</t>
  </si>
  <si>
    <t>151,94</t>
  </si>
  <si>
    <t>203,83</t>
  </si>
  <si>
    <t>144,65</t>
  </si>
  <si>
    <t>REVESTIMENTO DECORATIVO MONOCAMADA EXECUTADO MANUALMENTE EM FACHADA DE UM EDIFÍCIO DE ESTRUTURA CONVENCIONAL E ACABAMENTO TRAVERTINO. AF_03/2024</t>
  </si>
  <si>
    <t>212,12</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</si>
  <si>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</si>
  <si>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</si>
  <si>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</si>
  <si>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151,02</t>
  </si>
  <si>
    <t>220,76</t>
  </si>
  <si>
    <t>166,05</t>
  </si>
  <si>
    <t>152,62</t>
  </si>
  <si>
    <t>145,01</t>
  </si>
  <si>
    <t>166,43</t>
  </si>
  <si>
    <t>MASSA ÚNICA, EM ARGAMASSA TRAÇO 1:2:8, PREPARO MECÂNICO, APLICADA MANUALMENTE EM TETO, E = 17,5MM, COM TALISCAS. AF_03/2024</t>
  </si>
  <si>
    <t>48,42</t>
  </si>
  <si>
    <t>MASSA ÚNICA, EM ARGAMASSA TRAÇO 1:2:8, PREPARO MECÂNICO, APLICADA MANUALMENTE EM TETO, E = 10MM, COM TALISCAS. AF_03/2024</t>
  </si>
  <si>
    <t>53,07</t>
  </si>
  <si>
    <t>68,61</t>
  </si>
  <si>
    <t>83,37</t>
  </si>
  <si>
    <t>61,64</t>
  </si>
  <si>
    <t>88,63</t>
  </si>
  <si>
    <t>95,13</t>
  </si>
  <si>
    <t>113,16</t>
  </si>
  <si>
    <t>45,33</t>
  </si>
  <si>
    <t>48,22</t>
  </si>
  <si>
    <t>81,21</t>
  </si>
  <si>
    <t>49,60</t>
  </si>
  <si>
    <t>58,42</t>
  </si>
  <si>
    <t>62,30</t>
  </si>
  <si>
    <t>106,67</t>
  </si>
  <si>
    <t>69,51</t>
  </si>
  <si>
    <t>75,57</t>
  </si>
  <si>
    <t>80,92</t>
  </si>
  <si>
    <t>138,67</t>
  </si>
  <si>
    <t>34,73</t>
  </si>
  <si>
    <t>68,90</t>
  </si>
  <si>
    <t>37,93</t>
  </si>
  <si>
    <t>47,47</t>
  </si>
  <si>
    <t>51,09</t>
  </si>
  <si>
    <t>93,13</t>
  </si>
  <si>
    <t>52,07</t>
  </si>
  <si>
    <t>53,29</t>
  </si>
  <si>
    <t>60,97</t>
  </si>
  <si>
    <t>92,55</t>
  </si>
  <si>
    <t>67,25</t>
  </si>
  <si>
    <t>73,69</t>
  </si>
  <si>
    <t>116,79</t>
  </si>
  <si>
    <t>79,51</t>
  </si>
  <si>
    <t>84,05</t>
  </si>
  <si>
    <t>134,75</t>
  </si>
  <si>
    <t>87,90</t>
  </si>
  <si>
    <t>101,93</t>
  </si>
  <si>
    <t>106,93</t>
  </si>
  <si>
    <t>154,50</t>
  </si>
  <si>
    <t>104,24</t>
  </si>
  <si>
    <t>28,38</t>
  </si>
  <si>
    <t>43,13</t>
  </si>
  <si>
    <t>36,10</t>
  </si>
  <si>
    <t>49,14</t>
  </si>
  <si>
    <t>104951</t>
  </si>
  <si>
    <t>MASSA ÚNICA, EM ARGAMASSA TRAÇO 1:2:8, PREPARO MECÂNICO, APLICADA MANUALMENTE EM PAREDES INTERNAS DE AMBIENTES COM ÁREA MAIOR QUE 10M², E = 17,5MM, COM TALISCAS. AF_03/2024</t>
  </si>
  <si>
    <t>104952</t>
  </si>
  <si>
    <t>MASSA ÚNICA, EM ARGAMASSA TRAÇO 1:2:8, PREPARO MANUAL, APLICADA MANUALMENTE EM PAREDES INTERNAS DE AMBIENTES COM ÁREA MAIOR QUE 10M², E = 17,5MM, COM TALISCAS. AF_03/2024</t>
  </si>
  <si>
    <t>104953</t>
  </si>
  <si>
    <t>MASSA ÚNICA, EM ARGAMASSA INDUSTRIALIZADA, PREPARO MECÂNICO, APLICADA COM EQUIPAMENTO DE MISTURA E PROJEÇÃO DE ARGAMASSA EM PAREDES INTERNAS, E = 17,5MM, COM TALISCAS. AF_03/2024</t>
  </si>
  <si>
    <t>104954</t>
  </si>
  <si>
    <t>EMBOÇO, EM ARGAMASSA TRAÇO 1:2:8, PREPARO MANUAL, APLICADO MANUALMENTE EM PAREDES INTERNAS DE AMBIENTES COM PÉ-DIREITO DUPLO E ÁREA ENTRE 5M² E 10M², E = 17,5MM, COM TALISCAS. AF_03/2024</t>
  </si>
  <si>
    <t>42,08</t>
  </si>
  <si>
    <t>104955</t>
  </si>
  <si>
    <t>MASSA ÚNICA, EM ARGAMASSA TRAÇO 1:2:8, PREPARO MECÂNICO, APLICADA MANUALMENTE EM PAREDES INTERNAS DE AMBIENTES COM PÉ-DIREITO DUPLO E ÁREA MAIOR QUE 10M², E = 17,5MM, COM TALISCAS. AF_03/2024</t>
  </si>
  <si>
    <t>36,84</t>
  </si>
  <si>
    <t>104956</t>
  </si>
  <si>
    <t>MASSA ÚNICA, EM ARGAMASSA TRAÇO 1:2:8, PREPARO MANUAL, APLICADA MANUALMENTE EM PAREDES INTERNAS DE AMBIENTES COM PÉ-DIREITO DUPLO E ÁREA MAIOR QUE 10M², E = 17,5MM, COM TALISCAS. AF_03/2024</t>
  </si>
  <si>
    <t>104957</t>
  </si>
  <si>
    <t>EMBOÇO, EM ARGAMASSA TRAÇO 1:2:8, PREPARO MECÂNICO, APLICADO MANUALMENTE EM PAREDES INTERNAS DE AMBIENTES COM PÉ-DIREITO DUPLO E ÁREA MAIOR QUE 10M², E = 17,5MM, COM TALISCAS. AF_03/2024</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</si>
  <si>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</si>
  <si>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</si>
  <si>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</si>
  <si>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</si>
  <si>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104960</t>
  </si>
  <si>
    <t>MASSA ÚNICA, EM ARGAMASSA INDUSTRIALIZADA, PREPARO MECÂNICO, APLICADA COM EQUIPAMENTO DE MISTURA E PROJEÇÃO DE ARGAMASSA EM PAREDES INTERNAS, E = 10MM, COM TALISCAS. AF_03/2024</t>
  </si>
  <si>
    <t>104961</t>
  </si>
  <si>
    <t>EMBOÇO, EM ARGAMASSA TRAÇO 1:2:8, PREPARO MECÂNICO, APLICADO MANUALMENTE EM PAREDES INTERNAS DE AMBIENTES COM PÉ-DIREITO DUPLO E ÁREA MENOR QUE 5M², E = 17,5MM, COM TALISCAS. AF_03/2024</t>
  </si>
  <si>
    <t>104962</t>
  </si>
  <si>
    <t>EMBOÇO, EM ARGAMASSA TRAÇO 1:2:8, PREPARO MANUAL, APLICADO MANUALMENTE EM PAREDES INTERNAS DE AMBIENTES COM PÉ-DIREITO DUPLO E ÁREA MENOR QUE 5M², E = 17,5MM, COM TALISCAS. AF_03/2024</t>
  </si>
  <si>
    <t>104963</t>
  </si>
  <si>
    <t>MASSA ÚNICA, EM ARGAMASSA TRAÇO 1:2:8, PREPARO MECÂNICO, APLICADA MANUALMENTE EM PAREDES INTERNAS DE AMBIENTES COM PÉ-DIREITO DUPLO E ÁREA ENTRE 5M² E 10M², E = 17,5MM, COM TALISCAS. AF_03/2024</t>
  </si>
  <si>
    <t>40,85</t>
  </si>
  <si>
    <t>104964</t>
  </si>
  <si>
    <t>MASSA ÚNICA, EM ARGAMASSA TRAÇO 1:2:8, PREPARO MANUAL, APLICADA MANUALMENTE EM PAREDES INTERNAS DE AMBIENTES COM PÉ-DIREITO DUPLO E ÁREA ENTRE 5M² E 10M², E = 17,5MM, COM TALISCAS. AF_03/2024</t>
  </si>
  <si>
    <t>104965</t>
  </si>
  <si>
    <t>EMBOÇO, EM ARGAMASSA TRAÇO 1:2:8, PREPARO MECÂNICO, APLICADO MANUALMENTE EM PAREDES INTERNAS DE AMBIENTES COM PÉ-DIREITO DUPLO E ÁREA ENTRE 5M² E 10M², E = 17,5MM, COM TALISCAS. AF_03/2024</t>
  </si>
  <si>
    <t>39,28</t>
  </si>
  <si>
    <t>104966</t>
  </si>
  <si>
    <t>EMBOÇO, EM ARGAMASSA TRAÇO 1:2:8, PREPARO MANUAL, APLICADO MANUALMENTE EM PAREDES INTERNAS DE AMBIENTES COM PÉ-DIREITO DUPLO E ÁREA MAIOR QUE 10M², E = 17,5MM, COM TALISCAS. AF_03/2024</t>
  </si>
  <si>
    <t>104967</t>
  </si>
  <si>
    <t>EMBOÇO, EM ARGAMASSA TRAÇO 1:2:8, PREPARO MECÂNICO, APLICADO MANUALMENTE EM PAREDES INTERNAS DE AMBIENTES COM PÉ-DIREITO DUPLO E ÁREA MENOR QUE 5M², E = 10MM, COM TALISCAS. AF_03/2024</t>
  </si>
  <si>
    <t>33,75</t>
  </si>
  <si>
    <t>104968</t>
  </si>
  <si>
    <t>EMBOÇO, EM ARGAMASSA TRAÇO 1:2:8, PREPARO MANUAL, APLICADO MANUALMENTE EM PAREDES INTERNAS DE AMBIENTES COM PÉ-DIREITO DUPLO E ÁREA MENOR QUE 5M², E = 10MM, COM TALISCAS. AF_03/2024</t>
  </si>
  <si>
    <t>104969</t>
  </si>
  <si>
    <t>MASSA ÚNICA, EM ARGAMASSA TRAÇO 1:2:8, PREPARO MECÂNICO, APLICADA MANUALMENTE EM PAREDES INTERNAS DE AMBIENTES COM PÉ-DIREITO DUPLO E ÁREA ENTRE 5M² E 10M², E = 10MM, COM TALISCAS. AF_03/2024</t>
  </si>
  <si>
    <t>104970</t>
  </si>
  <si>
    <t>MASSA ÚNICA, EM ARGAMASSA TRAÇO 1:2:8, PREPARO MANUAL, APLICADA MANUALMENTE EM PAREDES INTERNAS DE AMBIENTES COM PÉ-DIREITO DUPLO E ÁREA ENTRE 5M² E 10M², E = 10MM, COM TALISCAS. AF_03/2024</t>
  </si>
  <si>
    <t>31,65</t>
  </si>
  <si>
    <t>104971</t>
  </si>
  <si>
    <t>EMBOÇO, EM ARGAMASSA TRAÇO 1:2:8, PREPARO MECÂNICO, APLICADO MANUALMENTE EM PAREDES INTERNAS DE AMBIENTES COM PÉ-DIREITO DUPLO E ÁREA ENTRE 5M² E 10M², E = 10MM, COM TALISCAS. AF_03/2024</t>
  </si>
  <si>
    <t>28,29</t>
  </si>
  <si>
    <t>104972</t>
  </si>
  <si>
    <t>EMBOÇO, EM ARGAMASSA TRAÇO 1:2:8, PREPARO MANUAL, APLICADO MANUALMENTE EM PAREDES INTERNAS DE AMBIENTES COM PÉ-DIREITO DUPLO E ÁREA ENTRE 5M² E 10M², E = 10MM, COM TALISCAS. AF_03/2024</t>
  </si>
  <si>
    <t>104973</t>
  </si>
  <si>
    <t>MASSA ÚNICA, EM ARGAMASSA TRAÇO 1:2:8, PREPARO MECÂNICO, APLICADA MANUALMENTE EM PAREDES INTERNAS DE AMBIENTES COM PÉ-DIREITO DUPLO ÁREA MAIOR QUE 10M², E = 10MM, COM TALISCAS. AF_03/2024</t>
  </si>
  <si>
    <t>104974</t>
  </si>
  <si>
    <t>MASSA ÚNICA, EM ARGAMASSA TRAÇO 1:2:8, PREPARO MANUAL, APLICADA MANUALMENTE EM PAREDES INTERNAS DE AMBIENTES COM PÉ-DIREITO DUPLO ÁREA MAIOR QUE 10M², E = 10MM, COM TALISCAS. AF_03/2024</t>
  </si>
  <si>
    <t>27,64</t>
  </si>
  <si>
    <t>104975</t>
  </si>
  <si>
    <t>EMBOÇO, EM ARGAMASSA TRAÇO 1:2:8, PREPARO MECÂNICO, APLICADO MANUALMENTE EM PAREDES INTERNAS DE AMBIENTES COM PÉ-DIREITO DUPLO E ÁREA MAIOR QUE 10M², E = 10MM, COM TALISCAS. AF_03/2024</t>
  </si>
  <si>
    <t>104976</t>
  </si>
  <si>
    <t>EMBOÇO, EM ARGAMASSA TRAÇO 1:2:8, PREPARO MANUAL, APLICADO MANUALMENTE EM PAREDES INTERNAS DE AMBIENTES COM PÉ-DIREITO DUPLO E ÁREA MAIOR QUE 10M², E = 10MM, COM TALISCAS. AF_03/2024</t>
  </si>
  <si>
    <t>104977</t>
  </si>
  <si>
    <t>MASSA ÚNICA, EM ARGAMASSA TRAÇO 1:2:8, PREPARO MECÂNICO, APLICADA MANUALMENTE EM TETO DE AMBIENTES COM PAREDES EM PÉ-DIREITO DUPLO, E = 17,5MM, COM TALISCAS. AF_03/2024</t>
  </si>
  <si>
    <t>104978</t>
  </si>
  <si>
    <t>MASSA ÚNICA, EM ARGAMASSA TRAÇO 1:2:8, PREPARO MECÂNICO, APLICADA MANUALMENTE EM TETO DE AMBIENTES COM PAREDES EM PÉ-DIREITO DUPLO, E = 10MM, COM TALISCAS. AF_03/2024</t>
  </si>
  <si>
    <t>31,86</t>
  </si>
  <si>
    <t>187,78</t>
  </si>
  <si>
    <t>223,11</t>
  </si>
  <si>
    <t>59,87</t>
  </si>
  <si>
    <t>61,55</t>
  </si>
  <si>
    <t>67,21</t>
  </si>
  <si>
    <t>266,24</t>
  </si>
  <si>
    <t>317,80</t>
  </si>
  <si>
    <t>59,53</t>
  </si>
  <si>
    <t>75,98</t>
  </si>
  <si>
    <t>58,54</t>
  </si>
  <si>
    <t>64,03</t>
  </si>
  <si>
    <t>185,16</t>
  </si>
  <si>
    <t>267,27</t>
  </si>
  <si>
    <t>193,53</t>
  </si>
  <si>
    <t>275,64</t>
  </si>
  <si>
    <t>185,93</t>
  </si>
  <si>
    <t>134,65</t>
  </si>
  <si>
    <t>45,28</t>
  </si>
  <si>
    <t>71,19</t>
  </si>
  <si>
    <t>72,03</t>
  </si>
  <si>
    <t>63,55</t>
  </si>
  <si>
    <t>74,49</t>
  </si>
  <si>
    <t>76,83</t>
  </si>
  <si>
    <t>434,73</t>
  </si>
  <si>
    <t>424,96</t>
  </si>
  <si>
    <t>450,78</t>
  </si>
  <si>
    <t>439,52</t>
  </si>
  <si>
    <t>582,01</t>
  </si>
  <si>
    <t>560,96</t>
  </si>
  <si>
    <t>565,43</t>
  </si>
  <si>
    <t>552,83</t>
  </si>
  <si>
    <t>582,54</t>
  </si>
  <si>
    <t>551,37</t>
  </si>
  <si>
    <t>570,57</t>
  </si>
  <si>
    <t>539,38</t>
  </si>
  <si>
    <t>670,43</t>
  </si>
  <si>
    <t>436,53</t>
  </si>
  <si>
    <t>603,25</t>
  </si>
  <si>
    <t>590,60</t>
  </si>
  <si>
    <t>545,11</t>
  </si>
  <si>
    <t>544,09</t>
  </si>
  <si>
    <t>518,98</t>
  </si>
  <si>
    <t>505,69</t>
  </si>
  <si>
    <t>432,09</t>
  </si>
  <si>
    <t>419,16</t>
  </si>
  <si>
    <t>524,03</t>
  </si>
  <si>
    <t>512,91</t>
  </si>
  <si>
    <t>475,73</t>
  </si>
  <si>
    <t>457,47</t>
  </si>
  <si>
    <t>5.425,46</t>
  </si>
  <si>
    <t>5.435,06</t>
  </si>
  <si>
    <t>5.552,55</t>
  </si>
  <si>
    <t>5.556,80</t>
  </si>
  <si>
    <t>5.448,20</t>
  </si>
  <si>
    <t>5.472,20</t>
  </si>
  <si>
    <t>457,86</t>
  </si>
  <si>
    <t>396,77</t>
  </si>
  <si>
    <t>491,71</t>
  </si>
  <si>
    <t>422,72</t>
  </si>
  <si>
    <t>603,75</t>
  </si>
  <si>
    <t>540,43</t>
  </si>
  <si>
    <t>569,37</t>
  </si>
  <si>
    <t>530,05</t>
  </si>
  <si>
    <t>562,16</t>
  </si>
  <si>
    <t>551,77</t>
  </si>
  <si>
    <t>556,70</t>
  </si>
  <si>
    <t>537,60</t>
  </si>
  <si>
    <t>792,13</t>
  </si>
  <si>
    <t>668,36</t>
  </si>
  <si>
    <t>635,23</t>
  </si>
  <si>
    <t>674,25</t>
  </si>
  <si>
    <t>604,32</t>
  </si>
  <si>
    <t>563,55</t>
  </si>
  <si>
    <t>604,71</t>
  </si>
  <si>
    <t>547,08</t>
  </si>
  <si>
    <t>514,23</t>
  </si>
  <si>
    <t>552,88</t>
  </si>
  <si>
    <t>475,28</t>
  </si>
  <si>
    <t>404,08</t>
  </si>
  <si>
    <t>604,95</t>
  </si>
  <si>
    <t>528,37</t>
  </si>
  <si>
    <t>492,15</t>
  </si>
  <si>
    <t>513,77</t>
  </si>
  <si>
    <t>462,23</t>
  </si>
  <si>
    <t>435,31</t>
  </si>
  <si>
    <t>5.347,75</t>
  </si>
  <si>
    <t>5.325,66</t>
  </si>
  <si>
    <t>5.455,30</t>
  </si>
  <si>
    <t>5.422,83</t>
  </si>
  <si>
    <t>5.434,27</t>
  </si>
  <si>
    <t>5.383,76</t>
  </si>
  <si>
    <t>5.374,49</t>
  </si>
  <si>
    <t>519,89</t>
  </si>
  <si>
    <t>549,15</t>
  </si>
  <si>
    <t>666,13</t>
  </si>
  <si>
    <t>653,54</t>
  </si>
  <si>
    <t>674,60</t>
  </si>
  <si>
    <t>647,65</t>
  </si>
  <si>
    <t>639,07</t>
  </si>
  <si>
    <t>772,88</t>
  </si>
  <si>
    <t>689,00</t>
  </si>
  <si>
    <t>640,77</t>
  </si>
  <si>
    <t>609,49</t>
  </si>
  <si>
    <t>527,06</t>
  </si>
  <si>
    <t>622,94</t>
  </si>
  <si>
    <t>561,32</t>
  </si>
  <si>
    <t>5.486,84</t>
  </si>
  <si>
    <t>5.590,98</t>
  </si>
  <si>
    <t>5.524,16</t>
  </si>
  <si>
    <t>1.761,32</t>
  </si>
  <si>
    <t>1.756,73</t>
  </si>
  <si>
    <t>1.746,50</t>
  </si>
  <si>
    <t>2.063,77</t>
  </si>
  <si>
    <t>2.054,14</t>
  </si>
  <si>
    <t>2.045,75</t>
  </si>
  <si>
    <t>4.919,07</t>
  </si>
  <si>
    <t>4.936,90</t>
  </si>
  <si>
    <t>4.959,28</t>
  </si>
  <si>
    <t>5.455,40</t>
  </si>
  <si>
    <t>5.502,56</t>
  </si>
  <si>
    <t>5.546,70</t>
  </si>
  <si>
    <t>3.441,78</t>
  </si>
  <si>
    <t>3.461,89</t>
  </si>
  <si>
    <t>3.480,20</t>
  </si>
  <si>
    <t>1.931,52</t>
  </si>
  <si>
    <t>2.234,33</t>
  </si>
  <si>
    <t>5.715,33</t>
  </si>
  <si>
    <t>3.660,48</t>
  </si>
  <si>
    <t>5.112,25</t>
  </si>
  <si>
    <t>5.122,22</t>
  </si>
  <si>
    <t>1.795,65</t>
  </si>
  <si>
    <t>1.782,27</t>
  </si>
  <si>
    <t>871,85</t>
  </si>
  <si>
    <t>556,07</t>
  </si>
  <si>
    <t>628,08</t>
  </si>
  <si>
    <t>558,22</t>
  </si>
  <si>
    <t>636,30</t>
  </si>
  <si>
    <t>475,85</t>
  </si>
  <si>
    <t>568,58</t>
  </si>
  <si>
    <t>549,05</t>
  </si>
  <si>
    <t>803,55</t>
  </si>
  <si>
    <t>543,09</t>
  </si>
  <si>
    <t>522,26</t>
  </si>
  <si>
    <t>667,56</t>
  </si>
  <si>
    <t>548,35</t>
  </si>
  <si>
    <t>496,63</t>
  </si>
  <si>
    <t>541,59</t>
  </si>
  <si>
    <t>493,01</t>
  </si>
  <si>
    <t>469,90</t>
  </si>
  <si>
    <t>701,71</t>
  </si>
  <si>
    <t>763,66</t>
  </si>
  <si>
    <t>688,44</t>
  </si>
  <si>
    <t>670,23</t>
  </si>
  <si>
    <t>777,51</t>
  </si>
  <si>
    <t>605,88</t>
  </si>
  <si>
    <t>652,18</t>
  </si>
  <si>
    <t>604,64</t>
  </si>
  <si>
    <t>583,16</t>
  </si>
  <si>
    <t>687,57</t>
  </si>
  <si>
    <t>521,17</t>
  </si>
  <si>
    <t>544,56</t>
  </si>
  <si>
    <t>553,52</t>
  </si>
  <si>
    <t>487,72</t>
  </si>
  <si>
    <t>697,72</t>
  </si>
  <si>
    <t>602,66</t>
  </si>
  <si>
    <t>474,50</t>
  </si>
  <si>
    <t>TRANSPORTE HORIZONTAL MANUAL, DE CALHA QUADRADA NÚMERO 24 - CORTE 33 (UNIDADE: MXKM). AF_07/2019</t>
  </si>
  <si>
    <t>43,40</t>
  </si>
  <si>
    <t>GUARDA-CORPO FIXADO EM FÔRMA DE MADEIRA COM MONTANTES E TRAVESSÕES EM MADEIRA E FECHAMENTO EM PLACA COMPENSADO PARA EDIFÍCIOS COM ATÉ 2 PAVIMENTOS. AF_03/2024</t>
  </si>
  <si>
    <t>90,87</t>
  </si>
  <si>
    <t>GUARDA-CORPO FIXADO EM FÔRMA DE MADEIRA COM MONTANTES E TRAVESSÕES EM MADEIRA E FECHAMENTO EM PLACA COMPENSADO PARA EDIFÍCIOS COM 3 PAVIMENTOS. AF_03/2024</t>
  </si>
  <si>
    <t>66,08</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</si>
  <si>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</si>
  <si>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</si>
  <si>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64,92</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</si>
  <si>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</si>
  <si>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</si>
  <si>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</si>
  <si>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96,35</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</si>
  <si>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</si>
  <si>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</si>
  <si>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89,73</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</si>
  <si>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</si>
  <si>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</si>
  <si>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</si>
  <si>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</si>
  <si>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</si>
  <si>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</si>
  <si>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</si>
  <si>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</si>
  <si>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</si>
  <si>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</si>
  <si>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77,87</t>
  </si>
  <si>
    <t>MONTAGEM E DESMONTAGEM DE ANDAIME TUBULAR TIPO TORRE (EXCLUSIVE ANDAIME E LIMPEZA). AF_03/2024</t>
  </si>
  <si>
    <t>169,47</t>
  </si>
  <si>
    <t>MONTAGEM E DESMONTAGEM DE ANDAIME MULTIDIRECIONAL (EXCLUSIVE ANDAIME E LIMPEZA). AF_03/2024</t>
  </si>
  <si>
    <t>PROTEÇÃO DE PEDESTRES, INCLUSIVE MONTAGEM E DESMONTAGEM. AF_03/2024_PS</t>
  </si>
  <si>
    <t>325,24</t>
  </si>
  <si>
    <t>PLATAFORMA DE PROTEÇÃO PRINCIPAL PARA ALVENARIA ESTRUTURAL PARA SER APOIADA EM ANDAIME, INCLUSIVE MONTAGEM E DESMONTAGEM. AF_03/2024</t>
  </si>
  <si>
    <t>802,80</t>
  </si>
  <si>
    <t>105103</t>
  </si>
  <si>
    <t>ASCENSÃO E DESCIDA DE ELEVADOR DE CREMALHEIRA. AF_03/2024</t>
  </si>
  <si>
    <t>105104</t>
  </si>
  <si>
    <t>MONTAGEM E DESMONTAGEM DE MINI GRUA. AF_03/2024</t>
  </si>
  <si>
    <t>3.981,44</t>
  </si>
  <si>
    <t>105105</t>
  </si>
  <si>
    <t>ASCENSÃO DE MINI GRUA. AF_03/2024</t>
  </si>
  <si>
    <t>53,61</t>
  </si>
  <si>
    <t>105106</t>
  </si>
  <si>
    <t>MONTAGEM E DESMONTAGEM DE TRECHO INICIAL DE ELEVADOR DE CREMALHEIRA, CABINE SIMPLES - EXCLUSO FUNDAÇÕES. AF_03/2024</t>
  </si>
  <si>
    <t>1.737,80</t>
  </si>
  <si>
    <t>105107</t>
  </si>
  <si>
    <t>MONTAGEM E DESMONTAGEM DE TRECHO INICIAL DE ELEVADOR DE CREMALHEIRA, CABINE DUPLA - EXCLUSO FUNDAÇÕES. AF_03/2024</t>
  </si>
  <si>
    <t>2.566,02</t>
  </si>
  <si>
    <t>105110</t>
  </si>
  <si>
    <t>ASCENSÃO DE GRUA ASCENSIONAL. AF_03/2024</t>
  </si>
  <si>
    <t>162,87</t>
  </si>
  <si>
    <t>105111</t>
  </si>
  <si>
    <t>MONTAGEM E DESMONTAGEM DO TRECHO INICIAL DE GRUA FIXA (ALTURA LIVRE) - EXCLUSO FUNDAÇÕES. AF_03/2024</t>
  </si>
  <si>
    <t>16.312,33</t>
  </si>
  <si>
    <t>105112</t>
  </si>
  <si>
    <t>ASCENSÃO E DESCIDA DE GRUA FIXA. AF_03/2024</t>
  </si>
  <si>
    <t>136,02</t>
  </si>
  <si>
    <t>166,77</t>
  </si>
  <si>
    <t>77,67</t>
  </si>
  <si>
    <t>163,99</t>
  </si>
  <si>
    <t>291,67</t>
  </si>
  <si>
    <t>578,11</t>
  </si>
  <si>
    <t>203,53</t>
  </si>
  <si>
    <t>277,55</t>
  </si>
  <si>
    <t>LOCAÇÃO CONVENCIONAL DE OBRA, UTILIZANDO GABARITO DE TÁBUAS CORRIDAS PONTALETADAS A CADA 2,00M -  2 UTILIZAÇÕES. AF_03/2024</t>
  </si>
  <si>
    <t>LOCAÇÃO COM CAVALETE COM ALTURA DE 1,00 M - 2 UTILIZAÇÕES. AF_03/2024</t>
  </si>
  <si>
    <t>171,05</t>
  </si>
  <si>
    <t>LOCAÇÃO COM CAVALETE COM ALTURA DE 0,50 M - 2 UTILIZAÇÕES. AF_03/2024</t>
  </si>
  <si>
    <t>104,54</t>
  </si>
  <si>
    <t>MARCAÇÃO DE PONTOS EM GABARITO OU CAVALETE. AF_03/2024</t>
  </si>
  <si>
    <t>LOCAÇÃO DE REDE DE ÁGUA OU ESGOTO. AF_03/2024</t>
  </si>
  <si>
    <t>7,95</t>
  </si>
  <si>
    <t>105007</t>
  </si>
  <si>
    <t>LOCAÇÃO DE PRAÇAS EM PONTALETEAMENTO. AF_03/2024</t>
  </si>
  <si>
    <t>30,56</t>
  </si>
  <si>
    <t>105009</t>
  </si>
  <si>
    <t>LOCAÇÃO CONVENCIONAL DE OBRA, UTILIZANDO GABARITO DE TÁBUAS CORRIDAS PONTALETADAS A CADA 1,50M -  2 UTILIZAÇÕES. AF_03/2024</t>
  </si>
  <si>
    <t>71,15</t>
  </si>
  <si>
    <t>105011</t>
  </si>
  <si>
    <t>EXECUÇÃO DE LINHAS DE REFERÊNCIA EM GABARITO OU CAVALETE. AF_03/2024</t>
  </si>
  <si>
    <t>527,69</t>
  </si>
  <si>
    <t>153,73</t>
  </si>
  <si>
    <t>261,90</t>
  </si>
  <si>
    <t>6,08</t>
  </si>
  <si>
    <t>40,99</t>
  </si>
  <si>
    <t>42,36</t>
  </si>
  <si>
    <t>20,24</t>
  </si>
  <si>
    <t>44,77</t>
  </si>
  <si>
    <t>180,03</t>
  </si>
  <si>
    <t>138,19</t>
  </si>
  <si>
    <t>124,48</t>
  </si>
  <si>
    <t>78,86</t>
  </si>
  <si>
    <t>59,82</t>
  </si>
  <si>
    <t>113,75</t>
  </si>
  <si>
    <t>81,51</t>
  </si>
  <si>
    <t>54,88</t>
  </si>
  <si>
    <t>66,28</t>
  </si>
  <si>
    <t>ALAMBRADO PARA QUADRA POLIESPORTIVA, ESTRUTURADO POR TUBOS DE ACO GALVANIZADO, (MONTANTES COM DIAMETRO 2", TRAVESSAS E ESCORAS COM DIÂMETRO 1 ¼"), COM TELA DE ARAME GALVANIZADO, FIO 14 BWG E MALHA QUADRADA 5X5CM (EXCETO MURETA). AF_03/2021</t>
  </si>
  <si>
    <t>153,30</t>
  </si>
  <si>
    <t>ALAMBRADO PARA QUADRA POLIESPORTIVA, ESTRUTURADO POR TUBOS DE ACO GALVANIZADO, (MONTANTES COM DIAMETRO 2", TRAVESSAS E ESCORAS COM DIÂMETRO 1 ¼"), COM TELA DE ARAME GALVANIZADO, FIO 12 BWG E MALHA QUADRADA 5X5CM (EXCETO MURETA). AF_03/2021</t>
  </si>
  <si>
    <t>164,40</t>
  </si>
  <si>
    <t>ALAMBRADO PARA QUADRA POLIESPORTIVA, ESTRUTURADO POR TUBOS DE ACO GALVANIZADO, (MONTANTES COM DIAMETRO 2", TRAVESSAS E ESCORAS COM DIÂMETRO 1 ¼"), COM TELA DE ARAME GALVANIZADO, FIO 10 BWG E MALHA QUADRADA 5X5CM (EXCETO MURETA). AF_03/2021</t>
  </si>
  <si>
    <t>184,67</t>
  </si>
  <si>
    <t>337,52</t>
  </si>
  <si>
    <t>147,46</t>
  </si>
  <si>
    <t>LIMPEZA MANUAL DE VEGETAÇÃO EM TERRENO COM ENXADA. AF_03/2024</t>
  </si>
  <si>
    <t>105000</t>
  </si>
  <si>
    <t>RAMPA DE ACESSIBILIDADE PARA ACESSO A EDIFICAÇÕES COM INCLINAÇÃO DE 8,33% EM CONCRETO MOLDADO IN LOCO, COM LARGURA DE 1,20M, FCK 25MPA, NÃO ARMADA, COM JUNTA A CADA 2M COM CORTE À SECO. AF_03/2024</t>
  </si>
  <si>
    <t>1.293,32</t>
  </si>
  <si>
    <t>105001</t>
  </si>
  <si>
    <t>RAMPA DE ACESSIBILIDADE PARA ACESSO A EDIFICAÇÕES COM INCLINAÇÃO DE 8,33% EM CONCRETO MOLDADO IN LOCO, COM LARGURA DE 1,50M, FCK 25MPA, NÃO ARMADA, COM JUNTA A CADA 2M COM CORTE À SECO. AF_03/2024</t>
  </si>
  <si>
    <t>1.326,82</t>
  </si>
  <si>
    <t>105002</t>
  </si>
  <si>
    <t>RAMPA DE ACESSIBILIDADE EM CONCRETO MOLDADO IN LOCO, EM CALÇADA NOVA COM LARGURA MAIOR OU IGUAL À 3,00 M, FCK MPA, COM PISO PODOTÁTIL. AF_03/2024</t>
  </si>
  <si>
    <t>607,56</t>
  </si>
  <si>
    <t>105003</t>
  </si>
  <si>
    <t>RAMPA DE ACESSIBILIDADE EM CONCRETO MOLDADO IN LOCO, EM CALÇADA PRÉ EXISTENTE COM LARGURA MAIOR OU IGUAL À 3,00 M, FCK MPA, COM PISO PODOTÁTIL. AF_03/2024</t>
  </si>
  <si>
    <t>1.009,40</t>
  </si>
  <si>
    <t>105004</t>
  </si>
  <si>
    <t>RAMPA DE ACESSIBILIDADE EM CONCRETO MOLDADO IN LOCO, EM CALÇADA NOVA COM LARGURA MENOR À 3,00 M, FCK MPA, COM PISO PODOTÁTIL. AF_03/2024</t>
  </si>
  <si>
    <t>105005</t>
  </si>
  <si>
    <t>RAMPA DE ACESSIBILIDADE EM CONCRETO MOLDADO IN LOCO, EM CALÇADA PRÉ EXISTENTE COM LARGURA MENOR À 3,00 M, FCK MPA, COM PISO PODOTÁTIL. AF_03/2024</t>
  </si>
  <si>
    <t>195,00</t>
  </si>
  <si>
    <t>4.068,72</t>
  </si>
  <si>
    <t>2.368,63</t>
  </si>
  <si>
    <t>2.522,27</t>
  </si>
  <si>
    <t>1.941,00</t>
  </si>
  <si>
    <t>2.798,97</t>
  </si>
  <si>
    <t>2.182,44</t>
  </si>
  <si>
    <t>4.080,08</t>
  </si>
  <si>
    <t>2.379,99</t>
  </si>
  <si>
    <t>2.533,63</t>
  </si>
  <si>
    <t>1.952,36</t>
  </si>
  <si>
    <t>2.810,33</t>
  </si>
  <si>
    <t>2.272,68</t>
  </si>
  <si>
    <t>1.323,12</t>
  </si>
  <si>
    <t>1.279,94</t>
  </si>
  <si>
    <t>286,12</t>
  </si>
  <si>
    <t>278,82</t>
  </si>
  <si>
    <t>4.900,77</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</si>
  <si>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</si>
  <si>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</si>
  <si>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120,36</t>
  </si>
  <si>
    <t>REMOÇÃO DE RAÍZES REMANESCENTES DE TRONCO DE ÁRVORE COM DIÂMETRO MAIOR OU IGUAL A 0,40 M E MENOR QUE 0,60 M. AF_03/2024</t>
  </si>
  <si>
    <t>199,75</t>
  </si>
  <si>
    <t>REMOÇÃO DE RAÍZES REMANESCENTES DE TRONCO DE ÁRVORE COM DIÂMETRO MAIOR OU IGUAL A 0,60 M. AF_03/2024</t>
  </si>
  <si>
    <t>263,27</t>
  </si>
  <si>
    <t>CORTE RASO E RECORTE DE ÁRVORE COM DIÂMETRO DE TRONCO MAIOR OU IGUAL A 0,20 M E MENOR QUE 0,40 M. AF_03/2024</t>
  </si>
  <si>
    <t>64,45</t>
  </si>
  <si>
    <t>CORTE RASO E RECORTE DE ÁRVORE COM DIÂMETRO DE TRONCO MAIOR OU IGUAL A 0,40 M E MENOR QUE 0,60 M. AF_03/2024</t>
  </si>
  <si>
    <t>CORTE RASO E RECORTE DE ÁRVORE COM DIÂMETRO DE TRONCO MAIOR OU IGUAL A 0,60 M. AF_03/2024</t>
  </si>
  <si>
    <t>348,47</t>
  </si>
  <si>
    <t>PODA EM ALTURA DE ÁRVORE COM DIÂMETRO DE TRONCO MENOR QUE 0,20 M. AF_03/2024</t>
  </si>
  <si>
    <t>PODA EM ALTURA DE ÁRVORE COM DIÂMETRO DE TRONCO MAIOR OU IGUAL A 0,20 M E MENOR QUE 0,40 M. AF_03/2024</t>
  </si>
  <si>
    <t>105,30</t>
  </si>
  <si>
    <t>PODA EM ALTURA DE ÁRVORE COM DIÂMETRO DE TRONCO MAIOR OU IGUAL A 0,40 M E MENOR QUE 0,60 M. AF_03/2024</t>
  </si>
  <si>
    <t>291,55</t>
  </si>
  <si>
    <t>PODA EM ALTURA DE ÁRVORE COM DIÂMETRO DE TRONCO MAIOR OU IGUAL A 0,60 M. AF_03/2024</t>
  </si>
  <si>
    <t>608,55</t>
  </si>
  <si>
    <t>01/03/2024 00:00</t>
  </si>
  <si>
    <t>Mobilização e desmobilização de Equipe Técnica, distancia acima de 20km***DESATIVADO***</t>
  </si>
  <si>
    <t>Mobilização e desmobilização de Equipe topográfica, distancia acima de 20Km***DESATIVADO***</t>
  </si>
  <si>
    <t>Levantamento topográfico planialtimetrico ***DESATIVADO***</t>
  </si>
  <si>
    <t>IUC10018</t>
  </si>
  <si>
    <t>Confecção suporte e travessa metálicos para fixação de placa de sinalização***DESATIVADO***</t>
  </si>
  <si>
    <t>IUC10022</t>
  </si>
  <si>
    <t>Adequação de rede de energia de alta e baixa tensão no distrito industrial de Dourados / MS ***DESATIVADO***</t>
  </si>
  <si>
    <t>Lábios poliméricos em junta de pavimento de concreto - L = 20 mm e H = 30 mm - confecção e assentamento Ref. SICRO 0307084</t>
  </si>
  <si>
    <t>Barra de apoio reta, em aço inox polido, comprimento 40cm, fixada na parede - fornecimento e instalação. Ref SINAPI 100866***DESATIVADO***</t>
  </si>
  <si>
    <t>Protetor de impacto em aço inox polido 304, fornecimento e instalação***DESATIVADO***</t>
  </si>
  <si>
    <t>IUC10079</t>
  </si>
  <si>
    <t>Porta de enrolar com fechamento automatico, em aco galvanizado com pintura eletrostatica - fornecimento e instalação***DESATIVADO***</t>
  </si>
  <si>
    <t>Fornecimento e instalação de Comporta deslizante de parede -DN 1100x1100(mm) em ASTM A-240 TP-304 (AISI 304), Elevação 4000mm, pressão 3mca, pedestal de manobra incluso, acionamento por volante manual***DESATIVADO***</t>
  </si>
  <si>
    <t>Coletor de Fezes, com suporte de fixação no piso, fornecimento e instalação***DESATIVADO***</t>
  </si>
  <si>
    <t>Placa tátil para corrimão em aluminio de 10 x 3cm com letra e ponto de aluminio, da Anlik ou similar (conforme 2401002055 AGESUL CIVIL)***DESATIVADO***</t>
  </si>
  <si>
    <t>Compressor de Ar 10/100 Pressure Vortex monofásico automático, fornecimento e instalação***DESATIVADO***</t>
  </si>
  <si>
    <t>Suporte de parede Horizontal duplo para bicicleta, fornecimento e instalação***DESATIVADO***</t>
  </si>
  <si>
    <t>Reservatorio metalico elevado tipo taca, coluna seca, capacidade:- 22.000 litros e h=7,50 m***DESATIVADO***</t>
  </si>
  <si>
    <t>IUC10500</t>
  </si>
  <si>
    <t>Escoramento com pontaletes D = 15 cm - utilização de 1 vez - confecção e instalação Ref. SICRO 2108169</t>
  </si>
  <si>
    <t>IUC20027</t>
  </si>
  <si>
    <t>Isolamento de obra com tela plástica laranja, altura 1,20m, malha retangular e estrutura de madeira pontaleteada. ***DESATIVADO***</t>
  </si>
  <si>
    <t>IUC20150</t>
  </si>
  <si>
    <t>Fornecimento e instalação de piso laminado Eucafloor ou similar, linha elegance, acabamento carvalho chamonix, incluso manta de polietileno, para instalação do piso ***DESATIVADO***</t>
  </si>
  <si>
    <t>IUC20178</t>
  </si>
  <si>
    <t>Junta de dilatação em elastômero e perfil W - L = 20 mm e H = 40 mm - fornecimento e instalação Ref. Sicro 0307733</t>
  </si>
  <si>
    <t>IUC20179</t>
  </si>
  <si>
    <t>Lábios poliméricos em junta de pavimento de concreto - L = 50 mm e H = 30 mm - confecção e assentamento REF. SICRO COD. 0307084</t>
  </si>
  <si>
    <t>ELETROCALHA PRE-ZINCADA FOGO # 18 PERFURADA 100X50 INCLUSIVE ACESSÓRIOS***DESATIVADO***</t>
  </si>
  <si>
    <t>Guia de cabo Fechada 1U***DESATIVADO***</t>
  </si>
  <si>
    <t>IUC20187</t>
  </si>
  <si>
    <t>Patch cord 1,5m Cat 5E ***DESATIVADO***</t>
  </si>
  <si>
    <t>Rack de parede fechado porta em acrílico 12U x 450mm***DESATIVADO***</t>
  </si>
  <si>
    <t>IUC20190</t>
  </si>
  <si>
    <t>Regua de tomada 4 posições para rack 19”***DESATIVADO***</t>
  </si>
  <si>
    <t>IUC20191</t>
  </si>
  <si>
    <t>Switch rack 24 portas 10/100 Mbps***DESATIVADO***</t>
  </si>
  <si>
    <t>IUC20192</t>
  </si>
  <si>
    <t>Certificação ponto de rede lógica***DESATIVADO***</t>
  </si>
  <si>
    <t>IUC20202</t>
  </si>
  <si>
    <t>Voice panel 30 portas cat.3, fornecimento e instalação (ref SINAPI 98302)***DESATIVADO***</t>
  </si>
  <si>
    <t>IUC20205</t>
  </si>
  <si>
    <t>Interruptor diferencial residual tetrapolar 63A, 30MA - fornecimento e instalação***DESATIVADO***</t>
  </si>
  <si>
    <t>IUC20206</t>
  </si>
  <si>
    <t>Interruptor diferencial residual tetrapolar 80A, 30MA - fornecimento e instalação***DESATIVADO***</t>
  </si>
  <si>
    <t>IUC20207</t>
  </si>
  <si>
    <t>Terminal ilhós pré isolado #2,5mm - fornecimento e instalação***DESATIVADO***</t>
  </si>
  <si>
    <t>IUC20208</t>
  </si>
  <si>
    <t>Terminal ilhós pré isolado #4,0mm - fornecimento e instalação***DESATIVADO***</t>
  </si>
  <si>
    <t>IUC20209</t>
  </si>
  <si>
    <t>Terminal ilhós pré isolado #6,0mm - fornecimento e instalação***DESATIVADO***</t>
  </si>
  <si>
    <t>IUC20210</t>
  </si>
  <si>
    <t>Terminal ilhós pré isolado #16,0mm - fornecimento e instalação***DESATIVADO***</t>
  </si>
  <si>
    <t>Torneira para lavatório de mesa pressmatic benefit, PNE, ref. 00490706 - fornecimento e instalação***DESATIVADO***</t>
  </si>
  <si>
    <t>Torneira de parede 3/4" para lavatório 135mm, pressmatic antivandalismo ciclo fixo- fornecimento e instalação***DESATIVADO***</t>
  </si>
  <si>
    <t xml:space="preserve">	Bebedouro acessível life em inox, cód.200, sem contato manual - fornecimento e instalação***DESATIVADO***</t>
  </si>
  <si>
    <t>Grelha/ralo hemisférico em ferro fundido (abacaxi) 150 mm - fornecimento e instalação***DESATIVADO***</t>
  </si>
  <si>
    <t>Conjunto porta grelha e grelha metálica/tampa para ralo 100mm - fornecimento e instalação***DESATIVADO***</t>
  </si>
  <si>
    <t>Conjunto porta grelha e grelha metálica/tampa para ralo 150mm - fornecimento e instalação***DESATIVADO***</t>
  </si>
  <si>
    <t>Prolongador sem entrada dn300 para caixa de gordura - fornecimento e instalação***DESATIVADO***</t>
  </si>
  <si>
    <t>Registro de esfera, pvc, soldável, com volante, dn 75 mm - fornecimento e instalação***DESATIVADO***</t>
  </si>
  <si>
    <t>Calibrador de pneus ref. STOK AIR m2000 ou similar - fornecimento e instalação***DESATIVADO***</t>
  </si>
  <si>
    <t>Compressor de diafragma de ar direto JETMAIS MOTOMIL 1/3hp bivolt - fornecimento e instalação***DESATIVADO***</t>
  </si>
  <si>
    <t>IUD20018</t>
  </si>
  <si>
    <t>Boca de dragão***DESATIVADA***</t>
  </si>
  <si>
    <t>IUD20053</t>
  </si>
  <si>
    <t>Galeria celular em aduela pré-moldada em concreto armado, 2,00m x 2,00m (4080kg/m), aquisição, assentamento e rejuntamento. Exclusive transporte***DESATIVADO***</t>
  </si>
  <si>
    <t>IUD20070</t>
  </si>
  <si>
    <t>Galeria celular em aduela pré-moldada em concreto armado, 2,50m x 2,50m (5000kg/m), aquisição, assentamento e rejuntamento. Exclusive transporte.***DESATIVADO***</t>
  </si>
  <si>
    <t>IUD20077</t>
  </si>
  <si>
    <t>Galeria celular em aduela pré-moldada em concreto armado, 1,50m x 1,50m (2950kg/m), aquisição, assentamento e rejuntamento. Exclusive transporte.***DESATIVADO***</t>
  </si>
  <si>
    <t>IUD30103</t>
  </si>
  <si>
    <t>Entrada para descida d'agua - EDA 01 - areia e britas comerciais (REF SICRO 2003385) ***DESATIVADO***</t>
  </si>
  <si>
    <t>IUD30649</t>
  </si>
  <si>
    <t>Caixa de ligação e passagem - CLP 05 - areia e brita comerciais. Ref SICRO 2003649</t>
  </si>
  <si>
    <t>IUI00001</t>
  </si>
  <si>
    <t>Sinalização de advertência de obra com placa (fundo laranja) sobre cavalete, conforme ABNT-NBR-7678 ***DESATIVADA***</t>
  </si>
  <si>
    <t>Base para fusível tipo NH 002 160A - fornecimento e instalação.***DESATIVADO***</t>
  </si>
  <si>
    <t>Contator Bipolar 220V, 32A - Fornecimento e Instalação***DESATIVADO***</t>
  </si>
  <si>
    <t>IUP10001</t>
  </si>
  <si>
    <t>Preparo do sub-leito, escavação e carga, exclusive transporte ***DESATIVADO***</t>
  </si>
  <si>
    <t>IUP20001</t>
  </si>
  <si>
    <t>CBUQ - aplicação. Incluindo tempo de carga, manobras e descarga da massa no caminhão basculante. Exclusive fornecimento e transporte ***DESATIVADA***</t>
  </si>
  <si>
    <t>IUP20002</t>
  </si>
  <si>
    <t>CBUQ - aplicação. Incluindo tempo de carga, manobras e descarga da massa no caminhão basculante e vibro-acabadora. Exclusive fornecimento e transporte ***DESATIVADA***</t>
  </si>
  <si>
    <t>IUP30062</t>
  </si>
  <si>
    <t>CBUQ - aplicação em pavimentação e recapeamento, Incluindo tempo de carga, manobras e descarga da massa no caminhão basculante e vibro-acabadora. Exclusive fornecimento e transporte.***DESATIVADA***</t>
  </si>
  <si>
    <t>IUP30064</t>
  </si>
  <si>
    <t>Construção de pavimento com aplicação de concreto betuminoso usinado a quente (CBUQ), camada de rolamento, exclusive transporte. ***DESATIVADA***</t>
  </si>
  <si>
    <t>IUP30151</t>
  </si>
  <si>
    <t>Escavação, carga e transporte de material de 2ª categoria - DMT de 1.400 a 1.600 m - caminho de serviço em revestimento primário - com escavadeira e caminhão basculante de 14 m³ (REF. SICRO COD. 5502618)</t>
  </si>
  <si>
    <t>IUS11003</t>
  </si>
  <si>
    <t>Pintura setas e zebrado termoplástica - 5 anos (p/extrusão) (MO)***DESATIVADO***</t>
  </si>
  <si>
    <t>IUS20002</t>
  </si>
  <si>
    <t>Fornecimento e implantação placa sinalização tot.refletiva***DESATIVADO***</t>
  </si>
  <si>
    <t>IUS20018</t>
  </si>
  <si>
    <t>Pintura mecanizada de setas e zebrados no pavimento aplicada por extrusão, durabilidade 5 anos - padrão DNIT, com massa termoplástica para extrusão, com aplicação de micro esferas de vidro premix e drop-on, inclusive pré-marcação. descontinuado 30/06/2020 ***DESATIVADA***</t>
  </si>
  <si>
    <t>IUS20047</t>
  </si>
  <si>
    <t>Pintura mecanizada de setas e zebrados no pavimento aplicado por extrusão, durabilidade 5 anos - padrão DNIT, com massa termoplástica para extrusão, com aplicação de micro esferas de vidro premix e drop-on, inclusive pré-marcação (Refer. SICRO CÓD. 5213409) descontinuado 30/06/2020 ***DESATIVADO***</t>
  </si>
  <si>
    <t>IUS86001</t>
  </si>
  <si>
    <t>Confecção de placa de sinalização tot. refletiva ***DESATIVADO***</t>
  </si>
  <si>
    <t>IUS86002</t>
  </si>
  <si>
    <t>Sinalização de advertência de obra com placa (fundo laranja) sobre cavalete, conforme ABNT-NBR-7678 - estrutura de madeira confecção***DESATIVADO***</t>
  </si>
  <si>
    <t>IUSC00158</t>
  </si>
  <si>
    <t>Fornecimento e instalação de poste de 8 metros com módulos fotovoltaicos, bateria com capacidade minima de 1000 Wh, para regime de operação de 12 horas e luminária de 60W.***DESATIVADO***</t>
  </si>
  <si>
    <t>IUSC0020</t>
  </si>
  <si>
    <t>Ancoragem de tirante monobarra de 8m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t>
  </si>
  <si>
    <t>IUSC0021</t>
  </si>
  <si>
    <t>Ancoragem de tirante monobarra de 10m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t>
  </si>
  <si>
    <t>IUSC0022</t>
  </si>
  <si>
    <t>Ancoragem de tirante monobarra de 11,5m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t>
  </si>
  <si>
    <t>IUTR1004</t>
  </si>
  <si>
    <t>Transporte de massa asfáltica para pavimentação urbana com caminhão basculante 10m3 ***DESATIVADA***</t>
  </si>
  <si>
    <t>MIUC00301</t>
  </si>
  <si>
    <t>Interruptor diferencial residual tetrapolar 80A, 30MA ***DESATIVADA***</t>
  </si>
  <si>
    <t>Elaboração de Estudos Preliminares de Projetos de: Arquitetônico, Estrutura, Instalações Elétricas e Instalações Hidro Sanitárias ***DESATIVADO***</t>
  </si>
  <si>
    <t>Elaboração de projeto executivo de bacia de amortecimento de drenagem de aguas pluviais volume inferior 100.000m3. Exclusive serviços topográficos e geotécnicos e projeto estrutural de contenção de talude***DESATIVADO***</t>
  </si>
  <si>
    <t>Orçamento de obras pavimentação e drenagem, cronograma, composições, cotações e plano de execução das obras ***DESATIVADO***</t>
  </si>
  <si>
    <t>Elaboração projeto executivo de ciclovia e ciclofaixa em via urbana, incluindo estudos topográficos e projeto de sinalização viária e acessibilidade ***DESATIVADO***</t>
  </si>
  <si>
    <t>Elaboração de Projeto executivo de bacia de amortecimento de drenagem de aguas pluviais, para volume superioir a 100.000 m3. Exclusive serviços topograficos e geotecnicos e projeto estrutural de contenção de talude ***DESATIVADO***</t>
  </si>
  <si>
    <t xml:space="preserve">ADAPTADOR PVC PBA, PONTA/ROSCA, JE, DN 75 / DE  85 MM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</si>
  <si>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</si>
  <si>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</si>
  <si>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</si>
  <si>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</si>
  <si>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16,74</t>
  </si>
  <si>
    <t>43,41</t>
  </si>
  <si>
    <t>92,39</t>
  </si>
  <si>
    <t>69,45</t>
  </si>
  <si>
    <t>142,59</t>
  </si>
  <si>
    <t>306,49</t>
  </si>
  <si>
    <t>229,50</t>
  </si>
  <si>
    <t>142,14</t>
  </si>
  <si>
    <t>16,91</t>
  </si>
  <si>
    <t>42,73</t>
  </si>
  <si>
    <t>95,36</t>
  </si>
  <si>
    <t>69,99</t>
  </si>
  <si>
    <t>25,24</t>
  </si>
  <si>
    <t>105,00</t>
  </si>
  <si>
    <t>11,51</t>
  </si>
  <si>
    <t>766,64</t>
  </si>
  <si>
    <t>271,40</t>
  </si>
  <si>
    <t>340,20</t>
  </si>
  <si>
    <t>44,66</t>
  </si>
  <si>
    <t>88,43</t>
  </si>
  <si>
    <t>22,10</t>
  </si>
  <si>
    <t>27,65</t>
  </si>
  <si>
    <t>24,81</t>
  </si>
  <si>
    <t xml:space="preserve">BARRA DE ACO CHATO, RETANGULAR, 25,4 MM X 4,76 MM (L X E), 0,94 KG/M                                                                                                                                                                                                                                                                                                                                                                                                                                      </t>
  </si>
  <si>
    <t>911,71</t>
  </si>
  <si>
    <t>196,23</t>
  </si>
  <si>
    <t>40,48</t>
  </si>
  <si>
    <t>87,21</t>
  </si>
  <si>
    <t xml:space="preserve">BLOQUETE/PISO INTERTRAVADO DE CONCRETO - MODELO SEXTAVADO / HEXAGONAL, *25 X 25* CM, E = 10 CM, RESISTENCIA DE 35 MPA, COR NATURAL                                                                                                                                                                                                                                                                                                                                                                        </t>
  </si>
  <si>
    <t>78,28</t>
  </si>
  <si>
    <t xml:space="preserve">BLOQUETE/PISO INTERTRAVADO DE CONCRETO - MODELO RAQUETE, *22 X 13,5* CM, E = 6 CM, RESISTENCIA DE 35 MPA, COR NATURAL                                                                                                                                                                                                                                                                                                                                                                                     </t>
  </si>
  <si>
    <t>733,61</t>
  </si>
  <si>
    <t xml:space="preserve">BLOQUETE/PISO INTERTRAVADO DE CONCRETO - MODELO SEXTAVADO / HEXAGONAL, *25 X 25* CM, E = 6 CM, RESISTENCIA DE 35 MPA, COR NATURAL                                                                                                                                                                                                                                                                                                                                                                         </t>
  </si>
  <si>
    <t>51,78</t>
  </si>
  <si>
    <t xml:space="preserve">BLOQUETE/PISO INTERTRAVADO DE CONCRETO - MODELO SEXTAVADO / HEXAGONAL, *25 X 25* CM, E = 8 CM, RESISTENCIA DE 35 MPA, COR NATURAL                                                                                                                                                                                                                                                                                                                                                                         </t>
  </si>
  <si>
    <t>18,71</t>
  </si>
  <si>
    <t>4.240,00</t>
  </si>
  <si>
    <t>964,90</t>
  </si>
  <si>
    <t>8.530,59</t>
  </si>
  <si>
    <t>939,08</t>
  </si>
  <si>
    <t>1.582,99</t>
  </si>
  <si>
    <t>1.604,56</t>
  </si>
  <si>
    <t>1.696,96</t>
  </si>
  <si>
    <t>2.816,05</t>
  </si>
  <si>
    <t>2.367,79</t>
  </si>
  <si>
    <t>8.876,92</t>
  </si>
  <si>
    <t>4.116,16</t>
  </si>
  <si>
    <t>8.350,85</t>
  </si>
  <si>
    <t>2.657,80</t>
  </si>
  <si>
    <t>21.472,35</t>
  </si>
  <si>
    <t>14.227,67</t>
  </si>
  <si>
    <t>9.107,43</t>
  </si>
  <si>
    <t>14.456,25</t>
  </si>
  <si>
    <t>58.383,44</t>
  </si>
  <si>
    <t>63.674,96</t>
  </si>
  <si>
    <t>28.912,50</t>
  </si>
  <si>
    <t>8.840,64</t>
  </si>
  <si>
    <t>57.825,00</t>
  </si>
  <si>
    <t>14.985,63</t>
  </si>
  <si>
    <t>42,93</t>
  </si>
  <si>
    <t>116,61</t>
  </si>
  <si>
    <t>45,90</t>
  </si>
  <si>
    <t>141,15</t>
  </si>
  <si>
    <t>2,17</t>
  </si>
  <si>
    <t>3,23</t>
  </si>
  <si>
    <t>56,78</t>
  </si>
  <si>
    <t>78,37</t>
  </si>
  <si>
    <t>139,71</t>
  </si>
  <si>
    <t>125,63</t>
  </si>
  <si>
    <t>266,05</t>
  </si>
  <si>
    <t>173,94</t>
  </si>
  <si>
    <t>105,07</t>
  </si>
  <si>
    <t>205,05</t>
  </si>
  <si>
    <t>103,69</t>
  </si>
  <si>
    <t>2,31</t>
  </si>
  <si>
    <t>249,35</t>
  </si>
  <si>
    <t>1.644,75</t>
  </si>
  <si>
    <t>40,52</t>
  </si>
  <si>
    <t xml:space="preserve">REATOR P/ 1 LAMPADA VAPOR DE SODIO 250W USO EXTERNO                                                                                                                                                                                                                                                                                                                                                                                                                                                       </t>
  </si>
  <si>
    <t>254,72</t>
  </si>
  <si>
    <t>39,19</t>
  </si>
  <si>
    <t>37,29</t>
  </si>
  <si>
    <t>22,94</t>
  </si>
  <si>
    <t>269.465,50</t>
  </si>
  <si>
    <t>29,45</t>
  </si>
  <si>
    <t>29,90</t>
  </si>
  <si>
    <t>60,95</t>
  </si>
  <si>
    <t xml:space="preserve">COLA A BASE DE RESINA SINTETICA PARA CHAPA DE LAMINADO MELAMINICO E OUTROS                                                                                                                                                                                                                                                                                                                                                                                                                                </t>
  </si>
  <si>
    <t>266,54</t>
  </si>
  <si>
    <t>112,21</t>
  </si>
  <si>
    <t>602,00</t>
  </si>
  <si>
    <t>530,20</t>
  </si>
  <si>
    <t>596,47</t>
  </si>
  <si>
    <t>634,34</t>
  </si>
  <si>
    <t>615,41</t>
  </si>
  <si>
    <t>24,07</t>
  </si>
  <si>
    <t>116,81</t>
  </si>
  <si>
    <t>141,16</t>
  </si>
  <si>
    <t>3,26</t>
  </si>
  <si>
    <t>5,66</t>
  </si>
  <si>
    <t>51,71</t>
  </si>
  <si>
    <t>181,20</t>
  </si>
  <si>
    <t>2.258,52</t>
  </si>
  <si>
    <t>409,64</t>
  </si>
  <si>
    <t>1.375,76</t>
  </si>
  <si>
    <t>8.962,92</t>
  </si>
  <si>
    <t>10.699,79</t>
  </si>
  <si>
    <t>1.890,49</t>
  </si>
  <si>
    <t>264,68</t>
  </si>
  <si>
    <t>497,00</t>
  </si>
  <si>
    <t>732,63</t>
  </si>
  <si>
    <t>7.622,53</t>
  </si>
  <si>
    <t>192,41</t>
  </si>
  <si>
    <t>26.300,60</t>
  </si>
  <si>
    <t>235,93</t>
  </si>
  <si>
    <t>3.377,90</t>
  </si>
  <si>
    <t>950,00</t>
  </si>
  <si>
    <t>18.551,42</t>
  </si>
  <si>
    <t>5.827,58</t>
  </si>
  <si>
    <t>225,03</t>
  </si>
  <si>
    <t>382,34</t>
  </si>
  <si>
    <t>270,13</t>
  </si>
  <si>
    <t>232,40</t>
  </si>
  <si>
    <t>185,38</t>
  </si>
  <si>
    <t>309,03</t>
  </si>
  <si>
    <t>447,74</t>
  </si>
  <si>
    <t>631,27</t>
  </si>
  <si>
    <t xml:space="preserve">CURVA PVC PBA, JE, PB, 90 GRAUS, DN 75 / DE 85 MM, PARA REDE DE AGUA                                                                                                                                                                                                                                                                                                                                                                                                                                      </t>
  </si>
  <si>
    <t xml:space="preserve">CURVA PVC PBA, JE, PB, 45 GRAUS, DN 75 / DE 85 MM, PARA REDE DE AGUA                                                                                                                                                                                                                                                                                                                                                                                                                                      </t>
  </si>
  <si>
    <t xml:space="preserve">CURVA PVC PBA, JE, PB, 45 GRAUS, DN 100 / DE 110 MM, PARA REDE DE AGUA                                                                                                                                                                                                                                                                                                                                                                                                                                    </t>
  </si>
  <si>
    <t xml:space="preserve">CURVA PVC PBA, JE, PB, 90 GRAUS, DN 100 / DE 110 MM, PARA REDE DE AGUA                                                                                                                                                                                                                                                                                                                                                                                                                                    </t>
  </si>
  <si>
    <t>149,99</t>
  </si>
  <si>
    <t xml:space="preserve">CURVA PVC PBA, JE, PB, 45 GRAUS, DN 50 / DE 60 MM, PARA REDE DE AGUA                                                                                                                                                                                                                                                                                                                                                                                                                                      </t>
  </si>
  <si>
    <t>124,04</t>
  </si>
  <si>
    <t xml:space="preserve">CURVA PVC PBA, JE, PB, 90 GRAUS, DN 50 / DE 60 MM, PARA REDE DE AGUA                                                                                                                                                                                                                                                                                                                                                                                                                                      </t>
  </si>
  <si>
    <t>57,64</t>
  </si>
  <si>
    <t>150,17</t>
  </si>
  <si>
    <t>13,48</t>
  </si>
  <si>
    <t>42,94</t>
  </si>
  <si>
    <t xml:space="preserve">ELETRODUTO FLEXIVEL, EM FITA DE ACO GALVANIZADO, REVESTIDO COM PVC PRETO, DIAMETRO EXTERNO DE 60 MM, DN = 2",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</si>
  <si>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</si>
  <si>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</si>
  <si>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</si>
  <si>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25 MM, DN = 3/4", TIPO SEALTUBO                                                                                                                                                                                                                                                                                                                                                                             </t>
  </si>
  <si>
    <t xml:space="preserve">ELETRODUTO FLEXIVEL, EM FITA DE ACO GALVANIZADO, REVESTIDO COM PVC PRETO, DIAMETRO EXTERNO DE 75 MM, DN = 2 1/2", TIPO SEALTUBO                                                                                                                                                                                                                                                                                                                                                                           </t>
  </si>
  <si>
    <t>43,46</t>
  </si>
  <si>
    <t>36,90</t>
  </si>
  <si>
    <t>99,70</t>
  </si>
  <si>
    <t>120,22</t>
  </si>
  <si>
    <t>221,26</t>
  </si>
  <si>
    <t>42,44</t>
  </si>
  <si>
    <t>15,52</t>
  </si>
  <si>
    <t>136,29</t>
  </si>
  <si>
    <t>49,12</t>
  </si>
  <si>
    <t>153,35</t>
  </si>
  <si>
    <t>126,28</t>
  </si>
  <si>
    <t>210,22</t>
  </si>
  <si>
    <t>24,03</t>
  </si>
  <si>
    <t>26,16</t>
  </si>
  <si>
    <t>195,61</t>
  </si>
  <si>
    <t>177,55</t>
  </si>
  <si>
    <t>212,64</t>
  </si>
  <si>
    <t>51,92</t>
  </si>
  <si>
    <t>28,82</t>
  </si>
  <si>
    <t xml:space="preserve">CURVA 45 GRAUS PARA ELETRODUTO, EM ACO GALVANIZADO ELETROLITICO, COM ROSCA, DIAMETRO DE 20 MM (3/4"), ESPESSURA DE 1,50 MM                                                                                                                                                                                                                                                                                                                                                                                </t>
  </si>
  <si>
    <t xml:space="preserve">CURVA 45 GRAUS PARA ELETRODUTO, EM ACO GALVANIZADO ELETROLITICO, COM ROSCA, DIAMETRO DE 40 MM (1 1/2"), ESPESSURA DE 1,50 MM                                                                                                                                                                                                                                                                                                                                                                              </t>
  </si>
  <si>
    <t xml:space="preserve">CURVA 90 GRAUS PARA ELETRODUTO, EM ACO GALVANIZADO ELETROLITICO, COM ROSCA, DIAMETRO DE 15 MM (1/2"),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</si>
  <si>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</si>
  <si>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</si>
  <si>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</si>
  <si>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</si>
  <si>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PARA ELETRODUTO, EM ACO GALVANIZADO ELETROLITICO, COM ROSCA, DIAMETRO DE 100 MM (4")                                                                                                                                                                                                                                                                                                                                                                                                       </t>
  </si>
  <si>
    <t>113,11</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</si>
  <si>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</si>
  <si>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</si>
  <si>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</si>
  <si>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</si>
  <si>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</si>
  <si>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22,51</t>
  </si>
  <si>
    <t xml:space="preserve">CURVA 135 GRAUS PARA ELETRODUTO, EM ACO GALVANIZADO ELETROLITICO, COM ROSCA, DIAMETRO DE 65 MM (2 1/2")                                                                                                                                                                                                                                                                                                                                                                                                   </t>
  </si>
  <si>
    <t xml:space="preserve">CURVA 135 GRAUS PARA ELETRODUTO, EM ACO GALVANIZADO ELETROLITICO, COM ROSCA, DIAMETRO DE 100 MM (4")                                                                                                                                                                                                                                                                                                                                                                                                      </t>
  </si>
  <si>
    <t>160,09</t>
  </si>
  <si>
    <t xml:space="preserve">CURVA 135 GRAUS PARA ELETRODUTO, EM ACO GALVANIZADO ELETROLITICO, COM ROSCA, DIAMETRO DE 80 MM (3")                                                                                                                                                                                                                                                                                                                                                                                                       </t>
  </si>
  <si>
    <t>81,56</t>
  </si>
  <si>
    <t xml:space="preserve">CURVA 135 GRAUS PARA ELETRODUTO, EM ACO GALVANIZADO ELETROLITICO, COM ROSCA, DIAMETRO DE 50 MM (2")                                                                                                                                                                                                                                                                                                                                                                                                       </t>
  </si>
  <si>
    <t xml:space="preserve">CURVA 90 GRAUS PARA ELETRODUTO, EM ACO GALVANIZADO ELETROLITICO, COM ROSCA, DIAMETRO DE 50 MM (2")                                                                                                                                                                                                                                                                                                                                                                                                        </t>
  </si>
  <si>
    <t xml:space="preserve">CURVA 90 GRAUS PARA ELETRODUTO, EM ACO GALVANIZADO ELETROLITICO, COM ROSCA, DIAMETRO DE 40 MM (1 1/2"), ESPESSURA DE 1,50 MM                                                                                                                                                                                                                                                                                                                                                                              </t>
  </si>
  <si>
    <t xml:space="preserve">CURVA 90 GRAUS PARA ELETRODUTO, EM ACO GALVANIZADO ELETROLITICO, COM ROSCA, DIAMETRO DE 20 MM (3/4"), ESPESSURA DE 1,50 MM                                                                                                                                                                                                                                                                                                                                                                                </t>
  </si>
  <si>
    <t xml:space="preserve">CURVA 45 GRAUS PARA ELETRODUTO, EM ACO GALVANIZADO ELETROLITICO, COM ROSCA, DIAMETRO DE 25 MM (1"), ESPESSURA DE 1,50 MM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</si>
  <si>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</si>
  <si>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</si>
  <si>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</si>
  <si>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</si>
  <si>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65 MM (2 1/2")                                                                                                                                                                                                                                                                                                                                                                                                              </t>
  </si>
  <si>
    <t xml:space="preserve">LUVA PARA ELETRODUTO, EM ACO GALVANIZADO ELETROLITICO, COM ROSCA, DIAMETRO DE 100 MM (4")                                                                                                                                                                                                                                                                                                                                                                                                                 </t>
  </si>
  <si>
    <t xml:space="preserve">LUVA PARA ELETRODUTO, EM ACO GALVANIZADO ELETROLITICO, COM ROSCA, DIAMETRO DE 80 MM (3")                                                                                                                                                                                                                                                                                                                                                                                                                  </t>
  </si>
  <si>
    <t xml:space="preserve">LUVA PARA ELETRODUTO, EM ACO GALVANIZADO ELETROLITICO,  COM ROSCA,DIAMETRO DE 50 MM (2")                                                                                                                                                                                                                                                                                                                                                                                                                  </t>
  </si>
  <si>
    <t xml:space="preserve">LUVA PARA ELETRODUTO, EM ACO GALVANIZADO ELETROLITICO, COM ROSCA, DIAMETRO DE 40 MM (1 1/2")                                                                                                                                                                                                                                                                                                                                                                                                              </t>
  </si>
  <si>
    <t>53,53</t>
  </si>
  <si>
    <t>33,97</t>
  </si>
  <si>
    <t>132,09</t>
  </si>
  <si>
    <t xml:space="preserve">PONTALETE ROLICO SEM TRATAMENTO, D = 8 A 11 CM, H = 3 M, EM EUCALIPTO OU EQUIVALENTE DA REGIAO - BRUTA (PARA ESCORAMENTO)                                                                                                                                                                                                                                                                                                                                                                                 </t>
  </si>
  <si>
    <t>39,65</t>
  </si>
  <si>
    <t>273,07</t>
  </si>
  <si>
    <t>187,44</t>
  </si>
  <si>
    <t xml:space="preserve">EXTREMIDADE PVC PBA, BF, JE, DN 100/ DE 110 MM                                                                                                                                                                                                                                                                                                                                                                                                                                                            </t>
  </si>
  <si>
    <t>180,78</t>
  </si>
  <si>
    <t xml:space="preserve">EXTREMIDADE PVC PBA, BF, JE, DN 75/ DE 85 MM                                                                                                                                                                                                                                                                                                                                                                                                                                                              </t>
  </si>
  <si>
    <t>114,13</t>
  </si>
  <si>
    <t xml:space="preserve">EXTREMIDADE PVC PBA, PF, JE, DN 75 / DE 85 MM                                                                                                                                                                                                                                                                                                                                                                                                                                                             </t>
  </si>
  <si>
    <t xml:space="preserve">EXTREMIDADE PVC PBA, PF, JE, DN 100 / DE 110 MM                                                                                                                                                                                                                                                                                                                                                                                                                                                           </t>
  </si>
  <si>
    <t>148,62</t>
  </si>
  <si>
    <t>67,82</t>
  </si>
  <si>
    <t>85,08</t>
  </si>
  <si>
    <t>175,14</t>
  </si>
  <si>
    <t>135,36</t>
  </si>
  <si>
    <t xml:space="preserve">FERROLHO COM FECHO CHATO E PORTA CADEADO, EM ACO GALVANIZADO / ZINCADO, DE SOBREPOR, COM COMPRIMENTO DE 6", CHAPA COM ESPESSURA MINIMA DE 1,70 MM E LARGURA /MINIMA DE 5,00 CM (FECHO REFORCADO) (INCLUI PARAFUSOS)                                                                                                                                                                                                                                                                                       </t>
  </si>
  <si>
    <t>103,49</t>
  </si>
  <si>
    <t>17,92</t>
  </si>
  <si>
    <t>452,41</t>
  </si>
  <si>
    <t>427,23</t>
  </si>
  <si>
    <t>569,68</t>
  </si>
  <si>
    <t>49.000,00</t>
  </si>
  <si>
    <t>97,72</t>
  </si>
  <si>
    <t>53,59</t>
  </si>
  <si>
    <t>917,57</t>
  </si>
  <si>
    <t>538,92</t>
  </si>
  <si>
    <t>131,83</t>
  </si>
  <si>
    <t>102,09</t>
  </si>
  <si>
    <t>23,84</t>
  </si>
  <si>
    <t>41,28</t>
  </si>
  <si>
    <t xml:space="preserve">LADRILHO HIDRAULICO, *20 X 20* CM, E= 2 CM, PADRAO DADOS, COR NATURAL                                                                                                                                                                                                                                                                                                                                                                                                                                     </t>
  </si>
  <si>
    <t>72,90</t>
  </si>
  <si>
    <t>107,07</t>
  </si>
  <si>
    <t>86,96</t>
  </si>
  <si>
    <t>142,23</t>
  </si>
  <si>
    <t xml:space="preserve">LUVA DE CORRER PVC PBA, JE, DN 50 / DE 60 MM, PARA REDE DE AGUA                                                                                                                                                                                                                                                                                                                                                                                                                                           </t>
  </si>
  <si>
    <t xml:space="preserve">LUVA DE CORRER PVC PBA, JE, DN 100 / DE 110 MM, PARA REDE DE AGUA                                                                                                                                                                                                                                                                                                                                                                                                                                         </t>
  </si>
  <si>
    <t xml:space="preserve">LUVA DE CORRER PVC PBA, JE, DN 75 / DE 85 MM, PARA REDE DE AGUA                                                                                                                                                                                                                                                                                                                                                                                                                                           </t>
  </si>
  <si>
    <t>194,84</t>
  </si>
  <si>
    <t xml:space="preserve">LUVA SIMPLES PVC PBA, JE, DN 100 / DE 110 MM, PARA REDE DE AGUA                                                                                                                                                                                                                                                                                                                                                                                                                                           </t>
  </si>
  <si>
    <t xml:space="preserve">LUVA DE CORRER COM TRAVAS DEFOFO, PVC, JE, DN 150 MM                                                                                                                                                                                                                                                                                                                                                                                                                                                      </t>
  </si>
  <si>
    <t xml:space="preserve">LUVA DE CORRER COM TRAVAS DEFOFO, PVC, JE, DN 250 MM                                                                                                                                                                                                                                                                                                                                                                                                                                                      </t>
  </si>
  <si>
    <t xml:space="preserve">LUVA DE CORRER COM TRAVAS DEFOFO, PVC, JE, DN 100 MM                                                                                                                                                                                                                                                                                                                                                                                                                                                      </t>
  </si>
  <si>
    <t xml:space="preserve">LUVA DE CORRER COM TRAVAS DEFOFO, PVC, JE, DN 300 MM                                                                                                                                                                                                                                                                                                                                                                                                                                                      </t>
  </si>
  <si>
    <t>467,73</t>
  </si>
  <si>
    <t xml:space="preserve">LUVA DE CORRER COM TRAVAS DEFOFO, PVC, JE, DN 200 MM                                                                                                                                                                                                                                                                                                                                                                                                                                                      </t>
  </si>
  <si>
    <t>187,09</t>
  </si>
  <si>
    <t xml:space="preserve">LUVA SIMPLES PVC PBA, JE, DN 50 / DE 60 MM, PARA REDE DE AGUA                                                                                                                                                                                                                                                                                                                                                                                                                                             </t>
  </si>
  <si>
    <t>22,72</t>
  </si>
  <si>
    <t>80,17</t>
  </si>
  <si>
    <t>98,45</t>
  </si>
  <si>
    <t>56,58</t>
  </si>
  <si>
    <t>143,25</t>
  </si>
  <si>
    <t>34,08</t>
  </si>
  <si>
    <t>49,39</t>
  </si>
  <si>
    <t>80,28</t>
  </si>
  <si>
    <t>1.150.000,00</t>
  </si>
  <si>
    <t>43,94</t>
  </si>
  <si>
    <t>625.000,00</t>
  </si>
  <si>
    <t>866.666,62</t>
  </si>
  <si>
    <t xml:space="preserve">GANCHO CHATO EM ACO GALVANIZADO, L = 110 MM, RECOBRIMENTO = 100MM, SECAO 1/8 X 1/2" (3 MM X 12 MM), PARA FIXAR TELHA DE FIBROCIMENTO ONDULADA                                                                                                                                                                                                                                                                                                                                                             </t>
  </si>
  <si>
    <t>5.118,75</t>
  </si>
  <si>
    <t>190,41</t>
  </si>
  <si>
    <t>207,12</t>
  </si>
  <si>
    <t>120,59</t>
  </si>
  <si>
    <t>104,45</t>
  </si>
  <si>
    <t>98,66</t>
  </si>
  <si>
    <t>89,53</t>
  </si>
  <si>
    <t>105,24</t>
  </si>
  <si>
    <t>343,35</t>
  </si>
  <si>
    <t>60,90</t>
  </si>
  <si>
    <t>97,44</t>
  </si>
  <si>
    <t>116,87</t>
  </si>
  <si>
    <t>128,50</t>
  </si>
  <si>
    <t>113,50</t>
  </si>
  <si>
    <t>188,78</t>
  </si>
  <si>
    <t>402,13</t>
  </si>
  <si>
    <t>391,45</t>
  </si>
  <si>
    <t>244,25</t>
  </si>
  <si>
    <t>67,17</t>
  </si>
  <si>
    <t>88,29</t>
  </si>
  <si>
    <t>40,87</t>
  </si>
  <si>
    <t>439,95</t>
  </si>
  <si>
    <t>321,16</t>
  </si>
  <si>
    <t>593,66</t>
  </si>
  <si>
    <t>409,99</t>
  </si>
  <si>
    <t>380,30</t>
  </si>
  <si>
    <t>655,42</t>
  </si>
  <si>
    <t>979,86</t>
  </si>
  <si>
    <t>501,59</t>
  </si>
  <si>
    <t>308,90</t>
  </si>
  <si>
    <t>348,87</t>
  </si>
  <si>
    <t>455,80</t>
  </si>
  <si>
    <t>322,28</t>
  </si>
  <si>
    <t>391,70</t>
  </si>
  <si>
    <t>389,88</t>
  </si>
  <si>
    <t>417,61</t>
  </si>
  <si>
    <t xml:space="preserve">PORTA DE ABRIR / GIRO, EM MADEIRA MACICA (ANGELIM OU EQUIVALENTE REGIONAL), QUALQUER DESENHO (VERTICAL/DIAGONAL/HORIZ.), E = *3,5* CM, DIMENSOES  2,10 X 0,70 (SOMENTE FOLHA DE PORTA, ACABAMENTO NATURAL)                                                                                                                                                                                                                                                                                                </t>
  </si>
  <si>
    <t>654,92</t>
  </si>
  <si>
    <t>477,42</t>
  </si>
  <si>
    <t>272,05</t>
  </si>
  <si>
    <t>788,56</t>
  </si>
  <si>
    <t>983,56</t>
  </si>
  <si>
    <t>2.018,96</t>
  </si>
  <si>
    <t>3.097,45</t>
  </si>
  <si>
    <t>1.095,13</t>
  </si>
  <si>
    <t>1.755,98</t>
  </si>
  <si>
    <t>1.156,23</t>
  </si>
  <si>
    <t>1.309,64</t>
  </si>
  <si>
    <t>26,67</t>
  </si>
  <si>
    <t>20,86</t>
  </si>
  <si>
    <t>22,60</t>
  </si>
  <si>
    <t>12,97</t>
  </si>
  <si>
    <t>75,10</t>
  </si>
  <si>
    <t>66,57</t>
  </si>
  <si>
    <t>241,51</t>
  </si>
  <si>
    <t>292,39</t>
  </si>
  <si>
    <t>127,82</t>
  </si>
  <si>
    <t>30,78</t>
  </si>
  <si>
    <t>48,59</t>
  </si>
  <si>
    <t>70,83</t>
  </si>
  <si>
    <t>116,45</t>
  </si>
  <si>
    <t>460.000,00</t>
  </si>
  <si>
    <t>758.175,10</t>
  </si>
  <si>
    <t>186.373,26</t>
  </si>
  <si>
    <t>843.642,08</t>
  </si>
  <si>
    <t>23,86</t>
  </si>
  <si>
    <t xml:space="preserve">TAMPAO FOFO SIMPLES COM BASE / REQUADRO, CLASSE D400 CARGA MAX. 40 T, REDONDO, TAMPA 600 MM (COM INSCRICAO EM RELEVO DO TIPO DE REDE)                                                                                                                                                                                                                                                                                                                                                                     </t>
  </si>
  <si>
    <t>774,55</t>
  </si>
  <si>
    <t>585,00</t>
  </si>
  <si>
    <t xml:space="preserve">TE, PVC PBA, BBB, 90 GRAUS, DN 50 / DE 60 MM, PARA REDE DE AGUA                                                                                                                                                                                                                                                                                                                                                                                                                                           </t>
  </si>
  <si>
    <t>202,84</t>
  </si>
  <si>
    <t xml:space="preserve">TE, PVC PBA, BBB, 90 GRAUS, DN 75 / DE 85 MM, PARA REDE DE AGUA                                                                                                                                                                                                                                                                                                                                                                                                                                           </t>
  </si>
  <si>
    <t>39,72</t>
  </si>
  <si>
    <t>1.410,98</t>
  </si>
  <si>
    <t>1,59</t>
  </si>
  <si>
    <t>108,77</t>
  </si>
  <si>
    <t>122,46</t>
  </si>
  <si>
    <t>28,76</t>
  </si>
  <si>
    <t>57,27</t>
  </si>
  <si>
    <t>121,41</t>
  </si>
  <si>
    <t>378,41</t>
  </si>
  <si>
    <t>68,59</t>
  </si>
  <si>
    <t>70,24</t>
  </si>
  <si>
    <t>699,25</t>
  </si>
  <si>
    <t>143,83</t>
  </si>
  <si>
    <t>283,53</t>
  </si>
  <si>
    <t>302,56</t>
  </si>
  <si>
    <t>344,40</t>
  </si>
  <si>
    <t>239,86</t>
  </si>
  <si>
    <t>399,32</t>
  </si>
  <si>
    <t>566,47</t>
  </si>
  <si>
    <t>896,92</t>
  </si>
  <si>
    <t>263,57</t>
  </si>
  <si>
    <t xml:space="preserve">TIJOLO CERAMICO MACICO APARENTE 2 FUROS  DE *6,5 X 10 X 20* CM (L X A X C)                                                                                                                                                                                                                                                                                                                                                                                                                                </t>
  </si>
  <si>
    <t xml:space="preserve">TIJOLO CERAMICO MACICO COMUM DE *5 X 10 X 20* CM (L X A X C)                                                                                                                                                                                                                                                                                                                                                                                                                                              </t>
  </si>
  <si>
    <t xml:space="preserve">TIJOLO CERAMICO MACICO APARENTE DE *6 X 12 X 24* CM (L X A X C)                                                                                                                                                                                                                                                                                                                                                                                                                                           </t>
  </si>
  <si>
    <t xml:space="preserve">BLOCO CERAMICO / TIJOLO VAZADO PARA ALVENARIA DE VEDACAO, 6 FUROS NA HORIZONTAL DE 9 X 14 X 19 CM (L X A X C)                                                                                                                                                                                                                                                                                                                                                                                             </t>
  </si>
  <si>
    <t xml:space="preserve">BLOCO CERAMICO / TIJOLO VAZADO PARA ALVENARIA DE VEDACAO, 8 FUROS NA HORIZONTAL DE 9 X 19 X 29 CM (L X A X C)                                                                                                                                                                                                                                                                                                                                                                                             </t>
  </si>
  <si>
    <t xml:space="preserve">BLOCO CERAMICO / TIJOLO VAZADO PARA ALVENARIA DE VEDACAO, 4 FUROS NA HORIZONTAL DE 9 X 9 X 19 CM (L X A X C)                                                                                                                                                                                                                                                                                                                                                                                              </t>
  </si>
  <si>
    <t xml:space="preserve">BLOCO CERAMICO / TIJOLO VAZADO PARA ALVENARIA DE VEDACAO, 8 FUROS NA HORIZONTAL DE 9 X 19 X 19 CM (L X A X C)                                                                                                                                                                                                                                                                                                                                                                                             </t>
  </si>
  <si>
    <t xml:space="preserve">ELEMENTO VAZADO CERAMICO QUADRADO (TIPO RETO OU REDONDO) DE *7 A 9 X 20 X 20* CM (L X A X C)                                                                                                                                                                                                                                                                                                                                                                                                              </t>
  </si>
  <si>
    <t>69,53</t>
  </si>
  <si>
    <t>69,49</t>
  </si>
  <si>
    <t>44,46</t>
  </si>
  <si>
    <t>34,13</t>
  </si>
  <si>
    <t>49,17</t>
  </si>
  <si>
    <t>76,65</t>
  </si>
  <si>
    <t>11.769,22</t>
  </si>
  <si>
    <t>17.000,00</t>
  </si>
  <si>
    <t>97.055,54</t>
  </si>
  <si>
    <t>135.889,87</t>
  </si>
  <si>
    <t>26.493,15</t>
  </si>
  <si>
    <t>43.360,32</t>
  </si>
  <si>
    <t>70.757,16</t>
  </si>
  <si>
    <t>13.145,74</t>
  </si>
  <si>
    <t>171.828,01</t>
  </si>
  <si>
    <t>21.005,66</t>
  </si>
  <si>
    <t>37.165,99</t>
  </si>
  <si>
    <t>248.195,00</t>
  </si>
  <si>
    <t>4.396,79</t>
  </si>
  <si>
    <t>922,05</t>
  </si>
  <si>
    <t>3.449,11</t>
  </si>
  <si>
    <t>612,38</t>
  </si>
  <si>
    <t>4.447,04</t>
  </si>
  <si>
    <t>710,51</t>
  </si>
  <si>
    <t>258,98</t>
  </si>
  <si>
    <t>172,98</t>
  </si>
  <si>
    <t>125,60</t>
  </si>
  <si>
    <t>280,87</t>
  </si>
  <si>
    <t xml:space="preserve">TUBO DE CONCRETO ARMADO, PRE MOLDADO PARA AGUAS PLUVIAIS, CLASSE PA-1, COM ENCAIXE PONTA E BOLSA, DIAMETRO NOMINAL DE 500 MM                                                                                                                                                                                                                                                                                                                                                                              </t>
  </si>
  <si>
    <t>159,35</t>
  </si>
  <si>
    <t>1.010,31</t>
  </si>
  <si>
    <t>342,55</t>
  </si>
  <si>
    <t>258,00</t>
  </si>
  <si>
    <t>3.382,18</t>
  </si>
  <si>
    <t>737,14</t>
  </si>
  <si>
    <t>1.143,65</t>
  </si>
  <si>
    <t>1.290,00</t>
  </si>
  <si>
    <t>216,80</t>
  </si>
  <si>
    <t>401,09</t>
  </si>
  <si>
    <t>564,78</t>
  </si>
  <si>
    <t>642,83</t>
  </si>
  <si>
    <t>133,33</t>
  </si>
  <si>
    <t>429,27</t>
  </si>
  <si>
    <t>502,99</t>
  </si>
  <si>
    <t>996,22</t>
  </si>
  <si>
    <t>255,83</t>
  </si>
  <si>
    <t>493,23</t>
  </si>
  <si>
    <t>751,23</t>
  </si>
  <si>
    <t>1.088,36</t>
  </si>
  <si>
    <t>3.015,86</t>
  </si>
  <si>
    <t>134,42</t>
  </si>
  <si>
    <t>140,92</t>
  </si>
  <si>
    <t>223,85</t>
  </si>
  <si>
    <t>417,35</t>
  </si>
  <si>
    <t>498,65</t>
  </si>
  <si>
    <t>552,85</t>
  </si>
  <si>
    <t>810,85</t>
  </si>
  <si>
    <t>1.164,25</t>
  </si>
  <si>
    <t>657,03</t>
  </si>
  <si>
    <t>807,60</t>
  </si>
  <si>
    <t>533,34</t>
  </si>
  <si>
    <t>294,69</t>
  </si>
  <si>
    <t>418,46</t>
  </si>
  <si>
    <t>114,22</t>
  </si>
  <si>
    <t>193,57</t>
  </si>
  <si>
    <t>121,89</t>
  </si>
  <si>
    <t>150,06</t>
  </si>
  <si>
    <t>2.956.923,00</t>
  </si>
  <si>
    <t>1.525.320,74</t>
  </si>
  <si>
    <t>388,77</t>
  </si>
  <si>
    <t>398,37</t>
  </si>
  <si>
    <t>94,16</t>
  </si>
  <si>
    <t>484,34</t>
  </si>
  <si>
    <t>499,02</t>
  </si>
  <si>
    <t>322,39</t>
  </si>
  <si>
    <t>362,12</t>
  </si>
  <si>
    <t>1.926.600,00</t>
  </si>
  <si>
    <t>185,13</t>
  </si>
  <si>
    <t>42,84</t>
  </si>
  <si>
    <t>129,04</t>
  </si>
  <si>
    <t>30,50</t>
  </si>
  <si>
    <t>258,04</t>
  </si>
  <si>
    <t>260,32</t>
  </si>
  <si>
    <t>283,89</t>
  </si>
  <si>
    <t>377,46</t>
  </si>
  <si>
    <t>1.465,51</t>
  </si>
  <si>
    <t>27,22</t>
  </si>
  <si>
    <t>6.148,72</t>
  </si>
  <si>
    <t>6.383,15</t>
  </si>
  <si>
    <t>10.357,90</t>
  </si>
  <si>
    <t>7.710,00</t>
  </si>
  <si>
    <t>1.504.226,22</t>
  </si>
  <si>
    <t>161.746,57</t>
  </si>
  <si>
    <t>3.632.080,77</t>
  </si>
  <si>
    <t xml:space="preserve">TIJOLO CERAMICO REFRATARIO DE *6,3 X 11,4 X 22,9* CM (L X A X C)                                                                                                                                                                                                                                                                                                                                                                                                                                          </t>
  </si>
  <si>
    <t>922.167,33</t>
  </si>
  <si>
    <t>964.950,11</t>
  </si>
  <si>
    <t>617.429,98</t>
  </si>
  <si>
    <t xml:space="preserve">SOLVENTE PARA COLA A BASE DE RESINA SINTETICA (PARA COLA DE LAMINADO MELAMINICO E OUTRAS SUPERFICIES)                                                                                                                                                                                                                                                                                                                                                                                                     </t>
  </si>
  <si>
    <t>245,82</t>
  </si>
  <si>
    <t>22.684,99</t>
  </si>
  <si>
    <t>63,88</t>
  </si>
  <si>
    <t>202,73</t>
  </si>
  <si>
    <t>165,02</t>
  </si>
  <si>
    <t>9.998,77</t>
  </si>
  <si>
    <t>1.055,16</t>
  </si>
  <si>
    <t>584,14</t>
  </si>
  <si>
    <t>29.973,62</t>
  </si>
  <si>
    <t>820,00</t>
  </si>
  <si>
    <t>640,62</t>
  </si>
  <si>
    <t>931,04</t>
  </si>
  <si>
    <t>1.025,00</t>
  </si>
  <si>
    <t xml:space="preserve">EXTREMIDADE/TUBETE PARA HIDROMETRO PVC, COM ROSCA, CURTA, COM BUCHA LATAO, 3/4" OU 1/2"                                                                                                                                                                                                                                                                                                                                                                                                                   </t>
  </si>
  <si>
    <t>29,57</t>
  </si>
  <si>
    <t>435,00</t>
  </si>
  <si>
    <t>328,30</t>
  </si>
  <si>
    <t>474,21</t>
  </si>
  <si>
    <t>82,56</t>
  </si>
  <si>
    <t>243,23</t>
  </si>
  <si>
    <t>769,79</t>
  </si>
  <si>
    <t>833,94</t>
  </si>
  <si>
    <t>384,89</t>
  </si>
  <si>
    <t>235,21</t>
  </si>
  <si>
    <t>277,98</t>
  </si>
  <si>
    <t>5.890,00</t>
  </si>
  <si>
    <t>5.335,01</t>
  </si>
  <si>
    <t>3.153,22</t>
  </si>
  <si>
    <t>3.320,95</t>
  </si>
  <si>
    <t>20,73</t>
  </si>
  <si>
    <t>39,23</t>
  </si>
  <si>
    <t xml:space="preserve">GRAMPO U DE 5/8 " N8 EM ACO GALVANIZADO                                                                                                                                                                                                                                                                                                                                                                                                                                                                   </t>
  </si>
  <si>
    <t xml:space="preserve">SUPORTE PARA CALHA DE 150 MM EM ACO GALVANIZADO                                                                                                                                                                                                                                                                                                                                                                                                                                                           </t>
  </si>
  <si>
    <t xml:space="preserve">LUVA SIMPLES PVC PBA, JE, DN 75 / DE 85 MM, PARA REDE DE AGUA                                                                                                                                                                                                                                                                                                                                                                                                                                             </t>
  </si>
  <si>
    <t>52,17</t>
  </si>
  <si>
    <t>1.205,07</t>
  </si>
  <si>
    <t>2.175,52</t>
  </si>
  <si>
    <t>838,13</t>
  </si>
  <si>
    <t>653,28</t>
  </si>
  <si>
    <t>621,70</t>
  </si>
  <si>
    <t>646,03</t>
  </si>
  <si>
    <t>1.237,00</t>
  </si>
  <si>
    <t>184,95</t>
  </si>
  <si>
    <t>1.021,44</t>
  </si>
  <si>
    <t>94,32</t>
  </si>
  <si>
    <t>217,67</t>
  </si>
  <si>
    <t>276,62</t>
  </si>
  <si>
    <t xml:space="preserve">TAMPAO FOFO ARTICULADO P/ REGISTRO, COM BASE / REQUADRO, CLASSE A15 CARGA MAXIMA 1,5 T, *400 X 400* MM (COM INSCRICAO EM RELEVO DO TIPO DE REDE)                                                                                                                                                                                                                                                                                                                                                          </t>
  </si>
  <si>
    <t>253,95</t>
  </si>
  <si>
    <t>285,24</t>
  </si>
  <si>
    <t>394,53</t>
  </si>
  <si>
    <t>1.323,09</t>
  </si>
  <si>
    <t>2.584,46</t>
  </si>
  <si>
    <t>56,96</t>
  </si>
  <si>
    <t>126,17</t>
  </si>
  <si>
    <t>209,08</t>
  </si>
  <si>
    <t>312,57</t>
  </si>
  <si>
    <t>391,52</t>
  </si>
  <si>
    <t>15.265,36</t>
  </si>
  <si>
    <t xml:space="preserve">TAMPAO FOFO ARTICULADO P/ REGISTRO, COM BASE / REQUADRO, CLASSE A15 CARGA MAX 1,5 T, *200 X 200* MM (COM INSCRICAO EM RELEVO DO TIPO DE REDE)                                                                                                                                                                                                                                                                                                                                                             </t>
  </si>
  <si>
    <t>2.467,88</t>
  </si>
  <si>
    <t>835,32</t>
  </si>
  <si>
    <t xml:space="preserve">TAMPAO FOFO ARTICULADO, COM BASE / REQUADRO, CLASSE B125 CARGA MAX 12,5 T, REDONDO, TAMPA 600 MM (COM INSCRICAO EM RELEVO DO TIPO DE REDE)                                                                                                                                                                                                                                                                                                                                                                </t>
  </si>
  <si>
    <t>643,95</t>
  </si>
  <si>
    <t>154,18</t>
  </si>
  <si>
    <t>507,90</t>
  </si>
  <si>
    <t>30,60</t>
  </si>
  <si>
    <t>1.104,94</t>
  </si>
  <si>
    <t>236,25</t>
  </si>
  <si>
    <t>245,17</t>
  </si>
  <si>
    <t xml:space="preserve">TE DE REDUCAO, PVC PBA, BBB, JE, DN 100 X 50 / DE 110 X 60 MM, PARA REDE DE AGUA                                                                                                                                                                                                                                                                                                                                                                                                                          </t>
  </si>
  <si>
    <t xml:space="preserve">TE DE REDUCAO, PVC PBA, BBB, JE, DN 100 X 75 / DE 110 X 85 MM, PARA REDE DE AGUA                                                                                                                                                                                                                                                                                                                                                                                                                          </t>
  </si>
  <si>
    <t>68,44</t>
  </si>
  <si>
    <t>19,92</t>
  </si>
  <si>
    <t>45,56</t>
  </si>
  <si>
    <t>39,93</t>
  </si>
  <si>
    <t>140,55</t>
  </si>
  <si>
    <t>36,12</t>
  </si>
  <si>
    <t xml:space="preserve">TE DE REDUCAO, PVC PBA, BBB, JE, DN 75 X 50 / DE 85 X 60 MM, PARA REDE DE AGUA                                                                                                                                                                                                                                                                                                                                                                                                                            </t>
  </si>
  <si>
    <t>40,56</t>
  </si>
  <si>
    <t>943,88</t>
  </si>
  <si>
    <t>95,60</t>
  </si>
  <si>
    <t xml:space="preserve">PERFIL EM ALUMINIO, FORMATO U, ABAS IGUAIS, LARGURA DE 12,70  MM (1/2 POL), ESPESSURA 1,58 MM (1/16 POL) E PESO LINEAR DE APROXIMADAMENTE 0,149 KG/M                                                                                                                                                                                                                                                                                                                                                      </t>
  </si>
  <si>
    <t>230,43</t>
  </si>
  <si>
    <t>92,14</t>
  </si>
  <si>
    <t>1.340,42</t>
  </si>
  <si>
    <t>796,53</t>
  </si>
  <si>
    <t>662,47</t>
  </si>
  <si>
    <t>568,16</t>
  </si>
  <si>
    <t>26.383,86</t>
  </si>
  <si>
    <t>21.634,04</t>
  </si>
  <si>
    <t>1.005,80</t>
  </si>
  <si>
    <t>463,73</t>
  </si>
  <si>
    <t>1.260,21</t>
  </si>
  <si>
    <t>265,97</t>
  </si>
  <si>
    <t>300,92</t>
  </si>
  <si>
    <t>173,08</t>
  </si>
  <si>
    <t>647,67</t>
  </si>
  <si>
    <t>772,64</t>
  </si>
  <si>
    <t>853,94</t>
  </si>
  <si>
    <t>28,16</t>
  </si>
  <si>
    <t>58,59</t>
  </si>
  <si>
    <t>134,68</t>
  </si>
  <si>
    <t>67,26</t>
  </si>
  <si>
    <t>68,17</t>
  </si>
  <si>
    <t>188,80</t>
  </si>
  <si>
    <t>101,61</t>
  </si>
  <si>
    <t>35,87</t>
  </si>
  <si>
    <t>53,99</t>
  </si>
  <si>
    <t>167,39</t>
  </si>
  <si>
    <t>137,33</t>
  </si>
  <si>
    <t>91,53</t>
  </si>
  <si>
    <t>214,77</t>
  </si>
  <si>
    <t>418,67</t>
  </si>
  <si>
    <t>512,82</t>
  </si>
  <si>
    <t>133,86</t>
  </si>
  <si>
    <t>133,44</t>
  </si>
  <si>
    <t xml:space="preserve">TORNEIRA ELETRICA DE PAREDE, PLASTICA, BICA ALTA, PARA COZINHA, 5500 W (110/220 V)                                                                                                                                                                                                                                                                                                                                                                                                                        </t>
  </si>
  <si>
    <t>178,67</t>
  </si>
  <si>
    <t>460,85</t>
  </si>
  <si>
    <t>656,60</t>
  </si>
  <si>
    <t>67,33</t>
  </si>
  <si>
    <t>33,84</t>
  </si>
  <si>
    <t>618,19</t>
  </si>
  <si>
    <t>952,43</t>
  </si>
  <si>
    <t>443,98</t>
  </si>
  <si>
    <t>98,73</t>
  </si>
  <si>
    <t>184,28</t>
  </si>
  <si>
    <t>132,25</t>
  </si>
  <si>
    <t>16,48</t>
  </si>
  <si>
    <t>109,06</t>
  </si>
  <si>
    <t xml:space="preserve">PARAFUSO DE ACO ZINCADO, TIPO CHUMBADOR PARABOLT, DIAMETRO 1/2", COMPRIMENTO 75 MM                                                                                                                                                                                                                                                                                                                                                                                                                        </t>
  </si>
  <si>
    <t xml:space="preserve">PARAFUSO DE ACO ZINCADO, TIPO CHUMBADOR PARABOLT, DIAMETRO 3/8", COMPRIMENTO 75 MM                                                                                                                                                                                                                                                                                                                                                                                                                        </t>
  </si>
  <si>
    <t xml:space="preserve">CHUMBADOR DE ACO ZINCADO, DIAMETRO 5/8", COMPRIMENTO 6", COM PORCA                                                                                                                                                                                                                                                                                                                                                                                                                                        </t>
  </si>
  <si>
    <t xml:space="preserve">CHUMBADOR DE ACO ZINCADO, DIAMETRO 1/4" COM PARAFUSO 1/4" X 40 MM                                                                                                                                                                                                                                                                                                                                                                                                                                         </t>
  </si>
  <si>
    <t xml:space="preserve">CHUMBADOR DE ACO ZINCADO, DIAMETRO 1/2", COMPRIMENTO 75 MM                                                                                                                                                                                                                                                                                                                                                                                                                                                </t>
  </si>
  <si>
    <t>76,68</t>
  </si>
  <si>
    <t>112,91</t>
  </si>
  <si>
    <t>51,06</t>
  </si>
  <si>
    <t>54,34</t>
  </si>
  <si>
    <t>432,21</t>
  </si>
  <si>
    <t>490,76</t>
  </si>
  <si>
    <t>562,80</t>
  </si>
  <si>
    <t>825,83</t>
  </si>
  <si>
    <t>1.188,27</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</si>
  <si>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</si>
  <si>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</si>
  <si>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</si>
  <si>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</si>
  <si>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</si>
  <si>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</si>
  <si>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23,66</t>
  </si>
  <si>
    <t xml:space="preserve">ELETRODUTO FLEXIVEL, EM FITA DE ACO GALVANIZADO, SEM REVESTIMENTO, DIAMETRO NOMINAL 3"                                                                                                                                                                                                                                                                                                                                                                                                                    </t>
  </si>
  <si>
    <t>43,64</t>
  </si>
  <si>
    <t>6,23</t>
  </si>
  <si>
    <t>9.635,62</t>
  </si>
  <si>
    <t>42,58</t>
  </si>
  <si>
    <t>218,51</t>
  </si>
  <si>
    <t>380,83</t>
  </si>
  <si>
    <t>195,86</t>
  </si>
  <si>
    <t>943,76</t>
  </si>
  <si>
    <t>140,43</t>
  </si>
  <si>
    <t>247,85</t>
  </si>
  <si>
    <t>336,44</t>
  </si>
  <si>
    <t>465,35</t>
  </si>
  <si>
    <t>807,07</t>
  </si>
  <si>
    <t>1.084,03</t>
  </si>
  <si>
    <t>1.517,64</t>
  </si>
  <si>
    <t>763,15</t>
  </si>
  <si>
    <t>704,62</t>
  </si>
  <si>
    <t>926,84</t>
  </si>
  <si>
    <t>1.120,67</t>
  </si>
  <si>
    <t>1.701,93</t>
  </si>
  <si>
    <t>277,51</t>
  </si>
  <si>
    <t>336,05</t>
  </si>
  <si>
    <t>578,87</t>
  </si>
  <si>
    <t>603,15</t>
  </si>
  <si>
    <t>646,08</t>
  </si>
  <si>
    <t>164,58</t>
  </si>
  <si>
    <t>43,39</t>
  </si>
  <si>
    <t>40,25</t>
  </si>
  <si>
    <t>4,90</t>
  </si>
  <si>
    <t>91,09</t>
  </si>
  <si>
    <t>304,14</t>
  </si>
  <si>
    <t>751,53</t>
  </si>
  <si>
    <t>241,43</t>
  </si>
  <si>
    <t>352,06</t>
  </si>
  <si>
    <t>276,17</t>
  </si>
  <si>
    <t>136,18</t>
  </si>
  <si>
    <t>387,65</t>
  </si>
  <si>
    <t>606,50</t>
  </si>
  <si>
    <t>1.326,09</t>
  </si>
  <si>
    <t>550,75</t>
  </si>
  <si>
    <t>125,06</t>
  </si>
  <si>
    <t>255,50</t>
  </si>
  <si>
    <t>373,50</t>
  </si>
  <si>
    <t>900,92</t>
  </si>
  <si>
    <t>1.351,40</t>
  </si>
  <si>
    <t>1.148,57</t>
  </si>
  <si>
    <t>94,10</t>
  </si>
  <si>
    <t>491,25</t>
  </si>
  <si>
    <t>816,45</t>
  </si>
  <si>
    <t>101,01</t>
  </si>
  <si>
    <t>124,54</t>
  </si>
  <si>
    <t>359,79</t>
  </si>
  <si>
    <t>1.854,32</t>
  </si>
  <si>
    <t>2.421,69</t>
  </si>
  <si>
    <t>2.147,01</t>
  </si>
  <si>
    <t xml:space="preserve">SAPATA DE PVC ADITIVADO NERVURADO D = 6 POLEGADAS                                                                                                                                                                                                                                                                                                                                                                                                                                                         </t>
  </si>
  <si>
    <t xml:space="preserve">SAPATA DE PVC ADITIVADO NERVURADO D = 8 POLEGADAS                                                                                                                                                                                                                                                                                                                                                                                                                                                         </t>
  </si>
  <si>
    <t>73,00</t>
  </si>
  <si>
    <t>495,79</t>
  </si>
  <si>
    <t>113,28</t>
  </si>
  <si>
    <t>6.888,06</t>
  </si>
  <si>
    <t>1.115.886,59</t>
  </si>
  <si>
    <t>1.429.018,40</t>
  </si>
  <si>
    <t>292.266,98</t>
  </si>
  <si>
    <t xml:space="preserve">PARAFUSO DE ACO ZINCADO, SEXTAVADO, COM ROSCA INTEIRA, DIAMETRO 5/16", COMPRIMENTO 3/4", COM PORCA E ARRUELA LISA LEVE                                                                                                                                                                                                                                                                                                                                                                                    </t>
  </si>
  <si>
    <t xml:space="preserve">PARAFUSO DE ACO ZINCADO, SEXTAVADO, COM ROSCA SOBERBA, DIAMETRO 3/8", COMPRIMENTO 80 MM                                                                                                                                                                                                                                                                                                                                                                                                                   </t>
  </si>
  <si>
    <t>1.613,14</t>
  </si>
  <si>
    <t>182,15</t>
  </si>
  <si>
    <t>147,33</t>
  </si>
  <si>
    <t>333,23</t>
  </si>
  <si>
    <t>466,99</t>
  </si>
  <si>
    <t>689,24</t>
  </si>
  <si>
    <t>90,04</t>
  </si>
  <si>
    <t>100,35</t>
  </si>
  <si>
    <t>54.623,23</t>
  </si>
  <si>
    <t>1.590.245,88</t>
  </si>
  <si>
    <t>828.283,26</t>
  </si>
  <si>
    <t>1.706.940,04</t>
  </si>
  <si>
    <t>98.736,20</t>
  </si>
  <si>
    <t>66.249,99</t>
  </si>
  <si>
    <t>2.922,79</t>
  </si>
  <si>
    <t>128.673,19</t>
  </si>
  <si>
    <t xml:space="preserve">MAQUINA EXTRUSORA DE CONCRETO PARA GUIAS E SARJETAS, COM MOTOR A DIESEL E POTENCIA DE 14 CV                                                                                                                                                                                                                                                                                                                                                                                                               </t>
  </si>
  <si>
    <t>2.301.852,16</t>
  </si>
  <si>
    <t>149.917,47</t>
  </si>
  <si>
    <t>447,47</t>
  </si>
  <si>
    <t>723,45</t>
  </si>
  <si>
    <t>101,37</t>
  </si>
  <si>
    <t>521,67</t>
  </si>
  <si>
    <t>628,78</t>
  </si>
  <si>
    <t>329,23</t>
  </si>
  <si>
    <t xml:space="preserve">POSTE CONICO CONTINUO EM ACO GALVANIZADO, CURVO, BRACO DUPLO, ENGASTADO,  H = 9 M, DIAMETRO INFERIOR/BASE = *135* MM                                                                                                                                                                                                                                                                                                                                                                                      </t>
  </si>
  <si>
    <t>575.833,31</t>
  </si>
  <si>
    <t>3.192,81</t>
  </si>
  <si>
    <t xml:space="preserve">PONTALETE ROLICO SEM TRATAMENTO, D = 8 A 11 CM, H = 6 M, EM EUCALIPTO OU EQUIVALENTE DA REGIAO - BRUTA (PARA ESCORAMENTO)                                                                                                                                                                                                                                                                                                                                                                                 </t>
  </si>
  <si>
    <t>855.892,79</t>
  </si>
  <si>
    <t>1.024.310,36</t>
  </si>
  <si>
    <t>641.939,91</t>
  </si>
  <si>
    <t>30.549,39</t>
  </si>
  <si>
    <t>24.275,28</t>
  </si>
  <si>
    <t xml:space="preserve">MAQUINA TIPO PRENSA HIDRAULICA, PARA FABRICACAO DE TUBOS DE CONCRETO PARA AGUAS PLUVIAIS, DN 200 A DN 600 MM X 1000 MM DE COMPRIMENTO, COM MOTOR PRINCIPAL COM POTENCIA DE 20 CV                                                                                                                                                                                                                                                                                                                          </t>
  </si>
  <si>
    <t>4.672.348,12</t>
  </si>
  <si>
    <t>5.377.090,31</t>
  </si>
  <si>
    <t>3.456,32</t>
  </si>
  <si>
    <t>1.662,63</t>
  </si>
  <si>
    <t>19.470,64</t>
  </si>
  <si>
    <t>923.595,14</t>
  </si>
  <si>
    <t>177,67</t>
  </si>
  <si>
    <t>100,04</t>
  </si>
  <si>
    <t>53,40</t>
  </si>
  <si>
    <t>180,15</t>
  </si>
  <si>
    <t>17,04</t>
  </si>
  <si>
    <t>72,87</t>
  </si>
  <si>
    <t>3,88</t>
  </si>
  <si>
    <t>19,13</t>
  </si>
  <si>
    <t>75,96</t>
  </si>
  <si>
    <t>85,35</t>
  </si>
  <si>
    <t>114,28</t>
  </si>
  <si>
    <t>49,83</t>
  </si>
  <si>
    <t>64,74</t>
  </si>
  <si>
    <t>91,65</t>
  </si>
  <si>
    <t>336,59</t>
  </si>
  <si>
    <t>68,81</t>
  </si>
  <si>
    <t>542,56</t>
  </si>
  <si>
    <t>284,18</t>
  </si>
  <si>
    <t>4,58</t>
  </si>
  <si>
    <t>331,43</t>
  </si>
  <si>
    <t>775,10</t>
  </si>
  <si>
    <t>3.874,44</t>
  </si>
  <si>
    <t>2.019,20</t>
  </si>
  <si>
    <t>934,78</t>
  </si>
  <si>
    <t>1.228,48</t>
  </si>
  <si>
    <t>47,15</t>
  </si>
  <si>
    <t>95,14</t>
  </si>
  <si>
    <t>109,30</t>
  </si>
  <si>
    <t>28,62</t>
  </si>
  <si>
    <t>62,58</t>
  </si>
  <si>
    <t>116,09</t>
  </si>
  <si>
    <t>145,11</t>
  </si>
  <si>
    <t>235,81</t>
  </si>
  <si>
    <t xml:space="preserve">TAMPAO FOFO ARTICULADO, COM BASE / REQUADRO, CLASSE D400 CARGA MAX 40 T, REDONDO, TAMPA 600 MM (COM INSCRICAO EM RELEVO DO TIPO DE REDE)                                                                                                                                                                                                                                                                                                                                                                  </t>
  </si>
  <si>
    <t>789,06</t>
  </si>
  <si>
    <t>21,51</t>
  </si>
  <si>
    <t>33,50</t>
  </si>
  <si>
    <t>72,26</t>
  </si>
  <si>
    <t>179,91</t>
  </si>
  <si>
    <t xml:space="preserve">ELETRODUTO FLEXIVEL, EM FITA DE ACO GALVANIZADO, REVESTIDO COM PVC PRETO, DIAMETRO EXTERNO DE 15 MM, DN = 3/8", TIPO SEALTUBO                                                                                                                                                                                                                                                                                                                                                                             </t>
  </si>
  <si>
    <t>189,32</t>
  </si>
  <si>
    <t>116,85</t>
  </si>
  <si>
    <t>346,81</t>
  </si>
  <si>
    <t>47,24</t>
  </si>
  <si>
    <t>46,54</t>
  </si>
  <si>
    <t xml:space="preserve">HASTE RETA DE ACO GALVANIZADO, H = *30* CM, BASE RETANGULAR, PARA FIXACAO DE CONCERTINA SIMPLES DE 30 CM (NAO INCLUI OS FIXADORES)                                                                                                                                                                                                                                                                                                                                                                        </t>
  </si>
  <si>
    <t>846,90</t>
  </si>
  <si>
    <t>644,29</t>
  </si>
  <si>
    <t>897,73</t>
  </si>
  <si>
    <t>258,11</t>
  </si>
  <si>
    <t>368,13</t>
  </si>
  <si>
    <t>1.474,56</t>
  </si>
  <si>
    <t xml:space="preserve">TIJOLO CERAMICO REFRATARIO DE *2,5 X 11,4 X 22,9* CM (L X A X C)                                                                                                                                                                                                                                                                                                                                                                                                                                          </t>
  </si>
  <si>
    <t xml:space="preserve">TIJOLO CERAMICO LAMINADO DE *5,5 X 11 X 23* CM (L X A X C)                                                                                                                                                                                                                                                                                                                                                                                                                                                </t>
  </si>
  <si>
    <t>200,92</t>
  </si>
  <si>
    <t>129,07</t>
  </si>
  <si>
    <t>781,86</t>
  </si>
  <si>
    <t>159,83</t>
  </si>
  <si>
    <t>237,91</t>
  </si>
  <si>
    <t>299,95</t>
  </si>
  <si>
    <t>181,95</t>
  </si>
  <si>
    <t>672,21</t>
  </si>
  <si>
    <t>336,26</t>
  </si>
  <si>
    <t>702,38</t>
  </si>
  <si>
    <t>750,45</t>
  </si>
  <si>
    <t>802,52</t>
  </si>
  <si>
    <t>398,12</t>
  </si>
  <si>
    <t>552,50</t>
  </si>
  <si>
    <t>568,07</t>
  </si>
  <si>
    <t>587,01</t>
  </si>
  <si>
    <t>605,94</t>
  </si>
  <si>
    <t>632,10</t>
  </si>
  <si>
    <t>99,61</t>
  </si>
  <si>
    <t>1,70</t>
  </si>
  <si>
    <t>5,70</t>
  </si>
  <si>
    <t>43,86</t>
  </si>
  <si>
    <t xml:space="preserve">BLOCO ESTRUTURAL CERAMICO DE 14 X 19 X 29 CM (L X A X C) E 6,0 MPA                                                                                                                                                                                                                                                                                                                                                                                                                                        </t>
  </si>
  <si>
    <t xml:space="preserve">BLOCO ESTRUTURAL CERAMICO DE 14 X 19 X 39 CM (L X A X C) E 6,0 MPA                                                                                                                                                                                                                                                                                                                                                                                                                                        </t>
  </si>
  <si>
    <t xml:space="preserve">BLOCO ESTRUTURAL CERAMICO DE  19 X 19 X 29 CM (L X A X C) E 6,0 MPA                                                                                                                                                                                                                                                                                                                                                                                                                                       </t>
  </si>
  <si>
    <t xml:space="preserve">BLOCO ESTRUTURAL CERAMICO DE 19 X 19 X 39 CM (L X A X C) E 6,0 MPA                                                                                                                                                                                                                                                                                                                                                                                                                                        </t>
  </si>
  <si>
    <t>128,10</t>
  </si>
  <si>
    <t>819,36</t>
  </si>
  <si>
    <t>1.058,00</t>
  </si>
  <si>
    <t>1.161,41</t>
  </si>
  <si>
    <t>1.053,66</t>
  </si>
  <si>
    <t>439,00</t>
  </si>
  <si>
    <t>410,65</t>
  </si>
  <si>
    <t>1.013,29</t>
  </si>
  <si>
    <t>1.149,42</t>
  </si>
  <si>
    <t>120,31</t>
  </si>
  <si>
    <t xml:space="preserve">CANALETA ESTRUTURAL CERAMICA DE 14 X 19 X 29 CM (L X A X C) E 6,0 MPA                                                                                                                                                                                                                                                                                                                                                                                                                                     </t>
  </si>
  <si>
    <t xml:space="preserve">CANALETA ESTRUTURAL CERAMICA DE 14 X 19 X 39 CM (L X A X C) E 6,0 MPA                                                                                                                                                                                                                                                                                                                                                                                                                                     </t>
  </si>
  <si>
    <t>74,28</t>
  </si>
  <si>
    <t>52,39</t>
  </si>
  <si>
    <t>79,13</t>
  </si>
  <si>
    <t>26,90</t>
  </si>
  <si>
    <t>35,49</t>
  </si>
  <si>
    <t>31,23</t>
  </si>
  <si>
    <t>50,67</t>
  </si>
  <si>
    <t>145,26</t>
  </si>
  <si>
    <t>189,95</t>
  </si>
  <si>
    <t>303,93</t>
  </si>
  <si>
    <t>590,49</t>
  </si>
  <si>
    <t xml:space="preserve">ELEMENTO VAZADO CERAMICO DIAGONAL (TIPO FLOR/QUADRADO/XIS) DE *7 X 18 X 25* CM (L X A X C)                                                                                                                                                                                                                                                                                                                                                                                                                </t>
  </si>
  <si>
    <t xml:space="preserve">MEIO BLOCO ESTRUTURAL CERAMICO DE 14 X 19 X 19 CM (L X A X C) E 6,0 MPA                                                                                                                                                                                                                                                                                                                                                                                                                                   </t>
  </si>
  <si>
    <t xml:space="preserve">MEIO BLOCO ESTRUTURAL CERAMICO DE 14 X 19 X 14 CM (L X A X C) E 6,0 MPA                                                                                                                                                                                                                                                                                                                                                                                                                                   </t>
  </si>
  <si>
    <t xml:space="preserve">JANELA MAXIMO-AR, ACO GALVANIZADO PINT. ANTICORROSIVA, COM BATENTE/REQUADRO DE 6 A 14 CM, SEM VIDRO, COM GRADE, 1 FL, 60  X 80 CM (A X L)                                                                                                                                                                                                                                                                                                                                                                 </t>
  </si>
  <si>
    <t>402,85</t>
  </si>
  <si>
    <t>398,26</t>
  </si>
  <si>
    <t>1.242,47</t>
  </si>
  <si>
    <t>370,78</t>
  </si>
  <si>
    <t>220,00</t>
  </si>
  <si>
    <t>15,07</t>
  </si>
  <si>
    <t xml:space="preserve">BLOQUETE/PISO INTERTRAVADO DE CONCRETO - MODELO ONDA/16 FACES/RETANGULAR/TIJOLINHO/PAVER/HOLANDES/PARALELEPIPEDO, *20 X 10* CM, E = 8 CM, RESISTENCIA DE 35 MPA, COLORIDO                                                                                                                                                                                                                                                                                                                                 </t>
  </si>
  <si>
    <t>71,47</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</si>
  <si>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</si>
  <si>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</si>
  <si>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8 CM, RESISTENCIA DE 35 MPA, COR NATURAL                                                                                                                                                                                                                                                                                                                              </t>
  </si>
  <si>
    <t xml:space="preserve">PISO TATIL / PODOTATIL, LADRILHO HIDRAULICO/CONCRETO, *40 X 40* CM, E= 2,5* CM, PADRAO TATIL ALERTA OU DIRECIONAL, COR NATURAL                                                                                                                                                                                                                                                                                                                                                                            </t>
  </si>
  <si>
    <t>185,78</t>
  </si>
  <si>
    <t>206,33</t>
  </si>
  <si>
    <t>230,49</t>
  </si>
  <si>
    <t>421,98</t>
  </si>
  <si>
    <t>484,29</t>
  </si>
  <si>
    <t>523,98</t>
  </si>
  <si>
    <t>952,70</t>
  </si>
  <si>
    <t xml:space="preserve">UNIAO DUPLA PPR DN 25 MM, PARA AGUA QUENTE PREDIAL                                                                                                                                                                                                                                                                                                                                                                                                                                                        </t>
  </si>
  <si>
    <t>18,59</t>
  </si>
  <si>
    <t>61,02</t>
  </si>
  <si>
    <t>4.484,23</t>
  </si>
  <si>
    <t>8.775,53</t>
  </si>
  <si>
    <t>2.575,44</t>
  </si>
  <si>
    <t>3.985,10</t>
  </si>
  <si>
    <t>4.914,10</t>
  </si>
  <si>
    <t>338.658,57</t>
  </si>
  <si>
    <t>19.368,46</t>
  </si>
  <si>
    <t>239.090,63</t>
  </si>
  <si>
    <t>266.751,62</t>
  </si>
  <si>
    <t>99.741,90</t>
  </si>
  <si>
    <t>131.056,21</t>
  </si>
  <si>
    <t>555.000,00</t>
  </si>
  <si>
    <t>986.666,62</t>
  </si>
  <si>
    <t>654,34</t>
  </si>
  <si>
    <t>155,70</t>
  </si>
  <si>
    <t>96.355,43</t>
  </si>
  <si>
    <t>327.610,58</t>
  </si>
  <si>
    <t>189.897,57</t>
  </si>
  <si>
    <t>129.042,43</t>
  </si>
  <si>
    <t>153.027,20</t>
  </si>
  <si>
    <t>355.852,57</t>
  </si>
  <si>
    <t>62.499,99</t>
  </si>
  <si>
    <t>424.097,55</t>
  </si>
  <si>
    <t>476.829,23</t>
  </si>
  <si>
    <t>33.832,25</t>
  </si>
  <si>
    <t>27.934,65</t>
  </si>
  <si>
    <t>154,64</t>
  </si>
  <si>
    <t>408,62</t>
  </si>
  <si>
    <t>150,61</t>
  </si>
  <si>
    <t>200,45</t>
  </si>
  <si>
    <t>947,38</t>
  </si>
  <si>
    <t>165,76</t>
  </si>
  <si>
    <t>1.904,28</t>
  </si>
  <si>
    <t>251,57</t>
  </si>
  <si>
    <t>146,63</t>
  </si>
  <si>
    <t>36,65</t>
  </si>
  <si>
    <t>499,90</t>
  </si>
  <si>
    <t>780,08</t>
  </si>
  <si>
    <t>1.195,32</t>
  </si>
  <si>
    <t>2.731,77</t>
  </si>
  <si>
    <t>4.762,17</t>
  </si>
  <si>
    <t>163,31</t>
  </si>
  <si>
    <t>11,67</t>
  </si>
  <si>
    <t>12,58</t>
  </si>
  <si>
    <t>208,79</t>
  </si>
  <si>
    <t>2.640,33</t>
  </si>
  <si>
    <t>72,12</t>
  </si>
  <si>
    <t>230,00</t>
  </si>
  <si>
    <t>2.144,52</t>
  </si>
  <si>
    <t>1.503,73</t>
  </si>
  <si>
    <t>150,46</t>
  </si>
  <si>
    <t>181,22</t>
  </si>
  <si>
    <t>192,78</t>
  </si>
  <si>
    <t>292,21</t>
  </si>
  <si>
    <t>318,55</t>
  </si>
  <si>
    <t>323,54</t>
  </si>
  <si>
    <t>443,78</t>
  </si>
  <si>
    <t>4.292,77</t>
  </si>
  <si>
    <t>7.284,70</t>
  </si>
  <si>
    <t>5.376,80</t>
  </si>
  <si>
    <t>8.639,74</t>
  </si>
  <si>
    <t>332.000,00</t>
  </si>
  <si>
    <t>521,88</t>
  </si>
  <si>
    <t>512.373,40</t>
  </si>
  <si>
    <t>503.973,84</t>
  </si>
  <si>
    <t>614.848,09</t>
  </si>
  <si>
    <t>633.346,27</t>
  </si>
  <si>
    <t>20,32</t>
  </si>
  <si>
    <t>467,81</t>
  </si>
  <si>
    <t>613,35</t>
  </si>
  <si>
    <t>576,53</t>
  </si>
  <si>
    <t>552,70</t>
  </si>
  <si>
    <t>500,67</t>
  </si>
  <si>
    <t>21,97</t>
  </si>
  <si>
    <t xml:space="preserve">BLOCO CERAMICO / TIJOLO VAZADO PARA ALVENARIA DE VEDACAO, FUROS NA VERTICAL DE 9 X 19 X 39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</si>
  <si>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</si>
  <si>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</si>
  <si>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107,68</t>
  </si>
  <si>
    <t>115,69</t>
  </si>
  <si>
    <t>726.920,40</t>
  </si>
  <si>
    <t>442.357,65</t>
  </si>
  <si>
    <t>558.487,60</t>
  </si>
  <si>
    <t>508.666,99</t>
  </si>
  <si>
    <t>567.352,52</t>
  </si>
  <si>
    <t>703.871,68</t>
  </si>
  <si>
    <t>790.886,73</t>
  </si>
  <si>
    <t>800.492,51</t>
  </si>
  <si>
    <t>59,45</t>
  </si>
  <si>
    <t>64,58</t>
  </si>
  <si>
    <t>58,04</t>
  </si>
  <si>
    <t>98,67</t>
  </si>
  <si>
    <t>154,57</t>
  </si>
  <si>
    <t>306,32</t>
  </si>
  <si>
    <t>404,61</t>
  </si>
  <si>
    <t>12,96</t>
  </si>
  <si>
    <t>234,63</t>
  </si>
  <si>
    <t>16,18</t>
  </si>
  <si>
    <t>477,31</t>
  </si>
  <si>
    <t xml:space="preserve">PISO TATIL / PODOTATIL, LADRILHO HIDRAULICO / CONCRETO, *25 X 25* CM, E= *2,5* CM, PADRAO TATIL ALERTA OU DIRECIONAL, COR AMARELA                                                                                                                                                                                                                                                                                                                                                                         </t>
  </si>
  <si>
    <t>92,95</t>
  </si>
  <si>
    <t xml:space="preserve">LADRILHO HIDRAULICO, *25 X 25* CM, E= 2 CM, PADRAO RAMPA, COR NATURAL                                                                                                                                                                                                                                                                                                                                                                                                                                     </t>
  </si>
  <si>
    <t>73,33</t>
  </si>
  <si>
    <t xml:space="preserve">LADRILHO HIDRAULICO, *30 X 30* CM, E= 2 CM, PADRAO MILANO, COR NATURAL                                                                                                                                                                                                                                                                                                                                                                                                                                    </t>
  </si>
  <si>
    <t>72,01</t>
  </si>
  <si>
    <t>18,90</t>
  </si>
  <si>
    <t>98,76</t>
  </si>
  <si>
    <t>159,32</t>
  </si>
  <si>
    <t>59,75</t>
  </si>
  <si>
    <t>102,37</t>
  </si>
  <si>
    <t>68,62</t>
  </si>
  <si>
    <t>27,11</t>
  </si>
  <si>
    <t>140,91</t>
  </si>
  <si>
    <t>196,65</t>
  </si>
  <si>
    <t>268,46</t>
  </si>
  <si>
    <t>255,72</t>
  </si>
  <si>
    <t>591,82</t>
  </si>
  <si>
    <t>664,70</t>
  </si>
  <si>
    <t>186,06</t>
  </si>
  <si>
    <t>391,98</t>
  </si>
  <si>
    <t>911,94</t>
  </si>
  <si>
    <t>442,63</t>
  </si>
  <si>
    <t>572,28</t>
  </si>
  <si>
    <t>589,93</t>
  </si>
  <si>
    <t>622,93</t>
  </si>
  <si>
    <t>653,00</t>
  </si>
  <si>
    <t>657,45</t>
  </si>
  <si>
    <t>1.112,00</t>
  </si>
  <si>
    <t>1.139,18</t>
  </si>
  <si>
    <t>1.730,41</t>
  </si>
  <si>
    <t>1.232,91</t>
  </si>
  <si>
    <t>226,14</t>
  </si>
  <si>
    <t>665,35</t>
  </si>
  <si>
    <t>56,79</t>
  </si>
  <si>
    <t>62,49</t>
  </si>
  <si>
    <t>34,40</t>
  </si>
  <si>
    <t>602,86</t>
  </si>
  <si>
    <t xml:space="preserve">CANALETA ESTRUTURAL CERAMICA DE 14 X 19 X 19 CM (L X A X C) E 6,0 MPA                                                                                                                                                                                                                                                                                                                                                                                                                                     </t>
  </si>
  <si>
    <t xml:space="preserve">BLOCO ESTRUTURAL CERAMICO DE 14 X 19 X 34 CM (L X A X C) E 6,0 MPA                                                                                                                                                                                                                                                                                                                                                                                                                                        </t>
  </si>
  <si>
    <t>186.720,22</t>
  </si>
  <si>
    <t>82.851,61</t>
  </si>
  <si>
    <t>67,91</t>
  </si>
  <si>
    <t>74,56</t>
  </si>
  <si>
    <t>291,69</t>
  </si>
  <si>
    <t>74,27</t>
  </si>
  <si>
    <t xml:space="preserve">BLOCO CERAMICO / TIJOLO VAZADO PARA ALVENARIA DE VEDACAO, FUROS NA HORIZONTAL DE 11,5 X 19 X 19 CM (L X A X C)                                                                                                                                                                                                                                                                                                                                                                                            </t>
  </si>
  <si>
    <t>69,64</t>
  </si>
  <si>
    <t>180,30</t>
  </si>
  <si>
    <t>222,09</t>
  </si>
  <si>
    <t xml:space="preserve">TUBO MULTICAMADA PEX GAS, DN *16* MM                                                                                                                                                                                                                                                                                                                                                                                                                                                                      </t>
  </si>
  <si>
    <t xml:space="preserve">TUBO MULTICAMADA PEX GAS, DN *20* MM                                                                                                                                                                                                                                                                                                                                                                                                                                                                      </t>
  </si>
  <si>
    <t xml:space="preserve">TUBO MULTICAMADA PEX GAS, DN *26* MM                                                                                                                                                                                                                                                                                                                                                                                                                                                                      </t>
  </si>
  <si>
    <t xml:space="preserve">TUBO MULTICAMADA PEX GAS, DN *32* MM                                                                                                                                                                                                                                                                                                                                                                                                                                                                      </t>
  </si>
  <si>
    <t>52,05</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</si>
  <si>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</si>
  <si>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</si>
  <si>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</si>
  <si>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JOELHO/COTOVELO 90 GRAUS, ROSCA FEMEA MOVEL, METALICO, PARA CONEXAO COM ANEL DESLIZANTE, DN 20 MM X 3/4", EM TUBO PEX PARA INST. AGUA QUENTE/FRIA                                                                                                                                                                                                                                                                                                                                                         </t>
  </si>
  <si>
    <t xml:space="preserve">PORTA DE ABRIR EM ACO, COM DIVISAO HORIZONTAL PARA VIDROS, 90 X 210 CM, COM FUNDO ANTICORROSIVO/PRIMER DE PROTECAO, INCLUI FECHADURA, MACANETA E PARAFUOSO, SEM GUARNICAO/ALIZAR/VISTA, VIDROS NAO INCLUSOS                                                                                                                                                                                                                                                                                               </t>
  </si>
  <si>
    <t>557,09</t>
  </si>
  <si>
    <t xml:space="preserve">PORTA DE ABRIR EM ACO, TIPO VENEZIANA, 90 X 210 CM, COM FUNDO ANTICORROSIVO / PRIMER DE PROTECAO, INCLUI FECHADURA, MACANETA E PARAFUSOS, SEM GUARNICAO/ALIZAR/VISTA                                                                                                                                                                                                                                                                                                                                      </t>
  </si>
  <si>
    <t>499,00</t>
  </si>
  <si>
    <t>732,17</t>
  </si>
  <si>
    <t xml:space="preserve">PORTA DE ABRIR, TIPO VENEZIANA, EM ALUMINIO, ACABAMENTO ANODIZADO NATURAL, 90 MM X 210 MM (LARGURA X ALTURA), SEM GUARNICAO/ALIZAR/VISTA                                                                                                                                                                                                                                                                                                                                                                  </t>
  </si>
  <si>
    <t>750,77</t>
  </si>
  <si>
    <t>5,03</t>
  </si>
  <si>
    <t>9,48</t>
  </si>
  <si>
    <t>33,40</t>
  </si>
  <si>
    <t>54,07</t>
  </si>
  <si>
    <t>67,72</t>
  </si>
  <si>
    <t>67,18</t>
  </si>
  <si>
    <t>54,68</t>
  </si>
  <si>
    <t>109,76</t>
  </si>
  <si>
    <t>104,13</t>
  </si>
  <si>
    <t>28,94</t>
  </si>
  <si>
    <t>78,73</t>
  </si>
  <si>
    <t>119,06</t>
  </si>
  <si>
    <t>189,18</t>
  </si>
  <si>
    <t>427,92</t>
  </si>
  <si>
    <t>107,14</t>
  </si>
  <si>
    <t>219,49</t>
  </si>
  <si>
    <t>274,42</t>
  </si>
  <si>
    <t>439,02</t>
  </si>
  <si>
    <t>3,22</t>
  </si>
  <si>
    <t>1.695,28</t>
  </si>
  <si>
    <t>2.994,81</t>
  </si>
  <si>
    <t>5.549,09</t>
  </si>
  <si>
    <t>11.704,50</t>
  </si>
  <si>
    <t>1.882,54</t>
  </si>
  <si>
    <t>2.856,12</t>
  </si>
  <si>
    <t>4.893,78</t>
  </si>
  <si>
    <t>159,95</t>
  </si>
  <si>
    <t>34,91</t>
  </si>
  <si>
    <t>56,73</t>
  </si>
  <si>
    <t>52,76</t>
  </si>
  <si>
    <t>72,36</t>
  </si>
  <si>
    <t>790,17</t>
  </si>
  <si>
    <t>644,88</t>
  </si>
  <si>
    <t>655,44</t>
  </si>
  <si>
    <t>666,56</t>
  </si>
  <si>
    <t>993,25</t>
  </si>
  <si>
    <t>1.023,54</t>
  </si>
  <si>
    <t>1.097,85</t>
  </si>
  <si>
    <t>713,24</t>
  </si>
  <si>
    <t>803,73</t>
  </si>
  <si>
    <t>884,10</t>
  </si>
  <si>
    <t>924,53</t>
  </si>
  <si>
    <t>1.477,34</t>
  </si>
  <si>
    <t>1.498,31</t>
  </si>
  <si>
    <t>1.197,84</t>
  </si>
  <si>
    <t>1.230,28</t>
  </si>
  <si>
    <t>530,04</t>
  </si>
  <si>
    <t>616,88</t>
  </si>
  <si>
    <t>586,13</t>
  </si>
  <si>
    <t>664,78</t>
  </si>
  <si>
    <t>15,26</t>
  </si>
  <si>
    <t>274,85</t>
  </si>
  <si>
    <t>215,93</t>
  </si>
  <si>
    <t>142,54</t>
  </si>
  <si>
    <t>147,19</t>
  </si>
  <si>
    <t>151,99</t>
  </si>
  <si>
    <t>3.191,36</t>
  </si>
  <si>
    <t>1.876,13</t>
  </si>
  <si>
    <t>2.151,51</t>
  </si>
  <si>
    <t>6.998,18</t>
  </si>
  <si>
    <t>7.535,51</t>
  </si>
  <si>
    <t>11.136,04</t>
  </si>
  <si>
    <t>12.883,31</t>
  </si>
  <si>
    <t>13.477,58</t>
  </si>
  <si>
    <t>46,46</t>
  </si>
  <si>
    <t>25.087,25</t>
  </si>
  <si>
    <t>32.375,59</t>
  </si>
  <si>
    <t>47.103,95</t>
  </si>
  <si>
    <t>80.151,50</t>
  </si>
  <si>
    <t>250,55</t>
  </si>
  <si>
    <t>1.507,63</t>
  </si>
  <si>
    <t>670,99</t>
  </si>
  <si>
    <t>2.364,92</t>
  </si>
  <si>
    <t>15,69</t>
  </si>
  <si>
    <t>588,43</t>
  </si>
  <si>
    <t>898,69</t>
  </si>
  <si>
    <t>1.320,06</t>
  </si>
  <si>
    <t>962,57</t>
  </si>
  <si>
    <t>1.456,17</t>
  </si>
  <si>
    <t>207,02</t>
  </si>
  <si>
    <t>100,25</t>
  </si>
  <si>
    <t>113,44</t>
  </si>
  <si>
    <t>171,15</t>
  </si>
  <si>
    <t>47,87</t>
  </si>
  <si>
    <t>403,76</t>
  </si>
  <si>
    <t>2.759,35</t>
  </si>
  <si>
    <t>3.470,49</t>
  </si>
  <si>
    <t>786,81</t>
  </si>
  <si>
    <t>2.458,97</t>
  </si>
  <si>
    <t>431,93</t>
  </si>
  <si>
    <t>2.346,88</t>
  </si>
  <si>
    <t>54,32</t>
  </si>
  <si>
    <t>88,55</t>
  </si>
  <si>
    <t>122,68</t>
  </si>
  <si>
    <t>177,44</t>
  </si>
  <si>
    <t>215,61</t>
  </si>
  <si>
    <t>298,59</t>
  </si>
  <si>
    <t>387,40</t>
  </si>
  <si>
    <t>573,77</t>
  </si>
  <si>
    <t>844,56</t>
  </si>
  <si>
    <t>83,28</t>
  </si>
  <si>
    <t>60,98</t>
  </si>
  <si>
    <t>69,59</t>
  </si>
  <si>
    <t>3,38</t>
  </si>
  <si>
    <t>46,21</t>
  </si>
  <si>
    <t>37,15</t>
  </si>
  <si>
    <t>140,60</t>
  </si>
  <si>
    <t>169,15</t>
  </si>
  <si>
    <t>311,37</t>
  </si>
  <si>
    <t>458,74</t>
  </si>
  <si>
    <t>695,55</t>
  </si>
  <si>
    <t>345,90</t>
  </si>
  <si>
    <t>399,66</t>
  </si>
  <si>
    <t>582,45</t>
  </si>
  <si>
    <t>719,33</t>
  </si>
  <si>
    <t>963,34</t>
  </si>
  <si>
    <t>864,65</t>
  </si>
  <si>
    <t>565,65</t>
  </si>
  <si>
    <t>966,52</t>
  </si>
  <si>
    <t>141,22</t>
  </si>
  <si>
    <t>188,47</t>
  </si>
  <si>
    <t>288,69</t>
  </si>
  <si>
    <t>63,18</t>
  </si>
  <si>
    <t>147,90</t>
  </si>
  <si>
    <t>253,69</t>
  </si>
  <si>
    <t>79,41</t>
  </si>
  <si>
    <t>195,56</t>
  </si>
  <si>
    <t>272,81</t>
  </si>
  <si>
    <t>154,91</t>
  </si>
  <si>
    <t>287,01</t>
  </si>
  <si>
    <t>622,02</t>
  </si>
  <si>
    <t>85,11</t>
  </si>
  <si>
    <t>201,88</t>
  </si>
  <si>
    <t>45,39</t>
  </si>
  <si>
    <t>74,64</t>
  </si>
  <si>
    <t>38.058,26</t>
  </si>
  <si>
    <t>5.785,22</t>
  </si>
  <si>
    <t>275,11</t>
  </si>
  <si>
    <t>241,23</t>
  </si>
  <si>
    <t>350,77</t>
  </si>
  <si>
    <t>655,83</t>
  </si>
  <si>
    <t>69,48</t>
  </si>
  <si>
    <t>423,05</t>
  </si>
  <si>
    <t>490,71</t>
  </si>
  <si>
    <t>616,89</t>
  </si>
  <si>
    <t>772,35</t>
  </si>
  <si>
    <t>1.071,21</t>
  </si>
  <si>
    <t>1.414,90</t>
  </si>
  <si>
    <t>45,66</t>
  </si>
  <si>
    <t>108,29</t>
  </si>
  <si>
    <t>257,36</t>
  </si>
  <si>
    <t>33,04</t>
  </si>
  <si>
    <t>48,17</t>
  </si>
  <si>
    <t>70,60</t>
  </si>
  <si>
    <t>239,35</t>
  </si>
  <si>
    <t>13.942,72</t>
  </si>
  <si>
    <t>6.698,62</t>
  </si>
  <si>
    <t>762,50</t>
  </si>
  <si>
    <t>118,15</t>
  </si>
  <si>
    <t>211,38</t>
  </si>
  <si>
    <t>54,18</t>
  </si>
  <si>
    <t>66,76</t>
  </si>
  <si>
    <t>77,44</t>
  </si>
  <si>
    <t>97,29</t>
  </si>
  <si>
    <t>58,62</t>
  </si>
  <si>
    <t>37,79</t>
  </si>
  <si>
    <t>72,06</t>
  </si>
  <si>
    <t>186,00</t>
  </si>
  <si>
    <t>251,52</t>
  </si>
  <si>
    <t>146,41</t>
  </si>
  <si>
    <t>196,00</t>
  </si>
  <si>
    <t>27,85</t>
  </si>
  <si>
    <t>60,42</t>
  </si>
  <si>
    <t>88,26</t>
  </si>
  <si>
    <t>137,12</t>
  </si>
  <si>
    <t>125,48</t>
  </si>
  <si>
    <t>250,69</t>
  </si>
  <si>
    <t>567,18</t>
  </si>
  <si>
    <t>650,67</t>
  </si>
  <si>
    <t>99,85</t>
  </si>
  <si>
    <t>130,11</t>
  </si>
  <si>
    <t>213,77</t>
  </si>
  <si>
    <t>417,42</t>
  </si>
  <si>
    <t>682,89</t>
  </si>
  <si>
    <t>539,69</t>
  </si>
  <si>
    <t>87.683,69</t>
  </si>
  <si>
    <t>26,25</t>
  </si>
  <si>
    <t>26,08</t>
  </si>
  <si>
    <t>48,97</t>
  </si>
  <si>
    <t>52,14</t>
  </si>
  <si>
    <t>269,30</t>
  </si>
  <si>
    <t>8,86</t>
  </si>
  <si>
    <t>330,84</t>
  </si>
  <si>
    <t>265,33</t>
  </si>
  <si>
    <t>593,38</t>
  </si>
  <si>
    <t>378,84</t>
  </si>
  <si>
    <t>318,48</t>
  </si>
  <si>
    <t>119,19</t>
  </si>
  <si>
    <t>141,46</t>
  </si>
  <si>
    <t>128,96</t>
  </si>
  <si>
    <t xml:space="preserve">BLOQUETE/PISO DE CONCRETO - MODELO PISOGRAMA/CONCREGRAMA/PAVI-GRADE/GRAMEIRO, DIMENSOES APROXIMADAS DE *60 X 45* CM E ESPESSURA DE 8 CM (+/- 1 CM), COR NATURAL                                                                                                                                                                                                                                                                                                                                           </t>
  </si>
  <si>
    <t>122,53</t>
  </si>
  <si>
    <t xml:space="preserve">BLOQUETE/PISO DE CONCRETO - MODELO PISOGRAMA/CONCREGRAMA 2 FUROS, DIMENSOES APROX. DE *35 X 15* CM E ESPESSURA DE 7 CM (+/- 1 CM), COR NATURAL                                                                                                                                                                                                                                                                                                                                                            </t>
  </si>
  <si>
    <t>54,45</t>
  </si>
  <si>
    <t>125.842,45</t>
  </si>
  <si>
    <t>133.372,75</t>
  </si>
  <si>
    <t xml:space="preserve">BLOQUETE/PISO INTERTRAVADO DE CONCRETO - MODELO ONDA/16 FACES/RETANGULAR/TIJOLINHO/PAVER/HOLANDES/PARALELEPIPEDO, *20 X 10* CM, E = 10 CM, RESISTENCIA DE 35 MPA, COR NATURAL                                                                                                                                                                                                                                                                                                                             </t>
  </si>
  <si>
    <t>76,58</t>
  </si>
  <si>
    <t>2.255,97</t>
  </si>
  <si>
    <t xml:space="preserve">BLOQUETE/PISO INTERTRAVADO DE CONCRETO - MODELO ONDA/16 FACES/RETANGULAR/TIJOLINHO/PAVER/HOLANDES/PARALELEPIPEDO, *20 X 10* CM, E = 10 CM, RESISTENCIA DE 50 MPA, COR NATURAL                                                                                                                                                                                                                                                                                                                             </t>
  </si>
  <si>
    <t xml:space="preserve">PARAFUSO, AUTOATARRAXANTE, CABECA CHATA, FENDA SIMPLES, EM ACO ZINCADO, 1/4" (6,35 MM) X 25 MM                                                                                                                                                                                                                                                                                                                                                                                                            </t>
  </si>
  <si>
    <t>201,48</t>
  </si>
  <si>
    <t>143,71</t>
  </si>
  <si>
    <t>185,04</t>
  </si>
  <si>
    <t>341,29</t>
  </si>
  <si>
    <t xml:space="preserve">PISO URETANO, VERSAO REVESTIMENTO AUTONIVELANTE, ESPESSURA VARIAVEL DE 3 A 4 MM (INCLUSO EXECUCAO)                                                                                                                                                                                                                                                                                                                                                                                                        </t>
  </si>
  <si>
    <t>239,52</t>
  </si>
  <si>
    <t xml:space="preserve">PLACA/PISO DE CONCRETO POROSO/ PAVIMENTO PERMEAVEL/BLOCO DRENANTE DE CONCRETO, *40 X 40* CM, E = 6 CM, COR NATURAL                                                                                                                                                                                                                                                                                                                                                                                        </t>
  </si>
  <si>
    <t xml:space="preserve">MARTELO DEMOLIDOR ELETRICO, COM POTENCIA DE 2.000 W, FREQUENCIA DE 1.000 IMPACTOS POR MINUTO, FORCA DE IMPACTO ENTRE 60 E 65 J, PESO DE 30 KG                                                                                                                                                                                                                                                                                                                                                             </t>
  </si>
  <si>
    <t>13.020,59</t>
  </si>
  <si>
    <t>155,16</t>
  </si>
  <si>
    <t>45,05</t>
  </si>
  <si>
    <t>88,12</t>
  </si>
  <si>
    <t>12.636,12</t>
  </si>
  <si>
    <t>39.556,55</t>
  </si>
  <si>
    <t>4.538,58</t>
  </si>
  <si>
    <t>6.008,94</t>
  </si>
  <si>
    <t>8.620,32</t>
  </si>
  <si>
    <t>10.762,65</t>
  </si>
  <si>
    <t>16.386,80</t>
  </si>
  <si>
    <t>6.076,96</t>
  </si>
  <si>
    <t>8.516,16</t>
  </si>
  <si>
    <t>11.420,87</t>
  </si>
  <si>
    <t>14.604,75</t>
  </si>
  <si>
    <t>18.775,94</t>
  </si>
  <si>
    <t>6.529,61</t>
  </si>
  <si>
    <t>10.012,91</t>
  </si>
  <si>
    <t>10.438,39</t>
  </si>
  <si>
    <t>17.055,98</t>
  </si>
  <si>
    <t>20.351,65</t>
  </si>
  <si>
    <t>604,34</t>
  </si>
  <si>
    <t>749,12</t>
  </si>
  <si>
    <t>1.460,95</t>
  </si>
  <si>
    <t>2.361,64</t>
  </si>
  <si>
    <t>854,05</t>
  </si>
  <si>
    <t>1.662,28</t>
  </si>
  <si>
    <t>898,81</t>
  </si>
  <si>
    <t>1.439,80</t>
  </si>
  <si>
    <t>2.035,52</t>
  </si>
  <si>
    <t>3.080,18</t>
  </si>
  <si>
    <t>4.061,08</t>
  </si>
  <si>
    <t>5.467,02</t>
  </si>
  <si>
    <t>1.190,30</t>
  </si>
  <si>
    <t>2.219,48</t>
  </si>
  <si>
    <t>3.400,28</t>
  </si>
  <si>
    <t>4.790,95</t>
  </si>
  <si>
    <t>9.930,46</t>
  </si>
  <si>
    <t>1.884,76</t>
  </si>
  <si>
    <t>2.837,77</t>
  </si>
  <si>
    <t>4.157,38</t>
  </si>
  <si>
    <t>6.665,76</t>
  </si>
  <si>
    <t>8.938,98</t>
  </si>
  <si>
    <t>8.216,82</t>
  </si>
  <si>
    <t>11.758,37</t>
  </si>
  <si>
    <t>83,94</t>
  </si>
  <si>
    <t>72,34</t>
  </si>
  <si>
    <t>122,40</t>
  </si>
  <si>
    <t>79,09</t>
  </si>
  <si>
    <t>67,48</t>
  </si>
  <si>
    <t>147,76</t>
  </si>
  <si>
    <t>49,51</t>
  </si>
  <si>
    <t>796,41</t>
  </si>
  <si>
    <t>1.255,31</t>
  </si>
  <si>
    <t>1.762,63</t>
  </si>
  <si>
    <t>264,72</t>
  </si>
  <si>
    <t>395,53</t>
  </si>
  <si>
    <t>1.447,83</t>
  </si>
  <si>
    <t>164,77</t>
  </si>
  <si>
    <t>208,13</t>
  </si>
  <si>
    <t>360,98</t>
  </si>
  <si>
    <t>555,02</t>
  </si>
  <si>
    <t>1.040,67</t>
  </si>
  <si>
    <t>1.601,11</t>
  </si>
  <si>
    <t>200,54</t>
  </si>
  <si>
    <t>368,57</t>
  </si>
  <si>
    <t>468,30</t>
  </si>
  <si>
    <t>214,63</t>
  </si>
  <si>
    <t>519,25</t>
  </si>
  <si>
    <t>1.216,20</t>
  </si>
  <si>
    <t>2.411,94</t>
  </si>
  <si>
    <t>131,19</t>
  </si>
  <si>
    <t>205,54</t>
  </si>
  <si>
    <t>333,12</t>
  </si>
  <si>
    <t>736,29</t>
  </si>
  <si>
    <t>1.197,61</t>
  </si>
  <si>
    <t>1.844,89</t>
  </si>
  <si>
    <t>2.549,75</t>
  </si>
  <si>
    <t>876,87</t>
  </si>
  <si>
    <t xml:space="preserve">TE, PVC PBA, BBB, 90 GRAUS, DN 100 / DE 110 MM, PARA REDE DE AGUA                                                                                                                                                                                                                                                                                                                                                                                                                                         </t>
  </si>
  <si>
    <t>104,73</t>
  </si>
  <si>
    <t>29.685,43</t>
  </si>
  <si>
    <t>131,77</t>
  </si>
  <si>
    <t>206,38</t>
  </si>
  <si>
    <t>317,66</t>
  </si>
  <si>
    <t>448,93</t>
  </si>
  <si>
    <t>522,84</t>
  </si>
  <si>
    <t>77,59</t>
  </si>
  <si>
    <t>71,32</t>
  </si>
  <si>
    <t>527,85</t>
  </si>
  <si>
    <t>111,73</t>
  </si>
  <si>
    <t>1.693,84</t>
  </si>
  <si>
    <t xml:space="preserve">TUBO DE REVESTIMENTO, EM ACO, CORPO SCHEDULE 40, PONTEIRA SCHEDULE 80, ROSQUEAVEL E SEGMENTADO PARA PERFURACAO, DIAMETRO 10'' (273 MM)                                                                                                                                                                                                                                                                                                                                                                    </t>
  </si>
  <si>
    <t>3.654,45</t>
  </si>
  <si>
    <t>5.194,80</t>
  </si>
  <si>
    <t>6.861,60</t>
  </si>
  <si>
    <t>910.000,00</t>
  </si>
  <si>
    <t>377,66</t>
  </si>
  <si>
    <t>153,33</t>
  </si>
  <si>
    <t>282,93</t>
  </si>
  <si>
    <t>313,20</t>
  </si>
  <si>
    <t>510,20</t>
  </si>
  <si>
    <t>592,64</t>
  </si>
  <si>
    <t>981,80</t>
  </si>
  <si>
    <t>3.556,16</t>
  </si>
  <si>
    <t>586,32</t>
  </si>
  <si>
    <t>6,41</t>
  </si>
  <si>
    <t>9.541,13</t>
  </si>
  <si>
    <t>10.696,39</t>
  </si>
  <si>
    <t>12.084,65</t>
  </si>
  <si>
    <t>16.609,46</t>
  </si>
  <si>
    <t>20.151,54</t>
  </si>
  <si>
    <t>3.679,00</t>
  </si>
  <si>
    <t>2.213,26</t>
  </si>
  <si>
    <t>2.478,22</t>
  </si>
  <si>
    <t>87,38</t>
  </si>
  <si>
    <t>238,35</t>
  </si>
  <si>
    <t>544,02</t>
  </si>
  <si>
    <t>421,87</t>
  </si>
  <si>
    <t>564,55</t>
  </si>
  <si>
    <t>294,74</t>
  </si>
  <si>
    <t>145,98</t>
  </si>
  <si>
    <t>174,71</t>
  </si>
  <si>
    <t>1.582,34</t>
  </si>
  <si>
    <t>3.492,06</t>
  </si>
  <si>
    <t>6.809,53</t>
  </si>
  <si>
    <t>9.079,37</t>
  </si>
  <si>
    <t>292,24</t>
  </si>
  <si>
    <t>163,03</t>
  </si>
  <si>
    <t>247,41</t>
  </si>
  <si>
    <t>49,65</t>
  </si>
  <si>
    <t>83,80</t>
  </si>
  <si>
    <t>486,29</t>
  </si>
  <si>
    <t>150,44</t>
  </si>
  <si>
    <t>221,52</t>
  </si>
  <si>
    <t>587,32</t>
  </si>
  <si>
    <t>114,52</t>
  </si>
  <si>
    <t>40,21</t>
  </si>
  <si>
    <t>149,22</t>
  </si>
  <si>
    <t>5.084,73</t>
  </si>
  <si>
    <t>5.331,63</t>
  </si>
  <si>
    <t>5.623,80</t>
  </si>
  <si>
    <t>7.462,83</t>
  </si>
  <si>
    <t>9.042,21</t>
  </si>
  <si>
    <t>10.170,98</t>
  </si>
  <si>
    <t>1.988,93</t>
  </si>
  <si>
    <t>2.861,81</t>
  </si>
  <si>
    <t>3.748,71</t>
  </si>
  <si>
    <t>1.703,86</t>
  </si>
  <si>
    <t>5.848,43</t>
  </si>
  <si>
    <t>7.248,28</t>
  </si>
  <si>
    <t>10.770,78</t>
  </si>
  <si>
    <t>11.165,46</t>
  </si>
  <si>
    <t>12.813,17</t>
  </si>
  <si>
    <t>685,53</t>
  </si>
  <si>
    <t>4.481,82</t>
  </si>
  <si>
    <t>667,26</t>
  </si>
  <si>
    <t>292,68</t>
  </si>
  <si>
    <t>2.301,40</t>
  </si>
  <si>
    <t>2.091,10</t>
  </si>
  <si>
    <t>2.543,14</t>
  </si>
  <si>
    <t>103,76</t>
  </si>
  <si>
    <t>172,36</t>
  </si>
  <si>
    <t>333,88</t>
  </si>
  <si>
    <t>693,78</t>
  </si>
  <si>
    <t>1.093,78</t>
  </si>
  <si>
    <t>130,08</t>
  </si>
  <si>
    <t>756,65</t>
  </si>
  <si>
    <t>1.355,04</t>
  </si>
  <si>
    <t>607,05</t>
  </si>
  <si>
    <t>523,58</t>
  </si>
  <si>
    <t>195,12</t>
  </si>
  <si>
    <t>260,16</t>
  </si>
  <si>
    <t>341,47</t>
  </si>
  <si>
    <t>471,55</t>
  </si>
  <si>
    <t>617,89</t>
  </si>
  <si>
    <t>758,82</t>
  </si>
  <si>
    <t>1.062,35</t>
  </si>
  <si>
    <t>165,19</t>
  </si>
  <si>
    <t>48,61</t>
  </si>
  <si>
    <t>151,37</t>
  </si>
  <si>
    <t>112,55</t>
  </si>
  <si>
    <t>110,62</t>
  </si>
  <si>
    <t>1.237,24</t>
  </si>
  <si>
    <t>1.164,46</t>
  </si>
  <si>
    <t>39,35</t>
  </si>
  <si>
    <t>9,61</t>
  </si>
  <si>
    <t>306,13</t>
  </si>
  <si>
    <t>2.038,93</t>
  </si>
  <si>
    <t>1.002,02</t>
  </si>
  <si>
    <t>1.981,53</t>
  </si>
  <si>
    <t>1.771,44</t>
  </si>
  <si>
    <t>3.402,13</t>
  </si>
  <si>
    <t>7.176,54</t>
  </si>
  <si>
    <t>11.337,14</t>
  </si>
  <si>
    <t>538,16</t>
  </si>
  <si>
    <t>893,41</t>
  </si>
  <si>
    <t>353,37</t>
  </si>
  <si>
    <t>2.023,57</t>
  </si>
  <si>
    <t>725,93</t>
  </si>
  <si>
    <t>460.973,89</t>
  </si>
  <si>
    <t>492.001,00</t>
  </si>
  <si>
    <t>536.325,41</t>
  </si>
  <si>
    <t>441.471,16</t>
  </si>
  <si>
    <t>680.823,01</t>
  </si>
  <si>
    <t>667.525,70</t>
  </si>
  <si>
    <t>532,86</t>
  </si>
  <si>
    <t>143,62</t>
  </si>
  <si>
    <t>57,51</t>
  </si>
  <si>
    <t>1.501,67</t>
  </si>
  <si>
    <t>42,43</t>
  </si>
  <si>
    <t>200,25</t>
  </si>
  <si>
    <t>991,86</t>
  </si>
  <si>
    <t>9.563.140,50</t>
  </si>
  <si>
    <t>1.578.805,15</t>
  </si>
  <si>
    <t>462,57</t>
  </si>
  <si>
    <t>2.173,01</t>
  </si>
  <si>
    <t>727,73</t>
  </si>
  <si>
    <t>180,68</t>
  </si>
  <si>
    <t>239.873,71</t>
  </si>
  <si>
    <t>3.750.234,40</t>
  </si>
  <si>
    <t>125,75</t>
  </si>
  <si>
    <t>58,38</t>
  </si>
  <si>
    <t>1.016,92</t>
  </si>
  <si>
    <t>1.637,90</t>
  </si>
  <si>
    <t>2.875,54</t>
  </si>
  <si>
    <t>4.276,74</t>
  </si>
  <si>
    <t>59,09</t>
  </si>
  <si>
    <t>4.590,05</t>
  </si>
  <si>
    <t>124,03</t>
  </si>
  <si>
    <t>2.144,68</t>
  </si>
  <si>
    <t>77,93</t>
  </si>
  <si>
    <t xml:space="preserve">SERVICO DE BOMBEAMENTO DE CONCRETO COM CONSUMO MINIMO DE 40  M3, (DISPONIBILIZACAO DE BOMBA), SEM O LANCAMENTO                                                                                                                                                                                                                                                                                                                                                                                            </t>
  </si>
  <si>
    <t>333,60</t>
  </si>
  <si>
    <t>419,49</t>
  </si>
  <si>
    <t>346,54</t>
  </si>
  <si>
    <t>2.798,08</t>
  </si>
  <si>
    <t>5.060,73</t>
  </si>
  <si>
    <t>266,23</t>
  </si>
  <si>
    <t>415,03</t>
  </si>
  <si>
    <t>47,11</t>
  </si>
  <si>
    <t>497,82</t>
  </si>
  <si>
    <t>IUC008</t>
  </si>
  <si>
    <t>Exaustor industrial elétrico trifásico ***DESATIVADO***</t>
  </si>
  <si>
    <t>Adequação de rede de energia de alta e baixa tensão na rua Irides de e Almeida Tony (Vila Alta e Jardim Paraíso) em Naviraí / MS ***DESATIVADA***</t>
  </si>
  <si>
    <t>Registro de gaveta tipo chato c/ bolsas - R24PVCC - DN 50 mm***DESATIVADO***</t>
  </si>
  <si>
    <t>Grelha de fero fundido 50cmx50cm com caixilho.***DESATIVADO***</t>
  </si>
  <si>
    <t>Grelha em concreto 0,80 x 1,25m (armada em aço 12,5mm). (REF SICRO 2003316)(desenv dividir 0,54)</t>
  </si>
  <si>
    <t>Grelha em concreto 3,0 x 1,25m (armado em aço 12,5mm). (REF SICRO 2003316)(desenv mult 6.94)</t>
  </si>
  <si>
    <t>Contator bipolar 220 V, 32 A***DESATIVADO***</t>
  </si>
  <si>
    <t>Base para fusivel tipo NH 002 160A***DESATIVADO***</t>
  </si>
  <si>
    <t>Comporta deslizante de parede -DN 1100x1100(mm) em ASTM A-240 TP-304 (AISI 304), Elevação 4000mm, pressão 3mca, pedestal de manobra incluso, acionamento por volante manual***DESATIVADO***</t>
  </si>
  <si>
    <t>Chapa de Aço Inox 304***DESATIVADO***</t>
  </si>
  <si>
    <t>MIUC00053</t>
  </si>
  <si>
    <t>Porta de enrolar automatica em perfil chapa 22 galvanizado fechado, pintura eletrostatica e acessorios***DESATIVADO***</t>
  </si>
  <si>
    <t>MIUC0009</t>
  </si>
  <si>
    <t>Piso laminado Eucafloor, linha elegance, acabamento carvalho chamonix ou similar***DESATIVADO***</t>
  </si>
  <si>
    <t>SUPORTE SIMPLES PARA ELETROCALHA 100X50***DESATIVADO***</t>
  </si>
  <si>
    <t>Barra de apoio em aço inox 40cm - reta***DESATIVADO***</t>
  </si>
  <si>
    <t>Bebedouro acessível life em inox, cód.200, sem contato manual***DESATIVADO***</t>
  </si>
  <si>
    <t>Coletor de Fezes, com suporte de fixação no piso***DESATIVADO***</t>
  </si>
  <si>
    <t>Kit ferramentas para consertos rápidos de bikes, compõe 06 ferramentas básicas***DESATIVADO***</t>
  </si>
  <si>
    <t>Compressor de Ar 10/100 Pressure Vortex monofasico automatico***DESATIVADO***</t>
  </si>
  <si>
    <t>Suporte de parede Horizontal duplo para bicicleta***DESATIVADO***</t>
  </si>
  <si>
    <t>Porca gaiola***DESATIVADO***</t>
  </si>
  <si>
    <t>MIUC0017</t>
  </si>
  <si>
    <t>Patch cord 1,5m Cat 5E***DESATIVADO***</t>
  </si>
  <si>
    <t>MIUC0018</t>
  </si>
  <si>
    <t>MIUC0019</t>
  </si>
  <si>
    <t>MIUC0020</t>
  </si>
  <si>
    <t>MIUC0024</t>
  </si>
  <si>
    <t>Anel tipo FR GW19 de 15º ou similar ***DESATIVADO***</t>
  </si>
  <si>
    <t>MIUC0025</t>
  </si>
  <si>
    <t>Espaçador carambola tipo GW19 20x84 mm ou similar***DESATIVADO***</t>
  </si>
  <si>
    <t>MIUC0026</t>
  </si>
  <si>
    <t>Barra helicoidal tipo GW ST 53/70 19mm ou similar***DESATIVADO***</t>
  </si>
  <si>
    <t>MIUC0027</t>
  </si>
  <si>
    <t>Placa tipo FR GW19 120x120x16mm ou similar***DESATIVADO***</t>
  </si>
  <si>
    <t>MIUC0028</t>
  </si>
  <si>
    <t>Porca sextavada redonda tipo GW19/PLUS 37 x 50 mm ou similar***DESATIVADO***</t>
  </si>
  <si>
    <t>MIUC0029</t>
  </si>
  <si>
    <t>Voice panel 30 portas cat.3***DESATIVADO***</t>
  </si>
  <si>
    <t>MIUC00300</t>
  </si>
  <si>
    <t>Interruptor diferencial residual tetrapolar 63A, 30MA***DESATIVADO***</t>
  </si>
  <si>
    <t>Interruptor diferencial residual tetrapolar 80A, 30MA***DESATIVADO***</t>
  </si>
  <si>
    <t>MIUC00302</t>
  </si>
  <si>
    <t>Terminal ilhós pré isolado #2,5mm***DESATIVADO***</t>
  </si>
  <si>
    <t>MIUC00303</t>
  </si>
  <si>
    <t>Terminal ilhós pré isolado #4,0mm***DESATIVADO***</t>
  </si>
  <si>
    <t>MIUC00304</t>
  </si>
  <si>
    <t>Terminal ilhós pré isolado #6,0mm***DESATIVADO***</t>
  </si>
  <si>
    <t>MIUC00305</t>
  </si>
  <si>
    <t>Terminal ilhós pré isolado #16,0mm***DESATIVADO***</t>
  </si>
  <si>
    <t>Torneira de mesa pressmatic para deficiente fisico benefit ref. 00490706 da docol ou similar***DESATIVADO***</t>
  </si>
  <si>
    <t>Torneira de parede 3/4" para lavatório 135mm, pressmatic antivandalismo ciclo fixo***DESATIVADO***</t>
  </si>
  <si>
    <t>Ralo  de ferro fundido semiesférico 150mm***DESATIVADO***</t>
  </si>
  <si>
    <t>Grelha inox 100mm para ralo***DESATIVADO***</t>
  </si>
  <si>
    <t>Porta grelha inox 100mm para ralo***DESATIVADO***</t>
  </si>
  <si>
    <t>Grelha inox 150mm para ralo***DESATIVADO***</t>
  </si>
  <si>
    <t xml:space="preserve">Porta grelha inox 150mm para ralo***DESATIVADO*** </t>
  </si>
  <si>
    <t>Prolongador sem entrada dn 300 mm***DESATIVADO***</t>
  </si>
  <si>
    <t>Registro de esfera, pvc, soldável, com volante, dn 75 mm***DESATIVADO***</t>
  </si>
  <si>
    <t xml:space="preserve">Calibrador de pneus ref STOK AIR m2000 ou similar***DESATIVADO*** </t>
  </si>
  <si>
    <t>Compressor de diafragma de ar direto JETMAIS MOTOMIL 1/3hp bivolt***DESATIVADO***</t>
  </si>
  <si>
    <t>Cruzeta PVC PBA D=50mm***DESATIVADO***</t>
  </si>
  <si>
    <t>Automação do Sistema, Reservatorio/quadro de comando, sistema de radio***DESATIVADO***</t>
  </si>
  <si>
    <t>Sistema dosoador de clor automatico, vazão 2m3/h, circuito eletronico,interligado sistema de agua***DESATIVADO***</t>
  </si>
  <si>
    <t>Bomba dosadora, type: DLX-MA/AD; L/H: 8-10 // Voltagem: 230/240 V Power //FUSE 1 Ahz: 50/60***DESATIVADO***</t>
  </si>
  <si>
    <t>Instalação da chave de partida, boia e clorador - MO***DESATIVADO***</t>
  </si>
  <si>
    <t>Reservatorio metalico elevado tipo taca, coluna seca, capacidade:- 22m3 litros e altura total=12,00 m - posto fabrica (Campo Grande)***DESATIVADO***</t>
  </si>
  <si>
    <t>Placa tátil para corrimão em alumínio de 10 x 3cm com letra e ponto de  alumínio, da Anlik ou similar***DESATIVADO***</t>
  </si>
  <si>
    <t>MIUC00458</t>
  </si>
  <si>
    <t>Junta de dilatação em elastômero e perfil VV - L = 20 mm e H = 40 mm (SICRO M1132)</t>
  </si>
  <si>
    <t>Tubo PEAD corrugado com paredes estruturadas para drenagem - D = 1.800 mm (DNIT M0144)***DESATIVADO***</t>
  </si>
  <si>
    <t>Crivo CRI10 300mm***DESATIVADO***</t>
  </si>
  <si>
    <t>Conjunto de acessorios DN 300mm (parafusos e aneis)***DESATIVADO***</t>
  </si>
  <si>
    <t>Flange FA10 300mm em aço***DESATIVADO***</t>
  </si>
  <si>
    <t>PLACA SOLAR FOTOVOLTAICA 360W***DESATIVADO***</t>
  </si>
  <si>
    <t>INVERSOR ONGRID 5K***DESATIVADO***</t>
  </si>
  <si>
    <t>Alarme Audiovisual Emergência De Idoso E Deficiente pne/pcd Dni***DESATIVADO***</t>
  </si>
  <si>
    <t>PLUG PARA FITA LED BIVOLT***DESATIVADO***</t>
  </si>
  <si>
    <t>CONECTOR PARA FITA LED***DESATIVADO***</t>
  </si>
  <si>
    <t xml:space="preserve">FITA LED BRANCA 2M***DESATIVADO*** </t>
  </si>
  <si>
    <t>Coordenador (Ref. Sicro P8061)***DESATIVADO***</t>
  </si>
  <si>
    <t>Arquiteto/Profissional sênior (Ref SICRO P8015)***DESATIVADO***</t>
  </si>
  <si>
    <t>Engenheiro de segurança do Trabalho (Ref Sicro P9864)***DESATIVADO***</t>
  </si>
  <si>
    <t>Biologo Junior (Ref Sicro P8032)***DESATIVADO***</t>
  </si>
  <si>
    <t>Sondador (Ref. Sicro P8139)***DESATIVADO***</t>
  </si>
  <si>
    <t>Topógrafo (Ref. DNIT P8163)***DESATIVADO***</t>
  </si>
  <si>
    <t>IUIE006</t>
  </si>
  <si>
    <t>Motoniveladora : Caterpillar : 120K - CHI DIURNO***DESATIVADO***</t>
  </si>
  <si>
    <t>IUIE007</t>
  </si>
  <si>
    <t>Trator Agrícola : Massey Ferguson : MF 4291/4 449A - CHI DIURNO***DESATIVADO***</t>
  </si>
  <si>
    <t>IUIE016</t>
  </si>
  <si>
    <t>Carregadeira de Pneus : Case : W-20 E - 1,91 m3 - CHI DIURNO (REF. SICRO E9584)***DESATIVADO***</t>
  </si>
  <si>
    <t>IUIE102</t>
  </si>
  <si>
    <t>Rolo Compactador : Dynapac : CC-424HF - Tanden vibrat. autoprop. 10,2 t - CHI DIURNO***DESATIVADO***</t>
  </si>
  <si>
    <t>IUIE105</t>
  </si>
  <si>
    <t>Rolo Compactador : Caterpillar : PS-360 C - de pneus autoprop. 25 t - CHI DIURNO***DESATIVADO***</t>
  </si>
  <si>
    <t>IUIE107</t>
  </si>
  <si>
    <t>Vassoura Mecânica : CMV : VM 2440 - rebocável - CHI DIURNO***DESATIVADO***</t>
  </si>
  <si>
    <t>IUIE149</t>
  </si>
  <si>
    <t>Vibro-acabadora de Asfalto : Terex : TEREX VDA 600 - sobre esteiras - CHI DIURNO***DESATIVADO***</t>
  </si>
  <si>
    <t>IUIE402</t>
  </si>
  <si>
    <t>Caminhão Carroceria : Mercedes Benz : 2726 K - de madeira 15 t - CHI DIURNO (REF. SICRO E9592)***DESATIVADO***</t>
  </si>
  <si>
    <t>IUIE404</t>
  </si>
  <si>
    <t>Caminhão Basculante : Mercedes Benz : 2726 K - 10 m3 - 15 t - CHI DIURNO (REF. SICRO E9579)***DESATIVADO***</t>
  </si>
  <si>
    <t>IUIE408</t>
  </si>
  <si>
    <t>Caminhão Carroceria : Mercedes Benz : 710 / 37 - 4 t - CHI DIURNO (REF. SICRO E9687)***DESATIVADO***</t>
  </si>
  <si>
    <t>IUIE416</t>
  </si>
  <si>
    <t>Veículo Leve : Chevrolet : S10 - pick up (4X4) - CHI DIURNO***DESATIVADO***</t>
  </si>
  <si>
    <t>IUIE434</t>
  </si>
  <si>
    <t>Caminhão Carroceria : Mercedes Benz : L 1620/51 - c/ guindauto 6 t x m - CHI DIURNO (REF. SICRO E9690)***DESATIVADO***</t>
  </si>
  <si>
    <t>IUIE917</t>
  </si>
  <si>
    <t>Máquina de Bancada : Franho : - C-6A universal de corte p/ chapa - CHI DIURNO (REF. SICRO E9622)***DESATIVADO***</t>
  </si>
  <si>
    <t>IUPE006</t>
  </si>
  <si>
    <t>Motoniveladora : Caterpillar : 120K - CHP DIURNO***DESATIVADO***</t>
  </si>
  <si>
    <t>IUPE007</t>
  </si>
  <si>
    <t>Trator Agrícola : Massey Ferguson : MF 4291/4 449A - CHP DIURNO***DESATIVADO***</t>
  </si>
  <si>
    <t>IUPE016</t>
  </si>
  <si>
    <t>Carregadeira de Pneus : Case : W-20 E - 1,91 m3 - CHP DIURNO (REF. SICRO E9584)***DESATIVADO***</t>
  </si>
  <si>
    <t>IUPE102</t>
  </si>
  <si>
    <t>Rolo Compactador : Dynapac : CC-424HF - Tanden vibrat. autoprop. 10,2 t - CHP DIURNO***DESATIVADO***</t>
  </si>
  <si>
    <t>IUPE105</t>
  </si>
  <si>
    <t>Rolo Compactador : Caterpillar : PS-360 C - de pneus autoprop. 25 t - CHP DIURNO***DESATIVADO***</t>
  </si>
  <si>
    <t>IUPE107</t>
  </si>
  <si>
    <t>Vassoura Mecânica : CMV : VM 2440 - rebocável - CHP DIURNO***DESATIVADO***</t>
  </si>
  <si>
    <t>IUPE149</t>
  </si>
  <si>
    <t>Vibro-acabadora de Asfalto : Terex : TEREX VDA 600 - sobre esteiras - CHP DIURNO***DESATIVADO***</t>
  </si>
  <si>
    <t>IUPE211</t>
  </si>
  <si>
    <t>Máquina para Pintura : Shulz : CSL 10/100 L - compres. de ar p/ pintura c/ filtro - CHP DIURNO***DESATIVADO***</t>
  </si>
  <si>
    <t>IUPE402</t>
  </si>
  <si>
    <t>Caminhão Carroceria : Mercedes Benz : 2726 K - de madeira 15 t - CHP DIURNO (REF. SICRO E9592)***DESATIVADO***</t>
  </si>
  <si>
    <t>IUPE404</t>
  </si>
  <si>
    <t>Caminhão Basculante : Mercedes Benz : 2726 K - 10 m3 - 15 t - CHP DIURNO (REF. SICRO E9579)***DESATIVADO***</t>
  </si>
  <si>
    <t>IUPE408</t>
  </si>
  <si>
    <t>Caminhão Carroceria : Mercedes Benz : 710 / 37 - 4 t - CHP DIURNO (REF. SICRO E9687)***DESATIVADO***</t>
  </si>
  <si>
    <t>IUPE434</t>
  </si>
  <si>
    <t>Caminhão Carroceria : Mercedes Benz : L 1620/51 - c/ guindauto 6 t x m - CHP DIURNO (REF. SICRO E9690)***DESATIVADO***</t>
  </si>
  <si>
    <t>IUPE908</t>
  </si>
  <si>
    <t>Máquina para Pintura : Consmaq : - Pintura a frio - CHP DIURNO***DESATIVADO***</t>
  </si>
  <si>
    <t>IUPE917</t>
  </si>
  <si>
    <t>Máquina de Bancada : Franho : - C-6A universal de corte p/ chapa - CHP DIURNO (REF. SICRO E9622)***DESATIVADO***</t>
  </si>
  <si>
    <t>IUPE918</t>
  </si>
  <si>
    <t>Máquina de Bancada : Harlo : VF-8 - prensa excêntrica - CHP DIURNO ***DESATIVADO***</t>
  </si>
  <si>
    <t>IUPE919</t>
  </si>
  <si>
    <t>Máquina de Bancada : Cor Dob Ind. e Com. de Máquinas : GHP 2.5X2030mm - guilhotina - CHP DIURNO ***DESATIVADO***</t>
  </si>
  <si>
    <t>IUPE925</t>
  </si>
  <si>
    <t>Aplicador de Material Termoplástico - Kit para aplicação em alto relevo - CHP DIURNO (REF SICRO E9645)***DESATIVADO***</t>
  </si>
  <si>
    <t>IUS00001</t>
  </si>
  <si>
    <t>FORNECIMENTO, TRANSPORTE E SUPERVISÃO DE MONTAGEM PARA CONJUNTO MOTO BOMBA SUBMERSA, Q= 350,00 M3/H, HMT= 384,00 MCA ***DESATIVADO***</t>
  </si>
  <si>
    <t>65,13</t>
  </si>
  <si>
    <t>48,24</t>
  </si>
  <si>
    <t>128,69</t>
  </si>
  <si>
    <t>53,89</t>
  </si>
  <si>
    <t>63,50</t>
  </si>
  <si>
    <t>73,11</t>
  </si>
  <si>
    <t>95,57</t>
  </si>
  <si>
    <t>85,30</t>
  </si>
  <si>
    <t>142,79</t>
  </si>
  <si>
    <t>221,79</t>
  </si>
  <si>
    <t>339,30</t>
  </si>
  <si>
    <t>477,79</t>
  </si>
  <si>
    <t>558,64</t>
  </si>
  <si>
    <t>111,23</t>
  </si>
  <si>
    <t>174,84</t>
  </si>
  <si>
    <t>260,66</t>
  </si>
  <si>
    <t>339,90</t>
  </si>
  <si>
    <t>451,42</t>
  </si>
  <si>
    <t>790,90</t>
  </si>
  <si>
    <t>218,44</t>
  </si>
  <si>
    <t>1.284,41</t>
  </si>
  <si>
    <t>1.977,66</t>
  </si>
  <si>
    <t>2.724,09</t>
  </si>
  <si>
    <t>46,86</t>
  </si>
  <si>
    <t>59,71</t>
  </si>
  <si>
    <t>96,96</t>
  </si>
  <si>
    <t>237,11</t>
  </si>
  <si>
    <t>248,76</t>
  </si>
  <si>
    <t>445,03</t>
  </si>
  <si>
    <t>545,57</t>
  </si>
  <si>
    <t>38,66</t>
  </si>
  <si>
    <t>710,81</t>
  </si>
  <si>
    <t>734,73</t>
  </si>
  <si>
    <t>1.092,65</t>
  </si>
  <si>
    <t>1.119,36</t>
  </si>
  <si>
    <t>78,75</t>
  </si>
  <si>
    <t>239,34</t>
  </si>
  <si>
    <t>251,95</t>
  </si>
  <si>
    <t>449,17</t>
  </si>
  <si>
    <t>550,66</t>
  </si>
  <si>
    <t>716,87</t>
  </si>
  <si>
    <t>741,73</t>
  </si>
  <si>
    <t>64,99</t>
  </si>
  <si>
    <t>1.100,59</t>
  </si>
  <si>
    <t>1.128,26</t>
  </si>
  <si>
    <t>168,40</t>
  </si>
  <si>
    <t>204,29</t>
  </si>
  <si>
    <t>315,19</t>
  </si>
  <si>
    <t>421,20</t>
  </si>
  <si>
    <t>510,95</t>
  </si>
  <si>
    <t>607,18</t>
  </si>
  <si>
    <t>171,58</t>
  </si>
  <si>
    <t>320,27</t>
  </si>
  <si>
    <t>517,92</t>
  </si>
  <si>
    <t>594,84</t>
  </si>
  <si>
    <t>616,09</t>
  </si>
  <si>
    <t>31,08</t>
  </si>
  <si>
    <t>59,00</t>
  </si>
  <si>
    <t>89,11</t>
  </si>
  <si>
    <t>884,18</t>
  </si>
  <si>
    <t>110,42</t>
  </si>
  <si>
    <t>1.265,21</t>
  </si>
  <si>
    <t>144,20</t>
  </si>
  <si>
    <t>34,26</t>
  </si>
  <si>
    <t>44,31</t>
  </si>
  <si>
    <t>54,53</t>
  </si>
  <si>
    <t>86,82</t>
  </si>
  <si>
    <t>98,02</t>
  </si>
  <si>
    <t>894,99</t>
  </si>
  <si>
    <t>121,23</t>
  </si>
  <si>
    <t>1.278,87</t>
  </si>
  <si>
    <t>144,01</t>
  </si>
  <si>
    <t>146,25</t>
  </si>
  <si>
    <t>106,53</t>
  </si>
  <si>
    <t>152,47</t>
  </si>
  <si>
    <t>156,62</t>
  </si>
  <si>
    <t>40,68</t>
  </si>
  <si>
    <t>58,13</t>
  </si>
  <si>
    <t>70,36</t>
  </si>
  <si>
    <t>85,96</t>
  </si>
  <si>
    <t>116,32</t>
  </si>
  <si>
    <t>125,61</t>
  </si>
  <si>
    <t>150,21</t>
  </si>
  <si>
    <t>160,49</t>
  </si>
  <si>
    <t>182,28</t>
  </si>
  <si>
    <t>245,03</t>
  </si>
  <si>
    <t>266,83</t>
  </si>
  <si>
    <t>329,58</t>
  </si>
  <si>
    <t>351,38</t>
  </si>
  <si>
    <t>394,97</t>
  </si>
  <si>
    <t>479,50</t>
  </si>
  <si>
    <t>523,10</t>
  </si>
  <si>
    <t>607,65</t>
  </si>
  <si>
    <t>651,23</t>
  </si>
  <si>
    <t>779,37</t>
  </si>
  <si>
    <t>72,61</t>
  </si>
  <si>
    <t>105,33</t>
  </si>
  <si>
    <t>138,00</t>
  </si>
  <si>
    <t>232,15</t>
  </si>
  <si>
    <t>264,82</t>
  </si>
  <si>
    <t>358,96</t>
  </si>
  <si>
    <t>391,64</t>
  </si>
  <si>
    <t>485,78</t>
  </si>
  <si>
    <t>518,45</t>
  </si>
  <si>
    <t>583,84</t>
  </si>
  <si>
    <t>710,66</t>
  </si>
  <si>
    <t>776,03</t>
  </si>
  <si>
    <t>902,85</t>
  </si>
  <si>
    <t>968,25</t>
  </si>
  <si>
    <t>1.160,44</t>
  </si>
  <si>
    <t>35,70</t>
  </si>
  <si>
    <t>57,49</t>
  </si>
  <si>
    <t>88,86</t>
  </si>
  <si>
    <t>131,14</t>
  </si>
  <si>
    <t>142,02</t>
  </si>
  <si>
    <t>173,41</t>
  </si>
  <si>
    <t>206,09</t>
  </si>
  <si>
    <t>248,37</t>
  </si>
  <si>
    <t>270,16</t>
  </si>
  <si>
    <t>312,38</t>
  </si>
  <si>
    <t>334,23</t>
  </si>
  <si>
    <t>398,29</t>
  </si>
  <si>
    <t>125,10</t>
  </si>
  <si>
    <t>267,79</t>
  </si>
  <si>
    <t>416,98</t>
  </si>
  <si>
    <t>1.022,62</t>
  </si>
  <si>
    <t>1.648,83</t>
  </si>
  <si>
    <t>2.892,62</t>
  </si>
  <si>
    <t>4.301,81</t>
  </si>
  <si>
    <t>2.833,63</t>
  </si>
  <si>
    <t>4.631,75</t>
  </si>
  <si>
    <t>5.108,57</t>
  </si>
  <si>
    <t>242,43</t>
  </si>
  <si>
    <t>2.707,62</t>
  </si>
  <si>
    <t>1.537,37</t>
  </si>
  <si>
    <t>44,48</t>
  </si>
  <si>
    <t>2.178,16</t>
  </si>
  <si>
    <t>171,65</t>
  </si>
  <si>
    <t>385,84</t>
  </si>
  <si>
    <t>390,83</t>
  </si>
  <si>
    <t>511,07</t>
  </si>
  <si>
    <t>94,84</t>
  </si>
  <si>
    <t>136,99</t>
  </si>
  <si>
    <t>88,44</t>
  </si>
  <si>
    <t>110,49</t>
  </si>
  <si>
    <t>139,03</t>
  </si>
  <si>
    <t>118,31</t>
  </si>
  <si>
    <t>133,07</t>
  </si>
  <si>
    <t>162,30</t>
  </si>
  <si>
    <t>95,43</t>
  </si>
  <si>
    <t>63,02</t>
  </si>
  <si>
    <t>6.033,38</t>
  </si>
  <si>
    <t>10.336,41</t>
  </si>
  <si>
    <t>7.985,69</t>
  </si>
  <si>
    <t>1.649,67</t>
  </si>
  <si>
    <t>116,30</t>
  </si>
  <si>
    <t>164,53</t>
  </si>
  <si>
    <t>196,52</t>
  </si>
  <si>
    <t>222,79</t>
  </si>
  <si>
    <t>208,54</t>
  </si>
  <si>
    <t>343,33</t>
  </si>
  <si>
    <t>165,57</t>
  </si>
  <si>
    <t>256,07</t>
  </si>
  <si>
    <t>244,50</t>
  </si>
  <si>
    <t>649,16</t>
  </si>
  <si>
    <t>167,40</t>
  </si>
  <si>
    <t>150,38</t>
  </si>
  <si>
    <t>196,06</t>
  </si>
  <si>
    <t>204,39</t>
  </si>
  <si>
    <t>308,48</t>
  </si>
  <si>
    <t>267,01</t>
  </si>
  <si>
    <t>256,57</t>
  </si>
  <si>
    <t>179,26</t>
  </si>
  <si>
    <t>218,83</t>
  </si>
  <si>
    <t>247,59</t>
  </si>
  <si>
    <t>218,41</t>
  </si>
  <si>
    <t>228,32</t>
  </si>
  <si>
    <t>179,56</t>
  </si>
  <si>
    <t>167,89</t>
  </si>
  <si>
    <t>240,11</t>
  </si>
  <si>
    <t>266,87</t>
  </si>
  <si>
    <t>97,47</t>
  </si>
  <si>
    <t>205,12</t>
  </si>
  <si>
    <t>238,07</t>
  </si>
  <si>
    <t>185,18</t>
  </si>
  <si>
    <t>125,22</t>
  </si>
  <si>
    <t>524,36</t>
  </si>
  <si>
    <t>1.239,12</t>
  </si>
  <si>
    <t>1.073,10</t>
  </si>
  <si>
    <t>297,96</t>
  </si>
  <si>
    <t>216,25</t>
  </si>
  <si>
    <t>207,63</t>
  </si>
  <si>
    <t>326,78</t>
  </si>
  <si>
    <t>360,88</t>
  </si>
  <si>
    <t>646,43</t>
  </si>
  <si>
    <t>395,81</t>
  </si>
  <si>
    <t>158,12</t>
  </si>
  <si>
    <t>131,73</t>
  </si>
  <si>
    <t>195,40</t>
  </si>
  <si>
    <t>250,96</t>
  </si>
  <si>
    <t>259,26</t>
  </si>
  <si>
    <t>225,67</t>
  </si>
  <si>
    <t>469,43</t>
  </si>
  <si>
    <t>329,43</t>
  </si>
  <si>
    <t>91,97</t>
  </si>
  <si>
    <t>405,02</t>
  </si>
  <si>
    <t>960,52</t>
  </si>
  <si>
    <t>27,81</t>
  </si>
  <si>
    <t>346,06</t>
  </si>
  <si>
    <t>261,17</t>
  </si>
  <si>
    <t>88,50</t>
  </si>
  <si>
    <t>2.614,36</t>
  </si>
  <si>
    <t>355,98</t>
  </si>
  <si>
    <t>215,70</t>
  </si>
  <si>
    <t>180,88</t>
  </si>
  <si>
    <t>119,05</t>
  </si>
  <si>
    <t>28,18</t>
  </si>
  <si>
    <t>237,33</t>
  </si>
  <si>
    <t>44,92</t>
  </si>
  <si>
    <t>136,68</t>
  </si>
  <si>
    <t>244,49</t>
  </si>
  <si>
    <t>173,40</t>
  </si>
  <si>
    <t>133,08</t>
  </si>
  <si>
    <t>133,55</t>
  </si>
  <si>
    <t>118,47</t>
  </si>
  <si>
    <t>4.763,48</t>
  </si>
  <si>
    <t>6.480,14</t>
  </si>
  <si>
    <t>27,93</t>
  </si>
  <si>
    <t>64,12</t>
  </si>
  <si>
    <t>50,91</t>
  </si>
  <si>
    <t>65,55</t>
  </si>
  <si>
    <t>100,09</t>
  </si>
  <si>
    <t>71,69</t>
  </si>
  <si>
    <t>90,51</t>
  </si>
  <si>
    <t>44,33</t>
  </si>
  <si>
    <t>167,84</t>
  </si>
  <si>
    <t>355,44</t>
  </si>
  <si>
    <t>312,44</t>
  </si>
  <si>
    <t>112,85</t>
  </si>
  <si>
    <t>84,03</t>
  </si>
  <si>
    <t>61,52</t>
  </si>
  <si>
    <t>57,22</t>
  </si>
  <si>
    <t>94,97</t>
  </si>
  <si>
    <t>88,18</t>
  </si>
  <si>
    <t>29,32</t>
  </si>
  <si>
    <t>68,74</t>
  </si>
  <si>
    <t>312,95</t>
  </si>
  <si>
    <t>130,36</t>
  </si>
  <si>
    <t>209,60</t>
  </si>
  <si>
    <t>87,71</t>
  </si>
  <si>
    <t>48,80</t>
  </si>
  <si>
    <t>65,51</t>
  </si>
  <si>
    <t>94,52</t>
  </si>
  <si>
    <t>281,94</t>
  </si>
  <si>
    <t>555,24</t>
  </si>
  <si>
    <t>492,49</t>
  </si>
  <si>
    <t>551,11</t>
  </si>
  <si>
    <t>607,93</t>
  </si>
  <si>
    <t>699,43</t>
  </si>
  <si>
    <t>82,92</t>
  </si>
  <si>
    <t>89,60</t>
  </si>
  <si>
    <t>1.059,20</t>
  </si>
  <si>
    <t>1.297,78</t>
  </si>
  <si>
    <t>1.378,74</t>
  </si>
  <si>
    <t>1.534,18</t>
  </si>
  <si>
    <t>1.902,48</t>
  </si>
  <si>
    <t>2.349,04</t>
  </si>
  <si>
    <t>2.453,17</t>
  </si>
  <si>
    <t>2.664,67</t>
  </si>
  <si>
    <t>3.043,52</t>
  </si>
  <si>
    <t>3.162,92</t>
  </si>
  <si>
    <t>1.043,34</t>
  </si>
  <si>
    <t>1.269,99</t>
  </si>
  <si>
    <t>1.350,94</t>
  </si>
  <si>
    <t>1.518,31</t>
  </si>
  <si>
    <t>1.872,94</t>
  </si>
  <si>
    <t>2.308,80</t>
  </si>
  <si>
    <t>2.414,02</t>
  </si>
  <si>
    <t>2.597,73</t>
  </si>
  <si>
    <t>2.965,24</t>
  </si>
  <si>
    <t>3.067,04</t>
  </si>
  <si>
    <t>28,71</t>
  </si>
  <si>
    <t>48,48</t>
  </si>
  <si>
    <t>57,86</t>
  </si>
  <si>
    <t>24,66</t>
  </si>
  <si>
    <t>47,48</t>
  </si>
  <si>
    <t>50,46</t>
  </si>
  <si>
    <t>125,16</t>
  </si>
  <si>
    <t>65,43</t>
  </si>
  <si>
    <t>187,59</t>
  </si>
  <si>
    <t>60,23</t>
  </si>
  <si>
    <t>81,20</t>
  </si>
  <si>
    <t>90,93</t>
  </si>
  <si>
    <t>88,34</t>
  </si>
  <si>
    <t>55,34</t>
  </si>
  <si>
    <t>158,35</t>
  </si>
  <si>
    <t>63,82</t>
  </si>
  <si>
    <t>81,93</t>
  </si>
  <si>
    <t>205,02</t>
  </si>
  <si>
    <t>252,82</t>
  </si>
  <si>
    <t>375,82</t>
  </si>
  <si>
    <t>142,91</t>
  </si>
  <si>
    <t>85,91</t>
  </si>
  <si>
    <t>145,62</t>
  </si>
  <si>
    <t>73,83</t>
  </si>
  <si>
    <t>747,90</t>
  </si>
  <si>
    <t>873,72</t>
  </si>
  <si>
    <t>999,55</t>
  </si>
  <si>
    <t>1.264,89</t>
  </si>
  <si>
    <t>1.390,71</t>
  </si>
  <si>
    <t>1.563,71</t>
  </si>
  <si>
    <t>1.813,09</t>
  </si>
  <si>
    <t>2.020,14</t>
  </si>
  <si>
    <t>2.145,96</t>
  </si>
  <si>
    <t>2.303,64</t>
  </si>
  <si>
    <t>841,88</t>
  </si>
  <si>
    <t>967,70</t>
  </si>
  <si>
    <t>1.201,21</t>
  </si>
  <si>
    <t>1.327,03</t>
  </si>
  <si>
    <t>1.500,02</t>
  </si>
  <si>
    <t>1.685,73</t>
  </si>
  <si>
    <t>1.924,61</t>
  </si>
  <si>
    <t>2.050,44</t>
  </si>
  <si>
    <t>2.176,27</t>
  </si>
  <si>
    <t>1.103,90</t>
  </si>
  <si>
    <t>1.477,98</t>
  </si>
  <si>
    <t>1.560,75</t>
  </si>
  <si>
    <t>1.732,78</t>
  </si>
  <si>
    <t>2.142,05</t>
  </si>
  <si>
    <t>2.868,02</t>
  </si>
  <si>
    <t>2.969,22</t>
  </si>
  <si>
    <t>3.223,76</t>
  </si>
  <si>
    <t>3.694,29</t>
  </si>
  <si>
    <t>3.966,01</t>
  </si>
  <si>
    <t>1.072,17</t>
  </si>
  <si>
    <t>1.438,83</t>
  </si>
  <si>
    <t>1.521,61</t>
  </si>
  <si>
    <t>1.814,90</t>
  </si>
  <si>
    <t>2.037,67</t>
  </si>
  <si>
    <t>2.689,18</t>
  </si>
  <si>
    <t>2.789,46</t>
  </si>
  <si>
    <t>2.986,92</t>
  </si>
  <si>
    <t>3.341,48</t>
  </si>
  <si>
    <t>3.264,47</t>
  </si>
  <si>
    <t>546,59</t>
  </si>
  <si>
    <t>152,41</t>
  </si>
  <si>
    <t>37,52</t>
  </si>
  <si>
    <t>65,12</t>
  </si>
  <si>
    <t>70,19</t>
  </si>
  <si>
    <t>121,04</t>
  </si>
  <si>
    <t>109,74</t>
  </si>
  <si>
    <t>173,67</t>
  </si>
  <si>
    <t>163,88</t>
  </si>
  <si>
    <t>120,84</t>
  </si>
  <si>
    <t>175,28</t>
  </si>
  <si>
    <t>154,55</t>
  </si>
  <si>
    <t>158,21</t>
  </si>
  <si>
    <t>171,89</t>
  </si>
  <si>
    <t>172,04</t>
  </si>
  <si>
    <t>210,48</t>
  </si>
  <si>
    <t>185,73</t>
  </si>
  <si>
    <t>240,18</t>
  </si>
  <si>
    <t>219,47</t>
  </si>
  <si>
    <t>91,69</t>
  </si>
  <si>
    <t>124,35</t>
  </si>
  <si>
    <t>81,33</t>
  </si>
  <si>
    <t>129,82</t>
  </si>
  <si>
    <t>174,20</t>
  </si>
  <si>
    <t>141,50</t>
  </si>
  <si>
    <t>147,16</t>
  </si>
  <si>
    <t>64,67</t>
  </si>
  <si>
    <t>31,94</t>
  </si>
  <si>
    <t>637,94</t>
  </si>
  <si>
    <t>601,36</t>
  </si>
  <si>
    <t>771,39</t>
  </si>
  <si>
    <t>708,01</t>
  </si>
  <si>
    <t>853,39</t>
  </si>
  <si>
    <t>771,50</t>
  </si>
  <si>
    <t>912,52</t>
  </si>
  <si>
    <t>1.514,64</t>
  </si>
  <si>
    <t>1.865,91</t>
  </si>
  <si>
    <t>2.214,90</t>
  </si>
  <si>
    <t>598,25</t>
  </si>
  <si>
    <t>234,95</t>
  </si>
  <si>
    <t>269,01</t>
  </si>
  <si>
    <t>309,85</t>
  </si>
  <si>
    <t>659,24</t>
  </si>
  <si>
    <t>119,39</t>
  </si>
  <si>
    <t>132,99</t>
  </si>
  <si>
    <t>164,91</t>
  </si>
  <si>
    <t>178,41</t>
  </si>
  <si>
    <t>134,83</t>
  </si>
  <si>
    <t>150,05</t>
  </si>
  <si>
    <t>182,13</t>
  </si>
  <si>
    <t>197,28</t>
  </si>
  <si>
    <t>128,47</t>
  </si>
  <si>
    <t>134,66</t>
  </si>
  <si>
    <t>156,46</t>
  </si>
  <si>
    <t>146,04</t>
  </si>
  <si>
    <t>156,78</t>
  </si>
  <si>
    <t>131,50</t>
  </si>
  <si>
    <t>178,40</t>
  </si>
  <si>
    <t>192,48</t>
  </si>
  <si>
    <t>144,45</t>
  </si>
  <si>
    <t>160,22</t>
  </si>
  <si>
    <t>192,57</t>
  </si>
  <si>
    <t>158,38</t>
  </si>
  <si>
    <t>160,87</t>
  </si>
  <si>
    <t>153,02</t>
  </si>
  <si>
    <t>177,14</t>
  </si>
  <si>
    <t>161,24</t>
  </si>
  <si>
    <t>185,17</t>
  </si>
  <si>
    <t>232,79</t>
  </si>
  <si>
    <t>216,64</t>
  </si>
  <si>
    <t>206,90</t>
  </si>
  <si>
    <t>200,03</t>
  </si>
  <si>
    <t>194,58</t>
  </si>
  <si>
    <t>246,19</t>
  </si>
  <si>
    <t>211,76</t>
  </si>
  <si>
    <t>206,10</t>
  </si>
  <si>
    <t>218,82</t>
  </si>
  <si>
    <t>202,70</t>
  </si>
  <si>
    <t>193,07</t>
  </si>
  <si>
    <t>180,79</t>
  </si>
  <si>
    <t>205,04</t>
  </si>
  <si>
    <t>197,93</t>
  </si>
  <si>
    <t>186,31</t>
  </si>
  <si>
    <t>875,82</t>
  </si>
  <si>
    <t>537,55</t>
  </si>
  <si>
    <t>692,36</t>
  </si>
  <si>
    <t>438,67</t>
  </si>
  <si>
    <t>726,93</t>
  </si>
  <si>
    <t>71,04</t>
  </si>
  <si>
    <t>126,00</t>
  </si>
  <si>
    <t>102,29</t>
  </si>
  <si>
    <t>57,66</t>
  </si>
  <si>
    <t>64,47</t>
  </si>
  <si>
    <t>635,60</t>
  </si>
  <si>
    <t>2.481,00</t>
  </si>
  <si>
    <t>51,65</t>
  </si>
  <si>
    <t>42,24</t>
  </si>
  <si>
    <t>52,06</t>
  </si>
  <si>
    <t>101,13</t>
  </si>
  <si>
    <t>73,04</t>
  </si>
  <si>
    <t>118,08</t>
  </si>
  <si>
    <t>118,57</t>
  </si>
  <si>
    <t>241,59</t>
  </si>
  <si>
    <t>301,54</t>
  </si>
  <si>
    <t>421,51</t>
  </si>
  <si>
    <t>592,61</t>
  </si>
  <si>
    <t>815,36</t>
  </si>
  <si>
    <t>1.084,01</t>
  </si>
  <si>
    <t>1.205,70</t>
  </si>
  <si>
    <t>2.444,96</t>
  </si>
  <si>
    <t>933,55</t>
  </si>
  <si>
    <t>1.926,03</t>
  </si>
  <si>
    <t>1.849,74</t>
  </si>
  <si>
    <t>3.407,50</t>
  </si>
  <si>
    <t>1.777,28</t>
  </si>
  <si>
    <t>3.111,25</t>
  </si>
  <si>
    <t>2.918,44</t>
  </si>
  <si>
    <t>5.040,33</t>
  </si>
  <si>
    <t>1.448,42</t>
  </si>
  <si>
    <t>3.109,92</t>
  </si>
  <si>
    <t>1.468,59</t>
  </si>
  <si>
    <t>2.608,47</t>
  </si>
  <si>
    <t>2.456,29</t>
  </si>
  <si>
    <t>4.576,55</t>
  </si>
  <si>
    <t>504,66</t>
  </si>
  <si>
    <t>667,41</t>
  </si>
  <si>
    <t>1.096,49</t>
  </si>
  <si>
    <t>1.577,77</t>
  </si>
  <si>
    <t>992,67</t>
  </si>
  <si>
    <t>2.038,19</t>
  </si>
  <si>
    <t>573,62</t>
  </si>
  <si>
    <t>1.425,90</t>
  </si>
  <si>
    <t>764,99</t>
  </si>
  <si>
    <t>3.003,07</t>
  </si>
  <si>
    <t>1.668,71</t>
  </si>
  <si>
    <t>1.049,65</t>
  </si>
  <si>
    <t>3.862,11</t>
  </si>
  <si>
    <t>2.033,01</t>
  </si>
  <si>
    <t>2.583,44</t>
  </si>
  <si>
    <t>1.325,90</t>
  </si>
  <si>
    <t>3.274,33</t>
  </si>
  <si>
    <t>1.585,16</t>
  </si>
  <si>
    <t>1.844,50</t>
  </si>
  <si>
    <t>2.103,77</t>
  </si>
  <si>
    <t>5.375,87</t>
  </si>
  <si>
    <t>2.363,11</t>
  </si>
  <si>
    <t>2.622,44</t>
  </si>
  <si>
    <t>6.764,92</t>
  </si>
  <si>
    <t>2.881,71</t>
  </si>
  <si>
    <t>4.067,99</t>
  </si>
  <si>
    <t>4.967,88</t>
  </si>
  <si>
    <t>5.844,83</t>
  </si>
  <si>
    <t>6.721,67</t>
  </si>
  <si>
    <t>7.598,68</t>
  </si>
  <si>
    <t>8.475,55</t>
  </si>
  <si>
    <t>3.163,95</t>
  </si>
  <si>
    <t>6.024,11</t>
  </si>
  <si>
    <t>2.386,10</t>
  </si>
  <si>
    <t>7.071,07</t>
  </si>
  <si>
    <t>2.645,36</t>
  </si>
  <si>
    <t>8.168,94</t>
  </si>
  <si>
    <t>2.904,70</t>
  </si>
  <si>
    <t>9.222,31</t>
  </si>
  <si>
    <t>10.275,75</t>
  </si>
  <si>
    <t>3.428,00</t>
  </si>
  <si>
    <t>8.392,09</t>
  </si>
  <si>
    <t>2.909,48</t>
  </si>
  <si>
    <t>9.671,08</t>
  </si>
  <si>
    <t>3.168,74</t>
  </si>
  <si>
    <t>10.950,07</t>
  </si>
  <si>
    <t>12.229,07</t>
  </si>
  <si>
    <t>3.692,05</t>
  </si>
  <si>
    <t>11.195,15</t>
  </si>
  <si>
    <t>3.432,79</t>
  </si>
  <si>
    <t>12.669,23</t>
  </si>
  <si>
    <t>14.143,39</t>
  </si>
  <si>
    <t>3.956,16</t>
  </si>
  <si>
    <t>14.388,54</t>
  </si>
  <si>
    <t>16.057,65</t>
  </si>
  <si>
    <t>4.220,23</t>
  </si>
  <si>
    <t>17.971,96</t>
  </si>
  <si>
    <t>4.437,50</t>
  </si>
  <si>
    <t>318,13</t>
  </si>
  <si>
    <t>942,90</t>
  </si>
  <si>
    <t>2.519,93</t>
  </si>
  <si>
    <t>6.070,35</t>
  </si>
  <si>
    <t>3.965,11</t>
  </si>
  <si>
    <t>4.656,01</t>
  </si>
  <si>
    <t>433,66</t>
  </si>
  <si>
    <t>1.297,84</t>
  </si>
  <si>
    <t>761,72</t>
  </si>
  <si>
    <t>1.775,73</t>
  </si>
  <si>
    <t>2.909,56</t>
  </si>
  <si>
    <t>1.580,15</t>
  </si>
  <si>
    <t>4.855,54</t>
  </si>
  <si>
    <t>1.045,17</t>
  </si>
  <si>
    <t>2.024,91</t>
  </si>
  <si>
    <t>3.749,27</t>
  </si>
  <si>
    <t>1.930,68</t>
  </si>
  <si>
    <t>2.524,88</t>
  </si>
  <si>
    <t>1.277,36</t>
  </si>
  <si>
    <t>5.712,24</t>
  </si>
  <si>
    <t>3.199,60</t>
  </si>
  <si>
    <t>1.526,51</t>
  </si>
  <si>
    <t>2.274,13</t>
  </si>
  <si>
    <t>3.874,23</t>
  </si>
  <si>
    <t>4.548,97</t>
  </si>
  <si>
    <t>500,47</t>
  </si>
  <si>
    <t>662,52</t>
  </si>
  <si>
    <t>6.568,81</t>
  </si>
  <si>
    <t>1.054,40</t>
  </si>
  <si>
    <t>1.503,16</t>
  </si>
  <si>
    <t>5.252,67</t>
  </si>
  <si>
    <t>984,46</t>
  </si>
  <si>
    <t>2.523,33</t>
  </si>
  <si>
    <t>431,67</t>
  </si>
  <si>
    <t>5.930,99</t>
  </si>
  <si>
    <t>1.964,45</t>
  </si>
  <si>
    <t>2.796,59</t>
  </si>
  <si>
    <t>1.112,85</t>
  </si>
  <si>
    <t>7.425,56</t>
  </si>
  <si>
    <t>1.356,21</t>
  </si>
  <si>
    <t>6.609,40</t>
  </si>
  <si>
    <t>9.450,74</t>
  </si>
  <si>
    <t>571,01</t>
  </si>
  <si>
    <t>2.772,50</t>
  </si>
  <si>
    <t>3.975,92</t>
  </si>
  <si>
    <t>2.435,86</t>
  </si>
  <si>
    <t>1.346,53</t>
  </si>
  <si>
    <t>8.282,18</t>
  </si>
  <si>
    <t>3.045,75</t>
  </si>
  <si>
    <t>3.041,59</t>
  </si>
  <si>
    <t>10.700,13</t>
  </si>
  <si>
    <t>3.294,89</t>
  </si>
  <si>
    <t>11.949,53</t>
  </si>
  <si>
    <t>5.887,27</t>
  </si>
  <si>
    <t>3.548,20</t>
  </si>
  <si>
    <t>10.939,55</t>
  </si>
  <si>
    <t>3.299,04</t>
  </si>
  <si>
    <t>12.379,71</t>
  </si>
  <si>
    <t>2.294,07</t>
  </si>
  <si>
    <t>13.819,95</t>
  </si>
  <si>
    <t>3.801,56</t>
  </si>
  <si>
    <t>14.059,43</t>
  </si>
  <si>
    <t>6.910,36</t>
  </si>
  <si>
    <t>15.690,32</t>
  </si>
  <si>
    <t>4.054,89</t>
  </si>
  <si>
    <t>17.560,73</t>
  </si>
  <si>
    <t>2.543,22</t>
  </si>
  <si>
    <t>317,23</t>
  </si>
  <si>
    <t>884,19</t>
  </si>
  <si>
    <t>7.984,36</t>
  </si>
  <si>
    <t>2.792,44</t>
  </si>
  <si>
    <t>9.013,87</t>
  </si>
  <si>
    <t>10.043,44</t>
  </si>
  <si>
    <t>8.201,36</t>
  </si>
  <si>
    <t>4.267,61</t>
  </si>
  <si>
    <t>1.513,64</t>
  </si>
  <si>
    <t>1.096,05</t>
  </si>
  <si>
    <t>528,38</t>
  </si>
  <si>
    <t>483,21</t>
  </si>
  <si>
    <t>584,50</t>
  </si>
  <si>
    <t>2.757,17</t>
  </si>
  <si>
    <t>1.794,07</t>
  </si>
  <si>
    <t>2.786,77</t>
  </si>
  <si>
    <t>2.749,67</t>
  </si>
  <si>
    <t>1.733,71</t>
  </si>
  <si>
    <t>53,15</t>
  </si>
  <si>
    <t>63,85</t>
  </si>
  <si>
    <t>103,95</t>
  </si>
  <si>
    <t>43,21</t>
  </si>
  <si>
    <t>45,74</t>
  </si>
  <si>
    <t>34,55</t>
  </si>
  <si>
    <t>37,08</t>
  </si>
  <si>
    <t>44,23</t>
  </si>
  <si>
    <t>39,87</t>
  </si>
  <si>
    <t>45,02</t>
  </si>
  <si>
    <t>62,55</t>
  </si>
  <si>
    <t>184,37</t>
  </si>
  <si>
    <t>4.407,09</t>
  </si>
  <si>
    <t>5.511,75</t>
  </si>
  <si>
    <t>7.447,73</t>
  </si>
  <si>
    <t>8.921,90</t>
  </si>
  <si>
    <t>9,69</t>
  </si>
  <si>
    <t>700,20</t>
  </si>
  <si>
    <t>1.106,29</t>
  </si>
  <si>
    <t>2.268,03</t>
  </si>
  <si>
    <t>3.799,03</t>
  </si>
  <si>
    <t>5.696,39</t>
  </si>
  <si>
    <t>7.998,47</t>
  </si>
  <si>
    <t>13.856,28</t>
  </si>
  <si>
    <t>4.610,36</t>
  </si>
  <si>
    <t>6.908,70</t>
  </si>
  <si>
    <t>9.713,80</t>
  </si>
  <si>
    <t>16.848,43</t>
  </si>
  <si>
    <t>8.585,14</t>
  </si>
  <si>
    <t>12.018,09</t>
  </si>
  <si>
    <t>20.645,20</t>
  </si>
  <si>
    <t>2.766,59</t>
  </si>
  <si>
    <t>4.810,74</t>
  </si>
  <si>
    <t>7.669,33</t>
  </si>
  <si>
    <t>11.359,63</t>
  </si>
  <si>
    <t>21.610,50</t>
  </si>
  <si>
    <t>10.728,03</t>
  </si>
  <si>
    <t>15.940,47</t>
  </si>
  <si>
    <t>29.674,17</t>
  </si>
  <si>
    <t>13.800,39</t>
  </si>
  <si>
    <t>20.542,04</t>
  </si>
  <si>
    <t>37.887,21</t>
  </si>
  <si>
    <t>13.156,13</t>
  </si>
  <si>
    <t>20.390,47</t>
  </si>
  <si>
    <t>28.345,97</t>
  </si>
  <si>
    <t>40.087,64</t>
  </si>
  <si>
    <t>16.420,86</t>
  </si>
  <si>
    <t>24.810,44</t>
  </si>
  <si>
    <t>34.688,28</t>
  </si>
  <si>
    <t>48.608,48</t>
  </si>
  <si>
    <t>19.046,22</t>
  </si>
  <si>
    <t>29.283,70</t>
  </si>
  <si>
    <t>40.925,75</t>
  </si>
  <si>
    <t>57.703,09</t>
  </si>
  <si>
    <t>7.793,62</t>
  </si>
  <si>
    <t>11.621,26</t>
  </si>
  <si>
    <t>17.581,77</t>
  </si>
  <si>
    <t>26.274,79</t>
  </si>
  <si>
    <t>8.969,58</t>
  </si>
  <si>
    <t>13.275,67</t>
  </si>
  <si>
    <t>14.783,77</t>
  </si>
  <si>
    <t>19.568,32</t>
  </si>
  <si>
    <t>30.621,30</t>
  </si>
  <si>
    <t>9.999,22</t>
  </si>
  <si>
    <t>16.264,43</t>
  </si>
  <si>
    <t>21.390,26</t>
  </si>
  <si>
    <t>35.425,06</t>
  </si>
  <si>
    <t>28.418,34</t>
  </si>
  <si>
    <t>46.248,83</t>
  </si>
  <si>
    <t>62.329,26</t>
  </si>
  <si>
    <t>89.270,68</t>
  </si>
  <si>
    <t>30.333,08</t>
  </si>
  <si>
    <t>48.947,40</t>
  </si>
  <si>
    <t>69.436,11</t>
  </si>
  <si>
    <t>84.973,33</t>
  </si>
  <si>
    <t>30.971,02</t>
  </si>
  <si>
    <t>53.737,57</t>
  </si>
  <si>
    <t>75.292,50</t>
  </si>
  <si>
    <t>90.284,15</t>
  </si>
  <si>
    <t>30,83</t>
  </si>
  <si>
    <t>41,94</t>
  </si>
  <si>
    <t>84,58</t>
  </si>
  <si>
    <t>57,03</t>
  </si>
  <si>
    <t>72,74</t>
  </si>
  <si>
    <t>66,11</t>
  </si>
  <si>
    <t>128,98</t>
  </si>
  <si>
    <t>107,65</t>
  </si>
  <si>
    <t>47,85</t>
  </si>
  <si>
    <t>88,39</t>
  </si>
  <si>
    <t>1.022,69</t>
  </si>
  <si>
    <t>1.054,57</t>
  </si>
  <si>
    <t>1.235,44</t>
  </si>
  <si>
    <t>1.298,73</t>
  </si>
  <si>
    <t>873,14</t>
  </si>
  <si>
    <t>880,04</t>
  </si>
  <si>
    <t>886,92</t>
  </si>
  <si>
    <t>1.297,59</t>
  </si>
  <si>
    <t>1.337,77</t>
  </si>
  <si>
    <t>322,24</t>
  </si>
  <si>
    <t>410,54</t>
  </si>
  <si>
    <t>369,16</t>
  </si>
  <si>
    <t>375,88</t>
  </si>
  <si>
    <t>403,90</t>
  </si>
  <si>
    <t>501,90</t>
  </si>
  <si>
    <t>726,30</t>
  </si>
  <si>
    <t>811,10</t>
  </si>
  <si>
    <t>184,05</t>
  </si>
  <si>
    <t>162,04</t>
  </si>
  <si>
    <t>1.057,90</t>
  </si>
  <si>
    <t>1.067,04</t>
  </si>
  <si>
    <t>1.119,49</t>
  </si>
  <si>
    <t>1.219,91</t>
  </si>
  <si>
    <t>1.441,89</t>
  </si>
  <si>
    <t>1.529,11</t>
  </si>
  <si>
    <t>895,86</t>
  </si>
  <si>
    <t>905,00</t>
  </si>
  <si>
    <t>935,44</t>
  </si>
  <si>
    <t>1.035,86</t>
  </si>
  <si>
    <t>1.257,84</t>
  </si>
  <si>
    <t>1.345,06</t>
  </si>
  <si>
    <t>390,56</t>
  </si>
  <si>
    <t>460,79</t>
  </si>
  <si>
    <t>514,32</t>
  </si>
  <si>
    <t>909,87</t>
  </si>
  <si>
    <t>919,68</t>
  </si>
  <si>
    <t>992,33</t>
  </si>
  <si>
    <t>1.048,28</t>
  </si>
  <si>
    <t>235,24</t>
  </si>
  <si>
    <t>395,30</t>
  </si>
  <si>
    <t>424,46</t>
  </si>
  <si>
    <t>468,88</t>
  </si>
  <si>
    <t>885,75</t>
  </si>
  <si>
    <t>1.240,43</t>
  </si>
  <si>
    <t>109,70</t>
  </si>
  <si>
    <t>110,89</t>
  </si>
  <si>
    <t>93,63</t>
  </si>
  <si>
    <t>882,31</t>
  </si>
  <si>
    <t>873,41</t>
  </si>
  <si>
    <t>919,14</t>
  </si>
  <si>
    <t>1.018,78</t>
  </si>
  <si>
    <t>1.241,54</t>
  </si>
  <si>
    <t>1.327,98</t>
  </si>
  <si>
    <t>771,42</t>
  </si>
  <si>
    <t>779,78</t>
  </si>
  <si>
    <t>809,44</t>
  </si>
  <si>
    <t>909,08</t>
  </si>
  <si>
    <t>1.131,84</t>
  </si>
  <si>
    <t>1.218,28</t>
  </si>
  <si>
    <t>785,43</t>
  </si>
  <si>
    <t>794,46</t>
  </si>
  <si>
    <t>866,33</t>
  </si>
  <si>
    <t>921,50</t>
  </si>
  <si>
    <t>922,00</t>
  </si>
  <si>
    <t>953,58</t>
  </si>
  <si>
    <t>828,36</t>
  </si>
  <si>
    <t>1.000,42</t>
  </si>
  <si>
    <t>874,42</t>
  </si>
  <si>
    <t>1.417,29</t>
  </si>
  <si>
    <t>1.291,29</t>
  </si>
  <si>
    <t>1.771,97</t>
  </si>
  <si>
    <t>1.645,97</t>
  </si>
  <si>
    <t>1.157,95</t>
  </si>
  <si>
    <t>193,55</t>
  </si>
  <si>
    <t>1.071,91</t>
  </si>
  <si>
    <t>896,32</t>
  </si>
  <si>
    <t>1.081,72</t>
  </si>
  <si>
    <t>1.115,62</t>
  </si>
  <si>
    <t>921,99</t>
  </si>
  <si>
    <t>1.176,38</t>
  </si>
  <si>
    <t>976,03</t>
  </si>
  <si>
    <t>1.232,33</t>
  </si>
  <si>
    <t>1.031,20</t>
  </si>
  <si>
    <t>1.084,04</t>
  </si>
  <si>
    <t>908,45</t>
  </si>
  <si>
    <t>1.184,47</t>
  </si>
  <si>
    <t>984,12</t>
  </si>
  <si>
    <t>1.601,34</t>
  </si>
  <si>
    <t>1.400,99</t>
  </si>
  <si>
    <t>1.956,02</t>
  </si>
  <si>
    <t>1.755,67</t>
  </si>
  <si>
    <t>944,97</t>
  </si>
  <si>
    <t>888,09</t>
  </si>
  <si>
    <t>1.188,89</t>
  </si>
  <si>
    <t>933,66</t>
  </si>
  <si>
    <t>1.549,71</t>
  </si>
  <si>
    <t>1.821,05</t>
  </si>
  <si>
    <t>1.100,96</t>
  </si>
  <si>
    <t>1.492,86</t>
  </si>
  <si>
    <t>1.859,69</t>
  </si>
  <si>
    <t>1.190,51</t>
  </si>
  <si>
    <t>547,66</t>
  </si>
  <si>
    <t>687,78</t>
  </si>
  <si>
    <t>646,35</t>
  </si>
  <si>
    <t>566,49</t>
  </si>
  <si>
    <t>461,43</t>
  </si>
  <si>
    <t>1.142,54</t>
  </si>
  <si>
    <t>569,02</t>
  </si>
  <si>
    <t>691,11</t>
  </si>
  <si>
    <t>1.385,72</t>
  </si>
  <si>
    <t>887,91</t>
  </si>
  <si>
    <t>706,05</t>
  </si>
  <si>
    <t>811,07</t>
  </si>
  <si>
    <t>645,39</t>
  </si>
  <si>
    <t>589,01</t>
  </si>
  <si>
    <t>474,64</t>
  </si>
  <si>
    <t>1.019,94</t>
  </si>
  <si>
    <t>259,71</t>
  </si>
  <si>
    <t>76,31</t>
  </si>
  <si>
    <t>141,38</t>
  </si>
  <si>
    <t>177,38</t>
  </si>
  <si>
    <t>109,55</t>
  </si>
  <si>
    <t>162,54</t>
  </si>
  <si>
    <t>180,04</t>
  </si>
  <si>
    <t>195,53</t>
  </si>
  <si>
    <t>233,70</t>
  </si>
  <si>
    <t>223,01</t>
  </si>
  <si>
    <t>304,68</t>
  </si>
  <si>
    <t>366,05</t>
  </si>
  <si>
    <t>156,70</t>
  </si>
  <si>
    <t>267,75</t>
  </si>
  <si>
    <t>285,25</t>
  </si>
  <si>
    <t>331,91</t>
  </si>
  <si>
    <t>281,39</t>
  </si>
  <si>
    <t>319,56</t>
  </si>
  <si>
    <t>289,53</t>
  </si>
  <si>
    <t>371,20</t>
  </si>
  <si>
    <t>356,95</t>
  </si>
  <si>
    <t>408,96</t>
  </si>
  <si>
    <t>261,91</t>
  </si>
  <si>
    <t>468,06</t>
  </si>
  <si>
    <t>452,86</t>
  </si>
  <si>
    <t>862,70</t>
  </si>
  <si>
    <t>1.686,91</t>
  </si>
  <si>
    <t>1.926,67</t>
  </si>
  <si>
    <t>346,79</t>
  </si>
  <si>
    <t>391,32</t>
  </si>
  <si>
    <t>454,37</t>
  </si>
  <si>
    <t>924,55</t>
  </si>
  <si>
    <t>1.860,01</t>
  </si>
  <si>
    <t>1.924,20</t>
  </si>
  <si>
    <t>3.859,02</t>
  </si>
  <si>
    <t>860,03</t>
  </si>
  <si>
    <t>450,61</t>
  </si>
  <si>
    <t>644,83</t>
  </si>
  <si>
    <t>518,50</t>
  </si>
  <si>
    <t>713,97</t>
  </si>
  <si>
    <t>950,61</t>
  </si>
  <si>
    <t>1.274,96</t>
  </si>
  <si>
    <t>1.206,41</t>
  </si>
  <si>
    <t>1.119,20</t>
  </si>
  <si>
    <t>1.025,57</t>
  </si>
  <si>
    <t>931,87</t>
  </si>
  <si>
    <t>910,59</t>
  </si>
  <si>
    <t>888,55</t>
  </si>
  <si>
    <t>837,25</t>
  </si>
  <si>
    <t>1.365,98</t>
  </si>
  <si>
    <t>1.296,12</t>
  </si>
  <si>
    <t>1.207,39</t>
  </si>
  <si>
    <t>1.111,15</t>
  </si>
  <si>
    <t>1.017,74</t>
  </si>
  <si>
    <t>995,41</t>
  </si>
  <si>
    <t>972,44</t>
  </si>
  <si>
    <t>919,12</t>
  </si>
  <si>
    <t>910,97</t>
  </si>
  <si>
    <t>1.007,69</t>
  </si>
  <si>
    <t>46,02</t>
  </si>
  <si>
    <t>131,12</t>
  </si>
  <si>
    <t>143,23</t>
  </si>
  <si>
    <t>280,52</t>
  </si>
  <si>
    <t>471,95</t>
  </si>
  <si>
    <t>631,61</t>
  </si>
  <si>
    <t>736,84</t>
  </si>
  <si>
    <t>111,59</t>
  </si>
  <si>
    <t>144,27</t>
  </si>
  <si>
    <t>333,86</t>
  </si>
  <si>
    <t>64,41</t>
  </si>
  <si>
    <t>128,26</t>
  </si>
  <si>
    <t>250,97</t>
  </si>
  <si>
    <t>288,88</t>
  </si>
  <si>
    <t>81,83</t>
  </si>
  <si>
    <t>111,81</t>
  </si>
  <si>
    <t>108,16</t>
  </si>
  <si>
    <t>158,69</t>
  </si>
  <si>
    <t>209,20</t>
  </si>
  <si>
    <t>757,17</t>
  </si>
  <si>
    <t>702,45</t>
  </si>
  <si>
    <t>222,20</t>
  </si>
  <si>
    <t>190,56</t>
  </si>
  <si>
    <t>177,37</t>
  </si>
  <si>
    <t>13,16</t>
  </si>
  <si>
    <t>691,00</t>
  </si>
  <si>
    <t>183,63</t>
  </si>
  <si>
    <t>231,55</t>
  </si>
  <si>
    <t>275,83</t>
  </si>
  <si>
    <t>169,82</t>
  </si>
  <si>
    <t>177,03</t>
  </si>
  <si>
    <t>327,05</t>
  </si>
  <si>
    <t>394,58</t>
  </si>
  <si>
    <t>182,60</t>
  </si>
  <si>
    <t>218,57</t>
  </si>
  <si>
    <t>156,90</t>
  </si>
  <si>
    <t>204,82</t>
  </si>
  <si>
    <t>249,10</t>
  </si>
  <si>
    <t>300,32</t>
  </si>
  <si>
    <t>170,15</t>
  </si>
  <si>
    <t>224,86</t>
  </si>
  <si>
    <t>126,06</t>
  </si>
  <si>
    <t>172,99</t>
  </si>
  <si>
    <t>125,12</t>
  </si>
  <si>
    <t>182,88</t>
  </si>
  <si>
    <t>214,09</t>
  </si>
  <si>
    <t>142,72</t>
  </si>
  <si>
    <t>142,92</t>
  </si>
  <si>
    <t>91,01</t>
  </si>
  <si>
    <t>88,76</t>
  </si>
  <si>
    <t>66,93</t>
  </si>
  <si>
    <t>58,63</t>
  </si>
  <si>
    <t>302,45</t>
  </si>
  <si>
    <t>160,48</t>
  </si>
  <si>
    <t>280,80</t>
  </si>
  <si>
    <t>344,25</t>
  </si>
  <si>
    <t>239,32</t>
  </si>
  <si>
    <t>312,49</t>
  </si>
  <si>
    <t>155,84</t>
  </si>
  <si>
    <t>293,05</t>
  </si>
  <si>
    <t>132,34</t>
  </si>
  <si>
    <t>191,69</t>
  </si>
  <si>
    <t>281,03</t>
  </si>
  <si>
    <t>119,68</t>
  </si>
  <si>
    <t>153,64</t>
  </si>
  <si>
    <t>275,80</t>
  </si>
  <si>
    <t>99,57</t>
  </si>
  <si>
    <t>139,91</t>
  </si>
  <si>
    <t>269,17</t>
  </si>
  <si>
    <t>90,79</t>
  </si>
  <si>
    <t>116,46</t>
  </si>
  <si>
    <t>128,86</t>
  </si>
  <si>
    <t>263,52</t>
  </si>
  <si>
    <t>105,05</t>
  </si>
  <si>
    <t>252,22</t>
  </si>
  <si>
    <t>337,76</t>
  </si>
  <si>
    <t>229,05</t>
  </si>
  <si>
    <t>160,65</t>
  </si>
  <si>
    <t>107,66</t>
  </si>
  <si>
    <t>68,75</t>
  </si>
  <si>
    <t>103,05</t>
  </si>
  <si>
    <t>62,27</t>
  </si>
  <si>
    <t>112,96</t>
  </si>
  <si>
    <t>71,37</t>
  </si>
  <si>
    <t>95,56</t>
  </si>
  <si>
    <t>47,64</t>
  </si>
  <si>
    <t>81,84</t>
  </si>
  <si>
    <t>44,16</t>
  </si>
  <si>
    <t>41,60</t>
  </si>
  <si>
    <t>39,45</t>
  </si>
  <si>
    <t>70,10</t>
  </si>
  <si>
    <t>255,42</t>
  </si>
  <si>
    <t>203,67</t>
  </si>
  <si>
    <t>190,97</t>
  </si>
  <si>
    <t>223,67</t>
  </si>
  <si>
    <t>133,94</t>
  </si>
  <si>
    <t>160,42</t>
  </si>
  <si>
    <t>229,17</t>
  </si>
  <si>
    <t>124,64</t>
  </si>
  <si>
    <t>121,00</t>
  </si>
  <si>
    <t>165,74</t>
  </si>
  <si>
    <t>204,64</t>
  </si>
  <si>
    <t>155,58</t>
  </si>
  <si>
    <t>477,75</t>
  </si>
  <si>
    <t>408,13</t>
  </si>
  <si>
    <t>305,89</t>
  </si>
  <si>
    <t>289,93</t>
  </si>
  <si>
    <t>254,62</t>
  </si>
  <si>
    <t>227,19</t>
  </si>
  <si>
    <t>209,91</t>
  </si>
  <si>
    <t>264,85</t>
  </si>
  <si>
    <t>211,35</t>
  </si>
  <si>
    <t>162,91</t>
  </si>
  <si>
    <t>240,70</t>
  </si>
  <si>
    <t>217,33</t>
  </si>
  <si>
    <t>157,71</t>
  </si>
  <si>
    <t>311,64</t>
  </si>
  <si>
    <t>171,31</t>
  </si>
  <si>
    <t>217,65</t>
  </si>
  <si>
    <t>156,68</t>
  </si>
  <si>
    <t>494,34</t>
  </si>
  <si>
    <t>428,25</t>
  </si>
  <si>
    <t>297,72</t>
  </si>
  <si>
    <t>279,74</t>
  </si>
  <si>
    <t>249,87</t>
  </si>
  <si>
    <t>202,68</t>
  </si>
  <si>
    <t>472,98</t>
  </si>
  <si>
    <t>396,49</t>
  </si>
  <si>
    <t>305,87</t>
  </si>
  <si>
    <t>286,65</t>
  </si>
  <si>
    <t>249,16</t>
  </si>
  <si>
    <t>221,00</t>
  </si>
  <si>
    <t>541,30</t>
  </si>
  <si>
    <t>455,03</t>
  </si>
  <si>
    <t>294,31</t>
  </si>
  <si>
    <t>273,90</t>
  </si>
  <si>
    <t>242,21</t>
  </si>
  <si>
    <t>213,38</t>
  </si>
  <si>
    <t>497,62</t>
  </si>
  <si>
    <t>415,81</t>
  </si>
  <si>
    <t>306,68</t>
  </si>
  <si>
    <t>284,06</t>
  </si>
  <si>
    <t>247,63</t>
  </si>
  <si>
    <t>203,64</t>
  </si>
  <si>
    <t>553,89</t>
  </si>
  <si>
    <t>285,32</t>
  </si>
  <si>
    <t>260,42</t>
  </si>
  <si>
    <t>230,80</t>
  </si>
  <si>
    <t>185,92</t>
  </si>
  <si>
    <t>463,04</t>
  </si>
  <si>
    <t>390,35</t>
  </si>
  <si>
    <t>272,63</t>
  </si>
  <si>
    <t>237,38</t>
  </si>
  <si>
    <t>194,09</t>
  </si>
  <si>
    <t>490,23</t>
  </si>
  <si>
    <t>422,01</t>
  </si>
  <si>
    <t>265,70</t>
  </si>
  <si>
    <t>250,09</t>
  </si>
  <si>
    <t>222,00</t>
  </si>
  <si>
    <t>195,15</t>
  </si>
  <si>
    <t>3.765,53</t>
  </si>
  <si>
    <t>4.498,96</t>
  </si>
  <si>
    <t>4.650,81</t>
  </si>
  <si>
    <t>4.798,22</t>
  </si>
  <si>
    <t>5.151,89</t>
  </si>
  <si>
    <t>5.324,15</t>
  </si>
  <si>
    <t>5.080,28</t>
  </si>
  <si>
    <t>4.470,50</t>
  </si>
  <si>
    <t>164,95</t>
  </si>
  <si>
    <t>240,91</t>
  </si>
  <si>
    <t>148,93</t>
  </si>
  <si>
    <t>281,91</t>
  </si>
  <si>
    <t>122,88</t>
  </si>
  <si>
    <t>59,92</t>
  </si>
  <si>
    <t>150,86</t>
  </si>
  <si>
    <t>66,77</t>
  </si>
  <si>
    <t>141,92</t>
  </si>
  <si>
    <t>86,02</t>
  </si>
  <si>
    <t>1.002,55</t>
  </si>
  <si>
    <t>870,23</t>
  </si>
  <si>
    <t>968,71</t>
  </si>
  <si>
    <t>515,10</t>
  </si>
  <si>
    <t>568,88</t>
  </si>
  <si>
    <t>732,76</t>
  </si>
  <si>
    <t>502,44</t>
  </si>
  <si>
    <t>555,91</t>
  </si>
  <si>
    <t>621,55</t>
  </si>
  <si>
    <t>729,34</t>
  </si>
  <si>
    <t>393,91</t>
  </si>
  <si>
    <t>437,45</t>
  </si>
  <si>
    <t>478,74</t>
  </si>
  <si>
    <t>497,98</t>
  </si>
  <si>
    <t>515,18</t>
  </si>
  <si>
    <t>588,49</t>
  </si>
  <si>
    <t>390,40</t>
  </si>
  <si>
    <t>430,77</t>
  </si>
  <si>
    <t>465,60</t>
  </si>
  <si>
    <t>491,24</t>
  </si>
  <si>
    <t>508,46</t>
  </si>
  <si>
    <t>579,90</t>
  </si>
  <si>
    <t>444,91</t>
  </si>
  <si>
    <t>483,61</t>
  </si>
  <si>
    <t>709,26</t>
  </si>
  <si>
    <t>848,44</t>
  </si>
  <si>
    <t>798,78</t>
  </si>
  <si>
    <t>831,90</t>
  </si>
  <si>
    <t>727,51</t>
  </si>
  <si>
    <t>750,94</t>
  </si>
  <si>
    <t>729,43</t>
  </si>
  <si>
    <t>788,82</t>
  </si>
  <si>
    <t>754,82</t>
  </si>
  <si>
    <t>732,10</t>
  </si>
  <si>
    <t>809,08</t>
  </si>
  <si>
    <t>770,85</t>
  </si>
  <si>
    <t>776,42</t>
  </si>
  <si>
    <t>738,98</t>
  </si>
  <si>
    <t>545,18</t>
  </si>
  <si>
    <t>585,36</t>
  </si>
  <si>
    <t>631,93</t>
  </si>
  <si>
    <t>687,24</t>
  </si>
  <si>
    <t>740,58</t>
  </si>
  <si>
    <t>542,34</t>
  </si>
  <si>
    <t>579,24</t>
  </si>
  <si>
    <t>619,34</t>
  </si>
  <si>
    <t>648,21</t>
  </si>
  <si>
    <t>680,39</t>
  </si>
  <si>
    <t>739,81</t>
  </si>
  <si>
    <t>599,45</t>
  </si>
  <si>
    <t>632,68</t>
  </si>
  <si>
    <t>569,17</t>
  </si>
  <si>
    <t>777,26</t>
  </si>
  <si>
    <t>738,77</t>
  </si>
  <si>
    <t>992,62</t>
  </si>
  <si>
    <t>272,37</t>
  </si>
  <si>
    <t>764,41</t>
  </si>
  <si>
    <t>717,12</t>
  </si>
  <si>
    <t>735,58</t>
  </si>
  <si>
    <t>717,47</t>
  </si>
  <si>
    <t>1.044,75</t>
  </si>
  <si>
    <t>888,47</t>
  </si>
  <si>
    <t>957,50</t>
  </si>
  <si>
    <t>849,74</t>
  </si>
  <si>
    <t>892,33</t>
  </si>
  <si>
    <t>788,00</t>
  </si>
  <si>
    <t>1.009,17</t>
  </si>
  <si>
    <t>1.273,68</t>
  </si>
  <si>
    <t>733,15</t>
  </si>
  <si>
    <t>721,63</t>
  </si>
  <si>
    <t>776,12</t>
  </si>
  <si>
    <t>1.105,96</t>
  </si>
  <si>
    <t>882,42</t>
  </si>
  <si>
    <t>186,29</t>
  </si>
  <si>
    <t>1.008,60</t>
  </si>
  <si>
    <t>660,22</t>
  </si>
  <si>
    <t>42,42</t>
  </si>
  <si>
    <t>28,42</t>
  </si>
  <si>
    <t>74,03</t>
  </si>
  <si>
    <t>109,15</t>
  </si>
  <si>
    <t>50,42</t>
  </si>
  <si>
    <t>53,14</t>
  </si>
  <si>
    <t>55,80</t>
  </si>
  <si>
    <t>49,87</t>
  </si>
  <si>
    <t>59,95</t>
  </si>
  <si>
    <t>57,30</t>
  </si>
  <si>
    <t>49,99</t>
  </si>
  <si>
    <t>61,50</t>
  </si>
  <si>
    <t>44,34</t>
  </si>
  <si>
    <t>3.193,96</t>
  </si>
  <si>
    <t>2.785,45</t>
  </si>
  <si>
    <t>2.297,25</t>
  </si>
  <si>
    <t>1.470,62</t>
  </si>
  <si>
    <t>3.061,36</t>
  </si>
  <si>
    <t>3.825,43</t>
  </si>
  <si>
    <t>2.786,10</t>
  </si>
  <si>
    <t>2.072,38</t>
  </si>
  <si>
    <t>155,07</t>
  </si>
  <si>
    <t>123,68</t>
  </si>
  <si>
    <t>115,17</t>
  </si>
  <si>
    <t>157,66</t>
  </si>
  <si>
    <t>138,18</t>
  </si>
  <si>
    <t>169,91</t>
  </si>
  <si>
    <t>164,60</t>
  </si>
  <si>
    <t>195,93</t>
  </si>
  <si>
    <t>669,81</t>
  </si>
  <si>
    <t>681,86</t>
  </si>
  <si>
    <t>693,92</t>
  </si>
  <si>
    <t>705,97</t>
  </si>
  <si>
    <t>730,07</t>
  </si>
  <si>
    <t>94,24</t>
  </si>
  <si>
    <t>136,66</t>
  </si>
  <si>
    <t>187,84</t>
  </si>
  <si>
    <t>716,32</t>
  </si>
  <si>
    <t>412,28</t>
  </si>
  <si>
    <t>494,47</t>
  </si>
  <si>
    <t>634,61</t>
  </si>
  <si>
    <t>1.735,23</t>
  </si>
  <si>
    <t>1.419,58</t>
  </si>
  <si>
    <t>1.186,37</t>
  </si>
  <si>
    <t>742,32</t>
  </si>
  <si>
    <t>552,81</t>
  </si>
  <si>
    <t>525,04</t>
  </si>
  <si>
    <t>1.567,00</t>
  </si>
  <si>
    <t>61,81</t>
  </si>
  <si>
    <t>61,21</t>
  </si>
  <si>
    <t>237,25</t>
  </si>
  <si>
    <t>228,05</t>
  </si>
  <si>
    <t>331,11</t>
  </si>
  <si>
    <t>322,52</t>
  </si>
  <si>
    <t>99,65</t>
  </si>
  <si>
    <t>87,80</t>
  </si>
  <si>
    <t>169,70</t>
  </si>
  <si>
    <t>157,87</t>
  </si>
  <si>
    <t>267,73</t>
  </si>
  <si>
    <t>255,95</t>
  </si>
  <si>
    <t>69,35</t>
  </si>
  <si>
    <t>80,24</t>
  </si>
  <si>
    <t>81,60</t>
  </si>
  <si>
    <t>94,02</t>
  </si>
  <si>
    <t>105,60</t>
  </si>
  <si>
    <t>177,21</t>
  </si>
  <si>
    <t>140,44</t>
  </si>
  <si>
    <t>154,70</t>
  </si>
  <si>
    <t>109,57</t>
  </si>
  <si>
    <t>129,03</t>
  </si>
  <si>
    <t>261,78</t>
  </si>
  <si>
    <t>362,24</t>
  </si>
  <si>
    <t>45,80</t>
  </si>
  <si>
    <t>152,99</t>
  </si>
  <si>
    <t>262,24</t>
  </si>
  <si>
    <t>159,43</t>
  </si>
  <si>
    <t>43,29</t>
  </si>
  <si>
    <t>36,45</t>
  </si>
  <si>
    <t>47,62</t>
  </si>
  <si>
    <t>51,37</t>
  </si>
  <si>
    <t>65,50</t>
  </si>
  <si>
    <t>76,69</t>
  </si>
  <si>
    <t>80,44</t>
  </si>
  <si>
    <t>91,62</t>
  </si>
  <si>
    <t>67,04</t>
  </si>
  <si>
    <t>11,43</t>
  </si>
  <si>
    <t>36,91</t>
  </si>
  <si>
    <t>45,26</t>
  </si>
  <si>
    <t>25,04</t>
  </si>
  <si>
    <t>39,91</t>
  </si>
  <si>
    <t>13,65</t>
  </si>
  <si>
    <t>24,04</t>
  </si>
  <si>
    <t>219,77</t>
  </si>
  <si>
    <t>284,15</t>
  </si>
  <si>
    <t>27,88</t>
  </si>
  <si>
    <t>33,80</t>
  </si>
  <si>
    <t>28,19</t>
  </si>
  <si>
    <t>55,11</t>
  </si>
  <si>
    <t>61,43</t>
  </si>
  <si>
    <t>143,68</t>
  </si>
  <si>
    <t>228,26</t>
  </si>
  <si>
    <t>442,29</t>
  </si>
  <si>
    <t>874,12</t>
  </si>
  <si>
    <t>1.351,33</t>
  </si>
  <si>
    <t>160,21</t>
  </si>
  <si>
    <t>252,69</t>
  </si>
  <si>
    <t>489,54</t>
  </si>
  <si>
    <t>662,73</t>
  </si>
  <si>
    <t>761,84</t>
  </si>
  <si>
    <t>369,73</t>
  </si>
  <si>
    <t>509,93</t>
  </si>
  <si>
    <t>576,69</t>
  </si>
  <si>
    <t>30,63</t>
  </si>
  <si>
    <t>20,04</t>
  </si>
  <si>
    <t>13,84</t>
  </si>
  <si>
    <t>59,38</t>
  </si>
  <si>
    <t>60,54</t>
  </si>
  <si>
    <t>62,88</t>
  </si>
  <si>
    <t>65,73</t>
  </si>
  <si>
    <t>69,24</t>
  </si>
  <si>
    <t>74,89</t>
  </si>
  <si>
    <t>74,23</t>
  </si>
  <si>
    <t>79,48</t>
  </si>
  <si>
    <t>98,74</t>
  </si>
  <si>
    <t>3.661,41</t>
  </si>
  <si>
    <t>7.063,56</t>
  </si>
  <si>
    <t>9.418,08</t>
  </si>
  <si>
    <t>1.684,00</t>
  </si>
  <si>
    <t>363,51</t>
  </si>
  <si>
    <t>502,68</t>
  </si>
  <si>
    <t>525,37</t>
  </si>
  <si>
    <t>605,29</t>
  </si>
  <si>
    <t>868,33</t>
  </si>
  <si>
    <t>1.230,91</t>
  </si>
  <si>
    <t>500,85</t>
  </si>
  <si>
    <t>95,23</t>
  </si>
  <si>
    <t>160,37</t>
  </si>
  <si>
    <t>439,34</t>
  </si>
  <si>
    <t>662,27</t>
  </si>
  <si>
    <t>1.060,73</t>
  </si>
  <si>
    <t>1.420,49</t>
  </si>
  <si>
    <t>2.276,23</t>
  </si>
  <si>
    <t>4.754,84</t>
  </si>
  <si>
    <t>202,16</t>
  </si>
  <si>
    <t>249,20</t>
  </si>
  <si>
    <t>521,04</t>
  </si>
  <si>
    <t>1.935,38</t>
  </si>
  <si>
    <t>156,06</t>
  </si>
  <si>
    <t>84,96</t>
  </si>
  <si>
    <t>119,46</t>
  </si>
  <si>
    <t>114,65</t>
  </si>
  <si>
    <t>156,31</t>
  </si>
  <si>
    <t>286,91</t>
  </si>
  <si>
    <t>90,95</t>
  </si>
  <si>
    <t>114,80</t>
  </si>
  <si>
    <t>135,46</t>
  </si>
  <si>
    <t>115,86</t>
  </si>
  <si>
    <t>69,60</t>
  </si>
  <si>
    <t>49,46</t>
  </si>
  <si>
    <t>57,01</t>
  </si>
  <si>
    <t>229,32</t>
  </si>
  <si>
    <t>63,95</t>
  </si>
  <si>
    <t>53,42</t>
  </si>
  <si>
    <t>1.329,75</t>
  </si>
  <si>
    <t>1.417,64</t>
  </si>
  <si>
    <t>1.439,64</t>
  </si>
  <si>
    <t>1.568,94</t>
  </si>
  <si>
    <t>1.316,51</t>
  </si>
  <si>
    <t>1.404,40</t>
  </si>
  <si>
    <t>1.426,40</t>
  </si>
  <si>
    <t>1.555,70</t>
  </si>
  <si>
    <t>1.575,98</t>
  </si>
  <si>
    <t>1.709,01</t>
  </si>
  <si>
    <t>1.742,31</t>
  </si>
  <si>
    <t>1.923,48</t>
  </si>
  <si>
    <t>1.570,41</t>
  </si>
  <si>
    <t>1.703,44</t>
  </si>
  <si>
    <t>1.736,74</t>
  </si>
  <si>
    <t>1.917,91</t>
  </si>
  <si>
    <t>1.677,81</t>
  </si>
  <si>
    <t>1.855,18</t>
  </si>
  <si>
    <t>1.899,58</t>
  </si>
  <si>
    <t>2.131,70</t>
  </si>
  <si>
    <t>1.721,63</t>
  </si>
  <si>
    <t>1.899,00</t>
  </si>
  <si>
    <t>1.943,40</t>
  </si>
  <si>
    <t>737,40</t>
  </si>
  <si>
    <t>842,86</t>
  </si>
  <si>
    <t>869,26</t>
  </si>
  <si>
    <t>990,44</t>
  </si>
  <si>
    <t>724,15</t>
  </si>
  <si>
    <t>829,61</t>
  </si>
  <si>
    <t>856,01</t>
  </si>
  <si>
    <t>977,19</t>
  </si>
  <si>
    <t>996,98</t>
  </si>
  <si>
    <t>1.155,18</t>
  </si>
  <si>
    <t>1.194,78</t>
  </si>
  <si>
    <t>1.376,54</t>
  </si>
  <si>
    <t>991,40</t>
  </si>
  <si>
    <t>1.149,60</t>
  </si>
  <si>
    <t>1.189,20</t>
  </si>
  <si>
    <t>1.370,96</t>
  </si>
  <si>
    <t>1.113,56</t>
  </si>
  <si>
    <t>1.324,49</t>
  </si>
  <si>
    <t>1.377,29</t>
  </si>
  <si>
    <t>1.619,64</t>
  </si>
  <si>
    <t>1.157,37</t>
  </si>
  <si>
    <t>1.368,30</t>
  </si>
  <si>
    <t>1.421,10</t>
  </si>
  <si>
    <t>1.663,45</t>
  </si>
  <si>
    <t>102,51</t>
  </si>
  <si>
    <t>60,99</t>
  </si>
  <si>
    <t>168,46</t>
  </si>
  <si>
    <t>219,05</t>
  </si>
  <si>
    <t>45,37</t>
  </si>
  <si>
    <t>128,07</t>
  </si>
  <si>
    <t>103,79</t>
  </si>
  <si>
    <t>107,92</t>
  </si>
  <si>
    <t>263,83</t>
  </si>
  <si>
    <t>76,60</t>
  </si>
  <si>
    <t>36,88</t>
  </si>
  <si>
    <t>147,01</t>
  </si>
  <si>
    <t>142,39</t>
  </si>
  <si>
    <t>66,45</t>
  </si>
  <si>
    <t>271,55</t>
  </si>
  <si>
    <t>228,16</t>
  </si>
  <si>
    <t>357,76</t>
  </si>
  <si>
    <t>388,03</t>
  </si>
  <si>
    <t>452,49</t>
  </si>
  <si>
    <t>585,03</t>
  </si>
  <si>
    <t>667,47</t>
  </si>
  <si>
    <t>1.056,63</t>
  </si>
  <si>
    <t>112,28</t>
  </si>
  <si>
    <t>196,19</t>
  </si>
  <si>
    <t>437,67</t>
  </si>
  <si>
    <t>479,82</t>
  </si>
  <si>
    <t>524,33</t>
  </si>
  <si>
    <t>500,68</t>
  </si>
  <si>
    <t>580,84</t>
  </si>
  <si>
    <t>523,02</t>
  </si>
  <si>
    <t>571,28</t>
  </si>
  <si>
    <t>566,46</t>
  </si>
  <si>
    <t>643,41</t>
  </si>
  <si>
    <t>611,38</t>
  </si>
  <si>
    <t>671,22</t>
  </si>
  <si>
    <t>675,14</t>
  </si>
  <si>
    <t>734,12</t>
  </si>
  <si>
    <t>672,08</t>
  </si>
  <si>
    <t>720,99</t>
  </si>
  <si>
    <t>719,72</t>
  </si>
  <si>
    <t>802,76</t>
  </si>
  <si>
    <t>862,52</t>
  </si>
  <si>
    <t>974,67</t>
  </si>
  <si>
    <t>995,83</t>
  </si>
  <si>
    <t>1.088,31</t>
  </si>
  <si>
    <t>462,24</t>
  </si>
  <si>
    <t>552,52</t>
  </si>
  <si>
    <t>707,77</t>
  </si>
  <si>
    <t>901,42</t>
  </si>
  <si>
    <t>1.398,61</t>
  </si>
  <si>
    <t>585,34</t>
  </si>
  <si>
    <t>942,23</t>
  </si>
  <si>
    <t>1.449,65</t>
  </si>
  <si>
    <t>600,85</t>
  </si>
  <si>
    <t>962,33</t>
  </si>
  <si>
    <t>1.476,98</t>
  </si>
  <si>
    <t>616,33</t>
  </si>
  <si>
    <t>778,63</t>
  </si>
  <si>
    <t>982,02</t>
  </si>
  <si>
    <t>1.503,60</t>
  </si>
  <si>
    <t>813,39</t>
  </si>
  <si>
    <t>1.021,05</t>
  </si>
  <si>
    <t>1.559,56</t>
  </si>
  <si>
    <t>1.059,86</t>
  </si>
  <si>
    <t>1.621,67</t>
  </si>
  <si>
    <t>605,42</t>
  </si>
  <si>
    <t>2.922,26</t>
  </si>
  <si>
    <t>3.390,17</t>
  </si>
  <si>
    <t>2.503,17</t>
  </si>
  <si>
    <t>2.688,31</t>
  </si>
  <si>
    <t>334,90</t>
  </si>
  <si>
    <t>345,44</t>
  </si>
  <si>
    <t>89,17</t>
  </si>
  <si>
    <t>107,99</t>
  </si>
  <si>
    <t>111,18</t>
  </si>
  <si>
    <t>12.213,74</t>
  </si>
  <si>
    <t>13.602,67</t>
  </si>
  <si>
    <t>17.478,20</t>
  </si>
  <si>
    <t>21.505,14</t>
  </si>
  <si>
    <t>27.005,05</t>
  </si>
  <si>
    <t>37.724,00</t>
  </si>
  <si>
    <t>43.946,68</t>
  </si>
  <si>
    <t>71.266,89</t>
  </si>
  <si>
    <t>97.655,02</t>
  </si>
  <si>
    <t>136.578,54</t>
  </si>
  <si>
    <t>98,16</t>
  </si>
  <si>
    <t>2.926,81</t>
  </si>
  <si>
    <t>36,30</t>
  </si>
  <si>
    <t>265,19</t>
  </si>
  <si>
    <t>791,75</t>
  </si>
  <si>
    <t>855,90</t>
  </si>
  <si>
    <t>257,17</t>
  </si>
  <si>
    <t>299,94</t>
  </si>
  <si>
    <t>353,39</t>
  </si>
  <si>
    <t>406,85</t>
  </si>
  <si>
    <t>2.217,88</t>
  </si>
  <si>
    <t>500,53</t>
  </si>
  <si>
    <t>636,18</t>
  </si>
  <si>
    <t>3.521,49</t>
  </si>
  <si>
    <t>6,31</t>
  </si>
  <si>
    <t>53,66</t>
  </si>
  <si>
    <t>439,35</t>
  </si>
  <si>
    <t>100,61</t>
  </si>
  <si>
    <t>180,42</t>
  </si>
  <si>
    <t>277,30</t>
  </si>
  <si>
    <t>398,18</t>
  </si>
  <si>
    <t>576,30</t>
  </si>
  <si>
    <t>372,82</t>
  </si>
  <si>
    <t>907,23</t>
  </si>
  <si>
    <t>2.391,38</t>
  </si>
  <si>
    <t>1.881,98</t>
  </si>
  <si>
    <t>2.054,25</t>
  </si>
  <si>
    <t>2.656,34</t>
  </si>
  <si>
    <t>2.167,05</t>
  </si>
  <si>
    <t>2.329,63</t>
  </si>
  <si>
    <t>3.865,90</t>
  </si>
  <si>
    <t>3.048,71</t>
  </si>
  <si>
    <t>3.378,26</t>
  </si>
  <si>
    <t>5.276,74</t>
  </si>
  <si>
    <t>3.940,72</t>
  </si>
  <si>
    <t>4.412,11</t>
  </si>
  <si>
    <t>9.814,16</t>
  </si>
  <si>
    <t>5.594,26</t>
  </si>
  <si>
    <t>10.974,19</t>
  </si>
  <si>
    <t>5.901,60</t>
  </si>
  <si>
    <t>6.063,02</t>
  </si>
  <si>
    <t>12.380,45</t>
  </si>
  <si>
    <t>7.758,63</t>
  </si>
  <si>
    <t>17.197,19</t>
  </si>
  <si>
    <t>9.629,94</t>
  </si>
  <si>
    <t>20.739,27</t>
  </si>
  <si>
    <t>10.758,71</t>
  </si>
  <si>
    <t>6.120,17</t>
  </si>
  <si>
    <t>7.269,92</t>
  </si>
  <si>
    <t>7.527,32</t>
  </si>
  <si>
    <t>7.814,55</t>
  </si>
  <si>
    <t>11.078,70</t>
  </si>
  <si>
    <t>11.443,96</t>
  </si>
  <si>
    <t>11.767,33</t>
  </si>
  <si>
    <t>13.485,18</t>
  </si>
  <si>
    <t>13.415,04</t>
  </si>
  <si>
    <t>14.079,45</t>
  </si>
  <si>
    <t>26.022,76</t>
  </si>
  <si>
    <t>33.320,62</t>
  </si>
  <si>
    <t>56,60</t>
  </si>
  <si>
    <t>68,23</t>
  </si>
  <si>
    <t>7.394,32</t>
  </si>
  <si>
    <t>13.372,60</t>
  </si>
  <si>
    <t>537,44</t>
  </si>
  <si>
    <t>957,88</t>
  </si>
  <si>
    <t>2.935,12</t>
  </si>
  <si>
    <t>2.086,39</t>
  </si>
  <si>
    <t>2.077,83</t>
  </si>
  <si>
    <t>1.049,48</t>
  </si>
  <si>
    <t>54,30</t>
  </si>
  <si>
    <t>53,31</t>
  </si>
  <si>
    <t>67,70</t>
  </si>
  <si>
    <t>97,84</t>
  </si>
  <si>
    <t>131,67</t>
  </si>
  <si>
    <t>190,37</t>
  </si>
  <si>
    <t>117,82</t>
  </si>
  <si>
    <t>203,74</t>
  </si>
  <si>
    <t>276,44</t>
  </si>
  <si>
    <t>354,58</t>
  </si>
  <si>
    <t>35,86</t>
  </si>
  <si>
    <t>48,83</t>
  </si>
  <si>
    <t>108,94</t>
  </si>
  <si>
    <t>125,52</t>
  </si>
  <si>
    <t>75,94</t>
  </si>
  <si>
    <t>56,61</t>
  </si>
  <si>
    <t>147,04</t>
  </si>
  <si>
    <t>89,87</t>
  </si>
  <si>
    <t>110,47</t>
  </si>
  <si>
    <t>226,35</t>
  </si>
  <si>
    <t>155,32</t>
  </si>
  <si>
    <t>71,28</t>
  </si>
  <si>
    <t>95,30</t>
  </si>
  <si>
    <t>205,89</t>
  </si>
  <si>
    <t>142,68</t>
  </si>
  <si>
    <t>132,01</t>
  </si>
  <si>
    <t>209,43</t>
  </si>
  <si>
    <t>58,78</t>
  </si>
  <si>
    <t>112,20</t>
  </si>
  <si>
    <t>147,10</t>
  </si>
  <si>
    <t>52,18</t>
  </si>
  <si>
    <t>74,05</t>
  </si>
  <si>
    <t>115,04</t>
  </si>
  <si>
    <t>162,53</t>
  </si>
  <si>
    <t>202,79</t>
  </si>
  <si>
    <t>374,20</t>
  </si>
  <si>
    <t>536,21</t>
  </si>
  <si>
    <t>104,58</t>
  </si>
  <si>
    <t>37,04</t>
  </si>
  <si>
    <t>60,37</t>
  </si>
  <si>
    <t>142,40</t>
  </si>
  <si>
    <t>54,70</t>
  </si>
  <si>
    <t>122,17</t>
  </si>
  <si>
    <t>201,90</t>
  </si>
  <si>
    <t>277,27</t>
  </si>
  <si>
    <t>51,53</t>
  </si>
  <si>
    <t>63,11</t>
  </si>
  <si>
    <t>51,97</t>
  </si>
  <si>
    <t>63,60</t>
  </si>
  <si>
    <t>176,75</t>
  </si>
  <si>
    <t>191,49</t>
  </si>
  <si>
    <t>184,09</t>
  </si>
  <si>
    <t>223,50</t>
  </si>
  <si>
    <t>309,04</t>
  </si>
  <si>
    <t>400,47</t>
  </si>
  <si>
    <t>96,77</t>
  </si>
  <si>
    <t>132,32</t>
  </si>
  <si>
    <t>154,38</t>
  </si>
  <si>
    <t>641,23</t>
  </si>
  <si>
    <t>32,16</t>
  </si>
  <si>
    <t>43,24</t>
  </si>
  <si>
    <t>43,68</t>
  </si>
  <si>
    <t>207,19</t>
  </si>
  <si>
    <t>374,11</t>
  </si>
  <si>
    <t>177,93</t>
  </si>
  <si>
    <t>203,19</t>
  </si>
  <si>
    <t>167,36</t>
  </si>
  <si>
    <t>360,94</t>
  </si>
  <si>
    <t>193,82</t>
  </si>
  <si>
    <t>379,22</t>
  </si>
  <si>
    <t>183,04</t>
  </si>
  <si>
    <t>208,30</t>
  </si>
  <si>
    <t>172,47</t>
  </si>
  <si>
    <t>371,18</t>
  </si>
  <si>
    <t>78,85</t>
  </si>
  <si>
    <t>71,21</t>
  </si>
  <si>
    <t>71,72</t>
  </si>
  <si>
    <t>64,72</t>
  </si>
  <si>
    <t>54,12</t>
  </si>
  <si>
    <t>77,65</t>
  </si>
  <si>
    <t>90,38</t>
  </si>
  <si>
    <t>149,17</t>
  </si>
  <si>
    <t>42,29</t>
  </si>
  <si>
    <t>43,30</t>
  </si>
  <si>
    <t>125,17</t>
  </si>
  <si>
    <t>34,35</t>
  </si>
  <si>
    <t>68,97</t>
  </si>
  <si>
    <t>86,70</t>
  </si>
  <si>
    <t>271,50</t>
  </si>
  <si>
    <t>58,81</t>
  </si>
  <si>
    <t>86,14</t>
  </si>
  <si>
    <t>255,14</t>
  </si>
  <si>
    <t>192,68</t>
  </si>
  <si>
    <t>189,27</t>
  </si>
  <si>
    <t>22,61</t>
  </si>
  <si>
    <t>38,61</t>
  </si>
  <si>
    <t>58,85</t>
  </si>
  <si>
    <t>41,49</t>
  </si>
  <si>
    <t>33,87</t>
  </si>
  <si>
    <t>37,61</t>
  </si>
  <si>
    <t>35,28</t>
  </si>
  <si>
    <t>79,71</t>
  </si>
  <si>
    <t>103,17</t>
  </si>
  <si>
    <t>108,30</t>
  </si>
  <si>
    <t>19,96</t>
  </si>
  <si>
    <t>47,13</t>
  </si>
  <si>
    <t>339,61</t>
  </si>
  <si>
    <t>174,87</t>
  </si>
  <si>
    <t>33,14</t>
  </si>
  <si>
    <t>65,91</t>
  </si>
  <si>
    <t>87,16</t>
  </si>
  <si>
    <t>160,36</t>
  </si>
  <si>
    <t>417,52</t>
  </si>
  <si>
    <t>30,41</t>
  </si>
  <si>
    <t>61,35</t>
  </si>
  <si>
    <t>114,60</t>
  </si>
  <si>
    <t>122,98</t>
  </si>
  <si>
    <t>91,19</t>
  </si>
  <si>
    <t>89,10</t>
  </si>
  <si>
    <t>130,48</t>
  </si>
  <si>
    <t>168,53</t>
  </si>
  <si>
    <t>178,63</t>
  </si>
  <si>
    <t>39,58</t>
  </si>
  <si>
    <t>47,25</t>
  </si>
  <si>
    <t>82,60</t>
  </si>
  <si>
    <t>92,01</t>
  </si>
  <si>
    <t>58,11</t>
  </si>
  <si>
    <t>71,89</t>
  </si>
  <si>
    <t>89,01</t>
  </si>
  <si>
    <t>132,78</t>
  </si>
  <si>
    <t>190,93</t>
  </si>
  <si>
    <t>173,17</t>
  </si>
  <si>
    <t>78,05</t>
  </si>
  <si>
    <t>90,57</t>
  </si>
  <si>
    <t>118,62</t>
  </si>
  <si>
    <t>181,63</t>
  </si>
  <si>
    <t>229,20</t>
  </si>
  <si>
    <t>67,66</t>
  </si>
  <si>
    <t>100,32</t>
  </si>
  <si>
    <t>108,70</t>
  </si>
  <si>
    <t>48,36</t>
  </si>
  <si>
    <t>52,60</t>
  </si>
  <si>
    <t>72,45</t>
  </si>
  <si>
    <t>119,63</t>
  </si>
  <si>
    <t>110,41</t>
  </si>
  <si>
    <t>164,89</t>
  </si>
  <si>
    <t>147,13</t>
  </si>
  <si>
    <t>46,87</t>
  </si>
  <si>
    <t>68,96</t>
  </si>
  <si>
    <t>93,74</t>
  </si>
  <si>
    <t>151,85</t>
  </si>
  <si>
    <t>194,45</t>
  </si>
  <si>
    <t>20,96</t>
  </si>
  <si>
    <t>29,46</t>
  </si>
  <si>
    <t>24,25</t>
  </si>
  <si>
    <t>122,48</t>
  </si>
  <si>
    <t>273,65</t>
  </si>
  <si>
    <t>52,45</t>
  </si>
  <si>
    <t>187,73</t>
  </si>
  <si>
    <t>44,10</t>
  </si>
  <si>
    <t>65,48</t>
  </si>
  <si>
    <t>78,87</t>
  </si>
  <si>
    <t>109,97</t>
  </si>
  <si>
    <t>172,79</t>
  </si>
  <si>
    <t>259,37</t>
  </si>
  <si>
    <t>30,10</t>
  </si>
  <si>
    <t>64,89</t>
  </si>
  <si>
    <t>94,49</t>
  </si>
  <si>
    <t>127,32</t>
  </si>
  <si>
    <t>129,92</t>
  </si>
  <si>
    <t>48,56</t>
  </si>
  <si>
    <t>64,85</t>
  </si>
  <si>
    <t>95,99</t>
  </si>
  <si>
    <t>115,64</t>
  </si>
  <si>
    <t>494,81</t>
  </si>
  <si>
    <t>544,34</t>
  </si>
  <si>
    <t>74,84</t>
  </si>
  <si>
    <t>623,75</t>
  </si>
  <si>
    <t>46,44</t>
  </si>
  <si>
    <t>782,80</t>
  </si>
  <si>
    <t>69,12</t>
  </si>
  <si>
    <t>1.085,10</t>
  </si>
  <si>
    <t>160,75</t>
  </si>
  <si>
    <t>1.432,08</t>
  </si>
  <si>
    <t>428,39</t>
  </si>
  <si>
    <t>497,33</t>
  </si>
  <si>
    <t>546,66</t>
  </si>
  <si>
    <t>77,16</t>
  </si>
  <si>
    <t>32,80</t>
  </si>
  <si>
    <t>428,55</t>
  </si>
  <si>
    <t>499,20</t>
  </si>
  <si>
    <t>550,00</t>
  </si>
  <si>
    <t>81,03</t>
  </si>
  <si>
    <t>24,39</t>
  </si>
  <si>
    <t>54,65</t>
  </si>
  <si>
    <t>126,42</t>
  </si>
  <si>
    <t>279,80</t>
  </si>
  <si>
    <t>74,67</t>
  </si>
  <si>
    <t>108,56</t>
  </si>
  <si>
    <t>100,18</t>
  </si>
  <si>
    <t>106,87</t>
  </si>
  <si>
    <t>146,95</t>
  </si>
  <si>
    <t>164,71</t>
  </si>
  <si>
    <t>146,98</t>
  </si>
  <si>
    <t>75,41</t>
  </si>
  <si>
    <t>184,99</t>
  </si>
  <si>
    <t>274,70</t>
  </si>
  <si>
    <t>385,33</t>
  </si>
  <si>
    <t>127,52</t>
  </si>
  <si>
    <t>144,72</t>
  </si>
  <si>
    <t>293,79</t>
  </si>
  <si>
    <t>347,30</t>
  </si>
  <si>
    <t>794,69</t>
  </si>
  <si>
    <t>186,54</t>
  </si>
  <si>
    <t>438,01</t>
  </si>
  <si>
    <t>666,29</t>
  </si>
  <si>
    <t>1.385,88</t>
  </si>
  <si>
    <t>49,62</t>
  </si>
  <si>
    <t>40,83</t>
  </si>
  <si>
    <t>91,15</t>
  </si>
  <si>
    <t>103,21</t>
  </si>
  <si>
    <t>307,52</t>
  </si>
  <si>
    <t>62,01</t>
  </si>
  <si>
    <t>279,23</t>
  </si>
  <si>
    <t>155,15</t>
  </si>
  <si>
    <t>174,21</t>
  </si>
  <si>
    <t>168,76</t>
  </si>
  <si>
    <t>200,22</t>
  </si>
  <si>
    <t>50,37</t>
  </si>
  <si>
    <t>60,33</t>
  </si>
  <si>
    <t>47,30</t>
  </si>
  <si>
    <t>103,87</t>
  </si>
  <si>
    <t>115,35</t>
  </si>
  <si>
    <t>130,42</t>
  </si>
  <si>
    <t>156,40</t>
  </si>
  <si>
    <t>172,69</t>
  </si>
  <si>
    <t>130,02</t>
  </si>
  <si>
    <t>228,39</t>
  </si>
  <si>
    <t>243,08</t>
  </si>
  <si>
    <t>298,60</t>
  </si>
  <si>
    <t>181,10</t>
  </si>
  <si>
    <t>192,74</t>
  </si>
  <si>
    <t>313,11</t>
  </si>
  <si>
    <t>331,72</t>
  </si>
  <si>
    <t>719,68</t>
  </si>
  <si>
    <t>288,24</t>
  </si>
  <si>
    <t>501,10</t>
  </si>
  <si>
    <t>775,45</t>
  </si>
  <si>
    <t>50,20</t>
  </si>
  <si>
    <t>94,69</t>
  </si>
  <si>
    <t>115,08</t>
  </si>
  <si>
    <t>216,00</t>
  </si>
  <si>
    <t>233,23</t>
  </si>
  <si>
    <t>288,75</t>
  </si>
  <si>
    <t>56,09</t>
  </si>
  <si>
    <t>114,77</t>
  </si>
  <si>
    <t>158,73</t>
  </si>
  <si>
    <t>170,37</t>
  </si>
  <si>
    <t>294,56</t>
  </si>
  <si>
    <t>313,17</t>
  </si>
  <si>
    <t>704,89</t>
  </si>
  <si>
    <t>621,40</t>
  </si>
  <si>
    <t>128,34</t>
  </si>
  <si>
    <t>258,36</t>
  </si>
  <si>
    <t>476,32</t>
  </si>
  <si>
    <t>755,76</t>
  </si>
  <si>
    <t>56,03</t>
  </si>
  <si>
    <t>70,34</t>
  </si>
  <si>
    <t>85,76</t>
  </si>
  <si>
    <t>106,15</t>
  </si>
  <si>
    <t>203,18</t>
  </si>
  <si>
    <t>271,90</t>
  </si>
  <si>
    <t>75,28</t>
  </si>
  <si>
    <t>105,29</t>
  </si>
  <si>
    <t>145,35</t>
  </si>
  <si>
    <t>275,23</t>
  </si>
  <si>
    <t>293,84</t>
  </si>
  <si>
    <t>679,68</t>
  </si>
  <si>
    <t>596,19</t>
  </si>
  <si>
    <t>119,85</t>
  </si>
  <si>
    <t>152,98</t>
  </si>
  <si>
    <t>240,51</t>
  </si>
  <si>
    <t>454,36</t>
  </si>
  <si>
    <t>722,13</t>
  </si>
  <si>
    <t>51,04</t>
  </si>
  <si>
    <t>49,08</t>
  </si>
  <si>
    <t>80,66</t>
  </si>
  <si>
    <t>69,75</t>
  </si>
  <si>
    <t>119,98</t>
  </si>
  <si>
    <t>35,08</t>
  </si>
  <si>
    <t>431,24</t>
  </si>
  <si>
    <t>504,76</t>
  </si>
  <si>
    <t>52,62</t>
  </si>
  <si>
    <t>22,05</t>
  </si>
  <si>
    <t>557,56</t>
  </si>
  <si>
    <t>41,44</t>
  </si>
  <si>
    <t>60,29</t>
  </si>
  <si>
    <t>430,81</t>
  </si>
  <si>
    <t>501,36</t>
  </si>
  <si>
    <t>552,08</t>
  </si>
  <si>
    <t>28,86</t>
  </si>
  <si>
    <t>431,23</t>
  </si>
  <si>
    <t>500,80</t>
  </si>
  <si>
    <t>48,66</t>
  </si>
  <si>
    <t>81,19</t>
  </si>
  <si>
    <t>550,69</t>
  </si>
  <si>
    <t>19,35</t>
  </si>
  <si>
    <t>118,92</t>
  </si>
  <si>
    <t>115,83</t>
  </si>
  <si>
    <t>143,00</t>
  </si>
  <si>
    <t>92,54</t>
  </si>
  <si>
    <t>265,28</t>
  </si>
  <si>
    <t>136,42</t>
  </si>
  <si>
    <t>242,69</t>
  </si>
  <si>
    <t>151,68</t>
  </si>
  <si>
    <t>46,52</t>
  </si>
  <si>
    <t>205,75</t>
  </si>
  <si>
    <t>381,23</t>
  </si>
  <si>
    <t>493,28</t>
  </si>
  <si>
    <t>927,34</t>
  </si>
  <si>
    <t>282,02</t>
  </si>
  <si>
    <t>548,89</t>
  </si>
  <si>
    <t>762,20</t>
  </si>
  <si>
    <t>905,44</t>
  </si>
  <si>
    <t>231,74</t>
  </si>
  <si>
    <t>612,62</t>
  </si>
  <si>
    <t>728,44</t>
  </si>
  <si>
    <t>356,20</t>
  </si>
  <si>
    <t>1.022,22</t>
  </si>
  <si>
    <t>265,53</t>
  </si>
  <si>
    <t>472,46</t>
  </si>
  <si>
    <t>175,29</t>
  </si>
  <si>
    <t>274,59</t>
  </si>
  <si>
    <t>532,20</t>
  </si>
  <si>
    <t>739,32</t>
  </si>
  <si>
    <t>875,85</t>
  </si>
  <si>
    <t>227,02</t>
  </si>
  <si>
    <t>421,17</t>
  </si>
  <si>
    <t>597,62</t>
  </si>
  <si>
    <t>270,12</t>
  </si>
  <si>
    <t>416,37</t>
  </si>
  <si>
    <t>445,67</t>
  </si>
  <si>
    <t>1.022,16</t>
  </si>
  <si>
    <t>1.161,28</t>
  </si>
  <si>
    <t>1.996,41</t>
  </si>
  <si>
    <t>449,06</t>
  </si>
  <si>
    <t>644,86</t>
  </si>
  <si>
    <t>624,97</t>
  </si>
  <si>
    <t>961,15</t>
  </si>
  <si>
    <t>1.206,24</t>
  </si>
  <si>
    <t>1.785,79</t>
  </si>
  <si>
    <t>3.304,42</t>
  </si>
  <si>
    <t>3.974,78</t>
  </si>
  <si>
    <t>5.334,82</t>
  </si>
  <si>
    <t>7.749,19</t>
  </si>
  <si>
    <t>11.909,79</t>
  </si>
  <si>
    <t>597,43</t>
  </si>
  <si>
    <t>828,96</t>
  </si>
  <si>
    <t>102,47</t>
  </si>
  <si>
    <t>68,67</t>
  </si>
  <si>
    <t>77,69</t>
  </si>
  <si>
    <t>745,50</t>
  </si>
  <si>
    <t>521,63</t>
  </si>
  <si>
    <t>386,74</t>
  </si>
  <si>
    <t>112,14</t>
  </si>
  <si>
    <t>121,27</t>
  </si>
  <si>
    <t>347,40</t>
  </si>
  <si>
    <t>82,46</t>
  </si>
  <si>
    <t>499,10</t>
  </si>
  <si>
    <t>786,35</t>
  </si>
  <si>
    <t>912,21</t>
  </si>
  <si>
    <t>361,95</t>
  </si>
  <si>
    <t>370,91</t>
  </si>
  <si>
    <t>418,13</t>
  </si>
  <si>
    <t>195,62</t>
  </si>
  <si>
    <t>342,45</t>
  </si>
  <si>
    <t>156,64</t>
  </si>
  <si>
    <t>433,00</t>
  </si>
  <si>
    <t>519,92</t>
  </si>
  <si>
    <t>137,08</t>
  </si>
  <si>
    <t>153,63</t>
  </si>
  <si>
    <t>975,38</t>
  </si>
  <si>
    <t>826,22</t>
  </si>
  <si>
    <t>791,68</t>
  </si>
  <si>
    <t>1.086,26</t>
  </si>
  <si>
    <t>613,09</t>
  </si>
  <si>
    <t>578,55</t>
  </si>
  <si>
    <t>760,31</t>
  </si>
  <si>
    <t>725,77</t>
  </si>
  <si>
    <t>478,20</t>
  </si>
  <si>
    <t>443,66</t>
  </si>
  <si>
    <t>467,46</t>
  </si>
  <si>
    <t>432,92</t>
  </si>
  <si>
    <t>511,41</t>
  </si>
  <si>
    <t>588,91</t>
  </si>
  <si>
    <t>506,86</t>
  </si>
  <si>
    <t>496,12</t>
  </si>
  <si>
    <t>664,29</t>
  </si>
  <si>
    <t>270,51</t>
  </si>
  <si>
    <t>605,26</t>
  </si>
  <si>
    <t>1.453,88</t>
  </si>
  <si>
    <t>1.084,70</t>
  </si>
  <si>
    <t>280,58</t>
  </si>
  <si>
    <t>269,84</t>
  </si>
  <si>
    <t>1.636,01</t>
  </si>
  <si>
    <t>732,23</t>
  </si>
  <si>
    <t>1.220,31</t>
  </si>
  <si>
    <t>1.726,28</t>
  </si>
  <si>
    <t>309,71</t>
  </si>
  <si>
    <t>319,17</t>
  </si>
  <si>
    <t>785,58</t>
  </si>
  <si>
    <t>52,78</t>
  </si>
  <si>
    <t>37,80</t>
  </si>
  <si>
    <t>130,25</t>
  </si>
  <si>
    <t>63,63</t>
  </si>
  <si>
    <t>562,57</t>
  </si>
  <si>
    <t>47,18</t>
  </si>
  <si>
    <t>95,12</t>
  </si>
  <si>
    <t>214,37</t>
  </si>
  <si>
    <t>367,69</t>
  </si>
  <si>
    <t>1.924,07</t>
  </si>
  <si>
    <t>563,21</t>
  </si>
  <si>
    <t>628,66</t>
  </si>
  <si>
    <t>1.013,64</t>
  </si>
  <si>
    <t>673,39</t>
  </si>
  <si>
    <t>735,70</t>
  </si>
  <si>
    <t>353,38</t>
  </si>
  <si>
    <t>373,93</t>
  </si>
  <si>
    <t>387,60</t>
  </si>
  <si>
    <t>398,09</t>
  </si>
  <si>
    <t>1.176,18</t>
  </si>
  <si>
    <t>664,76</t>
  </si>
  <si>
    <t>2.189,10</t>
  </si>
  <si>
    <t>3.015,17</t>
  </si>
  <si>
    <t>4.957,62</t>
  </si>
  <si>
    <t>6.736,05</t>
  </si>
  <si>
    <t>7.888,06</t>
  </si>
  <si>
    <t>9.373,56</t>
  </si>
  <si>
    <t>1.841,86</t>
  </si>
  <si>
    <t>4.015,82</t>
  </si>
  <si>
    <t>5.593,70</t>
  </si>
  <si>
    <t>7.804,45</t>
  </si>
  <si>
    <t>3.262,99</t>
  </si>
  <si>
    <t>4.990,48</t>
  </si>
  <si>
    <t>5.794,37</t>
  </si>
  <si>
    <t>8.062,02</t>
  </si>
  <si>
    <t>4.541,35</t>
  </si>
  <si>
    <t>6.054,47</t>
  </si>
  <si>
    <t>8.551,43</t>
  </si>
  <si>
    <t>11.487,70</t>
  </si>
  <si>
    <t>13.133,03</t>
  </si>
  <si>
    <t>14.347,13</t>
  </si>
  <si>
    <t>3.811,55</t>
  </si>
  <si>
    <t>5.976,10</t>
  </si>
  <si>
    <t>9.299,90</t>
  </si>
  <si>
    <t>12.104,07</t>
  </si>
  <si>
    <t>13.961,10</t>
  </si>
  <si>
    <t>16.444,09</t>
  </si>
  <si>
    <t>4.266,58</t>
  </si>
  <si>
    <t>7.469,76</t>
  </si>
  <si>
    <t>9.594,48</t>
  </si>
  <si>
    <t>14.205,64</t>
  </si>
  <si>
    <t>3.606,46</t>
  </si>
  <si>
    <t>4.753,54</t>
  </si>
  <si>
    <t>6.659,28</t>
  </si>
  <si>
    <t>9.014,12</t>
  </si>
  <si>
    <t>10.180,41</t>
  </si>
  <si>
    <t>10.881,03</t>
  </si>
  <si>
    <t>3.120,45</t>
  </si>
  <si>
    <t>4.925,66</t>
  </si>
  <si>
    <t>7.730,21</t>
  </si>
  <si>
    <t>10.094,82</t>
  </si>
  <si>
    <t>11.719,35</t>
  </si>
  <si>
    <t>13.831,79</t>
  </si>
  <si>
    <t>2.644,19</t>
  </si>
  <si>
    <t>4.512,93</t>
  </si>
  <si>
    <t>5.896,21</t>
  </si>
  <si>
    <t>8.704,29</t>
  </si>
  <si>
    <t>768,40</t>
  </si>
  <si>
    <t>385,61</t>
  </si>
  <si>
    <t>92,15</t>
  </si>
  <si>
    <t>703,81</t>
  </si>
  <si>
    <t>92,57</t>
  </si>
  <si>
    <t>29,73</t>
  </si>
  <si>
    <t>32,49</t>
  </si>
  <si>
    <t>580,41</t>
  </si>
  <si>
    <t>76,75</t>
  </si>
  <si>
    <t>55,38</t>
  </si>
  <si>
    <t>75,44</t>
  </si>
  <si>
    <t>131,89</t>
  </si>
  <si>
    <t>262,14</t>
  </si>
  <si>
    <t>318,19</t>
  </si>
  <si>
    <t>641,97</t>
  </si>
  <si>
    <t>150,57</t>
  </si>
  <si>
    <t>38,74</t>
  </si>
  <si>
    <t>92,07</t>
  </si>
  <si>
    <t>240,92</t>
  </si>
  <si>
    <t>55,54</t>
  </si>
  <si>
    <t>110,83</t>
  </si>
  <si>
    <t>134,41</t>
  </si>
  <si>
    <t>204,24</t>
  </si>
  <si>
    <t>126,96</t>
  </si>
  <si>
    <t>189,12</t>
  </si>
  <si>
    <t>297,12</t>
  </si>
  <si>
    <t>423,44</t>
  </si>
  <si>
    <t>582,17</t>
  </si>
  <si>
    <t>895,66</t>
  </si>
  <si>
    <t>61,72</t>
  </si>
  <si>
    <t>102,13</t>
  </si>
  <si>
    <t>367,07</t>
  </si>
  <si>
    <t>625,02</t>
  </si>
  <si>
    <t>250,21</t>
  </si>
  <si>
    <t>76,27</t>
  </si>
  <si>
    <t>109,60</t>
  </si>
  <si>
    <t>164,67</t>
  </si>
  <si>
    <t>290,81</t>
  </si>
  <si>
    <t>397,42</t>
  </si>
  <si>
    <t>693,11</t>
  </si>
  <si>
    <t>205,07</t>
  </si>
  <si>
    <t>203,13</t>
  </si>
  <si>
    <t>40,91</t>
  </si>
  <si>
    <t>43,99</t>
  </si>
  <si>
    <t>95,26</t>
  </si>
  <si>
    <t>197,10</t>
  </si>
  <si>
    <t>206,56</t>
  </si>
  <si>
    <t>354,49</t>
  </si>
  <si>
    <t>470,62</t>
  </si>
  <si>
    <t>581,25</t>
  </si>
  <si>
    <t>799,95</t>
  </si>
  <si>
    <t>279,44</t>
  </si>
  <si>
    <t>413,29</t>
  </si>
  <si>
    <t>540,54</t>
  </si>
  <si>
    <t>205,56</t>
  </si>
  <si>
    <t>375,97</t>
  </si>
  <si>
    <t>560,50</t>
  </si>
  <si>
    <t>496,72</t>
  </si>
  <si>
    <t>861,76</t>
  </si>
  <si>
    <t>1.259,91</t>
  </si>
  <si>
    <t>1.638,32</t>
  </si>
  <si>
    <t>612,95</t>
  </si>
  <si>
    <t>1.092,67</t>
  </si>
  <si>
    <t>1.610,05</t>
  </si>
  <si>
    <t>2.102,16</t>
  </si>
  <si>
    <t>280,44</t>
  </si>
  <si>
    <t>510,81</t>
  </si>
  <si>
    <t>760,27</t>
  </si>
  <si>
    <t>348,33</t>
  </si>
  <si>
    <t>645,28</t>
  </si>
  <si>
    <t>965,20</t>
  </si>
  <si>
    <t>1.267,28</t>
  </si>
  <si>
    <t>310,90</t>
  </si>
  <si>
    <t>550,13</t>
  </si>
  <si>
    <t>814,59</t>
  </si>
  <si>
    <t>1.064,19</t>
  </si>
  <si>
    <t>375,11</t>
  </si>
  <si>
    <t>677,41</t>
  </si>
  <si>
    <t>1.008,27</t>
  </si>
  <si>
    <t>1.320,23</t>
  </si>
  <si>
    <t>113,34</t>
  </si>
  <si>
    <t>148,37</t>
  </si>
  <si>
    <t>156,81</t>
  </si>
  <si>
    <t>1.186,72</t>
  </si>
  <si>
    <t>520,18</t>
  </si>
  <si>
    <t>849,97</t>
  </si>
  <si>
    <t>68,71</t>
  </si>
  <si>
    <t>2.497,64</t>
  </si>
  <si>
    <t>1.757,89</t>
  </si>
  <si>
    <t>1.390,11</t>
  </si>
  <si>
    <t>1.170,70</t>
  </si>
  <si>
    <t>56,37</t>
  </si>
  <si>
    <t>1.539,53</t>
  </si>
  <si>
    <t>1.704,69</t>
  </si>
  <si>
    <t>1.072,45</t>
  </si>
  <si>
    <t>1.355,65</t>
  </si>
  <si>
    <t>1.722,74</t>
  </si>
  <si>
    <t>1.067,14</t>
  </si>
  <si>
    <t>128,06</t>
  </si>
  <si>
    <t>1.714,24</t>
  </si>
  <si>
    <t>131,25</t>
  </si>
  <si>
    <t>2.999,20</t>
  </si>
  <si>
    <t>1.832,07</t>
  </si>
  <si>
    <t>2.506,23</t>
  </si>
  <si>
    <t>138,44</t>
  </si>
  <si>
    <t>173,24</t>
  </si>
  <si>
    <t>8.534,00</t>
  </si>
  <si>
    <t>199,29</t>
  </si>
  <si>
    <t>7.928,13</t>
  </si>
  <si>
    <t>11.934,52</t>
  </si>
  <si>
    <t>1.248,16</t>
  </si>
  <si>
    <t>550,94</t>
  </si>
  <si>
    <t>384,55</t>
  </si>
  <si>
    <t>487,37</t>
  </si>
  <si>
    <t>150,47</t>
  </si>
  <si>
    <t>624,82</t>
  </si>
  <si>
    <t>295,57</t>
  </si>
  <si>
    <t>1.104,61</t>
  </si>
  <si>
    <t>405,42</t>
  </si>
  <si>
    <t>673,92</t>
  </si>
  <si>
    <t>625,54</t>
  </si>
  <si>
    <t>144,82</t>
  </si>
  <si>
    <t>73,01</t>
  </si>
  <si>
    <t>25,19</t>
  </si>
  <si>
    <t>170,50</t>
  </si>
  <si>
    <t>144,37</t>
  </si>
  <si>
    <t>268,20</t>
  </si>
  <si>
    <t>70,21</t>
  </si>
  <si>
    <t>80,06</t>
  </si>
  <si>
    <t>92,09</t>
  </si>
  <si>
    <t>40,47</t>
  </si>
  <si>
    <t>144,64</t>
  </si>
  <si>
    <t>146,17</t>
  </si>
  <si>
    <t>17,97</t>
  </si>
  <si>
    <t>19,03</t>
  </si>
  <si>
    <t>30,94</t>
  </si>
  <si>
    <t>184,23</t>
  </si>
  <si>
    <t>37,17</t>
  </si>
  <si>
    <t>9,84</t>
  </si>
  <si>
    <t>68,37</t>
  </si>
  <si>
    <t>75,14</t>
  </si>
  <si>
    <t>94,85</t>
  </si>
  <si>
    <t>88,74</t>
  </si>
  <si>
    <t>90,58</t>
  </si>
  <si>
    <t>99,67</t>
  </si>
  <si>
    <t>26,76</t>
  </si>
  <si>
    <t>231,38</t>
  </si>
  <si>
    <t>274,54</t>
  </si>
  <si>
    <t>207,74</t>
  </si>
  <si>
    <t>250,90</t>
  </si>
  <si>
    <t>209,67</t>
  </si>
  <si>
    <t>247,77</t>
  </si>
  <si>
    <t>170,83</t>
  </si>
  <si>
    <t>138,12</t>
  </si>
  <si>
    <t>57,96</t>
  </si>
  <si>
    <t>77,08</t>
  </si>
  <si>
    <t>78,26</t>
  </si>
  <si>
    <t>93,12</t>
  </si>
  <si>
    <t>94,51</t>
  </si>
  <si>
    <t>87,95</t>
  </si>
  <si>
    <t>81,53</t>
  </si>
  <si>
    <t>115,03</t>
  </si>
  <si>
    <t>139,57</t>
  </si>
  <si>
    <t>171,85</t>
  </si>
  <si>
    <t>173,20</t>
  </si>
  <si>
    <t>72,08</t>
  </si>
  <si>
    <t>84,15</t>
  </si>
  <si>
    <t>95,75</t>
  </si>
  <si>
    <t>81,28</t>
  </si>
  <si>
    <t>79,73</t>
  </si>
  <si>
    <t>102,73</t>
  </si>
  <si>
    <t>114,51</t>
  </si>
  <si>
    <t>115,53</t>
  </si>
  <si>
    <t>139,51</t>
  </si>
  <si>
    <t>140,80</t>
  </si>
  <si>
    <t>92,83</t>
  </si>
  <si>
    <t>113,66</t>
  </si>
  <si>
    <t>143,21</t>
  </si>
  <si>
    <t>125,34</t>
  </si>
  <si>
    <t>161,59</t>
  </si>
  <si>
    <t>237,42</t>
  </si>
  <si>
    <t>577,11</t>
  </si>
  <si>
    <t>586,41</t>
  </si>
  <si>
    <t>103,07</t>
  </si>
  <si>
    <t>118,68</t>
  </si>
  <si>
    <t>138,65</t>
  </si>
  <si>
    <t>120,89</t>
  </si>
  <si>
    <t>147,08</t>
  </si>
  <si>
    <t>149,30</t>
  </si>
  <si>
    <t>175,50</t>
  </si>
  <si>
    <t>196,69</t>
  </si>
  <si>
    <t>70,56</t>
  </si>
  <si>
    <t>418,58</t>
  </si>
  <si>
    <t>877,96</t>
  </si>
  <si>
    <t>1.154,17</t>
  </si>
  <si>
    <t>900,57</t>
  </si>
  <si>
    <t>1.163,63</t>
  </si>
  <si>
    <t>363,14</t>
  </si>
  <si>
    <t>402,99</t>
  </si>
  <si>
    <t>173,82</t>
  </si>
  <si>
    <t>152,46</t>
  </si>
  <si>
    <t>204,04</t>
  </si>
  <si>
    <t>182,70</t>
  </si>
  <si>
    <t>128,30</t>
  </si>
  <si>
    <t>180,46</t>
  </si>
  <si>
    <t>265,36</t>
  </si>
  <si>
    <t>62,35</t>
  </si>
  <si>
    <t>115,88</t>
  </si>
  <si>
    <t>152,49</t>
  </si>
  <si>
    <t>252,47</t>
  </si>
  <si>
    <t>202,07</t>
  </si>
  <si>
    <t>300,76</t>
  </si>
  <si>
    <t>331,76</t>
  </si>
  <si>
    <t>130,67</t>
  </si>
  <si>
    <t>113,01</t>
  </si>
  <si>
    <t>211,70</t>
  </si>
  <si>
    <t>242,70</t>
  </si>
  <si>
    <t>166,46</t>
  </si>
  <si>
    <t>198,19</t>
  </si>
  <si>
    <t>229,49</t>
  </si>
  <si>
    <t>192,33</t>
  </si>
  <si>
    <t>52,74</t>
  </si>
  <si>
    <t>30,81</t>
  </si>
  <si>
    <t>35,29</t>
  </si>
  <si>
    <t>2.087,82</t>
  </si>
  <si>
    <t>119,77</t>
  </si>
  <si>
    <t>152,50</t>
  </si>
  <si>
    <t>179,09</t>
  </si>
  <si>
    <t>244,42</t>
  </si>
  <si>
    <t>330,48</t>
  </si>
  <si>
    <t>109,10</t>
  </si>
  <si>
    <t>207,84</t>
  </si>
  <si>
    <t>162,55</t>
  </si>
  <si>
    <t>196,62</t>
  </si>
  <si>
    <t>225,63</t>
  </si>
  <si>
    <t>113,95</t>
  </si>
  <si>
    <t>99,64</t>
  </si>
  <si>
    <t>95,39</t>
  </si>
  <si>
    <t>65,24</t>
  </si>
  <si>
    <t>85,13</t>
  </si>
  <si>
    <t>90,34</t>
  </si>
  <si>
    <t>160,59</t>
  </si>
  <si>
    <t>178,80</t>
  </si>
  <si>
    <t>203,99</t>
  </si>
  <si>
    <t>257,05</t>
  </si>
  <si>
    <t>260,06</t>
  </si>
  <si>
    <t>231,39</t>
  </si>
  <si>
    <t>204,97</t>
  </si>
  <si>
    <t>219,20</t>
  </si>
  <si>
    <t>137,34</t>
  </si>
  <si>
    <t>174,01</t>
  </si>
  <si>
    <t>153,74</t>
  </si>
  <si>
    <t>197,75</t>
  </si>
  <si>
    <t>249,43</t>
  </si>
  <si>
    <t>128,39</t>
  </si>
  <si>
    <t>163,45</t>
  </si>
  <si>
    <t>188,28</t>
  </si>
  <si>
    <t>216,11</t>
  </si>
  <si>
    <t>229,25</t>
  </si>
  <si>
    <t>309,43</t>
  </si>
  <si>
    <t>103,33</t>
  </si>
  <si>
    <t>128,95</t>
  </si>
  <si>
    <t>1.655,93</t>
  </si>
  <si>
    <t>1.433,61</t>
  </si>
  <si>
    <t>316,90</t>
  </si>
  <si>
    <t>49,73</t>
  </si>
  <si>
    <t>44,95</t>
  </si>
  <si>
    <t>54,75</t>
  </si>
  <si>
    <t>45,10</t>
  </si>
  <si>
    <t>53,28</t>
  </si>
  <si>
    <t>231,37</t>
  </si>
  <si>
    <t>359,50</t>
  </si>
  <si>
    <t>55,47</t>
  </si>
  <si>
    <t>103,53</t>
  </si>
  <si>
    <t>92,17</t>
  </si>
  <si>
    <t>145,17</t>
  </si>
  <si>
    <t>133,71</t>
  </si>
  <si>
    <t>165,24</t>
  </si>
  <si>
    <t>152,26</t>
  </si>
  <si>
    <t>142,77</t>
  </si>
  <si>
    <t>50,05</t>
  </si>
  <si>
    <t>43,51</t>
  </si>
  <si>
    <t>107,09</t>
  </si>
  <si>
    <t>83,75</t>
  </si>
  <si>
    <t>154,90</t>
  </si>
  <si>
    <t>143,38</t>
  </si>
  <si>
    <t>73,42</t>
  </si>
  <si>
    <t>51,10</t>
  </si>
  <si>
    <t>90,68</t>
  </si>
  <si>
    <t>63,62</t>
  </si>
  <si>
    <t>178,99</t>
  </si>
  <si>
    <t>143,28</t>
  </si>
  <si>
    <t>444,89</t>
  </si>
  <si>
    <t>818,07</t>
  </si>
  <si>
    <t>446,22</t>
  </si>
  <si>
    <t>43,19</t>
  </si>
  <si>
    <t>113,98</t>
  </si>
  <si>
    <t>210,60</t>
  </si>
  <si>
    <t>146,13</t>
  </si>
  <si>
    <t>268,27</t>
  </si>
  <si>
    <t>184,78</t>
  </si>
  <si>
    <t>294,82</t>
  </si>
  <si>
    <t>450,85</t>
  </si>
  <si>
    <t>462,17</t>
  </si>
  <si>
    <t>109,25</t>
  </si>
  <si>
    <t>131,63</t>
  </si>
  <si>
    <t>99,44</t>
  </si>
  <si>
    <t>454,91</t>
  </si>
  <si>
    <t>828,09</t>
  </si>
  <si>
    <t>137,83</t>
  </si>
  <si>
    <t>751,81</t>
  </si>
  <si>
    <t>785,92</t>
  </si>
  <si>
    <t>78,51</t>
  </si>
  <si>
    <t>80,57</t>
  </si>
  <si>
    <t>96,60</t>
  </si>
  <si>
    <t>805,09</t>
  </si>
  <si>
    <t>83,48</t>
  </si>
  <si>
    <t>111,91</t>
  </si>
  <si>
    <t>135,26</t>
  </si>
  <si>
    <t>147,06</t>
  </si>
  <si>
    <t>51,14</t>
  </si>
  <si>
    <t>56,15</t>
  </si>
  <si>
    <t>114,57</t>
  </si>
  <si>
    <t>122,95</t>
  </si>
  <si>
    <t>109,95</t>
  </si>
  <si>
    <t>118,33</t>
  </si>
  <si>
    <t>59,51</t>
  </si>
  <si>
    <t>141,65</t>
  </si>
  <si>
    <t>85,99</t>
  </si>
  <si>
    <t>168,27</t>
  </si>
  <si>
    <t>180,07</t>
  </si>
  <si>
    <t>91,51</t>
  </si>
  <si>
    <t>181,11</t>
  </si>
  <si>
    <t>204,60</t>
  </si>
  <si>
    <t>219,38</t>
  </si>
  <si>
    <t>61,66</t>
  </si>
  <si>
    <t>29,23</t>
  </si>
  <si>
    <t>38,28</t>
  </si>
  <si>
    <t>40,40</t>
  </si>
  <si>
    <t>33,46</t>
  </si>
  <si>
    <t>34,20</t>
  </si>
  <si>
    <t>82,72</t>
  </si>
  <si>
    <t>79,69</t>
  </si>
  <si>
    <t>65,64</t>
  </si>
  <si>
    <t>75,60</t>
  </si>
  <si>
    <t>87,04</t>
  </si>
  <si>
    <t>70,92</t>
  </si>
  <si>
    <t>114,20</t>
  </si>
  <si>
    <t>78,35</t>
  </si>
  <si>
    <t>85,92</t>
  </si>
  <si>
    <t>91,76</t>
  </si>
  <si>
    <t>147,12</t>
  </si>
  <si>
    <t>38,69</t>
  </si>
  <si>
    <t>72,55</t>
  </si>
  <si>
    <t>98,41</t>
  </si>
  <si>
    <t>70,09</t>
  </si>
  <si>
    <t>72,18</t>
  </si>
  <si>
    <t>86,74</t>
  </si>
  <si>
    <t>128,61</t>
  </si>
  <si>
    <t>92,68</t>
  </si>
  <si>
    <t>97,64</t>
  </si>
  <si>
    <t>169,14</t>
  </si>
  <si>
    <t>68,04</t>
  </si>
  <si>
    <t>71,66</t>
  </si>
  <si>
    <t>107,38</t>
  </si>
  <si>
    <t>82,63</t>
  </si>
  <si>
    <t>87,47</t>
  </si>
  <si>
    <t>197,92</t>
  </si>
  <si>
    <t>137,54</t>
  </si>
  <si>
    <t>130,87</t>
  </si>
  <si>
    <t>198,43</t>
  </si>
  <si>
    <t>142,26</t>
  </si>
  <si>
    <t>192,65</t>
  </si>
  <si>
    <t>136,83</t>
  </si>
  <si>
    <t>208,48</t>
  </si>
  <si>
    <t>194,23</t>
  </si>
  <si>
    <t>214,47</t>
  </si>
  <si>
    <t>154,10</t>
  </si>
  <si>
    <t>205,65</t>
  </si>
  <si>
    <t>146,11</t>
  </si>
  <si>
    <t>214,75</t>
  </si>
  <si>
    <t>158,57</t>
  </si>
  <si>
    <t>225,04</t>
  </si>
  <si>
    <t>209,47</t>
  </si>
  <si>
    <t>147,80</t>
  </si>
  <si>
    <t>170,24</t>
  </si>
  <si>
    <t>40,71</t>
  </si>
  <si>
    <t>51,62</t>
  </si>
  <si>
    <t>72,46</t>
  </si>
  <si>
    <t>87,78</t>
  </si>
  <si>
    <t>67,09</t>
  </si>
  <si>
    <t>94,53</t>
  </si>
  <si>
    <t>101,15</t>
  </si>
  <si>
    <t>120,49</t>
  </si>
  <si>
    <t>73,80</t>
  </si>
  <si>
    <t>89,70</t>
  </si>
  <si>
    <t>83,88</t>
  </si>
  <si>
    <t>62,17</t>
  </si>
  <si>
    <t>66,41</t>
  </si>
  <si>
    <t>110,11</t>
  </si>
  <si>
    <t>67,58</t>
  </si>
  <si>
    <t>73,84</t>
  </si>
  <si>
    <t>142,62</t>
  </si>
  <si>
    <t>82,41</t>
  </si>
  <si>
    <t>50,18</t>
  </si>
  <si>
    <t>54,13</t>
  </si>
  <si>
    <t>95,62</t>
  </si>
  <si>
    <t>61,08</t>
  </si>
  <si>
    <t>66,71</t>
  </si>
  <si>
    <t>122,18</t>
  </si>
  <si>
    <t>68,82</t>
  </si>
  <si>
    <t>79,44</t>
  </si>
  <si>
    <t>86,68</t>
  </si>
  <si>
    <t>85,38</t>
  </si>
  <si>
    <t>93,29</t>
  </si>
  <si>
    <t>109,89</t>
  </si>
  <si>
    <t>161,03</t>
  </si>
  <si>
    <t>110,81</t>
  </si>
  <si>
    <t>29,41</t>
  </si>
  <si>
    <t>35,38</t>
  </si>
  <si>
    <t>40,34</t>
  </si>
  <si>
    <t>52,97</t>
  </si>
  <si>
    <t>31,72</t>
  </si>
  <si>
    <t>34,78</t>
  </si>
  <si>
    <t>51,01</t>
  </si>
  <si>
    <t>41,92</t>
  </si>
  <si>
    <t>36,35</t>
  </si>
  <si>
    <t>191,62</t>
  </si>
  <si>
    <t>227,58</t>
  </si>
  <si>
    <t>63,81</t>
  </si>
  <si>
    <t>70,03</t>
  </si>
  <si>
    <t>322,40</t>
  </si>
  <si>
    <t>48,72</t>
  </si>
  <si>
    <t>61,73</t>
  </si>
  <si>
    <t>77,82</t>
  </si>
  <si>
    <t>78,46</t>
  </si>
  <si>
    <t>66,62</t>
  </si>
  <si>
    <t>188,44</t>
  </si>
  <si>
    <t>270,55</t>
  </si>
  <si>
    <t>197,70</t>
  </si>
  <si>
    <t>279,81</t>
  </si>
  <si>
    <t>252,14</t>
  </si>
  <si>
    <t>194,14</t>
  </si>
  <si>
    <t>50,66</t>
  </si>
  <si>
    <t>45,82</t>
  </si>
  <si>
    <t>65,57</t>
  </si>
  <si>
    <t>67,63</t>
  </si>
  <si>
    <t>76,51</t>
  </si>
  <si>
    <t>447,16</t>
  </si>
  <si>
    <t>435,37</t>
  </si>
  <si>
    <t>461,96</t>
  </si>
  <si>
    <t>448,84</t>
  </si>
  <si>
    <t>595,32</t>
  </si>
  <si>
    <t>570,44</t>
  </si>
  <si>
    <t>563,03</t>
  </si>
  <si>
    <t>594,15</t>
  </si>
  <si>
    <t>562,23</t>
  </si>
  <si>
    <t>584,84</t>
  </si>
  <si>
    <t>548,94</t>
  </si>
  <si>
    <t>681,83</t>
  </si>
  <si>
    <t>446,48</t>
  </si>
  <si>
    <t>615,77</t>
  </si>
  <si>
    <t>600,68</t>
  </si>
  <si>
    <t>556,46</t>
  </si>
  <si>
    <t>554,51</t>
  </si>
  <si>
    <t>531,50</t>
  </si>
  <si>
    <t>516,08</t>
  </si>
  <si>
    <t>443,18</t>
  </si>
  <si>
    <t>535,18</t>
  </si>
  <si>
    <t>521,96</t>
  </si>
  <si>
    <t>487,70</t>
  </si>
  <si>
    <t>466,51</t>
  </si>
  <si>
    <t>5.436,61</t>
  </si>
  <si>
    <t>5.444,22</t>
  </si>
  <si>
    <t>5.564,31</t>
  </si>
  <si>
    <t>5.565,64</t>
  </si>
  <si>
    <t>5.460,30</t>
  </si>
  <si>
    <t>5.480,55</t>
  </si>
  <si>
    <t>472,93</t>
  </si>
  <si>
    <t>404,68</t>
  </si>
  <si>
    <t>508,02</t>
  </si>
  <si>
    <t>431,01</t>
  </si>
  <si>
    <t>619,74</t>
  </si>
  <si>
    <t>548,83</t>
  </si>
  <si>
    <t>583,20</t>
  </si>
  <si>
    <t>539,10</t>
  </si>
  <si>
    <t>574,96</t>
  </si>
  <si>
    <t>560,44</t>
  </si>
  <si>
    <t>569,29</t>
  </si>
  <si>
    <t>548,30</t>
  </si>
  <si>
    <t>818,83</t>
  </si>
  <si>
    <t>680,69</t>
  </si>
  <si>
    <t>643,49</t>
  </si>
  <si>
    <t>695,79</t>
  </si>
  <si>
    <t>617,69</t>
  </si>
  <si>
    <t>571,77</t>
  </si>
  <si>
    <t>623,91</t>
  </si>
  <si>
    <t>559,44</t>
  </si>
  <si>
    <t>522,51</t>
  </si>
  <si>
    <t>570,17</t>
  </si>
  <si>
    <t>483,04</t>
  </si>
  <si>
    <t>494,51</t>
  </si>
  <si>
    <t>412,15</t>
  </si>
  <si>
    <t>625,93</t>
  </si>
  <si>
    <t>540,65</t>
  </si>
  <si>
    <t>499,81</t>
  </si>
  <si>
    <t>530,67</t>
  </si>
  <si>
    <t>473,02</t>
  </si>
  <si>
    <t>442,77</t>
  </si>
  <si>
    <t>5.361,61</t>
  </si>
  <si>
    <t>5.334,51</t>
  </si>
  <si>
    <t>5.473,07</t>
  </si>
  <si>
    <t>5.433,46</t>
  </si>
  <si>
    <t>5.441,68</t>
  </si>
  <si>
    <t>5.398,88</t>
  </si>
  <si>
    <t>5.382,27</t>
  </si>
  <si>
    <t>539,55</t>
  </si>
  <si>
    <t>569,42</t>
  </si>
  <si>
    <t>686,56</t>
  </si>
  <si>
    <t>674,15</t>
  </si>
  <si>
    <t>694,80</t>
  </si>
  <si>
    <t>667,98</t>
  </si>
  <si>
    <t>658,87</t>
  </si>
  <si>
    <t>794,08</t>
  </si>
  <si>
    <t>709,06</t>
  </si>
  <si>
    <t>660,97</t>
  </si>
  <si>
    <t>630,08</t>
  </si>
  <si>
    <t>546,72</t>
  </si>
  <si>
    <t>643,00</t>
  </si>
  <si>
    <t>580,72</t>
  </si>
  <si>
    <t>5.506,22</t>
  </si>
  <si>
    <t>5.610,77</t>
  </si>
  <si>
    <t>5.543,29</t>
  </si>
  <si>
    <t>1.772,83</t>
  </si>
  <si>
    <t>1.765,76</t>
  </si>
  <si>
    <t>1.752,96</t>
  </si>
  <si>
    <t>2.077,50</t>
  </si>
  <si>
    <t>2.064,51</t>
  </si>
  <si>
    <t>2.053,32</t>
  </si>
  <si>
    <t>4.930,65</t>
  </si>
  <si>
    <t>4.945,85</t>
  </si>
  <si>
    <t>4.965,74</t>
  </si>
  <si>
    <t>5.470,41</t>
  </si>
  <si>
    <t>5.514,74</t>
  </si>
  <si>
    <t>5.555,99</t>
  </si>
  <si>
    <t>3.456,79</t>
  </si>
  <si>
    <t>3.474,07</t>
  </si>
  <si>
    <t>3.489,49</t>
  </si>
  <si>
    <t>1.954,43</t>
  </si>
  <si>
    <t>2.258,95</t>
  </si>
  <si>
    <t>5.744,05</t>
  </si>
  <si>
    <t>3.689,20</t>
  </si>
  <si>
    <t>5.128,45</t>
  </si>
  <si>
    <t>5.134,37</t>
  </si>
  <si>
    <t>1.806,59</t>
  </si>
  <si>
    <t>1.790,48</t>
  </si>
  <si>
    <t>887,10</t>
  </si>
  <si>
    <t>566,08</t>
  </si>
  <si>
    <t>644,06</t>
  </si>
  <si>
    <t>567,04</t>
  </si>
  <si>
    <t>651,90</t>
  </si>
  <si>
    <t>484,52</t>
  </si>
  <si>
    <t>583,67</t>
  </si>
  <si>
    <t>560,04</t>
  </si>
  <si>
    <t>820,68</t>
  </si>
  <si>
    <t>594,90</t>
  </si>
  <si>
    <t>552,15</t>
  </si>
  <si>
    <t>528,58</t>
  </si>
  <si>
    <t>685,08</t>
  </si>
  <si>
    <t>505,02</t>
  </si>
  <si>
    <t>556,40</t>
  </si>
  <si>
    <t>502,12</t>
  </si>
  <si>
    <t>475,92</t>
  </si>
  <si>
    <t>711,38</t>
  </si>
  <si>
    <t>782,03</t>
  </si>
  <si>
    <t>697,68</t>
  </si>
  <si>
    <t>676,95</t>
  </si>
  <si>
    <t>793,71</t>
  </si>
  <si>
    <t>614,94</t>
  </si>
  <si>
    <t>667,68</t>
  </si>
  <si>
    <t>614,44</t>
  </si>
  <si>
    <t>703,13</t>
  </si>
  <si>
    <t>529,50</t>
  </si>
  <si>
    <t>552,38</t>
  </si>
  <si>
    <t>561,18</t>
  </si>
  <si>
    <t>494,94</t>
  </si>
  <si>
    <t>706,23</t>
  </si>
  <si>
    <t>610,55</t>
  </si>
  <si>
    <t>493,85</t>
  </si>
  <si>
    <t>4,83</t>
  </si>
  <si>
    <t>97,82</t>
  </si>
  <si>
    <t>137,73</t>
  </si>
  <si>
    <t>186,61</t>
  </si>
  <si>
    <t>105,22</t>
  </si>
  <si>
    <t>337,24</t>
  </si>
  <si>
    <t>832,82</t>
  </si>
  <si>
    <t>4.207,75</t>
  </si>
  <si>
    <t>59,50</t>
  </si>
  <si>
    <t>1.928,87</t>
  </si>
  <si>
    <t>2.848,16</t>
  </si>
  <si>
    <t>180,54</t>
  </si>
  <si>
    <t>16.994,40</t>
  </si>
  <si>
    <t>150,78</t>
  </si>
  <si>
    <t>183,78</t>
  </si>
  <si>
    <t>85,58</t>
  </si>
  <si>
    <t>171,29</t>
  </si>
  <si>
    <t>307,45</t>
  </si>
  <si>
    <t>609,40</t>
  </si>
  <si>
    <t>211,29</t>
  </si>
  <si>
    <t>290,03</t>
  </si>
  <si>
    <t>110,25</t>
  </si>
  <si>
    <t>111,13</t>
  </si>
  <si>
    <t>546,93</t>
  </si>
  <si>
    <t>43,33</t>
  </si>
  <si>
    <t>39,69</t>
  </si>
  <si>
    <t>184,68</t>
  </si>
  <si>
    <t>127,71</t>
  </si>
  <si>
    <t>61,80</t>
  </si>
  <si>
    <t>56,55</t>
  </si>
  <si>
    <t>84,38</t>
  </si>
  <si>
    <t>85,20</t>
  </si>
  <si>
    <t>56,99</t>
  </si>
  <si>
    <t>157,57</t>
  </si>
  <si>
    <t>168,64</t>
  </si>
  <si>
    <t>351,91</t>
  </si>
  <si>
    <t>1.342,77</t>
  </si>
  <si>
    <t>1.376,84</t>
  </si>
  <si>
    <t>637,64</t>
  </si>
  <si>
    <t>128,27</t>
  </si>
  <si>
    <t>206,50</t>
  </si>
  <si>
    <t>4.076,51</t>
  </si>
  <si>
    <t>2.375,01</t>
  </si>
  <si>
    <t>2.528,65</t>
  </si>
  <si>
    <t>1.947,38</t>
  </si>
  <si>
    <t>2.805,35</t>
  </si>
  <si>
    <t>2.189,00</t>
  </si>
  <si>
    <t>4.090,20</t>
  </si>
  <si>
    <t>2.388,70</t>
  </si>
  <si>
    <t>2.542,34</t>
  </si>
  <si>
    <t>1.961,07</t>
  </si>
  <si>
    <t>2.819,04</t>
  </si>
  <si>
    <t>2.288,48</t>
  </si>
  <si>
    <t>1.330,95</t>
  </si>
  <si>
    <t>288,84</t>
  </si>
  <si>
    <t>280,85</t>
  </si>
  <si>
    <t>5.030,18</t>
  </si>
  <si>
    <t>128,25</t>
  </si>
  <si>
    <t>280,53</t>
  </si>
  <si>
    <t>71,05</t>
  </si>
  <si>
    <t>139,46</t>
  </si>
  <si>
    <t>371,80</t>
  </si>
  <si>
    <t>111,39</t>
  </si>
  <si>
    <t>308,11</t>
  </si>
  <si>
    <t>645,97</t>
  </si>
  <si>
    <t>Galeria celular em aduela pré-moldada em concreto armado, 2,50m x 2,50m (5000kg/m), aquisição, assentamento e rejuntamento. Exclusive transporte***DESATIVADO***</t>
  </si>
  <si>
    <t>Contator Bipolar 220V, 32 A - Fornecimento e Instalação***DESATIVADO***</t>
  </si>
  <si>
    <t>IUP30039</t>
  </si>
  <si>
    <t>Recomposição de pavimentação asfáltica (tapa buraco).***DESATIVADA***</t>
  </si>
  <si>
    <t>Pintura mecanizada de setas e zebrados no pavimento aplicado por extrusão, durabilidade 5 anos - padrão DNIT, com massa termoplástica para extrusão, com aplicação de micro esferas de vidro premix e drop-on, inclusive pré-marcação (Refer. SICRO CÓD. 5213409) descontinuado em 30/06/2020 ***DESATIVADO***</t>
  </si>
  <si>
    <t>m²/h</t>
  </si>
  <si>
    <t>Anel tipo FR GW19 de 15º ou similar***DESATIVADO***</t>
  </si>
  <si>
    <t xml:space="preserve">Grelha inox 100mm para ralo***DESATIVADO*** </t>
  </si>
  <si>
    <t xml:space="preserve">Grelha inox 150mm para ralo***DESATIVADO*** </t>
  </si>
  <si>
    <t xml:space="preserve">Compressor de diafragma de ar direto JETMAIS MOTOMIL 1/3hp bivolt***DESATIVADO*** </t>
  </si>
  <si>
    <t xml:space="preserve">CONECTOR PARA FITA LED***DESATIVADO*** </t>
  </si>
  <si>
    <t>PD00001</t>
  </si>
  <si>
    <t>Projeto de desapropriação ***DESATIVADO***</t>
  </si>
  <si>
    <t>PIU0003</t>
  </si>
  <si>
    <t>Elaboração de projeto executivo***DESATIVADO***</t>
  </si>
  <si>
    <t>PDE00001</t>
  </si>
  <si>
    <t>Elaboração do projeto de engenharia***DESATIVADO***</t>
  </si>
  <si>
    <t>PDE00002</t>
  </si>
  <si>
    <t>PDE00003</t>
  </si>
  <si>
    <t>PDE00004</t>
  </si>
  <si>
    <t>PDE00005</t>
  </si>
  <si>
    <t>PDE00006</t>
  </si>
  <si>
    <t>Elaboração de Projeto de Engenharia***DESATIVADO***</t>
  </si>
  <si>
    <t>PDE00007</t>
  </si>
  <si>
    <t>PEDEIU01</t>
  </si>
  <si>
    <t>Projeto Executivo***DESATIVADO***</t>
  </si>
  <si>
    <t>PEDEIU02</t>
  </si>
  <si>
    <t>PEDEIU03</t>
  </si>
  <si>
    <t>PEDEIU04</t>
  </si>
  <si>
    <t>PEDEIU05</t>
  </si>
  <si>
    <t>PEE00001</t>
  </si>
  <si>
    <t>Projeto executivo de engenharia***DESATIVADO***</t>
  </si>
  <si>
    <t>IUEQ0005</t>
  </si>
  <si>
    <t>Stop-log em fibra de vidro - Ref:  04771/ORSE ***DESATIVADA***</t>
  </si>
  <si>
    <t>GAL OSORIO</t>
  </si>
  <si>
    <t>PS-1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</si>
</sst>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8" formatCode="&quot;R$&quot;\ #,##0.00;[Red]\-&quot;R$&quot;\ #,##0.00"/>
    <numFmt numFmtId="44" formatCode="_-&quot;R$&quot;\ * #,##0.00_-;\-&quot;R$&quot;\ * #,##0.00_-;_-&quot;R$&quot;\ * &quot;-&quot;??_-;_-@_-"/>
    <numFmt numFmtId="43" formatCode="_-* #,##0.00_-;\-* #,##0.00_-;_-* &quot;-&quot;??_-;_-@_-"/>
    <numFmt numFmtId="164" formatCode="#,##0.000_);\(#,##0.000\)"/>
    <numFmt numFmtId="165" formatCode="_(* #,##0.00_);_(* \(#,##0.00\);_(* &quot;-&quot;??_);_(@_)"/>
    <numFmt numFmtId="166" formatCode="0.000"/>
    <numFmt numFmtId="167" formatCode="###,##0.00"/>
    <numFmt numFmtId="168" formatCode="0.0000"/>
    <numFmt numFmtId="169" formatCode="#,##0.000;\-#,##0.000"/>
    <numFmt numFmtId="170" formatCode="#,##0.00_);\(#,##0.00\)"/>
    <numFmt numFmtId="171" formatCode="#,##0_);\(#,##0\)"/>
    <numFmt numFmtId="172" formatCode="#,##0.0000"/>
    <numFmt numFmtId="173" formatCode="#,##0.000_);[Red]\(#,##0.000\)"/>
    <numFmt numFmtId="174" formatCode="&quot;R$ &quot;#,##0.00_);[Red]\(&quot;R$ &quot;#,##0.00\)"/>
    <numFmt numFmtId="175" formatCode="[$-416]mmm\-yy;@"/>
    <numFmt numFmtId="176" formatCode="#,##0.0000_);\(#,##0.0000\)"/>
    <numFmt numFmtId="177" formatCode="[$€]#,##0.00_);[Red]\([$€]#,##0.00\)"/>
    <numFmt numFmtId="178" formatCode="_([$€-2]* #,##0.00_);_([$€-2]* \(#,##0.00\);_([$€-2]* &quot;-&quot;??_)"/>
    <numFmt numFmtId="179" formatCode="#,#00"/>
    <numFmt numFmtId="180" formatCode="_(&quot;$&quot;* #,##0.00_);_(&quot;$&quot;* \(#,##0.00\);_(&quot;$&quot;* &quot;-&quot;??_);_(@_)"/>
    <numFmt numFmtId="181" formatCode="d/m"/>
    <numFmt numFmtId="182" formatCode="%#,#00"/>
    <numFmt numFmtId="183" formatCode="#.##000"/>
    <numFmt numFmtId="184" formatCode="#,"/>
    <numFmt numFmtId="185" formatCode="_-&quot;R$&quot;* #,##0.00_-;\-&quot;R$&quot;* #,##0.00_-;_-&quot;R$&quot;* &quot;-&quot;??_-;_-@_-"/>
  </numFmts>
  <fonts count="94"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sz val="8"/>
      <color theme="1"/>
      <name val="Arial"/>
      <family val="2"/>
    </font>
    <font>
      <b/>
      <sz val="12"/>
      <name val="Calibri"/>
      <family val="2"/>
      <scheme val="minor"/>
    </font>
    <font>
      <b/>
      <sz val="8"/>
      <color theme="1"/>
      <name val="Arial"/>
      <family val="2"/>
    </font>
    <font>
      <b/>
      <sz val="8"/>
      <name val="Arial"/>
      <family val="2"/>
    </font>
    <font>
      <sz val="8"/>
      <color rgb="FF00B050"/>
      <name val="Arial"/>
      <family val="2"/>
    </font>
    <font>
      <sz val="8"/>
      <color rgb="FF0070C0"/>
      <name val="Arial"/>
      <family val="2"/>
    </font>
    <font>
      <sz val="11"/>
      <color rgb="FF00B050"/>
      <name val="Calibri"/>
      <family val="2"/>
      <scheme val="minor"/>
    </font>
    <font>
      <b/>
      <sz val="11"/>
      <color theme="1"/>
      <name val="Calibri"/>
      <family val="2"/>
      <scheme val="minor"/>
    </font>
    <font>
      <b/>
      <sz val="10"/>
      <name val="Arial"/>
      <family val="2"/>
    </font>
    <font>
      <sz val="8"/>
      <name val="Arial"/>
      <family val="2"/>
    </font>
    <font>
      <sz val="11"/>
      <color rgb="FFFF0000"/>
      <name val="Calibri"/>
      <family val="2"/>
      <scheme val="minor"/>
    </font>
    <font>
      <b/>
      <sz val="15"/>
      <color theme="0"/>
      <name val="Arial"/>
      <family val="2"/>
    </font>
    <font>
      <b/>
      <sz val="11"/>
      <color theme="0"/>
      <name val="Arial"/>
      <family val="2"/>
    </font>
    <font>
      <b/>
      <sz val="11"/>
      <name val="Arial"/>
      <family val="2"/>
    </font>
    <font>
      <sz val="9"/>
      <name val="Arial"/>
      <family val="2"/>
    </font>
    <font>
      <sz val="11"/>
      <name val="Arial"/>
      <family val="2"/>
    </font>
    <font>
      <b/>
      <sz val="15"/>
      <name val="Arial"/>
      <family val="2"/>
    </font>
    <font>
      <sz val="8"/>
      <name val="Calibri"/>
      <family val="2"/>
      <scheme val="minor"/>
    </font>
    <font>
      <sz val="10"/>
      <name val="Courier New"/>
      <family val="3"/>
    </font>
    <font>
      <sz val="11"/>
      <color theme="0"/>
      <name val="Calibri"/>
      <family val="2"/>
      <scheme val="minor"/>
    </font>
    <font>
      <sz val="10"/>
      <name val="Arial"/>
      <family val="2"/>
    </font>
    <font>
      <sz val="12"/>
      <name val="Calibri"/>
      <family val="2"/>
      <scheme val="minor"/>
    </font>
    <font>
      <sz val="10"/>
      <name val="Calibri"/>
      <family val="2"/>
      <scheme val="minor"/>
    </font>
    <font>
      <b/>
      <i/>
      <sz val="10"/>
      <name val="Calibri"/>
      <family val="2"/>
      <scheme val="minor"/>
    </font>
    <font>
      <b/>
      <i/>
      <sz val="8"/>
      <name val="Calibri"/>
      <family val="2"/>
      <scheme val="minor"/>
    </font>
    <font>
      <b/>
      <vertAlign val="subscript"/>
      <sz val="11"/>
      <name val="Calibri"/>
      <family val="2"/>
      <scheme val="minor"/>
    </font>
    <font>
      <b/>
      <sz val="8"/>
      <name val="Calibri"/>
      <family val="2"/>
      <scheme val="minor"/>
    </font>
    <font>
      <b/>
      <sz val="22"/>
      <name val="Calibri"/>
      <family val="2"/>
      <scheme val="minor"/>
    </font>
    <font>
      <sz val="13"/>
      <name val="Calibri"/>
      <family val="2"/>
      <scheme val="minor"/>
    </font>
    <font>
      <sz val="13"/>
      <color theme="0"/>
      <name val="Calibri"/>
      <family val="2"/>
      <scheme val="minor"/>
    </font>
    <font>
      <sz val="13"/>
      <color rgb="FF00B0F0"/>
      <name val="Calibri"/>
      <family val="2"/>
      <scheme val="minor"/>
    </font>
    <font>
      <b/>
      <sz val="9"/>
      <name val="Arial"/>
      <family val="2"/>
    </font>
    <font>
      <b/>
      <sz val="14"/>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Courier"/>
      <family val="3"/>
    </font>
    <font>
      <sz val="10"/>
      <color indexed="10"/>
      <name val="Arial"/>
      <family val="2"/>
    </font>
    <font>
      <sz val="10"/>
      <name val="MS Sans Serif"/>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52"/>
      <name val="Calibri"/>
      <family val="2"/>
    </font>
    <font>
      <sz val="11"/>
      <color indexed="10"/>
      <name val="Calibri"/>
      <family val="2"/>
    </font>
    <font>
      <sz val="1"/>
      <color indexed="8"/>
      <name val="Courier"/>
      <family val="3"/>
    </font>
    <font>
      <sz val="11"/>
      <color indexed="62"/>
      <name val="Calibri"/>
      <family val="2"/>
    </font>
    <font>
      <u/>
      <sz val="7.5"/>
      <color indexed="12"/>
      <name val="Courier"/>
      <family val="3"/>
    </font>
    <font>
      <sz val="11"/>
      <color indexed="20"/>
      <name val="Calibri"/>
      <family val="2"/>
    </font>
    <font>
      <sz val="11"/>
      <color indexed="60"/>
      <name val="Calibri"/>
      <family val="2"/>
    </font>
    <font>
      <sz val="11"/>
      <color indexed="19"/>
      <name val="Calibri"/>
      <family val="2"/>
    </font>
    <font>
      <b/>
      <sz val="11"/>
      <color indexed="63"/>
      <name val="Calibri"/>
      <family val="2"/>
    </font>
    <font>
      <i/>
      <sz val="11"/>
      <color indexed="23"/>
      <name val="Calibri"/>
      <family val="2"/>
    </font>
    <font>
      <b/>
      <sz val="15"/>
      <color indexed="56"/>
      <name val="Calibri"/>
      <family val="2"/>
    </font>
    <font>
      <b/>
      <sz val="15"/>
      <color indexed="62"/>
      <name val="Calibri"/>
      <family val="2"/>
    </font>
    <font>
      <b/>
      <sz val="18"/>
      <color indexed="56"/>
      <name val="Cambria"/>
      <family val="2"/>
    </font>
    <font>
      <b/>
      <sz val="13"/>
      <color indexed="56"/>
      <name val="Calibri"/>
      <family val="2"/>
    </font>
    <font>
      <b/>
      <sz val="13"/>
      <color indexed="62"/>
      <name val="Calibri"/>
      <family val="2"/>
    </font>
    <font>
      <b/>
      <sz val="18"/>
      <color indexed="62"/>
      <name val="Cambria"/>
      <family val="2"/>
    </font>
    <font>
      <b/>
      <sz val="11"/>
      <color indexed="56"/>
      <name val="Calibri"/>
      <family val="2"/>
    </font>
    <font>
      <b/>
      <sz val="11"/>
      <color indexed="62"/>
      <name val="Calibri"/>
      <family val="2"/>
    </font>
    <font>
      <b/>
      <sz val="1"/>
      <color indexed="8"/>
      <name val="Courier"/>
      <family val="3"/>
    </font>
    <font>
      <b/>
      <sz val="11"/>
      <color indexed="8"/>
      <name val="Calibri"/>
      <family val="2"/>
    </font>
    <font>
      <sz val="11"/>
      <color indexed="8"/>
      <name val="Calibri"/>
      <family val="2"/>
      <scheme val="minor"/>
    </font>
    <font>
      <sz val="10"/>
      <color indexed="8"/>
      <name val="Arial"/>
      <family val="2"/>
    </font>
    <font>
      <sz val="10"/>
      <color indexed="8"/>
      <name val="MS Sans Serif"/>
      <family val="2"/>
    </font>
    <font>
      <b/>
      <sz val="18"/>
      <color indexed="56"/>
      <name val="Cambria"/>
      <family val="1"/>
    </font>
    <font>
      <sz val="10"/>
      <color rgb="FF000000"/>
      <name val="Times New Roman"/>
      <family val="1"/>
    </font>
    <font>
      <sz val="11"/>
      <name val="Arial"/>
      <family val="1"/>
    </font>
    <font>
      <sz val="10"/>
      <color rgb="FF000000"/>
      <name val="Calibri"/>
      <family val="2"/>
    </font>
    <font>
      <sz val="10"/>
      <name val="Arial"/>
      <family val="2"/>
    </font>
    <font>
      <sz val="10"/>
      <name val="Courier"/>
    </font>
    <font>
      <b/>
      <sz val="14"/>
      <name val="Arial"/>
      <family val="2"/>
    </font>
    <font>
      <sz val="12"/>
      <name val="Arial"/>
      <family val="2"/>
    </font>
    <font>
      <b/>
      <sz val="8"/>
      <color theme="0"/>
      <name val="Arial"/>
      <family val="2"/>
    </font>
    <font>
      <b/>
      <vertAlign val="subscript"/>
      <sz val="12"/>
      <name val="Calibri"/>
      <family val="2"/>
      <scheme val="minor"/>
    </font>
    <font>
      <b/>
      <u/>
      <sz val="10"/>
      <name val="Arial"/>
      <family val="2"/>
    </font>
  </fonts>
  <fills count="85">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CCCCCC"/>
        <bgColor indexed="64"/>
      </patternFill>
    </fill>
    <fill>
      <patternFill patternType="solid">
        <fgColor theme="0"/>
        <bgColor indexed="64"/>
      </patternFill>
    </fill>
    <fill>
      <patternFill patternType="solid">
        <fgColor rgb="FFFFFF00"/>
        <bgColor indexed="64"/>
      </patternFill>
    </fill>
    <fill>
      <patternFill patternType="solid">
        <fgColor theme="0" tint="-0.499984740745262"/>
        <bgColor indexed="64"/>
      </patternFill>
    </fill>
    <fill>
      <patternFill patternType="solid">
        <fgColor theme="9" tint="0.79998168889431442"/>
        <bgColor indexed="64"/>
      </patternFill>
    </fill>
    <fill>
      <patternFill patternType="solid">
        <fgColor theme="0" tint="-0.249977111117893"/>
        <bgColor indexed="64"/>
      </patternFill>
    </fill>
    <fill>
      <patternFill patternType="gray125">
        <bgColor theme="9" tint="0.79998168889431442"/>
      </patternFill>
    </fill>
    <fill>
      <patternFill patternType="solid">
        <fgColor theme="5" tint="0.79998168889431442"/>
        <bgColor indexed="64"/>
      </patternFill>
    </fill>
    <fill>
      <patternFill patternType="solid">
        <fgColor theme="6" tint="0.79998168889431442"/>
        <bgColor indexed="64"/>
      </patternFill>
    </fill>
    <fill>
      <patternFill patternType="solid">
        <fgColor theme="3"/>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9" tint="0.79995117038483843"/>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indexed="52"/>
      </patternFill>
    </fill>
    <fill>
      <patternFill patternType="solid">
        <fgColor indexed="36"/>
      </patternFill>
    </fill>
    <fill>
      <patternFill patternType="solid">
        <fgColor indexed="43"/>
      </patternFill>
    </fill>
    <fill>
      <patternFill patternType="solid">
        <fgColor indexed="51"/>
      </patternFill>
    </fill>
    <fill>
      <patternFill patternType="solid">
        <fgColor indexed="11"/>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30"/>
      </patternFill>
    </fill>
    <fill>
      <patternFill patternType="solid">
        <fgColor indexed="53"/>
      </patternFill>
    </fill>
    <fill>
      <patternFill patternType="solid">
        <fgColor indexed="49"/>
      </patternFill>
    </fill>
    <fill>
      <patternFill patternType="solid">
        <fgColor indexed="22"/>
      </patternFill>
    </fill>
    <fill>
      <patternFill patternType="solid">
        <fgColor indexed="9"/>
      </patternFill>
    </fill>
    <fill>
      <patternFill patternType="solid">
        <fgColor indexed="55"/>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0"/>
      </patternFill>
    </fill>
    <fill>
      <patternFill patternType="solid">
        <fgColor theme="9" tint="0.59999389629810485"/>
        <bgColor indexed="64"/>
      </patternFill>
    </fill>
    <fill>
      <patternFill patternType="solid">
        <fgColor theme="7" tint="0.79998168889431442"/>
        <bgColor indexed="64"/>
      </patternFill>
    </fill>
    <fill>
      <patternFill patternType="gray125">
        <bgColor theme="5" tint="0.79998168889431442"/>
      </patternFill>
    </fill>
    <fill>
      <patternFill patternType="gray125">
        <bgColor theme="0"/>
      </patternFill>
    </fill>
    <fill>
      <patternFill patternType="solid">
        <fgColor theme="2" tint="-9.9978637043366805E-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auto="1"/>
      </top>
      <bottom style="thin">
        <color auto="1"/>
      </bottom>
      <diagonal/>
    </border>
    <border>
      <left style="thin">
        <color indexed="64"/>
      </left>
      <right/>
      <top style="thin">
        <color auto="1"/>
      </top>
      <bottom style="thin">
        <color auto="1"/>
      </bottom>
      <diagonal/>
    </border>
    <border>
      <left/>
      <right style="thin">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auto="1"/>
      </left>
      <right/>
      <top style="medium">
        <color auto="1"/>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style="thin">
        <color auto="1"/>
      </top>
      <bottom/>
      <diagonal/>
    </border>
    <border>
      <left/>
      <right/>
      <top style="thin">
        <color auto="1"/>
      </top>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right style="dotted">
        <color indexed="64"/>
      </right>
      <top style="thin">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bottom style="dotted">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style="thin">
        <color auto="1"/>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hair">
        <color indexed="64"/>
      </top>
      <bottom style="dotted">
        <color indexed="64"/>
      </bottom>
      <diagonal/>
    </border>
    <border>
      <left style="thin">
        <color indexed="64"/>
      </left>
      <right style="thick">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s>
  <cellStyleXfs count="46560">
    <xf numFmtId="0" fontId="0" fillId="0" borderId="0"/>
    <xf numFmtId="44" fontId="1" fillId="0" borderId="0" applyFont="0" applyFill="0" applyBorder="0" applyAlignment="0" applyProtection="0"/>
    <xf numFmtId="165" fontId="2" fillId="0" borderId="0" applyFont="0" applyFill="0" applyBorder="0" applyAlignment="0" applyProtection="0"/>
    <xf numFmtId="0" fontId="1" fillId="0" borderId="0"/>
    <xf numFmtId="0" fontId="38" fillId="0" borderId="0" applyNumberFormat="0" applyFill="0" applyBorder="0" applyAlignment="0" applyProtection="0"/>
    <xf numFmtId="0" fontId="39" fillId="0" borderId="44" applyNumberFormat="0" applyFill="0" applyAlignment="0" applyProtection="0"/>
    <xf numFmtId="0" fontId="40" fillId="0" borderId="45" applyNumberFormat="0" applyFill="0" applyAlignment="0" applyProtection="0"/>
    <xf numFmtId="0" fontId="41" fillId="0" borderId="46" applyNumberFormat="0" applyFill="0" applyAlignment="0" applyProtection="0"/>
    <xf numFmtId="0" fontId="41" fillId="0" borderId="0" applyNumberFormat="0" applyFill="0" applyBorder="0" applyAlignment="0" applyProtection="0"/>
    <xf numFmtId="0" fontId="42" fillId="22" borderId="0" applyNumberFormat="0" applyBorder="0" applyAlignment="0" applyProtection="0"/>
    <xf numFmtId="0" fontId="43" fillId="23" borderId="0" applyNumberFormat="0" applyBorder="0" applyAlignment="0" applyProtection="0"/>
    <xf numFmtId="0" fontId="44" fillId="24" borderId="0" applyNumberFormat="0" applyBorder="0" applyAlignment="0" applyProtection="0"/>
    <xf numFmtId="0" fontId="45" fillId="25" borderId="47" applyNumberFormat="0" applyAlignment="0" applyProtection="0"/>
    <xf numFmtId="0" fontId="46" fillId="26" borderId="48" applyNumberFormat="0" applyAlignment="0" applyProtection="0"/>
    <xf numFmtId="0" fontId="47" fillId="26" borderId="47" applyNumberFormat="0" applyAlignment="0" applyProtection="0"/>
    <xf numFmtId="0" fontId="48" fillId="0" borderId="49" applyNumberFormat="0" applyFill="0" applyAlignment="0" applyProtection="0"/>
    <xf numFmtId="0" fontId="49" fillId="27" borderId="50" applyNumberFormat="0" applyAlignment="0" applyProtection="0"/>
    <xf numFmtId="0" fontId="15" fillId="0" borderId="0" applyNumberFormat="0" applyFill="0" applyBorder="0" applyAlignment="0" applyProtection="0"/>
    <xf numFmtId="0" fontId="1" fillId="28" borderId="51" applyNumberFormat="0" applyFont="0" applyAlignment="0" applyProtection="0"/>
    <xf numFmtId="0" fontId="50" fillId="0" borderId="0" applyNumberFormat="0" applyFill="0" applyBorder="0" applyAlignment="0" applyProtection="0"/>
    <xf numFmtId="0" fontId="12" fillId="0" borderId="52" applyNumberFormat="0" applyFill="0" applyAlignment="0" applyProtection="0"/>
    <xf numFmtId="0" fontId="2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4"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24"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24"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24"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2"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164" fontId="51" fillId="0" borderId="0"/>
    <xf numFmtId="0" fontId="51" fillId="53" borderId="53" applyNumberFormat="0" applyAlignment="0" applyProtection="0"/>
    <xf numFmtId="0" fontId="52" fillId="0" borderId="0" applyNumberFormat="0" applyFill="0" applyAlignment="0" applyProtection="0"/>
    <xf numFmtId="0" fontId="51" fillId="0" borderId="0" applyNumberFormat="0" applyBorder="0" applyAlignment="0" applyProtection="0"/>
    <xf numFmtId="0" fontId="51" fillId="54" borderId="0" applyNumberFormat="0" applyBorder="0" applyAlignment="0" applyProtection="0"/>
    <xf numFmtId="0" fontId="51" fillId="55" borderId="0" applyNumberFormat="0" applyBorder="0" applyAlignment="0" applyProtection="0"/>
    <xf numFmtId="0" fontId="51" fillId="0" borderId="0" applyNumberFormat="0" applyBorder="0" applyAlignment="0" applyProtection="0"/>
    <xf numFmtId="0" fontId="51" fillId="56" borderId="0" applyNumberFormat="0" applyBorder="0" applyAlignment="0" applyProtection="0"/>
    <xf numFmtId="0" fontId="51" fillId="57" borderId="53" applyNumberFormat="0" applyAlignment="0" applyProtection="0"/>
    <xf numFmtId="0" fontId="51" fillId="57" borderId="0" applyNumberFormat="0" applyBorder="0" applyAlignment="0" applyProtection="0"/>
    <xf numFmtId="0" fontId="51" fillId="56" borderId="0" applyNumberFormat="0" applyBorder="0" applyAlignment="0" applyProtection="0"/>
    <xf numFmtId="0" fontId="51" fillId="58" borderId="0" applyNumberFormat="0" applyBorder="0" applyAlignment="0" applyProtection="0"/>
    <xf numFmtId="0" fontId="51" fillId="59" borderId="0" applyNumberFormat="0" applyBorder="0" applyAlignment="0" applyProtection="0"/>
    <xf numFmtId="0" fontId="51" fillId="0" borderId="0" applyNumberFormat="0" applyFill="0" applyAlignment="0" applyProtection="0"/>
    <xf numFmtId="0" fontId="51" fillId="58" borderId="0" applyNumberFormat="0" applyBorder="0" applyAlignment="0" applyProtection="0"/>
    <xf numFmtId="175" fontId="51" fillId="0" borderId="0"/>
    <xf numFmtId="0" fontId="1" fillId="0" borderId="0"/>
    <xf numFmtId="9" fontId="51" fillId="0" borderId="0" applyFont="0" applyFill="0" applyBorder="0" applyAlignment="0" applyProtection="0"/>
    <xf numFmtId="9" fontId="53" fillId="0" borderId="0" applyFont="0" applyFill="0" applyBorder="0" applyAlignment="0" applyProtection="0"/>
    <xf numFmtId="40" fontId="53" fillId="0" borderId="0" applyFont="0" applyFill="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6" borderId="0" applyNumberFormat="0" applyBorder="0" applyAlignment="0" applyProtection="0"/>
    <xf numFmtId="0" fontId="54" fillId="56"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64" borderId="0" applyNumberFormat="0" applyBorder="0" applyAlignment="0" applyProtection="0"/>
    <xf numFmtId="0" fontId="54" fillId="64"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61" borderId="0" applyNumberFormat="0" applyBorder="0" applyAlignment="0" applyProtection="0"/>
    <xf numFmtId="0" fontId="55" fillId="61"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7" borderId="0" applyNumberFormat="0" applyBorder="0" applyAlignment="0" applyProtection="0"/>
    <xf numFmtId="0" fontId="55" fillId="67"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7" borderId="0" applyNumberFormat="0" applyBorder="0" applyAlignment="0" applyProtection="0"/>
    <xf numFmtId="0" fontId="56" fillId="67"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1" fillId="0" borderId="56" applyNumberFormat="0" applyFill="0" applyAlignment="0" applyProtection="0"/>
    <xf numFmtId="0" fontId="61" fillId="0" borderId="56"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2" fillId="0" borderId="0">
      <protection locked="0"/>
    </xf>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5" borderId="0" applyNumberFormat="0" applyBorder="0" applyAlignment="0" applyProtection="0"/>
    <xf numFmtId="0" fontId="55" fillId="75"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7" borderId="0" applyNumberFormat="0" applyBorder="0" applyAlignment="0" applyProtection="0"/>
    <xf numFmtId="0" fontId="55" fillId="5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8" borderId="0" applyNumberFormat="0" applyBorder="0" applyAlignment="0" applyProtection="0"/>
    <xf numFmtId="0" fontId="55" fillId="7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8" fontId="2"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7" fontId="51" fillId="0" borderId="0" applyFont="0" applyFill="0" applyBorder="0" applyAlignment="0" applyProtection="0"/>
    <xf numFmtId="179" fontId="62" fillId="0" borderId="0">
      <protection locked="0"/>
    </xf>
    <xf numFmtId="0" fontId="64"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0" fontId="65" fillId="6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51" fillId="0" borderId="0"/>
    <xf numFmtId="173" fontId="2" fillId="0" borderId="0" applyFont="0" applyFill="0" applyBorder="0" applyAlignment="0" applyProtection="0"/>
    <xf numFmtId="44" fontId="54" fillId="0" borderId="0" applyFont="0" applyFill="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164" fontId="51" fillId="0" borderId="0"/>
    <xf numFmtId="2" fontId="2" fillId="0" borderId="0" applyProtection="0"/>
    <xf numFmtId="2" fontId="2" fillId="0" borderId="0" applyProtection="0"/>
    <xf numFmtId="2" fontId="2"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164" fontId="51" fillId="0" borderId="0"/>
    <xf numFmtId="0" fontId="2" fillId="0" borderId="0"/>
    <xf numFmtId="164" fontId="51" fillId="0" borderId="0"/>
    <xf numFmtId="0" fontId="2" fillId="0" borderId="0"/>
    <xf numFmtId="164" fontId="51" fillId="0" borderId="0"/>
    <xf numFmtId="2" fontId="2" fillId="0" borderId="0" applyProtection="0"/>
    <xf numFmtId="2" fontId="2" fillId="0" borderId="0" applyProtection="0"/>
    <xf numFmtId="2" fontId="2" fillId="0" borderId="0" applyProtection="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164" fontId="51" fillId="0" borderId="0"/>
    <xf numFmtId="164" fontId="51" fillId="0" borderId="0"/>
    <xf numFmtId="0" fontId="1" fillId="0" borderId="0"/>
    <xf numFmtId="0" fontId="1"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0" fontId="1" fillId="0" borderId="0"/>
    <xf numFmtId="0" fontId="1" fillId="0" borderId="0"/>
    <xf numFmtId="0" fontId="1" fillId="0" borderId="0"/>
    <xf numFmtId="0" fontId="1" fillId="0" borderId="0"/>
    <xf numFmtId="164" fontId="51" fillId="0" borderId="0"/>
    <xf numFmtId="164"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8"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51"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54" fillId="0" borderId="0"/>
    <xf numFmtId="0" fontId="54" fillId="0" borderId="0"/>
    <xf numFmtId="164"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4"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51" fillId="0" borderId="0"/>
    <xf numFmtId="0" fontId="51" fillId="0" borderId="0"/>
    <xf numFmtId="0" fontId="51"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73" fontId="51"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164" fontId="51"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0" fontId="51" fillId="0" borderId="0"/>
    <xf numFmtId="0" fontId="51" fillId="0" borderId="0"/>
    <xf numFmtId="164" fontId="51" fillId="0" borderId="0"/>
    <xf numFmtId="0" fontId="54" fillId="0" borderId="0"/>
    <xf numFmtId="0" fontId="54" fillId="0" borderId="0"/>
    <xf numFmtId="0" fontId="54" fillId="0" borderId="0"/>
    <xf numFmtId="0" fontId="54" fillId="0" borderId="0"/>
    <xf numFmtId="0" fontId="51" fillId="0" borderId="0"/>
    <xf numFmtId="0" fontId="54" fillId="0" borderId="0"/>
    <xf numFmtId="0" fontId="54" fillId="0" borderId="0"/>
    <xf numFmtId="0" fontId="54" fillId="0" borderId="0"/>
    <xf numFmtId="0" fontId="54" fillId="0" borderId="0"/>
    <xf numFmtId="164" fontId="51"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0" fontId="54"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80" fontId="51" fillId="0" borderId="0"/>
    <xf numFmtId="173" fontId="51" fillId="0" borderId="0"/>
    <xf numFmtId="0" fontId="54" fillId="0" borderId="0"/>
    <xf numFmtId="164" fontId="51" fillId="0" borderId="0"/>
    <xf numFmtId="0" fontId="54" fillId="0" borderId="0"/>
    <xf numFmtId="164" fontId="51" fillId="0" borderId="0"/>
    <xf numFmtId="0" fontId="54" fillId="0" borderId="0"/>
    <xf numFmtId="164" fontId="51" fillId="0" borderId="0"/>
    <xf numFmtId="0" fontId="54" fillId="0" borderId="0"/>
    <xf numFmtId="164" fontId="51" fillId="0" borderId="0"/>
    <xf numFmtId="175" fontId="51" fillId="0" borderId="0"/>
    <xf numFmtId="164" fontId="51" fillId="0" borderId="0"/>
    <xf numFmtId="175" fontId="51" fillId="0" borderId="0"/>
    <xf numFmtId="164" fontId="51" fillId="0" borderId="0"/>
    <xf numFmtId="175" fontId="51" fillId="0" borderId="0"/>
    <xf numFmtId="164" fontId="51" fillId="0" borderId="0"/>
    <xf numFmtId="175" fontId="51" fillId="0" borderId="0"/>
    <xf numFmtId="0" fontId="54" fillId="0" borderId="0"/>
    <xf numFmtId="180" fontId="51" fillId="0" borderId="0"/>
    <xf numFmtId="164" fontId="51" fillId="0" borderId="0"/>
    <xf numFmtId="180" fontId="51" fillId="0" borderId="0"/>
    <xf numFmtId="180"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0" fontId="54"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0" fontId="54"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80" fontId="51" fillId="0" borderId="0"/>
    <xf numFmtId="173" fontId="51" fillId="0" borderId="0"/>
    <xf numFmtId="0" fontId="54" fillId="0" borderId="0"/>
    <xf numFmtId="173" fontId="51" fillId="0" borderId="0"/>
    <xf numFmtId="0" fontId="54" fillId="0" borderId="0"/>
    <xf numFmtId="173" fontId="51" fillId="0" borderId="0"/>
    <xf numFmtId="180" fontId="51" fillId="0" borderId="0"/>
    <xf numFmtId="173" fontId="51" fillId="0" borderId="0"/>
    <xf numFmtId="164" fontId="51" fillId="0" borderId="0"/>
    <xf numFmtId="180" fontId="51" fillId="0" borderId="0"/>
    <xf numFmtId="164" fontId="51" fillId="0" borderId="0"/>
    <xf numFmtId="180" fontId="51" fillId="0" borderId="0"/>
    <xf numFmtId="164" fontId="51" fillId="0" borderId="0"/>
    <xf numFmtId="180" fontId="51" fillId="0" borderId="0"/>
    <xf numFmtId="164" fontId="51" fillId="0" borderId="0"/>
    <xf numFmtId="180" fontId="51" fillId="0" borderId="0"/>
    <xf numFmtId="164" fontId="51" fillId="0" borderId="0"/>
    <xf numFmtId="180" fontId="51" fillId="0" borderId="0"/>
    <xf numFmtId="164" fontId="51" fillId="0" borderId="0"/>
    <xf numFmtId="180" fontId="51" fillId="0" borderId="0"/>
    <xf numFmtId="164" fontId="51" fillId="0" borderId="0"/>
    <xf numFmtId="180" fontId="51" fillId="0" borderId="0"/>
    <xf numFmtId="0" fontId="54" fillId="0" borderId="0"/>
    <xf numFmtId="180" fontId="51" fillId="0" borderId="0"/>
    <xf numFmtId="0" fontId="54" fillId="0" borderId="0"/>
    <xf numFmtId="180" fontId="51" fillId="0" borderId="0"/>
    <xf numFmtId="0" fontId="54" fillId="0" borderId="0"/>
    <xf numFmtId="180" fontId="51" fillId="0" borderId="0"/>
    <xf numFmtId="164" fontId="51" fillId="0" borderId="0"/>
    <xf numFmtId="0" fontId="54" fillId="0" borderId="0"/>
    <xf numFmtId="180" fontId="51" fillId="0" borderId="0"/>
    <xf numFmtId="164" fontId="51" fillId="0" borderId="0"/>
    <xf numFmtId="180" fontId="51" fillId="0" borderId="0"/>
    <xf numFmtId="164" fontId="51" fillId="0" borderId="0"/>
    <xf numFmtId="180"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51" fillId="0" borderId="0"/>
    <xf numFmtId="0" fontId="54" fillId="0" borderId="0"/>
    <xf numFmtId="173" fontId="51" fillId="0" borderId="0"/>
    <xf numFmtId="0" fontId="54" fillId="0" borderId="0"/>
    <xf numFmtId="0" fontId="54"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5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5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5"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5"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5"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5"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44" fontId="51" fillId="0" borderId="0"/>
    <xf numFmtId="0" fontId="54" fillId="0" borderId="0"/>
    <xf numFmtId="44" fontId="51" fillId="0" borderId="0"/>
    <xf numFmtId="173" fontId="51" fillId="0" borderId="0"/>
    <xf numFmtId="44" fontId="51" fillId="0" borderId="0"/>
    <xf numFmtId="173" fontId="51" fillId="0" borderId="0"/>
    <xf numFmtId="44" fontId="51" fillId="0" borderId="0"/>
    <xf numFmtId="173" fontId="51" fillId="0" borderId="0"/>
    <xf numFmtId="0" fontId="54" fillId="0" borderId="0"/>
    <xf numFmtId="175" fontId="51" fillId="0" borderId="0"/>
    <xf numFmtId="175" fontId="51" fillId="0" borderId="0"/>
    <xf numFmtId="175" fontId="51" fillId="0" borderId="0"/>
    <xf numFmtId="175" fontId="51" fillId="0" borderId="0"/>
    <xf numFmtId="0" fontId="54"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0" fontId="54" fillId="0" borderId="0"/>
    <xf numFmtId="164" fontId="51" fillId="0" borderId="0"/>
    <xf numFmtId="0" fontId="54" fillId="0" borderId="0"/>
    <xf numFmtId="0" fontId="54" fillId="0" borderId="0"/>
    <xf numFmtId="164" fontId="51" fillId="0" borderId="0"/>
    <xf numFmtId="0" fontId="54" fillId="0" borderId="0"/>
    <xf numFmtId="164" fontId="51" fillId="0" borderId="0"/>
    <xf numFmtId="0" fontId="54" fillId="0" borderId="0"/>
    <xf numFmtId="164" fontId="51" fillId="0" borderId="0"/>
    <xf numFmtId="0" fontId="54" fillId="0" borderId="0"/>
    <xf numFmtId="164" fontId="51" fillId="0" borderId="0"/>
    <xf numFmtId="164" fontId="51" fillId="0" borderId="0"/>
    <xf numFmtId="164" fontId="51" fillId="0" borderId="0"/>
    <xf numFmtId="0" fontId="54" fillId="0" borderId="0"/>
    <xf numFmtId="164" fontId="51" fillId="0" borderId="0"/>
    <xf numFmtId="164" fontId="51" fillId="0" borderId="0"/>
    <xf numFmtId="0" fontId="54" fillId="0" borderId="0"/>
    <xf numFmtId="0" fontId="54" fillId="0" borderId="0"/>
    <xf numFmtId="0" fontId="54" fillId="0" borderId="0"/>
    <xf numFmtId="0" fontId="54" fillId="0" borderId="0"/>
    <xf numFmtId="164" fontId="51" fillId="0" borderId="0"/>
    <xf numFmtId="164" fontId="51" fillId="0" borderId="0"/>
    <xf numFmtId="0" fontId="2" fillId="0" borderId="0"/>
    <xf numFmtId="0" fontId="2" fillId="0" borderId="0"/>
    <xf numFmtId="0"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0" fontId="54" fillId="0" borderId="0"/>
    <xf numFmtId="164" fontId="51" fillId="0" borderId="0"/>
    <xf numFmtId="0" fontId="54" fillId="0" borderId="0"/>
    <xf numFmtId="164" fontId="51" fillId="0" borderId="0"/>
    <xf numFmtId="0" fontId="54"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54"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54" fillId="0" borderId="0"/>
    <xf numFmtId="164" fontId="51" fillId="0" borderId="0"/>
    <xf numFmtId="164" fontId="51" fillId="0" borderId="0"/>
    <xf numFmtId="164" fontId="51" fillId="0" borderId="0"/>
    <xf numFmtId="164" fontId="5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164" fontId="51" fillId="0" borderId="0"/>
    <xf numFmtId="0" fontId="54" fillId="0" borderId="0"/>
    <xf numFmtId="164" fontId="51" fillId="0" borderId="0"/>
    <xf numFmtId="0" fontId="54" fillId="0" borderId="0"/>
    <xf numFmtId="164" fontId="51" fillId="0" borderId="0"/>
    <xf numFmtId="0" fontId="54" fillId="0" borderId="0"/>
    <xf numFmtId="0" fontId="54" fillId="0" borderId="0"/>
    <xf numFmtId="164" fontId="51" fillId="0" borderId="0"/>
    <xf numFmtId="0" fontId="54" fillId="0" borderId="0"/>
    <xf numFmtId="164" fontId="51" fillId="0" borderId="0"/>
    <xf numFmtId="0" fontId="54" fillId="0" borderId="0"/>
    <xf numFmtId="164" fontId="51" fillId="0" borderId="0"/>
    <xf numFmtId="0" fontId="54" fillId="0" borderId="0"/>
    <xf numFmtId="164" fontId="51" fillId="0" borderId="0"/>
    <xf numFmtId="164" fontId="51" fillId="0" borderId="0"/>
    <xf numFmtId="164" fontId="51" fillId="0" borderId="0"/>
    <xf numFmtId="181" fontId="51" fillId="0" borderId="0"/>
    <xf numFmtId="0" fontId="54" fillId="0" borderId="0"/>
    <xf numFmtId="0" fontId="54" fillId="0" borderId="0"/>
    <xf numFmtId="0" fontId="54" fillId="0" borderId="0"/>
    <xf numFmtId="0" fontId="54" fillId="0" borderId="0"/>
    <xf numFmtId="0" fontId="54" fillId="0" borderId="0"/>
    <xf numFmtId="0" fontId="54" fillId="0" borderId="0"/>
    <xf numFmtId="164" fontId="51" fillId="0" borderId="0"/>
    <xf numFmtId="164" fontId="51" fillId="0" borderId="0"/>
    <xf numFmtId="0" fontId="54" fillId="0" borderId="0"/>
    <xf numFmtId="0" fontId="54" fillId="0" borderId="0"/>
    <xf numFmtId="0" fontId="54" fillId="0" borderId="0"/>
    <xf numFmtId="0" fontId="54" fillId="0" borderId="0"/>
    <xf numFmtId="164" fontId="51" fillId="0" borderId="0"/>
    <xf numFmtId="164" fontId="51" fillId="0" borderId="0"/>
    <xf numFmtId="181" fontId="51" fillId="0" borderId="0"/>
    <xf numFmtId="181" fontId="51" fillId="0" borderId="0"/>
    <xf numFmtId="0" fontId="54" fillId="0" borderId="0"/>
    <xf numFmtId="181" fontId="51" fillId="0" borderId="0"/>
    <xf numFmtId="181" fontId="51" fillId="0" borderId="0"/>
    <xf numFmtId="181"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64" fontId="51" fillId="0" borderId="0"/>
    <xf numFmtId="0" fontId="54" fillId="0" borderId="0"/>
    <xf numFmtId="164" fontId="51" fillId="0" borderId="0"/>
    <xf numFmtId="0" fontId="54" fillId="0" borderId="0"/>
    <xf numFmtId="164"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73" fontId="51"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0" fontId="54" fillId="0" borderId="0"/>
    <xf numFmtId="0" fontId="54"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73" fontId="51"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0" fontId="54" fillId="0" borderId="0"/>
    <xf numFmtId="0" fontId="54"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173" fontId="51"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4" fillId="0" borderId="0"/>
    <xf numFmtId="0" fontId="54" fillId="0" borderId="0"/>
    <xf numFmtId="0" fontId="54"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1"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54" fillId="0" borderId="0"/>
    <xf numFmtId="0" fontId="54" fillId="0" borderId="0"/>
    <xf numFmtId="0" fontId="54"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0" fontId="54" fillId="0" borderId="0"/>
    <xf numFmtId="0" fontId="54" fillId="0" borderId="0"/>
    <xf numFmtId="0" fontId="54" fillId="0" borderId="0"/>
    <xf numFmtId="0" fontId="54"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54" fillId="0" borderId="0"/>
    <xf numFmtId="0" fontId="54" fillId="0" borderId="0"/>
    <xf numFmtId="164" fontId="51" fillId="0" borderId="0"/>
    <xf numFmtId="164" fontId="51" fillId="0" borderId="0"/>
    <xf numFmtId="175"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164" fontId="51" fillId="0" borderId="0"/>
    <xf numFmtId="0" fontId="2" fillId="0" borderId="0"/>
    <xf numFmtId="164" fontId="51"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174" fontId="51" fillId="0" borderId="0"/>
    <xf numFmtId="0" fontId="2" fillId="0" borderId="0"/>
    <xf numFmtId="174" fontId="51" fillId="0" borderId="0"/>
    <xf numFmtId="0" fontId="2" fillId="0" borderId="0"/>
    <xf numFmtId="174" fontId="51"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174" fontId="51" fillId="0" borderId="0"/>
    <xf numFmtId="0" fontId="2" fillId="0" borderId="0"/>
    <xf numFmtId="174" fontId="51" fillId="0" borderId="0"/>
    <xf numFmtId="0" fontId="2" fillId="0" borderId="0"/>
    <xf numFmtId="174" fontId="51" fillId="0" borderId="0"/>
    <xf numFmtId="0" fontId="2" fillId="0" borderId="0"/>
    <xf numFmtId="164" fontId="51" fillId="0" borderId="0"/>
    <xf numFmtId="164" fontId="51" fillId="0" borderId="0"/>
    <xf numFmtId="164" fontId="51" fillId="0" borderId="0"/>
    <xf numFmtId="164" fontId="51" fillId="0" borderId="0"/>
    <xf numFmtId="0" fontId="2" fillId="0" borderId="0"/>
    <xf numFmtId="174" fontId="51" fillId="0" borderId="0"/>
    <xf numFmtId="174" fontId="51" fillId="0" borderId="0"/>
    <xf numFmtId="174" fontId="51" fillId="0" borderId="0"/>
    <xf numFmtId="174" fontId="51" fillId="0" borderId="0"/>
    <xf numFmtId="0" fontId="2" fillId="0" borderId="0"/>
    <xf numFmtId="174" fontId="51" fillId="0" borderId="0"/>
    <xf numFmtId="174" fontId="51" fillId="0" borderId="0"/>
    <xf numFmtId="174" fontId="51" fillId="0" borderId="0"/>
    <xf numFmtId="174" fontId="51" fillId="0" borderId="0"/>
    <xf numFmtId="0" fontId="2"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0" fontId="2"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0" fontId="2"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0" fontId="2"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5" fontId="51" fillId="0" borderId="0"/>
    <xf numFmtId="0" fontId="2"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0" fontId="1" fillId="0" borderId="0"/>
    <xf numFmtId="175"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0" fontId="1" fillId="0" borderId="0"/>
    <xf numFmtId="0" fontId="1" fillId="0" borderId="0"/>
    <xf numFmtId="0" fontId="1" fillId="0" borderId="0"/>
    <xf numFmtId="0" fontId="1" fillId="0" borderId="0"/>
    <xf numFmtId="0" fontId="2" fillId="0" borderId="0"/>
    <xf numFmtId="175" fontId="51" fillId="0" borderId="0"/>
    <xf numFmtId="175" fontId="51" fillId="0" borderId="0"/>
    <xf numFmtId="175" fontId="51" fillId="0" borderId="0"/>
    <xf numFmtId="0" fontId="2"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5" fontId="51" fillId="0" borderId="0"/>
    <xf numFmtId="175"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5" fontId="51" fillId="0" borderId="0"/>
    <xf numFmtId="175" fontId="51" fillId="0" borderId="0"/>
    <xf numFmtId="175" fontId="51" fillId="0" borderId="0"/>
    <xf numFmtId="175" fontId="51" fillId="0" borderId="0"/>
    <xf numFmtId="0" fontId="2" fillId="0" borderId="0"/>
    <xf numFmtId="173" fontId="51" fillId="0" borderId="0"/>
    <xf numFmtId="174" fontId="51" fillId="0" borderId="0"/>
    <xf numFmtId="173" fontId="51" fillId="0" borderId="0"/>
    <xf numFmtId="174" fontId="51" fillId="0" borderId="0"/>
    <xf numFmtId="173" fontId="51" fillId="0" borderId="0"/>
    <xf numFmtId="174" fontId="51" fillId="0" borderId="0"/>
    <xf numFmtId="173" fontId="51" fillId="0" borderId="0"/>
    <xf numFmtId="17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51" fillId="0" borderId="0"/>
    <xf numFmtId="175" fontId="51" fillId="0" borderId="0"/>
    <xf numFmtId="175" fontId="51" fillId="0" borderId="0"/>
    <xf numFmtId="175" fontId="51" fillId="0" borderId="0"/>
    <xf numFmtId="175" fontId="51" fillId="0" borderId="0"/>
    <xf numFmtId="175" fontId="51" fillId="0" borderId="0"/>
    <xf numFmtId="175" fontId="51" fillId="0" borderId="0"/>
    <xf numFmtId="175" fontId="51" fillId="0" borderId="0"/>
    <xf numFmtId="174" fontId="51" fillId="0" borderId="0"/>
    <xf numFmtId="175" fontId="51" fillId="0" borderId="0"/>
    <xf numFmtId="175" fontId="51" fillId="0" borderId="0"/>
    <xf numFmtId="175" fontId="51" fillId="0" borderId="0"/>
    <xf numFmtId="175" fontId="51" fillId="0" borderId="0"/>
    <xf numFmtId="175" fontId="51" fillId="0" borderId="0"/>
    <xf numFmtId="175" fontId="51" fillId="0" borderId="0"/>
    <xf numFmtId="175" fontId="51" fillId="0" borderId="0"/>
    <xf numFmtId="173" fontId="51" fillId="0" borderId="0"/>
    <xf numFmtId="174" fontId="51" fillId="0" borderId="0"/>
    <xf numFmtId="173" fontId="51" fillId="0" borderId="0"/>
    <xf numFmtId="174" fontId="51" fillId="0" borderId="0"/>
    <xf numFmtId="173" fontId="51" fillId="0" borderId="0"/>
    <xf numFmtId="174" fontId="51" fillId="0" borderId="0"/>
    <xf numFmtId="175" fontId="51" fillId="0" borderId="0"/>
    <xf numFmtId="0" fontId="2" fillId="0" borderId="0"/>
    <xf numFmtId="0" fontId="2" fillId="0" borderId="0"/>
    <xf numFmtId="0" fontId="2" fillId="0" borderId="0"/>
    <xf numFmtId="0" fontId="2"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2" fillId="0" borderId="0"/>
    <xf numFmtId="174" fontId="51" fillId="0" borderId="0"/>
    <xf numFmtId="0" fontId="2" fillId="0" borderId="0"/>
    <xf numFmtId="174" fontId="51" fillId="0" borderId="0"/>
    <xf numFmtId="0" fontId="2" fillId="0" borderId="0"/>
    <xf numFmtId="174" fontId="51" fillId="0" borderId="0"/>
    <xf numFmtId="0" fontId="2" fillId="0" borderId="0"/>
    <xf numFmtId="174" fontId="51" fillId="0" borderId="0"/>
    <xf numFmtId="0" fontId="1" fillId="0" borderId="0"/>
    <xf numFmtId="175" fontId="51" fillId="0" borderId="0"/>
    <xf numFmtId="0" fontId="1" fillId="0" borderId="0"/>
    <xf numFmtId="0" fontId="1" fillId="0" borderId="0"/>
    <xf numFmtId="0" fontId="1" fillId="0" borderId="0"/>
    <xf numFmtId="0" fontId="1" fillId="0" borderId="0"/>
    <xf numFmtId="175" fontId="51" fillId="0" borderId="0"/>
    <xf numFmtId="175"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51" fillId="0" borderId="0"/>
    <xf numFmtId="173" fontId="51" fillId="0" borderId="0"/>
    <xf numFmtId="173" fontId="51" fillId="0" borderId="0"/>
    <xf numFmtId="173"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3" fontId="51" fillId="0" borderId="0"/>
    <xf numFmtId="173"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4" fontId="51" fillId="0" borderId="0"/>
    <xf numFmtId="173" fontId="51" fillId="0" borderId="0"/>
    <xf numFmtId="174" fontId="51" fillId="0" borderId="0"/>
    <xf numFmtId="173" fontId="51" fillId="0" borderId="0"/>
    <xf numFmtId="174" fontId="51"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4" fontId="51" fillId="0" borderId="0"/>
    <xf numFmtId="173" fontId="51" fillId="0" borderId="0"/>
    <xf numFmtId="174" fontId="51" fillId="0" borderId="0"/>
    <xf numFmtId="173" fontId="51" fillId="0" borderId="0"/>
    <xf numFmtId="174" fontId="51" fillId="0" borderId="0"/>
    <xf numFmtId="173" fontId="51" fillId="0" borderId="0"/>
    <xf numFmtId="174" fontId="51" fillId="0" borderId="0"/>
    <xf numFmtId="17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2" fillId="0" borderId="0"/>
    <xf numFmtId="174" fontId="51" fillId="0" borderId="0"/>
    <xf numFmtId="0" fontId="2" fillId="0" borderId="0"/>
    <xf numFmtId="174" fontId="51" fillId="0" borderId="0"/>
    <xf numFmtId="0" fontId="2" fillId="0" borderId="0"/>
    <xf numFmtId="174" fontId="51" fillId="0" borderId="0"/>
    <xf numFmtId="0" fontId="2"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7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7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164" fontId="51"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74" fontId="51" fillId="0" borderId="0"/>
    <xf numFmtId="164" fontId="51"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74" fontId="51" fillId="0" borderId="0"/>
    <xf numFmtId="174" fontId="51" fillId="0" borderId="0"/>
    <xf numFmtId="174" fontId="51" fillId="0" borderId="0"/>
    <xf numFmtId="17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74" fontId="51" fillId="0" borderId="0"/>
    <xf numFmtId="164" fontId="51" fillId="0" borderId="0"/>
    <xf numFmtId="0" fontId="2" fillId="0" borderId="0"/>
    <xf numFmtId="0" fontId="2" fillId="0" borderId="0"/>
    <xf numFmtId="0" fontId="2"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4" fontId="51" fillId="0" borderId="0"/>
    <xf numFmtId="0" fontId="2" fillId="0" borderId="0"/>
    <xf numFmtId="174" fontId="51" fillId="0" borderId="0"/>
    <xf numFmtId="0" fontId="2"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4" fontId="51" fillId="0" borderId="0"/>
    <xf numFmtId="0" fontId="2" fillId="0" borderId="0"/>
    <xf numFmtId="174" fontId="51" fillId="0" borderId="0"/>
    <xf numFmtId="0" fontId="2"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164" fontId="51" fillId="0" borderId="0"/>
    <xf numFmtId="164" fontId="51" fillId="0" borderId="0"/>
    <xf numFmtId="164" fontId="51" fillId="0" borderId="0"/>
    <xf numFmtId="0" fontId="1" fillId="0" borderId="0"/>
    <xf numFmtId="0" fontId="1" fillId="0" borderId="0"/>
    <xf numFmtId="164" fontId="51" fillId="0" borderId="0"/>
    <xf numFmtId="173" fontId="51" fillId="0" borderId="0"/>
    <xf numFmtId="0" fontId="2"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2" fillId="0" borderId="0"/>
    <xf numFmtId="0" fontId="2" fillId="0" borderId="0"/>
    <xf numFmtId="0" fontId="2" fillId="0" borderId="0"/>
    <xf numFmtId="0" fontId="2" fillId="0" borderId="0"/>
    <xf numFmtId="0" fontId="2"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6" fontId="51" fillId="0" borderId="0"/>
    <xf numFmtId="164" fontId="51" fillId="0" borderId="0"/>
    <xf numFmtId="176"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1" fillId="0" borderId="0"/>
    <xf numFmtId="173" fontId="5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0" fontId="2"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2" fillId="0" borderId="0"/>
    <xf numFmtId="0" fontId="2" fillId="0" borderId="0"/>
    <xf numFmtId="0" fontId="2" fillId="0" borderId="0"/>
    <xf numFmtId="0" fontId="2" fillId="0" borderId="0"/>
    <xf numFmtId="0" fontId="2" fillId="0" borderId="0"/>
    <xf numFmtId="0" fontId="53"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53" fillId="0" borderId="0"/>
    <xf numFmtId="0" fontId="53" fillId="0" borderId="0"/>
    <xf numFmtId="0" fontId="53" fillId="0" borderId="0"/>
    <xf numFmtId="0" fontId="53"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1" fillId="0" borderId="0"/>
    <xf numFmtId="0" fontId="1" fillId="0" borderId="0"/>
    <xf numFmtId="0" fontId="53" fillId="0" borderId="0"/>
    <xf numFmtId="0" fontId="53" fillId="0" borderId="0"/>
    <xf numFmtId="0" fontId="53"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53" fillId="0" borderId="0"/>
    <xf numFmtId="0" fontId="53" fillId="0" borderId="0"/>
    <xf numFmtId="0" fontId="53" fillId="0" borderId="0"/>
    <xf numFmtId="0" fontId="53"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53" fillId="0" borderId="0"/>
    <xf numFmtId="0" fontId="53" fillId="0" borderId="0"/>
    <xf numFmtId="0" fontId="53" fillId="0" borderId="0"/>
    <xf numFmtId="0" fontId="53" fillId="0" borderId="0"/>
    <xf numFmtId="0" fontId="2"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164" fontId="51" fillId="0" borderId="0"/>
    <xf numFmtId="0" fontId="2" fillId="0" borderId="0"/>
    <xf numFmtId="164" fontId="51" fillId="0" borderId="0"/>
    <xf numFmtId="0" fontId="2" fillId="0" borderId="0"/>
    <xf numFmtId="0" fontId="2" fillId="0" borderId="0"/>
    <xf numFmtId="0" fontId="2" fillId="0" borderId="0"/>
    <xf numFmtId="164" fontId="51" fillId="0" borderId="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2" fontId="2" fillId="0" borderId="0" applyProtection="0"/>
    <xf numFmtId="2" fontId="2" fillId="0" borderId="0" applyProtection="0"/>
    <xf numFmtId="2" fontId="2" fillId="0" borderId="0" applyProtection="0"/>
    <xf numFmtId="2" fontId="2" fillId="0" borderId="0" applyProtection="0"/>
    <xf numFmtId="164" fontId="51" fillId="0" borderId="0"/>
    <xf numFmtId="0" fontId="2" fillId="0" borderId="0"/>
    <xf numFmtId="0" fontId="2" fillId="0" borderId="0"/>
    <xf numFmtId="2" fontId="2" fillId="0" borderId="0" applyProtection="0"/>
    <xf numFmtId="0" fontId="2" fillId="0" borderId="0"/>
    <xf numFmtId="2" fontId="2" fillId="0" borderId="0" applyProtection="0"/>
    <xf numFmtId="0" fontId="2" fillId="0" borderId="0"/>
    <xf numFmtId="2" fontId="2" fillId="0" borderId="0" applyProtection="0"/>
    <xf numFmtId="0" fontId="2" fillId="0" borderId="0"/>
    <xf numFmtId="2" fontId="2" fillId="0" borderId="0" applyProtection="0"/>
    <xf numFmtId="2" fontId="2"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2" fontId="2" fillId="0" borderId="0" applyProtection="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2" fontId="2" fillId="0" borderId="0" applyProtection="0"/>
    <xf numFmtId="2" fontId="2" fillId="0" borderId="0" applyProtection="0"/>
    <xf numFmtId="2" fontId="2" fillId="0" borderId="0" applyProtection="0"/>
    <xf numFmtId="2" fontId="2" fillId="0" borderId="0" applyProtection="0"/>
    <xf numFmtId="2" fontId="2"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2" fontId="2" fillId="0" borderId="0" applyProtection="0"/>
    <xf numFmtId="2" fontId="2" fillId="0" borderId="0" applyProtection="0"/>
    <xf numFmtId="2" fontId="2" fillId="0" borderId="0" applyProtection="0"/>
    <xf numFmtId="2" fontId="2" fillId="0" borderId="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2" fontId="2" fillId="0" borderId="0" applyProtection="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2" fontId="2" fillId="0" borderId="0" applyProtection="0"/>
    <xf numFmtId="164" fontId="5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64" fontId="51" fillId="0" borderId="0"/>
    <xf numFmtId="0" fontId="2" fillId="0" borderId="0"/>
    <xf numFmtId="164" fontId="51" fillId="0" borderId="0"/>
    <xf numFmtId="0" fontId="2"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1" fillId="0" borderId="0"/>
    <xf numFmtId="0" fontId="2" fillId="0" borderId="0"/>
    <xf numFmtId="164" fontId="51" fillId="0" borderId="0"/>
    <xf numFmtId="0" fontId="2" fillId="0" borderId="0"/>
    <xf numFmtId="164" fontId="51" fillId="0" borderId="0"/>
    <xf numFmtId="0" fontId="2" fillId="0" borderId="0"/>
    <xf numFmtId="164" fontId="51" fillId="0" borderId="0"/>
    <xf numFmtId="164" fontId="51" fillId="0" borderId="0"/>
    <xf numFmtId="164" fontId="5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182" fontId="62" fillId="0" borderId="0">
      <protection locked="0"/>
    </xf>
    <xf numFmtId="183" fontId="62" fillId="0" borderId="0">
      <protection locked="0"/>
    </xf>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4" fillId="0" borderId="0" applyFont="0" applyFill="0" applyBorder="0" applyAlignment="0" applyProtection="0"/>
    <xf numFmtId="9" fontId="53" fillId="0" borderId="0" applyFont="0" applyFill="0" applyBorder="0" applyAlignment="0" applyProtection="0"/>
    <xf numFmtId="9" fontId="54" fillId="0" borderId="0" applyFont="0" applyFill="0" applyBorder="0" applyAlignment="0" applyProtection="0"/>
    <xf numFmtId="9" fontId="53" fillId="0" borderId="0" applyFont="0" applyFill="0" applyBorder="0" applyAlignment="0" applyProtection="0"/>
    <xf numFmtId="9" fontId="54" fillId="0" borderId="0" applyFont="0" applyFill="0" applyBorder="0" applyAlignment="0" applyProtection="0"/>
    <xf numFmtId="9" fontId="53" fillId="0" borderId="0" applyFont="0" applyFill="0" applyBorder="0" applyAlignment="0" applyProtection="0"/>
    <xf numFmtId="9" fontId="54"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177"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43"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1" fillId="0" borderId="60" applyNumberFormat="0" applyFill="0" applyAlignment="0" applyProtection="0"/>
    <xf numFmtId="0" fontId="71" fillId="0" borderId="60"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4" fillId="0" borderId="62" applyNumberFormat="0" applyFill="0" applyAlignment="0" applyProtection="0"/>
    <xf numFmtId="0" fontId="74" fillId="0" borderId="62"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7" fillId="0" borderId="64" applyNumberFormat="0" applyFill="0" applyAlignment="0" applyProtection="0"/>
    <xf numFmtId="0" fontId="77" fillId="0" borderId="64"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184" fontId="78" fillId="0" borderId="0">
      <protection locked="0"/>
    </xf>
    <xf numFmtId="184" fontId="78" fillId="0" borderId="0">
      <protection locked="0"/>
    </xf>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0" fontId="1" fillId="0" borderId="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9" fontId="1" fillId="0" borderId="0" applyFont="0" applyFill="0" applyBorder="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43" fontId="1" fillId="0" borderId="0" applyFont="0" applyFill="0" applyBorder="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43" fontId="51" fillId="0" borderId="0" applyFont="0" applyFill="0" applyBorder="0" applyAlignment="0" applyProtection="0"/>
    <xf numFmtId="9" fontId="51" fillId="0" borderId="0" applyFont="0" applyFill="0" applyBorder="0" applyAlignment="0" applyProtection="0"/>
    <xf numFmtId="0" fontId="1" fillId="0" borderId="0"/>
    <xf numFmtId="0" fontId="51" fillId="58" borderId="0" applyNumberFormat="0" applyBorder="0" applyAlignment="0" applyProtection="0"/>
    <xf numFmtId="0" fontId="51" fillId="0" borderId="0" applyNumberFormat="0" applyFill="0" applyAlignment="0" applyProtection="0"/>
    <xf numFmtId="0" fontId="51" fillId="59" borderId="0" applyNumberFormat="0" applyBorder="0" applyAlignment="0" applyProtection="0"/>
    <xf numFmtId="0" fontId="51" fillId="58" borderId="0" applyNumberFormat="0" applyBorder="0" applyAlignment="0" applyProtection="0"/>
    <xf numFmtId="0" fontId="51" fillId="56" borderId="0" applyNumberFormat="0" applyBorder="0" applyAlignment="0" applyProtection="0"/>
    <xf numFmtId="0" fontId="51" fillId="57" borderId="0" applyNumberFormat="0" applyBorder="0" applyAlignment="0" applyProtection="0"/>
    <xf numFmtId="0" fontId="51" fillId="57" borderId="53" applyNumberFormat="0" applyAlignment="0" applyProtection="0"/>
    <xf numFmtId="0" fontId="51" fillId="0" borderId="0" applyNumberFormat="0" applyBorder="0" applyAlignment="0" applyProtection="0"/>
    <xf numFmtId="0" fontId="51" fillId="55" borderId="0" applyNumberFormat="0" applyBorder="0" applyAlignment="0" applyProtection="0"/>
    <xf numFmtId="0" fontId="51" fillId="54" borderId="0" applyNumberFormat="0" applyBorder="0" applyAlignment="0" applyProtection="0"/>
    <xf numFmtId="0" fontId="51" fillId="0" borderId="0" applyNumberFormat="0" applyBorder="0" applyAlignment="0" applyProtection="0"/>
    <xf numFmtId="0" fontId="51" fillId="53" borderId="53" applyNumberFormat="0" applyAlignment="0" applyProtection="0"/>
    <xf numFmtId="44" fontId="1" fillId="0" borderId="0" applyFont="0" applyFill="0" applyBorder="0" applyAlignment="0" applyProtection="0"/>
    <xf numFmtId="0" fontId="57" fillId="71" borderId="53" applyNumberFormat="0" applyAlignment="0" applyProtection="0"/>
    <xf numFmtId="0" fontId="63" fillId="66" borderId="53" applyNumberFormat="0" applyAlignment="0" applyProtection="0"/>
    <xf numFmtId="0" fontId="2" fillId="64" borderId="57" applyNumberFormat="0" applyFont="0" applyAlignment="0" applyProtection="0"/>
    <xf numFmtId="0" fontId="68" fillId="71" borderId="58" applyNumberFormat="0" applyAlignment="0" applyProtection="0"/>
    <xf numFmtId="0" fontId="79" fillId="0" borderId="65" applyNumberFormat="0" applyFill="0" applyAlignment="0" applyProtection="0"/>
    <xf numFmtId="0" fontId="51" fillId="56" borderId="0" applyNumberFormat="0" applyBorder="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8" fillId="72"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57" fillId="71"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5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63" fillId="66" borderId="5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51"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9" fontId="1" fillId="0" borderId="0" applyFont="0" applyFill="0" applyBorder="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2"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6"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180" fontId="2" fillId="0" borderId="0" applyFont="0" applyFill="0" applyBorder="0" applyAlignment="0" applyProtection="0"/>
    <xf numFmtId="44" fontId="51" fillId="0" borderId="0" applyFont="0" applyFill="0" applyBorder="0" applyAlignment="0" applyProtection="0"/>
    <xf numFmtId="0" fontId="60" fillId="0" borderId="55" applyNumberFormat="0" applyFill="0" applyAlignment="0" applyProtection="0"/>
    <xf numFmtId="177" fontId="51" fillId="0" borderId="0" applyFont="0" applyFill="0" applyBorder="0" applyAlignment="0" applyProtection="0"/>
    <xf numFmtId="0" fontId="2" fillId="64" borderId="57" applyNumberFormat="0" applyFont="0" applyAlignment="0" applyProtection="0"/>
    <xf numFmtId="0" fontId="68" fillId="71" borderId="58" applyNumberFormat="0" applyAlignment="0" applyProtection="0"/>
    <xf numFmtId="0" fontId="79" fillId="0" borderId="65" applyNumberFormat="0" applyFill="0" applyAlignment="0" applyProtection="0"/>
    <xf numFmtId="0" fontId="61" fillId="0" borderId="56" applyNumberFormat="0" applyFill="0" applyAlignment="0" applyProtection="0"/>
    <xf numFmtId="0" fontId="51" fillId="64" borderId="57" applyNumberFormat="0" applyFont="0" applyAlignment="0" applyProtection="0"/>
    <xf numFmtId="0" fontId="68" fillId="72" borderId="58" applyNumberFormat="0" applyAlignment="0" applyProtection="0"/>
    <xf numFmtId="0" fontId="79" fillId="0" borderId="66" applyNumberFormat="0" applyFill="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59"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1"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3"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7"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6"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62"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58"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5"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60"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4" fillId="57"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8"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8"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6" fillId="63" borderId="0" applyNumberFormat="0" applyBorder="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59" fillId="73" borderId="54" applyNumberFormat="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60" fillId="0" borderId="55" applyNumberFormat="0" applyFill="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4"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6"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77"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55"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70"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0" fontId="55" fillId="69" borderId="0" applyNumberFormat="0" applyBorder="0" applyAlignment="0" applyProtection="0"/>
    <xf numFmtId="177" fontId="51" fillId="0" borderId="0" applyFont="0" applyFill="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0" fontId="66" fillId="56" borderId="0" applyNumberFormat="0" applyBorder="0" applyAlignment="0" applyProtection="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80" fontId="51" fillId="0" borderId="0"/>
    <xf numFmtId="180" fontId="51" fillId="0" borderId="0"/>
    <xf numFmtId="0" fontId="54" fillId="0" borderId="0"/>
    <xf numFmtId="180" fontId="51" fillId="0" borderId="0"/>
    <xf numFmtId="0" fontId="54" fillId="0" borderId="0"/>
    <xf numFmtId="180" fontId="51" fillId="0" borderId="0"/>
    <xf numFmtId="180" fontId="51" fillId="0" borderId="0"/>
    <xf numFmtId="180" fontId="51" fillId="0" borderId="0"/>
    <xf numFmtId="180"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2" fillId="0" borderId="0"/>
    <xf numFmtId="173" fontId="51" fillId="0" borderId="0"/>
    <xf numFmtId="173" fontId="51" fillId="0" borderId="0"/>
    <xf numFmtId="173" fontId="51" fillId="0" borderId="0"/>
    <xf numFmtId="0" fontId="2"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164" fontId="51" fillId="0" borderId="0"/>
    <xf numFmtId="173" fontId="51" fillId="0" borderId="0"/>
    <xf numFmtId="173" fontId="51" fillId="0" borderId="0"/>
    <xf numFmtId="173" fontId="51" fillId="0" borderId="0"/>
    <xf numFmtId="164"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0" fontId="2"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164" fontId="51" fillId="0" borderId="0"/>
    <xf numFmtId="164" fontId="51" fillId="0" borderId="0"/>
    <xf numFmtId="164" fontId="51" fillId="0" borderId="0"/>
    <xf numFmtId="0" fontId="2" fillId="0" borderId="0"/>
    <xf numFmtId="173" fontId="51" fillId="0" borderId="0"/>
    <xf numFmtId="173" fontId="51" fillId="0" borderId="0"/>
    <xf numFmtId="173" fontId="51" fillId="0" borderId="0"/>
    <xf numFmtId="0" fontId="53"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73"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164" fontId="51" fillId="0" borderId="0"/>
    <xf numFmtId="164" fontId="51" fillId="0" borderId="0"/>
    <xf numFmtId="164" fontId="51" fillId="0" borderId="0"/>
    <xf numFmtId="164" fontId="51" fillId="0" borderId="0"/>
    <xf numFmtId="0" fontId="2" fillId="0" borderId="0"/>
    <xf numFmtId="164" fontId="51" fillId="0" borderId="0"/>
    <xf numFmtId="164" fontId="51" fillId="0" borderId="0"/>
    <xf numFmtId="164" fontId="51" fillId="0" borderId="0"/>
    <xf numFmtId="0" fontId="2"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164" fontId="51" fillId="0" borderId="0"/>
    <xf numFmtId="0" fontId="2" fillId="0" borderId="0"/>
    <xf numFmtId="0" fontId="2" fillId="0" borderId="0"/>
    <xf numFmtId="0" fontId="2" fillId="0" borderId="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9" fontId="53" fillId="0" borderId="0" applyFont="0" applyFill="0" applyBorder="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8" fillId="71" borderId="58"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0" fillId="0" borderId="59"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3" fillId="0" borderId="61"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0" fontId="79" fillId="0" borderId="65" applyNumberFormat="0" applyFill="0" applyAlignment="0" applyProtection="0"/>
    <xf numFmtId="180" fontId="2" fillId="0" borderId="0" applyFont="0" applyFill="0" applyBorder="0" applyAlignment="0" applyProtection="0"/>
    <xf numFmtId="0" fontId="54" fillId="60" borderId="0" applyNumberFormat="0" applyBorder="0" applyAlignment="0" applyProtection="0"/>
    <xf numFmtId="0" fontId="54" fillId="62"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7" borderId="0" applyNumberFormat="0" applyBorder="0" applyAlignment="0" applyProtection="0"/>
    <xf numFmtId="0" fontId="54" fillId="56" borderId="0" applyNumberFormat="0" applyBorder="0" applyAlignment="0" applyProtection="0"/>
    <xf numFmtId="0" fontId="54" fillId="61" borderId="0" applyNumberFormat="0" applyBorder="0" applyAlignment="0" applyProtection="0"/>
    <xf numFmtId="0" fontId="54" fillId="67" borderId="0" applyNumberFormat="0" applyBorder="0" applyAlignment="0" applyProtection="0"/>
    <xf numFmtId="0" fontId="54" fillId="64" borderId="0" applyNumberFormat="0" applyBorder="0" applyAlignment="0" applyProtection="0"/>
    <xf numFmtId="0" fontId="55" fillId="67" borderId="0" applyNumberFormat="0" applyBorder="0" applyAlignment="0" applyProtection="0"/>
    <xf numFmtId="0" fontId="55" fillId="69" borderId="0" applyNumberFormat="0" applyBorder="0" applyAlignment="0" applyProtection="0"/>
    <xf numFmtId="0" fontId="55" fillId="57" borderId="0" applyNumberFormat="0" applyBorder="0" applyAlignment="0" applyProtection="0"/>
    <xf numFmtId="0" fontId="55" fillId="61" borderId="0" applyNumberFormat="0" applyBorder="0" applyAlignment="0" applyProtection="0"/>
    <xf numFmtId="0" fontId="55" fillId="67" borderId="0" applyNumberFormat="0" applyBorder="0" applyAlignment="0" applyProtection="0"/>
    <xf numFmtId="0" fontId="55" fillId="62" borderId="0" applyNumberFormat="0" applyBorder="0" applyAlignment="0" applyProtection="0"/>
    <xf numFmtId="0" fontId="56" fillId="67" borderId="0" applyNumberFormat="0" applyBorder="0" applyAlignment="0" applyProtection="0"/>
    <xf numFmtId="0" fontId="58" fillId="72" borderId="53" applyNumberFormat="0" applyAlignment="0" applyProtection="0"/>
    <xf numFmtId="0" fontId="61" fillId="0" borderId="56" applyNumberFormat="0" applyFill="0" applyAlignment="0" applyProtection="0"/>
    <xf numFmtId="0" fontId="55" fillId="75" borderId="0" applyNumberFormat="0" applyBorder="0" applyAlignment="0" applyProtection="0"/>
    <xf numFmtId="0" fontId="55" fillId="69" borderId="0" applyNumberFormat="0" applyBorder="0" applyAlignment="0" applyProtection="0"/>
    <xf numFmtId="0" fontId="55" fillId="57" borderId="0" applyNumberFormat="0" applyBorder="0" applyAlignment="0" applyProtection="0"/>
    <xf numFmtId="0" fontId="55" fillId="78" borderId="0" applyNumberFormat="0" applyBorder="0" applyAlignment="0" applyProtection="0"/>
    <xf numFmtId="0" fontId="55" fillId="76" borderId="0" applyNumberFormat="0" applyBorder="0" applyAlignment="0" applyProtection="0"/>
    <xf numFmtId="0" fontId="63" fillId="56" borderId="53" applyNumberFormat="0" applyAlignment="0" applyProtection="0"/>
    <xf numFmtId="0" fontId="65" fillId="65" borderId="0" applyNumberFormat="0" applyBorder="0" applyAlignment="0" applyProtection="0"/>
    <xf numFmtId="0" fontId="67" fillId="56" borderId="0" applyNumberFormat="0" applyBorder="0" applyAlignment="0" applyProtection="0"/>
    <xf numFmtId="0" fontId="51" fillId="64" borderId="57" applyNumberFormat="0" applyFont="0" applyAlignment="0" applyProtection="0"/>
    <xf numFmtId="0" fontId="68" fillId="72" borderId="58" applyNumberFormat="0" applyAlignment="0" applyProtection="0"/>
    <xf numFmtId="0" fontId="75" fillId="0" borderId="0" applyNumberFormat="0" applyFill="0" applyBorder="0" applyAlignment="0" applyProtection="0"/>
    <xf numFmtId="0" fontId="71" fillId="0" borderId="60" applyNumberFormat="0" applyFill="0" applyAlignment="0" applyProtection="0"/>
    <xf numFmtId="0" fontId="74" fillId="0" borderId="62" applyNumberFormat="0" applyFill="0" applyAlignment="0" applyProtection="0"/>
    <xf numFmtId="0" fontId="77" fillId="0" borderId="64" applyNumberFormat="0" applyFill="0" applyAlignment="0" applyProtection="0"/>
    <xf numFmtId="0" fontId="77" fillId="0" borderId="0" applyNumberFormat="0" applyFill="0" applyBorder="0" applyAlignment="0" applyProtection="0"/>
    <xf numFmtId="0" fontId="79" fillId="0" borderId="66" applyNumberFormat="0" applyFill="0" applyAlignment="0" applyProtection="0"/>
    <xf numFmtId="0" fontId="54" fillId="60" borderId="0" applyNumberFormat="0" applyBorder="0" applyAlignment="0" applyProtection="0"/>
    <xf numFmtId="0" fontId="54" fillId="62" borderId="0" applyNumberFormat="0" applyBorder="0" applyAlignment="0" applyProtection="0"/>
    <xf numFmtId="0" fontId="54" fillId="64" borderId="0" applyNumberFormat="0" applyBorder="0" applyAlignment="0" applyProtection="0"/>
    <xf numFmtId="0" fontId="54" fillId="66" borderId="0" applyNumberFormat="0" applyBorder="0" applyAlignment="0" applyProtection="0"/>
    <xf numFmtId="0" fontId="54" fillId="64" borderId="0" applyNumberFormat="0" applyBorder="0" applyAlignment="0" applyProtection="0"/>
    <xf numFmtId="0" fontId="54" fillId="67" borderId="0" applyNumberFormat="0" applyBorder="0" applyAlignment="0" applyProtection="0"/>
    <xf numFmtId="0" fontId="54" fillId="56" borderId="0" applyNumberFormat="0" applyBorder="0" applyAlignment="0" applyProtection="0"/>
    <xf numFmtId="0" fontId="54" fillId="61" borderId="0" applyNumberFormat="0" applyBorder="0" applyAlignment="0" applyProtection="0"/>
    <xf numFmtId="0" fontId="54" fillId="67" borderId="0" applyNumberFormat="0" applyBorder="0" applyAlignment="0" applyProtection="0"/>
    <xf numFmtId="0" fontId="54" fillId="64" borderId="0" applyNumberFormat="0" applyBorder="0" applyAlignment="0" applyProtection="0"/>
    <xf numFmtId="0" fontId="55" fillId="67" borderId="0" applyNumberFormat="0" applyBorder="0" applyAlignment="0" applyProtection="0"/>
    <xf numFmtId="0" fontId="55" fillId="69" borderId="0" applyNumberFormat="0" applyBorder="0" applyAlignment="0" applyProtection="0"/>
    <xf numFmtId="0" fontId="55" fillId="57" borderId="0" applyNumberFormat="0" applyBorder="0" applyAlignment="0" applyProtection="0"/>
    <xf numFmtId="0" fontId="55" fillId="61" borderId="0" applyNumberFormat="0" applyBorder="0" applyAlignment="0" applyProtection="0"/>
    <xf numFmtId="0" fontId="55" fillId="67" borderId="0" applyNumberFormat="0" applyBorder="0" applyAlignment="0" applyProtection="0"/>
    <xf numFmtId="0" fontId="55" fillId="62" borderId="0" applyNumberFormat="0" applyBorder="0" applyAlignment="0" applyProtection="0"/>
    <xf numFmtId="0" fontId="56" fillId="67" borderId="0" applyNumberFormat="0" applyBorder="0" applyAlignment="0" applyProtection="0"/>
    <xf numFmtId="0" fontId="58" fillId="72" borderId="53" applyNumberFormat="0" applyAlignment="0" applyProtection="0"/>
    <xf numFmtId="0" fontId="61" fillId="0" borderId="56" applyNumberFormat="0" applyFill="0" applyAlignment="0" applyProtection="0"/>
    <xf numFmtId="0" fontId="55" fillId="75" borderId="0" applyNumberFormat="0" applyBorder="0" applyAlignment="0" applyProtection="0"/>
    <xf numFmtId="0" fontId="55" fillId="69" borderId="0" applyNumberFormat="0" applyBorder="0" applyAlignment="0" applyProtection="0"/>
    <xf numFmtId="0" fontId="55" fillId="57" borderId="0" applyNumberFormat="0" applyBorder="0" applyAlignment="0" applyProtection="0"/>
    <xf numFmtId="0" fontId="55" fillId="78" borderId="0" applyNumberFormat="0" applyBorder="0" applyAlignment="0" applyProtection="0"/>
    <xf numFmtId="0" fontId="55" fillId="76" borderId="0" applyNumberFormat="0" applyBorder="0" applyAlignment="0" applyProtection="0"/>
    <xf numFmtId="0" fontId="63" fillId="56" borderId="53" applyNumberFormat="0" applyAlignment="0" applyProtection="0"/>
    <xf numFmtId="0" fontId="65" fillId="65" borderId="0" applyNumberFormat="0" applyBorder="0" applyAlignment="0" applyProtection="0"/>
    <xf numFmtId="0" fontId="67" fillId="56" borderId="0" applyNumberFormat="0" applyBorder="0" applyAlignment="0" applyProtection="0"/>
    <xf numFmtId="0" fontId="51" fillId="64" borderId="57" applyNumberFormat="0" applyFont="0" applyAlignment="0" applyProtection="0"/>
    <xf numFmtId="0" fontId="68" fillId="72" borderId="58" applyNumberFormat="0" applyAlignment="0" applyProtection="0"/>
    <xf numFmtId="0" fontId="75" fillId="0" borderId="0" applyNumberFormat="0" applyFill="0" applyBorder="0" applyAlignment="0" applyProtection="0"/>
    <xf numFmtId="0" fontId="71" fillId="0" borderId="60" applyNumberFormat="0" applyFill="0" applyAlignment="0" applyProtection="0"/>
    <xf numFmtId="0" fontId="74" fillId="0" borderId="62" applyNumberFormat="0" applyFill="0" applyAlignment="0" applyProtection="0"/>
    <xf numFmtId="0" fontId="77" fillId="0" borderId="64" applyNumberFormat="0" applyFill="0" applyAlignment="0" applyProtection="0"/>
    <xf numFmtId="0" fontId="77" fillId="0" borderId="0" applyNumberFormat="0" applyFill="0" applyBorder="0" applyAlignment="0" applyProtection="0"/>
    <xf numFmtId="0" fontId="79" fillId="0" borderId="66" applyNumberFormat="0" applyFill="0" applyAlignment="0" applyProtection="0"/>
    <xf numFmtId="43" fontId="2" fillId="0" borderId="0" applyFont="0" applyFill="0" applyBorder="0" applyAlignment="0" applyProtection="0"/>
    <xf numFmtId="0" fontId="61" fillId="0" borderId="56" applyNumberFormat="0" applyFill="0" applyAlignment="0" applyProtection="0"/>
    <xf numFmtId="0" fontId="51" fillId="64" borderId="57" applyNumberFormat="0" applyFont="0" applyAlignment="0" applyProtection="0"/>
    <xf numFmtId="0" fontId="68" fillId="72" borderId="58" applyNumberFormat="0" applyAlignment="0" applyProtection="0"/>
    <xf numFmtId="0" fontId="79" fillId="0" borderId="66" applyNumberFormat="0" applyFill="0" applyAlignment="0" applyProtection="0"/>
    <xf numFmtId="9" fontId="2" fillId="0" borderId="0" applyFont="0" applyFill="0" applyBorder="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0" fontId="2" fillId="64" borderId="57" applyNumberFormat="0" applyFont="0" applyAlignment="0" applyProtection="0"/>
    <xf numFmtId="9"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0" fontId="60" fillId="0" borderId="55" applyNumberFormat="0" applyFill="0" applyAlignment="0" applyProtection="0"/>
    <xf numFmtId="164" fontId="51" fillId="0" borderId="0"/>
    <xf numFmtId="0" fontId="2" fillId="0" borderId="0"/>
    <xf numFmtId="164" fontId="51" fillId="0" borderId="0"/>
    <xf numFmtId="0" fontId="2" fillId="0" borderId="0"/>
    <xf numFmtId="0" fontId="2" fillId="64" borderId="57" applyNumberFormat="0" applyFont="0" applyAlignment="0" applyProtection="0"/>
    <xf numFmtId="9" fontId="2" fillId="0" borderId="0" applyFont="0" applyFill="0" applyBorder="0" applyAlignment="0" applyProtection="0"/>
    <xf numFmtId="9" fontId="53" fillId="0" borderId="0" applyFont="0" applyFill="0" applyBorder="0" applyAlignment="0" applyProtection="0"/>
    <xf numFmtId="0" fontId="68" fillId="71" borderId="58" applyNumberFormat="0" applyAlignment="0" applyProtection="0"/>
    <xf numFmtId="40" fontId="53" fillId="0" borderId="0" applyFont="0" applyFill="0" applyBorder="0" applyAlignment="0" applyProtection="0"/>
    <xf numFmtId="43" fontId="2" fillId="0" borderId="0" applyFont="0" applyFill="0" applyBorder="0" applyAlignment="0" applyProtection="0"/>
    <xf numFmtId="0" fontId="79" fillId="0" borderId="65" applyNumberFormat="0" applyFill="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164" fontId="51" fillId="0" borderId="0"/>
    <xf numFmtId="0" fontId="2" fillId="0" borderId="0"/>
    <xf numFmtId="0" fontId="1" fillId="0" borderId="0"/>
    <xf numFmtId="0" fontId="1" fillId="0" borderId="0"/>
    <xf numFmtId="9" fontId="1" fillId="0" borderId="0" applyFont="0" applyFill="0" applyBorder="0" applyAlignment="0" applyProtection="0"/>
    <xf numFmtId="164" fontId="51" fillId="0" borderId="0"/>
    <xf numFmtId="9" fontId="51"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164" fontId="51" fillId="0" borderId="0"/>
    <xf numFmtId="164" fontId="51" fillId="0" borderId="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80" fillId="0" borderId="0"/>
    <xf numFmtId="43" fontId="80" fillId="0" borderId="0" applyFont="0" applyFill="0" applyBorder="0" applyAlignment="0" applyProtection="0"/>
    <xf numFmtId="43" fontId="80" fillId="0" borderId="0" applyFont="0" applyFill="0" applyBorder="0" applyAlignment="0" applyProtection="0"/>
    <xf numFmtId="0" fontId="2" fillId="0" borderId="0"/>
    <xf numFmtId="0" fontId="54" fillId="59" borderId="0" applyNumberFormat="0" applyBorder="0" applyAlignment="0" applyProtection="0"/>
    <xf numFmtId="0" fontId="54" fillId="61" borderId="0" applyNumberFormat="0" applyBorder="0" applyAlignment="0" applyProtection="0"/>
    <xf numFmtId="0" fontId="54" fillId="63" borderId="0" applyNumberFormat="0" applyBorder="0" applyAlignment="0" applyProtection="0"/>
    <xf numFmtId="0" fontId="54" fillId="65" borderId="0" applyNumberFormat="0" applyBorder="0" applyAlignment="0" applyProtection="0"/>
    <xf numFmtId="0" fontId="54" fillId="67" borderId="0" applyNumberFormat="0" applyBorder="0" applyAlignment="0" applyProtection="0"/>
    <xf numFmtId="0" fontId="54" fillId="66" borderId="0" applyNumberFormat="0" applyBorder="0" applyAlignment="0" applyProtection="0"/>
    <xf numFmtId="0" fontId="54" fillId="60" borderId="0" applyNumberFormat="0" applyBorder="0" applyAlignment="0" applyProtection="0"/>
    <xf numFmtId="0" fontId="54" fillId="62" borderId="0" applyNumberFormat="0" applyBorder="0" applyAlignment="0" applyProtection="0"/>
    <xf numFmtId="0" fontId="54" fillId="58" borderId="0" applyNumberFormat="0" applyBorder="0" applyAlignment="0" applyProtection="0"/>
    <xf numFmtId="0" fontId="54" fillId="65" borderId="0" applyNumberFormat="0" applyBorder="0" applyAlignment="0" applyProtection="0"/>
    <xf numFmtId="0" fontId="54" fillId="60" borderId="0" applyNumberFormat="0" applyBorder="0" applyAlignment="0" applyProtection="0"/>
    <xf numFmtId="0" fontId="54" fillId="57" borderId="0" applyNumberFormat="0" applyBorder="0" applyAlignment="0" applyProtection="0"/>
    <xf numFmtId="0" fontId="55" fillId="68" borderId="0" applyNumberFormat="0" applyBorder="0" applyAlignment="0" applyProtection="0"/>
    <xf numFmtId="0" fontId="55" fillId="62" borderId="0" applyNumberFormat="0" applyBorder="0" applyAlignment="0" applyProtection="0"/>
    <xf numFmtId="0" fontId="55" fillId="58" borderId="0" applyNumberFormat="0" applyBorder="0" applyAlignment="0" applyProtection="0"/>
    <xf numFmtId="0" fontId="55" fillId="79" borderId="0" applyNumberFormat="0" applyBorder="0" applyAlignment="0" applyProtection="0"/>
    <xf numFmtId="0" fontId="55" fillId="70" borderId="0" applyNumberFormat="0" applyBorder="0" applyAlignment="0" applyProtection="0"/>
    <xf numFmtId="0" fontId="55" fillId="54" borderId="0" applyNumberFormat="0" applyBorder="0" applyAlignment="0" applyProtection="0"/>
    <xf numFmtId="0" fontId="55" fillId="74" borderId="0" applyNumberFormat="0" applyBorder="0" applyAlignment="0" applyProtection="0"/>
    <xf numFmtId="0" fontId="55" fillId="76" borderId="0" applyNumberFormat="0" applyBorder="0" applyAlignment="0" applyProtection="0"/>
    <xf numFmtId="0" fontId="55" fillId="77" borderId="0" applyNumberFormat="0" applyBorder="0" applyAlignment="0" applyProtection="0"/>
    <xf numFmtId="0" fontId="55" fillId="79" borderId="0" applyNumberFormat="0" applyBorder="0" applyAlignment="0" applyProtection="0"/>
    <xf numFmtId="0" fontId="55" fillId="70" borderId="0" applyNumberFormat="0" applyBorder="0" applyAlignment="0" applyProtection="0"/>
    <xf numFmtId="0" fontId="55" fillId="69" borderId="0" applyNumberFormat="0" applyBorder="0" applyAlignment="0" applyProtection="0"/>
    <xf numFmtId="0" fontId="57" fillId="71" borderId="53" applyNumberFormat="0" applyAlignment="0" applyProtection="0"/>
    <xf numFmtId="0" fontId="57" fillId="71" borderId="53" applyNumberFormat="0" applyAlignment="0" applyProtection="0"/>
    <xf numFmtId="0" fontId="59" fillId="73" borderId="54" applyNumberFormat="0" applyAlignment="0" applyProtection="0"/>
    <xf numFmtId="0" fontId="69" fillId="0" borderId="0" applyNumberFormat="0" applyFill="0" applyBorder="0" applyAlignment="0" applyProtection="0"/>
    <xf numFmtId="0" fontId="56" fillId="63" borderId="0" applyNumberFormat="0" applyBorder="0" applyAlignment="0" applyProtection="0"/>
    <xf numFmtId="0" fontId="70" fillId="0" borderId="59" applyNumberFormat="0" applyFill="0" applyAlignment="0" applyProtection="0"/>
    <xf numFmtId="0" fontId="73" fillId="0" borderId="61" applyNumberFormat="0" applyFill="0" applyAlignment="0" applyProtection="0"/>
    <xf numFmtId="0" fontId="76" fillId="0" borderId="63" applyNumberFormat="0" applyFill="0" applyAlignment="0" applyProtection="0"/>
    <xf numFmtId="0" fontId="76" fillId="0" borderId="0" applyNumberFormat="0" applyFill="0" applyBorder="0" applyAlignment="0" applyProtection="0"/>
    <xf numFmtId="0" fontId="63" fillId="66" borderId="53" applyNumberFormat="0" applyAlignment="0" applyProtection="0"/>
    <xf numFmtId="0" fontId="63" fillId="66" borderId="53" applyNumberFormat="0" applyAlignment="0" applyProtection="0"/>
    <xf numFmtId="0" fontId="60" fillId="0" borderId="55" applyNumberFormat="0" applyFill="0" applyAlignment="0" applyProtection="0"/>
    <xf numFmtId="0" fontId="82" fillId="0" borderId="0"/>
    <xf numFmtId="0" fontId="81" fillId="0" borderId="0"/>
    <xf numFmtId="0" fontId="81" fillId="0" borderId="0"/>
    <xf numFmtId="0" fontId="81" fillId="64" borderId="57" applyNumberFormat="0" applyFont="0" applyAlignment="0" applyProtection="0"/>
    <xf numFmtId="0" fontId="81" fillId="64" borderId="57" applyNumberFormat="0" applyFont="0" applyAlignment="0" applyProtection="0"/>
    <xf numFmtId="0" fontId="68" fillId="71" borderId="58" applyNumberFormat="0" applyAlignment="0" applyProtection="0"/>
    <xf numFmtId="0" fontId="68" fillId="71" borderId="58" applyNumberFormat="0" applyAlignment="0" applyProtection="0"/>
    <xf numFmtId="0" fontId="83"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1" fillId="0" borderId="0" applyNumberFormat="0" applyFill="0" applyBorder="0" applyAlignment="0" applyProtection="0"/>
    <xf numFmtId="0" fontId="2" fillId="0" borderId="0"/>
    <xf numFmtId="0" fontId="2" fillId="0" borderId="0"/>
    <xf numFmtId="164" fontId="51"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85" fontId="2" fillId="0" borderId="0" applyFont="0" applyFill="0" applyBorder="0" applyAlignment="0" applyProtection="0"/>
    <xf numFmtId="44" fontId="2" fillId="0" borderId="0" applyFont="0" applyFill="0" applyBorder="0" applyAlignment="0" applyProtection="0"/>
    <xf numFmtId="185" fontId="2"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 fillId="0" borderId="0"/>
    <xf numFmtId="0" fontId="2"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8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87" fillId="0" borderId="0" applyFont="0" applyFill="0" applyBorder="0" applyAlignment="0" applyProtection="0"/>
  </cellStyleXfs>
  <cellXfs count="333">
    <xf numFmtId="0" fontId="0" fillId="0" borderId="0" xfId="0"/>
    <xf numFmtId="0" fontId="8" fillId="5" borderId="19"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29" xfId="0" applyFont="1" applyFill="1" applyBorder="1" applyAlignment="1">
      <alignment horizontal="center" vertical="center" wrapText="1"/>
    </xf>
    <xf numFmtId="2" fontId="2" fillId="11" borderId="4" xfId="0" applyNumberFormat="1" applyFont="1" applyFill="1" applyBorder="1" applyAlignment="1">
      <alignment horizontal="center" vertical="center" wrapText="1"/>
    </xf>
    <xf numFmtId="0" fontId="8" fillId="9" borderId="0" xfId="0" applyFont="1" applyFill="1" applyAlignment="1">
      <alignment horizontal="center" vertical="center" wrapText="1"/>
    </xf>
    <xf numFmtId="0" fontId="8" fillId="11" borderId="0" xfId="0" applyFont="1" applyFill="1" applyAlignment="1">
      <alignment horizontal="center" vertical="center" wrapText="1"/>
    </xf>
    <xf numFmtId="0" fontId="14" fillId="11" borderId="4" xfId="0" applyFont="1" applyFill="1" applyBorder="1" applyAlignment="1">
      <alignment horizontal="center" vertical="center" wrapText="1"/>
    </xf>
    <xf numFmtId="0" fontId="2" fillId="11" borderId="4" xfId="0" applyFont="1" applyFill="1" applyBorder="1" applyAlignment="1">
      <alignment horizontal="center" vertical="center" wrapText="1"/>
    </xf>
    <xf numFmtId="2" fontId="33" fillId="0" borderId="43" xfId="0" applyNumberFormat="1" applyFont="1" applyBorder="1" applyAlignment="1">
      <alignment horizontal="center" vertical="center"/>
    </xf>
    <xf numFmtId="4" fontId="12" fillId="15" borderId="4" xfId="0" applyNumberFormat="1" applyFont="1" applyFill="1" applyBorder="1" applyAlignment="1">
      <alignment horizontal="center" vertical="center"/>
    </xf>
    <xf numFmtId="0" fontId="12" fillId="15" borderId="14" xfId="0" applyFont="1" applyFill="1" applyBorder="1" applyAlignment="1">
      <alignment horizontal="center" vertical="center"/>
    </xf>
    <xf numFmtId="0" fontId="12" fillId="15" borderId="4" xfId="0" applyFont="1" applyFill="1" applyBorder="1" applyAlignment="1">
      <alignment horizontal="center" vertical="center"/>
    </xf>
    <xf numFmtId="166" fontId="34" fillId="13" borderId="41" xfId="0" applyNumberFormat="1" applyFont="1" applyFill="1" applyBorder="1" applyAlignment="1">
      <alignment horizontal="center" vertical="center"/>
    </xf>
    <xf numFmtId="166" fontId="35" fillId="0" borderId="40" xfId="0" applyNumberFormat="1" applyFont="1" applyBorder="1" applyAlignment="1">
      <alignment horizontal="center" vertical="center"/>
    </xf>
    <xf numFmtId="49" fontId="33" fillId="15" borderId="38" xfId="0" applyNumberFormat="1" applyFont="1" applyFill="1" applyBorder="1" applyAlignment="1">
      <alignment horizontal="center" vertical="center"/>
    </xf>
    <xf numFmtId="0" fontId="33" fillId="0" borderId="0" xfId="0" applyFont="1" applyAlignment="1">
      <alignment vertical="center"/>
    </xf>
    <xf numFmtId="166" fontId="33" fillId="0" borderId="0" xfId="0" applyNumberFormat="1" applyFont="1" applyAlignment="1">
      <alignment vertical="center"/>
    </xf>
    <xf numFmtId="2" fontId="33" fillId="0" borderId="42" xfId="0" applyNumberFormat="1" applyFont="1" applyBorder="1" applyAlignment="1">
      <alignment horizontal="center" vertical="center"/>
    </xf>
    <xf numFmtId="166" fontId="33" fillId="5" borderId="39" xfId="0" applyNumberFormat="1" applyFont="1" applyFill="1" applyBorder="1" applyAlignment="1">
      <alignment horizontal="center" vertical="center"/>
    </xf>
    <xf numFmtId="2" fontId="33" fillId="0" borderId="39" xfId="0" applyNumberFormat="1" applyFont="1" applyBorder="1" applyAlignment="1">
      <alignment horizontal="center" vertical="center"/>
    </xf>
    <xf numFmtId="2" fontId="33" fillId="16" borderId="39" xfId="0" applyNumberFormat="1" applyFont="1" applyFill="1" applyBorder="1" applyAlignment="1">
      <alignment horizontal="center" vertical="center"/>
    </xf>
    <xf numFmtId="4" fontId="33" fillId="5" borderId="39" xfId="0" applyNumberFormat="1" applyFont="1" applyFill="1" applyBorder="1" applyAlignment="1">
      <alignment horizontal="center" vertical="center"/>
    </xf>
    <xf numFmtId="166" fontId="33" fillId="14" borderId="4" xfId="0" applyNumberFormat="1" applyFont="1" applyFill="1" applyBorder="1" applyAlignment="1">
      <alignment horizontal="center" vertical="center"/>
    </xf>
    <xf numFmtId="166" fontId="33" fillId="8" borderId="39" xfId="0" applyNumberFormat="1" applyFont="1" applyFill="1" applyBorder="1" applyAlignment="1">
      <alignment horizontal="center" vertical="center"/>
    </xf>
    <xf numFmtId="166" fontId="33" fillId="0" borderId="39" xfId="0" applyNumberFormat="1" applyFont="1" applyBorder="1" applyAlignment="1">
      <alignment horizontal="center" vertical="center"/>
    </xf>
    <xf numFmtId="4" fontId="33" fillId="0" borderId="39" xfId="0" applyNumberFormat="1" applyFont="1" applyBorder="1" applyAlignment="1">
      <alignment horizontal="center" vertical="center"/>
    </xf>
    <xf numFmtId="0" fontId="4" fillId="15" borderId="30" xfId="0" applyFont="1" applyFill="1" applyBorder="1" applyAlignment="1">
      <alignment horizontal="center" vertical="center"/>
    </xf>
    <xf numFmtId="2" fontId="4" fillId="15" borderId="4" xfId="0" applyNumberFormat="1" applyFont="1" applyFill="1" applyBorder="1" applyAlignment="1">
      <alignment horizontal="center" vertical="center"/>
    </xf>
    <xf numFmtId="4" fontId="4" fillId="15" borderId="4" xfId="0" applyNumberFormat="1" applyFont="1" applyFill="1" applyBorder="1" applyAlignment="1">
      <alignment horizontal="center" vertical="center"/>
    </xf>
    <xf numFmtId="0" fontId="4" fillId="15" borderId="24" xfId="0" applyFont="1" applyFill="1" applyBorder="1" applyAlignment="1">
      <alignment horizontal="center" vertical="center"/>
    </xf>
    <xf numFmtId="0" fontId="4" fillId="15" borderId="4" xfId="0" applyFont="1" applyFill="1" applyBorder="1" applyAlignment="1">
      <alignment horizontal="center" vertical="center"/>
    </xf>
    <xf numFmtId="2" fontId="3" fillId="0" borderId="0" xfId="0" applyNumberFormat="1" applyFont="1" applyAlignment="1">
      <alignment vertical="center"/>
    </xf>
    <xf numFmtId="4" fontId="3" fillId="0" borderId="0" xfId="0" applyNumberFormat="1" applyFont="1" applyAlignment="1">
      <alignment vertical="center"/>
    </xf>
    <xf numFmtId="0" fontId="3" fillId="0" borderId="0" xfId="0" applyFont="1" applyAlignment="1">
      <alignment vertical="center"/>
    </xf>
    <xf numFmtId="164" fontId="4" fillId="0" borderId="36" xfId="0" applyNumberFormat="1" applyFont="1" applyBorder="1" applyAlignment="1">
      <alignment vertical="center"/>
    </xf>
    <xf numFmtId="164" fontId="4" fillId="0" borderId="28" xfId="0" applyNumberFormat="1" applyFont="1" applyBorder="1" applyAlignment="1">
      <alignment vertical="center"/>
    </xf>
    <xf numFmtId="164" fontId="31" fillId="0" borderId="0" xfId="0" applyNumberFormat="1" applyFont="1" applyAlignment="1">
      <alignment vertical="center"/>
    </xf>
    <xf numFmtId="164" fontId="4" fillId="0" borderId="26" xfId="0" applyNumberFormat="1" applyFont="1" applyBorder="1" applyAlignment="1">
      <alignment vertical="center"/>
    </xf>
    <xf numFmtId="164" fontId="6" fillId="0" borderId="0" xfId="0" applyNumberFormat="1" applyFont="1" applyAlignment="1">
      <alignment vertical="center"/>
    </xf>
    <xf numFmtId="2" fontId="22" fillId="0" borderId="0" xfId="0" applyNumberFormat="1" applyFont="1" applyAlignment="1">
      <alignment vertical="center"/>
    </xf>
    <xf numFmtId="164" fontId="29" fillId="0" borderId="0" xfId="0" applyNumberFormat="1" applyFont="1" applyAlignment="1">
      <alignment vertical="center"/>
    </xf>
    <xf numFmtId="164" fontId="22" fillId="0" borderId="0" xfId="0" applyNumberFormat="1" applyFont="1" applyAlignment="1">
      <alignment vertical="center" wrapText="1"/>
    </xf>
    <xf numFmtId="164" fontId="22" fillId="0" borderId="0" xfId="0" applyNumberFormat="1" applyFont="1" applyAlignment="1">
      <alignment horizontal="center" vertical="center"/>
    </xf>
    <xf numFmtId="164" fontId="22" fillId="0" borderId="0" xfId="0" applyNumberFormat="1" applyFont="1" applyAlignment="1">
      <alignment vertical="center"/>
    </xf>
    <xf numFmtId="164" fontId="28" fillId="0" borderId="0" xfId="0" applyNumberFormat="1" applyFont="1" applyAlignment="1">
      <alignment vertical="center"/>
    </xf>
    <xf numFmtId="164" fontId="27" fillId="0" borderId="4" xfId="0" applyNumberFormat="1" applyFont="1" applyBorder="1" applyAlignment="1">
      <alignment horizontal="left" vertical="center"/>
    </xf>
    <xf numFmtId="164" fontId="27" fillId="0" borderId="0" xfId="0" applyNumberFormat="1" applyFont="1" applyAlignment="1">
      <alignment horizontal="left" vertical="center"/>
    </xf>
    <xf numFmtId="49" fontId="27" fillId="0" borderId="0" xfId="0" applyNumberFormat="1" applyFont="1" applyAlignment="1">
      <alignment horizontal="center" vertical="center"/>
    </xf>
    <xf numFmtId="49" fontId="27" fillId="0" borderId="0" xfId="0" applyNumberFormat="1" applyFont="1" applyAlignment="1">
      <alignment vertical="center"/>
    </xf>
    <xf numFmtId="164" fontId="28" fillId="5" borderId="0" xfId="0" applyNumberFormat="1" applyFont="1" applyFill="1" applyAlignment="1">
      <alignment vertical="center"/>
    </xf>
    <xf numFmtId="164" fontId="27" fillId="5" borderId="0" xfId="0" applyNumberFormat="1" applyFont="1" applyFill="1" applyAlignment="1">
      <alignment horizontal="center" vertical="center"/>
    </xf>
    <xf numFmtId="164" fontId="27" fillId="0" borderId="0" xfId="0" applyNumberFormat="1" applyFont="1" applyAlignment="1">
      <alignment horizontal="center" vertical="center"/>
    </xf>
    <xf numFmtId="164" fontId="27" fillId="0" borderId="0" xfId="0" applyNumberFormat="1" applyFont="1" applyAlignment="1">
      <alignment vertical="center"/>
    </xf>
    <xf numFmtId="164" fontId="26" fillId="5" borderId="0" xfId="0" applyNumberFormat="1" applyFont="1" applyFill="1" applyAlignment="1">
      <alignment vertical="center"/>
    </xf>
    <xf numFmtId="49" fontId="6" fillId="5" borderId="0" xfId="0" applyNumberFormat="1" applyFont="1" applyFill="1" applyAlignment="1">
      <alignment vertical="center"/>
    </xf>
    <xf numFmtId="164" fontId="27" fillId="5" borderId="0" xfId="0" applyNumberFormat="1" applyFont="1" applyFill="1" applyAlignment="1">
      <alignment vertical="center"/>
    </xf>
    <xf numFmtId="0" fontId="5" fillId="0" borderId="0" xfId="0" applyFont="1"/>
    <xf numFmtId="0" fontId="1" fillId="0" borderId="0" xfId="0" applyFont="1"/>
    <xf numFmtId="10" fontId="1" fillId="0" borderId="0" xfId="0" applyNumberFormat="1" applyFont="1"/>
    <xf numFmtId="0" fontId="7" fillId="4" borderId="1" xfId="0" applyFont="1" applyFill="1" applyBorder="1"/>
    <xf numFmtId="10" fontId="7" fillId="4" borderId="1" xfId="0" applyNumberFormat="1" applyFont="1" applyFill="1" applyBorder="1"/>
    <xf numFmtId="10" fontId="8" fillId="4" borderId="1" xfId="0" applyNumberFormat="1" applyFont="1" applyFill="1" applyBorder="1"/>
    <xf numFmtId="0" fontId="5" fillId="0" borderId="1" xfId="0" applyFont="1" applyBorder="1"/>
    <xf numFmtId="10" fontId="5" fillId="0" borderId="1" xfId="0" applyNumberFormat="1" applyFont="1" applyBorder="1"/>
    <xf numFmtId="10" fontId="9" fillId="0" borderId="1" xfId="0" applyNumberFormat="1" applyFont="1" applyBorder="1"/>
    <xf numFmtId="10" fontId="10" fillId="0" borderId="1" xfId="0" applyNumberFormat="1" applyFont="1" applyBorder="1"/>
    <xf numFmtId="0" fontId="11" fillId="0" borderId="0" xfId="0" applyFont="1"/>
    <xf numFmtId="0" fontId="0" fillId="0" borderId="0" xfId="0" applyAlignment="1">
      <alignment horizontal="center"/>
    </xf>
    <xf numFmtId="37" fontId="13" fillId="0" borderId="0" xfId="0" applyNumberFormat="1" applyFont="1" applyAlignment="1">
      <alignment horizontal="center" vertical="center" wrapText="1"/>
    </xf>
    <xf numFmtId="37" fontId="2" fillId="0" borderId="0" xfId="0" applyNumberFormat="1" applyFont="1" applyAlignment="1">
      <alignment horizontal="center" vertical="center" wrapText="1"/>
    </xf>
    <xf numFmtId="39" fontId="2" fillId="0" borderId="0" xfId="0" applyNumberFormat="1" applyFont="1" applyAlignment="1">
      <alignment horizontal="center" vertical="center" wrapText="1"/>
    </xf>
    <xf numFmtId="169" fontId="2" fillId="0" borderId="0" xfId="0" applyNumberFormat="1" applyFont="1" applyAlignment="1">
      <alignment horizontal="center" vertical="center" wrapText="1"/>
    </xf>
    <xf numFmtId="39" fontId="14" fillId="0" borderId="0" xfId="0" applyNumberFormat="1" applyFont="1" applyAlignment="1">
      <alignment horizontal="center" vertical="center" wrapText="1"/>
    </xf>
    <xf numFmtId="39" fontId="20" fillId="0" borderId="0" xfId="0" applyNumberFormat="1" applyFont="1" applyAlignment="1">
      <alignment horizontal="center" vertical="center" wrapText="1"/>
    </xf>
    <xf numFmtId="39" fontId="13" fillId="0" borderId="0" xfId="0" applyNumberFormat="1"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3" fillId="0" borderId="0" xfId="0" applyFont="1" applyAlignment="1">
      <alignment horizontal="center" vertical="center" wrapText="1"/>
    </xf>
    <xf numFmtId="0" fontId="8" fillId="0" borderId="0" xfId="0" applyFont="1" applyAlignment="1">
      <alignment horizontal="center" vertical="center" wrapText="1"/>
    </xf>
    <xf numFmtId="4" fontId="2" fillId="0" borderId="0" xfId="0" applyNumberFormat="1" applyFont="1" applyAlignment="1">
      <alignment horizontal="center" vertical="center" wrapText="1"/>
    </xf>
    <xf numFmtId="0" fontId="8" fillId="9" borderId="23" xfId="0" applyFont="1" applyFill="1" applyBorder="1" applyAlignment="1">
      <alignment horizontal="center" vertical="center" wrapText="1"/>
    </xf>
    <xf numFmtId="2" fontId="2" fillId="0" borderId="0" xfId="0" applyNumberFormat="1" applyFont="1" applyAlignment="1">
      <alignment horizontal="center" vertical="center" wrapText="1"/>
    </xf>
    <xf numFmtId="0" fontId="2" fillId="0" borderId="0" xfId="0" applyFont="1"/>
    <xf numFmtId="0" fontId="23" fillId="0" borderId="0" xfId="0" applyFont="1" applyAlignment="1">
      <alignment horizontal="left"/>
    </xf>
    <xf numFmtId="0" fontId="23" fillId="0" borderId="0" xfId="0" applyFont="1" applyAlignment="1">
      <alignment horizontal="right"/>
    </xf>
    <xf numFmtId="168" fontId="25" fillId="0" borderId="0" xfId="0" applyNumberFormat="1" applyFont="1"/>
    <xf numFmtId="0" fontId="25" fillId="0" borderId="0" xfId="0" applyFont="1"/>
    <xf numFmtId="168" fontId="26" fillId="0" borderId="0" xfId="0" applyNumberFormat="1" applyFont="1"/>
    <xf numFmtId="0" fontId="8" fillId="11" borderId="8"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8" fillId="9" borderId="5" xfId="0" applyFont="1" applyFill="1" applyBorder="1" applyAlignment="1">
      <alignment horizontal="center" vertical="center" wrapText="1"/>
    </xf>
    <xf numFmtId="37" fontId="13" fillId="2" borderId="9" xfId="0" applyNumberFormat="1" applyFont="1" applyFill="1" applyBorder="1" applyAlignment="1">
      <alignment horizontal="center" vertical="center" wrapText="1"/>
    </xf>
    <xf numFmtId="4" fontId="19" fillId="8" borderId="9" xfId="0" applyNumberFormat="1" applyFont="1" applyFill="1" applyBorder="1" applyAlignment="1">
      <alignment horizontal="center" vertical="center" wrapText="1"/>
    </xf>
    <xf numFmtId="39" fontId="2" fillId="8" borderId="9" xfId="0" applyNumberFormat="1" applyFont="1" applyFill="1" applyBorder="1" applyAlignment="1">
      <alignment horizontal="center" vertical="center" wrapText="1"/>
    </xf>
    <xf numFmtId="0" fontId="2" fillId="0" borderId="0" xfId="0" applyFont="1" applyAlignment="1">
      <alignment vertical="justify"/>
    </xf>
    <xf numFmtId="0" fontId="8" fillId="20" borderId="8" xfId="0" applyFont="1" applyFill="1" applyBorder="1" applyAlignment="1">
      <alignment horizontal="center" vertical="center" wrapText="1"/>
    </xf>
    <xf numFmtId="0" fontId="8" fillId="20" borderId="5" xfId="0" applyFont="1" applyFill="1" applyBorder="1" applyAlignment="1">
      <alignment horizontal="center" vertical="center" wrapText="1"/>
    </xf>
    <xf numFmtId="0" fontId="8" fillId="12" borderId="5" xfId="0" applyFont="1" applyFill="1" applyBorder="1" applyAlignment="1">
      <alignment horizontal="center" vertical="center" wrapText="1"/>
    </xf>
    <xf numFmtId="0" fontId="8" fillId="20" borderId="29" xfId="0" applyFont="1" applyFill="1" applyBorder="1" applyAlignment="1">
      <alignment horizontal="center" vertical="center" wrapText="1"/>
    </xf>
    <xf numFmtId="0" fontId="8" fillId="20" borderId="19" xfId="0" applyFont="1" applyFill="1" applyBorder="1" applyAlignment="1">
      <alignment horizontal="center" vertical="center" wrapText="1"/>
    </xf>
    <xf numFmtId="172" fontId="33" fillId="5" borderId="39" xfId="0" applyNumberFormat="1" applyFont="1" applyFill="1" applyBorder="1" applyAlignment="1">
      <alignment horizontal="center" vertical="center"/>
    </xf>
    <xf numFmtId="0" fontId="37" fillId="0" borderId="0" xfId="0" applyFont="1" applyAlignment="1">
      <alignment horizontal="center" vertical="center"/>
    </xf>
    <xf numFmtId="166" fontId="3" fillId="0" borderId="0" xfId="0" applyNumberFormat="1" applyFont="1" applyAlignment="1">
      <alignment vertical="center"/>
    </xf>
    <xf numFmtId="0" fontId="8" fillId="9" borderId="24" xfId="0" applyFont="1" applyFill="1" applyBorder="1" applyAlignment="1">
      <alignment horizontal="center" vertical="center" wrapText="1"/>
    </xf>
    <xf numFmtId="0" fontId="13" fillId="0" borderId="4" xfId="0" applyFont="1" applyBorder="1" applyAlignment="1">
      <alignment horizontal="center" vertical="center" wrapText="1"/>
    </xf>
    <xf numFmtId="0" fontId="89" fillId="9" borderId="32" xfId="0" applyFont="1" applyFill="1" applyBorder="1" applyAlignment="1">
      <alignment horizontal="center" vertical="center" wrapText="1"/>
    </xf>
    <xf numFmtId="170" fontId="2" fillId="5" borderId="67" xfId="0" applyNumberFormat="1" applyFont="1" applyFill="1" applyBorder="1" applyAlignment="1">
      <alignment horizontal="center" vertical="center" wrapText="1"/>
    </xf>
    <xf numFmtId="2" fontId="2" fillId="20" borderId="67" xfId="0" applyNumberFormat="1" applyFont="1" applyFill="1" applyBorder="1" applyAlignment="1">
      <alignment horizontal="center" vertical="center" wrapText="1"/>
    </xf>
    <xf numFmtId="170" fontId="2" fillId="20" borderId="67" xfId="0" applyNumberFormat="1" applyFont="1" applyFill="1" applyBorder="1" applyAlignment="1">
      <alignment horizontal="center" vertical="center" wrapText="1"/>
    </xf>
    <xf numFmtId="2" fontId="2" fillId="17" borderId="67" xfId="0" applyNumberFormat="1" applyFont="1" applyFill="1" applyBorder="1" applyAlignment="1">
      <alignment horizontal="center" vertical="center" wrapText="1"/>
    </xf>
    <xf numFmtId="170" fontId="2" fillId="0" borderId="67" xfId="0" applyNumberFormat="1" applyFont="1" applyBorder="1" applyAlignment="1">
      <alignment horizontal="center" vertical="center" wrapText="1"/>
    </xf>
    <xf numFmtId="170" fontId="2" fillId="21" borderId="67" xfId="0" applyNumberFormat="1" applyFont="1" applyFill="1" applyBorder="1" applyAlignment="1">
      <alignment horizontal="center" vertical="center" wrapText="1"/>
    </xf>
    <xf numFmtId="170" fontId="2" fillId="6" borderId="67" xfId="0" applyNumberFormat="1" applyFont="1" applyFill="1" applyBorder="1" applyAlignment="1">
      <alignment horizontal="center" vertical="center" wrapText="1"/>
    </xf>
    <xf numFmtId="164" fontId="2" fillId="5" borderId="67" xfId="0" applyNumberFormat="1" applyFont="1" applyFill="1" applyBorder="1" applyAlignment="1">
      <alignment horizontal="center" vertical="center" wrapText="1"/>
    </xf>
    <xf numFmtId="0" fontId="36" fillId="18" borderId="67" xfId="0" applyFont="1" applyFill="1" applyBorder="1" applyAlignment="1">
      <alignment horizontal="center" vertical="center" wrapText="1"/>
    </xf>
    <xf numFmtId="170" fontId="2" fillId="8" borderId="67" xfId="0" applyNumberFormat="1" applyFont="1" applyFill="1" applyBorder="1" applyAlignment="1">
      <alignment horizontal="center" vertical="center" wrapText="1"/>
    </xf>
    <xf numFmtId="0" fontId="2" fillId="8" borderId="67" xfId="0" applyFont="1" applyFill="1" applyBorder="1" applyAlignment="1">
      <alignment horizontal="center" vertical="center" wrapText="1"/>
    </xf>
    <xf numFmtId="171" fontId="2" fillId="8" borderId="67" xfId="0" applyNumberFormat="1" applyFont="1" applyFill="1" applyBorder="1" applyAlignment="1">
      <alignment horizontal="center" vertical="center" wrapText="1"/>
    </xf>
    <xf numFmtId="2" fontId="2" fillId="8" borderId="67" xfId="0" applyNumberFormat="1" applyFont="1" applyFill="1" applyBorder="1" applyAlignment="1">
      <alignment horizontal="center" vertical="center" wrapText="1"/>
    </xf>
    <xf numFmtId="170" fontId="2" fillId="10" borderId="67" xfId="0" applyNumberFormat="1" applyFont="1" applyFill="1" applyBorder="1" applyAlignment="1">
      <alignment horizontal="center" vertical="center" wrapText="1"/>
    </xf>
    <xf numFmtId="9" fontId="2" fillId="0" borderId="67" xfId="0" applyNumberFormat="1" applyFont="1" applyBorder="1" applyAlignment="1">
      <alignment horizontal="center" vertical="center" wrapText="1"/>
    </xf>
    <xf numFmtId="170" fontId="13" fillId="9" borderId="67" xfId="0" applyNumberFormat="1" applyFont="1" applyFill="1" applyBorder="1" applyAlignment="1">
      <alignment horizontal="center" vertical="center" wrapText="1"/>
    </xf>
    <xf numFmtId="0" fontId="8" fillId="21" borderId="8" xfId="0" applyFont="1" applyFill="1" applyBorder="1" applyAlignment="1">
      <alignment horizontal="center" vertical="center" wrapText="1"/>
    </xf>
    <xf numFmtId="0" fontId="36" fillId="18" borderId="9" xfId="0" applyFont="1" applyFill="1" applyBorder="1" applyAlignment="1">
      <alignment horizontal="center" vertical="center" wrapText="1"/>
    </xf>
    <xf numFmtId="170" fontId="13" fillId="6" borderId="67" xfId="0" applyNumberFormat="1" applyFont="1" applyFill="1" applyBorder="1" applyAlignment="1">
      <alignment horizontal="center" vertical="center" wrapText="1"/>
    </xf>
    <xf numFmtId="44" fontId="2" fillId="0" borderId="0" xfId="1" applyFont="1" applyAlignment="1">
      <alignment horizontal="center" vertical="center" wrapText="1"/>
    </xf>
    <xf numFmtId="0" fontId="8" fillId="19" borderId="8" xfId="0" applyFont="1" applyFill="1" applyBorder="1" applyAlignment="1">
      <alignment horizontal="center" vertical="center" wrapText="1"/>
    </xf>
    <xf numFmtId="170" fontId="2" fillId="19" borderId="67" xfId="0" applyNumberFormat="1" applyFont="1" applyFill="1" applyBorder="1" applyAlignment="1">
      <alignment horizontal="center" vertical="center" wrapText="1"/>
    </xf>
    <xf numFmtId="170" fontId="13" fillId="19" borderId="67" xfId="0" applyNumberFormat="1" applyFont="1" applyFill="1" applyBorder="1" applyAlignment="1">
      <alignment horizontal="center" vertical="center" wrapText="1"/>
    </xf>
    <xf numFmtId="0" fontId="14" fillId="19" borderId="0" xfId="0" applyFont="1" applyFill="1" applyAlignment="1">
      <alignment horizontal="center" vertical="center" wrapText="1"/>
    </xf>
    <xf numFmtId="0" fontId="14" fillId="19" borderId="4" xfId="0" applyFont="1" applyFill="1" applyBorder="1" applyAlignment="1">
      <alignment horizontal="center" vertical="center" wrapText="1"/>
    </xf>
    <xf numFmtId="0" fontId="2" fillId="19" borderId="0" xfId="0" applyFont="1" applyFill="1" applyAlignment="1">
      <alignment horizontal="center" vertical="center" wrapText="1"/>
    </xf>
    <xf numFmtId="0" fontId="8" fillId="80" borderId="6" xfId="0" applyFont="1" applyFill="1" applyBorder="1" applyAlignment="1">
      <alignment horizontal="center" vertical="center" wrapText="1"/>
    </xf>
    <xf numFmtId="170" fontId="2" fillId="80" borderId="67" xfId="0" applyNumberFormat="1" applyFont="1" applyFill="1" applyBorder="1" applyAlignment="1">
      <alignment horizontal="center" vertical="center" wrapText="1"/>
    </xf>
    <xf numFmtId="0" fontId="8" fillId="80" borderId="8" xfId="0" applyFont="1" applyFill="1" applyBorder="1" applyAlignment="1">
      <alignment horizontal="center" vertical="center" wrapText="1"/>
    </xf>
    <xf numFmtId="0" fontId="8" fillId="80" borderId="5"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33"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90" fillId="0" borderId="0" xfId="0" applyFont="1" applyAlignment="1">
      <alignment horizontal="center" vertical="center"/>
    </xf>
    <xf numFmtId="0" fontId="0" fillId="0" borderId="0" xfId="0" applyAlignment="1">
      <alignment horizontal="right"/>
    </xf>
    <xf numFmtId="0" fontId="14" fillId="0" borderId="69" xfId="0" applyFont="1" applyBorder="1"/>
    <xf numFmtId="167" fontId="14" fillId="0" borderId="69" xfId="0" applyNumberFormat="1" applyFont="1" applyBorder="1"/>
    <xf numFmtId="0" fontId="90" fillId="0" borderId="0" xfId="0" applyFont="1" applyAlignment="1">
      <alignment horizontal="center"/>
    </xf>
    <xf numFmtId="0" fontId="0" fillId="0" borderId="0" xfId="0" applyAlignment="1">
      <alignment horizontal="center" vertical="center"/>
    </xf>
    <xf numFmtId="0" fontId="14" fillId="0" borderId="69" xfId="0" applyFont="1" applyBorder="1" applyAlignment="1">
      <alignment wrapText="1"/>
    </xf>
    <xf numFmtId="0" fontId="0" fillId="0" borderId="0" xfId="0" applyAlignment="1">
      <alignment vertical="justify"/>
    </xf>
    <xf numFmtId="0" fontId="36" fillId="3" borderId="67" xfId="0" applyFont="1" applyFill="1" applyBorder="1" applyAlignment="1">
      <alignment horizontal="center" vertical="center" wrapText="1"/>
    </xf>
    <xf numFmtId="170" fontId="20" fillId="15" borderId="69" xfId="0" applyNumberFormat="1" applyFont="1" applyFill="1" applyBorder="1" applyAlignment="1">
      <alignment horizontal="center" vertical="center" wrapText="1"/>
    </xf>
    <xf numFmtId="170" fontId="18" fillId="15" borderId="69" xfId="10747" applyNumberFormat="1" applyFont="1" applyFill="1" applyBorder="1" applyAlignment="1">
      <alignment horizontal="center" vertical="center" wrapText="1"/>
    </xf>
    <xf numFmtId="0" fontId="8" fillId="20" borderId="69" xfId="10747" applyFont="1" applyFill="1" applyBorder="1" applyAlignment="1">
      <alignment horizontal="center" vertical="center" wrapText="1"/>
    </xf>
    <xf numFmtId="2" fontId="2" fillId="20" borderId="69" xfId="10747" applyNumberFormat="1" applyFill="1" applyBorder="1" applyAlignment="1">
      <alignment horizontal="center" vertical="center" wrapText="1"/>
    </xf>
    <xf numFmtId="0" fontId="2" fillId="0" borderId="0" xfId="10747" applyAlignment="1">
      <alignment horizontal="center" vertical="center" wrapText="1"/>
    </xf>
    <xf numFmtId="170" fontId="2" fillId="20" borderId="69" xfId="10747" applyNumberFormat="1" applyFill="1" applyBorder="1" applyAlignment="1">
      <alignment horizontal="center" vertical="center" wrapText="1"/>
    </xf>
    <xf numFmtId="170" fontId="2" fillId="6" borderId="69" xfId="0" applyNumberFormat="1" applyFont="1" applyFill="1" applyBorder="1" applyAlignment="1">
      <alignment horizontal="center" vertical="center" wrapText="1"/>
    </xf>
    <xf numFmtId="0" fontId="91" fillId="13" borderId="69" xfId="0" applyFont="1" applyFill="1" applyBorder="1" applyAlignment="1">
      <alignment horizontal="center" vertical="center" wrapText="1"/>
    </xf>
    <xf numFmtId="0" fontId="8" fillId="16" borderId="69" xfId="0" applyFont="1" applyFill="1" applyBorder="1" applyAlignment="1">
      <alignment horizontal="center" vertical="center" wrapText="1"/>
    </xf>
    <xf numFmtId="170" fontId="2" fillId="16" borderId="69" xfId="0" applyNumberFormat="1" applyFont="1" applyFill="1" applyBorder="1" applyAlignment="1">
      <alignment horizontal="center" vertical="center" wrapText="1"/>
    </xf>
    <xf numFmtId="0" fontId="20" fillId="16" borderId="69" xfId="0" applyFont="1" applyFill="1" applyBorder="1" applyAlignment="1">
      <alignment horizontal="center" vertical="center" wrapText="1"/>
    </xf>
    <xf numFmtId="164" fontId="2" fillId="16" borderId="69" xfId="0" applyNumberFormat="1" applyFont="1" applyFill="1" applyBorder="1" applyAlignment="1">
      <alignment horizontal="center" vertical="center" wrapText="1"/>
    </xf>
    <xf numFmtId="170" fontId="18" fillId="16" borderId="69" xfId="10747" applyNumberFormat="1" applyFont="1" applyFill="1" applyBorder="1" applyAlignment="1">
      <alignment horizontal="center" vertical="center" wrapText="1"/>
    </xf>
    <xf numFmtId="0" fontId="8" fillId="8" borderId="69" xfId="0" applyFont="1" applyFill="1" applyBorder="1" applyAlignment="1">
      <alignment horizontal="center" vertical="center" wrapText="1"/>
    </xf>
    <xf numFmtId="170" fontId="2" fillId="8" borderId="69" xfId="0" applyNumberFormat="1" applyFont="1" applyFill="1" applyBorder="1" applyAlignment="1">
      <alignment horizontal="center" vertical="center" wrapText="1"/>
    </xf>
    <xf numFmtId="170" fontId="20" fillId="8" borderId="69" xfId="0" applyNumberFormat="1" applyFont="1" applyFill="1" applyBorder="1" applyAlignment="1">
      <alignment horizontal="center" vertical="center" wrapText="1"/>
    </xf>
    <xf numFmtId="0" fontId="8" fillId="81" borderId="69" xfId="0" applyFont="1" applyFill="1" applyBorder="1" applyAlignment="1">
      <alignment horizontal="center" vertical="center" wrapText="1"/>
    </xf>
    <xf numFmtId="170" fontId="2" fillId="81" borderId="69" xfId="0" applyNumberFormat="1" applyFont="1" applyFill="1" applyBorder="1" applyAlignment="1">
      <alignment horizontal="center" vertical="center" wrapText="1"/>
    </xf>
    <xf numFmtId="170" fontId="20" fillId="81" borderId="69"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170" fontId="2" fillId="2" borderId="67" xfId="0" applyNumberFormat="1" applyFont="1" applyFill="1" applyBorder="1" applyAlignment="1">
      <alignment horizontal="center" vertical="center" wrapText="1"/>
    </xf>
    <xf numFmtId="170" fontId="13" fillId="2" borderId="67" xfId="0" applyNumberFormat="1" applyFont="1" applyFill="1" applyBorder="1" applyAlignment="1">
      <alignment horizontal="center" vertical="center" wrapText="1"/>
    </xf>
    <xf numFmtId="0" fontId="8" fillId="2" borderId="8" xfId="0" applyFont="1" applyFill="1" applyBorder="1" applyAlignment="1">
      <alignment horizontal="center" vertical="center" wrapText="1"/>
    </xf>
    <xf numFmtId="164" fontId="2" fillId="19" borderId="67" xfId="0" applyNumberFormat="1" applyFont="1" applyFill="1" applyBorder="1" applyAlignment="1">
      <alignment horizontal="center" vertical="center" wrapText="1"/>
    </xf>
    <xf numFmtId="170" fontId="2" fillId="0" borderId="70" xfId="0" applyNumberFormat="1" applyFont="1" applyBorder="1" applyAlignment="1">
      <alignment horizontal="center" vertical="center" wrapText="1"/>
    </xf>
    <xf numFmtId="2" fontId="2" fillId="0" borderId="70" xfId="0" applyNumberFormat="1" applyFont="1" applyBorder="1" applyAlignment="1">
      <alignment horizontal="center" vertical="center" wrapText="1"/>
    </xf>
    <xf numFmtId="170" fontId="13" fillId="9" borderId="71" xfId="0" applyNumberFormat="1" applyFont="1" applyFill="1" applyBorder="1" applyAlignment="1">
      <alignment horizontal="center" vertical="center" wrapText="1"/>
    </xf>
    <xf numFmtId="170" fontId="2" fillId="82" borderId="72" xfId="0" applyNumberFormat="1" applyFont="1" applyFill="1" applyBorder="1" applyAlignment="1">
      <alignment horizontal="center" vertical="center" wrapText="1"/>
    </xf>
    <xf numFmtId="2" fontId="2" fillId="82" borderId="72" xfId="0" applyNumberFormat="1" applyFont="1" applyFill="1" applyBorder="1" applyAlignment="1">
      <alignment horizontal="center" vertical="center" wrapText="1"/>
    </xf>
    <xf numFmtId="170" fontId="2" fillId="82" borderId="73" xfId="0" applyNumberFormat="1" applyFont="1" applyFill="1" applyBorder="1" applyAlignment="1">
      <alignment horizontal="center" vertical="center" wrapText="1"/>
    </xf>
    <xf numFmtId="2" fontId="2" fillId="82" borderId="73" xfId="0" applyNumberFormat="1" applyFont="1" applyFill="1" applyBorder="1" applyAlignment="1">
      <alignment horizontal="center" vertical="center" wrapText="1"/>
    </xf>
    <xf numFmtId="0" fontId="8" fillId="8" borderId="0" xfId="0" applyFont="1" applyFill="1" applyAlignment="1">
      <alignment horizontal="center" vertical="center" wrapText="1"/>
    </xf>
    <xf numFmtId="170" fontId="13" fillId="8" borderId="67" xfId="0" applyNumberFormat="1"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5" borderId="0" xfId="0" applyFont="1" applyFill="1" applyAlignment="1">
      <alignment horizontal="center" vertical="center" wrapText="1"/>
    </xf>
    <xf numFmtId="170" fontId="2" fillId="83" borderId="67" xfId="0" applyNumberFormat="1" applyFont="1" applyFill="1" applyBorder="1" applyAlignment="1">
      <alignment horizontal="center" vertical="center" wrapText="1"/>
    </xf>
    <xf numFmtId="170" fontId="13" fillId="5" borderId="67" xfId="0" applyNumberFormat="1"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171" fontId="2" fillId="5" borderId="67" xfId="0" applyNumberFormat="1" applyFont="1" applyFill="1" applyBorder="1" applyAlignment="1">
      <alignment horizontal="center" vertical="center" wrapText="1"/>
    </xf>
    <xf numFmtId="2" fontId="2" fillId="5" borderId="67" xfId="0" applyNumberFormat="1" applyFont="1" applyFill="1" applyBorder="1" applyAlignment="1">
      <alignment horizontal="center" vertical="center" wrapText="1"/>
    </xf>
    <xf numFmtId="0" fontId="8" fillId="8" borderId="2" xfId="0" applyFont="1" applyFill="1" applyBorder="1" applyAlignment="1">
      <alignment horizontal="center" vertical="center" wrapText="1"/>
    </xf>
    <xf numFmtId="170" fontId="2" fillId="8" borderId="3" xfId="0" applyNumberFormat="1" applyFont="1" applyFill="1" applyBorder="1" applyAlignment="1">
      <alignment horizontal="center" vertical="center" wrapText="1"/>
    </xf>
    <xf numFmtId="170" fontId="13" fillId="8" borderId="3" xfId="0" applyNumberFormat="1" applyFont="1" applyFill="1" applyBorder="1" applyAlignment="1">
      <alignment horizontal="center" vertical="center" wrapText="1"/>
    </xf>
    <xf numFmtId="0" fontId="8" fillId="84" borderId="69" xfId="0" applyFont="1" applyFill="1" applyBorder="1" applyAlignment="1">
      <alignment horizontal="center" vertical="center" wrapText="1"/>
    </xf>
    <xf numFmtId="164" fontId="2" fillId="84" borderId="69" xfId="0" applyNumberFormat="1" applyFont="1" applyFill="1" applyBorder="1" applyAlignment="1">
      <alignment horizontal="center" vertical="center" wrapText="1"/>
    </xf>
    <xf numFmtId="170" fontId="20" fillId="84" borderId="69" xfId="0" applyNumberFormat="1" applyFont="1" applyFill="1" applyBorder="1" applyAlignment="1">
      <alignment horizontal="center" vertical="center" wrapText="1"/>
    </xf>
    <xf numFmtId="170" fontId="2" fillId="84" borderId="69" xfId="0" applyNumberFormat="1" applyFont="1" applyFill="1" applyBorder="1" applyAlignment="1">
      <alignment horizontal="center" vertical="center" wrapText="1"/>
    </xf>
    <xf numFmtId="2" fontId="20" fillId="84" borderId="69" xfId="0" applyNumberFormat="1" applyFont="1" applyFill="1" applyBorder="1" applyAlignment="1">
      <alignment horizontal="center" vertical="center" wrapText="1"/>
    </xf>
    <xf numFmtId="0" fontId="8" fillId="8" borderId="33" xfId="0" applyFont="1" applyFill="1" applyBorder="1" applyAlignment="1">
      <alignment horizontal="center" vertical="center" wrapText="1"/>
    </xf>
    <xf numFmtId="2" fontId="13" fillId="8" borderId="67" xfId="0" applyNumberFormat="1" applyFont="1" applyFill="1" applyBorder="1" applyAlignment="1">
      <alignment horizontal="center" vertical="center" wrapText="1"/>
    </xf>
    <xf numFmtId="164" fontId="26" fillId="0" borderId="0" xfId="0" applyNumberFormat="1" applyFont="1"/>
    <xf numFmtId="4" fontId="6" fillId="0" borderId="15" xfId="0" applyNumberFormat="1" applyFont="1" applyBorder="1" applyAlignment="1">
      <alignment vertical="center"/>
    </xf>
    <xf numFmtId="164" fontId="6" fillId="0" borderId="35" xfId="0" applyNumberFormat="1" applyFont="1" applyBorder="1" applyAlignment="1">
      <alignment horizontal="right" vertical="center"/>
    </xf>
    <xf numFmtId="2" fontId="6" fillId="0" borderId="16" xfId="0" applyNumberFormat="1" applyFont="1" applyBorder="1" applyAlignment="1">
      <alignment horizontal="right" vertical="center"/>
    </xf>
    <xf numFmtId="164" fontId="6" fillId="0" borderId="69" xfId="0" applyNumberFormat="1" applyFont="1" applyBorder="1" applyAlignment="1">
      <alignment vertical="center"/>
    </xf>
    <xf numFmtId="164" fontId="6" fillId="0" borderId="9" xfId="0" applyNumberFormat="1" applyFont="1" applyBorder="1" applyAlignment="1">
      <alignment horizontal="right" vertical="center"/>
    </xf>
    <xf numFmtId="1" fontId="6" fillId="0" borderId="30" xfId="0" applyNumberFormat="1" applyFont="1" applyBorder="1" applyAlignment="1">
      <alignment vertical="center"/>
    </xf>
    <xf numFmtId="164" fontId="6" fillId="0" borderId="18" xfId="0" applyNumberFormat="1" applyFont="1" applyBorder="1" applyAlignment="1">
      <alignment vertical="center"/>
    </xf>
    <xf numFmtId="164" fontId="6" fillId="0" borderId="37" xfId="0" applyNumberFormat="1" applyFont="1" applyBorder="1" applyAlignment="1">
      <alignment horizontal="right" vertical="center"/>
    </xf>
    <xf numFmtId="166" fontId="6" fillId="0" borderId="20" xfId="0" applyNumberFormat="1" applyFont="1" applyBorder="1" applyAlignment="1">
      <alignment vertical="center"/>
    </xf>
    <xf numFmtId="2" fontId="36" fillId="0" borderId="69" xfId="0" applyNumberFormat="1" applyFont="1" applyBorder="1" applyAlignment="1">
      <alignment horizontal="center" vertical="center"/>
    </xf>
    <xf numFmtId="3" fontId="19" fillId="8" borderId="69" xfId="0" applyNumberFormat="1" applyFont="1" applyFill="1" applyBorder="1" applyAlignment="1">
      <alignment horizontal="center" vertical="center" wrapText="1"/>
    </xf>
    <xf numFmtId="1" fontId="8" fillId="0" borderId="69" xfId="0" applyNumberFormat="1" applyFont="1" applyBorder="1" applyAlignment="1">
      <alignment horizontal="center" vertical="center"/>
    </xf>
    <xf numFmtId="4" fontId="19" fillId="0" borderId="69" xfId="0" applyNumberFormat="1" applyFont="1" applyBorder="1" applyAlignment="1">
      <alignment horizontal="center" vertical="center" wrapText="1"/>
    </xf>
    <xf numFmtId="39" fontId="19" fillId="0" borderId="69" xfId="0" applyNumberFormat="1" applyFont="1" applyBorder="1" applyAlignment="1">
      <alignment horizontal="center" vertical="center" wrapText="1"/>
    </xf>
    <xf numFmtId="0" fontId="19" fillId="8" borderId="69" xfId="0" applyFont="1" applyFill="1" applyBorder="1" applyAlignment="1">
      <alignment horizontal="center" vertical="center" wrapText="1"/>
    </xf>
    <xf numFmtId="2" fontId="19" fillId="8" borderId="69" xfId="0" applyNumberFormat="1" applyFont="1" applyFill="1" applyBorder="1" applyAlignment="1">
      <alignment horizontal="center" vertical="center" wrapText="1"/>
    </xf>
    <xf numFmtId="4" fontId="19" fillId="8" borderId="69" xfId="0" applyNumberFormat="1" applyFont="1" applyFill="1" applyBorder="1" applyAlignment="1">
      <alignment horizontal="center" vertical="center" wrapText="1"/>
    </xf>
    <xf numFmtId="1" fontId="19" fillId="8" borderId="69" xfId="0" applyNumberFormat="1" applyFont="1" applyFill="1" applyBorder="1" applyAlignment="1">
      <alignment horizontal="center" vertical="center" wrapText="1"/>
    </xf>
    <xf numFmtId="9" fontId="19" fillId="8" borderId="69" xfId="0" applyNumberFormat="1" applyFont="1" applyFill="1" applyBorder="1" applyAlignment="1">
      <alignment horizontal="center" vertical="center" wrapText="1"/>
    </xf>
    <xf numFmtId="0" fontId="19" fillId="0" borderId="69" xfId="0" applyFont="1" applyBorder="1" applyAlignment="1">
      <alignment horizontal="center" vertical="center" wrapText="1"/>
    </xf>
    <xf numFmtId="39" fontId="20" fillId="0" borderId="69" xfId="0" applyNumberFormat="1" applyFont="1" applyBorder="1" applyAlignment="1">
      <alignment horizontal="center" vertical="center" wrapText="1"/>
    </xf>
    <xf numFmtId="49" fontId="36" fillId="15" borderId="69" xfId="0" applyNumberFormat="1" applyFont="1" applyFill="1" applyBorder="1" applyAlignment="1">
      <alignment horizontal="center" vertical="center"/>
    </xf>
    <xf numFmtId="37" fontId="17" fillId="7" borderId="69" xfId="0" applyNumberFormat="1" applyFont="1" applyFill="1" applyBorder="1" applyAlignment="1">
      <alignment horizontal="center" vertical="center" wrapText="1"/>
    </xf>
    <xf numFmtId="37" fontId="8" fillId="5" borderId="69" xfId="0" applyNumberFormat="1" applyFont="1" applyFill="1" applyBorder="1" applyAlignment="1">
      <alignment horizontal="center" vertical="center" wrapText="1"/>
    </xf>
    <xf numFmtId="37" fontId="13" fillId="5" borderId="69" xfId="0" applyNumberFormat="1" applyFont="1" applyFill="1" applyBorder="1" applyAlignment="1">
      <alignment horizontal="center" vertical="center" wrapText="1"/>
    </xf>
    <xf numFmtId="37" fontId="13" fillId="2" borderId="69" xfId="0" applyNumberFormat="1" applyFont="1" applyFill="1" applyBorder="1" applyAlignment="1">
      <alignment horizontal="center" vertical="center" wrapText="1"/>
    </xf>
    <xf numFmtId="39" fontId="8" fillId="2" borderId="69" xfId="0" applyNumberFormat="1" applyFont="1" applyFill="1" applyBorder="1" applyAlignment="1">
      <alignment horizontal="center" vertical="center" wrapText="1"/>
    </xf>
    <xf numFmtId="39" fontId="18" fillId="2" borderId="69" xfId="0" applyNumberFormat="1" applyFont="1" applyFill="1" applyBorder="1" applyAlignment="1">
      <alignment horizontal="center" vertical="center" wrapText="1"/>
    </xf>
    <xf numFmtId="4" fontId="19" fillId="2" borderId="69" xfId="0" applyNumberFormat="1" applyFont="1" applyFill="1" applyBorder="1" applyAlignment="1">
      <alignment horizontal="center" vertical="center" wrapText="1"/>
    </xf>
    <xf numFmtId="37" fontId="2" fillId="8" borderId="69" xfId="0" applyNumberFormat="1" applyFont="1" applyFill="1" applyBorder="1" applyAlignment="1">
      <alignment horizontal="center" vertical="center" wrapText="1"/>
    </xf>
    <xf numFmtId="169" fontId="2" fillId="8" borderId="69" xfId="0" applyNumberFormat="1" applyFont="1" applyFill="1" applyBorder="1" applyAlignment="1">
      <alignment horizontal="center" vertical="center" wrapText="1"/>
    </xf>
    <xf numFmtId="37" fontId="8" fillId="2" borderId="69" xfId="0" applyNumberFormat="1" applyFont="1" applyFill="1" applyBorder="1" applyAlignment="1">
      <alignment horizontal="center" vertical="center" wrapText="1"/>
    </xf>
    <xf numFmtId="37" fontId="18" fillId="2" borderId="69" xfId="0" applyNumberFormat="1" applyFont="1" applyFill="1" applyBorder="1" applyAlignment="1">
      <alignment horizontal="center" vertical="center" wrapText="1"/>
    </xf>
    <xf numFmtId="39" fontId="2" fillId="8" borderId="69" xfId="0" applyNumberFormat="1" applyFont="1" applyFill="1" applyBorder="1" applyAlignment="1">
      <alignment horizontal="center" vertical="center" wrapText="1"/>
    </xf>
    <xf numFmtId="37" fontId="93" fillId="0" borderId="0" xfId="0" applyNumberFormat="1" applyFont="1" applyAlignment="1">
      <alignment horizontal="center" vertical="center" wrapText="1"/>
    </xf>
    <xf numFmtId="4" fontId="19" fillId="5" borderId="69" xfId="0" applyNumberFormat="1" applyFont="1" applyFill="1" applyBorder="1" applyAlignment="1">
      <alignment horizontal="center" vertical="center" wrapText="1"/>
    </xf>
    <xf numFmtId="0" fontId="19" fillId="2" borderId="69" xfId="0" applyFont="1" applyFill="1" applyBorder="1" applyAlignment="1">
      <alignment horizontal="center" vertical="center" wrapText="1"/>
    </xf>
    <xf numFmtId="39" fontId="2" fillId="0" borderId="69" xfId="0" applyNumberFormat="1" applyFont="1" applyBorder="1" applyAlignment="1">
      <alignment horizontal="center" vertical="center" wrapText="1"/>
    </xf>
    <xf numFmtId="39" fontId="14" fillId="0" borderId="69" xfId="0" applyNumberFormat="1" applyFont="1" applyBorder="1" applyAlignment="1">
      <alignment horizontal="center" vertical="center" wrapText="1"/>
    </xf>
    <xf numFmtId="0" fontId="19" fillId="0" borderId="69" xfId="0" applyFont="1" applyBorder="1" applyAlignment="1" applyProtection="1">
      <alignment horizontal="left" vertical="center"/>
      <protection locked="0"/>
    </xf>
    <xf numFmtId="39" fontId="13" fillId="0" borderId="69" xfId="0" applyNumberFormat="1" applyFont="1" applyBorder="1" applyAlignment="1">
      <alignment horizontal="center" vertical="center" wrapText="1"/>
    </xf>
    <xf numFmtId="0" fontId="2" fillId="5" borderId="0" xfId="0" applyFont="1" applyFill="1" applyAlignment="1">
      <alignment horizontal="center" vertical="center" wrapText="1"/>
    </xf>
    <xf numFmtId="0" fontId="14" fillId="5" borderId="0" xfId="0" applyFont="1" applyFill="1" applyAlignment="1">
      <alignment horizontal="center" vertical="center" wrapText="1"/>
    </xf>
    <xf numFmtId="4" fontId="2" fillId="5" borderId="0" xfId="0" applyNumberFormat="1" applyFont="1" applyFill="1" applyAlignment="1">
      <alignment horizontal="center" vertical="center" wrapText="1"/>
    </xf>
    <xf numFmtId="2" fontId="2" fillId="5" borderId="0" xfId="0" applyNumberFormat="1" applyFont="1" applyFill="1" applyAlignment="1">
      <alignment horizontal="center" vertical="center" wrapText="1"/>
    </xf>
    <xf numFmtId="44" fontId="2" fillId="5" borderId="0" xfId="1" applyFont="1" applyFill="1" applyAlignment="1">
      <alignment horizontal="center" vertical="center" wrapText="1"/>
    </xf>
    <xf numFmtId="0" fontId="2" fillId="5" borderId="0" xfId="10747" applyFill="1" applyAlignment="1">
      <alignment horizontal="center" vertical="center" wrapText="1"/>
    </xf>
    <xf numFmtId="0" fontId="14" fillId="3" borderId="69" xfId="0" applyFont="1" applyFill="1" applyBorder="1"/>
    <xf numFmtId="167" fontId="14" fillId="3" borderId="69" xfId="0" applyNumberFormat="1" applyFont="1" applyFill="1" applyBorder="1"/>
    <xf numFmtId="0" fontId="8" fillId="9" borderId="21" xfId="0" applyFont="1" applyFill="1" applyBorder="1" applyAlignment="1">
      <alignment horizontal="center" vertical="center" wrapText="1"/>
    </xf>
    <xf numFmtId="0" fontId="8" fillId="9" borderId="22" xfId="0" applyFont="1" applyFill="1" applyBorder="1" applyAlignment="1">
      <alignment horizontal="center" vertical="center" wrapText="1"/>
    </xf>
    <xf numFmtId="0" fontId="8" fillId="9" borderId="25" xfId="0" applyFont="1" applyFill="1" applyBorder="1" applyAlignment="1">
      <alignment horizontal="center" vertical="center" wrapText="1"/>
    </xf>
    <xf numFmtId="0" fontId="8" fillId="12" borderId="17" xfId="0" applyFont="1" applyFill="1" applyBorder="1" applyAlignment="1">
      <alignment horizontal="center" vertical="center" wrapText="1"/>
    </xf>
    <xf numFmtId="0" fontId="8" fillId="12" borderId="22" xfId="0" applyFont="1" applyFill="1" applyBorder="1" applyAlignment="1">
      <alignment horizontal="center" vertical="center" wrapText="1"/>
    </xf>
    <xf numFmtId="0" fontId="21" fillId="2" borderId="0" xfId="0" applyFont="1" applyFill="1" applyAlignment="1">
      <alignment horizontal="center" vertical="center" textRotation="90"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8" fillId="9" borderId="31"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28"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27" xfId="0" applyFont="1" applyFill="1" applyBorder="1" applyAlignment="1">
      <alignment horizontal="center" vertical="center" wrapText="1"/>
    </xf>
    <xf numFmtId="0" fontId="8" fillId="9" borderId="33" xfId="0" applyFont="1" applyFill="1" applyBorder="1" applyAlignment="1">
      <alignment horizontal="center" vertical="center" wrapText="1"/>
    </xf>
    <xf numFmtId="0" fontId="8" fillId="9" borderId="68" xfId="0" applyFont="1" applyFill="1" applyBorder="1" applyAlignment="1">
      <alignment horizontal="center" vertical="center" wrapText="1"/>
    </xf>
    <xf numFmtId="0" fontId="8" fillId="9" borderId="24"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11" borderId="22" xfId="0" applyFont="1" applyFill="1" applyBorder="1" applyAlignment="1">
      <alignment horizontal="center" vertical="center" wrapText="1"/>
    </xf>
    <xf numFmtId="0" fontId="8" fillId="11" borderId="23" xfId="0" applyFont="1" applyFill="1" applyBorder="1" applyAlignment="1">
      <alignment horizontal="center" vertical="center" wrapText="1"/>
    </xf>
    <xf numFmtId="0" fontId="8" fillId="20" borderId="21"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8" fillId="20" borderId="25" xfId="0" applyFont="1" applyFill="1" applyBorder="1" applyAlignment="1">
      <alignment horizontal="center" vertical="center" wrapText="1"/>
    </xf>
    <xf numFmtId="0" fontId="8" fillId="21" borderId="4"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80" borderId="22" xfId="0" applyFont="1" applyFill="1" applyBorder="1" applyAlignment="1">
      <alignment horizontal="center" vertical="center" wrapText="1"/>
    </xf>
    <xf numFmtId="0" fontId="8" fillId="80" borderId="25"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68" xfId="0" applyFont="1" applyFill="1" applyBorder="1" applyAlignment="1">
      <alignment horizontal="center" vertical="center" wrapText="1"/>
    </xf>
    <xf numFmtId="0" fontId="8" fillId="8" borderId="24"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8" borderId="31" xfId="0" applyFont="1" applyFill="1" applyBorder="1" applyAlignment="1">
      <alignment horizontal="center" vertical="center" wrapText="1"/>
    </xf>
    <xf numFmtId="0" fontId="8" fillId="8" borderId="2" xfId="0" applyFont="1" applyFill="1" applyBorder="1" applyAlignment="1">
      <alignment horizontal="center" vertical="center" wrapText="1"/>
    </xf>
    <xf numFmtId="0" fontId="8" fillId="8" borderId="28"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16" borderId="69" xfId="0" applyFont="1" applyFill="1" applyBorder="1" applyAlignment="1">
      <alignment horizontal="center" vertical="center" wrapText="1"/>
    </xf>
    <xf numFmtId="0" fontId="8" fillId="20" borderId="69" xfId="10747" applyFont="1" applyFill="1" applyBorder="1" applyAlignment="1">
      <alignment horizontal="center" vertical="center" wrapText="1"/>
    </xf>
    <xf numFmtId="0" fontId="8" fillId="84" borderId="69" xfId="10747" applyFont="1" applyFill="1" applyBorder="1" applyAlignment="1">
      <alignment horizontal="center" vertical="center" wrapText="1"/>
    </xf>
    <xf numFmtId="0" fontId="8" fillId="8" borderId="22" xfId="0" applyFont="1" applyFill="1" applyBorder="1" applyAlignment="1">
      <alignment horizontal="center" vertical="center" wrapText="1"/>
    </xf>
    <xf numFmtId="0" fontId="8" fillId="19" borderId="4" xfId="0" applyFont="1" applyFill="1" applyBorder="1" applyAlignment="1">
      <alignment horizontal="center" vertical="center" wrapText="1"/>
    </xf>
    <xf numFmtId="0" fontId="16" fillId="7" borderId="69" xfId="0" applyFont="1" applyFill="1" applyBorder="1" applyAlignment="1">
      <alignment horizontal="center" vertical="center" textRotation="90" wrapText="1"/>
    </xf>
    <xf numFmtId="39" fontId="8" fillId="2" borderId="69" xfId="0" applyNumberFormat="1" applyFont="1" applyFill="1" applyBorder="1" applyAlignment="1">
      <alignment horizontal="center" vertical="center" wrapText="1"/>
    </xf>
    <xf numFmtId="37" fontId="8" fillId="2" borderId="69" xfId="0" applyNumberFormat="1" applyFont="1" applyFill="1" applyBorder="1" applyAlignment="1">
      <alignment horizontal="center" vertical="center" wrapText="1"/>
    </xf>
    <xf numFmtId="0" fontId="17" fillId="7" borderId="69" xfId="0" applyFont="1" applyFill="1" applyBorder="1" applyAlignment="1">
      <alignment horizontal="center" vertical="center"/>
    </xf>
    <xf numFmtId="164" fontId="6" fillId="0" borderId="10" xfId="0" applyNumberFormat="1" applyFont="1" applyBorder="1" applyAlignment="1">
      <alignment horizontal="center" vertical="center"/>
    </xf>
    <xf numFmtId="164" fontId="6" fillId="0" borderId="11" xfId="0" applyNumberFormat="1" applyFont="1" applyBorder="1" applyAlignment="1">
      <alignment horizontal="center" vertical="center"/>
    </xf>
    <xf numFmtId="164" fontId="6" fillId="0" borderId="34" xfId="0" applyNumberFormat="1" applyFont="1" applyBorder="1" applyAlignment="1">
      <alignment horizontal="center" vertical="center"/>
    </xf>
    <xf numFmtId="164" fontId="27" fillId="0" borderId="0" xfId="0" applyNumberFormat="1" applyFont="1" applyAlignment="1">
      <alignment horizontal="left" vertical="center" wrapText="1"/>
    </xf>
    <xf numFmtId="164" fontId="27" fillId="0" borderId="0" xfId="0" applyNumberFormat="1" applyFont="1" applyAlignment="1">
      <alignment horizontal="left" vertical="center"/>
    </xf>
    <xf numFmtId="49" fontId="32" fillId="15" borderId="10" xfId="0" applyNumberFormat="1" applyFont="1" applyFill="1" applyBorder="1" applyAlignment="1">
      <alignment horizontal="center" vertical="center"/>
    </xf>
    <xf numFmtId="49" fontId="32" fillId="15" borderId="11" xfId="0" applyNumberFormat="1" applyFont="1" applyFill="1" applyBorder="1" applyAlignment="1">
      <alignment horizontal="center" vertical="center"/>
    </xf>
    <xf numFmtId="49" fontId="32" fillId="15" borderId="34" xfId="0" applyNumberFormat="1" applyFont="1" applyFill="1" applyBorder="1" applyAlignment="1">
      <alignment horizontal="center" vertical="center"/>
    </xf>
    <xf numFmtId="0" fontId="4" fillId="15" borderId="24" xfId="0" applyFont="1" applyFill="1" applyBorder="1" applyAlignment="1">
      <alignment horizontal="center" vertical="center"/>
    </xf>
    <xf numFmtId="0" fontId="4" fillId="15" borderId="4" xfId="0" applyFont="1" applyFill="1" applyBorder="1" applyAlignment="1">
      <alignment horizontal="center" vertical="center"/>
    </xf>
    <xf numFmtId="0" fontId="3" fillId="15" borderId="4" xfId="0" applyFont="1" applyFill="1" applyBorder="1" applyAlignment="1">
      <alignment horizontal="center" vertical="center"/>
    </xf>
    <xf numFmtId="4" fontId="12" fillId="15" borderId="4" xfId="0" applyNumberFormat="1" applyFont="1" applyFill="1" applyBorder="1" applyAlignment="1">
      <alignment horizontal="center" vertical="center"/>
    </xf>
    <xf numFmtId="4" fontId="0" fillId="15" borderId="4" xfId="0" applyNumberFormat="1" applyFill="1" applyBorder="1" applyAlignment="1">
      <alignment horizontal="center" vertical="center"/>
    </xf>
    <xf numFmtId="2" fontId="4" fillId="15" borderId="4" xfId="0" applyNumberFormat="1" applyFont="1" applyFill="1" applyBorder="1" applyAlignment="1">
      <alignment horizontal="center" vertical="center"/>
    </xf>
    <xf numFmtId="2" fontId="3" fillId="15" borderId="4" xfId="0" applyNumberFormat="1" applyFont="1" applyFill="1" applyBorder="1" applyAlignment="1">
      <alignment horizontal="center" vertical="center"/>
    </xf>
    <xf numFmtId="0" fontId="12" fillId="15" borderId="4" xfId="0" applyFont="1" applyFill="1" applyBorder="1" applyAlignment="1">
      <alignment horizontal="center" vertical="center"/>
    </xf>
    <xf numFmtId="0" fontId="0" fillId="15" borderId="4" xfId="0" applyFill="1" applyBorder="1" applyAlignment="1">
      <alignment horizontal="center" vertical="center"/>
    </xf>
    <xf numFmtId="0" fontId="4" fillId="15" borderId="30" xfId="0" applyFont="1" applyFill="1" applyBorder="1" applyAlignment="1">
      <alignment horizontal="center" vertical="center"/>
    </xf>
    <xf numFmtId="4" fontId="4" fillId="15" borderId="4" xfId="0" applyNumberFormat="1" applyFont="1" applyFill="1" applyBorder="1" applyAlignment="1">
      <alignment horizontal="center" vertical="center"/>
    </xf>
    <xf numFmtId="4" fontId="3" fillId="15" borderId="4" xfId="0" applyNumberFormat="1" applyFont="1" applyFill="1" applyBorder="1" applyAlignment="1">
      <alignment horizontal="center" vertical="center"/>
    </xf>
    <xf numFmtId="0" fontId="4" fillId="15" borderId="14" xfId="0" applyFont="1" applyFill="1" applyBorder="1" applyAlignment="1">
      <alignment horizontal="center" vertical="center" wrapText="1"/>
    </xf>
    <xf numFmtId="0" fontId="3" fillId="15" borderId="3" xfId="0" applyFont="1" applyFill="1" applyBorder="1" applyAlignment="1">
      <alignment horizontal="center" vertical="center" wrapText="1"/>
    </xf>
    <xf numFmtId="0" fontId="6" fillId="3" borderId="2" xfId="0" applyFont="1" applyFill="1" applyBorder="1" applyAlignment="1">
      <alignment horizontal="center"/>
    </xf>
    <xf numFmtId="0" fontId="18" fillId="15" borderId="69" xfId="0" applyFont="1" applyFill="1" applyBorder="1" applyAlignment="1">
      <alignment horizontal="center" vertical="center" wrapText="1"/>
    </xf>
    <xf numFmtId="0" fontId="18" fillId="15" borderId="69" xfId="0" applyFont="1" applyFill="1" applyBorder="1" applyAlignment="1">
      <alignment horizontal="center" vertical="center" wrapText="1"/>
    </xf>
    <xf numFmtId="0" fontId="20" fillId="5" borderId="0" xfId="0" applyFont="1" applyFill="1" applyAlignment="1">
      <alignment horizontal="center" vertical="center" wrapText="1"/>
    </xf>
    <xf numFmtId="0" fontId="18" fillId="5" borderId="0" xfId="0" applyFont="1" applyFill="1" applyAlignment="1">
      <alignment horizontal="center" vertical="center" wrapText="1"/>
    </xf>
    <xf numFmtId="0" fontId="18" fillId="0" borderId="4" xfId="0" applyFont="1" applyBorder="1" applyAlignment="1">
      <alignment horizontal="center" vertical="center" wrapText="1"/>
    </xf>
    <xf numFmtId="0" fontId="18" fillId="0" borderId="0" xfId="0" applyFont="1" applyAlignment="1">
      <alignment horizontal="center" vertical="center" wrapText="1"/>
    </xf>
  </cellXfs>
  <cellStyles count="46560">
    <cellStyle name="20% - Accent1" xfId="41116" xr:uid="{D6D734AC-359F-41FC-B3D2-EBF5085A782F}"/>
    <cellStyle name="20% - Accent2" xfId="41117" xr:uid="{D4358FB9-5B37-4FCD-8A1C-6FAF07F28822}"/>
    <cellStyle name="20% - Accent3" xfId="41118" xr:uid="{6977977A-8D3C-4B84-8305-ADE61861AAF4}"/>
    <cellStyle name="20% - Accent4" xfId="41119" xr:uid="{28C0F8D4-4640-435A-8031-BB6F3C71B83A}"/>
    <cellStyle name="20% - Accent5" xfId="41120" xr:uid="{68E37588-FB77-4AC6-9F67-9DEA8D6425EA}"/>
    <cellStyle name="20% - Accent6" xfId="41121" xr:uid="{3C4296A8-28D0-4066-A11B-356F1F7ED57C}"/>
    <cellStyle name="20% - Ênfase1" xfId="22" builtinId="30" customBuiltin="1"/>
    <cellStyle name="20% - Ênfase1 10" xfId="70" xr:uid="{239CC0F2-28E6-4188-94B5-5AF49F3E1E05}"/>
    <cellStyle name="20% - Ênfase1 10 2" xfId="40502" xr:uid="{036D7304-B367-4906-9F88-85D3B93B81B9}"/>
    <cellStyle name="20% - Ênfase1 100" xfId="71" xr:uid="{BDDD438B-E301-4DAA-B19A-C5DB76C3230B}"/>
    <cellStyle name="20% - Ênfase1 101" xfId="72" xr:uid="{DF2408DD-5343-4B81-903B-819E66A20FAC}"/>
    <cellStyle name="20% - Ênfase1 102" xfId="73" xr:uid="{BE9E8FA5-8E42-4197-8D7B-6F02D3401C7E}"/>
    <cellStyle name="20% - Ênfase1 103" xfId="74" xr:uid="{84ABE4B3-32EC-4984-89C3-D7EEE7F38F81}"/>
    <cellStyle name="20% - Ênfase1 104" xfId="75" xr:uid="{C7844AC4-4154-47FD-805A-CD6BEC405A79}"/>
    <cellStyle name="20% - Ênfase1 105" xfId="76" xr:uid="{6FC620E5-B93A-45E6-B88A-17324C565E34}"/>
    <cellStyle name="20% - Ênfase1 106" xfId="77" xr:uid="{C19F03BB-98B0-454B-8A53-BA5717BCA285}"/>
    <cellStyle name="20% - Ênfase1 107" xfId="78" xr:uid="{3B9C5883-D5BB-44CE-A49E-CD90D1F797B0}"/>
    <cellStyle name="20% - Ênfase1 108" xfId="79" xr:uid="{129DBEEE-41C8-4102-AFE4-82B2411A2E12}"/>
    <cellStyle name="20% - Ênfase1 109" xfId="80" xr:uid="{9E57DEFA-9FA3-4258-97CA-013740425161}"/>
    <cellStyle name="20% - Ênfase1 11" xfId="81" xr:uid="{A64CEAA4-7DEF-484C-B8C6-A36A7E845F1B}"/>
    <cellStyle name="20% - Ênfase1 11 2" xfId="40503" xr:uid="{1A78D3C4-C2D0-4FD1-A4F9-BF1BB37A2A1D}"/>
    <cellStyle name="20% - Ênfase1 110" xfId="82" xr:uid="{518C8D45-8908-41C5-8D03-3BF4E8947DF0}"/>
    <cellStyle name="20% - Ênfase1 111" xfId="83" xr:uid="{2E09D0ED-0C5D-4AA4-AA44-BA62239854BB}"/>
    <cellStyle name="20% - Ênfase1 112" xfId="84" xr:uid="{FAFF18C5-5854-49F4-8B26-FFDF711A76D7}"/>
    <cellStyle name="20% - Ênfase1 113" xfId="85" xr:uid="{3BB759AA-B6AB-494C-BBE2-80812D4F355A}"/>
    <cellStyle name="20% - Ênfase1 114" xfId="86" xr:uid="{4CFC1E30-7DD8-42D7-AB88-80D14582F582}"/>
    <cellStyle name="20% - Ênfase1 115" xfId="87" xr:uid="{99927710-1832-479A-AC0D-7B1F8E23BEDE}"/>
    <cellStyle name="20% - Ênfase1 116" xfId="88" xr:uid="{C6F9ABA2-BFB6-4847-B4A1-5081601A9B67}"/>
    <cellStyle name="20% - Ênfase1 117" xfId="89" xr:uid="{821888F7-E94A-442E-A75B-7391D2EF4795}"/>
    <cellStyle name="20% - Ênfase1 118" xfId="90" xr:uid="{5C227CC1-8470-49EB-8E1B-1CBFBAF230F6}"/>
    <cellStyle name="20% - Ênfase1 119" xfId="91" xr:uid="{25DAA535-9B65-4D4B-B78B-C228A85C478A}"/>
    <cellStyle name="20% - Ênfase1 12" xfId="92" xr:uid="{979E520C-F861-4995-B57F-8142E19212D7}"/>
    <cellStyle name="20% - Ênfase1 12 2" xfId="40504" xr:uid="{C018BF0C-4B7F-46E3-A503-2871B9B59E4B}"/>
    <cellStyle name="20% - Ênfase1 120" xfId="93" xr:uid="{BEA8F323-193B-4908-A45E-11573D7339A0}"/>
    <cellStyle name="20% - Ênfase1 121" xfId="94" xr:uid="{05188B87-8E1F-4098-878D-1644A227F506}"/>
    <cellStyle name="20% - Ênfase1 122" xfId="95" xr:uid="{E6B909A2-A67F-4C9E-9E0B-EF4C8B51306D}"/>
    <cellStyle name="20% - Ênfase1 123" xfId="96" xr:uid="{8CA6F80F-9FBD-4A06-B775-38EFDB22A18F}"/>
    <cellStyle name="20% - Ênfase1 124" xfId="97" xr:uid="{4F018F5F-6C3D-439C-BC74-9AB5137991D0}"/>
    <cellStyle name="20% - Ênfase1 125" xfId="98" xr:uid="{3E7C0A93-52BF-472A-8176-22C48302E6A3}"/>
    <cellStyle name="20% - Ênfase1 126" xfId="99" xr:uid="{0B7719D6-22D3-4241-B7D1-990D9DB02022}"/>
    <cellStyle name="20% - Ênfase1 127" xfId="100" xr:uid="{33DE79DB-1623-42DA-AD7E-AB890F010A66}"/>
    <cellStyle name="20% - Ênfase1 128" xfId="101" xr:uid="{D2C4D578-384C-4DC2-A77E-29DEA9576DC7}"/>
    <cellStyle name="20% - Ênfase1 129" xfId="102" xr:uid="{B37251FE-E716-40F1-BC9A-19876869B75D}"/>
    <cellStyle name="20% - Ênfase1 13" xfId="103" xr:uid="{C141524C-C596-4079-A5E2-DDDA71268F87}"/>
    <cellStyle name="20% - Ênfase1 13 2" xfId="40505" xr:uid="{5DCB0F02-1B34-43E3-B364-69423C0A624B}"/>
    <cellStyle name="20% - Ênfase1 130" xfId="104" xr:uid="{6412D1AC-3D10-4627-9E6E-D337EEE8BAE0}"/>
    <cellStyle name="20% - Ênfase1 131" xfId="105" xr:uid="{A8F8645D-4809-4BC5-8685-20A88A6E528E}"/>
    <cellStyle name="20% - Ênfase1 132" xfId="106" xr:uid="{6E08C931-BB5B-4118-A688-5D6980457E9B}"/>
    <cellStyle name="20% - Ênfase1 133" xfId="107" xr:uid="{529D184A-CEF3-4951-809F-46AAF32F8AF0}"/>
    <cellStyle name="20% - Ênfase1 134" xfId="108" xr:uid="{5F383FE3-A8EB-4B7D-8BDC-578DF08D9846}"/>
    <cellStyle name="20% - Ênfase1 135" xfId="109" xr:uid="{0A7CE816-399A-4AC5-AF8D-E6DDD15AD500}"/>
    <cellStyle name="20% - Ênfase1 136" xfId="110" xr:uid="{7C9E7FDC-A048-4367-BB3B-EC5DCA7B249D}"/>
    <cellStyle name="20% - Ênfase1 137" xfId="111" xr:uid="{EC710C17-0E12-45D6-955C-BB49884A2723}"/>
    <cellStyle name="20% - Ênfase1 138" xfId="112" xr:uid="{59635915-111B-475D-9861-4264FE874A61}"/>
    <cellStyle name="20% - Ênfase1 139" xfId="113" xr:uid="{11C70AC0-3345-4E29-949D-028DF28A8EA9}"/>
    <cellStyle name="20% - Ênfase1 14" xfId="114" xr:uid="{669E2F09-31A6-49E0-A411-F726B9EE44E0}"/>
    <cellStyle name="20% - Ênfase1 140" xfId="115" xr:uid="{26F93D5D-927F-4063-B743-A65E8552AEA7}"/>
    <cellStyle name="20% - Ênfase1 141" xfId="116" xr:uid="{D0BC0657-A2CA-4169-BF03-4F1EE17CEADD}"/>
    <cellStyle name="20% - Ênfase1 142" xfId="117" xr:uid="{F1231C19-CB30-4CEC-A1B9-757C24FCF28B}"/>
    <cellStyle name="20% - Ênfase1 143" xfId="118" xr:uid="{6B609719-412B-4E21-A3DA-2C2ACDBBAAD9}"/>
    <cellStyle name="20% - Ênfase1 144" xfId="119" xr:uid="{9944AFBC-2948-4CA4-BF14-A6CEBFC2AFDD}"/>
    <cellStyle name="20% - Ênfase1 145" xfId="120" xr:uid="{7F1FC8C5-AFCB-4536-83BE-2B74CB9679ED}"/>
    <cellStyle name="20% - Ênfase1 146" xfId="121" xr:uid="{06A404FA-7D50-419D-A32E-84E12709498C}"/>
    <cellStyle name="20% - Ênfase1 147" xfId="122" xr:uid="{3E4BC5B3-8DBF-440F-A5E5-C8B8E94894D3}"/>
    <cellStyle name="20% - Ênfase1 148" xfId="123" xr:uid="{D3E7D731-1E23-4E7A-AE98-4C31E31C31AF}"/>
    <cellStyle name="20% - Ênfase1 149" xfId="124" xr:uid="{B359D082-6953-4097-9CE8-5AF53FA322AB}"/>
    <cellStyle name="20% - Ênfase1 15" xfId="125" xr:uid="{186CE8DF-89BD-4249-80C1-3255C094B49A}"/>
    <cellStyle name="20% - Ênfase1 15 2" xfId="126" xr:uid="{5D1917AA-3DC2-4150-9DB0-E582F11C6A40}"/>
    <cellStyle name="20% - Ênfase1 15 3" xfId="127" xr:uid="{2E14C0EF-48A3-4C97-8254-BCF9DD48AB69}"/>
    <cellStyle name="20% - Ênfase1 150" xfId="128" xr:uid="{72924784-6C4E-46D5-BA00-D8A90FFAF81B}"/>
    <cellStyle name="20% - Ênfase1 151" xfId="129" xr:uid="{E30C9A78-F8BD-465B-AA66-7381DBA946CA}"/>
    <cellStyle name="20% - Ênfase1 152" xfId="130" xr:uid="{7787295F-0291-466D-B798-47FBEE789353}"/>
    <cellStyle name="20% - Ênfase1 153" xfId="131" xr:uid="{DFA3D766-9D08-4926-969C-EFC36C3FACEE}"/>
    <cellStyle name="20% - Ênfase1 154" xfId="132" xr:uid="{7839A6EA-EF8E-43CA-9D9A-31BA4F48B366}"/>
    <cellStyle name="20% - Ênfase1 155" xfId="133" xr:uid="{29C611E5-C156-4ACD-A1CF-62D40544C337}"/>
    <cellStyle name="20% - Ênfase1 156" xfId="134" xr:uid="{16D3D248-B5CE-4713-815F-25A91F7DD949}"/>
    <cellStyle name="20% - Ênfase1 157" xfId="135" xr:uid="{AD734DE1-FAE6-4D72-8B1E-BA45EDF38B26}"/>
    <cellStyle name="20% - Ênfase1 158" xfId="136" xr:uid="{5BC1A968-8987-49F8-B1E4-25CCC2005C90}"/>
    <cellStyle name="20% - Ênfase1 159" xfId="137" xr:uid="{77A0A548-29A3-4DCF-8B52-15C54A9ACC91}"/>
    <cellStyle name="20% - Ênfase1 16" xfId="138" xr:uid="{5A95E5B2-2AE6-4D12-8354-8F832FFF3AED}"/>
    <cellStyle name="20% - Ênfase1 16 2" xfId="139" xr:uid="{71908B72-E641-42BA-9F68-A611D35D9F0E}"/>
    <cellStyle name="20% - Ênfase1 16 3" xfId="140" xr:uid="{788ACB28-6DC4-4476-A828-6991BB9A8765}"/>
    <cellStyle name="20% - Ênfase1 160" xfId="141" xr:uid="{E7B6FCE4-BB89-46AB-A536-B31BD68722E0}"/>
    <cellStyle name="20% - Ênfase1 161" xfId="142" xr:uid="{89A2C90B-4F5B-4AC7-BADB-0DEB5F7BECB2}"/>
    <cellStyle name="20% - Ênfase1 162" xfId="143" xr:uid="{69EE9C23-A2C7-49E8-80FB-44734DD2927F}"/>
    <cellStyle name="20% - Ênfase1 163" xfId="144" xr:uid="{3D9A53CC-840A-467E-A602-EBF0CCDD6DC7}"/>
    <cellStyle name="20% - Ênfase1 164" xfId="145" xr:uid="{0FAB5F2A-DD8B-42A7-A234-1F341CE5DC35}"/>
    <cellStyle name="20% - Ênfase1 165" xfId="146" xr:uid="{BD06F839-193A-49A5-BF52-9BAF34A01683}"/>
    <cellStyle name="20% - Ênfase1 166" xfId="147" xr:uid="{49E1338E-660F-4A07-9A46-BFE21FFA9F98}"/>
    <cellStyle name="20% - Ênfase1 167" xfId="148" xr:uid="{C87D88B4-C76A-43AE-BB33-D83A87B02710}"/>
    <cellStyle name="20% - Ênfase1 168" xfId="149" xr:uid="{C7004C77-147E-4076-86EB-B7B1FE1F270A}"/>
    <cellStyle name="20% - Ênfase1 169" xfId="150" xr:uid="{EEEE8203-554C-48EE-9A22-25F918259551}"/>
    <cellStyle name="20% - Ênfase1 17" xfId="151" xr:uid="{AA4DA31F-D725-42EA-B75E-D15C77A63FBF}"/>
    <cellStyle name="20% - Ênfase1 17 2" xfId="152" xr:uid="{831C6A92-4C09-40BF-A869-89E59C1DA923}"/>
    <cellStyle name="20% - Ênfase1 17 3" xfId="153" xr:uid="{6EDD28B6-A134-452B-AA90-BE9BAC336925}"/>
    <cellStyle name="20% - Ênfase1 170" xfId="154" xr:uid="{AE7553F8-E9BE-4AF1-ACC3-DD63EA5A8DAB}"/>
    <cellStyle name="20% - Ênfase1 171" xfId="155" xr:uid="{B14294D6-48BB-405D-8C13-C11282B8947C}"/>
    <cellStyle name="20% - Ênfase1 172" xfId="156" xr:uid="{01B83ACC-E283-4401-AF54-AEB3D847DB50}"/>
    <cellStyle name="20% - Ênfase1 173" xfId="157" xr:uid="{FDE30B8D-B01D-46A5-BF67-7C96D9D63564}"/>
    <cellStyle name="20% - Ênfase1 174" xfId="158" xr:uid="{DFCDF349-0D88-4FB3-89AB-2F4C8C33BC65}"/>
    <cellStyle name="20% - Ênfase1 175" xfId="159" xr:uid="{1B61AA53-BBFC-4E14-9AE8-06DD4A2E9C2A}"/>
    <cellStyle name="20% - Ênfase1 176" xfId="160" xr:uid="{6D75E38C-76E1-4589-B251-7779E5B8092A}"/>
    <cellStyle name="20% - Ênfase1 177" xfId="161" xr:uid="{F6EEA2EC-7AA3-4818-94BD-CF257E90ACF8}"/>
    <cellStyle name="20% - Ênfase1 178" xfId="162" xr:uid="{C117F09D-1BFB-4B78-8AC4-0A3D0ACF844D}"/>
    <cellStyle name="20% - Ênfase1 179" xfId="163" xr:uid="{2550FA95-FCF8-42B7-B7E7-5DB54946B7BD}"/>
    <cellStyle name="20% - Ênfase1 18" xfId="164" xr:uid="{CE5EE973-6880-451D-A9DC-C91EE36BC0AD}"/>
    <cellStyle name="20% - Ênfase1 18 2" xfId="165" xr:uid="{1C3E8E35-5E23-486A-A7F5-C81FEC553EE3}"/>
    <cellStyle name="20% - Ênfase1 18 3" xfId="166" xr:uid="{79AFC6F0-7592-4ED4-B6CB-4955FCF81E95}"/>
    <cellStyle name="20% - Ênfase1 180" xfId="167" xr:uid="{994DF9FB-7402-4427-9340-DDE1D3726243}"/>
    <cellStyle name="20% - Ênfase1 181" xfId="168" xr:uid="{523597DE-ABB7-4855-8711-FD340195AC19}"/>
    <cellStyle name="20% - Ênfase1 182" xfId="169" xr:uid="{1D17B4A8-4C8C-4DC7-9923-AC5E415B2AB5}"/>
    <cellStyle name="20% - Ênfase1 183" xfId="170" xr:uid="{729D9924-7709-44AB-926D-A08C01F4BE01}"/>
    <cellStyle name="20% - Ênfase1 184" xfId="171" xr:uid="{54964DE7-940E-463E-8D5B-0B9C37FF029E}"/>
    <cellStyle name="20% - Ênfase1 185" xfId="172" xr:uid="{B58EEA1C-3DF0-4F8B-AECB-D1F04845C11E}"/>
    <cellStyle name="20% - Ênfase1 186" xfId="173" xr:uid="{74F80FF4-AF13-46A8-880B-7223CF9E6419}"/>
    <cellStyle name="20% - Ênfase1 187" xfId="174" xr:uid="{8C275BE1-505A-4993-B74C-D36596157AC4}"/>
    <cellStyle name="20% - Ênfase1 188" xfId="175" xr:uid="{04804B21-E42D-464C-9960-7E8413695E02}"/>
    <cellStyle name="20% - Ênfase1 189" xfId="176" xr:uid="{E2D83B0B-EA22-49B7-B92C-7BDBA2AEB0BE}"/>
    <cellStyle name="20% - Ênfase1 19" xfId="177" xr:uid="{FACAE989-C4C0-44A6-8B00-A4AA77C15405}"/>
    <cellStyle name="20% - Ênfase1 19 2" xfId="178" xr:uid="{4F85DCC4-1A9C-4EC1-9CA3-84368B65C64F}"/>
    <cellStyle name="20% - Ênfase1 19 3" xfId="179" xr:uid="{A94B69BA-E09B-4708-944B-8E101F8949BE}"/>
    <cellStyle name="20% - Ênfase1 190" xfId="180" xr:uid="{339A0011-6A8E-46B3-8A4D-C42D9282E248}"/>
    <cellStyle name="20% - Ênfase1 2" xfId="51" xr:uid="{31B6EBE1-E95C-401A-A4EE-18AB01CFD1FF}"/>
    <cellStyle name="20% - Ênfase1 2 10" xfId="52" xr:uid="{A1B0991D-F25B-40A3-B5EC-EEED3DF4BD62}"/>
    <cellStyle name="20% - Ênfase1 2 10 2" xfId="181" xr:uid="{5BF8F4D6-EEAD-490A-A918-74451634C0F1}"/>
    <cellStyle name="20% - Ênfase1 2 10 3" xfId="182" xr:uid="{2C840DDF-E025-44F4-ABB0-312695DF87E9}"/>
    <cellStyle name="20% - Ênfase1 2 10 4" xfId="183" xr:uid="{541C0178-CD12-47C2-A5F6-B3CCBA42383E}"/>
    <cellStyle name="20% - Ênfase1 2 10 5" xfId="184" xr:uid="{C80B3954-7B7D-497A-AF0C-C0A8D0DC4B2F}"/>
    <cellStyle name="20% - Ênfase1 2 10 6" xfId="185" xr:uid="{B4A72DF6-73A2-47DB-AA64-E91E3246161D}"/>
    <cellStyle name="20% - Ênfase1 2 10 7" xfId="186" xr:uid="{223F3F68-C613-4E32-8407-65AE76817F43}"/>
    <cellStyle name="20% - Ênfase1 2 11" xfId="187" xr:uid="{D1ACCDA6-B9DA-4B82-96A6-1475F8DC31B8}"/>
    <cellStyle name="20% - Ênfase1 2 11 2" xfId="188" xr:uid="{77C120D7-AD46-4365-91D4-F4BD94338DDF}"/>
    <cellStyle name="20% - Ênfase1 2 11 3" xfId="189" xr:uid="{40EE0647-170E-48E5-9646-4393D2BAF422}"/>
    <cellStyle name="20% - Ênfase1 2 11 4" xfId="190" xr:uid="{AC5261B5-B5C6-400F-97D1-E37C967472F6}"/>
    <cellStyle name="20% - Ênfase1 2 11 5" xfId="191" xr:uid="{FF8AB0F3-8D05-495D-898E-856E1FFC7CCB}"/>
    <cellStyle name="20% - Ênfase1 2 11 6" xfId="192" xr:uid="{B90A9924-06F4-4E20-B3BA-91F00A77C2D4}"/>
    <cellStyle name="20% - Ênfase1 2 11 7" xfId="193" xr:uid="{FBCCA317-04E8-4576-9F2A-E2085335DD58}"/>
    <cellStyle name="20% - Ênfase1 2 12" xfId="53" xr:uid="{30A5C1BE-F3D2-4F85-9261-F69289D74C02}"/>
    <cellStyle name="20% - Ênfase1 2 12 2" xfId="29414" xr:uid="{3234091E-D82F-482B-8D42-30EB97B4D80F}"/>
    <cellStyle name="20% - Ênfase1 2 13" xfId="54" xr:uid="{6A5AD33F-C680-43CE-858E-210B1CEF8835}"/>
    <cellStyle name="20% - Ênfase1 2 13 2" xfId="29413" xr:uid="{D05DEF03-6148-48D0-9098-6313319FBCB3}"/>
    <cellStyle name="20% - Ênfase1 2 14" xfId="55" xr:uid="{65E9A8D4-680F-45A2-A66F-ADD45ECB9069}"/>
    <cellStyle name="20% - Ênfase1 2 14 2" xfId="29412" xr:uid="{BA7C5437-BEA3-4539-906D-60ED4A372ACD}"/>
    <cellStyle name="20% - Ênfase1 2 15" xfId="56" xr:uid="{52005CF1-DBA8-4694-A00C-15D91A0B6ABB}"/>
    <cellStyle name="20% - Ênfase1 2 15 2" xfId="29411" xr:uid="{DB992A20-D581-4EBB-85AB-B05E327057A2}"/>
    <cellStyle name="20% - Ênfase1 2 16" xfId="57" xr:uid="{1DCAAD13-43E2-477F-BA1D-8ACC988E9225}"/>
    <cellStyle name="20% - Ênfase1 2 16 2" xfId="29422" xr:uid="{6D8A9E76-4947-4255-830E-B8FB4979950C}"/>
    <cellStyle name="20% - Ênfase1 2 17" xfId="58" xr:uid="{92D5D1B7-08AA-4163-AAA1-BAF7C1B879E0}"/>
    <cellStyle name="20% - Ênfase1 2 17 2" xfId="29410" xr:uid="{9F331D3B-D3FA-48A3-B355-9C6A33AEDFA8}"/>
    <cellStyle name="20% - Ênfase1 2 18" xfId="59" xr:uid="{CE2FFE1A-E596-4781-8A1B-BBF6C0D9B955}"/>
    <cellStyle name="20% - Ênfase1 2 18 2" xfId="29409" xr:uid="{3BF5AA7C-4B65-416E-8481-D50CABAAE2D0}"/>
    <cellStyle name="20% - Ênfase1 2 19" xfId="194" xr:uid="{E47C314A-073A-4FE0-AC30-709F56368F70}"/>
    <cellStyle name="20% - Ênfase1 2 2" xfId="195" xr:uid="{71AA5DED-954B-48C7-A49B-2F35E5BFBD5B}"/>
    <cellStyle name="20% - Ênfase1 2 20" xfId="196" xr:uid="{8023F6D5-89A8-4331-9B72-2F9786C78140}"/>
    <cellStyle name="20% - Ênfase1 2 21" xfId="197" xr:uid="{91306AFD-C833-47E4-8833-D1749E533282}"/>
    <cellStyle name="20% - Ênfase1 2 22" xfId="198" xr:uid="{E9D0547B-E170-4EB9-A999-7DAFD13D13F9}"/>
    <cellStyle name="20% - Ênfase1 2 23" xfId="199" xr:uid="{E598DE0E-D815-4565-8451-7F8B09A38285}"/>
    <cellStyle name="20% - Ênfase1 2 24" xfId="200" xr:uid="{4A792963-8DF3-47F6-AB15-DA4652B448F9}"/>
    <cellStyle name="20% - Ênfase1 2 25" xfId="201" xr:uid="{99CC537C-997E-4BDA-BE81-672E12070063}"/>
    <cellStyle name="20% - Ênfase1 2 26" xfId="202" xr:uid="{F227A2BE-D581-4386-9ECB-0E66551F324C}"/>
    <cellStyle name="20% - Ênfase1 2 27" xfId="203" xr:uid="{BC4DCD07-EC51-4096-8D12-1F5BB2E1D870}"/>
    <cellStyle name="20% - Ênfase1 2 28" xfId="204" xr:uid="{1ABA4284-9284-4A0E-9BB8-2C36E30A411A}"/>
    <cellStyle name="20% - Ênfase1 2 29" xfId="205" xr:uid="{A645DA17-5596-4D21-B99C-0879B60EEE08}"/>
    <cellStyle name="20% - Ênfase1 2 3" xfId="206" xr:uid="{F3F86476-D974-498E-87A8-FEC5F8C6EE0C}"/>
    <cellStyle name="20% - Ênfase1 2 30" xfId="207" xr:uid="{6F2A2E54-44DD-4B79-AA68-08EEBD122785}"/>
    <cellStyle name="20% - Ênfase1 2 31" xfId="208" xr:uid="{99DA7402-75C2-4138-9AED-9417C604FE57}"/>
    <cellStyle name="20% - Ênfase1 2 32" xfId="209" xr:uid="{B456AEC6-A580-489B-A098-3C3DC858F4A3}"/>
    <cellStyle name="20% - Ênfase1 2 33" xfId="210" xr:uid="{2F218C11-1BBC-45A9-9C70-EC61E8452AE1}"/>
    <cellStyle name="20% - Ênfase1 2 34" xfId="211" xr:uid="{2371A32E-C5A5-46A8-8D1E-8CAB24F617E3}"/>
    <cellStyle name="20% - Ênfase1 2 35" xfId="212" xr:uid="{730663DB-0FDA-4592-BA0A-8FFFA0CB5AE3}"/>
    <cellStyle name="20% - Ênfase1 2 36" xfId="29415" xr:uid="{955080FC-A7D9-4F06-B555-EE2BD01BEFC1}"/>
    <cellStyle name="20% - Ênfase1 2 4" xfId="213" xr:uid="{5E8D7139-22BE-424E-9781-4F5AB757ACAC}"/>
    <cellStyle name="20% - Ênfase1 2 5" xfId="214" xr:uid="{E309FC8B-E8F4-4C2B-8C41-83FE47C90F42}"/>
    <cellStyle name="20% - Ênfase1 2 6" xfId="215" xr:uid="{77A2F7CE-BACC-4710-B80E-EBB86ED31EB1}"/>
    <cellStyle name="20% - Ênfase1 2 7" xfId="216" xr:uid="{D1ADDCD0-F51B-47D2-B536-BD600EFFF82F}"/>
    <cellStyle name="20% - Ênfase1 2 8" xfId="217" xr:uid="{B37AB828-9B43-46B0-95FE-DF70155BB0EC}"/>
    <cellStyle name="20% - Ênfase1 2 8 2" xfId="218" xr:uid="{5D321B5F-DAA4-4C25-AAF4-C1B3F1208CAE}"/>
    <cellStyle name="20% - Ênfase1 2 8 3" xfId="219" xr:uid="{9C8BF977-FCDA-445E-877A-F8213E470380}"/>
    <cellStyle name="20% - Ênfase1 2 8 4" xfId="220" xr:uid="{3D87F625-1923-451B-BD26-4003BB020986}"/>
    <cellStyle name="20% - Ênfase1 2 8 5" xfId="221" xr:uid="{90FE03BC-2542-459B-A64B-6BC15E270BB8}"/>
    <cellStyle name="20% - Ênfase1 2 8 6" xfId="222" xr:uid="{D1F7159D-50F6-4B61-82A6-54971959A8EA}"/>
    <cellStyle name="20% - Ênfase1 2 8 7" xfId="223" xr:uid="{4C8894AC-B913-4326-865B-592213929781}"/>
    <cellStyle name="20% - Ênfase1 2 9" xfId="224" xr:uid="{D3A870CD-2DBC-4DC1-A94A-28F25E228E09}"/>
    <cellStyle name="20% - Ênfase1 2 9 2" xfId="225" xr:uid="{A9059EA9-1174-48B4-AD42-DC99B75D24DC}"/>
    <cellStyle name="20% - Ênfase1 2 9 3" xfId="226" xr:uid="{BC6E3253-8E40-4925-9800-E8D099F0286C}"/>
    <cellStyle name="20% - Ênfase1 2 9 4" xfId="227" xr:uid="{BDE1441C-6834-47A3-AAB6-D926DF48174A}"/>
    <cellStyle name="20% - Ênfase1 2 9 5" xfId="228" xr:uid="{E7B87518-AA49-4BAC-8BC2-38304E18DCB5}"/>
    <cellStyle name="20% - Ênfase1 2 9 6" xfId="229" xr:uid="{3744E0C7-37F2-4FCA-B01D-AC64A84FF79B}"/>
    <cellStyle name="20% - Ênfase1 2 9 7" xfId="230" xr:uid="{B2ACF578-1786-48CF-A4B9-B3F35B574024}"/>
    <cellStyle name="20% - Ênfase1 20" xfId="231" xr:uid="{A49F30D6-571A-4263-B657-0FF470131855}"/>
    <cellStyle name="20% - Ênfase1 20 2" xfId="232" xr:uid="{0E343969-D3E4-4586-9381-9F5B3B5472EE}"/>
    <cellStyle name="20% - Ênfase1 20 3" xfId="233" xr:uid="{7466F7BB-1E78-4730-944C-F5D662E6B66D}"/>
    <cellStyle name="20% - Ênfase1 21" xfId="234" xr:uid="{2E5BCFA9-BAD8-4E63-A620-ACDD88799A10}"/>
    <cellStyle name="20% - Ênfase1 22" xfId="235" xr:uid="{5DF30F0C-835F-47E6-BCCC-17991E48CA53}"/>
    <cellStyle name="20% - Ênfase1 23" xfId="236" xr:uid="{77C70A9B-9DD2-4959-9D23-F00491DD69BF}"/>
    <cellStyle name="20% - Ênfase1 24" xfId="237" xr:uid="{E148EB1E-3448-40C6-B3A3-32E008A3D31C}"/>
    <cellStyle name="20% - Ênfase1 24 2" xfId="40973" xr:uid="{3A18B207-71F6-4E60-93B5-F6E4BC4C85B7}"/>
    <cellStyle name="20% - Ênfase1 25" xfId="238" xr:uid="{9D6A8E97-C777-4490-8631-A546A7B03CE9}"/>
    <cellStyle name="20% - Ênfase1 25 2" xfId="41008" xr:uid="{BB2D1D95-A50F-4189-BBF7-910F84CD58ED}"/>
    <cellStyle name="20% - Ênfase1 26" xfId="239" xr:uid="{3CC977D0-ECC3-4670-8B8F-577B74B41012}"/>
    <cellStyle name="20% - Ênfase1 26 10" xfId="240" xr:uid="{082D3474-EE2A-456D-AC42-5878639FAACC}"/>
    <cellStyle name="20% - Ênfase1 26 11" xfId="241" xr:uid="{2CB2153B-ECF4-4638-AD91-E7FBBCEA1639}"/>
    <cellStyle name="20% - Ênfase1 26 12" xfId="242" xr:uid="{A3BEF480-F9EE-4558-B69C-BF1049E2EBEA}"/>
    <cellStyle name="20% - Ênfase1 26 13" xfId="243" xr:uid="{4DA2020F-A22B-4F06-A2D5-2DC84F66A8D2}"/>
    <cellStyle name="20% - Ênfase1 26 14" xfId="244" xr:uid="{B76FCE97-6CD7-45F3-BD30-A9C1551159D4}"/>
    <cellStyle name="20% - Ênfase1 26 15" xfId="245" xr:uid="{1FF06BB4-1D9D-47BA-A06E-870822341BE0}"/>
    <cellStyle name="20% - Ênfase1 26 16" xfId="246" xr:uid="{4F34DEF2-B8F0-4CBD-B93C-400BB5A9BCB0}"/>
    <cellStyle name="20% - Ênfase1 26 2" xfId="247" xr:uid="{A0D1C879-9AE3-455E-9DE0-CBD53E307184}"/>
    <cellStyle name="20% - Ênfase1 26 3" xfId="248" xr:uid="{E5B79E7D-EBB3-470F-A25A-2E2D8F34037C}"/>
    <cellStyle name="20% - Ênfase1 26 4" xfId="249" xr:uid="{B150C1A9-3B65-4B29-88AB-6F9756FF1237}"/>
    <cellStyle name="20% - Ênfase1 26 5" xfId="250" xr:uid="{CE088FAF-D900-4E9C-9AFE-A030ADCCCCA9}"/>
    <cellStyle name="20% - Ênfase1 26 6" xfId="251" xr:uid="{A2CE148A-7DD9-4C18-B1BF-A71722A1F545}"/>
    <cellStyle name="20% - Ênfase1 26 7" xfId="252" xr:uid="{C08A23C7-F3AF-49E3-B7A4-52A3BAC3EEB4}"/>
    <cellStyle name="20% - Ênfase1 26 8" xfId="253" xr:uid="{1D835076-EBA0-4FF8-B3BA-9E525EA852FC}"/>
    <cellStyle name="20% - Ênfase1 26 9" xfId="254" xr:uid="{A9F204C9-8487-4F09-9AC8-B5688FDFC748}"/>
    <cellStyle name="20% - Ênfase1 27" xfId="255" xr:uid="{51DB4BAD-BC9E-4382-A088-9E75E3C32239}"/>
    <cellStyle name="20% - Ênfase1 27 10" xfId="256" xr:uid="{08FEB741-98E1-44B1-ABC7-8D8457CCD721}"/>
    <cellStyle name="20% - Ênfase1 27 11" xfId="257" xr:uid="{A8347459-E880-4D12-AA21-3C227E1DA1B9}"/>
    <cellStyle name="20% - Ênfase1 27 12" xfId="258" xr:uid="{A451C33D-28ED-4446-9A07-D86EE9C0F0C1}"/>
    <cellStyle name="20% - Ênfase1 27 13" xfId="259" xr:uid="{0111ADA6-0C56-47D8-8C43-0A7616348D02}"/>
    <cellStyle name="20% - Ênfase1 27 14" xfId="260" xr:uid="{C3C56EE5-1FE5-4963-8986-6A31365F4DE6}"/>
    <cellStyle name="20% - Ênfase1 27 15" xfId="261" xr:uid="{2838D0FA-E280-47DC-82A0-49F675DA557A}"/>
    <cellStyle name="20% - Ênfase1 27 16" xfId="262" xr:uid="{3641934D-CF69-4472-AC88-F446AAC1B1B6}"/>
    <cellStyle name="20% - Ênfase1 27 2" xfId="263" xr:uid="{7540842F-8C36-4118-9B56-83FD1BCF78FB}"/>
    <cellStyle name="20% - Ênfase1 27 3" xfId="264" xr:uid="{0BAD69FB-6B6F-4794-BA71-AAEE9BB32542}"/>
    <cellStyle name="20% - Ênfase1 27 4" xfId="265" xr:uid="{274E9CC1-088C-47C0-9B0C-462A3F8A2388}"/>
    <cellStyle name="20% - Ênfase1 27 5" xfId="266" xr:uid="{DC4E62C2-4DA3-4807-9E7A-41877CD0867C}"/>
    <cellStyle name="20% - Ênfase1 27 6" xfId="267" xr:uid="{6B3B03CD-55BF-4366-9C89-6CE65DAC1AC7}"/>
    <cellStyle name="20% - Ênfase1 27 7" xfId="268" xr:uid="{915FDA1B-6FFE-44D4-A4BF-BD534EA35A58}"/>
    <cellStyle name="20% - Ênfase1 27 8" xfId="269" xr:uid="{C65E80B4-7481-4C9E-8F21-FA0E37063891}"/>
    <cellStyle name="20% - Ênfase1 27 9" xfId="270" xr:uid="{71D3E779-8D52-4667-9364-067D76973D8B}"/>
    <cellStyle name="20% - Ênfase1 28" xfId="271" xr:uid="{B916FFB1-0945-4B68-922E-58859E05905D}"/>
    <cellStyle name="20% - Ênfase1 28 10" xfId="272" xr:uid="{20135698-1428-4CC2-BBF2-09F2B7C3E04E}"/>
    <cellStyle name="20% - Ênfase1 28 11" xfId="273" xr:uid="{04EC3CA8-977B-4A78-A85D-AF1E778F908C}"/>
    <cellStyle name="20% - Ênfase1 28 12" xfId="274" xr:uid="{115D79CA-52ED-4ADD-95AA-0B6C16840406}"/>
    <cellStyle name="20% - Ênfase1 28 13" xfId="275" xr:uid="{D3EBEDC6-8127-4760-BEE9-7FD9B1F57D02}"/>
    <cellStyle name="20% - Ênfase1 28 14" xfId="276" xr:uid="{DF52A6D0-AF2A-49A2-85E2-6EF05849FC09}"/>
    <cellStyle name="20% - Ênfase1 28 15" xfId="277" xr:uid="{8107AD36-DA30-43BC-A27A-C83961DCE6A8}"/>
    <cellStyle name="20% - Ênfase1 28 16" xfId="278" xr:uid="{7781EB2D-2683-499A-96D1-CD70251C880A}"/>
    <cellStyle name="20% - Ênfase1 28 2" xfId="279" xr:uid="{43841C4D-042A-4C92-AEB5-5C4B154C7224}"/>
    <cellStyle name="20% - Ênfase1 28 3" xfId="280" xr:uid="{30D5A11D-78EA-431A-9584-461DF89B75D2}"/>
    <cellStyle name="20% - Ênfase1 28 4" xfId="281" xr:uid="{0DD355E8-6E79-44FC-BE42-DB1AD8655B76}"/>
    <cellStyle name="20% - Ênfase1 28 5" xfId="282" xr:uid="{0A112E2F-D34D-4E45-A90F-C02D32CB5B06}"/>
    <cellStyle name="20% - Ênfase1 28 6" xfId="283" xr:uid="{63CB17B2-4B94-4B5E-97E0-2565683BF1A9}"/>
    <cellStyle name="20% - Ênfase1 28 7" xfId="284" xr:uid="{CEBEB42E-30BD-4B50-9BC5-01F49797A75D}"/>
    <cellStyle name="20% - Ênfase1 28 8" xfId="285" xr:uid="{3D053710-E977-44D1-8962-BEC16DEABB0E}"/>
    <cellStyle name="20% - Ênfase1 28 9" xfId="286" xr:uid="{E58E628D-3637-4CDB-A82C-376ABB1843A8}"/>
    <cellStyle name="20% - Ênfase1 29" xfId="287" xr:uid="{D860C05B-7557-4351-8662-1773BFC70A6C}"/>
    <cellStyle name="20% - Ênfase1 29 10" xfId="288" xr:uid="{929B5286-021F-4060-AAB7-9AA6AACCC305}"/>
    <cellStyle name="20% - Ênfase1 29 11" xfId="289" xr:uid="{827ABC1B-15D7-427E-A480-0C166B488140}"/>
    <cellStyle name="20% - Ênfase1 29 12" xfId="290" xr:uid="{306E7523-AED7-4A5F-A6D5-5847AE80CC8C}"/>
    <cellStyle name="20% - Ênfase1 29 13" xfId="291" xr:uid="{B78EB32C-4CCC-462D-92B5-DB544B0F3A6E}"/>
    <cellStyle name="20% - Ênfase1 29 14" xfId="292" xr:uid="{969E7AC5-002A-4327-96C9-AF3087409175}"/>
    <cellStyle name="20% - Ênfase1 29 15" xfId="293" xr:uid="{F46F0ECB-D2FF-415B-AAEA-ECF609639227}"/>
    <cellStyle name="20% - Ênfase1 29 16" xfId="294" xr:uid="{CBE431A3-AF58-4DCE-BF26-FA1E3B7C546A}"/>
    <cellStyle name="20% - Ênfase1 29 2" xfId="295" xr:uid="{5449E26C-7F81-4C65-BF3C-E864278F28A2}"/>
    <cellStyle name="20% - Ênfase1 29 3" xfId="296" xr:uid="{B9B292D0-F522-425B-806F-E7383E2283C6}"/>
    <cellStyle name="20% - Ênfase1 29 4" xfId="297" xr:uid="{579579FC-C6C3-48A3-867C-A17CCE2B392D}"/>
    <cellStyle name="20% - Ênfase1 29 5" xfId="298" xr:uid="{6FEF9825-29CF-4C8F-B1D7-F37F9797C406}"/>
    <cellStyle name="20% - Ênfase1 29 6" xfId="299" xr:uid="{E4179BBE-F7F5-43E3-86EF-4B4411833C0D}"/>
    <cellStyle name="20% - Ênfase1 29 7" xfId="300" xr:uid="{2B5E9493-84F5-465E-A350-20993856DA94}"/>
    <cellStyle name="20% - Ênfase1 29 8" xfId="301" xr:uid="{22057F8D-BEEC-4F23-8182-F0DF80504FBD}"/>
    <cellStyle name="20% - Ênfase1 29 9" xfId="302" xr:uid="{DAF13C9B-DE9E-4D7A-B91B-591A83D79241}"/>
    <cellStyle name="20% - Ênfase1 3" xfId="303" xr:uid="{A811B24F-93D1-4075-9267-E1D3A944838C}"/>
    <cellStyle name="20% - Ênfase1 3 10" xfId="304" xr:uid="{3C823D8F-AF1C-4765-A10E-E662D835C145}"/>
    <cellStyle name="20% - Ênfase1 3 11" xfId="305" xr:uid="{4D6DAA0F-7762-4943-9D5A-1425D9AF74F3}"/>
    <cellStyle name="20% - Ênfase1 3 2" xfId="306" xr:uid="{8194631D-F6C8-4E0A-8A39-8E780152D502}"/>
    <cellStyle name="20% - Ênfase1 3 3" xfId="307" xr:uid="{BB2BE82C-4B68-4F18-A1EF-B4E3A2F63DF5}"/>
    <cellStyle name="20% - Ênfase1 3 4" xfId="308" xr:uid="{7A79A0FD-ED7A-496F-9305-F70F59BAA3EE}"/>
    <cellStyle name="20% - Ênfase1 3 5" xfId="309" xr:uid="{3D290F4F-EF0C-467A-A027-BFE3FA0FC5DB}"/>
    <cellStyle name="20% - Ênfase1 3 6" xfId="310" xr:uid="{586BF5E9-9C01-414B-845B-96419BFF29D0}"/>
    <cellStyle name="20% - Ênfase1 3 7" xfId="311" xr:uid="{E4F8F2BD-C4CF-45CE-ADFF-5B91CEF65775}"/>
    <cellStyle name="20% - Ênfase1 3 8" xfId="312" xr:uid="{5B172FD8-E1B4-4CFD-9948-219E0D5639AC}"/>
    <cellStyle name="20% - Ênfase1 3 9" xfId="313" xr:uid="{CF65F196-5253-493D-BB78-F0503CC39C86}"/>
    <cellStyle name="20% - Ênfase1 30" xfId="314" xr:uid="{0D21525D-DA59-43FE-9E28-07BF4C03313B}"/>
    <cellStyle name="20% - Ênfase1 31" xfId="315" xr:uid="{27DE8E99-1B72-461E-9D41-C99670F9AD63}"/>
    <cellStyle name="20% - Ênfase1 32" xfId="316" xr:uid="{488AA5CC-A6EF-4EFF-8C78-456224ACF0BF}"/>
    <cellStyle name="20% - Ênfase1 33" xfId="317" xr:uid="{A625652E-C753-4E06-B59A-B3C1ADD233C1}"/>
    <cellStyle name="20% - Ênfase1 34" xfId="318" xr:uid="{7674712B-1772-4F55-BC49-6ECCEAA98D43}"/>
    <cellStyle name="20% - Ênfase1 35" xfId="319" xr:uid="{0107FC6A-D66E-4526-B136-8F58402797C9}"/>
    <cellStyle name="20% - Ênfase1 36" xfId="320" xr:uid="{C93901E7-30C3-48F2-9790-7782BA5A403B}"/>
    <cellStyle name="20% - Ênfase1 37" xfId="321" xr:uid="{6A595C8E-4725-4611-9BC3-ECF6DE6E5064}"/>
    <cellStyle name="20% - Ênfase1 38" xfId="322" xr:uid="{06D36BDF-985F-41AF-B4AF-E3B596AB8FE8}"/>
    <cellStyle name="20% - Ênfase1 39" xfId="323" xr:uid="{DC459B91-C514-49A4-9DAE-54081EE21671}"/>
    <cellStyle name="20% - Ênfase1 4" xfId="324" xr:uid="{70DCACB4-C614-4D1A-89CD-AD3ED60F9184}"/>
    <cellStyle name="20% - Ênfase1 4 10" xfId="325" xr:uid="{7173ACDE-A59A-4DDF-9154-96B82D732F16}"/>
    <cellStyle name="20% - Ênfase1 4 11" xfId="326" xr:uid="{7794073C-05B0-4249-8B73-9EEE3035B2EB}"/>
    <cellStyle name="20% - Ênfase1 4 2" xfId="327" xr:uid="{4F966F8B-0C05-4838-8489-A697740D48B1}"/>
    <cellStyle name="20% - Ênfase1 4 3" xfId="328" xr:uid="{562BF82C-D298-4A77-B66A-37B89FE859F2}"/>
    <cellStyle name="20% - Ênfase1 4 4" xfId="329" xr:uid="{D6AEC5C4-5FF5-4BAD-B8B2-9A2A09599DDD}"/>
    <cellStyle name="20% - Ênfase1 4 5" xfId="330" xr:uid="{A7EF7762-D20F-491B-9993-AAC38112F657}"/>
    <cellStyle name="20% - Ênfase1 4 6" xfId="331" xr:uid="{C4ADB722-0784-4B7B-8C44-9F4D6DF04261}"/>
    <cellStyle name="20% - Ênfase1 4 7" xfId="332" xr:uid="{64A19BE6-65D7-4F6A-832E-6AC4616200ED}"/>
    <cellStyle name="20% - Ênfase1 4 8" xfId="333" xr:uid="{84CED4BF-B80F-4BBF-9A66-C18301E3D5F5}"/>
    <cellStyle name="20% - Ênfase1 4 9" xfId="334" xr:uid="{E8E2F8DA-BE05-4C42-944B-8A97D6C0C128}"/>
    <cellStyle name="20% - Ênfase1 40" xfId="335" xr:uid="{F8C1CCC3-EDA3-459D-B079-EA9EDF26D0CF}"/>
    <cellStyle name="20% - Ênfase1 41" xfId="336" xr:uid="{33CAB1EF-4969-4D0F-ACF4-52CD87D7F41C}"/>
    <cellStyle name="20% - Ênfase1 42" xfId="337" xr:uid="{B7FF9386-CCF7-49A5-835E-7E30809055B9}"/>
    <cellStyle name="20% - Ênfase1 43" xfId="338" xr:uid="{2323FB3F-F7E2-4123-961E-60207C546B3B}"/>
    <cellStyle name="20% - Ênfase1 44" xfId="339" xr:uid="{81BCD011-EC4A-4EB3-B79E-1DAE041E6F40}"/>
    <cellStyle name="20% - Ênfase1 45" xfId="340" xr:uid="{3CF7F40B-39D0-49CB-9040-C93A654649B7}"/>
    <cellStyle name="20% - Ênfase1 46" xfId="341" xr:uid="{6BA432C9-DD8C-4615-AA02-6CA9DC79F65F}"/>
    <cellStyle name="20% - Ênfase1 47" xfId="342" xr:uid="{AAF96011-28F5-4A4E-AC48-B5B6DD9935A5}"/>
    <cellStyle name="20% - Ênfase1 48" xfId="343" xr:uid="{8AB91D3E-169F-44F6-A147-0786D5EF77D9}"/>
    <cellStyle name="20% - Ênfase1 49" xfId="344" xr:uid="{51543B4C-0EA9-4D55-B450-806EAE17FCEC}"/>
    <cellStyle name="20% - Ênfase1 5" xfId="345" xr:uid="{570494D6-5E95-457B-A8B8-AF27746861B9}"/>
    <cellStyle name="20% - Ênfase1 5 2" xfId="346" xr:uid="{5AB8A66A-1153-4E52-8555-2DD8C839D0F4}"/>
    <cellStyle name="20% - Ênfase1 5 3" xfId="347" xr:uid="{AFE049BF-4800-44B6-ABD9-535F2B992001}"/>
    <cellStyle name="20% - Ênfase1 5 4" xfId="348" xr:uid="{C55D7C9F-07C3-42D6-B773-42AF509865D2}"/>
    <cellStyle name="20% - Ênfase1 50" xfId="349" xr:uid="{EF66A3BE-8B71-4F48-95F1-1F475DDF5364}"/>
    <cellStyle name="20% - Ênfase1 51" xfId="350" xr:uid="{45CF3204-DE2F-47FD-ADD7-741088D0072E}"/>
    <cellStyle name="20% - Ênfase1 52" xfId="351" xr:uid="{8B0F36A9-E74D-4018-B780-4B38E0400A68}"/>
    <cellStyle name="20% - Ênfase1 53" xfId="352" xr:uid="{0057F737-58A5-444B-AAF2-B6CCFF77BAE1}"/>
    <cellStyle name="20% - Ênfase1 54" xfId="353" xr:uid="{8ACBF359-94A2-4C51-A0E9-7D4DF52BFFE0}"/>
    <cellStyle name="20% - Ênfase1 55" xfId="354" xr:uid="{9EC18374-CDBE-42BB-AC2B-76AAA90A8C21}"/>
    <cellStyle name="20% - Ênfase1 56" xfId="355" xr:uid="{46863BC7-CA5F-4C1D-A375-EA1E5FD7DD92}"/>
    <cellStyle name="20% - Ênfase1 57" xfId="356" xr:uid="{7E1B4CCF-8996-482C-9380-FEE8284A0C0E}"/>
    <cellStyle name="20% - Ênfase1 58" xfId="357" xr:uid="{2D735E53-C03B-4274-9EB9-5D171F6F6DA2}"/>
    <cellStyle name="20% - Ênfase1 59" xfId="358" xr:uid="{66A13A7A-E0B6-4729-A9C0-0AF28526E14D}"/>
    <cellStyle name="20% - Ênfase1 6" xfId="359" xr:uid="{9F20A0AF-8C33-418B-AB1C-7C2AF0D0243B}"/>
    <cellStyle name="20% - Ênfase1 6 2" xfId="360" xr:uid="{72E1E233-34C3-422B-8FA7-6BC5935F82EA}"/>
    <cellStyle name="20% - Ênfase1 6 3" xfId="361" xr:uid="{B3F31338-5A79-445C-B649-FA1F49BE2FF8}"/>
    <cellStyle name="20% - Ênfase1 6 4" xfId="362" xr:uid="{A5C9EE31-9ED8-42F8-89EC-295A0AB05CA6}"/>
    <cellStyle name="20% - Ênfase1 60" xfId="363" xr:uid="{84E890BE-01D8-4AC7-9E77-7E5EEDEC09DF}"/>
    <cellStyle name="20% - Ênfase1 61" xfId="364" xr:uid="{80ABEE63-E8A6-466B-A7D7-37E78A457FD5}"/>
    <cellStyle name="20% - Ênfase1 62" xfId="365" xr:uid="{73D736E1-ABDD-48D9-ADC7-7CA2D540D507}"/>
    <cellStyle name="20% - Ênfase1 63" xfId="366" xr:uid="{FBC274B1-DBAB-4690-B465-7968AB4924E9}"/>
    <cellStyle name="20% - Ênfase1 64" xfId="367" xr:uid="{941DC5AF-9B11-475D-991D-AADAA49AAF65}"/>
    <cellStyle name="20% - Ênfase1 65" xfId="368" xr:uid="{6DA85328-174A-454B-869D-5F487EB9C868}"/>
    <cellStyle name="20% - Ênfase1 66" xfId="369" xr:uid="{82EB31A3-6F37-49CA-AB1D-7019249C33E7}"/>
    <cellStyle name="20% - Ênfase1 67" xfId="370" xr:uid="{5348D254-809A-4A65-9F7A-DFD4CEF53933}"/>
    <cellStyle name="20% - Ênfase1 68" xfId="371" xr:uid="{A9DB462A-81D0-4E45-ADDF-ED72E46F9CD1}"/>
    <cellStyle name="20% - Ênfase1 69" xfId="372" xr:uid="{3D43BB23-4C73-4E30-9FE6-53ADD3DACD6B}"/>
    <cellStyle name="20% - Ênfase1 7" xfId="373" xr:uid="{1A3B91E2-4BA5-42C7-ADF2-E003AE09FB85}"/>
    <cellStyle name="20% - Ênfase1 7 2" xfId="374" xr:uid="{89E3D5B4-171B-4307-8ED4-E0929AC06AFE}"/>
    <cellStyle name="20% - Ênfase1 7 3" xfId="375" xr:uid="{E2F20267-553F-4746-AFD1-5FEEE2912071}"/>
    <cellStyle name="20% - Ênfase1 7 4" xfId="376" xr:uid="{BD9CB8BD-10E6-495A-8398-ABAD39F6FADE}"/>
    <cellStyle name="20% - Ênfase1 70" xfId="377" xr:uid="{A99926E9-4E8E-42F3-B327-76F36B341851}"/>
    <cellStyle name="20% - Ênfase1 71" xfId="378" xr:uid="{7C156B84-1500-4506-B0FA-0772AE221222}"/>
    <cellStyle name="20% - Ênfase1 72" xfId="379" xr:uid="{D84EE629-73E5-4C6E-8C76-DAF5E5A83B96}"/>
    <cellStyle name="20% - Ênfase1 73" xfId="380" xr:uid="{5C894754-37B7-4F32-9F1E-1C3F5BBB4D9D}"/>
    <cellStyle name="20% - Ênfase1 74" xfId="381" xr:uid="{320D17A9-AB4E-4E29-812B-64D0AD497862}"/>
    <cellStyle name="20% - Ênfase1 75" xfId="382" xr:uid="{A026C117-00C4-42D5-8338-37A76480C832}"/>
    <cellStyle name="20% - Ênfase1 76" xfId="383" xr:uid="{5B9C07C2-9284-481A-A554-EFE231B310B7}"/>
    <cellStyle name="20% - Ênfase1 77" xfId="384" xr:uid="{06E64EB4-F629-498E-BDF1-56BADD1E6527}"/>
    <cellStyle name="20% - Ênfase1 78" xfId="385" xr:uid="{E63F26B7-9563-4DFD-86F0-43498C4C656D}"/>
    <cellStyle name="20% - Ênfase1 79" xfId="386" xr:uid="{2542A787-47EA-4070-A99D-29BD1A87EC23}"/>
    <cellStyle name="20% - Ênfase1 8" xfId="387" xr:uid="{07E47664-8ABB-4D85-9956-3D1CB2DB7CCB}"/>
    <cellStyle name="20% - Ênfase1 8 2" xfId="388" xr:uid="{9B58614B-AC06-4E37-8D6B-E20E7418A6A4}"/>
    <cellStyle name="20% - Ênfase1 8 3" xfId="389" xr:uid="{2BCBC6D4-39C4-41D0-BDC2-4DADC364B3D3}"/>
    <cellStyle name="20% - Ênfase1 8 4" xfId="390" xr:uid="{FD6BCDDD-A4A8-41AB-8072-0D7AA8DAC5F5}"/>
    <cellStyle name="20% - Ênfase1 80" xfId="391" xr:uid="{767F3627-6878-4784-9130-A189FA1DEBFA}"/>
    <cellStyle name="20% - Ênfase1 81" xfId="392" xr:uid="{03FD356C-BB37-4618-96F4-22EF923D7F3C}"/>
    <cellStyle name="20% - Ênfase1 82" xfId="393" xr:uid="{89BC562D-344E-45E8-B541-33E909874A4C}"/>
    <cellStyle name="20% - Ênfase1 83" xfId="394" xr:uid="{CD14A8C1-32BD-447D-B5FE-7F29F9213E5A}"/>
    <cellStyle name="20% - Ênfase1 84" xfId="395" xr:uid="{AD1DF4F8-5E5D-4C09-BE79-89DE51C997D6}"/>
    <cellStyle name="20% - Ênfase1 85" xfId="396" xr:uid="{B10E0A54-F55F-4AD3-BB34-8EC603D4D093}"/>
    <cellStyle name="20% - Ênfase1 86" xfId="397" xr:uid="{C2B760EB-A59C-43E7-9A73-5D0A04B1C18E}"/>
    <cellStyle name="20% - Ênfase1 87" xfId="398" xr:uid="{07073065-60FF-43B6-A56C-C7D34B0C264B}"/>
    <cellStyle name="20% - Ênfase1 88" xfId="399" xr:uid="{60B6D33D-386D-4C8C-AD71-B4C284295FE7}"/>
    <cellStyle name="20% - Ênfase1 89" xfId="400" xr:uid="{2FFE2F16-8335-463F-A44A-1640A9DDFEA5}"/>
    <cellStyle name="20% - Ênfase1 9" xfId="401" xr:uid="{90D42D80-EC9A-4D53-B780-F5DC71379F04}"/>
    <cellStyle name="20% - Ênfase1 90" xfId="402" xr:uid="{CE40E4C1-9080-471E-93AB-C78A722D2B43}"/>
    <cellStyle name="20% - Ênfase1 91" xfId="403" xr:uid="{36D9C8F6-F1F8-44B6-BB34-02431EC8EC0C}"/>
    <cellStyle name="20% - Ênfase1 92" xfId="404" xr:uid="{95DB4232-733F-4CA0-9259-240C3313321C}"/>
    <cellStyle name="20% - Ênfase1 93" xfId="405" xr:uid="{68624A3E-FC28-4D67-8C08-EB11085C7EFC}"/>
    <cellStyle name="20% - Ênfase1 94" xfId="406" xr:uid="{D349D3E0-B1AA-423F-AFFB-B3DD1C28FE01}"/>
    <cellStyle name="20% - Ênfase1 95" xfId="407" xr:uid="{AE75658B-3C8C-4FBE-87EE-47F33C71F037}"/>
    <cellStyle name="20% - Ênfase1 96" xfId="408" xr:uid="{57C73818-F9EC-46DF-841A-FB775CF8E17E}"/>
    <cellStyle name="20% - Ênfase1 97" xfId="409" xr:uid="{C8806D9A-FBB5-4452-8009-B10D7D66C1A5}"/>
    <cellStyle name="20% - Ênfase1 98" xfId="410" xr:uid="{49CF995C-50ED-4B7E-938D-C0D2D8E91EE7}"/>
    <cellStyle name="20% - Ênfase1 99" xfId="411" xr:uid="{B8A3FC27-6749-4910-9BD2-30A5E9E2DD7A}"/>
    <cellStyle name="20% - Ênfase2" xfId="26" builtinId="34" customBuiltin="1"/>
    <cellStyle name="20% - Ênfase2 10" xfId="412" xr:uid="{F322AE56-3AA6-4D0E-AAAE-305497DB22A4}"/>
    <cellStyle name="20% - Ênfase2 10 2" xfId="40506" xr:uid="{85D351B7-B7E2-43EB-AC32-482F0EDDB1BC}"/>
    <cellStyle name="20% - Ênfase2 100" xfId="413" xr:uid="{EDA70C28-CF92-4CC4-81FA-F4CDFDC4CDC3}"/>
    <cellStyle name="20% - Ênfase2 101" xfId="414" xr:uid="{1C445EF2-0ADA-48A6-B564-68833019A259}"/>
    <cellStyle name="20% - Ênfase2 102" xfId="415" xr:uid="{F72FF0E9-E0FA-4176-A190-156C999050B0}"/>
    <cellStyle name="20% - Ênfase2 103" xfId="416" xr:uid="{01E47C00-AB0B-4B1C-82AD-660C65107BA5}"/>
    <cellStyle name="20% - Ênfase2 104" xfId="417" xr:uid="{CC7ED9D9-5129-4572-83FC-E4D8E0CC6E12}"/>
    <cellStyle name="20% - Ênfase2 105" xfId="418" xr:uid="{7D8EB008-7B4F-47BD-A8C1-5205E9393A44}"/>
    <cellStyle name="20% - Ênfase2 106" xfId="419" xr:uid="{1AD0FF5E-D7EA-461E-8404-54F5B4033F4D}"/>
    <cellStyle name="20% - Ênfase2 107" xfId="420" xr:uid="{8AC6872A-284B-4B25-AC02-68B2EE52FDD9}"/>
    <cellStyle name="20% - Ênfase2 108" xfId="421" xr:uid="{7FE62CA2-4C9A-41D0-8AC1-D757ED6DB370}"/>
    <cellStyle name="20% - Ênfase2 109" xfId="422" xr:uid="{79DBDCC9-C95C-4B89-BCC5-17CD0E7F3727}"/>
    <cellStyle name="20% - Ênfase2 11" xfId="423" xr:uid="{BB3EF7D0-7DD4-4577-8935-432ED4B960A8}"/>
    <cellStyle name="20% - Ênfase2 11 2" xfId="40507" xr:uid="{B28411AB-CD25-45A1-9A61-3E7EBC057DD5}"/>
    <cellStyle name="20% - Ênfase2 110" xfId="424" xr:uid="{0A148FFF-CD27-464D-B8A0-BC58538C4264}"/>
    <cellStyle name="20% - Ênfase2 111" xfId="425" xr:uid="{41A75719-7177-4CC2-8A3D-BD4369EF1B7A}"/>
    <cellStyle name="20% - Ênfase2 112" xfId="426" xr:uid="{91DFC96D-4E14-4462-A972-BC53F6DAA728}"/>
    <cellStyle name="20% - Ênfase2 113" xfId="427" xr:uid="{877B3E24-12CB-4AD0-89F5-5176F53041FF}"/>
    <cellStyle name="20% - Ênfase2 114" xfId="428" xr:uid="{F3399995-5060-45D7-9854-3BA215A6ED02}"/>
    <cellStyle name="20% - Ênfase2 115" xfId="429" xr:uid="{7F3872D6-6FA2-4846-95AF-07E56D30585D}"/>
    <cellStyle name="20% - Ênfase2 116" xfId="430" xr:uid="{BE7FDDA0-6A93-474B-A701-CB8935147E63}"/>
    <cellStyle name="20% - Ênfase2 117" xfId="431" xr:uid="{7CC29261-CDF8-41A7-8CB4-F27F8416E367}"/>
    <cellStyle name="20% - Ênfase2 118" xfId="432" xr:uid="{A9A81A08-0E11-4C57-90EA-AF0E54F654C8}"/>
    <cellStyle name="20% - Ênfase2 119" xfId="433" xr:uid="{E8149663-F226-4B62-85E9-883B74E1FC1D}"/>
    <cellStyle name="20% - Ênfase2 12" xfId="434" xr:uid="{E1DBA8FC-3DA2-4F43-821E-EA979DFAD23E}"/>
    <cellStyle name="20% - Ênfase2 12 2" xfId="40508" xr:uid="{72258E4D-2216-4295-88CA-5111800857E9}"/>
    <cellStyle name="20% - Ênfase2 120" xfId="435" xr:uid="{2DB2B712-A9FA-4F63-9E1E-841A18379A8E}"/>
    <cellStyle name="20% - Ênfase2 121" xfId="436" xr:uid="{F467E92B-EA1C-4880-8340-3A82651D1DBB}"/>
    <cellStyle name="20% - Ênfase2 122" xfId="437" xr:uid="{D557919A-B575-4EF8-89E8-179F689766BD}"/>
    <cellStyle name="20% - Ênfase2 123" xfId="438" xr:uid="{E181FCE6-9AD9-4E4D-9E0A-B90A6955D859}"/>
    <cellStyle name="20% - Ênfase2 124" xfId="439" xr:uid="{EF9CA8BA-CD1D-4EBD-9F3D-B477DBE064DA}"/>
    <cellStyle name="20% - Ênfase2 125" xfId="440" xr:uid="{B779052B-B08A-408E-A8F3-E7F97459E979}"/>
    <cellStyle name="20% - Ênfase2 126" xfId="441" xr:uid="{BB9D39DE-0355-41CC-9EB6-CB98674761CC}"/>
    <cellStyle name="20% - Ênfase2 127" xfId="442" xr:uid="{DD28F009-3339-4B34-A41A-29267C591BA5}"/>
    <cellStyle name="20% - Ênfase2 128" xfId="443" xr:uid="{86D17F71-8F36-448A-9C23-1985FB637AC0}"/>
    <cellStyle name="20% - Ênfase2 129" xfId="444" xr:uid="{D2256B59-4671-4229-ABA1-AE013D4073C1}"/>
    <cellStyle name="20% - Ênfase2 13" xfId="445" xr:uid="{507226B2-A392-4D24-A08F-9782F140D8D6}"/>
    <cellStyle name="20% - Ênfase2 13 2" xfId="40509" xr:uid="{47BAE52D-C0E5-45DE-BF1D-F823B53C9901}"/>
    <cellStyle name="20% - Ênfase2 130" xfId="446" xr:uid="{E1E7349B-16DD-48BF-80E4-DD16E75F39C3}"/>
    <cellStyle name="20% - Ênfase2 131" xfId="447" xr:uid="{29BAE118-257F-4E31-B539-2E01C7360909}"/>
    <cellStyle name="20% - Ênfase2 132" xfId="448" xr:uid="{9A0B931D-E4D2-4DA3-9D95-52C832A83CF8}"/>
    <cellStyle name="20% - Ênfase2 133" xfId="449" xr:uid="{DFDA1469-5071-4144-ABE9-6EFFA36CCB69}"/>
    <cellStyle name="20% - Ênfase2 134" xfId="450" xr:uid="{C737FA0D-0DBA-4E09-847D-F1BCAA46C836}"/>
    <cellStyle name="20% - Ênfase2 135" xfId="451" xr:uid="{DC70E395-F3B0-45A3-9936-B9BDCF071D83}"/>
    <cellStyle name="20% - Ênfase2 136" xfId="452" xr:uid="{735E7496-6CFC-4D55-85CB-30F80BE37F81}"/>
    <cellStyle name="20% - Ênfase2 137" xfId="453" xr:uid="{317E0BF3-66CA-495F-8401-47DAC7BEE044}"/>
    <cellStyle name="20% - Ênfase2 138" xfId="454" xr:uid="{BA6E424F-DE76-40D8-9574-EF3CEA89A77A}"/>
    <cellStyle name="20% - Ênfase2 139" xfId="455" xr:uid="{B2EF3B7A-06B2-442E-88CA-1FE429926184}"/>
    <cellStyle name="20% - Ênfase2 14" xfId="456" xr:uid="{668054FC-6F65-49BC-A48B-9AAA1472298E}"/>
    <cellStyle name="20% - Ênfase2 140" xfId="457" xr:uid="{3B5773F1-36BB-4008-A123-FD1614C89076}"/>
    <cellStyle name="20% - Ênfase2 141" xfId="458" xr:uid="{A6619C7B-1D9E-449A-AC69-2FBC99508E17}"/>
    <cellStyle name="20% - Ênfase2 142" xfId="459" xr:uid="{93908990-14E3-44A0-B9C7-543064BFE080}"/>
    <cellStyle name="20% - Ênfase2 143" xfId="460" xr:uid="{C3C6DFB8-D957-4A2D-B118-0C8111F5D31A}"/>
    <cellStyle name="20% - Ênfase2 144" xfId="461" xr:uid="{FA5FA251-D07C-4951-9D2B-B14F34BEA850}"/>
    <cellStyle name="20% - Ênfase2 145" xfId="462" xr:uid="{A5BCD8EF-DFAB-4262-93EE-E1940506008B}"/>
    <cellStyle name="20% - Ênfase2 146" xfId="463" xr:uid="{D6AC38B7-B125-4FBD-A736-BEFF6FD0E343}"/>
    <cellStyle name="20% - Ênfase2 147" xfId="464" xr:uid="{4C5C6554-AB80-4AA0-992F-65709FC6E85C}"/>
    <cellStyle name="20% - Ênfase2 148" xfId="465" xr:uid="{2F8184D0-2B83-48F0-85F8-D8357102326E}"/>
    <cellStyle name="20% - Ênfase2 149" xfId="466" xr:uid="{D3A121C2-6CA4-4EF8-B83F-3235F1746528}"/>
    <cellStyle name="20% - Ênfase2 15" xfId="467" xr:uid="{E6F76E65-EEA9-4E2F-B6C4-DADF1D0317FB}"/>
    <cellStyle name="20% - Ênfase2 15 2" xfId="468" xr:uid="{AC08E602-6AEB-4522-8608-332743204C4F}"/>
    <cellStyle name="20% - Ênfase2 15 3" xfId="469" xr:uid="{93F4DBD4-06C3-42C9-AE31-DF113B5DE81D}"/>
    <cellStyle name="20% - Ênfase2 150" xfId="470" xr:uid="{A317F965-1AC2-4210-B8CD-7A045FEBA02C}"/>
    <cellStyle name="20% - Ênfase2 151" xfId="471" xr:uid="{96D3AD92-7A5E-4F2A-8E61-4A351A2C1AC4}"/>
    <cellStyle name="20% - Ênfase2 152" xfId="472" xr:uid="{DE3FA7D0-BDF0-417D-AD73-6351BA7B288A}"/>
    <cellStyle name="20% - Ênfase2 153" xfId="473" xr:uid="{8BD56CB4-CBAB-42A3-B628-B2A08DEDAF7D}"/>
    <cellStyle name="20% - Ênfase2 154" xfId="474" xr:uid="{D840A8D7-EA4E-40F7-9148-88985A6C4A89}"/>
    <cellStyle name="20% - Ênfase2 155" xfId="475" xr:uid="{2E3D401B-FD97-4851-ACBB-7E44B27FBDDF}"/>
    <cellStyle name="20% - Ênfase2 156" xfId="476" xr:uid="{1D16C6CD-E67A-4479-8C10-8E1CFF248DAA}"/>
    <cellStyle name="20% - Ênfase2 157" xfId="477" xr:uid="{CABA2914-9405-42DB-B904-06A7F4415C16}"/>
    <cellStyle name="20% - Ênfase2 158" xfId="478" xr:uid="{78CA5C64-B2B9-40E4-8920-D5D509E4DCD2}"/>
    <cellStyle name="20% - Ênfase2 159" xfId="479" xr:uid="{F146CCE2-3A30-4E1B-91B9-AC0D4588E81A}"/>
    <cellStyle name="20% - Ênfase2 16" xfId="480" xr:uid="{5026D966-0813-48A0-8D25-8336BE4A0004}"/>
    <cellStyle name="20% - Ênfase2 16 2" xfId="481" xr:uid="{BB6B3FB2-5BEE-49E7-85E3-DB5BD35BE847}"/>
    <cellStyle name="20% - Ênfase2 16 3" xfId="482" xr:uid="{31FE8A25-9AC9-46F8-A3CF-D3FF552B31EF}"/>
    <cellStyle name="20% - Ênfase2 160" xfId="483" xr:uid="{3BF56491-7ADA-473B-9E67-CB3A5AF7098B}"/>
    <cellStyle name="20% - Ênfase2 161" xfId="484" xr:uid="{A61A8750-4BA7-450B-84C0-942881A928D1}"/>
    <cellStyle name="20% - Ênfase2 162" xfId="485" xr:uid="{35D97E9A-27FB-4B16-8A9D-ACCCE975A157}"/>
    <cellStyle name="20% - Ênfase2 163" xfId="486" xr:uid="{D320AF4A-2064-4143-818E-E1D72F0C2754}"/>
    <cellStyle name="20% - Ênfase2 164" xfId="487" xr:uid="{05226A01-6FB7-4B14-9F0B-D3CE3FB84805}"/>
    <cellStyle name="20% - Ênfase2 165" xfId="488" xr:uid="{E1AED3A7-5867-4996-B208-0F1E34F68DCE}"/>
    <cellStyle name="20% - Ênfase2 166" xfId="489" xr:uid="{C0923137-DA9E-4FD2-BA01-9546A88CA3A5}"/>
    <cellStyle name="20% - Ênfase2 167" xfId="490" xr:uid="{AE4E9A30-9379-4334-BD1B-0570E3873877}"/>
    <cellStyle name="20% - Ênfase2 168" xfId="491" xr:uid="{92698E60-3A2C-406D-B4E7-9EBF29A56746}"/>
    <cellStyle name="20% - Ênfase2 169" xfId="492" xr:uid="{C7034500-7E8F-40B0-A373-D6ABC176CC2C}"/>
    <cellStyle name="20% - Ênfase2 17" xfId="493" xr:uid="{A025EFF6-BC88-4AA1-99E2-7BD2B1F29C12}"/>
    <cellStyle name="20% - Ênfase2 17 2" xfId="494" xr:uid="{355E4635-396C-4ED2-8D25-F4B8C04918CC}"/>
    <cellStyle name="20% - Ênfase2 17 3" xfId="495" xr:uid="{773C557E-BFFC-43D9-9480-23D50993FC13}"/>
    <cellStyle name="20% - Ênfase2 170" xfId="496" xr:uid="{3B3A65BB-007D-4961-AB59-D2B2E445F413}"/>
    <cellStyle name="20% - Ênfase2 171" xfId="497" xr:uid="{3F70C914-466C-45F3-828A-F99E3F4DB1C0}"/>
    <cellStyle name="20% - Ênfase2 172" xfId="498" xr:uid="{A3E1D708-44C9-4829-A3F1-D48B59ABB9E6}"/>
    <cellStyle name="20% - Ênfase2 173" xfId="499" xr:uid="{D8730E28-E018-4B5F-81FC-A9DC04527F81}"/>
    <cellStyle name="20% - Ênfase2 174" xfId="500" xr:uid="{59CCC7EB-286F-4B9B-B99C-1595638CA33C}"/>
    <cellStyle name="20% - Ênfase2 175" xfId="501" xr:uid="{5E8EDDD6-89B3-445D-8D97-3101300F28D5}"/>
    <cellStyle name="20% - Ênfase2 176" xfId="502" xr:uid="{7A1776C6-159D-4F3C-9E82-2517166741B0}"/>
    <cellStyle name="20% - Ênfase2 177" xfId="503" xr:uid="{04E66FA8-B24E-4F1E-8BF9-E75E27ABE8A0}"/>
    <cellStyle name="20% - Ênfase2 178" xfId="504" xr:uid="{FBB4AB90-179F-4742-9D87-E01FAD5566F3}"/>
    <cellStyle name="20% - Ênfase2 179" xfId="505" xr:uid="{D8A99EB9-714C-4E05-9935-99B9DD5D4933}"/>
    <cellStyle name="20% - Ênfase2 18" xfId="506" xr:uid="{5CF88522-D51E-4C30-AB73-E10CB2FD7DEA}"/>
    <cellStyle name="20% - Ênfase2 18 2" xfId="507" xr:uid="{BE2D2273-1FC2-46C7-9585-2C2CA8F3E2BF}"/>
    <cellStyle name="20% - Ênfase2 18 3" xfId="508" xr:uid="{2C1987F0-F432-4C65-AC1B-EEE14F7E8A69}"/>
    <cellStyle name="20% - Ênfase2 180" xfId="509" xr:uid="{40EE169B-FFD6-4D43-A43A-73E9A3BCDCB5}"/>
    <cellStyle name="20% - Ênfase2 181" xfId="510" xr:uid="{AD4056E0-1AE3-4621-9357-8736364570CF}"/>
    <cellStyle name="20% - Ênfase2 182" xfId="511" xr:uid="{6D51954C-FDD7-41BD-A938-31104EF03940}"/>
    <cellStyle name="20% - Ênfase2 183" xfId="512" xr:uid="{A6D42772-7A93-4B1E-A304-EDBAB2CD390C}"/>
    <cellStyle name="20% - Ênfase2 184" xfId="513" xr:uid="{A94B95AD-E064-4681-97DD-3620400A1B4A}"/>
    <cellStyle name="20% - Ênfase2 185" xfId="514" xr:uid="{EDB1B1AF-D27E-45CF-8DFE-2A1F13ECAC9A}"/>
    <cellStyle name="20% - Ênfase2 186" xfId="515" xr:uid="{25E91589-5C83-4135-B51D-04B0CAB920DC}"/>
    <cellStyle name="20% - Ênfase2 187" xfId="516" xr:uid="{4EC8C79B-B47E-42F7-AADB-1E4DB976188C}"/>
    <cellStyle name="20% - Ênfase2 188" xfId="517" xr:uid="{142C82DA-B07F-4AF4-9A86-6918DF6AB5CD}"/>
    <cellStyle name="20% - Ênfase2 189" xfId="518" xr:uid="{9DF80480-CCB9-48F4-A961-CC771DDBD78A}"/>
    <cellStyle name="20% - Ênfase2 19" xfId="519" xr:uid="{89DA2AE9-E7BE-4E7D-AB3F-88A93D86F65A}"/>
    <cellStyle name="20% - Ênfase2 19 2" xfId="520" xr:uid="{6C79BCBA-7DB9-4062-8020-8322BC36280C}"/>
    <cellStyle name="20% - Ênfase2 19 3" xfId="521" xr:uid="{B62A0578-39F8-455A-B52D-F9E239DC18D6}"/>
    <cellStyle name="20% - Ênfase2 190" xfId="522" xr:uid="{ED403350-FD56-4AF8-9CDF-673964C4A40D}"/>
    <cellStyle name="20% - Ênfase2 2" xfId="523" xr:uid="{E735AD5A-40EC-4BC3-A97B-9ABBC94E35DC}"/>
    <cellStyle name="20% - Ênfase2 2 10" xfId="524" xr:uid="{ABFBBBB8-CDEC-4E14-A83C-07ED6B84815C}"/>
    <cellStyle name="20% - Ênfase2 2 10 2" xfId="525" xr:uid="{B69ACA39-D170-47EE-8EEC-51B0FCECDFE3}"/>
    <cellStyle name="20% - Ênfase2 2 10 3" xfId="526" xr:uid="{F36B7228-6060-4985-A2D6-EADBD6E0CAB0}"/>
    <cellStyle name="20% - Ênfase2 2 10 4" xfId="527" xr:uid="{6989A572-B06F-451B-8C2C-2EF53044B9F8}"/>
    <cellStyle name="20% - Ênfase2 2 10 5" xfId="528" xr:uid="{C459A927-9934-4D98-934A-1ED6281F353A}"/>
    <cellStyle name="20% - Ênfase2 2 10 6" xfId="529" xr:uid="{A675B24D-A9B5-49E5-8452-752DABB2FCD6}"/>
    <cellStyle name="20% - Ênfase2 2 10 7" xfId="530" xr:uid="{D23E3462-E0DC-4333-8F7F-1BEDC5E40A3F}"/>
    <cellStyle name="20% - Ênfase2 2 11" xfId="531" xr:uid="{19FE7E1F-658D-4D22-892F-8668B79A91C1}"/>
    <cellStyle name="20% - Ênfase2 2 11 2" xfId="532" xr:uid="{BD9FC745-9585-42EF-B5F0-BB348DDE88B3}"/>
    <cellStyle name="20% - Ênfase2 2 11 3" xfId="533" xr:uid="{090CC9CA-C2BF-4DF8-A2F6-72ED2A7A8BEE}"/>
    <cellStyle name="20% - Ênfase2 2 11 4" xfId="534" xr:uid="{40001839-C1D8-45DC-86B0-C8529CD4AB6B}"/>
    <cellStyle name="20% - Ênfase2 2 11 5" xfId="535" xr:uid="{C6685239-3C2B-4609-BF4F-ED0A64B3C40A}"/>
    <cellStyle name="20% - Ênfase2 2 11 6" xfId="536" xr:uid="{961CD90D-21FD-46C2-BB33-0095A72CC7DC}"/>
    <cellStyle name="20% - Ênfase2 2 11 7" xfId="537" xr:uid="{374E30C7-0087-4C8E-80F5-08C7BDC5EC98}"/>
    <cellStyle name="20% - Ênfase2 2 12" xfId="538" xr:uid="{9EDD60FB-4C03-4275-9C73-59F65D3B1EE1}"/>
    <cellStyle name="20% - Ênfase2 2 13" xfId="539" xr:uid="{9A4028EE-67A3-4E1F-A237-6418E15422C9}"/>
    <cellStyle name="20% - Ênfase2 2 14" xfId="540" xr:uid="{393EDB98-9675-4DCF-A963-6050EB6DA08D}"/>
    <cellStyle name="20% - Ênfase2 2 15" xfId="541" xr:uid="{3101C3AC-FB3C-435E-9047-F5360F93DC20}"/>
    <cellStyle name="20% - Ênfase2 2 16" xfId="542" xr:uid="{F133DE52-642D-43CB-810D-000DA1D75555}"/>
    <cellStyle name="20% - Ênfase2 2 17" xfId="543" xr:uid="{C7ED6791-BB20-4165-AE6E-C568AB9ECA0E}"/>
    <cellStyle name="20% - Ênfase2 2 18" xfId="544" xr:uid="{62D8E21B-3617-4266-A29C-67171B069C78}"/>
    <cellStyle name="20% - Ênfase2 2 19" xfId="545" xr:uid="{D87B8891-4E03-4F87-B70C-2823241D6AD7}"/>
    <cellStyle name="20% - Ênfase2 2 2" xfId="546" xr:uid="{DC17D770-412F-4E06-8979-7635293770D7}"/>
    <cellStyle name="20% - Ênfase2 2 20" xfId="547" xr:uid="{73D3AB73-054F-4321-9BBC-6693D3025135}"/>
    <cellStyle name="20% - Ênfase2 2 21" xfId="548" xr:uid="{785FD9EB-C5D6-4724-ABDB-0468C9D5ED30}"/>
    <cellStyle name="20% - Ênfase2 2 22" xfId="549" xr:uid="{88263BAD-44B7-4C81-A676-7C82983046E1}"/>
    <cellStyle name="20% - Ênfase2 2 23" xfId="550" xr:uid="{7D369322-19A9-4E9B-B0B1-606F0C207A36}"/>
    <cellStyle name="20% - Ênfase2 2 24" xfId="551" xr:uid="{01271BDD-25D9-4A55-9F89-078E78C1FD8A}"/>
    <cellStyle name="20% - Ênfase2 2 25" xfId="552" xr:uid="{DC7A7EA7-7B72-4713-806D-516F57D87A45}"/>
    <cellStyle name="20% - Ênfase2 2 26" xfId="553" xr:uid="{1758AE60-3AAD-46DE-AC51-4707185908C9}"/>
    <cellStyle name="20% - Ênfase2 2 27" xfId="554" xr:uid="{5F3434CA-3F10-4560-8C7D-0588FD426227}"/>
    <cellStyle name="20% - Ênfase2 2 28" xfId="555" xr:uid="{4DD38107-C1F1-466D-BFE6-F79552888D0C}"/>
    <cellStyle name="20% - Ênfase2 2 29" xfId="556" xr:uid="{FBF92C3F-87CC-4BB2-A06B-5F1DAC084950}"/>
    <cellStyle name="20% - Ênfase2 2 3" xfId="557" xr:uid="{E2864FBC-447E-4484-8A27-C9C5CA0CDDDC}"/>
    <cellStyle name="20% - Ênfase2 2 30" xfId="558" xr:uid="{A6584B3E-7014-4D5C-8092-9547D452724C}"/>
    <cellStyle name="20% - Ênfase2 2 31" xfId="559" xr:uid="{4BACB7C8-8D8B-4167-8A89-E0B3955BE00D}"/>
    <cellStyle name="20% - Ênfase2 2 32" xfId="560" xr:uid="{99DF23F5-E69C-41F8-9534-D591746CF243}"/>
    <cellStyle name="20% - Ênfase2 2 33" xfId="561" xr:uid="{64ADC34D-7D80-46F6-B873-EB23C3D070D1}"/>
    <cellStyle name="20% - Ênfase2 2 34" xfId="562" xr:uid="{3240D150-CE7F-482D-8BAD-C7510F3F8880}"/>
    <cellStyle name="20% - Ênfase2 2 35" xfId="563" xr:uid="{35F99C03-21D7-4025-8B10-67A96718E21E}"/>
    <cellStyle name="20% - Ênfase2 2 4" xfId="564" xr:uid="{8BC2AE1D-DFF5-4956-9173-FE03E6AC1B64}"/>
    <cellStyle name="20% - Ênfase2 2 5" xfId="565" xr:uid="{AB8F8965-CF37-4D76-82F9-AAABB65B817A}"/>
    <cellStyle name="20% - Ênfase2 2 6" xfId="566" xr:uid="{73F367FA-AA5A-450E-8CE0-917F7934537E}"/>
    <cellStyle name="20% - Ênfase2 2 7" xfId="567" xr:uid="{66A8F427-1167-4279-99DF-3FA0D8FA5D83}"/>
    <cellStyle name="20% - Ênfase2 2 8" xfId="568" xr:uid="{44497867-4267-4E9B-AF5C-525CC6229FC1}"/>
    <cellStyle name="20% - Ênfase2 2 8 2" xfId="569" xr:uid="{5D9BD482-04C9-4353-AAC9-C154BEE54730}"/>
    <cellStyle name="20% - Ênfase2 2 8 3" xfId="570" xr:uid="{0A0E50A5-6EC3-42C6-ADCA-EBE3CAD4BBCE}"/>
    <cellStyle name="20% - Ênfase2 2 8 4" xfId="571" xr:uid="{551707C6-230A-4BF7-928B-1CF395D9FC49}"/>
    <cellStyle name="20% - Ênfase2 2 8 5" xfId="572" xr:uid="{BDFF0259-53E8-4839-AE12-24FD11963C1D}"/>
    <cellStyle name="20% - Ênfase2 2 8 6" xfId="573" xr:uid="{72C74A4F-0621-4B72-82B9-BAEAEEE4E655}"/>
    <cellStyle name="20% - Ênfase2 2 8 7" xfId="574" xr:uid="{510BCF17-5CD9-4F66-B1D7-A2E45C0E2F8C}"/>
    <cellStyle name="20% - Ênfase2 2 9" xfId="575" xr:uid="{B2F8162C-1765-409B-BA1F-883C34369C2F}"/>
    <cellStyle name="20% - Ênfase2 2 9 2" xfId="576" xr:uid="{43FF4C07-9906-4DB0-8E5E-29057CAB50AA}"/>
    <cellStyle name="20% - Ênfase2 2 9 3" xfId="577" xr:uid="{2F3C9755-596A-4FD0-93E8-81420216DA6B}"/>
    <cellStyle name="20% - Ênfase2 2 9 4" xfId="578" xr:uid="{BC33773F-6E7D-43AB-9047-CAD58737870C}"/>
    <cellStyle name="20% - Ênfase2 2 9 5" xfId="579" xr:uid="{E4F42F86-A03F-4CA9-8114-0CE7FF8CA6D1}"/>
    <cellStyle name="20% - Ênfase2 2 9 6" xfId="580" xr:uid="{81EF8109-C461-4C5C-826C-096A3C1DB115}"/>
    <cellStyle name="20% - Ênfase2 2 9 7" xfId="581" xr:uid="{CE557F92-CE11-48C6-8605-49B911C647F5}"/>
    <cellStyle name="20% - Ênfase2 20" xfId="582" xr:uid="{49BA4D24-6C9A-4970-A390-3EACDAE4EF38}"/>
    <cellStyle name="20% - Ênfase2 20 2" xfId="583" xr:uid="{62096223-B231-4D67-AD08-FDDA561D5A50}"/>
    <cellStyle name="20% - Ênfase2 20 3" xfId="584" xr:uid="{A68268AD-7B7D-41B2-8B39-C0F635363617}"/>
    <cellStyle name="20% - Ênfase2 21" xfId="585" xr:uid="{D9DD5ADB-D9B2-4023-A088-13B529A58B7F}"/>
    <cellStyle name="20% - Ênfase2 22" xfId="586" xr:uid="{F713A222-74CE-4761-BDE8-8BB89A0E7DD6}"/>
    <cellStyle name="20% - Ênfase2 23" xfId="587" xr:uid="{BFDD3239-9961-4DA4-A9CF-EEEE6D027EDA}"/>
    <cellStyle name="20% - Ênfase2 24" xfId="588" xr:uid="{DCD01A09-3E8D-46FF-81D3-697D383ECD6E}"/>
    <cellStyle name="20% - Ênfase2 24 2" xfId="40974" xr:uid="{89FF500F-10F6-4ED7-B4D4-B1D590920E64}"/>
    <cellStyle name="20% - Ênfase2 25" xfId="589" xr:uid="{468D5000-0B65-41A8-828B-E9B9AF62C60D}"/>
    <cellStyle name="20% - Ênfase2 25 2" xfId="41009" xr:uid="{E631C778-C18B-47AC-8CF5-E2038F618020}"/>
    <cellStyle name="20% - Ênfase2 26" xfId="590" xr:uid="{777D8C0E-BAFC-4475-80A1-400B3C15CD5C}"/>
    <cellStyle name="20% - Ênfase2 26 10" xfId="591" xr:uid="{AB92AF1D-8863-4E95-8C6F-ADC8DB9B1C01}"/>
    <cellStyle name="20% - Ênfase2 26 11" xfId="592" xr:uid="{C65A3351-E757-4D54-9D5F-956CFFE66DFF}"/>
    <cellStyle name="20% - Ênfase2 26 12" xfId="593" xr:uid="{F4B08758-1CD3-44EF-9F0A-436247D6CFE8}"/>
    <cellStyle name="20% - Ênfase2 26 13" xfId="594" xr:uid="{6F75F400-00A1-4B03-A9A1-61F058D71E04}"/>
    <cellStyle name="20% - Ênfase2 26 14" xfId="595" xr:uid="{7E3B13B8-08C6-4F33-AF1B-A5AB902FF035}"/>
    <cellStyle name="20% - Ênfase2 26 15" xfId="596" xr:uid="{FFCEA4C1-27EF-461E-AEF5-DEE624503F88}"/>
    <cellStyle name="20% - Ênfase2 26 16" xfId="597" xr:uid="{E5CC7B9F-D4CE-4225-A14D-AEBC83520D5F}"/>
    <cellStyle name="20% - Ênfase2 26 2" xfId="598" xr:uid="{BE5A0220-6DD9-46DB-A804-FB9B725EB946}"/>
    <cellStyle name="20% - Ênfase2 26 3" xfId="599" xr:uid="{EEA04FDF-2406-4C25-816A-0DCA98892610}"/>
    <cellStyle name="20% - Ênfase2 26 4" xfId="600" xr:uid="{5E0CAF8C-D038-4A62-8B55-C3A29FA96159}"/>
    <cellStyle name="20% - Ênfase2 26 5" xfId="601" xr:uid="{B227C14E-C8E6-4CF8-A885-DFF189B0BB09}"/>
    <cellStyle name="20% - Ênfase2 26 6" xfId="602" xr:uid="{BA847451-A894-44A1-9BC2-7CCC8C285680}"/>
    <cellStyle name="20% - Ênfase2 26 7" xfId="603" xr:uid="{C86AA720-ECF3-4C54-AE9F-A60C251A274B}"/>
    <cellStyle name="20% - Ênfase2 26 8" xfId="604" xr:uid="{204A81A7-99E4-47AA-A792-39D54F11EBBB}"/>
    <cellStyle name="20% - Ênfase2 26 9" xfId="605" xr:uid="{2124E948-77AC-42F5-B146-DD829754F3FB}"/>
    <cellStyle name="20% - Ênfase2 27" xfId="606" xr:uid="{8F09061B-BEC5-4CD4-89B9-5758DFCB88E1}"/>
    <cellStyle name="20% - Ênfase2 27 10" xfId="607" xr:uid="{0458DB4F-D188-4AA2-98B3-32907594B3E9}"/>
    <cellStyle name="20% - Ênfase2 27 11" xfId="608" xr:uid="{34A7247A-AF1C-47AF-8F8D-06EC2935D119}"/>
    <cellStyle name="20% - Ênfase2 27 12" xfId="609" xr:uid="{3C55C065-3E85-415C-A04C-1DD7FBF0DA99}"/>
    <cellStyle name="20% - Ênfase2 27 13" xfId="610" xr:uid="{CB938FD3-393C-4242-8050-64F4E347AA85}"/>
    <cellStyle name="20% - Ênfase2 27 14" xfId="611" xr:uid="{8359B5C8-F317-4EB7-B2D8-AB5AB850527D}"/>
    <cellStyle name="20% - Ênfase2 27 15" xfId="612" xr:uid="{3EBEE9F5-9FB0-422C-8FAE-B3F3D44DCB08}"/>
    <cellStyle name="20% - Ênfase2 27 16" xfId="613" xr:uid="{94C1AB04-0ABA-45CC-96C0-F5AEC5C88BB0}"/>
    <cellStyle name="20% - Ênfase2 27 2" xfId="614" xr:uid="{2194EE82-64A5-4506-B83A-08E17BAE8B7D}"/>
    <cellStyle name="20% - Ênfase2 27 3" xfId="615" xr:uid="{FCD04BB5-EBFE-4587-B134-ECDFC928E55E}"/>
    <cellStyle name="20% - Ênfase2 27 4" xfId="616" xr:uid="{8E376808-709E-46F1-BC83-FE75D4A995DD}"/>
    <cellStyle name="20% - Ênfase2 27 5" xfId="617" xr:uid="{A6410609-5C76-4E41-86B1-14C275754C44}"/>
    <cellStyle name="20% - Ênfase2 27 6" xfId="618" xr:uid="{D30AF5B6-8EBC-47C0-9B43-24A16E917F91}"/>
    <cellStyle name="20% - Ênfase2 27 7" xfId="619" xr:uid="{1D323308-079F-4EFC-8999-91D6E7CFF9FE}"/>
    <cellStyle name="20% - Ênfase2 27 8" xfId="620" xr:uid="{5AA67D1D-74FA-4A44-8274-EFB611F288BE}"/>
    <cellStyle name="20% - Ênfase2 27 9" xfId="621" xr:uid="{6809011C-4728-4B96-BB7F-454101339195}"/>
    <cellStyle name="20% - Ênfase2 28" xfId="622" xr:uid="{265BC143-5DA4-453F-8DF2-273E4F3E096F}"/>
    <cellStyle name="20% - Ênfase2 28 10" xfId="623" xr:uid="{2C81B797-38F6-4952-901B-0180602E2E2F}"/>
    <cellStyle name="20% - Ênfase2 28 11" xfId="624" xr:uid="{14598D6C-D648-4E17-B753-ED50FBC271C6}"/>
    <cellStyle name="20% - Ênfase2 28 12" xfId="625" xr:uid="{14DFC33A-B6DC-47CF-8E80-1374BFF40E20}"/>
    <cellStyle name="20% - Ênfase2 28 13" xfId="626" xr:uid="{7DD2ACC2-5B90-4EDA-A1ED-777B3C51CE18}"/>
    <cellStyle name="20% - Ênfase2 28 14" xfId="627" xr:uid="{4AFAB6DA-733A-406B-B173-208A514E7415}"/>
    <cellStyle name="20% - Ênfase2 28 15" xfId="628" xr:uid="{E994865B-023E-4734-A516-A89E7F84E111}"/>
    <cellStyle name="20% - Ênfase2 28 16" xfId="629" xr:uid="{3EAA61DE-8CFA-412E-83A5-A48A428850EC}"/>
    <cellStyle name="20% - Ênfase2 28 2" xfId="630" xr:uid="{A022080A-15EC-4451-B228-5FBBCFB85900}"/>
    <cellStyle name="20% - Ênfase2 28 3" xfId="631" xr:uid="{B1A8DF3E-BE25-431C-AD86-910DF5DC9ADF}"/>
    <cellStyle name="20% - Ênfase2 28 4" xfId="632" xr:uid="{235BAE9B-02DD-4FF8-86EB-7E2B5E5A0B8D}"/>
    <cellStyle name="20% - Ênfase2 28 5" xfId="633" xr:uid="{64E7E0BB-7759-40DA-94EB-52E4EC313C0E}"/>
    <cellStyle name="20% - Ênfase2 28 6" xfId="634" xr:uid="{8EAE085A-7D99-49EE-90FC-6AB2C1E3B4AB}"/>
    <cellStyle name="20% - Ênfase2 28 7" xfId="635" xr:uid="{90F51951-CF3B-4856-A56B-482E06E144C2}"/>
    <cellStyle name="20% - Ênfase2 28 8" xfId="636" xr:uid="{237F36C5-49CC-4C38-9CB8-48888F9DE115}"/>
    <cellStyle name="20% - Ênfase2 28 9" xfId="637" xr:uid="{4E570FDD-F89D-4C1B-8A83-A68C58E3790C}"/>
    <cellStyle name="20% - Ênfase2 29" xfId="638" xr:uid="{7A8C5445-A913-4B50-A99E-0F6E52DB4505}"/>
    <cellStyle name="20% - Ênfase2 29 10" xfId="639" xr:uid="{1ECAF1AF-C438-472A-9D4C-5D1FADD599E4}"/>
    <cellStyle name="20% - Ênfase2 29 11" xfId="640" xr:uid="{40553835-119C-478E-BCA2-9026B76349F1}"/>
    <cellStyle name="20% - Ênfase2 29 12" xfId="641" xr:uid="{A6057561-6504-4610-945A-C71FADE35AEF}"/>
    <cellStyle name="20% - Ênfase2 29 13" xfId="642" xr:uid="{488763D3-D0FA-43A7-8B05-D74CF9AADD6C}"/>
    <cellStyle name="20% - Ênfase2 29 14" xfId="643" xr:uid="{516012A5-EA93-4B70-9915-7E495419A351}"/>
    <cellStyle name="20% - Ênfase2 29 15" xfId="644" xr:uid="{2287C7D7-EFB1-4ABC-9417-779E2220145D}"/>
    <cellStyle name="20% - Ênfase2 29 16" xfId="645" xr:uid="{DD8ECB92-CE9D-4DE2-8D90-F54C1BBE0E4B}"/>
    <cellStyle name="20% - Ênfase2 29 2" xfId="646" xr:uid="{02314174-F9E8-475C-907D-06CAEC4F79E8}"/>
    <cellStyle name="20% - Ênfase2 29 3" xfId="647" xr:uid="{220D5CC1-0B65-49AC-B03C-6BC1D8362DEB}"/>
    <cellStyle name="20% - Ênfase2 29 4" xfId="648" xr:uid="{B86DEE20-DA0E-450E-BAD0-21DCDEB56BD4}"/>
    <cellStyle name="20% - Ênfase2 29 5" xfId="649" xr:uid="{85631621-4A36-4591-BFB4-F1A16D36313E}"/>
    <cellStyle name="20% - Ênfase2 29 6" xfId="650" xr:uid="{94902B35-0C50-4C9F-BE0B-D7532D0FF82B}"/>
    <cellStyle name="20% - Ênfase2 29 7" xfId="651" xr:uid="{466667EC-3AF6-4B8F-B1E0-1414487C0190}"/>
    <cellStyle name="20% - Ênfase2 29 8" xfId="652" xr:uid="{FAA7CB2D-7B8F-4E2B-80BE-123112D0A4CB}"/>
    <cellStyle name="20% - Ênfase2 29 9" xfId="653" xr:uid="{A00B3ED4-3EA7-449F-9A55-D3BAF03C768D}"/>
    <cellStyle name="20% - Ênfase2 3" xfId="654" xr:uid="{BB09A99A-D055-48D4-9091-64C85DBC2BB5}"/>
    <cellStyle name="20% - Ênfase2 3 10" xfId="655" xr:uid="{A75F4E64-A0B1-499C-A324-D5A51053D6C7}"/>
    <cellStyle name="20% - Ênfase2 3 11" xfId="656" xr:uid="{56FC1480-1FBF-4982-B11D-1CC5D7C79AD7}"/>
    <cellStyle name="20% - Ênfase2 3 2" xfId="657" xr:uid="{C3C71BDD-BDA5-4FDB-BAAD-BFF45008DD53}"/>
    <cellStyle name="20% - Ênfase2 3 3" xfId="658" xr:uid="{0E988040-42D4-41A1-A506-6E9702895D90}"/>
    <cellStyle name="20% - Ênfase2 3 4" xfId="659" xr:uid="{392AEE0F-A33D-4102-A88D-13E656F48F94}"/>
    <cellStyle name="20% - Ênfase2 3 5" xfId="660" xr:uid="{F9DFFE11-4BB0-4949-A8DA-C9B8DFDEBD12}"/>
    <cellStyle name="20% - Ênfase2 3 6" xfId="661" xr:uid="{F7A94205-B150-4A48-8B16-408D52A88336}"/>
    <cellStyle name="20% - Ênfase2 3 7" xfId="662" xr:uid="{2F9BD43A-05E8-4D19-BFD9-8AB538BE0425}"/>
    <cellStyle name="20% - Ênfase2 3 8" xfId="663" xr:uid="{64806262-E2FF-46D6-8FFC-38FCEFA0157F}"/>
    <cellStyle name="20% - Ênfase2 3 9" xfId="664" xr:uid="{8CE08541-3186-4050-A85D-39FB024D0FCB}"/>
    <cellStyle name="20% - Ênfase2 30" xfId="665" xr:uid="{2C472B4D-9D3E-4ED0-B35D-287071745031}"/>
    <cellStyle name="20% - Ênfase2 31" xfId="666" xr:uid="{79E601A4-FE00-46EC-BE85-1B430E4CE58E}"/>
    <cellStyle name="20% - Ênfase2 32" xfId="667" xr:uid="{82A5266B-7141-49D6-8AFB-A4BA367A3FE6}"/>
    <cellStyle name="20% - Ênfase2 33" xfId="668" xr:uid="{FE5BBBCF-B34B-459C-A746-AF74E5E831C4}"/>
    <cellStyle name="20% - Ênfase2 34" xfId="669" xr:uid="{D1A463D7-18D9-4FD0-A147-7967F0824795}"/>
    <cellStyle name="20% - Ênfase2 35" xfId="670" xr:uid="{7A02DF65-CB63-45D4-AD9A-53A7B5FCFFAD}"/>
    <cellStyle name="20% - Ênfase2 36" xfId="671" xr:uid="{C410CCD8-CB9F-424E-B436-5AA612E539FF}"/>
    <cellStyle name="20% - Ênfase2 37" xfId="672" xr:uid="{75C1D0E0-3DE5-4530-8B2F-344DEEDDA7A4}"/>
    <cellStyle name="20% - Ênfase2 38" xfId="673" xr:uid="{9E3B4BEA-82BF-43F6-B0A7-E0413BD71618}"/>
    <cellStyle name="20% - Ênfase2 39" xfId="674" xr:uid="{A6E81B61-BEE9-4915-B1F7-5E561849E2DE}"/>
    <cellStyle name="20% - Ênfase2 4" xfId="675" xr:uid="{5ABDFD78-D952-4003-8918-4402EBA0D524}"/>
    <cellStyle name="20% - Ênfase2 4 10" xfId="676" xr:uid="{6BA8D49D-FCE8-4933-8C96-E3B9EBAF8ADB}"/>
    <cellStyle name="20% - Ênfase2 4 11" xfId="677" xr:uid="{EDA20B53-CBE5-45B2-B2FA-A1238DBA8F5E}"/>
    <cellStyle name="20% - Ênfase2 4 2" xfId="678" xr:uid="{1D9014C9-0806-44E8-A841-B78870466C0C}"/>
    <cellStyle name="20% - Ênfase2 4 3" xfId="679" xr:uid="{E78F7914-658C-4D94-A540-9120BCD93E22}"/>
    <cellStyle name="20% - Ênfase2 4 4" xfId="680" xr:uid="{8EB34F45-611B-47FC-B67A-F85694B6EAE6}"/>
    <cellStyle name="20% - Ênfase2 4 5" xfId="681" xr:uid="{53AF382B-36C2-4079-ACBF-B6FFC484168F}"/>
    <cellStyle name="20% - Ênfase2 4 6" xfId="682" xr:uid="{24662B55-D68E-476C-861D-C46585224075}"/>
    <cellStyle name="20% - Ênfase2 4 7" xfId="683" xr:uid="{31CB42FB-F1EF-417A-8D79-EB71DCAE2CF3}"/>
    <cellStyle name="20% - Ênfase2 4 8" xfId="684" xr:uid="{C982E3D0-A50E-4FC1-9219-A2CF0B2FEFDC}"/>
    <cellStyle name="20% - Ênfase2 4 9" xfId="685" xr:uid="{5CB76997-B9A8-497F-A9D2-E9CB7E2D2FA0}"/>
    <cellStyle name="20% - Ênfase2 40" xfId="686" xr:uid="{01449160-4CDA-43AF-A1BE-EAD45E9DC939}"/>
    <cellStyle name="20% - Ênfase2 41" xfId="687" xr:uid="{64A0281F-496A-4DA6-94C9-E7B7085F1CCB}"/>
    <cellStyle name="20% - Ênfase2 42" xfId="688" xr:uid="{89010523-8755-4B45-82BC-B1C1311DE8DC}"/>
    <cellStyle name="20% - Ênfase2 43" xfId="689" xr:uid="{A7ED31E3-20F4-41D5-A01B-551CE30DAA0F}"/>
    <cellStyle name="20% - Ênfase2 44" xfId="690" xr:uid="{D14A8B29-603C-430A-ACF1-7F556920A6BB}"/>
    <cellStyle name="20% - Ênfase2 45" xfId="691" xr:uid="{C26A7482-3FB4-4B29-86DC-2B6AA2D1178A}"/>
    <cellStyle name="20% - Ênfase2 46" xfId="692" xr:uid="{7C3CAD8E-5E1D-408C-BB76-CC4D1C865796}"/>
    <cellStyle name="20% - Ênfase2 47" xfId="693" xr:uid="{1436BE6A-1315-497F-B20A-A25921B9DF75}"/>
    <cellStyle name="20% - Ênfase2 48" xfId="694" xr:uid="{36C67814-FEB4-412E-BD82-8FE5E7462768}"/>
    <cellStyle name="20% - Ênfase2 49" xfId="695" xr:uid="{D4E2C349-11E0-4BE0-867A-504453EAD797}"/>
    <cellStyle name="20% - Ênfase2 5" xfId="696" xr:uid="{13C71891-5FE3-4FD2-924D-4D717764C6E3}"/>
    <cellStyle name="20% - Ênfase2 5 2" xfId="697" xr:uid="{B5B9941C-0EF6-4626-B11E-3FB6DAB03020}"/>
    <cellStyle name="20% - Ênfase2 5 3" xfId="698" xr:uid="{33DB029C-24BD-46C6-A9CD-CBCA5CA30CCF}"/>
    <cellStyle name="20% - Ênfase2 5 4" xfId="699" xr:uid="{147291AB-342A-463D-A2F4-82F456BC28B1}"/>
    <cellStyle name="20% - Ênfase2 50" xfId="700" xr:uid="{3C2C91F4-D16A-435B-8ECB-CF9EA10E3F22}"/>
    <cellStyle name="20% - Ênfase2 51" xfId="701" xr:uid="{541246C9-937A-450F-8C38-5528E9F5F31C}"/>
    <cellStyle name="20% - Ênfase2 52" xfId="702" xr:uid="{2AFC7907-31A1-47C8-BF45-4CFB237E3635}"/>
    <cellStyle name="20% - Ênfase2 53" xfId="703" xr:uid="{54AF1EE5-9750-42D8-BAB7-DEEF5A43CDAB}"/>
    <cellStyle name="20% - Ênfase2 54" xfId="704" xr:uid="{F9845587-024F-4938-B38C-DB9A2DC992DC}"/>
    <cellStyle name="20% - Ênfase2 55" xfId="705" xr:uid="{1474A6C3-30EB-402B-ADCD-A63AA6387F62}"/>
    <cellStyle name="20% - Ênfase2 56" xfId="706" xr:uid="{D657F7D6-E8FD-40AC-9DC4-D8A2B5C4563A}"/>
    <cellStyle name="20% - Ênfase2 57" xfId="707" xr:uid="{09284759-7259-4A44-A1D5-7546458A1806}"/>
    <cellStyle name="20% - Ênfase2 58" xfId="708" xr:uid="{EF2E5BE6-F245-49B4-921F-E43E442EF057}"/>
    <cellStyle name="20% - Ênfase2 59" xfId="709" xr:uid="{C12452C5-7060-46EF-A733-CF64C379C9FA}"/>
    <cellStyle name="20% - Ênfase2 6" xfId="710" xr:uid="{1C508EC1-91EC-4532-90FF-7D4711B80C76}"/>
    <cellStyle name="20% - Ênfase2 6 2" xfId="711" xr:uid="{FC1894F9-9693-4DEA-8FF8-8272F369B6AD}"/>
    <cellStyle name="20% - Ênfase2 6 3" xfId="712" xr:uid="{5D518B34-0EE0-49A7-BE4C-7C258C5D30DC}"/>
    <cellStyle name="20% - Ênfase2 6 4" xfId="713" xr:uid="{EF2C6DD8-EC52-4BA6-BE4E-4D2EA3F5CFCF}"/>
    <cellStyle name="20% - Ênfase2 60" xfId="714" xr:uid="{1BC90C39-705B-4B21-978A-C9B4139C2FA8}"/>
    <cellStyle name="20% - Ênfase2 61" xfId="715" xr:uid="{5387534E-F173-498C-9A09-5435201BEC1A}"/>
    <cellStyle name="20% - Ênfase2 62" xfId="716" xr:uid="{0DC9F187-798C-4E5B-A9FF-8003677E0C8E}"/>
    <cellStyle name="20% - Ênfase2 63" xfId="717" xr:uid="{8232E956-9E7E-4D96-AF6D-16F65CED60A6}"/>
    <cellStyle name="20% - Ênfase2 64" xfId="718" xr:uid="{1B41D31F-F6C4-4F49-B2BD-AF83070069F1}"/>
    <cellStyle name="20% - Ênfase2 65" xfId="719" xr:uid="{CFBB9B50-DB4F-4978-A194-DE439811596B}"/>
    <cellStyle name="20% - Ênfase2 66" xfId="720" xr:uid="{31ED3772-E347-418D-8D5F-570A72500602}"/>
    <cellStyle name="20% - Ênfase2 67" xfId="721" xr:uid="{2269FDE1-377C-4F2E-976F-9720332ABAA6}"/>
    <cellStyle name="20% - Ênfase2 68" xfId="722" xr:uid="{BF61D235-4BBD-4F31-9FAD-FF68AD64D5B4}"/>
    <cellStyle name="20% - Ênfase2 69" xfId="723" xr:uid="{C31918F2-B9CE-492E-B6CF-8FEF6CF386D1}"/>
    <cellStyle name="20% - Ênfase2 7" xfId="724" xr:uid="{7BAC69C5-C43D-4CDF-926D-59E379B68461}"/>
    <cellStyle name="20% - Ênfase2 7 2" xfId="725" xr:uid="{AA840AAF-2755-438D-BE76-FE35CB17A393}"/>
    <cellStyle name="20% - Ênfase2 7 3" xfId="726" xr:uid="{2438A86F-626A-42F1-A0B4-A77365C0ABB2}"/>
    <cellStyle name="20% - Ênfase2 7 4" xfId="727" xr:uid="{0A6A7694-BF26-484C-A536-C01CCE72DE92}"/>
    <cellStyle name="20% - Ênfase2 70" xfId="728" xr:uid="{4B810CAD-DB40-49AB-8F2D-D95173DE3733}"/>
    <cellStyle name="20% - Ênfase2 71" xfId="729" xr:uid="{F198A730-642F-4352-9E0B-5764E204597E}"/>
    <cellStyle name="20% - Ênfase2 72" xfId="730" xr:uid="{51D4C5AE-FAE0-42BD-957F-E782901CE564}"/>
    <cellStyle name="20% - Ênfase2 73" xfId="731" xr:uid="{5C54C871-C578-4262-A932-E25F80CB046E}"/>
    <cellStyle name="20% - Ênfase2 74" xfId="732" xr:uid="{3D9116F0-EE1F-42D8-B6F1-A54CFFC95886}"/>
    <cellStyle name="20% - Ênfase2 75" xfId="733" xr:uid="{4912DE32-8B86-4D86-8236-FE928D243F70}"/>
    <cellStyle name="20% - Ênfase2 76" xfId="734" xr:uid="{D6FB5088-D0AD-43F5-8DF1-E9E420E58954}"/>
    <cellStyle name="20% - Ênfase2 77" xfId="735" xr:uid="{B5CC73E8-4804-4F5B-A961-1A9C576E9E5E}"/>
    <cellStyle name="20% - Ênfase2 78" xfId="736" xr:uid="{E4E190E8-962E-4B94-8CC6-A7140CFAD6DE}"/>
    <cellStyle name="20% - Ênfase2 79" xfId="737" xr:uid="{33745C60-C297-4CBE-8CB6-8C4166B8F346}"/>
    <cellStyle name="20% - Ênfase2 8" xfId="738" xr:uid="{6D3A2725-6ABA-44CD-881F-CDA9EEE6B11E}"/>
    <cellStyle name="20% - Ênfase2 8 2" xfId="739" xr:uid="{932B299D-2F80-4B2E-ACF8-A857059C5887}"/>
    <cellStyle name="20% - Ênfase2 8 3" xfId="740" xr:uid="{96ADC7D8-6822-4FB9-887B-33FEA3962116}"/>
    <cellStyle name="20% - Ênfase2 8 4" xfId="741" xr:uid="{120B7209-33AE-4FD1-A295-DA4E4FA073E6}"/>
    <cellStyle name="20% - Ênfase2 80" xfId="742" xr:uid="{E65793D2-1A39-463E-8A85-24EEE5A0FD81}"/>
    <cellStyle name="20% - Ênfase2 81" xfId="743" xr:uid="{6C0F22ED-AD89-49B9-8076-376896B78F20}"/>
    <cellStyle name="20% - Ênfase2 82" xfId="744" xr:uid="{16D0AD83-B965-42E5-8158-6F11D8D496FB}"/>
    <cellStyle name="20% - Ênfase2 83" xfId="745" xr:uid="{9E1A663D-0A3E-4CFD-AFB0-81F68D768CEA}"/>
    <cellStyle name="20% - Ênfase2 84" xfId="746" xr:uid="{5386879E-9DE6-4C8D-922E-63D5B433A75A}"/>
    <cellStyle name="20% - Ênfase2 85" xfId="747" xr:uid="{B1936F50-3C56-4A42-9722-90C0E9342BDA}"/>
    <cellStyle name="20% - Ênfase2 86" xfId="748" xr:uid="{D5242A71-68C9-4EB3-BAE7-3B737B059419}"/>
    <cellStyle name="20% - Ênfase2 87" xfId="749" xr:uid="{10C709AD-3D0A-42FA-AA52-B58840ABDEC5}"/>
    <cellStyle name="20% - Ênfase2 88" xfId="750" xr:uid="{0B57DDA4-61AA-4EE7-8098-54C42B0AE2ED}"/>
    <cellStyle name="20% - Ênfase2 89" xfId="751" xr:uid="{DA796B55-89E5-4264-B3C8-ECE20EF6A878}"/>
    <cellStyle name="20% - Ênfase2 9" xfId="752" xr:uid="{351FF1D3-5E98-4B68-8C04-18CFFD7AA617}"/>
    <cellStyle name="20% - Ênfase2 90" xfId="753" xr:uid="{146EDAFB-A63A-4F78-8673-0119F042CDD3}"/>
    <cellStyle name="20% - Ênfase2 91" xfId="754" xr:uid="{AC2673B1-4A40-497D-8343-0DC176F38659}"/>
    <cellStyle name="20% - Ênfase2 92" xfId="755" xr:uid="{0A1786E3-6292-46E4-90B5-B60302BA1270}"/>
    <cellStyle name="20% - Ênfase2 93" xfId="756" xr:uid="{D5CA48A7-ED77-47A3-AFAE-742DFE65F8CB}"/>
    <cellStyle name="20% - Ênfase2 94" xfId="757" xr:uid="{66AD4F00-257E-49A4-8A24-CF6664F0B9EC}"/>
    <cellStyle name="20% - Ênfase2 95" xfId="758" xr:uid="{357A0990-7C83-4D1C-A714-3BCA7D84B36A}"/>
    <cellStyle name="20% - Ênfase2 96" xfId="759" xr:uid="{A8661E0D-8068-46E9-94C3-21398967A8AD}"/>
    <cellStyle name="20% - Ênfase2 97" xfId="760" xr:uid="{748B4258-3AAE-41AC-8D5B-8924A93DE84E}"/>
    <cellStyle name="20% - Ênfase2 98" xfId="761" xr:uid="{2970937D-52B6-459E-B168-BD91C8262222}"/>
    <cellStyle name="20% - Ênfase2 99" xfId="762" xr:uid="{D02A9E0D-0F99-472D-8A98-1185D36BCD67}"/>
    <cellStyle name="20% - Ênfase3" xfId="30" builtinId="38" customBuiltin="1"/>
    <cellStyle name="20% - Ênfase3 10" xfId="763" xr:uid="{55CD9968-CFF1-4E41-8EB5-489A53B5956D}"/>
    <cellStyle name="20% - Ênfase3 10 2" xfId="40510" xr:uid="{10CB1A77-8393-4932-9AD4-DDAD29F7A817}"/>
    <cellStyle name="20% - Ênfase3 100" xfId="764" xr:uid="{74F183DF-564E-40D9-98AC-18982210D115}"/>
    <cellStyle name="20% - Ênfase3 101" xfId="765" xr:uid="{BDE646C5-5F73-4108-842E-52C2DBDCED06}"/>
    <cellStyle name="20% - Ênfase3 102" xfId="766" xr:uid="{ACBD240B-78B4-4B72-9E2B-06704FCAB652}"/>
    <cellStyle name="20% - Ênfase3 103" xfId="767" xr:uid="{0A304387-F06C-41A2-A908-8D62D916127D}"/>
    <cellStyle name="20% - Ênfase3 104" xfId="768" xr:uid="{25D705CD-65C8-4CEC-B9A8-EC4362199684}"/>
    <cellStyle name="20% - Ênfase3 105" xfId="769" xr:uid="{B83F8AE3-044A-4E0B-AE4D-C505224873F7}"/>
    <cellStyle name="20% - Ênfase3 106" xfId="770" xr:uid="{BDFF91A6-43AD-4A98-9F7D-0BD8B0077726}"/>
    <cellStyle name="20% - Ênfase3 107" xfId="771" xr:uid="{0B231CCA-28B8-4C5D-95D6-8DF4F185D658}"/>
    <cellStyle name="20% - Ênfase3 108" xfId="772" xr:uid="{8B6EE51D-E56C-4FBB-9AFF-4BE67237F372}"/>
    <cellStyle name="20% - Ênfase3 109" xfId="773" xr:uid="{3440F272-CEE1-4EC8-89B3-7802476761C0}"/>
    <cellStyle name="20% - Ênfase3 11" xfId="774" xr:uid="{29AB351F-FCCD-4140-AA7A-08D746B89012}"/>
    <cellStyle name="20% - Ênfase3 11 2" xfId="40511" xr:uid="{AFA33E89-938F-4032-88ED-DF7916F4D59B}"/>
    <cellStyle name="20% - Ênfase3 110" xfId="775" xr:uid="{6B27C5BA-EBA9-4DA7-A222-834CF533E28F}"/>
    <cellStyle name="20% - Ênfase3 111" xfId="776" xr:uid="{D0CB8A30-9219-43A9-93B9-762FFA77C46D}"/>
    <cellStyle name="20% - Ênfase3 112" xfId="777" xr:uid="{2B592F00-221A-4DF3-B785-27CF5CFEB3F2}"/>
    <cellStyle name="20% - Ênfase3 113" xfId="778" xr:uid="{BF822BBF-9E18-4C3F-91A2-254DC62CF157}"/>
    <cellStyle name="20% - Ênfase3 114" xfId="779" xr:uid="{160ECA8F-4AAC-4380-A5D7-B087EE877345}"/>
    <cellStyle name="20% - Ênfase3 115" xfId="780" xr:uid="{9AB70E68-FDBF-493C-8A97-D34F497DD9BE}"/>
    <cellStyle name="20% - Ênfase3 116" xfId="781" xr:uid="{A04BD103-2D47-400F-B65B-3F015B185D6C}"/>
    <cellStyle name="20% - Ênfase3 117" xfId="782" xr:uid="{A51A7E54-EE45-447A-88C5-CFB0807050D6}"/>
    <cellStyle name="20% - Ênfase3 118" xfId="783" xr:uid="{3A72717B-9FAA-4A52-809E-84CC82AD6380}"/>
    <cellStyle name="20% - Ênfase3 119" xfId="784" xr:uid="{D732BE82-B627-45E5-9140-DEB12B9CA54F}"/>
    <cellStyle name="20% - Ênfase3 12" xfId="785" xr:uid="{A0FE27FB-6543-46EB-BDDC-C8584A88EEB5}"/>
    <cellStyle name="20% - Ênfase3 12 2" xfId="40512" xr:uid="{C0E544A1-9BC6-4FE3-BBE1-EBE0F2DC686F}"/>
    <cellStyle name="20% - Ênfase3 120" xfId="786" xr:uid="{D3E4A595-ECAC-427B-B028-5EB1E818472E}"/>
    <cellStyle name="20% - Ênfase3 121" xfId="787" xr:uid="{B429D28C-241B-4796-AF2B-0A2EBD6AFA8F}"/>
    <cellStyle name="20% - Ênfase3 122" xfId="788" xr:uid="{9F6F9E7B-A2AA-42BC-9A2D-20224BDD1307}"/>
    <cellStyle name="20% - Ênfase3 123" xfId="789" xr:uid="{43A628B4-0F47-43E8-A25B-1E1CF1E3480F}"/>
    <cellStyle name="20% - Ênfase3 124" xfId="790" xr:uid="{0E593E40-EDD7-4D43-B7BD-C64753186A4F}"/>
    <cellStyle name="20% - Ênfase3 125" xfId="791" xr:uid="{6BDA20B3-5788-4E46-939D-FD2BD3B866E4}"/>
    <cellStyle name="20% - Ênfase3 126" xfId="792" xr:uid="{25483FDB-010E-47E9-A71D-768ADF5663E1}"/>
    <cellStyle name="20% - Ênfase3 127" xfId="793" xr:uid="{99EE0C85-E015-4D72-8CF3-1996EBB143D7}"/>
    <cellStyle name="20% - Ênfase3 128" xfId="794" xr:uid="{04BFD6B7-169E-45F2-8683-55A5510B9586}"/>
    <cellStyle name="20% - Ênfase3 129" xfId="795" xr:uid="{E8A0D1C7-8CCC-4C7D-8ECE-2ADC89615276}"/>
    <cellStyle name="20% - Ênfase3 13" xfId="796" xr:uid="{3AB94944-E690-4E2B-B290-0493A7490B71}"/>
    <cellStyle name="20% - Ênfase3 13 2" xfId="40513" xr:uid="{03A0F886-BBD2-46D1-854F-17C4A9FE9379}"/>
    <cellStyle name="20% - Ênfase3 130" xfId="797" xr:uid="{D6A7547C-2A93-4FC8-A665-5C360F02F95F}"/>
    <cellStyle name="20% - Ênfase3 131" xfId="798" xr:uid="{0383EC03-7A74-415A-AAF5-607705CD13F0}"/>
    <cellStyle name="20% - Ênfase3 132" xfId="799" xr:uid="{2CD843DC-167E-4527-A98A-D09D03E95AF5}"/>
    <cellStyle name="20% - Ênfase3 133" xfId="800" xr:uid="{D38A038D-AF4A-4848-B15B-59D777E05AE0}"/>
    <cellStyle name="20% - Ênfase3 134" xfId="801" xr:uid="{9A35A618-BBF8-4B8C-9CFA-45F234AA4479}"/>
    <cellStyle name="20% - Ênfase3 135" xfId="802" xr:uid="{C705D39E-5F71-49D7-8DCD-23BCFA17C9CB}"/>
    <cellStyle name="20% - Ênfase3 136" xfId="803" xr:uid="{74B7AEAD-77E6-47A8-8BE2-4B5A27A76D7A}"/>
    <cellStyle name="20% - Ênfase3 137" xfId="804" xr:uid="{65A26EE3-C0D8-4270-9C73-7ED3920FAC73}"/>
    <cellStyle name="20% - Ênfase3 138" xfId="805" xr:uid="{E0871CBC-3A50-4299-9F20-BD847432848A}"/>
    <cellStyle name="20% - Ênfase3 139" xfId="806" xr:uid="{890AE3D1-0D63-4051-BF78-C537E4F77B6D}"/>
    <cellStyle name="20% - Ênfase3 14" xfId="807" xr:uid="{67B4FA29-ACAE-4F49-A525-C2907B77E1A6}"/>
    <cellStyle name="20% - Ênfase3 140" xfId="808" xr:uid="{A14AD85B-E108-4EBA-9714-0F9041C16E0A}"/>
    <cellStyle name="20% - Ênfase3 141" xfId="809" xr:uid="{3ABB88AD-17F5-4014-9E04-FE41EA9EFF27}"/>
    <cellStyle name="20% - Ênfase3 142" xfId="810" xr:uid="{3F9821FF-83EC-4FD4-A4C0-2D8604099C41}"/>
    <cellStyle name="20% - Ênfase3 143" xfId="811" xr:uid="{CB11EA6D-C9E6-4D65-9C8C-EAFA11F407D4}"/>
    <cellStyle name="20% - Ênfase3 144" xfId="812" xr:uid="{B8721EA0-1771-4A19-96BD-F14FDB53DF6C}"/>
    <cellStyle name="20% - Ênfase3 145" xfId="813" xr:uid="{FC5C0D41-4C55-46CB-90A7-D95BB8019D86}"/>
    <cellStyle name="20% - Ênfase3 146" xfId="814" xr:uid="{E3A34CB8-4610-473E-B520-9BDB91EDA6EC}"/>
    <cellStyle name="20% - Ênfase3 147" xfId="815" xr:uid="{6F6B0566-169A-486B-8C96-D080E2A4A9EA}"/>
    <cellStyle name="20% - Ênfase3 148" xfId="816" xr:uid="{E108C31F-A335-4D8C-BCF7-82D36D4601EC}"/>
    <cellStyle name="20% - Ênfase3 149" xfId="817" xr:uid="{60BB3C62-0FB5-45AB-A515-E8637A3CF572}"/>
    <cellStyle name="20% - Ênfase3 15" xfId="818" xr:uid="{1D34871F-23A9-403C-8B04-F79AAF7CE772}"/>
    <cellStyle name="20% - Ênfase3 15 2" xfId="819" xr:uid="{6C0D35A0-3259-4ED6-A39D-96D95FC27180}"/>
    <cellStyle name="20% - Ênfase3 15 3" xfId="820" xr:uid="{4948BDAC-9BC9-4408-85C7-86746002E45B}"/>
    <cellStyle name="20% - Ênfase3 150" xfId="821" xr:uid="{631BA17A-2ACD-4A0E-A4CB-C083E129843B}"/>
    <cellStyle name="20% - Ênfase3 151" xfId="822" xr:uid="{C2361925-8ECB-49CD-9EB2-462534DD69A0}"/>
    <cellStyle name="20% - Ênfase3 152" xfId="823" xr:uid="{848B666F-969B-4CCE-A09B-F3A1E2BFB463}"/>
    <cellStyle name="20% - Ênfase3 153" xfId="824" xr:uid="{A2A7128F-0DB4-4B62-97E1-726712E3AF89}"/>
    <cellStyle name="20% - Ênfase3 154" xfId="825" xr:uid="{DD720447-253E-404C-9745-3D2D6C02E164}"/>
    <cellStyle name="20% - Ênfase3 155" xfId="826" xr:uid="{131C8D46-E1CF-43BC-8B9E-58BEA89E8D11}"/>
    <cellStyle name="20% - Ênfase3 156" xfId="827" xr:uid="{FFAABA14-7E24-4493-A84A-EF82770D5AAD}"/>
    <cellStyle name="20% - Ênfase3 157" xfId="828" xr:uid="{7830F72F-6650-4E28-8E9D-FFD91DE7D517}"/>
    <cellStyle name="20% - Ênfase3 158" xfId="829" xr:uid="{8BDAB8DA-19EA-442C-9F75-71BA44E16097}"/>
    <cellStyle name="20% - Ênfase3 159" xfId="830" xr:uid="{5F2927EE-5A52-4F0C-BDB9-EBF9355075CB}"/>
    <cellStyle name="20% - Ênfase3 16" xfId="831" xr:uid="{6D228659-4253-4997-8795-7F1E9A5EECB1}"/>
    <cellStyle name="20% - Ênfase3 16 2" xfId="832" xr:uid="{72D70B10-A1BE-484B-AF65-4C225B9C194D}"/>
    <cellStyle name="20% - Ênfase3 16 3" xfId="833" xr:uid="{DEC9F90E-BB7C-483B-8B28-C8920EB78FB3}"/>
    <cellStyle name="20% - Ênfase3 160" xfId="834" xr:uid="{76CE3C26-01A0-4F51-866B-0BB2554EB1DE}"/>
    <cellStyle name="20% - Ênfase3 161" xfId="835" xr:uid="{F0BD3CF1-4E47-423E-BBB6-D061CA86727A}"/>
    <cellStyle name="20% - Ênfase3 162" xfId="836" xr:uid="{A22AD07B-8C60-4D6A-8140-10F2E9CFAC49}"/>
    <cellStyle name="20% - Ênfase3 163" xfId="837" xr:uid="{8B7047F2-1515-4441-918C-0673B506C27C}"/>
    <cellStyle name="20% - Ênfase3 164" xfId="838" xr:uid="{F85229D7-6080-453D-B131-091E8BF45E5E}"/>
    <cellStyle name="20% - Ênfase3 165" xfId="839" xr:uid="{D49DA063-1832-4365-8F75-C1D951B71A81}"/>
    <cellStyle name="20% - Ênfase3 166" xfId="840" xr:uid="{70A6FD32-A970-4A6B-B26D-CEF9696C3F9D}"/>
    <cellStyle name="20% - Ênfase3 167" xfId="841" xr:uid="{9DAE6684-8DFC-4278-9B93-285739C08AC5}"/>
    <cellStyle name="20% - Ênfase3 168" xfId="842" xr:uid="{CC8F04ED-F6AA-493C-9A7B-FD45DBC64E46}"/>
    <cellStyle name="20% - Ênfase3 169" xfId="843" xr:uid="{A14524FF-94AF-4EA0-A3AB-3CD71A06F52C}"/>
    <cellStyle name="20% - Ênfase3 17" xfId="844" xr:uid="{35C80135-D6A0-4784-A87E-F51696644AA9}"/>
    <cellStyle name="20% - Ênfase3 17 2" xfId="845" xr:uid="{FFDE6C0A-350B-4E06-90C6-1F3DF6C16B7F}"/>
    <cellStyle name="20% - Ênfase3 17 3" xfId="846" xr:uid="{39DEA549-2D2D-47D9-9155-2A3681F7BCD4}"/>
    <cellStyle name="20% - Ênfase3 170" xfId="847" xr:uid="{05C6A2DC-7F94-4F1B-8EA5-6D4E68894858}"/>
    <cellStyle name="20% - Ênfase3 171" xfId="848" xr:uid="{EDA53949-B36E-48BB-B0BE-193D02F61A63}"/>
    <cellStyle name="20% - Ênfase3 172" xfId="849" xr:uid="{23537532-51BE-4AAB-AD28-BE1F7A560843}"/>
    <cellStyle name="20% - Ênfase3 173" xfId="850" xr:uid="{D7546A05-4C52-4D9D-B929-BF8863EDCB71}"/>
    <cellStyle name="20% - Ênfase3 174" xfId="851" xr:uid="{ADA0123C-475B-430F-843C-BF848EDF5153}"/>
    <cellStyle name="20% - Ênfase3 175" xfId="852" xr:uid="{7194B000-1982-41F1-9853-A4CDA4F43A1F}"/>
    <cellStyle name="20% - Ênfase3 176" xfId="853" xr:uid="{48A78863-0403-412F-BEC0-55DB64AB249B}"/>
    <cellStyle name="20% - Ênfase3 177" xfId="854" xr:uid="{59CBB4E1-909D-42E8-A4B2-4B3763FA5CF1}"/>
    <cellStyle name="20% - Ênfase3 178" xfId="855" xr:uid="{537A074C-C2B5-4315-9517-B2470F2896F8}"/>
    <cellStyle name="20% - Ênfase3 179" xfId="856" xr:uid="{7BC14BCE-FB46-4AFC-8241-B42301F67C42}"/>
    <cellStyle name="20% - Ênfase3 18" xfId="857" xr:uid="{AEE22507-221F-49F6-9338-E8BC7FDAB7FE}"/>
    <cellStyle name="20% - Ênfase3 18 2" xfId="858" xr:uid="{DBE81E2D-CA49-4143-B1EB-1988D3B11530}"/>
    <cellStyle name="20% - Ênfase3 18 3" xfId="859" xr:uid="{2126CC45-2E2C-43FF-A197-115DF5EE5E52}"/>
    <cellStyle name="20% - Ênfase3 180" xfId="860" xr:uid="{E53111A8-5D28-4691-A3B7-2DC8C3309AEE}"/>
    <cellStyle name="20% - Ênfase3 181" xfId="861" xr:uid="{517A5D6A-FA53-4498-B177-A6027008DFD6}"/>
    <cellStyle name="20% - Ênfase3 182" xfId="862" xr:uid="{0611F1E4-0961-4BA2-B863-684B441E8970}"/>
    <cellStyle name="20% - Ênfase3 183" xfId="863" xr:uid="{BC02B2C1-AAA4-4B02-912C-DE0EC8F42BA3}"/>
    <cellStyle name="20% - Ênfase3 184" xfId="864" xr:uid="{8FB94BF9-610D-4B09-877A-CE80BC744E34}"/>
    <cellStyle name="20% - Ênfase3 185" xfId="865" xr:uid="{0B02F372-B7A2-4B6D-AD47-15CB62D9515A}"/>
    <cellStyle name="20% - Ênfase3 186" xfId="866" xr:uid="{741E0D99-E73C-43B1-993D-AE91A8B81EF6}"/>
    <cellStyle name="20% - Ênfase3 187" xfId="867" xr:uid="{CFD55315-9B42-4F77-8062-F5E38E52460D}"/>
    <cellStyle name="20% - Ênfase3 188" xfId="868" xr:uid="{659BA89D-611B-4B04-815D-CDD56994426C}"/>
    <cellStyle name="20% - Ênfase3 189" xfId="869" xr:uid="{7020AEE1-50AC-4F9B-91A0-FC122E36220C}"/>
    <cellStyle name="20% - Ênfase3 19" xfId="870" xr:uid="{1341FAF5-879D-4770-A326-2447B44FC539}"/>
    <cellStyle name="20% - Ênfase3 19 2" xfId="871" xr:uid="{A24937D7-6DDE-4B88-86BF-0E05CDDA0B38}"/>
    <cellStyle name="20% - Ênfase3 19 3" xfId="872" xr:uid="{95116A39-9A2D-4072-AED4-49B9376ED06A}"/>
    <cellStyle name="20% - Ênfase3 190" xfId="873" xr:uid="{F0FFB559-A676-45C8-888D-9803F1C61D58}"/>
    <cellStyle name="20% - Ênfase3 2" xfId="874" xr:uid="{24157F05-9765-480A-B19D-CA4F734CF715}"/>
    <cellStyle name="20% - Ênfase3 2 10" xfId="875" xr:uid="{38215F0E-D773-48DE-A8C5-B3C5D8F9F245}"/>
    <cellStyle name="20% - Ênfase3 2 10 2" xfId="876" xr:uid="{FF7C1EB4-A916-4984-A92F-96A53CC0D11B}"/>
    <cellStyle name="20% - Ênfase3 2 10 3" xfId="877" xr:uid="{44E3EE21-6DD2-4786-B7D1-7F55868130F4}"/>
    <cellStyle name="20% - Ênfase3 2 10 4" xfId="878" xr:uid="{7B5C2936-2EE3-4CDD-AEC0-BF07203E7C1B}"/>
    <cellStyle name="20% - Ênfase3 2 10 5" xfId="879" xr:uid="{FBC4393E-C0EE-4B88-B600-F51F696F1D73}"/>
    <cellStyle name="20% - Ênfase3 2 10 6" xfId="880" xr:uid="{D9B95BD2-E406-4478-AB65-139BDB1E096C}"/>
    <cellStyle name="20% - Ênfase3 2 10 7" xfId="881" xr:uid="{46BDA01D-95CC-49C5-9A62-940F019B746D}"/>
    <cellStyle name="20% - Ênfase3 2 11" xfId="882" xr:uid="{212C6788-E33E-44A6-A3EC-2C2D5AEDFCA3}"/>
    <cellStyle name="20% - Ênfase3 2 11 2" xfId="883" xr:uid="{4F26E204-9677-4E2E-BBF2-5A78EA983B28}"/>
    <cellStyle name="20% - Ênfase3 2 11 3" xfId="884" xr:uid="{166789D9-F7A2-4B01-91DD-5F0289B56AD5}"/>
    <cellStyle name="20% - Ênfase3 2 11 4" xfId="885" xr:uid="{1026C3A1-3209-4E13-981A-40653B2A5007}"/>
    <cellStyle name="20% - Ênfase3 2 11 5" xfId="886" xr:uid="{5447A191-AC2D-45F1-9A93-8B935BB076D4}"/>
    <cellStyle name="20% - Ênfase3 2 11 6" xfId="887" xr:uid="{B62D1E83-6597-486F-ACCE-85EEB2EF5DCD}"/>
    <cellStyle name="20% - Ênfase3 2 11 7" xfId="888" xr:uid="{3E554EB2-4449-4884-8934-F1C2AEF18E43}"/>
    <cellStyle name="20% - Ênfase3 2 12" xfId="889" xr:uid="{27456ED6-1106-49C4-A4BF-ACA12D43B15B}"/>
    <cellStyle name="20% - Ênfase3 2 13" xfId="890" xr:uid="{F01D5DC8-03E4-4EA0-8FE0-47BE27B2F574}"/>
    <cellStyle name="20% - Ênfase3 2 14" xfId="891" xr:uid="{6BBC2AFA-8402-4F5F-8ADB-ECFB10682582}"/>
    <cellStyle name="20% - Ênfase3 2 15" xfId="892" xr:uid="{F01C9664-4CB9-435D-A5B1-5439811B005A}"/>
    <cellStyle name="20% - Ênfase3 2 16" xfId="893" xr:uid="{21A0C58A-D032-44DE-9A47-56D28A927C85}"/>
    <cellStyle name="20% - Ênfase3 2 17" xfId="894" xr:uid="{FD0F42C6-467F-4D56-B49A-6ABF7E8C89D9}"/>
    <cellStyle name="20% - Ênfase3 2 18" xfId="895" xr:uid="{0C260075-C275-4561-BDFC-AF8787BE6A77}"/>
    <cellStyle name="20% - Ênfase3 2 19" xfId="896" xr:uid="{F6CA743B-01E1-46E6-9DBC-108F914F2712}"/>
    <cellStyle name="20% - Ênfase3 2 2" xfId="897" xr:uid="{E880E794-364C-40A9-A336-7444ED37D6C5}"/>
    <cellStyle name="20% - Ênfase3 2 20" xfId="898" xr:uid="{333E9DFD-834D-4132-B463-6CDCDA8B3A46}"/>
    <cellStyle name="20% - Ênfase3 2 21" xfId="899" xr:uid="{B8084912-7F18-477B-93D6-58A65A8DAD58}"/>
    <cellStyle name="20% - Ênfase3 2 22" xfId="900" xr:uid="{F879C330-6027-4367-AA4C-126FDCC5247F}"/>
    <cellStyle name="20% - Ênfase3 2 23" xfId="901" xr:uid="{17A3196E-E646-4707-A4C0-71141525E5EC}"/>
    <cellStyle name="20% - Ênfase3 2 24" xfId="902" xr:uid="{C202FC71-EFBD-4A29-8061-94EDBB470EF8}"/>
    <cellStyle name="20% - Ênfase3 2 25" xfId="903" xr:uid="{FA2A262B-B296-4C22-B7B3-BC37ABE2C405}"/>
    <cellStyle name="20% - Ênfase3 2 26" xfId="904" xr:uid="{7DEAEDA4-87A9-4642-A598-A26F29B558DC}"/>
    <cellStyle name="20% - Ênfase3 2 27" xfId="905" xr:uid="{A80068F2-7BAA-4953-8343-BD03FF6B6B07}"/>
    <cellStyle name="20% - Ênfase3 2 28" xfId="906" xr:uid="{F4E227F3-9020-42D9-86A6-4F06CAE6BA7C}"/>
    <cellStyle name="20% - Ênfase3 2 29" xfId="907" xr:uid="{C669FA80-64B0-4E6E-AA1D-E1D0CCD1DBDF}"/>
    <cellStyle name="20% - Ênfase3 2 3" xfId="908" xr:uid="{BE729C01-06AD-47A9-94D2-9E7EB1B78B72}"/>
    <cellStyle name="20% - Ênfase3 2 30" xfId="909" xr:uid="{80CBDB09-5546-4032-9130-2FE496E23910}"/>
    <cellStyle name="20% - Ênfase3 2 31" xfId="910" xr:uid="{FB5A6562-22B2-4CCF-AB6F-AB8AE98C0A13}"/>
    <cellStyle name="20% - Ênfase3 2 32" xfId="911" xr:uid="{AF6FC9B9-9B90-4192-A9AC-0A523813427E}"/>
    <cellStyle name="20% - Ênfase3 2 33" xfId="912" xr:uid="{2EAB40DB-F777-439B-9F70-4962A2FC32F4}"/>
    <cellStyle name="20% - Ênfase3 2 34" xfId="913" xr:uid="{A30897CF-17C0-45F7-9563-5679520EA407}"/>
    <cellStyle name="20% - Ênfase3 2 35" xfId="914" xr:uid="{FC638359-5BA2-4D6B-9B95-85D5F155C4C3}"/>
    <cellStyle name="20% - Ênfase3 2 4" xfId="915" xr:uid="{FD5EC95C-C2D2-4C78-BD0E-F98967D71528}"/>
    <cellStyle name="20% - Ênfase3 2 5" xfId="916" xr:uid="{5451AEA8-1B0E-4BF2-9701-61934F92CAD5}"/>
    <cellStyle name="20% - Ênfase3 2 6" xfId="917" xr:uid="{94776B2E-F149-4C88-BEE0-0AA560B77FBA}"/>
    <cellStyle name="20% - Ênfase3 2 7" xfId="918" xr:uid="{E7823FDC-D473-41C7-9463-5A5EA8D29881}"/>
    <cellStyle name="20% - Ênfase3 2 8" xfId="919" xr:uid="{F8F66CA1-F920-4642-9144-DEEBC4BCA60D}"/>
    <cellStyle name="20% - Ênfase3 2 8 2" xfId="920" xr:uid="{DA326743-3143-4988-8F43-64721CEC23FA}"/>
    <cellStyle name="20% - Ênfase3 2 8 3" xfId="921" xr:uid="{6707DDD7-3BA0-478C-B0B1-39553AD9392B}"/>
    <cellStyle name="20% - Ênfase3 2 8 4" xfId="922" xr:uid="{BC4FA418-AFE6-4D31-BBD7-1AF7171AB560}"/>
    <cellStyle name="20% - Ênfase3 2 8 5" xfId="923" xr:uid="{D7D3B5AE-7108-4F90-B1EA-BDD54FCD733F}"/>
    <cellStyle name="20% - Ênfase3 2 8 6" xfId="924" xr:uid="{4370B145-D501-45C7-942D-EE12B47B42AE}"/>
    <cellStyle name="20% - Ênfase3 2 8 7" xfId="925" xr:uid="{0ECD6820-235C-42BB-A06A-D5199E7DD394}"/>
    <cellStyle name="20% - Ênfase3 2 9" xfId="926" xr:uid="{BBDD5464-3AA7-4895-8EB3-4024BC833D9B}"/>
    <cellStyle name="20% - Ênfase3 2 9 2" xfId="927" xr:uid="{D7BCB786-E36E-4824-BD86-72911CC4D248}"/>
    <cellStyle name="20% - Ênfase3 2 9 3" xfId="928" xr:uid="{978B9953-976E-48E6-9DD7-9F163463723A}"/>
    <cellStyle name="20% - Ênfase3 2 9 4" xfId="929" xr:uid="{DC14ED35-8C89-43A9-8820-CA49B796847D}"/>
    <cellStyle name="20% - Ênfase3 2 9 5" xfId="930" xr:uid="{10DDFAF6-CAF5-4D70-97A1-E456876F30FB}"/>
    <cellStyle name="20% - Ênfase3 2 9 6" xfId="931" xr:uid="{69349C8B-CC78-447B-844E-681B324750D4}"/>
    <cellStyle name="20% - Ênfase3 2 9 7" xfId="932" xr:uid="{DB444129-AB49-447C-B83F-5DDBAA6ECC6C}"/>
    <cellStyle name="20% - Ênfase3 20" xfId="933" xr:uid="{AE839D71-ABAB-421D-9605-29C41FCF4737}"/>
    <cellStyle name="20% - Ênfase3 20 2" xfId="934" xr:uid="{A402EBFB-946E-4385-ACE8-AFAE28271027}"/>
    <cellStyle name="20% - Ênfase3 20 3" xfId="935" xr:uid="{6A61D1BA-2947-4C3E-BA55-ACA30B895B4C}"/>
    <cellStyle name="20% - Ênfase3 21" xfId="936" xr:uid="{9E8FA8A8-AA58-450A-85ED-D78B9737699C}"/>
    <cellStyle name="20% - Ênfase3 22" xfId="937" xr:uid="{DB75B1B7-EF27-477C-9389-8D3C08F5A857}"/>
    <cellStyle name="20% - Ênfase3 23" xfId="938" xr:uid="{63835E91-B55D-4171-AB5A-FD714D8FBE6B}"/>
    <cellStyle name="20% - Ênfase3 24" xfId="939" xr:uid="{7EDB7B63-FD80-4E07-A1E9-163150890D62}"/>
    <cellStyle name="20% - Ênfase3 24 2" xfId="40975" xr:uid="{BC90281A-3181-4606-BACC-2BF6CA7BAA39}"/>
    <cellStyle name="20% - Ênfase3 25" xfId="940" xr:uid="{027CCCAB-254D-40E0-9BD1-C9516419829D}"/>
    <cellStyle name="20% - Ênfase3 25 2" xfId="41010" xr:uid="{9496F77A-2810-41B0-8ADA-72FFD0F5E7EB}"/>
    <cellStyle name="20% - Ênfase3 26" xfId="941" xr:uid="{D4D315BE-29AC-4947-8488-53CD4F753642}"/>
    <cellStyle name="20% - Ênfase3 26 10" xfId="942" xr:uid="{80822D1C-807B-40B5-A495-A040A03D1129}"/>
    <cellStyle name="20% - Ênfase3 26 11" xfId="943" xr:uid="{22466557-9B1C-4277-85EA-415AAF365C71}"/>
    <cellStyle name="20% - Ênfase3 26 12" xfId="944" xr:uid="{39A8F104-3EAA-45E2-837A-124D2CA72702}"/>
    <cellStyle name="20% - Ênfase3 26 13" xfId="945" xr:uid="{8ECAF16F-8A49-4F63-B4A0-083784E47B32}"/>
    <cellStyle name="20% - Ênfase3 26 14" xfId="946" xr:uid="{F6A09EF9-514A-460D-8E58-10727A7D767F}"/>
    <cellStyle name="20% - Ênfase3 26 15" xfId="947" xr:uid="{43AEA886-E8C8-40C3-8370-A80BF93C2303}"/>
    <cellStyle name="20% - Ênfase3 26 16" xfId="948" xr:uid="{03A46ADE-3338-4AEE-A458-ABB6A88708BD}"/>
    <cellStyle name="20% - Ênfase3 26 2" xfId="949" xr:uid="{F10F402D-4E5A-4E95-8712-6BAF5AEFD79B}"/>
    <cellStyle name="20% - Ênfase3 26 3" xfId="950" xr:uid="{033C056C-7E9B-499E-B1F1-183209FC2880}"/>
    <cellStyle name="20% - Ênfase3 26 4" xfId="951" xr:uid="{1F9B39CD-5821-4EF7-B2C8-5C819A7C6319}"/>
    <cellStyle name="20% - Ênfase3 26 5" xfId="952" xr:uid="{466EEAAA-E99C-46A9-8897-6ECFB084D185}"/>
    <cellStyle name="20% - Ênfase3 26 6" xfId="953" xr:uid="{642D29CD-73C9-4338-AD43-3C6531D4B9AF}"/>
    <cellStyle name="20% - Ênfase3 26 7" xfId="954" xr:uid="{5150DE78-E8D1-49D5-90D8-97340E9112E9}"/>
    <cellStyle name="20% - Ênfase3 26 8" xfId="955" xr:uid="{8113AEC0-1E74-4338-8F05-437519C03FB2}"/>
    <cellStyle name="20% - Ênfase3 26 9" xfId="956" xr:uid="{480C7E20-CE03-43C4-A51E-9E339568C16E}"/>
    <cellStyle name="20% - Ênfase3 27" xfId="957" xr:uid="{7142DF94-5BB3-43AE-8AC6-797E6040806D}"/>
    <cellStyle name="20% - Ênfase3 27 10" xfId="958" xr:uid="{E28A796D-32C5-4AFF-9A11-132E4364E467}"/>
    <cellStyle name="20% - Ênfase3 27 11" xfId="959" xr:uid="{B4590F86-5DEF-48EF-90E9-6B90F28866A9}"/>
    <cellStyle name="20% - Ênfase3 27 12" xfId="960" xr:uid="{A512F671-D24A-439D-99EC-089A5B70C7D0}"/>
    <cellStyle name="20% - Ênfase3 27 13" xfId="961" xr:uid="{DE0D30DD-AFF4-4FBE-9476-F5A86DC6BE45}"/>
    <cellStyle name="20% - Ênfase3 27 14" xfId="962" xr:uid="{A0321767-53F4-44C3-903E-24623D740A4E}"/>
    <cellStyle name="20% - Ênfase3 27 15" xfId="963" xr:uid="{75A18BA5-4233-4D6A-A3A3-56D8EDCFFD1C}"/>
    <cellStyle name="20% - Ênfase3 27 16" xfId="964" xr:uid="{0239FAD1-E621-45EF-837C-5ADD7A89FDD3}"/>
    <cellStyle name="20% - Ênfase3 27 2" xfId="965" xr:uid="{7755C342-8E1A-4CC2-B97E-CD226B3F0635}"/>
    <cellStyle name="20% - Ênfase3 27 3" xfId="966" xr:uid="{DA5CF429-B00F-4BA8-81A6-CFFD25A36E88}"/>
    <cellStyle name="20% - Ênfase3 27 4" xfId="967" xr:uid="{DAA3F165-1E7C-4F16-A9CA-59459629D3CF}"/>
    <cellStyle name="20% - Ênfase3 27 5" xfId="968" xr:uid="{69401980-A84B-4BE4-9B86-D5B5F0AA5C5A}"/>
    <cellStyle name="20% - Ênfase3 27 6" xfId="969" xr:uid="{A5B621AC-6C82-4AAC-AD1E-911B41475138}"/>
    <cellStyle name="20% - Ênfase3 27 7" xfId="970" xr:uid="{DEA63E40-D4EB-4C89-AE37-8B5A72C596EE}"/>
    <cellStyle name="20% - Ênfase3 27 8" xfId="971" xr:uid="{DD2DD1F2-C7A7-4A39-B3DB-FE1787562ADF}"/>
    <cellStyle name="20% - Ênfase3 27 9" xfId="972" xr:uid="{B9208EBA-C7E7-4EFE-B12F-CC0D573E8902}"/>
    <cellStyle name="20% - Ênfase3 28" xfId="973" xr:uid="{66517AEC-AC99-4DF8-93B3-2ED364A39F19}"/>
    <cellStyle name="20% - Ênfase3 28 10" xfId="974" xr:uid="{4580F1E5-3D12-4446-90E2-0BDAAD60534D}"/>
    <cellStyle name="20% - Ênfase3 28 11" xfId="975" xr:uid="{77EF7270-48EC-4FE1-B798-CA16D7800C35}"/>
    <cellStyle name="20% - Ênfase3 28 12" xfId="976" xr:uid="{49E10C05-53F8-4656-B7C5-1AE17A4AB810}"/>
    <cellStyle name="20% - Ênfase3 28 13" xfId="977" xr:uid="{F2569F7A-3335-4F29-887F-FA35234B143B}"/>
    <cellStyle name="20% - Ênfase3 28 14" xfId="978" xr:uid="{8E531E6E-EA78-4A17-B34F-E1D43DB4B8FA}"/>
    <cellStyle name="20% - Ênfase3 28 15" xfId="979" xr:uid="{C1EB91D2-60E7-4D3D-82C5-595662385B5D}"/>
    <cellStyle name="20% - Ênfase3 28 16" xfId="980" xr:uid="{2960D214-E01E-477D-A9B4-0BEFFEEFE9DC}"/>
    <cellStyle name="20% - Ênfase3 28 2" xfId="981" xr:uid="{149F40DD-6064-478C-B359-5521F2E3734F}"/>
    <cellStyle name="20% - Ênfase3 28 3" xfId="982" xr:uid="{834F356C-959E-4BD3-8916-FAEA6942C17C}"/>
    <cellStyle name="20% - Ênfase3 28 4" xfId="983" xr:uid="{6264E2A5-454C-4188-86AB-82600D33AB30}"/>
    <cellStyle name="20% - Ênfase3 28 5" xfId="984" xr:uid="{24334CB4-94BA-4317-9D69-952146663A76}"/>
    <cellStyle name="20% - Ênfase3 28 6" xfId="985" xr:uid="{C7B3A894-65A4-4195-880A-A77127067867}"/>
    <cellStyle name="20% - Ênfase3 28 7" xfId="986" xr:uid="{673A740A-9479-4332-856D-51B742FCD20D}"/>
    <cellStyle name="20% - Ênfase3 28 8" xfId="987" xr:uid="{6D6453E7-04D7-4CB2-A5F0-10CE190A9D8F}"/>
    <cellStyle name="20% - Ênfase3 28 9" xfId="988" xr:uid="{F8B69050-6FCD-4306-8956-89EE930F83B7}"/>
    <cellStyle name="20% - Ênfase3 29" xfId="989" xr:uid="{B8DE9579-D628-4A44-B586-65D2572BE344}"/>
    <cellStyle name="20% - Ênfase3 29 10" xfId="990" xr:uid="{701CDD17-A2F7-471F-A794-85186713F1AB}"/>
    <cellStyle name="20% - Ênfase3 29 11" xfId="991" xr:uid="{027DA4B8-6032-4443-BCAA-D1CBD2101C73}"/>
    <cellStyle name="20% - Ênfase3 29 12" xfId="992" xr:uid="{E142F7AF-FFDD-4667-89C4-36E60AB8119F}"/>
    <cellStyle name="20% - Ênfase3 29 13" xfId="993" xr:uid="{FA43CFF2-A69E-4A0F-844E-676BE4BBD75F}"/>
    <cellStyle name="20% - Ênfase3 29 14" xfId="994" xr:uid="{F3A863CF-EF1F-4355-91E5-33AA7CF8042E}"/>
    <cellStyle name="20% - Ênfase3 29 15" xfId="995" xr:uid="{5164540A-AF8C-48B2-9EC3-2A87DB8F25E1}"/>
    <cellStyle name="20% - Ênfase3 29 16" xfId="996" xr:uid="{F51635E2-6D57-44B5-889F-52412EC0A7AD}"/>
    <cellStyle name="20% - Ênfase3 29 2" xfId="997" xr:uid="{4A6358D7-DC64-4C71-8380-18E65B43F125}"/>
    <cellStyle name="20% - Ênfase3 29 3" xfId="998" xr:uid="{4967BE3F-A3A2-4AD2-B955-730773B2FD1C}"/>
    <cellStyle name="20% - Ênfase3 29 4" xfId="999" xr:uid="{5F16385B-7920-47A5-9E27-9772A3463EDA}"/>
    <cellStyle name="20% - Ênfase3 29 5" xfId="1000" xr:uid="{0F6CD27D-E10D-4658-AB7A-BAFA9C9D5DE6}"/>
    <cellStyle name="20% - Ênfase3 29 6" xfId="1001" xr:uid="{4C82402E-28D2-4E72-9DE6-BD080D8D9C14}"/>
    <cellStyle name="20% - Ênfase3 29 7" xfId="1002" xr:uid="{EC06ABA0-F839-458B-9128-39F7A2839522}"/>
    <cellStyle name="20% - Ênfase3 29 8" xfId="1003" xr:uid="{3F09E0A7-C10B-4FAC-8B11-38513CA3387C}"/>
    <cellStyle name="20% - Ênfase3 29 9" xfId="1004" xr:uid="{FC0DE88A-8EAC-430E-9048-93FDA1765C41}"/>
    <cellStyle name="20% - Ênfase3 3" xfId="1005" xr:uid="{FE7F08A7-7083-4371-8737-F7E055B5BEEA}"/>
    <cellStyle name="20% - Ênfase3 3 10" xfId="1006" xr:uid="{B4B5642D-8EE9-40A5-B937-0BC3569E76F9}"/>
    <cellStyle name="20% - Ênfase3 3 11" xfId="1007" xr:uid="{47A0F9EF-434B-49CC-A2AE-F88355D82DF2}"/>
    <cellStyle name="20% - Ênfase3 3 2" xfId="1008" xr:uid="{FEC2448C-24F9-44BD-A7A5-88B385872450}"/>
    <cellStyle name="20% - Ênfase3 3 3" xfId="1009" xr:uid="{F2C3EB11-3CB8-49B8-AD35-6CDCA3ED723D}"/>
    <cellStyle name="20% - Ênfase3 3 4" xfId="1010" xr:uid="{5E9DA886-64F8-45C2-9E57-94964D10764F}"/>
    <cellStyle name="20% - Ênfase3 3 5" xfId="1011" xr:uid="{857F6475-D60F-4EB2-A7B0-45746B560434}"/>
    <cellStyle name="20% - Ênfase3 3 6" xfId="1012" xr:uid="{17B313A9-6E61-4298-A392-153E570DD263}"/>
    <cellStyle name="20% - Ênfase3 3 7" xfId="1013" xr:uid="{9D9C98A3-B91A-4A0A-BF6C-20CAE4200C18}"/>
    <cellStyle name="20% - Ênfase3 3 8" xfId="1014" xr:uid="{27A59AFD-2362-43A2-9F0D-29934DBCB4D1}"/>
    <cellStyle name="20% - Ênfase3 3 9" xfId="1015" xr:uid="{C4E44AFA-1C67-491D-81F8-89ADB968C42A}"/>
    <cellStyle name="20% - Ênfase3 30" xfId="1016" xr:uid="{1991DA89-0CCF-4CFE-AC34-3CD6105CEC73}"/>
    <cellStyle name="20% - Ênfase3 31" xfId="1017" xr:uid="{D708E9E3-DE17-4F01-B47A-DA30E7DC4210}"/>
    <cellStyle name="20% - Ênfase3 32" xfId="1018" xr:uid="{54E8E23D-87A6-42EE-BFD2-BA177C94D855}"/>
    <cellStyle name="20% - Ênfase3 33" xfId="1019" xr:uid="{82CF201B-4669-45FE-92D5-7965698C5383}"/>
    <cellStyle name="20% - Ênfase3 34" xfId="1020" xr:uid="{74700085-5DED-49BB-A8C9-FB5986ED3D68}"/>
    <cellStyle name="20% - Ênfase3 35" xfId="1021" xr:uid="{90A8A365-3988-46BF-A669-79AC67905477}"/>
    <cellStyle name="20% - Ênfase3 36" xfId="1022" xr:uid="{C48075EB-0F26-40BC-B86E-A5B21BFC3991}"/>
    <cellStyle name="20% - Ênfase3 37" xfId="1023" xr:uid="{36E0ABAD-18BD-4DB9-8E32-B1D68B00AE8C}"/>
    <cellStyle name="20% - Ênfase3 38" xfId="1024" xr:uid="{C2F0B6F7-BED9-4AA8-88AC-54F5569436E2}"/>
    <cellStyle name="20% - Ênfase3 39" xfId="1025" xr:uid="{0D7C1D01-668C-4CB4-815B-7F592E475021}"/>
    <cellStyle name="20% - Ênfase3 4" xfId="1026" xr:uid="{78CC65CA-5AF2-4143-AC56-681957ABFBA0}"/>
    <cellStyle name="20% - Ênfase3 4 10" xfId="1027" xr:uid="{60286F14-DFB5-46BA-BB5B-402B0C356046}"/>
    <cellStyle name="20% - Ênfase3 4 11" xfId="1028" xr:uid="{0A8E9CB6-4052-43D9-9E22-8513D7AC1E93}"/>
    <cellStyle name="20% - Ênfase3 4 2" xfId="1029" xr:uid="{D16E7E6E-D198-4DA2-BC33-3CB8DBF68E4D}"/>
    <cellStyle name="20% - Ênfase3 4 3" xfId="1030" xr:uid="{9E43C8B1-73F7-49C7-B1C3-7B7D6876999E}"/>
    <cellStyle name="20% - Ênfase3 4 4" xfId="1031" xr:uid="{CB7B191C-0631-46A3-8997-6E65F3F1A577}"/>
    <cellStyle name="20% - Ênfase3 4 5" xfId="1032" xr:uid="{535D4B52-D6C8-4CFF-8627-C91986613073}"/>
    <cellStyle name="20% - Ênfase3 4 6" xfId="1033" xr:uid="{69EB7A96-B24A-4B9A-A70E-93E4A9E76149}"/>
    <cellStyle name="20% - Ênfase3 4 7" xfId="1034" xr:uid="{1D7F352C-9BD3-4088-848F-6F33FBAB4191}"/>
    <cellStyle name="20% - Ênfase3 4 8" xfId="1035" xr:uid="{5F6942FC-ACE5-4D1F-957E-D061AD6FE43C}"/>
    <cellStyle name="20% - Ênfase3 4 9" xfId="1036" xr:uid="{73DBCEE9-BEC6-46BE-8A55-CE0FC19E6690}"/>
    <cellStyle name="20% - Ênfase3 40" xfId="1037" xr:uid="{2C56305C-38FD-4541-8D76-A1AFA8DF1475}"/>
    <cellStyle name="20% - Ênfase3 41" xfId="1038" xr:uid="{DE9C9EC6-341F-486A-A779-8C50DB984687}"/>
    <cellStyle name="20% - Ênfase3 42" xfId="1039" xr:uid="{74F96B03-6D6F-4602-B93A-44FA3A50CF98}"/>
    <cellStyle name="20% - Ênfase3 43" xfId="1040" xr:uid="{FEE5B554-8660-4F03-A0B5-A9CAAB33A0EA}"/>
    <cellStyle name="20% - Ênfase3 44" xfId="1041" xr:uid="{C734F4EB-0DB0-4E42-AD62-7CA763BA0F06}"/>
    <cellStyle name="20% - Ênfase3 45" xfId="1042" xr:uid="{8CC79880-031B-486B-9E20-CFCF238FEB91}"/>
    <cellStyle name="20% - Ênfase3 46" xfId="1043" xr:uid="{46DD8E78-EE0D-4568-9AE8-53F9FD1214D8}"/>
    <cellStyle name="20% - Ênfase3 47" xfId="1044" xr:uid="{601299D1-0BBE-45A7-AF8C-CE744ACA036A}"/>
    <cellStyle name="20% - Ênfase3 48" xfId="1045" xr:uid="{77754216-DFAC-4BAA-8209-C20B9D77E707}"/>
    <cellStyle name="20% - Ênfase3 49" xfId="1046" xr:uid="{1D3AC39E-A63F-4C09-9574-95F9B22C5A4C}"/>
    <cellStyle name="20% - Ênfase3 5" xfId="1047" xr:uid="{D95C53E0-2872-40C3-A5FC-1EE0F2411AF3}"/>
    <cellStyle name="20% - Ênfase3 5 2" xfId="1048" xr:uid="{A93DADAF-DCCA-4B05-AF12-BFEF08FF2F16}"/>
    <cellStyle name="20% - Ênfase3 5 3" xfId="1049" xr:uid="{1C970A8A-584D-450B-BDD2-322294002F62}"/>
    <cellStyle name="20% - Ênfase3 5 4" xfId="1050" xr:uid="{0D6FBB0E-396A-4787-8841-5DDB509B28A1}"/>
    <cellStyle name="20% - Ênfase3 50" xfId="1051" xr:uid="{E4CD3E6E-E57F-44FC-91CC-9FB47BFCE828}"/>
    <cellStyle name="20% - Ênfase3 51" xfId="1052" xr:uid="{36AE74AC-C604-4C48-8D62-276E8EDB9806}"/>
    <cellStyle name="20% - Ênfase3 52" xfId="1053" xr:uid="{969AF958-7654-4CC4-AA22-C65B47B5391B}"/>
    <cellStyle name="20% - Ênfase3 53" xfId="1054" xr:uid="{3DE29657-C4B3-4211-999B-FBE950F4D6EA}"/>
    <cellStyle name="20% - Ênfase3 54" xfId="1055" xr:uid="{FA28022E-971F-41EB-A45D-7808FEECCEA6}"/>
    <cellStyle name="20% - Ênfase3 55" xfId="1056" xr:uid="{C2726A96-0064-4268-AD28-01ACDD4BC2AB}"/>
    <cellStyle name="20% - Ênfase3 56" xfId="1057" xr:uid="{040E227E-17EF-4B68-BF5A-DB864992E6D4}"/>
    <cellStyle name="20% - Ênfase3 57" xfId="1058" xr:uid="{CCE92D77-1430-416A-9560-E949163164DA}"/>
    <cellStyle name="20% - Ênfase3 58" xfId="1059" xr:uid="{990652AB-8439-44E5-AF8A-5400F2A0ADD0}"/>
    <cellStyle name="20% - Ênfase3 59" xfId="1060" xr:uid="{EBF9D51C-A7EE-4FA8-8B8A-CA411911DB40}"/>
    <cellStyle name="20% - Ênfase3 6" xfId="1061" xr:uid="{3E155CF5-8B16-443B-8426-BD7BC11EE231}"/>
    <cellStyle name="20% - Ênfase3 6 2" xfId="1062" xr:uid="{03ECE863-E056-4A65-91D3-9C17E450CD05}"/>
    <cellStyle name="20% - Ênfase3 6 3" xfId="1063" xr:uid="{D2BEDE5C-F1BA-4D45-A9CE-E7E948C6F471}"/>
    <cellStyle name="20% - Ênfase3 6 4" xfId="1064" xr:uid="{50715716-003E-49FA-A591-DCF1B6AB263C}"/>
    <cellStyle name="20% - Ênfase3 60" xfId="1065" xr:uid="{6D485425-2753-4C1D-AC3C-FEEFD7532069}"/>
    <cellStyle name="20% - Ênfase3 61" xfId="1066" xr:uid="{64779DFE-20C5-4309-9DFE-DECDBF2B7A80}"/>
    <cellStyle name="20% - Ênfase3 62" xfId="1067" xr:uid="{3B515164-4969-4AB0-88AF-CB8C42150725}"/>
    <cellStyle name="20% - Ênfase3 63" xfId="1068" xr:uid="{1BDAB3D6-B667-454E-B26A-2E00557EC373}"/>
    <cellStyle name="20% - Ênfase3 64" xfId="1069" xr:uid="{19D51F94-643A-4A54-A614-FD6DB3F093AC}"/>
    <cellStyle name="20% - Ênfase3 65" xfId="1070" xr:uid="{55E3BECF-58E7-49A3-873B-224415B6C41D}"/>
    <cellStyle name="20% - Ênfase3 66" xfId="1071" xr:uid="{5BBA1258-6DDE-4431-A870-3EE7A0EF6FF8}"/>
    <cellStyle name="20% - Ênfase3 67" xfId="1072" xr:uid="{FBD522C3-149B-4245-81D6-17DBFF89E821}"/>
    <cellStyle name="20% - Ênfase3 68" xfId="1073" xr:uid="{57A257CF-7098-4265-87BD-6954A82B0E74}"/>
    <cellStyle name="20% - Ênfase3 69" xfId="1074" xr:uid="{222BE8CB-4E0B-43E4-AB3A-E622C9457BFF}"/>
    <cellStyle name="20% - Ênfase3 7" xfId="1075" xr:uid="{C561A131-671A-4940-A95F-C28BB414F1E8}"/>
    <cellStyle name="20% - Ênfase3 7 2" xfId="1076" xr:uid="{18FDFBEF-514D-4CF2-BD08-031254F9B56A}"/>
    <cellStyle name="20% - Ênfase3 7 3" xfId="1077" xr:uid="{6D5FA892-49D5-493E-96F2-8566CC2E340E}"/>
    <cellStyle name="20% - Ênfase3 7 4" xfId="1078" xr:uid="{12901BE9-32E3-479C-8684-15F44370C6A4}"/>
    <cellStyle name="20% - Ênfase3 70" xfId="1079" xr:uid="{A067BF72-719B-487F-9536-B36E033EEAB6}"/>
    <cellStyle name="20% - Ênfase3 71" xfId="1080" xr:uid="{67670B02-5446-4D81-8265-CA91701B8204}"/>
    <cellStyle name="20% - Ênfase3 72" xfId="1081" xr:uid="{D6C24A30-9A33-4886-963B-7C192D8708C8}"/>
    <cellStyle name="20% - Ênfase3 73" xfId="1082" xr:uid="{490E8467-5859-4FA3-9F15-282D868BEE02}"/>
    <cellStyle name="20% - Ênfase3 74" xfId="1083" xr:uid="{8CEAE9EE-B238-4815-92E3-C9D158C4EC44}"/>
    <cellStyle name="20% - Ênfase3 75" xfId="1084" xr:uid="{E17CF49B-A984-42DA-9604-727E69A5494E}"/>
    <cellStyle name="20% - Ênfase3 76" xfId="1085" xr:uid="{4E27E20D-5249-4F83-8C81-5A1FCE499AF1}"/>
    <cellStyle name="20% - Ênfase3 77" xfId="1086" xr:uid="{94AA67F9-7054-46CB-8B58-292A3CD6D80D}"/>
    <cellStyle name="20% - Ênfase3 78" xfId="1087" xr:uid="{A80A7E85-A6AD-4D59-94DF-AD5055D416BD}"/>
    <cellStyle name="20% - Ênfase3 79" xfId="1088" xr:uid="{9036A9CD-40F1-4492-9B0C-8A650544F62F}"/>
    <cellStyle name="20% - Ênfase3 8" xfId="1089" xr:uid="{B478253D-7A7F-4CB5-8645-DE5EB2B58C3C}"/>
    <cellStyle name="20% - Ênfase3 8 2" xfId="1090" xr:uid="{EC84A121-0C8B-4BEA-B792-E60149E258D7}"/>
    <cellStyle name="20% - Ênfase3 8 3" xfId="1091" xr:uid="{0C7B69B3-A174-4EAC-A933-BEDF54E90627}"/>
    <cellStyle name="20% - Ênfase3 8 4" xfId="1092" xr:uid="{4B1E2055-0B4F-45B5-A0EF-0A916F1BA3A7}"/>
    <cellStyle name="20% - Ênfase3 80" xfId="1093" xr:uid="{F384D4BD-94AA-4115-AC11-C3608CDB638A}"/>
    <cellStyle name="20% - Ênfase3 81" xfId="1094" xr:uid="{5D5F1B02-09E8-42C8-8B7B-65C087438169}"/>
    <cellStyle name="20% - Ênfase3 82" xfId="1095" xr:uid="{9DAF7901-EA09-4858-8E7E-300A467DB8B9}"/>
    <cellStyle name="20% - Ênfase3 83" xfId="1096" xr:uid="{91C1C388-50CC-4C3E-B6C0-A82019EB1264}"/>
    <cellStyle name="20% - Ênfase3 84" xfId="1097" xr:uid="{D288A6EA-E9B0-4455-B523-F28EFF3F5579}"/>
    <cellStyle name="20% - Ênfase3 85" xfId="1098" xr:uid="{550D769E-8BC7-4B17-9487-883217A41CFF}"/>
    <cellStyle name="20% - Ênfase3 86" xfId="1099" xr:uid="{79CA37F0-6AC2-4830-A7F8-379BA95BC8E7}"/>
    <cellStyle name="20% - Ênfase3 87" xfId="1100" xr:uid="{842F75E1-6F62-4C8C-8B7D-A6CD86BF6FDF}"/>
    <cellStyle name="20% - Ênfase3 88" xfId="1101" xr:uid="{DBA89E99-19B9-43F5-8FD8-4141820022B4}"/>
    <cellStyle name="20% - Ênfase3 89" xfId="1102" xr:uid="{403F38E9-6D0C-4BC2-8FF3-16B6932A2F1F}"/>
    <cellStyle name="20% - Ênfase3 9" xfId="1103" xr:uid="{22D07DC9-8DF5-424A-B3BA-FEBAFBDD0F40}"/>
    <cellStyle name="20% - Ênfase3 90" xfId="1104" xr:uid="{A11BCD87-4460-4326-906B-176C06F72764}"/>
    <cellStyle name="20% - Ênfase3 91" xfId="1105" xr:uid="{918D6890-1492-4811-A1D3-A0CA42542C9A}"/>
    <cellStyle name="20% - Ênfase3 92" xfId="1106" xr:uid="{D3CAC8D8-AABA-4843-B689-B134A4B5416A}"/>
    <cellStyle name="20% - Ênfase3 93" xfId="1107" xr:uid="{F12DE710-5147-46A9-A285-7637D48CF794}"/>
    <cellStyle name="20% - Ênfase3 94" xfId="1108" xr:uid="{B3726842-FA64-43C3-924E-351B963A830A}"/>
    <cellStyle name="20% - Ênfase3 95" xfId="1109" xr:uid="{3AD5FDBF-77C0-488A-8F65-B24D311015E1}"/>
    <cellStyle name="20% - Ênfase3 96" xfId="1110" xr:uid="{24C0F1D9-20B6-45B0-B5F0-76EBEC3A2B7A}"/>
    <cellStyle name="20% - Ênfase3 97" xfId="1111" xr:uid="{B98257A7-A220-45BF-B36F-7761954E2F14}"/>
    <cellStyle name="20% - Ênfase3 98" xfId="1112" xr:uid="{5D99B298-74FD-4327-B8EF-76653C119D4C}"/>
    <cellStyle name="20% - Ênfase3 99" xfId="1113" xr:uid="{0174A31A-2EC5-46A7-B3EF-7E2C4806AA11}"/>
    <cellStyle name="20% - Ênfase4" xfId="34" builtinId="42" customBuiltin="1"/>
    <cellStyle name="20% - Ênfase4 10" xfId="1114" xr:uid="{04BF4DF8-1933-4E2D-AC4A-45D4BA933A07}"/>
    <cellStyle name="20% - Ênfase4 10 2" xfId="40514" xr:uid="{6623B295-300F-4CB6-8E89-E836CAA80036}"/>
    <cellStyle name="20% - Ênfase4 100" xfId="1115" xr:uid="{D483156C-DC73-4A39-A34D-0538C9DADA08}"/>
    <cellStyle name="20% - Ênfase4 101" xfId="1116" xr:uid="{EDC121B0-1076-4964-9ECB-6DEF5B1CA903}"/>
    <cellStyle name="20% - Ênfase4 102" xfId="1117" xr:uid="{03BBA2F5-5C21-4601-AA0E-65BF6AD13D60}"/>
    <cellStyle name="20% - Ênfase4 103" xfId="1118" xr:uid="{C1D71044-2F0B-41B1-A903-8FD0CE55AAF2}"/>
    <cellStyle name="20% - Ênfase4 104" xfId="1119" xr:uid="{4DF0B30A-DA29-4324-A654-85CFDD3FDDA0}"/>
    <cellStyle name="20% - Ênfase4 105" xfId="1120" xr:uid="{1624A7FA-2CB5-4CDC-9B07-932813A5EE02}"/>
    <cellStyle name="20% - Ênfase4 106" xfId="1121" xr:uid="{F8E68BED-1168-4641-9B77-4F61E044545E}"/>
    <cellStyle name="20% - Ênfase4 107" xfId="1122" xr:uid="{1551A721-7FB8-4924-85ED-E920F6C571FC}"/>
    <cellStyle name="20% - Ênfase4 108" xfId="1123" xr:uid="{79F5EA90-3094-4F04-BE49-2EEACFEB96DC}"/>
    <cellStyle name="20% - Ênfase4 109" xfId="1124" xr:uid="{6C6BD766-2BE7-4983-A9C5-9AEE122659E0}"/>
    <cellStyle name="20% - Ênfase4 11" xfId="1125" xr:uid="{28C2C4E4-974A-4D8C-9D15-3113DE6190DA}"/>
    <cellStyle name="20% - Ênfase4 11 2" xfId="40515" xr:uid="{46F63BC0-0960-489A-8CAD-C8167ACD9E0F}"/>
    <cellStyle name="20% - Ênfase4 110" xfId="1126" xr:uid="{70E67731-1653-490E-B5D4-6434C3471B59}"/>
    <cellStyle name="20% - Ênfase4 111" xfId="1127" xr:uid="{E8D2C7EC-3D35-496F-A0BF-06F52703B288}"/>
    <cellStyle name="20% - Ênfase4 112" xfId="1128" xr:uid="{881EF577-68C4-4789-B863-494FD6852DCE}"/>
    <cellStyle name="20% - Ênfase4 113" xfId="1129" xr:uid="{31FDE434-B81A-4374-B95A-CB3E6EDB578D}"/>
    <cellStyle name="20% - Ênfase4 114" xfId="1130" xr:uid="{49664E72-FEF4-486F-9778-B2434B9CC76E}"/>
    <cellStyle name="20% - Ênfase4 115" xfId="1131" xr:uid="{E7FA4C01-B2D3-49D1-ACC9-A5D51C000F42}"/>
    <cellStyle name="20% - Ênfase4 116" xfId="1132" xr:uid="{5B02FCCE-E7E8-42B1-828D-C7B209E6BC46}"/>
    <cellStyle name="20% - Ênfase4 117" xfId="1133" xr:uid="{106A7276-73A5-459B-A34A-56E02EECFAF2}"/>
    <cellStyle name="20% - Ênfase4 118" xfId="1134" xr:uid="{BBEB3DF3-C77C-40B0-92C6-2B3FE2FC31B0}"/>
    <cellStyle name="20% - Ênfase4 119" xfId="1135" xr:uid="{C3E3DBC9-62A2-4BE1-9DD7-ED414B68F970}"/>
    <cellStyle name="20% - Ênfase4 12" xfId="1136" xr:uid="{FD1D25FC-E90A-40E1-B31F-290BF5D5C894}"/>
    <cellStyle name="20% - Ênfase4 12 2" xfId="40516" xr:uid="{9809C965-355D-4DFC-83B8-A81BF437227D}"/>
    <cellStyle name="20% - Ênfase4 120" xfId="1137" xr:uid="{A7369890-520B-4B3E-BFEB-3C64EE2C1EB0}"/>
    <cellStyle name="20% - Ênfase4 121" xfId="1138" xr:uid="{734419F4-66AD-49A2-8B94-CECA669F6ADF}"/>
    <cellStyle name="20% - Ênfase4 122" xfId="1139" xr:uid="{FFEC7CD3-9A88-446F-96E6-866F538B3D4E}"/>
    <cellStyle name="20% - Ênfase4 123" xfId="1140" xr:uid="{767B2250-5BB1-4814-A29C-4CBBA657F15D}"/>
    <cellStyle name="20% - Ênfase4 124" xfId="1141" xr:uid="{393A7E5D-2B3D-4F01-942A-C5B1C1421B34}"/>
    <cellStyle name="20% - Ênfase4 125" xfId="1142" xr:uid="{D9BC0DB9-31A4-4A44-AC4A-64385258BBED}"/>
    <cellStyle name="20% - Ênfase4 126" xfId="1143" xr:uid="{26C24D25-DB5F-4EB6-8548-C35E64AA3603}"/>
    <cellStyle name="20% - Ênfase4 127" xfId="1144" xr:uid="{633016BD-8487-477F-B0E6-CB83229D9BE1}"/>
    <cellStyle name="20% - Ênfase4 128" xfId="1145" xr:uid="{7BAB3F7C-D0F7-404D-896A-993C2170436A}"/>
    <cellStyle name="20% - Ênfase4 129" xfId="1146" xr:uid="{4180D6CC-4829-4382-A3A3-8A4F9707D946}"/>
    <cellStyle name="20% - Ênfase4 13" xfId="1147" xr:uid="{457CB3EB-ADB3-4C30-8280-F4CF7C6FCFB0}"/>
    <cellStyle name="20% - Ênfase4 13 2" xfId="40517" xr:uid="{3B397670-1A74-4D65-9C13-FF5D59AF4848}"/>
    <cellStyle name="20% - Ênfase4 130" xfId="1148" xr:uid="{E3E6F38C-1FBE-4557-8511-203DE08CAA87}"/>
    <cellStyle name="20% - Ênfase4 131" xfId="1149" xr:uid="{22FA24C7-6A25-4E4B-B658-E7F90FC10E75}"/>
    <cellStyle name="20% - Ênfase4 132" xfId="1150" xr:uid="{EA024B20-573F-46C7-9923-8321E67C8EA7}"/>
    <cellStyle name="20% - Ênfase4 133" xfId="1151" xr:uid="{D3661198-0F19-4FDC-97A5-6212F84417D1}"/>
    <cellStyle name="20% - Ênfase4 134" xfId="1152" xr:uid="{9A8D3721-054C-4F65-A06B-4314983406C3}"/>
    <cellStyle name="20% - Ênfase4 135" xfId="1153" xr:uid="{C9D95CAD-D962-44A5-9B71-EBF31E7BCA12}"/>
    <cellStyle name="20% - Ênfase4 136" xfId="1154" xr:uid="{E88E0E72-5A19-4825-B534-6FDC0CB55ADA}"/>
    <cellStyle name="20% - Ênfase4 137" xfId="1155" xr:uid="{33637B1D-FE72-4831-9712-719542036040}"/>
    <cellStyle name="20% - Ênfase4 138" xfId="1156" xr:uid="{59AC3966-3DD1-4D94-88C6-A9D29B202295}"/>
    <cellStyle name="20% - Ênfase4 139" xfId="1157" xr:uid="{1108B5DF-9E2E-4985-ACE5-2BD5F1C7D759}"/>
    <cellStyle name="20% - Ênfase4 14" xfId="1158" xr:uid="{A2A8745F-B78B-4CC2-9F9E-84AB0F15973A}"/>
    <cellStyle name="20% - Ênfase4 140" xfId="1159" xr:uid="{CFE9EBA1-9B3B-418C-BFA6-6B33BEA74018}"/>
    <cellStyle name="20% - Ênfase4 141" xfId="1160" xr:uid="{2C50B1AF-CFC5-4757-B207-FB9314F846CF}"/>
    <cellStyle name="20% - Ênfase4 142" xfId="1161" xr:uid="{228541FB-AF10-4921-8B2A-85EAFABC80E2}"/>
    <cellStyle name="20% - Ênfase4 143" xfId="1162" xr:uid="{54507A20-41B7-4B2E-89E7-95FA8ACF85AB}"/>
    <cellStyle name="20% - Ênfase4 144" xfId="1163" xr:uid="{84541FD7-A0EC-4D06-B3B3-D25ECCA04DF5}"/>
    <cellStyle name="20% - Ênfase4 145" xfId="1164" xr:uid="{24D1ECB6-AE9B-41A9-8654-6464AFE31EC9}"/>
    <cellStyle name="20% - Ênfase4 146" xfId="1165" xr:uid="{227AE926-A8AD-404A-BAFD-0B94A9DD93FD}"/>
    <cellStyle name="20% - Ênfase4 147" xfId="1166" xr:uid="{974B5251-C296-46B5-8FD3-20E8B28392C2}"/>
    <cellStyle name="20% - Ênfase4 148" xfId="1167" xr:uid="{AE1F60EA-19DA-414B-A2B8-3C1AA6DB00D2}"/>
    <cellStyle name="20% - Ênfase4 149" xfId="1168" xr:uid="{D5436C4F-9808-44E8-A2B8-EDBF20F0A12E}"/>
    <cellStyle name="20% - Ênfase4 15" xfId="1169" xr:uid="{D2690FFD-F85D-48FE-9298-DB980CAD27EE}"/>
    <cellStyle name="20% - Ênfase4 15 2" xfId="1170" xr:uid="{5298DC95-D3AD-4A0D-8213-B2C9862F43BA}"/>
    <cellStyle name="20% - Ênfase4 15 3" xfId="1171" xr:uid="{D4C12B4C-2FC8-48E7-80E6-75229C32DACE}"/>
    <cellStyle name="20% - Ênfase4 150" xfId="1172" xr:uid="{5928C5F4-438B-4FBC-9640-4C06C5A51DCD}"/>
    <cellStyle name="20% - Ênfase4 151" xfId="1173" xr:uid="{74BBF338-7998-468F-B515-F0E99941BF57}"/>
    <cellStyle name="20% - Ênfase4 152" xfId="1174" xr:uid="{C66E6563-D336-4A46-A42C-A143F93EBBF5}"/>
    <cellStyle name="20% - Ênfase4 153" xfId="1175" xr:uid="{389AB056-6F39-4A90-B177-03C9FF58F3A2}"/>
    <cellStyle name="20% - Ênfase4 154" xfId="1176" xr:uid="{1324D031-503A-4CF9-A15C-B77A4A9433B6}"/>
    <cellStyle name="20% - Ênfase4 155" xfId="1177" xr:uid="{7279E6C2-320E-4A73-A4B2-1DC94878B541}"/>
    <cellStyle name="20% - Ênfase4 156" xfId="1178" xr:uid="{0C4D4921-51C8-4927-8AD4-D0529A91F125}"/>
    <cellStyle name="20% - Ênfase4 157" xfId="1179" xr:uid="{A28619A1-9BF0-487B-B1E3-FE4160794545}"/>
    <cellStyle name="20% - Ênfase4 158" xfId="1180" xr:uid="{21A3738D-05DB-43BF-9EDC-675EE5E31BC6}"/>
    <cellStyle name="20% - Ênfase4 159" xfId="1181" xr:uid="{B6F16948-D3D7-494F-A212-85F6E26FF171}"/>
    <cellStyle name="20% - Ênfase4 16" xfId="1182" xr:uid="{D7EF7789-2A98-411B-8A5B-CB7A3CAE72E9}"/>
    <cellStyle name="20% - Ênfase4 16 2" xfId="1183" xr:uid="{9AA7624E-00C3-4D03-8961-A15208461645}"/>
    <cellStyle name="20% - Ênfase4 16 3" xfId="1184" xr:uid="{BD5C8D90-93C2-464C-8172-73652F2034F1}"/>
    <cellStyle name="20% - Ênfase4 160" xfId="1185" xr:uid="{E198EA41-F8DC-4B18-9AEE-68AD97665AC2}"/>
    <cellStyle name="20% - Ênfase4 161" xfId="1186" xr:uid="{7E14159F-2860-47A4-BE62-326994E2103C}"/>
    <cellStyle name="20% - Ênfase4 162" xfId="1187" xr:uid="{E4A0D7D6-790F-40F1-A696-DB0947DB2F34}"/>
    <cellStyle name="20% - Ênfase4 163" xfId="1188" xr:uid="{8B8E044D-226D-4608-BF62-8477DC0ECBEF}"/>
    <cellStyle name="20% - Ênfase4 164" xfId="1189" xr:uid="{3E793AC1-B854-4008-8112-8E79BE26E43F}"/>
    <cellStyle name="20% - Ênfase4 165" xfId="1190" xr:uid="{A5382957-A371-4C11-9DC3-254C5A45DE80}"/>
    <cellStyle name="20% - Ênfase4 166" xfId="1191" xr:uid="{1456F951-4B30-432B-B075-7FECBE70BD95}"/>
    <cellStyle name="20% - Ênfase4 167" xfId="1192" xr:uid="{9FE690EA-6236-40ED-97FE-EE96F0DB092E}"/>
    <cellStyle name="20% - Ênfase4 168" xfId="1193" xr:uid="{7F6AF8F5-BF0F-4F82-B4CE-B7C6059359C8}"/>
    <cellStyle name="20% - Ênfase4 169" xfId="1194" xr:uid="{84C77F3D-B8D2-4B4B-B1FC-FF9F183002FC}"/>
    <cellStyle name="20% - Ênfase4 17" xfId="1195" xr:uid="{CA40AC3E-FF38-46AA-8E75-51EA8EE252F3}"/>
    <cellStyle name="20% - Ênfase4 17 2" xfId="1196" xr:uid="{0C9E3989-E5B5-49F2-B354-E833CDD53A5C}"/>
    <cellStyle name="20% - Ênfase4 17 3" xfId="1197" xr:uid="{85134BF9-FADE-4B42-8ECB-A2F7D40E0A2A}"/>
    <cellStyle name="20% - Ênfase4 170" xfId="1198" xr:uid="{C8CEF900-DD3D-4CBA-B95E-FBA9FA3AB6ED}"/>
    <cellStyle name="20% - Ênfase4 171" xfId="1199" xr:uid="{C4F0DBDE-47BD-4583-8BC6-32708C5E6E82}"/>
    <cellStyle name="20% - Ênfase4 172" xfId="1200" xr:uid="{64BD1241-584A-4587-A714-A429C0FE850B}"/>
    <cellStyle name="20% - Ênfase4 173" xfId="1201" xr:uid="{B87F777B-DF3C-4E73-9625-1E9FF8AB6998}"/>
    <cellStyle name="20% - Ênfase4 174" xfId="1202" xr:uid="{A6F21864-4771-491A-9E8E-6A4BB3B186AE}"/>
    <cellStyle name="20% - Ênfase4 175" xfId="1203" xr:uid="{32F50158-D13E-4800-BABC-FA850C408898}"/>
    <cellStyle name="20% - Ênfase4 176" xfId="1204" xr:uid="{0E0C13BE-2F8B-401B-92E1-E42AC46482D3}"/>
    <cellStyle name="20% - Ênfase4 177" xfId="1205" xr:uid="{DB3DCBC5-2AB4-4032-B4FA-E97A921051FF}"/>
    <cellStyle name="20% - Ênfase4 178" xfId="1206" xr:uid="{509E807A-CB22-4184-BB41-F7D29283553B}"/>
    <cellStyle name="20% - Ênfase4 179" xfId="1207" xr:uid="{E148D814-E704-47A7-BA83-3296D0C5FED7}"/>
    <cellStyle name="20% - Ênfase4 18" xfId="1208" xr:uid="{3778EF21-1304-4266-B0BF-3D7F83A35AB2}"/>
    <cellStyle name="20% - Ênfase4 18 2" xfId="1209" xr:uid="{4E1C6C1F-D796-432D-B4F2-968C542B6E36}"/>
    <cellStyle name="20% - Ênfase4 18 3" xfId="1210" xr:uid="{96F262D0-2DDD-4F7E-8040-EAFE37643ACB}"/>
    <cellStyle name="20% - Ênfase4 180" xfId="1211" xr:uid="{C72BDC2B-A366-4B25-9608-A3F8CCBB3F7E}"/>
    <cellStyle name="20% - Ênfase4 181" xfId="1212" xr:uid="{BF43D997-E365-4447-A2A7-A4126C158BD5}"/>
    <cellStyle name="20% - Ênfase4 182" xfId="1213" xr:uid="{88D1E6F6-9853-4270-A962-9FB0FF103E49}"/>
    <cellStyle name="20% - Ênfase4 183" xfId="1214" xr:uid="{81EFE6DC-CBC7-49B2-885D-46F1C0455153}"/>
    <cellStyle name="20% - Ênfase4 184" xfId="1215" xr:uid="{58FC59E0-ED28-449C-98B7-073A8A918F2E}"/>
    <cellStyle name="20% - Ênfase4 185" xfId="1216" xr:uid="{9A909D01-CCE4-4A4D-A2E6-C245E5B1DD80}"/>
    <cellStyle name="20% - Ênfase4 186" xfId="1217" xr:uid="{3AF46E70-E668-437C-A830-613680B41A9B}"/>
    <cellStyle name="20% - Ênfase4 187" xfId="1218" xr:uid="{F1843B60-C457-4127-8A5F-68AC5B66621E}"/>
    <cellStyle name="20% - Ênfase4 188" xfId="1219" xr:uid="{BCF1A053-5D1A-459B-A86C-E5FDE1C8F172}"/>
    <cellStyle name="20% - Ênfase4 189" xfId="1220" xr:uid="{20855F1C-2953-4558-9B48-FF581895F426}"/>
    <cellStyle name="20% - Ênfase4 19" xfId="1221" xr:uid="{67C1CF26-F36B-42C0-8145-AF432B1ADC4D}"/>
    <cellStyle name="20% - Ênfase4 19 2" xfId="1222" xr:uid="{BE15C501-3327-4779-9B5F-3CCCCC2438E2}"/>
    <cellStyle name="20% - Ênfase4 19 3" xfId="1223" xr:uid="{DD1AFE3C-64AB-466D-89EE-12F776DF62FF}"/>
    <cellStyle name="20% - Ênfase4 190" xfId="1224" xr:uid="{39EBD28C-D7E8-4711-9E57-5B30FE0FF6B4}"/>
    <cellStyle name="20% - Ênfase4 2" xfId="1225" xr:uid="{A1E00D5A-6C8A-4B02-A29D-F43DAEB20F32}"/>
    <cellStyle name="20% - Ênfase4 2 10" xfId="1226" xr:uid="{DB1B6724-9DAE-4C17-9E41-EE16B10C39BB}"/>
    <cellStyle name="20% - Ênfase4 2 10 2" xfId="1227" xr:uid="{246AB6F1-20E4-42BD-806F-85D0FCFAD406}"/>
    <cellStyle name="20% - Ênfase4 2 10 3" xfId="1228" xr:uid="{22FE30DF-6628-4597-9CBD-6140079DBC3D}"/>
    <cellStyle name="20% - Ênfase4 2 10 4" xfId="1229" xr:uid="{FBBCDFB3-22E1-4CBA-BD7E-FD91E4C36CED}"/>
    <cellStyle name="20% - Ênfase4 2 10 5" xfId="1230" xr:uid="{DDD49C7E-1AD1-4040-BDA7-7D1F64EAB6BE}"/>
    <cellStyle name="20% - Ênfase4 2 10 6" xfId="1231" xr:uid="{BDB95AD2-4FB8-4D2C-BF3B-78BB768B305F}"/>
    <cellStyle name="20% - Ênfase4 2 10 7" xfId="1232" xr:uid="{C1B66683-E631-4583-95ED-F5ECD5676414}"/>
    <cellStyle name="20% - Ênfase4 2 11" xfId="1233" xr:uid="{98268FD2-BD5E-47AD-BD7D-AF63ED43FB57}"/>
    <cellStyle name="20% - Ênfase4 2 11 2" xfId="1234" xr:uid="{518DE50F-D216-4985-957E-9D95E0B7A4CE}"/>
    <cellStyle name="20% - Ênfase4 2 11 3" xfId="1235" xr:uid="{CF04CCE9-1456-4CE2-9FE5-15BA68F9A5CA}"/>
    <cellStyle name="20% - Ênfase4 2 11 4" xfId="1236" xr:uid="{96947027-3D52-41C3-8F08-5AFE0E6E26B5}"/>
    <cellStyle name="20% - Ênfase4 2 11 5" xfId="1237" xr:uid="{F29B8E56-3A46-4F66-AE89-8976B4CCB071}"/>
    <cellStyle name="20% - Ênfase4 2 11 6" xfId="1238" xr:uid="{CA428518-EC30-4608-82AE-7FEABAE543C7}"/>
    <cellStyle name="20% - Ênfase4 2 11 7" xfId="1239" xr:uid="{653231F9-9CE9-416B-ADDD-CC4D80833534}"/>
    <cellStyle name="20% - Ênfase4 2 12" xfId="1240" xr:uid="{6BB452E9-BA7A-4649-A3D8-C95055A44E3E}"/>
    <cellStyle name="20% - Ênfase4 2 13" xfId="1241" xr:uid="{BE3C67A7-9E8C-48CC-ABD8-F5439AD699DD}"/>
    <cellStyle name="20% - Ênfase4 2 14" xfId="1242" xr:uid="{FEE993F9-A58B-43B9-BF13-9C1472680FDE}"/>
    <cellStyle name="20% - Ênfase4 2 15" xfId="1243" xr:uid="{EC21D7B9-D082-43DC-ADB6-EA1DCE7BD242}"/>
    <cellStyle name="20% - Ênfase4 2 16" xfId="1244" xr:uid="{C16D53CA-ABB9-44ED-94C7-397AFE1DFBC3}"/>
    <cellStyle name="20% - Ênfase4 2 17" xfId="1245" xr:uid="{0E8BC9FD-9800-400A-B7CE-ACDB926080B4}"/>
    <cellStyle name="20% - Ênfase4 2 18" xfId="1246" xr:uid="{2901D0D1-0393-4CB7-8E49-30BEBBC31BE5}"/>
    <cellStyle name="20% - Ênfase4 2 19" xfId="1247" xr:uid="{3D39E4E1-10B7-4588-8995-823A28C80FA0}"/>
    <cellStyle name="20% - Ênfase4 2 2" xfId="1248" xr:uid="{F97B71D9-B8F8-485E-811C-D267403F05E5}"/>
    <cellStyle name="20% - Ênfase4 2 20" xfId="1249" xr:uid="{3D443141-9D63-489B-8F4F-4E6924B6235D}"/>
    <cellStyle name="20% - Ênfase4 2 21" xfId="1250" xr:uid="{99E06D3C-F8D6-41C4-96A6-6E6F83075564}"/>
    <cellStyle name="20% - Ênfase4 2 22" xfId="1251" xr:uid="{93248150-7F54-4C18-9DB4-56ABC01E7340}"/>
    <cellStyle name="20% - Ênfase4 2 23" xfId="1252" xr:uid="{5E29B29E-3A02-4DE9-84D2-929C40B2DC40}"/>
    <cellStyle name="20% - Ênfase4 2 24" xfId="1253" xr:uid="{FFCB6A90-9E59-42D1-8A30-8ABB158BD1E1}"/>
    <cellStyle name="20% - Ênfase4 2 25" xfId="1254" xr:uid="{6AB63B28-5BD0-44FB-A0AD-2A9D98E0A9B6}"/>
    <cellStyle name="20% - Ênfase4 2 26" xfId="1255" xr:uid="{CA1A0955-9A9B-4D09-AEDC-22754955EF82}"/>
    <cellStyle name="20% - Ênfase4 2 27" xfId="1256" xr:uid="{5F484B85-CF6E-46B1-A339-850CB5B48F03}"/>
    <cellStyle name="20% - Ênfase4 2 28" xfId="1257" xr:uid="{D6909054-BBFF-433F-8625-D4CE37B3C1AA}"/>
    <cellStyle name="20% - Ênfase4 2 29" xfId="1258" xr:uid="{424F5041-6794-4295-BBBD-2B94DA4845F3}"/>
    <cellStyle name="20% - Ênfase4 2 3" xfId="1259" xr:uid="{9C2BF2AE-EA40-481F-93EA-4C81C7B93230}"/>
    <cellStyle name="20% - Ênfase4 2 30" xfId="1260" xr:uid="{56BFBD02-CA76-4524-907C-DA1FC4F3E676}"/>
    <cellStyle name="20% - Ênfase4 2 31" xfId="1261" xr:uid="{203ABC65-946F-4AAA-8784-E9DB8766C937}"/>
    <cellStyle name="20% - Ênfase4 2 32" xfId="1262" xr:uid="{0D8C168E-3B64-44E2-A653-1B0E82F7F499}"/>
    <cellStyle name="20% - Ênfase4 2 33" xfId="1263" xr:uid="{E61C3E60-C9CA-499B-B8D5-019EB028C527}"/>
    <cellStyle name="20% - Ênfase4 2 34" xfId="1264" xr:uid="{FD7FD22F-B6BC-4CEC-9AE7-C235B715910C}"/>
    <cellStyle name="20% - Ênfase4 2 35" xfId="1265" xr:uid="{65A8922B-00F2-4689-BBDA-2F5E860BC997}"/>
    <cellStyle name="20% - Ênfase4 2 4" xfId="1266" xr:uid="{496DFC85-D47B-4A48-9946-796F48AA5122}"/>
    <cellStyle name="20% - Ênfase4 2 5" xfId="1267" xr:uid="{B86D73B5-4D43-4271-8218-307124D79367}"/>
    <cellStyle name="20% - Ênfase4 2 6" xfId="1268" xr:uid="{FF5871AC-D86A-46C9-B67E-F2C8954C8988}"/>
    <cellStyle name="20% - Ênfase4 2 7" xfId="1269" xr:uid="{A07F9704-590B-4354-A0D4-4707B602C6D2}"/>
    <cellStyle name="20% - Ênfase4 2 8" xfId="1270" xr:uid="{AE8015BD-99F2-4D03-A495-3C2C21E4EC6A}"/>
    <cellStyle name="20% - Ênfase4 2 8 2" xfId="1271" xr:uid="{EC5F7132-0C4C-437F-8336-FD508A955EC9}"/>
    <cellStyle name="20% - Ênfase4 2 8 3" xfId="1272" xr:uid="{ADF6BF6B-A399-44DC-81ED-BEBFE4E16544}"/>
    <cellStyle name="20% - Ênfase4 2 8 4" xfId="1273" xr:uid="{71D0E334-4D2A-49FA-80EB-3906C6414D75}"/>
    <cellStyle name="20% - Ênfase4 2 8 5" xfId="1274" xr:uid="{3542DBCE-36DA-4BE9-8D19-AD90D9DDF671}"/>
    <cellStyle name="20% - Ênfase4 2 8 6" xfId="1275" xr:uid="{66961A31-F572-42AF-8660-38730109BBF8}"/>
    <cellStyle name="20% - Ênfase4 2 8 7" xfId="1276" xr:uid="{3743A3F4-B0B6-49CB-8BF1-5F9244837A52}"/>
    <cellStyle name="20% - Ênfase4 2 9" xfId="1277" xr:uid="{8A761C33-18A2-4A40-BEA6-B0C78C2247EE}"/>
    <cellStyle name="20% - Ênfase4 2 9 2" xfId="1278" xr:uid="{32E4B0DD-8B24-494F-89BB-4863A682D3E9}"/>
    <cellStyle name="20% - Ênfase4 2 9 3" xfId="1279" xr:uid="{93053FD2-258A-4DFF-9C4C-CD7D5C4B81B2}"/>
    <cellStyle name="20% - Ênfase4 2 9 4" xfId="1280" xr:uid="{7A64A64E-DA78-4BD1-9FCE-3617D17092B8}"/>
    <cellStyle name="20% - Ênfase4 2 9 5" xfId="1281" xr:uid="{927AE66A-6FB5-4F2E-8004-E4C057513134}"/>
    <cellStyle name="20% - Ênfase4 2 9 6" xfId="1282" xr:uid="{F6B75004-C5AC-46A2-9263-BAD36A964094}"/>
    <cellStyle name="20% - Ênfase4 2 9 7" xfId="1283" xr:uid="{96C63F8D-3BD1-44C5-B709-5D48011CB762}"/>
    <cellStyle name="20% - Ênfase4 20" xfId="1284" xr:uid="{14441E3A-F6BB-4028-BE78-4FC9DC32F33A}"/>
    <cellStyle name="20% - Ênfase4 20 2" xfId="1285" xr:uid="{F9511649-C3EC-46C4-AB4D-631A4DA12906}"/>
    <cellStyle name="20% - Ênfase4 20 3" xfId="1286" xr:uid="{DB3ED325-9B2A-426A-90E9-AD572CB269A4}"/>
    <cellStyle name="20% - Ênfase4 21" xfId="1287" xr:uid="{868A03E1-7445-41BA-8819-D2396AA7AA5D}"/>
    <cellStyle name="20% - Ênfase4 22" xfId="1288" xr:uid="{594F58E0-5059-45B2-B7A2-D6C2EB479C0D}"/>
    <cellStyle name="20% - Ênfase4 23" xfId="1289" xr:uid="{479F502E-C0CF-4F1C-86D3-E14CB6DA18AD}"/>
    <cellStyle name="20% - Ênfase4 24" xfId="1290" xr:uid="{D21C6B64-8923-4C9A-B5CB-76D3C8567A8A}"/>
    <cellStyle name="20% - Ênfase4 24 2" xfId="40976" xr:uid="{BF889E33-5CA1-45FD-AAAD-704684181EA9}"/>
    <cellStyle name="20% - Ênfase4 25" xfId="1291" xr:uid="{018594B2-D476-4401-9150-167B0CAC2C91}"/>
    <cellStyle name="20% - Ênfase4 25 2" xfId="41011" xr:uid="{0F1212E8-2602-4E65-B880-13B478B2BE80}"/>
    <cellStyle name="20% - Ênfase4 26" xfId="1292" xr:uid="{31E7FF8E-A01A-45BE-89BF-5FED45709C61}"/>
    <cellStyle name="20% - Ênfase4 26 10" xfId="1293" xr:uid="{25CE4A0A-1E05-4805-A0C7-4C23CB832EA2}"/>
    <cellStyle name="20% - Ênfase4 26 11" xfId="1294" xr:uid="{2829E0CE-0F1F-42BB-A7F1-57843CC5742F}"/>
    <cellStyle name="20% - Ênfase4 26 12" xfId="1295" xr:uid="{BFCA6DE6-777E-4D8B-8CDD-20F0E5D4A279}"/>
    <cellStyle name="20% - Ênfase4 26 13" xfId="1296" xr:uid="{14F66D3D-B04E-44B1-9251-1F176FCB2EA8}"/>
    <cellStyle name="20% - Ênfase4 26 14" xfId="1297" xr:uid="{31CB2341-CAC0-4ABB-90E0-CD5A8CD83518}"/>
    <cellStyle name="20% - Ênfase4 26 15" xfId="1298" xr:uid="{45A96FFA-E841-4FFB-B40E-6BEB697766C6}"/>
    <cellStyle name="20% - Ênfase4 26 16" xfId="1299" xr:uid="{658C08D7-26A4-414E-B8CD-5206B5FBFAD3}"/>
    <cellStyle name="20% - Ênfase4 26 2" xfId="1300" xr:uid="{2F4F6F0B-547A-45DD-9F7C-CA309476C833}"/>
    <cellStyle name="20% - Ênfase4 26 3" xfId="1301" xr:uid="{E6E9F644-341D-4346-B952-0A7D603A227E}"/>
    <cellStyle name="20% - Ênfase4 26 4" xfId="1302" xr:uid="{E303FC67-530D-4CA4-A73B-E67DC37C9FB5}"/>
    <cellStyle name="20% - Ênfase4 26 5" xfId="1303" xr:uid="{871EE865-7464-4018-95B7-7C9D2F8AFDF8}"/>
    <cellStyle name="20% - Ênfase4 26 6" xfId="1304" xr:uid="{C84A4462-198F-437E-8ADD-9A5C4D29509F}"/>
    <cellStyle name="20% - Ênfase4 26 7" xfId="1305" xr:uid="{B271DC74-E46F-4504-A774-E4F26861FAAC}"/>
    <cellStyle name="20% - Ênfase4 26 8" xfId="1306" xr:uid="{8C3FC69D-6B1D-434C-94FF-2FF16B5700B4}"/>
    <cellStyle name="20% - Ênfase4 26 9" xfId="1307" xr:uid="{DB3BDB1D-092A-4B8A-9A1D-B7E6801DA040}"/>
    <cellStyle name="20% - Ênfase4 27" xfId="1308" xr:uid="{69D7505F-10C8-420E-BE2C-1AC049B0FEF9}"/>
    <cellStyle name="20% - Ênfase4 27 10" xfId="1309" xr:uid="{6BE72742-B291-447C-963C-604221B1AF64}"/>
    <cellStyle name="20% - Ênfase4 27 11" xfId="1310" xr:uid="{97A5BDFA-70F7-448E-B7C0-99AEDB1A0CF9}"/>
    <cellStyle name="20% - Ênfase4 27 12" xfId="1311" xr:uid="{4742831D-A582-4E3F-B321-4515DC2A4E95}"/>
    <cellStyle name="20% - Ênfase4 27 13" xfId="1312" xr:uid="{F6E26F09-F974-4EF0-A3C5-C95A274800A3}"/>
    <cellStyle name="20% - Ênfase4 27 14" xfId="1313" xr:uid="{A89AB3F0-6869-4A12-B7D2-2F9AFB84DF3E}"/>
    <cellStyle name="20% - Ênfase4 27 15" xfId="1314" xr:uid="{077EDD5B-ED90-4C09-88EC-41D830479B4F}"/>
    <cellStyle name="20% - Ênfase4 27 16" xfId="1315" xr:uid="{C77344E2-AA6C-4609-846C-3BE66CAC3394}"/>
    <cellStyle name="20% - Ênfase4 27 2" xfId="1316" xr:uid="{38C92553-B380-43AC-B817-813C486AD290}"/>
    <cellStyle name="20% - Ênfase4 27 3" xfId="1317" xr:uid="{6338783C-FBA9-47E4-88B5-B4DA5C2CEA88}"/>
    <cellStyle name="20% - Ênfase4 27 4" xfId="1318" xr:uid="{7190B021-D051-4383-81E6-80DB30CAE93D}"/>
    <cellStyle name="20% - Ênfase4 27 5" xfId="1319" xr:uid="{086EF143-FE33-46BD-8A82-E073C48BDBBC}"/>
    <cellStyle name="20% - Ênfase4 27 6" xfId="1320" xr:uid="{9484498D-355B-4A59-9B17-FD8DE88278F2}"/>
    <cellStyle name="20% - Ênfase4 27 7" xfId="1321" xr:uid="{E54270FC-3284-4349-87ED-60849D8C40B4}"/>
    <cellStyle name="20% - Ênfase4 27 8" xfId="1322" xr:uid="{DF717440-6849-46CC-BCB0-101BE25FEC7D}"/>
    <cellStyle name="20% - Ênfase4 27 9" xfId="1323" xr:uid="{9E0A1BA7-6D56-4C4E-BFC2-7415C42D4AF6}"/>
    <cellStyle name="20% - Ênfase4 28" xfId="1324" xr:uid="{919B2216-BC2A-4B0F-8810-E5429CF1405C}"/>
    <cellStyle name="20% - Ênfase4 28 10" xfId="1325" xr:uid="{4AC4E0FB-6CCF-468A-BEAB-9B18CCE2064F}"/>
    <cellStyle name="20% - Ênfase4 28 11" xfId="1326" xr:uid="{2CA20642-C539-4065-A590-2A7257BAB40E}"/>
    <cellStyle name="20% - Ênfase4 28 12" xfId="1327" xr:uid="{A3DCEDD4-1BCA-4322-A5CF-9105D763D779}"/>
    <cellStyle name="20% - Ênfase4 28 13" xfId="1328" xr:uid="{417E71FF-0223-4615-A9C6-C0CD6086A1FA}"/>
    <cellStyle name="20% - Ênfase4 28 14" xfId="1329" xr:uid="{30BE2389-C5C6-4200-A1A2-1059EA763495}"/>
    <cellStyle name="20% - Ênfase4 28 15" xfId="1330" xr:uid="{E94A1013-27FF-44FA-AC62-C5571088E75D}"/>
    <cellStyle name="20% - Ênfase4 28 16" xfId="1331" xr:uid="{EE938FB0-9097-4F50-B1CC-DC7576D95755}"/>
    <cellStyle name="20% - Ênfase4 28 2" xfId="1332" xr:uid="{8A1E4C7D-B3B2-4539-BC4A-26E73DBFA92C}"/>
    <cellStyle name="20% - Ênfase4 28 3" xfId="1333" xr:uid="{E8DF800F-7DBA-40B5-8C3B-C2CC75625A9D}"/>
    <cellStyle name="20% - Ênfase4 28 4" xfId="1334" xr:uid="{05DD9AD1-BDA6-430E-825A-6FBE28A32196}"/>
    <cellStyle name="20% - Ênfase4 28 5" xfId="1335" xr:uid="{6AC3E8CD-40B2-44D3-91DD-0234D6B57A41}"/>
    <cellStyle name="20% - Ênfase4 28 6" xfId="1336" xr:uid="{27B0FBCC-1E7F-4878-B243-DCF853AA7BA7}"/>
    <cellStyle name="20% - Ênfase4 28 7" xfId="1337" xr:uid="{57554085-1E3A-49C1-A69A-5DA6E863CAD0}"/>
    <cellStyle name="20% - Ênfase4 28 8" xfId="1338" xr:uid="{EE84CE88-2A04-44BB-8DD3-B59796B034EB}"/>
    <cellStyle name="20% - Ênfase4 28 9" xfId="1339" xr:uid="{368D3A89-FBC0-4F05-B483-03471BEE794F}"/>
    <cellStyle name="20% - Ênfase4 29" xfId="1340" xr:uid="{68A94DB3-1F54-4239-966E-8B87E9338E74}"/>
    <cellStyle name="20% - Ênfase4 29 10" xfId="1341" xr:uid="{647A320A-E863-4ED4-A33F-603C311CBFBB}"/>
    <cellStyle name="20% - Ênfase4 29 11" xfId="1342" xr:uid="{C398AD8A-0E86-4086-AC80-C3FCD8942E35}"/>
    <cellStyle name="20% - Ênfase4 29 12" xfId="1343" xr:uid="{6141F83F-E356-4D34-A96F-321612CD3499}"/>
    <cellStyle name="20% - Ênfase4 29 13" xfId="1344" xr:uid="{38C32011-8418-4B3A-939A-23B8279D3CC0}"/>
    <cellStyle name="20% - Ênfase4 29 14" xfId="1345" xr:uid="{7E13FAF1-A0A0-45DB-94D4-B32F5024BA6A}"/>
    <cellStyle name="20% - Ênfase4 29 15" xfId="1346" xr:uid="{4ACBCA03-C96A-4891-9749-63174C3E1DF1}"/>
    <cellStyle name="20% - Ênfase4 29 16" xfId="1347" xr:uid="{9CB204D9-8D4A-40E3-8495-BB7536108421}"/>
    <cellStyle name="20% - Ênfase4 29 2" xfId="1348" xr:uid="{BE252B4C-5E9D-46AC-8754-5A48374F8DFD}"/>
    <cellStyle name="20% - Ênfase4 29 3" xfId="1349" xr:uid="{F07B5177-EA6F-4B42-999B-F40784041508}"/>
    <cellStyle name="20% - Ênfase4 29 4" xfId="1350" xr:uid="{5A7FE9BA-2060-4E4C-951E-9D199CE3FFE2}"/>
    <cellStyle name="20% - Ênfase4 29 5" xfId="1351" xr:uid="{D0333B59-6989-47A3-B242-F5A2D0636800}"/>
    <cellStyle name="20% - Ênfase4 29 6" xfId="1352" xr:uid="{C2D75FDF-70FF-4911-8481-A0246FF981F6}"/>
    <cellStyle name="20% - Ênfase4 29 7" xfId="1353" xr:uid="{810DDACC-1552-4927-AA20-12239A9C66D1}"/>
    <cellStyle name="20% - Ênfase4 29 8" xfId="1354" xr:uid="{D603FD14-C9B5-4CA9-B0FA-C28FADA84880}"/>
    <cellStyle name="20% - Ênfase4 29 9" xfId="1355" xr:uid="{6A6A7A56-230D-407B-ACBE-2EC393899CD3}"/>
    <cellStyle name="20% - Ênfase4 3" xfId="1356" xr:uid="{5AEE1023-C105-4E8C-BC12-A21120715664}"/>
    <cellStyle name="20% - Ênfase4 3 10" xfId="1357" xr:uid="{1DE4125C-D651-4A6B-AD38-93A9580455F9}"/>
    <cellStyle name="20% - Ênfase4 3 11" xfId="1358" xr:uid="{5A38A56D-18EA-4400-9F4C-E8B9CC01EC27}"/>
    <cellStyle name="20% - Ênfase4 3 2" xfId="1359" xr:uid="{A4EA84BE-8194-4993-9B9A-3F1541EBFBA6}"/>
    <cellStyle name="20% - Ênfase4 3 3" xfId="1360" xr:uid="{84E97064-48B6-411A-A90C-C7935C98E636}"/>
    <cellStyle name="20% - Ênfase4 3 4" xfId="1361" xr:uid="{65973E07-FB6C-4455-836B-814629C9BACB}"/>
    <cellStyle name="20% - Ênfase4 3 5" xfId="1362" xr:uid="{1DD643A5-6767-4DAB-B99D-39AD7FB4EF51}"/>
    <cellStyle name="20% - Ênfase4 3 6" xfId="1363" xr:uid="{EEC3691D-97F7-4784-8A43-7728FA8229AF}"/>
    <cellStyle name="20% - Ênfase4 3 7" xfId="1364" xr:uid="{8755FF52-EC7D-46F5-8B59-8D3226AB5AA5}"/>
    <cellStyle name="20% - Ênfase4 3 8" xfId="1365" xr:uid="{68FF72F9-207E-4CB7-AAD9-562D0D642937}"/>
    <cellStyle name="20% - Ênfase4 3 9" xfId="1366" xr:uid="{1267738F-8E47-4E7E-B930-E2D1D401F1B4}"/>
    <cellStyle name="20% - Ênfase4 30" xfId="1367" xr:uid="{3FC5E767-AF04-41AD-BB75-15931EEA726E}"/>
    <cellStyle name="20% - Ênfase4 31" xfId="1368" xr:uid="{9959B9A8-9F16-40F6-BEC9-53FB2C1D62CE}"/>
    <cellStyle name="20% - Ênfase4 32" xfId="1369" xr:uid="{1F3B9770-B1D6-4C79-B762-2E9212843C29}"/>
    <cellStyle name="20% - Ênfase4 33" xfId="1370" xr:uid="{35AE9366-4C03-460F-8349-D60AF50BD049}"/>
    <cellStyle name="20% - Ênfase4 34" xfId="1371" xr:uid="{4272C965-357E-4F6D-AFE3-1AEBD9BB9A1C}"/>
    <cellStyle name="20% - Ênfase4 35" xfId="1372" xr:uid="{38B9C43A-DBD5-4948-AD49-AD0F05E5160D}"/>
    <cellStyle name="20% - Ênfase4 36" xfId="1373" xr:uid="{0B4091F9-8261-4FDB-B36F-08E56212B9F2}"/>
    <cellStyle name="20% - Ênfase4 37" xfId="1374" xr:uid="{0BA1DC5B-D8D6-4BDE-B67A-822B4DB1F9E3}"/>
    <cellStyle name="20% - Ênfase4 38" xfId="1375" xr:uid="{17ECFC61-4888-4D1A-B632-D85C0336E8F3}"/>
    <cellStyle name="20% - Ênfase4 39" xfId="1376" xr:uid="{9E31A800-9400-49A5-B056-C7E7368293AF}"/>
    <cellStyle name="20% - Ênfase4 4" xfId="1377" xr:uid="{E95CFFFA-D9B2-472D-8E01-AA8791E4759B}"/>
    <cellStyle name="20% - Ênfase4 4 10" xfId="1378" xr:uid="{0518AC4A-7F43-4F25-B412-ACF0158315BA}"/>
    <cellStyle name="20% - Ênfase4 4 11" xfId="1379" xr:uid="{30858E51-29E2-4025-81B2-A6AFD91CE1D0}"/>
    <cellStyle name="20% - Ênfase4 4 2" xfId="1380" xr:uid="{23EDF895-AA2D-405D-9787-0CDE35BFB0D4}"/>
    <cellStyle name="20% - Ênfase4 4 3" xfId="1381" xr:uid="{9E676FF6-C6DB-4E61-B6FF-65C9891D7C18}"/>
    <cellStyle name="20% - Ênfase4 4 4" xfId="1382" xr:uid="{C67458C3-EDC9-4FF8-B5B3-659ACB5EC588}"/>
    <cellStyle name="20% - Ênfase4 4 5" xfId="1383" xr:uid="{99412DA7-CA28-4B54-9D70-825A925E1078}"/>
    <cellStyle name="20% - Ênfase4 4 6" xfId="1384" xr:uid="{8C48479D-2997-47A0-9DE4-706DB7792FB9}"/>
    <cellStyle name="20% - Ênfase4 4 7" xfId="1385" xr:uid="{7EEEED3F-A40B-44F0-BF86-C5636C46C61E}"/>
    <cellStyle name="20% - Ênfase4 4 8" xfId="1386" xr:uid="{CFA36E9A-E96F-44D3-A71A-FDC61C2D45E1}"/>
    <cellStyle name="20% - Ênfase4 4 9" xfId="1387" xr:uid="{B63514F9-4B4B-4D69-87F8-732118EE438C}"/>
    <cellStyle name="20% - Ênfase4 40" xfId="1388" xr:uid="{CFE02CF4-DAA8-45B4-AF96-F07F1594040F}"/>
    <cellStyle name="20% - Ênfase4 41" xfId="1389" xr:uid="{8F1D7A45-D369-4E6B-B85A-491F04A07916}"/>
    <cellStyle name="20% - Ênfase4 42" xfId="1390" xr:uid="{10EE76AB-A51B-4A6D-93DF-97AFE462C3D2}"/>
    <cellStyle name="20% - Ênfase4 43" xfId="1391" xr:uid="{86F28F6D-E8AE-420C-A25F-EDBEB2F507A9}"/>
    <cellStyle name="20% - Ênfase4 44" xfId="1392" xr:uid="{C98C38B8-512A-434C-A32A-FCB6DA1C882E}"/>
    <cellStyle name="20% - Ênfase4 45" xfId="1393" xr:uid="{FA871DD5-98BF-4154-AD68-38887E652C8E}"/>
    <cellStyle name="20% - Ênfase4 46" xfId="1394" xr:uid="{3054DB79-835A-488D-BB2D-3D39113CD701}"/>
    <cellStyle name="20% - Ênfase4 47" xfId="1395" xr:uid="{AD079181-131C-40D1-9FC9-C3625AAC860F}"/>
    <cellStyle name="20% - Ênfase4 48" xfId="1396" xr:uid="{20BF8CC0-0251-45D0-BCBF-933589A08509}"/>
    <cellStyle name="20% - Ênfase4 49" xfId="1397" xr:uid="{D2F44303-04F9-4BF7-8BFD-0FBC77136252}"/>
    <cellStyle name="20% - Ênfase4 5" xfId="1398" xr:uid="{A431A3D9-16BA-4401-8A14-2B6FBD5863AA}"/>
    <cellStyle name="20% - Ênfase4 5 2" xfId="1399" xr:uid="{0D94170D-E3AA-4CF2-A8F4-CA9BFF0ACBA5}"/>
    <cellStyle name="20% - Ênfase4 5 3" xfId="1400" xr:uid="{5FABA120-D109-43AA-8CE1-0648E2E613DB}"/>
    <cellStyle name="20% - Ênfase4 5 4" xfId="1401" xr:uid="{78ECC85B-AB77-4A78-B210-FF45CC96BB41}"/>
    <cellStyle name="20% - Ênfase4 50" xfId="1402" xr:uid="{1905A60E-9170-4B03-90D0-D9002A1BAE9B}"/>
    <cellStyle name="20% - Ênfase4 51" xfId="1403" xr:uid="{AB51DD0B-D069-4465-ABD3-FEB8953F7507}"/>
    <cellStyle name="20% - Ênfase4 52" xfId="1404" xr:uid="{4D995754-E960-4656-8DA4-AE4BF9B8A419}"/>
    <cellStyle name="20% - Ênfase4 53" xfId="1405" xr:uid="{93BD508D-F33A-48D3-B8F6-BCBF4F4AC6AE}"/>
    <cellStyle name="20% - Ênfase4 54" xfId="1406" xr:uid="{E59BAFE9-8553-47EA-8223-B7CEE449CC99}"/>
    <cellStyle name="20% - Ênfase4 55" xfId="1407" xr:uid="{95731A24-0D29-4860-85FA-7E10CF0578D3}"/>
    <cellStyle name="20% - Ênfase4 56" xfId="1408" xr:uid="{5971B1BF-3CCB-4216-BF12-514EBC5D7A85}"/>
    <cellStyle name="20% - Ênfase4 57" xfId="1409" xr:uid="{EDB7B2CA-F37A-4B90-BAF8-25601B88B4F2}"/>
    <cellStyle name="20% - Ênfase4 58" xfId="1410" xr:uid="{B781EFA1-4371-4AAF-B533-8DDE17DB09F0}"/>
    <cellStyle name="20% - Ênfase4 59" xfId="1411" xr:uid="{3B7316C1-B5BE-4DE4-B7DD-D1FAFD45BF4D}"/>
    <cellStyle name="20% - Ênfase4 6" xfId="1412" xr:uid="{6F5CC724-D09A-4A93-80E1-9ED6F8AC5350}"/>
    <cellStyle name="20% - Ênfase4 6 2" xfId="1413" xr:uid="{1B10DD7B-0DA2-4813-95B9-5AFAFD55E660}"/>
    <cellStyle name="20% - Ênfase4 6 3" xfId="1414" xr:uid="{B772695E-3734-4CA8-81DE-226888C17413}"/>
    <cellStyle name="20% - Ênfase4 6 4" xfId="1415" xr:uid="{A55A3810-C4DA-4B6E-B8E1-115C69F3EA10}"/>
    <cellStyle name="20% - Ênfase4 60" xfId="1416" xr:uid="{E37DCE8C-D31E-428D-9A87-7C815DC8E5CC}"/>
    <cellStyle name="20% - Ênfase4 61" xfId="1417" xr:uid="{2073EE7F-4611-49C4-9677-427DA88498BF}"/>
    <cellStyle name="20% - Ênfase4 62" xfId="1418" xr:uid="{25F83356-D95A-4FA7-A124-5484F26C0C16}"/>
    <cellStyle name="20% - Ênfase4 63" xfId="1419" xr:uid="{44D44753-AEDF-4AE2-A45A-9CBB4B82B8CD}"/>
    <cellStyle name="20% - Ênfase4 64" xfId="1420" xr:uid="{D28267A0-C54E-4CAF-A64E-8545C9DA8906}"/>
    <cellStyle name="20% - Ênfase4 65" xfId="1421" xr:uid="{52E7340F-1595-4CA1-9709-1D1073374A8B}"/>
    <cellStyle name="20% - Ênfase4 66" xfId="1422" xr:uid="{FE032B6D-E882-4392-BF90-DEAB80C193EF}"/>
    <cellStyle name="20% - Ênfase4 67" xfId="1423" xr:uid="{628F1E98-441C-49F1-870B-7BD666C717B6}"/>
    <cellStyle name="20% - Ênfase4 68" xfId="1424" xr:uid="{8270E69C-2BB8-4342-84CE-B78F622A288E}"/>
    <cellStyle name="20% - Ênfase4 69" xfId="1425" xr:uid="{7B92AD23-B756-421F-8934-37C806273326}"/>
    <cellStyle name="20% - Ênfase4 7" xfId="1426" xr:uid="{97A44EC9-AD8C-4A86-B96A-EEE266EEBEE2}"/>
    <cellStyle name="20% - Ênfase4 7 2" xfId="1427" xr:uid="{FA3E7439-EA25-474F-805D-D918547036A0}"/>
    <cellStyle name="20% - Ênfase4 7 3" xfId="1428" xr:uid="{9B44E7E7-E28D-4F71-A9CE-4ACA1F7F68B4}"/>
    <cellStyle name="20% - Ênfase4 7 4" xfId="1429" xr:uid="{E7E13D26-CB2F-4663-94DB-9C6EDD01C75D}"/>
    <cellStyle name="20% - Ênfase4 70" xfId="1430" xr:uid="{8CF31C99-C6AA-486E-834F-B60F080787EA}"/>
    <cellStyle name="20% - Ênfase4 71" xfId="1431" xr:uid="{7902DB19-A728-487E-AAD0-CEAC6F876AD9}"/>
    <cellStyle name="20% - Ênfase4 72" xfId="1432" xr:uid="{209AD768-1781-4701-8EF5-D6067B25BDCF}"/>
    <cellStyle name="20% - Ênfase4 73" xfId="1433" xr:uid="{E41BD8D4-B817-4D2D-AE03-1A3D4916F972}"/>
    <cellStyle name="20% - Ênfase4 74" xfId="1434" xr:uid="{C36366D1-ACC0-4264-BEE7-8794C3D08B6B}"/>
    <cellStyle name="20% - Ênfase4 75" xfId="1435" xr:uid="{A70AC05F-AE4B-41BE-A520-71DA12FBAC3B}"/>
    <cellStyle name="20% - Ênfase4 76" xfId="1436" xr:uid="{837F8F78-A55B-42F3-8576-0A2D6B6FB20E}"/>
    <cellStyle name="20% - Ênfase4 77" xfId="1437" xr:uid="{A2A5B65F-2B27-4B11-8887-D0352C4BB2E1}"/>
    <cellStyle name="20% - Ênfase4 78" xfId="1438" xr:uid="{D3A4218A-DE17-47ED-BE95-855CB14C5928}"/>
    <cellStyle name="20% - Ênfase4 79" xfId="1439" xr:uid="{5441AB13-DF3C-433B-82AC-7478AD3E16C3}"/>
    <cellStyle name="20% - Ênfase4 8" xfId="1440" xr:uid="{F7FE4C7D-1BF6-4480-A047-D53D3295EF5F}"/>
    <cellStyle name="20% - Ênfase4 8 2" xfId="1441" xr:uid="{3E96F5B8-5B9F-4B98-8F5E-1087560F654C}"/>
    <cellStyle name="20% - Ênfase4 8 3" xfId="1442" xr:uid="{DA1C4E13-1760-426F-BB13-E3CD8D40A8D5}"/>
    <cellStyle name="20% - Ênfase4 8 4" xfId="1443" xr:uid="{F5DCD116-9E7D-4BD8-93F2-AA39C2EB790E}"/>
    <cellStyle name="20% - Ênfase4 80" xfId="1444" xr:uid="{91B5CBD1-A61C-4474-B053-E31FC6F169D0}"/>
    <cellStyle name="20% - Ênfase4 81" xfId="1445" xr:uid="{195290B9-ADB2-46B5-A20D-B9BC4246B231}"/>
    <cellStyle name="20% - Ênfase4 82" xfId="1446" xr:uid="{A464B0ED-DE9E-4356-86E6-48B451AFB948}"/>
    <cellStyle name="20% - Ênfase4 83" xfId="1447" xr:uid="{12383759-026E-477C-81A5-EB6D912811F7}"/>
    <cellStyle name="20% - Ênfase4 84" xfId="1448" xr:uid="{A8E1DFF5-EFAC-4CB1-9314-CFF5E6FAEFE2}"/>
    <cellStyle name="20% - Ênfase4 85" xfId="1449" xr:uid="{BF6A6702-51E8-4804-9AD1-42B3D007D0C7}"/>
    <cellStyle name="20% - Ênfase4 86" xfId="1450" xr:uid="{249B961D-4D53-4697-9094-BAB2409CF256}"/>
    <cellStyle name="20% - Ênfase4 87" xfId="1451" xr:uid="{DDF2CAA8-3AFC-417B-B990-67ED97529ACE}"/>
    <cellStyle name="20% - Ênfase4 88" xfId="1452" xr:uid="{1DAED2BC-E98D-4CD7-8CC5-16EBC81AE8D9}"/>
    <cellStyle name="20% - Ênfase4 89" xfId="1453" xr:uid="{5EF86706-1E94-4C2E-81B1-97AB05A06216}"/>
    <cellStyle name="20% - Ênfase4 9" xfId="1454" xr:uid="{7EA66742-DAC1-4837-A10B-D3EA5BAF8C8C}"/>
    <cellStyle name="20% - Ênfase4 90" xfId="1455" xr:uid="{94365AAD-199F-49D6-8586-10A3BF0C0D18}"/>
    <cellStyle name="20% - Ênfase4 91" xfId="1456" xr:uid="{36224A7E-1612-4974-8C6E-1E83777B4A65}"/>
    <cellStyle name="20% - Ênfase4 92" xfId="1457" xr:uid="{65BCB304-B73F-454F-8494-8C8B7FA755BF}"/>
    <cellStyle name="20% - Ênfase4 93" xfId="1458" xr:uid="{B13C5AC7-5DCA-4CAD-9FB9-5D47E643F960}"/>
    <cellStyle name="20% - Ênfase4 94" xfId="1459" xr:uid="{C6CB212F-B488-4D75-8DFE-4E31007E43C3}"/>
    <cellStyle name="20% - Ênfase4 95" xfId="1460" xr:uid="{67862B79-9148-4E4F-A7F5-8950A4207002}"/>
    <cellStyle name="20% - Ênfase4 96" xfId="1461" xr:uid="{C6411549-BDC8-4802-A9F2-18419BCDD72C}"/>
    <cellStyle name="20% - Ênfase4 97" xfId="1462" xr:uid="{6F1CB6A2-6518-439B-8C81-5F274680F297}"/>
    <cellStyle name="20% - Ênfase4 98" xfId="1463" xr:uid="{340BADD3-F133-4F31-A51D-5FC4BCA78A1D}"/>
    <cellStyle name="20% - Ênfase4 99" xfId="1464" xr:uid="{A5B7849E-ED54-46BF-A4C5-4D4BAF766E24}"/>
    <cellStyle name="20% - Ênfase5" xfId="38" builtinId="46" customBuiltin="1"/>
    <cellStyle name="20% - Ênfase5 10" xfId="1465" xr:uid="{7934372A-B03C-4949-90E9-5162AFDF8CF8}"/>
    <cellStyle name="20% - Ênfase5 10 2" xfId="40518" xr:uid="{43F519BB-DFD0-4918-BCDE-C3BC9B417E73}"/>
    <cellStyle name="20% - Ênfase5 100" xfId="1466" xr:uid="{7E444FE3-52A8-4374-BC63-5AB224CC48B5}"/>
    <cellStyle name="20% - Ênfase5 101" xfId="1467" xr:uid="{DC8AD0F9-95F2-4CAE-8A1E-7848C755A56D}"/>
    <cellStyle name="20% - Ênfase5 102" xfId="1468" xr:uid="{3527C951-8DF2-4D13-B6F0-AE02BB3206E9}"/>
    <cellStyle name="20% - Ênfase5 103" xfId="1469" xr:uid="{805945C0-9347-4356-AE07-A2113C8CD45B}"/>
    <cellStyle name="20% - Ênfase5 104" xfId="1470" xr:uid="{84B44A7F-9E21-4356-B996-18C3FFEEFDCC}"/>
    <cellStyle name="20% - Ênfase5 105" xfId="1471" xr:uid="{22DCA4FF-20E6-4837-821A-27870DFB8E72}"/>
    <cellStyle name="20% - Ênfase5 106" xfId="1472" xr:uid="{569BE956-CB01-4BF5-91F9-1DDD8FD20467}"/>
    <cellStyle name="20% - Ênfase5 107" xfId="1473" xr:uid="{8C30A289-CCD2-4362-A5C7-326B51D80F83}"/>
    <cellStyle name="20% - Ênfase5 108" xfId="1474" xr:uid="{83522346-3634-42D5-95A7-86754DF871CC}"/>
    <cellStyle name="20% - Ênfase5 109" xfId="1475" xr:uid="{A593167E-6BB3-4656-8F10-C980E4E58B60}"/>
    <cellStyle name="20% - Ênfase5 11" xfId="1476" xr:uid="{30648014-2231-45CE-87C4-937EF4E3B1A3}"/>
    <cellStyle name="20% - Ênfase5 11 2" xfId="40519" xr:uid="{49A0B6F5-0E63-47AE-A033-E769863EE06B}"/>
    <cellStyle name="20% - Ênfase5 110" xfId="1477" xr:uid="{2FB42B17-2385-41DB-93C1-E9D897405CDC}"/>
    <cellStyle name="20% - Ênfase5 111" xfId="1478" xr:uid="{F35E52E6-9A6F-4888-BBC2-6EC9FB8E96FD}"/>
    <cellStyle name="20% - Ênfase5 112" xfId="1479" xr:uid="{6EFDFD45-02F9-4DFE-8DB9-54C34BA26747}"/>
    <cellStyle name="20% - Ênfase5 113" xfId="1480" xr:uid="{42C37A63-9A88-4C19-B68F-3B36298704ED}"/>
    <cellStyle name="20% - Ênfase5 114" xfId="1481" xr:uid="{51BDA8E5-5CEA-4A21-8E22-76A5FFB4A264}"/>
    <cellStyle name="20% - Ênfase5 115" xfId="1482" xr:uid="{F5A21DA8-E490-4B9D-80F1-54763E061598}"/>
    <cellStyle name="20% - Ênfase5 116" xfId="1483" xr:uid="{27393AC9-3BCE-4594-B4A4-30D1612E1175}"/>
    <cellStyle name="20% - Ênfase5 117" xfId="1484" xr:uid="{54F0088C-0C10-404A-A423-9A6072513412}"/>
    <cellStyle name="20% - Ênfase5 118" xfId="1485" xr:uid="{66EFE956-4F49-4AAC-91BA-30A848BA043C}"/>
    <cellStyle name="20% - Ênfase5 119" xfId="1486" xr:uid="{F8B8AC4C-ABDB-4FAE-892F-0F9BB4E0A62C}"/>
    <cellStyle name="20% - Ênfase5 12" xfId="1487" xr:uid="{9DCA6546-0AA6-4042-BAD1-A6AADB7FC276}"/>
    <cellStyle name="20% - Ênfase5 12 2" xfId="40520" xr:uid="{AC2F2957-8C77-476D-9C19-21A9D0946C8D}"/>
    <cellStyle name="20% - Ênfase5 120" xfId="1488" xr:uid="{935A5D58-2824-4462-B55A-25C826C49230}"/>
    <cellStyle name="20% - Ênfase5 121" xfId="1489" xr:uid="{60C51107-8C82-41D1-9BCA-C99B8865EADF}"/>
    <cellStyle name="20% - Ênfase5 122" xfId="1490" xr:uid="{786C678F-1D1B-4421-A690-B463F4A4AC37}"/>
    <cellStyle name="20% - Ênfase5 123" xfId="1491" xr:uid="{E24194C0-8612-4185-A41F-118FB1A3A3F7}"/>
    <cellStyle name="20% - Ênfase5 124" xfId="1492" xr:uid="{6DE224A2-6119-422D-9D51-0A735E571974}"/>
    <cellStyle name="20% - Ênfase5 125" xfId="1493" xr:uid="{74DDCED1-85DA-4457-B692-E3D898B7144F}"/>
    <cellStyle name="20% - Ênfase5 126" xfId="1494" xr:uid="{E06BCB39-8F8F-4860-B37B-67855619D308}"/>
    <cellStyle name="20% - Ênfase5 127" xfId="1495" xr:uid="{CF2BF871-DDE3-4D1B-973B-7C76F8C33BAA}"/>
    <cellStyle name="20% - Ênfase5 128" xfId="1496" xr:uid="{0AAD98FC-123A-4EB9-BCAC-9BBBF74C30AA}"/>
    <cellStyle name="20% - Ênfase5 129" xfId="1497" xr:uid="{92549F95-E39B-4D30-B8A6-B51D64B21218}"/>
    <cellStyle name="20% - Ênfase5 13" xfId="1498" xr:uid="{6E0F03D2-24CA-4291-BA87-17625AB3E459}"/>
    <cellStyle name="20% - Ênfase5 13 2" xfId="40521" xr:uid="{2685FCE5-70AE-46C7-A2E9-0E7B1D9B2316}"/>
    <cellStyle name="20% - Ênfase5 130" xfId="1499" xr:uid="{FDCDE1D6-22EE-4648-8F27-85ABFDB8321C}"/>
    <cellStyle name="20% - Ênfase5 131" xfId="1500" xr:uid="{74E3C5D7-EE6C-4BF0-B27B-2CFC30718A74}"/>
    <cellStyle name="20% - Ênfase5 132" xfId="1501" xr:uid="{8021AA8A-65C3-47CC-A25B-2A07FC91A3C7}"/>
    <cellStyle name="20% - Ênfase5 133" xfId="1502" xr:uid="{9D81F674-75CE-490C-85AA-5B41A0D3EDA5}"/>
    <cellStyle name="20% - Ênfase5 134" xfId="1503" xr:uid="{BA832F07-ACAE-4A12-9931-972266FB6940}"/>
    <cellStyle name="20% - Ênfase5 135" xfId="1504" xr:uid="{E22E85BD-82F7-4D1F-8A0B-1BA8480FCF53}"/>
    <cellStyle name="20% - Ênfase5 136" xfId="1505" xr:uid="{86E702B1-7E53-4910-AB56-9B6B048044E3}"/>
    <cellStyle name="20% - Ênfase5 137" xfId="1506" xr:uid="{A613D8B4-6B8C-471E-AB3A-CC5908F62FDA}"/>
    <cellStyle name="20% - Ênfase5 138" xfId="1507" xr:uid="{C970F241-E63C-4459-A751-A3AB067B7A0B}"/>
    <cellStyle name="20% - Ênfase5 139" xfId="1508" xr:uid="{D3705B69-53E3-4AA3-9912-6F32FF30DB4C}"/>
    <cellStyle name="20% - Ênfase5 14" xfId="1509" xr:uid="{C6A18470-74C1-434B-B5C6-A9993F5020CB}"/>
    <cellStyle name="20% - Ênfase5 140" xfId="1510" xr:uid="{C434E144-736B-4EC2-B518-D843B24BCE82}"/>
    <cellStyle name="20% - Ênfase5 141" xfId="1511" xr:uid="{27CA4297-9D54-4342-9B41-E28A36E6E474}"/>
    <cellStyle name="20% - Ênfase5 142" xfId="1512" xr:uid="{B3C9905E-43FC-4878-9205-C18C1CA6355B}"/>
    <cellStyle name="20% - Ênfase5 143" xfId="1513" xr:uid="{7FBAF107-705F-47C2-8911-5245B2B0DDA2}"/>
    <cellStyle name="20% - Ênfase5 144" xfId="1514" xr:uid="{9BE7C0AD-5805-434A-9B9B-AB0D95DCF6A1}"/>
    <cellStyle name="20% - Ênfase5 145" xfId="1515" xr:uid="{22EEB84B-8E5C-4BF7-B129-7B26327BDF57}"/>
    <cellStyle name="20% - Ênfase5 146" xfId="1516" xr:uid="{9A15371F-D76E-4028-A82B-EA2D20973359}"/>
    <cellStyle name="20% - Ênfase5 147" xfId="1517" xr:uid="{E234427A-A544-45A9-8FB8-FE42936F5BA2}"/>
    <cellStyle name="20% - Ênfase5 148" xfId="1518" xr:uid="{F8CA7E40-BFB9-4CE9-9092-A645AC894EB2}"/>
    <cellStyle name="20% - Ênfase5 149" xfId="1519" xr:uid="{239F4C09-C132-4CD9-8045-5553BF8BE5F7}"/>
    <cellStyle name="20% - Ênfase5 15" xfId="1520" xr:uid="{3A2AFE69-B82A-4236-AF5D-F4B70B7B038E}"/>
    <cellStyle name="20% - Ênfase5 15 2" xfId="1521" xr:uid="{E300731D-FFEF-4DCB-BDD9-36338A2993B3}"/>
    <cellStyle name="20% - Ênfase5 15 3" xfId="1522" xr:uid="{4A895FA1-846C-4938-998F-97E2F2A0F372}"/>
    <cellStyle name="20% - Ênfase5 150" xfId="1523" xr:uid="{27542921-70A4-42F5-B410-FCDA9944CA8C}"/>
    <cellStyle name="20% - Ênfase5 151" xfId="1524" xr:uid="{E292D6F9-D763-4607-A2CD-E05C30AF9315}"/>
    <cellStyle name="20% - Ênfase5 152" xfId="1525" xr:uid="{D55F483F-6754-4C99-B908-091A8E1D2A41}"/>
    <cellStyle name="20% - Ênfase5 153" xfId="1526" xr:uid="{EB9FCBAD-0560-4C73-ABDA-C99C2DDBAC75}"/>
    <cellStyle name="20% - Ênfase5 154" xfId="1527" xr:uid="{88E98433-AAD1-4B33-893B-CF78D5EF7431}"/>
    <cellStyle name="20% - Ênfase5 155" xfId="1528" xr:uid="{238549C9-F094-4937-98C2-5F50FACA0501}"/>
    <cellStyle name="20% - Ênfase5 156" xfId="1529" xr:uid="{429DEDE2-74EA-41F6-B151-67889D04C092}"/>
    <cellStyle name="20% - Ênfase5 157" xfId="1530" xr:uid="{C13D5CAF-F423-4973-8E1D-7CAB3EA1A327}"/>
    <cellStyle name="20% - Ênfase5 158" xfId="1531" xr:uid="{2DCAB3CE-6A18-4AF2-8358-D5DC875EB308}"/>
    <cellStyle name="20% - Ênfase5 159" xfId="1532" xr:uid="{C2B02FA1-84BC-4215-9113-44BB8EEB8031}"/>
    <cellStyle name="20% - Ênfase5 16" xfId="1533" xr:uid="{C87CF877-7EA9-4380-AAFA-646014BD20B5}"/>
    <cellStyle name="20% - Ênfase5 16 2" xfId="1534" xr:uid="{7242E21F-6FDA-4439-9D4B-192EF2B7FF60}"/>
    <cellStyle name="20% - Ênfase5 16 3" xfId="1535" xr:uid="{14370421-F972-4AAA-9745-6C3E488EC00A}"/>
    <cellStyle name="20% - Ênfase5 160" xfId="1536" xr:uid="{D1E0F961-09FB-4862-BD1B-11DF852E2580}"/>
    <cellStyle name="20% - Ênfase5 161" xfId="1537" xr:uid="{E5131321-39CF-47A0-8D0F-E11B96F23259}"/>
    <cellStyle name="20% - Ênfase5 162" xfId="1538" xr:uid="{068101AA-3685-450A-A9A3-58A373840698}"/>
    <cellStyle name="20% - Ênfase5 163" xfId="1539" xr:uid="{68730BCB-2878-4D84-8C24-85A2255AC3CE}"/>
    <cellStyle name="20% - Ênfase5 164" xfId="1540" xr:uid="{20266C94-B9FA-47BD-A580-2831633795E9}"/>
    <cellStyle name="20% - Ênfase5 165" xfId="1541" xr:uid="{30155590-28A2-4757-9FD8-5D37AA86AA95}"/>
    <cellStyle name="20% - Ênfase5 166" xfId="1542" xr:uid="{12EA68EF-B9F5-4A75-B700-07379535B2BF}"/>
    <cellStyle name="20% - Ênfase5 167" xfId="1543" xr:uid="{78C33F41-9151-4EE3-A841-ECF30809D553}"/>
    <cellStyle name="20% - Ênfase5 168" xfId="1544" xr:uid="{4254C8FA-163A-45EE-A41F-3595C3DC7FAA}"/>
    <cellStyle name="20% - Ênfase5 169" xfId="1545" xr:uid="{5A4BB6E9-60A7-488B-B9E4-E04FCC9B4DB2}"/>
    <cellStyle name="20% - Ênfase5 17" xfId="1546" xr:uid="{42D40264-C921-4BE2-9672-BF9613BAFAB9}"/>
    <cellStyle name="20% - Ênfase5 17 2" xfId="1547" xr:uid="{422F49AE-485D-441D-8890-D67C0E3E4EF7}"/>
    <cellStyle name="20% - Ênfase5 17 3" xfId="1548" xr:uid="{668A2B8E-B38F-4F20-980A-649D36C3939D}"/>
    <cellStyle name="20% - Ênfase5 170" xfId="1549" xr:uid="{7CF49AB7-0D1A-424C-AC90-14A14C40EBF7}"/>
    <cellStyle name="20% - Ênfase5 171" xfId="1550" xr:uid="{5C57BB7D-5AF0-4CD8-8048-51C6E481B778}"/>
    <cellStyle name="20% - Ênfase5 172" xfId="1551" xr:uid="{C241A44E-C392-4070-8589-4327D3DAA4BE}"/>
    <cellStyle name="20% - Ênfase5 173" xfId="1552" xr:uid="{12630FD9-B296-4620-BD68-A67F70C168E1}"/>
    <cellStyle name="20% - Ênfase5 174" xfId="1553" xr:uid="{BE22059E-86DF-45D9-893B-C770A2FE3336}"/>
    <cellStyle name="20% - Ênfase5 175" xfId="1554" xr:uid="{319C1525-8F51-4740-A4C1-7BCCBFD4745B}"/>
    <cellStyle name="20% - Ênfase5 176" xfId="1555" xr:uid="{864AEC3B-B6DD-4B4C-9FF5-170E5D247981}"/>
    <cellStyle name="20% - Ênfase5 177" xfId="1556" xr:uid="{FD326162-F9EC-435B-AA08-3B46E8B205A9}"/>
    <cellStyle name="20% - Ênfase5 178" xfId="1557" xr:uid="{D1DFEF22-408F-4C5A-BD2B-AFB9D906AE57}"/>
    <cellStyle name="20% - Ênfase5 179" xfId="1558" xr:uid="{A26613A7-01D1-4555-A27F-13EB9F352F03}"/>
    <cellStyle name="20% - Ênfase5 18" xfId="1559" xr:uid="{0F845315-405A-404B-9135-F507DD015A34}"/>
    <cellStyle name="20% - Ênfase5 18 2" xfId="1560" xr:uid="{8DEA79CD-D6E7-439B-95B0-D3CB7444F3DC}"/>
    <cellStyle name="20% - Ênfase5 18 3" xfId="1561" xr:uid="{7ED8C0B4-54DF-4B5C-A544-1B96B360142E}"/>
    <cellStyle name="20% - Ênfase5 180" xfId="1562" xr:uid="{40E0E2E0-EC03-43B8-B054-7A88F5A1E53B}"/>
    <cellStyle name="20% - Ênfase5 181" xfId="1563" xr:uid="{DB0FF63D-7BE3-4CB1-83A5-51CF329A104C}"/>
    <cellStyle name="20% - Ênfase5 182" xfId="1564" xr:uid="{F764701A-A008-4AA9-B199-C11FCB0FFA55}"/>
    <cellStyle name="20% - Ênfase5 183" xfId="1565" xr:uid="{4579DEA7-A7EF-4856-9110-6A492EDB7760}"/>
    <cellStyle name="20% - Ênfase5 184" xfId="1566" xr:uid="{22E014B4-4689-40AC-804A-7FBFC089B4EF}"/>
    <cellStyle name="20% - Ênfase5 185" xfId="1567" xr:uid="{1BE38B29-48B6-461A-88F2-F299EB3E331F}"/>
    <cellStyle name="20% - Ênfase5 186" xfId="1568" xr:uid="{7E303D68-EE2C-49B1-B4A3-2EE7237619A0}"/>
    <cellStyle name="20% - Ênfase5 187" xfId="1569" xr:uid="{6C871AE3-B7F8-47E6-AD31-7A42462245A1}"/>
    <cellStyle name="20% - Ênfase5 188" xfId="1570" xr:uid="{63A6A854-99EE-454B-9880-A6C14573FB1D}"/>
    <cellStyle name="20% - Ênfase5 189" xfId="1571" xr:uid="{1151E222-1BFA-456F-B980-D2362301CDFC}"/>
    <cellStyle name="20% - Ênfase5 19" xfId="1572" xr:uid="{82030DF9-7508-49C7-946A-60FF321C8E1D}"/>
    <cellStyle name="20% - Ênfase5 19 2" xfId="1573" xr:uid="{4F34C685-11E9-4913-9AF3-CC7E79843DDE}"/>
    <cellStyle name="20% - Ênfase5 19 3" xfId="1574" xr:uid="{C998FD93-63DA-4FFF-B5C2-4DD6C6BF7915}"/>
    <cellStyle name="20% - Ênfase5 190" xfId="1575" xr:uid="{837AE3C5-5191-4C33-9352-F8F9514E54BC}"/>
    <cellStyle name="20% - Ênfase5 2" xfId="1576" xr:uid="{4CFB0627-8BB5-4184-AA3F-F3F45499819D}"/>
    <cellStyle name="20% - Ênfase5 2 10" xfId="1577" xr:uid="{079E2A18-A609-462B-819B-D2095170820D}"/>
    <cellStyle name="20% - Ênfase5 2 11" xfId="1578" xr:uid="{50DFFE0C-3A8A-4EC0-A4DF-8CED2855EA29}"/>
    <cellStyle name="20% - Ênfase5 2 12" xfId="1579" xr:uid="{7D829656-94D2-45D4-93CB-FBA7D7D72DF4}"/>
    <cellStyle name="20% - Ênfase5 2 13" xfId="1580" xr:uid="{2BFA3DAD-F752-4ACC-8717-D5E283917961}"/>
    <cellStyle name="20% - Ênfase5 2 14" xfId="1581" xr:uid="{A45BC747-BC58-4186-B497-09DAE06F4BA7}"/>
    <cellStyle name="20% - Ênfase5 2 15" xfId="1582" xr:uid="{CC41F420-B755-4568-B2B0-365E06C24FAA}"/>
    <cellStyle name="20% - Ênfase5 2 16" xfId="1583" xr:uid="{E90712A0-6D6C-474E-896E-6F67B091D0CA}"/>
    <cellStyle name="20% - Ênfase5 2 17" xfId="1584" xr:uid="{F3970A26-67C5-4E90-B35D-25D4A6C87B2B}"/>
    <cellStyle name="20% - Ênfase5 2 18" xfId="1585" xr:uid="{925DB51E-C841-4FA3-8032-4404AD38CB11}"/>
    <cellStyle name="20% - Ênfase5 2 19" xfId="1586" xr:uid="{0982C0CD-1679-4649-A56A-1AE64FB875E2}"/>
    <cellStyle name="20% - Ênfase5 2 2" xfId="1587" xr:uid="{8A8C1E01-6A8F-4307-AE21-EC108DD3B6C6}"/>
    <cellStyle name="20% - Ênfase5 2 20" xfId="1588" xr:uid="{953EC65D-FB85-43FE-9034-D194A7344B5A}"/>
    <cellStyle name="20% - Ênfase5 2 21" xfId="1589" xr:uid="{3589FDC5-DC3C-4D9C-A412-1E8E8B40756C}"/>
    <cellStyle name="20% - Ênfase5 2 22" xfId="1590" xr:uid="{57306C49-EC95-41C1-B64D-091FB35835BB}"/>
    <cellStyle name="20% - Ênfase5 2 23" xfId="1591" xr:uid="{5DDC4C40-0688-4430-B562-5D2CE75461EB}"/>
    <cellStyle name="20% - Ênfase5 2 24" xfId="1592" xr:uid="{BB7CD7C1-1C0D-40A8-B15C-519BF9F69D3E}"/>
    <cellStyle name="20% - Ênfase5 2 25" xfId="1593" xr:uid="{F788CE2B-E67C-4D6B-832C-1356A18AA0DA}"/>
    <cellStyle name="20% - Ênfase5 2 26" xfId="1594" xr:uid="{C4808513-2118-423A-BAE4-8C721CB9FF9F}"/>
    <cellStyle name="20% - Ênfase5 2 27" xfId="1595" xr:uid="{63DA1181-F5A2-43C9-B0E6-A376B46A423B}"/>
    <cellStyle name="20% - Ênfase5 2 28" xfId="1596" xr:uid="{185DC1B6-14FD-4D48-9895-34F0D8092BC8}"/>
    <cellStyle name="20% - Ênfase5 2 29" xfId="1597" xr:uid="{8641703C-E32E-444C-AC30-DF7D3753A682}"/>
    <cellStyle name="20% - Ênfase5 2 3" xfId="1598" xr:uid="{9983809C-1BFE-4C0B-AFD6-2F78D0222838}"/>
    <cellStyle name="20% - Ênfase5 2 30" xfId="1599" xr:uid="{86F70AB8-805E-448A-BB4A-3AC0D1D35A21}"/>
    <cellStyle name="20% - Ênfase5 2 31" xfId="1600" xr:uid="{FABC10EA-035E-4FD7-8C86-DADE52D8C821}"/>
    <cellStyle name="20% - Ênfase5 2 32" xfId="1601" xr:uid="{11BB6F7C-54DE-42AF-904A-02191FA1A423}"/>
    <cellStyle name="20% - Ênfase5 2 33" xfId="1602" xr:uid="{3DAA452A-EBBC-4356-BD04-F8D1EBC621FC}"/>
    <cellStyle name="20% - Ênfase5 2 34" xfId="1603" xr:uid="{204B39DC-4184-48D5-8564-6EB06E2EFA43}"/>
    <cellStyle name="20% - Ênfase5 2 35" xfId="1604" xr:uid="{47EA2E9B-1037-4EC5-A58A-D8B7D1CA9A6C}"/>
    <cellStyle name="20% - Ênfase5 2 4" xfId="1605" xr:uid="{F71B8B30-10DF-4653-9FE2-26875C0A95F5}"/>
    <cellStyle name="20% - Ênfase5 2 5" xfId="1606" xr:uid="{908E429C-4D4A-4C6A-A8D6-C134DEA1FCBE}"/>
    <cellStyle name="20% - Ênfase5 2 6" xfId="1607" xr:uid="{177BD0C1-FB52-415E-AC0B-C25739A7A92B}"/>
    <cellStyle name="20% - Ênfase5 2 7" xfId="1608" xr:uid="{1DCB4F6C-ADAD-4AAA-A8B7-13F465FAB512}"/>
    <cellStyle name="20% - Ênfase5 2 8" xfId="1609" xr:uid="{51B0002A-6B8F-49F6-97E3-1BAD7577F8D5}"/>
    <cellStyle name="20% - Ênfase5 2 9" xfId="1610" xr:uid="{7E9A5AD8-5C61-47DE-9C15-3659FC6D2C39}"/>
    <cellStyle name="20% - Ênfase5 20" xfId="1611" xr:uid="{BE5871EB-A0E8-4393-8CCB-22E4AB16B882}"/>
    <cellStyle name="20% - Ênfase5 20 2" xfId="1612" xr:uid="{C22BEDC0-6CA6-461F-99DC-5EC8C3846739}"/>
    <cellStyle name="20% - Ênfase5 20 3" xfId="1613" xr:uid="{136E7691-F964-474F-824F-F107EA9E9D7C}"/>
    <cellStyle name="20% - Ênfase5 21" xfId="1614" xr:uid="{1433F956-4EF5-42BD-8EA2-D51E7820236E}"/>
    <cellStyle name="20% - Ênfase5 22" xfId="1615" xr:uid="{079BEF61-D3BA-44D1-9F6A-900B3FA20D18}"/>
    <cellStyle name="20% - Ênfase5 23" xfId="1616" xr:uid="{05D2E6D7-A6AF-4186-BC09-EA3B261FC4AD}"/>
    <cellStyle name="20% - Ênfase5 24" xfId="1617" xr:uid="{A4B5DAFD-4BFD-4B91-B0C0-F729E1E0FA12}"/>
    <cellStyle name="20% - Ênfase5 25" xfId="1618" xr:uid="{528CE6F6-616A-4B9B-AFEB-5D9106C10E04}"/>
    <cellStyle name="20% - Ênfase5 26" xfId="1619" xr:uid="{0B05C3C8-0024-4070-94AB-577323F7F464}"/>
    <cellStyle name="20% - Ênfase5 27" xfId="1620" xr:uid="{DF0BCDB6-6E6E-44DA-842A-33282BB175B5}"/>
    <cellStyle name="20% - Ênfase5 28" xfId="1621" xr:uid="{CAAB5C52-E15E-4E43-B0C4-56C2AE641279}"/>
    <cellStyle name="20% - Ênfase5 29" xfId="1622" xr:uid="{36AAA19F-6515-4A07-8C30-D62A61C83F90}"/>
    <cellStyle name="20% - Ênfase5 3" xfId="1623" xr:uid="{CFB30234-F3BF-4250-8A2B-06F3274AE5F5}"/>
    <cellStyle name="20% - Ênfase5 3 2" xfId="1624" xr:uid="{A4885F57-FC1F-4416-B8B4-434B2ECC2E69}"/>
    <cellStyle name="20% - Ênfase5 3 3" xfId="1625" xr:uid="{EA64EC9B-C3D5-433A-87E6-FDDD70FE5E3D}"/>
    <cellStyle name="20% - Ênfase5 3 4" xfId="1626" xr:uid="{37F39A2F-FC99-4F48-820F-04F283C5A7D9}"/>
    <cellStyle name="20% - Ênfase5 3 5" xfId="1627" xr:uid="{183DED3C-9D02-4D1F-BF52-6C9CA4AE71E1}"/>
    <cellStyle name="20% - Ênfase5 3 6" xfId="1628" xr:uid="{5A9DE76C-6741-4A81-AA35-891328D11546}"/>
    <cellStyle name="20% - Ênfase5 3 7" xfId="1629" xr:uid="{61B1E4E9-78E8-4624-BEC7-26FC024CEAF4}"/>
    <cellStyle name="20% - Ênfase5 30" xfId="1630" xr:uid="{5EC70A75-932F-460B-9CB2-C69AAB5EEE07}"/>
    <cellStyle name="20% - Ênfase5 31" xfId="1631" xr:uid="{2AA0CC40-87CB-4ADA-922D-9FC9324A360F}"/>
    <cellStyle name="20% - Ênfase5 32" xfId="1632" xr:uid="{67AA85F4-7053-4F18-B7E0-BF23980D3A61}"/>
    <cellStyle name="20% - Ênfase5 33" xfId="1633" xr:uid="{034D08DE-E1C4-4A94-B598-EFD7617DFFBA}"/>
    <cellStyle name="20% - Ênfase5 34" xfId="1634" xr:uid="{612E09A0-08BB-4D93-BC64-2417AE094F78}"/>
    <cellStyle name="20% - Ênfase5 35" xfId="1635" xr:uid="{81C44984-AE67-4D61-ACD0-DC2BD846CDFF}"/>
    <cellStyle name="20% - Ênfase5 36" xfId="1636" xr:uid="{B2B2680B-68F5-4EFE-8F09-EA8675F8D12E}"/>
    <cellStyle name="20% - Ênfase5 37" xfId="1637" xr:uid="{8BE28FF9-B902-4480-9E90-F59E8784C132}"/>
    <cellStyle name="20% - Ênfase5 38" xfId="1638" xr:uid="{E3B2F325-BEB3-48AC-A075-B28627823FD3}"/>
    <cellStyle name="20% - Ênfase5 39" xfId="1639" xr:uid="{052A408D-149E-47B4-AB57-D75E8A3CC13D}"/>
    <cellStyle name="20% - Ênfase5 4" xfId="1640" xr:uid="{C035578F-EC9E-4203-BF7D-84EEBF2AF1D0}"/>
    <cellStyle name="20% - Ênfase5 4 2" xfId="1641" xr:uid="{A240ABE0-7DEC-43FD-9A46-9674A51A4B37}"/>
    <cellStyle name="20% - Ênfase5 4 3" xfId="1642" xr:uid="{3B38959E-6B9C-4165-BA62-D028FF68D56E}"/>
    <cellStyle name="20% - Ênfase5 4 4" xfId="1643" xr:uid="{1744AAE9-6A15-458F-AF39-75EE2F9F4B11}"/>
    <cellStyle name="20% - Ênfase5 4 5" xfId="1644" xr:uid="{1F3FFC29-371A-4C72-9297-6283E13C4BD2}"/>
    <cellStyle name="20% - Ênfase5 4 6" xfId="1645" xr:uid="{D11A5608-E1B6-4C1B-8088-D38FA4B7FF44}"/>
    <cellStyle name="20% - Ênfase5 4 7" xfId="1646" xr:uid="{2605623A-4DAD-4BF5-904E-81ECD19E9849}"/>
    <cellStyle name="20% - Ênfase5 40" xfId="1647" xr:uid="{D3A573E1-5995-41B2-8ED2-73B37EE1D4D5}"/>
    <cellStyle name="20% - Ênfase5 41" xfId="1648" xr:uid="{B98A6712-0296-433D-8DD7-27427E90CE6C}"/>
    <cellStyle name="20% - Ênfase5 42" xfId="1649" xr:uid="{945F968D-62A3-4599-A55F-02B07066674C}"/>
    <cellStyle name="20% - Ênfase5 43" xfId="1650" xr:uid="{35AE0E09-2263-417D-B420-FAE517EB7E7F}"/>
    <cellStyle name="20% - Ênfase5 44" xfId="1651" xr:uid="{36538A34-2EEB-4476-A639-17674363AB54}"/>
    <cellStyle name="20% - Ênfase5 45" xfId="1652" xr:uid="{EC3B77AB-A4C7-404B-A811-567967989F53}"/>
    <cellStyle name="20% - Ênfase5 46" xfId="1653" xr:uid="{8971C16E-E3D0-43B8-B9C1-37034D9C5601}"/>
    <cellStyle name="20% - Ênfase5 47" xfId="1654" xr:uid="{ACD67267-15A7-4A1E-8FC9-B75865C62977}"/>
    <cellStyle name="20% - Ênfase5 48" xfId="1655" xr:uid="{07F89C44-BCAF-44FC-A81C-EAF590422257}"/>
    <cellStyle name="20% - Ênfase5 49" xfId="1656" xr:uid="{938818F1-9ECC-451E-AA74-8DCC02E44403}"/>
    <cellStyle name="20% - Ênfase5 5" xfId="1657" xr:uid="{675B35B2-5E5D-4E8D-823E-A67D7C32B8FF}"/>
    <cellStyle name="20% - Ênfase5 5 2" xfId="1658" xr:uid="{9FB50642-6C15-4878-B448-0E97C5DFA17D}"/>
    <cellStyle name="20% - Ênfase5 5 3" xfId="1659" xr:uid="{43A5ED3D-44A6-4D36-BB78-A80EE0286C9A}"/>
    <cellStyle name="20% - Ênfase5 5 4" xfId="1660" xr:uid="{06B287E8-C095-4A3F-8441-C623DC5DA783}"/>
    <cellStyle name="20% - Ênfase5 50" xfId="1661" xr:uid="{444F17EB-B9F0-421D-9BEB-D3CB5DF332CF}"/>
    <cellStyle name="20% - Ênfase5 51" xfId="1662" xr:uid="{15991E6B-6488-420D-B92F-72282CE33685}"/>
    <cellStyle name="20% - Ênfase5 52" xfId="1663" xr:uid="{CBA717EE-F5D3-4121-92DE-3D9DE9701CFA}"/>
    <cellStyle name="20% - Ênfase5 53" xfId="1664" xr:uid="{6B946E79-DC00-4807-A457-698E8AD2F358}"/>
    <cellStyle name="20% - Ênfase5 54" xfId="1665" xr:uid="{25465A53-CC10-477D-BBC2-A45E1D24108C}"/>
    <cellStyle name="20% - Ênfase5 55" xfId="1666" xr:uid="{E61E9635-B02D-4599-9B41-A449375DA904}"/>
    <cellStyle name="20% - Ênfase5 56" xfId="1667" xr:uid="{08F0366C-DC16-4C40-AA95-4407383E8F65}"/>
    <cellStyle name="20% - Ênfase5 57" xfId="1668" xr:uid="{A81444F1-62B5-44AD-B6F6-E77F33387E67}"/>
    <cellStyle name="20% - Ênfase5 58" xfId="1669" xr:uid="{8E67974F-BC69-4B6E-BB8F-4BBFF4677E1B}"/>
    <cellStyle name="20% - Ênfase5 59" xfId="1670" xr:uid="{4A16F87A-6A60-414D-B615-FB4D85852840}"/>
    <cellStyle name="20% - Ênfase5 6" xfId="1671" xr:uid="{4973BACA-B4A1-4E55-B591-DE57CA539212}"/>
    <cellStyle name="20% - Ênfase5 6 2" xfId="1672" xr:uid="{978336F0-A2DB-4482-B8A0-F59BA9F6FBCE}"/>
    <cellStyle name="20% - Ênfase5 6 3" xfId="1673" xr:uid="{46B82806-3352-43BA-A337-D6E66DDDAEC5}"/>
    <cellStyle name="20% - Ênfase5 6 4" xfId="1674" xr:uid="{F681F0A9-83F9-4133-A891-17D058A46116}"/>
    <cellStyle name="20% - Ênfase5 60" xfId="1675" xr:uid="{3D665B48-586A-4FDB-8FC6-8673BA6AE4A0}"/>
    <cellStyle name="20% - Ênfase5 61" xfId="1676" xr:uid="{9D616D09-6C06-44DD-97EE-2F2D4584DEDD}"/>
    <cellStyle name="20% - Ênfase5 62" xfId="1677" xr:uid="{A3BE74AC-F724-418B-9B43-6B8E9D540BE4}"/>
    <cellStyle name="20% - Ênfase5 63" xfId="1678" xr:uid="{11455976-D116-4B56-9855-F4609F6A6A5E}"/>
    <cellStyle name="20% - Ênfase5 64" xfId="1679" xr:uid="{CC547292-E81C-4E20-9889-C327EC7BA472}"/>
    <cellStyle name="20% - Ênfase5 65" xfId="1680" xr:uid="{54F32432-CFB7-4952-91A5-8B4B39ED7C25}"/>
    <cellStyle name="20% - Ênfase5 66" xfId="1681" xr:uid="{6D849665-895E-4817-B1AC-510546A70976}"/>
    <cellStyle name="20% - Ênfase5 67" xfId="1682" xr:uid="{03C55F4A-AF56-4952-A2C1-9EC1C0819F19}"/>
    <cellStyle name="20% - Ênfase5 68" xfId="1683" xr:uid="{A1D5EC01-537D-4BC7-A228-E9951CB756B7}"/>
    <cellStyle name="20% - Ênfase5 69" xfId="1684" xr:uid="{D862EA90-7B4B-47BA-9777-0E8C2F781051}"/>
    <cellStyle name="20% - Ênfase5 7" xfId="1685" xr:uid="{B332305F-8495-4488-9A57-8B7BEB4FCBC3}"/>
    <cellStyle name="20% - Ênfase5 7 2" xfId="1686" xr:uid="{C74DE5AB-A9CB-4679-AAC1-CAB3F26FC73E}"/>
    <cellStyle name="20% - Ênfase5 7 3" xfId="1687" xr:uid="{DC1A2F06-DBAA-45BC-91A4-D71FBC703993}"/>
    <cellStyle name="20% - Ênfase5 7 4" xfId="1688" xr:uid="{5FD4E825-E78C-479C-AC6B-578ECD0A6C20}"/>
    <cellStyle name="20% - Ênfase5 70" xfId="1689" xr:uid="{89E8A06A-C960-4AF6-A70D-AA2167097081}"/>
    <cellStyle name="20% - Ênfase5 71" xfId="1690" xr:uid="{AFF01325-3473-455C-BF7F-1D65E0D33F73}"/>
    <cellStyle name="20% - Ênfase5 72" xfId="1691" xr:uid="{E4309090-C28D-482A-AF7E-FFD4338E5579}"/>
    <cellStyle name="20% - Ênfase5 73" xfId="1692" xr:uid="{BCEAAB4F-088F-4C9C-ABAA-05198B3200DB}"/>
    <cellStyle name="20% - Ênfase5 74" xfId="1693" xr:uid="{CD4A0EEB-8CE4-4D7A-8172-91A3653BD845}"/>
    <cellStyle name="20% - Ênfase5 75" xfId="1694" xr:uid="{C98C47B9-9550-436A-926B-145413BFF6F3}"/>
    <cellStyle name="20% - Ênfase5 76" xfId="1695" xr:uid="{0D9D0AE4-CEA9-497B-ABB2-FFA53E3F786D}"/>
    <cellStyle name="20% - Ênfase5 77" xfId="1696" xr:uid="{26A933D3-E5D4-4C3A-8AB9-C96DEED94996}"/>
    <cellStyle name="20% - Ênfase5 78" xfId="1697" xr:uid="{A22450A5-1BF2-42F5-9DAF-FCFA0D554587}"/>
    <cellStyle name="20% - Ênfase5 79" xfId="1698" xr:uid="{0F252C2E-574E-48A6-92F3-79D57FD43363}"/>
    <cellStyle name="20% - Ênfase5 8" xfId="1699" xr:uid="{FB93C345-495A-4A15-A2A7-F25F335BB4CE}"/>
    <cellStyle name="20% - Ênfase5 8 2" xfId="1700" xr:uid="{A277F5FE-CBB8-481F-83B7-85A0DA8213AA}"/>
    <cellStyle name="20% - Ênfase5 8 3" xfId="1701" xr:uid="{134931A6-C708-4479-B223-6FF8BA686D8A}"/>
    <cellStyle name="20% - Ênfase5 8 4" xfId="1702" xr:uid="{A9622FD8-9364-4A8C-BA43-30C81EEAE15B}"/>
    <cellStyle name="20% - Ênfase5 80" xfId="1703" xr:uid="{73406B3F-93FD-4205-8977-3B25C6BE4A29}"/>
    <cellStyle name="20% - Ênfase5 81" xfId="1704" xr:uid="{C989EC2A-04BD-4181-9ABA-706F1C35A3B1}"/>
    <cellStyle name="20% - Ênfase5 82" xfId="1705" xr:uid="{41C24284-EBEB-436D-AB3A-BC9AB077321A}"/>
    <cellStyle name="20% - Ênfase5 83" xfId="1706" xr:uid="{01C295CB-5656-41B4-9C85-92F1C3F7365E}"/>
    <cellStyle name="20% - Ênfase5 84" xfId="1707" xr:uid="{E88D3A35-8DC5-48B2-B3BF-D8A1DF5D4BC0}"/>
    <cellStyle name="20% - Ênfase5 85" xfId="1708" xr:uid="{394070EB-EB23-452F-8C6A-FF6A56808292}"/>
    <cellStyle name="20% - Ênfase5 86" xfId="1709" xr:uid="{87FF0C6D-422E-44C7-8BB5-8AE88C37F950}"/>
    <cellStyle name="20% - Ênfase5 87" xfId="1710" xr:uid="{0C4A1FE9-3038-4E44-BD15-3706AEE6FE49}"/>
    <cellStyle name="20% - Ênfase5 88" xfId="1711" xr:uid="{789078B0-074A-45B6-9D67-6523AA0DF487}"/>
    <cellStyle name="20% - Ênfase5 89" xfId="1712" xr:uid="{450EA903-A4E7-481C-BF3E-B8174C749A99}"/>
    <cellStyle name="20% - Ênfase5 9" xfId="1713" xr:uid="{16C9FBCA-C971-47BF-9C8B-B29489751332}"/>
    <cellStyle name="20% - Ênfase5 90" xfId="1714" xr:uid="{CDB00972-4BAC-4F43-B96D-874DC1B3F9ED}"/>
    <cellStyle name="20% - Ênfase5 91" xfId="1715" xr:uid="{DBAD7D56-7680-4E61-AF37-5F48BF19EBFE}"/>
    <cellStyle name="20% - Ênfase5 92" xfId="1716" xr:uid="{C1C8AC09-4D9D-41BD-9039-11DF8A0D48D4}"/>
    <cellStyle name="20% - Ênfase5 93" xfId="1717" xr:uid="{0016A0B8-140C-4D57-8E57-701CDE6387B0}"/>
    <cellStyle name="20% - Ênfase5 94" xfId="1718" xr:uid="{33B7DAF9-A3F0-482F-BFF0-5381F0015DE6}"/>
    <cellStyle name="20% - Ênfase5 95" xfId="1719" xr:uid="{776F8953-6F15-4618-8B05-D0864A2880A3}"/>
    <cellStyle name="20% - Ênfase5 96" xfId="1720" xr:uid="{629EEED6-5AE1-46DD-9C04-A8D97F3E9C09}"/>
    <cellStyle name="20% - Ênfase5 97" xfId="1721" xr:uid="{D415E205-B980-4519-BF49-BB2C4CF80126}"/>
    <cellStyle name="20% - Ênfase5 98" xfId="1722" xr:uid="{701719CD-EC8C-42D4-90E9-71F61E1C96DD}"/>
    <cellStyle name="20% - Ênfase5 99" xfId="1723" xr:uid="{F6B3BFA5-01B0-46C3-AF5E-73631F7DA299}"/>
    <cellStyle name="20% - Ênfase6" xfId="42" builtinId="50" customBuiltin="1"/>
    <cellStyle name="20% - Ênfase6 10" xfId="1724" xr:uid="{0BD4053C-0A45-4CFB-A495-52D1CFF2FDE5}"/>
    <cellStyle name="20% - Ênfase6 10 2" xfId="40522" xr:uid="{A90001AB-E8D2-4DBD-81CC-7CEF6FE6BDBD}"/>
    <cellStyle name="20% - Ênfase6 100" xfId="1725" xr:uid="{57906DAC-8D3E-4E33-9D65-837916ABFFD6}"/>
    <cellStyle name="20% - Ênfase6 101" xfId="1726" xr:uid="{26094084-CDD0-4874-95DF-BCF5E6845F33}"/>
    <cellStyle name="20% - Ênfase6 102" xfId="1727" xr:uid="{4798E4FD-478A-4ACA-85B8-4485F68FA6AD}"/>
    <cellStyle name="20% - Ênfase6 103" xfId="1728" xr:uid="{D54BFA21-061D-452F-AEF0-C50EF9F546A1}"/>
    <cellStyle name="20% - Ênfase6 104" xfId="1729" xr:uid="{FFAF55C6-A7E3-4871-BB36-AA10F0C20987}"/>
    <cellStyle name="20% - Ênfase6 105" xfId="1730" xr:uid="{8BAC44E3-BFEA-47CB-844F-0129FD3C1461}"/>
    <cellStyle name="20% - Ênfase6 106" xfId="1731" xr:uid="{9D122139-0B17-4D1B-962A-E9A868524FCE}"/>
    <cellStyle name="20% - Ênfase6 107" xfId="1732" xr:uid="{5FAE923A-6DEA-42EF-8499-BEEA378F7B48}"/>
    <cellStyle name="20% - Ênfase6 108" xfId="1733" xr:uid="{719064BB-96D5-40AA-BA5D-B75A6EA9A762}"/>
    <cellStyle name="20% - Ênfase6 109" xfId="1734" xr:uid="{47800312-F6BA-4563-98AA-E19D69CBA236}"/>
    <cellStyle name="20% - Ênfase6 11" xfId="1735" xr:uid="{38427E7D-C3CD-4A15-B9F3-6A39D14C71BE}"/>
    <cellStyle name="20% - Ênfase6 11 2" xfId="40523" xr:uid="{DBAFFDB6-6812-4F3E-B4DD-1C16B9FA13CF}"/>
    <cellStyle name="20% - Ênfase6 110" xfId="1736" xr:uid="{9617A53A-E70D-4B05-BEF8-FAEA1C6DE29D}"/>
    <cellStyle name="20% - Ênfase6 111" xfId="1737" xr:uid="{DFFA55BB-C2E6-4A6D-8782-4D8A24F1EE59}"/>
    <cellStyle name="20% - Ênfase6 112" xfId="1738" xr:uid="{EE09FB47-F3EC-4A90-95D8-F47DA87E45D5}"/>
    <cellStyle name="20% - Ênfase6 113" xfId="1739" xr:uid="{B74B69B7-4F23-48FA-946D-693C43D84541}"/>
    <cellStyle name="20% - Ênfase6 114" xfId="1740" xr:uid="{8BD6002B-504A-4CEC-904A-B5894ABB7CFB}"/>
    <cellStyle name="20% - Ênfase6 115" xfId="1741" xr:uid="{E52F2D37-0812-4E17-A950-4AF281334FE0}"/>
    <cellStyle name="20% - Ênfase6 116" xfId="1742" xr:uid="{F87FB092-8549-40F7-8FE5-639D4DC3FC57}"/>
    <cellStyle name="20% - Ênfase6 117" xfId="1743" xr:uid="{BEF90191-809A-47C3-8423-4B4E47ABF1AE}"/>
    <cellStyle name="20% - Ênfase6 118" xfId="1744" xr:uid="{8953AA0B-F494-448E-B920-D55EC7EF5C5D}"/>
    <cellStyle name="20% - Ênfase6 119" xfId="1745" xr:uid="{1FA2367F-2CCC-4C3E-BF3F-5C6A63357305}"/>
    <cellStyle name="20% - Ênfase6 12" xfId="1746" xr:uid="{AC0FDE82-9ADD-42A3-B9FA-BDA183C25B98}"/>
    <cellStyle name="20% - Ênfase6 12 2" xfId="40524" xr:uid="{A686F4D3-93C3-4A7D-B5BE-8C60F14A6926}"/>
    <cellStyle name="20% - Ênfase6 120" xfId="1747" xr:uid="{899B2CA9-3666-44E6-84E4-AD4126D3EE43}"/>
    <cellStyle name="20% - Ênfase6 121" xfId="1748" xr:uid="{882ABFD0-BB2E-4B6F-991C-6DA993ED993C}"/>
    <cellStyle name="20% - Ênfase6 122" xfId="1749" xr:uid="{ADE18279-FE93-4998-BA4D-53919BB9D8F8}"/>
    <cellStyle name="20% - Ênfase6 123" xfId="1750" xr:uid="{A85134C0-B261-41CD-8492-F26BE2CE42DC}"/>
    <cellStyle name="20% - Ênfase6 124" xfId="1751" xr:uid="{AF806B55-D03B-4C1A-9EB7-31BEFD5980C3}"/>
    <cellStyle name="20% - Ênfase6 125" xfId="1752" xr:uid="{AB3576B4-AB15-418A-9713-D22444E5C9BF}"/>
    <cellStyle name="20% - Ênfase6 126" xfId="1753" xr:uid="{DD7D8024-BB10-4973-B366-9E325F5614D1}"/>
    <cellStyle name="20% - Ênfase6 127" xfId="1754" xr:uid="{CC36A228-6595-4D5B-8123-EC3230061D11}"/>
    <cellStyle name="20% - Ênfase6 128" xfId="1755" xr:uid="{19AB84A0-9F40-48FB-B5D1-065BD81C7867}"/>
    <cellStyle name="20% - Ênfase6 129" xfId="1756" xr:uid="{DCB7BEC7-73D6-4221-8C00-F157903FDB6E}"/>
    <cellStyle name="20% - Ênfase6 13" xfId="1757" xr:uid="{68F7D708-5640-4373-8FE5-0F6228F01D20}"/>
    <cellStyle name="20% - Ênfase6 13 2" xfId="40525" xr:uid="{64149E94-350C-4766-A485-DFB90165964E}"/>
    <cellStyle name="20% - Ênfase6 130" xfId="1758" xr:uid="{0EA0FD04-324E-4F9B-9B60-DAA717E691CE}"/>
    <cellStyle name="20% - Ênfase6 131" xfId="1759" xr:uid="{DF734DF3-3871-4698-99B4-D7B3268FCA91}"/>
    <cellStyle name="20% - Ênfase6 132" xfId="1760" xr:uid="{554D799F-2D2B-4643-98B4-0394C8445580}"/>
    <cellStyle name="20% - Ênfase6 133" xfId="1761" xr:uid="{A21BD2A3-B5DC-465E-8F8E-E994662E53A6}"/>
    <cellStyle name="20% - Ênfase6 134" xfId="1762" xr:uid="{3A5111C2-CF56-44B6-9EC4-FEC8E8A00C2E}"/>
    <cellStyle name="20% - Ênfase6 135" xfId="1763" xr:uid="{EB11ACA4-195C-4AB2-A697-AC13F721F144}"/>
    <cellStyle name="20% - Ênfase6 136" xfId="1764" xr:uid="{DD563A87-753C-45D5-BF91-C4F8C3E2464E}"/>
    <cellStyle name="20% - Ênfase6 137" xfId="1765" xr:uid="{1AF97BEB-7975-4AA3-A288-BB04A1EB823D}"/>
    <cellStyle name="20% - Ênfase6 138" xfId="1766" xr:uid="{A9B44752-9128-4DF5-8F1A-9BBC11DFC905}"/>
    <cellStyle name="20% - Ênfase6 139" xfId="1767" xr:uid="{2C430801-B9FA-4642-A96F-D0529FBBB1A5}"/>
    <cellStyle name="20% - Ênfase6 14" xfId="1768" xr:uid="{E3F2BA83-B555-4B59-BF28-7671A45B0BE9}"/>
    <cellStyle name="20% - Ênfase6 140" xfId="1769" xr:uid="{4EC7AEBC-DF4E-4EC0-B2F0-052448AE2198}"/>
    <cellStyle name="20% - Ênfase6 141" xfId="1770" xr:uid="{D71264F3-7025-49CB-8616-0958C0D46BD3}"/>
    <cellStyle name="20% - Ênfase6 142" xfId="1771" xr:uid="{2C38DB81-76A4-4DDA-8139-E18761911F87}"/>
    <cellStyle name="20% - Ênfase6 143" xfId="1772" xr:uid="{EF4C7CD8-993C-4967-BC27-06D9AB001290}"/>
    <cellStyle name="20% - Ênfase6 144" xfId="1773" xr:uid="{4F0D72A3-76A2-4FA9-B65E-29F111D57F38}"/>
    <cellStyle name="20% - Ênfase6 145" xfId="1774" xr:uid="{3BEF6616-18F7-434A-AC06-0043E4EB673D}"/>
    <cellStyle name="20% - Ênfase6 146" xfId="1775" xr:uid="{B93FE444-0A51-4F39-8676-B903C262C4E4}"/>
    <cellStyle name="20% - Ênfase6 147" xfId="1776" xr:uid="{880A34DE-F8C3-4695-AFAC-F67DBB7E7DB7}"/>
    <cellStyle name="20% - Ênfase6 148" xfId="1777" xr:uid="{301D1F61-216A-4928-B3E7-EE95B7B77ED2}"/>
    <cellStyle name="20% - Ênfase6 149" xfId="1778" xr:uid="{3D747EE7-2A4D-4CD9-AE64-F31C6041DDBC}"/>
    <cellStyle name="20% - Ênfase6 15" xfId="1779" xr:uid="{A276588F-3401-4E82-B50A-F770C08DCF69}"/>
    <cellStyle name="20% - Ênfase6 15 2" xfId="1780" xr:uid="{A62DF967-E9D7-4877-815F-93BB35D5707A}"/>
    <cellStyle name="20% - Ênfase6 15 3" xfId="1781" xr:uid="{222D6EFD-5D2C-45D8-B5EB-4ADE06D3BB5A}"/>
    <cellStyle name="20% - Ênfase6 150" xfId="1782" xr:uid="{1381B76D-220E-4240-AE86-4AF9B5B81D03}"/>
    <cellStyle name="20% - Ênfase6 151" xfId="1783" xr:uid="{82E5F50E-B3A0-467B-BE0F-E99B4DFD386F}"/>
    <cellStyle name="20% - Ênfase6 152" xfId="1784" xr:uid="{D9FEF132-B2F3-4923-8021-6B53D19F5DDB}"/>
    <cellStyle name="20% - Ênfase6 153" xfId="1785" xr:uid="{8E8A721B-1FBD-4FE7-B8E7-FCA29C9CF220}"/>
    <cellStyle name="20% - Ênfase6 154" xfId="1786" xr:uid="{7FCE5CA8-6B81-41E6-8FF4-E9CA05C42B1F}"/>
    <cellStyle name="20% - Ênfase6 155" xfId="1787" xr:uid="{C9FD3033-529F-4438-BC95-0D130B576670}"/>
    <cellStyle name="20% - Ênfase6 156" xfId="1788" xr:uid="{F9814F73-D9D7-4ED9-B723-88EA7C038B38}"/>
    <cellStyle name="20% - Ênfase6 157" xfId="1789" xr:uid="{772BDBA2-AE45-4BE5-8C46-DD178EDDC731}"/>
    <cellStyle name="20% - Ênfase6 158" xfId="1790" xr:uid="{F77B9277-066B-4BDC-800A-9764C4232E88}"/>
    <cellStyle name="20% - Ênfase6 159" xfId="1791" xr:uid="{1553D242-D2CE-4F1A-91C4-82A962D1256E}"/>
    <cellStyle name="20% - Ênfase6 16" xfId="1792" xr:uid="{13C69995-856A-4C08-A5E8-FECBC6E5D507}"/>
    <cellStyle name="20% - Ênfase6 16 2" xfId="1793" xr:uid="{AA80580A-3D28-4D81-9042-70DE5C08B882}"/>
    <cellStyle name="20% - Ênfase6 16 3" xfId="1794" xr:uid="{3D2699D9-DE85-4925-A888-60BEB4ED4898}"/>
    <cellStyle name="20% - Ênfase6 160" xfId="1795" xr:uid="{FF52DFA8-C443-43D7-8C20-66998686BFDF}"/>
    <cellStyle name="20% - Ênfase6 161" xfId="1796" xr:uid="{B2C26907-E5C2-4400-A211-9B29C4725C8E}"/>
    <cellStyle name="20% - Ênfase6 162" xfId="1797" xr:uid="{896414FC-2082-401B-8EE1-0C7BA9B6128A}"/>
    <cellStyle name="20% - Ênfase6 163" xfId="1798" xr:uid="{33F601AD-E5B9-4422-BFFA-E319D4D7D00B}"/>
    <cellStyle name="20% - Ênfase6 164" xfId="1799" xr:uid="{FAA704A0-D650-4EFD-8E1A-1FE26EB327D6}"/>
    <cellStyle name="20% - Ênfase6 165" xfId="1800" xr:uid="{97E54024-4C33-4D17-B17E-9AAEA2173439}"/>
    <cellStyle name="20% - Ênfase6 166" xfId="1801" xr:uid="{4853811C-F807-4799-9980-676B1B0ACE2A}"/>
    <cellStyle name="20% - Ênfase6 167" xfId="1802" xr:uid="{CE6A1C9C-439E-426C-840D-37E6F63D2195}"/>
    <cellStyle name="20% - Ênfase6 168" xfId="1803" xr:uid="{96B140B0-9BA1-4B91-987C-E5D8F3514AFD}"/>
    <cellStyle name="20% - Ênfase6 169" xfId="1804" xr:uid="{3F0A3C6F-B17C-4B85-88A6-CA6DDE7E82A1}"/>
    <cellStyle name="20% - Ênfase6 17" xfId="1805" xr:uid="{427E3C84-0974-4B8D-A53E-9E03661CA7E7}"/>
    <cellStyle name="20% - Ênfase6 17 2" xfId="1806" xr:uid="{A10C68ED-867D-494C-8B3F-38954D6BDB32}"/>
    <cellStyle name="20% - Ênfase6 17 3" xfId="1807" xr:uid="{BFFD1ABD-627D-4D64-85F0-230A7D0344E4}"/>
    <cellStyle name="20% - Ênfase6 170" xfId="1808" xr:uid="{656A93D3-CB70-438A-B546-1075A09E4506}"/>
    <cellStyle name="20% - Ênfase6 171" xfId="1809" xr:uid="{92A5A41B-C852-4B3D-8CAE-EED166D46EC5}"/>
    <cellStyle name="20% - Ênfase6 172" xfId="1810" xr:uid="{494D816D-71F4-4196-A3CC-B1A23D7A089C}"/>
    <cellStyle name="20% - Ênfase6 173" xfId="1811" xr:uid="{664DC13E-A260-4496-B940-CEA5A0AE03CC}"/>
    <cellStyle name="20% - Ênfase6 174" xfId="1812" xr:uid="{98606CF5-88A9-42B4-AB75-52DA57AE3454}"/>
    <cellStyle name="20% - Ênfase6 175" xfId="1813" xr:uid="{567E7BE8-E6E9-4D7F-AFB4-C2FE7FAA6C43}"/>
    <cellStyle name="20% - Ênfase6 176" xfId="1814" xr:uid="{2018D0FA-366E-4532-AF93-18BF6D9C28E3}"/>
    <cellStyle name="20% - Ênfase6 177" xfId="1815" xr:uid="{BCAAEB09-2114-4D82-A00C-A815B4C72C98}"/>
    <cellStyle name="20% - Ênfase6 178" xfId="1816" xr:uid="{627AF562-A0FE-4441-8305-A9F36265DA9C}"/>
    <cellStyle name="20% - Ênfase6 179" xfId="1817" xr:uid="{B5E16D45-0EBB-4106-A3F6-DDADE762ED7E}"/>
    <cellStyle name="20% - Ênfase6 18" xfId="1818" xr:uid="{54ABB879-E015-4282-BC11-1A2885555A6A}"/>
    <cellStyle name="20% - Ênfase6 18 2" xfId="1819" xr:uid="{6EA42A5F-80A7-4480-BC62-7B8CDD034E68}"/>
    <cellStyle name="20% - Ênfase6 18 3" xfId="1820" xr:uid="{07A3A588-5979-441A-B196-6FA0C8DFCCBE}"/>
    <cellStyle name="20% - Ênfase6 180" xfId="1821" xr:uid="{48E53CEC-F6DE-4235-8FF7-8C1A4D00EF3C}"/>
    <cellStyle name="20% - Ênfase6 181" xfId="1822" xr:uid="{A9F9E9A0-4698-43E4-A03C-FCD3D486F093}"/>
    <cellStyle name="20% - Ênfase6 182" xfId="1823" xr:uid="{C7CD735E-C413-4418-8917-A574DE30BF3C}"/>
    <cellStyle name="20% - Ênfase6 183" xfId="1824" xr:uid="{66795009-CF09-4629-8645-B363D4527765}"/>
    <cellStyle name="20% - Ênfase6 184" xfId="1825" xr:uid="{53DF8DF1-60C8-454A-BD89-CCD924DAC6C1}"/>
    <cellStyle name="20% - Ênfase6 185" xfId="1826" xr:uid="{F151D202-B29F-41F5-BF07-168CF239E72E}"/>
    <cellStyle name="20% - Ênfase6 186" xfId="1827" xr:uid="{D1B148B8-2C87-485A-9DF5-27822CA59968}"/>
    <cellStyle name="20% - Ênfase6 187" xfId="1828" xr:uid="{E5DA29E6-3D60-4BEB-BBB2-0A5D8E970200}"/>
    <cellStyle name="20% - Ênfase6 188" xfId="1829" xr:uid="{4014D51D-1785-4B18-AD40-965AF3369B8E}"/>
    <cellStyle name="20% - Ênfase6 189" xfId="1830" xr:uid="{524CFFCC-C1FF-48AE-AF58-779F1C64C4C8}"/>
    <cellStyle name="20% - Ênfase6 19" xfId="1831" xr:uid="{624505C8-6626-490B-90AF-355AEB24F619}"/>
    <cellStyle name="20% - Ênfase6 19 2" xfId="1832" xr:uid="{A4EDFB5B-0E25-4B66-8B65-1527870F820F}"/>
    <cellStyle name="20% - Ênfase6 19 3" xfId="1833" xr:uid="{F0F30F33-0ECD-4FC5-836C-F30D067C7C04}"/>
    <cellStyle name="20% - Ênfase6 190" xfId="1834" xr:uid="{4D8DBBDC-0C7E-4461-BF80-2182DDE90215}"/>
    <cellStyle name="20% - Ênfase6 2" xfId="1835" xr:uid="{493FCC59-8DAC-4976-9984-E9BCAA2E0075}"/>
    <cellStyle name="20% - Ênfase6 2 10" xfId="1836" xr:uid="{F40F5A73-65D3-4990-A286-350AC08C5D39}"/>
    <cellStyle name="20% - Ênfase6 2 10 2" xfId="1837" xr:uid="{AFB0510D-C4FB-41CE-B3B5-332AB16F8F39}"/>
    <cellStyle name="20% - Ênfase6 2 10 3" xfId="1838" xr:uid="{B432340E-8E59-4D00-9F31-4DD71B74248A}"/>
    <cellStyle name="20% - Ênfase6 2 10 4" xfId="1839" xr:uid="{9230CFB7-D656-4123-98FD-5FD682581D91}"/>
    <cellStyle name="20% - Ênfase6 2 10 5" xfId="1840" xr:uid="{6E1C89DD-CB37-467F-A9A9-9FC12EE8B54D}"/>
    <cellStyle name="20% - Ênfase6 2 10 6" xfId="1841" xr:uid="{94A9195A-5A50-420E-ABDA-7FEECF4B0328}"/>
    <cellStyle name="20% - Ênfase6 2 10 7" xfId="1842" xr:uid="{5999C57B-35CF-40D7-BB3F-1C951EB5C2ED}"/>
    <cellStyle name="20% - Ênfase6 2 11" xfId="1843" xr:uid="{8B157FB1-F25D-4B5F-88A5-E6416D9F2D2C}"/>
    <cellStyle name="20% - Ênfase6 2 11 2" xfId="1844" xr:uid="{43AB959E-1B2D-4440-A256-75E779AC68DB}"/>
    <cellStyle name="20% - Ênfase6 2 11 3" xfId="1845" xr:uid="{32A00DCA-29E5-4E40-8F89-099FFD72CBA0}"/>
    <cellStyle name="20% - Ênfase6 2 11 4" xfId="1846" xr:uid="{7BED6588-5C2D-4C53-9833-44D4168D4320}"/>
    <cellStyle name="20% - Ênfase6 2 11 5" xfId="1847" xr:uid="{3F52EEA9-9E0B-4E93-B027-E95523FCAC8D}"/>
    <cellStyle name="20% - Ênfase6 2 11 6" xfId="1848" xr:uid="{7ACFB797-DBE2-448D-A19C-3A9B7648183D}"/>
    <cellStyle name="20% - Ênfase6 2 11 7" xfId="1849" xr:uid="{A885B6D2-6C84-42FA-A242-5B410FFDA3AD}"/>
    <cellStyle name="20% - Ênfase6 2 12" xfId="1850" xr:uid="{41858B13-57AD-4E57-AE45-3F07DCAEB6EF}"/>
    <cellStyle name="20% - Ênfase6 2 13" xfId="1851" xr:uid="{E8D281B9-BB30-4C89-B836-D7DBE65FCE7A}"/>
    <cellStyle name="20% - Ênfase6 2 14" xfId="1852" xr:uid="{E5747546-E341-42F4-B6D3-18618CB598BB}"/>
    <cellStyle name="20% - Ênfase6 2 15" xfId="1853" xr:uid="{002E240E-C8BD-4B9D-99A5-63AD0779BFBD}"/>
    <cellStyle name="20% - Ênfase6 2 16" xfId="1854" xr:uid="{CE510408-8EAF-4430-87F4-D30E25B6BA18}"/>
    <cellStyle name="20% - Ênfase6 2 17" xfId="1855" xr:uid="{3DF39DD1-5F5B-4EB1-999A-BBDE2498DD36}"/>
    <cellStyle name="20% - Ênfase6 2 18" xfId="1856" xr:uid="{1CB44F29-1A20-44D6-AABA-7982DFDB34FF}"/>
    <cellStyle name="20% - Ênfase6 2 19" xfId="1857" xr:uid="{7B647578-79BD-473A-820C-DF75C07A0E82}"/>
    <cellStyle name="20% - Ênfase6 2 2" xfId="1858" xr:uid="{078649F8-06B0-46BB-85C3-42D8B3DDD0BF}"/>
    <cellStyle name="20% - Ênfase6 2 20" xfId="1859" xr:uid="{74F49A90-80B1-40D8-9144-3837A20141F2}"/>
    <cellStyle name="20% - Ênfase6 2 21" xfId="1860" xr:uid="{4BBA6EB0-AA88-4FFE-835F-0B37FDED0FD1}"/>
    <cellStyle name="20% - Ênfase6 2 22" xfId="1861" xr:uid="{27D5E7E0-FBF6-4E9E-87C2-4E0DB9867E4B}"/>
    <cellStyle name="20% - Ênfase6 2 23" xfId="1862" xr:uid="{C6C83DD8-9979-4D80-AECC-94B1113F258A}"/>
    <cellStyle name="20% - Ênfase6 2 24" xfId="1863" xr:uid="{11A4B25A-04E6-425B-9443-C2FBB7AD1D20}"/>
    <cellStyle name="20% - Ênfase6 2 25" xfId="1864" xr:uid="{F406AAEB-9D64-4353-9462-479CD44B3EC5}"/>
    <cellStyle name="20% - Ênfase6 2 26" xfId="1865" xr:uid="{03FF957A-D8AE-4126-B407-97B15A1A0701}"/>
    <cellStyle name="20% - Ênfase6 2 27" xfId="1866" xr:uid="{9510249B-D812-427A-A6BD-FF641124D405}"/>
    <cellStyle name="20% - Ênfase6 2 28" xfId="1867" xr:uid="{11005522-FA36-4DC4-AAC3-1FE25D55A3D3}"/>
    <cellStyle name="20% - Ênfase6 2 29" xfId="1868" xr:uid="{56D3CFEC-E1CF-4799-BA72-05BB41581505}"/>
    <cellStyle name="20% - Ênfase6 2 3" xfId="1869" xr:uid="{F467B776-0242-4F1F-970D-8FB168696A79}"/>
    <cellStyle name="20% - Ênfase6 2 30" xfId="1870" xr:uid="{27FDA599-3A4A-4153-9E52-E2D86AAE8455}"/>
    <cellStyle name="20% - Ênfase6 2 31" xfId="1871" xr:uid="{86AAEB5B-CAF1-46C4-A8AC-7ABB5795E8A9}"/>
    <cellStyle name="20% - Ênfase6 2 32" xfId="1872" xr:uid="{55BF930A-B375-4645-ABC3-8AEC7077860F}"/>
    <cellStyle name="20% - Ênfase6 2 33" xfId="1873" xr:uid="{5908DBC6-5F9C-4592-980E-BBF6368F43C9}"/>
    <cellStyle name="20% - Ênfase6 2 34" xfId="1874" xr:uid="{AA4956B3-59F4-493F-A089-96086C5850AE}"/>
    <cellStyle name="20% - Ênfase6 2 35" xfId="1875" xr:uid="{FF7141FD-BBDA-4276-8524-24D4569E46AD}"/>
    <cellStyle name="20% - Ênfase6 2 4" xfId="1876" xr:uid="{283E4D78-63D4-433F-802B-449BD7ACD7D6}"/>
    <cellStyle name="20% - Ênfase6 2 5" xfId="1877" xr:uid="{4397060A-09D6-4887-BC13-D20E979C85E1}"/>
    <cellStyle name="20% - Ênfase6 2 6" xfId="1878" xr:uid="{0C9AAA5A-E523-4F5A-BB88-5D4BB84C078C}"/>
    <cellStyle name="20% - Ênfase6 2 7" xfId="1879" xr:uid="{DC3341EA-356E-484F-8B03-27EF79F4664F}"/>
    <cellStyle name="20% - Ênfase6 2 8" xfId="1880" xr:uid="{0B62A16A-06C8-4BAC-84D2-8F70605F3D91}"/>
    <cellStyle name="20% - Ênfase6 2 8 2" xfId="1881" xr:uid="{750855CB-0721-4749-BFB4-7053051E4C0A}"/>
    <cellStyle name="20% - Ênfase6 2 8 3" xfId="1882" xr:uid="{7DC75E12-37AF-40F4-AE74-961007E8DC2C}"/>
    <cellStyle name="20% - Ênfase6 2 8 4" xfId="1883" xr:uid="{BA975FD9-E519-4BD6-AEF6-127CDCD87E44}"/>
    <cellStyle name="20% - Ênfase6 2 8 5" xfId="1884" xr:uid="{8DF3DA9B-3BAC-412E-91B6-BB020F845273}"/>
    <cellStyle name="20% - Ênfase6 2 8 6" xfId="1885" xr:uid="{2F4ACF6C-BB3D-4643-9734-5C3F0DE2ADDD}"/>
    <cellStyle name="20% - Ênfase6 2 8 7" xfId="1886" xr:uid="{90516DF1-0D15-451C-8195-6EA066B2D606}"/>
    <cellStyle name="20% - Ênfase6 2 9" xfId="1887" xr:uid="{DDBFAF5A-CFA3-4CF3-A49D-7DA2D161DFC2}"/>
    <cellStyle name="20% - Ênfase6 2 9 2" xfId="1888" xr:uid="{E529B129-037C-4F5A-B1C6-FAD02C47B0E0}"/>
    <cellStyle name="20% - Ênfase6 2 9 3" xfId="1889" xr:uid="{5625C87B-81DE-4A7A-A78D-A2774099EFA6}"/>
    <cellStyle name="20% - Ênfase6 2 9 4" xfId="1890" xr:uid="{D48CE890-59D9-4F01-A5A8-E0C57101C3B6}"/>
    <cellStyle name="20% - Ênfase6 2 9 5" xfId="1891" xr:uid="{1D69E5A9-0102-4DEE-B52C-C61E2BE54D64}"/>
    <cellStyle name="20% - Ênfase6 2 9 6" xfId="1892" xr:uid="{467C22AE-9F46-44D2-8536-20F0528678ED}"/>
    <cellStyle name="20% - Ênfase6 2 9 7" xfId="1893" xr:uid="{EDFCF12E-CB30-4599-B9C3-8FB7B0C80566}"/>
    <cellStyle name="20% - Ênfase6 20" xfId="1894" xr:uid="{78E027EC-E307-4644-89AD-780BDB507936}"/>
    <cellStyle name="20% - Ênfase6 20 2" xfId="1895" xr:uid="{7468DEBC-BE00-4A46-868E-F819F21BC75C}"/>
    <cellStyle name="20% - Ênfase6 20 3" xfId="1896" xr:uid="{73E173A1-E7D7-40E1-8A87-2289DC9452C8}"/>
    <cellStyle name="20% - Ênfase6 21" xfId="1897" xr:uid="{BCE6DBCD-8860-4A2A-B16B-668DFAA7E37B}"/>
    <cellStyle name="20% - Ênfase6 22" xfId="1898" xr:uid="{4A1A2082-1B06-4829-9EC7-D5063500D631}"/>
    <cellStyle name="20% - Ênfase6 23" xfId="1899" xr:uid="{4CD85A86-0235-40FB-BC00-E22EDC16D68E}"/>
    <cellStyle name="20% - Ênfase6 24" xfId="1900" xr:uid="{ED24CC28-4D3A-4334-8857-F4C74A101815}"/>
    <cellStyle name="20% - Ênfase6 24 2" xfId="40977" xr:uid="{FD3580E4-954B-4E6E-8D00-6463FAC93DFB}"/>
    <cellStyle name="20% - Ênfase6 25" xfId="1901" xr:uid="{CAAF3ED1-D86A-430A-B987-6D493186DC41}"/>
    <cellStyle name="20% - Ênfase6 25 2" xfId="41012" xr:uid="{2943E694-9FE0-48BF-A4F3-881157791E0D}"/>
    <cellStyle name="20% - Ênfase6 26" xfId="1902" xr:uid="{C72443A3-1216-4755-821A-2A0B01E27A18}"/>
    <cellStyle name="20% - Ênfase6 26 10" xfId="1903" xr:uid="{360714F0-6A48-4B83-B3AD-16495063AA6C}"/>
    <cellStyle name="20% - Ênfase6 26 11" xfId="1904" xr:uid="{4FC851D8-D4CE-4A90-818C-63D9DEB4F8BF}"/>
    <cellStyle name="20% - Ênfase6 26 12" xfId="1905" xr:uid="{2CDA3258-D56B-48E9-AC02-D7E8EDC0D522}"/>
    <cellStyle name="20% - Ênfase6 26 13" xfId="1906" xr:uid="{14ACCDAE-F739-4FB4-92C4-4D3FFA7876C6}"/>
    <cellStyle name="20% - Ênfase6 26 14" xfId="1907" xr:uid="{21BF4D9F-BCBC-4714-BED0-22F22E6D722A}"/>
    <cellStyle name="20% - Ênfase6 26 15" xfId="1908" xr:uid="{3FACD067-BBB3-4D31-9B96-59AE85FE8DAC}"/>
    <cellStyle name="20% - Ênfase6 26 16" xfId="1909" xr:uid="{20556680-BD50-4120-91B1-5A9ECF821817}"/>
    <cellStyle name="20% - Ênfase6 26 2" xfId="1910" xr:uid="{51FEEE32-64BC-47B1-8281-D10647C3A469}"/>
    <cellStyle name="20% - Ênfase6 26 3" xfId="1911" xr:uid="{014B45AA-8B1F-4959-BBBB-9B463C9E5962}"/>
    <cellStyle name="20% - Ênfase6 26 4" xfId="1912" xr:uid="{4F4D1F18-3A95-4E74-81CB-F2E1D954C88B}"/>
    <cellStyle name="20% - Ênfase6 26 5" xfId="1913" xr:uid="{9A27A06D-0599-4413-9492-94A00401578F}"/>
    <cellStyle name="20% - Ênfase6 26 6" xfId="1914" xr:uid="{D5FD94AA-C878-4B29-A486-C494B38792C6}"/>
    <cellStyle name="20% - Ênfase6 26 7" xfId="1915" xr:uid="{1C458056-1FF9-494B-9F7D-E8682BFCDE75}"/>
    <cellStyle name="20% - Ênfase6 26 8" xfId="1916" xr:uid="{772190E6-A884-4093-BD86-A8DD46653FDD}"/>
    <cellStyle name="20% - Ênfase6 26 9" xfId="1917" xr:uid="{44A00E47-BCFC-46F1-9B49-AF26593564A4}"/>
    <cellStyle name="20% - Ênfase6 27" xfId="1918" xr:uid="{AE47408B-6F37-4324-B97B-8F702238ED46}"/>
    <cellStyle name="20% - Ênfase6 27 10" xfId="1919" xr:uid="{610BD67B-5D84-4F91-83F2-07903A7EC871}"/>
    <cellStyle name="20% - Ênfase6 27 11" xfId="1920" xr:uid="{D4FD58A8-F2C3-4EA2-B981-6DECD80C8CD8}"/>
    <cellStyle name="20% - Ênfase6 27 12" xfId="1921" xr:uid="{36533CB1-06D2-4722-85CB-5294888F097D}"/>
    <cellStyle name="20% - Ênfase6 27 13" xfId="1922" xr:uid="{3C1EE450-880C-4E06-AD41-7DF64F82C9A3}"/>
    <cellStyle name="20% - Ênfase6 27 14" xfId="1923" xr:uid="{84BD667D-1D11-4819-8CEF-1E101586F0CF}"/>
    <cellStyle name="20% - Ênfase6 27 15" xfId="1924" xr:uid="{032A1801-8FFC-4839-BE8A-D5D3FD6DF58D}"/>
    <cellStyle name="20% - Ênfase6 27 16" xfId="1925" xr:uid="{375C3663-4ED7-4608-8303-EDBC4DD34773}"/>
    <cellStyle name="20% - Ênfase6 27 2" xfId="1926" xr:uid="{F30A86FC-FD60-455E-AAAE-1503A6CBC469}"/>
    <cellStyle name="20% - Ênfase6 27 3" xfId="1927" xr:uid="{3EB57B5E-FEF9-436B-A10D-61741AA29814}"/>
    <cellStyle name="20% - Ênfase6 27 4" xfId="1928" xr:uid="{D9F3262A-8208-4E91-810E-A7BB5FA120FD}"/>
    <cellStyle name="20% - Ênfase6 27 5" xfId="1929" xr:uid="{51FFF366-3070-444B-845B-3962025E3BF6}"/>
    <cellStyle name="20% - Ênfase6 27 6" xfId="1930" xr:uid="{CE42F898-27E1-454F-8772-6F9B38962F76}"/>
    <cellStyle name="20% - Ênfase6 27 7" xfId="1931" xr:uid="{5414B1E3-EC85-4BA7-A8F6-604B92EF8CE8}"/>
    <cellStyle name="20% - Ênfase6 27 8" xfId="1932" xr:uid="{90A8D8D0-97D6-4A53-A679-FCF2EB978B7D}"/>
    <cellStyle name="20% - Ênfase6 27 9" xfId="1933" xr:uid="{8E864443-BA3B-43D0-BEA9-96C267431E66}"/>
    <cellStyle name="20% - Ênfase6 28" xfId="1934" xr:uid="{2B82E6AE-D782-44F8-94C0-7E058E6EE31B}"/>
    <cellStyle name="20% - Ênfase6 28 10" xfId="1935" xr:uid="{40938AAB-6497-4FD8-96F0-C5F841B3E408}"/>
    <cellStyle name="20% - Ênfase6 28 11" xfId="1936" xr:uid="{BD782091-F675-4DAE-97AB-15C634B8A412}"/>
    <cellStyle name="20% - Ênfase6 28 12" xfId="1937" xr:uid="{BF7FC5C6-58E3-4EDC-955D-6298D9EE75D1}"/>
    <cellStyle name="20% - Ênfase6 28 13" xfId="1938" xr:uid="{C53F87C6-6EA9-4B48-9EB3-8C9DB86F683D}"/>
    <cellStyle name="20% - Ênfase6 28 14" xfId="1939" xr:uid="{AB0EE6ED-8006-4746-A0F9-36CFAC240BF0}"/>
    <cellStyle name="20% - Ênfase6 28 15" xfId="1940" xr:uid="{32CDC166-BCA2-4C13-A627-93FCA488A15C}"/>
    <cellStyle name="20% - Ênfase6 28 16" xfId="1941" xr:uid="{6812C598-28F0-4FE1-9277-1211A0A46CCA}"/>
    <cellStyle name="20% - Ênfase6 28 2" xfId="1942" xr:uid="{A547B6A5-BB17-4914-A529-74FA442F569E}"/>
    <cellStyle name="20% - Ênfase6 28 3" xfId="1943" xr:uid="{CED0FEF9-F8D2-451C-B11C-FE72591F0A42}"/>
    <cellStyle name="20% - Ênfase6 28 4" xfId="1944" xr:uid="{640157CD-E2A9-404E-8BB9-E8D5891FD12E}"/>
    <cellStyle name="20% - Ênfase6 28 5" xfId="1945" xr:uid="{79E44693-9174-4BAF-872B-7919E95B3642}"/>
    <cellStyle name="20% - Ênfase6 28 6" xfId="1946" xr:uid="{28E21D55-6795-41C4-B72A-07E2A29D4601}"/>
    <cellStyle name="20% - Ênfase6 28 7" xfId="1947" xr:uid="{4FF8FB5B-C358-4AED-BE80-1BC364EE0649}"/>
    <cellStyle name="20% - Ênfase6 28 8" xfId="1948" xr:uid="{43341D09-2205-4EFA-8004-8239EF5059C5}"/>
    <cellStyle name="20% - Ênfase6 28 9" xfId="1949" xr:uid="{5CC22508-A431-45F5-94B2-471589CFB8BA}"/>
    <cellStyle name="20% - Ênfase6 29" xfId="1950" xr:uid="{CE81997C-EFA9-40CB-948A-A1A4608F3DA5}"/>
    <cellStyle name="20% - Ênfase6 29 10" xfId="1951" xr:uid="{12AF2D7E-1295-4A3E-A538-04CA8C3982B3}"/>
    <cellStyle name="20% - Ênfase6 29 11" xfId="1952" xr:uid="{F6CA0D52-44F7-4FB7-A9B9-4C9AC373B49A}"/>
    <cellStyle name="20% - Ênfase6 29 12" xfId="1953" xr:uid="{5E182B76-9BC6-4C38-BD3D-4191030B20AC}"/>
    <cellStyle name="20% - Ênfase6 29 13" xfId="1954" xr:uid="{7DCDE5BB-3FF2-4536-B95C-02844AB8DB2B}"/>
    <cellStyle name="20% - Ênfase6 29 14" xfId="1955" xr:uid="{33153681-E89D-4647-A76F-B189EC1BF001}"/>
    <cellStyle name="20% - Ênfase6 29 15" xfId="1956" xr:uid="{500B591F-6970-421A-AD1D-90EA02BA7B12}"/>
    <cellStyle name="20% - Ênfase6 29 16" xfId="1957" xr:uid="{01F726F0-16A1-4C98-8AEE-766947D91826}"/>
    <cellStyle name="20% - Ênfase6 29 2" xfId="1958" xr:uid="{99493374-5E44-4106-A155-E825E1B8878B}"/>
    <cellStyle name="20% - Ênfase6 29 3" xfId="1959" xr:uid="{FD5B294B-8A63-4DCA-A8AF-0299E3DB2DA5}"/>
    <cellStyle name="20% - Ênfase6 29 4" xfId="1960" xr:uid="{E24C3A4B-286F-4029-970D-99858C0BDDA1}"/>
    <cellStyle name="20% - Ênfase6 29 5" xfId="1961" xr:uid="{A32991D5-CAE7-4576-A0EA-0B9ACE04DF64}"/>
    <cellStyle name="20% - Ênfase6 29 6" xfId="1962" xr:uid="{0E2B0388-EB00-402A-A994-C6C678C22270}"/>
    <cellStyle name="20% - Ênfase6 29 7" xfId="1963" xr:uid="{414AA5F4-1E7B-4070-8263-74B3CC155C04}"/>
    <cellStyle name="20% - Ênfase6 29 8" xfId="1964" xr:uid="{E03446CD-AC23-4EDF-95A3-BB2B55DC5699}"/>
    <cellStyle name="20% - Ênfase6 29 9" xfId="1965" xr:uid="{71E06255-F6D5-4BC2-BA6D-011EB0C1D741}"/>
    <cellStyle name="20% - Ênfase6 3" xfId="1966" xr:uid="{C13B0389-1ECC-4C2A-A9EE-A26253DAD80F}"/>
    <cellStyle name="20% - Ênfase6 3 10" xfId="1967" xr:uid="{CA9A14E5-0F29-488F-8A06-365EC88FE490}"/>
    <cellStyle name="20% - Ênfase6 3 11" xfId="1968" xr:uid="{0F57B41E-9C5C-4575-8CD9-9708CEB27DD7}"/>
    <cellStyle name="20% - Ênfase6 3 2" xfId="1969" xr:uid="{2A73EAA2-A189-4C45-A5FE-0A8DE78C7185}"/>
    <cellStyle name="20% - Ênfase6 3 3" xfId="1970" xr:uid="{8D9660B2-53F6-4BD7-ACB3-569D0BF5E768}"/>
    <cellStyle name="20% - Ênfase6 3 4" xfId="1971" xr:uid="{2DC24863-14FF-4556-BA61-2D60CF215519}"/>
    <cellStyle name="20% - Ênfase6 3 5" xfId="1972" xr:uid="{A9439E9E-FD27-4428-B963-C23D51890585}"/>
    <cellStyle name="20% - Ênfase6 3 6" xfId="1973" xr:uid="{5672A544-5E9D-4B0F-A337-E6782404FC51}"/>
    <cellStyle name="20% - Ênfase6 3 7" xfId="1974" xr:uid="{30EBA483-4986-453A-82F1-A42EE946B7DC}"/>
    <cellStyle name="20% - Ênfase6 3 8" xfId="1975" xr:uid="{8861EB0D-8FEF-42F6-B33C-7E087A3C9ECD}"/>
    <cellStyle name="20% - Ênfase6 3 9" xfId="1976" xr:uid="{D45A5423-C396-4431-B4E0-1D2FE23C4306}"/>
    <cellStyle name="20% - Ênfase6 30" xfId="1977" xr:uid="{36D8084A-9E33-4E84-9CCB-731136DC9E78}"/>
    <cellStyle name="20% - Ênfase6 31" xfId="1978" xr:uid="{E726B3EE-27FB-4D1C-8EF8-01685F0744FE}"/>
    <cellStyle name="20% - Ênfase6 32" xfId="1979" xr:uid="{45C320A8-4331-4FD7-832E-834A84B5743B}"/>
    <cellStyle name="20% - Ênfase6 33" xfId="1980" xr:uid="{107FDDCF-FB44-4465-B752-F2746C676115}"/>
    <cellStyle name="20% - Ênfase6 34" xfId="1981" xr:uid="{5F239018-FD31-43E7-88AB-B38ABE0080CB}"/>
    <cellStyle name="20% - Ênfase6 35" xfId="1982" xr:uid="{2F914BB4-0961-4162-BC04-B99F3A0D54AF}"/>
    <cellStyle name="20% - Ênfase6 36" xfId="1983" xr:uid="{A904D20A-501E-4D9B-B0F4-0CBACD83CC3E}"/>
    <cellStyle name="20% - Ênfase6 37" xfId="1984" xr:uid="{60F3D342-2753-4AC8-BF67-C89D38D87210}"/>
    <cellStyle name="20% - Ênfase6 38" xfId="1985" xr:uid="{5F8EA063-BFEA-4318-A8A7-F563940027FC}"/>
    <cellStyle name="20% - Ênfase6 39" xfId="1986" xr:uid="{632408C3-2F06-4C92-9BAE-6E22CD1C5962}"/>
    <cellStyle name="20% - Ênfase6 4" xfId="1987" xr:uid="{FC78885D-4A93-4758-88FC-E1F02692F5B8}"/>
    <cellStyle name="20% - Ênfase6 4 10" xfId="1988" xr:uid="{7B513ADE-C02C-418E-9265-FE26ACCA0385}"/>
    <cellStyle name="20% - Ênfase6 4 11" xfId="1989" xr:uid="{9AC5D897-F97C-47C1-BD64-2A902AA7E35A}"/>
    <cellStyle name="20% - Ênfase6 4 2" xfId="1990" xr:uid="{C1729E80-FBD8-425F-BB15-4B530DD10E0D}"/>
    <cellStyle name="20% - Ênfase6 4 3" xfId="1991" xr:uid="{B9B80B17-92AB-43CF-93B0-FE9BDB5EF5C9}"/>
    <cellStyle name="20% - Ênfase6 4 4" xfId="1992" xr:uid="{B3694C82-BB51-4595-AA25-AEDA4239D101}"/>
    <cellStyle name="20% - Ênfase6 4 5" xfId="1993" xr:uid="{9B694FC2-C6DB-4DCF-98E1-F4720F7A4D99}"/>
    <cellStyle name="20% - Ênfase6 4 6" xfId="1994" xr:uid="{0F0D1BCD-025E-42A8-B430-52251F0668E8}"/>
    <cellStyle name="20% - Ênfase6 4 7" xfId="1995" xr:uid="{1F292C11-6C4F-485C-93B4-7DA883ABC82F}"/>
    <cellStyle name="20% - Ênfase6 4 8" xfId="1996" xr:uid="{CC3758CF-9515-4830-9632-1859F0B2508A}"/>
    <cellStyle name="20% - Ênfase6 4 9" xfId="1997" xr:uid="{3EC92C28-89F1-420D-9431-EC5AA37D8FE5}"/>
    <cellStyle name="20% - Ênfase6 40" xfId="1998" xr:uid="{4002D424-FC0A-4F30-AABB-5885F7A6F6DE}"/>
    <cellStyle name="20% - Ênfase6 41" xfId="1999" xr:uid="{4A3FC706-B30F-47C5-9918-653C991871EE}"/>
    <cellStyle name="20% - Ênfase6 42" xfId="2000" xr:uid="{92963101-2399-434C-98D9-A3EF3A2EE418}"/>
    <cellStyle name="20% - Ênfase6 43" xfId="2001" xr:uid="{4334248D-3D47-4627-8F85-2883DA5CC12D}"/>
    <cellStyle name="20% - Ênfase6 44" xfId="2002" xr:uid="{A8AEE534-0625-4572-935B-E6DC0B32D9CA}"/>
    <cellStyle name="20% - Ênfase6 45" xfId="2003" xr:uid="{8C409EF2-FBBC-44B0-8E68-B4E08CE91F36}"/>
    <cellStyle name="20% - Ênfase6 46" xfId="2004" xr:uid="{66304F07-7D7D-407E-AB8C-583EC7595C37}"/>
    <cellStyle name="20% - Ênfase6 47" xfId="2005" xr:uid="{A2EAA739-3518-4685-BF3F-5DBCFCC1A00F}"/>
    <cellStyle name="20% - Ênfase6 48" xfId="2006" xr:uid="{BDA01ACE-0ED6-4D11-B17F-4527F5634150}"/>
    <cellStyle name="20% - Ênfase6 49" xfId="2007" xr:uid="{7E51E591-4A9E-4284-8626-19D09B9FBDF9}"/>
    <cellStyle name="20% - Ênfase6 5" xfId="2008" xr:uid="{6A1A5365-267F-4D88-8914-EAB5490BD0AC}"/>
    <cellStyle name="20% - Ênfase6 5 2" xfId="2009" xr:uid="{B4AC7C63-6615-4669-91E6-10D6DDD3320C}"/>
    <cellStyle name="20% - Ênfase6 5 3" xfId="2010" xr:uid="{F28FC565-D1FA-4323-9BD2-EA1B124F4022}"/>
    <cellStyle name="20% - Ênfase6 5 4" xfId="2011" xr:uid="{C383F80E-5957-44BA-802D-16F02D47B8A6}"/>
    <cellStyle name="20% - Ênfase6 50" xfId="2012" xr:uid="{A11F7BF6-AFE5-4AC0-BB28-D7F5217FE58F}"/>
    <cellStyle name="20% - Ênfase6 51" xfId="2013" xr:uid="{8940EB1E-20C2-4BD0-AE87-D2C0A71B9B38}"/>
    <cellStyle name="20% - Ênfase6 52" xfId="2014" xr:uid="{11CF1255-50BF-43E0-9920-877AC4122280}"/>
    <cellStyle name="20% - Ênfase6 53" xfId="2015" xr:uid="{6D82EC47-F908-4EF8-A716-0DD0E7E29933}"/>
    <cellStyle name="20% - Ênfase6 54" xfId="2016" xr:uid="{4E192552-DB0B-487E-97E6-03E627086021}"/>
    <cellStyle name="20% - Ênfase6 55" xfId="2017" xr:uid="{A1062EFA-D47D-46B7-AF7B-D09F1E9135C8}"/>
    <cellStyle name="20% - Ênfase6 56" xfId="2018" xr:uid="{8962A984-C624-4661-BFAF-151983D655D3}"/>
    <cellStyle name="20% - Ênfase6 57" xfId="2019" xr:uid="{77A4CA93-1926-4AAE-A89B-F85A10C8C937}"/>
    <cellStyle name="20% - Ênfase6 58" xfId="2020" xr:uid="{D6B906A3-9223-4DAB-9BCF-2A670B924340}"/>
    <cellStyle name="20% - Ênfase6 59" xfId="2021" xr:uid="{09D653E7-F92E-401C-86ED-457FB11B25CA}"/>
    <cellStyle name="20% - Ênfase6 6" xfId="2022" xr:uid="{333AADCD-9800-40FC-B3E2-8591F6188A66}"/>
    <cellStyle name="20% - Ênfase6 6 2" xfId="2023" xr:uid="{9E8E7B93-877A-45B3-8360-BA28AC3B83BA}"/>
    <cellStyle name="20% - Ênfase6 6 3" xfId="2024" xr:uid="{FECAD94E-60FE-4493-9851-7A6EF460ABFA}"/>
    <cellStyle name="20% - Ênfase6 6 4" xfId="2025" xr:uid="{5FC6330F-0289-4389-8B48-0DBB8A83A95B}"/>
    <cellStyle name="20% - Ênfase6 60" xfId="2026" xr:uid="{39F89687-C405-40D6-906C-1AC6F8FFF7E5}"/>
    <cellStyle name="20% - Ênfase6 61" xfId="2027" xr:uid="{973446B3-F027-40B1-BF62-B6C7BB94CBBC}"/>
    <cellStyle name="20% - Ênfase6 62" xfId="2028" xr:uid="{A3D3B1FA-3215-41F6-B9F0-827FC070A6AF}"/>
    <cellStyle name="20% - Ênfase6 63" xfId="2029" xr:uid="{ECDA71E7-0BD0-4BAF-A5BD-241646EDA712}"/>
    <cellStyle name="20% - Ênfase6 64" xfId="2030" xr:uid="{469A475F-FDDB-4362-80EB-70587B3A6D72}"/>
    <cellStyle name="20% - Ênfase6 65" xfId="2031" xr:uid="{886321FE-C65A-4190-80BC-D495A810C5AA}"/>
    <cellStyle name="20% - Ênfase6 66" xfId="2032" xr:uid="{973B33D7-E0E9-4B74-872D-C98417BF11F9}"/>
    <cellStyle name="20% - Ênfase6 67" xfId="2033" xr:uid="{77D3D98C-0731-4E86-A937-987D32AD6134}"/>
    <cellStyle name="20% - Ênfase6 68" xfId="2034" xr:uid="{E5C531EA-A27C-43FA-B690-206C824B06DF}"/>
    <cellStyle name="20% - Ênfase6 69" xfId="2035" xr:uid="{F4A4FD74-7188-4CBB-949F-FF51D934D91A}"/>
    <cellStyle name="20% - Ênfase6 7" xfId="2036" xr:uid="{FB7B2925-BFAC-46DC-BA8F-14F843D1CB77}"/>
    <cellStyle name="20% - Ênfase6 7 2" xfId="2037" xr:uid="{241FE8F6-EDE8-427F-8059-0643C51B7122}"/>
    <cellStyle name="20% - Ênfase6 7 3" xfId="2038" xr:uid="{A2CE546C-8418-43C9-9F82-0F99366322DF}"/>
    <cellStyle name="20% - Ênfase6 7 4" xfId="2039" xr:uid="{1BC7B073-CFAF-4236-9822-D7809D92E135}"/>
    <cellStyle name="20% - Ênfase6 70" xfId="2040" xr:uid="{CA6307D8-BCEC-45FF-98A5-495194FB5900}"/>
    <cellStyle name="20% - Ênfase6 71" xfId="2041" xr:uid="{0A8AFF83-357E-42A7-930E-494E3EB0D11C}"/>
    <cellStyle name="20% - Ênfase6 72" xfId="2042" xr:uid="{E73FA531-F9DD-45A2-8444-FCF633C20075}"/>
    <cellStyle name="20% - Ênfase6 73" xfId="2043" xr:uid="{D7204AE9-02A8-4265-B502-7EA3784A5EE1}"/>
    <cellStyle name="20% - Ênfase6 74" xfId="2044" xr:uid="{68EE3CB6-B585-45B1-A3FE-C7119A437A13}"/>
    <cellStyle name="20% - Ênfase6 75" xfId="2045" xr:uid="{9DADEA5C-60D2-4EC1-A86D-8F925DF8CFCA}"/>
    <cellStyle name="20% - Ênfase6 76" xfId="2046" xr:uid="{096B4511-2640-40B7-8655-30BBDDA064C2}"/>
    <cellStyle name="20% - Ênfase6 77" xfId="2047" xr:uid="{82F4FAA3-3BD8-4E82-B5AF-35D3C33C90DE}"/>
    <cellStyle name="20% - Ênfase6 78" xfId="2048" xr:uid="{E55C4F54-164F-4DE6-8C9D-01B1F61905BD}"/>
    <cellStyle name="20% - Ênfase6 79" xfId="2049" xr:uid="{FD64AF03-F26E-4068-9E84-5DE05732FD9E}"/>
    <cellStyle name="20% - Ênfase6 8" xfId="2050" xr:uid="{1A212C8E-2154-4279-92F1-69ECFC55E151}"/>
    <cellStyle name="20% - Ênfase6 8 2" xfId="2051" xr:uid="{DBADEDAE-B7D1-4D32-88E0-6174A74CF0B8}"/>
    <cellStyle name="20% - Ênfase6 8 3" xfId="2052" xr:uid="{E9559D12-171A-4F1B-8A85-48EA7DC4BD9D}"/>
    <cellStyle name="20% - Ênfase6 8 4" xfId="2053" xr:uid="{B3EBD300-1C9B-44FE-9D9B-D0BEB4525825}"/>
    <cellStyle name="20% - Ênfase6 80" xfId="2054" xr:uid="{12F8EA5F-5FE5-4937-B825-E022AFF89925}"/>
    <cellStyle name="20% - Ênfase6 81" xfId="2055" xr:uid="{53E34C3A-B424-4353-9DCE-08EDC721A7F9}"/>
    <cellStyle name="20% - Ênfase6 82" xfId="2056" xr:uid="{0CDBE2FF-7DDF-4D2A-9924-138757CC9936}"/>
    <cellStyle name="20% - Ênfase6 83" xfId="2057" xr:uid="{EC64CF69-920A-41CF-9994-ADCF6B544162}"/>
    <cellStyle name="20% - Ênfase6 84" xfId="2058" xr:uid="{22E98757-BCC6-47CF-A524-491A6CC8A407}"/>
    <cellStyle name="20% - Ênfase6 85" xfId="2059" xr:uid="{50B0D3F3-A009-4F25-86EE-C76981ACD5D1}"/>
    <cellStyle name="20% - Ênfase6 86" xfId="2060" xr:uid="{8DB0AFCC-EC06-4E1A-8A27-E752F86A546E}"/>
    <cellStyle name="20% - Ênfase6 87" xfId="2061" xr:uid="{628656CA-F967-4E26-9DB4-56305097EC97}"/>
    <cellStyle name="20% - Ênfase6 88" xfId="2062" xr:uid="{CE157163-D376-4453-93C2-D90D80A69A9C}"/>
    <cellStyle name="20% - Ênfase6 89" xfId="2063" xr:uid="{60A1588A-F678-4387-BE17-4145123ACEBA}"/>
    <cellStyle name="20% - Ênfase6 9" xfId="2064" xr:uid="{603523D5-FC45-451D-AF6A-1AB69B8B1A20}"/>
    <cellStyle name="20% - Ênfase6 90" xfId="2065" xr:uid="{1098D08C-AC15-400D-9FD1-2EF5830213C9}"/>
    <cellStyle name="20% - Ênfase6 91" xfId="2066" xr:uid="{6418D1E7-7238-45A3-8B84-2F5AC655CFAB}"/>
    <cellStyle name="20% - Ênfase6 92" xfId="2067" xr:uid="{9996C2F9-FE6C-45D4-99B5-EC661A2AE8A1}"/>
    <cellStyle name="20% - Ênfase6 93" xfId="2068" xr:uid="{86306822-F25F-465E-975C-137BF9E65D29}"/>
    <cellStyle name="20% - Ênfase6 94" xfId="2069" xr:uid="{67444680-AEE4-4DF3-872D-247EABA9929F}"/>
    <cellStyle name="20% - Ênfase6 95" xfId="2070" xr:uid="{D6FEF820-0C30-47E3-93F7-F61D88517B6E}"/>
    <cellStyle name="20% - Ênfase6 96" xfId="2071" xr:uid="{3DC2EEBF-1ACB-4F04-97A2-7F040C1F9865}"/>
    <cellStyle name="20% - Ênfase6 97" xfId="2072" xr:uid="{93EEF17C-0746-42A1-A7CC-3F7D1EF29BC3}"/>
    <cellStyle name="20% - Ênfase6 98" xfId="2073" xr:uid="{59A57285-231C-4CF7-AD36-7D1163F26797}"/>
    <cellStyle name="20% - Ênfase6 99" xfId="2074" xr:uid="{E8BEA589-977D-4DD8-8542-DD6B353FDB62}"/>
    <cellStyle name="40% - Accent1" xfId="41122" xr:uid="{85E6916E-9626-4E43-96C0-FE493FB32FD9}"/>
    <cellStyle name="40% - Accent2" xfId="41123" xr:uid="{F15BA513-E4F2-4C94-87BC-16F7F8A4F649}"/>
    <cellStyle name="40% - Accent3" xfId="41124" xr:uid="{F5AE8669-B913-463B-B59F-00BACAF8E91F}"/>
    <cellStyle name="40% - Accent4" xfId="41125" xr:uid="{471C1EB0-91EB-4961-89E4-EEF5CCA289CC}"/>
    <cellStyle name="40% - Accent5" xfId="41126" xr:uid="{022A28D6-E61F-4218-BBAD-5DD80907B5A3}"/>
    <cellStyle name="40% - Accent6" xfId="41127" xr:uid="{78578041-3980-44C9-85D6-154FFD2B87FD}"/>
    <cellStyle name="40% - Ênfase1" xfId="23" builtinId="31" customBuiltin="1"/>
    <cellStyle name="40% - Ênfase1 10" xfId="2075" xr:uid="{7D5EF0A7-2504-493A-98EE-89F98C3FCE2C}"/>
    <cellStyle name="40% - Ênfase1 10 2" xfId="40526" xr:uid="{D9D490DD-A817-4D40-9050-A94C94F5A61A}"/>
    <cellStyle name="40% - Ênfase1 100" xfId="2076" xr:uid="{92FA813A-9E54-4B9D-8C90-7A196331738F}"/>
    <cellStyle name="40% - Ênfase1 101" xfId="2077" xr:uid="{7986F7CE-C601-463D-9464-3396EEF9E638}"/>
    <cellStyle name="40% - Ênfase1 102" xfId="2078" xr:uid="{0C98DCD4-9709-499D-9200-FEE0CCD0C784}"/>
    <cellStyle name="40% - Ênfase1 103" xfId="2079" xr:uid="{730A3648-435F-4807-AFFA-FE8514E6230E}"/>
    <cellStyle name="40% - Ênfase1 104" xfId="2080" xr:uid="{A0C93C45-7931-4A4C-A690-2EC8FB697B27}"/>
    <cellStyle name="40% - Ênfase1 105" xfId="2081" xr:uid="{E2BED04B-FB2D-4ED6-BAD5-B35A470A51A6}"/>
    <cellStyle name="40% - Ênfase1 106" xfId="2082" xr:uid="{84FD4427-E55C-4334-8DAE-0E168F123AF0}"/>
    <cellStyle name="40% - Ênfase1 107" xfId="2083" xr:uid="{14CB39B2-7BB9-4D35-B5E2-EE8732E52C3A}"/>
    <cellStyle name="40% - Ênfase1 108" xfId="2084" xr:uid="{3BA9C271-5BEE-4D32-B359-A92B49B60B05}"/>
    <cellStyle name="40% - Ênfase1 109" xfId="2085" xr:uid="{CED09CE5-6E48-41FA-B73E-ACC4180CFE19}"/>
    <cellStyle name="40% - Ênfase1 11" xfId="2086" xr:uid="{EEDBCE16-C078-476C-AF7E-172AE61161E3}"/>
    <cellStyle name="40% - Ênfase1 11 2" xfId="40527" xr:uid="{9C3A65DA-2E6C-4887-969E-91D3A2AFAF90}"/>
    <cellStyle name="40% - Ênfase1 110" xfId="2087" xr:uid="{F75B648A-5234-48B6-99A3-6EBD32EB8044}"/>
    <cellStyle name="40% - Ênfase1 111" xfId="2088" xr:uid="{771E7448-3C7A-4882-999F-35ED58FF7CBF}"/>
    <cellStyle name="40% - Ênfase1 112" xfId="2089" xr:uid="{95852163-BD7D-4B69-82EC-F7B292073958}"/>
    <cellStyle name="40% - Ênfase1 113" xfId="2090" xr:uid="{B263D970-FB01-41AC-BCC4-91A7566A9DC7}"/>
    <cellStyle name="40% - Ênfase1 114" xfId="2091" xr:uid="{7B8B6BFE-36FC-425F-BC05-1A98FBCB15E9}"/>
    <cellStyle name="40% - Ênfase1 115" xfId="2092" xr:uid="{85CAAEEB-C5BD-41A2-B242-803EB1549319}"/>
    <cellStyle name="40% - Ênfase1 116" xfId="2093" xr:uid="{F44BCA4F-2CE4-44FD-B0D6-15AA3BD59350}"/>
    <cellStyle name="40% - Ênfase1 117" xfId="2094" xr:uid="{5A1E83CC-818F-4B2E-9DA5-207214D886A9}"/>
    <cellStyle name="40% - Ênfase1 118" xfId="2095" xr:uid="{4B095135-8562-40A9-A958-0A62DFF0BDA4}"/>
    <cellStyle name="40% - Ênfase1 119" xfId="2096" xr:uid="{9CCE5C2A-4082-4F2F-8D0B-24E359514EC5}"/>
    <cellStyle name="40% - Ênfase1 12" xfId="2097" xr:uid="{9B1A3DD2-CACE-462F-8597-3C69A89CBEF5}"/>
    <cellStyle name="40% - Ênfase1 12 2" xfId="40528" xr:uid="{55847AEE-CDCE-4889-949B-08EDE15535E2}"/>
    <cellStyle name="40% - Ênfase1 120" xfId="2098" xr:uid="{0759BD03-7211-48CE-AD78-03BCA449C6BE}"/>
    <cellStyle name="40% - Ênfase1 121" xfId="2099" xr:uid="{9274F1EC-DE31-443A-8867-0C94AA5C1F56}"/>
    <cellStyle name="40% - Ênfase1 122" xfId="2100" xr:uid="{6E62C8A1-600E-406E-BC85-67C3FEB334FB}"/>
    <cellStyle name="40% - Ênfase1 123" xfId="2101" xr:uid="{586E7877-8AB6-4455-9B93-80A83F3874D6}"/>
    <cellStyle name="40% - Ênfase1 124" xfId="2102" xr:uid="{A98A8559-EA11-4A34-820B-873CA6151728}"/>
    <cellStyle name="40% - Ênfase1 125" xfId="2103" xr:uid="{3F6A8D82-87D8-4736-872E-0EF7693D2EF2}"/>
    <cellStyle name="40% - Ênfase1 126" xfId="2104" xr:uid="{2667CB35-198A-42CD-AE54-438904A37BD2}"/>
    <cellStyle name="40% - Ênfase1 127" xfId="2105" xr:uid="{5EF05D6A-4D14-4F13-B80F-FC5D85952103}"/>
    <cellStyle name="40% - Ênfase1 128" xfId="2106" xr:uid="{B2985D80-6D0F-4651-BA79-E11439F4016E}"/>
    <cellStyle name="40% - Ênfase1 129" xfId="2107" xr:uid="{516E1CC7-F54D-4D1A-B365-B0A429512D4A}"/>
    <cellStyle name="40% - Ênfase1 13" xfId="2108" xr:uid="{CEA56636-7205-4801-8C6C-D4370DD283C1}"/>
    <cellStyle name="40% - Ênfase1 13 2" xfId="40529" xr:uid="{8CEE72B8-3EC3-4632-B019-9DE32376CD40}"/>
    <cellStyle name="40% - Ênfase1 130" xfId="2109" xr:uid="{26FEA2E9-4942-4E81-AC77-AE79A7216A98}"/>
    <cellStyle name="40% - Ênfase1 131" xfId="2110" xr:uid="{0970B76A-F269-41BD-91E7-0E58602D2459}"/>
    <cellStyle name="40% - Ênfase1 132" xfId="2111" xr:uid="{024C4D92-E779-46D6-ACBB-2F18AD836852}"/>
    <cellStyle name="40% - Ênfase1 133" xfId="2112" xr:uid="{35F8E51B-D5A2-49F4-BA8A-8FA8430EFB58}"/>
    <cellStyle name="40% - Ênfase1 134" xfId="2113" xr:uid="{CF07BC6F-3910-434C-AB22-BE884385081E}"/>
    <cellStyle name="40% - Ênfase1 135" xfId="2114" xr:uid="{4F05D508-E589-45CC-9E19-B2BBC4CCF061}"/>
    <cellStyle name="40% - Ênfase1 136" xfId="2115" xr:uid="{1B7A01E8-1D97-4F95-B632-4134BAE69BD4}"/>
    <cellStyle name="40% - Ênfase1 137" xfId="2116" xr:uid="{E30836E8-6CC3-4FD2-948D-E5550C9EA4FC}"/>
    <cellStyle name="40% - Ênfase1 138" xfId="2117" xr:uid="{F9C34053-62A7-4F33-A871-349746E39282}"/>
    <cellStyle name="40% - Ênfase1 139" xfId="2118" xr:uid="{9B4121AB-1C3D-4BD2-B304-22C1AB68AE88}"/>
    <cellStyle name="40% - Ênfase1 14" xfId="2119" xr:uid="{70482E96-A174-4A3A-95B7-DA973F82A998}"/>
    <cellStyle name="40% - Ênfase1 140" xfId="2120" xr:uid="{DFF7027D-5FD1-47F3-8CE4-8CA269ED0A2B}"/>
    <cellStyle name="40% - Ênfase1 141" xfId="2121" xr:uid="{65656F5C-9DA4-4E17-A2FA-F916C3A88EEA}"/>
    <cellStyle name="40% - Ênfase1 142" xfId="2122" xr:uid="{7E2847D9-92E9-4389-A81B-072092E44965}"/>
    <cellStyle name="40% - Ênfase1 143" xfId="2123" xr:uid="{42947C7B-CC1F-486F-B24E-4077F7596A94}"/>
    <cellStyle name="40% - Ênfase1 144" xfId="2124" xr:uid="{69396E0C-B02F-4D51-9AFD-6FFFA7FCCB91}"/>
    <cellStyle name="40% - Ênfase1 145" xfId="2125" xr:uid="{F8BC7184-9CE2-4842-A5A7-48325503B531}"/>
    <cellStyle name="40% - Ênfase1 146" xfId="2126" xr:uid="{E6AD24CD-4A38-44AB-B659-0003866BF132}"/>
    <cellStyle name="40% - Ênfase1 147" xfId="2127" xr:uid="{C094BA51-E1DA-4BC9-A7FB-DB4F4AB19CA7}"/>
    <cellStyle name="40% - Ênfase1 148" xfId="2128" xr:uid="{A5AF8D79-6884-43B7-9039-85962553326A}"/>
    <cellStyle name="40% - Ênfase1 149" xfId="2129" xr:uid="{D7466337-4978-4579-AA3B-FAA48BF3BBFF}"/>
    <cellStyle name="40% - Ênfase1 15" xfId="2130" xr:uid="{3803BB89-5B3C-493D-96BA-E0C37D5111C1}"/>
    <cellStyle name="40% - Ênfase1 15 2" xfId="2131" xr:uid="{42996CDA-1657-4DF3-9510-BF12E4C1AA97}"/>
    <cellStyle name="40% - Ênfase1 15 3" xfId="2132" xr:uid="{D1354176-56CD-49E2-A47A-946238240133}"/>
    <cellStyle name="40% - Ênfase1 150" xfId="2133" xr:uid="{076958EF-230D-4095-B3E2-C0E61F2989C5}"/>
    <cellStyle name="40% - Ênfase1 151" xfId="2134" xr:uid="{9DA6D799-E122-4B21-9DD9-DBA4DA44065D}"/>
    <cellStyle name="40% - Ênfase1 152" xfId="2135" xr:uid="{76FB8E8D-4B7B-4736-8934-74AD118FF315}"/>
    <cellStyle name="40% - Ênfase1 153" xfId="2136" xr:uid="{9F15C0F2-B520-4C69-8990-4ED4B1FD7745}"/>
    <cellStyle name="40% - Ênfase1 154" xfId="2137" xr:uid="{83A036D7-2CF9-4901-83A3-1E762660B5D5}"/>
    <cellStyle name="40% - Ênfase1 155" xfId="2138" xr:uid="{13960662-C5C0-4558-8616-F840F60FAB09}"/>
    <cellStyle name="40% - Ênfase1 156" xfId="2139" xr:uid="{7CDF9E39-2500-4FC6-9096-9BCDAE940548}"/>
    <cellStyle name="40% - Ênfase1 157" xfId="2140" xr:uid="{3A650118-8A17-473F-A304-97FB8651C579}"/>
    <cellStyle name="40% - Ênfase1 158" xfId="2141" xr:uid="{00F8022C-5DB5-4C3C-8067-031CD8F6C8A3}"/>
    <cellStyle name="40% - Ênfase1 159" xfId="2142" xr:uid="{378E358A-C286-43F5-9AF8-B9D0CC5D3411}"/>
    <cellStyle name="40% - Ênfase1 16" xfId="2143" xr:uid="{3F337955-E0B2-4FB6-8339-65CE126ED7ED}"/>
    <cellStyle name="40% - Ênfase1 16 2" xfId="2144" xr:uid="{2DB2A7E2-62DE-40D7-8A16-16864C792A75}"/>
    <cellStyle name="40% - Ênfase1 16 3" xfId="2145" xr:uid="{FAAD04A1-1D7B-41D5-8F49-4724E77DF995}"/>
    <cellStyle name="40% - Ênfase1 160" xfId="2146" xr:uid="{9D9831D0-7EC6-4DD7-8B0E-58B0B754264A}"/>
    <cellStyle name="40% - Ênfase1 161" xfId="2147" xr:uid="{48850CAB-D2AE-451C-8EE5-E906BB866EAD}"/>
    <cellStyle name="40% - Ênfase1 162" xfId="2148" xr:uid="{DDAD37ED-0F0F-4FBF-B5BC-82B29CCA81B5}"/>
    <cellStyle name="40% - Ênfase1 163" xfId="2149" xr:uid="{47A7443B-4570-4A9D-BF60-516A5676B2FD}"/>
    <cellStyle name="40% - Ênfase1 164" xfId="2150" xr:uid="{184EA0F9-ABA8-40ED-90A2-63992458FCDC}"/>
    <cellStyle name="40% - Ênfase1 165" xfId="2151" xr:uid="{13BAAEF3-FDBE-4270-AC71-0384686FBC47}"/>
    <cellStyle name="40% - Ênfase1 166" xfId="2152" xr:uid="{522272DD-CAD7-4A14-995E-49C7962507F8}"/>
    <cellStyle name="40% - Ênfase1 167" xfId="2153" xr:uid="{1C7317C5-139E-41C9-ABF6-E381919442DA}"/>
    <cellStyle name="40% - Ênfase1 168" xfId="2154" xr:uid="{6E36F934-4DA6-4107-B32A-F3DF17750B95}"/>
    <cellStyle name="40% - Ênfase1 169" xfId="2155" xr:uid="{6C1B1DC1-D6C0-4678-9E81-BAE48C881EAD}"/>
    <cellStyle name="40% - Ênfase1 17" xfId="2156" xr:uid="{11EA03C9-5A54-45D2-9B63-660D45941203}"/>
    <cellStyle name="40% - Ênfase1 17 2" xfId="2157" xr:uid="{71AAF706-83F7-469F-B0A1-C23AFD348C6C}"/>
    <cellStyle name="40% - Ênfase1 17 3" xfId="2158" xr:uid="{58F4B3F6-D52E-4C5B-920B-D850D2C7DE38}"/>
    <cellStyle name="40% - Ênfase1 170" xfId="2159" xr:uid="{2C5BC7AD-F890-4294-B040-1D53ACABDD2B}"/>
    <cellStyle name="40% - Ênfase1 171" xfId="2160" xr:uid="{73396501-10F4-49F5-BEF8-0B18854E99FE}"/>
    <cellStyle name="40% - Ênfase1 172" xfId="2161" xr:uid="{FE016765-5C37-4AC0-A95F-9E1E81A7DE67}"/>
    <cellStyle name="40% - Ênfase1 173" xfId="2162" xr:uid="{35AC3ED2-BF19-44D5-A77F-0D924116FBD8}"/>
    <cellStyle name="40% - Ênfase1 174" xfId="2163" xr:uid="{1FA9A848-2EF6-48BF-A3CF-130E55663F24}"/>
    <cellStyle name="40% - Ênfase1 175" xfId="2164" xr:uid="{02682097-96B1-41FD-AD4A-4F9FC9624179}"/>
    <cellStyle name="40% - Ênfase1 176" xfId="2165" xr:uid="{53242679-AF23-4830-B314-F53A345B70B1}"/>
    <cellStyle name="40% - Ênfase1 177" xfId="2166" xr:uid="{EE8CDAB2-F2DD-4EC2-8BE9-364DE3E11EB9}"/>
    <cellStyle name="40% - Ênfase1 178" xfId="2167" xr:uid="{FFDEEDAA-D36C-49E0-8D78-D1535BBD2070}"/>
    <cellStyle name="40% - Ênfase1 179" xfId="2168" xr:uid="{C2AAA5D4-D4F3-4559-96E0-099E3F7BE87B}"/>
    <cellStyle name="40% - Ênfase1 18" xfId="2169" xr:uid="{28CAB264-107B-413D-A7AE-2EF54AEA60C2}"/>
    <cellStyle name="40% - Ênfase1 18 2" xfId="2170" xr:uid="{C06ADE2F-D54F-4CD6-BBB4-7D0262F63EEA}"/>
    <cellStyle name="40% - Ênfase1 18 3" xfId="2171" xr:uid="{8FE59C46-267B-4E54-AAD2-8F0B76E7EB3D}"/>
    <cellStyle name="40% - Ênfase1 180" xfId="2172" xr:uid="{0F2BD821-4534-443B-9906-EB494412F589}"/>
    <cellStyle name="40% - Ênfase1 181" xfId="2173" xr:uid="{A067E5F0-7404-403D-B453-D54113CCDD99}"/>
    <cellStyle name="40% - Ênfase1 182" xfId="2174" xr:uid="{D36598FC-EBD4-4DFE-990B-DDAF32CCD9E0}"/>
    <cellStyle name="40% - Ênfase1 183" xfId="2175" xr:uid="{8E03917F-34AF-4E54-9B5D-7B6B191BF90E}"/>
    <cellStyle name="40% - Ênfase1 184" xfId="2176" xr:uid="{B31D97EB-8697-4F7C-82BD-DA9B6FC512C9}"/>
    <cellStyle name="40% - Ênfase1 185" xfId="2177" xr:uid="{877C2C29-679E-4A8C-BBCC-EA25505C744B}"/>
    <cellStyle name="40% - Ênfase1 186" xfId="2178" xr:uid="{FC9D009C-5747-401E-BF5E-A5ED46C137EA}"/>
    <cellStyle name="40% - Ênfase1 187" xfId="2179" xr:uid="{A30FC50F-86F1-4B43-9437-0D4F0DEA5194}"/>
    <cellStyle name="40% - Ênfase1 188" xfId="2180" xr:uid="{B890FD89-2FE4-4BD9-B8AD-08379F5B2981}"/>
    <cellStyle name="40% - Ênfase1 189" xfId="2181" xr:uid="{A598BA58-F5F0-4C4B-873D-5D79668D7FCF}"/>
    <cellStyle name="40% - Ênfase1 19" xfId="2182" xr:uid="{CF58E39F-BF2B-4313-92EF-3FF18129EA64}"/>
    <cellStyle name="40% - Ênfase1 19 2" xfId="2183" xr:uid="{1F56755B-3004-441E-BBB8-4E5AF26A2F0F}"/>
    <cellStyle name="40% - Ênfase1 19 3" xfId="2184" xr:uid="{CA6F88B3-F74E-4675-8733-F49D6180D635}"/>
    <cellStyle name="40% - Ênfase1 190" xfId="2185" xr:uid="{7FED8470-275F-47BE-ABB3-6661E0C622FA}"/>
    <cellStyle name="40% - Ênfase1 2" xfId="2186" xr:uid="{4EB65AE7-ABCD-4C70-9555-9F51B37A7FAB}"/>
    <cellStyle name="40% - Ênfase1 2 10" xfId="2187" xr:uid="{96FA8B1F-32B3-475F-AFB3-ED5ACEC04F53}"/>
    <cellStyle name="40% - Ênfase1 2 10 2" xfId="2188" xr:uid="{031827D8-9AED-440D-ACAD-78E1F1B5C61E}"/>
    <cellStyle name="40% - Ênfase1 2 10 3" xfId="2189" xr:uid="{AA652103-FB59-4D22-A31F-5EEA97BD35EF}"/>
    <cellStyle name="40% - Ênfase1 2 10 4" xfId="2190" xr:uid="{A516769A-426E-4DD4-BD04-5AA301F1EBEA}"/>
    <cellStyle name="40% - Ênfase1 2 10 5" xfId="2191" xr:uid="{9C52B3E2-CA83-42EF-96CF-1C3969BF9461}"/>
    <cellStyle name="40% - Ênfase1 2 10 6" xfId="2192" xr:uid="{56BE41FF-2866-4A39-8124-DBAEBE51BBA1}"/>
    <cellStyle name="40% - Ênfase1 2 10 7" xfId="2193" xr:uid="{8E929C3B-4EBB-4CBB-8DAE-3B3A02C52598}"/>
    <cellStyle name="40% - Ênfase1 2 11" xfId="2194" xr:uid="{17F0F4F4-F597-470F-B5C0-76935E247479}"/>
    <cellStyle name="40% - Ênfase1 2 11 2" xfId="2195" xr:uid="{07C5FA07-23D0-46C1-AD0E-53E02EBEB38D}"/>
    <cellStyle name="40% - Ênfase1 2 11 3" xfId="2196" xr:uid="{BE35FFD9-A6A1-40C6-B8AA-57B409B5F579}"/>
    <cellStyle name="40% - Ênfase1 2 11 4" xfId="2197" xr:uid="{A19DA3C5-D1B0-45CC-8EBD-4CF0A0585D4D}"/>
    <cellStyle name="40% - Ênfase1 2 11 5" xfId="2198" xr:uid="{5A7B6CB5-4F31-49EB-91EE-3292DED7AC86}"/>
    <cellStyle name="40% - Ênfase1 2 11 6" xfId="2199" xr:uid="{4C886222-2E62-41D2-B489-096D9AC1B96B}"/>
    <cellStyle name="40% - Ênfase1 2 11 7" xfId="2200" xr:uid="{32279EE1-57FD-4025-AD96-56C847DE8472}"/>
    <cellStyle name="40% - Ênfase1 2 12" xfId="2201" xr:uid="{BE2C15D8-2A55-4276-8C76-F09D7F05464D}"/>
    <cellStyle name="40% - Ênfase1 2 13" xfId="2202" xr:uid="{A546F379-9F10-4F24-89AD-B00A3C305DEB}"/>
    <cellStyle name="40% - Ênfase1 2 14" xfId="2203" xr:uid="{50FF2635-4D95-450E-BDB3-7193247D2B6F}"/>
    <cellStyle name="40% - Ênfase1 2 15" xfId="2204" xr:uid="{01006987-763B-4A81-8D4C-3E4E8CEBB203}"/>
    <cellStyle name="40% - Ênfase1 2 16" xfId="2205" xr:uid="{ED9A92F5-D99F-449A-9F6C-712B709541B2}"/>
    <cellStyle name="40% - Ênfase1 2 17" xfId="2206" xr:uid="{387AC54D-92AD-478E-B4FA-E95C937747F7}"/>
    <cellStyle name="40% - Ênfase1 2 18" xfId="2207" xr:uid="{818B6E62-565D-4BC3-A7A5-94DA74589241}"/>
    <cellStyle name="40% - Ênfase1 2 19" xfId="2208" xr:uid="{AACB217A-E21C-4089-AF6C-5E39052E5A37}"/>
    <cellStyle name="40% - Ênfase1 2 2" xfId="2209" xr:uid="{2D4EA657-97D6-4D23-A54A-08EF5C701278}"/>
    <cellStyle name="40% - Ênfase1 2 20" xfId="2210" xr:uid="{8009E0B2-AAD6-474D-8E7B-5C8C1B1ABC82}"/>
    <cellStyle name="40% - Ênfase1 2 21" xfId="2211" xr:uid="{78E745FC-6578-4C3D-BD8B-DBC3B176511D}"/>
    <cellStyle name="40% - Ênfase1 2 22" xfId="2212" xr:uid="{C744170C-38E1-4908-87BA-C66A742BB3A9}"/>
    <cellStyle name="40% - Ênfase1 2 23" xfId="2213" xr:uid="{4EFCF4BE-B1A0-4043-B31D-44AE21E56260}"/>
    <cellStyle name="40% - Ênfase1 2 24" xfId="2214" xr:uid="{F01103E3-E4EE-44FB-8D31-C2BC6E7165A1}"/>
    <cellStyle name="40% - Ênfase1 2 25" xfId="2215" xr:uid="{4E8124EA-D547-4016-80C1-04878F205F93}"/>
    <cellStyle name="40% - Ênfase1 2 26" xfId="2216" xr:uid="{D939B9C8-71AF-4B88-84B3-B59E63033B0B}"/>
    <cellStyle name="40% - Ênfase1 2 27" xfId="2217" xr:uid="{704A553B-D563-49D5-8AC0-D8A9B550BCBB}"/>
    <cellStyle name="40% - Ênfase1 2 28" xfId="2218" xr:uid="{1DDA46A4-6001-4399-80F1-A449F043839C}"/>
    <cellStyle name="40% - Ênfase1 2 29" xfId="2219" xr:uid="{5E0D474D-7D9F-4CCA-8885-C975971A8375}"/>
    <cellStyle name="40% - Ênfase1 2 3" xfId="2220" xr:uid="{617DC2B0-6C70-4FF0-9C43-184F05078B50}"/>
    <cellStyle name="40% - Ênfase1 2 30" xfId="2221" xr:uid="{CAE5BCFE-C787-4768-84D5-361B7AC2C75E}"/>
    <cellStyle name="40% - Ênfase1 2 31" xfId="2222" xr:uid="{F35B58EA-79EC-4287-ABB9-AF47D93C8280}"/>
    <cellStyle name="40% - Ênfase1 2 32" xfId="2223" xr:uid="{5A07A974-A4DE-46CC-8FF7-4A90B9A62C53}"/>
    <cellStyle name="40% - Ênfase1 2 33" xfId="2224" xr:uid="{A2AFF05A-F226-406F-AF2D-49B4A6FF3D21}"/>
    <cellStyle name="40% - Ênfase1 2 34" xfId="2225" xr:uid="{36C1B0DB-4E57-45C7-B6E7-4588EB51EEBA}"/>
    <cellStyle name="40% - Ênfase1 2 35" xfId="2226" xr:uid="{46D6AB8F-61CC-4AC8-BE21-0A9B3B193E61}"/>
    <cellStyle name="40% - Ênfase1 2 4" xfId="2227" xr:uid="{2FDBB1FC-2352-4B85-B7C4-391B8BC167C0}"/>
    <cellStyle name="40% - Ênfase1 2 5" xfId="2228" xr:uid="{5D6BE02A-43A5-4B17-ADF1-D3C513469E3D}"/>
    <cellStyle name="40% - Ênfase1 2 6" xfId="2229" xr:uid="{32AA2C52-3DD7-4BCC-A59F-C4C9A2621003}"/>
    <cellStyle name="40% - Ênfase1 2 7" xfId="2230" xr:uid="{EDB08619-60B9-4E6D-89FC-122C1E7B8A86}"/>
    <cellStyle name="40% - Ênfase1 2 8" xfId="2231" xr:uid="{3A3FD82F-3936-4A2C-A310-3502D1E1842E}"/>
    <cellStyle name="40% - Ênfase1 2 8 2" xfId="2232" xr:uid="{EF2CBFEB-95E5-4270-831E-7CCCFB433C9B}"/>
    <cellStyle name="40% - Ênfase1 2 8 3" xfId="2233" xr:uid="{41A2D4FA-CBCB-4CAD-A7AD-9888AE0C06F7}"/>
    <cellStyle name="40% - Ênfase1 2 8 4" xfId="2234" xr:uid="{1001F2EC-CF91-427E-A2DF-D2C35815F59D}"/>
    <cellStyle name="40% - Ênfase1 2 8 5" xfId="2235" xr:uid="{6AF19930-DEBC-404B-89A4-6BB448FD9C4F}"/>
    <cellStyle name="40% - Ênfase1 2 8 6" xfId="2236" xr:uid="{A77E9048-66C3-4014-AB16-A4B09E2F84AC}"/>
    <cellStyle name="40% - Ênfase1 2 8 7" xfId="2237" xr:uid="{E2088B16-C9A6-4A30-A90B-54084C49E5FC}"/>
    <cellStyle name="40% - Ênfase1 2 9" xfId="2238" xr:uid="{BD8C3958-D68B-47C0-AD5E-F67040751666}"/>
    <cellStyle name="40% - Ênfase1 2 9 2" xfId="2239" xr:uid="{543F45FD-1024-467E-92C7-935D58416155}"/>
    <cellStyle name="40% - Ênfase1 2 9 3" xfId="2240" xr:uid="{59218C60-A54F-42DC-B3A9-B24D4543374C}"/>
    <cellStyle name="40% - Ênfase1 2 9 4" xfId="2241" xr:uid="{B40DF96A-C625-417F-885F-D6CDBAE390D0}"/>
    <cellStyle name="40% - Ênfase1 2 9 5" xfId="2242" xr:uid="{FD8A4950-8300-4AE0-B01B-390ED897CAD9}"/>
    <cellStyle name="40% - Ênfase1 2 9 6" xfId="2243" xr:uid="{B0DFF22A-C9F1-4231-B6D0-F66606CAF764}"/>
    <cellStyle name="40% - Ênfase1 2 9 7" xfId="2244" xr:uid="{76341CF1-151E-41EE-9802-F877DA1E8942}"/>
    <cellStyle name="40% - Ênfase1 20" xfId="2245" xr:uid="{36056505-D06A-4AB7-A85B-A77C76FA1497}"/>
    <cellStyle name="40% - Ênfase1 20 2" xfId="2246" xr:uid="{CBE83482-263C-4D07-AC4A-C9BCB96DF5DF}"/>
    <cellStyle name="40% - Ênfase1 20 3" xfId="2247" xr:uid="{7E72B4BB-86AB-46E9-BD1C-B18B1E1F5DEC}"/>
    <cellStyle name="40% - Ênfase1 21" xfId="2248" xr:uid="{CC3D9E0C-FB56-4BF6-BB4B-F4232FD07FFC}"/>
    <cellStyle name="40% - Ênfase1 22" xfId="2249" xr:uid="{F4C4A9E6-6D61-46D3-A210-7B0AFE5172D4}"/>
    <cellStyle name="40% - Ênfase1 23" xfId="2250" xr:uid="{6B8DBE2E-0A86-42E0-9156-DD18651A0F30}"/>
    <cellStyle name="40% - Ênfase1 24" xfId="2251" xr:uid="{3E965B97-73B0-4E7E-81CD-61C3460B6477}"/>
    <cellStyle name="40% - Ênfase1 24 2" xfId="40978" xr:uid="{06377BD1-7A4F-40F4-8EAC-67AFA92D6500}"/>
    <cellStyle name="40% - Ênfase1 25" xfId="2252" xr:uid="{C35A753E-E0F9-44EA-8043-E6BF812F2A26}"/>
    <cellStyle name="40% - Ênfase1 25 2" xfId="41013" xr:uid="{68DDEA13-E750-4FA3-BF21-B0F1E8C60ECB}"/>
    <cellStyle name="40% - Ênfase1 26" xfId="2253" xr:uid="{79A5706F-D4F9-4A8D-9CBA-ACE3D55EC547}"/>
    <cellStyle name="40% - Ênfase1 26 10" xfId="2254" xr:uid="{FF678D2B-E962-4D53-974B-DF9FA02F96A0}"/>
    <cellStyle name="40% - Ênfase1 26 11" xfId="2255" xr:uid="{818AD2D2-BDB8-4E6D-8D00-C3A0F8114EE0}"/>
    <cellStyle name="40% - Ênfase1 26 12" xfId="2256" xr:uid="{4594C203-B3A0-48B6-8957-26EA3D49EDF7}"/>
    <cellStyle name="40% - Ênfase1 26 13" xfId="2257" xr:uid="{A6152257-E338-433B-966D-67D1BF96BDFB}"/>
    <cellStyle name="40% - Ênfase1 26 14" xfId="2258" xr:uid="{C5821645-9888-4A09-AE85-2CB8B82AE715}"/>
    <cellStyle name="40% - Ênfase1 26 15" xfId="2259" xr:uid="{150EC723-AAD0-4224-BA78-AEA56F9ECA9D}"/>
    <cellStyle name="40% - Ênfase1 26 16" xfId="2260" xr:uid="{D1DF276D-D385-4D62-9393-B420A166DC8E}"/>
    <cellStyle name="40% - Ênfase1 26 2" xfId="2261" xr:uid="{21FA550F-2A87-4DC1-A33E-C32161C29171}"/>
    <cellStyle name="40% - Ênfase1 26 3" xfId="2262" xr:uid="{E456C788-C3EF-44BD-82EF-0CD091FC3EF9}"/>
    <cellStyle name="40% - Ênfase1 26 4" xfId="2263" xr:uid="{60CD2237-BDB3-454A-83F0-36CBE91DABA5}"/>
    <cellStyle name="40% - Ênfase1 26 5" xfId="2264" xr:uid="{543D02C5-FB0D-46C4-AE29-28BDB3881F23}"/>
    <cellStyle name="40% - Ênfase1 26 6" xfId="2265" xr:uid="{6D8371A1-B010-4330-AEE6-F7B0BE20249F}"/>
    <cellStyle name="40% - Ênfase1 26 7" xfId="2266" xr:uid="{CD9398A8-C415-4952-8A51-845F20E6AAEF}"/>
    <cellStyle name="40% - Ênfase1 26 8" xfId="2267" xr:uid="{D4AA2184-D880-4A5B-891A-1AF3D56CBCB8}"/>
    <cellStyle name="40% - Ênfase1 26 9" xfId="2268" xr:uid="{994D1CF2-7716-403E-AD64-9BEB5B7C0D79}"/>
    <cellStyle name="40% - Ênfase1 27" xfId="2269" xr:uid="{526D7246-7557-4BCD-87C5-CC471C3C428E}"/>
    <cellStyle name="40% - Ênfase1 27 10" xfId="2270" xr:uid="{D0DC7078-7835-4BF4-A727-1AE2FBB2EA41}"/>
    <cellStyle name="40% - Ênfase1 27 11" xfId="2271" xr:uid="{2777EC7D-F0F3-4B1D-8FCA-0B07B28BF919}"/>
    <cellStyle name="40% - Ênfase1 27 12" xfId="2272" xr:uid="{4BFAE080-5109-4091-BF2C-56AD0F7DBAA7}"/>
    <cellStyle name="40% - Ênfase1 27 13" xfId="2273" xr:uid="{ACE7DFF0-39A5-44ED-AF4B-D046F7CF3576}"/>
    <cellStyle name="40% - Ênfase1 27 14" xfId="2274" xr:uid="{642B0FEA-37A6-456C-B8C1-425B8678BBE4}"/>
    <cellStyle name="40% - Ênfase1 27 15" xfId="2275" xr:uid="{86C873ED-9C23-4D9F-A644-17DFCAB5B51A}"/>
    <cellStyle name="40% - Ênfase1 27 16" xfId="2276" xr:uid="{72B9FDAB-E852-4E32-BF3B-C11180296B3F}"/>
    <cellStyle name="40% - Ênfase1 27 2" xfId="2277" xr:uid="{AF390D08-5714-4460-B0C1-6FECEDDF07C7}"/>
    <cellStyle name="40% - Ênfase1 27 3" xfId="2278" xr:uid="{CB2B37B4-C4F0-4095-ADFD-454A571A9AAF}"/>
    <cellStyle name="40% - Ênfase1 27 4" xfId="2279" xr:uid="{EA09503D-5022-448B-9729-787D9A76DF3A}"/>
    <cellStyle name="40% - Ênfase1 27 5" xfId="2280" xr:uid="{37BD8B82-CBBD-4C62-A3C7-E9660530D351}"/>
    <cellStyle name="40% - Ênfase1 27 6" xfId="2281" xr:uid="{93E67601-9B7F-4D8B-95BE-31A82F9A3BAE}"/>
    <cellStyle name="40% - Ênfase1 27 7" xfId="2282" xr:uid="{0D750515-084D-4FF7-9433-707474826562}"/>
    <cellStyle name="40% - Ênfase1 27 8" xfId="2283" xr:uid="{D9C9C1F5-6D17-4F42-8178-EF31BEE749EF}"/>
    <cellStyle name="40% - Ênfase1 27 9" xfId="2284" xr:uid="{D4CB7BCB-CAEE-4151-B247-048AA2456CFF}"/>
    <cellStyle name="40% - Ênfase1 28" xfId="2285" xr:uid="{0E501DF0-84C1-44B1-9626-06A23222EAD5}"/>
    <cellStyle name="40% - Ênfase1 28 10" xfId="2286" xr:uid="{F28A5039-B09C-4EEE-B649-B492B51713AB}"/>
    <cellStyle name="40% - Ênfase1 28 11" xfId="2287" xr:uid="{DBC7FECA-206E-4096-97B3-956CA1814357}"/>
    <cellStyle name="40% - Ênfase1 28 12" xfId="2288" xr:uid="{4AAA6398-5581-4989-BB40-E2DC4435D066}"/>
    <cellStyle name="40% - Ênfase1 28 13" xfId="2289" xr:uid="{3D528742-96FE-4F87-886F-BD19DD80C0E8}"/>
    <cellStyle name="40% - Ênfase1 28 14" xfId="2290" xr:uid="{3AEC0E91-ED37-48E7-956D-7C2E5654B29D}"/>
    <cellStyle name="40% - Ênfase1 28 15" xfId="2291" xr:uid="{864E7684-9A16-4773-BAF8-E91929411389}"/>
    <cellStyle name="40% - Ênfase1 28 16" xfId="2292" xr:uid="{1DCF449A-3475-40F8-8BA6-8994D7EC1971}"/>
    <cellStyle name="40% - Ênfase1 28 2" xfId="2293" xr:uid="{7F332AE1-DB26-4A9A-8722-318223C7A4B7}"/>
    <cellStyle name="40% - Ênfase1 28 3" xfId="2294" xr:uid="{58EEC73B-1AD2-48D0-BFB5-745CEA7EB309}"/>
    <cellStyle name="40% - Ênfase1 28 4" xfId="2295" xr:uid="{B80FB16E-6D11-4339-9393-3E1B5D2088C6}"/>
    <cellStyle name="40% - Ênfase1 28 5" xfId="2296" xr:uid="{748CA1B0-DFCD-4C19-8433-BEE0752CAA71}"/>
    <cellStyle name="40% - Ênfase1 28 6" xfId="2297" xr:uid="{999F5FDB-3F15-4A08-AFE6-31393971400A}"/>
    <cellStyle name="40% - Ênfase1 28 7" xfId="2298" xr:uid="{81E7237D-13FC-4B15-9A83-87F86124ACE4}"/>
    <cellStyle name="40% - Ênfase1 28 8" xfId="2299" xr:uid="{5CEA430C-C711-43BF-B675-8B1417F5E1A0}"/>
    <cellStyle name="40% - Ênfase1 28 9" xfId="2300" xr:uid="{48019C25-E388-45F1-A045-51E091ED4917}"/>
    <cellStyle name="40% - Ênfase1 29" xfId="2301" xr:uid="{0E1B27AB-D843-4624-8DE9-E77FE2E400EF}"/>
    <cellStyle name="40% - Ênfase1 29 10" xfId="2302" xr:uid="{3709BD5C-A7A8-40F0-8E31-0B17CDDFEA6A}"/>
    <cellStyle name="40% - Ênfase1 29 11" xfId="2303" xr:uid="{6AABB3A2-4C92-4D24-BC9C-62B28CACC13A}"/>
    <cellStyle name="40% - Ênfase1 29 12" xfId="2304" xr:uid="{2676B858-BF3B-4D12-AA4F-7A8F5CF72DA1}"/>
    <cellStyle name="40% - Ênfase1 29 13" xfId="2305" xr:uid="{4DED8D14-B6CF-47A8-9BC0-70262269CA05}"/>
    <cellStyle name="40% - Ênfase1 29 14" xfId="2306" xr:uid="{0A175702-325A-4255-B406-A8D4BE8F49F5}"/>
    <cellStyle name="40% - Ênfase1 29 15" xfId="2307" xr:uid="{0C55720F-AC95-4285-AF6E-26B15FDC3B4C}"/>
    <cellStyle name="40% - Ênfase1 29 16" xfId="2308" xr:uid="{F96381D5-0E62-4A5C-879C-E7D0E44194D9}"/>
    <cellStyle name="40% - Ênfase1 29 2" xfId="2309" xr:uid="{EECDC779-6743-4169-8627-5C83A45B919B}"/>
    <cellStyle name="40% - Ênfase1 29 3" xfId="2310" xr:uid="{8B1168A5-1095-40EE-92B5-FA0F090CB7CA}"/>
    <cellStyle name="40% - Ênfase1 29 4" xfId="2311" xr:uid="{D5F7867A-9B89-4ACC-B704-BB1374A0D161}"/>
    <cellStyle name="40% - Ênfase1 29 5" xfId="2312" xr:uid="{B0AAA50F-D6AD-4E66-81B3-2CC071A9AF32}"/>
    <cellStyle name="40% - Ênfase1 29 6" xfId="2313" xr:uid="{60DEAD57-B0D5-4285-8F5B-DC1F651309BE}"/>
    <cellStyle name="40% - Ênfase1 29 7" xfId="2314" xr:uid="{42AA8B01-4C24-453B-A798-5114BDC2B866}"/>
    <cellStyle name="40% - Ênfase1 29 8" xfId="2315" xr:uid="{70C78FF9-E3EC-471F-8661-7FEF8235B874}"/>
    <cellStyle name="40% - Ênfase1 29 9" xfId="2316" xr:uid="{5F433B72-5AD4-4302-9262-EAF2056CB6DB}"/>
    <cellStyle name="40% - Ênfase1 3" xfId="2317" xr:uid="{C119787A-D671-4456-BE9D-7B451A327BD3}"/>
    <cellStyle name="40% - Ênfase1 3 10" xfId="2318" xr:uid="{B94C39B8-ABA1-4A32-99FD-69934646F46A}"/>
    <cellStyle name="40% - Ênfase1 3 11" xfId="2319" xr:uid="{8273E4DB-3FFB-4E3C-807D-301FE77F5E2A}"/>
    <cellStyle name="40% - Ênfase1 3 2" xfId="2320" xr:uid="{2A42ED45-4E60-4B38-BE0E-11A60EDD01C6}"/>
    <cellStyle name="40% - Ênfase1 3 3" xfId="2321" xr:uid="{4B854EB6-EE38-4F25-893D-77E1B62F79D8}"/>
    <cellStyle name="40% - Ênfase1 3 4" xfId="2322" xr:uid="{84EBC167-EFDD-498E-BCCA-F164F9ACD205}"/>
    <cellStyle name="40% - Ênfase1 3 5" xfId="2323" xr:uid="{F4049722-AC3C-439B-A477-1C7319422BA0}"/>
    <cellStyle name="40% - Ênfase1 3 6" xfId="2324" xr:uid="{AFEF0142-23CC-402E-B80B-075FC11395E5}"/>
    <cellStyle name="40% - Ênfase1 3 7" xfId="2325" xr:uid="{BB54419D-3B0D-4A44-8732-ADFB27D77951}"/>
    <cellStyle name="40% - Ênfase1 3 8" xfId="2326" xr:uid="{7019D844-06DE-4C91-811A-9CF16E443C1A}"/>
    <cellStyle name="40% - Ênfase1 3 9" xfId="2327" xr:uid="{FD381A23-C226-43F0-A9CA-B5831346575B}"/>
    <cellStyle name="40% - Ênfase1 30" xfId="2328" xr:uid="{D6D6F3C5-04A7-4FEC-B989-95B5A8479C18}"/>
    <cellStyle name="40% - Ênfase1 31" xfId="2329" xr:uid="{4D871443-F06B-426A-86F9-57F088385F4A}"/>
    <cellStyle name="40% - Ênfase1 32" xfId="2330" xr:uid="{75E06AA2-82B5-404C-9BA3-BA398FF310E1}"/>
    <cellStyle name="40% - Ênfase1 33" xfId="2331" xr:uid="{958D4480-45A7-4FBA-9CEC-151E4080FA51}"/>
    <cellStyle name="40% - Ênfase1 34" xfId="2332" xr:uid="{0D70461B-5A37-44E5-9D85-8DD9B798847D}"/>
    <cellStyle name="40% - Ênfase1 35" xfId="2333" xr:uid="{0C0377BA-EFBE-4913-B2D5-E77C32D0E98B}"/>
    <cellStyle name="40% - Ênfase1 36" xfId="2334" xr:uid="{BBDC24A6-BC5A-4AED-BAD4-4203C480A77F}"/>
    <cellStyle name="40% - Ênfase1 37" xfId="2335" xr:uid="{03F60D1F-03A0-4D9F-983B-84D3B838A5B4}"/>
    <cellStyle name="40% - Ênfase1 38" xfId="2336" xr:uid="{8031001F-89D5-41C0-B298-B5D9FB8BCA32}"/>
    <cellStyle name="40% - Ênfase1 39" xfId="2337" xr:uid="{05D2E17D-13F0-484F-A229-1544CF4C595C}"/>
    <cellStyle name="40% - Ênfase1 4" xfId="2338" xr:uid="{2646BFAD-710E-41C9-B154-7D96806F8B46}"/>
    <cellStyle name="40% - Ênfase1 4 10" xfId="2339" xr:uid="{2634AEBC-FB92-43DA-85A9-08EF12F4E27F}"/>
    <cellStyle name="40% - Ênfase1 4 11" xfId="2340" xr:uid="{ED440678-49D5-4F48-84DF-76B47877AF68}"/>
    <cellStyle name="40% - Ênfase1 4 2" xfId="2341" xr:uid="{BF0B9143-F2D9-4EA2-A81E-DB97BE1C8D24}"/>
    <cellStyle name="40% - Ênfase1 4 3" xfId="2342" xr:uid="{45462C8B-D454-4725-8143-A8FCD8FC4D60}"/>
    <cellStyle name="40% - Ênfase1 4 4" xfId="2343" xr:uid="{8E088811-F240-41E5-8530-8E068275C6DB}"/>
    <cellStyle name="40% - Ênfase1 4 5" xfId="2344" xr:uid="{5A9C233B-FF2F-4E12-B39A-EF026D093B33}"/>
    <cellStyle name="40% - Ênfase1 4 6" xfId="2345" xr:uid="{FE432657-D545-48F7-87FF-B27BB1D381F0}"/>
    <cellStyle name="40% - Ênfase1 4 7" xfId="2346" xr:uid="{346CADA2-71FA-4439-B2F9-173A6E66051F}"/>
    <cellStyle name="40% - Ênfase1 4 8" xfId="2347" xr:uid="{0E47F16B-C07F-4EB5-A326-5E5416A77E6E}"/>
    <cellStyle name="40% - Ênfase1 4 9" xfId="2348" xr:uid="{CCCC441C-46A9-4D16-8EDF-B267F9E091D5}"/>
    <cellStyle name="40% - Ênfase1 40" xfId="2349" xr:uid="{668B1E8A-14C2-4361-A168-FFCB7603D358}"/>
    <cellStyle name="40% - Ênfase1 41" xfId="2350" xr:uid="{86F04277-0785-4CF5-907C-F1AFE02B5BBD}"/>
    <cellStyle name="40% - Ênfase1 42" xfId="2351" xr:uid="{F671954C-236B-4368-9AF2-08EE907E458A}"/>
    <cellStyle name="40% - Ênfase1 43" xfId="2352" xr:uid="{0D118465-36C2-402F-AE4B-CEB20E33A226}"/>
    <cellStyle name="40% - Ênfase1 44" xfId="2353" xr:uid="{D18EABD9-8396-4539-B22C-5E5BD3EB7300}"/>
    <cellStyle name="40% - Ênfase1 45" xfId="2354" xr:uid="{B8B7EF38-015D-40CC-849A-803C0829DDDE}"/>
    <cellStyle name="40% - Ênfase1 46" xfId="2355" xr:uid="{E7DE4C3D-4BAF-488F-A708-3F11088497B9}"/>
    <cellStyle name="40% - Ênfase1 47" xfId="2356" xr:uid="{F85251E7-764C-4646-94A1-CAE896F98E92}"/>
    <cellStyle name="40% - Ênfase1 48" xfId="2357" xr:uid="{BFA118B6-5771-43D4-81FE-2E624B3D06E4}"/>
    <cellStyle name="40% - Ênfase1 49" xfId="2358" xr:uid="{71382C45-1CA0-4F92-8842-0C6CEED71383}"/>
    <cellStyle name="40% - Ênfase1 5" xfId="2359" xr:uid="{63D92255-4CC6-494E-AB89-178232A9EE1A}"/>
    <cellStyle name="40% - Ênfase1 5 2" xfId="2360" xr:uid="{7C888EC3-AE35-4474-91C0-94E5AB13C095}"/>
    <cellStyle name="40% - Ênfase1 5 3" xfId="2361" xr:uid="{A2BA5BBA-7538-486C-92D8-219F72007516}"/>
    <cellStyle name="40% - Ênfase1 5 4" xfId="2362" xr:uid="{E0FF1630-9F89-4B1B-AE26-CD1F14496D10}"/>
    <cellStyle name="40% - Ênfase1 50" xfId="2363" xr:uid="{E6E1D889-0AD8-4972-AB1F-0FBD53460050}"/>
    <cellStyle name="40% - Ênfase1 51" xfId="2364" xr:uid="{D39FC393-5870-4A35-85EF-989EC62112DC}"/>
    <cellStyle name="40% - Ênfase1 52" xfId="2365" xr:uid="{1924D969-720A-473C-A43C-9F0EA21BFCD6}"/>
    <cellStyle name="40% - Ênfase1 53" xfId="2366" xr:uid="{BA62CC0A-F164-40DF-9A73-4AD612A1CE25}"/>
    <cellStyle name="40% - Ênfase1 54" xfId="2367" xr:uid="{15A110FE-1184-4402-80CB-4F275E0B432E}"/>
    <cellStyle name="40% - Ênfase1 55" xfId="2368" xr:uid="{4E34D2FA-514C-4BE1-B4FE-4380B7A73E77}"/>
    <cellStyle name="40% - Ênfase1 56" xfId="2369" xr:uid="{6E890776-B723-4307-BEF0-134594A645A8}"/>
    <cellStyle name="40% - Ênfase1 57" xfId="2370" xr:uid="{30074CB7-36D0-49F9-9AE1-8E8E261375B0}"/>
    <cellStyle name="40% - Ênfase1 58" xfId="2371" xr:uid="{8AD9ADB0-F68E-4CA9-A707-6906F3616FF9}"/>
    <cellStyle name="40% - Ênfase1 59" xfId="2372" xr:uid="{AF9D9F9A-C321-4630-BB08-35DF477457C8}"/>
    <cellStyle name="40% - Ênfase1 6" xfId="2373" xr:uid="{C439D9AB-D2E0-4195-8214-F72743A5E86D}"/>
    <cellStyle name="40% - Ênfase1 6 2" xfId="2374" xr:uid="{33E443D3-BF7D-40CA-BFA5-C248E22E67A6}"/>
    <cellStyle name="40% - Ênfase1 6 3" xfId="2375" xr:uid="{05A3DA7D-E988-497F-AE25-F0A9EF6DDE59}"/>
    <cellStyle name="40% - Ênfase1 6 4" xfId="2376" xr:uid="{F4150959-00FC-4AFB-9BC5-0F052F03BE73}"/>
    <cellStyle name="40% - Ênfase1 60" xfId="2377" xr:uid="{B92064A8-ADCF-4431-8A6A-DA1B5F9A7AE5}"/>
    <cellStyle name="40% - Ênfase1 61" xfId="2378" xr:uid="{C8C56901-62F9-445A-A1FC-B566C4D49E8B}"/>
    <cellStyle name="40% - Ênfase1 62" xfId="2379" xr:uid="{813D256D-B321-489E-A22F-895007532D47}"/>
    <cellStyle name="40% - Ênfase1 63" xfId="2380" xr:uid="{D646D1A3-F1D7-4CD1-BF8E-4B078FEC858C}"/>
    <cellStyle name="40% - Ênfase1 64" xfId="2381" xr:uid="{30F85CB3-56BB-4E40-A693-6219CBBEFE04}"/>
    <cellStyle name="40% - Ênfase1 65" xfId="2382" xr:uid="{7369D333-F27B-477A-A44F-DCE8753E1863}"/>
    <cellStyle name="40% - Ênfase1 66" xfId="2383" xr:uid="{1E17F23A-6469-4FDF-995D-F5395BB65E76}"/>
    <cellStyle name="40% - Ênfase1 67" xfId="2384" xr:uid="{F5D6EF2E-5B51-4455-AC83-C7E5D330AEFD}"/>
    <cellStyle name="40% - Ênfase1 68" xfId="2385" xr:uid="{F39F6528-0242-4D38-AECC-E75F451CFA3A}"/>
    <cellStyle name="40% - Ênfase1 69" xfId="2386" xr:uid="{E0AB567A-3998-4EB8-A0A8-F6D9D0B1B900}"/>
    <cellStyle name="40% - Ênfase1 7" xfId="2387" xr:uid="{677C970E-B529-4737-8811-B1462AE08CF6}"/>
    <cellStyle name="40% - Ênfase1 7 2" xfId="2388" xr:uid="{ED3DE3B0-E51A-4EFA-AB25-681EEBA46C9F}"/>
    <cellStyle name="40% - Ênfase1 7 3" xfId="2389" xr:uid="{2E02D825-8D81-49EE-847B-F5B080D73A09}"/>
    <cellStyle name="40% - Ênfase1 7 4" xfId="2390" xr:uid="{ED70E7FE-1582-4403-B198-9ABE3CCD255F}"/>
    <cellStyle name="40% - Ênfase1 70" xfId="2391" xr:uid="{8B4A8F26-3C86-4192-B87F-41A2B9C618B5}"/>
    <cellStyle name="40% - Ênfase1 71" xfId="2392" xr:uid="{DEA2ADA5-07E4-4F93-8BF9-8D00FE89B443}"/>
    <cellStyle name="40% - Ênfase1 72" xfId="2393" xr:uid="{A1D49935-16CE-482A-82E2-E2F326E26026}"/>
    <cellStyle name="40% - Ênfase1 73" xfId="2394" xr:uid="{AC97F335-663B-446B-B676-5956CAEB7588}"/>
    <cellStyle name="40% - Ênfase1 74" xfId="2395" xr:uid="{A4AB4006-6A31-488F-87B4-0D3E824A4CAF}"/>
    <cellStyle name="40% - Ênfase1 75" xfId="2396" xr:uid="{EA98DEA0-D8F7-485A-9D70-17A3BA02CB7C}"/>
    <cellStyle name="40% - Ênfase1 76" xfId="2397" xr:uid="{ED313DFC-AA45-40D2-949C-4648E6CB2C23}"/>
    <cellStyle name="40% - Ênfase1 77" xfId="2398" xr:uid="{9E39891B-CC3B-494D-A16A-C45A56AE3519}"/>
    <cellStyle name="40% - Ênfase1 78" xfId="2399" xr:uid="{93682ADF-035B-453A-BD4C-C384E6C6F311}"/>
    <cellStyle name="40% - Ênfase1 79" xfId="2400" xr:uid="{7AAB1B38-76C6-40B5-B8F2-0B4BF9F1F35E}"/>
    <cellStyle name="40% - Ênfase1 8" xfId="2401" xr:uid="{CC817671-B01F-411E-8E64-DC9768EA8139}"/>
    <cellStyle name="40% - Ênfase1 8 2" xfId="2402" xr:uid="{7375607D-4546-4C2B-87B8-76ED04B966E1}"/>
    <cellStyle name="40% - Ênfase1 8 3" xfId="2403" xr:uid="{CD34E7E7-67B1-4D8A-82E7-38D809B9B2E0}"/>
    <cellStyle name="40% - Ênfase1 8 4" xfId="2404" xr:uid="{CB4EBC2E-64EA-498F-AF9F-AA4103972EE2}"/>
    <cellStyle name="40% - Ênfase1 80" xfId="2405" xr:uid="{05CAB50D-7289-47BF-909F-5E57A02E6D61}"/>
    <cellStyle name="40% - Ênfase1 81" xfId="2406" xr:uid="{ECFFB21F-EF94-4935-A255-8875D7BCF6A5}"/>
    <cellStyle name="40% - Ênfase1 82" xfId="2407" xr:uid="{32A32BEA-AB73-47A5-9ABD-870988E181D0}"/>
    <cellStyle name="40% - Ênfase1 83" xfId="2408" xr:uid="{88FEA401-707C-4C6F-A6FD-0F6D854393D1}"/>
    <cellStyle name="40% - Ênfase1 84" xfId="2409" xr:uid="{90A51D58-8A82-4BB8-8835-081ED38B5B8B}"/>
    <cellStyle name="40% - Ênfase1 85" xfId="2410" xr:uid="{8F972DF9-5555-4120-B597-B33A99B95AFB}"/>
    <cellStyle name="40% - Ênfase1 86" xfId="2411" xr:uid="{8364FFC6-637F-47EE-A131-BF772D396BDD}"/>
    <cellStyle name="40% - Ênfase1 87" xfId="2412" xr:uid="{23DC33CA-FE71-4880-963C-D59DBC716306}"/>
    <cellStyle name="40% - Ênfase1 88" xfId="2413" xr:uid="{E2D6A9CB-8555-4E97-9350-3227B4274F79}"/>
    <cellStyle name="40% - Ênfase1 89" xfId="2414" xr:uid="{E9244F6B-304E-4DDB-ADCD-029F51089662}"/>
    <cellStyle name="40% - Ênfase1 9" xfId="2415" xr:uid="{C8F4FF80-FD3D-4528-A906-63C8FDDA54F0}"/>
    <cellStyle name="40% - Ênfase1 90" xfId="2416" xr:uid="{684AA1CD-175B-4FF2-9EB9-619A44132B6E}"/>
    <cellStyle name="40% - Ênfase1 91" xfId="2417" xr:uid="{E6E9B7CE-176F-4882-8906-A43FDEAF93D5}"/>
    <cellStyle name="40% - Ênfase1 92" xfId="2418" xr:uid="{73411543-290E-476B-A46F-B577EC86CAA1}"/>
    <cellStyle name="40% - Ênfase1 93" xfId="2419" xr:uid="{9B44A3B9-71C0-4C18-9693-646139B0DC6F}"/>
    <cellStyle name="40% - Ênfase1 94" xfId="2420" xr:uid="{51DCC19B-AA69-469E-B593-50E9E7629B76}"/>
    <cellStyle name="40% - Ênfase1 95" xfId="2421" xr:uid="{0A2685BC-B2CA-4E64-B4CF-AFB04A23C276}"/>
    <cellStyle name="40% - Ênfase1 96" xfId="2422" xr:uid="{B849BBA0-C87F-49DE-A721-E7D44F10A475}"/>
    <cellStyle name="40% - Ênfase1 97" xfId="2423" xr:uid="{2DF3CB61-E262-40DA-8553-B5223F3ACD9C}"/>
    <cellStyle name="40% - Ênfase1 98" xfId="2424" xr:uid="{0DADAD4F-D2E9-4E2F-AF18-FF6B514DF66E}"/>
    <cellStyle name="40% - Ênfase1 99" xfId="2425" xr:uid="{AE0E730D-C727-4AE1-9502-72645CBE785C}"/>
    <cellStyle name="40% - Ênfase2" xfId="27" builtinId="35" customBuiltin="1"/>
    <cellStyle name="40% - Ênfase2 10" xfId="2426" xr:uid="{1DBCD60D-A206-427E-B563-CAB8268609C8}"/>
    <cellStyle name="40% - Ênfase2 10 2" xfId="40530" xr:uid="{CB91D5F7-E35B-420B-BDDB-E5CB735C04C7}"/>
    <cellStyle name="40% - Ênfase2 100" xfId="2427" xr:uid="{C1EDB582-D8BB-436E-89AA-EACDBE2ADF07}"/>
    <cellStyle name="40% - Ênfase2 101" xfId="2428" xr:uid="{55297881-3B3D-4590-BE07-62E21A471AEF}"/>
    <cellStyle name="40% - Ênfase2 102" xfId="2429" xr:uid="{159AB4AA-AD90-43E8-B93E-5B1AD6CCE03B}"/>
    <cellStyle name="40% - Ênfase2 103" xfId="2430" xr:uid="{D67AD514-8CF3-4D84-8322-B76D4680F65B}"/>
    <cellStyle name="40% - Ênfase2 104" xfId="2431" xr:uid="{6D4981EC-40FF-41C6-9AC9-A5135B2ED1E4}"/>
    <cellStyle name="40% - Ênfase2 105" xfId="2432" xr:uid="{82F89225-52DA-4FCD-971B-A8C44B1642C7}"/>
    <cellStyle name="40% - Ênfase2 106" xfId="2433" xr:uid="{5E5798B8-4EF5-4D12-8ACF-578AB9D9EFD6}"/>
    <cellStyle name="40% - Ênfase2 107" xfId="2434" xr:uid="{3202DDC1-B95A-46DB-B064-F719BFD467F4}"/>
    <cellStyle name="40% - Ênfase2 108" xfId="2435" xr:uid="{A0E21567-8796-43A3-B23B-E04874264DCE}"/>
    <cellStyle name="40% - Ênfase2 109" xfId="2436" xr:uid="{AA290F08-6BD0-4756-B14A-F4FB8A9D5DC5}"/>
    <cellStyle name="40% - Ênfase2 11" xfId="2437" xr:uid="{E65C30EB-53CE-4BFB-B141-B374A8BB1380}"/>
    <cellStyle name="40% - Ênfase2 11 2" xfId="40531" xr:uid="{AFE92B77-E177-4D2F-AACF-A7F02EDF72A8}"/>
    <cellStyle name="40% - Ênfase2 110" xfId="2438" xr:uid="{E0A97AD2-157E-4B10-A582-7E2E3F49C033}"/>
    <cellStyle name="40% - Ênfase2 111" xfId="2439" xr:uid="{3F951693-E096-4843-8A10-D369167BD8B6}"/>
    <cellStyle name="40% - Ênfase2 112" xfId="2440" xr:uid="{D77B0FDD-F0D7-47EB-9506-7E096DD9B78E}"/>
    <cellStyle name="40% - Ênfase2 113" xfId="2441" xr:uid="{AB434C74-B3E2-47AE-BAB2-33B7A0B36715}"/>
    <cellStyle name="40% - Ênfase2 114" xfId="2442" xr:uid="{98F9C375-6F51-4498-A475-D7728D0CF7D9}"/>
    <cellStyle name="40% - Ênfase2 115" xfId="2443" xr:uid="{342BC4DE-A25F-4F86-AB0A-958C3FB9EC1D}"/>
    <cellStyle name="40% - Ênfase2 116" xfId="2444" xr:uid="{B9032D33-666B-4F12-821D-8E61669BAA6D}"/>
    <cellStyle name="40% - Ênfase2 117" xfId="2445" xr:uid="{C170343F-EAEA-4E64-A815-9117EEC81DC8}"/>
    <cellStyle name="40% - Ênfase2 118" xfId="2446" xr:uid="{7DD52DE4-8344-474D-8CE5-37F87303BA2C}"/>
    <cellStyle name="40% - Ênfase2 119" xfId="2447" xr:uid="{C1FCB4DF-DCEB-4C4A-BF15-029556F92E70}"/>
    <cellStyle name="40% - Ênfase2 12" xfId="2448" xr:uid="{54433313-55B9-4E6F-B2F6-699F4F0AD520}"/>
    <cellStyle name="40% - Ênfase2 12 2" xfId="40532" xr:uid="{712BCBFB-2243-46A9-A483-3C0483CF20AF}"/>
    <cellStyle name="40% - Ênfase2 120" xfId="2449" xr:uid="{8824CDB2-4773-4575-BF8F-632DA704161D}"/>
    <cellStyle name="40% - Ênfase2 121" xfId="2450" xr:uid="{C693B832-A797-4164-BC41-66E1EBC18A9E}"/>
    <cellStyle name="40% - Ênfase2 122" xfId="2451" xr:uid="{6917D738-A8F6-496E-8A05-89D8FBC4CB7C}"/>
    <cellStyle name="40% - Ênfase2 123" xfId="2452" xr:uid="{280BCA87-F3E8-482F-9E76-70967A653B3E}"/>
    <cellStyle name="40% - Ênfase2 124" xfId="2453" xr:uid="{88C0F5AC-19AE-447F-A63D-B4409A50284B}"/>
    <cellStyle name="40% - Ênfase2 125" xfId="2454" xr:uid="{4557768F-CB8F-42F1-B8EF-2EC49E0AB38C}"/>
    <cellStyle name="40% - Ênfase2 126" xfId="2455" xr:uid="{264A2303-270E-4CA6-A61A-337FDAB57867}"/>
    <cellStyle name="40% - Ênfase2 127" xfId="2456" xr:uid="{F9BDBFED-86B8-4586-8C24-807E59860312}"/>
    <cellStyle name="40% - Ênfase2 128" xfId="2457" xr:uid="{07412066-191D-4888-8A69-18CF6B779333}"/>
    <cellStyle name="40% - Ênfase2 129" xfId="2458" xr:uid="{D60FCFDD-FBBF-415A-8FBE-64FED2ADD7FD}"/>
    <cellStyle name="40% - Ênfase2 13" xfId="2459" xr:uid="{0C57ED21-5320-4050-AB13-EE7AB8CFAA4C}"/>
    <cellStyle name="40% - Ênfase2 13 2" xfId="40533" xr:uid="{556A7FC7-DB77-4454-982E-D577FE9DFEBF}"/>
    <cellStyle name="40% - Ênfase2 130" xfId="2460" xr:uid="{C9A01864-FE96-436A-8781-AE6F9F5B5B67}"/>
    <cellStyle name="40% - Ênfase2 131" xfId="2461" xr:uid="{DDDCEC2C-F93B-4C5B-A209-20FD8D724BDC}"/>
    <cellStyle name="40% - Ênfase2 132" xfId="2462" xr:uid="{05A58F2F-BBE2-4414-859E-53A0571F2E83}"/>
    <cellStyle name="40% - Ênfase2 133" xfId="2463" xr:uid="{AEA02598-42C9-4D62-8267-DBFE5FE9A0C9}"/>
    <cellStyle name="40% - Ênfase2 134" xfId="2464" xr:uid="{9762F610-588F-4BFC-80EC-66582FA492AB}"/>
    <cellStyle name="40% - Ênfase2 135" xfId="2465" xr:uid="{ACF101A1-ED30-4C29-B3F3-9BF81BAE8B3C}"/>
    <cellStyle name="40% - Ênfase2 136" xfId="2466" xr:uid="{9741358A-9722-4F71-9EBA-F6E7BBBA2A54}"/>
    <cellStyle name="40% - Ênfase2 137" xfId="2467" xr:uid="{96328923-8030-4178-991A-7AA8B637DD85}"/>
    <cellStyle name="40% - Ênfase2 138" xfId="2468" xr:uid="{956B7C53-C3BC-4079-B1F6-B9E03452549C}"/>
    <cellStyle name="40% - Ênfase2 139" xfId="2469" xr:uid="{AB786465-0E72-4A9F-A542-EFD9A62468D7}"/>
    <cellStyle name="40% - Ênfase2 14" xfId="2470" xr:uid="{249E6E5A-2B6A-4900-BE24-FC7D29D883C1}"/>
    <cellStyle name="40% - Ênfase2 140" xfId="2471" xr:uid="{00FEAFDA-3E61-4B68-933A-3BC99B5269BC}"/>
    <cellStyle name="40% - Ênfase2 141" xfId="2472" xr:uid="{6F9977D2-5DED-497E-8EAB-FA3E899F7230}"/>
    <cellStyle name="40% - Ênfase2 142" xfId="2473" xr:uid="{3FC85CB8-AAA8-48B4-9E99-9D9897438CD8}"/>
    <cellStyle name="40% - Ênfase2 143" xfId="2474" xr:uid="{E1A59318-3090-437E-8439-91457339385C}"/>
    <cellStyle name="40% - Ênfase2 144" xfId="2475" xr:uid="{8EC52E59-3AB6-471B-BA89-A08ADBF80B00}"/>
    <cellStyle name="40% - Ênfase2 145" xfId="2476" xr:uid="{39954120-AD3F-4516-955E-AC1F1C54901A}"/>
    <cellStyle name="40% - Ênfase2 146" xfId="2477" xr:uid="{3D9C8958-D314-42CE-8174-712416B3E35E}"/>
    <cellStyle name="40% - Ênfase2 147" xfId="2478" xr:uid="{A18E7404-D1BB-4708-95F4-898D618A4A20}"/>
    <cellStyle name="40% - Ênfase2 148" xfId="2479" xr:uid="{C58B588D-CA12-491A-BBC4-FE6DF983BE81}"/>
    <cellStyle name="40% - Ênfase2 149" xfId="2480" xr:uid="{BCA3D741-0D5D-4E7F-9BA2-7863448A4D89}"/>
    <cellStyle name="40% - Ênfase2 15" xfId="2481" xr:uid="{A6A7EB3C-0FA4-420D-8A80-E8C2E4B282D8}"/>
    <cellStyle name="40% - Ênfase2 15 2" xfId="2482" xr:uid="{66FD1B1D-92D2-4C8E-A393-2423EE6B8CCA}"/>
    <cellStyle name="40% - Ênfase2 15 3" xfId="2483" xr:uid="{EB152E10-3742-4101-AAE4-CC266D83EDDE}"/>
    <cellStyle name="40% - Ênfase2 150" xfId="2484" xr:uid="{9E9D4F08-F4BA-4CCC-BBDD-9D52E8F11E8B}"/>
    <cellStyle name="40% - Ênfase2 151" xfId="2485" xr:uid="{3D8AF3C4-159F-4A95-A9FC-39BF279A8734}"/>
    <cellStyle name="40% - Ênfase2 152" xfId="2486" xr:uid="{9D76C5E3-8318-4628-A925-8C81393AC380}"/>
    <cellStyle name="40% - Ênfase2 153" xfId="2487" xr:uid="{F4A0B191-9974-4AE9-8FF7-A98F6A6F029B}"/>
    <cellStyle name="40% - Ênfase2 154" xfId="2488" xr:uid="{38603E3F-4CEE-4F24-BF4A-BB075AE325C6}"/>
    <cellStyle name="40% - Ênfase2 155" xfId="2489" xr:uid="{BF0078C4-90ED-446A-900A-808E1C2D483D}"/>
    <cellStyle name="40% - Ênfase2 156" xfId="2490" xr:uid="{D9DD280F-F59A-4CD4-A1B1-4A05623F71DB}"/>
    <cellStyle name="40% - Ênfase2 157" xfId="2491" xr:uid="{A0121816-715A-4584-9B4E-BA3FBD2A5A77}"/>
    <cellStyle name="40% - Ênfase2 158" xfId="2492" xr:uid="{CFEFB53E-C986-4E29-A1A9-096D067F29DF}"/>
    <cellStyle name="40% - Ênfase2 159" xfId="2493" xr:uid="{76E7C210-3E97-4F8E-94A9-0585B45C6BF8}"/>
    <cellStyle name="40% - Ênfase2 16" xfId="2494" xr:uid="{C8B3CB0D-5EFE-4131-8DD7-587561724BE6}"/>
    <cellStyle name="40% - Ênfase2 16 2" xfId="2495" xr:uid="{A624F6E8-B4AF-4A5F-B91E-B4738A1EE412}"/>
    <cellStyle name="40% - Ênfase2 16 3" xfId="2496" xr:uid="{A62605D5-FA17-4F26-BC2F-6B294DC655C4}"/>
    <cellStyle name="40% - Ênfase2 160" xfId="2497" xr:uid="{3FACAE4D-6A89-4F28-A704-4966F4DDA3DA}"/>
    <cellStyle name="40% - Ênfase2 161" xfId="2498" xr:uid="{E9E17F5F-57B0-426A-80C7-0ED8825B1C14}"/>
    <cellStyle name="40% - Ênfase2 162" xfId="2499" xr:uid="{B00BD064-6933-49E4-9598-70405879D17B}"/>
    <cellStyle name="40% - Ênfase2 163" xfId="2500" xr:uid="{751BBF07-5B15-48F6-B124-5D63F0627C01}"/>
    <cellStyle name="40% - Ênfase2 164" xfId="2501" xr:uid="{9E28754E-7248-449B-886B-25565FA8303A}"/>
    <cellStyle name="40% - Ênfase2 165" xfId="2502" xr:uid="{708B7934-425F-4820-9892-A06087A0C6A3}"/>
    <cellStyle name="40% - Ênfase2 166" xfId="2503" xr:uid="{9FF69DC9-4CA6-4083-BB5C-00A7C4A75DEF}"/>
    <cellStyle name="40% - Ênfase2 167" xfId="2504" xr:uid="{3C838FAD-2587-49CF-9121-4611A1A5DE1A}"/>
    <cellStyle name="40% - Ênfase2 168" xfId="2505" xr:uid="{DE95103F-2DDC-445F-883B-943B2AACA16C}"/>
    <cellStyle name="40% - Ênfase2 169" xfId="2506" xr:uid="{8C1B6390-94DB-4B48-910B-6A668B23962F}"/>
    <cellStyle name="40% - Ênfase2 17" xfId="2507" xr:uid="{CAFCA841-2925-4C0B-A5D5-8AA69528F681}"/>
    <cellStyle name="40% - Ênfase2 17 2" xfId="2508" xr:uid="{76F80122-F154-431E-99B0-749B2834E4AF}"/>
    <cellStyle name="40% - Ênfase2 17 3" xfId="2509" xr:uid="{C33DBFEF-3E43-4EE9-9190-A50722B6D1DF}"/>
    <cellStyle name="40% - Ênfase2 170" xfId="2510" xr:uid="{75B36D80-4919-4488-9149-0377DF3EC98F}"/>
    <cellStyle name="40% - Ênfase2 171" xfId="2511" xr:uid="{B1B3B080-0492-45CD-A5F7-E0E213537635}"/>
    <cellStyle name="40% - Ênfase2 172" xfId="2512" xr:uid="{CA6857E6-9E9E-40BB-92E5-3D678E7A9BA5}"/>
    <cellStyle name="40% - Ênfase2 173" xfId="2513" xr:uid="{CD83A1ED-8456-431D-BA1E-606C07C7017B}"/>
    <cellStyle name="40% - Ênfase2 174" xfId="2514" xr:uid="{D673D7A9-6BE8-4A2B-96FF-CFAC8BFEF7D3}"/>
    <cellStyle name="40% - Ênfase2 175" xfId="2515" xr:uid="{84ACB4D0-E9DA-4C7A-B781-9CE3A2300E30}"/>
    <cellStyle name="40% - Ênfase2 176" xfId="2516" xr:uid="{85687053-E71F-4434-91E3-15FE4C228FD7}"/>
    <cellStyle name="40% - Ênfase2 177" xfId="2517" xr:uid="{859C8409-C89F-48C9-9305-10F42DA9CBD9}"/>
    <cellStyle name="40% - Ênfase2 178" xfId="2518" xr:uid="{8115A899-1BF0-4F39-8EED-788B75F6E11A}"/>
    <cellStyle name="40% - Ênfase2 179" xfId="2519" xr:uid="{BB78369E-FEEA-4D8D-A9F2-37AA3EC9D21E}"/>
    <cellStyle name="40% - Ênfase2 18" xfId="2520" xr:uid="{3DD59B95-719B-4300-BC5F-273C833E32BE}"/>
    <cellStyle name="40% - Ênfase2 18 2" xfId="2521" xr:uid="{1FFABAA2-0106-4356-84E1-BAEC5FF5FF58}"/>
    <cellStyle name="40% - Ênfase2 18 3" xfId="2522" xr:uid="{0F1EDEE7-EFE7-4A8E-9AAA-CE1BAE3131F2}"/>
    <cellStyle name="40% - Ênfase2 180" xfId="2523" xr:uid="{D7E28884-E10E-490A-B7A8-F2960AB3193E}"/>
    <cellStyle name="40% - Ênfase2 181" xfId="2524" xr:uid="{A1743A44-4747-4113-BEA7-489848F30CE9}"/>
    <cellStyle name="40% - Ênfase2 182" xfId="2525" xr:uid="{DE428400-211A-413E-B680-48003D1A78A2}"/>
    <cellStyle name="40% - Ênfase2 183" xfId="2526" xr:uid="{E7F71583-A73B-4946-A91E-52D7639A74F2}"/>
    <cellStyle name="40% - Ênfase2 184" xfId="2527" xr:uid="{2219B1C7-32A7-4C71-A4A8-28D89EAEF260}"/>
    <cellStyle name="40% - Ênfase2 185" xfId="2528" xr:uid="{120A4E96-5B56-4B08-B00B-796122B88783}"/>
    <cellStyle name="40% - Ênfase2 186" xfId="2529" xr:uid="{7085CC8C-0241-4916-A8FD-460DDE52011A}"/>
    <cellStyle name="40% - Ênfase2 187" xfId="2530" xr:uid="{51D08583-9742-4C6A-A8BE-34A4D4F1D765}"/>
    <cellStyle name="40% - Ênfase2 188" xfId="2531" xr:uid="{746D3759-3477-4555-8E6C-3296FC0B14DE}"/>
    <cellStyle name="40% - Ênfase2 189" xfId="2532" xr:uid="{62A52C36-A544-4762-AED9-3DF6904210CA}"/>
    <cellStyle name="40% - Ênfase2 19" xfId="2533" xr:uid="{4AF94607-0450-41A4-80AB-11D1F0EB4A12}"/>
    <cellStyle name="40% - Ênfase2 19 2" xfId="2534" xr:uid="{F6D8BF1D-5E32-4C3F-8497-B2628AA797A6}"/>
    <cellStyle name="40% - Ênfase2 19 3" xfId="2535" xr:uid="{DB5CD040-1D77-46A4-B8DD-9A78637E84AC}"/>
    <cellStyle name="40% - Ênfase2 190" xfId="2536" xr:uid="{7097C45B-7B92-4B55-8B85-360E8A40E748}"/>
    <cellStyle name="40% - Ênfase2 2" xfId="2537" xr:uid="{326EEFBB-40CB-4E7E-8994-245A116E8263}"/>
    <cellStyle name="40% - Ênfase2 2 10" xfId="2538" xr:uid="{1C93F6FA-1F30-4E03-96FA-3FFDFDA0131C}"/>
    <cellStyle name="40% - Ênfase2 2 11" xfId="2539" xr:uid="{8C52B875-5C9C-4E3C-9641-8C3B1A8BFF18}"/>
    <cellStyle name="40% - Ênfase2 2 12" xfId="2540" xr:uid="{932294F3-EB32-494B-BCDA-E9AC6A43849B}"/>
    <cellStyle name="40% - Ênfase2 2 13" xfId="2541" xr:uid="{F963378F-7A3C-487C-A8AF-2D885845DB02}"/>
    <cellStyle name="40% - Ênfase2 2 14" xfId="2542" xr:uid="{803C66DA-B24C-44D1-B9AA-ADBA6D26790D}"/>
    <cellStyle name="40% - Ênfase2 2 15" xfId="2543" xr:uid="{F86889DC-BAF2-4E70-A701-A5BA33243CC7}"/>
    <cellStyle name="40% - Ênfase2 2 16" xfId="2544" xr:uid="{11887F32-A26D-4BEA-9D5B-6E8AC0A41BED}"/>
    <cellStyle name="40% - Ênfase2 2 17" xfId="2545" xr:uid="{B3B86449-7829-453A-BE71-A7AB952F84E2}"/>
    <cellStyle name="40% - Ênfase2 2 18" xfId="2546" xr:uid="{DC1D7A4A-7795-439D-93BA-F5370EBB93C6}"/>
    <cellStyle name="40% - Ênfase2 2 19" xfId="2547" xr:uid="{FB965164-BDC7-474C-B375-8D0AA4B70053}"/>
    <cellStyle name="40% - Ênfase2 2 2" xfId="2548" xr:uid="{D32F9B65-84F2-4537-B74C-B91428002E78}"/>
    <cellStyle name="40% - Ênfase2 2 20" xfId="2549" xr:uid="{71465CE7-5B39-474F-9199-8BC2B8F2FE53}"/>
    <cellStyle name="40% - Ênfase2 2 21" xfId="2550" xr:uid="{66E822CC-764E-4883-9F02-109B120B7871}"/>
    <cellStyle name="40% - Ênfase2 2 22" xfId="2551" xr:uid="{1304004E-62DD-4CF2-A811-22215E03D31E}"/>
    <cellStyle name="40% - Ênfase2 2 23" xfId="2552" xr:uid="{5F6DC28D-1FE1-489D-ACDA-107F019224F9}"/>
    <cellStyle name="40% - Ênfase2 2 24" xfId="2553" xr:uid="{9069402A-98F7-4DDB-B191-D76B07E18337}"/>
    <cellStyle name="40% - Ênfase2 2 25" xfId="2554" xr:uid="{001C9226-09CE-4806-8522-CDE5648BEBA9}"/>
    <cellStyle name="40% - Ênfase2 2 26" xfId="2555" xr:uid="{C880BDC8-0631-4937-A18F-436F86BC9630}"/>
    <cellStyle name="40% - Ênfase2 2 27" xfId="2556" xr:uid="{3A9B51A8-D57F-49C0-8657-3D8B16187361}"/>
    <cellStyle name="40% - Ênfase2 2 28" xfId="2557" xr:uid="{E02DCDEE-AAA8-42A8-A7D5-7B42AEC013DB}"/>
    <cellStyle name="40% - Ênfase2 2 29" xfId="2558" xr:uid="{E34A6686-32CB-4E2D-A4D7-25F78D977A3D}"/>
    <cellStyle name="40% - Ênfase2 2 3" xfId="2559" xr:uid="{DA846728-A4DF-4637-82D4-F6C97C523E50}"/>
    <cellStyle name="40% - Ênfase2 2 30" xfId="2560" xr:uid="{5DB30F3D-7F3C-4E32-BEF9-360C147FBDB8}"/>
    <cellStyle name="40% - Ênfase2 2 31" xfId="2561" xr:uid="{89D26EAE-693D-43D6-9593-DC512525F7C4}"/>
    <cellStyle name="40% - Ênfase2 2 32" xfId="2562" xr:uid="{CE867B71-75DD-4329-8D56-924D4BCE0705}"/>
    <cellStyle name="40% - Ênfase2 2 33" xfId="2563" xr:uid="{A2B262C5-6C16-429B-BC75-8104221DB577}"/>
    <cellStyle name="40% - Ênfase2 2 34" xfId="2564" xr:uid="{61D20E49-413E-4D42-AC03-FDD975BB6189}"/>
    <cellStyle name="40% - Ênfase2 2 35" xfId="2565" xr:uid="{3C201832-0E7D-49B0-9F50-080175A20812}"/>
    <cellStyle name="40% - Ênfase2 2 4" xfId="2566" xr:uid="{7CFF20B2-08A2-4B55-8B3A-DD087617C374}"/>
    <cellStyle name="40% - Ênfase2 2 5" xfId="2567" xr:uid="{69855803-404A-4290-9DC4-09178F583F30}"/>
    <cellStyle name="40% - Ênfase2 2 6" xfId="2568" xr:uid="{D1AE6089-7CDF-4ED9-8F6F-EA61AB461A67}"/>
    <cellStyle name="40% - Ênfase2 2 7" xfId="2569" xr:uid="{70A2D3A3-7F72-4360-ADDA-D7B2558D81B8}"/>
    <cellStyle name="40% - Ênfase2 2 8" xfId="2570" xr:uid="{4E31F313-BC73-439D-8BC3-B36034ED3378}"/>
    <cellStyle name="40% - Ênfase2 2 9" xfId="2571" xr:uid="{F3128D1D-D871-4C52-8A78-F3D454242E99}"/>
    <cellStyle name="40% - Ênfase2 20" xfId="2572" xr:uid="{15447B10-2358-471B-8C3A-27042CF7E344}"/>
    <cellStyle name="40% - Ênfase2 20 2" xfId="2573" xr:uid="{7C4A67D8-0232-41F6-AE1D-375833DFCB12}"/>
    <cellStyle name="40% - Ênfase2 20 3" xfId="2574" xr:uid="{99B9362E-32C9-42DF-A76E-AEF29A90EFA5}"/>
    <cellStyle name="40% - Ênfase2 21" xfId="2575" xr:uid="{97394352-FD00-48CB-A365-CD8CA02CDABB}"/>
    <cellStyle name="40% - Ênfase2 22" xfId="2576" xr:uid="{846DCF9C-41C2-4981-97D2-0D7D21AB403A}"/>
    <cellStyle name="40% - Ênfase2 23" xfId="2577" xr:uid="{C3A671B4-61C0-40E2-8E57-60D940642708}"/>
    <cellStyle name="40% - Ênfase2 24" xfId="2578" xr:uid="{05F54DE2-BB1C-4795-85AC-45D919D9E0EA}"/>
    <cellStyle name="40% - Ênfase2 25" xfId="2579" xr:uid="{8237F7C8-AE7A-4194-B861-75F850FC530F}"/>
    <cellStyle name="40% - Ênfase2 26" xfId="2580" xr:uid="{8104159E-3A08-47E8-82DE-36956CC49531}"/>
    <cellStyle name="40% - Ênfase2 27" xfId="2581" xr:uid="{7232C9BB-AB12-47C0-9020-C632D4C31C35}"/>
    <cellStyle name="40% - Ênfase2 28" xfId="2582" xr:uid="{9AB4086E-8C1E-4A92-8D10-D48B58808B68}"/>
    <cellStyle name="40% - Ênfase2 29" xfId="2583" xr:uid="{65A7C8DF-4D44-4F46-9643-7779E31FA6BF}"/>
    <cellStyle name="40% - Ênfase2 3" xfId="2584" xr:uid="{0FCD4D10-2854-41BD-826E-3634E84792D0}"/>
    <cellStyle name="40% - Ênfase2 3 2" xfId="2585" xr:uid="{DBCE6F28-279B-48E6-8B24-D35B636355AE}"/>
    <cellStyle name="40% - Ênfase2 3 3" xfId="2586" xr:uid="{247C81AC-4152-460F-BF00-EE9D778E55D7}"/>
    <cellStyle name="40% - Ênfase2 3 4" xfId="2587" xr:uid="{70F9D271-602E-4458-A8FE-2A54414A7DA0}"/>
    <cellStyle name="40% - Ênfase2 3 5" xfId="2588" xr:uid="{0DBEEB88-220E-4297-A0B6-CFC71299D041}"/>
    <cellStyle name="40% - Ênfase2 3 6" xfId="2589" xr:uid="{DC66E6CC-4224-48B6-AB54-0D612AF23E5F}"/>
    <cellStyle name="40% - Ênfase2 3 7" xfId="2590" xr:uid="{6920B3D1-8BE9-41E6-90E2-1590DFCF9A60}"/>
    <cellStyle name="40% - Ênfase2 30" xfId="2591" xr:uid="{31ED9B44-C417-449B-A0FD-FBD376A62751}"/>
    <cellStyle name="40% - Ênfase2 31" xfId="2592" xr:uid="{B20DF57A-521A-42D1-A128-7DDBF992AF20}"/>
    <cellStyle name="40% - Ênfase2 32" xfId="2593" xr:uid="{8E509C3D-6E05-4032-AE5B-85EAD35ACE80}"/>
    <cellStyle name="40% - Ênfase2 33" xfId="2594" xr:uid="{7A7A199B-396B-47E1-B2BA-0B9CE51F09F3}"/>
    <cellStyle name="40% - Ênfase2 34" xfId="2595" xr:uid="{88686635-62B3-4D42-93A5-787C72B0AD1F}"/>
    <cellStyle name="40% - Ênfase2 35" xfId="2596" xr:uid="{5DB7D3D8-DDF9-48E7-931E-0495BBB8EE88}"/>
    <cellStyle name="40% - Ênfase2 36" xfId="2597" xr:uid="{3BB70F2D-717A-4E6F-B64C-C96DA7818168}"/>
    <cellStyle name="40% - Ênfase2 37" xfId="2598" xr:uid="{F8B00278-D9D8-4B74-A4F7-2162F6C70031}"/>
    <cellStyle name="40% - Ênfase2 38" xfId="2599" xr:uid="{AAC223B9-9370-430C-9ED5-482766FE6523}"/>
    <cellStyle name="40% - Ênfase2 39" xfId="2600" xr:uid="{34DDA62B-66DC-445B-8CD4-D5F0FCB6F7AF}"/>
    <cellStyle name="40% - Ênfase2 4" xfId="2601" xr:uid="{15460007-B390-433E-92F6-B54490756D8E}"/>
    <cellStyle name="40% - Ênfase2 4 2" xfId="2602" xr:uid="{D8A77F6B-5F30-4F70-BD06-ABE86F0FC79E}"/>
    <cellStyle name="40% - Ênfase2 4 3" xfId="2603" xr:uid="{41DB6F65-BAFE-427D-B361-69553A72F9E1}"/>
    <cellStyle name="40% - Ênfase2 4 4" xfId="2604" xr:uid="{63D46C74-79C7-4086-BCEC-E2479783CBEB}"/>
    <cellStyle name="40% - Ênfase2 4 5" xfId="2605" xr:uid="{5E7AD0B4-BDF8-4A76-A0DE-5D0466E5B3E9}"/>
    <cellStyle name="40% - Ênfase2 4 6" xfId="2606" xr:uid="{A50328C2-1DCC-42E4-A3DA-C34A1BB8AFC4}"/>
    <cellStyle name="40% - Ênfase2 4 7" xfId="2607" xr:uid="{9180277E-456C-4EAC-9EE1-3D3D5EAE305F}"/>
    <cellStyle name="40% - Ênfase2 40" xfId="2608" xr:uid="{DBDAC14F-A08B-4F4C-B6A1-512E13168FA7}"/>
    <cellStyle name="40% - Ênfase2 41" xfId="2609" xr:uid="{D814A931-05AA-451A-87E7-AA7DDD63FD48}"/>
    <cellStyle name="40% - Ênfase2 42" xfId="2610" xr:uid="{8CE1D169-886F-4CAE-9A5B-3A944F9E7505}"/>
    <cellStyle name="40% - Ênfase2 43" xfId="2611" xr:uid="{C57C52A9-6EA5-4449-953F-927B7A4622E8}"/>
    <cellStyle name="40% - Ênfase2 44" xfId="2612" xr:uid="{2B5279B6-2624-4DE5-A02A-4B8974C22D3A}"/>
    <cellStyle name="40% - Ênfase2 45" xfId="2613" xr:uid="{08A18DFD-45F2-4010-B2E6-C1C69F0112AE}"/>
    <cellStyle name="40% - Ênfase2 46" xfId="2614" xr:uid="{6504BBCF-FBEE-4482-AA30-A65259E8B354}"/>
    <cellStyle name="40% - Ênfase2 47" xfId="2615" xr:uid="{C8FCD1CF-CCCD-4B33-A389-6BA7AA916C74}"/>
    <cellStyle name="40% - Ênfase2 48" xfId="2616" xr:uid="{24E1BE24-C032-4CD1-8B08-C361282DE370}"/>
    <cellStyle name="40% - Ênfase2 49" xfId="2617" xr:uid="{82B27635-3372-4479-8EB7-FBFC9426949F}"/>
    <cellStyle name="40% - Ênfase2 5" xfId="2618" xr:uid="{0F4BEEC9-808F-4B36-941A-5996A3C0C7CF}"/>
    <cellStyle name="40% - Ênfase2 5 2" xfId="2619" xr:uid="{B8EDF22A-FEB2-4867-B1CD-EC72C54E9118}"/>
    <cellStyle name="40% - Ênfase2 5 3" xfId="2620" xr:uid="{D9A73F81-1DE6-4E33-A152-9BE359257014}"/>
    <cellStyle name="40% - Ênfase2 5 4" xfId="2621" xr:uid="{A2994C43-DF89-4280-8FE9-B398E572E583}"/>
    <cellStyle name="40% - Ênfase2 50" xfId="2622" xr:uid="{A4933F43-E025-45D6-8654-31B1D924F2E5}"/>
    <cellStyle name="40% - Ênfase2 51" xfId="2623" xr:uid="{C759FC7D-F357-4A1E-8ECD-1B31EC8A6CBC}"/>
    <cellStyle name="40% - Ênfase2 52" xfId="2624" xr:uid="{BC6F0A5B-186C-41A3-ABFB-8016A7F83B81}"/>
    <cellStyle name="40% - Ênfase2 53" xfId="2625" xr:uid="{F0C82352-3533-4E78-9BDA-C9592854CB33}"/>
    <cellStyle name="40% - Ênfase2 54" xfId="2626" xr:uid="{E515AB87-7209-4A89-BE2D-EA5BFCB3A12D}"/>
    <cellStyle name="40% - Ênfase2 55" xfId="2627" xr:uid="{390C03EA-A245-4376-8134-7413622D8135}"/>
    <cellStyle name="40% - Ênfase2 56" xfId="2628" xr:uid="{AAF7A2B9-3C6C-4B1D-BD6A-192948C411AC}"/>
    <cellStyle name="40% - Ênfase2 57" xfId="2629" xr:uid="{D49AD581-ABAC-4B28-89BC-7B3B7B6D30EE}"/>
    <cellStyle name="40% - Ênfase2 58" xfId="2630" xr:uid="{2FEA96CA-A3E7-4C97-A93C-245E567F4933}"/>
    <cellStyle name="40% - Ênfase2 59" xfId="2631" xr:uid="{B24DCFB9-7F51-41FD-B602-D7BF408385AF}"/>
    <cellStyle name="40% - Ênfase2 6" xfId="2632" xr:uid="{8DA0022D-CF52-4BC2-BD99-3CFF14BB5C51}"/>
    <cellStyle name="40% - Ênfase2 6 2" xfId="2633" xr:uid="{6AB07567-151E-41E8-9480-A6F9F41196C2}"/>
    <cellStyle name="40% - Ênfase2 6 3" xfId="2634" xr:uid="{6F5D751F-2B6E-4CE2-B355-5E25CFC381E6}"/>
    <cellStyle name="40% - Ênfase2 6 4" xfId="2635" xr:uid="{3C84FEC1-0E1E-4FBA-A60A-20E07560E869}"/>
    <cellStyle name="40% - Ênfase2 60" xfId="2636" xr:uid="{F02D9F84-9945-4BEF-BBBF-D863FDFE33B8}"/>
    <cellStyle name="40% - Ênfase2 61" xfId="2637" xr:uid="{71B04EF0-B238-4B6F-B5ED-0A3154151440}"/>
    <cellStyle name="40% - Ênfase2 62" xfId="2638" xr:uid="{B5B85577-796A-4BC5-9960-3CBC37F51B4D}"/>
    <cellStyle name="40% - Ênfase2 63" xfId="2639" xr:uid="{32BF6EF0-4132-4EF3-8442-76F6DA14B71C}"/>
    <cellStyle name="40% - Ênfase2 64" xfId="2640" xr:uid="{406EA3C8-3A21-48C0-A943-2D4A630AD02E}"/>
    <cellStyle name="40% - Ênfase2 65" xfId="2641" xr:uid="{DE263F91-B378-4640-B23F-D0808C723D39}"/>
    <cellStyle name="40% - Ênfase2 66" xfId="2642" xr:uid="{7102EAF6-6E39-4DD7-9A46-222B92757F80}"/>
    <cellStyle name="40% - Ênfase2 67" xfId="2643" xr:uid="{7C87D1DB-9298-4434-AF83-E860C7C18DE3}"/>
    <cellStyle name="40% - Ênfase2 68" xfId="2644" xr:uid="{D656E746-B13C-41D0-B32A-CBACE42CBC41}"/>
    <cellStyle name="40% - Ênfase2 69" xfId="2645" xr:uid="{397A4DC0-4AE8-4E33-A6F8-7CCBD68AF7CC}"/>
    <cellStyle name="40% - Ênfase2 7" xfId="2646" xr:uid="{42163815-4063-4F02-A9E8-48F12E93F636}"/>
    <cellStyle name="40% - Ênfase2 7 2" xfId="2647" xr:uid="{3DE5C2D4-5519-42A4-A7A2-EA59097C8FD4}"/>
    <cellStyle name="40% - Ênfase2 7 3" xfId="2648" xr:uid="{819228AF-FE68-4D24-B8E7-0D89E500E433}"/>
    <cellStyle name="40% - Ênfase2 7 4" xfId="2649" xr:uid="{6F32F7CF-1265-42E1-A145-C96F50848DCE}"/>
    <cellStyle name="40% - Ênfase2 70" xfId="2650" xr:uid="{D0F36517-D26E-4AB6-AC56-948C1D278AD3}"/>
    <cellStyle name="40% - Ênfase2 71" xfId="2651" xr:uid="{D98D76D5-16CB-4FD6-8184-D02C5D807067}"/>
    <cellStyle name="40% - Ênfase2 72" xfId="2652" xr:uid="{0A9212EC-95F4-4648-9047-CA18356F57C1}"/>
    <cellStyle name="40% - Ênfase2 73" xfId="2653" xr:uid="{07C2DC42-AA3D-469D-B065-A4ED6E5CF080}"/>
    <cellStyle name="40% - Ênfase2 74" xfId="2654" xr:uid="{B514C4BE-12F7-45D9-AE72-468254D5FC04}"/>
    <cellStyle name="40% - Ênfase2 75" xfId="2655" xr:uid="{8697AF70-96AB-44E1-B307-CB3BEF69A883}"/>
    <cellStyle name="40% - Ênfase2 76" xfId="2656" xr:uid="{1F83E6A1-C1D4-4FA2-9B5E-63571570D054}"/>
    <cellStyle name="40% - Ênfase2 77" xfId="2657" xr:uid="{877D9A44-72FE-4B96-BF56-91F8B742FBDE}"/>
    <cellStyle name="40% - Ênfase2 78" xfId="2658" xr:uid="{1F4E4D69-27A6-4681-B7B5-6DD711E63E70}"/>
    <cellStyle name="40% - Ênfase2 79" xfId="2659" xr:uid="{FCC5B85C-E2F4-47EA-8E71-59DC959104E7}"/>
    <cellStyle name="40% - Ênfase2 8" xfId="2660" xr:uid="{4D430672-1B2A-4EF0-8761-B7E80BD7F0C6}"/>
    <cellStyle name="40% - Ênfase2 8 2" xfId="2661" xr:uid="{DCA3B2E8-367F-4A07-82B0-60FBBAB38F1B}"/>
    <cellStyle name="40% - Ênfase2 8 3" xfId="2662" xr:uid="{0C95FC37-5B1E-4BF6-80A2-CB41CCA047C2}"/>
    <cellStyle name="40% - Ênfase2 8 4" xfId="2663" xr:uid="{FA00DC53-8636-4C71-8522-63AC689EA8A2}"/>
    <cellStyle name="40% - Ênfase2 80" xfId="2664" xr:uid="{31A351BF-D374-4012-A41A-DDD0FA02D42E}"/>
    <cellStyle name="40% - Ênfase2 81" xfId="2665" xr:uid="{6F7965C2-A939-4320-86EC-159EAF2E54CC}"/>
    <cellStyle name="40% - Ênfase2 82" xfId="2666" xr:uid="{2FDBB112-8762-4639-8E8F-17C73D975191}"/>
    <cellStyle name="40% - Ênfase2 83" xfId="2667" xr:uid="{1176D11D-7736-4977-8BB1-ACC476080355}"/>
    <cellStyle name="40% - Ênfase2 84" xfId="2668" xr:uid="{6CFC6558-B8F9-41BC-BB32-A788E9FE7776}"/>
    <cellStyle name="40% - Ênfase2 85" xfId="2669" xr:uid="{8BD40BA1-8DBD-49EF-817E-C4265F92DA03}"/>
    <cellStyle name="40% - Ênfase2 86" xfId="2670" xr:uid="{34D185BE-4F52-4BD6-9B38-2CA6AFD8A88E}"/>
    <cellStyle name="40% - Ênfase2 87" xfId="2671" xr:uid="{4123068D-3092-46FA-B301-1E7709FCCD7A}"/>
    <cellStyle name="40% - Ênfase2 88" xfId="2672" xr:uid="{7DFE5CBA-C0CC-4DBE-B5DD-F4EEB5E652A8}"/>
    <cellStyle name="40% - Ênfase2 89" xfId="2673" xr:uid="{E601095F-9411-45C2-AE7B-62B3375F9F9A}"/>
    <cellStyle name="40% - Ênfase2 9" xfId="2674" xr:uid="{407AC423-2339-4D89-BEF4-2503CD98F456}"/>
    <cellStyle name="40% - Ênfase2 90" xfId="2675" xr:uid="{55392AF4-DC5B-4726-949B-AFC8BEE7D787}"/>
    <cellStyle name="40% - Ênfase2 91" xfId="2676" xr:uid="{D1D98056-944D-4331-ABCA-477D49D6C339}"/>
    <cellStyle name="40% - Ênfase2 92" xfId="2677" xr:uid="{3214DB6B-D87B-45D4-9364-71E5F9F17CF4}"/>
    <cellStyle name="40% - Ênfase2 93" xfId="2678" xr:uid="{5099C816-EF7F-488B-A1A7-AA9E2D2B18FD}"/>
    <cellStyle name="40% - Ênfase2 94" xfId="2679" xr:uid="{44296D32-9E5E-4957-806B-8E835848E555}"/>
    <cellStyle name="40% - Ênfase2 95" xfId="2680" xr:uid="{C21FE90A-47E6-40D7-8BCE-F87191ACA770}"/>
    <cellStyle name="40% - Ênfase2 96" xfId="2681" xr:uid="{13E8854B-C2BE-4BB4-80DB-28125772803B}"/>
    <cellStyle name="40% - Ênfase2 97" xfId="2682" xr:uid="{1220670E-00CF-43F1-B9DA-D64089641F74}"/>
    <cellStyle name="40% - Ênfase2 98" xfId="2683" xr:uid="{935E8FA6-A37F-43A7-91BC-81D033D97307}"/>
    <cellStyle name="40% - Ênfase2 99" xfId="2684" xr:uid="{C64FB07B-2328-4F04-AB2B-FC80F44F6402}"/>
    <cellStyle name="40% - Ênfase3" xfId="31" builtinId="39" customBuiltin="1"/>
    <cellStyle name="40% - Ênfase3 10" xfId="2685" xr:uid="{DC472992-6691-4429-A8D7-7EDCC3CF7346}"/>
    <cellStyle name="40% - Ênfase3 10 2" xfId="40534" xr:uid="{FD62C874-F53B-4FFF-B7D8-CA0B7D717270}"/>
    <cellStyle name="40% - Ênfase3 100" xfId="2686" xr:uid="{492F5EF1-20F7-4E98-8FF9-4AA5E6DF1010}"/>
    <cellStyle name="40% - Ênfase3 101" xfId="2687" xr:uid="{DFB47101-F0FB-43F8-B5DD-4BBF1177AC63}"/>
    <cellStyle name="40% - Ênfase3 102" xfId="2688" xr:uid="{DC0125C9-9021-4DBB-8DC6-091EF853BAF2}"/>
    <cellStyle name="40% - Ênfase3 103" xfId="2689" xr:uid="{A34CC634-3F56-4D2D-BEEF-1FAFC26B5C7A}"/>
    <cellStyle name="40% - Ênfase3 104" xfId="2690" xr:uid="{07C26019-305B-4792-8F87-4191D9982830}"/>
    <cellStyle name="40% - Ênfase3 105" xfId="2691" xr:uid="{D762BEAD-9D2E-4DB5-A32F-B6F7C586C457}"/>
    <cellStyle name="40% - Ênfase3 106" xfId="2692" xr:uid="{5B92CFFD-0820-4332-8852-887A068AD637}"/>
    <cellStyle name="40% - Ênfase3 107" xfId="2693" xr:uid="{CE0A6FCB-BDB2-4331-B2C7-36B97AACFC13}"/>
    <cellStyle name="40% - Ênfase3 108" xfId="2694" xr:uid="{F9B829D1-1F45-40BB-849B-085578719D20}"/>
    <cellStyle name="40% - Ênfase3 109" xfId="2695" xr:uid="{441FC24E-B71C-4F79-8DD4-4EFEE3620530}"/>
    <cellStyle name="40% - Ênfase3 11" xfId="2696" xr:uid="{8E8EAA15-D92A-4CF8-B8B7-DB9476DCB729}"/>
    <cellStyle name="40% - Ênfase3 11 2" xfId="40535" xr:uid="{A0833937-65D9-408D-AE63-32F72588C272}"/>
    <cellStyle name="40% - Ênfase3 110" xfId="2697" xr:uid="{14F1A399-91E1-4058-917D-22638C7D9659}"/>
    <cellStyle name="40% - Ênfase3 111" xfId="2698" xr:uid="{31A645CB-58E4-4F35-9D44-9BC5752AF216}"/>
    <cellStyle name="40% - Ênfase3 112" xfId="2699" xr:uid="{6EAB057F-ED08-4E2B-8897-FF2072106CF7}"/>
    <cellStyle name="40% - Ênfase3 113" xfId="2700" xr:uid="{FC00E296-EB44-407F-BF52-CCAC452DD89A}"/>
    <cellStyle name="40% - Ênfase3 114" xfId="2701" xr:uid="{C6FE96A7-5F52-4D21-911A-66C8FF016E29}"/>
    <cellStyle name="40% - Ênfase3 115" xfId="2702" xr:uid="{B8478883-3B61-48B1-BBF8-BF594EDAD73E}"/>
    <cellStyle name="40% - Ênfase3 116" xfId="2703" xr:uid="{9CCE6E82-B78D-4165-9318-D2CF454D4B5E}"/>
    <cellStyle name="40% - Ênfase3 117" xfId="2704" xr:uid="{92CA4C42-EB83-4745-BF74-28A79679953C}"/>
    <cellStyle name="40% - Ênfase3 118" xfId="2705" xr:uid="{99533116-1550-427C-9520-17D773E4F09D}"/>
    <cellStyle name="40% - Ênfase3 119" xfId="2706" xr:uid="{A25C90CE-B1DC-4953-9EDB-1C81E8843FC6}"/>
    <cellStyle name="40% - Ênfase3 12" xfId="2707" xr:uid="{CE044308-F2F9-4620-ADBA-FC70315892E0}"/>
    <cellStyle name="40% - Ênfase3 12 2" xfId="40536" xr:uid="{3130B705-EF44-45F6-B66E-D121657BFA5B}"/>
    <cellStyle name="40% - Ênfase3 120" xfId="2708" xr:uid="{79BB6F98-0C2C-4773-95D2-D99DED3BA62A}"/>
    <cellStyle name="40% - Ênfase3 121" xfId="2709" xr:uid="{F4FCD45D-01B0-452A-8ACE-485EA6738819}"/>
    <cellStyle name="40% - Ênfase3 122" xfId="2710" xr:uid="{C5767D74-2494-4D66-B6FF-66710DD90A9D}"/>
    <cellStyle name="40% - Ênfase3 123" xfId="2711" xr:uid="{F04B4AFE-C38A-46EE-B2DA-6C984010AD98}"/>
    <cellStyle name="40% - Ênfase3 124" xfId="2712" xr:uid="{68BD4FCB-7F5C-4FE7-A325-F35E961490A8}"/>
    <cellStyle name="40% - Ênfase3 125" xfId="2713" xr:uid="{57BCFEDC-BFDC-4AFD-8BAC-1114AC60CFA0}"/>
    <cellStyle name="40% - Ênfase3 126" xfId="2714" xr:uid="{B63DDFE9-B773-4D06-8ED5-272638EE76A5}"/>
    <cellStyle name="40% - Ênfase3 127" xfId="2715" xr:uid="{64DFD6E2-41D4-4264-82D1-45A7582558D2}"/>
    <cellStyle name="40% - Ênfase3 128" xfId="2716" xr:uid="{71396727-E6EC-4427-B05A-2917527EE2C2}"/>
    <cellStyle name="40% - Ênfase3 129" xfId="2717" xr:uid="{745C2306-F572-4F77-94E0-B678A4E8A7F5}"/>
    <cellStyle name="40% - Ênfase3 13" xfId="2718" xr:uid="{4C03C97C-BBB6-46C4-98F3-AFA67090B5FD}"/>
    <cellStyle name="40% - Ênfase3 13 2" xfId="40537" xr:uid="{6FB248C1-86D3-48E6-8325-12F9B1070BAC}"/>
    <cellStyle name="40% - Ênfase3 130" xfId="2719" xr:uid="{487B3E05-1FB1-43F2-BE74-6F3F8467183E}"/>
    <cellStyle name="40% - Ênfase3 131" xfId="2720" xr:uid="{96DD16FC-9D86-4B74-9E76-779BDE6FEC4C}"/>
    <cellStyle name="40% - Ênfase3 132" xfId="2721" xr:uid="{AD0FA095-BE6C-4D4C-8134-BE2E99758C58}"/>
    <cellStyle name="40% - Ênfase3 133" xfId="2722" xr:uid="{959A4F7C-A269-46FB-BDE2-9D851D5042B6}"/>
    <cellStyle name="40% - Ênfase3 134" xfId="2723" xr:uid="{4FEF51BC-85C3-4AC3-AA22-F6999805B42C}"/>
    <cellStyle name="40% - Ênfase3 135" xfId="2724" xr:uid="{1779AB75-9EDE-4282-B414-82937B224B91}"/>
    <cellStyle name="40% - Ênfase3 136" xfId="2725" xr:uid="{D1332CA8-A85B-4267-BA4E-ABB4C87A0EA4}"/>
    <cellStyle name="40% - Ênfase3 137" xfId="2726" xr:uid="{705F1FB2-5484-4F09-88EB-2888919856F3}"/>
    <cellStyle name="40% - Ênfase3 138" xfId="2727" xr:uid="{3699DD15-2282-4FF7-BF5E-2A25FA716576}"/>
    <cellStyle name="40% - Ênfase3 139" xfId="2728" xr:uid="{5CE04B76-2642-41F0-AD98-BEC42F43B6C6}"/>
    <cellStyle name="40% - Ênfase3 14" xfId="2729" xr:uid="{0F2597A4-1D27-4445-AEA1-541B3586A222}"/>
    <cellStyle name="40% - Ênfase3 140" xfId="2730" xr:uid="{9785338B-CC95-4296-8E0B-658BCA7D7135}"/>
    <cellStyle name="40% - Ênfase3 141" xfId="2731" xr:uid="{737AE27D-5A26-44BD-B1F3-986F43FDF5B2}"/>
    <cellStyle name="40% - Ênfase3 142" xfId="2732" xr:uid="{99929601-6D8B-4684-9B0F-6996FF57FF92}"/>
    <cellStyle name="40% - Ênfase3 143" xfId="2733" xr:uid="{2869A184-D18B-4EA3-807A-F51EEF0E17B2}"/>
    <cellStyle name="40% - Ênfase3 144" xfId="2734" xr:uid="{86221EE0-2AFC-46D8-A0E6-55FBBE88599E}"/>
    <cellStyle name="40% - Ênfase3 145" xfId="2735" xr:uid="{1B33617E-2F0F-4985-8DAD-843034C78A68}"/>
    <cellStyle name="40% - Ênfase3 146" xfId="2736" xr:uid="{665040D3-F4F3-4393-9B5E-FB1C70D5E943}"/>
    <cellStyle name="40% - Ênfase3 147" xfId="2737" xr:uid="{7EA35A66-D40D-465F-8C0F-ACA9D8EF1846}"/>
    <cellStyle name="40% - Ênfase3 148" xfId="2738" xr:uid="{BA5CB481-175E-4040-A88D-DC4D4F63F7FF}"/>
    <cellStyle name="40% - Ênfase3 149" xfId="2739" xr:uid="{5DF8D1E4-4D06-4F60-A8C4-69F5903A460C}"/>
    <cellStyle name="40% - Ênfase3 15" xfId="2740" xr:uid="{88D1296B-572B-4AEF-BE9D-1B95433A6414}"/>
    <cellStyle name="40% - Ênfase3 15 2" xfId="2741" xr:uid="{CAA6BCCF-8810-43FE-84FB-D78EAD33E7AE}"/>
    <cellStyle name="40% - Ênfase3 15 3" xfId="2742" xr:uid="{046FDB4F-A43A-4467-9EBA-9238DC1CD3C6}"/>
    <cellStyle name="40% - Ênfase3 150" xfId="2743" xr:uid="{A3856393-A2BF-4271-AB4C-1C089D63E339}"/>
    <cellStyle name="40% - Ênfase3 151" xfId="2744" xr:uid="{82F8A50C-128D-474A-9E41-D29896C74AA3}"/>
    <cellStyle name="40% - Ênfase3 152" xfId="2745" xr:uid="{74AECF92-A180-46E8-AC7A-1B2CECC3DF1D}"/>
    <cellStyle name="40% - Ênfase3 153" xfId="2746" xr:uid="{D9DF098B-87A6-42D7-B76E-53B011D7E179}"/>
    <cellStyle name="40% - Ênfase3 154" xfId="2747" xr:uid="{0E51A2B3-4C18-4DD1-8D0E-9492D69E4444}"/>
    <cellStyle name="40% - Ênfase3 155" xfId="2748" xr:uid="{08459F29-1DFF-4EB0-83DA-1416F5C50725}"/>
    <cellStyle name="40% - Ênfase3 156" xfId="2749" xr:uid="{63D2C21B-09FE-4CC8-B158-629020A56B28}"/>
    <cellStyle name="40% - Ênfase3 157" xfId="2750" xr:uid="{9D6E2DDB-BCC8-42FE-93C5-23DC767698DA}"/>
    <cellStyle name="40% - Ênfase3 158" xfId="2751" xr:uid="{A99F2D0F-8E4E-4A64-B6CD-ACA560F29FA1}"/>
    <cellStyle name="40% - Ênfase3 159" xfId="2752" xr:uid="{59EB7AD4-1FCC-4DF0-95D8-D91B5734168C}"/>
    <cellStyle name="40% - Ênfase3 16" xfId="2753" xr:uid="{9BB2C9D0-CEE4-4DCF-8754-AAC90A3DC04C}"/>
    <cellStyle name="40% - Ênfase3 16 2" xfId="2754" xr:uid="{C0DF912B-382B-4705-A4CE-0CFF0E7A27CD}"/>
    <cellStyle name="40% - Ênfase3 16 3" xfId="2755" xr:uid="{7EEBE590-87B8-4F22-B46E-C77856C3DA06}"/>
    <cellStyle name="40% - Ênfase3 160" xfId="2756" xr:uid="{12BB37E0-06FA-4A73-8C35-4A9C09CB13A1}"/>
    <cellStyle name="40% - Ênfase3 161" xfId="2757" xr:uid="{B1E7FCC1-579D-4CB0-B62C-52EEE2168F09}"/>
    <cellStyle name="40% - Ênfase3 162" xfId="2758" xr:uid="{56A5CCB5-A811-4277-8781-F2A421DD76D6}"/>
    <cellStyle name="40% - Ênfase3 163" xfId="2759" xr:uid="{12818242-8047-47AB-8569-A783F92B2FDF}"/>
    <cellStyle name="40% - Ênfase3 164" xfId="2760" xr:uid="{B261115A-C0B2-46E6-9968-3B9ECF6AA65D}"/>
    <cellStyle name="40% - Ênfase3 165" xfId="2761" xr:uid="{0B365B3A-7E1C-4893-BDF8-1F2F5B84809C}"/>
    <cellStyle name="40% - Ênfase3 166" xfId="2762" xr:uid="{EB753593-F51E-4920-9453-F23DF26ADFC2}"/>
    <cellStyle name="40% - Ênfase3 167" xfId="2763" xr:uid="{A72A48BD-CCC1-4042-9625-8D1BBD9573BC}"/>
    <cellStyle name="40% - Ênfase3 168" xfId="2764" xr:uid="{7FE2AF57-1B42-4522-B6AC-CCBF2DBCC55C}"/>
    <cellStyle name="40% - Ênfase3 169" xfId="2765" xr:uid="{AC82CA0B-41E5-4BDA-A7FD-9C6EE7AE6E2A}"/>
    <cellStyle name="40% - Ênfase3 17" xfId="2766" xr:uid="{C304BFFB-8DAD-4B51-89A5-6E3CC1501F83}"/>
    <cellStyle name="40% - Ênfase3 17 2" xfId="2767" xr:uid="{09A200C3-29DB-42C6-A991-98E55595CC26}"/>
    <cellStyle name="40% - Ênfase3 17 3" xfId="2768" xr:uid="{CBD13A59-536D-473E-B137-372E9C852EA3}"/>
    <cellStyle name="40% - Ênfase3 170" xfId="2769" xr:uid="{42C385B7-0EAC-44CA-ABAD-4C7B43B0CFDF}"/>
    <cellStyle name="40% - Ênfase3 171" xfId="2770" xr:uid="{625AAF1E-8492-405F-9C1F-E7FD046D144E}"/>
    <cellStyle name="40% - Ênfase3 172" xfId="2771" xr:uid="{7AE5A7A6-774E-41B0-B3E7-055345B3D17C}"/>
    <cellStyle name="40% - Ênfase3 173" xfId="2772" xr:uid="{61C84144-C32B-42E0-A053-077A70B8C44A}"/>
    <cellStyle name="40% - Ênfase3 174" xfId="2773" xr:uid="{59387148-4C0A-4949-9A6A-4681C2853CC3}"/>
    <cellStyle name="40% - Ênfase3 175" xfId="2774" xr:uid="{209A2749-D08E-40F7-8146-C96665C9384B}"/>
    <cellStyle name="40% - Ênfase3 176" xfId="2775" xr:uid="{6F01CA6F-5B10-49CA-BFE5-A8B04B724186}"/>
    <cellStyle name="40% - Ênfase3 177" xfId="2776" xr:uid="{00FC56B9-FF9A-4223-9F08-B205111EFF44}"/>
    <cellStyle name="40% - Ênfase3 178" xfId="2777" xr:uid="{7DAE6158-0F13-4CD9-A7EF-0586B0DEAA16}"/>
    <cellStyle name="40% - Ênfase3 179" xfId="2778" xr:uid="{FCC960B3-56F5-4B17-A997-ECBDE9624FD3}"/>
    <cellStyle name="40% - Ênfase3 18" xfId="2779" xr:uid="{92E18CB5-4C7B-460F-A1B5-DCEDB0E68005}"/>
    <cellStyle name="40% - Ênfase3 18 2" xfId="2780" xr:uid="{C8F92570-018C-4E90-9070-60AAE9E65958}"/>
    <cellStyle name="40% - Ênfase3 18 3" xfId="2781" xr:uid="{50DDA513-235E-46AE-909D-7C1CB4856058}"/>
    <cellStyle name="40% - Ênfase3 180" xfId="2782" xr:uid="{F24550C6-BFF8-4B1B-ABE7-4CBD4D1359AE}"/>
    <cellStyle name="40% - Ênfase3 181" xfId="2783" xr:uid="{F694F9B5-E6B5-4539-BC35-139AED3465BC}"/>
    <cellStyle name="40% - Ênfase3 182" xfId="2784" xr:uid="{973A505A-5B0A-49B6-8233-99A963AD94EB}"/>
    <cellStyle name="40% - Ênfase3 183" xfId="2785" xr:uid="{6AE97F0D-DFC8-475C-9781-258CC415B9A5}"/>
    <cellStyle name="40% - Ênfase3 184" xfId="2786" xr:uid="{94DEB20D-5A5E-42F9-8981-136BF5F06D61}"/>
    <cellStyle name="40% - Ênfase3 185" xfId="2787" xr:uid="{4D912289-70D3-4745-8018-F375F8573181}"/>
    <cellStyle name="40% - Ênfase3 186" xfId="2788" xr:uid="{F3AB91C1-D9F0-4CC5-BE1D-031B01942994}"/>
    <cellStyle name="40% - Ênfase3 187" xfId="2789" xr:uid="{A5D333B3-3DAB-4270-AC1F-6D590E61590B}"/>
    <cellStyle name="40% - Ênfase3 188" xfId="2790" xr:uid="{2D3F9B8D-AAEB-49C6-92E5-CA5C9E777CA4}"/>
    <cellStyle name="40% - Ênfase3 189" xfId="2791" xr:uid="{53370941-4335-4E55-A67B-D8B59F3B7D71}"/>
    <cellStyle name="40% - Ênfase3 19" xfId="2792" xr:uid="{6938B5FD-6BD9-47CD-A8CC-9BA491310EAF}"/>
    <cellStyle name="40% - Ênfase3 19 2" xfId="2793" xr:uid="{FC231D46-E4A3-4349-AEB8-FB1518E88749}"/>
    <cellStyle name="40% - Ênfase3 19 3" xfId="2794" xr:uid="{78F72724-84B8-47AC-909B-B094C3B10958}"/>
    <cellStyle name="40% - Ênfase3 190" xfId="2795" xr:uid="{8CA4D370-7B49-471C-AA46-DCDB60DFD2D2}"/>
    <cellStyle name="40% - Ênfase3 2" xfId="2796" xr:uid="{EF0FAF5D-1032-4783-8C59-57B8E9247BA6}"/>
    <cellStyle name="40% - Ênfase3 2 10" xfId="2797" xr:uid="{A90F19AD-C5E9-443E-A4C0-6AAF2C81AD2B}"/>
    <cellStyle name="40% - Ênfase3 2 10 2" xfId="2798" xr:uid="{F4214E86-778F-4621-97A9-58C598BB7E7E}"/>
    <cellStyle name="40% - Ênfase3 2 10 3" xfId="2799" xr:uid="{E460F6E8-7FC4-416B-852A-7225397F92F0}"/>
    <cellStyle name="40% - Ênfase3 2 10 4" xfId="2800" xr:uid="{DEA0E9A5-8C41-4357-9C46-DD8365BA6EE1}"/>
    <cellStyle name="40% - Ênfase3 2 10 5" xfId="2801" xr:uid="{0BEE7D4A-9E1B-4A17-81B7-51797B36BABF}"/>
    <cellStyle name="40% - Ênfase3 2 10 6" xfId="2802" xr:uid="{05CEB8DA-AE62-4F3F-A836-4D62271BB2ED}"/>
    <cellStyle name="40% - Ênfase3 2 10 7" xfId="2803" xr:uid="{0B571D48-EF94-4318-B9BC-11C92D635115}"/>
    <cellStyle name="40% - Ênfase3 2 11" xfId="2804" xr:uid="{4E2BBAD9-7B2C-4651-B63C-9546D4294FD7}"/>
    <cellStyle name="40% - Ênfase3 2 11 2" xfId="2805" xr:uid="{B7C86A28-6655-45F2-A1ED-1666F45658B2}"/>
    <cellStyle name="40% - Ênfase3 2 11 3" xfId="2806" xr:uid="{4BEDCF14-32AC-4868-9E49-150A2AFDF6E3}"/>
    <cellStyle name="40% - Ênfase3 2 11 4" xfId="2807" xr:uid="{5D347E67-63C1-4DC6-AD13-F079C709BC6F}"/>
    <cellStyle name="40% - Ênfase3 2 11 5" xfId="2808" xr:uid="{E18D595C-B9B5-4308-BF03-C08FCD3792D3}"/>
    <cellStyle name="40% - Ênfase3 2 11 6" xfId="2809" xr:uid="{28F3CDBE-4F5B-4044-B430-12B8C0E1C973}"/>
    <cellStyle name="40% - Ênfase3 2 11 7" xfId="2810" xr:uid="{D438B460-6301-4B68-9B19-52A2D1B52C9E}"/>
    <cellStyle name="40% - Ênfase3 2 12" xfId="2811" xr:uid="{01050EE8-DB60-4053-AE71-9F5B730C8E34}"/>
    <cellStyle name="40% - Ênfase3 2 13" xfId="2812" xr:uid="{7DB4FA3F-4812-4981-B3F4-5EA1CD029338}"/>
    <cellStyle name="40% - Ênfase3 2 14" xfId="2813" xr:uid="{AE37C1D6-B844-49FA-A6DE-6D76BFB49353}"/>
    <cellStyle name="40% - Ênfase3 2 15" xfId="2814" xr:uid="{63B60FD3-3F93-492E-9806-C7666DCFB32D}"/>
    <cellStyle name="40% - Ênfase3 2 16" xfId="2815" xr:uid="{8CD5ACE0-09E7-4D28-9B14-F74B45A0A59B}"/>
    <cellStyle name="40% - Ênfase3 2 17" xfId="2816" xr:uid="{2B04330B-C4C2-4331-938A-D453D99A81E0}"/>
    <cellStyle name="40% - Ênfase3 2 18" xfId="2817" xr:uid="{8DACCDE1-4C64-48E7-9013-12ECB3C492CB}"/>
    <cellStyle name="40% - Ênfase3 2 19" xfId="2818" xr:uid="{DCFEE9BE-7FF8-4EC2-BAB3-46A16E505B6F}"/>
    <cellStyle name="40% - Ênfase3 2 2" xfId="2819" xr:uid="{3D0B93AB-D896-4D7C-8614-088514DDD2D3}"/>
    <cellStyle name="40% - Ênfase3 2 20" xfId="2820" xr:uid="{F2ECED2D-B1B7-41DF-BEB0-056461F93C37}"/>
    <cellStyle name="40% - Ênfase3 2 21" xfId="2821" xr:uid="{7F469D84-AD02-41D0-A3DD-E1357F31C4A2}"/>
    <cellStyle name="40% - Ênfase3 2 22" xfId="2822" xr:uid="{7CF3F0BE-5C7D-438C-A304-3BB01AA72481}"/>
    <cellStyle name="40% - Ênfase3 2 23" xfId="2823" xr:uid="{BA6E3DE4-54D7-4526-9240-026C62FC51DE}"/>
    <cellStyle name="40% - Ênfase3 2 24" xfId="2824" xr:uid="{E08B2F92-1235-4300-8D9C-258C75AC9C56}"/>
    <cellStyle name="40% - Ênfase3 2 25" xfId="2825" xr:uid="{B3A0B416-7363-4C9D-8453-2095BF366A6D}"/>
    <cellStyle name="40% - Ênfase3 2 26" xfId="2826" xr:uid="{07F6A786-DBD8-4146-A9F7-BDAFF80D80CA}"/>
    <cellStyle name="40% - Ênfase3 2 27" xfId="2827" xr:uid="{FADDD73E-63EF-498A-A9D5-F51A910E1DCB}"/>
    <cellStyle name="40% - Ênfase3 2 28" xfId="2828" xr:uid="{ED634D3C-CF93-4686-9A8B-B587D51EA63C}"/>
    <cellStyle name="40% - Ênfase3 2 29" xfId="2829" xr:uid="{E87F8C48-12B6-49AA-A417-FCF5ED56F253}"/>
    <cellStyle name="40% - Ênfase3 2 3" xfId="2830" xr:uid="{4887B3C4-42B2-496F-8186-605AFA58EC32}"/>
    <cellStyle name="40% - Ênfase3 2 30" xfId="2831" xr:uid="{BE66E545-EEF8-4AA6-8503-BBE8E1488134}"/>
    <cellStyle name="40% - Ênfase3 2 31" xfId="2832" xr:uid="{810B7068-22CC-43C9-9E2B-BDA5E4AAE9A7}"/>
    <cellStyle name="40% - Ênfase3 2 32" xfId="2833" xr:uid="{BDD0A2D2-CC54-4A78-9FFB-58D9EFCF820C}"/>
    <cellStyle name="40% - Ênfase3 2 33" xfId="2834" xr:uid="{2469EE91-F984-420F-A172-CA4371DFEC75}"/>
    <cellStyle name="40% - Ênfase3 2 34" xfId="2835" xr:uid="{A9BDCF39-D5A8-4561-AA0F-BCC133AB5772}"/>
    <cellStyle name="40% - Ênfase3 2 35" xfId="2836" xr:uid="{49DD9B43-16B1-4D73-86ED-B3304F7DDDA2}"/>
    <cellStyle name="40% - Ênfase3 2 4" xfId="2837" xr:uid="{0AC03D63-9146-4B27-8392-B53AE4864C2B}"/>
    <cellStyle name="40% - Ênfase3 2 5" xfId="2838" xr:uid="{EFE17DAA-0765-4C6B-86E6-B3CAAA7790B5}"/>
    <cellStyle name="40% - Ênfase3 2 6" xfId="2839" xr:uid="{0484A341-9749-4F07-94C7-9654DF99050B}"/>
    <cellStyle name="40% - Ênfase3 2 7" xfId="2840" xr:uid="{3F3527AA-01B0-4F4A-9ADB-8475B73731BC}"/>
    <cellStyle name="40% - Ênfase3 2 8" xfId="2841" xr:uid="{A38C8029-B148-4FA2-BBD3-466A4B47ACF1}"/>
    <cellStyle name="40% - Ênfase3 2 8 2" xfId="2842" xr:uid="{4560EF2C-406D-4596-8898-318E89CF3835}"/>
    <cellStyle name="40% - Ênfase3 2 8 3" xfId="2843" xr:uid="{FEF2648F-DB0D-4A3A-B3A0-7D49C765E1BF}"/>
    <cellStyle name="40% - Ênfase3 2 8 4" xfId="2844" xr:uid="{77818BD3-5FD7-427E-981D-E21C543BB752}"/>
    <cellStyle name="40% - Ênfase3 2 8 5" xfId="2845" xr:uid="{9869B83A-79DA-4787-BAAB-B3D12790CB8A}"/>
    <cellStyle name="40% - Ênfase3 2 8 6" xfId="2846" xr:uid="{2B829035-E2EF-40A9-9B2C-FB2990425A12}"/>
    <cellStyle name="40% - Ênfase3 2 8 7" xfId="2847" xr:uid="{55171E2C-3183-44F1-8076-7EA6A2DF5191}"/>
    <cellStyle name="40% - Ênfase3 2 9" xfId="2848" xr:uid="{A5E9CB10-9743-4CDC-9070-3D890BF4F107}"/>
    <cellStyle name="40% - Ênfase3 2 9 2" xfId="2849" xr:uid="{6A6F3751-0846-40F8-822D-6E4BCB381791}"/>
    <cellStyle name="40% - Ênfase3 2 9 3" xfId="2850" xr:uid="{35E88F23-B498-459C-8A2C-6D65F1DF5370}"/>
    <cellStyle name="40% - Ênfase3 2 9 4" xfId="2851" xr:uid="{C09CA44E-86CC-4DD3-B8FA-BF9BCBE654E6}"/>
    <cellStyle name="40% - Ênfase3 2 9 5" xfId="2852" xr:uid="{7727A7D1-08A1-4927-8FC4-BE46CC9A3215}"/>
    <cellStyle name="40% - Ênfase3 2 9 6" xfId="2853" xr:uid="{0C2EA4B0-C149-4337-9A58-40C6560BE06A}"/>
    <cellStyle name="40% - Ênfase3 2 9 7" xfId="2854" xr:uid="{1402F4BB-FF83-48CA-BA5C-0E8C12C4C901}"/>
    <cellStyle name="40% - Ênfase3 20" xfId="2855" xr:uid="{D6A4FC26-82C7-4B78-940A-E915986CB02E}"/>
    <cellStyle name="40% - Ênfase3 20 2" xfId="2856" xr:uid="{FAD4F19F-ED74-407B-996A-1E4A7CD1F7BF}"/>
    <cellStyle name="40% - Ênfase3 20 3" xfId="2857" xr:uid="{BF0413EF-3E15-4315-BCAC-158B96EB621B}"/>
    <cellStyle name="40% - Ênfase3 21" xfId="2858" xr:uid="{D7574A2C-CB88-4F25-B875-2213800BA387}"/>
    <cellStyle name="40% - Ênfase3 22" xfId="2859" xr:uid="{0F91EC1F-E378-4866-AE58-504624356675}"/>
    <cellStyle name="40% - Ênfase3 23" xfId="2860" xr:uid="{73FA42EF-AD6E-40DF-88A9-0BF23F6DDD6F}"/>
    <cellStyle name="40% - Ênfase3 24" xfId="2861" xr:uid="{63B118D4-3B9A-4AA5-8288-D8B917BE3A8B}"/>
    <cellStyle name="40% - Ênfase3 24 2" xfId="40979" xr:uid="{6453850C-EF30-4CA7-95E9-B7AAC184A6FF}"/>
    <cellStyle name="40% - Ênfase3 25" xfId="2862" xr:uid="{C8DAE0CF-DD0D-4435-A571-F95F0C461AEB}"/>
    <cellStyle name="40% - Ênfase3 25 2" xfId="41014" xr:uid="{DD02417A-217A-4B39-B26E-5E497CADFDB0}"/>
    <cellStyle name="40% - Ênfase3 26" xfId="2863" xr:uid="{1144AF39-0266-481D-8D94-DB107597BBC6}"/>
    <cellStyle name="40% - Ênfase3 26 10" xfId="2864" xr:uid="{728DAE08-8B6E-45B5-97B0-459B34422EAD}"/>
    <cellStyle name="40% - Ênfase3 26 11" xfId="2865" xr:uid="{7DB9DFBD-1375-414B-A572-659FC7811897}"/>
    <cellStyle name="40% - Ênfase3 26 12" xfId="2866" xr:uid="{542E32F4-E748-4358-AA34-5B0DAF97B6B4}"/>
    <cellStyle name="40% - Ênfase3 26 13" xfId="2867" xr:uid="{87368EC1-7DBD-4F10-8726-53D9B6998377}"/>
    <cellStyle name="40% - Ênfase3 26 14" xfId="2868" xr:uid="{A54BE613-DD27-4770-817C-9B9BDC49FB61}"/>
    <cellStyle name="40% - Ênfase3 26 15" xfId="2869" xr:uid="{70ABCA7D-F8B5-4272-B6EA-297E3F656FD4}"/>
    <cellStyle name="40% - Ênfase3 26 16" xfId="2870" xr:uid="{5FC3F9A5-3568-41ED-9D5A-F9ED19BBF178}"/>
    <cellStyle name="40% - Ênfase3 26 2" xfId="2871" xr:uid="{9DD08515-B35D-4B96-8EB0-EDD187EAE9A2}"/>
    <cellStyle name="40% - Ênfase3 26 3" xfId="2872" xr:uid="{3F65EB50-7CA5-4449-9BE9-87A0FC81DA56}"/>
    <cellStyle name="40% - Ênfase3 26 4" xfId="2873" xr:uid="{E696E681-A4F2-46D0-AEE4-4A7AF3234CB6}"/>
    <cellStyle name="40% - Ênfase3 26 5" xfId="2874" xr:uid="{F2A507BF-F8A8-4191-99DB-263A1928784B}"/>
    <cellStyle name="40% - Ênfase3 26 6" xfId="2875" xr:uid="{D22B3BB4-DA53-41E3-9EDC-04087AF85D15}"/>
    <cellStyle name="40% - Ênfase3 26 7" xfId="2876" xr:uid="{2844536B-B849-49B7-9892-E1878BB9EE58}"/>
    <cellStyle name="40% - Ênfase3 26 8" xfId="2877" xr:uid="{3915C0A5-D957-44AF-87D8-3F8A4D1AF891}"/>
    <cellStyle name="40% - Ênfase3 26 9" xfId="2878" xr:uid="{9FE5BE3D-1AF3-496B-9BB9-F12E7C66EE19}"/>
    <cellStyle name="40% - Ênfase3 27" xfId="2879" xr:uid="{2A3F0093-8B4E-44AE-BBBB-8E6E2B0EEB3B}"/>
    <cellStyle name="40% - Ênfase3 27 10" xfId="2880" xr:uid="{6B2E5109-7B60-4CA2-8C76-D9CE2162BC0B}"/>
    <cellStyle name="40% - Ênfase3 27 11" xfId="2881" xr:uid="{454446A0-98E2-492D-8403-40DA941E4020}"/>
    <cellStyle name="40% - Ênfase3 27 12" xfId="2882" xr:uid="{75092886-F95B-4154-9241-807F452F706F}"/>
    <cellStyle name="40% - Ênfase3 27 13" xfId="2883" xr:uid="{2618FF85-3768-43FE-8B00-ADB1974918E6}"/>
    <cellStyle name="40% - Ênfase3 27 14" xfId="2884" xr:uid="{49B970C3-DB3A-41DB-9FFE-A9CBD3210FB4}"/>
    <cellStyle name="40% - Ênfase3 27 15" xfId="2885" xr:uid="{BB52C561-9CF5-406A-88BC-5767082098C7}"/>
    <cellStyle name="40% - Ênfase3 27 16" xfId="2886" xr:uid="{BC971672-9034-4223-898A-66ABAE39CDFC}"/>
    <cellStyle name="40% - Ênfase3 27 2" xfId="2887" xr:uid="{2DB1BE8F-5694-4346-A174-74C5D5639AE5}"/>
    <cellStyle name="40% - Ênfase3 27 3" xfId="2888" xr:uid="{8D6071A6-26DB-4AA0-ADC8-EB3F06EA7622}"/>
    <cellStyle name="40% - Ênfase3 27 4" xfId="2889" xr:uid="{66700C4F-7A4C-40EF-9B81-9DB93C714426}"/>
    <cellStyle name="40% - Ênfase3 27 5" xfId="2890" xr:uid="{A32CC888-8C7A-4272-830F-917833AB89B8}"/>
    <cellStyle name="40% - Ênfase3 27 6" xfId="2891" xr:uid="{25DE0E11-B5CB-47CD-8206-7270C99D4735}"/>
    <cellStyle name="40% - Ênfase3 27 7" xfId="2892" xr:uid="{916DF3B3-0986-4C8B-AAD9-641260BBF315}"/>
    <cellStyle name="40% - Ênfase3 27 8" xfId="2893" xr:uid="{44767B9C-B28C-4CD1-8707-59F80FC7E77A}"/>
    <cellStyle name="40% - Ênfase3 27 9" xfId="2894" xr:uid="{5F476296-33A2-4539-9060-464163E16EF3}"/>
    <cellStyle name="40% - Ênfase3 28" xfId="2895" xr:uid="{5EE95996-78A5-4A0C-BF80-476379539754}"/>
    <cellStyle name="40% - Ênfase3 28 10" xfId="2896" xr:uid="{9F6A4E06-5323-4837-89DA-4309BCBE6C19}"/>
    <cellStyle name="40% - Ênfase3 28 11" xfId="2897" xr:uid="{A3720B8E-6D44-47F9-A33E-CE8D1D547A68}"/>
    <cellStyle name="40% - Ênfase3 28 12" xfId="2898" xr:uid="{041A2D38-4E11-4E16-8701-DFC8A5807181}"/>
    <cellStyle name="40% - Ênfase3 28 13" xfId="2899" xr:uid="{6FD8667C-7C0D-4176-B3D3-D78D609DF0EF}"/>
    <cellStyle name="40% - Ênfase3 28 14" xfId="2900" xr:uid="{65FC2ED4-2A78-475F-8918-6E316C1DF6D0}"/>
    <cellStyle name="40% - Ênfase3 28 15" xfId="2901" xr:uid="{85FFD5FF-1C8F-41FB-ADE8-BFCEC9084E40}"/>
    <cellStyle name="40% - Ênfase3 28 16" xfId="2902" xr:uid="{63374ADC-11E7-4E74-BADE-8CC9CF3D9A1C}"/>
    <cellStyle name="40% - Ênfase3 28 2" xfId="2903" xr:uid="{ECEF527F-22B0-468C-9CCF-652DA7FFD470}"/>
    <cellStyle name="40% - Ênfase3 28 3" xfId="2904" xr:uid="{E99F6B4A-2EA2-4173-909C-8E00CBFFCD7F}"/>
    <cellStyle name="40% - Ênfase3 28 4" xfId="2905" xr:uid="{F2A267D5-B770-4426-A799-427B4CCCC353}"/>
    <cellStyle name="40% - Ênfase3 28 5" xfId="2906" xr:uid="{A457C0A9-53FB-48EB-83F1-77369B70CFB1}"/>
    <cellStyle name="40% - Ênfase3 28 6" xfId="2907" xr:uid="{9775AD24-FE2C-4D9E-AD8E-1A7CFA7C1517}"/>
    <cellStyle name="40% - Ênfase3 28 7" xfId="2908" xr:uid="{7418DF70-05E0-4630-82B4-6608DCBBD9A3}"/>
    <cellStyle name="40% - Ênfase3 28 8" xfId="2909" xr:uid="{A61BA51F-DAF9-4568-B7F1-766D3AC4772F}"/>
    <cellStyle name="40% - Ênfase3 28 9" xfId="2910" xr:uid="{E2B71B28-E1EB-45E1-B281-789ECA111199}"/>
    <cellStyle name="40% - Ênfase3 29" xfId="2911" xr:uid="{AE124112-DA6B-4D2B-877E-00D8539B18AB}"/>
    <cellStyle name="40% - Ênfase3 29 10" xfId="2912" xr:uid="{FC70D07A-9883-4DA6-A268-AB303B286411}"/>
    <cellStyle name="40% - Ênfase3 29 11" xfId="2913" xr:uid="{595CE412-A30B-4DD6-806F-E468495D78FE}"/>
    <cellStyle name="40% - Ênfase3 29 12" xfId="2914" xr:uid="{996D6FC0-8D6D-44C9-8480-8C94A40632C8}"/>
    <cellStyle name="40% - Ênfase3 29 13" xfId="2915" xr:uid="{8CED8024-41D3-42EF-AE13-8DA97FF42646}"/>
    <cellStyle name="40% - Ênfase3 29 14" xfId="2916" xr:uid="{7D74F33B-C75A-4FD1-A8F1-1F842B8966AF}"/>
    <cellStyle name="40% - Ênfase3 29 15" xfId="2917" xr:uid="{199A709B-1747-4661-9624-5189E015A624}"/>
    <cellStyle name="40% - Ênfase3 29 16" xfId="2918" xr:uid="{611C240A-4063-4BB4-8802-8311934A595E}"/>
    <cellStyle name="40% - Ênfase3 29 2" xfId="2919" xr:uid="{FC32024B-3F8A-425D-8087-7032BE179438}"/>
    <cellStyle name="40% - Ênfase3 29 3" xfId="2920" xr:uid="{8497DFB2-DD41-420A-BA6F-57EAF03A4123}"/>
    <cellStyle name="40% - Ênfase3 29 4" xfId="2921" xr:uid="{EEC99B77-B20D-4DBF-928F-B7D0000956CF}"/>
    <cellStyle name="40% - Ênfase3 29 5" xfId="2922" xr:uid="{CE0B9098-4F03-4766-9668-0D6C1B3E1A35}"/>
    <cellStyle name="40% - Ênfase3 29 6" xfId="2923" xr:uid="{B9DAE210-D2D7-4F73-82B6-4D9695FCA76A}"/>
    <cellStyle name="40% - Ênfase3 29 7" xfId="2924" xr:uid="{C54F20CC-D2F5-4E2F-B01A-0B5495B1E9FB}"/>
    <cellStyle name="40% - Ênfase3 29 8" xfId="2925" xr:uid="{8958C5DA-F5B0-4FDB-BBF1-FFB41FC080F3}"/>
    <cellStyle name="40% - Ênfase3 29 9" xfId="2926" xr:uid="{252493C0-8035-44BD-8DE7-800FF24AF695}"/>
    <cellStyle name="40% - Ênfase3 3" xfId="2927" xr:uid="{C9DB8968-E92E-4F06-9567-864FA7CF25D7}"/>
    <cellStyle name="40% - Ênfase3 3 10" xfId="2928" xr:uid="{AF4EEC08-EC45-469C-B1B6-D145408749EF}"/>
    <cellStyle name="40% - Ênfase3 3 11" xfId="2929" xr:uid="{C8EBAA89-7358-4D76-B59E-A5DE568DEC45}"/>
    <cellStyle name="40% - Ênfase3 3 2" xfId="2930" xr:uid="{BE04828F-E455-4332-8FAF-D816C298D371}"/>
    <cellStyle name="40% - Ênfase3 3 3" xfId="2931" xr:uid="{C12104EF-21B5-45AC-A3DC-BA5F16742914}"/>
    <cellStyle name="40% - Ênfase3 3 4" xfId="2932" xr:uid="{E12FE6B4-72E3-4621-9BAD-C22373484159}"/>
    <cellStyle name="40% - Ênfase3 3 5" xfId="2933" xr:uid="{3731C6BF-C9A3-40DE-B632-728AE3C3E1B0}"/>
    <cellStyle name="40% - Ênfase3 3 6" xfId="2934" xr:uid="{02A08508-4A15-48C4-A6CC-F462ADF82F86}"/>
    <cellStyle name="40% - Ênfase3 3 7" xfId="2935" xr:uid="{31C143F3-0937-4FA8-9EBB-F06C1FEC9BC5}"/>
    <cellStyle name="40% - Ênfase3 3 8" xfId="2936" xr:uid="{955C7910-B1BE-4C3C-9F41-2C44380CE084}"/>
    <cellStyle name="40% - Ênfase3 3 9" xfId="2937" xr:uid="{39116FD2-539D-4A6D-9B47-BFAE6EA64815}"/>
    <cellStyle name="40% - Ênfase3 30" xfId="2938" xr:uid="{4F92DE86-C855-4580-AEFB-E41A0F9570F6}"/>
    <cellStyle name="40% - Ênfase3 31" xfId="2939" xr:uid="{ED5129D7-2BDD-4C10-93D1-B82F9E8B570C}"/>
    <cellStyle name="40% - Ênfase3 32" xfId="2940" xr:uid="{D0C39136-A544-4FAE-AEA1-A5CDE07C22F8}"/>
    <cellStyle name="40% - Ênfase3 33" xfId="2941" xr:uid="{3D9C99EF-66E4-4F97-9549-137905B01149}"/>
    <cellStyle name="40% - Ênfase3 34" xfId="2942" xr:uid="{3894F1C8-8A17-4145-981F-9A859F8B81EA}"/>
    <cellStyle name="40% - Ênfase3 35" xfId="2943" xr:uid="{19FDDBF2-9756-4E13-A8AC-874C58E99CFD}"/>
    <cellStyle name="40% - Ênfase3 36" xfId="2944" xr:uid="{98366ED5-7922-4CDC-9EEE-7374968FC4BF}"/>
    <cellStyle name="40% - Ênfase3 37" xfId="2945" xr:uid="{09E2FDCD-F78A-4563-A0BA-B1F8534B8948}"/>
    <cellStyle name="40% - Ênfase3 38" xfId="2946" xr:uid="{FBD52144-D3ED-4574-BF0C-BCFAB8753980}"/>
    <cellStyle name="40% - Ênfase3 39" xfId="2947" xr:uid="{1661727D-56A2-4845-9240-DC8C4530ED9E}"/>
    <cellStyle name="40% - Ênfase3 4" xfId="2948" xr:uid="{0DC73674-2540-49A2-8B24-B85470A17E33}"/>
    <cellStyle name="40% - Ênfase3 4 10" xfId="2949" xr:uid="{CAB4D7F0-DFEF-4A19-8BB0-B4D37F751E1B}"/>
    <cellStyle name="40% - Ênfase3 4 11" xfId="2950" xr:uid="{2A8AB44C-18ED-40E1-AE1D-89577823A3BF}"/>
    <cellStyle name="40% - Ênfase3 4 2" xfId="2951" xr:uid="{9F01D400-E730-4BCF-B642-82A4A58A1F4B}"/>
    <cellStyle name="40% - Ênfase3 4 3" xfId="2952" xr:uid="{0FE9FD54-225A-4248-A971-66035D29449D}"/>
    <cellStyle name="40% - Ênfase3 4 4" xfId="2953" xr:uid="{350EFF37-67FC-4CDE-A448-588769603293}"/>
    <cellStyle name="40% - Ênfase3 4 5" xfId="2954" xr:uid="{7520162C-F85D-4DB1-873C-B5294E5579C1}"/>
    <cellStyle name="40% - Ênfase3 4 6" xfId="2955" xr:uid="{4C02930E-C973-4B73-9101-FFC66B5AEBFC}"/>
    <cellStyle name="40% - Ênfase3 4 7" xfId="2956" xr:uid="{10642995-8CE2-4B7D-879D-6CED0219F1A8}"/>
    <cellStyle name="40% - Ênfase3 4 8" xfId="2957" xr:uid="{A08CCDFD-617D-47F5-B017-EBE2502490A5}"/>
    <cellStyle name="40% - Ênfase3 4 9" xfId="2958" xr:uid="{E4BB89A1-F5A8-4CD0-90EB-B992C0C96A2E}"/>
    <cellStyle name="40% - Ênfase3 40" xfId="2959" xr:uid="{1C3B4235-9A00-438E-880B-5A90B7692119}"/>
    <cellStyle name="40% - Ênfase3 41" xfId="2960" xr:uid="{58C6FF63-FD1A-42DE-A8F9-37996C6920C9}"/>
    <cellStyle name="40% - Ênfase3 42" xfId="2961" xr:uid="{56F1929B-910F-4CAD-AF92-FD3ECE2438DF}"/>
    <cellStyle name="40% - Ênfase3 43" xfId="2962" xr:uid="{F6E4D69E-F2A1-4805-A563-80DBCF3D78CF}"/>
    <cellStyle name="40% - Ênfase3 44" xfId="2963" xr:uid="{20C50470-7E09-4B5A-9E3A-C235AD831B2F}"/>
    <cellStyle name="40% - Ênfase3 45" xfId="2964" xr:uid="{0CDDA585-AFFF-4B59-AB1C-F01A7E73BEC9}"/>
    <cellStyle name="40% - Ênfase3 46" xfId="2965" xr:uid="{6A1BD35E-8E3A-4E76-9254-D276F6C44BEF}"/>
    <cellStyle name="40% - Ênfase3 47" xfId="2966" xr:uid="{BF2BB1EF-BAD8-44B1-8855-C93191FBA656}"/>
    <cellStyle name="40% - Ênfase3 48" xfId="2967" xr:uid="{59123E93-A066-4527-A2D1-DAADC6BD3A34}"/>
    <cellStyle name="40% - Ênfase3 49" xfId="2968" xr:uid="{ECD080A7-B216-45B4-B826-970D858008F3}"/>
    <cellStyle name="40% - Ênfase3 5" xfId="2969" xr:uid="{CDB30D60-2ACB-4A93-9820-7C03DB08A2B9}"/>
    <cellStyle name="40% - Ênfase3 5 2" xfId="2970" xr:uid="{A29F03CE-1AC6-4E0B-9F57-2127F57E0E73}"/>
    <cellStyle name="40% - Ênfase3 5 3" xfId="2971" xr:uid="{42FED9A6-360A-46DE-9F73-D449A63532AE}"/>
    <cellStyle name="40% - Ênfase3 5 4" xfId="2972" xr:uid="{0CC031EE-F5F1-4703-9F46-83DFF25FBFA6}"/>
    <cellStyle name="40% - Ênfase3 50" xfId="2973" xr:uid="{5DFAA2F0-9877-4799-8328-3C42C1AEE9BA}"/>
    <cellStyle name="40% - Ênfase3 51" xfId="2974" xr:uid="{92115F17-7B01-4372-BE05-87CF721383F8}"/>
    <cellStyle name="40% - Ênfase3 52" xfId="2975" xr:uid="{F3A7C874-93A1-4DEF-A0FB-B9EE7FA316F0}"/>
    <cellStyle name="40% - Ênfase3 53" xfId="2976" xr:uid="{53383387-1744-4615-9CD6-61569800DE5B}"/>
    <cellStyle name="40% - Ênfase3 54" xfId="2977" xr:uid="{3BE931CA-CBBB-4E13-82E2-F1A54892DE79}"/>
    <cellStyle name="40% - Ênfase3 55" xfId="2978" xr:uid="{BD41EC45-6F45-4824-B6D3-F11376FD7530}"/>
    <cellStyle name="40% - Ênfase3 56" xfId="2979" xr:uid="{701CC5B6-25AC-450C-B1F9-76CB3276727B}"/>
    <cellStyle name="40% - Ênfase3 57" xfId="2980" xr:uid="{7FA055CF-37CC-45C9-A4EA-9ECB2343451D}"/>
    <cellStyle name="40% - Ênfase3 58" xfId="2981" xr:uid="{C18A229E-981A-4D34-9B9E-5BA2439AEA00}"/>
    <cellStyle name="40% - Ênfase3 59" xfId="2982" xr:uid="{C38C5E48-9CDE-41E7-98E5-17B3EF63DAAA}"/>
    <cellStyle name="40% - Ênfase3 6" xfId="2983" xr:uid="{7C7CEACD-CF90-4CE7-82CD-C96B46A04E23}"/>
    <cellStyle name="40% - Ênfase3 6 2" xfId="2984" xr:uid="{9B744064-3F57-45D6-B323-ACABCE9C39A5}"/>
    <cellStyle name="40% - Ênfase3 6 3" xfId="2985" xr:uid="{7EECE2AC-6751-4DA6-8DE6-8F3A74777F68}"/>
    <cellStyle name="40% - Ênfase3 6 4" xfId="2986" xr:uid="{4AB5D9B1-AD6D-48BA-B887-89C29533DA4D}"/>
    <cellStyle name="40% - Ênfase3 60" xfId="2987" xr:uid="{7442D260-CC76-4EBE-81E8-758F531F0E97}"/>
    <cellStyle name="40% - Ênfase3 61" xfId="2988" xr:uid="{2492147F-4CE9-4B97-9C06-CBA7B5DA86A5}"/>
    <cellStyle name="40% - Ênfase3 62" xfId="2989" xr:uid="{20D08533-4DBE-4451-97CF-F0C2923A17B7}"/>
    <cellStyle name="40% - Ênfase3 63" xfId="2990" xr:uid="{79A478E8-35F1-4CD7-8953-2EBCFBB79F87}"/>
    <cellStyle name="40% - Ênfase3 64" xfId="2991" xr:uid="{EF0108C1-ABFF-4802-BC93-20ADA8A6CC77}"/>
    <cellStyle name="40% - Ênfase3 65" xfId="2992" xr:uid="{492E4B37-1890-4617-9A63-360A487B8488}"/>
    <cellStyle name="40% - Ênfase3 66" xfId="2993" xr:uid="{778EC6DD-2CD2-4ED2-B434-3354EFAF0889}"/>
    <cellStyle name="40% - Ênfase3 67" xfId="2994" xr:uid="{E62DA248-F6F1-46D9-8C90-F5DD20C3E244}"/>
    <cellStyle name="40% - Ênfase3 68" xfId="2995" xr:uid="{981250D5-0E76-4DF3-8FBA-D3A21D0B20FC}"/>
    <cellStyle name="40% - Ênfase3 69" xfId="2996" xr:uid="{A0C99877-9FCB-4356-B8E6-6E97B39F3BA9}"/>
    <cellStyle name="40% - Ênfase3 7" xfId="2997" xr:uid="{614559AD-6F99-4FA9-84F9-53150AD3D4FA}"/>
    <cellStyle name="40% - Ênfase3 7 2" xfId="2998" xr:uid="{0143C238-0CEF-433F-BEFE-93E7C54C76DC}"/>
    <cellStyle name="40% - Ênfase3 7 3" xfId="2999" xr:uid="{87414E0B-3508-450F-9AC5-A3FA229059DF}"/>
    <cellStyle name="40% - Ênfase3 7 4" xfId="3000" xr:uid="{B1B214D6-3C1E-4198-8CA0-72C7841AF9F9}"/>
    <cellStyle name="40% - Ênfase3 70" xfId="3001" xr:uid="{1FC3F47B-8C8D-4FFC-9BD2-C619737E615D}"/>
    <cellStyle name="40% - Ênfase3 71" xfId="3002" xr:uid="{E7BF850E-CC5D-467B-99C2-49F7C8884CA4}"/>
    <cellStyle name="40% - Ênfase3 72" xfId="3003" xr:uid="{A8605376-5118-40D8-B8D3-7258DA44B820}"/>
    <cellStyle name="40% - Ênfase3 73" xfId="3004" xr:uid="{26C029AC-0615-45E6-AB4A-808A9F4A3614}"/>
    <cellStyle name="40% - Ênfase3 74" xfId="3005" xr:uid="{F90F2DF1-5A20-4CC0-8AF5-FC533C3B19FF}"/>
    <cellStyle name="40% - Ênfase3 75" xfId="3006" xr:uid="{A4073BFC-7484-4BE5-AD49-C81B97F22A81}"/>
    <cellStyle name="40% - Ênfase3 76" xfId="3007" xr:uid="{AE9F946F-BACF-44CC-8E25-C046BE9C4DD2}"/>
    <cellStyle name="40% - Ênfase3 77" xfId="3008" xr:uid="{DBF65C1D-D513-451F-A274-13403F414094}"/>
    <cellStyle name="40% - Ênfase3 78" xfId="3009" xr:uid="{FBB77B4E-A98F-4CA1-A64F-933DAE28E8B5}"/>
    <cellStyle name="40% - Ênfase3 79" xfId="3010" xr:uid="{4DD592EA-5044-40EE-9DC7-30B42A89E82E}"/>
    <cellStyle name="40% - Ênfase3 8" xfId="3011" xr:uid="{B547348E-AEE6-4500-B9F5-F8CB2D9CC91D}"/>
    <cellStyle name="40% - Ênfase3 8 2" xfId="3012" xr:uid="{028D8C00-2221-4464-BEF5-856104B0CA48}"/>
    <cellStyle name="40% - Ênfase3 8 3" xfId="3013" xr:uid="{7F68B3E0-AF99-4046-BB84-526F4748BF3F}"/>
    <cellStyle name="40% - Ênfase3 8 4" xfId="3014" xr:uid="{860C5EDB-5735-4C5D-9980-80799FA50844}"/>
    <cellStyle name="40% - Ênfase3 80" xfId="3015" xr:uid="{B47BB84A-3C43-43CF-A792-995055A916D2}"/>
    <cellStyle name="40% - Ênfase3 81" xfId="3016" xr:uid="{8F2816F8-796F-429E-806C-3F42C4C2A6B2}"/>
    <cellStyle name="40% - Ênfase3 82" xfId="3017" xr:uid="{C25339C3-EF08-4C85-92D2-DD38557C8B8A}"/>
    <cellStyle name="40% - Ênfase3 83" xfId="3018" xr:uid="{8DAF4AE0-8784-424B-A4B5-E4D978505C93}"/>
    <cellStyle name="40% - Ênfase3 84" xfId="3019" xr:uid="{F408861E-CC58-44F9-9EF5-921A67671EDD}"/>
    <cellStyle name="40% - Ênfase3 85" xfId="3020" xr:uid="{C9F24639-ACED-47DD-99FF-07E9C40D9925}"/>
    <cellStyle name="40% - Ênfase3 86" xfId="3021" xr:uid="{96CA787C-788D-45DB-AEB9-B92E1D56D263}"/>
    <cellStyle name="40% - Ênfase3 87" xfId="3022" xr:uid="{3EF5F9F6-85E8-4084-897F-DC95830E1012}"/>
    <cellStyle name="40% - Ênfase3 88" xfId="3023" xr:uid="{D340E188-4E1E-4973-940B-35F3710D25FD}"/>
    <cellStyle name="40% - Ênfase3 89" xfId="3024" xr:uid="{03D9854A-BB20-47F2-90A3-F47108CAA292}"/>
    <cellStyle name="40% - Ênfase3 9" xfId="3025" xr:uid="{7008E425-EC25-4AA9-846D-B9A83641EACA}"/>
    <cellStyle name="40% - Ênfase3 90" xfId="3026" xr:uid="{E5EF3F41-D2D0-499A-B027-E87CB4A0D413}"/>
    <cellStyle name="40% - Ênfase3 91" xfId="3027" xr:uid="{8B144C24-87E8-4B5B-8047-A8EE58734454}"/>
    <cellStyle name="40% - Ênfase3 92" xfId="3028" xr:uid="{3362DB34-35FA-48EF-92BE-76D3DF52FAC4}"/>
    <cellStyle name="40% - Ênfase3 93" xfId="3029" xr:uid="{1E17E197-9CA6-4E87-A718-29E375F9084B}"/>
    <cellStyle name="40% - Ênfase3 94" xfId="3030" xr:uid="{C6715F3E-46F1-49E4-B1EE-53228396AE08}"/>
    <cellStyle name="40% - Ênfase3 95" xfId="3031" xr:uid="{D866D003-B85E-4132-BE75-36B0AF9B2C38}"/>
    <cellStyle name="40% - Ênfase3 96" xfId="3032" xr:uid="{1244E091-0224-44C8-9121-5A5CAEDF0709}"/>
    <cellStyle name="40% - Ênfase3 97" xfId="3033" xr:uid="{85BE52B0-461D-4163-8BBD-B2419861F13B}"/>
    <cellStyle name="40% - Ênfase3 98" xfId="3034" xr:uid="{AE181440-B0AE-41F1-83E3-7EAEC6E827F3}"/>
    <cellStyle name="40% - Ênfase3 99" xfId="3035" xr:uid="{50A26AB8-D752-46B6-B1E6-FB8CF1CC0319}"/>
    <cellStyle name="40% - Ênfase4" xfId="35" builtinId="43" customBuiltin="1"/>
    <cellStyle name="40% - Ênfase4 10" xfId="3036" xr:uid="{806A0194-1F56-4748-87FC-F0B63A87485C}"/>
    <cellStyle name="40% - Ênfase4 10 2" xfId="40538" xr:uid="{97EF4DDF-94DB-4C82-B5BB-1A7F004A4C08}"/>
    <cellStyle name="40% - Ênfase4 100" xfId="3037" xr:uid="{0BC7A3B0-C759-4CC4-B565-AA96E90C782E}"/>
    <cellStyle name="40% - Ênfase4 101" xfId="3038" xr:uid="{D36FA56E-7BF1-44E3-9C2B-F13ED305486B}"/>
    <cellStyle name="40% - Ênfase4 102" xfId="3039" xr:uid="{A768AE17-D4DA-4026-9C1D-F5DB82A628F4}"/>
    <cellStyle name="40% - Ênfase4 103" xfId="3040" xr:uid="{4172EB68-1E9F-47E3-862B-31504845779C}"/>
    <cellStyle name="40% - Ênfase4 104" xfId="3041" xr:uid="{4E692D53-7C43-48E3-9AF5-7F7A47044DA4}"/>
    <cellStyle name="40% - Ênfase4 105" xfId="3042" xr:uid="{BE70CCC0-2831-42B1-B676-58CC0F3B7628}"/>
    <cellStyle name="40% - Ênfase4 106" xfId="3043" xr:uid="{F25557D9-B772-4CBE-B4C6-737092864F06}"/>
    <cellStyle name="40% - Ênfase4 107" xfId="3044" xr:uid="{6CA9EEA0-4E53-4C67-A00C-165ED7A0E8C4}"/>
    <cellStyle name="40% - Ênfase4 108" xfId="3045" xr:uid="{1C266362-B737-435F-8EFB-D4CAA86B59B4}"/>
    <cellStyle name="40% - Ênfase4 109" xfId="3046" xr:uid="{50142B1E-3208-4171-BE6C-9A1233858FAC}"/>
    <cellStyle name="40% - Ênfase4 11" xfId="3047" xr:uid="{CEFCF3C9-DC90-4B27-B8F2-4B0B99B959CD}"/>
    <cellStyle name="40% - Ênfase4 11 2" xfId="40539" xr:uid="{FDC2DAA0-46C8-42EA-AF24-CB5DA379D4FD}"/>
    <cellStyle name="40% - Ênfase4 110" xfId="3048" xr:uid="{8EA79B31-C85B-411F-B2E5-E889A6F4BF47}"/>
    <cellStyle name="40% - Ênfase4 111" xfId="3049" xr:uid="{7912838A-14FB-4CE7-A9F0-4F8199E92D32}"/>
    <cellStyle name="40% - Ênfase4 112" xfId="3050" xr:uid="{CBADE6B2-33FE-4C71-A651-D97ABE05B5BD}"/>
    <cellStyle name="40% - Ênfase4 113" xfId="3051" xr:uid="{C0E09552-7FA9-48EF-95CA-84B5CC1A49BB}"/>
    <cellStyle name="40% - Ênfase4 114" xfId="3052" xr:uid="{25D14F22-E4CD-4761-8CBC-3295D8EB5D54}"/>
    <cellStyle name="40% - Ênfase4 115" xfId="3053" xr:uid="{8D6AA603-6044-4404-8B81-4D2C84B816E0}"/>
    <cellStyle name="40% - Ênfase4 116" xfId="3054" xr:uid="{148FAE93-233D-4338-9B45-EFE73027DEBC}"/>
    <cellStyle name="40% - Ênfase4 117" xfId="3055" xr:uid="{8B9A2895-E854-4A52-97A3-DDEFB8B0BC74}"/>
    <cellStyle name="40% - Ênfase4 118" xfId="3056" xr:uid="{2A5D0209-B54A-4FF6-A265-63D82C110FCC}"/>
    <cellStyle name="40% - Ênfase4 119" xfId="3057" xr:uid="{C794227C-8CCE-47F9-B393-20A777BCC06A}"/>
    <cellStyle name="40% - Ênfase4 12" xfId="3058" xr:uid="{3E7E2F97-9F17-4F88-993A-13D75ADEF95D}"/>
    <cellStyle name="40% - Ênfase4 12 2" xfId="40540" xr:uid="{C0671A1F-4FA7-4717-B09F-579E1B86D5C7}"/>
    <cellStyle name="40% - Ênfase4 120" xfId="3059" xr:uid="{0188EC13-D686-4614-9DB7-289EB73D36C7}"/>
    <cellStyle name="40% - Ênfase4 121" xfId="3060" xr:uid="{11F741AD-8FD0-4822-BB6B-7FDB42693158}"/>
    <cellStyle name="40% - Ênfase4 122" xfId="3061" xr:uid="{54043421-EA7B-4D8E-843D-1A3045C1123C}"/>
    <cellStyle name="40% - Ênfase4 123" xfId="3062" xr:uid="{12BDDF30-C2DC-4799-82DF-BDDB2DC17619}"/>
    <cellStyle name="40% - Ênfase4 124" xfId="3063" xr:uid="{621599C6-B0C8-4ED0-954D-5DA49B2F50D3}"/>
    <cellStyle name="40% - Ênfase4 125" xfId="3064" xr:uid="{69A90F79-0B9C-4366-994B-F97C1980FE03}"/>
    <cellStyle name="40% - Ênfase4 126" xfId="3065" xr:uid="{6AD02160-24CA-4DE7-BCB9-E35BCBA858CB}"/>
    <cellStyle name="40% - Ênfase4 127" xfId="3066" xr:uid="{9AE0CC9C-FC9A-48A4-B1EC-F9C92BA3E0BC}"/>
    <cellStyle name="40% - Ênfase4 128" xfId="3067" xr:uid="{4CA18A4B-E176-49D0-9FF1-67581217C56C}"/>
    <cellStyle name="40% - Ênfase4 129" xfId="3068" xr:uid="{A7D9C80B-1F8F-4F57-A0F8-7BDF640D9C41}"/>
    <cellStyle name="40% - Ênfase4 13" xfId="3069" xr:uid="{39F6A4B4-385F-470E-9CEB-52E16182BACC}"/>
    <cellStyle name="40% - Ênfase4 13 2" xfId="40541" xr:uid="{6B8D64F5-D401-4E46-AF4E-6E7F3D491503}"/>
    <cellStyle name="40% - Ênfase4 130" xfId="3070" xr:uid="{40DFF2D7-4BEB-45CA-BDAD-5847B0B1F628}"/>
    <cellStyle name="40% - Ênfase4 131" xfId="3071" xr:uid="{49BB6D05-D847-458F-B913-B1E4D1545981}"/>
    <cellStyle name="40% - Ênfase4 132" xfId="3072" xr:uid="{DC7FBEDC-2377-4DD7-BD2F-ACEAF1284787}"/>
    <cellStyle name="40% - Ênfase4 133" xfId="3073" xr:uid="{9573304A-1A6E-46AC-B02F-84C3B30AE337}"/>
    <cellStyle name="40% - Ênfase4 134" xfId="3074" xr:uid="{770E5B21-499D-46BE-88D8-105FB0F501CA}"/>
    <cellStyle name="40% - Ênfase4 135" xfId="3075" xr:uid="{4E9D8042-3886-43DD-8458-5C6B152C6C6C}"/>
    <cellStyle name="40% - Ênfase4 136" xfId="3076" xr:uid="{76C9CD8E-18EC-4B77-B5C3-1612D6B2C8FA}"/>
    <cellStyle name="40% - Ênfase4 137" xfId="3077" xr:uid="{2781665D-F1CE-49F6-9B55-17C646F37A39}"/>
    <cellStyle name="40% - Ênfase4 138" xfId="3078" xr:uid="{F7EFD542-69DD-4A2D-A8FF-48800D90E92A}"/>
    <cellStyle name="40% - Ênfase4 139" xfId="3079" xr:uid="{618343AB-3BC0-46DF-9ABC-F833AC4CEB52}"/>
    <cellStyle name="40% - Ênfase4 14" xfId="3080" xr:uid="{D3ADB44D-5EEB-4286-86E2-940F2AB7E726}"/>
    <cellStyle name="40% - Ênfase4 140" xfId="3081" xr:uid="{B22A1399-8981-47AC-88E5-AD48CA3CA67D}"/>
    <cellStyle name="40% - Ênfase4 141" xfId="3082" xr:uid="{1142C7A5-48EB-4F65-AC49-96E4EFAE8916}"/>
    <cellStyle name="40% - Ênfase4 142" xfId="3083" xr:uid="{BA04CADE-AF0C-4343-8188-6038D38694C9}"/>
    <cellStyle name="40% - Ênfase4 143" xfId="3084" xr:uid="{FAAB9FFE-7B3D-4F0B-8D9F-031316293BC8}"/>
    <cellStyle name="40% - Ênfase4 144" xfId="3085" xr:uid="{763EEE5D-7D28-4226-A9D8-19CA3BFDDB0C}"/>
    <cellStyle name="40% - Ênfase4 145" xfId="3086" xr:uid="{181C298B-64A1-4BAF-BE82-0205ACEB4249}"/>
    <cellStyle name="40% - Ênfase4 146" xfId="3087" xr:uid="{E15A7B81-355B-4915-9431-4D5A75E45DE5}"/>
    <cellStyle name="40% - Ênfase4 147" xfId="3088" xr:uid="{A8ACB434-46AF-4312-B4DE-DFF026EB2ECB}"/>
    <cellStyle name="40% - Ênfase4 148" xfId="3089" xr:uid="{6DDFA639-2C57-4BA0-9E2E-6AB00ED68D31}"/>
    <cellStyle name="40% - Ênfase4 149" xfId="3090" xr:uid="{62ED5565-A027-4A5E-9AC3-42901A26F757}"/>
    <cellStyle name="40% - Ênfase4 15" xfId="3091" xr:uid="{DD92F527-FA7A-4640-9FAF-E89CECC4F6C9}"/>
    <cellStyle name="40% - Ênfase4 15 2" xfId="3092" xr:uid="{41A93CF5-38F3-466F-BB53-D25F833E956B}"/>
    <cellStyle name="40% - Ênfase4 15 3" xfId="3093" xr:uid="{B8E6724F-D385-4830-8F99-22D189C14A9E}"/>
    <cellStyle name="40% - Ênfase4 150" xfId="3094" xr:uid="{CE9FF5CD-2CEA-4222-98F4-DEDB7AAE2027}"/>
    <cellStyle name="40% - Ênfase4 151" xfId="3095" xr:uid="{1BB89AEB-5D5C-4862-BA0F-AADC4BFAE4A5}"/>
    <cellStyle name="40% - Ênfase4 152" xfId="3096" xr:uid="{772CC1B2-369F-47EF-A251-203A8A8C3A58}"/>
    <cellStyle name="40% - Ênfase4 153" xfId="3097" xr:uid="{5D4CCA63-DF78-45DF-B1F9-BDF3097F7F7A}"/>
    <cellStyle name="40% - Ênfase4 154" xfId="3098" xr:uid="{C637BAFC-8BC4-4481-A98E-1E4DB4C95019}"/>
    <cellStyle name="40% - Ênfase4 155" xfId="3099" xr:uid="{BB46CE38-DB66-46FB-8AF5-9E64F4E90D50}"/>
    <cellStyle name="40% - Ênfase4 156" xfId="3100" xr:uid="{29C1A6E7-BC12-4B98-83B3-B3868914075A}"/>
    <cellStyle name="40% - Ênfase4 157" xfId="3101" xr:uid="{AD36ADC7-8587-455F-A76E-63C2FA646C08}"/>
    <cellStyle name="40% - Ênfase4 158" xfId="3102" xr:uid="{854E7B37-843D-42FD-8AFE-65490B50AFB2}"/>
    <cellStyle name="40% - Ênfase4 159" xfId="3103" xr:uid="{BF8D7F59-4542-4398-BD70-34763BFD944C}"/>
    <cellStyle name="40% - Ênfase4 16" xfId="3104" xr:uid="{B12551A6-3129-4B72-A41B-C76684800BB8}"/>
    <cellStyle name="40% - Ênfase4 16 2" xfId="3105" xr:uid="{C8BBE39B-0032-4AC9-A149-E02B01483433}"/>
    <cellStyle name="40% - Ênfase4 16 3" xfId="3106" xr:uid="{7BD77E89-6722-4351-A371-4C9DBFFDD8A2}"/>
    <cellStyle name="40% - Ênfase4 160" xfId="3107" xr:uid="{C62319F6-0914-4E1F-8294-9DF36DD89F3D}"/>
    <cellStyle name="40% - Ênfase4 161" xfId="3108" xr:uid="{A7CB56A2-2218-476F-BC3F-1D2CDE28C066}"/>
    <cellStyle name="40% - Ênfase4 162" xfId="3109" xr:uid="{E42B4274-712B-4849-B177-F456E5F735E8}"/>
    <cellStyle name="40% - Ênfase4 163" xfId="3110" xr:uid="{DD5BC15D-3BAA-44B2-8BA0-ACF10E471061}"/>
    <cellStyle name="40% - Ênfase4 164" xfId="3111" xr:uid="{4E7374C2-BBE8-43A7-B782-867F33AE381A}"/>
    <cellStyle name="40% - Ênfase4 165" xfId="3112" xr:uid="{26FA17C4-8F9D-444A-8BF0-78BE4D50FE8E}"/>
    <cellStyle name="40% - Ênfase4 166" xfId="3113" xr:uid="{3F319C45-741D-4C11-8B6E-D52096567753}"/>
    <cellStyle name="40% - Ênfase4 167" xfId="3114" xr:uid="{B598D860-FEEF-4D7D-B2A1-15C29E18C831}"/>
    <cellStyle name="40% - Ênfase4 168" xfId="3115" xr:uid="{7D74D1D5-7C3C-4CCD-B333-32FBBF8DC82A}"/>
    <cellStyle name="40% - Ênfase4 169" xfId="3116" xr:uid="{3A18DA69-2F53-4D14-A497-13851C569046}"/>
    <cellStyle name="40% - Ênfase4 17" xfId="3117" xr:uid="{BBAD3CD0-9587-44F9-A58F-191725F415B1}"/>
    <cellStyle name="40% - Ênfase4 17 2" xfId="3118" xr:uid="{B0966ACD-9261-48A2-ACBD-39D0D8BD3423}"/>
    <cellStyle name="40% - Ênfase4 17 3" xfId="3119" xr:uid="{E588EE21-BA2F-4E73-B3A1-24C956D646BE}"/>
    <cellStyle name="40% - Ênfase4 170" xfId="3120" xr:uid="{67743A08-5918-4C52-9CA4-C340E07469C4}"/>
    <cellStyle name="40% - Ênfase4 171" xfId="3121" xr:uid="{B40EB8D9-EBE2-4188-92DA-3B8A2C84C6E4}"/>
    <cellStyle name="40% - Ênfase4 172" xfId="3122" xr:uid="{970B4215-53AF-4B93-9CEE-A67383D3E401}"/>
    <cellStyle name="40% - Ênfase4 173" xfId="3123" xr:uid="{320D2159-76F1-4B43-B6E1-BB834657B20E}"/>
    <cellStyle name="40% - Ênfase4 174" xfId="3124" xr:uid="{89480587-65EF-421F-8EDE-4816CB968889}"/>
    <cellStyle name="40% - Ênfase4 175" xfId="3125" xr:uid="{79CCD720-99A1-45ED-A5B4-6675889E34B5}"/>
    <cellStyle name="40% - Ênfase4 176" xfId="3126" xr:uid="{6C63544E-F088-4987-AD40-DE5E82BED019}"/>
    <cellStyle name="40% - Ênfase4 177" xfId="3127" xr:uid="{54383F1B-9739-472C-A0BE-6106EBD8F575}"/>
    <cellStyle name="40% - Ênfase4 178" xfId="3128" xr:uid="{C4E4FE63-95FD-43B4-9CCD-434EEFA58F33}"/>
    <cellStyle name="40% - Ênfase4 179" xfId="3129" xr:uid="{6B4039D6-2301-442C-9917-193E92499370}"/>
    <cellStyle name="40% - Ênfase4 18" xfId="3130" xr:uid="{57C87541-96CA-410C-B430-E5668188A5D9}"/>
    <cellStyle name="40% - Ênfase4 18 2" xfId="3131" xr:uid="{2D1CC3D3-F855-48F5-B47D-152195B7D2FD}"/>
    <cellStyle name="40% - Ênfase4 18 3" xfId="3132" xr:uid="{C01BED6E-693A-44EC-B4C2-CCB4C28E223A}"/>
    <cellStyle name="40% - Ênfase4 180" xfId="3133" xr:uid="{907F6E2D-5E15-439A-810D-0AD1F372D1CF}"/>
    <cellStyle name="40% - Ênfase4 181" xfId="3134" xr:uid="{BABD1ED1-B426-43B6-94CC-FE081CBE78E1}"/>
    <cellStyle name="40% - Ênfase4 182" xfId="3135" xr:uid="{CC826EEA-4010-40D4-9148-9B536EA277A1}"/>
    <cellStyle name="40% - Ênfase4 183" xfId="3136" xr:uid="{603ECF8F-14D9-43FA-ABAD-966481103F5F}"/>
    <cellStyle name="40% - Ênfase4 184" xfId="3137" xr:uid="{BB1F3FB5-B68E-4453-86CC-429A503E4F99}"/>
    <cellStyle name="40% - Ênfase4 185" xfId="3138" xr:uid="{20D2C533-0BA8-4391-867F-B6CB726E4D5B}"/>
    <cellStyle name="40% - Ênfase4 186" xfId="3139" xr:uid="{51AA2D16-70D9-432D-AB19-4AA50F7EC3E5}"/>
    <cellStyle name="40% - Ênfase4 187" xfId="3140" xr:uid="{A422AAA1-18B0-4A7F-BA37-3799AEB6718D}"/>
    <cellStyle name="40% - Ênfase4 188" xfId="3141" xr:uid="{3F6B7393-6740-4852-A2AF-AC61ED89AA59}"/>
    <cellStyle name="40% - Ênfase4 189" xfId="3142" xr:uid="{5F3DE967-AB01-4A64-97CE-27201B48FA11}"/>
    <cellStyle name="40% - Ênfase4 19" xfId="3143" xr:uid="{718AB0B4-A601-4579-9E05-1FBEC4A1D5E4}"/>
    <cellStyle name="40% - Ênfase4 19 2" xfId="3144" xr:uid="{D12CDCB3-1963-40AE-8EA5-D3A709D9B9FC}"/>
    <cellStyle name="40% - Ênfase4 19 3" xfId="3145" xr:uid="{BF27DA9A-380E-4269-A6D4-98D51281040B}"/>
    <cellStyle name="40% - Ênfase4 190" xfId="3146" xr:uid="{3E5BEE2E-8D48-48CC-9253-D80862AA4EC2}"/>
    <cellStyle name="40% - Ênfase4 2" xfId="3147" xr:uid="{D5C3F906-3E9C-49DC-902F-CA4275FC24DF}"/>
    <cellStyle name="40% - Ênfase4 2 10" xfId="3148" xr:uid="{A4D20772-ABAD-4DA0-82D5-4B6F8CB1B6E9}"/>
    <cellStyle name="40% - Ênfase4 2 10 2" xfId="3149" xr:uid="{44557362-7009-4AAA-AE26-2A1B0AFE27C5}"/>
    <cellStyle name="40% - Ênfase4 2 10 3" xfId="3150" xr:uid="{C192ECDE-CCDE-4AF0-ABA8-007C0200E6B9}"/>
    <cellStyle name="40% - Ênfase4 2 10 4" xfId="3151" xr:uid="{C1441E91-0689-424E-A473-7A0155BC7BE2}"/>
    <cellStyle name="40% - Ênfase4 2 10 5" xfId="3152" xr:uid="{EE3AD407-2680-4943-B135-833C173FD538}"/>
    <cellStyle name="40% - Ênfase4 2 10 6" xfId="3153" xr:uid="{2B28DD86-B409-4640-A776-E18DF190F978}"/>
    <cellStyle name="40% - Ênfase4 2 10 7" xfId="3154" xr:uid="{4C4C09A0-6177-483A-9C2E-448328DC722C}"/>
    <cellStyle name="40% - Ênfase4 2 11" xfId="3155" xr:uid="{05D31FD8-5996-4D42-B404-D54D0270F776}"/>
    <cellStyle name="40% - Ênfase4 2 11 2" xfId="3156" xr:uid="{90BF8864-B939-4A48-8723-11863F5F0EE2}"/>
    <cellStyle name="40% - Ênfase4 2 11 3" xfId="3157" xr:uid="{F3B0EF26-CFB4-4820-8200-2C628D515B72}"/>
    <cellStyle name="40% - Ênfase4 2 11 4" xfId="3158" xr:uid="{26AF4A16-2CA4-4896-A359-216A9064E4EB}"/>
    <cellStyle name="40% - Ênfase4 2 11 5" xfId="3159" xr:uid="{678952CA-2C7D-4376-9765-4F50D59456EF}"/>
    <cellStyle name="40% - Ênfase4 2 11 6" xfId="3160" xr:uid="{C1377AAD-66E4-425F-990E-39B680DDDAFC}"/>
    <cellStyle name="40% - Ênfase4 2 11 7" xfId="3161" xr:uid="{5DD65FA0-1547-41A8-B60C-853AD9B7F660}"/>
    <cellStyle name="40% - Ênfase4 2 12" xfId="3162" xr:uid="{6E7B5FE8-5AD0-40ED-9678-F1A8B7CE0B40}"/>
    <cellStyle name="40% - Ênfase4 2 13" xfId="3163" xr:uid="{61FCD4F5-26C2-47D2-BB11-C3183238B13B}"/>
    <cellStyle name="40% - Ênfase4 2 14" xfId="3164" xr:uid="{1350998C-20F5-4AAD-953F-2C329C6BFFE2}"/>
    <cellStyle name="40% - Ênfase4 2 15" xfId="3165" xr:uid="{55056624-3CC3-46B7-8B92-A85FAC1C9A66}"/>
    <cellStyle name="40% - Ênfase4 2 16" xfId="3166" xr:uid="{966A1F1E-79B6-4B3F-9371-8A0CEF774BC0}"/>
    <cellStyle name="40% - Ênfase4 2 17" xfId="3167" xr:uid="{5074BEBA-5AFE-4E75-B4A1-9AB5ECAC3C18}"/>
    <cellStyle name="40% - Ênfase4 2 18" xfId="3168" xr:uid="{7DB55F41-1EA8-4274-8E6E-79A7D4DC6CA1}"/>
    <cellStyle name="40% - Ênfase4 2 19" xfId="3169" xr:uid="{4585CE0D-ACC2-42A7-B3F0-F61ACF1FC73F}"/>
    <cellStyle name="40% - Ênfase4 2 2" xfId="3170" xr:uid="{BA4B039F-D5F2-4544-AAE3-3161506990D2}"/>
    <cellStyle name="40% - Ênfase4 2 20" xfId="3171" xr:uid="{77D0F097-67B7-4DBF-9847-6542D381D2E3}"/>
    <cellStyle name="40% - Ênfase4 2 21" xfId="3172" xr:uid="{764A5434-5DFA-4E49-88AE-FB453F9524EA}"/>
    <cellStyle name="40% - Ênfase4 2 22" xfId="3173" xr:uid="{E0324855-2D6B-4239-8910-5FE37327647A}"/>
    <cellStyle name="40% - Ênfase4 2 23" xfId="3174" xr:uid="{4B65DB2D-467A-49B8-ADD5-71B8CA662976}"/>
    <cellStyle name="40% - Ênfase4 2 24" xfId="3175" xr:uid="{0D78537C-BDDE-41BC-AFE9-D2D6421431AA}"/>
    <cellStyle name="40% - Ênfase4 2 25" xfId="3176" xr:uid="{D61F0830-8B11-41D8-BA5F-D5AE2046F71D}"/>
    <cellStyle name="40% - Ênfase4 2 26" xfId="3177" xr:uid="{5647C64B-33C1-4FED-A0D3-0DBCAA64F439}"/>
    <cellStyle name="40% - Ênfase4 2 27" xfId="3178" xr:uid="{6B3F5008-599D-4C09-AC87-302758251EF8}"/>
    <cellStyle name="40% - Ênfase4 2 28" xfId="3179" xr:uid="{64B94F66-C6D9-42CD-9246-3D52C4BA4668}"/>
    <cellStyle name="40% - Ênfase4 2 29" xfId="3180" xr:uid="{678ED810-CDC4-4F71-AD06-82ACF2442CFF}"/>
    <cellStyle name="40% - Ênfase4 2 3" xfId="3181" xr:uid="{ABA306CB-E304-4E88-BD9F-0C1D54369A51}"/>
    <cellStyle name="40% - Ênfase4 2 30" xfId="3182" xr:uid="{2B280512-5789-4B2C-B219-84F5E9AE0A92}"/>
    <cellStyle name="40% - Ênfase4 2 31" xfId="3183" xr:uid="{5DF0C217-11EC-466D-83C8-8FA51DF06F2D}"/>
    <cellStyle name="40% - Ênfase4 2 32" xfId="3184" xr:uid="{4C0D1DE8-7C66-420A-974A-B02A5F2B5C69}"/>
    <cellStyle name="40% - Ênfase4 2 33" xfId="3185" xr:uid="{21DEBCAB-33E1-498B-A16F-B5F64E07FE38}"/>
    <cellStyle name="40% - Ênfase4 2 34" xfId="3186" xr:uid="{8456620A-8203-446D-957A-79343A96DA70}"/>
    <cellStyle name="40% - Ênfase4 2 35" xfId="3187" xr:uid="{8EE1E560-BE25-4ED5-8555-4D1ED524BB78}"/>
    <cellStyle name="40% - Ênfase4 2 4" xfId="3188" xr:uid="{99BE239F-03AC-4ED3-9993-FB022E1F0307}"/>
    <cellStyle name="40% - Ênfase4 2 5" xfId="3189" xr:uid="{5696BC6D-F289-422B-ABFF-19BDCBA0F13B}"/>
    <cellStyle name="40% - Ênfase4 2 6" xfId="3190" xr:uid="{48059F2A-5FC1-4464-A071-E1507B78F0EA}"/>
    <cellStyle name="40% - Ênfase4 2 7" xfId="3191" xr:uid="{46E8B400-4234-4C77-84FC-BD77EED5B5FB}"/>
    <cellStyle name="40% - Ênfase4 2 8" xfId="3192" xr:uid="{72858160-0C76-4966-88AD-B1F8C700135E}"/>
    <cellStyle name="40% - Ênfase4 2 8 2" xfId="3193" xr:uid="{E220C2BB-D9A2-4EBD-86A2-18C09C6DB58E}"/>
    <cellStyle name="40% - Ênfase4 2 8 3" xfId="3194" xr:uid="{F30A7A5B-4476-4D08-8EAD-A797FDC4675A}"/>
    <cellStyle name="40% - Ênfase4 2 8 4" xfId="3195" xr:uid="{8AA7CD8C-2FF2-421E-BEAD-E5C00F2F0994}"/>
    <cellStyle name="40% - Ênfase4 2 8 5" xfId="3196" xr:uid="{24C7DA2D-5BF9-430B-8CB9-F2DE1EDEBD9B}"/>
    <cellStyle name="40% - Ênfase4 2 8 6" xfId="3197" xr:uid="{3D07F2DE-CFA1-45BA-BCBA-B5ECFACE7D58}"/>
    <cellStyle name="40% - Ênfase4 2 8 7" xfId="3198" xr:uid="{C2219DE6-1F1F-4304-86D3-11A7B1AB1192}"/>
    <cellStyle name="40% - Ênfase4 2 9" xfId="3199" xr:uid="{B9E08A39-3564-4107-A1D9-F74E4290DFD4}"/>
    <cellStyle name="40% - Ênfase4 2 9 2" xfId="3200" xr:uid="{7EBD359A-7472-4E86-BD4D-21DB94A5FBCA}"/>
    <cellStyle name="40% - Ênfase4 2 9 3" xfId="3201" xr:uid="{89736419-27AB-4488-B0E8-4EAC69C3D653}"/>
    <cellStyle name="40% - Ênfase4 2 9 4" xfId="3202" xr:uid="{51E7F77D-334E-4F2F-BB54-1D99B667DE48}"/>
    <cellStyle name="40% - Ênfase4 2 9 5" xfId="3203" xr:uid="{124EFD9F-8AB2-4FCC-AF36-61535F0E2232}"/>
    <cellStyle name="40% - Ênfase4 2 9 6" xfId="3204" xr:uid="{61A0E716-D0E9-4F6C-B515-C085645449E1}"/>
    <cellStyle name="40% - Ênfase4 2 9 7" xfId="3205" xr:uid="{3DB29CAF-5C54-4040-A334-38D55D774D6D}"/>
    <cellStyle name="40% - Ênfase4 20" xfId="3206" xr:uid="{43590FF0-54DF-4BF8-9DD7-3DF09F0AEEFE}"/>
    <cellStyle name="40% - Ênfase4 20 2" xfId="3207" xr:uid="{A6F67061-EA5C-41D1-9BCA-A8753DE6D90E}"/>
    <cellStyle name="40% - Ênfase4 20 3" xfId="3208" xr:uid="{5F2EA996-6F0A-4908-BD23-3622F5C59E27}"/>
    <cellStyle name="40% - Ênfase4 21" xfId="3209" xr:uid="{6EF9C98A-6976-4D9A-9D8C-03053863E21F}"/>
    <cellStyle name="40% - Ênfase4 22" xfId="3210" xr:uid="{2C58F136-B22B-4879-94A6-9094430B4481}"/>
    <cellStyle name="40% - Ênfase4 23" xfId="3211" xr:uid="{1A8CE85D-EBB4-4563-9FE3-3FAF023AB206}"/>
    <cellStyle name="40% - Ênfase4 24" xfId="3212" xr:uid="{110E58DB-FB01-4E4C-8A33-8C75D3E34ADE}"/>
    <cellStyle name="40% - Ênfase4 24 2" xfId="40980" xr:uid="{496BB825-A358-4A8E-A5CF-0CB1A7AC2F5F}"/>
    <cellStyle name="40% - Ênfase4 25" xfId="3213" xr:uid="{58823E4E-2AE5-4604-8595-93967FAC9F7F}"/>
    <cellStyle name="40% - Ênfase4 25 2" xfId="41015" xr:uid="{4FE91EA2-0D86-476E-B636-33FC7BA94CD2}"/>
    <cellStyle name="40% - Ênfase4 26" xfId="3214" xr:uid="{A9186054-5255-48D8-8BEE-CCCEEE40E9C3}"/>
    <cellStyle name="40% - Ênfase4 26 10" xfId="3215" xr:uid="{A2C2DBB6-2BF3-40C9-A34F-8D7C36C0934A}"/>
    <cellStyle name="40% - Ênfase4 26 11" xfId="3216" xr:uid="{9D212F9E-CF90-4524-9663-21C2C55B5C6C}"/>
    <cellStyle name="40% - Ênfase4 26 12" xfId="3217" xr:uid="{B00F88F9-BD4D-4D07-B6A5-DF6EFE5AF797}"/>
    <cellStyle name="40% - Ênfase4 26 13" xfId="3218" xr:uid="{760EDB6F-C6D3-41F6-9353-B69B798FB783}"/>
    <cellStyle name="40% - Ênfase4 26 14" xfId="3219" xr:uid="{735ACC1C-E2A7-482C-B942-69FB19D74A33}"/>
    <cellStyle name="40% - Ênfase4 26 15" xfId="3220" xr:uid="{ACA082C6-CCBB-4E30-85D0-695F75E94010}"/>
    <cellStyle name="40% - Ênfase4 26 16" xfId="3221" xr:uid="{84BDD5F7-7D4C-4FA2-B5DE-9A98B4D253C8}"/>
    <cellStyle name="40% - Ênfase4 26 2" xfId="3222" xr:uid="{FA441C38-8E62-42DC-AEC7-F6CED00BD2E9}"/>
    <cellStyle name="40% - Ênfase4 26 3" xfId="3223" xr:uid="{A4A6C7B2-0801-4781-A703-E6871D44E616}"/>
    <cellStyle name="40% - Ênfase4 26 4" xfId="3224" xr:uid="{CC9A8151-40A1-43D2-B6AE-6BDEC6A4589F}"/>
    <cellStyle name="40% - Ênfase4 26 5" xfId="3225" xr:uid="{460849D5-F45A-478C-8E81-3AF3030B88C1}"/>
    <cellStyle name="40% - Ênfase4 26 6" xfId="3226" xr:uid="{C7E4BEFB-063E-48D2-8790-E2D471A1B053}"/>
    <cellStyle name="40% - Ênfase4 26 7" xfId="3227" xr:uid="{92D2F49D-2BFA-4526-8DA2-8470964A86CF}"/>
    <cellStyle name="40% - Ênfase4 26 8" xfId="3228" xr:uid="{B73D66AE-584D-443C-8DFF-438FA5696EC6}"/>
    <cellStyle name="40% - Ênfase4 26 9" xfId="3229" xr:uid="{FAE31271-4CAD-4B09-B51A-EA39BC544871}"/>
    <cellStyle name="40% - Ênfase4 27" xfId="3230" xr:uid="{6D998AF1-6603-4432-A4B8-C7B1219F335F}"/>
    <cellStyle name="40% - Ênfase4 27 10" xfId="3231" xr:uid="{B663870C-07F9-468C-8850-779D0967F663}"/>
    <cellStyle name="40% - Ênfase4 27 11" xfId="3232" xr:uid="{A8928CB7-B37C-446C-8093-27391F9DC215}"/>
    <cellStyle name="40% - Ênfase4 27 12" xfId="3233" xr:uid="{AB3F7F25-E7A8-4714-B406-05AA2C8745AA}"/>
    <cellStyle name="40% - Ênfase4 27 13" xfId="3234" xr:uid="{6B58B66D-EDD8-4E4A-91E0-5CD4843B9E4A}"/>
    <cellStyle name="40% - Ênfase4 27 14" xfId="3235" xr:uid="{FBE2326E-863D-4DFD-A95D-9A3D170F3AB3}"/>
    <cellStyle name="40% - Ênfase4 27 15" xfId="3236" xr:uid="{27316329-9B5E-4553-8229-500B43AB7B16}"/>
    <cellStyle name="40% - Ênfase4 27 16" xfId="3237" xr:uid="{995693D8-66EB-4119-B674-9B92BB87119C}"/>
    <cellStyle name="40% - Ênfase4 27 2" xfId="3238" xr:uid="{67ADDB8B-ADDA-4B4E-A451-07F6D9B393EE}"/>
    <cellStyle name="40% - Ênfase4 27 3" xfId="3239" xr:uid="{19D84071-CDB8-47DB-8F61-B7FE48676A46}"/>
    <cellStyle name="40% - Ênfase4 27 4" xfId="3240" xr:uid="{284630CB-5C07-40B3-B88A-97561D58CCAC}"/>
    <cellStyle name="40% - Ênfase4 27 5" xfId="3241" xr:uid="{6A9CDF0E-F97D-47D6-A0A1-424652A88FC6}"/>
    <cellStyle name="40% - Ênfase4 27 6" xfId="3242" xr:uid="{40E8A39D-8DB9-4531-A632-97B1974BE43B}"/>
    <cellStyle name="40% - Ênfase4 27 7" xfId="3243" xr:uid="{4ECE3E18-9945-44E8-8FDC-72F1E3A17183}"/>
    <cellStyle name="40% - Ênfase4 27 8" xfId="3244" xr:uid="{B10FE75D-C897-49A9-A7CE-F33A85C7F2F5}"/>
    <cellStyle name="40% - Ênfase4 27 9" xfId="3245" xr:uid="{74BDD717-D774-48CF-A1F0-8B5678D34F57}"/>
    <cellStyle name="40% - Ênfase4 28" xfId="3246" xr:uid="{1D4959EF-7C30-404C-9C9A-37E8B1EFDE4C}"/>
    <cellStyle name="40% - Ênfase4 28 10" xfId="3247" xr:uid="{2FC199A1-0C6F-40B9-86F3-2170590A6728}"/>
    <cellStyle name="40% - Ênfase4 28 11" xfId="3248" xr:uid="{2B1AB737-7095-412D-B8BF-07D00094F6C4}"/>
    <cellStyle name="40% - Ênfase4 28 12" xfId="3249" xr:uid="{15281E0B-0928-459B-A163-237CBCBF6B96}"/>
    <cellStyle name="40% - Ênfase4 28 13" xfId="3250" xr:uid="{3BBF2228-BFA2-4128-A107-DC92BD80CCEC}"/>
    <cellStyle name="40% - Ênfase4 28 14" xfId="3251" xr:uid="{1232605E-1F17-4C3C-9ADB-C7F958AD5961}"/>
    <cellStyle name="40% - Ênfase4 28 15" xfId="3252" xr:uid="{4FB3D628-181B-4152-93D2-470731D26FC0}"/>
    <cellStyle name="40% - Ênfase4 28 16" xfId="3253" xr:uid="{B031F28C-330F-4263-93AB-F892E0AE7016}"/>
    <cellStyle name="40% - Ênfase4 28 2" xfId="3254" xr:uid="{42C90EBA-C10A-4BDE-A4AF-900AA49EA41D}"/>
    <cellStyle name="40% - Ênfase4 28 3" xfId="3255" xr:uid="{36CB6FC8-37BB-42EF-AB51-C0A7791C1DD8}"/>
    <cellStyle name="40% - Ênfase4 28 4" xfId="3256" xr:uid="{CD5A50F6-547E-4702-A1D0-D0DBB573D5F8}"/>
    <cellStyle name="40% - Ênfase4 28 5" xfId="3257" xr:uid="{DDA70DE5-D628-4B10-819A-D3D767F1FF83}"/>
    <cellStyle name="40% - Ênfase4 28 6" xfId="3258" xr:uid="{995FF67E-5563-4869-89D6-ABF7CA33FC37}"/>
    <cellStyle name="40% - Ênfase4 28 7" xfId="3259" xr:uid="{47EB6335-BE01-44C6-AC33-0D31BB9B398C}"/>
    <cellStyle name="40% - Ênfase4 28 8" xfId="3260" xr:uid="{C78F4ADE-99DE-493F-BDBF-4913C17D9CAE}"/>
    <cellStyle name="40% - Ênfase4 28 9" xfId="3261" xr:uid="{15CAB4AF-E20A-4AAF-B768-DEC6AA3D1B77}"/>
    <cellStyle name="40% - Ênfase4 29" xfId="3262" xr:uid="{B6AF5662-5714-475E-B654-9CC4A4AF4CAE}"/>
    <cellStyle name="40% - Ênfase4 29 10" xfId="3263" xr:uid="{8140CE88-69CA-4B95-BE0F-58C3C4170820}"/>
    <cellStyle name="40% - Ênfase4 29 11" xfId="3264" xr:uid="{7DAA1D27-7703-4DAE-8AA3-E251C81B6FBE}"/>
    <cellStyle name="40% - Ênfase4 29 12" xfId="3265" xr:uid="{48DCAE27-006A-43E2-AC35-4084A960258F}"/>
    <cellStyle name="40% - Ênfase4 29 13" xfId="3266" xr:uid="{5CB6B0F1-FD5B-468A-B800-F8C36946C63F}"/>
    <cellStyle name="40% - Ênfase4 29 14" xfId="3267" xr:uid="{4F7B9D8F-586C-4AC0-AF58-2FA519A89C2F}"/>
    <cellStyle name="40% - Ênfase4 29 15" xfId="3268" xr:uid="{03D61F5D-772F-47B3-BE86-269F95B6A0DB}"/>
    <cellStyle name="40% - Ênfase4 29 16" xfId="3269" xr:uid="{E65FD712-4352-490F-BF74-79ABE9540E86}"/>
    <cellStyle name="40% - Ênfase4 29 2" xfId="3270" xr:uid="{F5159DF3-D39B-46E4-862A-AD6BE4918846}"/>
    <cellStyle name="40% - Ênfase4 29 3" xfId="3271" xr:uid="{EF7C3C51-B1C1-43EE-99CD-4387762154C2}"/>
    <cellStyle name="40% - Ênfase4 29 4" xfId="3272" xr:uid="{EC3A5CF3-20CA-4859-90C8-310610587B2C}"/>
    <cellStyle name="40% - Ênfase4 29 5" xfId="3273" xr:uid="{FE018A49-527D-4B0C-A305-60F9E31C2522}"/>
    <cellStyle name="40% - Ênfase4 29 6" xfId="3274" xr:uid="{B61EE8F8-2C6D-4014-A80C-133588671069}"/>
    <cellStyle name="40% - Ênfase4 29 7" xfId="3275" xr:uid="{50949DFF-3497-4720-BE05-E1843C7D878A}"/>
    <cellStyle name="40% - Ênfase4 29 8" xfId="3276" xr:uid="{7E7CB899-34DD-4085-8233-3711B04137AD}"/>
    <cellStyle name="40% - Ênfase4 29 9" xfId="3277" xr:uid="{C8A60574-2DC8-44EE-A40B-CB67EFC8A501}"/>
    <cellStyle name="40% - Ênfase4 3" xfId="3278" xr:uid="{653D1454-FC43-4481-9E8D-D11E35D70179}"/>
    <cellStyle name="40% - Ênfase4 3 10" xfId="3279" xr:uid="{082E040D-5210-49BF-ADC0-631433243616}"/>
    <cellStyle name="40% - Ênfase4 3 11" xfId="3280" xr:uid="{73DFE896-9337-417D-A5FF-DE8865B4DB4D}"/>
    <cellStyle name="40% - Ênfase4 3 2" xfId="3281" xr:uid="{D5E999BC-C3EC-472F-87F3-FA73BE4AD213}"/>
    <cellStyle name="40% - Ênfase4 3 3" xfId="3282" xr:uid="{CD310875-63BA-49A1-B4D0-A2BA022C1BA8}"/>
    <cellStyle name="40% - Ênfase4 3 4" xfId="3283" xr:uid="{BD6F4A28-C196-4875-B78F-DB18D52B056E}"/>
    <cellStyle name="40% - Ênfase4 3 5" xfId="3284" xr:uid="{80A08987-54A0-4D7A-87A2-DB78B384560E}"/>
    <cellStyle name="40% - Ênfase4 3 6" xfId="3285" xr:uid="{B77E22EB-8428-4F33-896E-39EEC06F21C4}"/>
    <cellStyle name="40% - Ênfase4 3 7" xfId="3286" xr:uid="{C68A4FDE-B09C-431C-8E8E-FC2339C0911A}"/>
    <cellStyle name="40% - Ênfase4 3 8" xfId="3287" xr:uid="{F3EBE420-4FE0-434E-9910-D83C584E777C}"/>
    <cellStyle name="40% - Ênfase4 3 9" xfId="3288" xr:uid="{4F7747C7-42D2-43E1-8598-09EC97C52B3A}"/>
    <cellStyle name="40% - Ênfase4 30" xfId="3289" xr:uid="{F0936386-269A-49B8-8C2A-FDB35149D5E7}"/>
    <cellStyle name="40% - Ênfase4 31" xfId="3290" xr:uid="{65D444A8-1019-4CEE-B8C8-90FD109A95E7}"/>
    <cellStyle name="40% - Ênfase4 32" xfId="3291" xr:uid="{AA94268A-0F4D-477C-9A7D-C32F3A64DFE7}"/>
    <cellStyle name="40% - Ênfase4 33" xfId="3292" xr:uid="{9055AE78-E084-4152-BD41-801A05C040D7}"/>
    <cellStyle name="40% - Ênfase4 34" xfId="3293" xr:uid="{3C2D4F21-AF56-4CFA-9FD6-45D4C6CF8CAE}"/>
    <cellStyle name="40% - Ênfase4 35" xfId="3294" xr:uid="{FF4BF24D-94A0-4EEA-9622-CB77B7D16413}"/>
    <cellStyle name="40% - Ênfase4 36" xfId="3295" xr:uid="{76E09497-7B01-463B-AAF0-F5AB83A2589C}"/>
    <cellStyle name="40% - Ênfase4 37" xfId="3296" xr:uid="{65F3A011-9A8C-4961-948F-38539E0624BB}"/>
    <cellStyle name="40% - Ênfase4 38" xfId="3297" xr:uid="{8A410800-CDCD-48D1-AD38-74B4FDA81467}"/>
    <cellStyle name="40% - Ênfase4 39" xfId="3298" xr:uid="{D563D422-8E80-4B4B-A8DC-EFE28CFCE028}"/>
    <cellStyle name="40% - Ênfase4 4" xfId="3299" xr:uid="{7B6108D8-E742-4A9D-9C87-1A2F8B323F52}"/>
    <cellStyle name="40% - Ênfase4 4 10" xfId="3300" xr:uid="{53116DD0-0318-4488-BC72-6116A5DBBD09}"/>
    <cellStyle name="40% - Ênfase4 4 11" xfId="3301" xr:uid="{1E052FBF-B5EF-47A2-BC53-C0D255821203}"/>
    <cellStyle name="40% - Ênfase4 4 2" xfId="3302" xr:uid="{927CF1AA-6AD8-494E-B75C-A14355FDADD1}"/>
    <cellStyle name="40% - Ênfase4 4 3" xfId="3303" xr:uid="{D8BA9B15-A490-49BF-AA50-C1C09F677F14}"/>
    <cellStyle name="40% - Ênfase4 4 4" xfId="3304" xr:uid="{C7D51FED-5EBE-4B1A-9BF4-3C2EFFA65A1F}"/>
    <cellStyle name="40% - Ênfase4 4 5" xfId="3305" xr:uid="{1C0FB716-690D-40AF-87C2-CFC95D76A721}"/>
    <cellStyle name="40% - Ênfase4 4 6" xfId="3306" xr:uid="{16774DFA-B6B2-4B6C-8057-0A330F46D62C}"/>
    <cellStyle name="40% - Ênfase4 4 7" xfId="3307" xr:uid="{6E424073-7C32-4120-8BB0-12D06D4F3F88}"/>
    <cellStyle name="40% - Ênfase4 4 8" xfId="3308" xr:uid="{0112FA21-85DC-4319-85B4-589C87CB2CA9}"/>
    <cellStyle name="40% - Ênfase4 4 9" xfId="3309" xr:uid="{63C795EC-FFCE-42AA-9335-5651B060EC68}"/>
    <cellStyle name="40% - Ênfase4 40" xfId="3310" xr:uid="{57F5B575-EF11-4845-AADD-92D6C3426F3D}"/>
    <cellStyle name="40% - Ênfase4 41" xfId="3311" xr:uid="{4FDE55D2-89BE-4A69-96AA-6A6C0481D55D}"/>
    <cellStyle name="40% - Ênfase4 42" xfId="3312" xr:uid="{75EC76C1-B93F-495F-B203-063C5FF155A8}"/>
    <cellStyle name="40% - Ênfase4 43" xfId="3313" xr:uid="{56A9408B-7E91-4060-A02C-32BCF8252ADE}"/>
    <cellStyle name="40% - Ênfase4 44" xfId="3314" xr:uid="{E0BEE52C-A847-4DCA-9EF6-1E2FC0114362}"/>
    <cellStyle name="40% - Ênfase4 45" xfId="3315" xr:uid="{A93FFA88-913F-487E-8C96-FECBA53B797A}"/>
    <cellStyle name="40% - Ênfase4 46" xfId="3316" xr:uid="{A0DD7ABD-CDFF-4043-89B1-0CA6D1383A0E}"/>
    <cellStyle name="40% - Ênfase4 47" xfId="3317" xr:uid="{506B9E67-A618-4308-8424-5F1A15308443}"/>
    <cellStyle name="40% - Ênfase4 48" xfId="3318" xr:uid="{12481EED-82CD-435B-BF10-CBAF2B7CA20A}"/>
    <cellStyle name="40% - Ênfase4 49" xfId="3319" xr:uid="{C4E551BA-C3BE-41A9-A524-6551C0A48863}"/>
    <cellStyle name="40% - Ênfase4 5" xfId="3320" xr:uid="{B0C70C14-D4CE-4185-BE7C-5BFA90972628}"/>
    <cellStyle name="40% - Ênfase4 5 2" xfId="3321" xr:uid="{9CEFB2F0-7355-441C-8C41-326BFB053FD1}"/>
    <cellStyle name="40% - Ênfase4 5 3" xfId="3322" xr:uid="{05D57CDB-DC37-4ADA-A01D-ACA6028ECF6D}"/>
    <cellStyle name="40% - Ênfase4 5 4" xfId="3323" xr:uid="{456A724F-DFA5-4402-BBB2-7D9B8D61D5D7}"/>
    <cellStyle name="40% - Ênfase4 50" xfId="3324" xr:uid="{76823292-2241-4A88-9FE6-D31E76AF119C}"/>
    <cellStyle name="40% - Ênfase4 51" xfId="3325" xr:uid="{8BD7C62A-98D0-4B1C-A289-969E4BF1857B}"/>
    <cellStyle name="40% - Ênfase4 52" xfId="3326" xr:uid="{651C853A-AF12-43C7-A67D-822FD4345A45}"/>
    <cellStyle name="40% - Ênfase4 53" xfId="3327" xr:uid="{CA0F514B-3234-4302-B1DA-28F0FFD00143}"/>
    <cellStyle name="40% - Ênfase4 54" xfId="3328" xr:uid="{184E7FEA-DBD1-4D4D-97AA-C2147209BA8F}"/>
    <cellStyle name="40% - Ênfase4 55" xfId="3329" xr:uid="{CA8E1CF2-D884-47DD-8C66-F74B6B5566B5}"/>
    <cellStyle name="40% - Ênfase4 56" xfId="3330" xr:uid="{3CBBC6F1-5C56-4FFF-9FF8-17BA89C2F673}"/>
    <cellStyle name="40% - Ênfase4 57" xfId="3331" xr:uid="{FF80E40A-9FA9-4092-A273-D0B8FFFD7502}"/>
    <cellStyle name="40% - Ênfase4 58" xfId="3332" xr:uid="{93D24B37-9F76-49C6-869D-80F3CDAD1C9D}"/>
    <cellStyle name="40% - Ênfase4 59" xfId="3333" xr:uid="{31EA615D-9D1E-4D42-A293-CBAEC52A6DA1}"/>
    <cellStyle name="40% - Ênfase4 6" xfId="3334" xr:uid="{E1D91D8C-1039-4564-898F-4845707EE8C5}"/>
    <cellStyle name="40% - Ênfase4 6 2" xfId="3335" xr:uid="{04B54246-A375-409F-8B13-1A6F6791346E}"/>
    <cellStyle name="40% - Ênfase4 6 3" xfId="3336" xr:uid="{B99141FA-CC85-423E-A6C6-40230DD06C8D}"/>
    <cellStyle name="40% - Ênfase4 6 4" xfId="3337" xr:uid="{11817075-4CEC-4CA4-ACE1-60204A3AB122}"/>
    <cellStyle name="40% - Ênfase4 60" xfId="3338" xr:uid="{01372A97-ADD8-4AE9-B17E-E4E26AAFC880}"/>
    <cellStyle name="40% - Ênfase4 61" xfId="3339" xr:uid="{5827240B-305B-481C-AFD7-4AFF54645DC4}"/>
    <cellStyle name="40% - Ênfase4 62" xfId="3340" xr:uid="{A40F6364-1F85-491E-8177-4A560B8E044B}"/>
    <cellStyle name="40% - Ênfase4 63" xfId="3341" xr:uid="{DE5DE24F-C75F-4D84-B66C-0B5577AC7673}"/>
    <cellStyle name="40% - Ênfase4 64" xfId="3342" xr:uid="{D65E5F46-BD95-4793-9164-AB7C36ED757F}"/>
    <cellStyle name="40% - Ênfase4 65" xfId="3343" xr:uid="{FEAB2821-2478-4FB8-BF57-521D76B42E4B}"/>
    <cellStyle name="40% - Ênfase4 66" xfId="3344" xr:uid="{AA497CBE-A501-43F9-8857-2BEBCC934FF6}"/>
    <cellStyle name="40% - Ênfase4 67" xfId="3345" xr:uid="{C0C02046-F7C6-4D90-9B2B-064B2E9BA584}"/>
    <cellStyle name="40% - Ênfase4 68" xfId="3346" xr:uid="{B041CE7D-A211-422D-B19B-451EB1DE3783}"/>
    <cellStyle name="40% - Ênfase4 69" xfId="3347" xr:uid="{D9B2C8C0-346F-4A8F-8360-14C419E7C4EB}"/>
    <cellStyle name="40% - Ênfase4 7" xfId="3348" xr:uid="{3D814841-05B6-46D4-A97D-9BB4D0143FF6}"/>
    <cellStyle name="40% - Ênfase4 7 2" xfId="3349" xr:uid="{D1529AB5-2B09-4073-915D-D6AA0A3AF313}"/>
    <cellStyle name="40% - Ênfase4 7 3" xfId="3350" xr:uid="{9249BAE9-DFE0-4E1C-96E5-465ADA15F49E}"/>
    <cellStyle name="40% - Ênfase4 7 4" xfId="3351" xr:uid="{0B30E3B9-1624-4134-A5F1-5E5A0F2FEAE8}"/>
    <cellStyle name="40% - Ênfase4 70" xfId="3352" xr:uid="{6BFD6955-2E53-4148-A5E4-075EDC349A52}"/>
    <cellStyle name="40% - Ênfase4 71" xfId="3353" xr:uid="{CE3951E4-5C61-40AC-8874-66CDC985D517}"/>
    <cellStyle name="40% - Ênfase4 72" xfId="3354" xr:uid="{555BD950-32B5-471A-B683-A4EBF9B07D98}"/>
    <cellStyle name="40% - Ênfase4 73" xfId="3355" xr:uid="{19E5A325-0804-4424-8854-92B833F20E39}"/>
    <cellStyle name="40% - Ênfase4 74" xfId="3356" xr:uid="{201E205F-A3F3-41BC-A8C9-EE654CD33E99}"/>
    <cellStyle name="40% - Ênfase4 75" xfId="3357" xr:uid="{06EE9951-F806-4120-A295-EF336F553338}"/>
    <cellStyle name="40% - Ênfase4 76" xfId="3358" xr:uid="{1400DB77-07B2-4A0B-8E37-34E348D6718E}"/>
    <cellStyle name="40% - Ênfase4 77" xfId="3359" xr:uid="{641C094E-96BE-44D4-A3BD-E3B5706B366B}"/>
    <cellStyle name="40% - Ênfase4 78" xfId="3360" xr:uid="{11D8537E-EF9F-4CCC-AEBB-D05C72468EFE}"/>
    <cellStyle name="40% - Ênfase4 79" xfId="3361" xr:uid="{8DC08330-25F6-4818-90E0-7616AD96B836}"/>
    <cellStyle name="40% - Ênfase4 8" xfId="3362" xr:uid="{E516A662-D00E-4092-87ED-22F55699A1A3}"/>
    <cellStyle name="40% - Ênfase4 8 2" xfId="3363" xr:uid="{6E941581-B18B-4DC6-8837-67EE10EE321F}"/>
    <cellStyle name="40% - Ênfase4 8 3" xfId="3364" xr:uid="{FCE87AE5-0CD4-45AE-95D2-B23B85E7CAFE}"/>
    <cellStyle name="40% - Ênfase4 8 4" xfId="3365" xr:uid="{8BCFA1BE-0559-4CE0-957A-68C2E84DC5DF}"/>
    <cellStyle name="40% - Ênfase4 80" xfId="3366" xr:uid="{19AFE59B-C407-46D8-B000-3A4C33DCFF0A}"/>
    <cellStyle name="40% - Ênfase4 81" xfId="3367" xr:uid="{E363369C-90C8-4B50-ADBC-492FF26463EB}"/>
    <cellStyle name="40% - Ênfase4 82" xfId="3368" xr:uid="{1D65FC0B-B032-4B7F-A9DE-A7AA1E3D30CD}"/>
    <cellStyle name="40% - Ênfase4 83" xfId="3369" xr:uid="{F7F4D5CA-C2F7-4848-AF5E-09A02942517E}"/>
    <cellStyle name="40% - Ênfase4 84" xfId="3370" xr:uid="{9FEB2979-E247-4C23-907E-406FFBAEFF00}"/>
    <cellStyle name="40% - Ênfase4 85" xfId="3371" xr:uid="{0FFF1B66-C15F-47EA-9B6C-A756C924C7C6}"/>
    <cellStyle name="40% - Ênfase4 86" xfId="3372" xr:uid="{4803CB8C-5330-4E5C-A064-E05574CAACC9}"/>
    <cellStyle name="40% - Ênfase4 87" xfId="3373" xr:uid="{005F4055-B7AB-43C1-832A-9D1B0318F5F8}"/>
    <cellStyle name="40% - Ênfase4 88" xfId="3374" xr:uid="{7261D7CC-8E67-4F02-825F-5092A14AC0B6}"/>
    <cellStyle name="40% - Ênfase4 89" xfId="3375" xr:uid="{C0E7B3F6-7AAC-4486-ACA9-1E7A02CEEF1E}"/>
    <cellStyle name="40% - Ênfase4 9" xfId="3376" xr:uid="{D45BD31E-66DE-4A4D-9A68-727AE4132612}"/>
    <cellStyle name="40% - Ênfase4 90" xfId="3377" xr:uid="{69CCC38F-3682-4487-9BCB-60EE46CEBD1B}"/>
    <cellStyle name="40% - Ênfase4 91" xfId="3378" xr:uid="{D798FB30-5D98-4E1E-BC12-DAC57BBC35DC}"/>
    <cellStyle name="40% - Ênfase4 92" xfId="3379" xr:uid="{7DB4DD1B-7B59-4E54-B5C8-5DA6A197808A}"/>
    <cellStyle name="40% - Ênfase4 93" xfId="3380" xr:uid="{7EF1B808-A54A-4589-A68C-7CE2C971F3A5}"/>
    <cellStyle name="40% - Ênfase4 94" xfId="3381" xr:uid="{F901946B-53CB-4C3B-8DA9-58AE95AD50EE}"/>
    <cellStyle name="40% - Ênfase4 95" xfId="3382" xr:uid="{651BB611-6BBA-41EF-936E-7197747A8649}"/>
    <cellStyle name="40% - Ênfase4 96" xfId="3383" xr:uid="{69AFB04A-5D9A-4A0D-B9DE-80C8DB54A6A7}"/>
    <cellStyle name="40% - Ênfase4 97" xfId="3384" xr:uid="{CC916404-1F44-4A2A-9D31-1923A1549EA0}"/>
    <cellStyle name="40% - Ênfase4 98" xfId="3385" xr:uid="{CD4E5F06-DA80-47D4-90D3-C5E286FF3461}"/>
    <cellStyle name="40% - Ênfase4 99" xfId="3386" xr:uid="{E098585F-F5EF-4EA9-B031-E9CB7B9D3DC9}"/>
    <cellStyle name="40% - Ênfase5" xfId="39" builtinId="47" customBuiltin="1"/>
    <cellStyle name="40% - Ênfase5 10" xfId="3387" xr:uid="{43F6F6B2-1513-4A93-B268-7273E2459D2C}"/>
    <cellStyle name="40% - Ênfase5 10 2" xfId="40542" xr:uid="{2D76CFC4-BE3C-4DFD-91A5-0B8FFC954A8E}"/>
    <cellStyle name="40% - Ênfase5 100" xfId="3388" xr:uid="{5B3E865F-140F-4568-8032-3D7E6C7005D5}"/>
    <cellStyle name="40% - Ênfase5 101" xfId="3389" xr:uid="{9C4C42DB-A897-4DF0-9A8C-7340E1287324}"/>
    <cellStyle name="40% - Ênfase5 102" xfId="3390" xr:uid="{62537954-1513-4286-BA36-756DF6DBCA02}"/>
    <cellStyle name="40% - Ênfase5 103" xfId="3391" xr:uid="{98FFE309-B40D-42E9-B90F-760D02C5DA53}"/>
    <cellStyle name="40% - Ênfase5 104" xfId="3392" xr:uid="{D87A14D4-CEE6-44A6-BD76-C9FF7CF1FF3D}"/>
    <cellStyle name="40% - Ênfase5 105" xfId="3393" xr:uid="{67D86BDF-21A9-463D-8111-77F630DB6FAD}"/>
    <cellStyle name="40% - Ênfase5 106" xfId="3394" xr:uid="{0739238B-A2B2-403E-BD11-68ED00CD6760}"/>
    <cellStyle name="40% - Ênfase5 107" xfId="3395" xr:uid="{8B4ED54B-5629-4DFB-B9B1-A6950BE0F661}"/>
    <cellStyle name="40% - Ênfase5 108" xfId="3396" xr:uid="{0E6CE87A-D2CB-42C8-8FE1-97D772410F54}"/>
    <cellStyle name="40% - Ênfase5 109" xfId="3397" xr:uid="{CCF17B36-0015-4088-B8B7-A8771213EC89}"/>
    <cellStyle name="40% - Ênfase5 11" xfId="3398" xr:uid="{4C9AA6E2-67CB-4266-AA0A-3CF7928A19E0}"/>
    <cellStyle name="40% - Ênfase5 11 2" xfId="40543" xr:uid="{EA0C4BF1-C9D8-4527-BA62-4837D405E72E}"/>
    <cellStyle name="40% - Ênfase5 110" xfId="3399" xr:uid="{0F4AF364-9958-4C33-A44F-D4740D84D6F1}"/>
    <cellStyle name="40% - Ênfase5 111" xfId="3400" xr:uid="{0E9E8327-1521-40E5-80DB-8D495A43405B}"/>
    <cellStyle name="40% - Ênfase5 112" xfId="3401" xr:uid="{4F1B938B-C820-4C43-9E89-F67694DECAC0}"/>
    <cellStyle name="40% - Ênfase5 113" xfId="3402" xr:uid="{04425B0D-D8D2-4EA9-A147-91A6D2B779EB}"/>
    <cellStyle name="40% - Ênfase5 114" xfId="3403" xr:uid="{F91CD13A-8185-446F-9130-6D8FDDAA0A30}"/>
    <cellStyle name="40% - Ênfase5 115" xfId="3404" xr:uid="{8527C7A2-00F3-4D82-BF1B-BA70EF70DDB2}"/>
    <cellStyle name="40% - Ênfase5 116" xfId="3405" xr:uid="{52752410-3FB8-4C93-9916-8B5C835FF0E8}"/>
    <cellStyle name="40% - Ênfase5 117" xfId="3406" xr:uid="{BC573109-8F4D-4E88-AD4F-EB2C56586C63}"/>
    <cellStyle name="40% - Ênfase5 118" xfId="3407" xr:uid="{BB17D33A-A201-4532-ACF3-CA0A96644964}"/>
    <cellStyle name="40% - Ênfase5 119" xfId="3408" xr:uid="{228CF06C-387E-4D8C-A9CE-F93E71B0A883}"/>
    <cellStyle name="40% - Ênfase5 12" xfId="3409" xr:uid="{C935455C-53CE-43A3-B398-6650650EC02E}"/>
    <cellStyle name="40% - Ênfase5 12 2" xfId="40544" xr:uid="{2F7EFDEB-429E-4576-9E4F-CB6ED8C9C82F}"/>
    <cellStyle name="40% - Ênfase5 120" xfId="3410" xr:uid="{3F6C5085-2143-4E3C-95CA-47D68FD6B20B}"/>
    <cellStyle name="40% - Ênfase5 121" xfId="3411" xr:uid="{610B2099-70BB-4267-91D2-76EF0C3F2934}"/>
    <cellStyle name="40% - Ênfase5 122" xfId="3412" xr:uid="{9D45DD0B-C626-4D6B-A76B-127C8904EA5C}"/>
    <cellStyle name="40% - Ênfase5 123" xfId="3413" xr:uid="{0418B1B8-9F73-463A-823C-31A1529758D3}"/>
    <cellStyle name="40% - Ênfase5 124" xfId="3414" xr:uid="{8EBE02A5-53B4-4F1F-8D6C-68E9053609BF}"/>
    <cellStyle name="40% - Ênfase5 125" xfId="3415" xr:uid="{09616618-1CB3-483B-80A8-36211E4503C7}"/>
    <cellStyle name="40% - Ênfase5 126" xfId="3416" xr:uid="{906E42B5-B5E1-4E9A-95D6-28F940B15130}"/>
    <cellStyle name="40% - Ênfase5 127" xfId="3417" xr:uid="{AD9C0710-D834-4D2B-AF50-3865601B2882}"/>
    <cellStyle name="40% - Ênfase5 128" xfId="3418" xr:uid="{3C9DFF2B-47D4-4A1D-8A93-AB5849AA9268}"/>
    <cellStyle name="40% - Ênfase5 129" xfId="3419" xr:uid="{3C52D7F2-A9D6-4DD4-9EC3-B82F378AD31C}"/>
    <cellStyle name="40% - Ênfase5 13" xfId="3420" xr:uid="{14D1A18C-78A6-4063-B12F-204358E3E949}"/>
    <cellStyle name="40% - Ênfase5 13 2" xfId="40545" xr:uid="{DB7FF0EA-370D-42BF-B342-EFACDB3FBB04}"/>
    <cellStyle name="40% - Ênfase5 130" xfId="3421" xr:uid="{A2F5E98C-D916-418A-8D74-68D93BB4E811}"/>
    <cellStyle name="40% - Ênfase5 131" xfId="3422" xr:uid="{636DE84B-915B-4F20-ACA3-112D8E73D20A}"/>
    <cellStyle name="40% - Ênfase5 132" xfId="3423" xr:uid="{B80F6BCF-A8EF-4B97-B6BA-48D1D332FB83}"/>
    <cellStyle name="40% - Ênfase5 133" xfId="3424" xr:uid="{DCFD5A76-7D28-48BD-A3AB-AAFE7CD20872}"/>
    <cellStyle name="40% - Ênfase5 134" xfId="3425" xr:uid="{64E2E19C-1851-4632-8153-E8C1BE2A09F2}"/>
    <cellStyle name="40% - Ênfase5 135" xfId="3426" xr:uid="{3115A19C-FED6-49CB-907C-5F87CF968B20}"/>
    <cellStyle name="40% - Ênfase5 136" xfId="3427" xr:uid="{FDAB695E-5825-4A52-AD99-CC6239CC8CF7}"/>
    <cellStyle name="40% - Ênfase5 137" xfId="3428" xr:uid="{949A6041-16FB-4B3F-9882-D2431EACD5D9}"/>
    <cellStyle name="40% - Ênfase5 138" xfId="3429" xr:uid="{945A3493-45A1-4B47-AF01-A71258A99C94}"/>
    <cellStyle name="40% - Ênfase5 139" xfId="3430" xr:uid="{25A75026-B64C-45A2-9CE8-2423225AB35D}"/>
    <cellStyle name="40% - Ênfase5 14" xfId="3431" xr:uid="{8BA1414B-B9F2-4FEA-A4A8-1EAE6BB9A1A5}"/>
    <cellStyle name="40% - Ênfase5 140" xfId="3432" xr:uid="{12A13E1A-B0EC-4632-B172-DDD3732A9140}"/>
    <cellStyle name="40% - Ênfase5 141" xfId="3433" xr:uid="{A371BB23-B29B-4490-99E4-6A73189689F1}"/>
    <cellStyle name="40% - Ênfase5 142" xfId="3434" xr:uid="{D2867494-841A-4826-97D4-D1B507E7CA9D}"/>
    <cellStyle name="40% - Ênfase5 143" xfId="3435" xr:uid="{DC937ED1-A0E3-4FE3-A5BB-0155E4994D1B}"/>
    <cellStyle name="40% - Ênfase5 144" xfId="3436" xr:uid="{F3774035-FB91-46F7-9D9D-F7DD328DF8EE}"/>
    <cellStyle name="40% - Ênfase5 145" xfId="3437" xr:uid="{58F61E37-7784-4B7E-AAA5-698158C65304}"/>
    <cellStyle name="40% - Ênfase5 146" xfId="3438" xr:uid="{1ACC2380-0E38-4860-BC75-C6AE8F876613}"/>
    <cellStyle name="40% - Ênfase5 147" xfId="3439" xr:uid="{692C9C93-4F2A-4794-B019-737D2354A5F5}"/>
    <cellStyle name="40% - Ênfase5 148" xfId="3440" xr:uid="{3AEEBA08-AA88-4392-A729-18A32FD913B8}"/>
    <cellStyle name="40% - Ênfase5 149" xfId="3441" xr:uid="{1D2E3418-06DF-496E-B17A-9D69B754D7C6}"/>
    <cellStyle name="40% - Ênfase5 15" xfId="3442" xr:uid="{2B5661B4-3953-4D20-92A8-07F8C226E421}"/>
    <cellStyle name="40% - Ênfase5 15 2" xfId="3443" xr:uid="{826A213E-D44E-40FC-8A17-7B19E5A54A56}"/>
    <cellStyle name="40% - Ênfase5 15 3" xfId="3444" xr:uid="{C7C55BE9-4453-4652-A3C8-27D0A7675EB4}"/>
    <cellStyle name="40% - Ênfase5 150" xfId="3445" xr:uid="{C60116F6-9615-46FC-AB5C-3CA0155FDD82}"/>
    <cellStyle name="40% - Ênfase5 151" xfId="3446" xr:uid="{905DB909-E9D7-4BD1-A198-5AD0C542D3C6}"/>
    <cellStyle name="40% - Ênfase5 152" xfId="3447" xr:uid="{E7DC6B52-9D10-4280-9B89-D1BC9C9A592E}"/>
    <cellStyle name="40% - Ênfase5 153" xfId="3448" xr:uid="{30FD1770-FC06-44C2-B285-2EB71DD9FDB5}"/>
    <cellStyle name="40% - Ênfase5 154" xfId="3449" xr:uid="{558F43B5-C338-4374-BDC2-ABC55E4D18DF}"/>
    <cellStyle name="40% - Ênfase5 155" xfId="3450" xr:uid="{D13F2053-41C4-471E-B514-C9A8079F581E}"/>
    <cellStyle name="40% - Ênfase5 156" xfId="3451" xr:uid="{42524149-97C1-465A-8771-9DEE6693A209}"/>
    <cellStyle name="40% - Ênfase5 157" xfId="3452" xr:uid="{1DB664F2-0EDE-4948-84A9-B079B7082D97}"/>
    <cellStyle name="40% - Ênfase5 158" xfId="3453" xr:uid="{FDADE78D-F189-46CB-87A3-20CD0B598E1F}"/>
    <cellStyle name="40% - Ênfase5 159" xfId="3454" xr:uid="{0D86965E-998C-432F-97B0-7EB9A338BCFD}"/>
    <cellStyle name="40% - Ênfase5 16" xfId="3455" xr:uid="{3D15D98F-52CC-4F08-BBA6-B31F641310ED}"/>
    <cellStyle name="40% - Ênfase5 16 2" xfId="3456" xr:uid="{37D3EA9A-BB70-4F6A-8406-0676794BECAE}"/>
    <cellStyle name="40% - Ênfase5 16 3" xfId="3457" xr:uid="{3FB88FE6-994A-45E3-9A14-EF368780C325}"/>
    <cellStyle name="40% - Ênfase5 160" xfId="3458" xr:uid="{3278C420-2B2F-4C2D-B3B0-EF1E0129F053}"/>
    <cellStyle name="40% - Ênfase5 161" xfId="3459" xr:uid="{3D341292-B7F6-401F-932E-3C17B2005C41}"/>
    <cellStyle name="40% - Ênfase5 162" xfId="3460" xr:uid="{FD75E255-AE21-4CAC-B721-B55DA16CD02C}"/>
    <cellStyle name="40% - Ênfase5 163" xfId="3461" xr:uid="{F0BEE7DC-DEBD-4A02-8B37-556922F60397}"/>
    <cellStyle name="40% - Ênfase5 164" xfId="3462" xr:uid="{3B415FD9-C045-4AB5-B0BC-03A60A3548E7}"/>
    <cellStyle name="40% - Ênfase5 165" xfId="3463" xr:uid="{AC3F4C55-F679-4650-A9FB-6F5EB86758D9}"/>
    <cellStyle name="40% - Ênfase5 166" xfId="3464" xr:uid="{02D7A10E-2FD8-4FD0-A779-F40A631F94D5}"/>
    <cellStyle name="40% - Ênfase5 167" xfId="3465" xr:uid="{1257188C-D222-49C1-9428-AEE97CCAE709}"/>
    <cellStyle name="40% - Ênfase5 168" xfId="3466" xr:uid="{301F3BE0-9F3F-41CE-B60C-0450E3792EBD}"/>
    <cellStyle name="40% - Ênfase5 169" xfId="3467" xr:uid="{64C33088-F404-4B62-8E10-A7B5F498510C}"/>
    <cellStyle name="40% - Ênfase5 17" xfId="3468" xr:uid="{3D58B1B7-A866-4FBD-AB44-038D86DB995E}"/>
    <cellStyle name="40% - Ênfase5 17 2" xfId="3469" xr:uid="{3FEF5DBD-7280-4E88-98F8-2E18B0684DEE}"/>
    <cellStyle name="40% - Ênfase5 17 3" xfId="3470" xr:uid="{0DEF0AE2-94C3-4373-BE50-37932B07C661}"/>
    <cellStyle name="40% - Ênfase5 170" xfId="3471" xr:uid="{E964FC54-DEC1-4A2A-8EC4-3B524AD603A8}"/>
    <cellStyle name="40% - Ênfase5 171" xfId="3472" xr:uid="{315A28BD-9B76-4513-9C13-657855803A99}"/>
    <cellStyle name="40% - Ênfase5 172" xfId="3473" xr:uid="{4296FB50-4DE4-4D42-AAF2-D64A4EFA7230}"/>
    <cellStyle name="40% - Ênfase5 173" xfId="3474" xr:uid="{67AF061B-9BE9-48E7-ABF3-CA9BD58943A9}"/>
    <cellStyle name="40% - Ênfase5 174" xfId="3475" xr:uid="{2F9B7BC6-CCA6-4CFA-98EF-6BFEE4E51946}"/>
    <cellStyle name="40% - Ênfase5 175" xfId="3476" xr:uid="{AC386E8A-3FBF-4154-9C00-42C71A0A0913}"/>
    <cellStyle name="40% - Ênfase5 176" xfId="3477" xr:uid="{1C70E24D-47DC-411D-A259-7CDC1D650AF6}"/>
    <cellStyle name="40% - Ênfase5 177" xfId="3478" xr:uid="{B182A813-F23F-4979-B161-B78A7905EBF9}"/>
    <cellStyle name="40% - Ênfase5 178" xfId="3479" xr:uid="{26F386E1-C94D-47D5-8D80-AB787E506799}"/>
    <cellStyle name="40% - Ênfase5 179" xfId="3480" xr:uid="{246A36CF-97B4-465F-A8AF-8805EADF89D2}"/>
    <cellStyle name="40% - Ênfase5 18" xfId="3481" xr:uid="{A14E0CE9-AA23-4FDF-AA60-FDD26B638274}"/>
    <cellStyle name="40% - Ênfase5 18 2" xfId="3482" xr:uid="{AAAB3EBB-0C80-4238-87EA-FFE14AEED126}"/>
    <cellStyle name="40% - Ênfase5 18 3" xfId="3483" xr:uid="{3ED3D995-B403-4845-A80F-58E5B7B8E5AB}"/>
    <cellStyle name="40% - Ênfase5 180" xfId="3484" xr:uid="{40E138DC-EAC0-4F9E-9867-5906C6234522}"/>
    <cellStyle name="40% - Ênfase5 181" xfId="3485" xr:uid="{75F6AF36-356C-4478-B097-7783327AF1AF}"/>
    <cellStyle name="40% - Ênfase5 182" xfId="3486" xr:uid="{EE296105-B068-4B12-AEA3-2A57928B8A82}"/>
    <cellStyle name="40% - Ênfase5 183" xfId="3487" xr:uid="{9BA3480F-3468-4F78-B2EF-49FD3D089F5F}"/>
    <cellStyle name="40% - Ênfase5 184" xfId="3488" xr:uid="{C97C42AF-E775-4779-BFB7-2EDF967F5DC5}"/>
    <cellStyle name="40% - Ênfase5 185" xfId="3489" xr:uid="{8A1384F5-1B59-4956-89DB-71089064D1DE}"/>
    <cellStyle name="40% - Ênfase5 186" xfId="3490" xr:uid="{2F92DDAC-17BA-4430-8805-197443D71516}"/>
    <cellStyle name="40% - Ênfase5 187" xfId="3491" xr:uid="{31452CE7-1518-4E4B-9CE2-5A1DDB46D450}"/>
    <cellStyle name="40% - Ênfase5 188" xfId="3492" xr:uid="{1138E6FE-10BB-4BF8-8D4D-230A6F067737}"/>
    <cellStyle name="40% - Ênfase5 189" xfId="3493" xr:uid="{A4962396-597E-413C-8778-7084517237BD}"/>
    <cellStyle name="40% - Ênfase5 19" xfId="3494" xr:uid="{5DF3702E-4D44-4E65-95BF-198AA2631D3F}"/>
    <cellStyle name="40% - Ênfase5 19 2" xfId="3495" xr:uid="{B89BEB95-0233-4856-B7CC-6AC64BCC46A8}"/>
    <cellStyle name="40% - Ênfase5 19 3" xfId="3496" xr:uid="{4D2F39E1-010C-4F5F-A534-8575F86DCEF3}"/>
    <cellStyle name="40% - Ênfase5 190" xfId="3497" xr:uid="{3DBBA76C-4C2C-4E3F-908C-B37A818889AC}"/>
    <cellStyle name="40% - Ênfase5 2" xfId="3498" xr:uid="{2AB1AA6D-30F7-4337-A435-26B693D9498E}"/>
    <cellStyle name="40% - Ênfase5 2 10" xfId="3499" xr:uid="{0EE63A3C-210B-4172-87A3-DBE0EB277B5D}"/>
    <cellStyle name="40% - Ênfase5 2 10 2" xfId="3500" xr:uid="{0057D252-D39A-428F-994E-4DC9E79A5FE4}"/>
    <cellStyle name="40% - Ênfase5 2 10 3" xfId="3501" xr:uid="{784EED23-D968-4AE3-B286-451B97E09249}"/>
    <cellStyle name="40% - Ênfase5 2 10 4" xfId="3502" xr:uid="{8BFCB893-FA40-4543-87CE-3B349985D38A}"/>
    <cellStyle name="40% - Ênfase5 2 10 5" xfId="3503" xr:uid="{0D8F1634-4D21-4AE8-9D94-99F8397C95F3}"/>
    <cellStyle name="40% - Ênfase5 2 10 6" xfId="3504" xr:uid="{05D462F0-09BA-484A-B4A9-3E832D86214E}"/>
    <cellStyle name="40% - Ênfase5 2 10 7" xfId="3505" xr:uid="{B9DF8A89-9B8D-4022-AF4B-E70021D03394}"/>
    <cellStyle name="40% - Ênfase5 2 11" xfId="3506" xr:uid="{D8C59C0F-9318-432F-A747-B3D81C75AE6C}"/>
    <cellStyle name="40% - Ênfase5 2 11 2" xfId="3507" xr:uid="{5D9E8BC6-9ACD-4F8B-A0F5-939BF0EC02C9}"/>
    <cellStyle name="40% - Ênfase5 2 11 3" xfId="3508" xr:uid="{637839AE-AD53-4BEF-87BD-903D22E85A3A}"/>
    <cellStyle name="40% - Ênfase5 2 11 4" xfId="3509" xr:uid="{C16A6D61-05C5-4E00-B62B-BBFF3C9C25AD}"/>
    <cellStyle name="40% - Ênfase5 2 11 5" xfId="3510" xr:uid="{0D73255D-CF2D-483C-901E-82E1E39B45E2}"/>
    <cellStyle name="40% - Ênfase5 2 11 6" xfId="3511" xr:uid="{D264DBF0-A356-4007-94DC-4C21C5AC5151}"/>
    <cellStyle name="40% - Ênfase5 2 11 7" xfId="3512" xr:uid="{E2F6E658-4F34-4747-9BC3-78E3843BDFF2}"/>
    <cellStyle name="40% - Ênfase5 2 12" xfId="3513" xr:uid="{90AD4AC8-8BF4-4BDA-A02A-ADD73B1C4145}"/>
    <cellStyle name="40% - Ênfase5 2 13" xfId="3514" xr:uid="{500E7E62-23EA-48E9-A3F5-322AF43B5E74}"/>
    <cellStyle name="40% - Ênfase5 2 14" xfId="3515" xr:uid="{FDE761B5-0ECF-4953-B7D5-2C98D828E0FE}"/>
    <cellStyle name="40% - Ênfase5 2 15" xfId="3516" xr:uid="{1FFC9B61-D732-4E5C-9122-49A2CB07E5DA}"/>
    <cellStyle name="40% - Ênfase5 2 16" xfId="3517" xr:uid="{6E715DAA-0EFD-40C9-B69E-A47DCAB86E26}"/>
    <cellStyle name="40% - Ênfase5 2 17" xfId="3518" xr:uid="{A42520F4-BE21-4D79-B5D2-6A2CC280DF7D}"/>
    <cellStyle name="40% - Ênfase5 2 18" xfId="3519" xr:uid="{B4BF266E-B849-4213-9704-DEF0876A886F}"/>
    <cellStyle name="40% - Ênfase5 2 19" xfId="3520" xr:uid="{CF11F2A9-F1A4-4EFE-BE4B-6606E867672A}"/>
    <cellStyle name="40% - Ênfase5 2 2" xfId="3521" xr:uid="{A503B88E-C59A-40E7-BB45-49F68024BB77}"/>
    <cellStyle name="40% - Ênfase5 2 20" xfId="3522" xr:uid="{48C44FB4-E8E1-4390-B9B4-37A3AB71CB2E}"/>
    <cellStyle name="40% - Ênfase5 2 21" xfId="3523" xr:uid="{BB818D97-6EED-42AD-A800-895FA0F099EF}"/>
    <cellStyle name="40% - Ênfase5 2 22" xfId="3524" xr:uid="{5269EFFE-F469-47C6-BE77-85B9EF227D23}"/>
    <cellStyle name="40% - Ênfase5 2 23" xfId="3525" xr:uid="{17B910BB-CF67-4FBF-826A-A5769E381AC0}"/>
    <cellStyle name="40% - Ênfase5 2 24" xfId="3526" xr:uid="{B6DF6C66-1D79-4114-81D5-50D463D0A71C}"/>
    <cellStyle name="40% - Ênfase5 2 25" xfId="3527" xr:uid="{D2248066-1411-4B5F-89F2-4785F110D48F}"/>
    <cellStyle name="40% - Ênfase5 2 26" xfId="3528" xr:uid="{A8AF310C-1A3F-4BF2-B0CA-71486E09BDF1}"/>
    <cellStyle name="40% - Ênfase5 2 27" xfId="3529" xr:uid="{3CB8E911-F724-404F-A547-DFB770DB48A7}"/>
    <cellStyle name="40% - Ênfase5 2 28" xfId="3530" xr:uid="{0DB3772B-4844-43DE-9340-037B19240381}"/>
    <cellStyle name="40% - Ênfase5 2 29" xfId="3531" xr:uid="{6BCF802B-7741-446E-8EEB-BBECBE6EB066}"/>
    <cellStyle name="40% - Ênfase5 2 3" xfId="3532" xr:uid="{0F2EF4BB-2EC1-49EB-8138-8A46B4EA4C32}"/>
    <cellStyle name="40% - Ênfase5 2 30" xfId="3533" xr:uid="{EE76491E-43DD-429E-9F34-B0438F8BC43A}"/>
    <cellStyle name="40% - Ênfase5 2 31" xfId="3534" xr:uid="{72A8E42A-AC0E-44FF-98C5-3AAB37A2299C}"/>
    <cellStyle name="40% - Ênfase5 2 32" xfId="3535" xr:uid="{BF597382-AE1E-44E5-8ECB-C40437CC20C7}"/>
    <cellStyle name="40% - Ênfase5 2 33" xfId="3536" xr:uid="{B8441CD8-9019-452C-9768-27873BBE91BD}"/>
    <cellStyle name="40% - Ênfase5 2 34" xfId="3537" xr:uid="{CCBE86EC-40E5-42D2-84E0-3E1C4F71B624}"/>
    <cellStyle name="40% - Ênfase5 2 35" xfId="3538" xr:uid="{9847708F-CAA1-45B3-9F32-33187E3F8804}"/>
    <cellStyle name="40% - Ênfase5 2 4" xfId="3539" xr:uid="{6B1A1170-2240-49A2-819B-C4B94F66AE43}"/>
    <cellStyle name="40% - Ênfase5 2 5" xfId="3540" xr:uid="{8BEA38F4-5A80-4305-B2C5-8A12FE366520}"/>
    <cellStyle name="40% - Ênfase5 2 6" xfId="3541" xr:uid="{F4B9110F-9302-44C4-9F62-230F98254D91}"/>
    <cellStyle name="40% - Ênfase5 2 7" xfId="3542" xr:uid="{A4CDB9B5-2093-4197-AD1A-2746494040B1}"/>
    <cellStyle name="40% - Ênfase5 2 8" xfId="3543" xr:uid="{40EF1B9B-2B0E-471C-A378-B055DF92CA07}"/>
    <cellStyle name="40% - Ênfase5 2 8 2" xfId="3544" xr:uid="{11B9B2C2-E7D9-4E69-977B-5E388CF4ABE3}"/>
    <cellStyle name="40% - Ênfase5 2 8 3" xfId="3545" xr:uid="{E333B40B-090F-44BB-B533-6BC93A6E8FDB}"/>
    <cellStyle name="40% - Ênfase5 2 8 4" xfId="3546" xr:uid="{799DDF4C-3DCF-4BA0-8D8F-A77E26DB43EE}"/>
    <cellStyle name="40% - Ênfase5 2 8 5" xfId="3547" xr:uid="{55167FD9-6AC1-4ECF-B7D3-240815C60DF8}"/>
    <cellStyle name="40% - Ênfase5 2 8 6" xfId="3548" xr:uid="{0FD9AFA4-1C98-46D4-BE07-5037883DE866}"/>
    <cellStyle name="40% - Ênfase5 2 8 7" xfId="3549" xr:uid="{77CFF5B2-3442-4C02-B563-2BEB1E6E5901}"/>
    <cellStyle name="40% - Ênfase5 2 9" xfId="3550" xr:uid="{0F5C5007-876B-4209-A780-B38E0EA6AC2B}"/>
    <cellStyle name="40% - Ênfase5 2 9 2" xfId="3551" xr:uid="{5D909D44-C8C6-49AF-80E0-ED4D71F71ED7}"/>
    <cellStyle name="40% - Ênfase5 2 9 3" xfId="3552" xr:uid="{96AEFD89-342F-4605-AD9B-38E88E27B6D0}"/>
    <cellStyle name="40% - Ênfase5 2 9 4" xfId="3553" xr:uid="{1F527F7E-C7FD-4F92-B31F-54949B40C5B2}"/>
    <cellStyle name="40% - Ênfase5 2 9 5" xfId="3554" xr:uid="{96B39C22-9DD9-42FC-87EA-3A55492FCA11}"/>
    <cellStyle name="40% - Ênfase5 2 9 6" xfId="3555" xr:uid="{5004C55A-4FFB-476D-B3B1-4A27683BD566}"/>
    <cellStyle name="40% - Ênfase5 2 9 7" xfId="3556" xr:uid="{D05B7A19-DE85-41A4-9D5F-2413BD28F225}"/>
    <cellStyle name="40% - Ênfase5 20" xfId="3557" xr:uid="{99F24C7D-603F-47EC-ADE0-DE517E2D25E3}"/>
    <cellStyle name="40% - Ênfase5 20 2" xfId="3558" xr:uid="{7567BFF2-134C-4E46-8A60-9D1C3E5BF9FF}"/>
    <cellStyle name="40% - Ênfase5 20 3" xfId="3559" xr:uid="{F8986FA1-5FB3-491C-878C-F2D35A86C485}"/>
    <cellStyle name="40% - Ênfase5 21" xfId="3560" xr:uid="{6C1E2D2B-197A-4AC4-8B3A-BDDB5D43F9CC}"/>
    <cellStyle name="40% - Ênfase5 22" xfId="3561" xr:uid="{EF1A9BDD-88E4-4401-93CC-7DF10572FFB6}"/>
    <cellStyle name="40% - Ênfase5 23" xfId="3562" xr:uid="{774E3B6B-196C-4E36-8A73-7851BB3A68AC}"/>
    <cellStyle name="40% - Ênfase5 24" xfId="3563" xr:uid="{EE7C1113-3BF9-4777-83BC-551D898C4E8C}"/>
    <cellStyle name="40% - Ênfase5 24 2" xfId="40981" xr:uid="{E08C1D86-2FD6-4533-B2A4-955015DD842C}"/>
    <cellStyle name="40% - Ênfase5 25" xfId="3564" xr:uid="{17540D07-F3B3-4B9C-9A06-AFF4ECE2977A}"/>
    <cellStyle name="40% - Ênfase5 25 2" xfId="41016" xr:uid="{5C592A11-BF9D-44E3-8F14-E4F7F571AE7A}"/>
    <cellStyle name="40% - Ênfase5 26" xfId="3565" xr:uid="{D5BCEC3D-3997-4960-A9BB-04F10BAB5226}"/>
    <cellStyle name="40% - Ênfase5 26 10" xfId="3566" xr:uid="{8086A5BD-2A7A-4054-8AE2-DD5286299B11}"/>
    <cellStyle name="40% - Ênfase5 26 11" xfId="3567" xr:uid="{A3B8642C-B5A3-4318-9E98-B59DACA65359}"/>
    <cellStyle name="40% - Ênfase5 26 12" xfId="3568" xr:uid="{9CD5C2AF-5373-4D02-A631-D08A8C16EBC7}"/>
    <cellStyle name="40% - Ênfase5 26 13" xfId="3569" xr:uid="{B9397669-57AB-4E8A-A035-EE330F54F42F}"/>
    <cellStyle name="40% - Ênfase5 26 14" xfId="3570" xr:uid="{CC7C0333-12AE-4466-B4A9-BA232CBA5546}"/>
    <cellStyle name="40% - Ênfase5 26 15" xfId="3571" xr:uid="{129C8E32-FE4C-403A-B095-173E762136A5}"/>
    <cellStyle name="40% - Ênfase5 26 16" xfId="3572" xr:uid="{C38F22E0-4885-4EC7-9860-5C9D21443B3E}"/>
    <cellStyle name="40% - Ênfase5 26 2" xfId="3573" xr:uid="{E536FE70-9C49-4319-92D6-99783FD3B131}"/>
    <cellStyle name="40% - Ênfase5 26 3" xfId="3574" xr:uid="{99CC50E5-0603-4200-8333-35FE0EFA7393}"/>
    <cellStyle name="40% - Ênfase5 26 4" xfId="3575" xr:uid="{5C70AA03-6D23-4724-9ED6-BD8CACFE6274}"/>
    <cellStyle name="40% - Ênfase5 26 5" xfId="3576" xr:uid="{503D3D3F-4BEC-45AA-AB4D-B2FBAFE1CF1F}"/>
    <cellStyle name="40% - Ênfase5 26 6" xfId="3577" xr:uid="{82EBD293-F2F0-40B7-9E0B-E06D5C976665}"/>
    <cellStyle name="40% - Ênfase5 26 7" xfId="3578" xr:uid="{EEA0B439-9493-434F-A519-0BFBB7717820}"/>
    <cellStyle name="40% - Ênfase5 26 8" xfId="3579" xr:uid="{AA96B7C2-65A4-424B-A319-E853D008F880}"/>
    <cellStyle name="40% - Ênfase5 26 9" xfId="3580" xr:uid="{3B86ECA8-02F3-4931-BBC5-DF2F452C6B3D}"/>
    <cellStyle name="40% - Ênfase5 27" xfId="3581" xr:uid="{C9D0EC7C-5B68-42B8-9733-F4EF8BE94B18}"/>
    <cellStyle name="40% - Ênfase5 27 10" xfId="3582" xr:uid="{D813AAD3-485F-48AC-80AD-E7685C5186AF}"/>
    <cellStyle name="40% - Ênfase5 27 11" xfId="3583" xr:uid="{4A7E9309-4850-445A-BC99-2BEB9F14245E}"/>
    <cellStyle name="40% - Ênfase5 27 12" xfId="3584" xr:uid="{81497C95-1B15-45C2-A328-07842F94678A}"/>
    <cellStyle name="40% - Ênfase5 27 13" xfId="3585" xr:uid="{7D8E1CEE-5D18-4E87-A1FE-B0B9BE3D3345}"/>
    <cellStyle name="40% - Ênfase5 27 14" xfId="3586" xr:uid="{37A198DB-A932-4428-89F5-18C13F836884}"/>
    <cellStyle name="40% - Ênfase5 27 15" xfId="3587" xr:uid="{68E08296-622F-4581-AAAF-7C06EE31E4DA}"/>
    <cellStyle name="40% - Ênfase5 27 16" xfId="3588" xr:uid="{5B58FB5C-036E-4426-A3CC-285D66DD7865}"/>
    <cellStyle name="40% - Ênfase5 27 2" xfId="3589" xr:uid="{83AD7CD7-27A6-467A-96D3-4F01B1177C67}"/>
    <cellStyle name="40% - Ênfase5 27 3" xfId="3590" xr:uid="{6A762D2C-009A-481E-B228-57478E2E4325}"/>
    <cellStyle name="40% - Ênfase5 27 4" xfId="3591" xr:uid="{B5E72113-1257-4112-ACFB-97E313A93F5A}"/>
    <cellStyle name="40% - Ênfase5 27 5" xfId="3592" xr:uid="{60B6FF83-F9E7-4879-83E7-7FC222498CBC}"/>
    <cellStyle name="40% - Ênfase5 27 6" xfId="3593" xr:uid="{7EF85BC0-B4A5-4580-B136-DB13A5B7B201}"/>
    <cellStyle name="40% - Ênfase5 27 7" xfId="3594" xr:uid="{F60C054C-9E6A-431F-A78E-F603AC65E51C}"/>
    <cellStyle name="40% - Ênfase5 27 8" xfId="3595" xr:uid="{72881A99-2C8D-4402-A153-15049BCC578B}"/>
    <cellStyle name="40% - Ênfase5 27 9" xfId="3596" xr:uid="{B58FD3BD-CA49-4D09-BEE2-3C3CA0685354}"/>
    <cellStyle name="40% - Ênfase5 28" xfId="3597" xr:uid="{96C66A3E-AA4D-489F-A936-B7EDE39E674A}"/>
    <cellStyle name="40% - Ênfase5 28 10" xfId="3598" xr:uid="{58D1C2FF-9AAB-46DF-AF24-4D16E70793FE}"/>
    <cellStyle name="40% - Ênfase5 28 11" xfId="3599" xr:uid="{DF6D3A28-1AC1-4513-A25D-FCA9AFCA1A27}"/>
    <cellStyle name="40% - Ênfase5 28 12" xfId="3600" xr:uid="{EEA170E1-5813-48AC-9581-FCCD1EDB11D8}"/>
    <cellStyle name="40% - Ênfase5 28 13" xfId="3601" xr:uid="{424A3206-D723-4C78-A788-B0FE3C022B1F}"/>
    <cellStyle name="40% - Ênfase5 28 14" xfId="3602" xr:uid="{106BF3E9-1F0C-4ECE-902D-0280B68A8A68}"/>
    <cellStyle name="40% - Ênfase5 28 15" xfId="3603" xr:uid="{E85BEA6F-4005-49F1-B107-6CFD1935884E}"/>
    <cellStyle name="40% - Ênfase5 28 16" xfId="3604" xr:uid="{18091763-023F-4003-9147-519FE03CF4FE}"/>
    <cellStyle name="40% - Ênfase5 28 2" xfId="3605" xr:uid="{EA86F2ED-02F7-420A-B0D1-177B9EF1A792}"/>
    <cellStyle name="40% - Ênfase5 28 3" xfId="3606" xr:uid="{A25AC64E-5D93-414A-A8A7-E6AB6DA96D34}"/>
    <cellStyle name="40% - Ênfase5 28 4" xfId="3607" xr:uid="{D7DA246D-8D80-41EF-A625-3B12F206763F}"/>
    <cellStyle name="40% - Ênfase5 28 5" xfId="3608" xr:uid="{22B72134-5FDE-436A-B06A-B7384BE0C908}"/>
    <cellStyle name="40% - Ênfase5 28 6" xfId="3609" xr:uid="{FE09F321-2466-4346-886C-E492B1D09CFD}"/>
    <cellStyle name="40% - Ênfase5 28 7" xfId="3610" xr:uid="{90AF062A-7920-454F-A49E-90C8B9BAABE2}"/>
    <cellStyle name="40% - Ênfase5 28 8" xfId="3611" xr:uid="{0CF7A921-55CC-4D44-AE9F-7F13DCDC5924}"/>
    <cellStyle name="40% - Ênfase5 28 9" xfId="3612" xr:uid="{CBED3A6F-D25D-472D-B512-3B8478C7D1DA}"/>
    <cellStyle name="40% - Ênfase5 29" xfId="3613" xr:uid="{9748BE4D-122B-413A-B165-54138D6F8092}"/>
    <cellStyle name="40% - Ênfase5 29 10" xfId="3614" xr:uid="{292E97ED-6BE1-4C12-8F0B-6BB1B2E37D73}"/>
    <cellStyle name="40% - Ênfase5 29 11" xfId="3615" xr:uid="{52298B43-9353-484F-B774-3DAD0CB525B3}"/>
    <cellStyle name="40% - Ênfase5 29 12" xfId="3616" xr:uid="{44343894-9312-4FD6-8B16-05484A7B7D86}"/>
    <cellStyle name="40% - Ênfase5 29 13" xfId="3617" xr:uid="{9A8B877D-B108-46AB-A8DF-21A5EA72540F}"/>
    <cellStyle name="40% - Ênfase5 29 14" xfId="3618" xr:uid="{FE8D9E07-306D-4FAA-B9BB-AB88D952248D}"/>
    <cellStyle name="40% - Ênfase5 29 15" xfId="3619" xr:uid="{009E02CF-230A-4A87-A1B4-F4708652C515}"/>
    <cellStyle name="40% - Ênfase5 29 16" xfId="3620" xr:uid="{FDF53B29-A44C-48E4-BECF-7966EB61F1D7}"/>
    <cellStyle name="40% - Ênfase5 29 2" xfId="3621" xr:uid="{7D87DF10-AAFE-471F-BD13-5809AC20CACD}"/>
    <cellStyle name="40% - Ênfase5 29 3" xfId="3622" xr:uid="{8EB15761-60C7-41C0-AD18-3C6FC642E791}"/>
    <cellStyle name="40% - Ênfase5 29 4" xfId="3623" xr:uid="{6A7341E1-3DB1-45C0-AFF1-CADE2648F8CE}"/>
    <cellStyle name="40% - Ênfase5 29 5" xfId="3624" xr:uid="{504A2AA2-4988-4296-AA27-3BB33D7965F1}"/>
    <cellStyle name="40% - Ênfase5 29 6" xfId="3625" xr:uid="{6DE79FB3-5BD5-45E6-B834-3A34DA1779C5}"/>
    <cellStyle name="40% - Ênfase5 29 7" xfId="3626" xr:uid="{5D587BCD-7D48-4DA5-B500-2ED57FA1F8DB}"/>
    <cellStyle name="40% - Ênfase5 29 8" xfId="3627" xr:uid="{B178B912-8580-4FB8-B366-C5F0909F6F37}"/>
    <cellStyle name="40% - Ênfase5 29 9" xfId="3628" xr:uid="{41BF6FB7-5C69-48A6-9E2A-4A6ABDE90810}"/>
    <cellStyle name="40% - Ênfase5 3" xfId="3629" xr:uid="{07D42F40-A50E-44C1-99D2-EDACB6F6DF63}"/>
    <cellStyle name="40% - Ênfase5 3 10" xfId="3630" xr:uid="{9C37E2C8-9BCE-401C-8508-855F36857872}"/>
    <cellStyle name="40% - Ênfase5 3 11" xfId="3631" xr:uid="{DDF25DBD-BB8E-493D-992C-17222E98E790}"/>
    <cellStyle name="40% - Ênfase5 3 2" xfId="3632" xr:uid="{D321C1ED-B4E7-42B4-A686-12985E55D230}"/>
    <cellStyle name="40% - Ênfase5 3 3" xfId="3633" xr:uid="{0B62CCBA-0EDE-48D7-A3D8-413568AF864A}"/>
    <cellStyle name="40% - Ênfase5 3 4" xfId="3634" xr:uid="{7EB901B5-5F00-4429-AF5F-6A3707F1556C}"/>
    <cellStyle name="40% - Ênfase5 3 5" xfId="3635" xr:uid="{7496820C-68D7-4501-B2E1-DF4211A9820B}"/>
    <cellStyle name="40% - Ênfase5 3 6" xfId="3636" xr:uid="{1251A69A-D09D-44A4-9470-4A8899DCAE70}"/>
    <cellStyle name="40% - Ênfase5 3 7" xfId="3637" xr:uid="{94E423BF-0DCA-4C25-9CF7-754D52BEC381}"/>
    <cellStyle name="40% - Ênfase5 3 8" xfId="3638" xr:uid="{0E318EDB-6CFE-4074-9857-4E96721D3CEB}"/>
    <cellStyle name="40% - Ênfase5 3 9" xfId="3639" xr:uid="{D8EC5D8F-82EE-4F66-A6F2-823877E62B4A}"/>
    <cellStyle name="40% - Ênfase5 30" xfId="3640" xr:uid="{15514C9E-0F6E-4550-9540-7C3202240EE1}"/>
    <cellStyle name="40% - Ênfase5 31" xfId="3641" xr:uid="{311CFD1B-71D4-4A4C-A3E1-5B2EAF2E39B6}"/>
    <cellStyle name="40% - Ênfase5 32" xfId="3642" xr:uid="{E04FD11D-7567-440D-BA0E-FA118D46D259}"/>
    <cellStyle name="40% - Ênfase5 33" xfId="3643" xr:uid="{04C0F56E-B281-451A-BC0D-A7784F269D21}"/>
    <cellStyle name="40% - Ênfase5 34" xfId="3644" xr:uid="{7F01C7F4-CC26-4B83-B2CF-71BB007F9B48}"/>
    <cellStyle name="40% - Ênfase5 35" xfId="3645" xr:uid="{BFBC3475-5103-4CB5-8CB7-B9C924DE45DA}"/>
    <cellStyle name="40% - Ênfase5 36" xfId="3646" xr:uid="{0CE39C1C-25FC-46C4-8ED3-8944C2BD96B8}"/>
    <cellStyle name="40% - Ênfase5 37" xfId="3647" xr:uid="{1E4C7329-8FF3-4AB0-A422-AA5EEA4242D9}"/>
    <cellStyle name="40% - Ênfase5 38" xfId="3648" xr:uid="{D91BDC79-28B7-418D-B7ED-36BDB8F25B89}"/>
    <cellStyle name="40% - Ênfase5 39" xfId="3649" xr:uid="{BC7C0283-F594-4FDD-816D-43A0F12003B3}"/>
    <cellStyle name="40% - Ênfase5 4" xfId="3650" xr:uid="{4C80D32F-9123-468C-9CEF-0828F1DB2DDB}"/>
    <cellStyle name="40% - Ênfase5 4 10" xfId="3651" xr:uid="{DA5C2A1D-9C04-45D4-9028-1165592E5DD6}"/>
    <cellStyle name="40% - Ênfase5 4 11" xfId="3652" xr:uid="{BA2D063B-6D22-4015-B5EF-47FFC382D578}"/>
    <cellStyle name="40% - Ênfase5 4 2" xfId="3653" xr:uid="{30403E58-F170-4F06-8A58-86D70D2EBC6D}"/>
    <cellStyle name="40% - Ênfase5 4 3" xfId="3654" xr:uid="{B9520D23-786A-4329-B23D-FE1344A79625}"/>
    <cellStyle name="40% - Ênfase5 4 4" xfId="3655" xr:uid="{09B479A6-6B52-4009-ABF0-E1BEE3FD1F80}"/>
    <cellStyle name="40% - Ênfase5 4 5" xfId="3656" xr:uid="{AEC6A30A-B505-4645-BA43-0C1055694CCC}"/>
    <cellStyle name="40% - Ênfase5 4 6" xfId="3657" xr:uid="{EF9028B4-F74E-4869-94CB-45972CC7F460}"/>
    <cellStyle name="40% - Ênfase5 4 7" xfId="3658" xr:uid="{C0D66B16-39A7-4613-BBE5-88B92F94E8FD}"/>
    <cellStyle name="40% - Ênfase5 4 8" xfId="3659" xr:uid="{9EDF977A-4F4C-48A0-BAA1-DACB60F4C7E9}"/>
    <cellStyle name="40% - Ênfase5 4 9" xfId="3660" xr:uid="{82D45B1A-EE4D-4340-97F5-F0C3BA190C02}"/>
    <cellStyle name="40% - Ênfase5 40" xfId="3661" xr:uid="{4AADC2F6-2B9E-4739-9536-B680E9634802}"/>
    <cellStyle name="40% - Ênfase5 41" xfId="3662" xr:uid="{92F3FCD7-CE88-4216-8AAA-E28B88FA7035}"/>
    <cellStyle name="40% - Ênfase5 42" xfId="3663" xr:uid="{781583D8-E903-4E6C-BDCF-BD76F926767A}"/>
    <cellStyle name="40% - Ênfase5 43" xfId="3664" xr:uid="{AA7D5BBD-79F6-44EF-B23B-A1D4864B2FE5}"/>
    <cellStyle name="40% - Ênfase5 44" xfId="3665" xr:uid="{1755D7BB-58E7-4435-A05D-6707DCDFD483}"/>
    <cellStyle name="40% - Ênfase5 45" xfId="3666" xr:uid="{E890F174-36BA-4D75-89CB-B03B4D42E31D}"/>
    <cellStyle name="40% - Ênfase5 46" xfId="3667" xr:uid="{4A1B5404-DF61-4929-9A63-2B46FD521BA9}"/>
    <cellStyle name="40% - Ênfase5 47" xfId="3668" xr:uid="{43DEF44A-17B8-4ED1-8D2D-B92A9B4104D0}"/>
    <cellStyle name="40% - Ênfase5 48" xfId="3669" xr:uid="{EFD577D1-55B2-47D9-8350-8B1A81ADFD0A}"/>
    <cellStyle name="40% - Ênfase5 49" xfId="3670" xr:uid="{A5D51CC7-D038-4E4D-B0AE-569C82AEE5B7}"/>
    <cellStyle name="40% - Ênfase5 5" xfId="3671" xr:uid="{112793BE-CD89-4286-A560-883550573F98}"/>
    <cellStyle name="40% - Ênfase5 5 2" xfId="3672" xr:uid="{9A4FF80F-5835-44CF-BDAE-921250B158B9}"/>
    <cellStyle name="40% - Ênfase5 5 3" xfId="3673" xr:uid="{22678F61-1154-42CD-8B38-C95CCBBD3771}"/>
    <cellStyle name="40% - Ênfase5 5 4" xfId="3674" xr:uid="{CE42FD6A-91EA-4AF7-8DB4-625D4491A4A6}"/>
    <cellStyle name="40% - Ênfase5 50" xfId="3675" xr:uid="{83894402-F215-41BD-BED3-EC91911DB6EF}"/>
    <cellStyle name="40% - Ênfase5 51" xfId="3676" xr:uid="{F9EECB07-92C5-44B2-81EB-14A28E3EB9C4}"/>
    <cellStyle name="40% - Ênfase5 52" xfId="3677" xr:uid="{51D28BFD-86A6-4767-908C-CB65DED98D50}"/>
    <cellStyle name="40% - Ênfase5 53" xfId="3678" xr:uid="{C4AE55D3-8B12-40C4-BEA7-9ADFFA2396AC}"/>
    <cellStyle name="40% - Ênfase5 54" xfId="3679" xr:uid="{2A240C3D-2312-49BC-B600-210EE90F7159}"/>
    <cellStyle name="40% - Ênfase5 55" xfId="3680" xr:uid="{3898635D-6539-422C-A066-41B15BBACB9C}"/>
    <cellStyle name="40% - Ênfase5 56" xfId="3681" xr:uid="{D9B64EE0-F44F-41A2-AC99-65B64951E122}"/>
    <cellStyle name="40% - Ênfase5 57" xfId="3682" xr:uid="{185AE7E3-0CB8-4B3D-824D-E462BD88AB10}"/>
    <cellStyle name="40% - Ênfase5 58" xfId="3683" xr:uid="{F804BC21-9847-4BC2-9518-B36C7D1E3763}"/>
    <cellStyle name="40% - Ênfase5 59" xfId="3684" xr:uid="{0256E5AC-021C-4252-B049-D328CA1A6703}"/>
    <cellStyle name="40% - Ênfase5 6" xfId="3685" xr:uid="{279B63C5-CC71-4629-9C65-962AEA325D7F}"/>
    <cellStyle name="40% - Ênfase5 6 2" xfId="3686" xr:uid="{D9949C1B-5EA2-4658-B573-4AFBD8B8990E}"/>
    <cellStyle name="40% - Ênfase5 6 3" xfId="3687" xr:uid="{87B8ED21-6AEE-4031-AFCC-5B622FEB0B5D}"/>
    <cellStyle name="40% - Ênfase5 6 4" xfId="3688" xr:uid="{78D9709E-3514-4F43-9E9F-C136AF6221F4}"/>
    <cellStyle name="40% - Ênfase5 60" xfId="3689" xr:uid="{0FB94D1C-DAF3-4034-8D24-9DF322CAB091}"/>
    <cellStyle name="40% - Ênfase5 61" xfId="3690" xr:uid="{63CCC2CF-390C-4B4B-BEB1-71C3A061404A}"/>
    <cellStyle name="40% - Ênfase5 62" xfId="3691" xr:uid="{7749C7DC-CEF6-41CB-BA8D-342A005ADEF7}"/>
    <cellStyle name="40% - Ênfase5 63" xfId="3692" xr:uid="{2A20E3EB-82B4-496D-85CC-625D5F069422}"/>
    <cellStyle name="40% - Ênfase5 64" xfId="3693" xr:uid="{DB8AA9CA-60A6-4156-A1E5-DE593B806FE5}"/>
    <cellStyle name="40% - Ênfase5 65" xfId="3694" xr:uid="{E74A7765-542E-4294-9DE0-0149045E2992}"/>
    <cellStyle name="40% - Ênfase5 66" xfId="3695" xr:uid="{D315D1F5-891D-4AA2-AD41-10D49D74C2D2}"/>
    <cellStyle name="40% - Ênfase5 67" xfId="3696" xr:uid="{8D2BB1C8-3FE6-4990-9D7D-962880940C2C}"/>
    <cellStyle name="40% - Ênfase5 68" xfId="3697" xr:uid="{E87DE725-E48D-44BE-8617-8B44B86D32ED}"/>
    <cellStyle name="40% - Ênfase5 69" xfId="3698" xr:uid="{34335388-3023-4A32-BD72-0DE84772A4F9}"/>
    <cellStyle name="40% - Ênfase5 7" xfId="3699" xr:uid="{846A673B-4201-4973-BB4C-EF4784897553}"/>
    <cellStyle name="40% - Ênfase5 7 2" xfId="3700" xr:uid="{89B24F6A-1310-49A3-B117-787B98E39652}"/>
    <cellStyle name="40% - Ênfase5 7 3" xfId="3701" xr:uid="{F5C1A42C-9C1D-4E8B-8C13-A03F2736B7C0}"/>
    <cellStyle name="40% - Ênfase5 7 4" xfId="3702" xr:uid="{0B96820C-4284-4A7E-BAF4-9B9333064C3B}"/>
    <cellStyle name="40% - Ênfase5 70" xfId="3703" xr:uid="{9861EC66-5EAB-4396-873B-B011ED65D04A}"/>
    <cellStyle name="40% - Ênfase5 71" xfId="3704" xr:uid="{BABA4F5F-1C73-405E-B5CA-C0B6E4AFF5D7}"/>
    <cellStyle name="40% - Ênfase5 72" xfId="3705" xr:uid="{7E035E3E-0CC1-477A-8E43-6A6F95A5943E}"/>
    <cellStyle name="40% - Ênfase5 73" xfId="3706" xr:uid="{31A18343-7509-4F9D-80F8-26B3357E48D0}"/>
    <cellStyle name="40% - Ênfase5 74" xfId="3707" xr:uid="{B67B3B85-15AC-4223-94B9-5C7B6D52C830}"/>
    <cellStyle name="40% - Ênfase5 75" xfId="3708" xr:uid="{F0D14DFF-8DFE-42F7-AEA8-4395F464E481}"/>
    <cellStyle name="40% - Ênfase5 76" xfId="3709" xr:uid="{B3FDE368-7284-414D-9064-4A8EAA1C8445}"/>
    <cellStyle name="40% - Ênfase5 77" xfId="3710" xr:uid="{ED8C8D77-0969-4645-AC54-C5893EFDF3A0}"/>
    <cellStyle name="40% - Ênfase5 78" xfId="3711" xr:uid="{B2CD028A-3CD4-4838-A237-E0B22D4DBB9D}"/>
    <cellStyle name="40% - Ênfase5 79" xfId="3712" xr:uid="{905C5DC5-6174-494C-BC36-F4851BA4E69A}"/>
    <cellStyle name="40% - Ênfase5 8" xfId="3713" xr:uid="{ADF7E940-FAC1-49AE-9393-621CD62C9B9C}"/>
    <cellStyle name="40% - Ênfase5 8 2" xfId="3714" xr:uid="{120B9F62-128B-42F0-9CD5-DC0DA7F79080}"/>
    <cellStyle name="40% - Ênfase5 8 3" xfId="3715" xr:uid="{B866B771-4960-4068-9C4A-7C669FA7CB6C}"/>
    <cellStyle name="40% - Ênfase5 8 4" xfId="3716" xr:uid="{07672467-46D7-4C72-83BB-35617BC296E4}"/>
    <cellStyle name="40% - Ênfase5 80" xfId="3717" xr:uid="{F56BAE17-BB15-48A6-9FB8-EBEDBF6E00ED}"/>
    <cellStyle name="40% - Ênfase5 81" xfId="3718" xr:uid="{238ADE03-788C-4BAE-AA49-A87B001044E9}"/>
    <cellStyle name="40% - Ênfase5 82" xfId="3719" xr:uid="{E1761520-84D8-4D12-9D95-D26699408707}"/>
    <cellStyle name="40% - Ênfase5 83" xfId="3720" xr:uid="{A5E2E608-F8F4-438F-B621-7FBB2D627668}"/>
    <cellStyle name="40% - Ênfase5 84" xfId="3721" xr:uid="{4FF0F10D-3835-4422-8235-790FE4901F4C}"/>
    <cellStyle name="40% - Ênfase5 85" xfId="3722" xr:uid="{01CD125E-6D8B-4448-9C02-4C16E7A4C1B2}"/>
    <cellStyle name="40% - Ênfase5 86" xfId="3723" xr:uid="{35352360-A3EF-4A61-8A03-5D69C0F8109D}"/>
    <cellStyle name="40% - Ênfase5 87" xfId="3724" xr:uid="{BCC3F4B5-4612-4CA2-9DC3-CE871778915F}"/>
    <cellStyle name="40% - Ênfase5 88" xfId="3725" xr:uid="{DE192A61-C375-4F89-8532-5A565E442CEE}"/>
    <cellStyle name="40% - Ênfase5 89" xfId="3726" xr:uid="{B8291992-1E13-42B4-83AA-015E238507DD}"/>
    <cellStyle name="40% - Ênfase5 9" xfId="3727" xr:uid="{AB4C9E7C-AEB5-42FB-9365-28C9EB98D5A5}"/>
    <cellStyle name="40% - Ênfase5 90" xfId="3728" xr:uid="{5145A1A5-51EC-441E-960E-ADA9C9B901F6}"/>
    <cellStyle name="40% - Ênfase5 91" xfId="3729" xr:uid="{5A85870D-494A-4DC2-B1F3-E109A9A4002E}"/>
    <cellStyle name="40% - Ênfase5 92" xfId="3730" xr:uid="{594395AE-2FE7-4A52-9B07-CC252158ACBD}"/>
    <cellStyle name="40% - Ênfase5 93" xfId="3731" xr:uid="{97C394C3-CC03-436B-AF54-FA72B6DA62BE}"/>
    <cellStyle name="40% - Ênfase5 94" xfId="3732" xr:uid="{1731120A-5F2B-4993-896B-3DEEFB7058B7}"/>
    <cellStyle name="40% - Ênfase5 95" xfId="3733" xr:uid="{180BAE6B-EF09-4461-AAF5-84435B203181}"/>
    <cellStyle name="40% - Ênfase5 96" xfId="3734" xr:uid="{A8C39C26-5792-40EC-AD0D-C7FAE1454B68}"/>
    <cellStyle name="40% - Ênfase5 97" xfId="3735" xr:uid="{AEB7554B-2A40-4247-AE8B-484D16CC2DF5}"/>
    <cellStyle name="40% - Ênfase5 98" xfId="3736" xr:uid="{BF623713-BC68-4B45-9856-2D27BF122575}"/>
    <cellStyle name="40% - Ênfase5 99" xfId="3737" xr:uid="{0A2F18CF-EB37-4C0F-B154-BC6B59BDBC07}"/>
    <cellStyle name="40% - Ênfase6" xfId="43" builtinId="51" customBuiltin="1"/>
    <cellStyle name="40% - Ênfase6 10" xfId="3738" xr:uid="{B057B5DC-0E03-462A-A547-804C33FE9B1A}"/>
    <cellStyle name="40% - Ênfase6 10 2" xfId="40546" xr:uid="{8C0F06FE-E54E-430D-A9C5-06B6D2EE0A7B}"/>
    <cellStyle name="40% - Ênfase6 100" xfId="3739" xr:uid="{E88D07D8-F06B-4738-8263-FB18DDF863DF}"/>
    <cellStyle name="40% - Ênfase6 101" xfId="3740" xr:uid="{90A7F7A4-23E1-4CDA-94B5-43CCF34616D2}"/>
    <cellStyle name="40% - Ênfase6 102" xfId="3741" xr:uid="{32E14D36-B7E0-4A89-AE7D-627D1A3D4F54}"/>
    <cellStyle name="40% - Ênfase6 103" xfId="3742" xr:uid="{380373BA-65ED-4FA2-BAB0-F04F43FD9F1B}"/>
    <cellStyle name="40% - Ênfase6 104" xfId="3743" xr:uid="{45B85D1B-1F6D-466A-A96A-E395EC65A0A2}"/>
    <cellStyle name="40% - Ênfase6 105" xfId="3744" xr:uid="{01D891E7-3E35-4508-AFE8-AA303F667E7C}"/>
    <cellStyle name="40% - Ênfase6 106" xfId="3745" xr:uid="{892AAF69-8AD3-4B65-AAF1-AB92F38AADF3}"/>
    <cellStyle name="40% - Ênfase6 107" xfId="3746" xr:uid="{D73447DC-E30B-4256-8686-78AB4AEA67FC}"/>
    <cellStyle name="40% - Ênfase6 108" xfId="3747" xr:uid="{523A6090-0A3D-4E98-BF4B-CC2491A23364}"/>
    <cellStyle name="40% - Ênfase6 109" xfId="3748" xr:uid="{1982C731-95A1-42F5-B675-EF41E2063186}"/>
    <cellStyle name="40% - Ênfase6 11" xfId="3749" xr:uid="{0CF9E9E3-348C-4240-97E4-A6A96F2639F2}"/>
    <cellStyle name="40% - Ênfase6 11 2" xfId="40547" xr:uid="{8A100985-FFB5-4098-9E7B-798C13542FC4}"/>
    <cellStyle name="40% - Ênfase6 110" xfId="3750" xr:uid="{CA2E7E09-5D20-4799-8517-4399DE0255ED}"/>
    <cellStyle name="40% - Ênfase6 111" xfId="3751" xr:uid="{66D3BE11-6933-4D83-A5F8-941890F68333}"/>
    <cellStyle name="40% - Ênfase6 112" xfId="3752" xr:uid="{4E620B2A-4837-4D2E-AAD3-A908093098FB}"/>
    <cellStyle name="40% - Ênfase6 113" xfId="3753" xr:uid="{E13F3509-6D69-4565-8444-A11BF430A652}"/>
    <cellStyle name="40% - Ênfase6 114" xfId="3754" xr:uid="{533AB328-1243-4648-870C-6C10636A1823}"/>
    <cellStyle name="40% - Ênfase6 115" xfId="3755" xr:uid="{1CF48AC7-9D5A-427A-8FE8-45752985DE26}"/>
    <cellStyle name="40% - Ênfase6 116" xfId="3756" xr:uid="{7E8DD772-9456-4045-BE10-4B146AD3BD61}"/>
    <cellStyle name="40% - Ênfase6 117" xfId="3757" xr:uid="{AF563E36-1432-4439-BC43-CA85B3F2C0BF}"/>
    <cellStyle name="40% - Ênfase6 118" xfId="3758" xr:uid="{83B0B921-0316-475E-A670-DAAF17ABE63A}"/>
    <cellStyle name="40% - Ênfase6 119" xfId="3759" xr:uid="{8D9699CA-FBDC-414F-BBE9-1BD06092BB74}"/>
    <cellStyle name="40% - Ênfase6 12" xfId="3760" xr:uid="{E4DFEDC5-BBD9-43F7-8068-248A67DC182F}"/>
    <cellStyle name="40% - Ênfase6 12 2" xfId="40548" xr:uid="{D3A70068-C18A-42B6-A8DE-666052FF9B26}"/>
    <cellStyle name="40% - Ênfase6 120" xfId="3761" xr:uid="{271F966F-F461-4467-A361-1E8D1C8154F5}"/>
    <cellStyle name="40% - Ênfase6 121" xfId="3762" xr:uid="{6B658686-CF5A-40BF-BD9B-BBD4359D7755}"/>
    <cellStyle name="40% - Ênfase6 122" xfId="3763" xr:uid="{24B1F3A9-3217-486F-B670-EED531723F55}"/>
    <cellStyle name="40% - Ênfase6 123" xfId="3764" xr:uid="{AE3AD3BA-D14F-4C65-A7A6-74B12F5DA3E1}"/>
    <cellStyle name="40% - Ênfase6 124" xfId="3765" xr:uid="{8E604BDC-2B1D-4EAA-A11A-CC055EB85A5D}"/>
    <cellStyle name="40% - Ênfase6 125" xfId="3766" xr:uid="{2B96D1BB-E5D7-49BE-BBE4-21F90221AF12}"/>
    <cellStyle name="40% - Ênfase6 126" xfId="3767" xr:uid="{1EB30118-4C30-4D6D-A338-B735C225B57C}"/>
    <cellStyle name="40% - Ênfase6 127" xfId="3768" xr:uid="{08456CC4-B902-41C4-B463-F20655623E72}"/>
    <cellStyle name="40% - Ênfase6 128" xfId="3769" xr:uid="{151E549F-3A61-45B2-A543-07C4261FE2A7}"/>
    <cellStyle name="40% - Ênfase6 129" xfId="3770" xr:uid="{B1944168-E505-4E0C-818C-445FDAF94F6D}"/>
    <cellStyle name="40% - Ênfase6 13" xfId="3771" xr:uid="{B3C307B7-0A9F-4468-B27A-3A358080AF8F}"/>
    <cellStyle name="40% - Ênfase6 13 2" xfId="40549" xr:uid="{558FDD2E-A63C-4640-B10A-72482969CAA8}"/>
    <cellStyle name="40% - Ênfase6 130" xfId="3772" xr:uid="{D6B57C7F-2C47-488C-A392-C230F29B7605}"/>
    <cellStyle name="40% - Ênfase6 131" xfId="3773" xr:uid="{FF2A0969-60FE-4DC3-A9EF-B6CCF4548084}"/>
    <cellStyle name="40% - Ênfase6 132" xfId="3774" xr:uid="{C1EC7D12-8796-41C6-B292-3C086197ED3B}"/>
    <cellStyle name="40% - Ênfase6 133" xfId="3775" xr:uid="{CDD22BF8-5C4E-49F3-A248-4B5AD5DECEA5}"/>
    <cellStyle name="40% - Ênfase6 134" xfId="3776" xr:uid="{D09EF6DD-5E55-4B93-B2C7-40E6560286B8}"/>
    <cellStyle name="40% - Ênfase6 135" xfId="3777" xr:uid="{17AB37C8-DEF0-4EA5-88AE-921F99A5710F}"/>
    <cellStyle name="40% - Ênfase6 136" xfId="3778" xr:uid="{72B468C9-D9A2-4055-B563-E0ECEE1E5E5B}"/>
    <cellStyle name="40% - Ênfase6 137" xfId="3779" xr:uid="{3A2C259A-08B2-48C5-A6A5-DA411069C050}"/>
    <cellStyle name="40% - Ênfase6 138" xfId="3780" xr:uid="{50407899-1927-4214-8675-0919F29DB645}"/>
    <cellStyle name="40% - Ênfase6 139" xfId="3781" xr:uid="{BA57C510-0D0C-4033-8AA7-09FF5EA6FDE1}"/>
    <cellStyle name="40% - Ênfase6 14" xfId="3782" xr:uid="{21117D58-3662-45EC-9F36-4AC33C16A17E}"/>
    <cellStyle name="40% - Ênfase6 140" xfId="3783" xr:uid="{E3246E92-0746-4B9E-8342-D873A73F5027}"/>
    <cellStyle name="40% - Ênfase6 141" xfId="3784" xr:uid="{9C919ED5-AA19-4A7C-B403-3679D026B4EE}"/>
    <cellStyle name="40% - Ênfase6 142" xfId="3785" xr:uid="{F9E291EC-01D3-4F23-9C27-0CD672011A7C}"/>
    <cellStyle name="40% - Ênfase6 143" xfId="3786" xr:uid="{97C3295D-FF0D-4AE5-A96C-42DF5433829B}"/>
    <cellStyle name="40% - Ênfase6 144" xfId="3787" xr:uid="{603F45AC-E822-4BE2-B973-F1C808756E3B}"/>
    <cellStyle name="40% - Ênfase6 145" xfId="3788" xr:uid="{CDE46C19-9D74-4E72-9A85-3E390D258B49}"/>
    <cellStyle name="40% - Ênfase6 146" xfId="3789" xr:uid="{F89248E1-522A-4703-8DD4-5DABA00AC861}"/>
    <cellStyle name="40% - Ênfase6 147" xfId="3790" xr:uid="{A22FB9C0-122D-475A-B59C-A32C8358B23D}"/>
    <cellStyle name="40% - Ênfase6 148" xfId="3791" xr:uid="{4E7FC02F-87DC-4F7C-9FDA-F7CA1F5C461D}"/>
    <cellStyle name="40% - Ênfase6 149" xfId="3792" xr:uid="{4C09839D-4CB0-48C9-9CA8-8C95D42B2168}"/>
    <cellStyle name="40% - Ênfase6 15" xfId="3793" xr:uid="{BD595E20-29C4-442E-A6E4-A268B43EE02A}"/>
    <cellStyle name="40% - Ênfase6 15 2" xfId="3794" xr:uid="{45D4A7DA-3585-45CA-82DA-61644F9E6544}"/>
    <cellStyle name="40% - Ênfase6 15 3" xfId="3795" xr:uid="{A3F7578F-5AAD-4F15-BB90-0D78C10C8EDA}"/>
    <cellStyle name="40% - Ênfase6 150" xfId="3796" xr:uid="{0E2C80C3-2A1A-40B9-94CC-5A942A795DF1}"/>
    <cellStyle name="40% - Ênfase6 151" xfId="3797" xr:uid="{FDD81CCC-56E9-43C1-8370-9BB45244CA14}"/>
    <cellStyle name="40% - Ênfase6 152" xfId="3798" xr:uid="{0C0E8100-F959-4A5C-8168-354D3CFEE78C}"/>
    <cellStyle name="40% - Ênfase6 153" xfId="3799" xr:uid="{58C76A17-6AD9-4411-95A9-3D0798BBA55B}"/>
    <cellStyle name="40% - Ênfase6 154" xfId="3800" xr:uid="{FB657118-3800-4796-9990-916C4046D650}"/>
    <cellStyle name="40% - Ênfase6 155" xfId="3801" xr:uid="{CD91FFA7-3E61-42F9-9725-D5AF19BF8BA2}"/>
    <cellStyle name="40% - Ênfase6 156" xfId="3802" xr:uid="{3379735A-5739-424F-93CC-AC920086478F}"/>
    <cellStyle name="40% - Ênfase6 157" xfId="3803" xr:uid="{77D07379-D423-4495-B36F-0F590EC7B9B5}"/>
    <cellStyle name="40% - Ênfase6 158" xfId="3804" xr:uid="{4BD6E937-2CD9-4FE3-8E55-E2D9066A7F20}"/>
    <cellStyle name="40% - Ênfase6 159" xfId="3805" xr:uid="{3E81F0B1-0914-45C3-A806-97DC9BA44E4B}"/>
    <cellStyle name="40% - Ênfase6 16" xfId="3806" xr:uid="{BEB17117-0FB2-40E1-A9B9-594A117A1BED}"/>
    <cellStyle name="40% - Ênfase6 16 2" xfId="3807" xr:uid="{5581AE4E-91A5-4627-8C51-5074CC414C35}"/>
    <cellStyle name="40% - Ênfase6 16 3" xfId="3808" xr:uid="{91FCE58D-38AF-48E7-B8BC-77C5D6AFC565}"/>
    <cellStyle name="40% - Ênfase6 160" xfId="3809" xr:uid="{5BF45B9C-F92B-4A1E-9DA1-5B80CC645E0C}"/>
    <cellStyle name="40% - Ênfase6 161" xfId="3810" xr:uid="{E8CDE9E4-129C-4FB7-81B3-09738F94093A}"/>
    <cellStyle name="40% - Ênfase6 162" xfId="3811" xr:uid="{40DEEE85-A42D-4B83-90B6-7A1557460683}"/>
    <cellStyle name="40% - Ênfase6 163" xfId="3812" xr:uid="{60074D64-42BF-4779-9841-483331D0772F}"/>
    <cellStyle name="40% - Ênfase6 164" xfId="3813" xr:uid="{AB867AC2-5D22-4A5D-8D1E-C71940BC9C17}"/>
    <cellStyle name="40% - Ênfase6 165" xfId="3814" xr:uid="{103D94B8-618F-4B10-AB62-A46084AD1A23}"/>
    <cellStyle name="40% - Ênfase6 166" xfId="3815" xr:uid="{87F8824F-0132-4365-80B0-297A1B12CCC1}"/>
    <cellStyle name="40% - Ênfase6 167" xfId="3816" xr:uid="{6440087D-BC04-4A29-AE6D-3E4D1D2FC43E}"/>
    <cellStyle name="40% - Ênfase6 168" xfId="3817" xr:uid="{25B01CCA-5EFD-4035-9C8D-225D7ECF2D9D}"/>
    <cellStyle name="40% - Ênfase6 169" xfId="3818" xr:uid="{07DBAF4D-8141-441D-9FE6-25EF45530E49}"/>
    <cellStyle name="40% - Ênfase6 17" xfId="3819" xr:uid="{17915635-DEBC-4AD0-8BD3-083946113F52}"/>
    <cellStyle name="40% - Ênfase6 17 2" xfId="3820" xr:uid="{88903A8C-0698-49D1-818D-D328537A436D}"/>
    <cellStyle name="40% - Ênfase6 17 3" xfId="3821" xr:uid="{DF3CFF4A-D622-41C4-AEA9-E68B493060E5}"/>
    <cellStyle name="40% - Ênfase6 170" xfId="3822" xr:uid="{E9AD1ED2-D303-4791-A162-B1F0EC6012E6}"/>
    <cellStyle name="40% - Ênfase6 171" xfId="3823" xr:uid="{CB1083F3-C01F-464C-8ADE-BDF820D7FD8C}"/>
    <cellStyle name="40% - Ênfase6 172" xfId="3824" xr:uid="{B0D2EAA6-029F-406E-99E9-79DAF2D0209E}"/>
    <cellStyle name="40% - Ênfase6 173" xfId="3825" xr:uid="{0F7D93BE-97A3-4B0A-A0B1-D23F31673B60}"/>
    <cellStyle name="40% - Ênfase6 174" xfId="3826" xr:uid="{A22B7D9E-2AD1-4AB1-AB0D-A35D30EB7154}"/>
    <cellStyle name="40% - Ênfase6 175" xfId="3827" xr:uid="{E61FDA09-47FD-443A-9CB1-FAC6869FF233}"/>
    <cellStyle name="40% - Ênfase6 176" xfId="3828" xr:uid="{0CC00484-C0A6-4470-A52D-F8B4ECA4EAEB}"/>
    <cellStyle name="40% - Ênfase6 177" xfId="3829" xr:uid="{4A5EB331-3127-43DE-9F6D-FC91D0136983}"/>
    <cellStyle name="40% - Ênfase6 178" xfId="3830" xr:uid="{5B3F208E-824A-4E8D-AEB3-EE2D85EF4A60}"/>
    <cellStyle name="40% - Ênfase6 179" xfId="3831" xr:uid="{285F6C64-25AA-4AF7-BED8-82CE69D0BF83}"/>
    <cellStyle name="40% - Ênfase6 18" xfId="3832" xr:uid="{D9EA71B4-5C72-4E01-8C12-AADF4EBC6D18}"/>
    <cellStyle name="40% - Ênfase6 18 2" xfId="3833" xr:uid="{983A3218-359E-47E6-BD5D-A9CC61379467}"/>
    <cellStyle name="40% - Ênfase6 18 3" xfId="3834" xr:uid="{DAA0577C-1226-4A39-94B6-F322FEFF00CE}"/>
    <cellStyle name="40% - Ênfase6 180" xfId="3835" xr:uid="{4BF13E77-8603-46C1-A0D2-5D11702BB778}"/>
    <cellStyle name="40% - Ênfase6 181" xfId="3836" xr:uid="{D96414F8-F369-4E3E-9F1F-93DD78BF3CBD}"/>
    <cellStyle name="40% - Ênfase6 182" xfId="3837" xr:uid="{761B9BF4-955B-44DB-B038-90D517EF62BA}"/>
    <cellStyle name="40% - Ênfase6 183" xfId="3838" xr:uid="{683F5144-808E-4759-B57A-A19B9C9F0DCB}"/>
    <cellStyle name="40% - Ênfase6 184" xfId="3839" xr:uid="{6600264B-4046-4B4E-817B-0CDC0DF073EB}"/>
    <cellStyle name="40% - Ênfase6 185" xfId="3840" xr:uid="{EF5B853D-1878-4281-AC49-17DEF1981733}"/>
    <cellStyle name="40% - Ênfase6 186" xfId="3841" xr:uid="{34B6214B-9BFD-41C5-ACED-94D0DD467D60}"/>
    <cellStyle name="40% - Ênfase6 187" xfId="3842" xr:uid="{C9D4873C-ADE2-40A8-AF1A-59A191109310}"/>
    <cellStyle name="40% - Ênfase6 188" xfId="3843" xr:uid="{26BFD316-A0FF-4FEE-907D-060F7BED874D}"/>
    <cellStyle name="40% - Ênfase6 189" xfId="3844" xr:uid="{DE9DA1B9-5578-451A-8D6E-92787D8F678E}"/>
    <cellStyle name="40% - Ênfase6 19" xfId="3845" xr:uid="{D9FA7843-B560-4124-8F8B-8BE65FA356AF}"/>
    <cellStyle name="40% - Ênfase6 19 2" xfId="3846" xr:uid="{AF98471A-7569-41B7-AC93-833106360BA2}"/>
    <cellStyle name="40% - Ênfase6 19 3" xfId="3847" xr:uid="{D88941DE-3FE1-46F1-8081-65FD04A9E2B0}"/>
    <cellStyle name="40% - Ênfase6 190" xfId="3848" xr:uid="{AA0C66FD-1E7E-44CD-BD8F-ACA60DD50607}"/>
    <cellStyle name="40% - Ênfase6 2" xfId="3849" xr:uid="{9786F8DA-7B81-48C3-B7FE-3AF66D838D0D}"/>
    <cellStyle name="40% - Ênfase6 2 10" xfId="3850" xr:uid="{41533F4D-FE87-4761-9618-E39E096AC563}"/>
    <cellStyle name="40% - Ênfase6 2 10 2" xfId="3851" xr:uid="{884FA2B7-D03D-4414-94D5-165C382C0E0D}"/>
    <cellStyle name="40% - Ênfase6 2 10 3" xfId="3852" xr:uid="{566E6C4C-F768-4A81-8D0E-665F1F046B1B}"/>
    <cellStyle name="40% - Ênfase6 2 10 4" xfId="3853" xr:uid="{14DA5AA1-4DD8-4037-8D60-3409CB137DF0}"/>
    <cellStyle name="40% - Ênfase6 2 10 5" xfId="3854" xr:uid="{8A0601E3-72DC-456F-AAF3-FB12C695EE44}"/>
    <cellStyle name="40% - Ênfase6 2 10 6" xfId="3855" xr:uid="{261A76A2-5DC6-4CAD-90C1-AA47DDE63618}"/>
    <cellStyle name="40% - Ênfase6 2 10 7" xfId="3856" xr:uid="{B5E4B308-214A-45B6-96B0-C28EF6B9C575}"/>
    <cellStyle name="40% - Ênfase6 2 11" xfId="3857" xr:uid="{E30041E2-3ACA-4A7A-A84C-D62C237FC520}"/>
    <cellStyle name="40% - Ênfase6 2 11 2" xfId="3858" xr:uid="{1234C625-49C5-40AA-9B29-B03C5F7EE3E8}"/>
    <cellStyle name="40% - Ênfase6 2 11 3" xfId="3859" xr:uid="{CF4C00E6-4D9A-42CB-B578-A3729334F9FA}"/>
    <cellStyle name="40% - Ênfase6 2 11 4" xfId="3860" xr:uid="{2DAAEB2A-AF5D-4DF6-9227-BC38CDED0983}"/>
    <cellStyle name="40% - Ênfase6 2 11 5" xfId="3861" xr:uid="{2F7DF584-B77E-4054-A972-C7AD11256AED}"/>
    <cellStyle name="40% - Ênfase6 2 11 6" xfId="3862" xr:uid="{968D51A2-7EA3-4465-B055-5EF881CFAA89}"/>
    <cellStyle name="40% - Ênfase6 2 11 7" xfId="3863" xr:uid="{F38ADCFD-0AF6-4136-9BFE-CB8E68DE2946}"/>
    <cellStyle name="40% - Ênfase6 2 12" xfId="3864" xr:uid="{03843CF4-267C-4A7C-8DC1-2854F6FEB60C}"/>
    <cellStyle name="40% - Ênfase6 2 13" xfId="3865" xr:uid="{5BD81924-DCD1-4BB6-8248-D565318D4B69}"/>
    <cellStyle name="40% - Ênfase6 2 14" xfId="3866" xr:uid="{6FAEBE6A-7BBA-4EB5-9F84-8E689DE2E605}"/>
    <cellStyle name="40% - Ênfase6 2 15" xfId="3867" xr:uid="{7453285F-6DA9-4E50-9CEB-3417C4EDE5E0}"/>
    <cellStyle name="40% - Ênfase6 2 16" xfId="3868" xr:uid="{94CA7984-9530-4239-9AD5-6A5D551B5E37}"/>
    <cellStyle name="40% - Ênfase6 2 17" xfId="3869" xr:uid="{A8BB85D3-01FB-4D43-AB7D-421385EDD2F1}"/>
    <cellStyle name="40% - Ênfase6 2 18" xfId="3870" xr:uid="{2144E7A0-4578-462A-95E1-30DEE83703A6}"/>
    <cellStyle name="40% - Ênfase6 2 19" xfId="3871" xr:uid="{133DB8D0-4BAB-4685-9BF4-473A106B4C1D}"/>
    <cellStyle name="40% - Ênfase6 2 2" xfId="3872" xr:uid="{D066E6BA-45D7-43F2-8E74-B24D9ABB229B}"/>
    <cellStyle name="40% - Ênfase6 2 20" xfId="3873" xr:uid="{8809DE8C-0C70-4394-8564-84E79BDEEBDA}"/>
    <cellStyle name="40% - Ênfase6 2 21" xfId="3874" xr:uid="{28866C0E-9C4C-4AC3-B6E3-A094AE1AADFC}"/>
    <cellStyle name="40% - Ênfase6 2 22" xfId="3875" xr:uid="{B9306806-FF86-4790-8947-2A5062FCCBD5}"/>
    <cellStyle name="40% - Ênfase6 2 23" xfId="3876" xr:uid="{CEB11DBB-FD00-48A3-8C53-A7301A68E91B}"/>
    <cellStyle name="40% - Ênfase6 2 24" xfId="3877" xr:uid="{7205CD66-2594-4E6A-AB57-BB57C182C9FB}"/>
    <cellStyle name="40% - Ênfase6 2 25" xfId="3878" xr:uid="{C164C981-F379-4B26-AFE4-488896529D72}"/>
    <cellStyle name="40% - Ênfase6 2 26" xfId="3879" xr:uid="{AA36944C-CF58-4187-8B84-139D6BB6A348}"/>
    <cellStyle name="40% - Ênfase6 2 27" xfId="3880" xr:uid="{F40C8F96-D5F8-4B81-875D-1BCCA02F2DB9}"/>
    <cellStyle name="40% - Ênfase6 2 28" xfId="3881" xr:uid="{8AA31F0A-151E-485B-B084-C0BF0FF938D2}"/>
    <cellStyle name="40% - Ênfase6 2 29" xfId="3882" xr:uid="{55801AF3-813D-4C1F-B74E-F2C255B46D1E}"/>
    <cellStyle name="40% - Ênfase6 2 3" xfId="3883" xr:uid="{6BA2EEEB-42CA-44C2-A82F-9B3BDB7622CE}"/>
    <cellStyle name="40% - Ênfase6 2 30" xfId="3884" xr:uid="{CAD55FA1-98CF-49A5-8E45-9592613C6EE4}"/>
    <cellStyle name="40% - Ênfase6 2 31" xfId="3885" xr:uid="{F5960871-60DB-49D8-B377-B907A3BC4E0C}"/>
    <cellStyle name="40% - Ênfase6 2 32" xfId="3886" xr:uid="{FE82E0BA-C315-4AFD-B02E-D7F5A775A086}"/>
    <cellStyle name="40% - Ênfase6 2 33" xfId="3887" xr:uid="{89433FEE-325B-4722-92BC-57FB242DAA5F}"/>
    <cellStyle name="40% - Ênfase6 2 34" xfId="3888" xr:uid="{DB6B0B8D-11A2-4A0B-83E1-7B3D26B627A9}"/>
    <cellStyle name="40% - Ênfase6 2 35" xfId="3889" xr:uid="{F55244D3-F805-4F5F-8C53-386FC1DE624A}"/>
    <cellStyle name="40% - Ênfase6 2 4" xfId="3890" xr:uid="{D1125A27-32E4-4993-B8FD-33089494826D}"/>
    <cellStyle name="40% - Ênfase6 2 5" xfId="3891" xr:uid="{A2A6A1B0-905B-49FF-B17A-12CB8230594C}"/>
    <cellStyle name="40% - Ênfase6 2 6" xfId="3892" xr:uid="{32A71E0A-D194-4856-A538-E7D0530BE5F6}"/>
    <cellStyle name="40% - Ênfase6 2 7" xfId="3893" xr:uid="{2FC33BC2-CFC8-4D16-8FA3-FF254531AB07}"/>
    <cellStyle name="40% - Ênfase6 2 8" xfId="3894" xr:uid="{B0B1644A-6F73-4E24-AD73-EDD36C4BA7F3}"/>
    <cellStyle name="40% - Ênfase6 2 8 2" xfId="3895" xr:uid="{4FE636AF-6B86-46EE-83F6-206CC80AC4F6}"/>
    <cellStyle name="40% - Ênfase6 2 8 3" xfId="3896" xr:uid="{5C6EB5BF-DEDA-4106-89F5-FC4D50A5DC4F}"/>
    <cellStyle name="40% - Ênfase6 2 8 4" xfId="3897" xr:uid="{119F0DFE-3548-4409-A875-D08208754F1D}"/>
    <cellStyle name="40% - Ênfase6 2 8 5" xfId="3898" xr:uid="{9B25B992-80F7-46EC-8405-80DDA8E86ED8}"/>
    <cellStyle name="40% - Ênfase6 2 8 6" xfId="3899" xr:uid="{0A520DB0-F14C-4B3F-B093-9A39AFB7D8A5}"/>
    <cellStyle name="40% - Ênfase6 2 8 7" xfId="3900" xr:uid="{38A42776-C390-49D6-B904-77085D5D16E3}"/>
    <cellStyle name="40% - Ênfase6 2 9" xfId="3901" xr:uid="{9BEE145F-6E9C-4230-B825-72B2D97B0CC9}"/>
    <cellStyle name="40% - Ênfase6 2 9 2" xfId="3902" xr:uid="{2AB84D71-C6F9-41DE-A85C-385E9E75AB05}"/>
    <cellStyle name="40% - Ênfase6 2 9 3" xfId="3903" xr:uid="{6F4437FA-2E7E-405F-BF97-0FD10A1F4C58}"/>
    <cellStyle name="40% - Ênfase6 2 9 4" xfId="3904" xr:uid="{EBFC8C67-4CB1-46B5-AEC2-00E6C4C3EA4A}"/>
    <cellStyle name="40% - Ênfase6 2 9 5" xfId="3905" xr:uid="{41A50766-FEA4-4E96-81DE-BA707490E5C8}"/>
    <cellStyle name="40% - Ênfase6 2 9 6" xfId="3906" xr:uid="{DDEE8701-0618-4579-9748-F23F4162701D}"/>
    <cellStyle name="40% - Ênfase6 2 9 7" xfId="3907" xr:uid="{4CC9CBA2-E297-4FE1-B20C-FE51EFCF28DD}"/>
    <cellStyle name="40% - Ênfase6 20" xfId="3908" xr:uid="{77265C85-B810-4A36-97C9-8DBB1415E98F}"/>
    <cellStyle name="40% - Ênfase6 20 2" xfId="3909" xr:uid="{27D89625-A1CA-4CEF-B36D-EFB06E3C44D2}"/>
    <cellStyle name="40% - Ênfase6 20 3" xfId="3910" xr:uid="{7634906A-7C42-4603-83F8-DCBEE0C4EBB3}"/>
    <cellStyle name="40% - Ênfase6 21" xfId="3911" xr:uid="{EBCF23BF-E4BF-4C97-A9D9-24492D37D6D7}"/>
    <cellStyle name="40% - Ênfase6 22" xfId="3912" xr:uid="{3D724EE3-EB2C-472A-BA4F-9E66C6A94A6E}"/>
    <cellStyle name="40% - Ênfase6 23" xfId="3913" xr:uid="{7FADB409-9912-4989-8127-931F4FF03844}"/>
    <cellStyle name="40% - Ênfase6 24" xfId="3914" xr:uid="{5B0EC4F3-01FE-44E1-B28B-004B34A611EC}"/>
    <cellStyle name="40% - Ênfase6 24 2" xfId="40982" xr:uid="{CCE38400-4FEE-4CDE-B6AD-6A4D8452DDFD}"/>
    <cellStyle name="40% - Ênfase6 25" xfId="3915" xr:uid="{C30230F3-2B3B-418C-B98B-85194733ECA8}"/>
    <cellStyle name="40% - Ênfase6 25 2" xfId="41017" xr:uid="{23C3254C-5CF6-4313-85B7-1057C0ACC88E}"/>
    <cellStyle name="40% - Ênfase6 26" xfId="3916" xr:uid="{F61E084C-8DDC-4160-909E-701C038D578F}"/>
    <cellStyle name="40% - Ênfase6 26 10" xfId="3917" xr:uid="{7E8FBD8C-78EF-4996-9D5C-D61787CE6204}"/>
    <cellStyle name="40% - Ênfase6 26 11" xfId="3918" xr:uid="{D144CAEE-AEBF-4A55-87E7-5A5D13CD669C}"/>
    <cellStyle name="40% - Ênfase6 26 12" xfId="3919" xr:uid="{4DA3246B-6D0C-4EF9-B2A4-588547A27B18}"/>
    <cellStyle name="40% - Ênfase6 26 13" xfId="3920" xr:uid="{1FE85CB6-2E5F-4F86-BF49-4B590391D1E8}"/>
    <cellStyle name="40% - Ênfase6 26 14" xfId="3921" xr:uid="{24A19EA3-74A6-41B1-B268-4A0F2ACCC73D}"/>
    <cellStyle name="40% - Ênfase6 26 15" xfId="3922" xr:uid="{12219541-7237-4E67-8EC1-915ADBA05E42}"/>
    <cellStyle name="40% - Ênfase6 26 16" xfId="3923" xr:uid="{EF0244D4-1288-4296-BE74-C623B5729A31}"/>
    <cellStyle name="40% - Ênfase6 26 2" xfId="3924" xr:uid="{4DFF89E9-E076-4B38-9D65-3BBCA33C0020}"/>
    <cellStyle name="40% - Ênfase6 26 3" xfId="3925" xr:uid="{E349759C-EAAB-4EAE-B45C-C43E52D200B9}"/>
    <cellStyle name="40% - Ênfase6 26 4" xfId="3926" xr:uid="{CA1F559A-D32C-4267-AC11-96BB093A0679}"/>
    <cellStyle name="40% - Ênfase6 26 5" xfId="3927" xr:uid="{C99A6DAC-839A-4061-B77A-0CB63A7DA553}"/>
    <cellStyle name="40% - Ênfase6 26 6" xfId="3928" xr:uid="{8BB33698-35D1-4D7E-8551-6AF8A0EB150D}"/>
    <cellStyle name="40% - Ênfase6 26 7" xfId="3929" xr:uid="{E7DB17D0-6454-417D-81CB-1551C9B1B055}"/>
    <cellStyle name="40% - Ênfase6 26 8" xfId="3930" xr:uid="{99036012-19CB-4238-B830-798026370CBE}"/>
    <cellStyle name="40% - Ênfase6 26 9" xfId="3931" xr:uid="{BF943F2B-DCC6-411E-A9D0-2692135BE3E5}"/>
    <cellStyle name="40% - Ênfase6 27" xfId="3932" xr:uid="{E8F2C67D-C38F-4C83-9418-5D510D520132}"/>
    <cellStyle name="40% - Ênfase6 27 10" xfId="3933" xr:uid="{55E9C836-F014-48FD-AC5B-0FA35C13FE22}"/>
    <cellStyle name="40% - Ênfase6 27 11" xfId="3934" xr:uid="{422ED5F5-E458-4CFC-8F99-139E4D0E61F3}"/>
    <cellStyle name="40% - Ênfase6 27 12" xfId="3935" xr:uid="{93038551-598A-4AB3-8C76-3D1F4CB723CA}"/>
    <cellStyle name="40% - Ênfase6 27 13" xfId="3936" xr:uid="{3470D876-0516-4E20-AD88-92FE0680A684}"/>
    <cellStyle name="40% - Ênfase6 27 14" xfId="3937" xr:uid="{38311949-0C6B-4392-A9AB-3A37A6C519BE}"/>
    <cellStyle name="40% - Ênfase6 27 15" xfId="3938" xr:uid="{0A2B73C6-CB4B-4F80-AF93-CF537E2AF520}"/>
    <cellStyle name="40% - Ênfase6 27 16" xfId="3939" xr:uid="{CBED609D-3B53-450D-8F8C-F0A15A363C94}"/>
    <cellStyle name="40% - Ênfase6 27 2" xfId="3940" xr:uid="{11AC148E-84B6-4421-9128-0DEAECBBED93}"/>
    <cellStyle name="40% - Ênfase6 27 3" xfId="3941" xr:uid="{F86D26DE-94AA-4699-B636-2BD6C8E138D9}"/>
    <cellStyle name="40% - Ênfase6 27 4" xfId="3942" xr:uid="{28BECC28-AD08-4BBB-B5E4-1F25B90CE925}"/>
    <cellStyle name="40% - Ênfase6 27 5" xfId="3943" xr:uid="{C72CF6AE-1F6D-4827-8DC9-CF7489AEE363}"/>
    <cellStyle name="40% - Ênfase6 27 6" xfId="3944" xr:uid="{3F977E59-264A-46B9-BE4E-B3858854C1F4}"/>
    <cellStyle name="40% - Ênfase6 27 7" xfId="3945" xr:uid="{0610C7CE-C827-4FD0-BC09-A7874D957ABD}"/>
    <cellStyle name="40% - Ênfase6 27 8" xfId="3946" xr:uid="{9E8F7B80-E3B7-4F7B-A08F-28BA4CFCDA78}"/>
    <cellStyle name="40% - Ênfase6 27 9" xfId="3947" xr:uid="{E9A4D68D-CDC9-44BC-BAF9-DA8D8C5D18F0}"/>
    <cellStyle name="40% - Ênfase6 28" xfId="3948" xr:uid="{90789586-9394-4A9B-B3B6-7FCC7794073A}"/>
    <cellStyle name="40% - Ênfase6 28 10" xfId="3949" xr:uid="{AD90E902-7A0D-44CF-A0C7-94A1DCCB81B5}"/>
    <cellStyle name="40% - Ênfase6 28 11" xfId="3950" xr:uid="{258EE2FF-B1F9-4842-B08C-9D8AE5163155}"/>
    <cellStyle name="40% - Ênfase6 28 12" xfId="3951" xr:uid="{DD810DD5-9532-4031-B88F-07D66F577FDF}"/>
    <cellStyle name="40% - Ênfase6 28 13" xfId="3952" xr:uid="{B0456B05-2C44-4283-927A-6922D71CEA99}"/>
    <cellStyle name="40% - Ênfase6 28 14" xfId="3953" xr:uid="{C09E7E61-D42C-4DE2-8028-FEF87EF64959}"/>
    <cellStyle name="40% - Ênfase6 28 15" xfId="3954" xr:uid="{5641B43F-DC8D-4BB6-862A-0742AAD65A33}"/>
    <cellStyle name="40% - Ênfase6 28 16" xfId="3955" xr:uid="{CD118BC2-7C8F-4D9F-8787-3BFAE87DD861}"/>
    <cellStyle name="40% - Ênfase6 28 2" xfId="3956" xr:uid="{558E0CA4-329A-41D0-B94C-9162A1BFD2D7}"/>
    <cellStyle name="40% - Ênfase6 28 3" xfId="3957" xr:uid="{A285F102-FFC2-4039-9E58-C1ACBEBE026B}"/>
    <cellStyle name="40% - Ênfase6 28 4" xfId="3958" xr:uid="{5CCC2463-D476-458E-9DCA-4B85E4ED934E}"/>
    <cellStyle name="40% - Ênfase6 28 5" xfId="3959" xr:uid="{ED1D6EB0-DBB8-42BE-A0AD-B39E5A97ED6D}"/>
    <cellStyle name="40% - Ênfase6 28 6" xfId="3960" xr:uid="{18DEC5CA-4FB6-434C-9C4B-60CFDF692E8D}"/>
    <cellStyle name="40% - Ênfase6 28 7" xfId="3961" xr:uid="{D705DF11-FEB2-41E0-A1C3-C29BF68FA7EF}"/>
    <cellStyle name="40% - Ênfase6 28 8" xfId="3962" xr:uid="{D95B58D1-5759-4DB2-A4C0-7A01C08479F7}"/>
    <cellStyle name="40% - Ênfase6 28 9" xfId="3963" xr:uid="{777BEF3C-53F5-4A4C-80D8-3D3CA74747E7}"/>
    <cellStyle name="40% - Ênfase6 29" xfId="3964" xr:uid="{CE0F96B4-148E-4C0F-AAEC-F77ACD03C2F1}"/>
    <cellStyle name="40% - Ênfase6 29 10" xfId="3965" xr:uid="{82968D2F-14C9-4405-B54F-4494017A4045}"/>
    <cellStyle name="40% - Ênfase6 29 11" xfId="3966" xr:uid="{AC88C9CB-D82A-4B58-8669-A1CB3C0B0083}"/>
    <cellStyle name="40% - Ênfase6 29 12" xfId="3967" xr:uid="{650B32E9-DCF2-4B74-B9E0-2E46227F293F}"/>
    <cellStyle name="40% - Ênfase6 29 13" xfId="3968" xr:uid="{6E068087-07B6-41F5-9180-D3C15B5AFFB4}"/>
    <cellStyle name="40% - Ênfase6 29 14" xfId="3969" xr:uid="{970CB4C0-5BBB-4B14-9C28-8BF7A3B882A8}"/>
    <cellStyle name="40% - Ênfase6 29 15" xfId="3970" xr:uid="{28CC1B57-51FA-477D-8D40-2957A3F2D2D2}"/>
    <cellStyle name="40% - Ênfase6 29 16" xfId="3971" xr:uid="{8A8B17FF-10B5-493C-B5A0-A7EDF13D0D8A}"/>
    <cellStyle name="40% - Ênfase6 29 2" xfId="3972" xr:uid="{5954EF90-0C76-4281-BE64-60598C67A182}"/>
    <cellStyle name="40% - Ênfase6 29 3" xfId="3973" xr:uid="{F2F9DFAD-794B-44D1-91E8-BD877AA77FAC}"/>
    <cellStyle name="40% - Ênfase6 29 4" xfId="3974" xr:uid="{045F4C8D-F427-43DF-96D6-DB1BAA2D7183}"/>
    <cellStyle name="40% - Ênfase6 29 5" xfId="3975" xr:uid="{850C7CE0-EA2B-4678-BB0F-B4620DD1F4D0}"/>
    <cellStyle name="40% - Ênfase6 29 6" xfId="3976" xr:uid="{29C53F62-0F40-4CBF-80FB-E6C83B81DC95}"/>
    <cellStyle name="40% - Ênfase6 29 7" xfId="3977" xr:uid="{A4E88488-5315-46B8-A4C9-F37DDB2DBA3E}"/>
    <cellStyle name="40% - Ênfase6 29 8" xfId="3978" xr:uid="{B1066CAB-B3AD-4DF0-978A-3DC49A7AD2EB}"/>
    <cellStyle name="40% - Ênfase6 29 9" xfId="3979" xr:uid="{6F9311F4-0ABB-4D5E-9367-1EAE5F7D59C8}"/>
    <cellStyle name="40% - Ênfase6 3" xfId="3980" xr:uid="{AA908D35-B4CA-4ED4-9BCC-8255AA7B81AB}"/>
    <cellStyle name="40% - Ênfase6 3 10" xfId="3981" xr:uid="{E61A2F53-06D3-42A7-AB81-6BE472B68A7F}"/>
    <cellStyle name="40% - Ênfase6 3 11" xfId="3982" xr:uid="{C873CBE4-D9D4-412E-8047-EDB5436233A7}"/>
    <cellStyle name="40% - Ênfase6 3 2" xfId="3983" xr:uid="{CE769FB3-577D-45C6-8AB3-970B4DB94C52}"/>
    <cellStyle name="40% - Ênfase6 3 3" xfId="3984" xr:uid="{E49DB8F2-F582-453B-ABFE-D2F0C1DB6B70}"/>
    <cellStyle name="40% - Ênfase6 3 4" xfId="3985" xr:uid="{2E0E58DC-07DB-43F1-97A3-1EF1CA1B9758}"/>
    <cellStyle name="40% - Ênfase6 3 5" xfId="3986" xr:uid="{1597D3BE-F250-4A49-9313-59444ACCDABE}"/>
    <cellStyle name="40% - Ênfase6 3 6" xfId="3987" xr:uid="{798F807C-2BDD-4F42-BF12-4C71F406DE13}"/>
    <cellStyle name="40% - Ênfase6 3 7" xfId="3988" xr:uid="{ACB6A0D3-5F0C-4B88-BA4B-ED301F3AC50A}"/>
    <cellStyle name="40% - Ênfase6 3 8" xfId="3989" xr:uid="{CB7931F0-F4BD-44BF-B626-19A535A73BF4}"/>
    <cellStyle name="40% - Ênfase6 3 9" xfId="3990" xr:uid="{A9668207-E600-492F-A429-5701B3D835D2}"/>
    <cellStyle name="40% - Ênfase6 30" xfId="3991" xr:uid="{E1E0B8D4-D248-4277-9FBF-1421C0AE8D81}"/>
    <cellStyle name="40% - Ênfase6 31" xfId="3992" xr:uid="{5D1D3263-5FA6-49A2-8917-81338683489B}"/>
    <cellStyle name="40% - Ênfase6 32" xfId="3993" xr:uid="{FFBFE58B-5BE3-42C7-A4CC-64371321CE7E}"/>
    <cellStyle name="40% - Ênfase6 33" xfId="3994" xr:uid="{DAC2531E-5848-4E62-A279-912FCB80D7C5}"/>
    <cellStyle name="40% - Ênfase6 34" xfId="3995" xr:uid="{8C6C6C70-6761-4ED2-854E-C592A47357E7}"/>
    <cellStyle name="40% - Ênfase6 35" xfId="3996" xr:uid="{18982F68-8322-4540-8C1B-596ED8786B61}"/>
    <cellStyle name="40% - Ênfase6 36" xfId="3997" xr:uid="{740987D6-B929-4050-8693-97EAA5F03AD3}"/>
    <cellStyle name="40% - Ênfase6 37" xfId="3998" xr:uid="{1DBC98ED-B77A-40C1-BE25-F91C0BBF7ACE}"/>
    <cellStyle name="40% - Ênfase6 38" xfId="3999" xr:uid="{A990AF4D-20A6-4F73-9CD0-73BB6DF31409}"/>
    <cellStyle name="40% - Ênfase6 39" xfId="4000" xr:uid="{2BDEE3E0-C2A9-415D-9D14-BFB5E942E5F1}"/>
    <cellStyle name="40% - Ênfase6 4" xfId="4001" xr:uid="{F323FC32-BA3E-4F76-9A8B-E5C1C32DFF10}"/>
    <cellStyle name="40% - Ênfase6 4 10" xfId="4002" xr:uid="{C3AD73CE-2BCC-4F54-BC77-A144A029D04B}"/>
    <cellStyle name="40% - Ênfase6 4 11" xfId="4003" xr:uid="{C31EF4EF-3D8F-47E0-A4DD-5CC2C9CA2670}"/>
    <cellStyle name="40% - Ênfase6 4 2" xfId="4004" xr:uid="{D710F581-5FB7-40EF-8F56-703D607ABB31}"/>
    <cellStyle name="40% - Ênfase6 4 3" xfId="4005" xr:uid="{4252C749-1956-48C0-9827-472F94EADA55}"/>
    <cellStyle name="40% - Ênfase6 4 4" xfId="4006" xr:uid="{4EDD3998-16E0-4EBC-AFDA-D082791CE9A6}"/>
    <cellStyle name="40% - Ênfase6 4 5" xfId="4007" xr:uid="{265248DE-9009-4A64-B14C-6D34C705E7F8}"/>
    <cellStyle name="40% - Ênfase6 4 6" xfId="4008" xr:uid="{39AFA855-6295-4080-8CA2-88E6FFF77E48}"/>
    <cellStyle name="40% - Ênfase6 4 7" xfId="4009" xr:uid="{91588A2B-4933-4A4C-9505-5DDD309488B5}"/>
    <cellStyle name="40% - Ênfase6 4 8" xfId="4010" xr:uid="{0357F0B6-A398-4A38-9708-21E979E73CF3}"/>
    <cellStyle name="40% - Ênfase6 4 9" xfId="4011" xr:uid="{75D9B38C-26D6-4A4E-8E1C-7AE02196DF11}"/>
    <cellStyle name="40% - Ênfase6 40" xfId="4012" xr:uid="{6EABBC73-9727-4DE7-8EB5-0AE155DF7824}"/>
    <cellStyle name="40% - Ênfase6 41" xfId="4013" xr:uid="{5809CEFD-C8FD-491B-8907-91BD4DD753E5}"/>
    <cellStyle name="40% - Ênfase6 42" xfId="4014" xr:uid="{596165AA-074C-4723-A2DC-46C9B65CBC1D}"/>
    <cellStyle name="40% - Ênfase6 43" xfId="4015" xr:uid="{A48CB3A9-036D-41E0-952D-11993DE0FBC3}"/>
    <cellStyle name="40% - Ênfase6 44" xfId="4016" xr:uid="{8FE281CE-7AC9-4E26-993C-75E6E317E78C}"/>
    <cellStyle name="40% - Ênfase6 45" xfId="4017" xr:uid="{C7B8C84E-23DE-4593-9460-32DBB2842849}"/>
    <cellStyle name="40% - Ênfase6 46" xfId="4018" xr:uid="{EF99B4DC-A269-422C-A929-53EB7A75E0B7}"/>
    <cellStyle name="40% - Ênfase6 47" xfId="4019" xr:uid="{F427A1FC-BFCB-47CE-974E-969D993CE06B}"/>
    <cellStyle name="40% - Ênfase6 48" xfId="4020" xr:uid="{409B79F3-BC9D-4BBC-9A26-0F8EFDCE2BCA}"/>
    <cellStyle name="40% - Ênfase6 49" xfId="4021" xr:uid="{4F0D1B57-E190-482B-B30A-F0596891D546}"/>
    <cellStyle name="40% - Ênfase6 5" xfId="4022" xr:uid="{1BACA3FE-314F-4399-934D-2DA07619DC32}"/>
    <cellStyle name="40% - Ênfase6 5 2" xfId="4023" xr:uid="{69EC2027-FDF2-4EA1-9395-EE5E05D068D4}"/>
    <cellStyle name="40% - Ênfase6 5 3" xfId="4024" xr:uid="{D1228335-0D4C-48D7-B2A2-407B49B44002}"/>
    <cellStyle name="40% - Ênfase6 5 4" xfId="4025" xr:uid="{B3DAFF5B-2BC8-47E6-9A04-8EC84899D1C7}"/>
    <cellStyle name="40% - Ênfase6 50" xfId="4026" xr:uid="{4C516F73-BA07-4617-83B9-2B7A614D9C1F}"/>
    <cellStyle name="40% - Ênfase6 51" xfId="4027" xr:uid="{9DA49B9C-3D35-4CEA-85B3-FF791803C139}"/>
    <cellStyle name="40% - Ênfase6 52" xfId="4028" xr:uid="{D9496E7A-298E-49E6-B960-5E4E913EB487}"/>
    <cellStyle name="40% - Ênfase6 53" xfId="4029" xr:uid="{4F8F90DE-477D-4D22-9EEC-43F13447B798}"/>
    <cellStyle name="40% - Ênfase6 54" xfId="4030" xr:uid="{1E47D709-9A7C-4AD8-B52C-06D2A0010E93}"/>
    <cellStyle name="40% - Ênfase6 55" xfId="4031" xr:uid="{B3A8DFC5-01FD-4498-9C01-B40F8A674F31}"/>
    <cellStyle name="40% - Ênfase6 56" xfId="4032" xr:uid="{97318E67-109F-4E00-9F3A-444C93B516AC}"/>
    <cellStyle name="40% - Ênfase6 57" xfId="4033" xr:uid="{8E386E4F-14FE-48E3-A1BA-9E6C05DCEFAF}"/>
    <cellStyle name="40% - Ênfase6 58" xfId="4034" xr:uid="{16E203AD-2D9F-42BB-BD9D-0503AF4262A7}"/>
    <cellStyle name="40% - Ênfase6 59" xfId="4035" xr:uid="{A477F6E1-9B87-4F28-ADFA-E45A857A2158}"/>
    <cellStyle name="40% - Ênfase6 6" xfId="4036" xr:uid="{58B8FF6B-9B10-48DB-BCF7-BE23A0DC12D2}"/>
    <cellStyle name="40% - Ênfase6 6 2" xfId="4037" xr:uid="{889C9B22-C3F4-44BF-9C99-8334020D24FB}"/>
    <cellStyle name="40% - Ênfase6 6 3" xfId="4038" xr:uid="{7B7AE4C9-6E72-4257-95F5-29B66DCEFF47}"/>
    <cellStyle name="40% - Ênfase6 6 4" xfId="4039" xr:uid="{35F817FD-FEA7-4050-8D54-14D05BAABB57}"/>
    <cellStyle name="40% - Ênfase6 60" xfId="4040" xr:uid="{A71258CD-2A3A-4A55-863E-580AB315EADF}"/>
    <cellStyle name="40% - Ênfase6 61" xfId="4041" xr:uid="{CEDA20F3-F31E-40B2-8FC3-11B62D07C457}"/>
    <cellStyle name="40% - Ênfase6 62" xfId="4042" xr:uid="{21846FEA-3EC2-48D3-A0D1-B366B8D3519F}"/>
    <cellStyle name="40% - Ênfase6 63" xfId="4043" xr:uid="{BB0E4DCC-3C17-4A10-8F7A-712E4ADF1B5F}"/>
    <cellStyle name="40% - Ênfase6 64" xfId="4044" xr:uid="{7203C835-5702-4A5A-8741-7D844B9CAE31}"/>
    <cellStyle name="40% - Ênfase6 65" xfId="4045" xr:uid="{463433C6-6986-4202-9774-AB639543B496}"/>
    <cellStyle name="40% - Ênfase6 66" xfId="4046" xr:uid="{47313692-A8D4-4114-A60C-48FB71A0B2BB}"/>
    <cellStyle name="40% - Ênfase6 67" xfId="4047" xr:uid="{2EA811CD-3E57-4B96-84AE-688623B56086}"/>
    <cellStyle name="40% - Ênfase6 68" xfId="4048" xr:uid="{305E084E-902C-452D-A701-78270D65D398}"/>
    <cellStyle name="40% - Ênfase6 69" xfId="4049" xr:uid="{FD87B0F9-F2D3-412D-AA2F-64FB1B4F314F}"/>
    <cellStyle name="40% - Ênfase6 7" xfId="4050" xr:uid="{C26A4982-6C6A-44FC-B177-8620A34AB72D}"/>
    <cellStyle name="40% - Ênfase6 7 2" xfId="4051" xr:uid="{5B4A4B81-FC26-4390-BD51-2073C4284511}"/>
    <cellStyle name="40% - Ênfase6 7 3" xfId="4052" xr:uid="{8B376A57-87A4-4E8D-B8CA-31200586AA74}"/>
    <cellStyle name="40% - Ênfase6 7 4" xfId="4053" xr:uid="{D2D5233D-503D-4734-9A33-73597AD557E2}"/>
    <cellStyle name="40% - Ênfase6 70" xfId="4054" xr:uid="{50ACEEA3-5E10-448B-ADB0-825D3CF225DE}"/>
    <cellStyle name="40% - Ênfase6 71" xfId="4055" xr:uid="{0ECD9847-FD13-4E70-B858-DDF909B698CF}"/>
    <cellStyle name="40% - Ênfase6 72" xfId="4056" xr:uid="{72B1866D-E53D-4F48-A6D3-01A9C244246D}"/>
    <cellStyle name="40% - Ênfase6 73" xfId="4057" xr:uid="{F5814557-4C7A-47A9-9DFD-4BB3687B9E03}"/>
    <cellStyle name="40% - Ênfase6 74" xfId="4058" xr:uid="{F5B376C8-4BC3-49AD-A87F-B03066E57EA4}"/>
    <cellStyle name="40% - Ênfase6 75" xfId="4059" xr:uid="{38FF7379-8391-458E-A67C-E03EC3063ABF}"/>
    <cellStyle name="40% - Ênfase6 76" xfId="4060" xr:uid="{1EB1D9F6-196B-4261-9ECD-EBF1285615AF}"/>
    <cellStyle name="40% - Ênfase6 77" xfId="4061" xr:uid="{0B959588-B799-464D-9BD6-18F0644F53EE}"/>
    <cellStyle name="40% - Ênfase6 78" xfId="4062" xr:uid="{5AFAC929-E2F3-4A5D-BD89-EBEFF31BE237}"/>
    <cellStyle name="40% - Ênfase6 79" xfId="4063" xr:uid="{89A30BC4-5B88-4AA6-8130-97B50B3B81FA}"/>
    <cellStyle name="40% - Ênfase6 8" xfId="4064" xr:uid="{ABAAD5A8-0EFB-4ABE-AA1D-DAA807A7DEEA}"/>
    <cellStyle name="40% - Ênfase6 8 2" xfId="4065" xr:uid="{4DE27B17-4516-4A13-8333-05E8C8801467}"/>
    <cellStyle name="40% - Ênfase6 8 3" xfId="4066" xr:uid="{829C2898-B814-4BAA-B5A4-918EDC8BF561}"/>
    <cellStyle name="40% - Ênfase6 8 4" xfId="4067" xr:uid="{F512D492-AA6D-494A-8355-BAF0DBEBEF08}"/>
    <cellStyle name="40% - Ênfase6 80" xfId="4068" xr:uid="{D1762B69-F75D-4931-9050-C04545621725}"/>
    <cellStyle name="40% - Ênfase6 81" xfId="4069" xr:uid="{956B024D-A190-41F5-8BB2-378A9991F8E8}"/>
    <cellStyle name="40% - Ênfase6 82" xfId="4070" xr:uid="{81A100F8-A2BA-43E0-B885-6DED77C2BF64}"/>
    <cellStyle name="40% - Ênfase6 83" xfId="4071" xr:uid="{2CB7BCF3-900A-46D4-A81C-AAEB953C7BC2}"/>
    <cellStyle name="40% - Ênfase6 84" xfId="4072" xr:uid="{541B5241-7FD5-4738-832D-D533AA2B0CF7}"/>
    <cellStyle name="40% - Ênfase6 85" xfId="4073" xr:uid="{47EB61B6-7E83-48E3-9E15-A41BF209F3F0}"/>
    <cellStyle name="40% - Ênfase6 86" xfId="4074" xr:uid="{1B445BE2-58CB-4169-9471-2B57C0343596}"/>
    <cellStyle name="40% - Ênfase6 87" xfId="4075" xr:uid="{9FE04522-46A0-4ED3-BBC0-4671E9E7D95B}"/>
    <cellStyle name="40% - Ênfase6 88" xfId="4076" xr:uid="{692920FA-8517-46EA-9F17-B513468CBB9B}"/>
    <cellStyle name="40% - Ênfase6 89" xfId="4077" xr:uid="{ECE5AF7D-0825-4C61-9F8A-A5A2B65A191C}"/>
    <cellStyle name="40% - Ênfase6 9" xfId="4078" xr:uid="{B610ED30-F85C-4311-BA2E-3DB86CCD5C25}"/>
    <cellStyle name="40% - Ênfase6 90" xfId="4079" xr:uid="{A3BF12D2-73B4-41D9-AD89-A8344EE2AB93}"/>
    <cellStyle name="40% - Ênfase6 91" xfId="4080" xr:uid="{90E15435-E195-4337-8242-BB3F6BD96B12}"/>
    <cellStyle name="40% - Ênfase6 92" xfId="4081" xr:uid="{DE0B1D26-2A50-47F1-A9B8-A02E39CE3911}"/>
    <cellStyle name="40% - Ênfase6 93" xfId="4082" xr:uid="{45D78411-97E1-4121-A1AF-BBC19CF1D3AA}"/>
    <cellStyle name="40% - Ênfase6 94" xfId="4083" xr:uid="{85EC6CF7-D174-4A4F-99BA-348DD55C145C}"/>
    <cellStyle name="40% - Ênfase6 95" xfId="4084" xr:uid="{1EB6F188-A10F-45BB-969E-95B244FAAF60}"/>
    <cellStyle name="40% - Ênfase6 96" xfId="4085" xr:uid="{A3EFF03C-0527-43E7-9F2A-03352ABB4666}"/>
    <cellStyle name="40% - Ênfase6 97" xfId="4086" xr:uid="{60F4114B-8208-4A7A-B7F5-FDD2E90EAFD3}"/>
    <cellStyle name="40% - Ênfase6 98" xfId="4087" xr:uid="{92E82FC1-7BED-41A6-A8B4-619706BD394D}"/>
    <cellStyle name="40% - Ênfase6 99" xfId="4088" xr:uid="{A82DA483-B22F-4249-B71B-C01B04A69340}"/>
    <cellStyle name="60% - Accent1" xfId="41128" xr:uid="{0BB6E068-B298-4451-BDD3-BE3FF23410B3}"/>
    <cellStyle name="60% - Accent2" xfId="41129" xr:uid="{65A9ED7E-99CB-431A-A828-AAC2779DEBAE}"/>
    <cellStyle name="60% - Accent3" xfId="41130" xr:uid="{134F3FF8-1199-403D-B4AF-F570E9971186}"/>
    <cellStyle name="60% - Accent4" xfId="41131" xr:uid="{F805E667-ACF5-4EDF-9558-3FB7C8666EA0}"/>
    <cellStyle name="60% - Accent5" xfId="41132" xr:uid="{B34A9DB1-BAB7-461E-9888-3CEB7E358721}"/>
    <cellStyle name="60% - Accent6" xfId="41133" xr:uid="{3A7FB7E5-6167-4185-BEBC-64E2F44126E7}"/>
    <cellStyle name="60% - Ênfase1" xfId="24" builtinId="32" customBuiltin="1"/>
    <cellStyle name="60% - Ênfase1 10" xfId="4089" xr:uid="{D8952360-3317-4A29-A93B-32F81E5D2175}"/>
    <cellStyle name="60% - Ênfase1 10 2" xfId="40550" xr:uid="{ED68D858-2BE4-43A2-87EB-4040CBFB4E4C}"/>
    <cellStyle name="60% - Ênfase1 100" xfId="4090" xr:uid="{6449DD37-862D-44DE-975E-C6566DDB1DCE}"/>
    <cellStyle name="60% - Ênfase1 101" xfId="4091" xr:uid="{71EC5B38-63B2-42D0-98F3-3C748F8CFB5C}"/>
    <cellStyle name="60% - Ênfase1 102" xfId="4092" xr:uid="{38CB6A6C-E24B-4DED-80DF-598EB8B76A77}"/>
    <cellStyle name="60% - Ênfase1 103" xfId="4093" xr:uid="{A5286EE7-9ECE-4FD6-A0C3-80DFA012D840}"/>
    <cellStyle name="60% - Ênfase1 104" xfId="4094" xr:uid="{96D585AA-10D2-47AC-95E1-94C8A31096C4}"/>
    <cellStyle name="60% - Ênfase1 105" xfId="4095" xr:uid="{66058226-B9F8-42B4-8459-CA0FF3A5B51E}"/>
    <cellStyle name="60% - Ênfase1 106" xfId="4096" xr:uid="{DDE6242B-5F26-4F91-8631-433F1E0496E1}"/>
    <cellStyle name="60% - Ênfase1 107" xfId="4097" xr:uid="{DAD97AAF-56F9-4546-8E60-40122555EF3D}"/>
    <cellStyle name="60% - Ênfase1 108" xfId="4098" xr:uid="{600DE241-2CDB-48BB-B1B1-D35072B6E39E}"/>
    <cellStyle name="60% - Ênfase1 109" xfId="4099" xr:uid="{DA678696-B27F-4098-A8FD-4E76CA7B7D68}"/>
    <cellStyle name="60% - Ênfase1 11" xfId="4100" xr:uid="{D9756117-2F4B-4375-8EE0-1BE96169561E}"/>
    <cellStyle name="60% - Ênfase1 11 2" xfId="40551" xr:uid="{6F8BF38A-831E-44E5-BF08-5133E02F5A57}"/>
    <cellStyle name="60% - Ênfase1 110" xfId="4101" xr:uid="{0AD35D98-9258-47E9-823F-C912A0604CD6}"/>
    <cellStyle name="60% - Ênfase1 111" xfId="4102" xr:uid="{47E94843-F49F-487D-B4E6-0B3A1E08A54E}"/>
    <cellStyle name="60% - Ênfase1 112" xfId="4103" xr:uid="{7894D8E5-B5E5-4D9F-8C43-2D3243B9E45D}"/>
    <cellStyle name="60% - Ênfase1 113" xfId="4104" xr:uid="{AD203BA3-026E-4665-A594-A4F5732CB560}"/>
    <cellStyle name="60% - Ênfase1 114" xfId="4105" xr:uid="{B2743F10-A9CF-477B-8281-D0615E2EE0D4}"/>
    <cellStyle name="60% - Ênfase1 115" xfId="4106" xr:uid="{2C0C0576-14E9-46CC-AAA0-CF3A2D9D88D3}"/>
    <cellStyle name="60% - Ênfase1 116" xfId="4107" xr:uid="{DB9FD619-D8B0-4164-8157-9EFFE4D15AB4}"/>
    <cellStyle name="60% - Ênfase1 117" xfId="4108" xr:uid="{70E65964-99B6-4CC5-A710-503BC5D33E09}"/>
    <cellStyle name="60% - Ênfase1 118" xfId="4109" xr:uid="{D5CD4206-6F0B-4144-883B-DE434A307BFB}"/>
    <cellStyle name="60% - Ênfase1 119" xfId="4110" xr:uid="{E169B20D-AC08-4023-B9D2-8E43A04BF132}"/>
    <cellStyle name="60% - Ênfase1 12" xfId="4111" xr:uid="{E5B760E5-7545-4AE2-880D-A82C809F56BD}"/>
    <cellStyle name="60% - Ênfase1 12 2" xfId="40552" xr:uid="{4BE87E98-F064-437B-8A70-42C2A0286E4C}"/>
    <cellStyle name="60% - Ênfase1 120" xfId="4112" xr:uid="{F3997990-C8B1-4238-8655-7B7C5590E0E6}"/>
    <cellStyle name="60% - Ênfase1 121" xfId="4113" xr:uid="{BA7450EB-AE40-4185-807C-7F43D85B0B48}"/>
    <cellStyle name="60% - Ênfase1 122" xfId="4114" xr:uid="{C0DFA54D-9C0D-43E2-AA35-9DFD702D866C}"/>
    <cellStyle name="60% - Ênfase1 123" xfId="4115" xr:uid="{88EE902C-D26F-49FF-AB06-F8CC95634673}"/>
    <cellStyle name="60% - Ênfase1 124" xfId="4116" xr:uid="{4E493BC3-F3CE-4882-B920-074388321D1E}"/>
    <cellStyle name="60% - Ênfase1 125" xfId="4117" xr:uid="{27B00D76-466E-47CB-B5D6-E3A5B9B16C01}"/>
    <cellStyle name="60% - Ênfase1 126" xfId="4118" xr:uid="{F98CC4D8-D458-4C60-9162-3AD95142B273}"/>
    <cellStyle name="60% - Ênfase1 127" xfId="4119" xr:uid="{4621C4C2-E533-4C21-9FCF-01F8D5BA59D0}"/>
    <cellStyle name="60% - Ênfase1 128" xfId="4120" xr:uid="{4AAAA78A-904F-41E0-9B89-71B025DCE473}"/>
    <cellStyle name="60% - Ênfase1 129" xfId="4121" xr:uid="{14CAD1F8-DD7B-4EF1-9AE4-750AF22FB91E}"/>
    <cellStyle name="60% - Ênfase1 13" xfId="4122" xr:uid="{AE2AA69E-D5E6-4CED-AB53-88652D33BBBD}"/>
    <cellStyle name="60% - Ênfase1 13 2" xfId="40553" xr:uid="{72EDD7A5-D1BF-4DEE-82EE-C1B3FFB8F8BB}"/>
    <cellStyle name="60% - Ênfase1 130" xfId="4123" xr:uid="{7DFCB704-5F66-4A7E-BEAC-2D7DF3A75DAC}"/>
    <cellStyle name="60% - Ênfase1 131" xfId="4124" xr:uid="{DAD7CD8B-6122-4420-8CF2-237F64688783}"/>
    <cellStyle name="60% - Ênfase1 132" xfId="4125" xr:uid="{50D5FC8A-76D5-4CD4-A235-E465A5549FA8}"/>
    <cellStyle name="60% - Ênfase1 133" xfId="4126" xr:uid="{7E89E3D0-B5D9-48B9-8791-2C30DC8286E7}"/>
    <cellStyle name="60% - Ênfase1 134" xfId="4127" xr:uid="{DB737843-24D5-43ED-AFBA-2DC32119CF00}"/>
    <cellStyle name="60% - Ênfase1 135" xfId="4128" xr:uid="{65167C33-68EC-4192-BA79-F700FDD93385}"/>
    <cellStyle name="60% - Ênfase1 136" xfId="4129" xr:uid="{F74F9CDC-87D0-43E9-A6E7-C6CB6B94032B}"/>
    <cellStyle name="60% - Ênfase1 137" xfId="4130" xr:uid="{65652AC6-CC3F-4109-8391-76CB3CCBB715}"/>
    <cellStyle name="60% - Ênfase1 138" xfId="4131" xr:uid="{9645256A-4003-421D-A248-8E95EA6CD915}"/>
    <cellStyle name="60% - Ênfase1 139" xfId="4132" xr:uid="{16286162-1F32-48D8-AA2A-302C34C78058}"/>
    <cellStyle name="60% - Ênfase1 14" xfId="4133" xr:uid="{CBFDE546-0C91-4664-B8DB-B8A25A08E24E}"/>
    <cellStyle name="60% - Ênfase1 140" xfId="4134" xr:uid="{5B991330-43D2-4053-BE9C-C8CAC51A3179}"/>
    <cellStyle name="60% - Ênfase1 141" xfId="4135" xr:uid="{4E055B2F-B8ED-4CBF-87BE-B5CBFE6E0B02}"/>
    <cellStyle name="60% - Ênfase1 142" xfId="4136" xr:uid="{6400457A-9535-4175-8B4A-03BB49554E9A}"/>
    <cellStyle name="60% - Ênfase1 143" xfId="4137" xr:uid="{CC9827A7-54EB-4306-9CAB-1674CFC626D8}"/>
    <cellStyle name="60% - Ênfase1 144" xfId="4138" xr:uid="{B430DF1C-5FF5-43E2-AC5D-AB2FD7546CBF}"/>
    <cellStyle name="60% - Ênfase1 145" xfId="4139" xr:uid="{85092915-25DE-4BB7-B9BC-E6B0194D0B62}"/>
    <cellStyle name="60% - Ênfase1 146" xfId="4140" xr:uid="{48E7F7BB-06D9-4331-800E-46A2098CB146}"/>
    <cellStyle name="60% - Ênfase1 147" xfId="4141" xr:uid="{353C9824-0CE1-4C8D-AEB9-3C14718E4462}"/>
    <cellStyle name="60% - Ênfase1 148" xfId="4142" xr:uid="{C6D6CFA7-4E22-4CA7-9890-90AB2EA86B02}"/>
    <cellStyle name="60% - Ênfase1 149" xfId="4143" xr:uid="{8ED7F5EB-88A9-4DAE-9F22-CB0673EAFAD8}"/>
    <cellStyle name="60% - Ênfase1 15" xfId="4144" xr:uid="{F751E0AE-52A4-4FD4-BB60-E53E54C6BE41}"/>
    <cellStyle name="60% - Ênfase1 15 2" xfId="4145" xr:uid="{10B11A39-91F8-4706-A9A8-D9086572B754}"/>
    <cellStyle name="60% - Ênfase1 15 3" xfId="4146" xr:uid="{D3E1470B-76F6-4D89-BFA2-CD5367432EB3}"/>
    <cellStyle name="60% - Ênfase1 150" xfId="4147" xr:uid="{13B30FE4-78FA-4912-9E3E-3A5802F23B94}"/>
    <cellStyle name="60% - Ênfase1 151" xfId="4148" xr:uid="{17C4D00F-0015-42F1-8CD7-AC877E776F08}"/>
    <cellStyle name="60% - Ênfase1 152" xfId="4149" xr:uid="{AD9311ED-689C-4DD1-996F-E89198A91AC0}"/>
    <cellStyle name="60% - Ênfase1 153" xfId="4150" xr:uid="{6CFD7C9F-2078-4965-8DED-46858E47006D}"/>
    <cellStyle name="60% - Ênfase1 154" xfId="4151" xr:uid="{98F0EFE4-498B-4A08-85E6-F5E4784453D0}"/>
    <cellStyle name="60% - Ênfase1 155" xfId="4152" xr:uid="{1F61D62A-37E5-47FC-B0C1-D7F92E0D35C8}"/>
    <cellStyle name="60% - Ênfase1 156" xfId="4153" xr:uid="{CF1C7064-6D34-437F-913D-1C17CEBAF9F5}"/>
    <cellStyle name="60% - Ênfase1 157" xfId="4154" xr:uid="{BDEDDF03-D928-4791-BD98-8B8CA927A9F8}"/>
    <cellStyle name="60% - Ênfase1 158" xfId="4155" xr:uid="{F0910998-F067-4900-ADEB-8F9ABD93AC9D}"/>
    <cellStyle name="60% - Ênfase1 159" xfId="4156" xr:uid="{0D9D69E4-7C23-47EA-9EE5-61307E963274}"/>
    <cellStyle name="60% - Ênfase1 16" xfId="4157" xr:uid="{E9CB897C-405E-4D8C-A4A8-A0AE5E735A58}"/>
    <cellStyle name="60% - Ênfase1 16 2" xfId="4158" xr:uid="{EB5737E7-27DA-427C-AB31-E72F5027434D}"/>
    <cellStyle name="60% - Ênfase1 16 3" xfId="4159" xr:uid="{D374A283-9C03-494E-9E8B-F0D39C2FDB33}"/>
    <cellStyle name="60% - Ênfase1 160" xfId="4160" xr:uid="{EF3EFF54-7F9E-437B-B1AA-86260AB77E87}"/>
    <cellStyle name="60% - Ênfase1 161" xfId="4161" xr:uid="{F9706DF1-D75F-4784-8A38-0E781B3F222F}"/>
    <cellStyle name="60% - Ênfase1 162" xfId="4162" xr:uid="{23698208-AEB4-49F8-83B1-36E70466F1B4}"/>
    <cellStyle name="60% - Ênfase1 163" xfId="4163" xr:uid="{0A3818F8-56AC-4F68-BB36-8381CCE84A72}"/>
    <cellStyle name="60% - Ênfase1 164" xfId="4164" xr:uid="{97BF4573-4F78-4ED4-84E5-C9052C4E77B6}"/>
    <cellStyle name="60% - Ênfase1 165" xfId="4165" xr:uid="{C3EF3A07-05A5-4FE6-AE04-064D268B643A}"/>
    <cellStyle name="60% - Ênfase1 166" xfId="4166" xr:uid="{FD31C7A6-09DB-4490-9E5F-BA839948073D}"/>
    <cellStyle name="60% - Ênfase1 167" xfId="4167" xr:uid="{0FDFE3C1-D86A-4DA9-8837-677FCA0EF5D0}"/>
    <cellStyle name="60% - Ênfase1 168" xfId="4168" xr:uid="{EAD3F867-E624-4258-B834-9A964F9ECE73}"/>
    <cellStyle name="60% - Ênfase1 169" xfId="4169" xr:uid="{6F719C4E-99A4-40FF-A78D-A49B81FFA116}"/>
    <cellStyle name="60% - Ênfase1 17" xfId="4170" xr:uid="{7449B396-ACE4-4B3D-9E96-0165700F1F00}"/>
    <cellStyle name="60% - Ênfase1 17 2" xfId="4171" xr:uid="{89628764-EBE7-43D6-88DC-8F3715F70E5E}"/>
    <cellStyle name="60% - Ênfase1 17 3" xfId="4172" xr:uid="{0F0D1FA3-B7F1-4046-BEBE-5F42B7A94E19}"/>
    <cellStyle name="60% - Ênfase1 170" xfId="4173" xr:uid="{D760E079-6703-47B6-8AE9-17E6F9A11153}"/>
    <cellStyle name="60% - Ênfase1 171" xfId="4174" xr:uid="{611007CB-81B1-473D-A717-BB758714E0D5}"/>
    <cellStyle name="60% - Ênfase1 172" xfId="4175" xr:uid="{D77F8057-47F9-410D-B4A0-318CF1C30398}"/>
    <cellStyle name="60% - Ênfase1 173" xfId="4176" xr:uid="{17E4AA60-7516-48F6-A4CB-1CA6682D364D}"/>
    <cellStyle name="60% - Ênfase1 174" xfId="4177" xr:uid="{D087EE44-615E-470B-8387-87D9BE64717D}"/>
    <cellStyle name="60% - Ênfase1 175" xfId="4178" xr:uid="{65C40A39-1E33-425A-8F79-9458D618926D}"/>
    <cellStyle name="60% - Ênfase1 176" xfId="4179" xr:uid="{EC5108E6-6D3C-4925-AFFF-404F1F3B9383}"/>
    <cellStyle name="60% - Ênfase1 177" xfId="4180" xr:uid="{7BBDF37B-9D2E-4B6B-B572-E831C00B8F4C}"/>
    <cellStyle name="60% - Ênfase1 178" xfId="4181" xr:uid="{B51FBCED-32E0-4047-B8C1-FFBA2A118A33}"/>
    <cellStyle name="60% - Ênfase1 179" xfId="4182" xr:uid="{AD234D31-F879-406B-8B21-2F913A8A1B1D}"/>
    <cellStyle name="60% - Ênfase1 18" xfId="4183" xr:uid="{84ED6549-F646-4FFF-B30D-15B77B9F153F}"/>
    <cellStyle name="60% - Ênfase1 18 2" xfId="4184" xr:uid="{9D7C0C93-E0A2-4624-9B8C-54542BF33656}"/>
    <cellStyle name="60% - Ênfase1 18 3" xfId="4185" xr:uid="{43B32CE6-6F80-43AD-9BC1-CB27D50F23A6}"/>
    <cellStyle name="60% - Ênfase1 180" xfId="4186" xr:uid="{2F813CC1-18D6-4D89-8C33-F207464FF4E4}"/>
    <cellStyle name="60% - Ênfase1 181" xfId="4187" xr:uid="{C1376C5F-D323-4236-97CB-FAF17C075602}"/>
    <cellStyle name="60% - Ênfase1 182" xfId="4188" xr:uid="{28313036-0435-4858-A503-4DF5DA1E6624}"/>
    <cellStyle name="60% - Ênfase1 183" xfId="4189" xr:uid="{FE944A13-B335-40B2-873E-FF8F1684BFDF}"/>
    <cellStyle name="60% - Ênfase1 184" xfId="4190" xr:uid="{A420A90D-2501-44AB-9DB0-A2D791FC9445}"/>
    <cellStyle name="60% - Ênfase1 185" xfId="4191" xr:uid="{AAA2FF19-1895-4B5A-8AB5-B78822D09BDE}"/>
    <cellStyle name="60% - Ênfase1 186" xfId="4192" xr:uid="{32A729EE-5939-4D3F-8F11-7A72816EA579}"/>
    <cellStyle name="60% - Ênfase1 187" xfId="4193" xr:uid="{98BC2BED-A44D-4CC6-8D7F-54526211E1CC}"/>
    <cellStyle name="60% - Ênfase1 188" xfId="4194" xr:uid="{55B47D86-F43D-4519-A20F-75AE991EB70D}"/>
    <cellStyle name="60% - Ênfase1 189" xfId="4195" xr:uid="{2B677840-C55E-4DF1-9F43-D885A98FED25}"/>
    <cellStyle name="60% - Ênfase1 19" xfId="4196" xr:uid="{085781DC-E209-459E-ACE9-8D32AB7EFDA5}"/>
    <cellStyle name="60% - Ênfase1 19 2" xfId="4197" xr:uid="{AC0E8C32-2C4B-4AA1-AB0A-9C3D2EA27D5D}"/>
    <cellStyle name="60% - Ênfase1 19 3" xfId="4198" xr:uid="{FD44312C-8988-4E90-8A94-BEA00480A88C}"/>
    <cellStyle name="60% - Ênfase1 190" xfId="4199" xr:uid="{6D78B150-80CE-4F1F-BD90-AD9EF63ECA13}"/>
    <cellStyle name="60% - Ênfase1 2" xfId="4200" xr:uid="{192F66B5-CDA5-4C27-A8D9-25A32E371A7D}"/>
    <cellStyle name="60% - Ênfase1 2 10" xfId="4201" xr:uid="{2517ADF6-E921-467A-ADAA-2B7A54829869}"/>
    <cellStyle name="60% - Ênfase1 2 10 2" xfId="4202" xr:uid="{1E482F96-A0AA-48D6-9B7B-F05A953905A1}"/>
    <cellStyle name="60% - Ênfase1 2 10 3" xfId="4203" xr:uid="{2FFCDE79-2352-4B7F-A95B-3B211159785E}"/>
    <cellStyle name="60% - Ênfase1 2 10 4" xfId="4204" xr:uid="{B1F4FBAD-8329-48BD-AE9C-580756399DCB}"/>
    <cellStyle name="60% - Ênfase1 2 10 5" xfId="4205" xr:uid="{F0CA78FE-DD13-406B-B271-60562273D7D3}"/>
    <cellStyle name="60% - Ênfase1 2 10 6" xfId="4206" xr:uid="{8C5BEB6A-0E95-4B52-BFDB-FAD97E87D15D}"/>
    <cellStyle name="60% - Ênfase1 2 10 7" xfId="4207" xr:uid="{B8EFB014-8AF9-4573-B964-9D326880AA4A}"/>
    <cellStyle name="60% - Ênfase1 2 11" xfId="4208" xr:uid="{5863F82D-9BC1-4E8C-8C51-D2E29023D60E}"/>
    <cellStyle name="60% - Ênfase1 2 11 2" xfId="4209" xr:uid="{4855E967-137E-4D62-850F-39285AED7D27}"/>
    <cellStyle name="60% - Ênfase1 2 11 3" xfId="4210" xr:uid="{49A2D0BD-A473-465A-BDBA-2B08888AABD2}"/>
    <cellStyle name="60% - Ênfase1 2 11 4" xfId="4211" xr:uid="{117553E0-872F-4CD1-B1C9-EBCE53A5030D}"/>
    <cellStyle name="60% - Ênfase1 2 11 5" xfId="4212" xr:uid="{BB9E2314-F2EA-4BE8-A39F-E6B3FE7DB321}"/>
    <cellStyle name="60% - Ênfase1 2 11 6" xfId="4213" xr:uid="{AB54CA08-B708-44CF-BB1F-EDC0CBB022B2}"/>
    <cellStyle name="60% - Ênfase1 2 11 7" xfId="4214" xr:uid="{B1A7EA18-A5FC-49BF-B636-A0288858E769}"/>
    <cellStyle name="60% - Ênfase1 2 12" xfId="4215" xr:uid="{462E97E2-98DE-4DFA-8CC3-743C34ED4A60}"/>
    <cellStyle name="60% - Ênfase1 2 13" xfId="4216" xr:uid="{67519731-6DCB-4F74-B24E-1F35BE7B36EF}"/>
    <cellStyle name="60% - Ênfase1 2 14" xfId="4217" xr:uid="{7C975EC0-0891-4899-AF77-A6FC64654D38}"/>
    <cellStyle name="60% - Ênfase1 2 15" xfId="4218" xr:uid="{4329DBC2-D53F-402A-9117-C2DCE377DEA6}"/>
    <cellStyle name="60% - Ênfase1 2 16" xfId="4219" xr:uid="{53FCF7E7-5A2A-4FDF-896F-69457F1C56EC}"/>
    <cellStyle name="60% - Ênfase1 2 17" xfId="4220" xr:uid="{11B0B05A-278D-464D-BEEF-6973A948A48A}"/>
    <cellStyle name="60% - Ênfase1 2 18" xfId="4221" xr:uid="{0EF6DDC5-CC5B-4C92-8C9C-4A24973F8D18}"/>
    <cellStyle name="60% - Ênfase1 2 19" xfId="4222" xr:uid="{1B8638B4-A34B-4686-B9E2-B56B95C8A3A8}"/>
    <cellStyle name="60% - Ênfase1 2 2" xfId="4223" xr:uid="{4CE8C3C9-75CC-405D-97AE-8057901FEA39}"/>
    <cellStyle name="60% - Ênfase1 2 20" xfId="4224" xr:uid="{F29B896E-4FAA-4B52-8C70-57DF546C90DB}"/>
    <cellStyle name="60% - Ênfase1 2 21" xfId="4225" xr:uid="{25E68B80-2A81-42D0-AD2E-038972802B95}"/>
    <cellStyle name="60% - Ênfase1 2 22" xfId="4226" xr:uid="{64B025A9-31A1-4168-8A6D-A0CE8D2E4625}"/>
    <cellStyle name="60% - Ênfase1 2 23" xfId="4227" xr:uid="{2665D0C4-CF18-4417-B98D-6A19670C91FE}"/>
    <cellStyle name="60% - Ênfase1 2 24" xfId="4228" xr:uid="{927AAAFA-D11A-4E0D-892E-7E2DF131A4FF}"/>
    <cellStyle name="60% - Ênfase1 2 25" xfId="4229" xr:uid="{16FBDA5B-2018-47CD-9C2B-4FCBCF05868E}"/>
    <cellStyle name="60% - Ênfase1 2 26" xfId="4230" xr:uid="{DEFCEEC4-2EE6-42A2-ABF4-26B469A667D6}"/>
    <cellStyle name="60% - Ênfase1 2 27" xfId="4231" xr:uid="{79991C21-FBF2-415C-8383-55F416E8A480}"/>
    <cellStyle name="60% - Ênfase1 2 28" xfId="4232" xr:uid="{CCE99B1C-31E9-4983-B518-5FC535C42829}"/>
    <cellStyle name="60% - Ênfase1 2 29" xfId="4233" xr:uid="{F75ABB91-97DA-455A-8640-BE84BF5030C8}"/>
    <cellStyle name="60% - Ênfase1 2 3" xfId="4234" xr:uid="{6B845348-66EF-4A5C-9F34-4E0005DE496D}"/>
    <cellStyle name="60% - Ênfase1 2 30" xfId="4235" xr:uid="{D027C913-D5E6-4405-99DB-78D57003421D}"/>
    <cellStyle name="60% - Ênfase1 2 31" xfId="4236" xr:uid="{CB1EBAC0-C211-4041-A193-EC619F50F8F0}"/>
    <cellStyle name="60% - Ênfase1 2 32" xfId="4237" xr:uid="{C97F6FB6-2C7C-43E7-8A33-DDC1087F1AEF}"/>
    <cellStyle name="60% - Ênfase1 2 33" xfId="4238" xr:uid="{E42E3518-B2F3-450B-A6D0-EB990124998D}"/>
    <cellStyle name="60% - Ênfase1 2 34" xfId="4239" xr:uid="{9C4EE1C1-5ED9-4E53-B659-4996BF666567}"/>
    <cellStyle name="60% - Ênfase1 2 35" xfId="4240" xr:uid="{353E599E-D99F-43CE-89FF-5A7869D11CCA}"/>
    <cellStyle name="60% - Ênfase1 2 4" xfId="4241" xr:uid="{DBAA9F8F-E9AA-471E-A1EB-B73C3C02813C}"/>
    <cellStyle name="60% - Ênfase1 2 5" xfId="4242" xr:uid="{C0478C13-4BF5-46CD-9EAC-240792BF464A}"/>
    <cellStyle name="60% - Ênfase1 2 6" xfId="4243" xr:uid="{20255D68-7C2D-4655-ACEB-431DC0FF50E2}"/>
    <cellStyle name="60% - Ênfase1 2 7" xfId="4244" xr:uid="{5B7B0DC1-9594-4110-A3E9-D3041D0ED4BF}"/>
    <cellStyle name="60% - Ênfase1 2 8" xfId="4245" xr:uid="{013E7119-1191-4EE6-9396-1B21C5809741}"/>
    <cellStyle name="60% - Ênfase1 2 8 2" xfId="4246" xr:uid="{3C3B6DD7-D467-48F3-9A88-4F0DC39799DF}"/>
    <cellStyle name="60% - Ênfase1 2 8 3" xfId="4247" xr:uid="{376E011F-65B1-4508-864A-006CEF459D7B}"/>
    <cellStyle name="60% - Ênfase1 2 8 4" xfId="4248" xr:uid="{CCFCA1C4-91F9-43AF-A705-8F3501DE1BD1}"/>
    <cellStyle name="60% - Ênfase1 2 8 5" xfId="4249" xr:uid="{5104ED23-B1BC-48E7-8A4B-020A7C055686}"/>
    <cellStyle name="60% - Ênfase1 2 8 6" xfId="4250" xr:uid="{DB8B5905-EEB5-4848-BC89-423453A1A5B4}"/>
    <cellStyle name="60% - Ênfase1 2 8 7" xfId="4251" xr:uid="{651339BC-6531-4A8A-8AA8-FA74D5C9890F}"/>
    <cellStyle name="60% - Ênfase1 2 9" xfId="4252" xr:uid="{51A82C04-6B2E-4DAE-89C8-17EBF72D7B9B}"/>
    <cellStyle name="60% - Ênfase1 2 9 2" xfId="4253" xr:uid="{E3AC1ED2-0619-4C78-A03A-0B50323AE73E}"/>
    <cellStyle name="60% - Ênfase1 2 9 3" xfId="4254" xr:uid="{DD063475-1FA9-47A7-8038-447A88855378}"/>
    <cellStyle name="60% - Ênfase1 2 9 4" xfId="4255" xr:uid="{590A6CDD-CF2B-48D0-8D9C-278BACF4C12C}"/>
    <cellStyle name="60% - Ênfase1 2 9 5" xfId="4256" xr:uid="{F360112E-13B8-4A07-ACFA-38D130904CC8}"/>
    <cellStyle name="60% - Ênfase1 2 9 6" xfId="4257" xr:uid="{46CA7238-1842-402A-93F0-E77F9941B5E4}"/>
    <cellStyle name="60% - Ênfase1 2 9 7" xfId="4258" xr:uid="{B20E1B4A-55CD-4AC6-AE36-8634F7905497}"/>
    <cellStyle name="60% - Ênfase1 20" xfId="4259" xr:uid="{29CF02F0-8B04-4EEE-846D-4765B2C32A16}"/>
    <cellStyle name="60% - Ênfase1 20 2" xfId="4260" xr:uid="{2AFCEFA0-BDD9-4D5A-825B-A476A3B5BBA6}"/>
    <cellStyle name="60% - Ênfase1 20 3" xfId="4261" xr:uid="{FA9071EA-540F-4ACB-AABF-89DCDE038D1D}"/>
    <cellStyle name="60% - Ênfase1 21" xfId="4262" xr:uid="{0D39629D-FD32-4B98-9E75-71F047A2DA6F}"/>
    <cellStyle name="60% - Ênfase1 22" xfId="4263" xr:uid="{F724999D-0DB9-4ABF-BE5B-1FD63EB6E1DA}"/>
    <cellStyle name="60% - Ênfase1 23" xfId="4264" xr:uid="{88FB0053-EDFD-49C0-8289-30343B81F2C3}"/>
    <cellStyle name="60% - Ênfase1 24" xfId="4265" xr:uid="{204C9864-F14C-4464-9307-E46E24135A41}"/>
    <cellStyle name="60% - Ênfase1 24 2" xfId="40983" xr:uid="{98CE099B-57FF-4AA5-B439-CDE39A8E61FE}"/>
    <cellStyle name="60% - Ênfase1 25" xfId="4266" xr:uid="{97147B27-B331-46EC-9842-6BE1620C63B8}"/>
    <cellStyle name="60% - Ênfase1 25 2" xfId="41018" xr:uid="{C697AF8D-A3EA-44EA-8056-8955222E239C}"/>
    <cellStyle name="60% - Ênfase1 26" xfId="4267" xr:uid="{1D9E70B6-C7F0-4DE8-A8AE-712EC393551A}"/>
    <cellStyle name="60% - Ênfase1 26 10" xfId="4268" xr:uid="{BF675DE1-ACEB-4879-9935-F09AC25BB8A5}"/>
    <cellStyle name="60% - Ênfase1 26 11" xfId="4269" xr:uid="{F3F61C1A-EB85-41A4-86CC-316F080D1372}"/>
    <cellStyle name="60% - Ênfase1 26 12" xfId="4270" xr:uid="{E8DB8C19-FC43-431B-8A04-C6965C1CDA81}"/>
    <cellStyle name="60% - Ênfase1 26 13" xfId="4271" xr:uid="{4CF82135-27A2-4185-B075-5A8DF8C47B59}"/>
    <cellStyle name="60% - Ênfase1 26 14" xfId="4272" xr:uid="{98A5FC2B-3B07-468B-8CC3-95B5C3D1EB02}"/>
    <cellStyle name="60% - Ênfase1 26 15" xfId="4273" xr:uid="{ED18F35A-CF34-4CA5-8D63-6F5A2E6A33C9}"/>
    <cellStyle name="60% - Ênfase1 26 16" xfId="4274" xr:uid="{1499EFAA-7453-4F52-8D77-D6026191C1C7}"/>
    <cellStyle name="60% - Ênfase1 26 2" xfId="4275" xr:uid="{BA298D46-2169-4161-9537-D4D86704589C}"/>
    <cellStyle name="60% - Ênfase1 26 3" xfId="4276" xr:uid="{1B7906CE-F89F-4F2C-AC23-43EEB816886D}"/>
    <cellStyle name="60% - Ênfase1 26 4" xfId="4277" xr:uid="{927C4379-0D0C-4B95-844C-CA25ABBC8A25}"/>
    <cellStyle name="60% - Ênfase1 26 5" xfId="4278" xr:uid="{576EAC03-6E4B-4D7E-8FCB-93AFFF716A54}"/>
    <cellStyle name="60% - Ênfase1 26 6" xfId="4279" xr:uid="{D9C06216-E734-40C6-B554-B31D0725BD95}"/>
    <cellStyle name="60% - Ênfase1 26 7" xfId="4280" xr:uid="{08C38504-7DE6-4296-AFB2-21ECCF1C05B8}"/>
    <cellStyle name="60% - Ênfase1 26 8" xfId="4281" xr:uid="{F70F5C75-10D0-4930-9FD0-7C0DFB849901}"/>
    <cellStyle name="60% - Ênfase1 26 9" xfId="4282" xr:uid="{A2C83C4D-A937-4261-A326-F71F1B64977A}"/>
    <cellStyle name="60% - Ênfase1 27" xfId="4283" xr:uid="{F4751011-DFBE-4E3D-B3B4-E603E7043F8C}"/>
    <cellStyle name="60% - Ênfase1 27 10" xfId="4284" xr:uid="{B8D99FAD-188C-4AE7-AB0D-E53AA7EAA183}"/>
    <cellStyle name="60% - Ênfase1 27 11" xfId="4285" xr:uid="{14315803-5AA7-483D-B106-7A940698208B}"/>
    <cellStyle name="60% - Ênfase1 27 12" xfId="4286" xr:uid="{2F4F7CC1-B589-49E8-9B96-7361A9F7C3B7}"/>
    <cellStyle name="60% - Ênfase1 27 13" xfId="4287" xr:uid="{B033706C-7E55-43FD-8A7D-F0441F759E9F}"/>
    <cellStyle name="60% - Ênfase1 27 14" xfId="4288" xr:uid="{B514D0A2-415F-4194-B3D6-9149DA971962}"/>
    <cellStyle name="60% - Ênfase1 27 15" xfId="4289" xr:uid="{F7DD4BE3-B24E-4FD2-B498-EFC382361B56}"/>
    <cellStyle name="60% - Ênfase1 27 16" xfId="4290" xr:uid="{EE4C53B1-8435-4D89-A03A-4A0369FD75F3}"/>
    <cellStyle name="60% - Ênfase1 27 2" xfId="4291" xr:uid="{1F0BCCFB-0F64-4FA3-8AA1-16C230A82982}"/>
    <cellStyle name="60% - Ênfase1 27 3" xfId="4292" xr:uid="{FFC8729A-85EF-4017-8F3A-C10B6A8BFDF8}"/>
    <cellStyle name="60% - Ênfase1 27 4" xfId="4293" xr:uid="{0609E384-A309-4C11-8EFD-0C14563D5D66}"/>
    <cellStyle name="60% - Ênfase1 27 5" xfId="4294" xr:uid="{1C64C7E1-A58E-4FBC-8CE7-7412C0FAEFE0}"/>
    <cellStyle name="60% - Ênfase1 27 6" xfId="4295" xr:uid="{4EA5EE8B-5FD6-4362-B969-8E8E1CB5043D}"/>
    <cellStyle name="60% - Ênfase1 27 7" xfId="4296" xr:uid="{85C1F898-568D-4C62-9185-FE1BF400E1B1}"/>
    <cellStyle name="60% - Ênfase1 27 8" xfId="4297" xr:uid="{9BBAD59A-0BBD-42FA-BC86-4CF03F76A792}"/>
    <cellStyle name="60% - Ênfase1 27 9" xfId="4298" xr:uid="{B21CAA2D-DCB5-4473-91B9-0FCF67F6AA1A}"/>
    <cellStyle name="60% - Ênfase1 28" xfId="4299" xr:uid="{DBF49700-4840-4664-A66B-A09A9093530C}"/>
    <cellStyle name="60% - Ênfase1 28 10" xfId="4300" xr:uid="{1ACB1868-D1FA-435E-832D-F8EAEB0E8ECB}"/>
    <cellStyle name="60% - Ênfase1 28 11" xfId="4301" xr:uid="{54DB45C4-29EA-4E49-AC62-1F5EA8EDC9F0}"/>
    <cellStyle name="60% - Ênfase1 28 12" xfId="4302" xr:uid="{7A614D1B-82AF-4B4F-A630-80CCE3DD7126}"/>
    <cellStyle name="60% - Ênfase1 28 13" xfId="4303" xr:uid="{89FFDF96-288B-4B64-BA7C-1747E61D9F32}"/>
    <cellStyle name="60% - Ênfase1 28 14" xfId="4304" xr:uid="{BECD7D1A-5F3A-41FE-9BF7-419D80C53E21}"/>
    <cellStyle name="60% - Ênfase1 28 15" xfId="4305" xr:uid="{5DBCA7B4-B3B3-4AE1-8190-867A8111AFF4}"/>
    <cellStyle name="60% - Ênfase1 28 16" xfId="4306" xr:uid="{D6D34807-3692-46AF-8B4E-BB899B4760CF}"/>
    <cellStyle name="60% - Ênfase1 28 2" xfId="4307" xr:uid="{FD2490B0-E2AF-4D57-933C-60766E8D378A}"/>
    <cellStyle name="60% - Ênfase1 28 3" xfId="4308" xr:uid="{DA4D34BD-D54C-44AF-BE6F-ACDDC5B57EFF}"/>
    <cellStyle name="60% - Ênfase1 28 4" xfId="4309" xr:uid="{1E4A07A8-ED33-4493-B7EE-3A035343FC02}"/>
    <cellStyle name="60% - Ênfase1 28 5" xfId="4310" xr:uid="{3FD70CAE-5686-4864-B878-24A8EDADD5EA}"/>
    <cellStyle name="60% - Ênfase1 28 6" xfId="4311" xr:uid="{76926227-BCC4-45A0-A373-B03CD0F24C9C}"/>
    <cellStyle name="60% - Ênfase1 28 7" xfId="4312" xr:uid="{51782D5E-2992-4788-969A-A4D9655A7520}"/>
    <cellStyle name="60% - Ênfase1 28 8" xfId="4313" xr:uid="{65D15D24-D0AA-4630-A2EB-76E57D0EE87A}"/>
    <cellStyle name="60% - Ênfase1 28 9" xfId="4314" xr:uid="{BFA5173B-D82C-47BD-A1D6-CE7F0EE1ED6A}"/>
    <cellStyle name="60% - Ênfase1 29" xfId="4315" xr:uid="{843D0CCB-604C-4E1C-80C6-331024F4F415}"/>
    <cellStyle name="60% - Ênfase1 29 10" xfId="4316" xr:uid="{2A93AACC-3413-471E-A2A6-57C89B881DAB}"/>
    <cellStyle name="60% - Ênfase1 29 11" xfId="4317" xr:uid="{93B5A950-0D89-4854-8313-B01A43FAEB27}"/>
    <cellStyle name="60% - Ênfase1 29 12" xfId="4318" xr:uid="{3B2D5D27-B5FC-4EDA-BA7F-C4FE2F2CCB50}"/>
    <cellStyle name="60% - Ênfase1 29 13" xfId="4319" xr:uid="{60DA62BD-7D93-4E1E-BD0D-856BA70E082F}"/>
    <cellStyle name="60% - Ênfase1 29 14" xfId="4320" xr:uid="{A52EE58B-A100-4668-9FC3-68BBF2A431EC}"/>
    <cellStyle name="60% - Ênfase1 29 15" xfId="4321" xr:uid="{68DB65F0-6142-4B88-AF6F-16245DDEE393}"/>
    <cellStyle name="60% - Ênfase1 29 16" xfId="4322" xr:uid="{B7902C19-65D1-4A25-8652-9061615E023D}"/>
    <cellStyle name="60% - Ênfase1 29 2" xfId="4323" xr:uid="{D5A0E1A2-D660-4A3E-9866-07529D452AB2}"/>
    <cellStyle name="60% - Ênfase1 29 3" xfId="4324" xr:uid="{041447E9-65A5-42D6-81DE-0F58CCEBA930}"/>
    <cellStyle name="60% - Ênfase1 29 4" xfId="4325" xr:uid="{58183399-2D99-48B6-A7D8-2C8C72D817CB}"/>
    <cellStyle name="60% - Ênfase1 29 5" xfId="4326" xr:uid="{4062AE97-6D16-4DEF-991E-DC94B8DA77E2}"/>
    <cellStyle name="60% - Ênfase1 29 6" xfId="4327" xr:uid="{B299D080-304A-44DB-83E2-17EC4B845B72}"/>
    <cellStyle name="60% - Ênfase1 29 7" xfId="4328" xr:uid="{33AA8230-D56E-4604-89EC-ABFA4711D3DE}"/>
    <cellStyle name="60% - Ênfase1 29 8" xfId="4329" xr:uid="{C6BC1E68-8335-4620-89E8-3E91E89DECE2}"/>
    <cellStyle name="60% - Ênfase1 29 9" xfId="4330" xr:uid="{1CEFB26B-92BD-4D5D-8454-AA5A871330A7}"/>
    <cellStyle name="60% - Ênfase1 3" xfId="4331" xr:uid="{6A88A2B9-F1AD-425D-B9B1-93417C20274F}"/>
    <cellStyle name="60% - Ênfase1 3 10" xfId="4332" xr:uid="{58E8EF01-C261-4B92-94A7-FAAC70FFBCC7}"/>
    <cellStyle name="60% - Ênfase1 3 11" xfId="4333" xr:uid="{FADE4F57-513D-4251-B230-A575DCF43F8D}"/>
    <cellStyle name="60% - Ênfase1 3 2" xfId="4334" xr:uid="{00627B10-0A0E-40AA-9EE7-7E72F7B21A21}"/>
    <cellStyle name="60% - Ênfase1 3 3" xfId="4335" xr:uid="{C91921D4-D1D4-4C2B-AC04-FC15F349E322}"/>
    <cellStyle name="60% - Ênfase1 3 4" xfId="4336" xr:uid="{14E286F8-39D7-404A-BA97-6DC04D8CA0A1}"/>
    <cellStyle name="60% - Ênfase1 3 5" xfId="4337" xr:uid="{98F12597-D71E-4C9E-B4A5-7573B1CA79C3}"/>
    <cellStyle name="60% - Ênfase1 3 6" xfId="4338" xr:uid="{07B7ED19-CD92-44CE-A71C-AF0A50A6F56C}"/>
    <cellStyle name="60% - Ênfase1 3 7" xfId="4339" xr:uid="{E248ADC7-56E0-4C4A-B211-83B003DB6C2E}"/>
    <cellStyle name="60% - Ênfase1 3 8" xfId="4340" xr:uid="{DCF3711A-625D-44F8-8099-660C3911353F}"/>
    <cellStyle name="60% - Ênfase1 3 9" xfId="4341" xr:uid="{FF20E37B-AA51-44E9-AE62-A1E4FB0D2F98}"/>
    <cellStyle name="60% - Ênfase1 30" xfId="4342" xr:uid="{DFB98897-554E-41A6-89A9-AB137A89D077}"/>
    <cellStyle name="60% - Ênfase1 31" xfId="4343" xr:uid="{94F80E20-F77E-4DB4-A732-4CFE6F693006}"/>
    <cellStyle name="60% - Ênfase1 32" xfId="4344" xr:uid="{DAD760B5-051F-4904-BE8C-05DF7161B42E}"/>
    <cellStyle name="60% - Ênfase1 33" xfId="4345" xr:uid="{50024519-EC76-4B83-A65F-1CAE37E3665D}"/>
    <cellStyle name="60% - Ênfase1 34" xfId="4346" xr:uid="{64956B92-4316-4CC1-A364-2FA6B3D6F27C}"/>
    <cellStyle name="60% - Ênfase1 35" xfId="4347" xr:uid="{B52156CD-2E4F-4A0A-A0FB-BD39AB6941FF}"/>
    <cellStyle name="60% - Ênfase1 36" xfId="4348" xr:uid="{2F13F50D-2D5C-43A7-AFCC-81AA3361EC26}"/>
    <cellStyle name="60% - Ênfase1 37" xfId="4349" xr:uid="{26B45094-182E-4291-A050-168A35040C7E}"/>
    <cellStyle name="60% - Ênfase1 38" xfId="4350" xr:uid="{2D903F42-4464-4085-AA59-5B6EF6E4316C}"/>
    <cellStyle name="60% - Ênfase1 39" xfId="4351" xr:uid="{EB9FE8F6-2A31-4B84-AE0D-BA1CBC01F36D}"/>
    <cellStyle name="60% - Ênfase1 4" xfId="4352" xr:uid="{CD8B37FE-EED4-41D1-85B6-3EB9760CCEBF}"/>
    <cellStyle name="60% - Ênfase1 4 10" xfId="4353" xr:uid="{5A767520-E8AF-4D9D-AAA3-A8A571F9E031}"/>
    <cellStyle name="60% - Ênfase1 4 11" xfId="4354" xr:uid="{BC3EFC3E-8982-4602-A05F-08DC8498F0B5}"/>
    <cellStyle name="60% - Ênfase1 4 2" xfId="4355" xr:uid="{ACAE2E44-B288-4181-B1F0-2288B322FD51}"/>
    <cellStyle name="60% - Ênfase1 4 3" xfId="4356" xr:uid="{48A5DA60-DFAA-467E-8BC7-F492C2A21167}"/>
    <cellStyle name="60% - Ênfase1 4 4" xfId="4357" xr:uid="{D0D18864-EE93-45EB-B192-CB443CA952C0}"/>
    <cellStyle name="60% - Ênfase1 4 5" xfId="4358" xr:uid="{214343FD-ACB8-4530-9B04-04DF847EE14C}"/>
    <cellStyle name="60% - Ênfase1 4 6" xfId="4359" xr:uid="{9F739386-FBE7-4683-92E4-2C3D9A12AB41}"/>
    <cellStyle name="60% - Ênfase1 4 7" xfId="4360" xr:uid="{71A84A39-D4F5-470D-9700-6443D3151A4A}"/>
    <cellStyle name="60% - Ênfase1 4 8" xfId="4361" xr:uid="{FB7A0A65-537E-4E1A-828C-6D0F5D075DBB}"/>
    <cellStyle name="60% - Ênfase1 4 9" xfId="4362" xr:uid="{997FA3C8-385C-4907-9641-3687BBB06837}"/>
    <cellStyle name="60% - Ênfase1 40" xfId="4363" xr:uid="{CBFDE8C4-2AA3-4691-8AB8-8CE2010037A9}"/>
    <cellStyle name="60% - Ênfase1 41" xfId="4364" xr:uid="{955B8F02-D4BF-4D2B-B5DB-7EF8097F0262}"/>
    <cellStyle name="60% - Ênfase1 42" xfId="4365" xr:uid="{C0F13376-EC1F-4EDD-8F63-4421370B6954}"/>
    <cellStyle name="60% - Ênfase1 43" xfId="4366" xr:uid="{65600C2C-04DE-450F-9699-CCF4858D32EF}"/>
    <cellStyle name="60% - Ênfase1 44" xfId="4367" xr:uid="{58DBEEE9-6C98-4B21-A529-AC222A2E2E2C}"/>
    <cellStyle name="60% - Ênfase1 45" xfId="4368" xr:uid="{5BB3C455-AFB1-41FB-AE57-4384A74D6CE5}"/>
    <cellStyle name="60% - Ênfase1 46" xfId="4369" xr:uid="{EB53B97C-B0B9-42C9-AEBE-D504DB76D8FC}"/>
    <cellStyle name="60% - Ênfase1 47" xfId="4370" xr:uid="{83EB6687-D07D-47AD-A4B8-19F4CC1BDAFA}"/>
    <cellStyle name="60% - Ênfase1 48" xfId="4371" xr:uid="{17F5C847-0F35-477C-89DE-1642EEC72E96}"/>
    <cellStyle name="60% - Ênfase1 49" xfId="4372" xr:uid="{52130984-DC31-4876-ADE1-B0A2E96C2E9B}"/>
    <cellStyle name="60% - Ênfase1 5" xfId="4373" xr:uid="{918991B2-B47D-46A1-A579-CD0B7C9DD4EE}"/>
    <cellStyle name="60% - Ênfase1 5 2" xfId="4374" xr:uid="{AC28F351-FA3C-48DC-A4E5-A03854BB0959}"/>
    <cellStyle name="60% - Ênfase1 5 3" xfId="4375" xr:uid="{15F6BBE9-B834-40C5-AD75-95B81A43D5DA}"/>
    <cellStyle name="60% - Ênfase1 5 4" xfId="4376" xr:uid="{A57691B7-811D-4B77-99CE-CEE41242D36D}"/>
    <cellStyle name="60% - Ênfase1 50" xfId="4377" xr:uid="{D0966615-1C56-46B7-83B4-74079E425193}"/>
    <cellStyle name="60% - Ênfase1 51" xfId="4378" xr:uid="{E64F7331-9C00-4338-BE74-17A165363D03}"/>
    <cellStyle name="60% - Ênfase1 52" xfId="4379" xr:uid="{8AAE0085-F5F2-4C1B-9A8A-04972B988D47}"/>
    <cellStyle name="60% - Ênfase1 53" xfId="4380" xr:uid="{25F8F206-EC92-4335-8000-21969DB4BB3A}"/>
    <cellStyle name="60% - Ênfase1 54" xfId="4381" xr:uid="{D629C55D-D330-48A3-9CC9-0363CA6AE760}"/>
    <cellStyle name="60% - Ênfase1 55" xfId="4382" xr:uid="{96E33599-3A6E-4609-A0D1-87193C68B838}"/>
    <cellStyle name="60% - Ênfase1 56" xfId="4383" xr:uid="{B9188828-3EC3-4230-8B48-4CB760A06854}"/>
    <cellStyle name="60% - Ênfase1 57" xfId="4384" xr:uid="{1B64A95A-486F-463E-8E45-1DF0A2D31F9D}"/>
    <cellStyle name="60% - Ênfase1 58" xfId="4385" xr:uid="{5BBED2A5-099E-4710-8B83-B70AC6D32340}"/>
    <cellStyle name="60% - Ênfase1 59" xfId="4386" xr:uid="{2DB17DD2-4CB2-4A53-8FD8-B519F1FBE621}"/>
    <cellStyle name="60% - Ênfase1 6" xfId="4387" xr:uid="{479921D9-099D-4CD8-8173-831F121EAC84}"/>
    <cellStyle name="60% - Ênfase1 6 2" xfId="4388" xr:uid="{CE7ADCC3-04DB-4F3D-B798-D8BF7C4C7C87}"/>
    <cellStyle name="60% - Ênfase1 6 3" xfId="4389" xr:uid="{E73C200E-27C5-4CD4-8A52-498A5A801D06}"/>
    <cellStyle name="60% - Ênfase1 6 4" xfId="4390" xr:uid="{1305AD79-D49C-4264-994E-96C42732F2DC}"/>
    <cellStyle name="60% - Ênfase1 60" xfId="4391" xr:uid="{76B1FD07-A477-4900-8CDB-5A5F8AD19134}"/>
    <cellStyle name="60% - Ênfase1 61" xfId="4392" xr:uid="{B25672B4-E3DE-468C-B3FC-A39D48CE8F4E}"/>
    <cellStyle name="60% - Ênfase1 62" xfId="4393" xr:uid="{CFDF4C36-7C76-49DF-B38C-43DFD6DCB50C}"/>
    <cellStyle name="60% - Ênfase1 63" xfId="4394" xr:uid="{EF86DD28-FF05-4A08-AC54-E0F6CCC95F60}"/>
    <cellStyle name="60% - Ênfase1 64" xfId="4395" xr:uid="{FEE6E30F-64FA-4538-A1E7-3753FEBCD7CB}"/>
    <cellStyle name="60% - Ênfase1 65" xfId="4396" xr:uid="{4DEA682B-8A7D-4D8C-AADF-E7E21E945932}"/>
    <cellStyle name="60% - Ênfase1 66" xfId="4397" xr:uid="{8BF0B3E5-6214-4B1E-AA28-4CC5C04A50C5}"/>
    <cellStyle name="60% - Ênfase1 67" xfId="4398" xr:uid="{7640F1C1-FB74-45B8-9869-D54C6605D4D7}"/>
    <cellStyle name="60% - Ênfase1 68" xfId="4399" xr:uid="{47C5DCCE-C606-4C2F-AB9A-7393C7237C28}"/>
    <cellStyle name="60% - Ênfase1 69" xfId="4400" xr:uid="{5FCDE9B7-F3EB-42D9-9BEC-E4F0AC999288}"/>
    <cellStyle name="60% - Ênfase1 7" xfId="4401" xr:uid="{1212D2A9-D16C-44D8-B706-0DB17DAD6A83}"/>
    <cellStyle name="60% - Ênfase1 7 2" xfId="4402" xr:uid="{0EB829F2-34E1-44D1-B7ED-62D9DEDD60DF}"/>
    <cellStyle name="60% - Ênfase1 7 3" xfId="4403" xr:uid="{9C163B0F-C938-49C4-9AC0-919CFDDB270B}"/>
    <cellStyle name="60% - Ênfase1 7 4" xfId="4404" xr:uid="{E7BB0F2A-411F-4958-BD37-BAE1F8CDA03E}"/>
    <cellStyle name="60% - Ênfase1 70" xfId="4405" xr:uid="{CF5775F4-2D21-4312-80E0-8A961B3B0404}"/>
    <cellStyle name="60% - Ênfase1 71" xfId="4406" xr:uid="{D995A99D-75F7-4A4E-B9AA-8125732339B4}"/>
    <cellStyle name="60% - Ênfase1 72" xfId="4407" xr:uid="{1B62D1CC-E280-42BA-AFBD-FCE6A7A81437}"/>
    <cellStyle name="60% - Ênfase1 73" xfId="4408" xr:uid="{3CD6BB9D-6913-4760-91E1-1F4D0B44AD03}"/>
    <cellStyle name="60% - Ênfase1 74" xfId="4409" xr:uid="{211CA730-E677-4CEB-AE15-983640AEDDB9}"/>
    <cellStyle name="60% - Ênfase1 75" xfId="4410" xr:uid="{E3523C3F-6C24-488F-AD47-7E8ACFA3A1DF}"/>
    <cellStyle name="60% - Ênfase1 76" xfId="4411" xr:uid="{60D2AA54-AD5F-4FF8-B644-B0342FA3E3F1}"/>
    <cellStyle name="60% - Ênfase1 77" xfId="4412" xr:uid="{DBB56736-DD16-4119-9262-EFC7DF2AC2DF}"/>
    <cellStyle name="60% - Ênfase1 78" xfId="4413" xr:uid="{C5E8EE0E-FCA6-4987-8BE4-8946ECCADBD1}"/>
    <cellStyle name="60% - Ênfase1 79" xfId="4414" xr:uid="{A5B95F7A-A775-4145-A927-584977364906}"/>
    <cellStyle name="60% - Ênfase1 8" xfId="4415" xr:uid="{A83796E1-CA73-45CD-9DD3-CE105DF75235}"/>
    <cellStyle name="60% - Ênfase1 8 2" xfId="4416" xr:uid="{67242DC6-1020-4562-A954-12E188EE2D17}"/>
    <cellStyle name="60% - Ênfase1 8 3" xfId="4417" xr:uid="{58B25728-76F6-450A-B8AF-1A972497A6C4}"/>
    <cellStyle name="60% - Ênfase1 8 4" xfId="4418" xr:uid="{A181BA69-3FD3-434F-920B-BE981AC37F93}"/>
    <cellStyle name="60% - Ênfase1 80" xfId="4419" xr:uid="{1FEA33A6-1179-46C6-A4E1-2F065341B5FC}"/>
    <cellStyle name="60% - Ênfase1 81" xfId="4420" xr:uid="{5F1BB0F7-AFB1-44A3-A243-7375EAB196C1}"/>
    <cellStyle name="60% - Ênfase1 82" xfId="4421" xr:uid="{0C7BED2E-A889-4A13-9A44-F4DE97898923}"/>
    <cellStyle name="60% - Ênfase1 83" xfId="4422" xr:uid="{A72667CF-0C90-47F5-B84C-76E30917FBB6}"/>
    <cellStyle name="60% - Ênfase1 84" xfId="4423" xr:uid="{BF548A88-58D4-48FF-82F5-B7C433447C84}"/>
    <cellStyle name="60% - Ênfase1 85" xfId="4424" xr:uid="{1B121F83-92C2-4273-A35C-E0BE998B7798}"/>
    <cellStyle name="60% - Ênfase1 86" xfId="4425" xr:uid="{E6C5080C-3FE3-4DF5-A542-AA30AB5C5D5F}"/>
    <cellStyle name="60% - Ênfase1 87" xfId="4426" xr:uid="{4D9851B2-8FC7-470B-A028-5656983EAABC}"/>
    <cellStyle name="60% - Ênfase1 88" xfId="4427" xr:uid="{F34D2C2A-D237-4C3B-BD05-D7E2EAF367D2}"/>
    <cellStyle name="60% - Ênfase1 89" xfId="4428" xr:uid="{8022A188-603C-4BC8-B1E8-C942D0DC5170}"/>
    <cellStyle name="60% - Ênfase1 9" xfId="4429" xr:uid="{A2A9E43A-7A2F-4201-B337-C63D492E5185}"/>
    <cellStyle name="60% - Ênfase1 90" xfId="4430" xr:uid="{4FE378D0-2F2A-4F2D-B502-3E92895DB8CA}"/>
    <cellStyle name="60% - Ênfase1 91" xfId="4431" xr:uid="{BBD5C16D-8200-4EF6-BC08-7B9CEA23BD63}"/>
    <cellStyle name="60% - Ênfase1 92" xfId="4432" xr:uid="{2941B7E4-E60B-4491-B5FE-C14F31DA6D5A}"/>
    <cellStyle name="60% - Ênfase1 93" xfId="4433" xr:uid="{863060E9-F9D9-43F8-8F01-9A93FA0D7BC5}"/>
    <cellStyle name="60% - Ênfase1 94" xfId="4434" xr:uid="{53C76222-9B42-4788-A6FE-4C86FFFDE757}"/>
    <cellStyle name="60% - Ênfase1 95" xfId="4435" xr:uid="{BFFB9D5F-5FC7-41DE-B515-06F34C58B201}"/>
    <cellStyle name="60% - Ênfase1 96" xfId="4436" xr:uid="{A1B8AB5D-0C1C-4BB4-8454-33E5212CF8C9}"/>
    <cellStyle name="60% - Ênfase1 97" xfId="4437" xr:uid="{3EF816F7-71A5-4425-9C28-059470315952}"/>
    <cellStyle name="60% - Ênfase1 98" xfId="4438" xr:uid="{4B1E53D8-D4C4-4F96-9908-D926AA1C7CAB}"/>
    <cellStyle name="60% - Ênfase1 99" xfId="4439" xr:uid="{BDFDC438-8430-42C9-95E1-0474CB98ECC0}"/>
    <cellStyle name="60% - Ênfase2" xfId="28" builtinId="36" customBuiltin="1"/>
    <cellStyle name="60% - Ênfase2 10" xfId="4440" xr:uid="{C29F1358-1666-42B4-B1F9-15B2A6DEA114}"/>
    <cellStyle name="60% - Ênfase2 10 2" xfId="40554" xr:uid="{FBDE2270-91F6-4E6A-815A-F39930705CBB}"/>
    <cellStyle name="60% - Ênfase2 100" xfId="4441" xr:uid="{BC0062CC-19FF-46A0-8221-55AB9A9BA83E}"/>
    <cellStyle name="60% - Ênfase2 101" xfId="4442" xr:uid="{104C846D-8135-4BEF-B920-10EC2ABF0343}"/>
    <cellStyle name="60% - Ênfase2 102" xfId="4443" xr:uid="{53EC63B4-1D19-4179-A1C6-3C394FF8ED52}"/>
    <cellStyle name="60% - Ênfase2 103" xfId="4444" xr:uid="{A06FE31F-D50A-412C-A18F-8BCFDFD50BA1}"/>
    <cellStyle name="60% - Ênfase2 104" xfId="4445" xr:uid="{BE97FB63-387F-4DD6-A788-58FF34747DBE}"/>
    <cellStyle name="60% - Ênfase2 105" xfId="4446" xr:uid="{747BFFEE-BE1C-4613-A3F6-062F6B869847}"/>
    <cellStyle name="60% - Ênfase2 106" xfId="4447" xr:uid="{7858167D-CBF5-4444-9583-E96FCB0B5D1C}"/>
    <cellStyle name="60% - Ênfase2 107" xfId="4448" xr:uid="{71470451-98BF-4C80-8118-7DEA4118FEC7}"/>
    <cellStyle name="60% - Ênfase2 108" xfId="4449" xr:uid="{2EF96184-372A-49B0-80B7-400E882917EF}"/>
    <cellStyle name="60% - Ênfase2 109" xfId="4450" xr:uid="{3958BF69-63D4-400E-9E23-D0F4551CC618}"/>
    <cellStyle name="60% - Ênfase2 11" xfId="4451" xr:uid="{81E70197-9D2D-4DB8-8C6D-69983569CA05}"/>
    <cellStyle name="60% - Ênfase2 11 2" xfId="40555" xr:uid="{1C9DA9BE-1090-43DC-82F7-1A89B0166125}"/>
    <cellStyle name="60% - Ênfase2 110" xfId="4452" xr:uid="{394516BB-96E8-46E2-A2C3-0528278B00CF}"/>
    <cellStyle name="60% - Ênfase2 111" xfId="4453" xr:uid="{CB54AF24-CA3A-459B-B67A-CC28A015BC23}"/>
    <cellStyle name="60% - Ênfase2 112" xfId="4454" xr:uid="{0C8B1402-2E94-4FD3-91CF-4FFCA62F5147}"/>
    <cellStyle name="60% - Ênfase2 113" xfId="4455" xr:uid="{2DB2EE20-42A0-4018-B8AE-5FCFFAB78B2D}"/>
    <cellStyle name="60% - Ênfase2 114" xfId="4456" xr:uid="{DDA768A2-B4A9-4E91-AF1D-69C066F9DBB5}"/>
    <cellStyle name="60% - Ênfase2 115" xfId="4457" xr:uid="{C8C2D08A-6A81-44A4-9E90-890AC6BC642D}"/>
    <cellStyle name="60% - Ênfase2 116" xfId="4458" xr:uid="{C606DB82-7BD7-4D50-B2A1-AA581FD2ADA9}"/>
    <cellStyle name="60% - Ênfase2 117" xfId="4459" xr:uid="{B6E8CB43-A3BF-4986-AA41-7320DFEE9374}"/>
    <cellStyle name="60% - Ênfase2 118" xfId="4460" xr:uid="{DAA273FD-DDE4-4DCC-BB43-B48F108D9E2C}"/>
    <cellStyle name="60% - Ênfase2 119" xfId="4461" xr:uid="{1EE500D3-2357-46AF-BA73-E92ECE355BDB}"/>
    <cellStyle name="60% - Ênfase2 12" xfId="4462" xr:uid="{B25B14BF-E158-4559-B67B-DBD60F32A3FD}"/>
    <cellStyle name="60% - Ênfase2 12 2" xfId="40556" xr:uid="{E3198BF4-E472-410C-8CF3-08E1DBD438A5}"/>
    <cellStyle name="60% - Ênfase2 120" xfId="4463" xr:uid="{325CD053-508C-4EC8-AA10-783843DEF15E}"/>
    <cellStyle name="60% - Ênfase2 121" xfId="4464" xr:uid="{9A78B012-F6CC-4AFC-AAE6-36F389313C07}"/>
    <cellStyle name="60% - Ênfase2 122" xfId="4465" xr:uid="{AFD281B0-2D02-46DB-BD01-80B7E81E7B0F}"/>
    <cellStyle name="60% - Ênfase2 123" xfId="4466" xr:uid="{2DEA1ADF-74EE-4E3F-8164-FA5502279375}"/>
    <cellStyle name="60% - Ênfase2 124" xfId="4467" xr:uid="{B76D5595-80C0-417A-8C86-15A79DF0012E}"/>
    <cellStyle name="60% - Ênfase2 125" xfId="4468" xr:uid="{23B92AB6-1C3D-4E4F-8249-D25E2E155119}"/>
    <cellStyle name="60% - Ênfase2 126" xfId="4469" xr:uid="{B405E26F-D80F-409D-8052-8A2371A92F2E}"/>
    <cellStyle name="60% - Ênfase2 127" xfId="4470" xr:uid="{536FA82E-C405-4CAA-93FC-02C2736D0FCC}"/>
    <cellStyle name="60% - Ênfase2 128" xfId="4471" xr:uid="{23B84903-D1FD-402C-AAF6-20F2F7A7C844}"/>
    <cellStyle name="60% - Ênfase2 129" xfId="4472" xr:uid="{0A2B82D2-BD7F-4C96-933F-94BAFBC63832}"/>
    <cellStyle name="60% - Ênfase2 13" xfId="4473" xr:uid="{8E274346-5449-44D5-AE44-42976AC2FE56}"/>
    <cellStyle name="60% - Ênfase2 13 2" xfId="40557" xr:uid="{E185FAB0-4994-4E27-A7A8-7D41821CF701}"/>
    <cellStyle name="60% - Ênfase2 130" xfId="4474" xr:uid="{95092D9C-09CC-400F-88B6-A5544C2C5C1D}"/>
    <cellStyle name="60% - Ênfase2 131" xfId="4475" xr:uid="{45BC32F1-CDC9-46B4-9018-7C1909A5996C}"/>
    <cellStyle name="60% - Ênfase2 132" xfId="4476" xr:uid="{14BA0C20-FAD0-4642-BC8D-5B601943E52B}"/>
    <cellStyle name="60% - Ênfase2 133" xfId="4477" xr:uid="{3F6487BE-B4E6-4C20-9304-0EBC88C3DABA}"/>
    <cellStyle name="60% - Ênfase2 134" xfId="4478" xr:uid="{1F7A0351-0ED7-4117-9A22-6D62F9F9A906}"/>
    <cellStyle name="60% - Ênfase2 135" xfId="4479" xr:uid="{A7C926C0-C3EA-4D7A-AB6E-F05A9BAFF2B8}"/>
    <cellStyle name="60% - Ênfase2 136" xfId="4480" xr:uid="{FF81452A-9D25-48D0-8E5A-56FE4B34B1CE}"/>
    <cellStyle name="60% - Ênfase2 137" xfId="4481" xr:uid="{850F7459-0602-4845-AA88-73020690F5EC}"/>
    <cellStyle name="60% - Ênfase2 138" xfId="4482" xr:uid="{43ECB415-EF95-4454-8ABF-B503BED0D61C}"/>
    <cellStyle name="60% - Ênfase2 139" xfId="4483" xr:uid="{3BD9D3A7-A4AC-49BF-AB1C-CC7DB8733087}"/>
    <cellStyle name="60% - Ênfase2 14" xfId="4484" xr:uid="{2842E692-6E25-45DD-9468-212AD8F2C892}"/>
    <cellStyle name="60% - Ênfase2 140" xfId="4485" xr:uid="{B09275BC-0F6B-48B1-A227-77259848F134}"/>
    <cellStyle name="60% - Ênfase2 141" xfId="4486" xr:uid="{2D1A2196-265C-45C5-8F5A-3A122B8DDE13}"/>
    <cellStyle name="60% - Ênfase2 142" xfId="4487" xr:uid="{6B7496F3-0DD3-4A47-8820-89383EC0DDC3}"/>
    <cellStyle name="60% - Ênfase2 143" xfId="4488" xr:uid="{BE6A114F-300E-4653-9E6A-FA4C64A1B7F2}"/>
    <cellStyle name="60% - Ênfase2 144" xfId="4489" xr:uid="{DE66717B-7D48-4103-8ACE-14B22ED65C4D}"/>
    <cellStyle name="60% - Ênfase2 145" xfId="4490" xr:uid="{E015596D-CD33-4181-B670-05C7070EE55D}"/>
    <cellStyle name="60% - Ênfase2 146" xfId="4491" xr:uid="{AEB85793-96A7-4C96-B616-3C26C0C9E01B}"/>
    <cellStyle name="60% - Ênfase2 147" xfId="4492" xr:uid="{B33EFA45-C7DC-46F7-B0BF-0A29325535FD}"/>
    <cellStyle name="60% - Ênfase2 148" xfId="4493" xr:uid="{53E92983-C824-4BE6-A3C5-673AD8362B25}"/>
    <cellStyle name="60% - Ênfase2 149" xfId="4494" xr:uid="{F57E4414-4B97-491F-B5F3-9B73E7B59C4B}"/>
    <cellStyle name="60% - Ênfase2 15" xfId="4495" xr:uid="{42A4D23D-64F4-4B98-AC54-118E67BC3762}"/>
    <cellStyle name="60% - Ênfase2 15 2" xfId="4496" xr:uid="{CC95DCE3-6B3A-496D-BC75-F697A03B5FBA}"/>
    <cellStyle name="60% - Ênfase2 15 3" xfId="4497" xr:uid="{E5387067-E503-4252-ABEF-FEBDF7FA7B6A}"/>
    <cellStyle name="60% - Ênfase2 150" xfId="4498" xr:uid="{892F191A-4D6D-4E9D-9BEE-8D75A9871ACE}"/>
    <cellStyle name="60% - Ênfase2 151" xfId="4499" xr:uid="{C4C853F7-F59C-4994-AA64-1B9CF5767652}"/>
    <cellStyle name="60% - Ênfase2 152" xfId="4500" xr:uid="{E728ED28-D1DB-4519-8108-63D8F4D2DAE2}"/>
    <cellStyle name="60% - Ênfase2 153" xfId="4501" xr:uid="{A26E95AB-7570-4245-ABFA-1046AECF3AEA}"/>
    <cellStyle name="60% - Ênfase2 154" xfId="4502" xr:uid="{AD3FA5BB-08E1-4AB1-BBBA-49C41E82F7A2}"/>
    <cellStyle name="60% - Ênfase2 155" xfId="4503" xr:uid="{3EB59914-B3E3-4976-8249-BB70FA02C7C8}"/>
    <cellStyle name="60% - Ênfase2 156" xfId="4504" xr:uid="{F3283104-205F-4111-8937-D43E628B1D8B}"/>
    <cellStyle name="60% - Ênfase2 157" xfId="4505" xr:uid="{CDFC1738-9901-4B6B-9A88-96C4AEE6E183}"/>
    <cellStyle name="60% - Ênfase2 158" xfId="4506" xr:uid="{282B5FCE-1BCD-44E9-8C6C-03EC4354CF25}"/>
    <cellStyle name="60% - Ênfase2 159" xfId="4507" xr:uid="{0A6B4B02-2813-46F3-8AEE-51246E22E674}"/>
    <cellStyle name="60% - Ênfase2 16" xfId="4508" xr:uid="{75F54B73-E1C5-4524-A85E-5D8A7FD93E36}"/>
    <cellStyle name="60% - Ênfase2 16 2" xfId="4509" xr:uid="{0CAFFA8E-B222-4EA4-920B-D1C6B93D1B1D}"/>
    <cellStyle name="60% - Ênfase2 16 3" xfId="4510" xr:uid="{B70576AC-CC30-4B6B-BE25-7944D9947AF0}"/>
    <cellStyle name="60% - Ênfase2 160" xfId="4511" xr:uid="{736CB6D3-01A7-4C4C-AD0F-657BE1CAA602}"/>
    <cellStyle name="60% - Ênfase2 161" xfId="4512" xr:uid="{C1A3C39C-F772-457B-8FEC-40CC2CDF1424}"/>
    <cellStyle name="60% - Ênfase2 162" xfId="4513" xr:uid="{11D9614B-45A9-433C-8F61-5AC43EC12C50}"/>
    <cellStyle name="60% - Ênfase2 163" xfId="4514" xr:uid="{71F686C3-1027-4AE7-ADB9-28035261E132}"/>
    <cellStyle name="60% - Ênfase2 164" xfId="4515" xr:uid="{0A0DF5FC-FF52-4007-B026-394CF26D05F2}"/>
    <cellStyle name="60% - Ênfase2 165" xfId="4516" xr:uid="{53FCA3FB-878A-4B54-87CB-829030A7CCA9}"/>
    <cellStyle name="60% - Ênfase2 166" xfId="4517" xr:uid="{B550CE14-F564-4933-A45C-882011E64531}"/>
    <cellStyle name="60% - Ênfase2 167" xfId="4518" xr:uid="{9E5EB01E-3C2E-472D-9B6C-0F8B6596456D}"/>
    <cellStyle name="60% - Ênfase2 168" xfId="4519" xr:uid="{6879220F-2AFA-4FAB-A5B8-779F1C8ECE37}"/>
    <cellStyle name="60% - Ênfase2 169" xfId="4520" xr:uid="{7089D68F-D48C-4AFC-8682-E1159B83A6B7}"/>
    <cellStyle name="60% - Ênfase2 17" xfId="4521" xr:uid="{4A6E143F-817B-4AE5-976A-27A0FB7B6515}"/>
    <cellStyle name="60% - Ênfase2 17 2" xfId="4522" xr:uid="{1914BD1F-510F-4CE3-8249-9073B4F00CD9}"/>
    <cellStyle name="60% - Ênfase2 17 3" xfId="4523" xr:uid="{450E6442-9CF3-4666-A1D3-CA2273BF8DAE}"/>
    <cellStyle name="60% - Ênfase2 170" xfId="4524" xr:uid="{43A34ABB-CCBA-4147-8A1D-DF217EDA1925}"/>
    <cellStyle name="60% - Ênfase2 171" xfId="4525" xr:uid="{E3F6C744-EF76-4206-8159-78FA1F5918B2}"/>
    <cellStyle name="60% - Ênfase2 172" xfId="4526" xr:uid="{20A93CCC-D5AB-491B-BD7F-B0A2D91D6927}"/>
    <cellStyle name="60% - Ênfase2 173" xfId="4527" xr:uid="{C17AD3F2-C073-4080-A576-AE537574AF26}"/>
    <cellStyle name="60% - Ênfase2 174" xfId="4528" xr:uid="{4713346C-EBC1-4DD1-84A5-9E2CB3A32CEF}"/>
    <cellStyle name="60% - Ênfase2 175" xfId="4529" xr:uid="{E11CEEB8-63D4-4C63-ABB0-30196D37F525}"/>
    <cellStyle name="60% - Ênfase2 176" xfId="4530" xr:uid="{68A432D6-42BE-468B-83DE-FA794DB9324D}"/>
    <cellStyle name="60% - Ênfase2 177" xfId="4531" xr:uid="{632C830C-C36D-4D65-81C4-40309D905F57}"/>
    <cellStyle name="60% - Ênfase2 178" xfId="4532" xr:uid="{C4DCC784-E8A4-4C58-87A0-9C61D7C4F820}"/>
    <cellStyle name="60% - Ênfase2 179" xfId="4533" xr:uid="{0787F04A-8CD3-48D4-AF42-05746587CBDA}"/>
    <cellStyle name="60% - Ênfase2 18" xfId="4534" xr:uid="{72BF3A94-F95E-4158-918B-69D5C34E66E0}"/>
    <cellStyle name="60% - Ênfase2 18 2" xfId="4535" xr:uid="{236A93E3-9E28-4897-A79E-525C068EED1A}"/>
    <cellStyle name="60% - Ênfase2 18 3" xfId="4536" xr:uid="{CDE6F585-8BEF-49B1-B2F7-6166656E5E68}"/>
    <cellStyle name="60% - Ênfase2 180" xfId="4537" xr:uid="{FAA80459-955C-485F-B924-F9A73AF6BCD4}"/>
    <cellStyle name="60% - Ênfase2 181" xfId="4538" xr:uid="{4B01329E-811E-4DA8-A705-3F7E57B95D9A}"/>
    <cellStyle name="60% - Ênfase2 182" xfId="4539" xr:uid="{8C4C4A1D-454E-42DF-9BE4-6B4A8F96A83C}"/>
    <cellStyle name="60% - Ênfase2 183" xfId="4540" xr:uid="{B66BC5F3-ADFF-4514-BFB6-E6A7ABA5E81F}"/>
    <cellStyle name="60% - Ênfase2 184" xfId="4541" xr:uid="{E3663750-23E3-4650-A946-80E3E0DDC829}"/>
    <cellStyle name="60% - Ênfase2 185" xfId="4542" xr:uid="{7821856A-02D4-40AB-8DC8-807D4975A60A}"/>
    <cellStyle name="60% - Ênfase2 186" xfId="4543" xr:uid="{5701F0B7-BFD5-44CA-8525-D3AAED3FF472}"/>
    <cellStyle name="60% - Ênfase2 187" xfId="4544" xr:uid="{340E173B-5E24-47D9-BDF3-2D20BC7F8E10}"/>
    <cellStyle name="60% - Ênfase2 188" xfId="4545" xr:uid="{20325311-2906-4E5B-B7EC-7ABD7E1A6957}"/>
    <cellStyle name="60% - Ênfase2 189" xfId="4546" xr:uid="{D2E43554-E6C3-47F8-AE2D-5BF2BB48C279}"/>
    <cellStyle name="60% - Ênfase2 19" xfId="4547" xr:uid="{9F3CE174-65D5-402B-A38D-C7F1B941DC83}"/>
    <cellStyle name="60% - Ênfase2 19 2" xfId="4548" xr:uid="{87D426F4-5CE2-4FB1-8885-D95BBB16DCE0}"/>
    <cellStyle name="60% - Ênfase2 19 3" xfId="4549" xr:uid="{72E5C0C4-F24F-47BF-A796-DC60D8C2DCB3}"/>
    <cellStyle name="60% - Ênfase2 190" xfId="4550" xr:uid="{95F1C7C3-97F1-45AC-8048-F30AADB63843}"/>
    <cellStyle name="60% - Ênfase2 2" xfId="4551" xr:uid="{B068AAC6-EA66-4E37-931C-9C79AC98E614}"/>
    <cellStyle name="60% - Ênfase2 2 10" xfId="4552" xr:uid="{5C272FE0-B5AA-4C7F-84C0-F1FAF34E3A4A}"/>
    <cellStyle name="60% - Ênfase2 2 10 2" xfId="4553" xr:uid="{20FAE6DB-8D3C-45B5-88B3-85850D19C91D}"/>
    <cellStyle name="60% - Ênfase2 2 10 3" xfId="4554" xr:uid="{F9A5F5A8-E25E-432F-B66F-978C62B0476D}"/>
    <cellStyle name="60% - Ênfase2 2 10 4" xfId="4555" xr:uid="{10112590-5598-4A89-A71E-9B80190B672D}"/>
    <cellStyle name="60% - Ênfase2 2 10 5" xfId="4556" xr:uid="{14FDDB5E-D8F0-48F4-8B94-0E3259D28EF4}"/>
    <cellStyle name="60% - Ênfase2 2 10 6" xfId="4557" xr:uid="{1CFE912F-6674-4753-9AA3-387C78E0BBD8}"/>
    <cellStyle name="60% - Ênfase2 2 10 7" xfId="4558" xr:uid="{B60EE010-BBA6-46D0-B557-9693AF3B4DAA}"/>
    <cellStyle name="60% - Ênfase2 2 11" xfId="4559" xr:uid="{FD75F54C-9D31-4A23-AFD7-2FE2F8392A98}"/>
    <cellStyle name="60% - Ênfase2 2 11 2" xfId="4560" xr:uid="{64AAC309-B9FC-4A9C-9188-E0D3E1D505F7}"/>
    <cellStyle name="60% - Ênfase2 2 11 3" xfId="4561" xr:uid="{83EBB377-927C-4520-9EB3-7D0DEA7B4DC0}"/>
    <cellStyle name="60% - Ênfase2 2 11 4" xfId="4562" xr:uid="{A6BB664F-C563-4972-BE9C-AFA8067B9476}"/>
    <cellStyle name="60% - Ênfase2 2 11 5" xfId="4563" xr:uid="{A501AE86-2886-416C-9C74-05DA954A508C}"/>
    <cellStyle name="60% - Ênfase2 2 11 6" xfId="4564" xr:uid="{3FEB981F-64A8-4FEA-AE66-EED2FE05A803}"/>
    <cellStyle name="60% - Ênfase2 2 11 7" xfId="4565" xr:uid="{B956C973-8DCE-410B-B29E-77786EC6BC41}"/>
    <cellStyle name="60% - Ênfase2 2 12" xfId="4566" xr:uid="{4BEA6055-B925-4C68-A752-B0D7C272BB21}"/>
    <cellStyle name="60% - Ênfase2 2 13" xfId="4567" xr:uid="{C1CAF5CC-D989-4E92-81E8-05FEF620C047}"/>
    <cellStyle name="60% - Ênfase2 2 14" xfId="4568" xr:uid="{C35FB7F2-A50B-4C1B-96D0-13A18AA611A9}"/>
    <cellStyle name="60% - Ênfase2 2 15" xfId="4569" xr:uid="{B313492C-FECA-4DCB-93FB-B73CAD1CF3B8}"/>
    <cellStyle name="60% - Ênfase2 2 16" xfId="4570" xr:uid="{752AFCF6-0653-44A8-A829-4576D110BB20}"/>
    <cellStyle name="60% - Ênfase2 2 17" xfId="4571" xr:uid="{EC007CE8-CA32-466C-BDAD-AC8923AF5DB8}"/>
    <cellStyle name="60% - Ênfase2 2 18" xfId="4572" xr:uid="{F274D6AD-8783-43BD-AEB0-51F1B9CB2AC4}"/>
    <cellStyle name="60% - Ênfase2 2 19" xfId="4573" xr:uid="{5FC063A5-A284-435C-BDEF-79BE15602A5F}"/>
    <cellStyle name="60% - Ênfase2 2 2" xfId="4574" xr:uid="{B6483B38-E09A-4E2D-9E6F-401D12734A7A}"/>
    <cellStyle name="60% - Ênfase2 2 20" xfId="4575" xr:uid="{3DE8BF6C-C41B-4802-9D05-998E74FF1D4D}"/>
    <cellStyle name="60% - Ênfase2 2 21" xfId="4576" xr:uid="{C0F27732-ADE2-44FB-8BCA-7CB471841F35}"/>
    <cellStyle name="60% - Ênfase2 2 22" xfId="4577" xr:uid="{92024554-AEAA-4E8C-8CE1-C00F6AD5D992}"/>
    <cellStyle name="60% - Ênfase2 2 23" xfId="4578" xr:uid="{1CE46607-2BF3-444F-98AF-A906DE230E2C}"/>
    <cellStyle name="60% - Ênfase2 2 24" xfId="4579" xr:uid="{65FF1817-896F-480E-83E3-946CD011C69E}"/>
    <cellStyle name="60% - Ênfase2 2 25" xfId="4580" xr:uid="{039387BF-A75D-4EDE-A26E-395399FBA006}"/>
    <cellStyle name="60% - Ênfase2 2 26" xfId="4581" xr:uid="{21BACCC3-DA71-47A0-A3D0-7C76AE17F335}"/>
    <cellStyle name="60% - Ênfase2 2 27" xfId="4582" xr:uid="{A676BECE-4C62-4328-B6FA-DFD315222834}"/>
    <cellStyle name="60% - Ênfase2 2 28" xfId="4583" xr:uid="{697EBC1C-1A2A-498F-B5C5-19B25998C9AB}"/>
    <cellStyle name="60% - Ênfase2 2 29" xfId="4584" xr:uid="{6EE385C4-2BD8-4A84-A6E2-858DF34FED64}"/>
    <cellStyle name="60% - Ênfase2 2 3" xfId="4585" xr:uid="{8E1654B6-2B95-4B9E-B1ED-506A189A6D16}"/>
    <cellStyle name="60% - Ênfase2 2 30" xfId="4586" xr:uid="{7B2485E3-BDF4-4104-9646-02DF799EA6BE}"/>
    <cellStyle name="60% - Ênfase2 2 31" xfId="4587" xr:uid="{97C64C7B-11B5-4076-9DD9-6066751CCE57}"/>
    <cellStyle name="60% - Ênfase2 2 32" xfId="4588" xr:uid="{9894B87D-E0F3-43E5-8E3C-16FD0FB3BFF4}"/>
    <cellStyle name="60% - Ênfase2 2 33" xfId="4589" xr:uid="{DF81BCE7-95D1-454A-A406-6B9A0AC488E4}"/>
    <cellStyle name="60% - Ênfase2 2 34" xfId="4590" xr:uid="{B13F0207-5DA2-4390-A9AD-421D5CA9B114}"/>
    <cellStyle name="60% - Ênfase2 2 35" xfId="4591" xr:uid="{53639693-8C70-46F9-B951-BCCC9C67A7B6}"/>
    <cellStyle name="60% - Ênfase2 2 4" xfId="4592" xr:uid="{821F4042-345D-413F-B1CC-2DC3D9632E39}"/>
    <cellStyle name="60% - Ênfase2 2 5" xfId="4593" xr:uid="{30310A5A-7D02-46D9-B42E-2B7351B41A01}"/>
    <cellStyle name="60% - Ênfase2 2 6" xfId="4594" xr:uid="{92CD2C62-157D-4A86-9014-2F5653EAAC8D}"/>
    <cellStyle name="60% - Ênfase2 2 7" xfId="4595" xr:uid="{7CA331FA-6241-49B9-964B-CA9AE6A7A41C}"/>
    <cellStyle name="60% - Ênfase2 2 8" xfId="4596" xr:uid="{8A41079F-BEFC-4C5E-B89D-9D97587CC982}"/>
    <cellStyle name="60% - Ênfase2 2 8 2" xfId="4597" xr:uid="{3660FBFB-3C89-4647-8194-BAA7D93DAD7F}"/>
    <cellStyle name="60% - Ênfase2 2 8 3" xfId="4598" xr:uid="{3B6D567A-041A-4116-AB52-4A8CE2450081}"/>
    <cellStyle name="60% - Ênfase2 2 8 4" xfId="4599" xr:uid="{7260A214-09A3-46DE-B088-B2606ABC6D4D}"/>
    <cellStyle name="60% - Ênfase2 2 8 5" xfId="4600" xr:uid="{DA623736-F73D-463D-A750-FC5364F84F00}"/>
    <cellStyle name="60% - Ênfase2 2 8 6" xfId="4601" xr:uid="{A4469F85-FCFE-48E3-B9AA-0D08FC92895D}"/>
    <cellStyle name="60% - Ênfase2 2 8 7" xfId="4602" xr:uid="{1EF57DEB-7B4E-47E5-8667-774802840A8A}"/>
    <cellStyle name="60% - Ênfase2 2 9" xfId="4603" xr:uid="{C0E07A92-92EB-4653-9745-C908CCBA45FA}"/>
    <cellStyle name="60% - Ênfase2 2 9 2" xfId="4604" xr:uid="{A773CDEF-BDCB-486E-95CF-7B5DFA94B2A0}"/>
    <cellStyle name="60% - Ênfase2 2 9 3" xfId="4605" xr:uid="{9B73B49D-D11A-418B-A6D0-68384996D816}"/>
    <cellStyle name="60% - Ênfase2 2 9 4" xfId="4606" xr:uid="{E730625F-71E9-432B-AFCC-842A4482F91B}"/>
    <cellStyle name="60% - Ênfase2 2 9 5" xfId="4607" xr:uid="{5DF542DB-0CA4-4DE0-8D6B-CFAD59A092BF}"/>
    <cellStyle name="60% - Ênfase2 2 9 6" xfId="4608" xr:uid="{B1A24895-5FD2-4A15-9C3A-B8CD057FF3C0}"/>
    <cellStyle name="60% - Ênfase2 2 9 7" xfId="4609" xr:uid="{DCC89495-C738-4913-B793-E87BE61A6F46}"/>
    <cellStyle name="60% - Ênfase2 20" xfId="4610" xr:uid="{E9D4C6F4-25F0-42F7-B3A9-86E88C736DB0}"/>
    <cellStyle name="60% - Ênfase2 20 2" xfId="4611" xr:uid="{C06860A4-6FAD-419A-8F46-EC7AB3E05A71}"/>
    <cellStyle name="60% - Ênfase2 20 3" xfId="4612" xr:uid="{16DF804D-F606-493F-A20F-F5580636358D}"/>
    <cellStyle name="60% - Ênfase2 21" xfId="4613" xr:uid="{22682216-C30E-4433-A9BA-84F29300159E}"/>
    <cellStyle name="60% - Ênfase2 22" xfId="4614" xr:uid="{10E04F6E-61FD-4C79-B5BF-C0B9B6A3ACB3}"/>
    <cellStyle name="60% - Ênfase2 23" xfId="4615" xr:uid="{27ADB46C-E7C9-46D5-AFB9-7D3CA1CDAC78}"/>
    <cellStyle name="60% - Ênfase2 24" xfId="4616" xr:uid="{B7CCFE7C-C30A-460F-A8A1-CAFD8944DD68}"/>
    <cellStyle name="60% - Ênfase2 24 2" xfId="40984" xr:uid="{B1554853-597D-4A40-A0BC-0DC58A21A15D}"/>
    <cellStyle name="60% - Ênfase2 25" xfId="4617" xr:uid="{6A561E4A-0EBB-4A66-80F8-8753490675FD}"/>
    <cellStyle name="60% - Ênfase2 25 2" xfId="41019" xr:uid="{E2BA9A20-4C4E-4188-BA56-F71350F5E699}"/>
    <cellStyle name="60% - Ênfase2 26" xfId="4618" xr:uid="{9166EB2B-31AB-4421-B043-80F3753100D2}"/>
    <cellStyle name="60% - Ênfase2 26 10" xfId="4619" xr:uid="{BF6C206C-7981-4C17-957B-B21AE44C7ECD}"/>
    <cellStyle name="60% - Ênfase2 26 11" xfId="4620" xr:uid="{61534128-FD73-4AF7-AAB9-7C4AC2EEC62C}"/>
    <cellStyle name="60% - Ênfase2 26 12" xfId="4621" xr:uid="{A294A53E-2DA8-4D99-B846-211A5A53FE76}"/>
    <cellStyle name="60% - Ênfase2 26 13" xfId="4622" xr:uid="{817BE20B-3409-4911-9A80-EB81A1A77FE7}"/>
    <cellStyle name="60% - Ênfase2 26 14" xfId="4623" xr:uid="{521DCB42-A77A-4E78-BC67-E0640B17E9D3}"/>
    <cellStyle name="60% - Ênfase2 26 15" xfId="4624" xr:uid="{FC6B5667-718A-4220-A464-E4BCD82EE7D2}"/>
    <cellStyle name="60% - Ênfase2 26 16" xfId="4625" xr:uid="{ABC1D01D-EFD3-4F30-BCDD-AA95A0A8E0A9}"/>
    <cellStyle name="60% - Ênfase2 26 2" xfId="4626" xr:uid="{76AE1FDA-0750-4523-AB24-815B1D312E3F}"/>
    <cellStyle name="60% - Ênfase2 26 3" xfId="4627" xr:uid="{F919B064-F17E-4CDC-84C5-0408FDD85B56}"/>
    <cellStyle name="60% - Ênfase2 26 4" xfId="4628" xr:uid="{54F14E76-7AD0-4568-BE71-E8CE73E775B6}"/>
    <cellStyle name="60% - Ênfase2 26 5" xfId="4629" xr:uid="{5A1D16D6-4888-4126-9E61-ED1232129F28}"/>
    <cellStyle name="60% - Ênfase2 26 6" xfId="4630" xr:uid="{FE739E43-A906-4F55-8D59-4ED0842EB3D9}"/>
    <cellStyle name="60% - Ênfase2 26 7" xfId="4631" xr:uid="{3620B6D4-D456-4FE7-AF23-500AD9CA2C8F}"/>
    <cellStyle name="60% - Ênfase2 26 8" xfId="4632" xr:uid="{C4F07E8A-01C9-4C50-B856-3E2FFC29C461}"/>
    <cellStyle name="60% - Ênfase2 26 9" xfId="4633" xr:uid="{9D9EADF5-3C33-4568-8C3E-F2D9D45489AD}"/>
    <cellStyle name="60% - Ênfase2 27" xfId="4634" xr:uid="{1403A52F-A7F0-4FC0-A594-0745785C75D0}"/>
    <cellStyle name="60% - Ênfase2 27 10" xfId="4635" xr:uid="{DFFF0C3C-3BA0-4689-978C-A2B382A31807}"/>
    <cellStyle name="60% - Ênfase2 27 11" xfId="4636" xr:uid="{78CC5049-BDC2-408D-A5BE-CC9A18182EDA}"/>
    <cellStyle name="60% - Ênfase2 27 12" xfId="4637" xr:uid="{7EACF4F8-5510-4FC0-AD6C-79839691FF04}"/>
    <cellStyle name="60% - Ênfase2 27 13" xfId="4638" xr:uid="{79D9AE54-5ED0-44A7-B366-A507C0C004A0}"/>
    <cellStyle name="60% - Ênfase2 27 14" xfId="4639" xr:uid="{6D911DD1-700B-4938-9969-26934F328232}"/>
    <cellStyle name="60% - Ênfase2 27 15" xfId="4640" xr:uid="{EDAC0DF2-349E-4E1A-9DDF-4B935374F0EC}"/>
    <cellStyle name="60% - Ênfase2 27 16" xfId="4641" xr:uid="{2BB38A19-F18A-49F4-BC9D-52DDA2E53703}"/>
    <cellStyle name="60% - Ênfase2 27 2" xfId="4642" xr:uid="{DCBF1A6D-72E1-444C-9D79-F6F02EEB2712}"/>
    <cellStyle name="60% - Ênfase2 27 3" xfId="4643" xr:uid="{F0213A33-DABE-4ACF-8A44-CD0702658727}"/>
    <cellStyle name="60% - Ênfase2 27 4" xfId="4644" xr:uid="{2827972E-8CA7-4EB2-B21B-F86664CBF7D2}"/>
    <cellStyle name="60% - Ênfase2 27 5" xfId="4645" xr:uid="{A95D3C68-63AA-435C-BBAB-3D14080D4347}"/>
    <cellStyle name="60% - Ênfase2 27 6" xfId="4646" xr:uid="{334EBA89-DC03-459E-8580-006D445488C2}"/>
    <cellStyle name="60% - Ênfase2 27 7" xfId="4647" xr:uid="{2DE1D925-85AA-4B13-A849-F4D572A9A436}"/>
    <cellStyle name="60% - Ênfase2 27 8" xfId="4648" xr:uid="{1BC50969-31AF-4293-94B5-C69CCE98E850}"/>
    <cellStyle name="60% - Ênfase2 27 9" xfId="4649" xr:uid="{FD1949F2-617A-4DF7-A5D0-3B2338FC6838}"/>
    <cellStyle name="60% - Ênfase2 28" xfId="4650" xr:uid="{24F97AA4-7C33-44A6-A7E8-4ECE7A5007DC}"/>
    <cellStyle name="60% - Ênfase2 28 10" xfId="4651" xr:uid="{B86C9B08-D305-4DDD-930A-7BB94CEE2A26}"/>
    <cellStyle name="60% - Ênfase2 28 11" xfId="4652" xr:uid="{0D3DF9AC-D084-4D16-A568-DFBB4D89119F}"/>
    <cellStyle name="60% - Ênfase2 28 12" xfId="4653" xr:uid="{73E19660-36C6-4653-AFBF-C991E2B0CB39}"/>
    <cellStyle name="60% - Ênfase2 28 13" xfId="4654" xr:uid="{8190FEF8-6D06-45BA-AF8B-46F1E4F32D3C}"/>
    <cellStyle name="60% - Ênfase2 28 14" xfId="4655" xr:uid="{593A16FD-D0EB-46CA-A0E2-ABE0ADA7785D}"/>
    <cellStyle name="60% - Ênfase2 28 15" xfId="4656" xr:uid="{8793F5BF-50B6-4664-8D33-308785F783E3}"/>
    <cellStyle name="60% - Ênfase2 28 16" xfId="4657" xr:uid="{1C2D95A4-A982-4FB4-9629-0D3CEE88D554}"/>
    <cellStyle name="60% - Ênfase2 28 2" xfId="4658" xr:uid="{60793A3F-C122-4917-911C-1D1AC488F314}"/>
    <cellStyle name="60% - Ênfase2 28 3" xfId="4659" xr:uid="{DD7D1D77-925F-4FCA-A4FD-EEB5656B3496}"/>
    <cellStyle name="60% - Ênfase2 28 4" xfId="4660" xr:uid="{CB88485C-2185-4393-B8C9-136B4CC0F092}"/>
    <cellStyle name="60% - Ênfase2 28 5" xfId="4661" xr:uid="{EEBC7873-4E53-43B2-BBA9-31DE87906B2B}"/>
    <cellStyle name="60% - Ênfase2 28 6" xfId="4662" xr:uid="{6C1EB85A-C565-487B-94E3-03E19D59F49E}"/>
    <cellStyle name="60% - Ênfase2 28 7" xfId="4663" xr:uid="{998D7F31-BA0B-4023-8833-B6BC04498554}"/>
    <cellStyle name="60% - Ênfase2 28 8" xfId="4664" xr:uid="{D4C861E7-D5AA-416B-B438-B4250E59CD29}"/>
    <cellStyle name="60% - Ênfase2 28 9" xfId="4665" xr:uid="{BB018F3C-07DE-4B55-902E-5066D45A3888}"/>
    <cellStyle name="60% - Ênfase2 29" xfId="4666" xr:uid="{62DDA8A2-AF4D-4F6E-B11D-4291C674E2F8}"/>
    <cellStyle name="60% - Ênfase2 29 10" xfId="4667" xr:uid="{1E5C573E-99A1-402B-96FD-FA8F7C876614}"/>
    <cellStyle name="60% - Ênfase2 29 11" xfId="4668" xr:uid="{A11CEF6E-D71A-44B4-AC6D-5B03FAA31111}"/>
    <cellStyle name="60% - Ênfase2 29 12" xfId="4669" xr:uid="{7FE8398C-7BBE-4413-82EE-28B092588576}"/>
    <cellStyle name="60% - Ênfase2 29 13" xfId="4670" xr:uid="{7153BE8F-2A99-4169-903F-A839BF0002ED}"/>
    <cellStyle name="60% - Ênfase2 29 14" xfId="4671" xr:uid="{4D072208-ACD1-4920-8751-8F56E4BF77ED}"/>
    <cellStyle name="60% - Ênfase2 29 15" xfId="4672" xr:uid="{4D9E8DBA-D43D-4D31-9E5A-057199E217BF}"/>
    <cellStyle name="60% - Ênfase2 29 16" xfId="4673" xr:uid="{8F137013-16CC-470B-B8A4-565B8318FC97}"/>
    <cellStyle name="60% - Ênfase2 29 2" xfId="4674" xr:uid="{D15EDC9B-79ED-4A73-A1D5-7C218275B6F1}"/>
    <cellStyle name="60% - Ênfase2 29 3" xfId="4675" xr:uid="{0E160298-3545-4A84-948B-80394A784E54}"/>
    <cellStyle name="60% - Ênfase2 29 4" xfId="4676" xr:uid="{B655A647-2295-4956-B0AA-4EE734F4DAAE}"/>
    <cellStyle name="60% - Ênfase2 29 5" xfId="4677" xr:uid="{7F36F3EB-4D40-4E2C-8DC2-6FEAEE0CCA30}"/>
    <cellStyle name="60% - Ênfase2 29 6" xfId="4678" xr:uid="{145BF274-1DB8-4D39-BB22-E2D7C7B47E97}"/>
    <cellStyle name="60% - Ênfase2 29 7" xfId="4679" xr:uid="{CC16BFC1-1C31-4EE5-BD0B-3AC58980A4C6}"/>
    <cellStyle name="60% - Ênfase2 29 8" xfId="4680" xr:uid="{A80AAABC-80E1-4333-B297-192F5989B43D}"/>
    <cellStyle name="60% - Ênfase2 29 9" xfId="4681" xr:uid="{A2BEE8FE-82AD-4737-B598-5D9936F6E1C1}"/>
    <cellStyle name="60% - Ênfase2 3" xfId="4682" xr:uid="{1A554D99-234D-492E-890D-8E69784A0240}"/>
    <cellStyle name="60% - Ênfase2 3 10" xfId="4683" xr:uid="{FC925D11-1C52-4EEF-B360-8F4660430BC6}"/>
    <cellStyle name="60% - Ênfase2 3 11" xfId="4684" xr:uid="{41769FFF-B1A4-436B-BDAD-D1DFC4D363C0}"/>
    <cellStyle name="60% - Ênfase2 3 2" xfId="4685" xr:uid="{44FD0CF9-B261-4861-B78B-0E6EBCF6BA71}"/>
    <cellStyle name="60% - Ênfase2 3 3" xfId="4686" xr:uid="{ADA89E4F-45CA-40E2-9936-194248D91E4D}"/>
    <cellStyle name="60% - Ênfase2 3 4" xfId="4687" xr:uid="{E97AB537-C9CB-4756-845B-40658320A965}"/>
    <cellStyle name="60% - Ênfase2 3 5" xfId="4688" xr:uid="{7F237DD6-36AD-4192-9298-B1FC950C47B9}"/>
    <cellStyle name="60% - Ênfase2 3 6" xfId="4689" xr:uid="{DF952E3F-5478-4D2D-930A-7A4B4A30A65A}"/>
    <cellStyle name="60% - Ênfase2 3 7" xfId="4690" xr:uid="{FF79D63F-DAE4-4573-B183-9A7C27D5C582}"/>
    <cellStyle name="60% - Ênfase2 3 8" xfId="4691" xr:uid="{489D3EDC-7341-4377-8E90-60ABA11D5041}"/>
    <cellStyle name="60% - Ênfase2 3 9" xfId="4692" xr:uid="{33C03EBE-4C30-48E6-8251-887632966D67}"/>
    <cellStyle name="60% - Ênfase2 30" xfId="4693" xr:uid="{B5E4A6F0-7931-417F-9A02-68CD47960FBC}"/>
    <cellStyle name="60% - Ênfase2 31" xfId="4694" xr:uid="{BC249DF7-E7FA-4532-AF6E-AA15619D6DF0}"/>
    <cellStyle name="60% - Ênfase2 32" xfId="4695" xr:uid="{3117C359-72BD-4C27-AEB2-5B0F73E06E67}"/>
    <cellStyle name="60% - Ênfase2 33" xfId="4696" xr:uid="{25F45520-4407-482D-89D6-A642FA225BBB}"/>
    <cellStyle name="60% - Ênfase2 34" xfId="4697" xr:uid="{3E469670-BE25-412C-B834-6F9AB5562C4C}"/>
    <cellStyle name="60% - Ênfase2 35" xfId="4698" xr:uid="{A713BCF9-B520-4E9C-A38F-FA084984B368}"/>
    <cellStyle name="60% - Ênfase2 36" xfId="4699" xr:uid="{946F5E2E-EB48-4088-B9DE-7D288FE02324}"/>
    <cellStyle name="60% - Ênfase2 37" xfId="4700" xr:uid="{8C849C9C-A9CA-4A43-A9FF-F2896E84D000}"/>
    <cellStyle name="60% - Ênfase2 38" xfId="4701" xr:uid="{46D25CDE-26FF-4D53-819E-851FD8CF9EDA}"/>
    <cellStyle name="60% - Ênfase2 39" xfId="4702" xr:uid="{B27AE69E-597A-420C-BD9B-9175D7AEF077}"/>
    <cellStyle name="60% - Ênfase2 4" xfId="4703" xr:uid="{8EB50E73-C336-41E9-B193-375D6514D9C2}"/>
    <cellStyle name="60% - Ênfase2 4 10" xfId="4704" xr:uid="{B24E20EF-01BE-46B8-BA58-4C6BE1E66C0C}"/>
    <cellStyle name="60% - Ênfase2 4 11" xfId="4705" xr:uid="{D7C96BCA-F433-493E-9532-D0A97A1556FF}"/>
    <cellStyle name="60% - Ênfase2 4 2" xfId="4706" xr:uid="{8B563FE4-8422-42BC-942F-52ABED46E113}"/>
    <cellStyle name="60% - Ênfase2 4 3" xfId="4707" xr:uid="{B23E7892-B714-4FDD-9584-4F5C90608B8B}"/>
    <cellStyle name="60% - Ênfase2 4 4" xfId="4708" xr:uid="{AE977F4A-1325-4572-963C-3A12B387C3EE}"/>
    <cellStyle name="60% - Ênfase2 4 5" xfId="4709" xr:uid="{1C69036C-9140-4977-A211-556937D455B6}"/>
    <cellStyle name="60% - Ênfase2 4 6" xfId="4710" xr:uid="{BFC8E220-7921-4DF2-AD7D-367390D1CB82}"/>
    <cellStyle name="60% - Ênfase2 4 7" xfId="4711" xr:uid="{F1B04B5F-9340-4C5D-BBE0-4B16A58F6EC8}"/>
    <cellStyle name="60% - Ênfase2 4 8" xfId="4712" xr:uid="{E6F6E750-3657-4941-A882-49CF0BCA052C}"/>
    <cellStyle name="60% - Ênfase2 4 9" xfId="4713" xr:uid="{6D50DE92-BA0B-43E0-A45F-08655D646260}"/>
    <cellStyle name="60% - Ênfase2 40" xfId="4714" xr:uid="{9B06FB58-16EF-4C53-8ADF-3337C47860AC}"/>
    <cellStyle name="60% - Ênfase2 41" xfId="4715" xr:uid="{AF9C53C9-D244-45F0-9801-0AB23C0CEAAC}"/>
    <cellStyle name="60% - Ênfase2 42" xfId="4716" xr:uid="{09396C8C-ABC3-4AB4-AC36-4695D72C893F}"/>
    <cellStyle name="60% - Ênfase2 43" xfId="4717" xr:uid="{D66FDA3A-BCA7-4EE2-B732-FC64909F24F2}"/>
    <cellStyle name="60% - Ênfase2 44" xfId="4718" xr:uid="{4097E344-3174-4C03-97AB-0DC921F2A3A0}"/>
    <cellStyle name="60% - Ênfase2 45" xfId="4719" xr:uid="{0A015E72-D6E9-4A5F-A491-59009230948C}"/>
    <cellStyle name="60% - Ênfase2 46" xfId="4720" xr:uid="{DB64BE65-3516-40D8-A134-BE72CE1E5420}"/>
    <cellStyle name="60% - Ênfase2 47" xfId="4721" xr:uid="{4C07137F-F113-4426-B007-A12B9D37100A}"/>
    <cellStyle name="60% - Ênfase2 48" xfId="4722" xr:uid="{0D93F507-687A-4668-999A-815CC221EB40}"/>
    <cellStyle name="60% - Ênfase2 49" xfId="4723" xr:uid="{457F0F8A-C84C-4468-AB67-770EEE1A6C4E}"/>
    <cellStyle name="60% - Ênfase2 5" xfId="4724" xr:uid="{6FC8B853-5648-477F-AF7C-C43C6BCE5AA7}"/>
    <cellStyle name="60% - Ênfase2 5 2" xfId="4725" xr:uid="{A133F2BB-AF37-4C03-ACC5-74FA708B4E59}"/>
    <cellStyle name="60% - Ênfase2 5 3" xfId="4726" xr:uid="{B97B6D58-5E11-4DE9-909A-3AE5FEC86F9B}"/>
    <cellStyle name="60% - Ênfase2 5 4" xfId="4727" xr:uid="{FDA0780A-6B24-4735-90B3-47D8A4C7F05F}"/>
    <cellStyle name="60% - Ênfase2 50" xfId="4728" xr:uid="{1F31A76F-DA4A-4190-85E6-1E8A7869D2B1}"/>
    <cellStyle name="60% - Ênfase2 51" xfId="4729" xr:uid="{BE1AAD68-61E9-4BF6-9BFA-1DD85764DE76}"/>
    <cellStyle name="60% - Ênfase2 52" xfId="4730" xr:uid="{DA676722-B615-42D9-9B14-BDA866EFAA25}"/>
    <cellStyle name="60% - Ênfase2 53" xfId="4731" xr:uid="{5DD148CD-9E5E-461A-B6A1-7ADC51F3D218}"/>
    <cellStyle name="60% - Ênfase2 54" xfId="4732" xr:uid="{BCE18AB3-26E3-4A11-9BE6-F1D5CE9E6383}"/>
    <cellStyle name="60% - Ênfase2 55" xfId="4733" xr:uid="{5EFDF46D-0CDE-4BD2-8E65-3F6BD4BFAD74}"/>
    <cellStyle name="60% - Ênfase2 56" xfId="4734" xr:uid="{8C60BB5A-2061-4A3B-B96D-94DE7FD4C4B1}"/>
    <cellStyle name="60% - Ênfase2 57" xfId="4735" xr:uid="{7590D670-DF75-4047-A951-3A5E4B0CF9DA}"/>
    <cellStyle name="60% - Ênfase2 58" xfId="4736" xr:uid="{B022ED3D-C417-4048-90F9-D7B9DB57AF89}"/>
    <cellStyle name="60% - Ênfase2 59" xfId="4737" xr:uid="{D0B651F2-1E71-4C81-98A8-18C25800DB04}"/>
    <cellStyle name="60% - Ênfase2 6" xfId="4738" xr:uid="{9B2814A7-F87E-4DBA-8626-BD57A6246619}"/>
    <cellStyle name="60% - Ênfase2 6 2" xfId="4739" xr:uid="{F6CB60EC-BEB7-4C6E-B46C-690CB8F02DA3}"/>
    <cellStyle name="60% - Ênfase2 6 3" xfId="4740" xr:uid="{928B1688-FB2B-4021-AB9D-975C563A1215}"/>
    <cellStyle name="60% - Ênfase2 6 4" xfId="4741" xr:uid="{AF2EB317-6F42-474F-BC79-E5B466908769}"/>
    <cellStyle name="60% - Ênfase2 60" xfId="4742" xr:uid="{A14D78A0-D47A-446B-BD44-81003683560B}"/>
    <cellStyle name="60% - Ênfase2 61" xfId="4743" xr:uid="{B20FDB23-E9E3-494D-80D6-66DB92E2934B}"/>
    <cellStyle name="60% - Ênfase2 62" xfId="4744" xr:uid="{0221CF87-A13A-4788-AAED-994310D58755}"/>
    <cellStyle name="60% - Ênfase2 63" xfId="4745" xr:uid="{6980D09E-CC10-4E32-9D3C-E2376F60FB5D}"/>
    <cellStyle name="60% - Ênfase2 64" xfId="4746" xr:uid="{FC39D4F6-51FA-4A2E-909B-C306C40EB17E}"/>
    <cellStyle name="60% - Ênfase2 65" xfId="4747" xr:uid="{4B3998A5-DBAC-4E53-B8A2-3F9C8081448F}"/>
    <cellStyle name="60% - Ênfase2 66" xfId="4748" xr:uid="{57FC02E9-E5E4-4E3B-904C-6CC5855961B7}"/>
    <cellStyle name="60% - Ênfase2 67" xfId="4749" xr:uid="{025332A7-82C1-4C51-AD8F-3614FEDAE12A}"/>
    <cellStyle name="60% - Ênfase2 68" xfId="4750" xr:uid="{9FD5619C-5525-4399-AF78-3063C837EA7A}"/>
    <cellStyle name="60% - Ênfase2 69" xfId="4751" xr:uid="{6859F54D-0E4B-47C7-A76B-6C2C54C4DA6A}"/>
    <cellStyle name="60% - Ênfase2 7" xfId="4752" xr:uid="{B7B1F93C-A79E-40CC-A15A-2FDDD35E6DCA}"/>
    <cellStyle name="60% - Ênfase2 7 2" xfId="4753" xr:uid="{F51AC803-E33E-43DB-802C-2847ECBD5CB0}"/>
    <cellStyle name="60% - Ênfase2 7 3" xfId="4754" xr:uid="{EF17CC1D-B5FF-4FFB-B8A4-168AE594881C}"/>
    <cellStyle name="60% - Ênfase2 7 4" xfId="4755" xr:uid="{4B85DFDE-6AD7-49A3-8D95-37311863E316}"/>
    <cellStyle name="60% - Ênfase2 70" xfId="4756" xr:uid="{C8DACEDE-7DA8-45E4-9569-F888D155F653}"/>
    <cellStyle name="60% - Ênfase2 71" xfId="4757" xr:uid="{F7AC1939-BFA6-4C07-8870-E7340A52B07D}"/>
    <cellStyle name="60% - Ênfase2 72" xfId="4758" xr:uid="{38D9E304-0B9B-45D0-A96B-33560138D523}"/>
    <cellStyle name="60% - Ênfase2 73" xfId="4759" xr:uid="{4F1B01D3-FCDA-40AA-B01C-097310B33CC3}"/>
    <cellStyle name="60% - Ênfase2 74" xfId="4760" xr:uid="{C2DBF279-4812-4787-99D0-1D8FB116B13B}"/>
    <cellStyle name="60% - Ênfase2 75" xfId="4761" xr:uid="{A44DEA34-1DD6-48BC-9030-92A4B6DE25AD}"/>
    <cellStyle name="60% - Ênfase2 76" xfId="4762" xr:uid="{A027A433-A7C9-49BF-979E-272276D97E5E}"/>
    <cellStyle name="60% - Ênfase2 77" xfId="4763" xr:uid="{17D69823-70E2-4B94-A363-479B1BCEBF89}"/>
    <cellStyle name="60% - Ênfase2 78" xfId="4764" xr:uid="{DAB0FCF6-C6EA-46C6-8B12-675DF42D57B6}"/>
    <cellStyle name="60% - Ênfase2 79" xfId="4765" xr:uid="{5A937B0C-42FC-4759-B2C8-D4A5D37743E8}"/>
    <cellStyle name="60% - Ênfase2 8" xfId="4766" xr:uid="{7365E399-9791-4986-9FF9-E3F57A62EC35}"/>
    <cellStyle name="60% - Ênfase2 8 2" xfId="4767" xr:uid="{6A6B453A-5653-4E77-BFDE-E2CEB51919A9}"/>
    <cellStyle name="60% - Ênfase2 8 3" xfId="4768" xr:uid="{D54C55CC-9439-44D4-A625-F4DB30790761}"/>
    <cellStyle name="60% - Ênfase2 8 4" xfId="4769" xr:uid="{40CABEDB-0CE4-4018-8DE5-73EF36065A63}"/>
    <cellStyle name="60% - Ênfase2 80" xfId="4770" xr:uid="{967CBBBF-4D14-4139-8DB4-F01785C38C28}"/>
    <cellStyle name="60% - Ênfase2 81" xfId="4771" xr:uid="{56C41E60-C8C2-450F-8B86-14DDDF0FCEE2}"/>
    <cellStyle name="60% - Ênfase2 82" xfId="4772" xr:uid="{363F2D9F-D40C-4575-9FC9-B8232F89EF4A}"/>
    <cellStyle name="60% - Ênfase2 83" xfId="4773" xr:uid="{5CEA3CBF-EA85-4E7B-9C95-2F424F54EAA3}"/>
    <cellStyle name="60% - Ênfase2 84" xfId="4774" xr:uid="{C7AF8733-A6E4-4293-844B-13979C35117B}"/>
    <cellStyle name="60% - Ênfase2 85" xfId="4775" xr:uid="{C2E278FF-F093-4256-9ACC-8D656AD7D80D}"/>
    <cellStyle name="60% - Ênfase2 86" xfId="4776" xr:uid="{DCE0EA67-E7B6-4A42-A8F3-0852AE173D25}"/>
    <cellStyle name="60% - Ênfase2 87" xfId="4777" xr:uid="{EEC8FB8B-A9C8-47C5-9CB5-B058FE202CD2}"/>
    <cellStyle name="60% - Ênfase2 88" xfId="4778" xr:uid="{DBAAEB66-ED3D-468F-ACE3-4E20EFD82DCA}"/>
    <cellStyle name="60% - Ênfase2 89" xfId="4779" xr:uid="{F13CD731-7289-4ACE-A3A0-0478EB0A4E68}"/>
    <cellStyle name="60% - Ênfase2 9" xfId="4780" xr:uid="{2EC52964-37ED-4D46-B9D2-5DDDF5B997FB}"/>
    <cellStyle name="60% - Ênfase2 90" xfId="4781" xr:uid="{AA9CF8D6-A88D-473E-95FD-FA3A96405102}"/>
    <cellStyle name="60% - Ênfase2 91" xfId="4782" xr:uid="{8B123F05-2104-4B9A-AED9-806BBFB8F2E5}"/>
    <cellStyle name="60% - Ênfase2 92" xfId="4783" xr:uid="{D630F0BE-AADC-4D64-B132-FD3C29397016}"/>
    <cellStyle name="60% - Ênfase2 93" xfId="4784" xr:uid="{36C9F518-147F-478E-BC5B-18306327E337}"/>
    <cellStyle name="60% - Ênfase2 94" xfId="4785" xr:uid="{6795FADD-28CB-460B-A580-817BF48B14EA}"/>
    <cellStyle name="60% - Ênfase2 95" xfId="4786" xr:uid="{45A0B6BB-5D12-4242-9981-71ADE76F25D6}"/>
    <cellStyle name="60% - Ênfase2 96" xfId="4787" xr:uid="{EF6A31CA-D64C-4B46-9116-F898D3C02365}"/>
    <cellStyle name="60% - Ênfase2 97" xfId="4788" xr:uid="{D84A1CB4-0E4E-46C1-B4FF-1F8480C7EDD2}"/>
    <cellStyle name="60% - Ênfase2 98" xfId="4789" xr:uid="{E1A30C74-AFE2-4710-BE34-343D6000A4AE}"/>
    <cellStyle name="60% - Ênfase2 99" xfId="4790" xr:uid="{D7D2FDA4-F1E5-4101-9AAF-C9525F8F65D6}"/>
    <cellStyle name="60% - Ênfase3" xfId="32" builtinId="40" customBuiltin="1"/>
    <cellStyle name="60% - Ênfase3 10" xfId="4791" xr:uid="{EF5E3990-87DB-4201-BB42-783B03C41DFA}"/>
    <cellStyle name="60% - Ênfase3 10 2" xfId="40558" xr:uid="{4E5AC112-D366-4AC3-BC64-8B60FD7C554B}"/>
    <cellStyle name="60% - Ênfase3 100" xfId="4792" xr:uid="{015B6D51-0002-47C5-9E01-B9954032BC81}"/>
    <cellStyle name="60% - Ênfase3 101" xfId="4793" xr:uid="{2FA6FCC1-117A-49EF-930B-4BE69984ABB2}"/>
    <cellStyle name="60% - Ênfase3 102" xfId="4794" xr:uid="{AF216843-1FE8-4348-BFAA-AF05743E9E79}"/>
    <cellStyle name="60% - Ênfase3 103" xfId="4795" xr:uid="{71794DFA-587D-4652-8146-99F2EE60EBB9}"/>
    <cellStyle name="60% - Ênfase3 104" xfId="4796" xr:uid="{586E8794-384A-4573-A45A-68544C1BCE74}"/>
    <cellStyle name="60% - Ênfase3 105" xfId="4797" xr:uid="{CC663A28-9810-48A7-8D05-AA79C115F0D7}"/>
    <cellStyle name="60% - Ênfase3 106" xfId="4798" xr:uid="{BD21E9EC-24E1-4805-9872-9675FBC9C1BF}"/>
    <cellStyle name="60% - Ênfase3 107" xfId="4799" xr:uid="{F5BCB18E-DB93-4EDB-8DEA-FBE3F57F0E3D}"/>
    <cellStyle name="60% - Ênfase3 108" xfId="4800" xr:uid="{DB9B9948-86ED-4541-8BBB-18B86DF980A7}"/>
    <cellStyle name="60% - Ênfase3 109" xfId="4801" xr:uid="{56BFBB22-1E47-4E54-9BE1-A81E56FE4630}"/>
    <cellStyle name="60% - Ênfase3 11" xfId="4802" xr:uid="{96F5BF86-1D35-48C0-B56A-2EAC6099C200}"/>
    <cellStyle name="60% - Ênfase3 11 2" xfId="40559" xr:uid="{E24644A5-63A7-4478-AD7B-B30CEFDCBD51}"/>
    <cellStyle name="60% - Ênfase3 110" xfId="4803" xr:uid="{C3605226-69F3-48B0-B8A7-002FA136D08F}"/>
    <cellStyle name="60% - Ênfase3 111" xfId="4804" xr:uid="{6B8812CB-3BA0-4B4E-9FBA-D18C1C073D5A}"/>
    <cellStyle name="60% - Ênfase3 112" xfId="4805" xr:uid="{F3D9BF11-5EEA-4C76-81D9-8DF5CBC7EE99}"/>
    <cellStyle name="60% - Ênfase3 113" xfId="4806" xr:uid="{7D3D99B6-3809-4582-B479-48E590E1754E}"/>
    <cellStyle name="60% - Ênfase3 114" xfId="4807" xr:uid="{4726A7EE-A941-4360-B04F-B8781333F719}"/>
    <cellStyle name="60% - Ênfase3 115" xfId="4808" xr:uid="{E70EE524-A1AB-49AD-815D-C91CFD865E01}"/>
    <cellStyle name="60% - Ênfase3 116" xfId="4809" xr:uid="{E3E28D58-C370-4270-8976-6D63B18FDAC4}"/>
    <cellStyle name="60% - Ênfase3 117" xfId="4810" xr:uid="{07DF1649-272E-42A5-8B2D-3DE9F5F47DF6}"/>
    <cellStyle name="60% - Ênfase3 118" xfId="4811" xr:uid="{88198DD9-8591-4EF0-902A-67FEFD6AB44F}"/>
    <cellStyle name="60% - Ênfase3 119" xfId="4812" xr:uid="{521FB273-01FA-4CF6-A1D3-3A716AB4238D}"/>
    <cellStyle name="60% - Ênfase3 12" xfId="4813" xr:uid="{0EB1969C-1572-4698-AB48-C69CA7BB385E}"/>
    <cellStyle name="60% - Ênfase3 12 2" xfId="40560" xr:uid="{B30B2612-7D6D-435B-B62D-F25727DC37DB}"/>
    <cellStyle name="60% - Ênfase3 120" xfId="4814" xr:uid="{5FD7D8FA-C355-4005-A3AB-725217330C41}"/>
    <cellStyle name="60% - Ênfase3 121" xfId="4815" xr:uid="{FD715F2B-5351-4CB1-8D1C-985D902A47F5}"/>
    <cellStyle name="60% - Ênfase3 122" xfId="4816" xr:uid="{0CAD8944-6D6E-4099-8614-44D0BB7CBD8B}"/>
    <cellStyle name="60% - Ênfase3 123" xfId="4817" xr:uid="{8C9F6DB2-66D3-4699-8D27-8A7011F01589}"/>
    <cellStyle name="60% - Ênfase3 124" xfId="4818" xr:uid="{179C1DEC-8B83-4BCD-8942-739F929C93DF}"/>
    <cellStyle name="60% - Ênfase3 125" xfId="4819" xr:uid="{9FA40F54-E056-40B4-8545-3EC8CFF1B7CD}"/>
    <cellStyle name="60% - Ênfase3 126" xfId="4820" xr:uid="{C78AD3FE-A241-4696-8E35-D8FC167E981E}"/>
    <cellStyle name="60% - Ênfase3 127" xfId="4821" xr:uid="{E8307817-933B-4EEA-9AE7-42F8B928A482}"/>
    <cellStyle name="60% - Ênfase3 128" xfId="4822" xr:uid="{86A4BDE5-2795-429A-8B41-8F6BAD81F3EE}"/>
    <cellStyle name="60% - Ênfase3 129" xfId="4823" xr:uid="{02BE94ED-C726-48C8-821F-93B61F0A3E93}"/>
    <cellStyle name="60% - Ênfase3 13" xfId="4824" xr:uid="{39EF77AE-411D-4B43-BB6C-9D9E37AA6956}"/>
    <cellStyle name="60% - Ênfase3 13 2" xfId="40561" xr:uid="{16D1C88B-FFC6-4B31-9D6A-464A8B1CDFC7}"/>
    <cellStyle name="60% - Ênfase3 130" xfId="4825" xr:uid="{F95344FB-E7D7-4EF4-8355-4589A3D005E0}"/>
    <cellStyle name="60% - Ênfase3 131" xfId="4826" xr:uid="{4A34D11C-355A-4D74-BD3C-0A2575F1FA51}"/>
    <cellStyle name="60% - Ênfase3 132" xfId="4827" xr:uid="{77525F95-753F-46FE-9F86-ACB4F9FF4002}"/>
    <cellStyle name="60% - Ênfase3 133" xfId="4828" xr:uid="{CE32888A-9F07-4945-9A87-DB3F9D6EAAFD}"/>
    <cellStyle name="60% - Ênfase3 134" xfId="4829" xr:uid="{B5BC5F44-B0DF-4810-80FD-937CF0DEE3C9}"/>
    <cellStyle name="60% - Ênfase3 135" xfId="4830" xr:uid="{EAE909DD-7B2C-420F-B688-1A8132F3FA2E}"/>
    <cellStyle name="60% - Ênfase3 136" xfId="4831" xr:uid="{D9E4680A-5CC0-4EAE-996C-53C5447BE3F8}"/>
    <cellStyle name="60% - Ênfase3 137" xfId="4832" xr:uid="{BEB43A9E-7793-4001-9529-8E3DBAC3AC9E}"/>
    <cellStyle name="60% - Ênfase3 138" xfId="4833" xr:uid="{048D8783-33D8-4358-B711-15F6DCE6D1AB}"/>
    <cellStyle name="60% - Ênfase3 139" xfId="4834" xr:uid="{D3BACF53-E693-47E6-B48A-CE5DABEA3324}"/>
    <cellStyle name="60% - Ênfase3 14" xfId="4835" xr:uid="{28F45A9B-DC2C-4FDD-BAC5-45475A887513}"/>
    <cellStyle name="60% - Ênfase3 140" xfId="4836" xr:uid="{E0B08DCD-1810-48EB-BF9F-D15B587E66AE}"/>
    <cellStyle name="60% - Ênfase3 141" xfId="4837" xr:uid="{EF2676E0-AADF-4CB8-88AE-756B5CD58A31}"/>
    <cellStyle name="60% - Ênfase3 142" xfId="4838" xr:uid="{D0BF8DD7-23D8-42FE-9578-FFDC3CA3C36E}"/>
    <cellStyle name="60% - Ênfase3 143" xfId="4839" xr:uid="{A679679C-CD4A-4298-A5AE-41FE9D065DE3}"/>
    <cellStyle name="60% - Ênfase3 144" xfId="4840" xr:uid="{F50692D9-CCEA-4B83-890C-352FC9336F2E}"/>
    <cellStyle name="60% - Ênfase3 145" xfId="4841" xr:uid="{91EC88C4-731F-4BA7-9426-1B3923EDE883}"/>
    <cellStyle name="60% - Ênfase3 146" xfId="4842" xr:uid="{98C917CC-B494-49DA-B696-06A678CFA6F1}"/>
    <cellStyle name="60% - Ênfase3 147" xfId="4843" xr:uid="{F5653915-2C59-473F-9DDF-80DCA4D902DA}"/>
    <cellStyle name="60% - Ênfase3 148" xfId="4844" xr:uid="{6C9A93CB-3AD6-4AAF-B0B5-7A22DB4F6166}"/>
    <cellStyle name="60% - Ênfase3 149" xfId="4845" xr:uid="{11DCEB26-D606-44E4-ADE4-23731789706B}"/>
    <cellStyle name="60% - Ênfase3 15" xfId="4846" xr:uid="{67C0C18E-C3DA-4C37-BC74-4A146250832A}"/>
    <cellStyle name="60% - Ênfase3 15 2" xfId="4847" xr:uid="{1EA9AC6D-D4C4-4F88-9DED-04588A41572D}"/>
    <cellStyle name="60% - Ênfase3 15 3" xfId="4848" xr:uid="{653CC827-8633-4623-817E-9BC22AA2715F}"/>
    <cellStyle name="60% - Ênfase3 150" xfId="4849" xr:uid="{2CE8A274-E14E-4525-A689-D89779E1A20B}"/>
    <cellStyle name="60% - Ênfase3 151" xfId="4850" xr:uid="{0B0F8FA3-2B99-4AD4-88DB-BD6FEB8F3BFF}"/>
    <cellStyle name="60% - Ênfase3 152" xfId="4851" xr:uid="{DBDC0442-344B-4956-9E20-938E2F779D06}"/>
    <cellStyle name="60% - Ênfase3 153" xfId="4852" xr:uid="{B7B8F733-BF4A-4892-9013-CDC904AF6F46}"/>
    <cellStyle name="60% - Ênfase3 154" xfId="4853" xr:uid="{C46F919C-A63A-470E-BBA1-8488B11BA056}"/>
    <cellStyle name="60% - Ênfase3 155" xfId="4854" xr:uid="{AA86D1E7-4713-4B5A-8F88-15E2C6E3FD2C}"/>
    <cellStyle name="60% - Ênfase3 156" xfId="4855" xr:uid="{99938F82-AE38-4F87-B83C-0B421504DE5B}"/>
    <cellStyle name="60% - Ênfase3 157" xfId="4856" xr:uid="{FDDF48A8-4E5D-4D27-8708-D4A005B39389}"/>
    <cellStyle name="60% - Ênfase3 158" xfId="4857" xr:uid="{6B7B9CA5-8239-41A1-ABDB-8492F05F7CE4}"/>
    <cellStyle name="60% - Ênfase3 159" xfId="4858" xr:uid="{E2C446C6-14A8-4E93-89E3-321DC49A4AD7}"/>
    <cellStyle name="60% - Ênfase3 16" xfId="4859" xr:uid="{4A140505-2EC0-4D79-AA28-438A93F23659}"/>
    <cellStyle name="60% - Ênfase3 16 2" xfId="4860" xr:uid="{27B69D8F-DE5C-41F9-A523-A77EF114F0AF}"/>
    <cellStyle name="60% - Ênfase3 16 3" xfId="4861" xr:uid="{712CFD29-983F-4BCE-9B3F-CCE93E34FD5F}"/>
    <cellStyle name="60% - Ênfase3 160" xfId="4862" xr:uid="{64BD2EB6-197C-4F3A-81CA-5A83EEDF6894}"/>
    <cellStyle name="60% - Ênfase3 161" xfId="4863" xr:uid="{0F0D1FDF-C84F-4B52-8DC7-2A51F508DF4C}"/>
    <cellStyle name="60% - Ênfase3 162" xfId="4864" xr:uid="{FF37D381-BDCA-4E6B-B26F-51335DFC3A55}"/>
    <cellStyle name="60% - Ênfase3 163" xfId="4865" xr:uid="{811F38BD-DE86-4F53-AD2C-C13AA950EEEE}"/>
    <cellStyle name="60% - Ênfase3 164" xfId="4866" xr:uid="{8DAC1365-540F-49EE-AC55-D452D892136D}"/>
    <cellStyle name="60% - Ênfase3 165" xfId="4867" xr:uid="{1C854B8B-A76C-4E43-A910-ECB0680833D9}"/>
    <cellStyle name="60% - Ênfase3 166" xfId="4868" xr:uid="{22ECF93D-78EF-4163-9B10-3B1A45F1D85F}"/>
    <cellStyle name="60% - Ênfase3 167" xfId="4869" xr:uid="{CCD79A3C-EDB8-45C3-BEBB-27E01E82FB8F}"/>
    <cellStyle name="60% - Ênfase3 168" xfId="4870" xr:uid="{F1B2C60A-C490-49FE-8675-CFF937456FEE}"/>
    <cellStyle name="60% - Ênfase3 169" xfId="4871" xr:uid="{BBC857F8-D27D-443D-8248-92A9A726E00C}"/>
    <cellStyle name="60% - Ênfase3 17" xfId="4872" xr:uid="{E72A1055-E396-4C32-9485-71C78BA0ECE8}"/>
    <cellStyle name="60% - Ênfase3 17 2" xfId="4873" xr:uid="{ABFC814F-C788-4443-A0EA-183CE5B5EEE2}"/>
    <cellStyle name="60% - Ênfase3 17 3" xfId="4874" xr:uid="{ED70CB1F-84B8-4098-89B8-97143ADB791E}"/>
    <cellStyle name="60% - Ênfase3 170" xfId="4875" xr:uid="{97841AF5-F293-4D7B-A32C-72A886AA6A0F}"/>
    <cellStyle name="60% - Ênfase3 171" xfId="4876" xr:uid="{3AA5DCB8-66E0-49E3-BE92-EA8F9C1968B7}"/>
    <cellStyle name="60% - Ênfase3 172" xfId="4877" xr:uid="{1912BA93-6F62-4A47-AA7E-87083218A7B2}"/>
    <cellStyle name="60% - Ênfase3 173" xfId="4878" xr:uid="{5120399E-5E0D-4B49-97F2-0B6C343CA908}"/>
    <cellStyle name="60% - Ênfase3 174" xfId="4879" xr:uid="{1CDAEE6D-D85F-4537-96EA-5D81105CA8AF}"/>
    <cellStyle name="60% - Ênfase3 175" xfId="4880" xr:uid="{68874DC7-8890-472E-8239-8FEB0B4E3C4B}"/>
    <cellStyle name="60% - Ênfase3 176" xfId="4881" xr:uid="{954BFA1F-7EDE-4A8B-B02F-D216686DCB40}"/>
    <cellStyle name="60% - Ênfase3 177" xfId="4882" xr:uid="{79ADEFD5-AB74-417E-8FDF-EC7B94828941}"/>
    <cellStyle name="60% - Ênfase3 178" xfId="4883" xr:uid="{C5D18377-1693-49FD-A24F-46970F906683}"/>
    <cellStyle name="60% - Ênfase3 179" xfId="4884" xr:uid="{ED33A57C-B24B-4C0C-BF39-964CC5694C55}"/>
    <cellStyle name="60% - Ênfase3 18" xfId="4885" xr:uid="{E1DF240B-6A13-4DD5-8FB8-15812521B9E2}"/>
    <cellStyle name="60% - Ênfase3 18 2" xfId="4886" xr:uid="{F918DFF7-6AEC-47AC-AEA2-3CB4A8C6F4FA}"/>
    <cellStyle name="60% - Ênfase3 18 3" xfId="4887" xr:uid="{EC64940F-48F5-49C9-973C-1C8EB7ACD9A8}"/>
    <cellStyle name="60% - Ênfase3 180" xfId="4888" xr:uid="{7D6CF77D-B8F4-467D-85E2-A1E2F7BBAF7C}"/>
    <cellStyle name="60% - Ênfase3 181" xfId="4889" xr:uid="{21D0F30F-A9C5-4961-B32C-CB41A17D4C55}"/>
    <cellStyle name="60% - Ênfase3 182" xfId="4890" xr:uid="{A3719249-8EC1-4044-BEDC-08EA6509A657}"/>
    <cellStyle name="60% - Ênfase3 183" xfId="4891" xr:uid="{692255EF-2881-4C3B-B8C2-B797EE13E741}"/>
    <cellStyle name="60% - Ênfase3 184" xfId="4892" xr:uid="{0B68C06E-3982-4EC4-A742-47A65D7495C4}"/>
    <cellStyle name="60% - Ênfase3 185" xfId="4893" xr:uid="{45C7EEA1-C705-4032-95A8-8812CA10664E}"/>
    <cellStyle name="60% - Ênfase3 186" xfId="4894" xr:uid="{F71B7DCE-E92E-4956-B28A-09A1BA396550}"/>
    <cellStyle name="60% - Ênfase3 187" xfId="4895" xr:uid="{50D36076-C078-49D5-9BEA-D5CED355FE56}"/>
    <cellStyle name="60% - Ênfase3 188" xfId="4896" xr:uid="{BB83F3C7-D5C0-485E-B8A4-F46B52186418}"/>
    <cellStyle name="60% - Ênfase3 189" xfId="4897" xr:uid="{7ECAB078-2A06-4175-B78B-CF5C70525FA4}"/>
    <cellStyle name="60% - Ênfase3 19" xfId="4898" xr:uid="{F449A4F5-B821-4723-B8C9-F5EF9BD1B70E}"/>
    <cellStyle name="60% - Ênfase3 19 2" xfId="4899" xr:uid="{0862E09F-466F-4FC7-94A0-3A2CE872BBBB}"/>
    <cellStyle name="60% - Ênfase3 19 3" xfId="4900" xr:uid="{A1898AD2-EAA6-4C03-9981-855DF23B569D}"/>
    <cellStyle name="60% - Ênfase3 190" xfId="4901" xr:uid="{7CDA9A52-EC2F-4B20-878C-04CA83A624BF}"/>
    <cellStyle name="60% - Ênfase3 2" xfId="4902" xr:uid="{98E259F8-67FE-407C-A0CC-D3DAEBC1AB80}"/>
    <cellStyle name="60% - Ênfase3 2 10" xfId="4903" xr:uid="{452ACAD8-F8C4-45C8-97A4-E842C04B0D3C}"/>
    <cellStyle name="60% - Ênfase3 2 10 2" xfId="4904" xr:uid="{106770A8-5A15-4043-B4E6-647973601C0D}"/>
    <cellStyle name="60% - Ênfase3 2 10 3" xfId="4905" xr:uid="{E25A28E5-68DF-4407-9930-899017ECCEF8}"/>
    <cellStyle name="60% - Ênfase3 2 10 4" xfId="4906" xr:uid="{71C07C58-EA6D-49B0-B6AF-6C393AFBD21F}"/>
    <cellStyle name="60% - Ênfase3 2 10 5" xfId="4907" xr:uid="{B7EF544E-CDF1-4AEB-893B-F9164442917E}"/>
    <cellStyle name="60% - Ênfase3 2 10 6" xfId="4908" xr:uid="{8E2BFDCE-57BA-4B3C-BF61-0E52816CB92B}"/>
    <cellStyle name="60% - Ênfase3 2 10 7" xfId="4909" xr:uid="{B2772DDA-F319-455F-BEF0-C13599A53DF3}"/>
    <cellStyle name="60% - Ênfase3 2 11" xfId="4910" xr:uid="{144488B0-CA2F-4F19-8643-DF6806C9D078}"/>
    <cellStyle name="60% - Ênfase3 2 11 2" xfId="4911" xr:uid="{0EA23573-235F-4113-97CF-8B26478201EA}"/>
    <cellStyle name="60% - Ênfase3 2 11 3" xfId="4912" xr:uid="{A187ED27-D435-4CF3-9E8B-7724F304500A}"/>
    <cellStyle name="60% - Ênfase3 2 11 4" xfId="4913" xr:uid="{6AB2EA8B-1D69-439A-B280-17C3C77BCD63}"/>
    <cellStyle name="60% - Ênfase3 2 11 5" xfId="4914" xr:uid="{7473C470-9451-4239-979B-1D6D6CADA9FE}"/>
    <cellStyle name="60% - Ênfase3 2 11 6" xfId="4915" xr:uid="{BFF3D12E-03F5-4B82-A107-89BA2AEA7BA9}"/>
    <cellStyle name="60% - Ênfase3 2 11 7" xfId="4916" xr:uid="{DA02B46C-C689-420C-A27C-7A77D24DC210}"/>
    <cellStyle name="60% - Ênfase3 2 12" xfId="4917" xr:uid="{039861C7-DB74-4A2C-A8D4-40F979650B15}"/>
    <cellStyle name="60% - Ênfase3 2 13" xfId="4918" xr:uid="{43B38E46-D1E0-403C-880F-292C2D1BA4C5}"/>
    <cellStyle name="60% - Ênfase3 2 14" xfId="4919" xr:uid="{2AA49350-D2FA-4D28-8446-B778B889E459}"/>
    <cellStyle name="60% - Ênfase3 2 15" xfId="4920" xr:uid="{FA918539-2A9C-4C49-AB65-9C023073BCA8}"/>
    <cellStyle name="60% - Ênfase3 2 16" xfId="4921" xr:uid="{BBBFE4C2-DE01-421B-94BB-163D63477945}"/>
    <cellStyle name="60% - Ênfase3 2 17" xfId="4922" xr:uid="{D98EFF86-CFCD-4B2E-A84D-C8AFEFFDC607}"/>
    <cellStyle name="60% - Ênfase3 2 18" xfId="4923" xr:uid="{7958525A-57BC-49EF-8D09-9385FDEDEF8E}"/>
    <cellStyle name="60% - Ênfase3 2 19" xfId="4924" xr:uid="{85B46048-7366-426D-8210-426A20F99A6D}"/>
    <cellStyle name="60% - Ênfase3 2 2" xfId="4925" xr:uid="{506ECF83-3F39-4ACE-848F-719D87446328}"/>
    <cellStyle name="60% - Ênfase3 2 20" xfId="4926" xr:uid="{77C6A5D8-7A8E-4BB7-82B5-15002BE94272}"/>
    <cellStyle name="60% - Ênfase3 2 21" xfId="4927" xr:uid="{ED12999B-4CF6-4A73-8E96-1C1D36A76214}"/>
    <cellStyle name="60% - Ênfase3 2 22" xfId="4928" xr:uid="{9AADC4B2-0D4E-4101-9301-86BE0B70DCB5}"/>
    <cellStyle name="60% - Ênfase3 2 23" xfId="4929" xr:uid="{DF2AA9D6-48F4-4262-96A7-BB919254446A}"/>
    <cellStyle name="60% - Ênfase3 2 24" xfId="4930" xr:uid="{CAC15C6C-151C-4A28-81F8-C88AFBB5F3C1}"/>
    <cellStyle name="60% - Ênfase3 2 25" xfId="4931" xr:uid="{51FB0C4B-4C32-4840-AB57-F07C3A479359}"/>
    <cellStyle name="60% - Ênfase3 2 26" xfId="4932" xr:uid="{AB5D1F45-6E49-4F82-8CB4-BC79419CE5A1}"/>
    <cellStyle name="60% - Ênfase3 2 27" xfId="4933" xr:uid="{B670503F-A56C-4D15-9076-33232D04C6F9}"/>
    <cellStyle name="60% - Ênfase3 2 28" xfId="4934" xr:uid="{35D2D6E4-19E9-421F-8B0C-D8665BC37CFD}"/>
    <cellStyle name="60% - Ênfase3 2 29" xfId="4935" xr:uid="{82A26784-C898-49B1-914F-002D492D4354}"/>
    <cellStyle name="60% - Ênfase3 2 3" xfId="4936" xr:uid="{80E62E74-65D4-48CF-BE64-772C324D2CEA}"/>
    <cellStyle name="60% - Ênfase3 2 30" xfId="4937" xr:uid="{946F95CA-CB8D-49F1-9279-5DDC238A06BE}"/>
    <cellStyle name="60% - Ênfase3 2 31" xfId="4938" xr:uid="{7380609E-7169-4077-9165-2992FB6AC810}"/>
    <cellStyle name="60% - Ênfase3 2 32" xfId="4939" xr:uid="{3D0A078E-7656-4B9F-9C6D-284A6E971955}"/>
    <cellStyle name="60% - Ênfase3 2 33" xfId="4940" xr:uid="{AA10F2F8-9043-4462-A42E-674246C1DE37}"/>
    <cellStyle name="60% - Ênfase3 2 34" xfId="4941" xr:uid="{2023767A-619E-4186-AF4F-71209EB5B4A4}"/>
    <cellStyle name="60% - Ênfase3 2 35" xfId="4942" xr:uid="{127E4902-D6FD-48C2-B7A0-F8742C1840EB}"/>
    <cellStyle name="60% - Ênfase3 2 4" xfId="4943" xr:uid="{F5194CB0-00FB-4194-BF9A-FF64444DE91E}"/>
    <cellStyle name="60% - Ênfase3 2 5" xfId="4944" xr:uid="{9152AD48-762F-4946-8211-95A3DB84C9D1}"/>
    <cellStyle name="60% - Ênfase3 2 6" xfId="4945" xr:uid="{1724E828-E8BE-4183-A914-15C43F0C5DF0}"/>
    <cellStyle name="60% - Ênfase3 2 7" xfId="4946" xr:uid="{9F50BDF5-842D-4832-A09D-7519EAD2F7C8}"/>
    <cellStyle name="60% - Ênfase3 2 8" xfId="4947" xr:uid="{EF8DD016-59D5-4F8E-8519-D1FD0EAB48CC}"/>
    <cellStyle name="60% - Ênfase3 2 8 2" xfId="4948" xr:uid="{589C7773-3C8B-4E7E-BB6C-04C41AC76F44}"/>
    <cellStyle name="60% - Ênfase3 2 8 3" xfId="4949" xr:uid="{6D063D7F-1555-4827-AD11-E436647D4A13}"/>
    <cellStyle name="60% - Ênfase3 2 8 4" xfId="4950" xr:uid="{A4114C99-B365-4C82-807C-49B6D5FE009A}"/>
    <cellStyle name="60% - Ênfase3 2 8 5" xfId="4951" xr:uid="{F37E553E-0C2B-4169-B575-3A05EB7C064F}"/>
    <cellStyle name="60% - Ênfase3 2 8 6" xfId="4952" xr:uid="{C5943A03-7E95-4FC1-BCFC-5193CF8E6506}"/>
    <cellStyle name="60% - Ênfase3 2 8 7" xfId="4953" xr:uid="{5EA44987-C744-46FF-82D0-9D038E7D1C37}"/>
    <cellStyle name="60% - Ênfase3 2 9" xfId="4954" xr:uid="{14D8E200-BCED-46C9-A302-BC2DF25FE2A9}"/>
    <cellStyle name="60% - Ênfase3 2 9 2" xfId="4955" xr:uid="{D1F93229-1576-4EB2-AE5E-B1C80AD5E0AB}"/>
    <cellStyle name="60% - Ênfase3 2 9 3" xfId="4956" xr:uid="{EC8858D0-7AF4-4EF1-BFC7-F5F90EB5E805}"/>
    <cellStyle name="60% - Ênfase3 2 9 4" xfId="4957" xr:uid="{7B4CE995-00DD-4B25-96E2-BF34108C99B5}"/>
    <cellStyle name="60% - Ênfase3 2 9 5" xfId="4958" xr:uid="{58819C90-77AC-49C5-91F0-F769D2C59FDD}"/>
    <cellStyle name="60% - Ênfase3 2 9 6" xfId="4959" xr:uid="{7D747B4D-9A80-47D7-84B4-191EFADDA4AD}"/>
    <cellStyle name="60% - Ênfase3 2 9 7" xfId="4960" xr:uid="{A419CE4C-B2EE-4BED-A500-65E63711AEB3}"/>
    <cellStyle name="60% - Ênfase3 20" xfId="4961" xr:uid="{2CCD4D2C-FEFF-4C44-A86E-7857DB275517}"/>
    <cellStyle name="60% - Ênfase3 20 2" xfId="4962" xr:uid="{760D738B-1A5C-4DBA-8DB4-1D38ED2746D3}"/>
    <cellStyle name="60% - Ênfase3 20 3" xfId="4963" xr:uid="{2DDC3055-5A37-4FFD-9C85-EA28CAAD757B}"/>
    <cellStyle name="60% - Ênfase3 21" xfId="4964" xr:uid="{A0A1D3F7-D7EC-4040-AA31-ED4721732449}"/>
    <cellStyle name="60% - Ênfase3 22" xfId="4965" xr:uid="{725111A7-4F18-44BE-AF29-D8866D530DDE}"/>
    <cellStyle name="60% - Ênfase3 23" xfId="4966" xr:uid="{CFE37C85-D566-4D7E-A4A6-0C7226191EA0}"/>
    <cellStyle name="60% - Ênfase3 24" xfId="4967" xr:uid="{D7E0A15B-CFDC-451A-93A3-2A3317177034}"/>
    <cellStyle name="60% - Ênfase3 24 2" xfId="40985" xr:uid="{B0042620-361A-44B2-A721-2DC30EFC8B42}"/>
    <cellStyle name="60% - Ênfase3 25" xfId="4968" xr:uid="{00A6F553-2706-4251-AC98-C6345321F212}"/>
    <cellStyle name="60% - Ênfase3 25 2" xfId="41020" xr:uid="{EA3522FB-3004-4842-A908-A0AFF9EDFA02}"/>
    <cellStyle name="60% - Ênfase3 26" xfId="4969" xr:uid="{63B4F014-1C71-4AC6-888E-27A2255105C9}"/>
    <cellStyle name="60% - Ênfase3 26 10" xfId="4970" xr:uid="{FBFEE183-9889-4A2B-9577-D069C6F248BD}"/>
    <cellStyle name="60% - Ênfase3 26 11" xfId="4971" xr:uid="{C4943096-A859-4FCD-A288-68A68810BB4E}"/>
    <cellStyle name="60% - Ênfase3 26 12" xfId="4972" xr:uid="{BCB7F0BB-9C3D-48DF-865A-2A6C75293066}"/>
    <cellStyle name="60% - Ênfase3 26 13" xfId="4973" xr:uid="{B873514E-0409-4281-B917-153D361EE1B2}"/>
    <cellStyle name="60% - Ênfase3 26 14" xfId="4974" xr:uid="{5061CCA4-A341-4058-9C9F-A5C086CA568F}"/>
    <cellStyle name="60% - Ênfase3 26 15" xfId="4975" xr:uid="{5DB92DBB-9BB2-47C8-955B-78273E62A2A6}"/>
    <cellStyle name="60% - Ênfase3 26 16" xfId="4976" xr:uid="{414DB630-CA2F-4D5C-A802-3B34B07218CB}"/>
    <cellStyle name="60% - Ênfase3 26 2" xfId="4977" xr:uid="{19AD4F10-CBD9-4B8C-9603-493F9EF663B9}"/>
    <cellStyle name="60% - Ênfase3 26 3" xfId="4978" xr:uid="{024C0ACD-965D-4D74-89EE-F918F7254AB3}"/>
    <cellStyle name="60% - Ênfase3 26 4" xfId="4979" xr:uid="{CEB96C10-1966-44C8-8992-DAC3D90AB5CC}"/>
    <cellStyle name="60% - Ênfase3 26 5" xfId="4980" xr:uid="{F73DBCCE-AA18-47C7-8188-741D34D8E5AD}"/>
    <cellStyle name="60% - Ênfase3 26 6" xfId="4981" xr:uid="{23272F44-DD74-4521-A806-EF9E7873F042}"/>
    <cellStyle name="60% - Ênfase3 26 7" xfId="4982" xr:uid="{79696584-2612-4D95-9148-ADB3AD5415BE}"/>
    <cellStyle name="60% - Ênfase3 26 8" xfId="4983" xr:uid="{2B9B91BF-D6B3-4C01-8384-3F5BD4328CDF}"/>
    <cellStyle name="60% - Ênfase3 26 9" xfId="4984" xr:uid="{F92FE5D9-CE58-40DE-8A40-9885612C8F39}"/>
    <cellStyle name="60% - Ênfase3 27" xfId="4985" xr:uid="{FF4DFD00-822D-4A49-AEE0-BD75C17891D7}"/>
    <cellStyle name="60% - Ênfase3 27 10" xfId="4986" xr:uid="{1E1E9910-0F07-4E5A-B0B5-65F0826DD96F}"/>
    <cellStyle name="60% - Ênfase3 27 11" xfId="4987" xr:uid="{BAFA6FF0-DBE3-4CE6-B505-A2199C5C62AB}"/>
    <cellStyle name="60% - Ênfase3 27 12" xfId="4988" xr:uid="{042782DB-7874-4EFC-8D3F-D21616CCE114}"/>
    <cellStyle name="60% - Ênfase3 27 13" xfId="4989" xr:uid="{7CE21EEF-FB72-4049-8172-EFC4DA6E9376}"/>
    <cellStyle name="60% - Ênfase3 27 14" xfId="4990" xr:uid="{E5A0D9B3-05BF-4140-84A5-9B8D8798340E}"/>
    <cellStyle name="60% - Ênfase3 27 15" xfId="4991" xr:uid="{266737B9-2BBB-4F01-9E50-00B6117168F3}"/>
    <cellStyle name="60% - Ênfase3 27 16" xfId="4992" xr:uid="{7A73E571-3524-4378-A11A-A4E7D0289B28}"/>
    <cellStyle name="60% - Ênfase3 27 2" xfId="4993" xr:uid="{F55DB6E0-2257-4132-9CEB-939C1F5A40E1}"/>
    <cellStyle name="60% - Ênfase3 27 3" xfId="4994" xr:uid="{4E379A63-578A-45C4-B476-3C89C17FB608}"/>
    <cellStyle name="60% - Ênfase3 27 4" xfId="4995" xr:uid="{C19E582B-C38F-4A8F-A061-9EF139A79430}"/>
    <cellStyle name="60% - Ênfase3 27 5" xfId="4996" xr:uid="{CB16BD4D-4AE6-48E9-BC1E-A21EB4C0810D}"/>
    <cellStyle name="60% - Ênfase3 27 6" xfId="4997" xr:uid="{1487D14E-91F3-4B73-99F8-385927190506}"/>
    <cellStyle name="60% - Ênfase3 27 7" xfId="4998" xr:uid="{AB4EF342-9AC6-4F0F-862C-B89628F7E462}"/>
    <cellStyle name="60% - Ênfase3 27 8" xfId="4999" xr:uid="{874CDE8C-972C-4EDF-9F95-7C74B3234983}"/>
    <cellStyle name="60% - Ênfase3 27 9" xfId="5000" xr:uid="{8C7E1266-0B17-4CD1-81C2-4D0A56156151}"/>
    <cellStyle name="60% - Ênfase3 28" xfId="5001" xr:uid="{E0209152-AC9A-47DD-8CF5-F3D5C231DD3B}"/>
    <cellStyle name="60% - Ênfase3 28 10" xfId="5002" xr:uid="{5375F681-DF88-43C2-B5F0-4AA2D4318AF8}"/>
    <cellStyle name="60% - Ênfase3 28 11" xfId="5003" xr:uid="{0BB6EF88-2EFE-46DB-85C1-41393DCC16E5}"/>
    <cellStyle name="60% - Ênfase3 28 12" xfId="5004" xr:uid="{3C79C12E-34B7-461A-B25D-10CC65BABBC6}"/>
    <cellStyle name="60% - Ênfase3 28 13" xfId="5005" xr:uid="{4DF34306-0FC8-4C87-BF53-6DBB0AF22D3B}"/>
    <cellStyle name="60% - Ênfase3 28 14" xfId="5006" xr:uid="{C8DF1DDB-CE80-4752-A33B-4D3ACFE93299}"/>
    <cellStyle name="60% - Ênfase3 28 15" xfId="5007" xr:uid="{94DE0F86-EC83-4218-9578-4E9DFA4DD0F2}"/>
    <cellStyle name="60% - Ênfase3 28 16" xfId="5008" xr:uid="{892EA950-ED49-4124-AB2E-AFE6857A4BD8}"/>
    <cellStyle name="60% - Ênfase3 28 2" xfId="5009" xr:uid="{983334CE-EB75-45E5-A63C-7951E342CFF9}"/>
    <cellStyle name="60% - Ênfase3 28 3" xfId="5010" xr:uid="{9AFC0E4A-7C0F-41C3-ACCA-AF3856A2DD30}"/>
    <cellStyle name="60% - Ênfase3 28 4" xfId="5011" xr:uid="{20F6DB64-4702-46B1-9904-2A62F1BCAD0F}"/>
    <cellStyle name="60% - Ênfase3 28 5" xfId="5012" xr:uid="{AB9A86FC-6078-48AC-998E-C08F6E123705}"/>
    <cellStyle name="60% - Ênfase3 28 6" xfId="5013" xr:uid="{26D7C068-836B-4471-B1B0-B9DC3B7BEE07}"/>
    <cellStyle name="60% - Ênfase3 28 7" xfId="5014" xr:uid="{760DE4C6-80E8-47C2-87E6-B94C120EF7EA}"/>
    <cellStyle name="60% - Ênfase3 28 8" xfId="5015" xr:uid="{4DC7B3DF-4689-4D5B-BCE0-53821B0CE9ED}"/>
    <cellStyle name="60% - Ênfase3 28 9" xfId="5016" xr:uid="{6A95DF29-DE6D-44DC-A804-A037BC5C94C3}"/>
    <cellStyle name="60% - Ênfase3 29" xfId="5017" xr:uid="{3463A9E1-81B1-473B-B966-48B8B5E26AC0}"/>
    <cellStyle name="60% - Ênfase3 29 10" xfId="5018" xr:uid="{CF3D9EBB-30B8-4867-8E9E-B4F25AA0A019}"/>
    <cellStyle name="60% - Ênfase3 29 11" xfId="5019" xr:uid="{4C147C14-9334-4BF6-B2A9-B1A043D59199}"/>
    <cellStyle name="60% - Ênfase3 29 12" xfId="5020" xr:uid="{36B47B8E-F2D5-4E3D-8F50-68C2C1558A48}"/>
    <cellStyle name="60% - Ênfase3 29 13" xfId="5021" xr:uid="{D89D708B-3A2E-4E21-BCB1-20AC4E5F6B03}"/>
    <cellStyle name="60% - Ênfase3 29 14" xfId="5022" xr:uid="{0295387E-13AD-4A30-B593-AD93ECB78BD8}"/>
    <cellStyle name="60% - Ênfase3 29 15" xfId="5023" xr:uid="{8854CFC8-0866-45B5-A303-47F9277AD2EE}"/>
    <cellStyle name="60% - Ênfase3 29 16" xfId="5024" xr:uid="{F49BF31D-5370-4DC4-BB85-1DB537646C09}"/>
    <cellStyle name="60% - Ênfase3 29 2" xfId="5025" xr:uid="{43F0AA04-4CC5-41E2-9193-D6AE8B1692CB}"/>
    <cellStyle name="60% - Ênfase3 29 3" xfId="5026" xr:uid="{24728E2C-152A-42AA-8912-97A214D58190}"/>
    <cellStyle name="60% - Ênfase3 29 4" xfId="5027" xr:uid="{B84AA596-2ABE-48F5-A0D2-747363F3B93F}"/>
    <cellStyle name="60% - Ênfase3 29 5" xfId="5028" xr:uid="{2DE04CEF-386A-443B-BECF-094EAB075C25}"/>
    <cellStyle name="60% - Ênfase3 29 6" xfId="5029" xr:uid="{79975644-6D66-4490-A6ED-94FF83729381}"/>
    <cellStyle name="60% - Ênfase3 29 7" xfId="5030" xr:uid="{401B674C-5F35-4D7A-AE77-7E4E30DCA014}"/>
    <cellStyle name="60% - Ênfase3 29 8" xfId="5031" xr:uid="{FA8DC2AE-BEAF-489F-89EF-82110F87F6C9}"/>
    <cellStyle name="60% - Ênfase3 29 9" xfId="5032" xr:uid="{0E8550A2-6CF7-4B34-B6CE-ADED2319688F}"/>
    <cellStyle name="60% - Ênfase3 3" xfId="5033" xr:uid="{6EF076FA-9386-40E4-9470-AFA5D780FE67}"/>
    <cellStyle name="60% - Ênfase3 3 10" xfId="5034" xr:uid="{43C82D6B-D4A9-4B6F-A906-1C20418588CB}"/>
    <cellStyle name="60% - Ênfase3 3 11" xfId="5035" xr:uid="{572BF937-D234-4577-9AA7-BE756079A895}"/>
    <cellStyle name="60% - Ênfase3 3 2" xfId="5036" xr:uid="{6D32F9F5-AF63-41A0-84E7-3CDD6B39C4C4}"/>
    <cellStyle name="60% - Ênfase3 3 3" xfId="5037" xr:uid="{3E9FDAF5-B395-4B83-9E6F-955BF239797C}"/>
    <cellStyle name="60% - Ênfase3 3 4" xfId="5038" xr:uid="{E8A0A81B-51DB-44C1-B933-E80E4FCE0BEA}"/>
    <cellStyle name="60% - Ênfase3 3 5" xfId="5039" xr:uid="{5BF5CC73-B911-4785-9162-F869BC4FAFA3}"/>
    <cellStyle name="60% - Ênfase3 3 6" xfId="5040" xr:uid="{F2D1579E-A4D3-4ECD-8A51-CAC539FCF258}"/>
    <cellStyle name="60% - Ênfase3 3 7" xfId="5041" xr:uid="{AD905C30-72C2-41D8-8606-94B9BD4A2B49}"/>
    <cellStyle name="60% - Ênfase3 3 8" xfId="5042" xr:uid="{3454D1D1-3CCC-41F4-AC59-5C4A8E14B6FE}"/>
    <cellStyle name="60% - Ênfase3 3 9" xfId="5043" xr:uid="{EE701E0B-7A57-47BD-A075-20FDDB1202DC}"/>
    <cellStyle name="60% - Ênfase3 30" xfId="5044" xr:uid="{782974F5-B5E8-45B8-8C55-EE85D1C561B5}"/>
    <cellStyle name="60% - Ênfase3 31" xfId="5045" xr:uid="{EBFF9D4D-E94B-4DEB-BAAF-63568F09DE56}"/>
    <cellStyle name="60% - Ênfase3 32" xfId="5046" xr:uid="{B8E5993D-405B-4BD0-9CDF-330A03F52893}"/>
    <cellStyle name="60% - Ênfase3 33" xfId="5047" xr:uid="{3EF1CE5D-1DA7-4E0B-857D-6B8FF5B9969E}"/>
    <cellStyle name="60% - Ênfase3 34" xfId="5048" xr:uid="{AC9E42A4-130B-4777-872B-421910E229B1}"/>
    <cellStyle name="60% - Ênfase3 35" xfId="5049" xr:uid="{219813E8-8FFE-41E3-A5A7-B3849A554051}"/>
    <cellStyle name="60% - Ênfase3 36" xfId="5050" xr:uid="{8992F117-B704-444B-89F3-85CD8E57F9EA}"/>
    <cellStyle name="60% - Ênfase3 37" xfId="5051" xr:uid="{5B6205D4-29A4-4173-A3CB-5DB987B2F45C}"/>
    <cellStyle name="60% - Ênfase3 38" xfId="5052" xr:uid="{306B3F99-40F5-4625-A4DB-819FC6686B02}"/>
    <cellStyle name="60% - Ênfase3 39" xfId="5053" xr:uid="{F0A90BE1-E892-45B8-9307-01404B958FE2}"/>
    <cellStyle name="60% - Ênfase3 4" xfId="5054" xr:uid="{2884CEDE-E707-489B-9984-481809B8AA77}"/>
    <cellStyle name="60% - Ênfase3 4 10" xfId="5055" xr:uid="{D242DBD9-1DA4-456E-B903-CFA55DCD5A92}"/>
    <cellStyle name="60% - Ênfase3 4 11" xfId="5056" xr:uid="{29C23E7D-00A8-4178-81CC-21566383AE73}"/>
    <cellStyle name="60% - Ênfase3 4 2" xfId="5057" xr:uid="{833F2D6D-70A6-4163-96EC-B289D379903B}"/>
    <cellStyle name="60% - Ênfase3 4 3" xfId="5058" xr:uid="{758A6879-E246-440D-B4E5-22D9868E27A3}"/>
    <cellStyle name="60% - Ênfase3 4 4" xfId="5059" xr:uid="{79B8C5B6-7114-4DFA-8C0C-A8CD877B9995}"/>
    <cellStyle name="60% - Ênfase3 4 5" xfId="5060" xr:uid="{2E590566-1D56-4534-8438-B0684FB4A2E3}"/>
    <cellStyle name="60% - Ênfase3 4 6" xfId="5061" xr:uid="{9399742E-7394-4F3C-9C9E-8A1B328BB158}"/>
    <cellStyle name="60% - Ênfase3 4 7" xfId="5062" xr:uid="{CDE4D5D4-ADBB-4EE6-9C1C-B7583A0AA1E4}"/>
    <cellStyle name="60% - Ênfase3 4 8" xfId="5063" xr:uid="{ABA5C406-EA06-441D-A19E-1E21F37098F2}"/>
    <cellStyle name="60% - Ênfase3 4 9" xfId="5064" xr:uid="{38049EE7-2482-4C30-99DF-43C58C8CD6DB}"/>
    <cellStyle name="60% - Ênfase3 40" xfId="5065" xr:uid="{685AB0C0-F6CA-4527-83C7-52F0C4D1C88E}"/>
    <cellStyle name="60% - Ênfase3 41" xfId="5066" xr:uid="{6407F2A2-3E5D-4F3C-A008-0EEF4AA6F0E7}"/>
    <cellStyle name="60% - Ênfase3 42" xfId="5067" xr:uid="{680DF2DA-2B51-43DB-9D4F-1956080F4F49}"/>
    <cellStyle name="60% - Ênfase3 43" xfId="5068" xr:uid="{C9F2FE33-1A01-4224-B725-45D3AEBE9476}"/>
    <cellStyle name="60% - Ênfase3 44" xfId="5069" xr:uid="{993637C2-A5AE-4C7B-BE16-783281041EC1}"/>
    <cellStyle name="60% - Ênfase3 45" xfId="5070" xr:uid="{C14DC92E-51D2-4113-A92B-8D1A9D9D461E}"/>
    <cellStyle name="60% - Ênfase3 46" xfId="5071" xr:uid="{15415382-83A7-41C6-83E3-D7A13894ACAB}"/>
    <cellStyle name="60% - Ênfase3 47" xfId="5072" xr:uid="{14B353D0-59F8-4410-85CE-4DD5728E1B1F}"/>
    <cellStyle name="60% - Ênfase3 48" xfId="5073" xr:uid="{CC73887B-3590-4EF8-A23C-50E9912C9F6F}"/>
    <cellStyle name="60% - Ênfase3 49" xfId="5074" xr:uid="{8B2E47D3-4D0B-4F55-A669-130022F80DAC}"/>
    <cellStyle name="60% - Ênfase3 5" xfId="5075" xr:uid="{3C586678-E8EB-4ECE-8D6C-B1F4731EF244}"/>
    <cellStyle name="60% - Ênfase3 5 2" xfId="5076" xr:uid="{F39327DB-61AB-4B30-A648-548A5BF516E6}"/>
    <cellStyle name="60% - Ênfase3 5 3" xfId="5077" xr:uid="{30D8C133-0138-414A-B525-28AC14F13276}"/>
    <cellStyle name="60% - Ênfase3 5 4" xfId="5078" xr:uid="{C8DDFC88-03AB-4996-BC86-07A077A3C5E5}"/>
    <cellStyle name="60% - Ênfase3 50" xfId="5079" xr:uid="{0FAD5DBD-9085-4022-89F0-BBC364F3ECA9}"/>
    <cellStyle name="60% - Ênfase3 51" xfId="5080" xr:uid="{86B986CC-75BD-4B1D-AE59-024201395091}"/>
    <cellStyle name="60% - Ênfase3 52" xfId="5081" xr:uid="{0EEF172B-D208-4C97-AF94-463F57236F0D}"/>
    <cellStyle name="60% - Ênfase3 53" xfId="5082" xr:uid="{AB39086D-A2EE-40F2-A779-D4A3221D7DE5}"/>
    <cellStyle name="60% - Ênfase3 54" xfId="5083" xr:uid="{7D2AFC67-5517-4953-A6B0-F6F7E21380A9}"/>
    <cellStyle name="60% - Ênfase3 55" xfId="5084" xr:uid="{F7B8724E-0889-4966-B2DB-CD7D727010E9}"/>
    <cellStyle name="60% - Ênfase3 56" xfId="5085" xr:uid="{E300F80D-C245-463A-A6AD-52C32BB7AC37}"/>
    <cellStyle name="60% - Ênfase3 57" xfId="5086" xr:uid="{4635E62E-1598-4162-976F-C5DAEA07030F}"/>
    <cellStyle name="60% - Ênfase3 58" xfId="5087" xr:uid="{2E600CEE-023A-4C40-A5AB-3E2D340F128B}"/>
    <cellStyle name="60% - Ênfase3 59" xfId="5088" xr:uid="{4C4A69DB-D06D-4EB2-B4E8-6D77AE3854EA}"/>
    <cellStyle name="60% - Ênfase3 6" xfId="5089" xr:uid="{21EE54D0-9A50-4C3B-B8EA-38D8D2DB9C8C}"/>
    <cellStyle name="60% - Ênfase3 6 2" xfId="5090" xr:uid="{5BE63783-E0D7-49CE-AD47-45F381BF8355}"/>
    <cellStyle name="60% - Ênfase3 6 3" xfId="5091" xr:uid="{C13B031A-9D27-4FE1-A50F-695EEA42C360}"/>
    <cellStyle name="60% - Ênfase3 6 4" xfId="5092" xr:uid="{4ED0F60E-0405-4F87-B796-ECADC6A389AE}"/>
    <cellStyle name="60% - Ênfase3 60" xfId="5093" xr:uid="{F0444965-22B3-46A7-A0D8-E357A1DFFDCE}"/>
    <cellStyle name="60% - Ênfase3 61" xfId="5094" xr:uid="{A0C2F59A-F570-49A8-90DE-C93E67E01152}"/>
    <cellStyle name="60% - Ênfase3 62" xfId="5095" xr:uid="{EE3B7200-42AA-4EF3-90EA-5B7B03398C6E}"/>
    <cellStyle name="60% - Ênfase3 63" xfId="5096" xr:uid="{44EEF9F6-A0E8-4416-90E5-AD4001EE59D7}"/>
    <cellStyle name="60% - Ênfase3 64" xfId="5097" xr:uid="{92BB3DFA-E221-4192-A312-61285BF87212}"/>
    <cellStyle name="60% - Ênfase3 65" xfId="5098" xr:uid="{E5BFE234-2695-46DA-931B-A37AEDDEA9E3}"/>
    <cellStyle name="60% - Ênfase3 66" xfId="5099" xr:uid="{38A47C9B-2DE4-4301-AEFD-979674D25D44}"/>
    <cellStyle name="60% - Ênfase3 67" xfId="5100" xr:uid="{1B90E890-D497-48A2-979A-68A5E9FB6FB3}"/>
    <cellStyle name="60% - Ênfase3 68" xfId="5101" xr:uid="{ECFA1E46-DBF5-4C8B-99A1-B8258CF7D05F}"/>
    <cellStyle name="60% - Ênfase3 69" xfId="5102" xr:uid="{D65D9414-612E-462C-A3F1-C9F1E8127B88}"/>
    <cellStyle name="60% - Ênfase3 7" xfId="5103" xr:uid="{C7E8476B-12A4-4647-A36B-6B157908345A}"/>
    <cellStyle name="60% - Ênfase3 7 2" xfId="5104" xr:uid="{8AE5D39D-AB01-4FB8-800A-D9E406311127}"/>
    <cellStyle name="60% - Ênfase3 7 3" xfId="5105" xr:uid="{6B07581E-D619-4178-A675-CD0F96807806}"/>
    <cellStyle name="60% - Ênfase3 7 4" xfId="5106" xr:uid="{DCBECE17-70DB-4190-B6DA-F33EF25548F0}"/>
    <cellStyle name="60% - Ênfase3 70" xfId="5107" xr:uid="{42CB2141-744B-404A-AA8A-9844F10BAF65}"/>
    <cellStyle name="60% - Ênfase3 71" xfId="5108" xr:uid="{2116373F-EB06-4593-B446-E571AF32DE0B}"/>
    <cellStyle name="60% - Ênfase3 72" xfId="5109" xr:uid="{357BA996-7F6C-4C84-9725-38B7E9888BF5}"/>
    <cellStyle name="60% - Ênfase3 73" xfId="5110" xr:uid="{5CBC98B2-31AF-4224-88A1-0AA81BFA254F}"/>
    <cellStyle name="60% - Ênfase3 74" xfId="5111" xr:uid="{6E12385D-1513-47CA-812F-7A16C0C16F1C}"/>
    <cellStyle name="60% - Ênfase3 75" xfId="5112" xr:uid="{9CCA0500-6B99-4B74-89BC-A319427B8E8B}"/>
    <cellStyle name="60% - Ênfase3 76" xfId="5113" xr:uid="{FDBAADE1-F647-4376-B5F6-C30D2B793F1B}"/>
    <cellStyle name="60% - Ênfase3 77" xfId="5114" xr:uid="{B3AA8CE9-15F2-431D-90DA-52554C99E629}"/>
    <cellStyle name="60% - Ênfase3 78" xfId="5115" xr:uid="{9EBAE633-6444-4E49-9502-0EB396AA7FBB}"/>
    <cellStyle name="60% - Ênfase3 79" xfId="5116" xr:uid="{B013DA31-9261-44FD-8FCE-C72576ACFE75}"/>
    <cellStyle name="60% - Ênfase3 8" xfId="5117" xr:uid="{DFF1591F-6059-41C7-A084-DE95A617DCCE}"/>
    <cellStyle name="60% - Ênfase3 8 2" xfId="5118" xr:uid="{8A0ED4CA-6339-4990-A354-A295094CDEE2}"/>
    <cellStyle name="60% - Ênfase3 8 3" xfId="5119" xr:uid="{7D3A8F20-1C58-40DE-997E-CCA29F9F1597}"/>
    <cellStyle name="60% - Ênfase3 8 4" xfId="5120" xr:uid="{F0DFC934-9925-4BB6-851D-A9233CE82824}"/>
    <cellStyle name="60% - Ênfase3 80" xfId="5121" xr:uid="{67C2EB86-898F-4E67-9924-82261A06DF6A}"/>
    <cellStyle name="60% - Ênfase3 81" xfId="5122" xr:uid="{71F0DB54-243E-4C9B-A3F1-AC4589AE1A48}"/>
    <cellStyle name="60% - Ênfase3 82" xfId="5123" xr:uid="{F605AF4E-0DA3-4F42-83DC-4AF059926C33}"/>
    <cellStyle name="60% - Ênfase3 83" xfId="5124" xr:uid="{67377FAF-FEB6-4B44-A5BA-05DA194B4B4B}"/>
    <cellStyle name="60% - Ênfase3 84" xfId="5125" xr:uid="{89D4D637-07C1-4987-A07F-6D8F1F8A5A63}"/>
    <cellStyle name="60% - Ênfase3 85" xfId="5126" xr:uid="{6DC2F739-49D8-4D45-8DE4-77187FEC53D0}"/>
    <cellStyle name="60% - Ênfase3 86" xfId="5127" xr:uid="{6A95C035-A96B-4863-8E8A-37D9E0FCB1E9}"/>
    <cellStyle name="60% - Ênfase3 87" xfId="5128" xr:uid="{2DA1E8EC-9C85-4C87-9D1D-41821D1A0759}"/>
    <cellStyle name="60% - Ênfase3 88" xfId="5129" xr:uid="{FD19BEC2-2F7C-45BA-A8CD-23F9E27DE0C4}"/>
    <cellStyle name="60% - Ênfase3 89" xfId="5130" xr:uid="{F0347108-3982-4758-8B76-F9AC4BEC5F69}"/>
    <cellStyle name="60% - Ênfase3 9" xfId="5131" xr:uid="{B9C43D93-F8AC-4C7E-8C10-6DF9464857D7}"/>
    <cellStyle name="60% - Ênfase3 90" xfId="5132" xr:uid="{B76EB617-A9F3-4E3F-9087-E3A1BE79BF87}"/>
    <cellStyle name="60% - Ênfase3 91" xfId="5133" xr:uid="{10B39F4B-0909-4EE2-B56D-FF37702BB6F5}"/>
    <cellStyle name="60% - Ênfase3 92" xfId="5134" xr:uid="{5E88EFDA-9EEB-4118-B079-37691952C767}"/>
    <cellStyle name="60% - Ênfase3 93" xfId="5135" xr:uid="{5AD28189-AC03-4A13-B3A8-5883BE19A465}"/>
    <cellStyle name="60% - Ênfase3 94" xfId="5136" xr:uid="{C37B397C-0B5E-4C71-A697-5F84A1D0D58D}"/>
    <cellStyle name="60% - Ênfase3 95" xfId="5137" xr:uid="{0FD229FB-1CCB-4F45-B529-91CEA2FDEE99}"/>
    <cellStyle name="60% - Ênfase3 96" xfId="5138" xr:uid="{71153D97-4CD1-4B41-A484-CC7E5B90AE38}"/>
    <cellStyle name="60% - Ênfase3 97" xfId="5139" xr:uid="{1FE995F5-C26A-4CBA-B107-949B14745722}"/>
    <cellStyle name="60% - Ênfase3 98" xfId="5140" xr:uid="{DF821410-257F-429F-8849-123C5E87D678}"/>
    <cellStyle name="60% - Ênfase3 99" xfId="5141" xr:uid="{2387D497-E6D4-4DDA-91DC-35AD117153A3}"/>
    <cellStyle name="60% - Ênfase4" xfId="36" builtinId="44" customBuiltin="1"/>
    <cellStyle name="60% - Ênfase4 10" xfId="5142" xr:uid="{C8AC9DDB-8588-4359-B772-6FFA422FE381}"/>
    <cellStyle name="60% - Ênfase4 10 2" xfId="40562" xr:uid="{E3DA3F17-90E5-426B-9825-0109FADAB149}"/>
    <cellStyle name="60% - Ênfase4 100" xfId="5143" xr:uid="{1CD3BA8E-46AE-4199-8415-8336619B26B0}"/>
    <cellStyle name="60% - Ênfase4 101" xfId="5144" xr:uid="{D04003B4-89D8-40BD-ABEF-354F1D454D1C}"/>
    <cellStyle name="60% - Ênfase4 102" xfId="5145" xr:uid="{3200ADDD-F330-455E-95AE-180FCC273793}"/>
    <cellStyle name="60% - Ênfase4 103" xfId="5146" xr:uid="{F5C64BD8-B140-469F-92A4-E5973670AFEB}"/>
    <cellStyle name="60% - Ênfase4 104" xfId="5147" xr:uid="{E581BF88-DAF6-4C07-974A-CC2A528B8227}"/>
    <cellStyle name="60% - Ênfase4 105" xfId="5148" xr:uid="{39D8B251-F6A6-4392-B4EB-0ADCCB9714F9}"/>
    <cellStyle name="60% - Ênfase4 106" xfId="5149" xr:uid="{EAA9DA51-1691-4CA4-8373-685165AFC5D4}"/>
    <cellStyle name="60% - Ênfase4 107" xfId="5150" xr:uid="{DA6E259B-B8F3-4D13-9C66-F990B4471A7C}"/>
    <cellStyle name="60% - Ênfase4 108" xfId="5151" xr:uid="{565E0FC4-8581-433E-A283-6F35054024FC}"/>
    <cellStyle name="60% - Ênfase4 109" xfId="5152" xr:uid="{C47A2D6F-BAD5-453B-8398-2AA09B217ECD}"/>
    <cellStyle name="60% - Ênfase4 11" xfId="5153" xr:uid="{E20BDF95-9125-4249-B01D-47AF8D074405}"/>
    <cellStyle name="60% - Ênfase4 11 2" xfId="40563" xr:uid="{D14195C0-2815-45BD-98C9-576606D41749}"/>
    <cellStyle name="60% - Ênfase4 110" xfId="5154" xr:uid="{EB231522-0BAA-49AF-B920-F3289F5A73A2}"/>
    <cellStyle name="60% - Ênfase4 111" xfId="5155" xr:uid="{A47F83DE-4C5C-4528-A1DF-134C4FC8F763}"/>
    <cellStyle name="60% - Ênfase4 112" xfId="5156" xr:uid="{F8EFA1B6-2309-4DD7-BBEB-B0187872299C}"/>
    <cellStyle name="60% - Ênfase4 113" xfId="5157" xr:uid="{10456F52-5437-45D7-87A8-C0CBA9BE09C1}"/>
    <cellStyle name="60% - Ênfase4 114" xfId="5158" xr:uid="{E05834CA-5E17-449B-9AEF-C845209A291B}"/>
    <cellStyle name="60% - Ênfase4 115" xfId="5159" xr:uid="{B437D722-932D-40DF-ACA3-2DFA499A3141}"/>
    <cellStyle name="60% - Ênfase4 116" xfId="5160" xr:uid="{24870975-22C0-4447-98A8-C35D9069940B}"/>
    <cellStyle name="60% - Ênfase4 117" xfId="5161" xr:uid="{88DA3ECF-A3EB-4674-A30E-84CDBF49FA64}"/>
    <cellStyle name="60% - Ênfase4 118" xfId="5162" xr:uid="{A948CF41-0D91-4050-AFF5-5DCC47E9E39D}"/>
    <cellStyle name="60% - Ênfase4 119" xfId="5163" xr:uid="{9CE43B1B-CDDE-45F5-B149-C9A272298B1A}"/>
    <cellStyle name="60% - Ênfase4 12" xfId="5164" xr:uid="{523D4048-15B6-424C-8898-6D9CE4ABF9FC}"/>
    <cellStyle name="60% - Ênfase4 12 2" xfId="40564" xr:uid="{A37D257F-44FA-446B-A3CA-E968FA31120E}"/>
    <cellStyle name="60% - Ênfase4 120" xfId="5165" xr:uid="{8FF68F48-D981-44CE-BDFC-0712705C07E3}"/>
    <cellStyle name="60% - Ênfase4 121" xfId="5166" xr:uid="{B4D42950-6B29-4561-A439-1BAE5DCD10C7}"/>
    <cellStyle name="60% - Ênfase4 122" xfId="5167" xr:uid="{B7D4D97F-E727-456D-BCE1-0F9042D84C01}"/>
    <cellStyle name="60% - Ênfase4 123" xfId="5168" xr:uid="{A992047C-2F9B-4370-ADDC-ED891311BD5E}"/>
    <cellStyle name="60% - Ênfase4 124" xfId="5169" xr:uid="{6CAF6AB3-FE0F-49F9-8672-4F1076B0E76E}"/>
    <cellStyle name="60% - Ênfase4 125" xfId="5170" xr:uid="{E8B47720-2188-4CF0-BDE7-E0B46F90B4AD}"/>
    <cellStyle name="60% - Ênfase4 126" xfId="5171" xr:uid="{A93A2F20-F052-4C01-A6A4-B3B39C52667C}"/>
    <cellStyle name="60% - Ênfase4 127" xfId="5172" xr:uid="{A01F5757-22E5-475C-93BF-150E0DB82B50}"/>
    <cellStyle name="60% - Ênfase4 128" xfId="5173" xr:uid="{88D77E37-760D-4EF1-8D5A-00D2EF97C7C2}"/>
    <cellStyle name="60% - Ênfase4 129" xfId="5174" xr:uid="{EC359E83-EC50-4F09-A8F2-3E620C09D5AA}"/>
    <cellStyle name="60% - Ênfase4 13" xfId="5175" xr:uid="{AF1AA64D-269C-4D32-8D37-1EC350D404BE}"/>
    <cellStyle name="60% - Ênfase4 13 2" xfId="40565" xr:uid="{BF0B9BA9-42FD-4F3C-AC87-68A2BA7267C0}"/>
    <cellStyle name="60% - Ênfase4 130" xfId="5176" xr:uid="{4B817672-5AD5-460F-A5E6-23F598E5A0E6}"/>
    <cellStyle name="60% - Ênfase4 131" xfId="5177" xr:uid="{5B069DE7-B370-4F71-947F-3F130DA40FB8}"/>
    <cellStyle name="60% - Ênfase4 132" xfId="5178" xr:uid="{B4FA5231-8895-4B2A-8F9C-DF3E592DE641}"/>
    <cellStyle name="60% - Ênfase4 133" xfId="5179" xr:uid="{B4A6B1DB-48E9-40B2-9D9F-23320697A503}"/>
    <cellStyle name="60% - Ênfase4 134" xfId="5180" xr:uid="{8739A236-85AD-445A-AB8D-DFD231FDE8D7}"/>
    <cellStyle name="60% - Ênfase4 135" xfId="5181" xr:uid="{0CE4BEEB-26EE-4478-B764-3CEB938EA79A}"/>
    <cellStyle name="60% - Ênfase4 136" xfId="5182" xr:uid="{EFEC3E93-A435-42BF-A4F5-F199F7791555}"/>
    <cellStyle name="60% - Ênfase4 137" xfId="5183" xr:uid="{E3D75FD0-6293-447F-B755-4F23EE1E139A}"/>
    <cellStyle name="60% - Ênfase4 138" xfId="5184" xr:uid="{39D269BF-4188-4D2D-AA84-2B0AC8344BC1}"/>
    <cellStyle name="60% - Ênfase4 139" xfId="5185" xr:uid="{9DDE7845-597D-4CD9-AA3D-281EC0FD35C5}"/>
    <cellStyle name="60% - Ênfase4 14" xfId="5186" xr:uid="{2AD2C300-9ED3-46FF-8FA0-3F3F04E55F0F}"/>
    <cellStyle name="60% - Ênfase4 140" xfId="5187" xr:uid="{6666AADA-F7FD-494A-B03D-E16E579D4D38}"/>
    <cellStyle name="60% - Ênfase4 141" xfId="5188" xr:uid="{01E21AE1-E1B4-47C2-9547-253F72D0FA32}"/>
    <cellStyle name="60% - Ênfase4 142" xfId="5189" xr:uid="{4776A2B5-C328-4D81-A009-FE29E61A8D29}"/>
    <cellStyle name="60% - Ênfase4 143" xfId="5190" xr:uid="{FD2D97D1-7A89-457F-9196-0A7527FF889D}"/>
    <cellStyle name="60% - Ênfase4 144" xfId="5191" xr:uid="{C0F6DDE6-733A-4661-B0AB-91CB14C87AE6}"/>
    <cellStyle name="60% - Ênfase4 145" xfId="5192" xr:uid="{70331330-6C7D-437E-85C0-58A7BFA0EB40}"/>
    <cellStyle name="60% - Ênfase4 146" xfId="5193" xr:uid="{58DE8896-F0DB-4758-8F3C-F185A9D8F25B}"/>
    <cellStyle name="60% - Ênfase4 147" xfId="5194" xr:uid="{9E7E70DC-762A-4B6B-88CE-CCC9E7BCFE16}"/>
    <cellStyle name="60% - Ênfase4 148" xfId="5195" xr:uid="{D42A4CEE-A9C3-4713-BB61-B54D7E481F0A}"/>
    <cellStyle name="60% - Ênfase4 149" xfId="5196" xr:uid="{870B7992-83A4-4F27-9DF8-7B9FAA762454}"/>
    <cellStyle name="60% - Ênfase4 15" xfId="5197" xr:uid="{73920AF7-CF4A-4884-B41F-A905A7B881BE}"/>
    <cellStyle name="60% - Ênfase4 15 2" xfId="5198" xr:uid="{E3A7C170-94F3-46C7-931A-3BE561B01BEC}"/>
    <cellStyle name="60% - Ênfase4 15 3" xfId="5199" xr:uid="{DA02C590-61BF-4DB3-87A4-161081AFCB95}"/>
    <cellStyle name="60% - Ênfase4 150" xfId="5200" xr:uid="{D75EBFE3-3E11-4B80-A5CE-AC4685662F15}"/>
    <cellStyle name="60% - Ênfase4 151" xfId="5201" xr:uid="{9CE9C7CF-5011-4AAF-9E46-886C945A6338}"/>
    <cellStyle name="60% - Ênfase4 152" xfId="5202" xr:uid="{5310E313-9FC1-4D5F-9CB0-1BD663B2A221}"/>
    <cellStyle name="60% - Ênfase4 153" xfId="5203" xr:uid="{BC12CE42-457B-4297-A153-56B481586D33}"/>
    <cellStyle name="60% - Ênfase4 154" xfId="5204" xr:uid="{19718B56-51D1-40FB-9B94-C6D3579EAC25}"/>
    <cellStyle name="60% - Ênfase4 155" xfId="5205" xr:uid="{0CF2A550-1C20-4588-93DC-E4D35B05568D}"/>
    <cellStyle name="60% - Ênfase4 156" xfId="5206" xr:uid="{D7901E11-031A-4AD8-840E-34E5583643E6}"/>
    <cellStyle name="60% - Ênfase4 157" xfId="5207" xr:uid="{9DF87D06-1CCB-42FC-8285-3E366E35C5FA}"/>
    <cellStyle name="60% - Ênfase4 158" xfId="5208" xr:uid="{2BE1228E-849A-4354-AA92-45F2BEFD78DD}"/>
    <cellStyle name="60% - Ênfase4 159" xfId="5209" xr:uid="{C418FED6-6469-484E-B09C-7E5074847816}"/>
    <cellStyle name="60% - Ênfase4 16" xfId="5210" xr:uid="{E6145C55-505E-4944-A1D9-7A736307455A}"/>
    <cellStyle name="60% - Ênfase4 16 2" xfId="5211" xr:uid="{F4BD29B0-C607-409C-B5D4-E1A9E4B76B0F}"/>
    <cellStyle name="60% - Ênfase4 16 3" xfId="5212" xr:uid="{CB7B4B7E-F715-45FF-A83E-A2C9F4A8CD42}"/>
    <cellStyle name="60% - Ênfase4 160" xfId="5213" xr:uid="{174ADAB4-B4B7-4D3D-A4FD-7239D6C29DD7}"/>
    <cellStyle name="60% - Ênfase4 161" xfId="5214" xr:uid="{F021D666-B801-4396-A1C1-E7FA82015C2D}"/>
    <cellStyle name="60% - Ênfase4 162" xfId="5215" xr:uid="{53673F24-147B-48E0-842E-8DE04C198319}"/>
    <cellStyle name="60% - Ênfase4 163" xfId="5216" xr:uid="{A450AB40-46A7-43B0-8F9B-898657A0E3A0}"/>
    <cellStyle name="60% - Ênfase4 164" xfId="5217" xr:uid="{7B662C0A-7F89-4E4F-B460-0662EC329165}"/>
    <cellStyle name="60% - Ênfase4 165" xfId="5218" xr:uid="{E08593DD-CFB7-45C7-87FB-61E2F1DF4E2A}"/>
    <cellStyle name="60% - Ênfase4 166" xfId="5219" xr:uid="{4E4E08EB-1A2D-44B4-BA73-2F2B52277DDC}"/>
    <cellStyle name="60% - Ênfase4 167" xfId="5220" xr:uid="{09547F18-9E93-44F6-93F0-3507E03C88B7}"/>
    <cellStyle name="60% - Ênfase4 168" xfId="5221" xr:uid="{C722B5D6-2152-427A-AC0B-694BDF10CB72}"/>
    <cellStyle name="60% - Ênfase4 169" xfId="5222" xr:uid="{D9804FC5-553D-4FDE-858C-F1958A48BF85}"/>
    <cellStyle name="60% - Ênfase4 17" xfId="5223" xr:uid="{6BDBFB3B-CC83-48DA-971D-FB6E5D64B450}"/>
    <cellStyle name="60% - Ênfase4 17 2" xfId="5224" xr:uid="{6775B8AF-2BDA-474C-BCB9-EE26073D4833}"/>
    <cellStyle name="60% - Ênfase4 17 3" xfId="5225" xr:uid="{A355DCE9-09B0-4386-891F-241BEC542C03}"/>
    <cellStyle name="60% - Ênfase4 170" xfId="5226" xr:uid="{9BAB4E0B-3BAC-42E5-91F6-BB1BF77947EA}"/>
    <cellStyle name="60% - Ênfase4 171" xfId="5227" xr:uid="{C4C972CE-9755-4F45-B928-AEF072CAF613}"/>
    <cellStyle name="60% - Ênfase4 172" xfId="5228" xr:uid="{A20ECEA3-E3A7-4028-80DF-E940B8B27BCB}"/>
    <cellStyle name="60% - Ênfase4 173" xfId="5229" xr:uid="{BABA7750-6F8E-42CB-A4E0-0199AB22B141}"/>
    <cellStyle name="60% - Ênfase4 174" xfId="5230" xr:uid="{A210F733-17FE-44E0-98B2-223DE5DD509A}"/>
    <cellStyle name="60% - Ênfase4 175" xfId="5231" xr:uid="{BAC9B151-0046-4CDF-904D-238592A2E7E4}"/>
    <cellStyle name="60% - Ênfase4 176" xfId="5232" xr:uid="{780F9B64-7463-4ED3-8F53-CA4E385D78BB}"/>
    <cellStyle name="60% - Ênfase4 177" xfId="5233" xr:uid="{2C3A156E-578D-4678-92CB-08E604EBB6E4}"/>
    <cellStyle name="60% - Ênfase4 178" xfId="5234" xr:uid="{54AF3C99-8C7B-42AC-A707-DB3B72DBC7E9}"/>
    <cellStyle name="60% - Ênfase4 179" xfId="5235" xr:uid="{23D2BA7E-EEA0-4C89-988B-F22508A01FE9}"/>
    <cellStyle name="60% - Ênfase4 18" xfId="5236" xr:uid="{F1AADBE3-CB22-48D9-9E66-19D9C8A741AD}"/>
    <cellStyle name="60% - Ênfase4 18 2" xfId="5237" xr:uid="{EA167821-867D-415D-9E22-1886C209CF8F}"/>
    <cellStyle name="60% - Ênfase4 18 3" xfId="5238" xr:uid="{B49BEB44-F8E2-48E7-B7F2-38F47B3B5839}"/>
    <cellStyle name="60% - Ênfase4 180" xfId="5239" xr:uid="{3C63D5D4-1308-4D3A-A54D-8A9FC37B2EF6}"/>
    <cellStyle name="60% - Ênfase4 181" xfId="5240" xr:uid="{E19889C0-A726-4D24-8A8A-6BFB575A4EF5}"/>
    <cellStyle name="60% - Ênfase4 182" xfId="5241" xr:uid="{4DB82A1D-256D-40C7-B5B2-C44224FEAC02}"/>
    <cellStyle name="60% - Ênfase4 183" xfId="5242" xr:uid="{6A3F3DAC-C0B3-4FEA-A13C-2AFC8FEF8E59}"/>
    <cellStyle name="60% - Ênfase4 184" xfId="5243" xr:uid="{C31A742E-B683-4F52-9DE6-97F2F50BBE14}"/>
    <cellStyle name="60% - Ênfase4 185" xfId="5244" xr:uid="{EEDAC9E7-4635-447D-8099-9696E885803D}"/>
    <cellStyle name="60% - Ênfase4 186" xfId="5245" xr:uid="{8D6132F3-318A-4C23-9582-EF3E7348E8B5}"/>
    <cellStyle name="60% - Ênfase4 187" xfId="5246" xr:uid="{EAC57913-D7CB-4905-82BB-0E21583A738D}"/>
    <cellStyle name="60% - Ênfase4 188" xfId="5247" xr:uid="{B16FC0DE-612A-43F4-BDBA-35727F14B8AA}"/>
    <cellStyle name="60% - Ênfase4 189" xfId="5248" xr:uid="{C8045FB7-ECFF-4B31-A4DE-5A3A8731D9E9}"/>
    <cellStyle name="60% - Ênfase4 19" xfId="5249" xr:uid="{B6ED19AE-F038-4663-823B-6FC22CA34DA2}"/>
    <cellStyle name="60% - Ênfase4 19 2" xfId="5250" xr:uid="{1D9C61B2-6AF1-4A03-9771-04A10DDBE039}"/>
    <cellStyle name="60% - Ênfase4 19 3" xfId="5251" xr:uid="{4415BB7D-C1E0-4ADC-915E-7C01D327FE38}"/>
    <cellStyle name="60% - Ênfase4 190" xfId="5252" xr:uid="{A48BB608-5FB4-459A-AEC0-7D58859DF4F7}"/>
    <cellStyle name="60% - Ênfase4 2" xfId="5253" xr:uid="{1682EE98-FE7C-46F5-A556-74CF74A748A5}"/>
    <cellStyle name="60% - Ênfase4 2 10" xfId="5254" xr:uid="{4ADB1B26-7192-4647-9134-ED82A372C2BA}"/>
    <cellStyle name="60% - Ênfase4 2 10 2" xfId="5255" xr:uid="{BE60F145-6653-4CDF-844C-BFFDD7FB2E70}"/>
    <cellStyle name="60% - Ênfase4 2 10 3" xfId="5256" xr:uid="{8ADC4F60-FD19-4BA2-B8EC-446A34388A77}"/>
    <cellStyle name="60% - Ênfase4 2 10 4" xfId="5257" xr:uid="{2DE6EDC6-57DA-441F-B015-48E2D9EA729E}"/>
    <cellStyle name="60% - Ênfase4 2 10 5" xfId="5258" xr:uid="{7AA32330-DBA5-441A-82C8-D351839D85A9}"/>
    <cellStyle name="60% - Ênfase4 2 10 6" xfId="5259" xr:uid="{E2705527-E29A-4962-A6A1-E788772E3BE3}"/>
    <cellStyle name="60% - Ênfase4 2 10 7" xfId="5260" xr:uid="{5A3A70BB-73B4-4BE1-BB19-AB0561953C67}"/>
    <cellStyle name="60% - Ênfase4 2 11" xfId="5261" xr:uid="{FCD91EFD-16DF-4B5C-ACF0-2D67C8BA7AEF}"/>
    <cellStyle name="60% - Ênfase4 2 11 2" xfId="5262" xr:uid="{35B84CA4-5E51-4F6E-9C4D-0992DB6F13D4}"/>
    <cellStyle name="60% - Ênfase4 2 11 3" xfId="5263" xr:uid="{E6F6136E-B3A4-4826-BCBF-1FE8B5A3698D}"/>
    <cellStyle name="60% - Ênfase4 2 11 4" xfId="5264" xr:uid="{B02A4D83-14C0-44D5-89F4-209A7A15CCF8}"/>
    <cellStyle name="60% - Ênfase4 2 11 5" xfId="5265" xr:uid="{7DF05366-3B12-418D-AB7B-0F23DF12219C}"/>
    <cellStyle name="60% - Ênfase4 2 11 6" xfId="5266" xr:uid="{119DE8DB-F550-498B-B49F-00E2CDA96C2C}"/>
    <cellStyle name="60% - Ênfase4 2 11 7" xfId="5267" xr:uid="{47E66CEC-F3FF-4A9E-BD06-6695CF5C4EC9}"/>
    <cellStyle name="60% - Ênfase4 2 12" xfId="5268" xr:uid="{A5680CCF-EA5B-4A5F-ABA9-E4BC9F455AE0}"/>
    <cellStyle name="60% - Ênfase4 2 13" xfId="5269" xr:uid="{B5709EA6-D743-4720-ACAD-00EB9BE57B13}"/>
    <cellStyle name="60% - Ênfase4 2 14" xfId="5270" xr:uid="{B49BBDA6-92C3-4156-9F09-16C64DCBD7F9}"/>
    <cellStyle name="60% - Ênfase4 2 15" xfId="5271" xr:uid="{9F7CA972-C307-4DE5-B76B-D6952F6BE7D0}"/>
    <cellStyle name="60% - Ênfase4 2 16" xfId="5272" xr:uid="{5A586802-3F98-459F-80E8-7D7B9F72769C}"/>
    <cellStyle name="60% - Ênfase4 2 17" xfId="5273" xr:uid="{84509FC1-DE82-4416-80FF-FFFA5290C664}"/>
    <cellStyle name="60% - Ênfase4 2 18" xfId="5274" xr:uid="{C8CA8B6F-7D92-4C84-A3AF-AC27BBE5A022}"/>
    <cellStyle name="60% - Ênfase4 2 19" xfId="5275" xr:uid="{F482BEA2-453F-4525-BFD9-6BD526B0DA2E}"/>
    <cellStyle name="60% - Ênfase4 2 2" xfId="5276" xr:uid="{F4248334-01E9-4DD0-9F2C-085B874DEC25}"/>
    <cellStyle name="60% - Ênfase4 2 20" xfId="5277" xr:uid="{3A8034BF-9BD3-476B-8E15-19182E7C0429}"/>
    <cellStyle name="60% - Ênfase4 2 21" xfId="5278" xr:uid="{D663FA17-4468-4F32-8561-EF59AD588EB6}"/>
    <cellStyle name="60% - Ênfase4 2 22" xfId="5279" xr:uid="{34843156-62DA-48C8-841A-59B58E9A6F2D}"/>
    <cellStyle name="60% - Ênfase4 2 23" xfId="5280" xr:uid="{CB427052-AF63-459A-B445-641E33C22EB4}"/>
    <cellStyle name="60% - Ênfase4 2 24" xfId="5281" xr:uid="{3261820D-91C2-4211-83C0-9FCB6B37C5E3}"/>
    <cellStyle name="60% - Ênfase4 2 25" xfId="5282" xr:uid="{F85349A1-8169-41C3-8E12-0F0EE7D34BBD}"/>
    <cellStyle name="60% - Ênfase4 2 26" xfId="5283" xr:uid="{1283BA3F-3B47-4A12-BA94-0716D621658B}"/>
    <cellStyle name="60% - Ênfase4 2 27" xfId="5284" xr:uid="{3EF6B20D-7217-4DD9-8ADC-F6BBB3BD9C93}"/>
    <cellStyle name="60% - Ênfase4 2 28" xfId="5285" xr:uid="{F06746C9-49F9-4CBB-A980-09032BC5BC70}"/>
    <cellStyle name="60% - Ênfase4 2 29" xfId="5286" xr:uid="{33D526FF-E310-4CD5-A2DD-2E453E516DAC}"/>
    <cellStyle name="60% - Ênfase4 2 3" xfId="5287" xr:uid="{3505206F-F291-47FB-B0F9-BA0D6F40270A}"/>
    <cellStyle name="60% - Ênfase4 2 30" xfId="5288" xr:uid="{F0A82965-49E6-4D57-9806-88C083ED74F5}"/>
    <cellStyle name="60% - Ênfase4 2 31" xfId="5289" xr:uid="{7A98948A-BBCD-43F0-A849-4C5113FBB5C2}"/>
    <cellStyle name="60% - Ênfase4 2 32" xfId="5290" xr:uid="{3DD5AA6D-BAB5-44FB-827B-6D3309B1B5FE}"/>
    <cellStyle name="60% - Ênfase4 2 33" xfId="5291" xr:uid="{B976BA6F-1378-4BA4-BC4B-33122E8FF19F}"/>
    <cellStyle name="60% - Ênfase4 2 34" xfId="5292" xr:uid="{731636AE-6C6D-4C0E-B1E5-682955289739}"/>
    <cellStyle name="60% - Ênfase4 2 35" xfId="5293" xr:uid="{7D9C5A72-E209-49F1-8F4D-00FBE0FDD2B3}"/>
    <cellStyle name="60% - Ênfase4 2 4" xfId="5294" xr:uid="{D3D9D488-9B9F-4AAA-99E6-987398BF2232}"/>
    <cellStyle name="60% - Ênfase4 2 5" xfId="5295" xr:uid="{969EE2D7-60EC-49B2-8495-4AE01DCD7D29}"/>
    <cellStyle name="60% - Ênfase4 2 6" xfId="5296" xr:uid="{3C460250-C970-4A26-878B-E424C082FCD7}"/>
    <cellStyle name="60% - Ênfase4 2 7" xfId="5297" xr:uid="{4EB9E31A-E553-406F-9691-F2EC378F3D67}"/>
    <cellStyle name="60% - Ênfase4 2 8" xfId="5298" xr:uid="{D42AE5D3-2191-40FE-853F-28B92421EC1D}"/>
    <cellStyle name="60% - Ênfase4 2 8 2" xfId="5299" xr:uid="{079AEEF8-8F3A-40D1-AA5D-0E0EDE045757}"/>
    <cellStyle name="60% - Ênfase4 2 8 3" xfId="5300" xr:uid="{FD2FDA20-3743-4365-B2E7-6FEB3CD4C0EA}"/>
    <cellStyle name="60% - Ênfase4 2 8 4" xfId="5301" xr:uid="{FDB7D591-6434-4735-AFD2-5F2D21814F87}"/>
    <cellStyle name="60% - Ênfase4 2 8 5" xfId="5302" xr:uid="{CFD68EDC-2DDC-4BEA-A4C4-CF9E6BFC928E}"/>
    <cellStyle name="60% - Ênfase4 2 8 6" xfId="5303" xr:uid="{48BC0B53-608A-47F1-A78D-9EA69FB34C08}"/>
    <cellStyle name="60% - Ênfase4 2 8 7" xfId="5304" xr:uid="{65277C69-E624-4358-98FE-30F7DDB18FC5}"/>
    <cellStyle name="60% - Ênfase4 2 9" xfId="5305" xr:uid="{11E7B096-317B-41E6-B8C2-8487A94EA554}"/>
    <cellStyle name="60% - Ênfase4 2 9 2" xfId="5306" xr:uid="{5DEA4094-B489-410C-BAD1-56737A2B82B8}"/>
    <cellStyle name="60% - Ênfase4 2 9 3" xfId="5307" xr:uid="{A43B6CA5-7858-4FBE-A0A8-E47E12C89BC9}"/>
    <cellStyle name="60% - Ênfase4 2 9 4" xfId="5308" xr:uid="{8F5E6CCC-1F53-44C2-A452-693F8AD82DA5}"/>
    <cellStyle name="60% - Ênfase4 2 9 5" xfId="5309" xr:uid="{AB640A53-5E19-43CF-AA3E-A16FFE838E9A}"/>
    <cellStyle name="60% - Ênfase4 2 9 6" xfId="5310" xr:uid="{695E050A-A464-41F2-BDB7-CD54673E7D30}"/>
    <cellStyle name="60% - Ênfase4 2 9 7" xfId="5311" xr:uid="{2A9A081B-29E3-4A3B-942C-57E7AF4656FE}"/>
    <cellStyle name="60% - Ênfase4 20" xfId="5312" xr:uid="{70224DDB-159B-49E4-87F9-571E3A8199FB}"/>
    <cellStyle name="60% - Ênfase4 20 2" xfId="5313" xr:uid="{392C10AC-01AE-4EB9-B941-26CB8417F1E2}"/>
    <cellStyle name="60% - Ênfase4 20 3" xfId="5314" xr:uid="{B9EB67D2-DC04-4734-9188-144B35B1574C}"/>
    <cellStyle name="60% - Ênfase4 21" xfId="5315" xr:uid="{06355619-045E-4991-AC66-75349988F9BF}"/>
    <cellStyle name="60% - Ênfase4 22" xfId="5316" xr:uid="{B66AC60E-A8B9-4092-907F-AFA282547B83}"/>
    <cellStyle name="60% - Ênfase4 23" xfId="5317" xr:uid="{A7B850E6-7AEF-43C4-A7D1-264C52995AB1}"/>
    <cellStyle name="60% - Ênfase4 24" xfId="5318" xr:uid="{F075DCA5-6366-47CC-A447-4D1F2D5C4370}"/>
    <cellStyle name="60% - Ênfase4 24 2" xfId="40986" xr:uid="{70D8C647-D3FE-4819-97E1-17F19746630E}"/>
    <cellStyle name="60% - Ênfase4 25" xfId="5319" xr:uid="{9B482F3B-89D0-410F-839E-43E1A9ACD68E}"/>
    <cellStyle name="60% - Ênfase4 25 2" xfId="41021" xr:uid="{4B73D553-9980-49CC-8369-1B9C5EF5C605}"/>
    <cellStyle name="60% - Ênfase4 26" xfId="5320" xr:uid="{886AE889-3A30-4346-BB00-B1825D4D19FC}"/>
    <cellStyle name="60% - Ênfase4 26 10" xfId="5321" xr:uid="{C9C2EE69-D1C4-4ADF-A7BC-7091C9F17F13}"/>
    <cellStyle name="60% - Ênfase4 26 11" xfId="5322" xr:uid="{97E0C0F8-484A-4574-ADB4-A1BCBDE7963A}"/>
    <cellStyle name="60% - Ênfase4 26 12" xfId="5323" xr:uid="{73A0ED13-4717-4E7C-BF7D-93EF743FD78A}"/>
    <cellStyle name="60% - Ênfase4 26 13" xfId="5324" xr:uid="{675CE7FD-EB6C-40F0-9CCB-2D1B4E4D332D}"/>
    <cellStyle name="60% - Ênfase4 26 14" xfId="5325" xr:uid="{7AE802BA-EA3F-41DB-A970-FAFCB0A3B379}"/>
    <cellStyle name="60% - Ênfase4 26 15" xfId="5326" xr:uid="{C1BBE68A-6315-4E7C-B841-87EA47EACE35}"/>
    <cellStyle name="60% - Ênfase4 26 16" xfId="5327" xr:uid="{AF414C46-32E8-48CA-8997-CE76D38D8F2A}"/>
    <cellStyle name="60% - Ênfase4 26 2" xfId="5328" xr:uid="{CE16A313-4A5C-4293-B8A6-9D77A3359307}"/>
    <cellStyle name="60% - Ênfase4 26 3" xfId="5329" xr:uid="{4D50C21B-E6C0-4E67-902B-FDCAC3240BD1}"/>
    <cellStyle name="60% - Ênfase4 26 4" xfId="5330" xr:uid="{0E07FD07-B327-44BB-B6C1-79E69A8AE7FC}"/>
    <cellStyle name="60% - Ênfase4 26 5" xfId="5331" xr:uid="{0D23BAC2-9DDD-417D-92F1-16C1C43CE9A2}"/>
    <cellStyle name="60% - Ênfase4 26 6" xfId="5332" xr:uid="{CCB71013-A73B-4388-A323-F19AB3B27A58}"/>
    <cellStyle name="60% - Ênfase4 26 7" xfId="5333" xr:uid="{EEEA8ED9-0F73-4C0D-8E2B-80EA9722BD00}"/>
    <cellStyle name="60% - Ênfase4 26 8" xfId="5334" xr:uid="{32F919BF-32FF-447D-B188-E6C57B7BF865}"/>
    <cellStyle name="60% - Ênfase4 26 9" xfId="5335" xr:uid="{28808DF0-3E49-4899-9B3A-FAF9F60B64F5}"/>
    <cellStyle name="60% - Ênfase4 27" xfId="5336" xr:uid="{A523E9BD-D0E4-465E-80F2-C2B9D4B624EA}"/>
    <cellStyle name="60% - Ênfase4 27 10" xfId="5337" xr:uid="{5CAB6BF9-3826-4DC9-9DD3-24DBEB973B48}"/>
    <cellStyle name="60% - Ênfase4 27 11" xfId="5338" xr:uid="{B5BF0539-522F-4DF9-ABC7-267DAEA96AF2}"/>
    <cellStyle name="60% - Ênfase4 27 12" xfId="5339" xr:uid="{776D6118-C215-4B35-9A6C-8F8D220F29FB}"/>
    <cellStyle name="60% - Ênfase4 27 13" xfId="5340" xr:uid="{4E426420-81C1-4676-B849-700E0D23371B}"/>
    <cellStyle name="60% - Ênfase4 27 14" xfId="5341" xr:uid="{B7DF959E-8833-4BF6-B0BA-7A1412E5C921}"/>
    <cellStyle name="60% - Ênfase4 27 15" xfId="5342" xr:uid="{7C7999E7-A9F4-4108-848B-D25CBC499DAB}"/>
    <cellStyle name="60% - Ênfase4 27 16" xfId="5343" xr:uid="{6955B192-6852-4B13-B887-CFF9C760DC41}"/>
    <cellStyle name="60% - Ênfase4 27 2" xfId="5344" xr:uid="{15FD2B19-5268-4FEA-B95D-1C5AC093996D}"/>
    <cellStyle name="60% - Ênfase4 27 3" xfId="5345" xr:uid="{2930C867-7FF4-4C0C-8AF5-72E060E3E930}"/>
    <cellStyle name="60% - Ênfase4 27 4" xfId="5346" xr:uid="{A9BDC22D-0815-4FE6-8C1F-71AF543EC719}"/>
    <cellStyle name="60% - Ênfase4 27 5" xfId="5347" xr:uid="{F923A6DB-2A25-43C9-91A0-57A9E6D07C4D}"/>
    <cellStyle name="60% - Ênfase4 27 6" xfId="5348" xr:uid="{398B31D9-23D0-4D39-9C07-E3A6AD53C748}"/>
    <cellStyle name="60% - Ênfase4 27 7" xfId="5349" xr:uid="{6D8E6420-6E96-4523-B087-2DD1BEDC43E0}"/>
    <cellStyle name="60% - Ênfase4 27 8" xfId="5350" xr:uid="{2ECD848E-756F-4F8B-A0DB-B8F3B8EA23DC}"/>
    <cellStyle name="60% - Ênfase4 27 9" xfId="5351" xr:uid="{B7F00A26-BC4E-402C-A743-2A4BE21220F1}"/>
    <cellStyle name="60% - Ênfase4 28" xfId="5352" xr:uid="{4C05F1CB-5888-47C7-9547-190925AACBF1}"/>
    <cellStyle name="60% - Ênfase4 28 10" xfId="5353" xr:uid="{607409C7-471F-4B1E-9206-1DB0C8D93580}"/>
    <cellStyle name="60% - Ênfase4 28 11" xfId="5354" xr:uid="{CD2C9201-E7EA-4668-9B66-D1B5E32A1929}"/>
    <cellStyle name="60% - Ênfase4 28 12" xfId="5355" xr:uid="{8182FD96-F40B-4D80-BEEC-D0E1F21B0074}"/>
    <cellStyle name="60% - Ênfase4 28 13" xfId="5356" xr:uid="{F68EBF77-E874-40FF-A838-68A8A87362E9}"/>
    <cellStyle name="60% - Ênfase4 28 14" xfId="5357" xr:uid="{805614F9-76F4-4219-9092-4F54D60CF383}"/>
    <cellStyle name="60% - Ênfase4 28 15" xfId="5358" xr:uid="{C01897C5-99FA-4DF3-9DEE-77062513B396}"/>
    <cellStyle name="60% - Ênfase4 28 16" xfId="5359" xr:uid="{3EDCFC5A-9E52-4132-91A0-CEDD91A9EAD7}"/>
    <cellStyle name="60% - Ênfase4 28 2" xfId="5360" xr:uid="{94FDD2C8-351B-4264-8D3C-0393EC114C6F}"/>
    <cellStyle name="60% - Ênfase4 28 3" xfId="5361" xr:uid="{6F040C96-6A85-447F-AF63-62DCF9FBDFC0}"/>
    <cellStyle name="60% - Ênfase4 28 4" xfId="5362" xr:uid="{8E3B5B4B-68F6-4E36-837C-7EF1232953C4}"/>
    <cellStyle name="60% - Ênfase4 28 5" xfId="5363" xr:uid="{DA1E3076-2115-4829-BB06-C62D0D0B413A}"/>
    <cellStyle name="60% - Ênfase4 28 6" xfId="5364" xr:uid="{70C4B076-8AB5-4237-AF2F-733F7052A56B}"/>
    <cellStyle name="60% - Ênfase4 28 7" xfId="5365" xr:uid="{3945A342-CE9D-4F9B-A4C9-E245A799CC28}"/>
    <cellStyle name="60% - Ênfase4 28 8" xfId="5366" xr:uid="{E19CB9E9-F475-4043-9BCE-C5371876E92C}"/>
    <cellStyle name="60% - Ênfase4 28 9" xfId="5367" xr:uid="{39944775-C3D6-464C-88B6-89B611C9BC5E}"/>
    <cellStyle name="60% - Ênfase4 29" xfId="5368" xr:uid="{232DF618-DD0B-4417-BBD0-65A6E97C0887}"/>
    <cellStyle name="60% - Ênfase4 29 10" xfId="5369" xr:uid="{35F56DA4-238F-4620-A9ED-ACFB179458DB}"/>
    <cellStyle name="60% - Ênfase4 29 11" xfId="5370" xr:uid="{C48283B1-404D-48D1-BE02-707B7ED29E23}"/>
    <cellStyle name="60% - Ênfase4 29 12" xfId="5371" xr:uid="{0ABBAE4B-9620-4626-9645-F693D4A697D8}"/>
    <cellStyle name="60% - Ênfase4 29 13" xfId="5372" xr:uid="{5A612586-AFBD-4ACB-9CC7-1FA9B511E275}"/>
    <cellStyle name="60% - Ênfase4 29 14" xfId="5373" xr:uid="{CA52D49B-DEA7-4572-88A0-DE05F4413A86}"/>
    <cellStyle name="60% - Ênfase4 29 15" xfId="5374" xr:uid="{592218CE-87F3-412E-8A0C-52567716C05B}"/>
    <cellStyle name="60% - Ênfase4 29 16" xfId="5375" xr:uid="{0F924ECB-5320-4752-93C8-40E16F71E48F}"/>
    <cellStyle name="60% - Ênfase4 29 2" xfId="5376" xr:uid="{2395BB2B-0239-4030-A4D1-83787B1416C2}"/>
    <cellStyle name="60% - Ênfase4 29 3" xfId="5377" xr:uid="{7BA1D7AD-CFF2-4CD0-833D-B9213B196FED}"/>
    <cellStyle name="60% - Ênfase4 29 4" xfId="5378" xr:uid="{663FAAD2-D34D-4532-880F-EBCF74BF1D0E}"/>
    <cellStyle name="60% - Ênfase4 29 5" xfId="5379" xr:uid="{75173737-744B-4800-93EA-4EA4C5481395}"/>
    <cellStyle name="60% - Ênfase4 29 6" xfId="5380" xr:uid="{67F94027-A989-4F4E-84D0-F5C5E0583CC7}"/>
    <cellStyle name="60% - Ênfase4 29 7" xfId="5381" xr:uid="{D07E77F2-0900-4EEC-90CE-F828D3CE2E85}"/>
    <cellStyle name="60% - Ênfase4 29 8" xfId="5382" xr:uid="{296879AB-81CC-4631-BE38-AB8C0C497BA1}"/>
    <cellStyle name="60% - Ênfase4 29 9" xfId="5383" xr:uid="{2BE65961-5DFC-4CA5-AC21-52A4F5FAF13F}"/>
    <cellStyle name="60% - Ênfase4 3" xfId="5384" xr:uid="{617B29D0-7B87-4802-A435-EB7430A207F3}"/>
    <cellStyle name="60% - Ênfase4 3 10" xfId="5385" xr:uid="{D272203C-57D2-474E-9248-C543034109E4}"/>
    <cellStyle name="60% - Ênfase4 3 11" xfId="5386" xr:uid="{1EBCD1B3-20E6-45E4-987B-3FA52A2C9BC9}"/>
    <cellStyle name="60% - Ênfase4 3 2" xfId="5387" xr:uid="{7E1DBC44-6D11-40AA-ABF4-98CCCDDEA2F2}"/>
    <cellStyle name="60% - Ênfase4 3 3" xfId="5388" xr:uid="{9708EE09-A4F9-4319-B756-E9BF9EE2DFD2}"/>
    <cellStyle name="60% - Ênfase4 3 4" xfId="5389" xr:uid="{6E4ECF49-12BD-446D-9B4E-02DD53CB45CB}"/>
    <cellStyle name="60% - Ênfase4 3 5" xfId="5390" xr:uid="{C756A999-CCFD-4CE2-8B8C-BFD78FDA42A5}"/>
    <cellStyle name="60% - Ênfase4 3 6" xfId="5391" xr:uid="{9C12F082-E30C-4648-A47E-D1A4E182FAB8}"/>
    <cellStyle name="60% - Ênfase4 3 7" xfId="5392" xr:uid="{45CB8A67-00E9-40CF-A13F-01164EFCF7D5}"/>
    <cellStyle name="60% - Ênfase4 3 8" xfId="5393" xr:uid="{6F6AFF72-89EC-4FB4-9CC3-215AEEB9C039}"/>
    <cellStyle name="60% - Ênfase4 3 9" xfId="5394" xr:uid="{1C772C43-3E5A-424A-8231-A8E5904D70E6}"/>
    <cellStyle name="60% - Ênfase4 30" xfId="5395" xr:uid="{618283A5-B85B-4856-8A87-75B896F3AF36}"/>
    <cellStyle name="60% - Ênfase4 31" xfId="5396" xr:uid="{22EBD0C0-9A61-4EAF-AE81-8FA76D664DBB}"/>
    <cellStyle name="60% - Ênfase4 32" xfId="5397" xr:uid="{3C3E45F5-2D12-4F3B-A6F6-3DCAA966F65B}"/>
    <cellStyle name="60% - Ênfase4 33" xfId="5398" xr:uid="{9905D4AD-E568-406C-882F-9FE87F148E82}"/>
    <cellStyle name="60% - Ênfase4 34" xfId="5399" xr:uid="{2A438CEA-70D2-4208-8F7C-23AB0A555065}"/>
    <cellStyle name="60% - Ênfase4 35" xfId="5400" xr:uid="{22B41C13-0432-41E9-AFD0-EB468B308005}"/>
    <cellStyle name="60% - Ênfase4 36" xfId="5401" xr:uid="{8E209A25-BE05-4C9B-8E9B-D4AEA6F76254}"/>
    <cellStyle name="60% - Ênfase4 37" xfId="5402" xr:uid="{BE39B658-0686-48E7-9B41-142950606506}"/>
    <cellStyle name="60% - Ênfase4 38" xfId="5403" xr:uid="{2456D55D-B217-4A3D-BBA1-0A02283800F9}"/>
    <cellStyle name="60% - Ênfase4 39" xfId="5404" xr:uid="{E14D51B4-9346-4AAA-B1FF-75C0D4B10D27}"/>
    <cellStyle name="60% - Ênfase4 4" xfId="5405" xr:uid="{9C6D17AE-A54A-48DA-953E-446B54FE3D95}"/>
    <cellStyle name="60% - Ênfase4 4 10" xfId="5406" xr:uid="{434DE110-467C-4DC9-8264-E901D9132FF3}"/>
    <cellStyle name="60% - Ênfase4 4 11" xfId="5407" xr:uid="{F324C9C2-157F-4BDE-8910-4ADBB5EBB621}"/>
    <cellStyle name="60% - Ênfase4 4 2" xfId="5408" xr:uid="{E0807047-115F-42E8-A853-BA0EB77E9657}"/>
    <cellStyle name="60% - Ênfase4 4 3" xfId="5409" xr:uid="{CA077463-3C3E-4759-8328-0F0205D5C0CD}"/>
    <cellStyle name="60% - Ênfase4 4 4" xfId="5410" xr:uid="{16B94DA4-EFE1-4E46-A69E-BBE7966E2160}"/>
    <cellStyle name="60% - Ênfase4 4 5" xfId="5411" xr:uid="{36FA42B7-9C1E-4B46-947C-63303E50612B}"/>
    <cellStyle name="60% - Ênfase4 4 6" xfId="5412" xr:uid="{6C0D1E80-B008-479B-8A56-0224752E820E}"/>
    <cellStyle name="60% - Ênfase4 4 7" xfId="5413" xr:uid="{6EBA73D7-ADC3-45A7-8914-B47EE85ECEC4}"/>
    <cellStyle name="60% - Ênfase4 4 8" xfId="5414" xr:uid="{D498BDDB-AEDA-4FB7-A78A-2E8D13217627}"/>
    <cellStyle name="60% - Ênfase4 4 9" xfId="5415" xr:uid="{8901C552-E997-417E-9060-0DBC6E3B501A}"/>
    <cellStyle name="60% - Ênfase4 40" xfId="5416" xr:uid="{71B3A45E-7E82-4034-A4B5-F0A21219C6C9}"/>
    <cellStyle name="60% - Ênfase4 41" xfId="5417" xr:uid="{2D9804C5-5E1C-4D41-B053-50698E04EC6D}"/>
    <cellStyle name="60% - Ênfase4 42" xfId="5418" xr:uid="{8B8F85A4-5D6E-4BF0-9BAA-601E3E04217F}"/>
    <cellStyle name="60% - Ênfase4 43" xfId="5419" xr:uid="{4EECCFF4-5ADE-467A-8F15-E831E2F3F2DD}"/>
    <cellStyle name="60% - Ênfase4 44" xfId="5420" xr:uid="{E2C8FAC6-7F0F-497C-849C-51B84A4A95C2}"/>
    <cellStyle name="60% - Ênfase4 45" xfId="5421" xr:uid="{E619EF22-732D-467A-95F6-27168F04D604}"/>
    <cellStyle name="60% - Ênfase4 46" xfId="5422" xr:uid="{82ABE9FB-0329-45E0-8C3D-F481F3C97AFA}"/>
    <cellStyle name="60% - Ênfase4 47" xfId="5423" xr:uid="{0D3098BD-2EFA-4326-8B80-03AB9D890FBD}"/>
    <cellStyle name="60% - Ênfase4 48" xfId="5424" xr:uid="{15445992-F302-4432-9E6E-80041F66FC7C}"/>
    <cellStyle name="60% - Ênfase4 49" xfId="5425" xr:uid="{CA0294E0-6261-4A46-A1F3-D8B4F0DC4288}"/>
    <cellStyle name="60% - Ênfase4 5" xfId="5426" xr:uid="{DC68A198-1C25-44DE-A3D2-E76121CF3AB5}"/>
    <cellStyle name="60% - Ênfase4 5 2" xfId="5427" xr:uid="{2DC42785-99C4-41B7-B36D-0BA336DC422E}"/>
    <cellStyle name="60% - Ênfase4 5 3" xfId="5428" xr:uid="{8751768B-0F4E-4DA9-B548-27EC5AAF6CDC}"/>
    <cellStyle name="60% - Ênfase4 5 4" xfId="5429" xr:uid="{A85AE33F-1BB5-4F25-B7B3-7D1E19080E3B}"/>
    <cellStyle name="60% - Ênfase4 50" xfId="5430" xr:uid="{71A0CFF2-A43E-4C15-9D24-A8D24EC78DE0}"/>
    <cellStyle name="60% - Ênfase4 51" xfId="5431" xr:uid="{B0E148AF-94B7-43F5-A262-23E59C57C2FA}"/>
    <cellStyle name="60% - Ênfase4 52" xfId="5432" xr:uid="{7FB6B7EB-52C2-4130-A8D1-62181F4CD9E6}"/>
    <cellStyle name="60% - Ênfase4 53" xfId="5433" xr:uid="{049A5223-6786-4B32-92B1-FD1BCFC97903}"/>
    <cellStyle name="60% - Ênfase4 54" xfId="5434" xr:uid="{33518797-451F-4A29-A5A6-B9AF830225E5}"/>
    <cellStyle name="60% - Ênfase4 55" xfId="5435" xr:uid="{EFA5A731-1EDB-44D7-9B65-B0FB9D7DAE24}"/>
    <cellStyle name="60% - Ênfase4 56" xfId="5436" xr:uid="{2E43F56D-D3F7-49C9-9A27-5B8D00822C17}"/>
    <cellStyle name="60% - Ênfase4 57" xfId="5437" xr:uid="{63BB0803-A688-4DD6-ABFD-18F3E230F6DA}"/>
    <cellStyle name="60% - Ênfase4 58" xfId="5438" xr:uid="{287CC072-4DD5-4FC4-BC4D-735131A24F19}"/>
    <cellStyle name="60% - Ênfase4 59" xfId="5439" xr:uid="{FA979026-EBA7-49A6-88C2-12E974336A23}"/>
    <cellStyle name="60% - Ênfase4 6" xfId="5440" xr:uid="{9BD67B53-1D99-43B6-A46F-99A18A34D5DF}"/>
    <cellStyle name="60% - Ênfase4 6 2" xfId="5441" xr:uid="{1748366E-1296-47AE-A8C8-43CB036C0116}"/>
    <cellStyle name="60% - Ênfase4 6 3" xfId="5442" xr:uid="{9EDC6C8B-5400-43C7-9B72-BF15B3051397}"/>
    <cellStyle name="60% - Ênfase4 6 4" xfId="5443" xr:uid="{29562285-18D8-4179-8541-FD2959F068C9}"/>
    <cellStyle name="60% - Ênfase4 60" xfId="5444" xr:uid="{C94100DA-B8E0-4344-BCBC-F12146C61F4A}"/>
    <cellStyle name="60% - Ênfase4 61" xfId="5445" xr:uid="{7BE792F6-CD37-483A-91E5-6317EB8BC762}"/>
    <cellStyle name="60% - Ênfase4 62" xfId="5446" xr:uid="{E2525CA5-65C9-4A86-95F5-5D207B17ACD8}"/>
    <cellStyle name="60% - Ênfase4 63" xfId="5447" xr:uid="{67259223-E0FE-42CC-B7B5-A3671367F9F8}"/>
    <cellStyle name="60% - Ênfase4 64" xfId="5448" xr:uid="{4C78778D-E20A-4995-9D21-D0AA911BF9F4}"/>
    <cellStyle name="60% - Ênfase4 65" xfId="5449" xr:uid="{800CAD47-ECB8-44B4-BD55-B0C586AC5DA7}"/>
    <cellStyle name="60% - Ênfase4 66" xfId="5450" xr:uid="{AF3B6DAF-4B1A-48E6-AD2F-C697DF6D5326}"/>
    <cellStyle name="60% - Ênfase4 67" xfId="5451" xr:uid="{FD9115B5-BC7F-47BF-904D-BF212ACE7E88}"/>
    <cellStyle name="60% - Ênfase4 68" xfId="5452" xr:uid="{EB6B4F24-7623-4A37-A8FF-7A5FCA2F8BEE}"/>
    <cellStyle name="60% - Ênfase4 69" xfId="5453" xr:uid="{E641F40C-BD32-4FC8-8B5D-DF9C2F29C45C}"/>
    <cellStyle name="60% - Ênfase4 7" xfId="5454" xr:uid="{1A60428A-C4E5-40B3-86CB-CA669622C350}"/>
    <cellStyle name="60% - Ênfase4 7 2" xfId="5455" xr:uid="{37F18CBD-6176-4DE1-ACC2-5E65D8FD21C6}"/>
    <cellStyle name="60% - Ênfase4 7 3" xfId="5456" xr:uid="{0A54FDA0-3709-4021-80CF-028B91AE0731}"/>
    <cellStyle name="60% - Ênfase4 7 4" xfId="5457" xr:uid="{EBF92992-D47B-4CAC-932F-E97C60B49E8C}"/>
    <cellStyle name="60% - Ênfase4 70" xfId="5458" xr:uid="{844F8AFC-1435-48AD-AFEC-049D50BCF9B5}"/>
    <cellStyle name="60% - Ênfase4 71" xfId="5459" xr:uid="{5D8FFB3E-E1B6-4210-A52E-150742BAFB79}"/>
    <cellStyle name="60% - Ênfase4 72" xfId="5460" xr:uid="{D5DDFABC-3AED-445B-9283-428AC9196BFA}"/>
    <cellStyle name="60% - Ênfase4 73" xfId="5461" xr:uid="{55A6DCE7-A459-4B93-B268-D6B7769314B8}"/>
    <cellStyle name="60% - Ênfase4 74" xfId="5462" xr:uid="{7EC09F1E-F125-4B79-B433-1BC2C0ED66EA}"/>
    <cellStyle name="60% - Ênfase4 75" xfId="5463" xr:uid="{53C9590C-33CA-419E-B7C1-4F6609EDF6DE}"/>
    <cellStyle name="60% - Ênfase4 76" xfId="5464" xr:uid="{894BEA25-B854-4DD7-905E-B76D1A2DE697}"/>
    <cellStyle name="60% - Ênfase4 77" xfId="5465" xr:uid="{DD901C5B-8FFF-45DF-86AF-26C23A533AE3}"/>
    <cellStyle name="60% - Ênfase4 78" xfId="5466" xr:uid="{AD52F4BB-B7EA-4A8B-B72E-DF36EE40D94C}"/>
    <cellStyle name="60% - Ênfase4 79" xfId="5467" xr:uid="{0B0E7F15-8399-4A27-A94E-56DE6D62430E}"/>
    <cellStyle name="60% - Ênfase4 8" xfId="5468" xr:uid="{A6238466-C075-42FF-9782-1062396A34C7}"/>
    <cellStyle name="60% - Ênfase4 8 2" xfId="5469" xr:uid="{0849CC03-126A-4C99-A400-31E030F00C67}"/>
    <cellStyle name="60% - Ênfase4 8 3" xfId="5470" xr:uid="{ADFDF910-0E3C-4ACE-9438-77224F3648E9}"/>
    <cellStyle name="60% - Ênfase4 8 4" xfId="5471" xr:uid="{7B515FAB-CBE3-4F4D-9031-3CC21AC915E4}"/>
    <cellStyle name="60% - Ênfase4 80" xfId="5472" xr:uid="{22093118-4B85-4535-ACB5-C46CBBECE782}"/>
    <cellStyle name="60% - Ênfase4 81" xfId="5473" xr:uid="{E46FAE01-EF66-4406-B2D3-CFF1DD21F41D}"/>
    <cellStyle name="60% - Ênfase4 82" xfId="5474" xr:uid="{55EB2890-A7DC-43FA-BC83-1550275C13E8}"/>
    <cellStyle name="60% - Ênfase4 83" xfId="5475" xr:uid="{7CFD8A6F-3096-4626-8B86-5839024CC57F}"/>
    <cellStyle name="60% - Ênfase4 84" xfId="5476" xr:uid="{D857B684-2A7A-4760-9B97-33FE2762C578}"/>
    <cellStyle name="60% - Ênfase4 85" xfId="5477" xr:uid="{DB78913B-EE77-42BA-BD22-3EE7CB544C8A}"/>
    <cellStyle name="60% - Ênfase4 86" xfId="5478" xr:uid="{221355D5-550E-4EB8-824D-7C5A9CD603B5}"/>
    <cellStyle name="60% - Ênfase4 87" xfId="5479" xr:uid="{2D75F54B-528B-455E-B3CF-758570D48ADE}"/>
    <cellStyle name="60% - Ênfase4 88" xfId="5480" xr:uid="{EC88454E-13D9-49DB-9DE7-78610F22C036}"/>
    <cellStyle name="60% - Ênfase4 89" xfId="5481" xr:uid="{EDFA8DE1-0EFF-446A-B676-0511B5466ABB}"/>
    <cellStyle name="60% - Ênfase4 9" xfId="5482" xr:uid="{6AF4CBC4-414B-4538-8DAE-C35917DBDE15}"/>
    <cellStyle name="60% - Ênfase4 90" xfId="5483" xr:uid="{CC1E03DB-A7B7-4A08-B13C-3C7064B6632A}"/>
    <cellStyle name="60% - Ênfase4 91" xfId="5484" xr:uid="{F1C3C3F1-6E98-419E-AD3B-49E02E3ED4B1}"/>
    <cellStyle name="60% - Ênfase4 92" xfId="5485" xr:uid="{66DF95F0-CD8B-42F6-9C23-68E877369A03}"/>
    <cellStyle name="60% - Ênfase4 93" xfId="5486" xr:uid="{DFB41A20-4FAF-4EAF-9E69-08146470D1E2}"/>
    <cellStyle name="60% - Ênfase4 94" xfId="5487" xr:uid="{5A4AB1EF-B57B-4F5A-A0E3-899BC763DB30}"/>
    <cellStyle name="60% - Ênfase4 95" xfId="5488" xr:uid="{92DC9A55-EF68-4068-B9D9-3157EB9C9BBB}"/>
    <cellStyle name="60% - Ênfase4 96" xfId="5489" xr:uid="{D129FB44-BCEF-42BA-8EC9-3B41282B9481}"/>
    <cellStyle name="60% - Ênfase4 97" xfId="5490" xr:uid="{EB0A4D98-FE23-41B3-BB10-12695EB57A9B}"/>
    <cellStyle name="60% - Ênfase4 98" xfId="5491" xr:uid="{569B5F90-4103-49FB-9B66-1637C65D45E2}"/>
    <cellStyle name="60% - Ênfase4 99" xfId="5492" xr:uid="{96C68FEF-27BD-450C-BA21-F36F28169A2B}"/>
    <cellStyle name="60% - Ênfase5" xfId="40" builtinId="48" customBuiltin="1"/>
    <cellStyle name="60% - Ênfase5 10" xfId="5493" xr:uid="{4C44359D-E2FB-431F-BB2B-FE2084E88134}"/>
    <cellStyle name="60% - Ênfase5 10 2" xfId="40566" xr:uid="{E810D8CC-265B-4C70-80AA-8CD300F621EC}"/>
    <cellStyle name="60% - Ênfase5 100" xfId="5494" xr:uid="{0EB05258-1AB5-4797-A430-5FB639E8BC2F}"/>
    <cellStyle name="60% - Ênfase5 101" xfId="5495" xr:uid="{F5506585-02B2-4CEC-B372-5230063160D7}"/>
    <cellStyle name="60% - Ênfase5 102" xfId="5496" xr:uid="{04884614-7E56-4612-B5E4-7B50DBB8E6D0}"/>
    <cellStyle name="60% - Ênfase5 103" xfId="5497" xr:uid="{9260C204-295C-4A7E-964E-2FA9E2CBE3E4}"/>
    <cellStyle name="60% - Ênfase5 104" xfId="5498" xr:uid="{695D5522-01EF-4AEE-9FF1-D93B09CF6919}"/>
    <cellStyle name="60% - Ênfase5 105" xfId="5499" xr:uid="{F146E038-6938-437D-AE47-AE5ADB62709A}"/>
    <cellStyle name="60% - Ênfase5 106" xfId="5500" xr:uid="{32238E07-6EB8-41A4-B2D4-929A23B11500}"/>
    <cellStyle name="60% - Ênfase5 107" xfId="5501" xr:uid="{E42648F3-A785-4CCD-B7AF-97C30214A141}"/>
    <cellStyle name="60% - Ênfase5 108" xfId="5502" xr:uid="{9FBB67E1-3052-4446-B1D0-E169EB3CF42D}"/>
    <cellStyle name="60% - Ênfase5 109" xfId="5503" xr:uid="{04157953-0455-4C20-9164-0920C5CEEB70}"/>
    <cellStyle name="60% - Ênfase5 11" xfId="5504" xr:uid="{AFDC5D26-D6BC-42E9-A8AD-EA9F7081EFFA}"/>
    <cellStyle name="60% - Ênfase5 11 2" xfId="40567" xr:uid="{72E2EC74-64A6-4AD9-9789-70D8E6E2F14F}"/>
    <cellStyle name="60% - Ênfase5 110" xfId="5505" xr:uid="{D26C9C65-9B80-4035-A52E-2D6777072201}"/>
    <cellStyle name="60% - Ênfase5 111" xfId="5506" xr:uid="{015A1CD7-5365-4E1D-834C-63E14D14BC7E}"/>
    <cellStyle name="60% - Ênfase5 112" xfId="5507" xr:uid="{6EF9F38D-08AD-4E11-A713-67B804FF2A61}"/>
    <cellStyle name="60% - Ênfase5 113" xfId="5508" xr:uid="{7FF26532-8ED4-430E-A954-C0ADB6F3C67B}"/>
    <cellStyle name="60% - Ênfase5 114" xfId="5509" xr:uid="{847DFF63-8D0D-4B23-BC87-240785FB51D5}"/>
    <cellStyle name="60% - Ênfase5 115" xfId="5510" xr:uid="{5821BBFB-E74F-4004-A962-619840F96D1B}"/>
    <cellStyle name="60% - Ênfase5 116" xfId="5511" xr:uid="{25FB9B22-E056-4D3F-A3B5-699E261C87ED}"/>
    <cellStyle name="60% - Ênfase5 117" xfId="5512" xr:uid="{15CE1816-FDA1-4ED1-A8C6-3E63E4F2DD15}"/>
    <cellStyle name="60% - Ênfase5 118" xfId="5513" xr:uid="{31889937-5E64-4D4F-B83F-E279E82DED40}"/>
    <cellStyle name="60% - Ênfase5 119" xfId="5514" xr:uid="{774A2C98-3C08-49F9-9B23-31C5F2182CB3}"/>
    <cellStyle name="60% - Ênfase5 12" xfId="5515" xr:uid="{53115BD1-40E9-432A-83B4-F373C9CF44C8}"/>
    <cellStyle name="60% - Ênfase5 12 2" xfId="40568" xr:uid="{5E7050CD-C222-42C4-9F64-A653D6D270DC}"/>
    <cellStyle name="60% - Ênfase5 120" xfId="5516" xr:uid="{C7BFCDAC-E6E4-4276-9347-A765D15D2604}"/>
    <cellStyle name="60% - Ênfase5 121" xfId="5517" xr:uid="{F51756A6-0D4F-4A66-A2B4-EC39219D3090}"/>
    <cellStyle name="60% - Ênfase5 122" xfId="5518" xr:uid="{73616499-43C9-485C-B5AF-A2F9906797F1}"/>
    <cellStyle name="60% - Ênfase5 123" xfId="5519" xr:uid="{A1717154-ACE3-4A0E-B320-DA1C6D0DCAFB}"/>
    <cellStyle name="60% - Ênfase5 124" xfId="5520" xr:uid="{ADC504BA-AA96-4065-B644-D84686B898DA}"/>
    <cellStyle name="60% - Ênfase5 125" xfId="5521" xr:uid="{E5EA6F17-E178-4C00-AE54-376BD3E572D4}"/>
    <cellStyle name="60% - Ênfase5 126" xfId="5522" xr:uid="{F7A630ED-D954-4DE9-AFC2-B9C9645D41DF}"/>
    <cellStyle name="60% - Ênfase5 127" xfId="5523" xr:uid="{52606F54-2F33-4185-A7A8-9B772C03FCB1}"/>
    <cellStyle name="60% - Ênfase5 128" xfId="5524" xr:uid="{7F7B37E2-E400-4C07-B552-3A49A4727A45}"/>
    <cellStyle name="60% - Ênfase5 129" xfId="5525" xr:uid="{B938B5A9-6C61-436D-A093-FF144F825752}"/>
    <cellStyle name="60% - Ênfase5 13" xfId="5526" xr:uid="{B11C9E26-B14C-44EE-9382-68531E7973F8}"/>
    <cellStyle name="60% - Ênfase5 13 2" xfId="40569" xr:uid="{6DBC1C1E-DFE7-4DD8-8279-B61502768338}"/>
    <cellStyle name="60% - Ênfase5 130" xfId="5527" xr:uid="{F3403AE4-9873-4AAF-AAF2-7E26893571F0}"/>
    <cellStyle name="60% - Ênfase5 131" xfId="5528" xr:uid="{91447106-BBB4-4DDC-A30E-9861184F0D8D}"/>
    <cellStyle name="60% - Ênfase5 132" xfId="5529" xr:uid="{5AC5D167-4827-4DF6-8699-060F249C6569}"/>
    <cellStyle name="60% - Ênfase5 133" xfId="5530" xr:uid="{8A8D3CA9-92A8-4A11-A4F8-915382216227}"/>
    <cellStyle name="60% - Ênfase5 134" xfId="5531" xr:uid="{3BB23519-79BC-4E8F-ACC2-B132D9C9B133}"/>
    <cellStyle name="60% - Ênfase5 135" xfId="5532" xr:uid="{9CDA4619-60ED-40BA-B1F5-33FD01E4800E}"/>
    <cellStyle name="60% - Ênfase5 136" xfId="5533" xr:uid="{69D08BC5-2763-424A-9CDA-E49AD2C4198A}"/>
    <cellStyle name="60% - Ênfase5 137" xfId="5534" xr:uid="{57D58466-BDF9-447F-B52B-B19D848AFCBA}"/>
    <cellStyle name="60% - Ênfase5 138" xfId="5535" xr:uid="{67927F36-C5E8-481B-9525-8254C94FC95C}"/>
    <cellStyle name="60% - Ênfase5 139" xfId="5536" xr:uid="{30FEA896-0C3B-43AA-8F88-195596866A3E}"/>
    <cellStyle name="60% - Ênfase5 14" xfId="5537" xr:uid="{1EE09807-6ECF-45CE-BDF5-F2943BB4EF2D}"/>
    <cellStyle name="60% - Ênfase5 140" xfId="5538" xr:uid="{46B99B67-5775-4E2A-826A-1A6724391B9C}"/>
    <cellStyle name="60% - Ênfase5 141" xfId="5539" xr:uid="{0B8B04BB-982F-4E74-8139-CEEAC1D0F7AB}"/>
    <cellStyle name="60% - Ênfase5 142" xfId="5540" xr:uid="{C426E498-8D47-40CA-BF06-A862D13B7B63}"/>
    <cellStyle name="60% - Ênfase5 143" xfId="5541" xr:uid="{B1C18DC1-6CD9-442B-888A-9005C051464A}"/>
    <cellStyle name="60% - Ênfase5 144" xfId="5542" xr:uid="{E2AB87D2-C070-45A0-8364-8682FABF3E54}"/>
    <cellStyle name="60% - Ênfase5 145" xfId="5543" xr:uid="{62D8A495-3DA9-4BDE-A05C-0F7E464656F9}"/>
    <cellStyle name="60% - Ênfase5 146" xfId="5544" xr:uid="{CFADA90B-34A7-4A6C-A7FB-6A9E201BAE83}"/>
    <cellStyle name="60% - Ênfase5 147" xfId="5545" xr:uid="{1291C746-597D-4674-9243-666571757AFB}"/>
    <cellStyle name="60% - Ênfase5 148" xfId="5546" xr:uid="{0464296B-455E-4D3D-B19C-387D48FACE8E}"/>
    <cellStyle name="60% - Ênfase5 149" xfId="5547" xr:uid="{0982C8C3-FBDE-40EE-83EF-2E5248060F3C}"/>
    <cellStyle name="60% - Ênfase5 15" xfId="5548" xr:uid="{5BC10F1F-9FC3-4F24-9A92-ED4B8B161BEC}"/>
    <cellStyle name="60% - Ênfase5 15 2" xfId="5549" xr:uid="{7EA615DE-E25E-429E-A5AF-C4C4D49D315C}"/>
    <cellStyle name="60% - Ênfase5 15 3" xfId="5550" xr:uid="{F6DCA04D-BD39-48E5-843D-556575B27BF5}"/>
    <cellStyle name="60% - Ênfase5 150" xfId="5551" xr:uid="{58A92CD6-3F8C-4229-A8FD-4CC3D737BB55}"/>
    <cellStyle name="60% - Ênfase5 151" xfId="5552" xr:uid="{C90774E2-66E8-4FD2-BBF8-7C64CE583320}"/>
    <cellStyle name="60% - Ênfase5 152" xfId="5553" xr:uid="{B4D2C7D2-6AA9-42D6-85B4-A745DDB306AD}"/>
    <cellStyle name="60% - Ênfase5 153" xfId="5554" xr:uid="{89499A84-AFCF-42DE-BC65-67D1AC93B278}"/>
    <cellStyle name="60% - Ênfase5 154" xfId="5555" xr:uid="{03A5B648-0BBC-4CBA-BB83-0EC333FE8BF9}"/>
    <cellStyle name="60% - Ênfase5 155" xfId="5556" xr:uid="{1FDC4248-A84A-44C3-B91E-2A0D4FE3167F}"/>
    <cellStyle name="60% - Ênfase5 156" xfId="5557" xr:uid="{96D19220-7911-454F-9300-A3CF3CACA5B9}"/>
    <cellStyle name="60% - Ênfase5 157" xfId="5558" xr:uid="{F12A4A4F-3C43-4C9B-837B-22A45C819514}"/>
    <cellStyle name="60% - Ênfase5 158" xfId="5559" xr:uid="{FBEF91FB-E51E-4FDB-A4EC-762EB3F8BF7D}"/>
    <cellStyle name="60% - Ênfase5 159" xfId="5560" xr:uid="{95C53FC4-D74C-4226-BFE2-5ED2A2DD8E23}"/>
    <cellStyle name="60% - Ênfase5 16" xfId="5561" xr:uid="{ED1A729D-B1FC-42E2-BB0B-39C775939A6A}"/>
    <cellStyle name="60% - Ênfase5 16 2" xfId="5562" xr:uid="{D1DF29ED-D954-4199-B647-92DEB3B47B0F}"/>
    <cellStyle name="60% - Ênfase5 16 3" xfId="5563" xr:uid="{A02129D3-0E4B-4E7D-8E9E-72EBF2A11692}"/>
    <cellStyle name="60% - Ênfase5 160" xfId="5564" xr:uid="{47924921-9304-4F31-8E05-B3382DBBD1BC}"/>
    <cellStyle name="60% - Ênfase5 161" xfId="5565" xr:uid="{333BD90C-E88E-40E2-8A34-C1D0566B868D}"/>
    <cellStyle name="60% - Ênfase5 162" xfId="5566" xr:uid="{51BB9E28-AEB0-4D09-92A1-37043424F630}"/>
    <cellStyle name="60% - Ênfase5 163" xfId="5567" xr:uid="{6C0B56B6-FB2E-4B39-B65F-097DC92354CC}"/>
    <cellStyle name="60% - Ênfase5 164" xfId="5568" xr:uid="{D0055D99-ED85-480A-A4BF-C2F8AEF2B524}"/>
    <cellStyle name="60% - Ênfase5 165" xfId="5569" xr:uid="{F243E426-782E-4B6E-A46F-0B29E68879C1}"/>
    <cellStyle name="60% - Ênfase5 166" xfId="5570" xr:uid="{62F98C15-E792-4B34-A7F6-2920724C0931}"/>
    <cellStyle name="60% - Ênfase5 167" xfId="5571" xr:uid="{F5CF7962-1645-49A8-B564-7E00883DD18C}"/>
    <cellStyle name="60% - Ênfase5 168" xfId="5572" xr:uid="{79111887-0F8A-46AE-B2DC-C6C293D3D1ED}"/>
    <cellStyle name="60% - Ênfase5 169" xfId="5573" xr:uid="{9F83ACB6-13C4-4C68-BBCD-C76F6C60289F}"/>
    <cellStyle name="60% - Ênfase5 17" xfId="5574" xr:uid="{5EBA1186-0A90-4983-B1F9-A6E3DF7F68E2}"/>
    <cellStyle name="60% - Ênfase5 17 2" xfId="5575" xr:uid="{E58283EE-5F40-4759-85DF-2EC42F9CA9D1}"/>
    <cellStyle name="60% - Ênfase5 17 3" xfId="5576" xr:uid="{F83C2B0F-1F31-419F-9D5E-1218FBB857B1}"/>
    <cellStyle name="60% - Ênfase5 170" xfId="5577" xr:uid="{59BFF423-0B8A-40E2-8926-28896A628023}"/>
    <cellStyle name="60% - Ênfase5 171" xfId="5578" xr:uid="{B6651514-B24E-4F95-8026-3279DDE884A9}"/>
    <cellStyle name="60% - Ênfase5 172" xfId="5579" xr:uid="{92F99DF4-11F6-4C9A-AC75-13DDA747248B}"/>
    <cellStyle name="60% - Ênfase5 173" xfId="5580" xr:uid="{C42A5E11-147C-405B-BEC8-38FDFFA0C91D}"/>
    <cellStyle name="60% - Ênfase5 174" xfId="5581" xr:uid="{03AB7ADB-EA76-493F-8590-8CAB2DD17955}"/>
    <cellStyle name="60% - Ênfase5 175" xfId="5582" xr:uid="{D6BE8356-8F11-463C-8269-D3C4D943FD49}"/>
    <cellStyle name="60% - Ênfase5 176" xfId="5583" xr:uid="{74DCEE71-BB41-4688-9DBC-1BBCB181E9FF}"/>
    <cellStyle name="60% - Ênfase5 177" xfId="5584" xr:uid="{1047807A-54AA-4CF2-8BB0-5E648E18256E}"/>
    <cellStyle name="60% - Ênfase5 178" xfId="5585" xr:uid="{81E72BC3-50E1-410A-BED6-EC95427EE3C4}"/>
    <cellStyle name="60% - Ênfase5 179" xfId="5586" xr:uid="{966EF664-B294-4D65-944E-45C695FFC6CB}"/>
    <cellStyle name="60% - Ênfase5 18" xfId="5587" xr:uid="{A4B24484-BE5B-47E6-99F2-C62E4FFA6EF8}"/>
    <cellStyle name="60% - Ênfase5 18 2" xfId="5588" xr:uid="{3555C627-48E3-422B-9A82-F749B4F6E281}"/>
    <cellStyle name="60% - Ênfase5 18 3" xfId="5589" xr:uid="{875C83A1-9B00-4260-BFC7-E7EE308384F0}"/>
    <cellStyle name="60% - Ênfase5 180" xfId="5590" xr:uid="{152A6274-1B30-4621-8BA7-F1BBF7B5E637}"/>
    <cellStyle name="60% - Ênfase5 181" xfId="5591" xr:uid="{E49CA6F5-4020-45A8-AF3E-716116713629}"/>
    <cellStyle name="60% - Ênfase5 182" xfId="5592" xr:uid="{CF0C01D9-E062-47CB-A363-6A903E0BF185}"/>
    <cellStyle name="60% - Ênfase5 183" xfId="5593" xr:uid="{9B3AD184-A88F-46CE-B391-369B5081D9D8}"/>
    <cellStyle name="60% - Ênfase5 184" xfId="5594" xr:uid="{04180400-6996-4C3A-977B-64F483D28526}"/>
    <cellStyle name="60% - Ênfase5 185" xfId="5595" xr:uid="{58AFA00C-9075-4D53-A1E6-FA01A07BE90F}"/>
    <cellStyle name="60% - Ênfase5 186" xfId="5596" xr:uid="{330C069C-7682-46C2-9C39-FFB92E527F28}"/>
    <cellStyle name="60% - Ênfase5 187" xfId="5597" xr:uid="{6DFDADFA-7796-4E79-8F40-F6C9D0879DFA}"/>
    <cellStyle name="60% - Ênfase5 188" xfId="5598" xr:uid="{D4EEC46E-C6CE-4BEA-A0AF-3305E233FFED}"/>
    <cellStyle name="60% - Ênfase5 189" xfId="5599" xr:uid="{F1B62CFA-D181-4DB5-83E6-9102C811B48F}"/>
    <cellStyle name="60% - Ênfase5 19" xfId="5600" xr:uid="{6FCFA9A4-921E-4108-93A7-A1CDB5C3EBD0}"/>
    <cellStyle name="60% - Ênfase5 19 2" xfId="5601" xr:uid="{3CE6E22B-726C-4707-A53B-D95FFB5D4137}"/>
    <cellStyle name="60% - Ênfase5 19 3" xfId="5602" xr:uid="{93939F82-29B7-49A1-BBEB-4266C70B50B3}"/>
    <cellStyle name="60% - Ênfase5 190" xfId="5603" xr:uid="{5D43051E-4924-4F64-9332-DEE2E427F0F0}"/>
    <cellStyle name="60% - Ênfase5 2" xfId="5604" xr:uid="{44FD4005-D58A-4F46-81C7-36A56551E803}"/>
    <cellStyle name="60% - Ênfase5 2 10" xfId="5605" xr:uid="{EA45BC26-C9A4-4219-8CAF-FCD76E3B65F7}"/>
    <cellStyle name="60% - Ênfase5 2 10 2" xfId="5606" xr:uid="{5DA06798-B517-4D00-AF89-39DEC49FC0D9}"/>
    <cellStyle name="60% - Ênfase5 2 10 3" xfId="5607" xr:uid="{E8999764-C186-44BB-A9F2-94C344B6B11A}"/>
    <cellStyle name="60% - Ênfase5 2 10 4" xfId="5608" xr:uid="{12859CD5-FDC6-488B-827F-BFA0C5C347F2}"/>
    <cellStyle name="60% - Ênfase5 2 10 5" xfId="5609" xr:uid="{FCA665D1-5801-489F-AA86-F79BA566D137}"/>
    <cellStyle name="60% - Ênfase5 2 10 6" xfId="5610" xr:uid="{3CEA80CB-E068-4CCE-841C-7C66F0440467}"/>
    <cellStyle name="60% - Ênfase5 2 10 7" xfId="5611" xr:uid="{C3CC60D2-4406-4F96-88C2-D4E54AB7B9D4}"/>
    <cellStyle name="60% - Ênfase5 2 11" xfId="5612" xr:uid="{B1207516-207D-421E-8A87-C2D8AA91BE78}"/>
    <cellStyle name="60% - Ênfase5 2 11 2" xfId="5613" xr:uid="{91F95CA2-56D3-4F48-A875-F2D428D5EB1B}"/>
    <cellStyle name="60% - Ênfase5 2 11 3" xfId="5614" xr:uid="{0614E5B0-CC60-4C46-899C-206449F1851C}"/>
    <cellStyle name="60% - Ênfase5 2 11 4" xfId="5615" xr:uid="{86C97AE3-509C-428A-A5CB-E574BEC95961}"/>
    <cellStyle name="60% - Ênfase5 2 11 5" xfId="5616" xr:uid="{B5BA4A43-F8A0-46D0-ADB3-DEFDBB07D79C}"/>
    <cellStyle name="60% - Ênfase5 2 11 6" xfId="5617" xr:uid="{EA8632D8-A69F-4EE3-924E-06CA56F85C2E}"/>
    <cellStyle name="60% - Ênfase5 2 11 7" xfId="5618" xr:uid="{14F19861-729F-4587-85DF-D4F5FB3BCC1E}"/>
    <cellStyle name="60% - Ênfase5 2 12" xfId="5619" xr:uid="{6B281772-F1DC-4BD3-A742-E1EBC068B1F7}"/>
    <cellStyle name="60% - Ênfase5 2 13" xfId="5620" xr:uid="{B0E96C9D-EFD2-427B-9E3E-1483FE751EC8}"/>
    <cellStyle name="60% - Ênfase5 2 14" xfId="5621" xr:uid="{DC5A2F51-51CB-4464-8CD8-F1597A4FF01B}"/>
    <cellStyle name="60% - Ênfase5 2 15" xfId="5622" xr:uid="{B39FC103-2B4F-4B12-91D8-D93DAD5C852E}"/>
    <cellStyle name="60% - Ênfase5 2 16" xfId="5623" xr:uid="{27710E13-896C-45B9-ACBF-C5DBF23FEFA0}"/>
    <cellStyle name="60% - Ênfase5 2 17" xfId="5624" xr:uid="{A8F39344-FDE0-4BEE-B5E7-D462EA814DB8}"/>
    <cellStyle name="60% - Ênfase5 2 18" xfId="5625" xr:uid="{C513D221-23F7-4046-A9DA-A3BF4BF57BFA}"/>
    <cellStyle name="60% - Ênfase5 2 19" xfId="5626" xr:uid="{4CE4EDF0-5EB6-4EE9-9C2B-584F20A10B9B}"/>
    <cellStyle name="60% - Ênfase5 2 2" xfId="5627" xr:uid="{1511464A-87F9-4E26-B81E-B5E02EDEDD0D}"/>
    <cellStyle name="60% - Ênfase5 2 20" xfId="5628" xr:uid="{F124319B-BF31-44A8-A1BB-D47CAFB1D36C}"/>
    <cellStyle name="60% - Ênfase5 2 21" xfId="5629" xr:uid="{168737B3-B7A2-40C4-92A3-D29F5EBAAB3A}"/>
    <cellStyle name="60% - Ênfase5 2 22" xfId="5630" xr:uid="{7860C972-E501-4452-8FA1-0C456819A0E6}"/>
    <cellStyle name="60% - Ênfase5 2 23" xfId="5631" xr:uid="{C9D7B961-0357-4060-8AA7-F84A28BC1489}"/>
    <cellStyle name="60% - Ênfase5 2 24" xfId="5632" xr:uid="{D91CD78B-1D7D-42D1-AC04-B62CF0A46F6F}"/>
    <cellStyle name="60% - Ênfase5 2 25" xfId="5633" xr:uid="{270A3B9E-CB03-42EF-B8B7-300FAE33B551}"/>
    <cellStyle name="60% - Ênfase5 2 26" xfId="5634" xr:uid="{D47E7D2C-52C5-48CB-A17F-5C8C6F1B1C3A}"/>
    <cellStyle name="60% - Ênfase5 2 27" xfId="5635" xr:uid="{C4F15CD8-B5E1-4520-9001-6527E24D670C}"/>
    <cellStyle name="60% - Ênfase5 2 28" xfId="5636" xr:uid="{02A0FC3C-33EF-4C28-A06F-98AA7285ADA7}"/>
    <cellStyle name="60% - Ênfase5 2 29" xfId="5637" xr:uid="{3965340A-3B92-4FD1-8215-45F11CD4A67D}"/>
    <cellStyle name="60% - Ênfase5 2 3" xfId="5638" xr:uid="{136009C6-9B59-44F5-A593-F38391ABCC05}"/>
    <cellStyle name="60% - Ênfase5 2 30" xfId="5639" xr:uid="{1D906904-3AC7-43E2-A013-B210E994994A}"/>
    <cellStyle name="60% - Ênfase5 2 31" xfId="5640" xr:uid="{AFF5BA54-9945-4B35-A9CB-56079C13A5F9}"/>
    <cellStyle name="60% - Ênfase5 2 32" xfId="5641" xr:uid="{08EB9480-0CB1-4A2B-A74B-41C38F0CC54C}"/>
    <cellStyle name="60% - Ênfase5 2 33" xfId="5642" xr:uid="{D925AC01-C549-4E06-8E3D-AB159F7B0360}"/>
    <cellStyle name="60% - Ênfase5 2 34" xfId="5643" xr:uid="{1A38A05E-3066-4A83-A516-DEA0EB7E6E28}"/>
    <cellStyle name="60% - Ênfase5 2 35" xfId="5644" xr:uid="{D8F63F3D-24BC-4034-8E5E-F48E2A7B92DB}"/>
    <cellStyle name="60% - Ênfase5 2 4" xfId="5645" xr:uid="{090CB5C1-93F0-4E77-A233-5A708323EAEA}"/>
    <cellStyle name="60% - Ênfase5 2 5" xfId="5646" xr:uid="{84A96830-9F2B-4AB2-8787-FE3562EEFD45}"/>
    <cellStyle name="60% - Ênfase5 2 6" xfId="5647" xr:uid="{2FD2266F-8AD6-446C-93BD-3526CC034A9D}"/>
    <cellStyle name="60% - Ênfase5 2 7" xfId="5648" xr:uid="{45F8613F-BDF3-499B-9EC0-8BED9A425046}"/>
    <cellStyle name="60% - Ênfase5 2 8" xfId="5649" xr:uid="{D64145B4-4AE0-42E1-A0D7-B586482DEB67}"/>
    <cellStyle name="60% - Ênfase5 2 8 2" xfId="5650" xr:uid="{1C6BE1D0-DE59-4369-9604-CA257341B561}"/>
    <cellStyle name="60% - Ênfase5 2 8 3" xfId="5651" xr:uid="{BD25E372-2AC7-4DC1-97B7-1470BC73FD05}"/>
    <cellStyle name="60% - Ênfase5 2 8 4" xfId="5652" xr:uid="{78D26E1A-199E-4253-8412-45B77EBD725A}"/>
    <cellStyle name="60% - Ênfase5 2 8 5" xfId="5653" xr:uid="{F893BA8F-873B-4625-8494-A2D41427FE73}"/>
    <cellStyle name="60% - Ênfase5 2 8 6" xfId="5654" xr:uid="{766A6C11-1B14-4150-BCD8-3BC657A87964}"/>
    <cellStyle name="60% - Ênfase5 2 8 7" xfId="5655" xr:uid="{0DD6C2CF-12AE-408C-B28B-10445858758E}"/>
    <cellStyle name="60% - Ênfase5 2 9" xfId="5656" xr:uid="{DB699147-3AAA-4F2A-BF2E-B75FACD46D53}"/>
    <cellStyle name="60% - Ênfase5 2 9 2" xfId="5657" xr:uid="{E031C310-F908-4AAD-A7DB-8B34B7FA7AC0}"/>
    <cellStyle name="60% - Ênfase5 2 9 3" xfId="5658" xr:uid="{484E3FCB-A04D-43D8-94D1-E485951EBD23}"/>
    <cellStyle name="60% - Ênfase5 2 9 4" xfId="5659" xr:uid="{99A2F188-6CC2-46A3-BA94-C2DC2F4C421D}"/>
    <cellStyle name="60% - Ênfase5 2 9 5" xfId="5660" xr:uid="{3F4DA6E4-924B-4D35-A5EE-7546249AE791}"/>
    <cellStyle name="60% - Ênfase5 2 9 6" xfId="5661" xr:uid="{1FBD8E14-2823-4C7E-8342-5CF225C32D45}"/>
    <cellStyle name="60% - Ênfase5 2 9 7" xfId="5662" xr:uid="{7A6A0859-A4A0-48A2-8B94-6C7260C45C75}"/>
    <cellStyle name="60% - Ênfase5 20" xfId="5663" xr:uid="{27743DB1-09D3-4559-96A7-02F5C0F5970E}"/>
    <cellStyle name="60% - Ênfase5 20 2" xfId="5664" xr:uid="{9B0A5E68-BBB5-49F4-A47D-A0AA17B6806C}"/>
    <cellStyle name="60% - Ênfase5 20 3" xfId="5665" xr:uid="{80669C05-B57A-40FB-8C50-08159E80FC62}"/>
    <cellStyle name="60% - Ênfase5 21" xfId="5666" xr:uid="{0488D7D6-AA96-468F-8C4D-F638C3115B38}"/>
    <cellStyle name="60% - Ênfase5 22" xfId="5667" xr:uid="{93B15690-B638-4900-A6DF-EEB617BC5913}"/>
    <cellStyle name="60% - Ênfase5 23" xfId="5668" xr:uid="{5DEFC9F5-4963-400A-9454-91299B7049A2}"/>
    <cellStyle name="60% - Ênfase5 24" xfId="5669" xr:uid="{0D716281-8565-4D1A-AF35-857064D2A498}"/>
    <cellStyle name="60% - Ênfase5 24 2" xfId="40987" xr:uid="{C5F33F24-27BC-4974-B56E-D0B30B2FD5B0}"/>
    <cellStyle name="60% - Ênfase5 25" xfId="5670" xr:uid="{3065D29E-FB5D-47BC-909B-03BF39301859}"/>
    <cellStyle name="60% - Ênfase5 25 2" xfId="41022" xr:uid="{C65E916C-158D-440C-BF18-D20CEB7B5D1D}"/>
    <cellStyle name="60% - Ênfase5 26" xfId="5671" xr:uid="{838F2BCF-B5CD-4CFC-A2C7-1CC8987C8700}"/>
    <cellStyle name="60% - Ênfase5 26 10" xfId="5672" xr:uid="{9304FDF1-5B36-4A12-9863-77C863EE5154}"/>
    <cellStyle name="60% - Ênfase5 26 11" xfId="5673" xr:uid="{289C9651-4B8E-4800-BE50-3B31F1665A10}"/>
    <cellStyle name="60% - Ênfase5 26 12" xfId="5674" xr:uid="{BD50E0D9-7AAE-4141-A01C-CBB7F5FC8037}"/>
    <cellStyle name="60% - Ênfase5 26 13" xfId="5675" xr:uid="{32248E9E-CA6D-4E70-B2FB-36D7C8819010}"/>
    <cellStyle name="60% - Ênfase5 26 14" xfId="5676" xr:uid="{8B0C7A80-EF6F-4772-873A-A8F78C189DE2}"/>
    <cellStyle name="60% - Ênfase5 26 15" xfId="5677" xr:uid="{810CE34A-C3A6-40B9-80D2-BA7D864B4083}"/>
    <cellStyle name="60% - Ênfase5 26 16" xfId="5678" xr:uid="{7C6BA50C-0C04-4ECD-8198-35D0E2AE1E6D}"/>
    <cellStyle name="60% - Ênfase5 26 2" xfId="5679" xr:uid="{815EF538-5CA6-4DCB-95A7-C3A3C64C8614}"/>
    <cellStyle name="60% - Ênfase5 26 3" xfId="5680" xr:uid="{F5A17626-B8DD-4483-ACE1-CB447982F046}"/>
    <cellStyle name="60% - Ênfase5 26 4" xfId="5681" xr:uid="{4A945A0F-A188-4180-B6B1-9A579FE42EC6}"/>
    <cellStyle name="60% - Ênfase5 26 5" xfId="5682" xr:uid="{82CE8203-D7DD-4E7A-BDC5-7E484A96E260}"/>
    <cellStyle name="60% - Ênfase5 26 6" xfId="5683" xr:uid="{5CC94AC6-3E19-4D87-80C6-F26A141D1F17}"/>
    <cellStyle name="60% - Ênfase5 26 7" xfId="5684" xr:uid="{AE3E1701-83C7-4625-84BC-4E2419D4A594}"/>
    <cellStyle name="60% - Ênfase5 26 8" xfId="5685" xr:uid="{8CD23259-AB1D-4F21-8B84-ED17796FB108}"/>
    <cellStyle name="60% - Ênfase5 26 9" xfId="5686" xr:uid="{A060603D-5B91-4982-BE2C-82F58A304D13}"/>
    <cellStyle name="60% - Ênfase5 27" xfId="5687" xr:uid="{55A6092A-1161-4FA9-B66D-8C6739C1B114}"/>
    <cellStyle name="60% - Ênfase5 27 10" xfId="5688" xr:uid="{6B0ABE52-AC0E-41FC-97B7-0F29C53DA321}"/>
    <cellStyle name="60% - Ênfase5 27 11" xfId="5689" xr:uid="{9DC845E8-08F5-47A5-8349-93A8A2051F69}"/>
    <cellStyle name="60% - Ênfase5 27 12" xfId="5690" xr:uid="{A4CF7D8A-D84A-45C1-A7DB-212D220A846B}"/>
    <cellStyle name="60% - Ênfase5 27 13" xfId="5691" xr:uid="{390A37F2-8F5F-43DB-AF1E-FEA384C59915}"/>
    <cellStyle name="60% - Ênfase5 27 14" xfId="5692" xr:uid="{BF6777B6-871B-4CD1-8CA7-90B408AA14B0}"/>
    <cellStyle name="60% - Ênfase5 27 15" xfId="5693" xr:uid="{58791046-036F-449E-A400-7A6585079445}"/>
    <cellStyle name="60% - Ênfase5 27 16" xfId="5694" xr:uid="{CD5DA811-5C6A-4FDE-8863-42F7E1CEA4B6}"/>
    <cellStyle name="60% - Ênfase5 27 2" xfId="5695" xr:uid="{00687FA5-09E1-4BF5-8893-F1C290C22C15}"/>
    <cellStyle name="60% - Ênfase5 27 3" xfId="5696" xr:uid="{3C0D795F-75A2-456E-B4E8-F369AA34CB60}"/>
    <cellStyle name="60% - Ênfase5 27 4" xfId="5697" xr:uid="{B81FFEFD-6B60-4E4B-833A-F8EBEEF363F6}"/>
    <cellStyle name="60% - Ênfase5 27 5" xfId="5698" xr:uid="{F42E2BE0-2F42-402B-AF25-086B1FC9CE3A}"/>
    <cellStyle name="60% - Ênfase5 27 6" xfId="5699" xr:uid="{ED1B0EC1-1FF9-4B01-979B-0BB9B1714688}"/>
    <cellStyle name="60% - Ênfase5 27 7" xfId="5700" xr:uid="{ED830EBC-D013-4F7A-9882-6D6710F55AAF}"/>
    <cellStyle name="60% - Ênfase5 27 8" xfId="5701" xr:uid="{783743D5-6C11-49AF-A017-C3CDCD3C1DF9}"/>
    <cellStyle name="60% - Ênfase5 27 9" xfId="5702" xr:uid="{67D026E4-7E77-4F64-9692-C74FA7F97C28}"/>
    <cellStyle name="60% - Ênfase5 28" xfId="5703" xr:uid="{6421B6D0-508E-4568-862D-E75DCF96F12D}"/>
    <cellStyle name="60% - Ênfase5 28 10" xfId="5704" xr:uid="{2EF4E881-AB57-45EE-A0D2-C4DC091E32AF}"/>
    <cellStyle name="60% - Ênfase5 28 11" xfId="5705" xr:uid="{D2BBBF10-A969-47F9-BE49-22FD5AD0173D}"/>
    <cellStyle name="60% - Ênfase5 28 12" xfId="5706" xr:uid="{67BBBD7E-5C0D-414A-9030-BF1BA02D7846}"/>
    <cellStyle name="60% - Ênfase5 28 13" xfId="5707" xr:uid="{C28C39AD-32AC-487D-91F1-53A72449CD5A}"/>
    <cellStyle name="60% - Ênfase5 28 14" xfId="5708" xr:uid="{F412D9A3-9804-4A44-95AE-5E8B3CAAE2EA}"/>
    <cellStyle name="60% - Ênfase5 28 15" xfId="5709" xr:uid="{EDF88E18-4B80-4E57-AC92-639C92FE3CBB}"/>
    <cellStyle name="60% - Ênfase5 28 16" xfId="5710" xr:uid="{F3241411-B13E-4ADF-9D13-B1D52E58BFE4}"/>
    <cellStyle name="60% - Ênfase5 28 2" xfId="5711" xr:uid="{86C81565-F5A6-4178-AB40-2ED43ACB469A}"/>
    <cellStyle name="60% - Ênfase5 28 3" xfId="5712" xr:uid="{EE1E1E23-3898-4F4B-BCAE-C89016ECB36C}"/>
    <cellStyle name="60% - Ênfase5 28 4" xfId="5713" xr:uid="{434C251E-124B-4FC4-B520-1ABD2E8FEA58}"/>
    <cellStyle name="60% - Ênfase5 28 5" xfId="5714" xr:uid="{39D048FE-0056-4F72-9DFC-ED648D9AA3DD}"/>
    <cellStyle name="60% - Ênfase5 28 6" xfId="5715" xr:uid="{60805FA9-D008-4F40-8364-0EE9A11E9136}"/>
    <cellStyle name="60% - Ênfase5 28 7" xfId="5716" xr:uid="{35180D53-D84A-4774-9E9D-ADA94A5A5F63}"/>
    <cellStyle name="60% - Ênfase5 28 8" xfId="5717" xr:uid="{20E083C2-9D3D-4CCE-B550-00AB189F4576}"/>
    <cellStyle name="60% - Ênfase5 28 9" xfId="5718" xr:uid="{8A3CDB26-8E65-40A7-8C9B-CDD6B20E5419}"/>
    <cellStyle name="60% - Ênfase5 29" xfId="5719" xr:uid="{022CEACE-828B-4265-B207-5346A33120BC}"/>
    <cellStyle name="60% - Ênfase5 29 10" xfId="5720" xr:uid="{87E06EF6-114A-4845-9168-2896368EA4AC}"/>
    <cellStyle name="60% - Ênfase5 29 11" xfId="5721" xr:uid="{0A8A79B5-A11D-45DF-B67F-9776D1E9B679}"/>
    <cellStyle name="60% - Ênfase5 29 12" xfId="5722" xr:uid="{0F36DD0D-6518-4214-A241-1390FCD81DA4}"/>
    <cellStyle name="60% - Ênfase5 29 13" xfId="5723" xr:uid="{DB5CF92D-7F39-437B-B574-69A3C29B2216}"/>
    <cellStyle name="60% - Ênfase5 29 14" xfId="5724" xr:uid="{0A22BB75-C3B6-4D4C-87A9-3DB3B7F9D7EB}"/>
    <cellStyle name="60% - Ênfase5 29 15" xfId="5725" xr:uid="{895CA720-CA5D-41C3-80F8-F7AC3B3B0354}"/>
    <cellStyle name="60% - Ênfase5 29 16" xfId="5726" xr:uid="{3621DACA-9A59-4A5F-89F9-DB3299C61AE6}"/>
    <cellStyle name="60% - Ênfase5 29 2" xfId="5727" xr:uid="{5F5CEEF1-1BD2-453D-9C22-5895048AEB9E}"/>
    <cellStyle name="60% - Ênfase5 29 3" xfId="5728" xr:uid="{4A5C1B5A-07DE-4C05-B45A-65C4B8585D72}"/>
    <cellStyle name="60% - Ênfase5 29 4" xfId="5729" xr:uid="{4602AB37-7F76-4203-9F24-C71B8EE062FC}"/>
    <cellStyle name="60% - Ênfase5 29 5" xfId="5730" xr:uid="{ADB001BE-6250-481A-BCED-CF6AEE44C8A1}"/>
    <cellStyle name="60% - Ênfase5 29 6" xfId="5731" xr:uid="{0E6DBE80-92C6-4977-9AD8-430C0783AC62}"/>
    <cellStyle name="60% - Ênfase5 29 7" xfId="5732" xr:uid="{D0BB464E-AEEF-44DA-AE67-67CA931AC57D}"/>
    <cellStyle name="60% - Ênfase5 29 8" xfId="5733" xr:uid="{8CA0A477-218B-432B-BBEA-399D503C81FA}"/>
    <cellStyle name="60% - Ênfase5 29 9" xfId="5734" xr:uid="{AFE7D0F3-A578-4E67-8419-3C058CB8BC32}"/>
    <cellStyle name="60% - Ênfase5 3" xfId="5735" xr:uid="{2AA2DAC7-C8FE-4631-B884-883157E86436}"/>
    <cellStyle name="60% - Ênfase5 3 10" xfId="5736" xr:uid="{0E745B7E-3019-4F2A-A5BB-EFB50FB6D62F}"/>
    <cellStyle name="60% - Ênfase5 3 11" xfId="5737" xr:uid="{5E3E38B6-91E2-47E9-9C20-62DFEF181673}"/>
    <cellStyle name="60% - Ênfase5 3 2" xfId="5738" xr:uid="{2557FB20-FAE6-4487-98ED-73B14B50B8E8}"/>
    <cellStyle name="60% - Ênfase5 3 3" xfId="5739" xr:uid="{DA40087C-160A-44BC-96CA-309B8401046E}"/>
    <cellStyle name="60% - Ênfase5 3 4" xfId="5740" xr:uid="{85559980-8C1B-43C9-9E79-4631B4E13666}"/>
    <cellStyle name="60% - Ênfase5 3 5" xfId="5741" xr:uid="{CEA8D741-0669-4113-B41D-C768EBACE474}"/>
    <cellStyle name="60% - Ênfase5 3 6" xfId="5742" xr:uid="{736E4F52-2657-48DF-B497-1A9086F7F53F}"/>
    <cellStyle name="60% - Ênfase5 3 7" xfId="5743" xr:uid="{23F476D1-11CF-467F-835F-7ADE8C18D084}"/>
    <cellStyle name="60% - Ênfase5 3 8" xfId="5744" xr:uid="{20C2739B-E366-4A14-AD88-ACE06A57086E}"/>
    <cellStyle name="60% - Ênfase5 3 9" xfId="5745" xr:uid="{F247BFC4-4AF2-4AF7-89FC-AB6476C51639}"/>
    <cellStyle name="60% - Ênfase5 30" xfId="5746" xr:uid="{5DC50019-8C3F-41C2-A175-CAB383877A40}"/>
    <cellStyle name="60% - Ênfase5 31" xfId="5747" xr:uid="{1D158828-8092-4A22-B40C-3DDF6AE96E38}"/>
    <cellStyle name="60% - Ênfase5 32" xfId="5748" xr:uid="{1CE9726C-8E17-41AD-B18B-12B5D995BF99}"/>
    <cellStyle name="60% - Ênfase5 33" xfId="5749" xr:uid="{F34C07B2-655D-4934-8161-CEF0F921E6AB}"/>
    <cellStyle name="60% - Ênfase5 34" xfId="5750" xr:uid="{70D9FD58-A1DE-4C3F-874D-A7EA0E772069}"/>
    <cellStyle name="60% - Ênfase5 35" xfId="5751" xr:uid="{5CC26B7F-75FC-4FD2-B622-F48AA4AF452B}"/>
    <cellStyle name="60% - Ênfase5 36" xfId="5752" xr:uid="{40F4E3D8-D748-4B03-ADEA-14F2D55A82E4}"/>
    <cellStyle name="60% - Ênfase5 37" xfId="5753" xr:uid="{BB987739-8DA6-4A19-A703-43FCD80D45CB}"/>
    <cellStyle name="60% - Ênfase5 38" xfId="5754" xr:uid="{EC58A12B-26DE-4A6F-A83F-9E2D7DF6862D}"/>
    <cellStyle name="60% - Ênfase5 39" xfId="5755" xr:uid="{C131069C-EDB6-41B2-A3CC-88A52B3DFD8F}"/>
    <cellStyle name="60% - Ênfase5 4" xfId="5756" xr:uid="{FA8D17F7-36A0-4E61-B315-CAEA71AB49CB}"/>
    <cellStyle name="60% - Ênfase5 4 10" xfId="5757" xr:uid="{32D91921-DD5F-496C-BBED-6248B51C08F4}"/>
    <cellStyle name="60% - Ênfase5 4 11" xfId="5758" xr:uid="{4F3F3CF9-26DC-4BBF-AAF8-06954AC2FEC4}"/>
    <cellStyle name="60% - Ênfase5 4 2" xfId="5759" xr:uid="{66501AC7-1285-4542-A479-33D717A9C894}"/>
    <cellStyle name="60% - Ênfase5 4 3" xfId="5760" xr:uid="{BAF5C464-AA9D-4745-9D69-CE17FB7BAF6E}"/>
    <cellStyle name="60% - Ênfase5 4 4" xfId="5761" xr:uid="{346B98B2-506B-4FBE-BCBA-89EF4902240B}"/>
    <cellStyle name="60% - Ênfase5 4 5" xfId="5762" xr:uid="{46DF3FFB-4A21-4AB4-B012-054C41BAC74D}"/>
    <cellStyle name="60% - Ênfase5 4 6" xfId="5763" xr:uid="{28EE5976-BEE4-4959-8895-ED97F4A503C1}"/>
    <cellStyle name="60% - Ênfase5 4 7" xfId="5764" xr:uid="{78AF8258-9F86-4769-BCD0-2E03FED175C2}"/>
    <cellStyle name="60% - Ênfase5 4 8" xfId="5765" xr:uid="{14C206F8-2B35-44C3-86E8-FA3308EB460F}"/>
    <cellStyle name="60% - Ênfase5 4 9" xfId="5766" xr:uid="{1E7A358C-88E6-4F3B-A045-F6259098AEC4}"/>
    <cellStyle name="60% - Ênfase5 40" xfId="5767" xr:uid="{95137C8D-AABA-476D-95BD-4BD90A463D4E}"/>
    <cellStyle name="60% - Ênfase5 41" xfId="5768" xr:uid="{83DB0385-5F0F-48D9-BB35-C55D9E675C53}"/>
    <cellStyle name="60% - Ênfase5 42" xfId="5769" xr:uid="{ACEBB05E-695C-45A1-A9BC-EDE7F7ADF372}"/>
    <cellStyle name="60% - Ênfase5 43" xfId="5770" xr:uid="{8052BB58-B4AE-400C-9F2F-3FEB4A8D4510}"/>
    <cellStyle name="60% - Ênfase5 44" xfId="5771" xr:uid="{9688A3BF-989B-4345-B998-54BCBD6AF0AA}"/>
    <cellStyle name="60% - Ênfase5 45" xfId="5772" xr:uid="{D1BFB054-E2A2-47BD-B080-D8DF3C907E3F}"/>
    <cellStyle name="60% - Ênfase5 46" xfId="5773" xr:uid="{69B219EE-6E5F-441C-B885-3A4F09FA2AF3}"/>
    <cellStyle name="60% - Ênfase5 47" xfId="5774" xr:uid="{560482C9-3903-4AB3-A79C-997F03E68598}"/>
    <cellStyle name="60% - Ênfase5 48" xfId="5775" xr:uid="{05D3C45F-F729-4E54-9C72-0BC9E251498D}"/>
    <cellStyle name="60% - Ênfase5 49" xfId="5776" xr:uid="{96B2394F-E21E-4653-A678-68F637F392E7}"/>
    <cellStyle name="60% - Ênfase5 5" xfId="5777" xr:uid="{380B836C-FA4D-4CD4-9F67-D968E3339C80}"/>
    <cellStyle name="60% - Ênfase5 5 2" xfId="5778" xr:uid="{70F70305-C674-4FD0-B6DC-EE97874052DD}"/>
    <cellStyle name="60% - Ênfase5 5 3" xfId="5779" xr:uid="{641E581F-E25D-4646-AEB7-E7C4D117206D}"/>
    <cellStyle name="60% - Ênfase5 5 4" xfId="5780" xr:uid="{F88A1359-7AC1-4B34-AF73-3370454D7D9E}"/>
    <cellStyle name="60% - Ênfase5 50" xfId="5781" xr:uid="{2ACD3135-E22D-4B20-A709-CFB61BE9703C}"/>
    <cellStyle name="60% - Ênfase5 51" xfId="5782" xr:uid="{E9BE5523-E6F1-4D88-BFF4-E290FC6F3B56}"/>
    <cellStyle name="60% - Ênfase5 52" xfId="5783" xr:uid="{0F901546-A1C6-4A07-AA7E-9E09FE74184F}"/>
    <cellStyle name="60% - Ênfase5 53" xfId="5784" xr:uid="{4289D168-FB3E-4EF9-A2E3-A7EB2386202C}"/>
    <cellStyle name="60% - Ênfase5 54" xfId="5785" xr:uid="{9D9B8328-8B0A-45C4-A8BC-137E6845322A}"/>
    <cellStyle name="60% - Ênfase5 55" xfId="5786" xr:uid="{08317BB9-5A8B-4BFC-A21A-C453A7531E8B}"/>
    <cellStyle name="60% - Ênfase5 56" xfId="5787" xr:uid="{537F4F76-87AD-44E6-BA07-A12FA426DB88}"/>
    <cellStyle name="60% - Ênfase5 57" xfId="5788" xr:uid="{BF9811E4-62F2-4EF1-A205-332AA78F2718}"/>
    <cellStyle name="60% - Ênfase5 58" xfId="5789" xr:uid="{A0CE2AA0-6C43-4021-BAE2-432960BC140B}"/>
    <cellStyle name="60% - Ênfase5 59" xfId="5790" xr:uid="{17D53AF7-8B6F-4CC6-AC72-BB921749D6B8}"/>
    <cellStyle name="60% - Ênfase5 6" xfId="5791" xr:uid="{212D5E9C-877F-49B2-B5F2-D0653F69FB4D}"/>
    <cellStyle name="60% - Ênfase5 6 2" xfId="5792" xr:uid="{7843CB73-008A-4E73-B808-CF4D6B1AD2E0}"/>
    <cellStyle name="60% - Ênfase5 6 3" xfId="5793" xr:uid="{72E31F0E-EB54-4D13-B81C-F84A8D338267}"/>
    <cellStyle name="60% - Ênfase5 6 4" xfId="5794" xr:uid="{CCFC92C3-E9A4-4442-BDDD-1FE587A1DCC6}"/>
    <cellStyle name="60% - Ênfase5 60" xfId="5795" xr:uid="{6CD13694-CFE4-4C46-9B5C-BC599C0974D6}"/>
    <cellStyle name="60% - Ênfase5 61" xfId="5796" xr:uid="{14F8846C-3688-452A-B498-6627E09BF66D}"/>
    <cellStyle name="60% - Ênfase5 62" xfId="5797" xr:uid="{9981C678-980D-4C50-84D3-5EAE3F2800B5}"/>
    <cellStyle name="60% - Ênfase5 63" xfId="5798" xr:uid="{33D6BF00-AA46-4C54-B788-E8A45CEF50CB}"/>
    <cellStyle name="60% - Ênfase5 64" xfId="5799" xr:uid="{3931888B-748E-4D49-B6D7-185D72EA302E}"/>
    <cellStyle name="60% - Ênfase5 65" xfId="5800" xr:uid="{D11C3775-0D9C-4C29-88E9-34436849EEDD}"/>
    <cellStyle name="60% - Ênfase5 66" xfId="5801" xr:uid="{B1335A64-EBC7-4C4A-B14B-54D4C3960EAE}"/>
    <cellStyle name="60% - Ênfase5 67" xfId="5802" xr:uid="{F2E5D643-8E1C-4B6C-9394-0D57A4570F0F}"/>
    <cellStyle name="60% - Ênfase5 68" xfId="5803" xr:uid="{CCFF3E60-F52C-407E-A484-2A84B46F14DB}"/>
    <cellStyle name="60% - Ênfase5 69" xfId="5804" xr:uid="{0BAA7A67-729D-4331-87F0-E7BF57670DC4}"/>
    <cellStyle name="60% - Ênfase5 7" xfId="5805" xr:uid="{4037D25D-84DB-4D9A-8C70-F269A4A0E480}"/>
    <cellStyle name="60% - Ênfase5 7 2" xfId="5806" xr:uid="{95139E95-0B0F-4E21-AE67-3B865733E632}"/>
    <cellStyle name="60% - Ênfase5 7 3" xfId="5807" xr:uid="{9CDD26F0-908B-4A04-AF0B-B9C129829D25}"/>
    <cellStyle name="60% - Ênfase5 7 4" xfId="5808" xr:uid="{E8E08D65-5EB2-40EC-B55E-7EFF3052631A}"/>
    <cellStyle name="60% - Ênfase5 70" xfId="5809" xr:uid="{398B5483-F621-42DD-A8CA-1E74DC2D3833}"/>
    <cellStyle name="60% - Ênfase5 71" xfId="5810" xr:uid="{923DFD8D-C391-4A35-965B-848F1F82113D}"/>
    <cellStyle name="60% - Ênfase5 72" xfId="5811" xr:uid="{D9DF1E88-38D9-4747-A85C-4B75BAEBC374}"/>
    <cellStyle name="60% - Ênfase5 73" xfId="5812" xr:uid="{85B985B4-868E-4641-BE6F-2BD16D55FFA1}"/>
    <cellStyle name="60% - Ênfase5 74" xfId="5813" xr:uid="{00F87053-9C85-4C28-B5C6-0BB27B5323B7}"/>
    <cellStyle name="60% - Ênfase5 75" xfId="5814" xr:uid="{C04A5706-D3F0-4B11-B218-429C91837F49}"/>
    <cellStyle name="60% - Ênfase5 76" xfId="5815" xr:uid="{34145A1A-5E15-48F9-81BB-F3858FD77922}"/>
    <cellStyle name="60% - Ênfase5 77" xfId="5816" xr:uid="{7A521030-FF1A-48BB-8CB0-9DD8D6BA21E7}"/>
    <cellStyle name="60% - Ênfase5 78" xfId="5817" xr:uid="{21292E7C-84E5-4D1F-B233-EC796337032E}"/>
    <cellStyle name="60% - Ênfase5 79" xfId="5818" xr:uid="{8B80C1A7-C775-476A-BFF9-7E16D3409222}"/>
    <cellStyle name="60% - Ênfase5 8" xfId="5819" xr:uid="{7E87B0BE-7CA4-4D91-A9AE-9ED7C351F1DA}"/>
    <cellStyle name="60% - Ênfase5 8 2" xfId="5820" xr:uid="{3E32F723-D37A-4E24-B5E6-3F5DABD950A2}"/>
    <cellStyle name="60% - Ênfase5 8 3" xfId="5821" xr:uid="{7195BE13-EB4D-4DB8-8905-732646703B40}"/>
    <cellStyle name="60% - Ênfase5 8 4" xfId="5822" xr:uid="{1C5AAD9A-D7E6-45BD-8723-D4F66BE51253}"/>
    <cellStyle name="60% - Ênfase5 80" xfId="5823" xr:uid="{6D4854A7-FD6F-4BB5-9D19-5257DC06CF85}"/>
    <cellStyle name="60% - Ênfase5 81" xfId="5824" xr:uid="{1F7AB2A4-306F-4FBB-A70E-9BDE10783637}"/>
    <cellStyle name="60% - Ênfase5 82" xfId="5825" xr:uid="{C5FD3AD1-82E0-4590-90CB-DA3D99101FDD}"/>
    <cellStyle name="60% - Ênfase5 83" xfId="5826" xr:uid="{4774B2AB-DC58-4B92-930C-1E872091D8CD}"/>
    <cellStyle name="60% - Ênfase5 84" xfId="5827" xr:uid="{3190AE19-F2DA-4C17-8A03-D6CB91BFD38B}"/>
    <cellStyle name="60% - Ênfase5 85" xfId="5828" xr:uid="{6F99C447-8840-4005-B8B0-EE3A94055F38}"/>
    <cellStyle name="60% - Ênfase5 86" xfId="5829" xr:uid="{8FA19508-CB39-4755-89F9-9E530BA4B376}"/>
    <cellStyle name="60% - Ênfase5 87" xfId="5830" xr:uid="{F32831E6-91E8-4112-9827-3269A5A04E3A}"/>
    <cellStyle name="60% - Ênfase5 88" xfId="5831" xr:uid="{C66CC87C-641E-4717-ADC4-FE011D6CCCBF}"/>
    <cellStyle name="60% - Ênfase5 89" xfId="5832" xr:uid="{7338EE95-6E58-4A87-A528-45B359ACDF8A}"/>
    <cellStyle name="60% - Ênfase5 9" xfId="5833" xr:uid="{4FD4B10E-A340-4A2E-BC21-D24FEE81FA7F}"/>
    <cellStyle name="60% - Ênfase5 90" xfId="5834" xr:uid="{55C1D341-D45C-41B5-9040-E5404A28608C}"/>
    <cellStyle name="60% - Ênfase5 91" xfId="5835" xr:uid="{24B38992-E4CA-4E59-9548-EE1E2EDB3D7B}"/>
    <cellStyle name="60% - Ênfase5 92" xfId="5836" xr:uid="{FB6C6C49-6E07-4B3A-B5FA-EB1322995AE4}"/>
    <cellStyle name="60% - Ênfase5 93" xfId="5837" xr:uid="{642E5D9A-2EAF-43FC-A985-517073168CA7}"/>
    <cellStyle name="60% - Ênfase5 94" xfId="5838" xr:uid="{C0CC314A-6517-489C-B84E-E46D8A9A4B4B}"/>
    <cellStyle name="60% - Ênfase5 95" xfId="5839" xr:uid="{8077EBC4-9D9A-4F05-9589-68962250B982}"/>
    <cellStyle name="60% - Ênfase5 96" xfId="5840" xr:uid="{83601BC2-E846-40EC-897E-19CC90017EFC}"/>
    <cellStyle name="60% - Ênfase5 97" xfId="5841" xr:uid="{3911AF6D-C082-46FD-8FA5-DDD9B86E9F7D}"/>
    <cellStyle name="60% - Ênfase5 98" xfId="5842" xr:uid="{05762542-425E-4982-A4D8-6605E0B5D5A1}"/>
    <cellStyle name="60% - Ênfase5 99" xfId="5843" xr:uid="{0EF37B40-9A42-4F96-BF1F-B35E693C32CF}"/>
    <cellStyle name="60% - Ênfase6" xfId="44" builtinId="52" customBuiltin="1"/>
    <cellStyle name="60% - Ênfase6 10" xfId="5844" xr:uid="{42282FFC-3C77-43DF-B1AA-A868914F3BCB}"/>
    <cellStyle name="60% - Ênfase6 10 2" xfId="40570" xr:uid="{439445CC-1F43-47C2-91D1-8EA9C6C1969D}"/>
    <cellStyle name="60% - Ênfase6 100" xfId="5845" xr:uid="{2655F767-0BEB-4C92-9386-C7B1048812E5}"/>
    <cellStyle name="60% - Ênfase6 101" xfId="5846" xr:uid="{ADFDBC17-3E07-4B9C-B5E2-4708A300D65B}"/>
    <cellStyle name="60% - Ênfase6 102" xfId="5847" xr:uid="{CBED7CE6-349C-4502-A20E-BB9339BAEB67}"/>
    <cellStyle name="60% - Ênfase6 103" xfId="5848" xr:uid="{61E502A2-EABF-4292-89D6-6D09F2986D21}"/>
    <cellStyle name="60% - Ênfase6 104" xfId="5849" xr:uid="{AF071F13-B8D9-49D9-9A6E-16EEFCD0F65C}"/>
    <cellStyle name="60% - Ênfase6 105" xfId="5850" xr:uid="{0022B7D5-F523-45B0-A74B-7073A9116A03}"/>
    <cellStyle name="60% - Ênfase6 106" xfId="5851" xr:uid="{57623F55-80ED-47CB-88D2-3CD7240B32B8}"/>
    <cellStyle name="60% - Ênfase6 107" xfId="5852" xr:uid="{C5151D33-B322-4FF4-91E1-7779985C7CC1}"/>
    <cellStyle name="60% - Ênfase6 108" xfId="5853" xr:uid="{08FD84A8-FFFF-4385-9E9C-5E333D63843E}"/>
    <cellStyle name="60% - Ênfase6 109" xfId="5854" xr:uid="{67480AD5-CE57-4DD8-87A4-F3EB6FE3ED8B}"/>
    <cellStyle name="60% - Ênfase6 11" xfId="5855" xr:uid="{919CA251-4C97-4603-A0C2-D379734A50A1}"/>
    <cellStyle name="60% - Ênfase6 11 2" xfId="40571" xr:uid="{3B8A677F-329A-44B3-BF3B-BA0B43B02A86}"/>
    <cellStyle name="60% - Ênfase6 110" xfId="5856" xr:uid="{54272CBF-7C01-47C9-AE05-BC14E112EC54}"/>
    <cellStyle name="60% - Ênfase6 111" xfId="5857" xr:uid="{9DA9E90F-38F8-446C-9A78-AB7D8A41E8A1}"/>
    <cellStyle name="60% - Ênfase6 112" xfId="5858" xr:uid="{8B113E4C-6C36-4C03-9434-61A06A1D8D92}"/>
    <cellStyle name="60% - Ênfase6 113" xfId="5859" xr:uid="{4D1B0068-5FB8-45DF-8E0D-9A06270CB90C}"/>
    <cellStyle name="60% - Ênfase6 114" xfId="5860" xr:uid="{F378B7F8-8A58-444C-874C-2693A71482EE}"/>
    <cellStyle name="60% - Ênfase6 115" xfId="5861" xr:uid="{2A885349-6B23-4DAA-84B6-73332482911E}"/>
    <cellStyle name="60% - Ênfase6 116" xfId="5862" xr:uid="{FF9CA33E-88CF-46F8-B7A1-986709F3AE80}"/>
    <cellStyle name="60% - Ênfase6 117" xfId="5863" xr:uid="{6AB3B1E8-5518-417F-B66F-11980109F3EA}"/>
    <cellStyle name="60% - Ênfase6 118" xfId="5864" xr:uid="{47D5F6D1-724C-4672-8385-3710CF2A6785}"/>
    <cellStyle name="60% - Ênfase6 119" xfId="5865" xr:uid="{B76C4085-CD3D-4B39-A47A-35DDDC7E100E}"/>
    <cellStyle name="60% - Ênfase6 12" xfId="5866" xr:uid="{D3CB01B1-42B0-42DA-9969-A52DC3A132B2}"/>
    <cellStyle name="60% - Ênfase6 12 2" xfId="40572" xr:uid="{B442F8D3-C972-4F24-A798-B426C15AA3A5}"/>
    <cellStyle name="60% - Ênfase6 120" xfId="5867" xr:uid="{42F26E06-70AD-48B3-A435-5E25B6437F5B}"/>
    <cellStyle name="60% - Ênfase6 121" xfId="5868" xr:uid="{C89896D8-938F-4EAE-850A-74AAF124B112}"/>
    <cellStyle name="60% - Ênfase6 122" xfId="5869" xr:uid="{EBDC6687-FC30-4FD9-82DC-BA279EBFDF87}"/>
    <cellStyle name="60% - Ênfase6 123" xfId="5870" xr:uid="{48BA65E4-70A2-41DA-B554-16CEA7E16C65}"/>
    <cellStyle name="60% - Ênfase6 124" xfId="5871" xr:uid="{F94FAFD2-CE5D-4CC0-9416-85DBEB3B66D9}"/>
    <cellStyle name="60% - Ênfase6 125" xfId="5872" xr:uid="{0EE4A1EC-2A09-400A-B772-093D46506138}"/>
    <cellStyle name="60% - Ênfase6 126" xfId="5873" xr:uid="{E37C493B-E192-46E0-AC98-FB400A479DA4}"/>
    <cellStyle name="60% - Ênfase6 127" xfId="5874" xr:uid="{1A2ED463-6F8F-4BA8-AC86-218066B413C7}"/>
    <cellStyle name="60% - Ênfase6 128" xfId="5875" xr:uid="{0E8E71FD-F13B-4ABB-81BD-05736A8E56F7}"/>
    <cellStyle name="60% - Ênfase6 129" xfId="5876" xr:uid="{D1F44A04-6516-4D21-8354-AC092EB7374B}"/>
    <cellStyle name="60% - Ênfase6 13" xfId="5877" xr:uid="{70755B93-EF28-4546-954A-B833EC2650BD}"/>
    <cellStyle name="60% - Ênfase6 13 2" xfId="40573" xr:uid="{1D591332-9354-4DED-8F21-6B400755690C}"/>
    <cellStyle name="60% - Ênfase6 130" xfId="5878" xr:uid="{FF86D281-7B3A-4C65-8370-44E802D6B0EF}"/>
    <cellStyle name="60% - Ênfase6 131" xfId="5879" xr:uid="{AE33903D-9137-4D49-AB23-B9294DA6B674}"/>
    <cellStyle name="60% - Ênfase6 132" xfId="5880" xr:uid="{7FC0EA5C-AC76-4931-AA8E-3713AD56EAAE}"/>
    <cellStyle name="60% - Ênfase6 133" xfId="5881" xr:uid="{BA955221-EE95-4402-8477-E2D3E0EFF0A3}"/>
    <cellStyle name="60% - Ênfase6 134" xfId="5882" xr:uid="{13AFE382-3723-46C2-8960-174847F867F0}"/>
    <cellStyle name="60% - Ênfase6 135" xfId="5883" xr:uid="{E8CC5193-CD47-4BCF-B63F-94F5D14D0D4B}"/>
    <cellStyle name="60% - Ênfase6 136" xfId="5884" xr:uid="{F101D8EF-C224-4136-8810-8FA3FC724653}"/>
    <cellStyle name="60% - Ênfase6 137" xfId="5885" xr:uid="{95BCCB74-E539-4069-93BE-A3FDC2CEDFC8}"/>
    <cellStyle name="60% - Ênfase6 138" xfId="5886" xr:uid="{8519E72B-1E52-4183-973A-749FB38BAFDD}"/>
    <cellStyle name="60% - Ênfase6 139" xfId="5887" xr:uid="{B0DADDE6-7B21-4913-8BEE-21787B3798ED}"/>
    <cellStyle name="60% - Ênfase6 14" xfId="5888" xr:uid="{3842804E-804C-4FD9-9EEF-355715475698}"/>
    <cellStyle name="60% - Ênfase6 140" xfId="5889" xr:uid="{3F7A73D6-7E56-4831-902F-68AABC5DFEE7}"/>
    <cellStyle name="60% - Ênfase6 141" xfId="5890" xr:uid="{983100B7-1FE8-4A25-8549-BF0B0C6F8A27}"/>
    <cellStyle name="60% - Ênfase6 142" xfId="5891" xr:uid="{55D36E16-04E5-4568-9700-2D669AE36511}"/>
    <cellStyle name="60% - Ênfase6 143" xfId="5892" xr:uid="{4E535DE9-30A4-4A10-BBEC-432A859ADD3E}"/>
    <cellStyle name="60% - Ênfase6 144" xfId="5893" xr:uid="{0CD1DC3A-7CAE-40F0-85D3-580B878FA2EA}"/>
    <cellStyle name="60% - Ênfase6 145" xfId="5894" xr:uid="{0B6FD912-41E6-4D2F-912E-09DA82EDC674}"/>
    <cellStyle name="60% - Ênfase6 146" xfId="5895" xr:uid="{52F4FA1E-F60D-4E3E-9A11-BAC6F66196BE}"/>
    <cellStyle name="60% - Ênfase6 147" xfId="5896" xr:uid="{C4F6F9F0-4808-4799-B152-DB37041CCDEB}"/>
    <cellStyle name="60% - Ênfase6 148" xfId="5897" xr:uid="{295F92A7-FDC7-4FC2-A4C8-FB0319A2B79B}"/>
    <cellStyle name="60% - Ênfase6 149" xfId="5898" xr:uid="{4B647E2A-4FC2-49F9-98A7-EB16576F103C}"/>
    <cellStyle name="60% - Ênfase6 15" xfId="5899" xr:uid="{128A0543-BF63-4F42-8654-0E76D3FC49D0}"/>
    <cellStyle name="60% - Ênfase6 15 2" xfId="5900" xr:uid="{7D1BFCC1-E55E-403C-91B7-7C3FCC530AEB}"/>
    <cellStyle name="60% - Ênfase6 15 3" xfId="5901" xr:uid="{D447DBE1-C26E-4CC7-8511-73EBC79F94C6}"/>
    <cellStyle name="60% - Ênfase6 150" xfId="5902" xr:uid="{23294EDE-4196-4C67-8AE9-75162CEE0B3A}"/>
    <cellStyle name="60% - Ênfase6 151" xfId="5903" xr:uid="{7F9A96BB-D26C-4205-9A06-2F6807B9EA11}"/>
    <cellStyle name="60% - Ênfase6 152" xfId="5904" xr:uid="{189E47C7-69B1-4385-A4A7-0C8CCA8B4D2E}"/>
    <cellStyle name="60% - Ênfase6 153" xfId="5905" xr:uid="{1AFBCC34-D21B-412E-80DA-FEDDA0156264}"/>
    <cellStyle name="60% - Ênfase6 154" xfId="5906" xr:uid="{71985945-3A24-41CD-8ACB-DF43A8A2DEBD}"/>
    <cellStyle name="60% - Ênfase6 155" xfId="5907" xr:uid="{E43A2D97-3368-476A-AA4E-1AE191A5A671}"/>
    <cellStyle name="60% - Ênfase6 156" xfId="5908" xr:uid="{F8BBC4AD-24C2-44C1-9AC9-2FE5B3FDBFAD}"/>
    <cellStyle name="60% - Ênfase6 157" xfId="5909" xr:uid="{EA525021-D1BA-4A1B-AAB3-7297EAEC3A98}"/>
    <cellStyle name="60% - Ênfase6 158" xfId="5910" xr:uid="{533010EF-D17B-4D03-892E-E9B1F9AFB6B9}"/>
    <cellStyle name="60% - Ênfase6 159" xfId="5911" xr:uid="{731D62C8-939A-4F17-BAC5-2202F07974FC}"/>
    <cellStyle name="60% - Ênfase6 16" xfId="5912" xr:uid="{FB0CDC17-9FFE-46A0-91ED-2103BAB4BD7C}"/>
    <cellStyle name="60% - Ênfase6 16 2" xfId="5913" xr:uid="{E761B907-2D9D-4DA9-9F4E-95E711E944E9}"/>
    <cellStyle name="60% - Ênfase6 16 3" xfId="5914" xr:uid="{9CD58288-03C9-4868-9187-81AA555FCDC3}"/>
    <cellStyle name="60% - Ênfase6 160" xfId="5915" xr:uid="{27C01E8D-B9BE-4B54-B1C8-580C8455BB0A}"/>
    <cellStyle name="60% - Ênfase6 161" xfId="5916" xr:uid="{FC34D675-EBD8-400C-9714-FEA7D2698197}"/>
    <cellStyle name="60% - Ênfase6 162" xfId="5917" xr:uid="{1FA2D32D-DB05-4880-9098-F8BD399F4FDC}"/>
    <cellStyle name="60% - Ênfase6 163" xfId="5918" xr:uid="{C1922259-23E7-4402-B1A6-706F2C883F5C}"/>
    <cellStyle name="60% - Ênfase6 164" xfId="5919" xr:uid="{F1E878F9-41BE-45BA-B094-6040AE0095AB}"/>
    <cellStyle name="60% - Ênfase6 165" xfId="5920" xr:uid="{E1CA2791-DC81-459D-8585-41507CD8ECD3}"/>
    <cellStyle name="60% - Ênfase6 166" xfId="5921" xr:uid="{C8AC5EC0-3208-44F4-BFB8-7842BD364D60}"/>
    <cellStyle name="60% - Ênfase6 167" xfId="5922" xr:uid="{56C10857-6930-48D3-8BBD-03169DEF88A8}"/>
    <cellStyle name="60% - Ênfase6 168" xfId="5923" xr:uid="{0FFAECEA-E0D6-4000-81DC-0F2B8543044F}"/>
    <cellStyle name="60% - Ênfase6 169" xfId="5924" xr:uid="{1D84FFD4-4B3C-4D88-ABD4-D3A98CFD5F04}"/>
    <cellStyle name="60% - Ênfase6 17" xfId="5925" xr:uid="{41B34234-750C-4847-AAF1-A1459B0522D5}"/>
    <cellStyle name="60% - Ênfase6 17 2" xfId="5926" xr:uid="{041C2C8C-BC31-41AD-88B2-CB041D770D18}"/>
    <cellStyle name="60% - Ênfase6 17 3" xfId="5927" xr:uid="{0E72F4EF-3D34-43A0-888B-89F1E8D2CD2D}"/>
    <cellStyle name="60% - Ênfase6 170" xfId="5928" xr:uid="{86454833-53ED-42AC-B7CD-129B71121A92}"/>
    <cellStyle name="60% - Ênfase6 171" xfId="5929" xr:uid="{313721EC-C939-4443-9F14-C54702A4FDD2}"/>
    <cellStyle name="60% - Ênfase6 172" xfId="5930" xr:uid="{AA564397-0B4E-46E9-B90E-28EAC12D7D0A}"/>
    <cellStyle name="60% - Ênfase6 173" xfId="5931" xr:uid="{472B775D-676A-40F6-9FDA-BE02001151C2}"/>
    <cellStyle name="60% - Ênfase6 174" xfId="5932" xr:uid="{932DA8AD-4514-4A8B-AA61-F58A90F1EA90}"/>
    <cellStyle name="60% - Ênfase6 175" xfId="5933" xr:uid="{6AFE6A26-E7B3-4A28-8B4C-EF0C0D1551B8}"/>
    <cellStyle name="60% - Ênfase6 176" xfId="5934" xr:uid="{65DBABFF-90F0-4DB6-8FEE-C92DC27573A6}"/>
    <cellStyle name="60% - Ênfase6 177" xfId="5935" xr:uid="{BBC66A4C-DECE-4F15-B5AA-DE3CC3F2B612}"/>
    <cellStyle name="60% - Ênfase6 178" xfId="5936" xr:uid="{4E2BD7CD-92C7-480D-A864-9BC67D254121}"/>
    <cellStyle name="60% - Ênfase6 179" xfId="5937" xr:uid="{B6157E94-EB10-47A9-ACE2-B1A434563949}"/>
    <cellStyle name="60% - Ênfase6 18" xfId="5938" xr:uid="{9CDBEDF1-4AE8-44FF-836B-446387DAD883}"/>
    <cellStyle name="60% - Ênfase6 18 2" xfId="5939" xr:uid="{B7D63340-61AC-4293-A879-DED29E46BFEE}"/>
    <cellStyle name="60% - Ênfase6 18 3" xfId="5940" xr:uid="{9D06889D-4032-4211-B1A4-D014EE052E40}"/>
    <cellStyle name="60% - Ênfase6 180" xfId="5941" xr:uid="{50669E68-0ADA-4E3D-8A53-BA7E089F2E7B}"/>
    <cellStyle name="60% - Ênfase6 181" xfId="5942" xr:uid="{ED2AAEE9-DB3E-4E46-BDF5-E90F948F7FD9}"/>
    <cellStyle name="60% - Ênfase6 182" xfId="5943" xr:uid="{54BD17F1-D5BA-4218-8FDD-F2533C9B494C}"/>
    <cellStyle name="60% - Ênfase6 183" xfId="5944" xr:uid="{DF9F0F9F-B1CA-4368-AF3F-162B7EECE603}"/>
    <cellStyle name="60% - Ênfase6 184" xfId="5945" xr:uid="{764D84AF-64A0-49C5-84A6-107D2201025C}"/>
    <cellStyle name="60% - Ênfase6 185" xfId="5946" xr:uid="{C9B48AC7-3E02-41E2-9692-A80808FBB058}"/>
    <cellStyle name="60% - Ênfase6 186" xfId="5947" xr:uid="{45FA4A29-DC1D-4D50-B43C-CB428DD47871}"/>
    <cellStyle name="60% - Ênfase6 187" xfId="5948" xr:uid="{B067F7DB-3FC0-42FC-996E-9CF3DC3E9576}"/>
    <cellStyle name="60% - Ênfase6 188" xfId="5949" xr:uid="{5EF70753-DDBD-4ACB-95E7-EA55F3B155AD}"/>
    <cellStyle name="60% - Ênfase6 189" xfId="5950" xr:uid="{D232ECB6-E6BD-4DE7-B904-B0F847E799F3}"/>
    <cellStyle name="60% - Ênfase6 19" xfId="5951" xr:uid="{C7972980-5B28-4041-9649-1E415A16852D}"/>
    <cellStyle name="60% - Ênfase6 19 2" xfId="5952" xr:uid="{08F48FB3-8BAE-4A57-9428-6CDA9117E60D}"/>
    <cellStyle name="60% - Ênfase6 19 3" xfId="5953" xr:uid="{24A46FE9-682F-43D1-AB2A-3CED16562B7B}"/>
    <cellStyle name="60% - Ênfase6 190" xfId="5954" xr:uid="{A692E8A6-CB70-4F69-8815-A5A5A9451DC2}"/>
    <cellStyle name="60% - Ênfase6 2" xfId="5955" xr:uid="{B3E6CF46-FC50-4639-812D-00B1197B5863}"/>
    <cellStyle name="60% - Ênfase6 2 10" xfId="5956" xr:uid="{0B6406CD-6657-4116-B89B-4CE7A5947152}"/>
    <cellStyle name="60% - Ênfase6 2 10 2" xfId="5957" xr:uid="{8BF5C53C-7C6E-4F44-8082-10208F4CD364}"/>
    <cellStyle name="60% - Ênfase6 2 10 3" xfId="5958" xr:uid="{065907C9-ECEF-49B9-B69F-3B3A882DCC7C}"/>
    <cellStyle name="60% - Ênfase6 2 10 4" xfId="5959" xr:uid="{50CD61D6-47EA-41CC-8A82-40B4874C94AE}"/>
    <cellStyle name="60% - Ênfase6 2 10 5" xfId="5960" xr:uid="{42A41981-C8EA-4FF4-8B9A-7D2F42D07718}"/>
    <cellStyle name="60% - Ênfase6 2 10 6" xfId="5961" xr:uid="{36BDED47-7A58-4A1A-99EC-96B7385E44EA}"/>
    <cellStyle name="60% - Ênfase6 2 10 7" xfId="5962" xr:uid="{8B0EFFCC-805E-4D6F-926D-98B1491694FE}"/>
    <cellStyle name="60% - Ênfase6 2 11" xfId="5963" xr:uid="{16E28FB1-173A-4C3C-A9E1-2B6542426FCE}"/>
    <cellStyle name="60% - Ênfase6 2 11 2" xfId="5964" xr:uid="{B8D63B4C-AD07-4292-837B-6BEEAED169A1}"/>
    <cellStyle name="60% - Ênfase6 2 11 3" xfId="5965" xr:uid="{205D02A0-02A7-4995-9E7A-BE812A792243}"/>
    <cellStyle name="60% - Ênfase6 2 11 4" xfId="5966" xr:uid="{FE17B6A6-8968-425C-B8A8-0A4EAD3ACAA7}"/>
    <cellStyle name="60% - Ênfase6 2 11 5" xfId="5967" xr:uid="{07C83804-078C-491E-AB30-EC4577CBA38F}"/>
    <cellStyle name="60% - Ênfase6 2 11 6" xfId="5968" xr:uid="{4330DE93-FC74-47B3-9FE5-CBF191F11F2E}"/>
    <cellStyle name="60% - Ênfase6 2 11 7" xfId="5969" xr:uid="{30B60607-9231-49B8-A666-2B55098C0653}"/>
    <cellStyle name="60% - Ênfase6 2 12" xfId="5970" xr:uid="{75BAA1C5-037B-47D9-AFF2-B0AF4CEC472E}"/>
    <cellStyle name="60% - Ênfase6 2 13" xfId="60" xr:uid="{5E95EB22-9F2F-4101-BBB9-F7023BD6747A}"/>
    <cellStyle name="60% - Ênfase6 2 13 2" xfId="29408" xr:uid="{A91A7FBE-9E06-4278-9440-D061DDA63771}"/>
    <cellStyle name="60% - Ênfase6 2 14" xfId="5971" xr:uid="{14650795-D99C-4DB6-8113-0B54BF52776E}"/>
    <cellStyle name="60% - Ênfase6 2 15" xfId="5972" xr:uid="{98B5D215-DE2B-4C33-AFDB-EA19A6524327}"/>
    <cellStyle name="60% - Ênfase6 2 16" xfId="5973" xr:uid="{C1E06ADF-95FF-44AF-88AA-1F3B75B82905}"/>
    <cellStyle name="60% - Ênfase6 2 17" xfId="5974" xr:uid="{9CA7FE2B-38C6-44CB-AF39-C87F9BC95470}"/>
    <cellStyle name="60% - Ênfase6 2 18" xfId="5975" xr:uid="{8627EA86-B597-4048-9998-B97DBA1BB81F}"/>
    <cellStyle name="60% - Ênfase6 2 19" xfId="5976" xr:uid="{BC3CF837-3B16-42C3-88C3-974528F9AC93}"/>
    <cellStyle name="60% - Ênfase6 2 2" xfId="5977" xr:uid="{3A85DB4C-AD00-4BEF-AC16-91A623276DAF}"/>
    <cellStyle name="60% - Ênfase6 2 20" xfId="5978" xr:uid="{901D78AC-3CA1-4036-8180-97C91EA47AE1}"/>
    <cellStyle name="60% - Ênfase6 2 21" xfId="5979" xr:uid="{28C199EB-83D9-4510-A478-9FD6C3D0CFE4}"/>
    <cellStyle name="60% - Ênfase6 2 22" xfId="5980" xr:uid="{8581972A-A284-4065-A174-6AAC8E9187AA}"/>
    <cellStyle name="60% - Ênfase6 2 23" xfId="5981" xr:uid="{A7D1CEFF-1D19-4D49-8B44-F932ED7E70F3}"/>
    <cellStyle name="60% - Ênfase6 2 24" xfId="5982" xr:uid="{F82B7F54-6C34-4372-8BA4-06088DCFE1FA}"/>
    <cellStyle name="60% - Ênfase6 2 25" xfId="5983" xr:uid="{42F589F5-6AFD-47E2-8659-99AEC06E82B8}"/>
    <cellStyle name="60% - Ênfase6 2 26" xfId="5984" xr:uid="{328D7E04-21C3-4B04-AC83-836E6D878778}"/>
    <cellStyle name="60% - Ênfase6 2 27" xfId="5985" xr:uid="{CB16485C-3D92-4F6F-A9F7-3A7A4BDAD150}"/>
    <cellStyle name="60% - Ênfase6 2 28" xfId="5986" xr:uid="{B9B3E138-25B3-4CEA-8245-892847ECD410}"/>
    <cellStyle name="60% - Ênfase6 2 29" xfId="5987" xr:uid="{A665648D-DEC8-47D9-AECE-2159FF6EB5BE}"/>
    <cellStyle name="60% - Ênfase6 2 3" xfId="5988" xr:uid="{75A6B4FA-26FA-4BBE-B550-EB3182B593C9}"/>
    <cellStyle name="60% - Ênfase6 2 30" xfId="5989" xr:uid="{0441FA23-B34A-45ED-95C4-E1E9BE5AA606}"/>
    <cellStyle name="60% - Ênfase6 2 31" xfId="5990" xr:uid="{034CBB93-7B0E-4E09-AD73-BA37D3F85CE4}"/>
    <cellStyle name="60% - Ênfase6 2 32" xfId="5991" xr:uid="{96F6844D-661C-4F90-B5BF-825FBCD6E276}"/>
    <cellStyle name="60% - Ênfase6 2 33" xfId="5992" xr:uid="{2309FBAF-EAD5-41EF-9796-A7AEC47F4D0E}"/>
    <cellStyle name="60% - Ênfase6 2 34" xfId="5993" xr:uid="{9B8E9F52-E478-410E-95B0-8000163A26F9}"/>
    <cellStyle name="60% - Ênfase6 2 35" xfId="5994" xr:uid="{5F021D6B-C7DC-4B38-8F05-7B9BFA89B98F}"/>
    <cellStyle name="60% - Ênfase6 2 4" xfId="5995" xr:uid="{B4DB44A8-5262-4912-B02C-A6BB796D2558}"/>
    <cellStyle name="60% - Ênfase6 2 5" xfId="5996" xr:uid="{2AC8C164-1E01-4C0B-8E0F-72C9072069E4}"/>
    <cellStyle name="60% - Ênfase6 2 6" xfId="5997" xr:uid="{B29E7976-C245-4EB1-B261-F7B357A019CA}"/>
    <cellStyle name="60% - Ênfase6 2 7" xfId="5998" xr:uid="{09BC257C-7DBE-4C2C-8DE4-D8D02A4AAF76}"/>
    <cellStyle name="60% - Ênfase6 2 8" xfId="5999" xr:uid="{8728A755-09F9-428D-937F-CA7EF20938F7}"/>
    <cellStyle name="60% - Ênfase6 2 8 2" xfId="6000" xr:uid="{86B332DF-020E-4B79-B750-2D2C20C22A0F}"/>
    <cellStyle name="60% - Ênfase6 2 8 3" xfId="6001" xr:uid="{093AC4F3-CFFF-4C24-A254-4879030FECA2}"/>
    <cellStyle name="60% - Ênfase6 2 8 4" xfId="6002" xr:uid="{45DA6CBB-5D6C-4FE2-AD0C-21F5D4CC5388}"/>
    <cellStyle name="60% - Ênfase6 2 8 5" xfId="6003" xr:uid="{9A515198-3758-4761-A6EA-52EB3F51E0F9}"/>
    <cellStyle name="60% - Ênfase6 2 8 6" xfId="6004" xr:uid="{92EEBFA4-8B33-4245-8A9C-32133E6F5FDF}"/>
    <cellStyle name="60% - Ênfase6 2 8 7" xfId="6005" xr:uid="{922CBA5A-5C2D-4CFD-AFD1-F56A68DD2C2D}"/>
    <cellStyle name="60% - Ênfase6 2 9" xfId="6006" xr:uid="{7BEB9AB2-FBDB-43B1-A47F-05DCFF0BE134}"/>
    <cellStyle name="60% - Ênfase6 2 9 2" xfId="6007" xr:uid="{8F9B9231-460E-4CE3-A747-D9E1EDE4CDDC}"/>
    <cellStyle name="60% - Ênfase6 2 9 3" xfId="6008" xr:uid="{19227681-0328-49E3-BA2A-D801FE18F2E4}"/>
    <cellStyle name="60% - Ênfase6 2 9 4" xfId="6009" xr:uid="{48A05DE7-3140-493D-B3DD-23667DEB88E8}"/>
    <cellStyle name="60% - Ênfase6 2 9 5" xfId="6010" xr:uid="{0038E454-6838-4293-A4AA-18706074213E}"/>
    <cellStyle name="60% - Ênfase6 2 9 6" xfId="6011" xr:uid="{F06A3920-E27F-4402-9FE0-56522C4979E8}"/>
    <cellStyle name="60% - Ênfase6 2 9 7" xfId="6012" xr:uid="{F987A270-3A2E-40C7-9929-AE5AC41AAC9B}"/>
    <cellStyle name="60% - Ênfase6 20" xfId="6013" xr:uid="{A12F8302-0FDC-45E8-8323-91C7634B32A0}"/>
    <cellStyle name="60% - Ênfase6 20 2" xfId="6014" xr:uid="{FF373C72-3423-431A-9ED9-3255ED8408A7}"/>
    <cellStyle name="60% - Ênfase6 20 3" xfId="6015" xr:uid="{36DA1413-36DE-475A-81EB-BF911D7DCCA8}"/>
    <cellStyle name="60% - Ênfase6 21" xfId="6016" xr:uid="{63889D9F-F0A2-4A42-934E-7F414F0E44B3}"/>
    <cellStyle name="60% - Ênfase6 22" xfId="6017" xr:uid="{481E263F-53A7-4E2A-AAC9-7F4482450733}"/>
    <cellStyle name="60% - Ênfase6 23" xfId="6018" xr:uid="{CA7F4A02-2A51-4BF7-AC30-9FE71BB0B445}"/>
    <cellStyle name="60% - Ênfase6 24" xfId="6019" xr:uid="{65C14568-6D85-4C0E-A0D0-90CB45A827D3}"/>
    <cellStyle name="60% - Ênfase6 24 2" xfId="40988" xr:uid="{429F4D4B-DF59-4222-896F-CD6CB5CF9A24}"/>
    <cellStyle name="60% - Ênfase6 25" xfId="6020" xr:uid="{7C4B11B5-2C25-4908-93E3-EB13EA8BA688}"/>
    <cellStyle name="60% - Ênfase6 25 2" xfId="41023" xr:uid="{3FE4D026-9924-46A6-A3A0-E6E5819C2545}"/>
    <cellStyle name="60% - Ênfase6 26" xfId="6021" xr:uid="{BACC2E08-0257-465E-BFB4-8C4AF1E09ED7}"/>
    <cellStyle name="60% - Ênfase6 26 10" xfId="6022" xr:uid="{1D191AE6-D691-46F7-87EE-F8B5A1869530}"/>
    <cellStyle name="60% - Ênfase6 26 11" xfId="6023" xr:uid="{09F600D5-F904-468F-A4E3-885647E3D988}"/>
    <cellStyle name="60% - Ênfase6 26 12" xfId="6024" xr:uid="{F871C0C1-24D8-4D60-9353-2BD2AAE30651}"/>
    <cellStyle name="60% - Ênfase6 26 13" xfId="6025" xr:uid="{E33E10BA-85A4-4DAE-826A-98299AB9B267}"/>
    <cellStyle name="60% - Ênfase6 26 14" xfId="6026" xr:uid="{08ECED3A-943C-4677-A6A3-4EDF85C9C08B}"/>
    <cellStyle name="60% - Ênfase6 26 15" xfId="6027" xr:uid="{3942777F-3DC7-43CE-B4A0-6DAE5B787663}"/>
    <cellStyle name="60% - Ênfase6 26 16" xfId="6028" xr:uid="{D92972DE-37FA-466E-9BEE-9F529C35BC23}"/>
    <cellStyle name="60% - Ênfase6 26 2" xfId="6029" xr:uid="{E5DE2649-8E87-4955-AD26-3F543B647A38}"/>
    <cellStyle name="60% - Ênfase6 26 3" xfId="6030" xr:uid="{40A52377-3798-4B8A-BB39-C830E2350F22}"/>
    <cellStyle name="60% - Ênfase6 26 4" xfId="6031" xr:uid="{A9AB6612-7495-4682-BBCC-69A7BF013069}"/>
    <cellStyle name="60% - Ênfase6 26 5" xfId="6032" xr:uid="{425C2EF6-3650-4E48-AC2B-A226E18A7B43}"/>
    <cellStyle name="60% - Ênfase6 26 6" xfId="6033" xr:uid="{E88E42E3-9A78-430A-9FA3-95188115257D}"/>
    <cellStyle name="60% - Ênfase6 26 7" xfId="6034" xr:uid="{E9694D4D-46A2-4302-85A8-4264415B1641}"/>
    <cellStyle name="60% - Ênfase6 26 8" xfId="6035" xr:uid="{B589925B-6F64-4F24-ACBC-C256FC313F20}"/>
    <cellStyle name="60% - Ênfase6 26 9" xfId="6036" xr:uid="{B72B7169-2668-4CFF-A404-6C55E876D9A1}"/>
    <cellStyle name="60% - Ênfase6 27" xfId="6037" xr:uid="{34CE11F9-F4E0-43D9-8995-B8F01DA4D9E2}"/>
    <cellStyle name="60% - Ênfase6 27 10" xfId="6038" xr:uid="{8C3841DC-5A23-4EC6-A672-47E13929F3C2}"/>
    <cellStyle name="60% - Ênfase6 27 11" xfId="6039" xr:uid="{D98FBE11-399C-46C4-96B7-773C09BA1C4A}"/>
    <cellStyle name="60% - Ênfase6 27 12" xfId="6040" xr:uid="{4E73CA33-5BE3-414C-A20E-9E5AD0E28F91}"/>
    <cellStyle name="60% - Ênfase6 27 13" xfId="6041" xr:uid="{0B239DA3-227D-4EC9-BB66-D39439ED41DD}"/>
    <cellStyle name="60% - Ênfase6 27 14" xfId="6042" xr:uid="{EB926E00-4A20-4A02-9596-A32B7EFD7C22}"/>
    <cellStyle name="60% - Ênfase6 27 15" xfId="6043" xr:uid="{E76D2B9E-B5D4-4F70-9313-F809F1799579}"/>
    <cellStyle name="60% - Ênfase6 27 16" xfId="6044" xr:uid="{ACD95A9C-BE72-4C00-A205-8EB806CE6BD3}"/>
    <cellStyle name="60% - Ênfase6 27 2" xfId="6045" xr:uid="{A1C9D0B3-FF2A-4FA0-AC7F-8EA4EF260043}"/>
    <cellStyle name="60% - Ênfase6 27 3" xfId="6046" xr:uid="{43AB9CDB-3844-4013-9DDD-973C72F23C9C}"/>
    <cellStyle name="60% - Ênfase6 27 4" xfId="6047" xr:uid="{EBED2499-A4C3-48B7-A76C-05153E3FA5E5}"/>
    <cellStyle name="60% - Ênfase6 27 5" xfId="6048" xr:uid="{48F81BA9-510A-481B-A9C6-4603F15870F2}"/>
    <cellStyle name="60% - Ênfase6 27 6" xfId="6049" xr:uid="{D20C1EDA-98CA-49AA-A12C-B0F73AB65442}"/>
    <cellStyle name="60% - Ênfase6 27 7" xfId="6050" xr:uid="{9F59875F-BFCF-4266-BAB9-CC4E7FD1E147}"/>
    <cellStyle name="60% - Ênfase6 27 8" xfId="6051" xr:uid="{242D1C62-FB40-4EA9-8593-85C16AE5BAC1}"/>
    <cellStyle name="60% - Ênfase6 27 9" xfId="6052" xr:uid="{5A1D9280-0C44-4BD8-A1ED-AB2A56FB73AA}"/>
    <cellStyle name="60% - Ênfase6 28" xfId="6053" xr:uid="{D1A7EB38-CCAD-41A2-BA28-F1E5AC73D5EE}"/>
    <cellStyle name="60% - Ênfase6 28 10" xfId="6054" xr:uid="{0ADE4C2A-8C45-4D37-9810-B5CD0F587ADE}"/>
    <cellStyle name="60% - Ênfase6 28 11" xfId="6055" xr:uid="{B89761CD-B90A-4CA4-B6DA-693B1F5A3206}"/>
    <cellStyle name="60% - Ênfase6 28 12" xfId="6056" xr:uid="{9A58993D-E335-42C9-8B46-1E4F34944CB4}"/>
    <cellStyle name="60% - Ênfase6 28 13" xfId="6057" xr:uid="{AFC2A9CA-C723-4AC0-B8D7-92AC0FB2B968}"/>
    <cellStyle name="60% - Ênfase6 28 14" xfId="6058" xr:uid="{E1E9748E-B162-48C3-AD75-924B0B4AE9CE}"/>
    <cellStyle name="60% - Ênfase6 28 15" xfId="6059" xr:uid="{65EC47B2-388A-4266-8B99-E16DCC8BF6C4}"/>
    <cellStyle name="60% - Ênfase6 28 16" xfId="6060" xr:uid="{98BB039B-2119-49B8-8891-16D16F9347D5}"/>
    <cellStyle name="60% - Ênfase6 28 2" xfId="6061" xr:uid="{72CCFF76-D407-409F-A09E-1A6FFDE6D276}"/>
    <cellStyle name="60% - Ênfase6 28 3" xfId="6062" xr:uid="{801FC7DD-0489-41C7-9332-4DDD231C78E9}"/>
    <cellStyle name="60% - Ênfase6 28 4" xfId="6063" xr:uid="{EE409601-F4CB-4BA9-A19C-1226A7F49475}"/>
    <cellStyle name="60% - Ênfase6 28 5" xfId="6064" xr:uid="{81BE7D4E-022B-4E8E-B153-1A007CE6617C}"/>
    <cellStyle name="60% - Ênfase6 28 6" xfId="6065" xr:uid="{9264605C-4CF5-463B-A55C-CFD56ECE6479}"/>
    <cellStyle name="60% - Ênfase6 28 7" xfId="6066" xr:uid="{1D1B01B1-3EB1-4D97-BCB3-ED682E3FE9FE}"/>
    <cellStyle name="60% - Ênfase6 28 8" xfId="6067" xr:uid="{070CD0C5-790B-478A-B5D4-766087B2B579}"/>
    <cellStyle name="60% - Ênfase6 28 9" xfId="6068" xr:uid="{87A2310D-1987-4892-AA3F-E2F274E5BD37}"/>
    <cellStyle name="60% - Ênfase6 29" xfId="6069" xr:uid="{F82319D0-1A42-4BF1-B317-3FFC1E2574B8}"/>
    <cellStyle name="60% - Ênfase6 29 10" xfId="6070" xr:uid="{14EAA510-A124-4982-9B97-58F81A81DBC7}"/>
    <cellStyle name="60% - Ênfase6 29 11" xfId="6071" xr:uid="{52F0D4C6-7DB4-45A2-A8EC-6AB26D76E936}"/>
    <cellStyle name="60% - Ênfase6 29 12" xfId="6072" xr:uid="{591E7337-2FED-456C-B571-92068516E20C}"/>
    <cellStyle name="60% - Ênfase6 29 13" xfId="6073" xr:uid="{317AC48E-F756-4F2E-A465-0EE2376C0070}"/>
    <cellStyle name="60% - Ênfase6 29 14" xfId="6074" xr:uid="{3BFEA397-E1A7-4322-9B0E-A8D1129546FE}"/>
    <cellStyle name="60% - Ênfase6 29 15" xfId="6075" xr:uid="{1D513621-4634-4448-8570-C8CC0576767D}"/>
    <cellStyle name="60% - Ênfase6 29 16" xfId="6076" xr:uid="{1E6DD170-6605-4259-9A25-C9C000F5FD61}"/>
    <cellStyle name="60% - Ênfase6 29 2" xfId="6077" xr:uid="{0E41E604-43E2-4E40-A974-1BDAF6EACBF9}"/>
    <cellStyle name="60% - Ênfase6 29 3" xfId="6078" xr:uid="{E1FBD879-0A8C-4B19-BB44-2C11492E019C}"/>
    <cellStyle name="60% - Ênfase6 29 4" xfId="6079" xr:uid="{6FF55A9A-566B-40C6-B675-EFF60C083AE0}"/>
    <cellStyle name="60% - Ênfase6 29 5" xfId="6080" xr:uid="{BBF2B06E-2F33-4BFC-B5C3-BCB3414EB6F4}"/>
    <cellStyle name="60% - Ênfase6 29 6" xfId="6081" xr:uid="{3E90A0CB-DFB2-47BC-9139-5677D00D8F5D}"/>
    <cellStyle name="60% - Ênfase6 29 7" xfId="6082" xr:uid="{0C011343-BABF-44FD-A528-D6B19E597506}"/>
    <cellStyle name="60% - Ênfase6 29 8" xfId="6083" xr:uid="{80D9C1E4-9BA7-44EA-8A74-347AC1B3C495}"/>
    <cellStyle name="60% - Ênfase6 29 9" xfId="6084" xr:uid="{24CA231B-9F5C-48F4-BFD3-6106E2049BD6}"/>
    <cellStyle name="60% - Ênfase6 3" xfId="6085" xr:uid="{0EA843B6-8263-4111-827A-27654C36A9B2}"/>
    <cellStyle name="60% - Ênfase6 3 10" xfId="6086" xr:uid="{63DAFB72-01F5-4856-8F4C-255B530AC062}"/>
    <cellStyle name="60% - Ênfase6 3 11" xfId="6087" xr:uid="{ABDE29D8-91B1-4E76-A13C-6CA821BF2C49}"/>
    <cellStyle name="60% - Ênfase6 3 2" xfId="6088" xr:uid="{99443AB8-F351-4285-A1BF-0B51EE3C674A}"/>
    <cellStyle name="60% - Ênfase6 3 3" xfId="6089" xr:uid="{2EDF51C5-08A7-4578-96F6-AE46C768A61D}"/>
    <cellStyle name="60% - Ênfase6 3 4" xfId="6090" xr:uid="{23D55F95-8878-45EA-A5C7-7033666C23E8}"/>
    <cellStyle name="60% - Ênfase6 3 5" xfId="6091" xr:uid="{A9AE79CA-7A53-4BA1-AB6C-01449B125644}"/>
    <cellStyle name="60% - Ênfase6 3 6" xfId="6092" xr:uid="{FA2EFF65-EADD-485B-A2C6-3984459A56EF}"/>
    <cellStyle name="60% - Ênfase6 3 7" xfId="6093" xr:uid="{7DEF61E4-ADC5-4A6A-852E-1F3446B96B7C}"/>
    <cellStyle name="60% - Ênfase6 3 8" xfId="6094" xr:uid="{1A398710-3DC5-4E48-A632-7FA4E87EA8B6}"/>
    <cellStyle name="60% - Ênfase6 3 9" xfId="6095" xr:uid="{D648E1F4-E459-4772-B6AC-259423D39DE9}"/>
    <cellStyle name="60% - Ênfase6 30" xfId="6096" xr:uid="{7A3DADBD-1D1A-43EE-9CDC-51F45209E6EF}"/>
    <cellStyle name="60% - Ênfase6 31" xfId="6097" xr:uid="{C5331214-77CA-418F-B24E-FA192D5C74E2}"/>
    <cellStyle name="60% - Ênfase6 32" xfId="6098" xr:uid="{44590F9A-E8E0-47C3-9FD6-98A485F13DEF}"/>
    <cellStyle name="60% - Ênfase6 33" xfId="6099" xr:uid="{F7246671-1A21-4E15-86EE-2193A087B7D3}"/>
    <cellStyle name="60% - Ênfase6 34" xfId="6100" xr:uid="{2ABC937E-9BEC-4BF0-B1BF-AC2679DA46D0}"/>
    <cellStyle name="60% - Ênfase6 35" xfId="6101" xr:uid="{1AD4E79A-07D5-47D9-8DFB-98871E0819A7}"/>
    <cellStyle name="60% - Ênfase6 36" xfId="6102" xr:uid="{ED56842E-8A2D-4B5A-9814-884AB442A81D}"/>
    <cellStyle name="60% - Ênfase6 37" xfId="6103" xr:uid="{F007886D-EB8C-4B17-A041-58B42A8AA965}"/>
    <cellStyle name="60% - Ênfase6 38" xfId="6104" xr:uid="{5265CCA2-4F17-4B4F-BC5E-64B5349897E9}"/>
    <cellStyle name="60% - Ênfase6 39" xfId="6105" xr:uid="{587A0318-6319-4F04-94F8-2308DAD8AECA}"/>
    <cellStyle name="60% - Ênfase6 4" xfId="6106" xr:uid="{3133FB10-87B2-4D05-A397-BCC906CE1A04}"/>
    <cellStyle name="60% - Ênfase6 4 10" xfId="6107" xr:uid="{B8A83398-850E-4278-A10C-6FC1991950DA}"/>
    <cellStyle name="60% - Ênfase6 4 11" xfId="6108" xr:uid="{28015B4D-292D-43EC-8BFA-7FD5FE8852A8}"/>
    <cellStyle name="60% - Ênfase6 4 2" xfId="6109" xr:uid="{B832C426-852E-42A2-A7E2-FE2B6595A816}"/>
    <cellStyle name="60% - Ênfase6 4 3" xfId="6110" xr:uid="{9116EFDA-FEAC-425F-BB7C-12D9E976446A}"/>
    <cellStyle name="60% - Ênfase6 4 4" xfId="6111" xr:uid="{11BCE780-913F-46BF-847D-BF7E3DEE850C}"/>
    <cellStyle name="60% - Ênfase6 4 5" xfId="6112" xr:uid="{7C60AAB1-BF49-4B62-AF96-80DE3298840E}"/>
    <cellStyle name="60% - Ênfase6 4 6" xfId="6113" xr:uid="{4329C231-7AC9-47A9-A9AC-BB59670430F6}"/>
    <cellStyle name="60% - Ênfase6 4 7" xfId="6114" xr:uid="{54A966A4-0489-4765-A4EC-54F6E78D6290}"/>
    <cellStyle name="60% - Ênfase6 4 8" xfId="6115" xr:uid="{D4258746-5333-47B7-82C0-55A588FF22D3}"/>
    <cellStyle name="60% - Ênfase6 4 9" xfId="6116" xr:uid="{2F49A8CE-7570-4750-B8B5-515349A0D51F}"/>
    <cellStyle name="60% - Ênfase6 40" xfId="6117" xr:uid="{6C8811BC-AE00-4E3F-97CE-318A6A0C4B57}"/>
    <cellStyle name="60% - Ênfase6 41" xfId="6118" xr:uid="{06099835-9D19-4200-914D-2632AEB115F7}"/>
    <cellStyle name="60% - Ênfase6 42" xfId="6119" xr:uid="{21335AD0-A9C4-49D8-88CB-E726F4E4F4F6}"/>
    <cellStyle name="60% - Ênfase6 43" xfId="6120" xr:uid="{E5665853-C614-42B0-AFA2-3267641BFC79}"/>
    <cellStyle name="60% - Ênfase6 44" xfId="6121" xr:uid="{1765FE80-5B62-4A53-A76C-715F19033D56}"/>
    <cellStyle name="60% - Ênfase6 45" xfId="6122" xr:uid="{D75123D9-A427-4D54-99FB-E88C6B44AA8D}"/>
    <cellStyle name="60% - Ênfase6 46" xfId="6123" xr:uid="{63F93184-9925-47C9-AEC5-976F1F19E857}"/>
    <cellStyle name="60% - Ênfase6 47" xfId="6124" xr:uid="{B438A069-8D49-4B30-AAC5-115A2E5C8E37}"/>
    <cellStyle name="60% - Ênfase6 48" xfId="6125" xr:uid="{344BE0DC-17D1-43C7-89E3-E6A5FEB01E36}"/>
    <cellStyle name="60% - Ênfase6 49" xfId="6126" xr:uid="{07C19A76-5576-4693-BEAF-C95A2B8898CC}"/>
    <cellStyle name="60% - Ênfase6 5" xfId="6127" xr:uid="{D4E41CC3-E580-49C7-9486-DD3E12713CC9}"/>
    <cellStyle name="60% - Ênfase6 5 2" xfId="6128" xr:uid="{A5CB388E-A511-4167-A34E-5AB8930A58EC}"/>
    <cellStyle name="60% - Ênfase6 5 3" xfId="6129" xr:uid="{B99D6D4E-C191-477F-A30D-BC27B408A2FD}"/>
    <cellStyle name="60% - Ênfase6 5 4" xfId="6130" xr:uid="{6C25033B-FE20-4E12-AA99-9370B3A92E9E}"/>
    <cellStyle name="60% - Ênfase6 50" xfId="6131" xr:uid="{2FF30518-55FB-4C84-BDA7-78273920EAE0}"/>
    <cellStyle name="60% - Ênfase6 51" xfId="6132" xr:uid="{7B35AD59-5FC1-4884-9669-E37A8FE845F3}"/>
    <cellStyle name="60% - Ênfase6 52" xfId="6133" xr:uid="{33B029A3-6EDE-43DD-8D60-637F9F3BD7A5}"/>
    <cellStyle name="60% - Ênfase6 53" xfId="6134" xr:uid="{935CFB24-5AA4-495C-93C1-7A23397ED6CA}"/>
    <cellStyle name="60% - Ênfase6 54" xfId="6135" xr:uid="{05950866-2988-4472-BDD1-29CFAEFB7B66}"/>
    <cellStyle name="60% - Ênfase6 55" xfId="6136" xr:uid="{9276990D-9949-41D5-912E-6000A49813EB}"/>
    <cellStyle name="60% - Ênfase6 56" xfId="6137" xr:uid="{6772B066-3B92-4228-935C-5BF98C7F4533}"/>
    <cellStyle name="60% - Ênfase6 57" xfId="6138" xr:uid="{9EE18337-A522-4C54-A6BB-FE57488D7F75}"/>
    <cellStyle name="60% - Ênfase6 58" xfId="6139" xr:uid="{8DAEC54B-5B68-4F4C-AAA9-35C1EF773852}"/>
    <cellStyle name="60% - Ênfase6 59" xfId="6140" xr:uid="{3A0A5E96-DF67-45CA-BAC5-A00B300695E9}"/>
    <cellStyle name="60% - Ênfase6 6" xfId="6141" xr:uid="{E6681FCC-862B-442C-BC86-B01BB1A15634}"/>
    <cellStyle name="60% - Ênfase6 6 2" xfId="6142" xr:uid="{B5AD919D-2D4A-474E-9686-B3EF8083D851}"/>
    <cellStyle name="60% - Ênfase6 6 3" xfId="6143" xr:uid="{8F794EDE-D020-4779-A7BE-14548363FF6C}"/>
    <cellStyle name="60% - Ênfase6 6 4" xfId="6144" xr:uid="{E9E95F1A-39CC-4D40-A1FF-878CBC8E62EA}"/>
    <cellStyle name="60% - Ênfase6 60" xfId="6145" xr:uid="{247C916B-B9B6-4C9A-B6CA-D779178D0FF4}"/>
    <cellStyle name="60% - Ênfase6 61" xfId="6146" xr:uid="{BB963846-8A7A-4F53-B426-72686D433AB6}"/>
    <cellStyle name="60% - Ênfase6 62" xfId="6147" xr:uid="{7EF2FC68-C7BD-4A4F-9FA1-BE95C75A6A45}"/>
    <cellStyle name="60% - Ênfase6 63" xfId="6148" xr:uid="{5531C152-D8F6-4896-9C29-5207109A0B24}"/>
    <cellStyle name="60% - Ênfase6 64" xfId="6149" xr:uid="{D8603169-7C02-4187-96A7-9CFAC274C1EC}"/>
    <cellStyle name="60% - Ênfase6 65" xfId="6150" xr:uid="{D6AC8A15-058D-46CE-83A7-1A38D394513D}"/>
    <cellStyle name="60% - Ênfase6 66" xfId="6151" xr:uid="{7038E207-6F5E-4CDD-845F-9040E3C9E8C2}"/>
    <cellStyle name="60% - Ênfase6 67" xfId="6152" xr:uid="{1DA7D2C2-6077-4DF4-8FD0-EC89DBE21CC5}"/>
    <cellStyle name="60% - Ênfase6 68" xfId="6153" xr:uid="{71522D33-732F-43D8-BCE4-7523C6D41EB3}"/>
    <cellStyle name="60% - Ênfase6 69" xfId="6154" xr:uid="{E5549FE4-1EC3-44BD-ADF4-BCD7A6F82E40}"/>
    <cellStyle name="60% - Ênfase6 7" xfId="6155" xr:uid="{ABF0F13B-CB1A-4C3D-A401-BFE991EDBD7D}"/>
    <cellStyle name="60% - Ênfase6 7 2" xfId="6156" xr:uid="{00C9C0E0-C23A-4167-B101-4C5D2CDB20EA}"/>
    <cellStyle name="60% - Ênfase6 7 3" xfId="6157" xr:uid="{C45638A6-1E7D-40A0-8E87-CD8E218365A2}"/>
    <cellStyle name="60% - Ênfase6 7 4" xfId="6158" xr:uid="{6C291DF4-B89B-4969-9274-0CF0A25DE489}"/>
    <cellStyle name="60% - Ênfase6 70" xfId="6159" xr:uid="{FB9AD432-A58C-4413-AF29-C9D49634E35C}"/>
    <cellStyle name="60% - Ênfase6 71" xfId="6160" xr:uid="{45F701F2-AC42-410C-918D-14B9BFB8A096}"/>
    <cellStyle name="60% - Ênfase6 72" xfId="6161" xr:uid="{9074BA61-D9EA-46CC-AB90-C50590B48EDF}"/>
    <cellStyle name="60% - Ênfase6 73" xfId="6162" xr:uid="{F0EBBB7B-5909-452F-9345-02C86ABFC010}"/>
    <cellStyle name="60% - Ênfase6 74" xfId="6163" xr:uid="{F50973D1-6BAD-4BE9-AD67-A0A71A0DFE61}"/>
    <cellStyle name="60% - Ênfase6 75" xfId="6164" xr:uid="{9DE69585-C3A8-4D00-885A-66D5EBB04379}"/>
    <cellStyle name="60% - Ênfase6 76" xfId="6165" xr:uid="{46E5507B-4DAC-4D4F-9B61-821E808CCC32}"/>
    <cellStyle name="60% - Ênfase6 77" xfId="6166" xr:uid="{6EEDE36F-F871-4426-86A5-181350465914}"/>
    <cellStyle name="60% - Ênfase6 78" xfId="6167" xr:uid="{FD5AA52D-D28F-476A-9F62-50A2933D701F}"/>
    <cellStyle name="60% - Ênfase6 79" xfId="6168" xr:uid="{700A5957-4B23-464D-9983-4216953BF44C}"/>
    <cellStyle name="60% - Ênfase6 8" xfId="6169" xr:uid="{8C0E62ED-0057-4747-8172-B845A3280892}"/>
    <cellStyle name="60% - Ênfase6 8 2" xfId="6170" xr:uid="{3DA0E0D9-B794-459F-BB57-18DE4CAC68B4}"/>
    <cellStyle name="60% - Ênfase6 8 3" xfId="6171" xr:uid="{B7E2E439-7AB8-4EFC-BC1E-9C1A1AA9342D}"/>
    <cellStyle name="60% - Ênfase6 8 4" xfId="6172" xr:uid="{A48A9171-8FE8-49F8-AA7D-C8C9CE95DF9B}"/>
    <cellStyle name="60% - Ênfase6 80" xfId="6173" xr:uid="{CAEBE7FB-37F9-4D08-B944-4F856C7A09DB}"/>
    <cellStyle name="60% - Ênfase6 81" xfId="6174" xr:uid="{DD42B14E-FB5E-4F74-8797-27CB86D8F6A6}"/>
    <cellStyle name="60% - Ênfase6 82" xfId="6175" xr:uid="{D10EB440-79BC-4F7A-9947-66F3131E8883}"/>
    <cellStyle name="60% - Ênfase6 83" xfId="6176" xr:uid="{65D0E05C-C710-44A1-934B-41AE61536110}"/>
    <cellStyle name="60% - Ênfase6 84" xfId="6177" xr:uid="{FAB2337C-2BE7-4D1C-AF54-41373449BB39}"/>
    <cellStyle name="60% - Ênfase6 85" xfId="6178" xr:uid="{9ECCABF6-EB0B-4629-A67E-6C342F23903B}"/>
    <cellStyle name="60% - Ênfase6 86" xfId="6179" xr:uid="{E652AD08-5EC8-4D02-858F-4AB4347DC3DC}"/>
    <cellStyle name="60% - Ênfase6 87" xfId="6180" xr:uid="{CEB79DF7-FD4E-4E2A-8346-FFB624C861A6}"/>
    <cellStyle name="60% - Ênfase6 88" xfId="6181" xr:uid="{BEFB77BA-79B4-4271-B840-E86F0DC4F94A}"/>
    <cellStyle name="60% - Ênfase6 89" xfId="6182" xr:uid="{5CC23974-E817-4576-9CCB-8FD30EA8907F}"/>
    <cellStyle name="60% - Ênfase6 9" xfId="6183" xr:uid="{F7138199-9F6C-4B6C-ADD7-79F1C1FD98BF}"/>
    <cellStyle name="60% - Ênfase6 90" xfId="6184" xr:uid="{64F7943A-E29D-4486-97D9-AEF4FEE1BD95}"/>
    <cellStyle name="60% - Ênfase6 91" xfId="6185" xr:uid="{D99B85A1-C852-4322-B2CD-3577113A079E}"/>
    <cellStyle name="60% - Ênfase6 92" xfId="6186" xr:uid="{D11928E9-7084-4AA1-9B7A-64173B5F7FF9}"/>
    <cellStyle name="60% - Ênfase6 93" xfId="6187" xr:uid="{DB2C115D-516A-409B-A4D5-880BC2C42DA0}"/>
    <cellStyle name="60% - Ênfase6 94" xfId="6188" xr:uid="{44656793-F644-4249-845F-455EFFC0B008}"/>
    <cellStyle name="60% - Ênfase6 95" xfId="6189" xr:uid="{4F4D74C4-8252-43A5-BA81-D5860EF6D255}"/>
    <cellStyle name="60% - Ênfase6 96" xfId="6190" xr:uid="{E0A74E85-244E-43F0-B21B-DAC199EC380B}"/>
    <cellStyle name="60% - Ênfase6 97" xfId="6191" xr:uid="{42CD9CE8-F759-49E7-8B9B-5DC93E2149D4}"/>
    <cellStyle name="60% - Ênfase6 98" xfId="6192" xr:uid="{658FFF6E-E40F-4BE7-83DD-3C6950C09D32}"/>
    <cellStyle name="60% - Ênfase6 99" xfId="6193" xr:uid="{C076DE34-918E-451A-9FA7-FE4AF641E271}"/>
    <cellStyle name="Accent1" xfId="41134" xr:uid="{F4F5BF9D-3EF6-43F0-91DC-BAD24DEC0B80}"/>
    <cellStyle name="Accent2" xfId="41135" xr:uid="{C1809AC6-39F5-4114-B79B-2012D7D64A60}"/>
    <cellStyle name="Accent3" xfId="41136" xr:uid="{28106721-7D7D-4472-A17A-6D2636A8ED72}"/>
    <cellStyle name="Accent4" xfId="41137" xr:uid="{3C65A364-D1EB-40FC-BBA1-C56E0180978D}"/>
    <cellStyle name="Accent5" xfId="41138" xr:uid="{8A2DB6AE-E2FA-45D6-BBDF-4053FBAAAFFD}"/>
    <cellStyle name="Accent6" xfId="41139" xr:uid="{6236CC16-1919-4D2D-869F-B6FF7874CCA3}"/>
    <cellStyle name="Bom" xfId="9" builtinId="26" customBuiltin="1"/>
    <cellStyle name="Bom 10" xfId="6194" xr:uid="{44B39224-9C19-4580-981B-4D7AEFD0BA94}"/>
    <cellStyle name="Bom 10 2" xfId="40574" xr:uid="{EAED2F2D-DAC7-4AF6-A203-11B5027DF42A}"/>
    <cellStyle name="Bom 100" xfId="6195" xr:uid="{CA6B98E9-59A1-47D3-9B8F-2DDC249FB2BD}"/>
    <cellStyle name="Bom 101" xfId="6196" xr:uid="{72C809F7-4A53-4A51-8912-02B5D7579AE5}"/>
    <cellStyle name="Bom 102" xfId="6197" xr:uid="{22B815E4-FB14-4B24-B16B-B941D1BCCC98}"/>
    <cellStyle name="Bom 103" xfId="6198" xr:uid="{674DD881-02E8-4A13-9257-8232B2A31736}"/>
    <cellStyle name="Bom 104" xfId="6199" xr:uid="{DA2D5A17-4DA7-4582-8CE7-E8C1AA38D273}"/>
    <cellStyle name="Bom 105" xfId="6200" xr:uid="{8870F2FA-B1CF-43C1-8068-26B26AE245DD}"/>
    <cellStyle name="Bom 106" xfId="6201" xr:uid="{DBE8300B-B90D-4162-A2F9-DE72C54E8B67}"/>
    <cellStyle name="Bom 107" xfId="6202" xr:uid="{688E6839-B3B8-4396-98E1-ED4A0BC708A7}"/>
    <cellStyle name="Bom 108" xfId="6203" xr:uid="{7B2D9DA9-D8DE-4119-9FB2-721FC32D6F59}"/>
    <cellStyle name="Bom 109" xfId="6204" xr:uid="{0886BC76-623F-4E70-87FA-78055DD5D535}"/>
    <cellStyle name="Bom 11" xfId="6205" xr:uid="{CF8ED9D4-F780-4FC3-942A-9F7C75524A19}"/>
    <cellStyle name="Bom 11 2" xfId="40575" xr:uid="{B4F971F4-CEE4-474B-A44D-FB04FE27BF30}"/>
    <cellStyle name="Bom 110" xfId="6206" xr:uid="{705AA21E-5FB7-4109-911C-C844EEBB17CE}"/>
    <cellStyle name="Bom 111" xfId="6207" xr:uid="{EDE9B7AE-4538-4131-948F-70F758A316C0}"/>
    <cellStyle name="Bom 112" xfId="6208" xr:uid="{D9231172-98B0-43B1-A87B-511C88B5CF5A}"/>
    <cellStyle name="Bom 113" xfId="6209" xr:uid="{EDC50C26-01AA-463E-B74F-E5FD79A14CAE}"/>
    <cellStyle name="Bom 114" xfId="6210" xr:uid="{ABE3A3E8-BC3A-4FCF-8455-2BF0BF9421DB}"/>
    <cellStyle name="Bom 115" xfId="6211" xr:uid="{2B1A2000-A420-4640-8E2F-BB0A270852DF}"/>
    <cellStyle name="Bom 116" xfId="6212" xr:uid="{566B857F-7C60-4198-AA9E-1240975C1345}"/>
    <cellStyle name="Bom 117" xfId="6213" xr:uid="{AA9018C4-DDB6-48D0-BF3A-A1687844D002}"/>
    <cellStyle name="Bom 118" xfId="6214" xr:uid="{05248731-3AB1-485C-B4E5-FEB308D553CE}"/>
    <cellStyle name="Bom 119" xfId="6215" xr:uid="{A805ACB9-BA11-4DAA-94EB-DB7B581BD3E7}"/>
    <cellStyle name="Bom 12" xfId="6216" xr:uid="{63082FB4-E732-4DDF-B460-020E391637AD}"/>
    <cellStyle name="Bom 12 2" xfId="40576" xr:uid="{0ED679B4-CC6C-42DB-85F2-BB5CF379D099}"/>
    <cellStyle name="Bom 120" xfId="6217" xr:uid="{A5B7444B-3D1C-46BE-A880-F3E480447D99}"/>
    <cellStyle name="Bom 121" xfId="6218" xr:uid="{1DEDA94E-61C1-4A99-B216-1A6BBA221B28}"/>
    <cellStyle name="Bom 122" xfId="6219" xr:uid="{E900E46D-0D1B-4D99-887C-B37B93632D20}"/>
    <cellStyle name="Bom 123" xfId="6220" xr:uid="{5B7A5144-E55E-43C9-A02C-16B1D93F2B0B}"/>
    <cellStyle name="Bom 124" xfId="6221" xr:uid="{F3C1EBC1-FC29-4EBC-90EC-DB0B945431D3}"/>
    <cellStyle name="Bom 125" xfId="6222" xr:uid="{548FF87C-0CB0-47B7-8F1E-29629EF62D05}"/>
    <cellStyle name="Bom 126" xfId="6223" xr:uid="{9D7461AB-0CAE-4518-A714-EEFBDDBFB200}"/>
    <cellStyle name="Bom 127" xfId="6224" xr:uid="{2B1D180C-6881-489C-A9B6-7CF7FE008F1B}"/>
    <cellStyle name="Bom 128" xfId="6225" xr:uid="{6AB04E24-1B88-4F64-8694-2411CE79A446}"/>
    <cellStyle name="Bom 129" xfId="6226" xr:uid="{F3BD898B-7459-42C2-A9C6-5A21B323C9E3}"/>
    <cellStyle name="Bom 13" xfId="6227" xr:uid="{AC495D6C-5EF7-467B-A7CC-462EC726C961}"/>
    <cellStyle name="Bom 13 2" xfId="40577" xr:uid="{A73444E1-7DDB-4E17-AD19-06325465C6A2}"/>
    <cellStyle name="Bom 130" xfId="6228" xr:uid="{DB5A2F24-A2A1-451F-9CC6-CE184EECEA26}"/>
    <cellStyle name="Bom 131" xfId="6229" xr:uid="{E69BC6D2-22BA-4EFA-A588-D4424369843E}"/>
    <cellStyle name="Bom 132" xfId="6230" xr:uid="{1468AD5C-A2B5-4FDE-83D2-5AF9ACFB128A}"/>
    <cellStyle name="Bom 133" xfId="6231" xr:uid="{B97D0EB3-8460-4195-A462-AD85D18F54AF}"/>
    <cellStyle name="Bom 134" xfId="6232" xr:uid="{78C192BC-6A55-4008-82DD-3133E205FC9C}"/>
    <cellStyle name="Bom 135" xfId="6233" xr:uid="{567C7DA2-FF4C-4D40-A932-893D08DCB596}"/>
    <cellStyle name="Bom 136" xfId="6234" xr:uid="{362CEC36-F05C-4A54-81D6-1E3405A3BB0D}"/>
    <cellStyle name="Bom 137" xfId="6235" xr:uid="{4477FD42-2B75-42F3-B35D-86E1AADC936B}"/>
    <cellStyle name="Bom 138" xfId="6236" xr:uid="{E193CC3A-8EAC-4DF8-AA8C-E1CE50423E9F}"/>
    <cellStyle name="Bom 139" xfId="6237" xr:uid="{04DF0564-ECCE-49DA-A799-C93348D64D9C}"/>
    <cellStyle name="Bom 14" xfId="6238" xr:uid="{61A8E721-FE3D-4C93-9606-584E83260099}"/>
    <cellStyle name="Bom 140" xfId="6239" xr:uid="{F0AED52B-1D2D-462B-98BD-3721EDAD39FA}"/>
    <cellStyle name="Bom 141" xfId="6240" xr:uid="{2139E191-C980-4895-ADF4-A51561ED7509}"/>
    <cellStyle name="Bom 142" xfId="6241" xr:uid="{0A9AFE2C-2A4A-45D2-8365-E24FB963905F}"/>
    <cellStyle name="Bom 143" xfId="6242" xr:uid="{8C39B0E1-2039-46BB-834C-6C7A8A424CDF}"/>
    <cellStyle name="Bom 144" xfId="6243" xr:uid="{348C6D86-1916-42DF-8DA6-1AA5ABDD367B}"/>
    <cellStyle name="Bom 145" xfId="6244" xr:uid="{8A8BB0AE-F1CE-4A41-ACCD-F1CE9323C0FA}"/>
    <cellStyle name="Bom 146" xfId="6245" xr:uid="{B0081B50-13C2-4F82-B49D-876264F045DB}"/>
    <cellStyle name="Bom 147" xfId="6246" xr:uid="{6A9DCC7B-6A37-42D4-A9DA-8D63D9D0B2ED}"/>
    <cellStyle name="Bom 148" xfId="6247" xr:uid="{D76D17CD-6890-419E-9777-ADCC56BD711D}"/>
    <cellStyle name="Bom 149" xfId="6248" xr:uid="{B0BDB67C-45F1-4915-9385-DCE10E9FCE98}"/>
    <cellStyle name="Bom 15" xfId="6249" xr:uid="{64E928EC-5115-49C4-A877-1C087A3C1D51}"/>
    <cellStyle name="Bom 15 2" xfId="6250" xr:uid="{F4B0DBA7-7B82-43AE-B45A-260796797AF5}"/>
    <cellStyle name="Bom 15 3" xfId="6251" xr:uid="{A84E3F2C-9108-4C9B-8CCF-0F25DE68EFF7}"/>
    <cellStyle name="Bom 150" xfId="6252" xr:uid="{3B8EE1EB-0CA3-4438-A3D8-AB59F2BABF96}"/>
    <cellStyle name="Bom 151" xfId="6253" xr:uid="{50420765-4CF3-4BB7-A376-FBF1861E394C}"/>
    <cellStyle name="Bom 152" xfId="6254" xr:uid="{2657D3B6-2DB0-480D-8B82-289AD2294768}"/>
    <cellStyle name="Bom 153" xfId="6255" xr:uid="{0DC16988-9C47-4AE7-B462-B00C869F6978}"/>
    <cellStyle name="Bom 154" xfId="6256" xr:uid="{6DBA5929-8AA0-407A-BE59-7E32CE13BF2E}"/>
    <cellStyle name="Bom 155" xfId="6257" xr:uid="{0ED99767-CDC1-4362-8BEC-D3AC7D22D4BF}"/>
    <cellStyle name="Bom 156" xfId="6258" xr:uid="{9B9769C8-A5B2-48DA-BFAB-C6BBA0EE4192}"/>
    <cellStyle name="Bom 157" xfId="6259" xr:uid="{C33EE506-BA9F-48DA-B0F5-482C0CC21F15}"/>
    <cellStyle name="Bom 158" xfId="6260" xr:uid="{610EDA41-CF71-4954-A996-3AB8E12DDA56}"/>
    <cellStyle name="Bom 159" xfId="6261" xr:uid="{84CB9CF0-0840-4A6D-A5EA-9158F020E876}"/>
    <cellStyle name="Bom 16" xfId="6262" xr:uid="{A18205D2-9BDA-45D1-912D-B481D7E32E0F}"/>
    <cellStyle name="Bom 16 2" xfId="6263" xr:uid="{4C67162B-3017-45D6-800E-ADEB27F2FFBE}"/>
    <cellStyle name="Bom 16 3" xfId="6264" xr:uid="{64ADD456-1532-4A9A-A2BC-9E168E2A9869}"/>
    <cellStyle name="Bom 160" xfId="6265" xr:uid="{3C93D8C6-A68B-4C93-97C0-F724D769F24F}"/>
    <cellStyle name="Bom 161" xfId="6266" xr:uid="{FC690B53-4157-44A3-903D-821972FFBA23}"/>
    <cellStyle name="Bom 162" xfId="6267" xr:uid="{22B58720-4CD9-42F6-8E37-767841E16AC1}"/>
    <cellStyle name="Bom 163" xfId="6268" xr:uid="{3971581C-17A9-4933-9AFC-D377C765E1A4}"/>
    <cellStyle name="Bom 164" xfId="6269" xr:uid="{9169036A-3A62-4BB2-BD36-1AB9A63509AC}"/>
    <cellStyle name="Bom 165" xfId="6270" xr:uid="{B1D14ECA-C305-459F-A585-2E5EC1122A11}"/>
    <cellStyle name="Bom 166" xfId="6271" xr:uid="{0EFB0249-DA70-4A7A-9D69-7E935BDD2CB8}"/>
    <cellStyle name="Bom 167" xfId="6272" xr:uid="{0CC67F17-E6FB-464F-8053-639EA9025735}"/>
    <cellStyle name="Bom 168" xfId="6273" xr:uid="{438F7EC5-8887-4149-887C-064C73942383}"/>
    <cellStyle name="Bom 169" xfId="6274" xr:uid="{B667A347-E547-4074-ACC0-992B124AAB9C}"/>
    <cellStyle name="Bom 17" xfId="6275" xr:uid="{A0D0B60E-3C3E-47F1-B5F3-DA57114E93ED}"/>
    <cellStyle name="Bom 17 2" xfId="6276" xr:uid="{DA5840B0-31A4-4E0B-83BC-87DFC83E4DFC}"/>
    <cellStyle name="Bom 17 3" xfId="6277" xr:uid="{4BB973A6-9974-4726-ABA2-9B1D32A0BF77}"/>
    <cellStyle name="Bom 170" xfId="6278" xr:uid="{DDD94FFA-C196-4DBB-A009-AC8129CA37BF}"/>
    <cellStyle name="Bom 171" xfId="6279" xr:uid="{C2F9BEB1-A557-487D-A30A-938EE2F4D4C6}"/>
    <cellStyle name="Bom 172" xfId="6280" xr:uid="{DF63BA54-B3DB-4F4A-9F9A-8B58B760A85A}"/>
    <cellStyle name="Bom 173" xfId="6281" xr:uid="{74EEF84E-8D5F-44C5-8177-B2DA8C252DAE}"/>
    <cellStyle name="Bom 174" xfId="6282" xr:uid="{1DC669F4-1A5A-4EF9-BF69-7B19C0D1FE1A}"/>
    <cellStyle name="Bom 175" xfId="6283" xr:uid="{5C371DA6-7A5A-48FB-BE7C-0A503B2BAB42}"/>
    <cellStyle name="Bom 176" xfId="6284" xr:uid="{D7E0C467-D191-4AB2-B266-3161ECCF293B}"/>
    <cellStyle name="Bom 177" xfId="6285" xr:uid="{544885AD-A757-4A32-AB34-E299A1C632F7}"/>
    <cellStyle name="Bom 178" xfId="6286" xr:uid="{9544FD86-2E52-40BD-AF7D-C5C2B781A6C8}"/>
    <cellStyle name="Bom 179" xfId="6287" xr:uid="{FB19FFA0-2B50-4B65-B8B2-71EC576D4B9A}"/>
    <cellStyle name="Bom 18" xfId="6288" xr:uid="{044911CF-13E8-461B-B1EC-2BACF5C928CA}"/>
    <cellStyle name="Bom 18 2" xfId="6289" xr:uid="{917E89E9-0997-4986-A2A6-D7953DF94B82}"/>
    <cellStyle name="Bom 18 3" xfId="6290" xr:uid="{5518B189-0770-457A-A9E4-329F4D2D3546}"/>
    <cellStyle name="Bom 180" xfId="6291" xr:uid="{F0BBAB07-D8A6-4D15-A64F-F28C26891692}"/>
    <cellStyle name="Bom 181" xfId="6292" xr:uid="{2362FAFE-DF90-4586-9BB9-D2D6E53B1D88}"/>
    <cellStyle name="Bom 182" xfId="6293" xr:uid="{A089F0D0-BC6D-4098-80EC-0F36BE02DA7D}"/>
    <cellStyle name="Bom 183" xfId="6294" xr:uid="{BBB7A227-FEB8-4B8F-943C-88977F8C41C8}"/>
    <cellStyle name="Bom 184" xfId="6295" xr:uid="{69F3D038-B9DF-4951-A5A1-4219F9C5362B}"/>
    <cellStyle name="Bom 185" xfId="6296" xr:uid="{36C175F3-E9A3-4058-B1AD-B9C984E15F65}"/>
    <cellStyle name="Bom 186" xfId="6297" xr:uid="{702A6F6A-D61A-4C31-8A1F-BB660C0C04E5}"/>
    <cellStyle name="Bom 187" xfId="6298" xr:uid="{9A6D88BD-BD62-41E0-8B34-C7D2A9D462FF}"/>
    <cellStyle name="Bom 188" xfId="6299" xr:uid="{728C7B9E-1B4B-4B7D-B775-129F67522B40}"/>
    <cellStyle name="Bom 189" xfId="6300" xr:uid="{EF93AF20-F8DB-43FE-BA25-C5B2CAA10085}"/>
    <cellStyle name="Bom 19" xfId="6301" xr:uid="{52379420-4F5A-4785-992A-6AD589216F2C}"/>
    <cellStyle name="Bom 19 2" xfId="6302" xr:uid="{A82B304D-5278-42D3-836E-1DE9C0FAC478}"/>
    <cellStyle name="Bom 19 3" xfId="6303" xr:uid="{BAD49598-4996-415B-9A05-B2D611411465}"/>
    <cellStyle name="Bom 190" xfId="6304" xr:uid="{43DEE47F-54DA-4393-B669-06BB73B87AB0}"/>
    <cellStyle name="Bom 2" xfId="6305" xr:uid="{EC24416F-63B7-4C9D-9093-D465B4FE4041}"/>
    <cellStyle name="Bom 2 10" xfId="6306" xr:uid="{0D2001FF-1ECD-45AF-93A6-F449551EAE41}"/>
    <cellStyle name="Bom 2 10 2" xfId="6307" xr:uid="{F1301AF8-E153-4859-8730-DC3BA441DD0E}"/>
    <cellStyle name="Bom 2 10 3" xfId="6308" xr:uid="{57318B63-ABA0-4656-9259-E7742449144B}"/>
    <cellStyle name="Bom 2 10 4" xfId="6309" xr:uid="{BEAA2579-BCE6-43E3-B5ED-023F1138E9C8}"/>
    <cellStyle name="Bom 2 10 5" xfId="6310" xr:uid="{BF131034-DC62-4631-9F32-B8CA0738721C}"/>
    <cellStyle name="Bom 2 10 6" xfId="6311" xr:uid="{288F8B80-A738-4897-AB42-90F19F7D8AF4}"/>
    <cellStyle name="Bom 2 10 7" xfId="6312" xr:uid="{4BD84078-117E-49A9-9EF7-F1DD6D6EEEF1}"/>
    <cellStyle name="Bom 2 11" xfId="6313" xr:uid="{695B986C-BC53-440A-A5C3-840E10757109}"/>
    <cellStyle name="Bom 2 11 2" xfId="6314" xr:uid="{A4657691-CE05-4794-B8A8-5F766FF35AE0}"/>
    <cellStyle name="Bom 2 11 3" xfId="6315" xr:uid="{71D78ABE-57AA-4DCA-9C01-BE75D3E41899}"/>
    <cellStyle name="Bom 2 11 4" xfId="6316" xr:uid="{014E9781-BAFE-47F9-8A08-EB51580CEE37}"/>
    <cellStyle name="Bom 2 11 5" xfId="6317" xr:uid="{F9EC56B6-7637-409C-877A-A13782BB8FDC}"/>
    <cellStyle name="Bom 2 11 6" xfId="6318" xr:uid="{50E1BB28-A3FA-4B4E-91AC-CDC12675B26C}"/>
    <cellStyle name="Bom 2 11 7" xfId="6319" xr:uid="{D32B796F-1928-43E3-95DD-090C6BCB4C6F}"/>
    <cellStyle name="Bom 2 12" xfId="6320" xr:uid="{4F5BCA1E-5B05-4E73-8829-4C4AFDEA29A4}"/>
    <cellStyle name="Bom 2 13" xfId="6321" xr:uid="{89D50F8D-8A72-4B93-AD38-8D5BB0C22473}"/>
    <cellStyle name="Bom 2 14" xfId="6322" xr:uid="{14A51CD2-79AF-4D7D-9E79-48BE248C03B4}"/>
    <cellStyle name="Bom 2 15" xfId="6323" xr:uid="{A1CFDE51-8196-4B43-9937-F64B32C27666}"/>
    <cellStyle name="Bom 2 16" xfId="6324" xr:uid="{D1270B27-CB87-4685-82F3-82CF8014A299}"/>
    <cellStyle name="Bom 2 17" xfId="6325" xr:uid="{0503FAB7-1037-47E3-86B8-34361EDA6478}"/>
    <cellStyle name="Bom 2 18" xfId="6326" xr:uid="{30BD7BE4-3FCF-47BE-88AB-D8345512E7D7}"/>
    <cellStyle name="Bom 2 19" xfId="6327" xr:uid="{799916B2-1485-4B2F-A4D7-9DCE6337FAE3}"/>
    <cellStyle name="Bom 2 2" xfId="6328" xr:uid="{B091F987-3320-4C10-AA4D-FDB20EB42EF7}"/>
    <cellStyle name="Bom 2 20" xfId="6329" xr:uid="{99489129-5D58-4326-942F-AA9003286FC2}"/>
    <cellStyle name="Bom 2 21" xfId="6330" xr:uid="{502A727C-5DD0-472D-ABA1-E675D5FE308B}"/>
    <cellStyle name="Bom 2 22" xfId="6331" xr:uid="{551B917D-D056-43DB-ACBD-7004634C612F}"/>
    <cellStyle name="Bom 2 23" xfId="6332" xr:uid="{1EEDB39D-C63A-4FF4-99D4-DAE430383336}"/>
    <cellStyle name="Bom 2 24" xfId="6333" xr:uid="{5B8E6A0B-B65C-4667-A0EF-7A10E3DD34C2}"/>
    <cellStyle name="Bom 2 25" xfId="6334" xr:uid="{F4B8D1DD-B744-4472-A829-99E05ADB1283}"/>
    <cellStyle name="Bom 2 26" xfId="6335" xr:uid="{58770CFF-62F1-458D-9070-A2B137D95DF2}"/>
    <cellStyle name="Bom 2 27" xfId="6336" xr:uid="{763CDFC4-A5B3-42B9-B432-5B3417761BA9}"/>
    <cellStyle name="Bom 2 28" xfId="6337" xr:uid="{CB9177E9-6FAC-4DCF-9B42-15C3E8618DC6}"/>
    <cellStyle name="Bom 2 29" xfId="6338" xr:uid="{251D726E-CE33-4542-A66C-2F34F31F084D}"/>
    <cellStyle name="Bom 2 3" xfId="6339" xr:uid="{3086DF66-186B-42BE-B0CE-CD4C6FF4DA7E}"/>
    <cellStyle name="Bom 2 30" xfId="6340" xr:uid="{03F3A32F-66DB-42F6-B196-94C7F60A6DA5}"/>
    <cellStyle name="Bom 2 31" xfId="6341" xr:uid="{E66755D1-B92A-4047-BE6A-786C1263EB3F}"/>
    <cellStyle name="Bom 2 32" xfId="6342" xr:uid="{51FFCA15-C653-4FE1-869D-FF48D57AFAA7}"/>
    <cellStyle name="Bom 2 33" xfId="6343" xr:uid="{49D5D135-3038-4616-97D5-FF20247E27D6}"/>
    <cellStyle name="Bom 2 34" xfId="6344" xr:uid="{C81B03AC-6ED9-4E09-8054-8CCE4C94E417}"/>
    <cellStyle name="Bom 2 35" xfId="6345" xr:uid="{805038B7-60C6-4D2C-AAD3-2DB8BAF22B96}"/>
    <cellStyle name="Bom 2 4" xfId="6346" xr:uid="{2F8DDAD9-8253-4D4D-9B83-0105915BDFBD}"/>
    <cellStyle name="Bom 2 5" xfId="6347" xr:uid="{A7526CAA-FF7E-4FD1-8E4F-2017B27DB266}"/>
    <cellStyle name="Bom 2 6" xfId="6348" xr:uid="{081FDDF0-4F9B-490E-B241-843AF809A294}"/>
    <cellStyle name="Bom 2 7" xfId="6349" xr:uid="{E573EC91-A7CE-4D31-9E27-46CBD41C258B}"/>
    <cellStyle name="Bom 2 8" xfId="6350" xr:uid="{E045FB36-09E7-4CE9-8A83-71F8EBEC371E}"/>
    <cellStyle name="Bom 2 8 2" xfId="6351" xr:uid="{CAC2175D-EBB7-4444-8D0D-E08A27CBF1E5}"/>
    <cellStyle name="Bom 2 8 3" xfId="6352" xr:uid="{09C764C7-0E4F-4FD6-BB45-DBC42EBC1C35}"/>
    <cellStyle name="Bom 2 8 4" xfId="6353" xr:uid="{34E9B6D0-CCB4-43D6-8077-8B83C7D253CF}"/>
    <cellStyle name="Bom 2 8 5" xfId="6354" xr:uid="{9EA2BA07-AC55-46C4-A819-170CE040152E}"/>
    <cellStyle name="Bom 2 8 6" xfId="6355" xr:uid="{3D8C6609-2E4D-4B3E-96DD-694B3BB2A3E0}"/>
    <cellStyle name="Bom 2 8 7" xfId="6356" xr:uid="{6DBBAB07-6726-480E-BA6B-5E50282057F1}"/>
    <cellStyle name="Bom 2 9" xfId="6357" xr:uid="{09537CCD-36FF-4611-B6AE-ECD932EDAF98}"/>
    <cellStyle name="Bom 2 9 2" xfId="6358" xr:uid="{A383B5A5-309B-484B-82AA-A7A02B0447E5}"/>
    <cellStyle name="Bom 2 9 3" xfId="6359" xr:uid="{DD66BEA3-90FC-4FD1-BCB0-F1E4A011B748}"/>
    <cellStyle name="Bom 2 9 4" xfId="6360" xr:uid="{310F635E-E38C-4A15-A401-DFEF27EE506D}"/>
    <cellStyle name="Bom 2 9 5" xfId="6361" xr:uid="{38BB95CB-7816-4875-B1B7-91019D647A77}"/>
    <cellStyle name="Bom 2 9 6" xfId="6362" xr:uid="{A0188660-E943-4F3E-ADFB-B1AB71265A4C}"/>
    <cellStyle name="Bom 2 9 7" xfId="6363" xr:uid="{B064846D-CDD3-48D2-BF48-888235EBAAE3}"/>
    <cellStyle name="Bom 20" xfId="6364" xr:uid="{737801AD-B9D1-4CE5-BDBE-A2D208F1E48B}"/>
    <cellStyle name="Bom 20 2" xfId="6365" xr:uid="{4AC444E3-5568-4812-82B3-4F0F5456272B}"/>
    <cellStyle name="Bom 20 3" xfId="6366" xr:uid="{B50A6224-C7D4-4106-884D-E72D08BEE772}"/>
    <cellStyle name="Bom 21" xfId="6367" xr:uid="{1CA04992-8E9B-42F5-8D95-0E9B00CFC133}"/>
    <cellStyle name="Bom 22" xfId="6368" xr:uid="{A38064AB-EF62-415C-9273-CA7037A5B65F}"/>
    <cellStyle name="Bom 23" xfId="6369" xr:uid="{FAE91362-B846-4ABC-A085-F715699CFDF7}"/>
    <cellStyle name="Bom 24" xfId="6370" xr:uid="{34A1858E-D140-4785-92E4-D38AD1075420}"/>
    <cellStyle name="Bom 24 2" xfId="40989" xr:uid="{676CE976-16E3-4B58-A6CC-3B27262B2FB9}"/>
    <cellStyle name="Bom 25" xfId="6371" xr:uid="{B46B7358-A618-44F8-8B2E-5A0B9E209FE0}"/>
    <cellStyle name="Bom 25 2" xfId="41024" xr:uid="{F86A55EE-D0CA-4F58-A925-111EC153C7F5}"/>
    <cellStyle name="Bom 26" xfId="6372" xr:uid="{311AC200-BBF0-4D6F-92BE-336F47BC8573}"/>
    <cellStyle name="Bom 26 10" xfId="6373" xr:uid="{DD8781B5-E624-4502-9E66-E50E210D5E8D}"/>
    <cellStyle name="Bom 26 11" xfId="6374" xr:uid="{3E13581F-DA98-4714-B2BF-8649840ED389}"/>
    <cellStyle name="Bom 26 12" xfId="6375" xr:uid="{71D9C888-40DF-4252-8157-1A941A2868BB}"/>
    <cellStyle name="Bom 26 13" xfId="6376" xr:uid="{16F839B6-61C6-4F9E-9CE9-456AEC38F134}"/>
    <cellStyle name="Bom 26 14" xfId="6377" xr:uid="{509004FB-838A-46E6-8BEF-797D161A5C7C}"/>
    <cellStyle name="Bom 26 15" xfId="6378" xr:uid="{55E85C97-4237-4AD2-9987-E48800D4E7A6}"/>
    <cellStyle name="Bom 26 16" xfId="6379" xr:uid="{CB8DF528-C983-49F3-8C62-1EDA6A2EAC68}"/>
    <cellStyle name="Bom 26 2" xfId="6380" xr:uid="{CC63B85D-5940-4B6B-AB95-81FDE71EF095}"/>
    <cellStyle name="Bom 26 3" xfId="6381" xr:uid="{1ECE4DDE-29BD-4E5B-A94A-C437E46A6BAF}"/>
    <cellStyle name="Bom 26 4" xfId="6382" xr:uid="{B1656811-4E1D-4831-8B62-41CBC82C742E}"/>
    <cellStyle name="Bom 26 5" xfId="6383" xr:uid="{CB302F93-45A4-4432-91E3-ED5C3AE16740}"/>
    <cellStyle name="Bom 26 6" xfId="6384" xr:uid="{EC5E9E8F-FB0B-4218-B236-C10059C7905C}"/>
    <cellStyle name="Bom 26 7" xfId="6385" xr:uid="{ECE0BB9E-E980-4438-A25D-5FD738411649}"/>
    <cellStyle name="Bom 26 8" xfId="6386" xr:uid="{6DA87729-6D92-4809-8B38-32717F65997C}"/>
    <cellStyle name="Bom 26 9" xfId="6387" xr:uid="{42F3E9EA-8C11-4FDF-B8E9-90F97EF2133D}"/>
    <cellStyle name="Bom 27" xfId="6388" xr:uid="{29DD3E30-A7BA-426A-AE9E-1D3E5F9F6144}"/>
    <cellStyle name="Bom 27 10" xfId="6389" xr:uid="{1368DCED-6419-4D10-9FE0-7D4CDE48D123}"/>
    <cellStyle name="Bom 27 11" xfId="6390" xr:uid="{550476F1-D3FF-4BCA-BF9B-C3E51315FD22}"/>
    <cellStyle name="Bom 27 12" xfId="6391" xr:uid="{8FDB83F8-5A9B-4D54-979F-BA0B5C0FFF66}"/>
    <cellStyle name="Bom 27 13" xfId="6392" xr:uid="{D994D793-9332-4F92-8FC6-37FA8F456A57}"/>
    <cellStyle name="Bom 27 14" xfId="6393" xr:uid="{29696AAE-6BEF-490A-BCD1-810436AE48B0}"/>
    <cellStyle name="Bom 27 15" xfId="6394" xr:uid="{9E4C49E0-B3AF-4415-8F39-EDE4CFEF38CB}"/>
    <cellStyle name="Bom 27 16" xfId="6395" xr:uid="{2A91C91C-4F00-4C5B-82BA-31598757C560}"/>
    <cellStyle name="Bom 27 2" xfId="6396" xr:uid="{B210BB5D-A60C-47F9-89C7-612141920580}"/>
    <cellStyle name="Bom 27 3" xfId="6397" xr:uid="{44FE7179-871C-4337-AE4A-E1EDD1C5C91C}"/>
    <cellStyle name="Bom 27 4" xfId="6398" xr:uid="{8F4000DE-BA2E-4E5A-87D9-F4DAE74423FE}"/>
    <cellStyle name="Bom 27 5" xfId="6399" xr:uid="{6F43E04A-6A1A-4594-BE25-F324EF78E9B6}"/>
    <cellStyle name="Bom 27 6" xfId="6400" xr:uid="{A916A395-6634-46D8-80C2-5A9EF8FAB0B3}"/>
    <cellStyle name="Bom 27 7" xfId="6401" xr:uid="{4594EED2-FA3A-4BAC-847E-6FE2779E8288}"/>
    <cellStyle name="Bom 27 8" xfId="6402" xr:uid="{0AEF0360-2BB4-4C45-B897-4ABA0581CF0B}"/>
    <cellStyle name="Bom 27 9" xfId="6403" xr:uid="{E4F65779-3E1C-48B7-AB59-B7FF3E3CA6C7}"/>
    <cellStyle name="Bom 28" xfId="6404" xr:uid="{09C835DD-1167-435F-A57D-7A70B1E0A87E}"/>
    <cellStyle name="Bom 28 10" xfId="6405" xr:uid="{0F86DF6B-CDF8-44E2-9097-474545890E9A}"/>
    <cellStyle name="Bom 28 11" xfId="6406" xr:uid="{401FFA06-4C4E-4FF2-AA64-8765CC9C96BE}"/>
    <cellStyle name="Bom 28 12" xfId="6407" xr:uid="{417193F6-D722-4591-A76F-C647F0BC1031}"/>
    <cellStyle name="Bom 28 13" xfId="6408" xr:uid="{3E2D4E7F-52D7-4720-81AE-8D2C7E94150F}"/>
    <cellStyle name="Bom 28 14" xfId="6409" xr:uid="{0C0C67B3-DF35-4AA8-8C19-7C2E99027984}"/>
    <cellStyle name="Bom 28 15" xfId="6410" xr:uid="{F2D1ECAE-49C2-40C2-B040-4F135192E2BE}"/>
    <cellStyle name="Bom 28 16" xfId="6411" xr:uid="{23BD24D1-CC11-4908-BE2B-3A5463FD26B8}"/>
    <cellStyle name="Bom 28 2" xfId="6412" xr:uid="{9C2DE4DF-1E7A-4772-84CB-4975FF72B666}"/>
    <cellStyle name="Bom 28 3" xfId="6413" xr:uid="{B819450A-B370-4233-8F99-04C1E53D94AF}"/>
    <cellStyle name="Bom 28 4" xfId="6414" xr:uid="{AF5F9486-3540-4F94-BDEE-997E016A6EA0}"/>
    <cellStyle name="Bom 28 5" xfId="6415" xr:uid="{03D4D70D-D035-4116-B918-91D0FA9DFDA0}"/>
    <cellStyle name="Bom 28 6" xfId="6416" xr:uid="{BD850A6D-6AC7-47AE-9DD9-2F0B139E3267}"/>
    <cellStyle name="Bom 28 7" xfId="6417" xr:uid="{F0F3826A-6BF8-4676-B95F-4BBE33C9186E}"/>
    <cellStyle name="Bom 28 8" xfId="6418" xr:uid="{5964332F-2B34-4C13-AB33-BB20754978D8}"/>
    <cellStyle name="Bom 28 9" xfId="6419" xr:uid="{9810E0F7-D8E7-40FA-8542-5827CF4490AC}"/>
    <cellStyle name="Bom 29" xfId="6420" xr:uid="{35EB0C10-722B-4D74-A3DF-4AB7C33F57C6}"/>
    <cellStyle name="Bom 29 10" xfId="6421" xr:uid="{CB6ED000-7087-4078-A990-EDCE904938A3}"/>
    <cellStyle name="Bom 29 11" xfId="6422" xr:uid="{623AF56A-02FE-4F5F-AF90-133598B35012}"/>
    <cellStyle name="Bom 29 12" xfId="6423" xr:uid="{50675471-D82E-4076-8B49-730C701AC375}"/>
    <cellStyle name="Bom 29 13" xfId="6424" xr:uid="{D97482AE-67AD-4648-AFF6-AE67BF86C8AA}"/>
    <cellStyle name="Bom 29 14" xfId="6425" xr:uid="{E88B89CD-D49C-42D8-B0B8-DB0380017A2E}"/>
    <cellStyle name="Bom 29 15" xfId="6426" xr:uid="{83F8AAE7-E9E6-48F2-BC2E-30D065A7CE6C}"/>
    <cellStyle name="Bom 29 16" xfId="6427" xr:uid="{DB9DD2A7-A1B3-45D3-859C-F0C96593A24A}"/>
    <cellStyle name="Bom 29 2" xfId="6428" xr:uid="{610C7349-3721-450D-9A0A-06E700C8F0BA}"/>
    <cellStyle name="Bom 29 3" xfId="6429" xr:uid="{02F82817-ECA6-4493-AF79-295211F837A2}"/>
    <cellStyle name="Bom 29 4" xfId="6430" xr:uid="{549CEF3F-DD86-4EDD-B8A2-CD0358207EF6}"/>
    <cellStyle name="Bom 29 5" xfId="6431" xr:uid="{7FD4D797-AE11-49F6-97B1-4CA25BFF1133}"/>
    <cellStyle name="Bom 29 6" xfId="6432" xr:uid="{B68D6601-7779-4DFA-89A7-BB48CD0598CC}"/>
    <cellStyle name="Bom 29 7" xfId="6433" xr:uid="{C160A9D9-3B88-4A0C-8730-8DB1BA93C108}"/>
    <cellStyle name="Bom 29 8" xfId="6434" xr:uid="{8641EE87-3F6A-46FD-941B-92BA05A3E03F}"/>
    <cellStyle name="Bom 29 9" xfId="6435" xr:uid="{1F8EDA62-A7A6-489D-A85F-84CED20BF530}"/>
    <cellStyle name="Bom 3" xfId="6436" xr:uid="{2B75DFE4-F2C0-44B4-9843-C447C811A320}"/>
    <cellStyle name="Bom 3 10" xfId="6437" xr:uid="{8526A196-FAB9-457C-877D-53F9DBDF31B8}"/>
    <cellStyle name="Bom 3 11" xfId="6438" xr:uid="{E395CAB8-9DF4-4193-AEC4-364507C2E422}"/>
    <cellStyle name="Bom 3 2" xfId="6439" xr:uid="{45B16DB3-3727-4129-97CF-B2A6684FE93B}"/>
    <cellStyle name="Bom 3 3" xfId="6440" xr:uid="{EB0EB688-16C4-42F9-9DA9-DC6E7041EB16}"/>
    <cellStyle name="Bom 3 4" xfId="6441" xr:uid="{2C418CF5-9903-440E-906F-17E0532285BE}"/>
    <cellStyle name="Bom 3 5" xfId="6442" xr:uid="{ED9FAD0A-0184-4ECC-9EBC-456E281170B3}"/>
    <cellStyle name="Bom 3 6" xfId="6443" xr:uid="{1F41E05F-7AFA-491C-AE11-905D2F8796A7}"/>
    <cellStyle name="Bom 3 7" xfId="6444" xr:uid="{D29AB94D-7BE7-4E1E-A872-CF74CB22F531}"/>
    <cellStyle name="Bom 3 8" xfId="6445" xr:uid="{712A40C7-31E1-4CA3-9C7C-8F853A7F8CD0}"/>
    <cellStyle name="Bom 3 9" xfId="6446" xr:uid="{6E7C1EE9-4047-4835-8ED4-489C05B7C207}"/>
    <cellStyle name="Bom 30" xfId="6447" xr:uid="{232B9256-E451-4CA4-A5B1-BA6B443DF3C6}"/>
    <cellStyle name="Bom 31" xfId="6448" xr:uid="{48D78826-843C-4CFB-8096-FFB95F5F0B37}"/>
    <cellStyle name="Bom 32" xfId="6449" xr:uid="{3F0EE585-891D-4C13-B3E8-CDE68C6477CB}"/>
    <cellStyle name="Bom 33" xfId="6450" xr:uid="{43B4F286-4275-4003-B1B0-1A504EC7EB52}"/>
    <cellStyle name="Bom 34" xfId="6451" xr:uid="{91DD9391-8735-4A5C-ABB5-AA0A363855D2}"/>
    <cellStyle name="Bom 35" xfId="6452" xr:uid="{48155D9F-DFE6-46C6-9E78-B70DD573C4BC}"/>
    <cellStyle name="Bom 36" xfId="6453" xr:uid="{94F1E6AE-DD73-4E88-9F3A-BC5FC5EB3F09}"/>
    <cellStyle name="Bom 37" xfId="6454" xr:uid="{115150CE-2ADF-40F1-ACB5-6441301A1CD5}"/>
    <cellStyle name="Bom 38" xfId="6455" xr:uid="{3E6BEB86-A2B2-4FCB-9BD2-613EAA9520E9}"/>
    <cellStyle name="Bom 39" xfId="6456" xr:uid="{BD6BC429-1034-4B05-926E-31B0E8E060A9}"/>
    <cellStyle name="Bom 4" xfId="6457" xr:uid="{ADC0C10D-CF57-430C-90A7-A28A6E4D13CC}"/>
    <cellStyle name="Bom 4 10" xfId="6458" xr:uid="{22336BAC-55F4-4E41-ACDA-EA6F966B28E4}"/>
    <cellStyle name="Bom 4 11" xfId="6459" xr:uid="{0E643920-1F24-4563-95CC-A42B5EE07A4E}"/>
    <cellStyle name="Bom 4 2" xfId="6460" xr:uid="{CDC792E2-3EE4-4472-AA92-5EB8247CEB22}"/>
    <cellStyle name="Bom 4 3" xfId="6461" xr:uid="{2640BFAD-ED64-4E2C-9FA9-3B6E2524CE49}"/>
    <cellStyle name="Bom 4 4" xfId="6462" xr:uid="{16D2D5C8-3DD5-447F-AEAA-147E2946E6AC}"/>
    <cellStyle name="Bom 4 5" xfId="6463" xr:uid="{80F7077A-C49B-49A6-891A-B69520B7406D}"/>
    <cellStyle name="Bom 4 6" xfId="6464" xr:uid="{85E07C29-9CFD-4A36-918C-01EFAAB64D7A}"/>
    <cellStyle name="Bom 4 7" xfId="6465" xr:uid="{D99D9333-7E21-416D-AB1C-A5C3FB15F8D5}"/>
    <cellStyle name="Bom 4 8" xfId="6466" xr:uid="{F5DE9A94-4234-4DEB-A755-F3CAEA4FBF9F}"/>
    <cellStyle name="Bom 4 9" xfId="6467" xr:uid="{E5F058DE-3B07-4D74-815D-66329D21900F}"/>
    <cellStyle name="Bom 40" xfId="6468" xr:uid="{BD35B03C-EB59-4FD3-9391-E73B45D4F610}"/>
    <cellStyle name="Bom 41" xfId="6469" xr:uid="{972FEE24-BB7D-4A7A-B55E-BD042EADE1EB}"/>
    <cellStyle name="Bom 42" xfId="6470" xr:uid="{C54E3A23-5BDD-487A-9888-4E603380DF16}"/>
    <cellStyle name="Bom 43" xfId="6471" xr:uid="{F91300A5-649C-4EBE-AB65-0A05590D8141}"/>
    <cellStyle name="Bom 44" xfId="6472" xr:uid="{0DFFC1F3-8BD0-4A4A-9C56-29101C49F310}"/>
    <cellStyle name="Bom 45" xfId="6473" xr:uid="{D1B72A10-0753-4DB3-96B2-0380DA53467F}"/>
    <cellStyle name="Bom 46" xfId="6474" xr:uid="{1D95BFF5-1326-4F5A-B47F-1DC4F7306708}"/>
    <cellStyle name="Bom 47" xfId="6475" xr:uid="{A8340E8F-E25D-4C02-B315-E81FB4DE8488}"/>
    <cellStyle name="Bom 48" xfId="6476" xr:uid="{32792CE7-2B26-47D5-9E8C-C93C670A952D}"/>
    <cellStyle name="Bom 49" xfId="6477" xr:uid="{83604BE9-2786-4097-9E61-3245CE99C255}"/>
    <cellStyle name="Bom 5" xfId="6478" xr:uid="{E117F083-77A3-4C45-9148-C327533BF34D}"/>
    <cellStyle name="Bom 5 2" xfId="6479" xr:uid="{372A4DE3-C64D-463D-B2AD-915160E02C6B}"/>
    <cellStyle name="Bom 5 3" xfId="6480" xr:uid="{9F0D1E61-66D5-470F-9825-B529F8A18666}"/>
    <cellStyle name="Bom 5 4" xfId="6481" xr:uid="{AEF404B9-93B3-4968-A551-AFBE3D82EAA8}"/>
    <cellStyle name="Bom 50" xfId="6482" xr:uid="{A82FB5F0-1453-4CBC-9122-B568DCA0947C}"/>
    <cellStyle name="Bom 51" xfId="6483" xr:uid="{62BEDBF9-8F23-4CB6-BD89-D288C00DEECC}"/>
    <cellStyle name="Bom 52" xfId="6484" xr:uid="{A71D6F82-9EBF-4EFF-B3A4-52508B57A9D4}"/>
    <cellStyle name="Bom 53" xfId="6485" xr:uid="{6A4ED444-6B9E-47B8-A8B3-5811ABD3A82C}"/>
    <cellStyle name="Bom 54" xfId="6486" xr:uid="{ECE4E033-7D0A-44E3-888A-0BDE325D7196}"/>
    <cellStyle name="Bom 55" xfId="6487" xr:uid="{4CDF587B-C4CA-4013-88DB-3ECB76B36460}"/>
    <cellStyle name="Bom 56" xfId="6488" xr:uid="{346C46A7-62D7-48DD-9301-A4B4206AC5C0}"/>
    <cellStyle name="Bom 57" xfId="6489" xr:uid="{BBC99D84-43AE-4314-9FE7-6B7562C59D5D}"/>
    <cellStyle name="Bom 58" xfId="6490" xr:uid="{4CE10AC2-3B6B-47FB-8D33-212DEA6AA817}"/>
    <cellStyle name="Bom 59" xfId="6491" xr:uid="{42CF5B11-9350-46FD-8344-9261C2779AD5}"/>
    <cellStyle name="Bom 6" xfId="6492" xr:uid="{0C529257-D0E7-4496-8ACE-B4492A79B56F}"/>
    <cellStyle name="Bom 6 2" xfId="6493" xr:uid="{2D928804-2396-462D-A52C-63C5E7F14E41}"/>
    <cellStyle name="Bom 6 3" xfId="6494" xr:uid="{EF624623-2E42-4D74-AFB8-E68CCBD18FDE}"/>
    <cellStyle name="Bom 6 4" xfId="6495" xr:uid="{0BCE2B1E-A241-41D4-8A8B-865ADCDE73C6}"/>
    <cellStyle name="Bom 60" xfId="6496" xr:uid="{D55E2D83-E10E-476B-8E70-D26CFE3B43DF}"/>
    <cellStyle name="Bom 61" xfId="6497" xr:uid="{E6E60644-1DBE-45CE-B39C-3A0EFC2B4855}"/>
    <cellStyle name="Bom 62" xfId="6498" xr:uid="{25B48388-B19F-4750-A9C5-BA824E00100A}"/>
    <cellStyle name="Bom 63" xfId="6499" xr:uid="{EC2664A5-D976-41E7-9835-879A31968564}"/>
    <cellStyle name="Bom 64" xfId="6500" xr:uid="{481214AC-1971-4EB4-8203-B07C62984FA5}"/>
    <cellStyle name="Bom 65" xfId="6501" xr:uid="{B95DCE53-12CA-4AED-8FDC-FD19C48B3263}"/>
    <cellStyle name="Bom 66" xfId="6502" xr:uid="{B22EFE23-7544-46BF-B82A-1C0BCC21265F}"/>
    <cellStyle name="Bom 67" xfId="6503" xr:uid="{65BA7BC4-D492-4BE5-A60A-A83A571E89FE}"/>
    <cellStyle name="Bom 68" xfId="6504" xr:uid="{84746D16-7732-4B58-9715-09A5DEBD7F82}"/>
    <cellStyle name="Bom 69" xfId="6505" xr:uid="{E598C80B-6BEE-4FE5-8165-5BFC49C6E31F}"/>
    <cellStyle name="Bom 7" xfId="6506" xr:uid="{4639AD55-5DA1-4742-A6DC-D013B04E80E3}"/>
    <cellStyle name="Bom 7 2" xfId="6507" xr:uid="{09CF6B34-BAB2-4BAD-A9FE-3CA582395473}"/>
    <cellStyle name="Bom 7 3" xfId="6508" xr:uid="{2CBB7B9A-269F-4079-B417-B1C7A2960A69}"/>
    <cellStyle name="Bom 7 4" xfId="6509" xr:uid="{7EB9B047-2577-4375-9846-7E66E5F0ADDF}"/>
    <cellStyle name="Bom 70" xfId="6510" xr:uid="{DB499571-3109-4BA7-8E55-3A0D686DD696}"/>
    <cellStyle name="Bom 71" xfId="6511" xr:uid="{B17354A2-52F5-4F82-AF58-0FD9BB60E04C}"/>
    <cellStyle name="Bom 72" xfId="6512" xr:uid="{DB37DFA6-FEC1-48D9-ACF6-08587341104A}"/>
    <cellStyle name="Bom 73" xfId="6513" xr:uid="{84C5535E-A072-40DA-974E-798FC89543E0}"/>
    <cellStyle name="Bom 74" xfId="6514" xr:uid="{0C02ECD8-F6B0-4E0D-B2BD-2B5671ED05D2}"/>
    <cellStyle name="Bom 75" xfId="6515" xr:uid="{D104F862-32A9-47E4-8CD9-E90F72A48D16}"/>
    <cellStyle name="Bom 76" xfId="6516" xr:uid="{3893B439-0F31-47AA-BE23-263C7F620A1A}"/>
    <cellStyle name="Bom 77" xfId="6517" xr:uid="{3CB1A7F5-81CE-42F6-80B3-CD2DADD3ADDE}"/>
    <cellStyle name="Bom 78" xfId="6518" xr:uid="{3144BB53-8922-4858-94C4-50FBD18B6431}"/>
    <cellStyle name="Bom 79" xfId="6519" xr:uid="{586C2E0B-E056-4B99-B0F9-FBDBEBBA50C9}"/>
    <cellStyle name="Bom 8" xfId="6520" xr:uid="{77D96A5C-3A66-4483-BAE4-8A394C3F21B8}"/>
    <cellStyle name="Bom 8 2" xfId="6521" xr:uid="{BE27C355-53A0-47F2-8A0B-F6042EE78D5C}"/>
    <cellStyle name="Bom 8 3" xfId="6522" xr:uid="{8B37F0DA-A12A-4E2C-8389-F8EC7891C203}"/>
    <cellStyle name="Bom 8 4" xfId="6523" xr:uid="{8CA42BA1-7422-4E68-B3C3-394A87802E5F}"/>
    <cellStyle name="Bom 80" xfId="6524" xr:uid="{4403969C-ED69-4E91-A5C0-7DFCB8603CA4}"/>
    <cellStyle name="Bom 81" xfId="6525" xr:uid="{D381A40B-BB04-4ACF-97A2-D818BFA87253}"/>
    <cellStyle name="Bom 82" xfId="6526" xr:uid="{977B13BB-6227-4D2D-9DF0-70A25F7060B4}"/>
    <cellStyle name="Bom 83" xfId="6527" xr:uid="{AAB13D6A-2712-4D3D-B87F-5008495C6B0E}"/>
    <cellStyle name="Bom 84" xfId="6528" xr:uid="{10BA13DB-0762-4CAF-B726-BBF8D298C7C1}"/>
    <cellStyle name="Bom 85" xfId="6529" xr:uid="{3F3EF598-DAAB-4393-9813-FDAD1055A2FE}"/>
    <cellStyle name="Bom 86" xfId="6530" xr:uid="{7AA3D6C4-040D-4AE4-83CB-4F9449E1C12B}"/>
    <cellStyle name="Bom 87" xfId="6531" xr:uid="{631C2D31-9CBB-4DE3-8105-9BDA32959510}"/>
    <cellStyle name="Bom 88" xfId="6532" xr:uid="{0BCE1C36-01B3-43F2-B6D2-E662135E2FCB}"/>
    <cellStyle name="Bom 89" xfId="6533" xr:uid="{E6117753-6BA5-4B7A-8EF6-5A1FC83355F4}"/>
    <cellStyle name="Bom 9" xfId="6534" xr:uid="{3370CAFF-DCB2-4FEF-947F-CF2212989018}"/>
    <cellStyle name="Bom 90" xfId="6535" xr:uid="{5748AE24-750C-463B-B30D-CBE413E7F7FA}"/>
    <cellStyle name="Bom 91" xfId="6536" xr:uid="{8D0E7BA4-3B02-49E4-B887-B1F9B96620B3}"/>
    <cellStyle name="Bom 92" xfId="6537" xr:uid="{B99F10E9-4223-4C1A-AC72-513CD4E03664}"/>
    <cellStyle name="Bom 93" xfId="6538" xr:uid="{E3BC4D8D-B4C9-45EB-A4EE-201F5DEB306E}"/>
    <cellStyle name="Bom 94" xfId="6539" xr:uid="{D4B41FEF-111D-4FFB-AFDA-72A619700313}"/>
    <cellStyle name="Bom 95" xfId="6540" xr:uid="{043D6075-122A-45CC-85AD-745BBD50E1E3}"/>
    <cellStyle name="Bom 96" xfId="6541" xr:uid="{A9C57EF7-1B61-4842-9E3D-79E9222D9973}"/>
    <cellStyle name="Bom 97" xfId="6542" xr:uid="{D3D9EAD5-00CB-4FC8-9FAE-6CB5864CE6B7}"/>
    <cellStyle name="Bom 98" xfId="6543" xr:uid="{241291D8-BD9E-4BD6-BC93-3252A3618180}"/>
    <cellStyle name="Bom 99" xfId="6544" xr:uid="{E8E72B77-7799-4CFC-8132-C435E2ED24F0}"/>
    <cellStyle name="Calculation" xfId="41140" xr:uid="{2878B59F-F33D-4271-8A6A-5A4D88745CA3}"/>
    <cellStyle name="Calculation 2" xfId="41141" xr:uid="{0BB97DA3-EE43-4226-B038-F41FFDEB85DB}"/>
    <cellStyle name="Cálculo" xfId="14" builtinId="22" customBuiltin="1"/>
    <cellStyle name="Cálculo 10" xfId="6545" xr:uid="{13EEF7B9-2628-4B3B-936C-1D591F20CF83}"/>
    <cellStyle name="Cálculo 10 2" xfId="29118" xr:uid="{47E2CBB0-1D5A-49A4-AA4A-53196D134180}"/>
    <cellStyle name="Cálculo 100" xfId="6546" xr:uid="{8A03035B-BBD1-4DC5-A7A8-5F5578D41D7A}"/>
    <cellStyle name="Cálculo 100 2" xfId="29423" xr:uid="{0E9F1542-2DD5-4F1A-9EAB-67AEC1C1723B}"/>
    <cellStyle name="Cálculo 101" xfId="6547" xr:uid="{EC71319C-D759-42B6-93C7-6FCE86C697A1}"/>
    <cellStyle name="Cálculo 101 2" xfId="29424" xr:uid="{7B6EC0DD-A76D-462F-B06B-DA2644AB60C7}"/>
    <cellStyle name="Cálculo 102" xfId="6548" xr:uid="{7392C18A-5C8B-40CD-A37B-4547A765BC4F}"/>
    <cellStyle name="Cálculo 102 2" xfId="29425" xr:uid="{1BF78045-548F-4BB1-A1B6-795615881CEF}"/>
    <cellStyle name="Cálculo 103" xfId="6549" xr:uid="{AE9FEFC2-62E4-45EB-BB28-CF918F3B4097}"/>
    <cellStyle name="Cálculo 103 2" xfId="29426" xr:uid="{1DBE4117-9C46-43B7-A8D1-E35939351486}"/>
    <cellStyle name="Cálculo 104" xfId="6550" xr:uid="{C7E36223-3674-4E3B-AEEA-7BC00C708FDD}"/>
    <cellStyle name="Cálculo 104 2" xfId="29427" xr:uid="{E8E59606-FFD2-453A-B50D-56AE2C88EB73}"/>
    <cellStyle name="Cálculo 105" xfId="6551" xr:uid="{281FA549-671B-471A-A291-FE39AA0E500E}"/>
    <cellStyle name="Cálculo 105 2" xfId="29428" xr:uid="{598C97EE-B461-421D-8AE8-5D9D03400209}"/>
    <cellStyle name="Cálculo 106" xfId="6552" xr:uid="{866470BE-27D8-4A59-8E07-567CC919AD8B}"/>
    <cellStyle name="Cálculo 106 2" xfId="29429" xr:uid="{AF297DFD-83AC-446B-9F62-4E28D6A5C138}"/>
    <cellStyle name="Cálculo 107" xfId="6553" xr:uid="{3E0CB4CB-5700-4F5A-AEFB-1860C1D658DF}"/>
    <cellStyle name="Cálculo 107 2" xfId="29430" xr:uid="{02DC39D2-D234-41DF-A9AB-E7C2B32B0A33}"/>
    <cellStyle name="Cálculo 108" xfId="6554" xr:uid="{49218E78-530D-4E3F-930A-CF265BA87044}"/>
    <cellStyle name="Cálculo 108 2" xfId="29431" xr:uid="{A165B94B-4BF2-450C-94C3-5BBE8DF36789}"/>
    <cellStyle name="Cálculo 109" xfId="6555" xr:uid="{79DAE8B1-6278-406D-898C-F4518485BBC5}"/>
    <cellStyle name="Cálculo 109 2" xfId="29432" xr:uid="{2B173106-B6A1-43AC-990C-A4FFE14C5BDA}"/>
    <cellStyle name="Cálculo 11" xfId="6556" xr:uid="{C68C0685-D1DC-4B73-AED3-4E7FD1C854CD}"/>
    <cellStyle name="Cálculo 11 2" xfId="29119" xr:uid="{5C105E30-E5E6-4BFA-AF05-34F31CADDAE0}"/>
    <cellStyle name="Cálculo 110" xfId="6557" xr:uid="{05D507D0-CD16-467E-A10B-07E0ABAF75BA}"/>
    <cellStyle name="Cálculo 110 2" xfId="29433" xr:uid="{A87AC05D-F6D3-4A26-96BC-A4E2115092F1}"/>
    <cellStyle name="Cálculo 111" xfId="6558" xr:uid="{A8DE8643-60DC-4C17-8057-E34F1948D47D}"/>
    <cellStyle name="Cálculo 111 2" xfId="29434" xr:uid="{19E02DD7-F6CB-46FD-9CF5-DD895B48CB99}"/>
    <cellStyle name="Cálculo 112" xfId="6559" xr:uid="{B51C07EA-C6F6-4A6D-B274-2D2E82D5C6AD}"/>
    <cellStyle name="Cálculo 112 2" xfId="29435" xr:uid="{221F026A-AF0B-4B4A-A4DB-385B356EF829}"/>
    <cellStyle name="Cálculo 113" xfId="6560" xr:uid="{583ECA80-17B6-4588-820A-666D7F744861}"/>
    <cellStyle name="Cálculo 113 2" xfId="29436" xr:uid="{D2E93FCE-2F62-44CF-97BE-5FE3AE8FE657}"/>
    <cellStyle name="Cálculo 114" xfId="6561" xr:uid="{24B6095F-EF26-4330-B766-3C0F10055FA0}"/>
    <cellStyle name="Cálculo 114 2" xfId="29437" xr:uid="{542E062D-CA6D-4703-9EFB-FB256AD3FE01}"/>
    <cellStyle name="Cálculo 115" xfId="6562" xr:uid="{D4A82E28-5222-4FC7-8C9D-CDC52C87CF84}"/>
    <cellStyle name="Cálculo 115 2" xfId="29438" xr:uid="{C153CDB8-69DB-4B1B-B5EB-310A6BF114EA}"/>
    <cellStyle name="Cálculo 116" xfId="6563" xr:uid="{9FF98D58-DCAE-4383-8093-664B7DDEEA09}"/>
    <cellStyle name="Cálculo 116 2" xfId="29439" xr:uid="{46F7B6B9-7E34-465B-8460-3175104E521B}"/>
    <cellStyle name="Cálculo 117" xfId="6564" xr:uid="{AE01DC38-58BA-4560-A3E8-563BFE9A1AEE}"/>
    <cellStyle name="Cálculo 117 2" xfId="29440" xr:uid="{70ADE934-5F93-41B6-AB24-C1014869FF09}"/>
    <cellStyle name="Cálculo 118" xfId="6565" xr:uid="{A02C3D13-E53F-4336-BA44-4751D68495BE}"/>
    <cellStyle name="Cálculo 118 2" xfId="29441" xr:uid="{C5F88075-D00B-400F-8EB7-ADBD0C24B36F}"/>
    <cellStyle name="Cálculo 119" xfId="6566" xr:uid="{74DB4C01-C4E6-40FB-99F6-5EE7B8CD29EE}"/>
    <cellStyle name="Cálculo 119 2" xfId="29442" xr:uid="{487CA37F-0730-4EA7-9147-D3C0A3D2469C}"/>
    <cellStyle name="Cálculo 12" xfId="6567" xr:uid="{C2945367-DC21-412F-928D-B1830304423D}"/>
    <cellStyle name="Cálculo 12 2" xfId="29120" xr:uid="{7A7A7E0D-ED44-46E1-A7DD-8C1E969B462F}"/>
    <cellStyle name="Cálculo 120" xfId="6568" xr:uid="{70F91C3F-D301-46BB-9924-5E42E482B5AE}"/>
    <cellStyle name="Cálculo 120 2" xfId="29443" xr:uid="{8EBA868C-3DAE-4302-8A4E-3E5F04AB4B0F}"/>
    <cellStyle name="Cálculo 121" xfId="6569" xr:uid="{285E94C3-5E23-4C16-8D15-19BCC2900A20}"/>
    <cellStyle name="Cálculo 121 2" xfId="29444" xr:uid="{733DB58C-58B3-446F-B605-C6D0046C5DC0}"/>
    <cellStyle name="Cálculo 122" xfId="6570" xr:uid="{0C2E49B3-278D-4191-9B1F-382DF3CD881A}"/>
    <cellStyle name="Cálculo 122 2" xfId="29445" xr:uid="{EF66457B-FF4B-488D-B833-A51498CDFBD4}"/>
    <cellStyle name="Cálculo 123" xfId="6571" xr:uid="{4F960B7E-666E-483B-980C-532D0FDB2E4D}"/>
    <cellStyle name="Cálculo 123 2" xfId="29446" xr:uid="{D0741F39-7376-44D1-8DB5-4DA579041B95}"/>
    <cellStyle name="Cálculo 124" xfId="6572" xr:uid="{5EF1D9A6-BFF5-4EA2-83F7-ED31D5FB0BE4}"/>
    <cellStyle name="Cálculo 124 2" xfId="29447" xr:uid="{B4569565-7AAA-4EDD-8112-9FB6A762C86B}"/>
    <cellStyle name="Cálculo 125" xfId="6573" xr:uid="{DAC06819-148D-4FDF-B685-6E5C1DA58D96}"/>
    <cellStyle name="Cálculo 125 2" xfId="29448" xr:uid="{180C56FF-75B5-4E35-B2A1-F301D13CC21D}"/>
    <cellStyle name="Cálculo 126" xfId="6574" xr:uid="{F208836F-F294-4027-8FA6-A6317ABDB25C}"/>
    <cellStyle name="Cálculo 126 2" xfId="29449" xr:uid="{3B3A2A50-AD35-4D47-9BD4-21120EDC3A92}"/>
    <cellStyle name="Cálculo 127" xfId="6575" xr:uid="{A0028C4C-33F7-4DF4-B9C2-3B7861011D2A}"/>
    <cellStyle name="Cálculo 127 2" xfId="29450" xr:uid="{EE7CD392-7196-4CFB-988F-FB3E0BF31852}"/>
    <cellStyle name="Cálculo 128" xfId="6576" xr:uid="{C9AFDC76-C125-4C67-87C7-2545E3F409EA}"/>
    <cellStyle name="Cálculo 128 2" xfId="29451" xr:uid="{4044B17D-C557-471B-BDCA-A73D77A05338}"/>
    <cellStyle name="Cálculo 129" xfId="6577" xr:uid="{B0219D95-3D4E-4B7F-B537-C78DE9725EF6}"/>
    <cellStyle name="Cálculo 129 2" xfId="29452" xr:uid="{6C75E87D-A16E-4E7E-BA4C-A18EFD54AF54}"/>
    <cellStyle name="Cálculo 13" xfId="6578" xr:uid="{CFB7266C-3D5E-4642-9C66-8CC2610F943C}"/>
    <cellStyle name="Cálculo 13 2" xfId="29121" xr:uid="{EDB3AC19-2546-47FB-B22E-B2E1EA8EBB3E}"/>
    <cellStyle name="Cálculo 130" xfId="6579" xr:uid="{7B3C3A21-20D2-47B1-8BE1-940C992051EA}"/>
    <cellStyle name="Cálculo 130 2" xfId="29453" xr:uid="{A42CE168-09B4-4FD9-B6B0-5B93FFE40322}"/>
    <cellStyle name="Cálculo 131" xfId="6580" xr:uid="{0A26E66E-67BC-49E7-89C6-D8C2F48EDFAC}"/>
    <cellStyle name="Cálculo 131 2" xfId="29454" xr:uid="{E15A9D7B-1AD5-456E-9E16-A7CAE9464560}"/>
    <cellStyle name="Cálculo 132" xfId="6581" xr:uid="{B49E204F-FFD9-410D-87FF-B095F84C700F}"/>
    <cellStyle name="Cálculo 132 2" xfId="29455" xr:uid="{308BDE08-FE74-4132-8989-2D6C0734217C}"/>
    <cellStyle name="Cálculo 133" xfId="6582" xr:uid="{D40863CF-7910-4995-892F-60FB27CB8E44}"/>
    <cellStyle name="Cálculo 133 2" xfId="29456" xr:uid="{B5A06DB2-DDA0-4890-96E0-E9A1384CC39B}"/>
    <cellStyle name="Cálculo 134" xfId="6583" xr:uid="{ED0E8846-159F-4515-AF75-4CDBD4AEEC7F}"/>
    <cellStyle name="Cálculo 134 2" xfId="29457" xr:uid="{770AC77A-7AD8-4E8D-A860-ECEA84317252}"/>
    <cellStyle name="Cálculo 135" xfId="6584" xr:uid="{9CC428C9-7D24-4DF6-8B07-89F11B55D562}"/>
    <cellStyle name="Cálculo 135 2" xfId="29458" xr:uid="{DA36F68E-AAC9-428C-904F-8C7DA2451589}"/>
    <cellStyle name="Cálculo 136" xfId="6585" xr:uid="{43BDAF70-18B4-4E24-ABFC-17873B2A1914}"/>
    <cellStyle name="Cálculo 136 2" xfId="29459" xr:uid="{F1D6955D-2EA6-4724-A224-09C6EC74DEF1}"/>
    <cellStyle name="Cálculo 137" xfId="6586" xr:uid="{C62BC929-7EC1-41E7-81F9-B419722D4A1E}"/>
    <cellStyle name="Cálculo 137 2" xfId="29460" xr:uid="{6A3EA7C9-BEB5-41DE-95E0-FC6A124ECF5A}"/>
    <cellStyle name="Cálculo 138" xfId="6587" xr:uid="{AAD7E655-9C70-4C5A-BEDB-51DCF522DEDE}"/>
    <cellStyle name="Cálculo 138 2" xfId="29461" xr:uid="{8F763251-A7E6-4C17-9BD5-1BFFFCF9ACBB}"/>
    <cellStyle name="Cálculo 139" xfId="6588" xr:uid="{F5E288F9-7FDE-4575-8A18-AC7ED4C76040}"/>
    <cellStyle name="Cálculo 139 2" xfId="29462" xr:uid="{EFFB273A-7BE5-4FBE-A681-AF9FF766E200}"/>
    <cellStyle name="Cálculo 14" xfId="6589" xr:uid="{ABCCBB40-BE78-4259-9DBE-664A827B98C4}"/>
    <cellStyle name="Cálculo 14 2" xfId="29122" xr:uid="{A7368F78-40EB-42FF-BCF0-4A4F635A08DF}"/>
    <cellStyle name="Cálculo 140" xfId="6590" xr:uid="{BBCEA83D-C8BA-4FCC-8213-E2F96368108D}"/>
    <cellStyle name="Cálculo 140 2" xfId="29463" xr:uid="{26451765-D463-4544-AE24-DCE4AABFD782}"/>
    <cellStyle name="Cálculo 141" xfId="6591" xr:uid="{B95B1073-1282-4286-9D7F-EFDA1842B82D}"/>
    <cellStyle name="Cálculo 141 2" xfId="29464" xr:uid="{3FED8186-BEF3-4590-84D0-4D815A618803}"/>
    <cellStyle name="Cálculo 142" xfId="6592" xr:uid="{889390BD-F293-4699-979D-2A3D12F18B4E}"/>
    <cellStyle name="Cálculo 142 2" xfId="29465" xr:uid="{39A3899E-8BD9-4F4B-A219-1C718D0367B5}"/>
    <cellStyle name="Cálculo 143" xfId="6593" xr:uid="{93159357-E350-43E1-905D-4CEC5CFCB9DC}"/>
    <cellStyle name="Cálculo 143 2" xfId="29466" xr:uid="{1DE671AA-75AD-4B85-A97E-50A298A7D626}"/>
    <cellStyle name="Cálculo 144" xfId="6594" xr:uid="{805D23B3-4137-4CD0-9EA1-0E1336B13D9F}"/>
    <cellStyle name="Cálculo 144 2" xfId="29467" xr:uid="{68921ABC-C366-4899-92BB-FDA46D14113D}"/>
    <cellStyle name="Cálculo 145" xfId="6595" xr:uid="{E03F80CB-7167-49D4-8F04-4C0F2AEEBBDF}"/>
    <cellStyle name="Cálculo 145 2" xfId="29468" xr:uid="{F47D301C-1DCE-4F9C-945E-AE929B59FA48}"/>
    <cellStyle name="Cálculo 146" xfId="6596" xr:uid="{2AF34BE2-5C2F-4F6D-9A89-5C76DC884E35}"/>
    <cellStyle name="Cálculo 146 2" xfId="29469" xr:uid="{3B105571-7B3B-433D-9E65-24FF3804442F}"/>
    <cellStyle name="Cálculo 147" xfId="6597" xr:uid="{D1863BE0-4A4E-445E-B4E4-52BA75E5B353}"/>
    <cellStyle name="Cálculo 147 2" xfId="29470" xr:uid="{8928A775-DCDF-413E-AC4D-1871BFF35E23}"/>
    <cellStyle name="Cálculo 148" xfId="6598" xr:uid="{C4ED803A-AE55-4164-B7D1-04E357A3A729}"/>
    <cellStyle name="Cálculo 148 2" xfId="29471" xr:uid="{2E2059B4-A303-425D-845F-1F322D91543F}"/>
    <cellStyle name="Cálculo 149" xfId="6599" xr:uid="{5649C9EE-B312-4D91-8CF2-C559DAC79D5F}"/>
    <cellStyle name="Cálculo 149 2" xfId="29472" xr:uid="{9F842182-DCD8-4CBA-BB16-A77FBB7FA1B3}"/>
    <cellStyle name="Cálculo 15" xfId="6600" xr:uid="{D08EB67F-4C97-4EC9-8469-1E62B34AF289}"/>
    <cellStyle name="Cálculo 15 2" xfId="6601" xr:uid="{51AC51B8-796F-451D-8A53-BCF44E5486B3}"/>
    <cellStyle name="Cálculo 15 2 2" xfId="29473" xr:uid="{6651F9E3-FC44-4800-A2A0-7AB6F89A0366}"/>
    <cellStyle name="Cálculo 15 3" xfId="6602" xr:uid="{C4A88ABC-9B96-4506-AEAF-85EA47DB9035}"/>
    <cellStyle name="Cálculo 15 3 2" xfId="29474" xr:uid="{3BF0E7FB-4492-4531-84C9-6684482DEFC4}"/>
    <cellStyle name="Cálculo 15 4" xfId="29123" xr:uid="{6C5DED9A-4CBD-4932-AD50-E08CA3AF01AE}"/>
    <cellStyle name="Cálculo 150" xfId="6603" xr:uid="{BDE4823C-AFD2-4C8C-A11B-16D8722ED66F}"/>
    <cellStyle name="Cálculo 150 2" xfId="29475" xr:uid="{64C5FF53-7285-4DCD-B330-FCF786F43B3B}"/>
    <cellStyle name="Cálculo 151" xfId="6604" xr:uid="{470EC4B9-2364-42BD-B013-98E2960897BD}"/>
    <cellStyle name="Cálculo 151 2" xfId="29476" xr:uid="{11D8A370-35F4-420D-AA78-1DE5BB1354C0}"/>
    <cellStyle name="Cálculo 152" xfId="6605" xr:uid="{F044EE8C-3C3B-49FA-A871-6A91288359DE}"/>
    <cellStyle name="Cálculo 152 2" xfId="29477" xr:uid="{55EEDDA9-A7DC-4C86-99D3-A6A1FAA32A85}"/>
    <cellStyle name="Cálculo 153" xfId="6606" xr:uid="{2396B635-81D3-4DE1-AA7E-C4BC0401F4C8}"/>
    <cellStyle name="Cálculo 153 2" xfId="29478" xr:uid="{987A93F4-DDD7-4BBE-BDF5-DCC16594D939}"/>
    <cellStyle name="Cálculo 154" xfId="6607" xr:uid="{240B3EC3-254B-470D-B8E6-AFE5CC3F6466}"/>
    <cellStyle name="Cálculo 154 2" xfId="29479" xr:uid="{5E526A5A-B09A-415D-BAA8-FAD4AA3DF797}"/>
    <cellStyle name="Cálculo 155" xfId="6608" xr:uid="{01BD4400-AF3A-45B4-ACB6-F8EA838F1B8A}"/>
    <cellStyle name="Cálculo 155 2" xfId="29480" xr:uid="{1D193F16-394D-48FD-9FE9-BA53F84C9B42}"/>
    <cellStyle name="Cálculo 156" xfId="6609" xr:uid="{8C086366-5F1C-42A1-9029-7E4087CB827F}"/>
    <cellStyle name="Cálculo 156 2" xfId="29481" xr:uid="{BB7AADA2-9FF1-458B-8BBB-A89D5DF1E6C9}"/>
    <cellStyle name="Cálculo 157" xfId="6610" xr:uid="{0444579D-86D3-4961-898A-C77AE9F47AED}"/>
    <cellStyle name="Cálculo 157 2" xfId="29482" xr:uid="{77EC3BF5-11D8-4847-8FEB-776B11DD3DB1}"/>
    <cellStyle name="Cálculo 158" xfId="6611" xr:uid="{1B5E5706-E86A-4A43-815B-BF2E30629D3A}"/>
    <cellStyle name="Cálculo 158 2" xfId="29483" xr:uid="{4BD3DAA5-D231-4E88-A397-0648746421EF}"/>
    <cellStyle name="Cálculo 159" xfId="6612" xr:uid="{19D5C860-7AE9-497B-81BD-235506E9390E}"/>
    <cellStyle name="Cálculo 159 2" xfId="29484" xr:uid="{F7279195-993C-4C3A-940E-2822970C85BC}"/>
    <cellStyle name="Cálculo 16" xfId="6613" xr:uid="{99DE38AE-33A1-4553-9419-04119978F89C}"/>
    <cellStyle name="Cálculo 16 2" xfId="6614" xr:uid="{09043265-317F-471D-881A-1D9538C97A80}"/>
    <cellStyle name="Cálculo 16 2 2" xfId="29485" xr:uid="{72D67511-CEB4-4D32-A152-C67965A4E377}"/>
    <cellStyle name="Cálculo 16 3" xfId="6615" xr:uid="{B1BAE16A-17BF-4DED-B043-AD030BFDD1E6}"/>
    <cellStyle name="Cálculo 16 3 2" xfId="29486" xr:uid="{1E1477E7-BF6F-4FE9-BB46-D1C0943D43AA}"/>
    <cellStyle name="Cálculo 16 4" xfId="29124" xr:uid="{B96ECF53-DE52-45EB-8A25-6F3D9A6B8BF1}"/>
    <cellStyle name="Cálculo 160" xfId="6616" xr:uid="{5A313ADA-FE3D-4857-BD8C-AC2394E35F93}"/>
    <cellStyle name="Cálculo 160 2" xfId="29487" xr:uid="{5490A07C-90A6-4DB0-BC88-39FEB730E2E0}"/>
    <cellStyle name="Cálculo 161" xfId="6617" xr:uid="{D4C9AE64-1967-40A9-88D0-661B85914227}"/>
    <cellStyle name="Cálculo 161 2" xfId="29488" xr:uid="{0660DB96-BE94-4F4E-AA42-90AAFD9D8E28}"/>
    <cellStyle name="Cálculo 162" xfId="6618" xr:uid="{BB51DC04-C037-4157-9FBD-99E36A5D7A39}"/>
    <cellStyle name="Cálculo 162 2" xfId="29489" xr:uid="{FAA1EF75-18F9-40EA-80EC-ED8F11BEF591}"/>
    <cellStyle name="Cálculo 163" xfId="6619" xr:uid="{395CF912-E1BE-44A1-B3B8-4EDC3854F6A4}"/>
    <cellStyle name="Cálculo 163 2" xfId="29490" xr:uid="{F7C79087-85ED-4E7F-BC4D-4953CF8B8BCA}"/>
    <cellStyle name="Cálculo 164" xfId="6620" xr:uid="{23DEB454-19F4-4BD8-B80D-476F0AD7068F}"/>
    <cellStyle name="Cálculo 164 2" xfId="29491" xr:uid="{0DA076D1-45F8-4F27-9AAD-C55535C506E7}"/>
    <cellStyle name="Cálculo 165" xfId="6621" xr:uid="{E4A7EE8D-C945-4D1C-9498-C2C0235BFFBF}"/>
    <cellStyle name="Cálculo 165 2" xfId="29492" xr:uid="{DE076CF3-9472-446F-A9A2-B6FB81EABE57}"/>
    <cellStyle name="Cálculo 166" xfId="6622" xr:uid="{3D1DC0BB-5811-49C0-B9D3-D2A20337CA2C}"/>
    <cellStyle name="Cálculo 166 2" xfId="29493" xr:uid="{3994AFF0-4BFF-4CE5-9A2A-2E791AF430EB}"/>
    <cellStyle name="Cálculo 167" xfId="6623" xr:uid="{1EDB3B39-56E1-4FBA-8F31-51DC7EB1EF4D}"/>
    <cellStyle name="Cálculo 167 2" xfId="29494" xr:uid="{C5906F95-3D92-4034-AFA0-148C872FB2D1}"/>
    <cellStyle name="Cálculo 168" xfId="6624" xr:uid="{FA7FBFA8-9A85-4F53-A45A-20B1417E3A71}"/>
    <cellStyle name="Cálculo 168 2" xfId="29495" xr:uid="{372A09A8-489B-4449-9FD3-F75BB2CB72C1}"/>
    <cellStyle name="Cálculo 169" xfId="6625" xr:uid="{1E5023C6-58A6-49BA-939D-2C3D9C7F115D}"/>
    <cellStyle name="Cálculo 169 2" xfId="29496" xr:uid="{83E50745-48C8-47B2-9553-2EA0EDBFB11E}"/>
    <cellStyle name="Cálculo 17" xfId="6626" xr:uid="{496B8737-0573-4DEC-A21F-913B71ED8F29}"/>
    <cellStyle name="Cálculo 17 2" xfId="6627" xr:uid="{9762DAE4-16AC-44FB-9DF9-8D96BFC5A8F0}"/>
    <cellStyle name="Cálculo 17 2 2" xfId="29497" xr:uid="{64201F82-0512-4449-8144-61D6066A3217}"/>
    <cellStyle name="Cálculo 17 3" xfId="6628" xr:uid="{70F63FF0-A992-494D-85B4-878E640CF5C9}"/>
    <cellStyle name="Cálculo 17 3 2" xfId="29498" xr:uid="{45CAF4C6-4BA4-4107-B1FF-01764C42634D}"/>
    <cellStyle name="Cálculo 17 4" xfId="29125" xr:uid="{B0264F0C-B484-4FDB-A9B8-23FE594D81F2}"/>
    <cellStyle name="Cálculo 170" xfId="6629" xr:uid="{00D64767-BEE0-4DEF-AD6D-7C66ECD5D7E0}"/>
    <cellStyle name="Cálculo 170 2" xfId="29499" xr:uid="{89449C27-BFDA-4E48-A89D-A5A53AA4B1E1}"/>
    <cellStyle name="Cálculo 171" xfId="6630" xr:uid="{98AABAE1-B919-4874-B433-3023CD9C9A72}"/>
    <cellStyle name="Cálculo 171 2" xfId="29500" xr:uid="{6200D02D-BDBE-49F6-862E-500E5D66ABA5}"/>
    <cellStyle name="Cálculo 172" xfId="6631" xr:uid="{710C7EDF-DEE4-4478-B148-68A2BFBCDC29}"/>
    <cellStyle name="Cálculo 172 2" xfId="29501" xr:uid="{3AD3D018-7606-4644-86DB-7C4E34FCCB6E}"/>
    <cellStyle name="Cálculo 173" xfId="6632" xr:uid="{52E61180-206A-4CF5-ABBB-28D327802B7E}"/>
    <cellStyle name="Cálculo 173 2" xfId="29502" xr:uid="{7300E4F8-D367-40EC-AD5F-50A1C86BD42D}"/>
    <cellStyle name="Cálculo 174" xfId="6633" xr:uid="{4C35E3F9-64ED-40B9-BAF0-0D5E93369ACD}"/>
    <cellStyle name="Cálculo 174 2" xfId="29503" xr:uid="{15CB34C1-A259-4828-B46F-DED5E5267B9B}"/>
    <cellStyle name="Cálculo 175" xfId="6634" xr:uid="{F499E315-980F-4364-AB60-8244E9B4742C}"/>
    <cellStyle name="Cálculo 175 2" xfId="29504" xr:uid="{65D7DA43-B740-4B13-A107-D594A52E33F5}"/>
    <cellStyle name="Cálculo 176" xfId="6635" xr:uid="{CED1E1C6-1E17-431B-9FEB-9B890E44D29A}"/>
    <cellStyle name="Cálculo 176 2" xfId="29505" xr:uid="{3E5FB71D-2CD2-4437-86BC-D68E43911AB0}"/>
    <cellStyle name="Cálculo 177" xfId="6636" xr:uid="{DBAF2F73-5E69-4D7D-903B-FC9D5E298271}"/>
    <cellStyle name="Cálculo 177 2" xfId="29506" xr:uid="{D8E5286D-F35F-4367-996B-3BDC91AED0B2}"/>
    <cellStyle name="Cálculo 178" xfId="6637" xr:uid="{C8408275-EC3F-48C9-B112-BFECF3DFA2BA}"/>
    <cellStyle name="Cálculo 178 2" xfId="29507" xr:uid="{B10B63BE-6D6B-45B6-8276-C6E259FAC0B1}"/>
    <cellStyle name="Cálculo 179" xfId="6638" xr:uid="{68CE1074-0C8A-45EE-A070-5BB33280A7A6}"/>
    <cellStyle name="Cálculo 179 2" xfId="29508" xr:uid="{5C496F48-5A59-4EBB-95D1-A5BB1CB314C0}"/>
    <cellStyle name="Cálculo 18" xfId="6639" xr:uid="{BBCBDD43-F6E1-4D11-85F2-44300C9004F9}"/>
    <cellStyle name="Cálculo 18 2" xfId="6640" xr:uid="{1845B31E-D4A7-4E99-851C-14EB788A3C58}"/>
    <cellStyle name="Cálculo 18 2 2" xfId="29509" xr:uid="{5E5B7CF2-C103-43E5-BBD9-0F3693E70DE7}"/>
    <cellStyle name="Cálculo 18 3" xfId="6641" xr:uid="{987894F1-0029-44B0-82E9-92A64A0AA2DA}"/>
    <cellStyle name="Cálculo 18 3 2" xfId="29510" xr:uid="{6F15221E-3345-4021-AAB9-1170E06AFFC2}"/>
    <cellStyle name="Cálculo 18 4" xfId="29126" xr:uid="{780FC618-1ABB-44C0-9AF1-021BE8582B36}"/>
    <cellStyle name="Cálculo 180" xfId="6642" xr:uid="{B643D447-BABA-484C-A8FE-A618AB0E46C5}"/>
    <cellStyle name="Cálculo 180 2" xfId="29511" xr:uid="{EF35DED9-CEEB-42D4-8A38-7E8D9674E1F8}"/>
    <cellStyle name="Cálculo 181" xfId="6643" xr:uid="{69A6339F-DDF5-4702-941D-9CC7382EA689}"/>
    <cellStyle name="Cálculo 181 2" xfId="29512" xr:uid="{3BC8E01F-2620-4F42-9CB3-2B1CDB66D265}"/>
    <cellStyle name="Cálculo 182" xfId="6644" xr:uid="{5C13CBFF-A1DB-43EE-AB95-F602CD93A651}"/>
    <cellStyle name="Cálculo 182 2" xfId="29513" xr:uid="{7CFCA5BB-EF99-4689-B37F-B41744413DA9}"/>
    <cellStyle name="Cálculo 183" xfId="6645" xr:uid="{AE467B26-CEE5-42EB-AA78-B9942C0D8340}"/>
    <cellStyle name="Cálculo 183 2" xfId="29514" xr:uid="{29E31B48-AE9A-481E-BCF8-3010AD5B3E73}"/>
    <cellStyle name="Cálculo 184" xfId="6646" xr:uid="{FD474F9D-14EA-4B32-8E6D-9A1F7582ACD4}"/>
    <cellStyle name="Cálculo 184 2" xfId="29515" xr:uid="{3A7C96F5-A806-48F7-96D4-300D397D1CA0}"/>
    <cellStyle name="Cálculo 185" xfId="6647" xr:uid="{A81DDAFE-27E3-49A3-86EA-351F0498E29D}"/>
    <cellStyle name="Cálculo 185 2" xfId="29516" xr:uid="{E88746E5-2583-4699-8BB4-6089EED35802}"/>
    <cellStyle name="Cálculo 186" xfId="6648" xr:uid="{D2584914-8AD4-484C-BBEC-D3095350B8F4}"/>
    <cellStyle name="Cálculo 186 2" xfId="29517" xr:uid="{6212B531-4542-41BA-84BF-E3DC06CCF1AA}"/>
    <cellStyle name="Cálculo 187" xfId="6649" xr:uid="{23647A4C-A0F9-4B3C-BD98-82C7360C76B3}"/>
    <cellStyle name="Cálculo 187 2" xfId="29518" xr:uid="{14ED1876-6A91-40A0-93C9-1CCBA8F19475}"/>
    <cellStyle name="Cálculo 188" xfId="6650" xr:uid="{299D2FFA-A641-44D2-913A-C19D8C759152}"/>
    <cellStyle name="Cálculo 188 2" xfId="29519" xr:uid="{91DC03B6-ACB1-4B0C-8944-77A076D0DA49}"/>
    <cellStyle name="Cálculo 189" xfId="6651" xr:uid="{4FB6DB4A-C3BE-458A-BA80-470E45ED7588}"/>
    <cellStyle name="Cálculo 189 2" xfId="29520" xr:uid="{87C20D18-4FAD-4A3D-89B3-82AC0FA5C914}"/>
    <cellStyle name="Cálculo 19" xfId="6652" xr:uid="{21996E17-AA87-4B8B-B768-49EDC7EF9FF8}"/>
    <cellStyle name="Cálculo 19 2" xfId="6653" xr:uid="{796FD43A-D969-4236-9468-0AD0893F622A}"/>
    <cellStyle name="Cálculo 19 2 2" xfId="29521" xr:uid="{B7192B5B-80A1-4DB6-881F-DF3FF64292AC}"/>
    <cellStyle name="Cálculo 19 3" xfId="6654" xr:uid="{1090A5A3-36B4-4E3D-B16F-119D0CEE180C}"/>
    <cellStyle name="Cálculo 19 3 2" xfId="29522" xr:uid="{D7E79ADC-D934-4A71-BB8C-A1B7F3C93560}"/>
    <cellStyle name="Cálculo 19 4" xfId="29127" xr:uid="{7075F44B-2170-4648-B5D8-DE383B237379}"/>
    <cellStyle name="Cálculo 190" xfId="6655" xr:uid="{5608CC71-4FD7-4C22-B5D3-512B1B58A2D8}"/>
    <cellStyle name="Cálculo 190 2" xfId="29523" xr:uid="{B6F17BEB-9AB8-459D-BA49-54D123A78341}"/>
    <cellStyle name="Cálculo 2" xfId="6656" xr:uid="{845981B5-DCA2-473A-86A9-1E9B0679585E}"/>
    <cellStyle name="Cálculo 2 10" xfId="6657" xr:uid="{F40093B6-DEB3-44DA-9422-3F9DCEB2A3A9}"/>
    <cellStyle name="Cálculo 2 10 2" xfId="6658" xr:uid="{B4011C2E-D62B-4949-A4C6-5A2B89CF65CE}"/>
    <cellStyle name="Cálculo 2 10 2 2" xfId="29525" xr:uid="{BDC1D1B4-5E06-4A9A-84ED-5FBC2F674E77}"/>
    <cellStyle name="Cálculo 2 10 3" xfId="6659" xr:uid="{96C6285A-D55E-4AEA-814D-7713675D878B}"/>
    <cellStyle name="Cálculo 2 10 3 2" xfId="29526" xr:uid="{5D8B476A-E4AF-4AAE-8F4A-0085A43B14A1}"/>
    <cellStyle name="Cálculo 2 10 4" xfId="6660" xr:uid="{F45B33F5-B2FE-4881-8D71-9FA24DD1438F}"/>
    <cellStyle name="Cálculo 2 10 4 2" xfId="29527" xr:uid="{F7DFAB54-1F4E-4806-A878-A6F3C8B3AC2C}"/>
    <cellStyle name="Cálculo 2 10 5" xfId="6661" xr:uid="{95DCB705-C351-404B-B0F4-E86F6264F8F5}"/>
    <cellStyle name="Cálculo 2 10 5 2" xfId="29528" xr:uid="{12F66CF9-4CB2-45E2-AD0B-FC31E50A8933}"/>
    <cellStyle name="Cálculo 2 10 6" xfId="6662" xr:uid="{626DA948-67BA-4314-B655-EC393010A71D}"/>
    <cellStyle name="Cálculo 2 10 6 2" xfId="29529" xr:uid="{F07C0F28-A1EA-4F1E-B780-A9746AB19F93}"/>
    <cellStyle name="Cálculo 2 10 7" xfId="6663" xr:uid="{EF78FC28-DEF3-4FCE-8D9B-743C6FE47FC9}"/>
    <cellStyle name="Cálculo 2 10 7 2" xfId="29530" xr:uid="{7D27ED68-34D4-4AB9-A524-52305544B77D}"/>
    <cellStyle name="Cálculo 2 10 8" xfId="29524" xr:uid="{34B46FE5-4ACF-4800-BAD6-E1495E74F1D3}"/>
    <cellStyle name="Cálculo 2 11" xfId="6664" xr:uid="{989EF27C-EAAE-4965-B729-EA3253B9C54C}"/>
    <cellStyle name="Cálculo 2 11 2" xfId="6665" xr:uid="{57F2213B-4F44-4307-AA73-CD98BA9D62DB}"/>
    <cellStyle name="Cálculo 2 11 2 2" xfId="29532" xr:uid="{7973B373-9461-45D0-A012-BD01E6E6FC1E}"/>
    <cellStyle name="Cálculo 2 11 3" xfId="6666" xr:uid="{CAF426D3-D8A9-4386-A24D-7BDD1098A8F8}"/>
    <cellStyle name="Cálculo 2 11 3 2" xfId="29533" xr:uid="{C85E86AE-7567-45AF-9529-52F779BA5148}"/>
    <cellStyle name="Cálculo 2 11 4" xfId="6667" xr:uid="{0915C20F-B5FA-41BF-9F08-4ACC089A7869}"/>
    <cellStyle name="Cálculo 2 11 4 2" xfId="29534" xr:uid="{2E66A0E1-C33C-4034-971F-6CA2DC6D9A94}"/>
    <cellStyle name="Cálculo 2 11 5" xfId="6668" xr:uid="{8BA183AA-EF0C-498D-AAA6-A6A1356F2057}"/>
    <cellStyle name="Cálculo 2 11 5 2" xfId="29535" xr:uid="{E6C95B4C-A242-4D5B-BE57-D3B456FEC114}"/>
    <cellStyle name="Cálculo 2 11 6" xfId="6669" xr:uid="{9552F087-EFF5-4E45-89D2-FF5E563B79E0}"/>
    <cellStyle name="Cálculo 2 11 6 2" xfId="29536" xr:uid="{836C974A-0A7A-4A06-8713-D2F965C72CE8}"/>
    <cellStyle name="Cálculo 2 11 7" xfId="6670" xr:uid="{BD078FFE-B477-410C-B867-F8D5463C81DE}"/>
    <cellStyle name="Cálculo 2 11 7 2" xfId="29537" xr:uid="{7CB38F0B-7FF6-44AA-9F6D-2C29C6CFDCCD}"/>
    <cellStyle name="Cálculo 2 11 8" xfId="29531" xr:uid="{65EDE4A0-15B0-4750-9ECE-C6940435229E}"/>
    <cellStyle name="Cálculo 2 12" xfId="6671" xr:uid="{DFB53F20-A1C2-49EB-8915-464C4F7FA6C7}"/>
    <cellStyle name="Cálculo 2 12 2" xfId="29538" xr:uid="{622778AE-192A-4305-A403-FC8BA9F3D585}"/>
    <cellStyle name="Cálculo 2 13" xfId="6672" xr:uid="{CD9D71D3-7FE8-4466-9A7E-E10B00D8DA03}"/>
    <cellStyle name="Cálculo 2 13 2" xfId="29539" xr:uid="{A693CBE1-9D41-4646-8999-56C6354AD170}"/>
    <cellStyle name="Cálculo 2 14" xfId="6673" xr:uid="{1FBC8387-4B22-4BEA-BDA6-367FE6191E80}"/>
    <cellStyle name="Cálculo 2 14 2" xfId="29540" xr:uid="{2BFAB28B-7F45-4BF0-A237-CE1B31A2CEDD}"/>
    <cellStyle name="Cálculo 2 15" xfId="6674" xr:uid="{5955C578-0189-413B-BD50-ED9D52E5F14F}"/>
    <cellStyle name="Cálculo 2 15 2" xfId="29541" xr:uid="{6B278CAE-6A02-4F23-A98D-F2ADB077C716}"/>
    <cellStyle name="Cálculo 2 16" xfId="6675" xr:uid="{61D9578F-196F-4F1D-A0F2-29D5AF6B19AA}"/>
    <cellStyle name="Cálculo 2 16 2" xfId="29542" xr:uid="{C0100493-E7B0-41DD-BABA-A7CC5495002E}"/>
    <cellStyle name="Cálculo 2 17" xfId="6676" xr:uid="{BE490F90-351F-4210-A68B-58C2BCED439D}"/>
    <cellStyle name="Cálculo 2 17 2" xfId="29543" xr:uid="{6688C209-6054-4A62-B220-B8585769B0B3}"/>
    <cellStyle name="Cálculo 2 18" xfId="6677" xr:uid="{D078EDBE-73CA-4A3B-A323-122928631003}"/>
    <cellStyle name="Cálculo 2 18 2" xfId="29544" xr:uid="{476E147F-D47F-4C13-9715-2DA3D5AC65C1}"/>
    <cellStyle name="Cálculo 2 19" xfId="6678" xr:uid="{9048972F-B496-48AC-985A-B11989B7B6AA}"/>
    <cellStyle name="Cálculo 2 19 2" xfId="29545" xr:uid="{25451323-EBD8-44F5-A2C9-191EB31FBAD6}"/>
    <cellStyle name="Cálculo 2 2" xfId="6679" xr:uid="{0F5749FD-3C69-4E8F-9C11-2BF158C783B6}"/>
    <cellStyle name="Cálculo 2 2 2" xfId="29128" xr:uid="{DEBE5DF2-16BB-4D82-84CA-70CBB685A20A}"/>
    <cellStyle name="Cálculo 2 20" xfId="6680" xr:uid="{FBAF914F-C463-4ACC-88A0-19F1D546C74D}"/>
    <cellStyle name="Cálculo 2 20 2" xfId="29546" xr:uid="{2F39772D-CB1F-4F55-95A4-10A30F715DD5}"/>
    <cellStyle name="Cálculo 2 21" xfId="6681" xr:uid="{65DB52E2-2087-4AF1-B64D-E7B46FC429A2}"/>
    <cellStyle name="Cálculo 2 21 2" xfId="29547" xr:uid="{9279E3BC-A079-451B-8471-4B65E0DB57E9}"/>
    <cellStyle name="Cálculo 2 22" xfId="6682" xr:uid="{B7980561-4D3D-4F31-B259-9B340C8174C5}"/>
    <cellStyle name="Cálculo 2 22 2" xfId="29548" xr:uid="{2BC8BB7E-29FD-4C97-9C66-0E66C047F3EC}"/>
    <cellStyle name="Cálculo 2 23" xfId="6683" xr:uid="{140ADE17-BC74-4836-83D7-3A594AF91C5A}"/>
    <cellStyle name="Cálculo 2 23 2" xfId="29549" xr:uid="{E29F8282-8A6D-4E43-9E38-161093C1B12C}"/>
    <cellStyle name="Cálculo 2 24" xfId="6684" xr:uid="{A61DA570-3108-4C29-AD02-7DD65E916200}"/>
    <cellStyle name="Cálculo 2 24 2" xfId="29550" xr:uid="{4C39C286-4645-48E4-98B8-916830266312}"/>
    <cellStyle name="Cálculo 2 25" xfId="61" xr:uid="{E48127E8-F1C2-4725-9F79-4913A92D684C}"/>
    <cellStyle name="Cálculo 2 25 2" xfId="29407" xr:uid="{9C8EA6FC-8D19-4F6B-B8AD-5FDE194CAEA0}"/>
    <cellStyle name="Cálculo 2 26" xfId="6685" xr:uid="{A0B59128-6CF9-4843-A3C3-F0B60C2234DE}"/>
    <cellStyle name="Cálculo 2 26 2" xfId="29551" xr:uid="{F96B8DE4-FF19-4446-95D1-4EB34FEFA22B}"/>
    <cellStyle name="Cálculo 2 27" xfId="6686" xr:uid="{843327B4-7B71-4479-AA69-C1D7E3AE6993}"/>
    <cellStyle name="Cálculo 2 27 2" xfId="29552" xr:uid="{CADD043F-8BE2-4593-9827-63A6EF078517}"/>
    <cellStyle name="Cálculo 2 28" xfId="6687" xr:uid="{C9497380-F68A-4E5E-A7D4-818A14C26CC7}"/>
    <cellStyle name="Cálculo 2 28 2" xfId="29553" xr:uid="{90DFE7D1-74D3-4782-BF88-9F1DE8CC44A1}"/>
    <cellStyle name="Cálculo 2 29" xfId="6688" xr:uid="{16E36741-4255-4133-9E26-AB754D45C949}"/>
    <cellStyle name="Cálculo 2 29 2" xfId="29554" xr:uid="{EC69B07F-0D05-4809-BB5E-D34798D3596E}"/>
    <cellStyle name="Cálculo 2 3" xfId="6689" xr:uid="{8FA144A8-82C8-4C13-A845-A3638B0B06CA}"/>
    <cellStyle name="Cálculo 2 3 2" xfId="29129" xr:uid="{FA0771ED-C911-4247-BA28-4D52CDC37B23}"/>
    <cellStyle name="Cálculo 2 30" xfId="6690" xr:uid="{1D2DDD44-0D4F-4128-9BB5-8E46B59133A1}"/>
    <cellStyle name="Cálculo 2 30 2" xfId="29555" xr:uid="{AA5AF787-DD8D-4160-AA90-4BF7ED13BE5C}"/>
    <cellStyle name="Cálculo 2 31" xfId="6691" xr:uid="{78522EBB-7FD1-4D71-A57E-BEA27E511337}"/>
    <cellStyle name="Cálculo 2 31 2" xfId="29556" xr:uid="{AC314555-AC2E-456B-BA9D-531F95F619B2}"/>
    <cellStyle name="Cálculo 2 32" xfId="6692" xr:uid="{D37E441C-1386-4870-A4C3-444413F6F7C4}"/>
    <cellStyle name="Cálculo 2 32 2" xfId="29557" xr:uid="{1535B921-A3CF-4670-9E2E-31F0B1AE043F}"/>
    <cellStyle name="Cálculo 2 33" xfId="6693" xr:uid="{990999C6-277D-4AAE-90B1-C48398C4583B}"/>
    <cellStyle name="Cálculo 2 33 2" xfId="29558" xr:uid="{03ACA7C1-4766-4890-857E-F386AC6D4074}"/>
    <cellStyle name="Cálculo 2 34" xfId="6694" xr:uid="{8F68790A-6725-4FB7-902B-48FA77582078}"/>
    <cellStyle name="Cálculo 2 34 2" xfId="29559" xr:uid="{0D4F53DF-254F-4BFE-8283-0350FFEE85BA}"/>
    <cellStyle name="Cálculo 2 35" xfId="6695" xr:uid="{0B344A3D-DF22-4600-9345-40AEF37C5FF4}"/>
    <cellStyle name="Cálculo 2 35 2" xfId="29560" xr:uid="{DFCAECF6-32C3-4BB7-9FFF-12D72D43B1E8}"/>
    <cellStyle name="Cálculo 2 36" xfId="29417" xr:uid="{9C1EFFD4-50EC-4EFE-AAF8-D192F6F1E531}"/>
    <cellStyle name="Cálculo 2 4" xfId="6696" xr:uid="{93E444B8-0A3E-4D35-A964-F0583BE9AB03}"/>
    <cellStyle name="Cálculo 2 4 2" xfId="29130" xr:uid="{CE3B6AE9-D7E3-4EBC-82D4-AE23139575C2}"/>
    <cellStyle name="Cálculo 2 5" xfId="6697" xr:uid="{008DE634-3C9F-4471-8259-D93A04C0538E}"/>
    <cellStyle name="Cálculo 2 5 2" xfId="29131" xr:uid="{D6CF7D50-00F6-4A94-BA06-07D32803058D}"/>
    <cellStyle name="Cálculo 2 6" xfId="6698" xr:uid="{7647A63B-0A04-4F2A-935E-97011706E066}"/>
    <cellStyle name="Cálculo 2 6 2" xfId="29132" xr:uid="{23D6702E-C866-4447-813D-CD0909E6FA41}"/>
    <cellStyle name="Cálculo 2 7" xfId="6699" xr:uid="{E69ECC26-9A06-4243-A28D-4B3C1BD6F11D}"/>
    <cellStyle name="Cálculo 2 7 2" xfId="29133" xr:uid="{77C525CD-DA8E-4FBC-AF79-B4719D00F404}"/>
    <cellStyle name="Cálculo 2 8" xfId="6700" xr:uid="{03A51EB3-3891-495B-94C8-23E1C747BE82}"/>
    <cellStyle name="Cálculo 2 8 2" xfId="6701" xr:uid="{3CB16576-CDE3-4726-B45F-AE01F5BC5C4A}"/>
    <cellStyle name="Cálculo 2 8 2 2" xfId="29562" xr:uid="{53FE3320-C36C-433C-8B2D-A586177F2B33}"/>
    <cellStyle name="Cálculo 2 8 3" xfId="6702" xr:uid="{4AC5C6C3-E61D-40E6-986A-46EE0FEAF50B}"/>
    <cellStyle name="Cálculo 2 8 3 2" xfId="29563" xr:uid="{0545B719-DA2E-4A97-A3BA-9E2EEC4A2AF6}"/>
    <cellStyle name="Cálculo 2 8 4" xfId="6703" xr:uid="{CBE8D184-2DE6-4E11-9598-A472B4B38E97}"/>
    <cellStyle name="Cálculo 2 8 4 2" xfId="29564" xr:uid="{2CDC5062-75D8-4C28-A9D2-9202892961FF}"/>
    <cellStyle name="Cálculo 2 8 5" xfId="6704" xr:uid="{E7DEEBA8-66DA-4EE0-A847-643CD52C162C}"/>
    <cellStyle name="Cálculo 2 8 5 2" xfId="29565" xr:uid="{3AA8E366-D339-42E2-A635-13389D0F77B0}"/>
    <cellStyle name="Cálculo 2 8 6" xfId="6705" xr:uid="{09D87C22-C07D-4558-9B0D-78AE14B284A7}"/>
    <cellStyle name="Cálculo 2 8 6 2" xfId="29566" xr:uid="{F00BB19D-C7F9-4D48-BBC6-0D3F1260C233}"/>
    <cellStyle name="Cálculo 2 8 7" xfId="6706" xr:uid="{46D410E9-E387-47BC-A2A2-B6006535CDF2}"/>
    <cellStyle name="Cálculo 2 8 7 2" xfId="29567" xr:uid="{659D6333-E106-43C3-A2FC-71740BF80B0E}"/>
    <cellStyle name="Cálculo 2 8 8" xfId="29561" xr:uid="{1975F3BC-0AB9-4BA4-B745-18F4944C8D40}"/>
    <cellStyle name="Cálculo 2 9" xfId="6707" xr:uid="{A09849EF-6CCD-4915-AFBF-1BEA9C25B75B}"/>
    <cellStyle name="Cálculo 2 9 2" xfId="6708" xr:uid="{B8176BB9-BFF8-402B-95A9-C6DD1846BB9E}"/>
    <cellStyle name="Cálculo 2 9 2 2" xfId="29569" xr:uid="{45C488AC-F8C5-4985-8E25-C64E6287267D}"/>
    <cellStyle name="Cálculo 2 9 3" xfId="6709" xr:uid="{A8A58BBA-14B1-4CF7-8304-873A5F52927F}"/>
    <cellStyle name="Cálculo 2 9 3 2" xfId="29570" xr:uid="{2F938544-EC9A-4ED6-9177-4EB80576287A}"/>
    <cellStyle name="Cálculo 2 9 4" xfId="6710" xr:uid="{E405685F-8BD9-4A02-ACBD-F34B07FE681A}"/>
    <cellStyle name="Cálculo 2 9 4 2" xfId="29571" xr:uid="{DA713792-DF1A-4E99-B178-0B5388E758A2}"/>
    <cellStyle name="Cálculo 2 9 5" xfId="6711" xr:uid="{5D75B816-B9DF-4001-9974-E1804C265CB6}"/>
    <cellStyle name="Cálculo 2 9 5 2" xfId="29572" xr:uid="{AEC0CA6E-4272-430A-BBA1-968A7E5E1A6E}"/>
    <cellStyle name="Cálculo 2 9 6" xfId="6712" xr:uid="{FBF9B966-0C73-47F1-9F13-3EDEBC9575A4}"/>
    <cellStyle name="Cálculo 2 9 6 2" xfId="29573" xr:uid="{0A33CBFE-8C2C-4BCF-9C7F-912C0929861A}"/>
    <cellStyle name="Cálculo 2 9 7" xfId="6713" xr:uid="{81686821-6E25-4D62-806D-51592F50B7E0}"/>
    <cellStyle name="Cálculo 2 9 7 2" xfId="29574" xr:uid="{44F705BC-E9D9-4051-8346-315FC06A4FF5}"/>
    <cellStyle name="Cálculo 2 9 8" xfId="29568" xr:uid="{959C49D8-C4E8-48BE-9095-2E6BF7B9DACC}"/>
    <cellStyle name="Cálculo 20" xfId="6714" xr:uid="{8A5D3582-94B9-4565-95C9-11634D1102C0}"/>
    <cellStyle name="Cálculo 20 2" xfId="6715" xr:uid="{75670C80-C394-433E-8EAE-E6D9C236BCFF}"/>
    <cellStyle name="Cálculo 20 2 2" xfId="29575" xr:uid="{949588B7-AC09-46A0-94A3-0C2E4BE71E80}"/>
    <cellStyle name="Cálculo 20 3" xfId="6716" xr:uid="{15879B93-2434-4B8D-A50F-6D0269A41182}"/>
    <cellStyle name="Cálculo 20 3 2" xfId="29576" xr:uid="{D3B58B55-1F6D-4A9D-BA3C-F7B5A13198C7}"/>
    <cellStyle name="Cálculo 20 4" xfId="29134" xr:uid="{A681A12D-F81B-4BA6-AC01-CEBD01381EEE}"/>
    <cellStyle name="Cálculo 21" xfId="6717" xr:uid="{2D7EEC0B-89A0-4508-BA6E-18812587CB6D}"/>
    <cellStyle name="Cálculo 21 2" xfId="29135" xr:uid="{6F46ABDA-1C66-4B61-B5E5-F4B528EE5DF0}"/>
    <cellStyle name="Cálculo 22" xfId="6718" xr:uid="{A906E324-5EA9-49D1-8B4C-302EA0F9FF27}"/>
    <cellStyle name="Cálculo 22 2" xfId="29136" xr:uid="{83707567-2B63-4348-9077-A9B86AE1CE3E}"/>
    <cellStyle name="Cálculo 23" xfId="6719" xr:uid="{F0A96CA9-4251-4A35-88C3-4B288B72024F}"/>
    <cellStyle name="Cálculo 23 2" xfId="29137" xr:uid="{E2879BCA-2BDF-4A9C-856E-1E25A1A53834}"/>
    <cellStyle name="Cálculo 24" xfId="6720" xr:uid="{6658A082-5AC5-4DA8-91E5-93DE33E6C638}"/>
    <cellStyle name="Cálculo 24 2" xfId="29138" xr:uid="{CD6F5E6C-DBD5-4A9D-8C83-C96AEE4398EC}"/>
    <cellStyle name="Cálculo 24 2 2" xfId="40990" xr:uid="{69FFC16F-7ADE-45CE-984F-FF07FA77478E}"/>
    <cellStyle name="Cálculo 25" xfId="6721" xr:uid="{9D4B81CC-7B92-49AE-9A7B-AD9370A9560B}"/>
    <cellStyle name="Cálculo 25 2" xfId="29139" xr:uid="{194BBFB7-2C5D-407F-A443-CD58AA4475C7}"/>
    <cellStyle name="Cálculo 25 2 2" xfId="41025" xr:uid="{45CCA2C0-2E28-488D-9BA2-CC15899FBFF3}"/>
    <cellStyle name="Cálculo 26" xfId="6722" xr:uid="{61ED8BDA-A3CD-4180-BBB7-C06687BCC649}"/>
    <cellStyle name="Cálculo 26 10" xfId="6723" xr:uid="{2753ED20-21E8-41C9-AC32-4F1E622E8725}"/>
    <cellStyle name="Cálculo 26 10 2" xfId="29578" xr:uid="{3A4EA3D0-E445-4F66-BC2D-87CB36360E45}"/>
    <cellStyle name="Cálculo 26 11" xfId="6724" xr:uid="{38776B6D-5479-405A-8F50-58D39013FC5E}"/>
    <cellStyle name="Cálculo 26 11 2" xfId="29579" xr:uid="{A4AA5FE2-E4D6-418E-8CF5-0457B5CB7001}"/>
    <cellStyle name="Cálculo 26 12" xfId="6725" xr:uid="{FD044A56-EF7E-4905-A63D-A2070E819F0C}"/>
    <cellStyle name="Cálculo 26 12 2" xfId="29580" xr:uid="{71DF5F3C-A3FE-482A-A4C6-6B7EA1DBB239}"/>
    <cellStyle name="Cálculo 26 13" xfId="6726" xr:uid="{5CF381AA-546E-4DA8-97FA-951E6A8CE067}"/>
    <cellStyle name="Cálculo 26 13 2" xfId="29581" xr:uid="{FB402369-13A0-49E6-8B80-8DA7F25D499F}"/>
    <cellStyle name="Cálculo 26 14" xfId="6727" xr:uid="{721EC97E-96D4-44DA-975A-EA3B318F9416}"/>
    <cellStyle name="Cálculo 26 14 2" xfId="29582" xr:uid="{D8EAA14C-2275-4AFB-8AA0-6D0B211BF2FD}"/>
    <cellStyle name="Cálculo 26 15" xfId="6728" xr:uid="{06C944CC-E4ED-4E45-83E7-483CCEB5EF11}"/>
    <cellStyle name="Cálculo 26 15 2" xfId="29583" xr:uid="{6C337364-1B86-412E-8CF7-1432649AAB9F}"/>
    <cellStyle name="Cálculo 26 16" xfId="6729" xr:uid="{627E9087-C22E-436D-856E-F324DAD1D417}"/>
    <cellStyle name="Cálculo 26 16 2" xfId="29584" xr:uid="{692F0262-AA26-4460-AA76-CD6CF952E1F9}"/>
    <cellStyle name="Cálculo 26 17" xfId="29577" xr:uid="{EC4D116B-E619-4960-B65C-8F892EE4D328}"/>
    <cellStyle name="Cálculo 26 2" xfId="6730" xr:uid="{569E7638-31BF-49E9-AA1D-5C9B6A57CBA1}"/>
    <cellStyle name="Cálculo 26 2 2" xfId="29585" xr:uid="{AFA04AA4-1993-42F4-9B9B-18E64727A7DB}"/>
    <cellStyle name="Cálculo 26 3" xfId="6731" xr:uid="{867F1F13-8379-4EAA-8430-5660FE9993BE}"/>
    <cellStyle name="Cálculo 26 3 2" xfId="29586" xr:uid="{E1D1D33A-9973-4BA6-AFFA-1E619909F5CC}"/>
    <cellStyle name="Cálculo 26 4" xfId="6732" xr:uid="{E36047D2-2DCB-4BB6-8ED0-E7019FFEFA06}"/>
    <cellStyle name="Cálculo 26 4 2" xfId="29587" xr:uid="{8493509D-D0BE-4E33-9D4D-DBA69C24F3FD}"/>
    <cellStyle name="Cálculo 26 5" xfId="6733" xr:uid="{38B61FEE-9F92-4AB8-B588-2276F76770F0}"/>
    <cellStyle name="Cálculo 26 5 2" xfId="29588" xr:uid="{0A6A7359-2614-401F-98E7-88C88763D709}"/>
    <cellStyle name="Cálculo 26 6" xfId="6734" xr:uid="{EA69ED62-96B9-462E-9D44-0BD22CCE9978}"/>
    <cellStyle name="Cálculo 26 6 2" xfId="29589" xr:uid="{CF627957-BB73-4609-AC33-51C4A5E07865}"/>
    <cellStyle name="Cálculo 26 7" xfId="6735" xr:uid="{159C9971-7E97-464E-8A5F-C31712536341}"/>
    <cellStyle name="Cálculo 26 7 2" xfId="29590" xr:uid="{7383B924-CC1A-4CE7-8544-649CCF5AC4A3}"/>
    <cellStyle name="Cálculo 26 8" xfId="6736" xr:uid="{B8656CF0-52E5-47B2-80F5-804B3FAAC307}"/>
    <cellStyle name="Cálculo 26 8 2" xfId="29591" xr:uid="{838C0641-93E4-4474-BFEB-014024805A37}"/>
    <cellStyle name="Cálculo 26 9" xfId="6737" xr:uid="{8796960D-EDE6-4220-89EA-483310CF516B}"/>
    <cellStyle name="Cálculo 26 9 2" xfId="29592" xr:uid="{B2F002F0-CFAF-417C-9D23-7CDE3450DCAF}"/>
    <cellStyle name="Cálculo 27" xfId="6738" xr:uid="{D9BA1361-1BF5-4516-AC7B-7AD32B6D5441}"/>
    <cellStyle name="Cálculo 27 10" xfId="6739" xr:uid="{B397A875-979F-44C8-A559-C119A395FE50}"/>
    <cellStyle name="Cálculo 27 10 2" xfId="29594" xr:uid="{7D2CEA94-EE88-486F-8E01-629939EB938C}"/>
    <cellStyle name="Cálculo 27 11" xfId="6740" xr:uid="{D2E18A55-95D4-4751-A0AE-980AE58FE931}"/>
    <cellStyle name="Cálculo 27 11 2" xfId="29595" xr:uid="{E5429D48-D4ED-45E7-AE5E-EE642C1CAC95}"/>
    <cellStyle name="Cálculo 27 12" xfId="6741" xr:uid="{DEEC5A84-F97F-473D-AD53-EB116A06FB38}"/>
    <cellStyle name="Cálculo 27 12 2" xfId="29596" xr:uid="{C519E5A7-CA06-494E-BE5B-E1BF628B49F6}"/>
    <cellStyle name="Cálculo 27 13" xfId="6742" xr:uid="{2A1214B8-6F20-42E8-A9F6-31B57AD59250}"/>
    <cellStyle name="Cálculo 27 13 2" xfId="29597" xr:uid="{31532618-07AE-4E73-86CD-880D10178EFE}"/>
    <cellStyle name="Cálculo 27 14" xfId="6743" xr:uid="{450BEA8D-2E1A-4505-B9DB-C1B3FCE47636}"/>
    <cellStyle name="Cálculo 27 14 2" xfId="29598" xr:uid="{6CE19AD5-4DB4-4012-AB6A-10D88D9359B1}"/>
    <cellStyle name="Cálculo 27 15" xfId="6744" xr:uid="{E53CB8AE-A64E-4F04-B3BB-85D53A20107C}"/>
    <cellStyle name="Cálculo 27 15 2" xfId="29599" xr:uid="{0B6B8951-CF09-4A60-A2F1-C3E0D4FA2388}"/>
    <cellStyle name="Cálculo 27 16" xfId="6745" xr:uid="{059570B2-0190-4FDA-B8F0-0EE013A3CE42}"/>
    <cellStyle name="Cálculo 27 16 2" xfId="29600" xr:uid="{AA1A6441-6B9B-4FEB-B745-77298B111CE2}"/>
    <cellStyle name="Cálculo 27 17" xfId="29593" xr:uid="{68EFF5C6-9675-4642-A2F8-8E53DE22270D}"/>
    <cellStyle name="Cálculo 27 2" xfId="6746" xr:uid="{4F293FBD-4A39-4ECE-9AEC-EEEAA23C0475}"/>
    <cellStyle name="Cálculo 27 2 2" xfId="29601" xr:uid="{B1814991-A4C3-4E68-96A4-8CB40D56FCDA}"/>
    <cellStyle name="Cálculo 27 3" xfId="6747" xr:uid="{975839EA-0176-46BB-AE65-CD42B54E69CC}"/>
    <cellStyle name="Cálculo 27 3 2" xfId="29602" xr:uid="{01A51832-2333-40BA-B961-44D97FB7E34F}"/>
    <cellStyle name="Cálculo 27 4" xfId="6748" xr:uid="{D16ADCCD-E365-4B0C-BCBE-3B1D865F9545}"/>
    <cellStyle name="Cálculo 27 4 2" xfId="29603" xr:uid="{C48A2826-9327-4905-800D-ECBA4A7A322E}"/>
    <cellStyle name="Cálculo 27 5" xfId="6749" xr:uid="{61E6AA01-6631-41DE-B0C7-BFAC90827E5C}"/>
    <cellStyle name="Cálculo 27 5 2" xfId="29604" xr:uid="{CBC65FF7-658F-4025-8838-5A0E8E90CEC5}"/>
    <cellStyle name="Cálculo 27 6" xfId="6750" xr:uid="{5E0EF3FB-7C09-42C8-B436-140F92582B9E}"/>
    <cellStyle name="Cálculo 27 6 2" xfId="29605" xr:uid="{B46A0D9C-8348-49EB-A8F0-164A09908CFD}"/>
    <cellStyle name="Cálculo 27 7" xfId="6751" xr:uid="{B81B0700-28EB-4BF6-B92B-70962F9BC8A1}"/>
    <cellStyle name="Cálculo 27 7 2" xfId="29606" xr:uid="{2D435B58-07A0-4349-B14F-F4C2C42E7A05}"/>
    <cellStyle name="Cálculo 27 8" xfId="6752" xr:uid="{E0E277C8-9AF8-4C52-93C6-4E2F02B054FF}"/>
    <cellStyle name="Cálculo 27 8 2" xfId="29607" xr:uid="{FD20885A-EFA9-47F1-AC68-977CE87C41FE}"/>
    <cellStyle name="Cálculo 27 9" xfId="6753" xr:uid="{55D2A98D-3621-48AA-AE22-84EB9E31ACAE}"/>
    <cellStyle name="Cálculo 27 9 2" xfId="29608" xr:uid="{453BEADC-AA35-465B-A407-B661DE2B6829}"/>
    <cellStyle name="Cálculo 28" xfId="6754" xr:uid="{0464943F-FE61-40B0-B283-52442963BC41}"/>
    <cellStyle name="Cálculo 28 10" xfId="6755" xr:uid="{5AE061BD-A8BC-4E47-9FF8-10C3B3E692BE}"/>
    <cellStyle name="Cálculo 28 10 2" xfId="29610" xr:uid="{BD4B7A71-4001-4B3D-A25D-E932EF5DE51D}"/>
    <cellStyle name="Cálculo 28 11" xfId="6756" xr:uid="{7E5FCE22-9106-40FA-A47F-4BA6E1DD4417}"/>
    <cellStyle name="Cálculo 28 11 2" xfId="29611" xr:uid="{99F6069D-1734-4380-AE46-63AFCB26787F}"/>
    <cellStyle name="Cálculo 28 12" xfId="6757" xr:uid="{461AC5B0-5DE9-48E1-B2A0-A2FC2BD14A5C}"/>
    <cellStyle name="Cálculo 28 12 2" xfId="29612" xr:uid="{FC454BED-ED7E-475E-9876-DD67F6CFC4F9}"/>
    <cellStyle name="Cálculo 28 13" xfId="6758" xr:uid="{F132F80B-94B9-4E09-B891-CF8B89AB8770}"/>
    <cellStyle name="Cálculo 28 13 2" xfId="29613" xr:uid="{7F765773-FE29-4C4B-ADC3-7B24CDF629CB}"/>
    <cellStyle name="Cálculo 28 14" xfId="6759" xr:uid="{4B16015F-F45A-4DD9-A194-46E190F1DE1A}"/>
    <cellStyle name="Cálculo 28 14 2" xfId="29614" xr:uid="{D5244B69-7776-4476-89CA-2E797AEC2025}"/>
    <cellStyle name="Cálculo 28 15" xfId="6760" xr:uid="{FD62D7E5-8BE1-4EDD-846D-D864CDBEBA0F}"/>
    <cellStyle name="Cálculo 28 15 2" xfId="29615" xr:uid="{7B794677-3A98-4006-983D-4E689E8506CF}"/>
    <cellStyle name="Cálculo 28 16" xfId="6761" xr:uid="{0BF6720C-CB50-480C-A687-00CB1773ECA2}"/>
    <cellStyle name="Cálculo 28 16 2" xfId="29616" xr:uid="{0BEF1658-9FCF-4F42-9019-C04603D565D4}"/>
    <cellStyle name="Cálculo 28 17" xfId="29609" xr:uid="{0CA0A988-EE12-467B-B499-F38E0A500F38}"/>
    <cellStyle name="Cálculo 28 2" xfId="6762" xr:uid="{56E2A303-BAEA-4FE1-BD53-A08AB65CDC6A}"/>
    <cellStyle name="Cálculo 28 2 2" xfId="29617" xr:uid="{288FB2AB-2192-4B8C-AC8B-00DB62F0BD16}"/>
    <cellStyle name="Cálculo 28 3" xfId="6763" xr:uid="{68D79C6D-B03A-4395-A856-9CBA4E9F3756}"/>
    <cellStyle name="Cálculo 28 3 2" xfId="29618" xr:uid="{86D10841-D49A-496D-BBE5-6121D8719562}"/>
    <cellStyle name="Cálculo 28 4" xfId="6764" xr:uid="{152B0B01-89B3-4707-8737-3F115E7E866D}"/>
    <cellStyle name="Cálculo 28 4 2" xfId="29619" xr:uid="{5FE7A252-60F0-4492-801C-B4D3817AED04}"/>
    <cellStyle name="Cálculo 28 5" xfId="6765" xr:uid="{4A8D141E-7798-4FE4-A683-E97378E6AABE}"/>
    <cellStyle name="Cálculo 28 5 2" xfId="29620" xr:uid="{9C8BAB47-B679-4E0A-8AB4-B06EB6E4C0F2}"/>
    <cellStyle name="Cálculo 28 6" xfId="6766" xr:uid="{5C0788E5-AB3F-4F0D-9F5D-5D903DA598C9}"/>
    <cellStyle name="Cálculo 28 6 2" xfId="29621" xr:uid="{EDEF7A07-D2BA-43AA-81B8-07264394F0FC}"/>
    <cellStyle name="Cálculo 28 7" xfId="6767" xr:uid="{0DCE4AD1-24C1-40AB-B395-EB45C5C35CC1}"/>
    <cellStyle name="Cálculo 28 7 2" xfId="29622" xr:uid="{4DA33858-D19D-4EED-AC76-24E3EFDE83AF}"/>
    <cellStyle name="Cálculo 28 8" xfId="6768" xr:uid="{20FEF11F-CC9A-4FA7-B88F-C47320F5CDA4}"/>
    <cellStyle name="Cálculo 28 8 2" xfId="29623" xr:uid="{5CDFB6E6-6015-4A61-8411-9CB804C4ED03}"/>
    <cellStyle name="Cálculo 28 9" xfId="6769" xr:uid="{106C0712-39D1-4F1A-A234-F7BA58EBF291}"/>
    <cellStyle name="Cálculo 28 9 2" xfId="29624" xr:uid="{8CD768DE-C389-4B6B-B6EF-8C166BE5ED66}"/>
    <cellStyle name="Cálculo 29" xfId="6770" xr:uid="{F67533CB-C770-4E52-8E68-3B0BF1E8CE4E}"/>
    <cellStyle name="Cálculo 29 10" xfId="6771" xr:uid="{3FBC9FEF-B4A4-487F-B74C-CF67194B07F8}"/>
    <cellStyle name="Cálculo 29 10 2" xfId="29626" xr:uid="{DBBDBF00-C29A-4296-B0EB-FD0E8130D403}"/>
    <cellStyle name="Cálculo 29 11" xfId="6772" xr:uid="{824E7784-5861-4B39-9EA6-34A51DF7FBE1}"/>
    <cellStyle name="Cálculo 29 11 2" xfId="29627" xr:uid="{5C6E4E50-C843-4C16-896C-35164AF2A5B6}"/>
    <cellStyle name="Cálculo 29 12" xfId="6773" xr:uid="{3413191D-9963-4696-83D3-E4FA26A67D2F}"/>
    <cellStyle name="Cálculo 29 12 2" xfId="29628" xr:uid="{1C8CF02F-6F50-428F-A26E-46C4555CBEE6}"/>
    <cellStyle name="Cálculo 29 13" xfId="6774" xr:uid="{CE14B0B3-D7AE-478A-899E-6954B00541A9}"/>
    <cellStyle name="Cálculo 29 13 2" xfId="29629" xr:uid="{19ED19C6-5784-43AB-AEA3-5132B9688FC0}"/>
    <cellStyle name="Cálculo 29 14" xfId="6775" xr:uid="{31B7CBB8-AFB2-442F-A10C-7B338C4433FA}"/>
    <cellStyle name="Cálculo 29 14 2" xfId="29630" xr:uid="{D711659F-700F-493F-8852-E832EAAE496C}"/>
    <cellStyle name="Cálculo 29 15" xfId="6776" xr:uid="{BDD832B1-0589-4C44-B071-0234AF897C57}"/>
    <cellStyle name="Cálculo 29 15 2" xfId="29631" xr:uid="{78F08238-1E68-4C08-851A-C0E98C7BE7B2}"/>
    <cellStyle name="Cálculo 29 16" xfId="6777" xr:uid="{3CA28E81-F5F5-4DD1-BDC4-67D5F2A05C97}"/>
    <cellStyle name="Cálculo 29 16 2" xfId="29632" xr:uid="{E05DA6B3-B610-4A3E-9A56-57336B782F3C}"/>
    <cellStyle name="Cálculo 29 17" xfId="29625" xr:uid="{452B02A1-F9E6-46F6-B454-0C95258C7B5D}"/>
    <cellStyle name="Cálculo 29 2" xfId="6778" xr:uid="{9D9AF502-B7DE-450B-A5DD-AE63B4D5C00C}"/>
    <cellStyle name="Cálculo 29 2 2" xfId="29633" xr:uid="{B3BF8E5B-3F43-4C7B-96EF-CE60773E97E1}"/>
    <cellStyle name="Cálculo 29 3" xfId="6779" xr:uid="{D8AEE480-A24D-4E8B-AD30-09BCF91F9391}"/>
    <cellStyle name="Cálculo 29 3 2" xfId="29634" xr:uid="{6D8D51AF-29DC-40C8-805B-8882067BF526}"/>
    <cellStyle name="Cálculo 29 4" xfId="6780" xr:uid="{41CE1AD4-B1D8-4903-8DDD-8BC4B67C5790}"/>
    <cellStyle name="Cálculo 29 4 2" xfId="29635" xr:uid="{4ED229BF-03BF-4551-BFAD-B6D877E7A7C5}"/>
    <cellStyle name="Cálculo 29 5" xfId="6781" xr:uid="{D52F7E34-1215-4108-A11A-7AC7DA472CE6}"/>
    <cellStyle name="Cálculo 29 5 2" xfId="29636" xr:uid="{F75BC194-BD95-48E7-BB66-D2B06404D652}"/>
    <cellStyle name="Cálculo 29 6" xfId="6782" xr:uid="{7A4CFD0F-A5A9-43BC-AFA5-8265F74A1118}"/>
    <cellStyle name="Cálculo 29 6 2" xfId="29637" xr:uid="{9DAAF46D-C949-47F2-924B-75B08342FD52}"/>
    <cellStyle name="Cálculo 29 7" xfId="6783" xr:uid="{A03091CE-6A56-4296-AFE6-4ED91D0EE0A2}"/>
    <cellStyle name="Cálculo 29 7 2" xfId="29638" xr:uid="{2384B955-DF39-4628-8C6C-D32FC23FE0FF}"/>
    <cellStyle name="Cálculo 29 8" xfId="6784" xr:uid="{2F1DAE5B-C785-4912-92ED-35B09DDAE97B}"/>
    <cellStyle name="Cálculo 29 8 2" xfId="29639" xr:uid="{1CC76C21-2260-4098-BE3B-485FC9C5D866}"/>
    <cellStyle name="Cálculo 29 9" xfId="6785" xr:uid="{49F027F5-EF19-4E2E-9731-CF145BBAFEFD}"/>
    <cellStyle name="Cálculo 29 9 2" xfId="29640" xr:uid="{5BE7DE15-197D-4AA5-B972-423D0993440C}"/>
    <cellStyle name="Cálculo 3" xfId="6786" xr:uid="{AABD01C6-86ED-4228-A9F4-DF0776CA7C8B}"/>
    <cellStyle name="Cálculo 3 10" xfId="6787" xr:uid="{F4B3900F-70A6-4C61-906F-90520D23DD0D}"/>
    <cellStyle name="Cálculo 3 10 2" xfId="29641" xr:uid="{EFD35F5C-4356-4364-BCDE-E3C82A615812}"/>
    <cellStyle name="Cálculo 3 11" xfId="6788" xr:uid="{9107D4DE-817E-45A4-AA21-2D619AFCBB20}"/>
    <cellStyle name="Cálculo 3 11 2" xfId="29642" xr:uid="{3A9FC6BF-13E8-4EFC-B6EE-87B3A048C314}"/>
    <cellStyle name="Cálculo 3 2" xfId="6789" xr:uid="{C03AF051-CECC-4F22-AAA5-34AC8A4F3687}"/>
    <cellStyle name="Cálculo 3 2 2" xfId="29140" xr:uid="{AB88B36A-F2F9-444A-8A45-DFD9485AF2B2}"/>
    <cellStyle name="Cálculo 3 3" xfId="6790" xr:uid="{01C419AB-6979-4479-A2E1-E99F9D0083B8}"/>
    <cellStyle name="Cálculo 3 3 2" xfId="29141" xr:uid="{B3A1F620-3D1A-420B-96CB-D4F427EE4F87}"/>
    <cellStyle name="Cálculo 3 4" xfId="6791" xr:uid="{CBEFC8CE-A799-40DB-A8CE-23C99C842332}"/>
    <cellStyle name="Cálculo 3 4 2" xfId="29142" xr:uid="{87DA1345-4828-4E5C-A9BE-66CABBC029E5}"/>
    <cellStyle name="Cálculo 3 5" xfId="6792" xr:uid="{3D3FB5D7-0A8A-4C7C-BDAC-42526FAD5B62}"/>
    <cellStyle name="Cálculo 3 5 2" xfId="29143" xr:uid="{BBA142C8-9C23-4D5B-9E35-F4775BA9A39E}"/>
    <cellStyle name="Cálculo 3 6" xfId="6793" xr:uid="{14A0D879-1976-441A-BD60-4199A8CA0213}"/>
    <cellStyle name="Cálculo 3 6 2" xfId="29144" xr:uid="{3882FB5F-0826-4438-B314-5276DB96C4BC}"/>
    <cellStyle name="Cálculo 3 7" xfId="6794" xr:uid="{5332A916-0F81-47DE-9A7D-B0AB4BF08E71}"/>
    <cellStyle name="Cálculo 3 7 2" xfId="29145" xr:uid="{20E9CB7E-55E1-4E66-87A7-22DCFFA14811}"/>
    <cellStyle name="Cálculo 3 8" xfId="6795" xr:uid="{09F5E742-B164-4CBB-B014-BD283F023305}"/>
    <cellStyle name="Cálculo 3 8 2" xfId="29643" xr:uid="{575E3E9A-B22E-406A-A6EC-F742C5C85D20}"/>
    <cellStyle name="Cálculo 3 9" xfId="6796" xr:uid="{DC7D39B0-4085-44D3-A422-A1673E81D7FA}"/>
    <cellStyle name="Cálculo 3 9 2" xfId="29644" xr:uid="{C1C54C25-C5A0-4003-97B1-E30B849BAEFF}"/>
    <cellStyle name="Cálculo 30" xfId="6797" xr:uid="{784A8499-D6E2-42D7-8B2E-D5AE70EBEE86}"/>
    <cellStyle name="Cálculo 30 2" xfId="29645" xr:uid="{D3A55CBB-439A-44CE-A9F7-CF31556CFC9F}"/>
    <cellStyle name="Cálculo 31" xfId="6798" xr:uid="{F4C0F355-382F-493B-99E5-68E3970DD08C}"/>
    <cellStyle name="Cálculo 31 2" xfId="29646" xr:uid="{6C8CDE7D-202D-428D-BC52-7E3A1A178637}"/>
    <cellStyle name="Cálculo 32" xfId="6799" xr:uid="{DCD54C48-88DF-4FE2-A19D-A927F6844F26}"/>
    <cellStyle name="Cálculo 32 2" xfId="29647" xr:uid="{539C8AFF-8853-404C-8107-AF0A7379F902}"/>
    <cellStyle name="Cálculo 33" xfId="6800" xr:uid="{047F6AB1-E38E-40AB-A82B-C64877BD6EE9}"/>
    <cellStyle name="Cálculo 33 2" xfId="29648" xr:uid="{078969C0-6504-4674-A811-5EB706C2BF19}"/>
    <cellStyle name="Cálculo 34" xfId="6801" xr:uid="{2D9209C5-E6E5-4667-AD62-BDA8522E85A8}"/>
    <cellStyle name="Cálculo 34 2" xfId="29649" xr:uid="{51D826E1-7855-4552-9DCF-11216124C619}"/>
    <cellStyle name="Cálculo 35" xfId="6802" xr:uid="{63299B1C-7605-4DD3-882B-90E65D92F277}"/>
    <cellStyle name="Cálculo 35 2" xfId="29650" xr:uid="{A5763FAE-DEE7-40E5-AE31-B6B5A73AA6F7}"/>
    <cellStyle name="Cálculo 36" xfId="6803" xr:uid="{52A50C29-3216-416F-AF0A-B204F2636E44}"/>
    <cellStyle name="Cálculo 36 2" xfId="29651" xr:uid="{72837B3F-2459-482C-8312-CB2FDA082F6A}"/>
    <cellStyle name="Cálculo 37" xfId="6804" xr:uid="{EF30D969-FC55-476F-947C-D212AB36816B}"/>
    <cellStyle name="Cálculo 37 2" xfId="29652" xr:uid="{4B2500B9-0E40-4E99-98A5-916BC4B23869}"/>
    <cellStyle name="Cálculo 38" xfId="6805" xr:uid="{D189C250-EA0C-44E1-96FE-21580F4CC369}"/>
    <cellStyle name="Cálculo 38 2" xfId="29653" xr:uid="{D9598D74-701A-4E4A-A5E1-D443D6E61632}"/>
    <cellStyle name="Cálculo 39" xfId="6806" xr:uid="{EFA0F5ED-3F6D-4105-81EE-F88B7861CB21}"/>
    <cellStyle name="Cálculo 39 2" xfId="29654" xr:uid="{42D6366E-FC0C-4363-BFF5-21D2C13BB516}"/>
    <cellStyle name="Cálculo 4" xfId="6807" xr:uid="{48D07578-55E1-439B-A041-0EE83B7DE355}"/>
    <cellStyle name="Cálculo 4 10" xfId="6808" xr:uid="{F640DCBE-3195-439E-9A2A-1DE238A4AA1D}"/>
    <cellStyle name="Cálculo 4 10 2" xfId="29655" xr:uid="{0288C97B-E238-47A7-9813-F5B1D3F1BB08}"/>
    <cellStyle name="Cálculo 4 11" xfId="6809" xr:uid="{CC6AD4EC-8FB5-4E32-B21B-759E3D1699B8}"/>
    <cellStyle name="Cálculo 4 11 2" xfId="29656" xr:uid="{6EAA1013-FC3F-4049-9539-B9B5D095E3D5}"/>
    <cellStyle name="Cálculo 4 2" xfId="6810" xr:uid="{464C70AE-4544-4D5F-8B09-49E0D3B9ED6F}"/>
    <cellStyle name="Cálculo 4 2 2" xfId="29146" xr:uid="{BA60E9A4-4438-4CCD-BEA4-3BACA631D13C}"/>
    <cellStyle name="Cálculo 4 3" xfId="6811" xr:uid="{17FF368D-91B2-4084-9E37-C6EA4F33BA42}"/>
    <cellStyle name="Cálculo 4 3 2" xfId="29147" xr:uid="{72A323DD-B102-4DC1-910A-2CB9F133B827}"/>
    <cellStyle name="Cálculo 4 4" xfId="6812" xr:uid="{D474BD30-E24D-4F52-8DCD-B4FBD1DF84DD}"/>
    <cellStyle name="Cálculo 4 4 2" xfId="29148" xr:uid="{2FEE5DE4-4A68-473C-86FA-527F350DB81B}"/>
    <cellStyle name="Cálculo 4 5" xfId="6813" xr:uid="{06943E64-704B-464C-BAD4-1067189ECD8B}"/>
    <cellStyle name="Cálculo 4 5 2" xfId="29149" xr:uid="{C7281838-245C-46CB-B9E5-987BEB33D509}"/>
    <cellStyle name="Cálculo 4 6" xfId="6814" xr:uid="{37610994-47BA-4CA6-A5A5-93BB600B41DA}"/>
    <cellStyle name="Cálculo 4 6 2" xfId="29150" xr:uid="{3583366A-0FF4-4ABE-99D2-32870854B787}"/>
    <cellStyle name="Cálculo 4 7" xfId="6815" xr:uid="{77A34B37-E9CC-4078-82DB-7A0A30D601A8}"/>
    <cellStyle name="Cálculo 4 7 2" xfId="29151" xr:uid="{8D4FC2CA-6AC3-40CA-AB48-3739641F8165}"/>
    <cellStyle name="Cálculo 4 8" xfId="6816" xr:uid="{1E712F91-20AC-4B6A-91E8-392D6BBE072B}"/>
    <cellStyle name="Cálculo 4 8 2" xfId="29657" xr:uid="{906DC6F0-A936-4EFF-8336-0EB4FB649C46}"/>
    <cellStyle name="Cálculo 4 9" xfId="6817" xr:uid="{1FC7A5F9-4C7A-46E8-962C-2F84120A12BA}"/>
    <cellStyle name="Cálculo 4 9 2" xfId="29658" xr:uid="{3692BA03-4E4E-4D48-97D3-6C13A07669A6}"/>
    <cellStyle name="Cálculo 40" xfId="6818" xr:uid="{6C214AEE-5B8C-4BA8-8F3A-D8C46F3663F5}"/>
    <cellStyle name="Cálculo 40 2" xfId="29659" xr:uid="{59288EB8-A546-4C67-8C34-57DBD6B4270E}"/>
    <cellStyle name="Cálculo 41" xfId="6819" xr:uid="{6F9B0259-88DA-4FDA-AB61-00FD55446AD5}"/>
    <cellStyle name="Cálculo 41 2" xfId="29660" xr:uid="{81A57AB9-0DA2-4FB1-80F6-B375E2410426}"/>
    <cellStyle name="Cálculo 42" xfId="6820" xr:uid="{009D7902-9958-4E4F-8E18-30BB7E5F5346}"/>
    <cellStyle name="Cálculo 42 2" xfId="29661" xr:uid="{7B6ABCEA-13E7-44BF-A862-9BA376C475B9}"/>
    <cellStyle name="Cálculo 43" xfId="6821" xr:uid="{3C99BFB2-D87D-4B53-BF1F-20E87D9CDCA7}"/>
    <cellStyle name="Cálculo 43 2" xfId="29662" xr:uid="{D542916E-1F1D-4F31-8D0D-DE5C4E7FE830}"/>
    <cellStyle name="Cálculo 44" xfId="6822" xr:uid="{668271E5-9085-4CCC-BF06-6A400521A4B1}"/>
    <cellStyle name="Cálculo 44 2" xfId="29663" xr:uid="{9949550B-EA27-41FF-ACAF-9601990CC504}"/>
    <cellStyle name="Cálculo 45" xfId="6823" xr:uid="{8F457A93-C274-4640-B6C7-0176FA55ECA3}"/>
    <cellStyle name="Cálculo 45 2" xfId="29664" xr:uid="{D88B3634-329C-4543-AFAC-E081B4F5E07C}"/>
    <cellStyle name="Cálculo 46" xfId="6824" xr:uid="{76E6DF1A-1D97-4BF7-BFE8-8524725F3606}"/>
    <cellStyle name="Cálculo 46 2" xfId="29665" xr:uid="{D40F8832-D376-471F-B035-8D941E88E005}"/>
    <cellStyle name="Cálculo 47" xfId="6825" xr:uid="{89ADDB48-2632-473C-BADE-A2169945B755}"/>
    <cellStyle name="Cálculo 47 2" xfId="29666" xr:uid="{94288F8C-F80C-4B63-B412-30B4617C1ABD}"/>
    <cellStyle name="Cálculo 48" xfId="6826" xr:uid="{35E21ECB-F541-4206-90C4-697BA6E611B5}"/>
    <cellStyle name="Cálculo 48 2" xfId="29667" xr:uid="{2703976A-7268-4F5F-A74A-1EE5FCF26365}"/>
    <cellStyle name="Cálculo 49" xfId="6827" xr:uid="{3B547472-81DF-46A5-B94B-0DABBACED31B}"/>
    <cellStyle name="Cálculo 49 2" xfId="29668" xr:uid="{582D0A60-60DC-423C-B0D8-D4533864094A}"/>
    <cellStyle name="Cálculo 5" xfId="6828" xr:uid="{1CB12FC9-FC4A-4AAF-ACB0-92C15F455A48}"/>
    <cellStyle name="Cálculo 5 2" xfId="6829" xr:uid="{6135185E-4170-4EC7-B85C-43F0D5F6D3A6}"/>
    <cellStyle name="Cálculo 5 2 2" xfId="29153" xr:uid="{129D813C-AF0D-4158-AC89-05DE1918BA71}"/>
    <cellStyle name="Cálculo 5 3" xfId="6830" xr:uid="{9DAA646C-9568-4BA0-B2F5-B104311358D8}"/>
    <cellStyle name="Cálculo 5 3 2" xfId="29154" xr:uid="{3DA0D4B1-811C-412A-88FC-DC37B4447FC7}"/>
    <cellStyle name="Cálculo 5 4" xfId="6831" xr:uid="{72EFB012-DD70-42B7-BCE0-40A96B1FF528}"/>
    <cellStyle name="Cálculo 5 4 2" xfId="29155" xr:uid="{D73723A1-78A5-4416-A213-D7226CF19BBB}"/>
    <cellStyle name="Cálculo 5 5" xfId="29152" xr:uid="{0937B0A0-0C33-4B64-91CF-C838EEC34A4F}"/>
    <cellStyle name="Cálculo 50" xfId="6832" xr:uid="{9821BB7C-3937-4232-A5C1-719D8467DB8C}"/>
    <cellStyle name="Cálculo 50 2" xfId="29669" xr:uid="{80D147D3-CD33-4D53-8D67-ABB569BA24D8}"/>
    <cellStyle name="Cálculo 51" xfId="6833" xr:uid="{E9EEEA3B-AEDD-41C0-8730-CAB25E4B22D2}"/>
    <cellStyle name="Cálculo 51 2" xfId="29670" xr:uid="{8D3F2D00-B1EA-48E8-9945-DFDB890A0894}"/>
    <cellStyle name="Cálculo 52" xfId="6834" xr:uid="{F2C433D6-F13E-40F9-8D06-2BCEBEC5558D}"/>
    <cellStyle name="Cálculo 52 2" xfId="29671" xr:uid="{60748BC5-E230-4C7D-8BDD-8769498ECBCE}"/>
    <cellStyle name="Cálculo 53" xfId="6835" xr:uid="{B611C9A9-3F3B-421B-884C-AB2FE585B5A4}"/>
    <cellStyle name="Cálculo 53 2" xfId="29672" xr:uid="{CC802F47-97F5-4EA6-97DE-62031EFDC673}"/>
    <cellStyle name="Cálculo 54" xfId="6836" xr:uid="{23212229-5DE9-4E7B-B62C-31C2B94D6CA8}"/>
    <cellStyle name="Cálculo 54 2" xfId="29673" xr:uid="{B3B5AF31-A63F-4B1F-81F7-1BA3C2B1CA8F}"/>
    <cellStyle name="Cálculo 55" xfId="6837" xr:uid="{54905A6C-846F-4603-8CEB-391BCFC4C356}"/>
    <cellStyle name="Cálculo 55 2" xfId="29674" xr:uid="{78A59C21-19AA-4062-9AA4-F332E93A58F3}"/>
    <cellStyle name="Cálculo 56" xfId="6838" xr:uid="{9F4EF1B4-C885-465E-A8CB-757FB944070F}"/>
    <cellStyle name="Cálculo 56 2" xfId="29675" xr:uid="{FE2DB241-7DC3-4522-B373-52774257E2B5}"/>
    <cellStyle name="Cálculo 57" xfId="6839" xr:uid="{835E9D3E-D3AE-4DDF-AC68-56C0DD5388CE}"/>
    <cellStyle name="Cálculo 57 2" xfId="29676" xr:uid="{5B4551A9-A1DB-4700-B478-6A5AABB6971F}"/>
    <cellStyle name="Cálculo 58" xfId="6840" xr:uid="{24FBAB2F-D00E-4F13-BCED-2FA2D75848D9}"/>
    <cellStyle name="Cálculo 58 2" xfId="29677" xr:uid="{3D6C22E9-A70C-4C85-916A-E2756FBFD360}"/>
    <cellStyle name="Cálculo 59" xfId="6841" xr:uid="{40C5247D-8D27-4C4C-884C-DEF53C53FFA6}"/>
    <cellStyle name="Cálculo 59 2" xfId="29678" xr:uid="{15F13E8E-D834-4831-AD67-D2463E0BFF09}"/>
    <cellStyle name="Cálculo 6" xfId="6842" xr:uid="{BE958AC0-DC05-444D-9341-2FA748170FAA}"/>
    <cellStyle name="Cálculo 6 2" xfId="6843" xr:uid="{BDB6C2AF-E67F-485E-8F4C-0100D124CBC1}"/>
    <cellStyle name="Cálculo 6 2 2" xfId="29157" xr:uid="{7D5C7A02-A84B-4B4C-9D76-2409D3729F6C}"/>
    <cellStyle name="Cálculo 6 3" xfId="6844" xr:uid="{967A2BAE-845D-44E5-9BD0-A8BC07C008A2}"/>
    <cellStyle name="Cálculo 6 3 2" xfId="29158" xr:uid="{FD47B696-E9AA-4F5B-B361-2DC5D1C9C751}"/>
    <cellStyle name="Cálculo 6 4" xfId="6845" xr:uid="{99DBE1EB-DBAD-40CC-95E0-C0AE77E9D468}"/>
    <cellStyle name="Cálculo 6 4 2" xfId="29159" xr:uid="{C0E8E146-AA6A-4EBD-A928-C9B37DFD0D50}"/>
    <cellStyle name="Cálculo 6 5" xfId="29156" xr:uid="{0D63E97D-B71A-4699-8246-4894BFBE8553}"/>
    <cellStyle name="Cálculo 60" xfId="6846" xr:uid="{E8C204EE-552A-4B1F-8AEC-8EE8F20C364A}"/>
    <cellStyle name="Cálculo 60 2" xfId="29679" xr:uid="{318894A8-2A3B-43A1-B1D1-ABD5E209A5D4}"/>
    <cellStyle name="Cálculo 61" xfId="6847" xr:uid="{3664D493-34A1-40A5-BF36-F72260DD9593}"/>
    <cellStyle name="Cálculo 61 2" xfId="29680" xr:uid="{25EC2C91-412A-425F-8BB3-BF2793FB7B01}"/>
    <cellStyle name="Cálculo 62" xfId="6848" xr:uid="{023BC395-8DE0-45CF-A577-04912FD47152}"/>
    <cellStyle name="Cálculo 62 2" xfId="29681" xr:uid="{08227AFE-F797-42DD-B608-02AF889FC081}"/>
    <cellStyle name="Cálculo 63" xfId="6849" xr:uid="{FC271A8B-7084-48F2-8A37-075192345AD7}"/>
    <cellStyle name="Cálculo 63 2" xfId="29682" xr:uid="{07B434B6-6283-48BE-B546-93068BEA458F}"/>
    <cellStyle name="Cálculo 64" xfId="6850" xr:uid="{2C4A7F15-DB26-418C-8AB0-12B6F0C8C6AE}"/>
    <cellStyle name="Cálculo 64 2" xfId="29683" xr:uid="{77F15182-391D-4199-9952-E1AE1E0A3156}"/>
    <cellStyle name="Cálculo 65" xfId="6851" xr:uid="{C390BBF7-760D-4CFC-AA97-3DA33BB820B4}"/>
    <cellStyle name="Cálculo 65 2" xfId="29684" xr:uid="{C335ACE4-A961-427D-A1F5-8F2B81F9EDA0}"/>
    <cellStyle name="Cálculo 66" xfId="6852" xr:uid="{2ADC5124-82A8-4656-BB96-BEDF8C3CC3A7}"/>
    <cellStyle name="Cálculo 66 2" xfId="29685" xr:uid="{C21E88B6-7720-4A71-AD57-D75FD7B289FF}"/>
    <cellStyle name="Cálculo 67" xfId="6853" xr:uid="{3AB48B64-F755-4F79-9704-19BBA4DEE1E5}"/>
    <cellStyle name="Cálculo 67 2" xfId="29686" xr:uid="{6506E3BF-4AE6-49F6-B857-93219414D5F3}"/>
    <cellStyle name="Cálculo 68" xfId="6854" xr:uid="{F75E0B1D-3207-4423-B99C-FF1CA7742C1C}"/>
    <cellStyle name="Cálculo 68 2" xfId="29687" xr:uid="{7DEE16C4-6172-4715-A103-AFF1D47AC2EF}"/>
    <cellStyle name="Cálculo 69" xfId="6855" xr:uid="{58A73A34-74C0-4A35-9468-41AAD4B5D8FB}"/>
    <cellStyle name="Cálculo 69 2" xfId="29688" xr:uid="{2E1AF6E2-273C-4792-87A9-53AEE8DBAD7D}"/>
    <cellStyle name="Cálculo 7" xfId="6856" xr:uid="{7CCC3260-D9D8-412A-A310-80179EFD4E6F}"/>
    <cellStyle name="Cálculo 7 2" xfId="6857" xr:uid="{6B71817F-052B-4F3A-AA03-A45A93BF6AC7}"/>
    <cellStyle name="Cálculo 7 2 2" xfId="29161" xr:uid="{0FA4CE76-42A1-4575-8BEB-3DA763CEA1A8}"/>
    <cellStyle name="Cálculo 7 3" xfId="6858" xr:uid="{AD99E1BB-CD00-433C-B5A0-9B83C53CD2E5}"/>
    <cellStyle name="Cálculo 7 3 2" xfId="29162" xr:uid="{2C2AF392-B2C2-42FA-BD15-14718D3E224C}"/>
    <cellStyle name="Cálculo 7 4" xfId="6859" xr:uid="{59FE5638-CF27-4DE3-BCB7-8EE8A2E86DE5}"/>
    <cellStyle name="Cálculo 7 4 2" xfId="29163" xr:uid="{8E8EE241-2729-4EDA-BEBC-41CD2242C7C7}"/>
    <cellStyle name="Cálculo 7 5" xfId="29160" xr:uid="{A37CB004-8DA0-4C3E-8C98-833108DDE10C}"/>
    <cellStyle name="Cálculo 70" xfId="6860" xr:uid="{DF3FB4DB-5B8D-488C-B860-601F742E7140}"/>
    <cellStyle name="Cálculo 70 2" xfId="29689" xr:uid="{ABE0A774-7619-40D7-9051-B39B22C7EA54}"/>
    <cellStyle name="Cálculo 71" xfId="6861" xr:uid="{8F8DCD29-3D37-440B-8C61-13407BB0BEE0}"/>
    <cellStyle name="Cálculo 71 2" xfId="29690" xr:uid="{7617EF87-F299-46CE-BEB3-60D7078BEEFE}"/>
    <cellStyle name="Cálculo 72" xfId="6862" xr:uid="{E674F8FF-3035-4F2E-88E8-7BD52B236054}"/>
    <cellStyle name="Cálculo 72 2" xfId="29691" xr:uid="{442F46AD-A6B2-4BA9-92C7-81B3463CF963}"/>
    <cellStyle name="Cálculo 73" xfId="6863" xr:uid="{800EC758-0932-4B99-B34C-087D8EF8CFFC}"/>
    <cellStyle name="Cálculo 73 2" xfId="29692" xr:uid="{86C1F699-7029-4AEE-9458-E1F97448CED8}"/>
    <cellStyle name="Cálculo 74" xfId="6864" xr:uid="{E1E97840-4EA7-45F7-98E4-85B0EB941C37}"/>
    <cellStyle name="Cálculo 74 2" xfId="29693" xr:uid="{024E8DBF-2D7A-47B4-8625-7F0A69D65FEA}"/>
    <cellStyle name="Cálculo 75" xfId="6865" xr:uid="{9A22948C-9411-4B22-BE99-7CBF1C485743}"/>
    <cellStyle name="Cálculo 75 2" xfId="29694" xr:uid="{1B1E34DC-EC7F-45F8-AD6A-2532F12F29D1}"/>
    <cellStyle name="Cálculo 76" xfId="6866" xr:uid="{617B91CC-DF13-4578-8522-889E397480F3}"/>
    <cellStyle name="Cálculo 76 2" xfId="29695" xr:uid="{EEF8E8D7-B46D-45EE-B9CA-2436671894DB}"/>
    <cellStyle name="Cálculo 77" xfId="6867" xr:uid="{A07E5663-AA2F-4D7E-A3C5-1555AC8FFE3E}"/>
    <cellStyle name="Cálculo 77 2" xfId="29696" xr:uid="{7E8C4678-2DDD-4696-B756-E92EED513505}"/>
    <cellStyle name="Cálculo 78" xfId="6868" xr:uid="{36111D03-BD1E-4575-B4BA-B869BB679572}"/>
    <cellStyle name="Cálculo 78 2" xfId="29697" xr:uid="{3CC4EDB2-4DCE-4B36-AAD9-5259F28D8BB9}"/>
    <cellStyle name="Cálculo 79" xfId="6869" xr:uid="{34604E68-E199-4BBE-9FB5-AE43191193F5}"/>
    <cellStyle name="Cálculo 79 2" xfId="29698" xr:uid="{A217C5DC-DCB8-4977-A70C-0D1DD79AD664}"/>
    <cellStyle name="Cálculo 8" xfId="6870" xr:uid="{35238A5A-D294-42FF-AB5F-14B9835D2C67}"/>
    <cellStyle name="Cálculo 8 2" xfId="6871" xr:uid="{801A74B1-371D-48E9-92C7-50349DC67AC2}"/>
    <cellStyle name="Cálculo 8 2 2" xfId="29165" xr:uid="{025545F4-5E51-423A-AE5F-C6715480ACB4}"/>
    <cellStyle name="Cálculo 8 3" xfId="6872" xr:uid="{9DC6F0BE-49F6-40EB-A9D1-C772E947F394}"/>
    <cellStyle name="Cálculo 8 3 2" xfId="29166" xr:uid="{F7ED7A54-3E53-4564-ABFB-48C621D068F3}"/>
    <cellStyle name="Cálculo 8 4" xfId="6873" xr:uid="{782F11D9-9E0D-4CC1-B8C7-35CD1C103A3B}"/>
    <cellStyle name="Cálculo 8 4 2" xfId="29167" xr:uid="{AD8731B8-A558-4672-82FD-7C0763FF0057}"/>
    <cellStyle name="Cálculo 8 5" xfId="29164" xr:uid="{6161A7E3-5DA6-400C-B1F2-DBDA482C51BD}"/>
    <cellStyle name="Cálculo 80" xfId="6874" xr:uid="{BC3648F0-7626-4410-A087-5B4B8469CE7B}"/>
    <cellStyle name="Cálculo 80 2" xfId="29699" xr:uid="{9CE8898C-19AD-4A02-B867-6C5A400E8C6C}"/>
    <cellStyle name="Cálculo 81" xfId="6875" xr:uid="{47FEF07A-68E0-46E5-8FC1-4454E20BDC9F}"/>
    <cellStyle name="Cálculo 81 2" xfId="29700" xr:uid="{4CC7C0DC-4397-43A4-B218-ACAEE1C501FF}"/>
    <cellStyle name="Cálculo 82" xfId="6876" xr:uid="{96FAAD38-A6E8-4064-A040-BF097126B951}"/>
    <cellStyle name="Cálculo 82 2" xfId="29701" xr:uid="{15D9C4ED-3E52-4B25-B4F6-5215BA2D766C}"/>
    <cellStyle name="Cálculo 83" xfId="6877" xr:uid="{99724078-53F2-4F98-A157-FA34F3E357AE}"/>
    <cellStyle name="Cálculo 83 2" xfId="29702" xr:uid="{D500AE43-4B6A-4928-A1B4-5F83F4DDEF71}"/>
    <cellStyle name="Cálculo 84" xfId="6878" xr:uid="{0CD16786-2CDD-40C3-932D-DF5C54EF0191}"/>
    <cellStyle name="Cálculo 84 2" xfId="29703" xr:uid="{6AA3DABF-C45C-473F-9B57-B67C79ACD732}"/>
    <cellStyle name="Cálculo 85" xfId="6879" xr:uid="{3CB0A69E-6AF0-48F3-A815-48AC33E2BC4D}"/>
    <cellStyle name="Cálculo 85 2" xfId="29704" xr:uid="{9E8EEA57-4A1E-41B0-8D99-523BB8EAB2CE}"/>
    <cellStyle name="Cálculo 86" xfId="6880" xr:uid="{3E6A6288-131F-4AB8-A47A-F9A668A4DF37}"/>
    <cellStyle name="Cálculo 86 2" xfId="29705" xr:uid="{6801A318-DFB0-4FE2-8C03-60F6612BB964}"/>
    <cellStyle name="Cálculo 87" xfId="6881" xr:uid="{1A989EF1-B7BD-4CB4-B0FB-64EBB5EDB770}"/>
    <cellStyle name="Cálculo 87 2" xfId="29706" xr:uid="{CDBB7382-D13C-4045-B9EC-DD18C0D543FA}"/>
    <cellStyle name="Cálculo 88" xfId="6882" xr:uid="{FA06E34D-7A14-41F6-B98A-0922FB27746B}"/>
    <cellStyle name="Cálculo 88 2" xfId="29707" xr:uid="{2784F665-C6AC-405C-890B-68A40AFCB0B8}"/>
    <cellStyle name="Cálculo 89" xfId="6883" xr:uid="{D6BBE9A2-98C3-47AF-A0B8-3FEF82B2E3DB}"/>
    <cellStyle name="Cálculo 89 2" xfId="29708" xr:uid="{8B0F9352-72B2-4138-AA11-B364713FA9BE}"/>
    <cellStyle name="Cálculo 9" xfId="6884" xr:uid="{CA49BC3A-53E1-4BEE-9104-A777EDB40C02}"/>
    <cellStyle name="Cálculo 9 2" xfId="29168" xr:uid="{CECE7797-CF4A-4763-8A87-C6411AFC6EF5}"/>
    <cellStyle name="Cálculo 90" xfId="6885" xr:uid="{F3EFC46F-4B96-4E3C-BEBC-FE72E8236040}"/>
    <cellStyle name="Cálculo 90 2" xfId="29709" xr:uid="{F958A787-AFBA-4432-B1ED-5FA811256372}"/>
    <cellStyle name="Cálculo 91" xfId="6886" xr:uid="{9A346247-EBB1-4746-9AE4-A7B2999BB97D}"/>
    <cellStyle name="Cálculo 91 2" xfId="29710" xr:uid="{4C7F4D2F-C3A0-4474-B501-85621F2B9A94}"/>
    <cellStyle name="Cálculo 92" xfId="6887" xr:uid="{185AFD2B-FB11-46F2-A049-8E5A3292ADB9}"/>
    <cellStyle name="Cálculo 92 2" xfId="29711" xr:uid="{EFE32075-D8DD-46DD-B18B-95350693DBB2}"/>
    <cellStyle name="Cálculo 93" xfId="6888" xr:uid="{EDFEF093-8F4A-44FF-9BA4-7BC6BBC2B36D}"/>
    <cellStyle name="Cálculo 93 2" xfId="29712" xr:uid="{992CB1BC-3296-419C-B208-E30CC4FDB28C}"/>
    <cellStyle name="Cálculo 94" xfId="6889" xr:uid="{CF6235F1-3971-4932-9DAD-54D696B611C9}"/>
    <cellStyle name="Cálculo 94 2" xfId="29713" xr:uid="{794F00A2-2024-490E-A30C-AD9D5C8FE872}"/>
    <cellStyle name="Cálculo 95" xfId="6890" xr:uid="{269C562A-3BDA-4039-9D27-D709E6451142}"/>
    <cellStyle name="Cálculo 95 2" xfId="29714" xr:uid="{DCFC86F8-EDF4-461F-BF56-595902C26782}"/>
    <cellStyle name="Cálculo 96" xfId="6891" xr:uid="{415DE703-0F90-4E58-B59C-56F683B84975}"/>
    <cellStyle name="Cálculo 96 2" xfId="29715" xr:uid="{FE857178-E75C-4541-9EFF-E5B00732D5A9}"/>
    <cellStyle name="Cálculo 97" xfId="6892" xr:uid="{20B0264D-E193-443C-A418-0561E925F8C4}"/>
    <cellStyle name="Cálculo 97 2" xfId="29716" xr:uid="{A096BC79-F06A-4DB2-AB61-D420BF328E59}"/>
    <cellStyle name="Cálculo 98" xfId="6893" xr:uid="{63098F9C-85E7-48CF-89E7-10A11D64DDCF}"/>
    <cellStyle name="Cálculo 98 2" xfId="29717" xr:uid="{649CB4D7-F40F-4376-87CF-85F77A6DAF2A}"/>
    <cellStyle name="Cálculo 99" xfId="6894" xr:uid="{051C3D5B-4745-4287-ADEE-BD45E5D4EF0A}"/>
    <cellStyle name="Cálculo 99 2" xfId="29718" xr:uid="{4E84C5FD-9204-42F8-A58B-9A0BAB6720BA}"/>
    <cellStyle name="Célula de Verificação" xfId="16" builtinId="23" customBuiltin="1"/>
    <cellStyle name="Célula de Verificação 10" xfId="6895" xr:uid="{EB17C204-185A-4640-B3D7-AD03F42B5C64}"/>
    <cellStyle name="Célula de Verificação 10 2" xfId="40578" xr:uid="{334D8DC2-0CFD-4FDB-BBB3-11E8D720AF58}"/>
    <cellStyle name="Célula de Verificação 100" xfId="6896" xr:uid="{FE327892-C98A-4AF2-9C56-434D16F1A071}"/>
    <cellStyle name="Célula de Verificação 101" xfId="6897" xr:uid="{80194282-9206-402E-ADAF-FB4B58CAB9F8}"/>
    <cellStyle name="Célula de Verificação 102" xfId="6898" xr:uid="{DE18D3B5-A52F-4412-8DBE-4832EA6C16FE}"/>
    <cellStyle name="Célula de Verificação 103" xfId="6899" xr:uid="{87A27BF6-7058-47DA-8724-5EDE00181023}"/>
    <cellStyle name="Célula de Verificação 104" xfId="6900" xr:uid="{4D768995-7BC4-41DC-A7C2-78125255986B}"/>
    <cellStyle name="Célula de Verificação 105" xfId="6901" xr:uid="{182E6527-B5C7-4B23-BC98-0FFC1A6FFB39}"/>
    <cellStyle name="Célula de Verificação 106" xfId="6902" xr:uid="{3738EB30-5BE4-4B83-909D-1C11621F87AB}"/>
    <cellStyle name="Célula de Verificação 107" xfId="6903" xr:uid="{4692E08F-A45C-423B-89BD-28095FDA2E68}"/>
    <cellStyle name="Célula de Verificação 108" xfId="6904" xr:uid="{D0441609-1B3D-4BB4-B813-0B7290F54F18}"/>
    <cellStyle name="Célula de Verificação 109" xfId="6905" xr:uid="{C4C43A05-1E91-465B-8AF2-0AACB83CD168}"/>
    <cellStyle name="Célula de Verificação 11" xfId="6906" xr:uid="{2829E2D0-E5FD-4ECD-B11A-EE2C8BD0733A}"/>
    <cellStyle name="Célula de Verificação 11 2" xfId="40579" xr:uid="{6581BF06-CFEC-4D41-BAC5-E27EAB99C9F6}"/>
    <cellStyle name="Célula de Verificação 110" xfId="6907" xr:uid="{DF4AFC08-8690-4902-AB75-EF2241DC603F}"/>
    <cellStyle name="Célula de Verificação 111" xfId="6908" xr:uid="{05F7516E-C8E9-4364-8E78-25DE423CA9C0}"/>
    <cellStyle name="Célula de Verificação 112" xfId="6909" xr:uid="{7B7E52C3-F1D9-4851-AE00-F7FED4FAFD52}"/>
    <cellStyle name="Célula de Verificação 113" xfId="6910" xr:uid="{43DDCE28-ECF9-4400-9CD8-52C0995D429D}"/>
    <cellStyle name="Célula de Verificação 114" xfId="6911" xr:uid="{75B70D37-97FC-4EE4-BBCC-6319E8F310CA}"/>
    <cellStyle name="Célula de Verificação 115" xfId="6912" xr:uid="{C13E286E-948E-4A69-96E6-A3306B5D1A6D}"/>
    <cellStyle name="Célula de Verificação 116" xfId="6913" xr:uid="{CA7D981B-C1B5-46AC-8671-A6AE51CC0DE3}"/>
    <cellStyle name="Célula de Verificação 117" xfId="6914" xr:uid="{C86DCF48-341B-4EE9-8692-EB39E9AD7B22}"/>
    <cellStyle name="Célula de Verificação 118" xfId="6915" xr:uid="{864F69EE-7AAB-48FA-9217-8E0E0F4DD730}"/>
    <cellStyle name="Célula de Verificação 119" xfId="6916" xr:uid="{756C76C6-135D-4C87-87E9-3B21A6979D68}"/>
    <cellStyle name="Célula de Verificação 12" xfId="6917" xr:uid="{529A2CC7-BD7A-4B60-B607-1F53D88B3C42}"/>
    <cellStyle name="Célula de Verificação 12 2" xfId="40580" xr:uid="{527ED22D-2020-432C-A9BC-782516B11B0D}"/>
    <cellStyle name="Célula de Verificação 120" xfId="6918" xr:uid="{B75DDB9B-802F-46A2-905E-6016C46F917B}"/>
    <cellStyle name="Célula de Verificação 121" xfId="6919" xr:uid="{3C83D025-3107-45A9-B1EA-59A17E990E80}"/>
    <cellStyle name="Célula de Verificação 122" xfId="6920" xr:uid="{EE29BA8B-606D-4968-A9EA-492C537C2331}"/>
    <cellStyle name="Célula de Verificação 123" xfId="6921" xr:uid="{E2A1B2F9-9A29-41C6-9293-D4FC51A0F38D}"/>
    <cellStyle name="Célula de Verificação 124" xfId="6922" xr:uid="{9E3B5D46-2A7A-46AE-A03D-7C01AA585750}"/>
    <cellStyle name="Célula de Verificação 125" xfId="6923" xr:uid="{59486EC5-B100-4FD7-9931-04F6756D6275}"/>
    <cellStyle name="Célula de Verificação 126" xfId="6924" xr:uid="{E079B350-FDCF-4573-9F9F-00CAB6D84217}"/>
    <cellStyle name="Célula de Verificação 127" xfId="6925" xr:uid="{72A50068-131A-4D5A-84D9-8AA6CCBC8FE5}"/>
    <cellStyle name="Célula de Verificação 128" xfId="6926" xr:uid="{1A718683-1A14-4855-94C4-089C30D9C901}"/>
    <cellStyle name="Célula de Verificação 129" xfId="6927" xr:uid="{A6A0BF97-98A1-4648-A1FC-3AB1CD67D758}"/>
    <cellStyle name="Célula de Verificação 13" xfId="6928" xr:uid="{1A6257C4-0983-4A65-9C88-0FF695611AD1}"/>
    <cellStyle name="Célula de Verificação 13 2" xfId="40581" xr:uid="{FFFF2E53-53DE-4AED-89F3-4F65F725BFC3}"/>
    <cellStyle name="Célula de Verificação 130" xfId="6929" xr:uid="{C147C58E-C707-4C35-9714-2098D19058F1}"/>
    <cellStyle name="Célula de Verificação 131" xfId="6930" xr:uid="{E0F7145B-CDC0-4D8A-884E-4414CC551DEA}"/>
    <cellStyle name="Célula de Verificação 132" xfId="6931" xr:uid="{0BC7D5BF-6612-4BBB-82F5-C3B3D01C02E0}"/>
    <cellStyle name="Célula de Verificação 133" xfId="6932" xr:uid="{4A8D816A-60FA-4623-94C9-5B6A0221F673}"/>
    <cellStyle name="Célula de Verificação 134" xfId="6933" xr:uid="{65A30A54-6D2A-4C48-A00A-BFCA8C636BC1}"/>
    <cellStyle name="Célula de Verificação 135" xfId="6934" xr:uid="{1053956C-AEA1-4703-A764-964B0CD1F294}"/>
    <cellStyle name="Célula de Verificação 136" xfId="6935" xr:uid="{31D67BC7-B39D-4441-B6E8-AAD8EACF7A26}"/>
    <cellStyle name="Célula de Verificação 137" xfId="6936" xr:uid="{F60760B5-7902-429F-965E-DDB76ECC426E}"/>
    <cellStyle name="Célula de Verificação 138" xfId="6937" xr:uid="{BBA653FB-A671-4847-8369-986A55261185}"/>
    <cellStyle name="Célula de Verificação 139" xfId="6938" xr:uid="{3588205A-DCF2-4C1E-A0FE-75F5384F1C33}"/>
    <cellStyle name="Célula de Verificação 14" xfId="6939" xr:uid="{824DF328-FBE0-40C5-B3E3-FB55DD8F2B6E}"/>
    <cellStyle name="Célula de Verificação 140" xfId="6940" xr:uid="{B25261BD-80F7-4BDA-9D79-8CDB8DBEF2D8}"/>
    <cellStyle name="Célula de Verificação 141" xfId="6941" xr:uid="{6B52E077-7A24-4BDD-92DA-349834C165DD}"/>
    <cellStyle name="Célula de Verificação 142" xfId="6942" xr:uid="{CCB632FB-E02B-4374-B451-E29A0693F3E2}"/>
    <cellStyle name="Célula de Verificação 143" xfId="6943" xr:uid="{56E7F4CB-5F6D-427F-A326-61D8477CE042}"/>
    <cellStyle name="Célula de Verificação 144" xfId="6944" xr:uid="{EDCDC7DE-6750-4820-8EA5-85D62222D1A8}"/>
    <cellStyle name="Célula de Verificação 145" xfId="6945" xr:uid="{F0E0C5F2-8AD4-40A3-AB96-A0048A66EC45}"/>
    <cellStyle name="Célula de Verificação 146" xfId="6946" xr:uid="{3A4DDC7E-F0CB-4897-98AB-52F53669A1AC}"/>
    <cellStyle name="Célula de Verificação 147" xfId="6947" xr:uid="{CCA8C209-02FF-441A-903B-E5446C28E0C1}"/>
    <cellStyle name="Célula de Verificação 148" xfId="6948" xr:uid="{A4E86E41-E4DE-4C1A-ABCE-EF29DFF55D58}"/>
    <cellStyle name="Célula de Verificação 149" xfId="6949" xr:uid="{24FEC8C9-9132-464E-B24B-A1C5E6DD7F47}"/>
    <cellStyle name="Célula de Verificação 15" xfId="6950" xr:uid="{FBACA232-63A8-4A81-8F88-A74E721BD345}"/>
    <cellStyle name="Célula de Verificação 15 2" xfId="6951" xr:uid="{CA0AE82B-8784-4B21-B67A-93D70F89DED1}"/>
    <cellStyle name="Célula de Verificação 15 3" xfId="6952" xr:uid="{DBEBC378-819C-4C02-BD03-3142CE4C635E}"/>
    <cellStyle name="Célula de Verificação 150" xfId="6953" xr:uid="{A1F79F89-7B5B-427A-82B3-8225ACDF174B}"/>
    <cellStyle name="Célula de Verificação 151" xfId="6954" xr:uid="{E287508C-14CD-4F46-8AF9-7D599F3438D6}"/>
    <cellStyle name="Célula de Verificação 152" xfId="6955" xr:uid="{488DC51D-FDCD-4FE0-BEBD-C984E3946FC8}"/>
    <cellStyle name="Célula de Verificação 153" xfId="6956" xr:uid="{5D9BAB1F-5E47-4D89-8F24-458B3B3D7217}"/>
    <cellStyle name="Célula de Verificação 154" xfId="6957" xr:uid="{381ACE3F-F15B-4A54-8BE1-72558AB435EB}"/>
    <cellStyle name="Célula de Verificação 155" xfId="6958" xr:uid="{8AFE4D6D-8ABF-46CB-86EB-7BA41D88C42E}"/>
    <cellStyle name="Célula de Verificação 156" xfId="6959" xr:uid="{7C491C45-80D6-4398-8422-D7FB48D0E675}"/>
    <cellStyle name="Célula de Verificação 157" xfId="6960" xr:uid="{78F63C86-154A-4C0B-8F9B-2AB6B5B57F25}"/>
    <cellStyle name="Célula de Verificação 158" xfId="6961" xr:uid="{E1567F35-817E-4CBD-B4E0-871518743269}"/>
    <cellStyle name="Célula de Verificação 159" xfId="6962" xr:uid="{71B57AC4-388D-430C-8CC2-6FEAB6B5E2C9}"/>
    <cellStyle name="Célula de Verificação 16" xfId="6963" xr:uid="{3E9BFEF6-6F85-472A-9C9D-982B35FBE47A}"/>
    <cellStyle name="Célula de Verificação 16 2" xfId="6964" xr:uid="{E90EB3D3-A66D-469E-9484-D65514BA57E6}"/>
    <cellStyle name="Célula de Verificação 16 3" xfId="6965" xr:uid="{538B4D19-3A57-4C33-A314-B5FB41C5A9B1}"/>
    <cellStyle name="Célula de Verificação 160" xfId="6966" xr:uid="{92BD0FC1-2AAB-406F-BBA7-94AF07A84EA6}"/>
    <cellStyle name="Célula de Verificação 161" xfId="6967" xr:uid="{1A1C8A10-B895-4B7D-AFEA-DC28EC97CD0C}"/>
    <cellStyle name="Célula de Verificação 162" xfId="6968" xr:uid="{3422A418-9B10-4FC9-AB32-C600C396F018}"/>
    <cellStyle name="Célula de Verificação 163" xfId="6969" xr:uid="{941108D1-A604-41D5-865E-9CC9ED31ED69}"/>
    <cellStyle name="Célula de Verificação 164" xfId="6970" xr:uid="{6BA395C1-6C9C-475B-86A5-9231DF8E5CDC}"/>
    <cellStyle name="Célula de Verificação 165" xfId="6971" xr:uid="{DACFEEB8-9B31-4A1A-BD52-185A47970D4D}"/>
    <cellStyle name="Célula de Verificação 166" xfId="6972" xr:uid="{15FE4F21-BFC8-4BE0-BD42-1C45E95ACB37}"/>
    <cellStyle name="Célula de Verificação 167" xfId="6973" xr:uid="{BAA617C3-5F58-4899-A6C8-A76D52F6C045}"/>
    <cellStyle name="Célula de Verificação 168" xfId="6974" xr:uid="{89D31E5E-5A87-41B1-96D4-308D80E8CFFA}"/>
    <cellStyle name="Célula de Verificação 169" xfId="6975" xr:uid="{46DF8CD1-7DCC-43DB-AA7E-0B4D42965AE4}"/>
    <cellStyle name="Célula de Verificação 17" xfId="6976" xr:uid="{719DA004-832E-4A56-9DB0-5EB573B94FED}"/>
    <cellStyle name="Célula de Verificação 17 2" xfId="6977" xr:uid="{4352A22E-7190-4B30-B7ED-D74AD7C179AA}"/>
    <cellStyle name="Célula de Verificação 17 3" xfId="6978" xr:uid="{92E53A33-C073-42EA-8587-4A92EF109F59}"/>
    <cellStyle name="Célula de Verificação 170" xfId="6979" xr:uid="{53D54A99-9513-4EA9-B4A2-AED1B6359985}"/>
    <cellStyle name="Célula de Verificação 171" xfId="6980" xr:uid="{5AC0FBEF-7AC7-4E52-B887-D26DAAA88A43}"/>
    <cellStyle name="Célula de Verificação 172" xfId="6981" xr:uid="{4A63FA58-0597-4E3A-B254-E24D0E68B98D}"/>
    <cellStyle name="Célula de Verificação 173" xfId="6982" xr:uid="{67BF6BE4-E6B0-4357-8DBF-4A4BD76E019D}"/>
    <cellStyle name="Célula de Verificação 174" xfId="6983" xr:uid="{8163C43B-7AED-40CE-93B3-0AB557E51FC9}"/>
    <cellStyle name="Célula de Verificação 175" xfId="6984" xr:uid="{737CF486-66B6-4184-AE5C-E9BDA2871F53}"/>
    <cellStyle name="Célula de Verificação 176" xfId="6985" xr:uid="{A6021111-B26D-4673-9905-512B1F034DFD}"/>
    <cellStyle name="Célula de Verificação 177" xfId="6986" xr:uid="{A92B2074-E06A-41EE-A899-266DE2836607}"/>
    <cellStyle name="Célula de Verificação 178" xfId="6987" xr:uid="{564EE433-A5C5-4BDF-AFDD-7D696EB73CC1}"/>
    <cellStyle name="Célula de Verificação 179" xfId="6988" xr:uid="{B19CB1EE-27E4-4CE6-82A5-A7371598BBE3}"/>
    <cellStyle name="Célula de Verificação 18" xfId="6989" xr:uid="{1E9CA54C-8E0E-463E-B35C-8409DEBF94AA}"/>
    <cellStyle name="Célula de Verificação 18 2" xfId="6990" xr:uid="{A0C726B5-6736-4217-A405-02728D970CE2}"/>
    <cellStyle name="Célula de Verificação 18 3" xfId="6991" xr:uid="{02959BE9-5ED1-4245-AFCB-C58BE6A130DC}"/>
    <cellStyle name="Célula de Verificação 180" xfId="6992" xr:uid="{76762FD5-C212-4162-90F6-ADDAB3407D64}"/>
    <cellStyle name="Célula de Verificação 181" xfId="6993" xr:uid="{3A850C84-9AA3-4EBA-A856-60D1B709AB2B}"/>
    <cellStyle name="Célula de Verificação 182" xfId="6994" xr:uid="{6925805C-5B96-494A-82D1-F24E5FCAC4E1}"/>
    <cellStyle name="Célula de Verificação 183" xfId="6995" xr:uid="{BDA7A68C-9E16-4C1A-B540-C968FC322EDB}"/>
    <cellStyle name="Célula de Verificação 184" xfId="6996" xr:uid="{0352D965-F5CD-4D89-98AC-853EBC5E7731}"/>
    <cellStyle name="Célula de Verificação 185" xfId="6997" xr:uid="{91BD4F19-4EDC-44D7-A182-8CE2952C7012}"/>
    <cellStyle name="Célula de Verificação 186" xfId="6998" xr:uid="{999CC6F9-AFB1-4B4A-8F55-654BB426085D}"/>
    <cellStyle name="Célula de Verificação 187" xfId="6999" xr:uid="{149ACC13-A8CF-4D87-B0F7-4A67E845AB34}"/>
    <cellStyle name="Célula de Verificação 188" xfId="7000" xr:uid="{0E518EE3-1F2E-4C25-A726-081C260D98C5}"/>
    <cellStyle name="Célula de Verificação 189" xfId="7001" xr:uid="{F663E0A1-A9D9-4E88-AEB8-A37D9FDBB228}"/>
    <cellStyle name="Célula de Verificação 19" xfId="7002" xr:uid="{7CA1FBB9-7A83-4AC1-ADFC-CC1704EF40CB}"/>
    <cellStyle name="Célula de Verificação 19 2" xfId="7003" xr:uid="{A50425B4-078E-4243-8885-5E167E388E2C}"/>
    <cellStyle name="Célula de Verificação 19 3" xfId="7004" xr:uid="{2BCF6949-4A69-43DB-9E2E-375F78719535}"/>
    <cellStyle name="Célula de Verificação 190" xfId="7005" xr:uid="{5A38CED1-F9C4-4C04-AF6C-1641CDB890E1}"/>
    <cellStyle name="Célula de Verificação 2" xfId="7006" xr:uid="{46532D06-78B6-485B-8B4A-2B84D3AB089C}"/>
    <cellStyle name="Célula de Verificação 2 10" xfId="7007" xr:uid="{9AF2F44C-910C-4F24-8EBF-7B72E4A6EDA9}"/>
    <cellStyle name="Célula de Verificação 2 11" xfId="7008" xr:uid="{EC37D0E1-BA35-4B60-A018-9F8A48ACE83F}"/>
    <cellStyle name="Célula de Verificação 2 12" xfId="7009" xr:uid="{5C22D4A3-B7B7-42F6-A5F2-8E82F7D43F58}"/>
    <cellStyle name="Célula de Verificação 2 13" xfId="7010" xr:uid="{BD1A2F9A-8E4A-40BC-B49B-83845F479499}"/>
    <cellStyle name="Célula de Verificação 2 14" xfId="7011" xr:uid="{B566AF9E-54DD-4832-BD88-C276EC01E62D}"/>
    <cellStyle name="Célula de Verificação 2 15" xfId="7012" xr:uid="{634C6130-0051-4E5C-B529-D83AF564520D}"/>
    <cellStyle name="Célula de Verificação 2 16" xfId="7013" xr:uid="{9F049DAD-CECA-4936-BF7D-3B538F6FC81E}"/>
    <cellStyle name="Célula de Verificação 2 17" xfId="7014" xr:uid="{55F97C6D-D036-430F-9EE3-62190005C0BF}"/>
    <cellStyle name="Célula de Verificação 2 18" xfId="7015" xr:uid="{0A484AA2-D198-4353-8648-ECAFD73015B5}"/>
    <cellStyle name="Célula de Verificação 2 19" xfId="7016" xr:uid="{C83E3F7D-AE74-4AEC-A6CB-77716A29BC1E}"/>
    <cellStyle name="Célula de Verificação 2 2" xfId="7017" xr:uid="{99B21703-9887-4335-932A-1F02B7F0F8F4}"/>
    <cellStyle name="Célula de Verificação 2 20" xfId="7018" xr:uid="{FCE480F2-9363-40A5-A49D-D727BF1BE214}"/>
    <cellStyle name="Célula de Verificação 2 21" xfId="7019" xr:uid="{AFD7F9D8-2C27-4337-AD87-DE577A3DDC58}"/>
    <cellStyle name="Célula de Verificação 2 22" xfId="7020" xr:uid="{62CEF74B-DB8B-45BF-A8E2-381C3266C027}"/>
    <cellStyle name="Célula de Verificação 2 23" xfId="7021" xr:uid="{09249B7D-5FE6-4F8B-8457-87B6FDDC29F5}"/>
    <cellStyle name="Célula de Verificação 2 24" xfId="7022" xr:uid="{202B50B5-FA97-4F8C-88C2-946A65AD405F}"/>
    <cellStyle name="Célula de Verificação 2 25" xfId="7023" xr:uid="{3540DDA9-36CB-4957-8972-F122CAA1DFE9}"/>
    <cellStyle name="Célula de Verificação 2 26" xfId="7024" xr:uid="{BD9465EB-5434-4FE8-96ED-ECE6FB7F829A}"/>
    <cellStyle name="Célula de Verificação 2 27" xfId="7025" xr:uid="{9A456E97-F16F-49E7-B090-892A4C82DA41}"/>
    <cellStyle name="Célula de Verificação 2 28" xfId="7026" xr:uid="{F2690985-7541-49C5-9292-BD503A7C9657}"/>
    <cellStyle name="Célula de Verificação 2 29" xfId="7027" xr:uid="{0643CA73-CBC4-46E9-AD9F-1502A7C4B0A8}"/>
    <cellStyle name="Célula de Verificação 2 3" xfId="7028" xr:uid="{4D634DCD-F199-445F-AA53-71BE8E708649}"/>
    <cellStyle name="Célula de Verificação 2 30" xfId="7029" xr:uid="{B1AF55CC-3F30-4E35-845B-B2A2B044267F}"/>
    <cellStyle name="Célula de Verificação 2 31" xfId="7030" xr:uid="{3FE3320F-29B6-4E14-9C56-56A7099859B0}"/>
    <cellStyle name="Célula de Verificação 2 32" xfId="7031" xr:uid="{56DCF2A9-D3DC-40D4-9FD3-D66B4F5D3E98}"/>
    <cellStyle name="Célula de Verificação 2 33" xfId="7032" xr:uid="{ACC80283-53F5-4566-8D16-63A09718BC3A}"/>
    <cellStyle name="Célula de Verificação 2 34" xfId="7033" xr:uid="{F8C643F4-C43E-4AFB-8E5B-FED17B21C0BB}"/>
    <cellStyle name="Célula de Verificação 2 35" xfId="7034" xr:uid="{8B238BB2-905F-4044-831D-E32D16488DC2}"/>
    <cellStyle name="Célula de Verificação 2 4" xfId="7035" xr:uid="{2EB95D19-87D8-41EB-A521-13B316080FC8}"/>
    <cellStyle name="Célula de Verificação 2 5" xfId="7036" xr:uid="{87EBA862-287A-4014-815A-5BC59A1646A1}"/>
    <cellStyle name="Célula de Verificação 2 6" xfId="7037" xr:uid="{187344EC-88BE-4DC4-95B4-CDA183089536}"/>
    <cellStyle name="Célula de Verificação 2 7" xfId="7038" xr:uid="{8FBF5451-623C-4BD1-95C1-4C90E8253A1A}"/>
    <cellStyle name="Célula de Verificação 2 8" xfId="7039" xr:uid="{AFF623B5-EC52-4FAC-B394-3774B01516CF}"/>
    <cellStyle name="Célula de Verificação 2 9" xfId="7040" xr:uid="{6E8FF533-8690-435C-B390-038EB6CF8D48}"/>
    <cellStyle name="Célula de Verificação 20" xfId="7041" xr:uid="{AF82452B-C923-4F9B-A921-242E93C8C0AE}"/>
    <cellStyle name="Célula de Verificação 20 2" xfId="7042" xr:uid="{1CB33D40-25F4-4EE7-BA9D-D8B4F09903F2}"/>
    <cellStyle name="Célula de Verificação 20 3" xfId="7043" xr:uid="{39D8A0D6-931D-4ABA-AF93-84DF9FB6A3E0}"/>
    <cellStyle name="Célula de Verificação 21" xfId="7044" xr:uid="{D0F6AD5B-D6BA-48B2-A04B-F7C501789761}"/>
    <cellStyle name="Célula de Verificação 22" xfId="7045" xr:uid="{1DA6C5E1-7E70-4500-849E-895F3E0C0995}"/>
    <cellStyle name="Célula de Verificação 23" xfId="7046" xr:uid="{0D42C4FD-55EA-4D87-A828-5CB086897BD2}"/>
    <cellStyle name="Célula de Verificação 24" xfId="7047" xr:uid="{5C46A878-886E-4D53-824C-1639AF8AF942}"/>
    <cellStyle name="Célula de Verificação 25" xfId="7048" xr:uid="{7FFF9B46-6BD5-42C1-BCB8-5705911A6863}"/>
    <cellStyle name="Célula de Verificação 26" xfId="7049" xr:uid="{6930B46F-D597-49F8-ADDC-B776D088A936}"/>
    <cellStyle name="Célula de Verificação 27" xfId="7050" xr:uid="{5EBE4A86-A886-49DE-B306-F62F7027BEBF}"/>
    <cellStyle name="Célula de Verificação 28" xfId="7051" xr:uid="{012A2E0B-3EB3-4270-A77D-DDD3104F5DD7}"/>
    <cellStyle name="Célula de Verificação 29" xfId="7052" xr:uid="{0E7138D2-BBFF-4B63-B554-8077C297583B}"/>
    <cellStyle name="Célula de Verificação 3" xfId="7053" xr:uid="{FDEDB82B-957F-4374-9B22-6792893E7534}"/>
    <cellStyle name="Célula de Verificação 3 2" xfId="7054" xr:uid="{2F623229-D52D-47FF-89AB-1636D8FB18C7}"/>
    <cellStyle name="Célula de Verificação 3 3" xfId="7055" xr:uid="{2C2730BB-F817-45FF-9A4F-D4DC20C4BA19}"/>
    <cellStyle name="Célula de Verificação 3 4" xfId="7056" xr:uid="{E826C633-69DA-42B1-9D16-C272B1E83207}"/>
    <cellStyle name="Célula de Verificação 3 5" xfId="7057" xr:uid="{219C7CD1-A713-4A1B-A9EA-DF84EECFF741}"/>
    <cellStyle name="Célula de Verificação 3 6" xfId="7058" xr:uid="{1C587046-052F-49BF-821E-3CB22DB12BFE}"/>
    <cellStyle name="Célula de Verificação 3 7" xfId="7059" xr:uid="{C2EEE333-0440-4289-AC37-A1EE583CF300}"/>
    <cellStyle name="Célula de Verificação 30" xfId="7060" xr:uid="{31A189E2-1895-436C-AB20-262062F5B118}"/>
    <cellStyle name="Célula de Verificação 31" xfId="7061" xr:uid="{0B644A5F-AE10-49C5-BDC9-4DD65C3A3F34}"/>
    <cellStyle name="Célula de Verificação 32" xfId="7062" xr:uid="{AB2E6E75-D816-4CE8-947A-00D73E29DDB6}"/>
    <cellStyle name="Célula de Verificação 33" xfId="7063" xr:uid="{82A40A21-95B6-4A1B-BE8C-8EEC2E5DB7C0}"/>
    <cellStyle name="Célula de Verificação 34" xfId="7064" xr:uid="{ADD5469A-7580-48AD-A1F7-1BC7EEBFFC14}"/>
    <cellStyle name="Célula de Verificação 35" xfId="7065" xr:uid="{A710F070-3C3B-4A0D-A167-B4EF0A255847}"/>
    <cellStyle name="Célula de Verificação 36" xfId="7066" xr:uid="{02E51FDA-C18F-4B8D-AD58-42A909305371}"/>
    <cellStyle name="Célula de Verificação 37" xfId="7067" xr:uid="{054DED28-8E59-4E15-B3B8-A3E1B0E88788}"/>
    <cellStyle name="Célula de Verificação 38" xfId="7068" xr:uid="{618450DD-85BF-4CB5-AD24-2DCDA8E20925}"/>
    <cellStyle name="Célula de Verificação 39" xfId="7069" xr:uid="{C31E62A8-FA7D-488A-9C15-C22303816547}"/>
    <cellStyle name="Célula de Verificação 4" xfId="7070" xr:uid="{6A8CC6BC-7B37-4EFF-8FA1-084C0DD6117B}"/>
    <cellStyle name="Célula de Verificação 4 2" xfId="7071" xr:uid="{F057AF6F-9BC6-4441-80E5-E93BA97853A7}"/>
    <cellStyle name="Célula de Verificação 4 3" xfId="7072" xr:uid="{A1614737-9B36-44B0-A3B6-CC0814E4ABB3}"/>
    <cellStyle name="Célula de Verificação 4 4" xfId="7073" xr:uid="{4AD8E9BA-EBD7-40DF-A070-2915DB4A37DF}"/>
    <cellStyle name="Célula de Verificação 4 5" xfId="7074" xr:uid="{39C72F52-21F2-4FFB-ADFF-65C3BE481212}"/>
    <cellStyle name="Célula de Verificação 4 6" xfId="7075" xr:uid="{B71FC12C-1C9A-497C-B2ED-6ECF9FC34A05}"/>
    <cellStyle name="Célula de Verificação 4 7" xfId="7076" xr:uid="{D9A2063C-55D5-45E8-94DB-EBB1570C3487}"/>
    <cellStyle name="Célula de Verificação 40" xfId="7077" xr:uid="{0833FDF9-F99F-4FB9-8369-5BC9FA94EAD3}"/>
    <cellStyle name="Célula de Verificação 41" xfId="7078" xr:uid="{DB7070A5-6000-48E3-BE29-6A471A5262D8}"/>
    <cellStyle name="Célula de Verificação 42" xfId="7079" xr:uid="{8C9A8DF6-B5FD-4442-ACEB-12DADD9A06E7}"/>
    <cellStyle name="Célula de Verificação 43" xfId="7080" xr:uid="{1FDE413E-B67A-4263-A9C7-5E796447BEF6}"/>
    <cellStyle name="Célula de Verificação 44" xfId="7081" xr:uid="{B3C0AF01-8DEA-48C1-B6D7-0AF94138A8A1}"/>
    <cellStyle name="Célula de Verificação 45" xfId="7082" xr:uid="{E167BF53-5CB9-43F7-9578-C79B479AD24F}"/>
    <cellStyle name="Célula de Verificação 46" xfId="7083" xr:uid="{20AB291E-F2DB-4936-9457-50E2C2231EE7}"/>
    <cellStyle name="Célula de Verificação 47" xfId="7084" xr:uid="{E0A74C50-AD17-4733-9229-D81E33FE0E57}"/>
    <cellStyle name="Célula de Verificação 48" xfId="7085" xr:uid="{34556B90-EA4D-4354-8EDA-C8C3411FF2FF}"/>
    <cellStyle name="Célula de Verificação 49" xfId="7086" xr:uid="{5276DCF7-8B4A-433E-BD83-5AF5614B1B2E}"/>
    <cellStyle name="Célula de Verificação 5" xfId="7087" xr:uid="{9F7C6552-CDA1-4F9B-9984-0ED5FE9AC7D2}"/>
    <cellStyle name="Célula de Verificação 5 2" xfId="7088" xr:uid="{5FE7864D-6091-4162-9F88-BC41E7A9302E}"/>
    <cellStyle name="Célula de Verificação 5 3" xfId="7089" xr:uid="{4262D4D2-DDEE-4A2D-8D07-AB64775552D9}"/>
    <cellStyle name="Célula de Verificação 5 4" xfId="7090" xr:uid="{797310F7-8C09-4F76-BA22-13AA9E8C36BF}"/>
    <cellStyle name="Célula de Verificação 50" xfId="7091" xr:uid="{487DAA44-C508-4D76-A5DB-B08ADD9F67EB}"/>
    <cellStyle name="Célula de Verificação 51" xfId="7092" xr:uid="{07E6E1DE-1859-45D2-9F96-0A7FD7BDCD5B}"/>
    <cellStyle name="Célula de Verificação 52" xfId="7093" xr:uid="{6DDA3B91-8E28-4298-ABF6-AECE1F299F3D}"/>
    <cellStyle name="Célula de Verificação 53" xfId="7094" xr:uid="{81B2A91F-0028-4BCB-A136-8F0377B12F5A}"/>
    <cellStyle name="Célula de Verificação 54" xfId="7095" xr:uid="{07C6081F-3907-477A-AA5B-34D5AA45BEDD}"/>
    <cellStyle name="Célula de Verificação 55" xfId="7096" xr:uid="{F499C8BB-297A-4627-8AB2-FB2FA32CC557}"/>
    <cellStyle name="Célula de Verificação 56" xfId="7097" xr:uid="{5B8675DE-75E0-4D8B-8D12-CFE6462CBA5C}"/>
    <cellStyle name="Célula de Verificação 57" xfId="7098" xr:uid="{C1FEA6B3-5B2C-419B-81D9-854052F40A1D}"/>
    <cellStyle name="Célula de Verificação 58" xfId="7099" xr:uid="{00420015-89B5-4994-9ED8-C3CA074A9BBA}"/>
    <cellStyle name="Célula de Verificação 59" xfId="7100" xr:uid="{189AB398-F978-4DC2-8985-E5916A69B159}"/>
    <cellStyle name="Célula de Verificação 6" xfId="7101" xr:uid="{82A1EA1E-4FB9-431A-8C9B-51DE707250BB}"/>
    <cellStyle name="Célula de Verificação 6 2" xfId="7102" xr:uid="{C349979C-B3E3-4D63-B512-EA2759174F3F}"/>
    <cellStyle name="Célula de Verificação 6 3" xfId="7103" xr:uid="{DD7C62E2-19EA-4AC3-9CCC-9C4401CF0D71}"/>
    <cellStyle name="Célula de Verificação 6 4" xfId="7104" xr:uid="{A6C04704-9659-42BD-ADC6-8B37D91F81C2}"/>
    <cellStyle name="Célula de Verificação 60" xfId="7105" xr:uid="{D1C92CC8-C358-456E-97D1-BCBF6E32F7F4}"/>
    <cellStyle name="Célula de Verificação 61" xfId="7106" xr:uid="{3F4295C4-B3FA-49D3-9C8A-242424E95B36}"/>
    <cellStyle name="Célula de Verificação 62" xfId="7107" xr:uid="{694FA44D-C1C8-434A-A2C3-E3D7EED728CF}"/>
    <cellStyle name="Célula de Verificação 63" xfId="7108" xr:uid="{83C810E2-9422-4D46-92FD-23CBCEA1468A}"/>
    <cellStyle name="Célula de Verificação 64" xfId="7109" xr:uid="{B2DF7B9F-D4D4-4B7F-82FD-5E40EDF5D857}"/>
    <cellStyle name="Célula de Verificação 65" xfId="7110" xr:uid="{63E28A8C-0D95-492D-9B19-351BBCFDED6D}"/>
    <cellStyle name="Célula de Verificação 66" xfId="7111" xr:uid="{20A2B022-A40F-44A7-AC18-6A8FFC607AC4}"/>
    <cellStyle name="Célula de Verificação 67" xfId="7112" xr:uid="{49BD9F3E-1057-47E3-BF14-EE3E5D33B849}"/>
    <cellStyle name="Célula de Verificação 68" xfId="7113" xr:uid="{061904CE-16A3-4856-AF2C-B571D64B0157}"/>
    <cellStyle name="Célula de Verificação 69" xfId="7114" xr:uid="{2F88EAE7-7734-4D47-B524-AA3F5799A31D}"/>
    <cellStyle name="Célula de Verificação 7" xfId="7115" xr:uid="{5F8092BA-E73C-4F12-A5BA-501B7EAC5048}"/>
    <cellStyle name="Célula de Verificação 7 2" xfId="7116" xr:uid="{B32F97BA-0DF8-43B2-A3E1-91A3F93AB892}"/>
    <cellStyle name="Célula de Verificação 7 3" xfId="7117" xr:uid="{8E3A2DE0-9CEC-4B75-9943-9C199CE59CD9}"/>
    <cellStyle name="Célula de Verificação 7 4" xfId="7118" xr:uid="{324A9435-A9A4-476F-B8D1-62D8FCC496C5}"/>
    <cellStyle name="Célula de Verificação 70" xfId="7119" xr:uid="{7839C48B-AFF9-4B11-8E98-61A1D6D8FE8E}"/>
    <cellStyle name="Célula de Verificação 71" xfId="7120" xr:uid="{5402D14D-03D0-4FAA-9BB2-B99EA1984CB8}"/>
    <cellStyle name="Célula de Verificação 72" xfId="7121" xr:uid="{DAD074A5-945B-4FA2-8892-482356B59E9F}"/>
    <cellStyle name="Célula de Verificação 73" xfId="7122" xr:uid="{FA6080B9-EA99-456E-8C9A-6B1462479EF9}"/>
    <cellStyle name="Célula de Verificação 74" xfId="7123" xr:uid="{5625D76D-4C67-4EB4-AB1D-175DB27EE47F}"/>
    <cellStyle name="Célula de Verificação 75" xfId="7124" xr:uid="{CEFD67D5-EA2A-4B07-8264-09A2EF037382}"/>
    <cellStyle name="Célula de Verificação 76" xfId="7125" xr:uid="{8C099752-B96F-4632-A30D-90CFD70D608B}"/>
    <cellStyle name="Célula de Verificação 77" xfId="7126" xr:uid="{B842D783-1388-4C4D-B158-114206BBF546}"/>
    <cellStyle name="Célula de Verificação 78" xfId="7127" xr:uid="{2C4F3E93-554E-47AD-AB45-62E247A188D1}"/>
    <cellStyle name="Célula de Verificação 79" xfId="7128" xr:uid="{D97B9AAA-A48F-40D5-B96B-7D06BC6A7E8B}"/>
    <cellStyle name="Célula de Verificação 8" xfId="7129" xr:uid="{C81475FF-0AEE-490C-9C9C-80A47DFF4780}"/>
    <cellStyle name="Célula de Verificação 8 2" xfId="7130" xr:uid="{DE57E81B-7D37-49A5-B7E2-E941B032DD6D}"/>
    <cellStyle name="Célula de Verificação 8 3" xfId="7131" xr:uid="{21D55014-661B-4170-9368-865D3F108285}"/>
    <cellStyle name="Célula de Verificação 8 4" xfId="7132" xr:uid="{E6EC2BE0-1CDF-49BA-8D88-B2D4D81F76E3}"/>
    <cellStyle name="Célula de Verificação 80" xfId="7133" xr:uid="{6757543C-07CE-425D-BA5F-62ED0F8358E8}"/>
    <cellStyle name="Célula de Verificação 81" xfId="7134" xr:uid="{601B092F-8CB7-40FF-96F4-E04061A07DF2}"/>
    <cellStyle name="Célula de Verificação 82" xfId="7135" xr:uid="{601DBFE8-B0F1-41B7-95A2-9DCAEB8C3917}"/>
    <cellStyle name="Célula de Verificação 83" xfId="7136" xr:uid="{01612159-B5DD-4647-8BA4-4FEB89B0BA47}"/>
    <cellStyle name="Célula de Verificação 84" xfId="7137" xr:uid="{260314E5-AE7A-4FD9-A434-1BFA656FDF7D}"/>
    <cellStyle name="Célula de Verificação 85" xfId="7138" xr:uid="{1456115D-62AA-4F18-85B7-0E9758124A7D}"/>
    <cellStyle name="Célula de Verificação 86" xfId="7139" xr:uid="{62838BA1-96EE-4B30-98F8-3E1B71B3E6D3}"/>
    <cellStyle name="Célula de Verificação 87" xfId="7140" xr:uid="{43BD7866-09A3-4D86-91AF-84BDB3F9225C}"/>
    <cellStyle name="Célula de Verificação 88" xfId="7141" xr:uid="{035868EA-1EC0-4AC1-8E25-60803B3475FE}"/>
    <cellStyle name="Célula de Verificação 89" xfId="7142" xr:uid="{55202586-BECA-4D86-8DD7-8595FFDBB8D3}"/>
    <cellStyle name="Célula de Verificação 9" xfId="7143" xr:uid="{8E4D4B7A-484F-4A7A-B381-23F50470B360}"/>
    <cellStyle name="Célula de Verificação 90" xfId="7144" xr:uid="{A686D5CA-5324-4BD6-A23B-E416A420E2EF}"/>
    <cellStyle name="Célula de Verificação 91" xfId="7145" xr:uid="{5CB91E24-565E-44A1-AD9F-411C174060E0}"/>
    <cellStyle name="Célula de Verificação 92" xfId="7146" xr:uid="{81FF715F-CD47-4A92-97C8-7E46E3A3FEBA}"/>
    <cellStyle name="Célula de Verificação 93" xfId="7147" xr:uid="{927E0329-B87C-48B5-A9B9-0202AF72A937}"/>
    <cellStyle name="Célula de Verificação 94" xfId="7148" xr:uid="{65A14415-D5D3-4B69-97D8-0919ED632445}"/>
    <cellStyle name="Célula de Verificação 95" xfId="7149" xr:uid="{944649E5-C8ED-474A-BD82-A07E52156C4A}"/>
    <cellStyle name="Célula de Verificação 96" xfId="7150" xr:uid="{F586D675-7A7E-437E-914C-4D3865D6B112}"/>
    <cellStyle name="Célula de Verificação 97" xfId="7151" xr:uid="{B99C7874-EF9D-4F58-B121-23702CA3172C}"/>
    <cellStyle name="Célula de Verificação 98" xfId="7152" xr:uid="{A18B44DE-D312-418F-B32C-BEF19AA7D22F}"/>
    <cellStyle name="Célula de Verificação 99" xfId="7153" xr:uid="{B0A97BEB-D873-4745-8D73-59C1863660F3}"/>
    <cellStyle name="Célula Vinculada" xfId="15" builtinId="24" customBuiltin="1"/>
    <cellStyle name="Célula Vinculada 10" xfId="7154" xr:uid="{46E69428-B9F6-49E7-BB4F-7D90883D4F48}"/>
    <cellStyle name="Célula Vinculada 10 2" xfId="40583" xr:uid="{9A8726DD-BF9F-4BB4-89E1-58CBB1D47FB3}"/>
    <cellStyle name="Célula Vinculada 10 3" xfId="40582" xr:uid="{9EDC639D-205B-4731-8C99-2DAF16B73DF2}"/>
    <cellStyle name="Célula Vinculada 100" xfId="7155" xr:uid="{6930FBD8-43FA-4AEE-A7ED-AB623B8F19DC}"/>
    <cellStyle name="Célula Vinculada 101" xfId="7156" xr:uid="{678D6368-E0CD-4651-9DF8-660B8515BAAD}"/>
    <cellStyle name="Célula Vinculada 102" xfId="7157" xr:uid="{97D16C3D-8FA7-42AE-B24D-45823BE5964E}"/>
    <cellStyle name="Célula Vinculada 103" xfId="7158" xr:uid="{4D990540-670E-4520-936B-81E265DE4A26}"/>
    <cellStyle name="Célula Vinculada 104" xfId="7159" xr:uid="{9201B0DB-CF06-490F-8CE6-339045D38C99}"/>
    <cellStyle name="Célula Vinculada 105" xfId="7160" xr:uid="{8DA41557-4889-4411-8E3A-7087E54098DE}"/>
    <cellStyle name="Célula Vinculada 106" xfId="7161" xr:uid="{B816283D-B63E-4AA1-A4C2-8855A64EFF77}"/>
    <cellStyle name="Célula Vinculada 107" xfId="7162" xr:uid="{87389D3D-55CA-41A4-89FC-894FACFB1EEC}"/>
    <cellStyle name="Célula Vinculada 108" xfId="7163" xr:uid="{BFD3CBC7-A791-492E-990E-82A4DC75FE5F}"/>
    <cellStyle name="Célula Vinculada 109" xfId="7164" xr:uid="{71FC1B05-5AE5-4B66-AAA7-09F9CA3F8FE5}"/>
    <cellStyle name="Célula Vinculada 11" xfId="7165" xr:uid="{5DEBD9BF-9956-41F5-BC8B-486E117D1870}"/>
    <cellStyle name="Célula Vinculada 11 2" xfId="40585" xr:uid="{00853218-8BB6-44D0-951D-B2F2B1A1CEAA}"/>
    <cellStyle name="Célula Vinculada 11 3" xfId="40584" xr:uid="{F1EC89FF-4A5E-4374-8CE9-E6A60102F2A9}"/>
    <cellStyle name="Célula Vinculada 110" xfId="7166" xr:uid="{919DE4DA-227E-4F45-B9FE-3EC238E3F0E6}"/>
    <cellStyle name="Célula Vinculada 111" xfId="7167" xr:uid="{53A14D78-6D09-4208-83E0-353A33B1C036}"/>
    <cellStyle name="Célula Vinculada 112" xfId="7168" xr:uid="{D39C5827-A895-4F28-925A-3D4F1BAA3C02}"/>
    <cellStyle name="Célula Vinculada 113" xfId="7169" xr:uid="{23C394A6-40E7-4A1D-90BD-4FF00B327C9B}"/>
    <cellStyle name="Célula Vinculada 114" xfId="7170" xr:uid="{FFAAC8F1-1210-431B-96F7-BCEAE9B5C2B0}"/>
    <cellStyle name="Célula Vinculada 115" xfId="7171" xr:uid="{FD85EC67-EBD4-4D82-BCF1-585EF39E2018}"/>
    <cellStyle name="Célula Vinculada 116" xfId="7172" xr:uid="{A459602C-0A35-4EB5-943A-282AE3CD4CD2}"/>
    <cellStyle name="Célula Vinculada 117" xfId="7173" xr:uid="{6A05FF19-FE94-4B27-8E25-9C30A0E11688}"/>
    <cellStyle name="Célula Vinculada 118" xfId="7174" xr:uid="{429EF7B2-9580-4EE7-BFF8-D9EB0C35FF77}"/>
    <cellStyle name="Célula Vinculada 119" xfId="7175" xr:uid="{84CDCD32-0ECA-4F2E-9DDE-5EA30D1A2986}"/>
    <cellStyle name="Célula Vinculada 12" xfId="7176" xr:uid="{468BAE90-7BD5-4E41-B18A-BDB3DD09718A}"/>
    <cellStyle name="Célula Vinculada 12 2" xfId="40587" xr:uid="{4A8ACE01-57A9-4844-A8CF-4E10EE97B8B7}"/>
    <cellStyle name="Célula Vinculada 12 3" xfId="40586" xr:uid="{B3E27709-E103-4E39-9036-BBE998B5295B}"/>
    <cellStyle name="Célula Vinculada 120" xfId="7177" xr:uid="{D3610005-0CB3-4872-BFDA-23D038CA6F50}"/>
    <cellStyle name="Célula Vinculada 121" xfId="7178" xr:uid="{B1C0B45F-365C-43CC-AED7-E39DE809CA14}"/>
    <cellStyle name="Célula Vinculada 122" xfId="7179" xr:uid="{A8894C5E-92F4-44A2-A887-8DC480888893}"/>
    <cellStyle name="Célula Vinculada 123" xfId="7180" xr:uid="{74749EAF-255F-4D25-B463-569B635316B4}"/>
    <cellStyle name="Célula Vinculada 124" xfId="7181" xr:uid="{DC3343A8-7E17-481E-B74B-65F8FECCEA0D}"/>
    <cellStyle name="Célula Vinculada 125" xfId="7182" xr:uid="{F474FB1C-5335-498B-BC65-B168CFEC2C38}"/>
    <cellStyle name="Célula Vinculada 126" xfId="7183" xr:uid="{A3983E2E-B31B-4B65-B6E8-B048315B31E5}"/>
    <cellStyle name="Célula Vinculada 127" xfId="7184" xr:uid="{9C5ABDB5-D0A7-4ECA-8E8E-7BA755B1E9F6}"/>
    <cellStyle name="Célula Vinculada 128" xfId="7185" xr:uid="{875475E8-EF12-4EE7-9C52-B6670D4AB445}"/>
    <cellStyle name="Célula Vinculada 129" xfId="7186" xr:uid="{378D2C9A-1F3B-488D-9182-F2E3C4A2AD6F}"/>
    <cellStyle name="Célula Vinculada 13" xfId="7187" xr:uid="{6FD19B6F-9BB2-41E4-BCE2-014A6C2D8AA2}"/>
    <cellStyle name="Célula Vinculada 13 2" xfId="40589" xr:uid="{7E992B3C-99E9-4D79-9DF4-E76EC44E2680}"/>
    <cellStyle name="Célula Vinculada 13 3" xfId="40588" xr:uid="{5DB831D6-BD61-4795-9143-B81B1AE55467}"/>
    <cellStyle name="Célula Vinculada 130" xfId="7188" xr:uid="{8C2D7D52-BFB1-405E-87B5-BC8156AB77A7}"/>
    <cellStyle name="Célula Vinculada 131" xfId="7189" xr:uid="{D5C8D783-9199-4A3C-9F2D-28002DB69E04}"/>
    <cellStyle name="Célula Vinculada 132" xfId="7190" xr:uid="{76989FB2-2CC7-4CCD-8BD2-C2493CA2468F}"/>
    <cellStyle name="Célula Vinculada 133" xfId="7191" xr:uid="{94CA842D-578C-417D-8BA4-3D92F3A1BE52}"/>
    <cellStyle name="Célula Vinculada 134" xfId="7192" xr:uid="{72062EF7-B138-4F6A-8C44-63E4E4A54CEF}"/>
    <cellStyle name="Célula Vinculada 135" xfId="7193" xr:uid="{C55929E3-6619-458D-A0B6-C81E46654121}"/>
    <cellStyle name="Célula Vinculada 136" xfId="7194" xr:uid="{7FBCE6C2-2BB7-4C44-8D60-B3DE8C0EF9B6}"/>
    <cellStyle name="Célula Vinculada 137" xfId="7195" xr:uid="{F0C8D603-7874-4C27-A47C-73865545EF41}"/>
    <cellStyle name="Célula Vinculada 138" xfId="7196" xr:uid="{A4A73ED6-5350-4495-B7CF-6AE2FC26D667}"/>
    <cellStyle name="Célula Vinculada 139" xfId="7197" xr:uid="{9CE61524-3CB7-4048-BEEA-8D8D73E12B3E}"/>
    <cellStyle name="Célula Vinculada 14" xfId="7198" xr:uid="{AA3CF4CC-54DB-4320-9BFB-B0336D6FF2D2}"/>
    <cellStyle name="Célula Vinculada 14 2" xfId="40590" xr:uid="{EFB78792-25A8-4C85-87C7-8762C75E3969}"/>
    <cellStyle name="Célula Vinculada 140" xfId="7199" xr:uid="{4CFF8517-98EC-486A-B907-79ECD5EE7520}"/>
    <cellStyle name="Célula Vinculada 141" xfId="7200" xr:uid="{FA5D68E7-110B-44C6-90E0-5EE9C32AA435}"/>
    <cellStyle name="Célula Vinculada 142" xfId="7201" xr:uid="{AE1616D3-0F5F-4B16-AED9-AF9916EEABE3}"/>
    <cellStyle name="Célula Vinculada 143" xfId="7202" xr:uid="{E7F54E2B-30EA-403F-87E8-F8B86CDEAC63}"/>
    <cellStyle name="Célula Vinculada 144" xfId="7203" xr:uid="{97B769E2-8FCC-45C0-9EE6-ECD25D4820F6}"/>
    <cellStyle name="Célula Vinculada 145" xfId="7204" xr:uid="{C71388B7-5E65-4C88-A264-FA712EB26EC4}"/>
    <cellStyle name="Célula Vinculada 146" xfId="7205" xr:uid="{6B07CB29-8AE2-49D3-A1F1-B5A88348E415}"/>
    <cellStyle name="Célula Vinculada 147" xfId="7206" xr:uid="{04C7754C-F77C-4C1C-B5D2-C1AF810AF709}"/>
    <cellStyle name="Célula Vinculada 148" xfId="7207" xr:uid="{F4A1C0A5-EA79-4BD6-82C9-0EA00B7C5304}"/>
    <cellStyle name="Célula Vinculada 149" xfId="7208" xr:uid="{11A1AE2B-2B8C-4BB5-96F6-54274356B298}"/>
    <cellStyle name="Célula Vinculada 15" xfId="7209" xr:uid="{A1554E34-055D-4115-8E67-8AB766BDF5DE}"/>
    <cellStyle name="Célula Vinculada 15 2" xfId="7210" xr:uid="{28C7782C-1153-4331-A0A9-526C2C309335}"/>
    <cellStyle name="Célula Vinculada 15 3" xfId="7211" xr:uid="{FABD0281-81BB-4103-8F13-8E4BD4B5E6F5}"/>
    <cellStyle name="Célula Vinculada 15 4" xfId="40591" xr:uid="{7AE8B780-F798-4902-AE2E-16C6A1E0A032}"/>
    <cellStyle name="Célula Vinculada 150" xfId="7212" xr:uid="{7922AAF5-0582-489E-8090-652B0EB93005}"/>
    <cellStyle name="Célula Vinculada 151" xfId="7213" xr:uid="{881F0D0B-4024-4791-8D29-F8B16B3B8002}"/>
    <cellStyle name="Célula Vinculada 152" xfId="7214" xr:uid="{05E0BD99-96AD-41B3-B38C-403FDD5E9D8C}"/>
    <cellStyle name="Célula Vinculada 153" xfId="7215" xr:uid="{57D78CA4-B94F-41E4-8BBA-2EC64DB6FADB}"/>
    <cellStyle name="Célula Vinculada 154" xfId="7216" xr:uid="{BE421658-BC57-429D-9F9F-ADD41752D8C4}"/>
    <cellStyle name="Célula Vinculada 155" xfId="7217" xr:uid="{B98AE950-F260-4F86-BBB9-8E01DF96E184}"/>
    <cellStyle name="Célula Vinculada 156" xfId="7218" xr:uid="{08934676-7166-429F-B22F-C69DBEBB789F}"/>
    <cellStyle name="Célula Vinculada 157" xfId="7219" xr:uid="{1F050927-8F04-4B7D-8ABD-FF648B8D28D6}"/>
    <cellStyle name="Célula Vinculada 158" xfId="7220" xr:uid="{57DB5316-10B5-48DC-8984-D776AA54634E}"/>
    <cellStyle name="Célula Vinculada 159" xfId="7221" xr:uid="{C1D6F617-C657-4255-9C5D-0C84B2EBD24D}"/>
    <cellStyle name="Célula Vinculada 16" xfId="7222" xr:uid="{1B323EFC-626C-4C97-A495-F99B1B3E7B54}"/>
    <cellStyle name="Célula Vinculada 16 2" xfId="7223" xr:uid="{C9447C8A-8D55-4CB2-A688-B90C5679043B}"/>
    <cellStyle name="Célula Vinculada 16 3" xfId="7224" xr:uid="{500D69F1-1042-4235-86B2-5197C12510DA}"/>
    <cellStyle name="Célula Vinculada 16 4" xfId="40592" xr:uid="{54BDB08E-1D35-4491-8C0B-E3710F592853}"/>
    <cellStyle name="Célula Vinculada 160" xfId="7225" xr:uid="{378A9E92-77AF-405A-B0EC-3D04FC0F76D3}"/>
    <cellStyle name="Célula Vinculada 161" xfId="7226" xr:uid="{D2F9D67F-1457-483C-AB1E-0AF0F8C1EF07}"/>
    <cellStyle name="Célula Vinculada 162" xfId="7227" xr:uid="{FC3749C4-A2DA-45C5-B3A9-1665BA4DF2E3}"/>
    <cellStyle name="Célula Vinculada 163" xfId="7228" xr:uid="{9645857B-4D51-4DB4-9F0A-31319B888523}"/>
    <cellStyle name="Célula Vinculada 164" xfId="7229" xr:uid="{C79C6230-6777-41CF-8726-B16FF133DA1F}"/>
    <cellStyle name="Célula Vinculada 165" xfId="7230" xr:uid="{61DB1C73-406A-462D-A02F-CA9BFC7BA618}"/>
    <cellStyle name="Célula Vinculada 166" xfId="7231" xr:uid="{2A213876-CE65-454F-BC9F-8249623A642C}"/>
    <cellStyle name="Célula Vinculada 167" xfId="7232" xr:uid="{3915D3BF-5F8A-4796-97F8-B36DF3B058AE}"/>
    <cellStyle name="Célula Vinculada 168" xfId="7233" xr:uid="{03982143-B9D6-49A7-92ED-195D8F122AF2}"/>
    <cellStyle name="Célula Vinculada 169" xfId="7234" xr:uid="{8D291277-BD2B-4046-9516-20C61B7ECE2E}"/>
    <cellStyle name="Célula Vinculada 17" xfId="7235" xr:uid="{6C8B7254-6ED2-45C9-AFCF-C5F4759FD9A5}"/>
    <cellStyle name="Célula Vinculada 17 2" xfId="7236" xr:uid="{AB15F6AD-5B79-40DC-BF43-E6FC907077BC}"/>
    <cellStyle name="Célula Vinculada 17 3" xfId="7237" xr:uid="{417C0AA8-CF65-4A8D-86EC-7FC75BE1AF73}"/>
    <cellStyle name="Célula Vinculada 17 4" xfId="40593" xr:uid="{FE84373E-BE86-4FEB-8E27-929EF3FEC043}"/>
    <cellStyle name="Célula Vinculada 170" xfId="7238" xr:uid="{C0EF6B13-36EF-43AD-9BE2-3E4DE604D700}"/>
    <cellStyle name="Célula Vinculada 171" xfId="7239" xr:uid="{A6310B0B-C380-45CB-B900-892F25298EEE}"/>
    <cellStyle name="Célula Vinculada 172" xfId="7240" xr:uid="{A849798D-00C8-44F8-9807-CD11FA080D41}"/>
    <cellStyle name="Célula Vinculada 173" xfId="7241" xr:uid="{FA8317A5-59DA-49FC-A0E4-98BC419CA63B}"/>
    <cellStyle name="Célula Vinculada 174" xfId="7242" xr:uid="{5ECE8621-4BE2-4974-8BCE-CC4859B05232}"/>
    <cellStyle name="Célula Vinculada 175" xfId="7243" xr:uid="{BC6ACA4F-340D-4024-8440-2E14E16DA63D}"/>
    <cellStyle name="Célula Vinculada 176" xfId="7244" xr:uid="{2073B8AC-1A63-433B-B344-85BE0E657C53}"/>
    <cellStyle name="Célula Vinculada 177" xfId="7245" xr:uid="{2610A55C-35B3-4E02-B54F-7145FF7CAB25}"/>
    <cellStyle name="Célula Vinculada 178" xfId="7246" xr:uid="{E5FA531F-8CE2-405E-985F-0BA8CF710A87}"/>
    <cellStyle name="Célula Vinculada 179" xfId="7247" xr:uid="{2AB8C13C-975A-4355-86F4-337C7F10F3A1}"/>
    <cellStyle name="Célula Vinculada 18" xfId="7248" xr:uid="{79A5311F-7F9C-4075-8F5A-33EA8B851201}"/>
    <cellStyle name="Célula Vinculada 18 2" xfId="7249" xr:uid="{18C307D0-1180-4830-9265-20E30EC6E31B}"/>
    <cellStyle name="Célula Vinculada 18 3" xfId="7250" xr:uid="{72C3DFC0-4213-4999-8EBD-BB998BACD34C}"/>
    <cellStyle name="Célula Vinculada 18 4" xfId="40594" xr:uid="{5B1D5204-C7A3-4EF9-9D6F-8D942D3FDF52}"/>
    <cellStyle name="Célula Vinculada 180" xfId="7251" xr:uid="{A1D00084-2034-4C2F-8A12-855B7D46493B}"/>
    <cellStyle name="Célula Vinculada 181" xfId="7252" xr:uid="{D43334D3-014E-4B29-9454-71A053D5E034}"/>
    <cellStyle name="Célula Vinculada 182" xfId="7253" xr:uid="{B306CC80-AE37-469B-90BC-45B0AE38215F}"/>
    <cellStyle name="Célula Vinculada 183" xfId="7254" xr:uid="{F43E4DD1-6FA6-40FA-A976-FDF634008228}"/>
    <cellStyle name="Célula Vinculada 184" xfId="7255" xr:uid="{2898C0C8-2AE0-4237-986D-F79018D2919B}"/>
    <cellStyle name="Célula Vinculada 185" xfId="7256" xr:uid="{242328F6-D407-4DF7-9CC2-6B0EEDCB13B9}"/>
    <cellStyle name="Célula Vinculada 186" xfId="7257" xr:uid="{F0504CC5-2C9A-4D13-A73C-1704E1E0FFCE}"/>
    <cellStyle name="Célula Vinculada 187" xfId="7258" xr:uid="{7EB49577-FB49-408C-B765-2DF6CEFC0EE0}"/>
    <cellStyle name="Célula Vinculada 188" xfId="7259" xr:uid="{4A0D3EF8-03DF-4B3F-9781-6D43E96BC595}"/>
    <cellStyle name="Célula Vinculada 189" xfId="7260" xr:uid="{F1755910-4C59-4DF4-B8A5-4AA394AECC06}"/>
    <cellStyle name="Célula Vinculada 19" xfId="7261" xr:uid="{8DC7D3F1-A7B3-422B-9443-969E1E8575EB}"/>
    <cellStyle name="Célula Vinculada 19 2" xfId="7262" xr:uid="{F96BB903-554F-4D5F-8815-3983ABFDAAA8}"/>
    <cellStyle name="Célula Vinculada 19 3" xfId="7263" xr:uid="{22AAA2E6-19AA-4AA9-A840-5247837E6379}"/>
    <cellStyle name="Célula Vinculada 19 4" xfId="40595" xr:uid="{688C8C97-74D4-4578-B6BC-EAB7F052FBFC}"/>
    <cellStyle name="Célula Vinculada 190" xfId="7264" xr:uid="{6E001813-AD63-4ADD-B49C-0F6AF92FC436}"/>
    <cellStyle name="Célula Vinculada 191" xfId="40493" xr:uid="{32DBA48D-F03D-4D32-8D11-91CAC3155AF2}"/>
    <cellStyle name="Célula Vinculada 2" xfId="7265" xr:uid="{8C51B632-1600-4A73-B13F-8EC14DE2F4CE}"/>
    <cellStyle name="Célula Vinculada 2 10" xfId="7266" xr:uid="{E43B0189-66F5-4E82-A4E6-213446BCD5ED}"/>
    <cellStyle name="Célula Vinculada 2 10 2" xfId="7267" xr:uid="{116C45F4-0CC8-4217-A498-6BA7D2383CD8}"/>
    <cellStyle name="Célula Vinculada 2 10 3" xfId="7268" xr:uid="{5C743B07-A6AE-4058-BDB0-ECB6EE6E28F0}"/>
    <cellStyle name="Célula Vinculada 2 10 4" xfId="7269" xr:uid="{0F0EB37A-78B2-4654-870B-01D17DB2C4F9}"/>
    <cellStyle name="Célula Vinculada 2 10 5" xfId="7270" xr:uid="{E586B38D-AF65-4E3B-B2B3-B62CDBE9B0F7}"/>
    <cellStyle name="Célula Vinculada 2 10 6" xfId="7271" xr:uid="{4DDDEA30-6671-4844-A7D6-0527C1D16E92}"/>
    <cellStyle name="Célula Vinculada 2 10 7" xfId="7272" xr:uid="{1DF4D241-E21E-459E-91FA-BEB0D38A2565}"/>
    <cellStyle name="Célula Vinculada 2 11" xfId="7273" xr:uid="{58C127E1-91CF-43C7-B942-781716AFDFD4}"/>
    <cellStyle name="Célula Vinculada 2 11 2" xfId="7274" xr:uid="{B35ED5CC-1AFD-4A70-938D-3FBFC9C50375}"/>
    <cellStyle name="Célula Vinculada 2 11 3" xfId="7275" xr:uid="{07DC68BC-72D7-4658-96B0-87B20C647084}"/>
    <cellStyle name="Célula Vinculada 2 11 4" xfId="7276" xr:uid="{5BA9BD6E-0698-4DC9-95F1-4B55C871FA12}"/>
    <cellStyle name="Célula Vinculada 2 11 5" xfId="7277" xr:uid="{D50CC875-7481-488B-A80E-F530EA661239}"/>
    <cellStyle name="Célula Vinculada 2 11 6" xfId="7278" xr:uid="{69E98D68-F84E-4477-8733-C6A9113463C5}"/>
    <cellStyle name="Célula Vinculada 2 11 7" xfId="7279" xr:uid="{B7BB4893-A1B8-4084-B525-0E0D9ED9BF1F}"/>
    <cellStyle name="Célula Vinculada 2 12" xfId="7280" xr:uid="{1B4F3653-0D5F-4EAC-8074-32E00A0F2EAA}"/>
    <cellStyle name="Célula Vinculada 2 13" xfId="7281" xr:uid="{26DDEA4A-19E7-42C4-96CD-86B36EC0EFA3}"/>
    <cellStyle name="Célula Vinculada 2 14" xfId="7282" xr:uid="{C1F5BBA6-FEA0-47D4-AA4A-B7C9F8849D5E}"/>
    <cellStyle name="Célula Vinculada 2 15" xfId="7283" xr:uid="{B09CBE28-15E7-47C8-8F12-45C50CF02CE9}"/>
    <cellStyle name="Célula Vinculada 2 16" xfId="7284" xr:uid="{153E7CCD-AFC9-4DC1-9537-3BD1AF8010C3}"/>
    <cellStyle name="Célula Vinculada 2 17" xfId="7285" xr:uid="{1621CA04-16B8-446C-A6E0-E943DAA305BE}"/>
    <cellStyle name="Célula Vinculada 2 18" xfId="7286" xr:uid="{87BEFF59-9F55-4169-941E-FCCB9BD2B27F}"/>
    <cellStyle name="Célula Vinculada 2 19" xfId="7287" xr:uid="{C84F9638-6162-470A-85B3-0B98FE21294C}"/>
    <cellStyle name="Célula Vinculada 2 2" xfId="7288" xr:uid="{2A47F497-C254-4830-9CEF-087EBFD6DA48}"/>
    <cellStyle name="Célula Vinculada 2 2 2" xfId="40596" xr:uid="{13982E0B-3BE3-4049-B9E8-3E77528F3071}"/>
    <cellStyle name="Célula Vinculada 2 20" xfId="7289" xr:uid="{91C529C7-493F-4F6C-8F6A-A2994859DD96}"/>
    <cellStyle name="Célula Vinculada 2 21" xfId="7290" xr:uid="{1EB5A95A-753C-42A4-9ABF-388272989FC4}"/>
    <cellStyle name="Célula Vinculada 2 22" xfId="7291" xr:uid="{EB9A091F-5BD4-4416-80F9-0440D6B1ABE6}"/>
    <cellStyle name="Célula Vinculada 2 23" xfId="7292" xr:uid="{AC88D040-1B6B-4641-90DD-E9C394FC18FF}"/>
    <cellStyle name="Célula Vinculada 2 24" xfId="7293" xr:uid="{8BCBFED3-7DB6-4003-B7BC-D5917E0B6D58}"/>
    <cellStyle name="Célula Vinculada 2 25" xfId="7294" xr:uid="{696960ED-04FE-401A-B7B4-5D1D89FAB039}"/>
    <cellStyle name="Célula Vinculada 2 26" xfId="7295" xr:uid="{B33BF0B9-5C92-4527-8283-157195AB6A88}"/>
    <cellStyle name="Célula Vinculada 2 27" xfId="7296" xr:uid="{EAE592AC-3FCE-4EA1-9C37-356A58BDEA92}"/>
    <cellStyle name="Célula Vinculada 2 28" xfId="7297" xr:uid="{4C1C549D-589E-42D4-8832-14C3528B6265}"/>
    <cellStyle name="Célula Vinculada 2 29" xfId="7298" xr:uid="{FD24D039-81C0-40AF-BC3C-CB04A2D5A039}"/>
    <cellStyle name="Célula Vinculada 2 3" xfId="7299" xr:uid="{BF762880-EEFF-404D-9957-DE7926E0B851}"/>
    <cellStyle name="Célula Vinculada 2 3 2" xfId="40597" xr:uid="{FA014682-0FB3-4791-8FB3-F50439D9D6FF}"/>
    <cellStyle name="Célula Vinculada 2 30" xfId="7300" xr:uid="{411F87A8-094F-4DDB-B416-E441AD188078}"/>
    <cellStyle name="Célula Vinculada 2 31" xfId="7301" xr:uid="{564709EA-9DB6-44AA-A04E-2312E7E515F7}"/>
    <cellStyle name="Célula Vinculada 2 32" xfId="7302" xr:uid="{15A44A45-8196-452D-A6E4-AFD627A09814}"/>
    <cellStyle name="Célula Vinculada 2 33" xfId="7303" xr:uid="{A6DB3818-C557-4A01-B494-297FDFDD0C52}"/>
    <cellStyle name="Célula Vinculada 2 34" xfId="7304" xr:uid="{5517CBD2-BF42-4AB2-95FD-8B806CB348A2}"/>
    <cellStyle name="Célula Vinculada 2 35" xfId="7305" xr:uid="{059F1980-8425-4CBD-9A21-07886989D2AD}"/>
    <cellStyle name="Célula Vinculada 2 36" xfId="40498" xr:uid="{56323792-8329-4E21-A1EE-6593F14746E6}"/>
    <cellStyle name="Célula Vinculada 2 4" xfId="7306" xr:uid="{2426BCCF-A829-40EF-AC92-F2E4F044C5B2}"/>
    <cellStyle name="Célula Vinculada 2 4 2" xfId="40598" xr:uid="{972BE45D-6D52-4605-A9D1-75D0466828CD}"/>
    <cellStyle name="Célula Vinculada 2 5" xfId="7307" xr:uid="{A007487C-0770-4525-96E6-C7CBD45D2245}"/>
    <cellStyle name="Célula Vinculada 2 5 2" xfId="40599" xr:uid="{3CC86505-D43D-492A-A742-3A514DC70F02}"/>
    <cellStyle name="Célula Vinculada 2 6" xfId="7308" xr:uid="{3C578CA9-CCEF-4AFE-8929-0F6A78CCEC4B}"/>
    <cellStyle name="Célula Vinculada 2 6 2" xfId="40600" xr:uid="{762AD232-06CF-403C-A74B-E3FD7A59C9FE}"/>
    <cellStyle name="Célula Vinculada 2 7" xfId="7309" xr:uid="{B4EEAE6D-9805-4357-A9EE-01692FB6AA10}"/>
    <cellStyle name="Célula Vinculada 2 7 2" xfId="40601" xr:uid="{99E79F65-B929-4B55-B60B-510D313B46A4}"/>
    <cellStyle name="Célula Vinculada 2 8" xfId="7310" xr:uid="{48C99A4E-BB7A-4419-9093-F2D277E32F89}"/>
    <cellStyle name="Célula Vinculada 2 8 2" xfId="7311" xr:uid="{9962317B-7E8F-40C7-A2E3-D1A3C8A2801D}"/>
    <cellStyle name="Célula Vinculada 2 8 3" xfId="7312" xr:uid="{43FD2DB5-8643-4879-9762-12B67B33C3A0}"/>
    <cellStyle name="Célula Vinculada 2 8 4" xfId="7313" xr:uid="{8C4EB3F5-A388-415A-8723-4E3F821E9E2F}"/>
    <cellStyle name="Célula Vinculada 2 8 5" xfId="7314" xr:uid="{047233B4-F7BC-4BC8-A685-D72FF1794DE6}"/>
    <cellStyle name="Célula Vinculada 2 8 6" xfId="7315" xr:uid="{595A14D2-FE04-4B45-BA8D-077635C2A70B}"/>
    <cellStyle name="Célula Vinculada 2 8 7" xfId="7316" xr:uid="{C3B4D310-8665-426B-B768-71F11E555AAF}"/>
    <cellStyle name="Célula Vinculada 2 8 8" xfId="41078" xr:uid="{369E44FC-4873-4EDA-AF02-4BA78FCD8F28}"/>
    <cellStyle name="Célula Vinculada 2 9" xfId="7317" xr:uid="{F58C10CB-39FE-4C8C-8C95-07104E535E1F}"/>
    <cellStyle name="Célula Vinculada 2 9 2" xfId="7318" xr:uid="{8E1C473D-8576-4A95-BB81-FF678EFD5F6B}"/>
    <cellStyle name="Célula Vinculada 2 9 3" xfId="7319" xr:uid="{BCAFCF68-0B81-4112-B764-87E17A075CC5}"/>
    <cellStyle name="Célula Vinculada 2 9 4" xfId="7320" xr:uid="{2034C55F-D002-4031-AA39-A4B9A4995B5C}"/>
    <cellStyle name="Célula Vinculada 2 9 5" xfId="7321" xr:uid="{B634A628-BC43-48DE-A800-F889EE182D3F}"/>
    <cellStyle name="Célula Vinculada 2 9 6" xfId="7322" xr:uid="{765EDE33-0D3F-4FB6-BDC6-1A37FE8A48AA}"/>
    <cellStyle name="Célula Vinculada 2 9 7" xfId="7323" xr:uid="{2880C957-F8F9-49D5-9EAE-6C894C021B9E}"/>
    <cellStyle name="Célula Vinculada 20" xfId="7324" xr:uid="{E8E5E087-054D-445B-BF9F-0CB1E7C77379}"/>
    <cellStyle name="Célula Vinculada 20 2" xfId="7325" xr:uid="{3CBBA45D-FEED-4338-85F2-3EB2F73C554C}"/>
    <cellStyle name="Célula Vinculada 20 3" xfId="7326" xr:uid="{5871D624-4DEE-403A-8705-A2268541CF86}"/>
    <cellStyle name="Célula Vinculada 20 4" xfId="40602" xr:uid="{5EBC1DC3-4AA6-44A6-8D1F-8E3B6CD2DA6C}"/>
    <cellStyle name="Célula Vinculada 21" xfId="7327" xr:uid="{3C7F7B7F-C38A-4E16-999E-54BA36972077}"/>
    <cellStyle name="Célula Vinculada 21 2" xfId="40603" xr:uid="{D4B748E1-73ED-42C8-974B-296A15CECB29}"/>
    <cellStyle name="Célula Vinculada 22" xfId="7328" xr:uid="{83308C4B-9B97-4A4F-8092-1857062B089E}"/>
    <cellStyle name="Célula Vinculada 22 2" xfId="40604" xr:uid="{A4AF4E2D-0C8C-43AE-AE5E-5EE4F06FC1AD}"/>
    <cellStyle name="Célula Vinculada 23" xfId="7329" xr:uid="{AD09E78A-6563-48FB-BD16-68FE37D4EF0D}"/>
    <cellStyle name="Célula Vinculada 23 2" xfId="40605" xr:uid="{CECDEA6B-E812-4D63-8470-9771DB9D450C}"/>
    <cellStyle name="Célula Vinculada 24" xfId="7330" xr:uid="{2FC89FA7-4C16-420F-8AFD-9475AEB7BB1C}"/>
    <cellStyle name="Célula Vinculada 24 2" xfId="40991" xr:uid="{50EE8838-6423-478E-AD8E-7EB17A1D6383}"/>
    <cellStyle name="Célula Vinculada 25" xfId="7331" xr:uid="{60238A38-D8B2-4AB0-A7F8-809CD3372671}"/>
    <cellStyle name="Célula Vinculada 25 2" xfId="41026" xr:uid="{54A4E274-969F-4C3D-A5F3-7C6AF1D1B4A3}"/>
    <cellStyle name="Célula Vinculada 26" xfId="7332" xr:uid="{139C325F-E5C3-4C03-A18C-353AFE160967}"/>
    <cellStyle name="Célula Vinculada 26 10" xfId="7333" xr:uid="{34AB99ED-C6C8-4701-A082-6DF51F6BC2A8}"/>
    <cellStyle name="Célula Vinculada 26 11" xfId="7334" xr:uid="{DA1C9BEC-8679-4D07-9934-A0187FE2A004}"/>
    <cellStyle name="Célula Vinculada 26 12" xfId="7335" xr:uid="{A7F6EA6A-FEED-40D1-B20A-678B2DBFC9A1}"/>
    <cellStyle name="Célula Vinculada 26 13" xfId="7336" xr:uid="{8798EE6C-9317-46AF-80AA-548EAFE3DF6F}"/>
    <cellStyle name="Célula Vinculada 26 14" xfId="7337" xr:uid="{F77FD1FD-D8BB-4599-8A18-E1204B8BF973}"/>
    <cellStyle name="Célula Vinculada 26 15" xfId="7338" xr:uid="{51669056-EBE7-4850-AC83-320F4967CDF8}"/>
    <cellStyle name="Célula Vinculada 26 16" xfId="7339" xr:uid="{90737E00-E4AB-48A4-A6AB-B1D9C6CF3616}"/>
    <cellStyle name="Célula Vinculada 26 17" xfId="41044" xr:uid="{397E4816-9230-4480-B1D9-B14D2A8EFB73}"/>
    <cellStyle name="Célula Vinculada 26 2" xfId="7340" xr:uid="{83264763-E309-40BC-90C3-5A4F714F860C}"/>
    <cellStyle name="Célula Vinculada 26 3" xfId="7341" xr:uid="{049F4D46-F821-4FCE-82AA-D3F3BA82FF5D}"/>
    <cellStyle name="Célula Vinculada 26 4" xfId="7342" xr:uid="{42426BC5-B90E-49F0-8A7F-6AFFC71F43AD}"/>
    <cellStyle name="Célula Vinculada 26 5" xfId="7343" xr:uid="{58646A2B-B434-471D-8682-8729C795DBD1}"/>
    <cellStyle name="Célula Vinculada 26 6" xfId="7344" xr:uid="{5E8BC2A6-360D-4391-94C3-07C5EA6A223F}"/>
    <cellStyle name="Célula Vinculada 26 7" xfId="7345" xr:uid="{A66EDAE3-0B8B-42E4-B216-D51EABD6BBB6}"/>
    <cellStyle name="Célula Vinculada 26 8" xfId="7346" xr:uid="{5CC1DC21-A0F3-4596-BCF8-19AD62C1F162}"/>
    <cellStyle name="Célula Vinculada 26 9" xfId="7347" xr:uid="{C77F7853-8C01-4F2E-9196-2172717C2D88}"/>
    <cellStyle name="Célula Vinculada 27" xfId="7348" xr:uid="{2B488511-7735-4E4E-ADC2-AAFD412F2376}"/>
    <cellStyle name="Célula Vinculada 27 10" xfId="7349" xr:uid="{56E1288D-BAAC-48B9-8CF6-0ABFA18786ED}"/>
    <cellStyle name="Célula Vinculada 27 11" xfId="7350" xr:uid="{9BA4265A-974B-41AE-AEA2-AF282A51D016}"/>
    <cellStyle name="Célula Vinculada 27 12" xfId="7351" xr:uid="{A896DC0D-F5E3-4CBA-B9E7-8A261F381832}"/>
    <cellStyle name="Célula Vinculada 27 13" xfId="7352" xr:uid="{03F8A261-E1DB-4329-B561-9A6D4F0592C6}"/>
    <cellStyle name="Célula Vinculada 27 14" xfId="7353" xr:uid="{6D5D014E-1187-46B4-A984-9F005558321C}"/>
    <cellStyle name="Célula Vinculada 27 15" xfId="7354" xr:uid="{37EEE45B-22AC-42E0-9938-A279FCACB8A8}"/>
    <cellStyle name="Célula Vinculada 27 16" xfId="7355" xr:uid="{BBD3883B-7B28-4167-97AA-1AB5FBE26CF8}"/>
    <cellStyle name="Célula Vinculada 27 2" xfId="7356" xr:uid="{58D00C9D-AFD8-4122-BAC0-938474AFC932}"/>
    <cellStyle name="Célula Vinculada 27 3" xfId="7357" xr:uid="{A7D6F870-08DA-4DDC-99D7-8C3D257666FF}"/>
    <cellStyle name="Célula Vinculada 27 4" xfId="7358" xr:uid="{792C5521-E635-4925-949D-5BF82108492C}"/>
    <cellStyle name="Célula Vinculada 27 5" xfId="7359" xr:uid="{D53EE7E9-76E0-4955-86EB-E0A88E469E95}"/>
    <cellStyle name="Célula Vinculada 27 6" xfId="7360" xr:uid="{C4EDDEBA-26CD-48ED-8894-1DF88F37F9D8}"/>
    <cellStyle name="Célula Vinculada 27 7" xfId="7361" xr:uid="{05740615-1EF7-43D2-BB7B-D4FDAB83B807}"/>
    <cellStyle name="Célula Vinculada 27 8" xfId="7362" xr:uid="{27E5A603-B0FA-4196-988E-D4732D660FDE}"/>
    <cellStyle name="Célula Vinculada 27 9" xfId="7363" xr:uid="{51DD7D31-91E7-4B68-B986-13565EEFA4D3}"/>
    <cellStyle name="Célula Vinculada 28" xfId="7364" xr:uid="{89F7EACD-05D7-44A5-9772-B643654605E2}"/>
    <cellStyle name="Célula Vinculada 28 10" xfId="7365" xr:uid="{A367EF77-0910-4275-B956-6991204E78D1}"/>
    <cellStyle name="Célula Vinculada 28 11" xfId="7366" xr:uid="{299A1207-8FF6-48EF-8E62-CE1973382611}"/>
    <cellStyle name="Célula Vinculada 28 12" xfId="7367" xr:uid="{32CBB7A2-2F05-41DC-A752-52B89B6AB96E}"/>
    <cellStyle name="Célula Vinculada 28 13" xfId="7368" xr:uid="{4DFEC1DC-D46A-454B-87A9-4B7CF3D12416}"/>
    <cellStyle name="Célula Vinculada 28 14" xfId="7369" xr:uid="{926F9AC1-826B-46CE-A452-2BBF97C69E8C}"/>
    <cellStyle name="Célula Vinculada 28 15" xfId="7370" xr:uid="{29E835CA-32CB-40E2-9855-2EE222DD6D7C}"/>
    <cellStyle name="Célula Vinculada 28 16" xfId="7371" xr:uid="{F6B4F33A-D3F0-4F0F-9DD8-61DA93AA18E7}"/>
    <cellStyle name="Célula Vinculada 28 2" xfId="7372" xr:uid="{847C146D-0713-43B8-83AA-4DFEBB098027}"/>
    <cellStyle name="Célula Vinculada 28 3" xfId="7373" xr:uid="{5807F599-7D1B-43A3-AEE8-33C93B33669F}"/>
    <cellStyle name="Célula Vinculada 28 4" xfId="7374" xr:uid="{01699270-1744-4FBF-BCB6-B8E3C7B2BB13}"/>
    <cellStyle name="Célula Vinculada 28 5" xfId="7375" xr:uid="{AACCF4C2-AAD7-4954-8A71-90D5848CE15A}"/>
    <cellStyle name="Célula Vinculada 28 6" xfId="7376" xr:uid="{DBD1378F-81C7-44B7-B491-1B99F413B8AA}"/>
    <cellStyle name="Célula Vinculada 28 7" xfId="7377" xr:uid="{93DA77DD-E98F-415B-A5F5-F586F3E4A825}"/>
    <cellStyle name="Célula Vinculada 28 8" xfId="7378" xr:uid="{55B4F346-0E90-487E-B7BF-A404A10D4D0A}"/>
    <cellStyle name="Célula Vinculada 28 9" xfId="7379" xr:uid="{D5B4F8FD-0DC0-448D-9FDF-745956979C15}"/>
    <cellStyle name="Célula Vinculada 29" xfId="7380" xr:uid="{E558D91B-12F7-41A4-BAC6-CC35ECF5ABAF}"/>
    <cellStyle name="Célula Vinculada 29 10" xfId="7381" xr:uid="{BE4F777E-AF4E-4F40-96C7-B8040E97193D}"/>
    <cellStyle name="Célula Vinculada 29 11" xfId="7382" xr:uid="{74EF9450-F17B-456E-A283-7CA3EC4A2FF2}"/>
    <cellStyle name="Célula Vinculada 29 12" xfId="7383" xr:uid="{C666A3D9-B47D-4F2B-8489-EFB9BF1D438F}"/>
    <cellStyle name="Célula Vinculada 29 13" xfId="7384" xr:uid="{A67A81B4-91A6-41BB-8E71-7840358CCDB2}"/>
    <cellStyle name="Célula Vinculada 29 14" xfId="7385" xr:uid="{5E44A89F-1ABC-48E7-ABE3-9E40D72AFEAA}"/>
    <cellStyle name="Célula Vinculada 29 15" xfId="7386" xr:uid="{E03224F2-CFCD-40AC-86D9-FDFD3E222652}"/>
    <cellStyle name="Célula Vinculada 29 16" xfId="7387" xr:uid="{07157673-AC58-4404-87B2-9B94BCF6A370}"/>
    <cellStyle name="Célula Vinculada 29 2" xfId="7388" xr:uid="{37A8BB0A-EC08-4166-8AD3-E68835720ABC}"/>
    <cellStyle name="Célula Vinculada 29 3" xfId="7389" xr:uid="{38F55782-BDAA-4B3C-B9D3-B2939A5D29DC}"/>
    <cellStyle name="Célula Vinculada 29 4" xfId="7390" xr:uid="{37A8CA9C-38A9-4736-BCA8-593E96B979C2}"/>
    <cellStyle name="Célula Vinculada 29 5" xfId="7391" xr:uid="{8E5D205C-807A-405B-A994-0FCE4067B458}"/>
    <cellStyle name="Célula Vinculada 29 6" xfId="7392" xr:uid="{14745498-2969-4B1A-9C70-647B71851C16}"/>
    <cellStyle name="Célula Vinculada 29 7" xfId="7393" xr:uid="{BDB077D7-BA79-49D6-83AE-5BD23BBC8044}"/>
    <cellStyle name="Célula Vinculada 29 8" xfId="7394" xr:uid="{A40A77E2-F301-4A96-893E-CB216CF301C5}"/>
    <cellStyle name="Célula Vinculada 29 9" xfId="7395" xr:uid="{184D9629-2170-4008-86FE-8B1685F436AD}"/>
    <cellStyle name="Célula Vinculada 3" xfId="7396" xr:uid="{3118211D-927C-459E-A0A9-D90C2EA8D6C9}"/>
    <cellStyle name="Célula Vinculada 3 10" xfId="7397" xr:uid="{DA455E95-CC7C-46CA-B10A-828E5FCFC83A}"/>
    <cellStyle name="Célula Vinculada 3 11" xfId="7398" xr:uid="{F1975C37-9596-45AB-8456-C6C1BCE260E8}"/>
    <cellStyle name="Célula Vinculada 3 12" xfId="40606" xr:uid="{A64F203B-C387-410E-8CDA-7AC6E34A5C33}"/>
    <cellStyle name="Célula Vinculada 3 2" xfId="7399" xr:uid="{BADB0A2D-5CB1-472B-8305-33361620E8DD}"/>
    <cellStyle name="Célula Vinculada 3 2 2" xfId="40607" xr:uid="{5CFE0B29-D5BF-436A-93A6-D78292692F46}"/>
    <cellStyle name="Célula Vinculada 3 3" xfId="7400" xr:uid="{760C0443-69A2-4DA6-B1D4-09B3EDF14F87}"/>
    <cellStyle name="Célula Vinculada 3 3 2" xfId="40608" xr:uid="{CB1893A5-73E1-4271-926D-FDB17729B53A}"/>
    <cellStyle name="Célula Vinculada 3 4" xfId="7401" xr:uid="{75474779-0A45-446C-8403-AC08A5F8FC49}"/>
    <cellStyle name="Célula Vinculada 3 4 2" xfId="40609" xr:uid="{B2FFC0E6-9657-4067-9B37-931484FDE205}"/>
    <cellStyle name="Célula Vinculada 3 5" xfId="7402" xr:uid="{FB51BF54-1530-45DF-99E4-A58C55969ED4}"/>
    <cellStyle name="Célula Vinculada 3 6" xfId="7403" xr:uid="{57CC4B75-B49D-43CE-8B4C-EBD9855DCAEC}"/>
    <cellStyle name="Célula Vinculada 3 7" xfId="7404" xr:uid="{F49E5755-A3E6-413E-B6D4-C9C51F691F27}"/>
    <cellStyle name="Célula Vinculada 3 8" xfId="7405" xr:uid="{9C1ED98D-DD26-4667-85BC-8CDBAAC4BFDE}"/>
    <cellStyle name="Célula Vinculada 3 9" xfId="7406" xr:uid="{0321D70B-D26C-4A06-A8A0-69CFB29FFF08}"/>
    <cellStyle name="Célula Vinculada 30" xfId="7407" xr:uid="{B29FC082-59AB-4C75-B16A-DE47A28E7A06}"/>
    <cellStyle name="Célula Vinculada 31" xfId="7408" xr:uid="{6A9BAEBF-A417-443D-AB51-F00F52219F74}"/>
    <cellStyle name="Célula Vinculada 32" xfId="7409" xr:uid="{6F694A4B-918C-4773-BC84-7AAB40693787}"/>
    <cellStyle name="Célula Vinculada 33" xfId="7410" xr:uid="{B16F7EEB-0A6D-4A4B-A399-57CB2D3BE164}"/>
    <cellStyle name="Célula Vinculada 34" xfId="7411" xr:uid="{33F866F2-8A41-4E44-B694-160EEDC5188A}"/>
    <cellStyle name="Célula Vinculada 35" xfId="7412" xr:uid="{0AC675BB-DE40-4E79-BC78-928BE47CD7A2}"/>
    <cellStyle name="Célula Vinculada 36" xfId="7413" xr:uid="{FE7E3579-5381-419D-BBB2-749FAE7C8B98}"/>
    <cellStyle name="Célula Vinculada 37" xfId="7414" xr:uid="{FCA4FF0B-8FF5-4FAF-9FF6-A945AE8CBB88}"/>
    <cellStyle name="Célula Vinculada 38" xfId="7415" xr:uid="{284580EC-0844-495C-BC30-D382778E5F0B}"/>
    <cellStyle name="Célula Vinculada 39" xfId="7416" xr:uid="{6E612CD8-1B92-4B3B-954E-D2FE290B6F31}"/>
    <cellStyle name="Célula Vinculada 4" xfId="7417" xr:uid="{18F2960E-B14F-44F9-806F-8B325815CF90}"/>
    <cellStyle name="Célula Vinculada 4 10" xfId="7418" xr:uid="{32CFCFB0-71B2-4E2B-8022-771B03AA8ED4}"/>
    <cellStyle name="Célula Vinculada 4 11" xfId="7419" xr:uid="{DA9EF5AD-7EAE-441C-8D4B-FCAAD5780B00}"/>
    <cellStyle name="Célula Vinculada 4 12" xfId="40610" xr:uid="{D81142B3-2F61-4E7A-BB9B-6E9833743EDE}"/>
    <cellStyle name="Célula Vinculada 4 2" xfId="7420" xr:uid="{4350200E-B2F0-4816-9EE9-D3AF3AB036BD}"/>
    <cellStyle name="Célula Vinculada 4 2 2" xfId="40611" xr:uid="{E2F01149-FCA1-4803-A3B8-68BE5775E4CA}"/>
    <cellStyle name="Célula Vinculada 4 3" xfId="7421" xr:uid="{115D3623-0501-4091-927A-1B27D1FBC359}"/>
    <cellStyle name="Célula Vinculada 4 3 2" xfId="40612" xr:uid="{38E3632D-7CED-41AD-A7CD-A7D061EDC6E8}"/>
    <cellStyle name="Célula Vinculada 4 4" xfId="7422" xr:uid="{614AFF56-5E31-4CA7-809B-52C9F1075458}"/>
    <cellStyle name="Célula Vinculada 4 4 2" xfId="40613" xr:uid="{FE1E3348-7AC0-4B5C-A367-702ECB579A80}"/>
    <cellStyle name="Célula Vinculada 4 5" xfId="7423" xr:uid="{244DDE71-1781-4E8E-9AF5-B4064B5A4AA6}"/>
    <cellStyle name="Célula Vinculada 4 6" xfId="7424" xr:uid="{30F251F1-81A0-43A8-AC78-16BB448FAE96}"/>
    <cellStyle name="Célula Vinculada 4 7" xfId="7425" xr:uid="{27943D52-AAB3-47CA-A073-CBED440D1AAB}"/>
    <cellStyle name="Célula Vinculada 4 8" xfId="7426" xr:uid="{4852E902-A608-44FD-852F-BD8BCB6B91A0}"/>
    <cellStyle name="Célula Vinculada 4 9" xfId="7427" xr:uid="{C83A1BE5-36FE-43EA-8E9E-AF143BFFF7B4}"/>
    <cellStyle name="Célula Vinculada 40" xfId="7428" xr:uid="{957C7B98-DCF2-4E4D-A284-ECBB6C03C86B}"/>
    <cellStyle name="Célula Vinculada 41" xfId="7429" xr:uid="{DD72DA28-93A2-4A0F-8162-B2D0F9FF6C48}"/>
    <cellStyle name="Célula Vinculada 42" xfId="7430" xr:uid="{89B8FEE0-2796-42B6-9717-4CB88AE6F998}"/>
    <cellStyle name="Célula Vinculada 43" xfId="7431" xr:uid="{6831BBF1-3838-4E79-9B21-FC3327B70FE8}"/>
    <cellStyle name="Célula Vinculada 44" xfId="7432" xr:uid="{B16A8F9C-530F-41FB-B5EF-7E2AD0E62E09}"/>
    <cellStyle name="Célula Vinculada 45" xfId="7433" xr:uid="{BF222C7B-65C6-467B-B1AE-89F3E8C9DD9A}"/>
    <cellStyle name="Célula Vinculada 46" xfId="7434" xr:uid="{AFE3DBBE-C34A-4BE3-9E73-9AD03222A2C4}"/>
    <cellStyle name="Célula Vinculada 47" xfId="7435" xr:uid="{70B6782C-1CF0-4E32-B89E-E5403DC34151}"/>
    <cellStyle name="Célula Vinculada 48" xfId="7436" xr:uid="{662ED7F4-C6A9-4C65-8E5F-89F52B35D6B8}"/>
    <cellStyle name="Célula Vinculada 49" xfId="7437" xr:uid="{E5F22274-33FE-4752-B468-5A5ACC5B824B}"/>
    <cellStyle name="Célula Vinculada 5" xfId="7438" xr:uid="{E724E395-2C96-42E5-AA66-EA82757DA8FA}"/>
    <cellStyle name="Célula Vinculada 5 2" xfId="7439" xr:uid="{4E1CEACB-F824-45EA-B6DD-0E9CD7EFF0EA}"/>
    <cellStyle name="Célula Vinculada 5 3" xfId="7440" xr:uid="{92FEF563-2FC4-4CDF-BEC5-012E8C929196}"/>
    <cellStyle name="Célula Vinculada 5 4" xfId="7441" xr:uid="{5A0B0611-1C09-4DDC-8911-7791E813315A}"/>
    <cellStyle name="Célula Vinculada 5 5" xfId="40614" xr:uid="{71B550EE-8A00-4605-9334-14B3BE37C3BB}"/>
    <cellStyle name="Célula Vinculada 50" xfId="7442" xr:uid="{6C9810A6-3DD5-4A37-9595-E5B169C59D4B}"/>
    <cellStyle name="Célula Vinculada 51" xfId="7443" xr:uid="{36ABE544-184C-41EE-9E3F-68863040A330}"/>
    <cellStyle name="Célula Vinculada 52" xfId="7444" xr:uid="{1D17C469-92DF-43F4-969E-26688EA86F44}"/>
    <cellStyle name="Célula Vinculada 53" xfId="7445" xr:uid="{7819D1AC-5FF4-43CC-B9F6-FF59062DB7B4}"/>
    <cellStyle name="Célula Vinculada 54" xfId="7446" xr:uid="{FCEA9236-82F6-4B67-82E6-6EF9617409AE}"/>
    <cellStyle name="Célula Vinculada 55" xfId="7447" xr:uid="{533FFE5C-B0F2-4C92-9226-59143B76DAE6}"/>
    <cellStyle name="Célula Vinculada 56" xfId="7448" xr:uid="{EF2B88E8-B8B9-4A2B-9EED-8B355DA45D2F}"/>
    <cellStyle name="Célula Vinculada 57" xfId="7449" xr:uid="{3CD2E94F-FF06-4F9C-9FE8-4B108788B505}"/>
    <cellStyle name="Célula Vinculada 58" xfId="7450" xr:uid="{8B796A15-56DF-47BA-8DF3-AA708C079D9D}"/>
    <cellStyle name="Célula Vinculada 59" xfId="7451" xr:uid="{396AB473-2AAF-4292-97B6-BAE59AC5A6D5}"/>
    <cellStyle name="Célula Vinculada 6" xfId="7452" xr:uid="{42C7F170-1805-4E15-AF01-61C1D4A6BF3C}"/>
    <cellStyle name="Célula Vinculada 6 2" xfId="7453" xr:uid="{7A4155E1-9761-4CD8-9FA2-308ADF0871A9}"/>
    <cellStyle name="Célula Vinculada 6 3" xfId="7454" xr:uid="{1254856B-3B43-4F9A-AFE3-9B48125AF9E1}"/>
    <cellStyle name="Célula Vinculada 6 4" xfId="7455" xr:uid="{496E95E0-ED90-41C6-B45D-59CD74F14D79}"/>
    <cellStyle name="Célula Vinculada 6 5" xfId="40615" xr:uid="{C7B6D29C-B223-40CF-94D1-4C5EB5E93B42}"/>
    <cellStyle name="Célula Vinculada 60" xfId="7456" xr:uid="{51CF7838-49D5-497B-BADE-A93E3973E132}"/>
    <cellStyle name="Célula Vinculada 61" xfId="7457" xr:uid="{07E362DE-C831-4303-90CC-15FC33E1FC4A}"/>
    <cellStyle name="Célula Vinculada 62" xfId="7458" xr:uid="{70059C73-D0FB-4414-A5F1-B787FDC150C0}"/>
    <cellStyle name="Célula Vinculada 63" xfId="7459" xr:uid="{ABD31693-43C0-4792-943F-21CD328C4F65}"/>
    <cellStyle name="Célula Vinculada 64" xfId="7460" xr:uid="{543C8F48-B97C-4541-B54E-733B8432AFC6}"/>
    <cellStyle name="Célula Vinculada 65" xfId="7461" xr:uid="{EE8F6F1E-E2CB-4140-B418-66245A511BE9}"/>
    <cellStyle name="Célula Vinculada 66" xfId="7462" xr:uid="{164513F8-63EC-4E07-B7C5-A6B74E2BADF2}"/>
    <cellStyle name="Célula Vinculada 67" xfId="7463" xr:uid="{CD69023B-8824-484A-A90C-90A24975599E}"/>
    <cellStyle name="Célula Vinculada 68" xfId="7464" xr:uid="{F971E3EE-E462-48B2-AD1B-E3A449CB6D3D}"/>
    <cellStyle name="Célula Vinculada 69" xfId="7465" xr:uid="{B90F6873-BDF5-4E6C-86F2-6FB2C5EC4B70}"/>
    <cellStyle name="Célula Vinculada 7" xfId="7466" xr:uid="{6D76A568-8087-44DD-99B1-EE3092BA7000}"/>
    <cellStyle name="Célula Vinculada 7 2" xfId="7467" xr:uid="{8C535317-E124-4ECF-8F5E-2AE1ADFF5090}"/>
    <cellStyle name="Célula Vinculada 7 3" xfId="7468" xr:uid="{B0DAAD75-BFEF-4A2A-880A-74CC98E1094D}"/>
    <cellStyle name="Célula Vinculada 7 4" xfId="7469" xr:uid="{5CDEBA3F-868D-4E41-A48C-D478512B9EA8}"/>
    <cellStyle name="Célula Vinculada 7 5" xfId="40616" xr:uid="{F49B60DA-EC36-41FC-A845-A46400DFD7FB}"/>
    <cellStyle name="Célula Vinculada 70" xfId="7470" xr:uid="{0DA57E1B-35D8-4714-8A7C-654260F91DA7}"/>
    <cellStyle name="Célula Vinculada 71" xfId="7471" xr:uid="{F3580097-D66A-42C1-82C8-22561F164370}"/>
    <cellStyle name="Célula Vinculada 72" xfId="7472" xr:uid="{C111942F-4598-474B-9BE1-50504058B456}"/>
    <cellStyle name="Célula Vinculada 73" xfId="7473" xr:uid="{22B57C0D-1399-4BFC-AA8F-3D8C2C60C244}"/>
    <cellStyle name="Célula Vinculada 74" xfId="7474" xr:uid="{80F62908-8A16-4E33-BCE0-69C68CF8C8D5}"/>
    <cellStyle name="Célula Vinculada 75" xfId="7475" xr:uid="{BEDA65E7-22DF-459D-AB95-52024C24295B}"/>
    <cellStyle name="Célula Vinculada 76" xfId="7476" xr:uid="{1693EEAB-9757-4B17-85BA-334CD9C99095}"/>
    <cellStyle name="Célula Vinculada 77" xfId="7477" xr:uid="{60691469-89F6-4F19-9A62-DFEC88683389}"/>
    <cellStyle name="Célula Vinculada 78" xfId="7478" xr:uid="{B95EA747-6C42-4FD7-A2DA-D50E9F73A5C2}"/>
    <cellStyle name="Célula Vinculada 79" xfId="7479" xr:uid="{6E66080B-4676-452D-ADD7-7D1EE711C2F4}"/>
    <cellStyle name="Célula Vinculada 8" xfId="7480" xr:uid="{665D5EB8-1FF4-4776-AE15-AADE0A9D368D}"/>
    <cellStyle name="Célula Vinculada 8 2" xfId="7481" xr:uid="{CFFA6D7C-81FB-4C3F-B74D-9351F505570C}"/>
    <cellStyle name="Célula Vinculada 8 3" xfId="7482" xr:uid="{7EFAD2DE-2AEF-45A2-8952-DAC25753C727}"/>
    <cellStyle name="Célula Vinculada 8 4" xfId="7483" xr:uid="{18233C54-DBDB-4887-9AD8-558FA33BCE5C}"/>
    <cellStyle name="Célula Vinculada 8 5" xfId="40617" xr:uid="{A6914826-56F2-4948-9A55-AE5A3BA90736}"/>
    <cellStyle name="Célula Vinculada 80" xfId="7484" xr:uid="{CF373656-A052-4261-99E7-B1E21F39874C}"/>
    <cellStyle name="Célula Vinculada 81" xfId="7485" xr:uid="{8878674C-59D9-4FD6-9219-FBC964FC33AB}"/>
    <cellStyle name="Célula Vinculada 82" xfId="7486" xr:uid="{75608602-B7D9-4085-BC45-7943EF0A40F9}"/>
    <cellStyle name="Célula Vinculada 83" xfId="7487" xr:uid="{81947FB0-5C3F-4EBB-A0E0-295EAC26D8A8}"/>
    <cellStyle name="Célula Vinculada 84" xfId="7488" xr:uid="{8BC46596-675B-4A9F-8C75-2761DB700D61}"/>
    <cellStyle name="Célula Vinculada 85" xfId="7489" xr:uid="{AAEFC6EB-8A45-4F6D-B734-92DC0D304D3E}"/>
    <cellStyle name="Célula Vinculada 86" xfId="7490" xr:uid="{BFDE66FD-2A3D-4285-AFC6-BD8BAFB45896}"/>
    <cellStyle name="Célula Vinculada 87" xfId="7491" xr:uid="{820EA207-3B06-40FB-B222-FA507DF84374}"/>
    <cellStyle name="Célula Vinculada 88" xfId="7492" xr:uid="{57AC7D74-1254-4151-815B-63C07C53EA22}"/>
    <cellStyle name="Célula Vinculada 89" xfId="7493" xr:uid="{12E9EEED-D2AA-4F8F-BE1D-E925976CFDD4}"/>
    <cellStyle name="Célula Vinculada 9" xfId="7494" xr:uid="{5F32B7A6-FCD6-47B6-943D-FE972D478CD3}"/>
    <cellStyle name="Célula Vinculada 9 2" xfId="40618" xr:uid="{243AAEF2-0AF6-4CCA-B636-81BC0EE64260}"/>
    <cellStyle name="Célula Vinculada 90" xfId="7495" xr:uid="{FFC3E645-4F93-403B-BDB4-4097978E69F5}"/>
    <cellStyle name="Célula Vinculada 91" xfId="7496" xr:uid="{96740652-E8D5-4A6D-93C5-D128C5413D15}"/>
    <cellStyle name="Célula Vinculada 92" xfId="7497" xr:uid="{94F6D725-B2E4-4B00-BBDE-5AA00B37177B}"/>
    <cellStyle name="Célula Vinculada 93" xfId="7498" xr:uid="{9EDF8F2D-AEBF-44E3-8722-3FDE9A2F2CFF}"/>
    <cellStyle name="Célula Vinculada 94" xfId="7499" xr:uid="{A07A1390-EBC1-45EF-B7EC-07285E86A1B9}"/>
    <cellStyle name="Célula Vinculada 95" xfId="7500" xr:uid="{EA24B8B8-7748-40D2-A574-F773054A9D26}"/>
    <cellStyle name="Célula Vinculada 96" xfId="7501" xr:uid="{E7A62395-B3C8-4AE7-BB64-5A0BBA329632}"/>
    <cellStyle name="Célula Vinculada 97" xfId="7502" xr:uid="{72CB7E62-7790-4AE5-8878-C595D0FB128F}"/>
    <cellStyle name="Célula Vinculada 98" xfId="7503" xr:uid="{A9E1F861-B98B-431C-983E-1B574E3C3E5F}"/>
    <cellStyle name="Célula Vinculada 99" xfId="7504" xr:uid="{1B20372F-5145-4E6C-84AA-22AEA5341DC4}"/>
    <cellStyle name="Check Cell" xfId="41142" xr:uid="{29317FCA-E71C-4596-94A2-5269A738B6E6}"/>
    <cellStyle name="Data" xfId="7505" xr:uid="{42072B75-38DC-4975-9618-6309D62EF4C2}"/>
    <cellStyle name="Ênfase1" xfId="21" builtinId="29" customBuiltin="1"/>
    <cellStyle name="Ênfase1 10" xfId="7506" xr:uid="{311DB23E-064D-4B78-9BD4-EAA39768B43F}"/>
    <cellStyle name="Ênfase1 10 2" xfId="40619" xr:uid="{09C78BDB-8373-48D4-BB22-F4392AE6FAA4}"/>
    <cellStyle name="Ênfase1 100" xfId="7507" xr:uid="{60E54BEC-C2F6-4BC4-B6BA-66C0A4D7F379}"/>
    <cellStyle name="Ênfase1 101" xfId="7508" xr:uid="{EAE60480-36F2-4D9D-9402-60BF4D867BBB}"/>
    <cellStyle name="Ênfase1 102" xfId="7509" xr:uid="{18A1611F-FDF0-41D7-BDAF-0E6CD6FF42F7}"/>
    <cellStyle name="Ênfase1 103" xfId="7510" xr:uid="{9D909AC0-A7EC-464E-9745-66C3F4DD0A06}"/>
    <cellStyle name="Ênfase1 104" xfId="7511" xr:uid="{FC73564B-59D5-4ED9-A35D-799E6E75F2C6}"/>
    <cellStyle name="Ênfase1 105" xfId="7512" xr:uid="{C04DFCF8-8EB6-4256-B56F-D6CFB2C71273}"/>
    <cellStyle name="Ênfase1 106" xfId="7513" xr:uid="{7A164937-4A9F-46D4-B437-D904DDA49A80}"/>
    <cellStyle name="Ênfase1 107" xfId="7514" xr:uid="{41722800-99D1-4086-B64D-C635BCFE6E05}"/>
    <cellStyle name="Ênfase1 108" xfId="7515" xr:uid="{367FD9D5-7A57-49F2-BBD3-467E17829A54}"/>
    <cellStyle name="Ênfase1 109" xfId="7516" xr:uid="{500A4447-4F43-4403-9A29-0B3172B430BA}"/>
    <cellStyle name="Ênfase1 11" xfId="7517" xr:uid="{1FA402F1-FD4D-4AA7-B72D-72D334477C05}"/>
    <cellStyle name="Ênfase1 11 2" xfId="40620" xr:uid="{0AB25525-A06C-40EB-8EEB-2084F7111964}"/>
    <cellStyle name="Ênfase1 110" xfId="7518" xr:uid="{A22F1AB5-FEE5-4227-B754-2B8D9556762B}"/>
    <cellStyle name="Ênfase1 111" xfId="7519" xr:uid="{4FB0C1D8-4223-49C5-8623-4BB70D966B6E}"/>
    <cellStyle name="Ênfase1 112" xfId="7520" xr:uid="{98807FF8-952D-4F8D-B497-149B0906ACA2}"/>
    <cellStyle name="Ênfase1 113" xfId="7521" xr:uid="{66DD2FBF-3E24-45E3-8809-9EBE2227E025}"/>
    <cellStyle name="Ênfase1 114" xfId="7522" xr:uid="{ED23CB02-AB6B-4C39-974C-FF6542693038}"/>
    <cellStyle name="Ênfase1 115" xfId="7523" xr:uid="{BAD10E13-50A8-4737-A2D8-555FFAC5B6C1}"/>
    <cellStyle name="Ênfase1 116" xfId="7524" xr:uid="{F3F7BA0B-671A-4F24-B199-4200970F2137}"/>
    <cellStyle name="Ênfase1 117" xfId="7525" xr:uid="{E67465FE-8442-467F-9D59-3956FCA88BC5}"/>
    <cellStyle name="Ênfase1 118" xfId="7526" xr:uid="{E2587B65-756B-4F0D-B1C0-C9CA9065A8A6}"/>
    <cellStyle name="Ênfase1 119" xfId="7527" xr:uid="{EADDEEAD-50D2-468D-B547-6E88F1ECC2E6}"/>
    <cellStyle name="Ênfase1 12" xfId="7528" xr:uid="{CA8CFE5C-C408-4DCA-A45F-002FF9300FC8}"/>
    <cellStyle name="Ênfase1 12 2" xfId="40621" xr:uid="{0031E82C-0619-418F-B1F8-600A00D288C2}"/>
    <cellStyle name="Ênfase1 120" xfId="7529" xr:uid="{40A5D84A-4D2A-449A-B3B7-3887100315D6}"/>
    <cellStyle name="Ênfase1 121" xfId="7530" xr:uid="{3CA14088-F563-4D41-A379-172498DD0522}"/>
    <cellStyle name="Ênfase1 122" xfId="7531" xr:uid="{A7681D06-B99E-407E-BB26-99AE687AD042}"/>
    <cellStyle name="Ênfase1 123" xfId="7532" xr:uid="{8981301D-BC4A-4B1B-9BC0-34E9D7F632A3}"/>
    <cellStyle name="Ênfase1 124" xfId="7533" xr:uid="{5D3EF601-1F09-4489-A012-7DECB7F26B26}"/>
    <cellStyle name="Ênfase1 125" xfId="7534" xr:uid="{1F786CB0-9289-4E1D-A04C-0784C5B0EB26}"/>
    <cellStyle name="Ênfase1 126" xfId="7535" xr:uid="{98E73692-9C86-40BC-90DF-BC51EEB4565F}"/>
    <cellStyle name="Ênfase1 127" xfId="7536" xr:uid="{AAF7C862-AA57-4D3F-82D2-9AFFE4E35D7A}"/>
    <cellStyle name="Ênfase1 128" xfId="7537" xr:uid="{2468A6B2-F68B-46C5-8D60-F5117F6B6145}"/>
    <cellStyle name="Ênfase1 129" xfId="7538" xr:uid="{9925E98B-D5CA-447E-9D25-C8FA6F4619DA}"/>
    <cellStyle name="Ênfase1 13" xfId="7539" xr:uid="{D2D9C9E9-0EE7-423C-9DF8-D2CF401917D2}"/>
    <cellStyle name="Ênfase1 13 2" xfId="40622" xr:uid="{55B2E093-9523-4A8E-819F-AC4A159B8EC5}"/>
    <cellStyle name="Ênfase1 130" xfId="7540" xr:uid="{8EDEC600-937B-4016-84B7-611D363F8455}"/>
    <cellStyle name="Ênfase1 131" xfId="7541" xr:uid="{9B0268C3-D0AD-4CBC-BF58-1E6014C36362}"/>
    <cellStyle name="Ênfase1 132" xfId="7542" xr:uid="{06E9F6AB-4C8C-4EB1-958A-99EFC6AD4C81}"/>
    <cellStyle name="Ênfase1 133" xfId="7543" xr:uid="{800A568B-B5CF-4986-9494-DB6967A39834}"/>
    <cellStyle name="Ênfase1 134" xfId="7544" xr:uid="{66D078E1-2DB4-4D8E-8978-48E09B0565D3}"/>
    <cellStyle name="Ênfase1 135" xfId="7545" xr:uid="{6A25923C-DDA6-41D3-B49C-90CC4B565743}"/>
    <cellStyle name="Ênfase1 136" xfId="7546" xr:uid="{66BAF5E6-A550-41DE-A44E-1E92C1142C82}"/>
    <cellStyle name="Ênfase1 137" xfId="7547" xr:uid="{A59C1EC4-7B2F-46D8-B1F0-DEED09B7F1DE}"/>
    <cellStyle name="Ênfase1 138" xfId="7548" xr:uid="{F0B7EF49-8F31-48F6-A834-D493CE5D55E3}"/>
    <cellStyle name="Ênfase1 139" xfId="7549" xr:uid="{B549AAD1-74E1-450C-B39E-669BD27F85B4}"/>
    <cellStyle name="Ênfase1 14" xfId="7550" xr:uid="{14EE1E0B-8971-41D8-BFC0-94525D123F16}"/>
    <cellStyle name="Ênfase1 140" xfId="7551" xr:uid="{40937136-482C-46F3-9BDC-E3A3236C1D96}"/>
    <cellStyle name="Ênfase1 141" xfId="7552" xr:uid="{9AA2F2A6-E2EE-4444-995B-C29063ABF888}"/>
    <cellStyle name="Ênfase1 142" xfId="7553" xr:uid="{5818F5D0-26D5-4017-9809-EA90AF32F828}"/>
    <cellStyle name="Ênfase1 143" xfId="7554" xr:uid="{C653DFDF-B164-48B3-B343-FCD79CC22554}"/>
    <cellStyle name="Ênfase1 144" xfId="7555" xr:uid="{4F277FFF-845F-46C2-A97D-E281FA1C6E1D}"/>
    <cellStyle name="Ênfase1 145" xfId="7556" xr:uid="{64643361-5610-4848-A0D0-C36CC1D5E0FF}"/>
    <cellStyle name="Ênfase1 146" xfId="7557" xr:uid="{B8E4C0C3-256F-424E-A616-6D77730AB080}"/>
    <cellStyle name="Ênfase1 147" xfId="7558" xr:uid="{C7F1601F-1505-4A73-8888-5A5968E06BAF}"/>
    <cellStyle name="Ênfase1 148" xfId="7559" xr:uid="{81F014A9-B523-449C-B8A9-FD0F57FDDBE7}"/>
    <cellStyle name="Ênfase1 149" xfId="7560" xr:uid="{79364695-B738-445D-AD60-F6D6D192229B}"/>
    <cellStyle name="Ênfase1 15" xfId="7561" xr:uid="{9515CC01-8433-4538-8227-F8E9E471151E}"/>
    <cellStyle name="Ênfase1 15 2" xfId="7562" xr:uid="{2B6F7C85-0596-4598-8832-39FDBBA0570C}"/>
    <cellStyle name="Ênfase1 15 3" xfId="7563" xr:uid="{E3677BF0-5A78-43CB-B43C-297A2C7AFC9D}"/>
    <cellStyle name="Ênfase1 150" xfId="7564" xr:uid="{3DCB1403-BCBC-4497-BBA8-002DEC351B21}"/>
    <cellStyle name="Ênfase1 151" xfId="7565" xr:uid="{0A9929D6-DBE2-463D-AF8C-9BCCCD409DAB}"/>
    <cellStyle name="Ênfase1 152" xfId="7566" xr:uid="{091AEBE6-1177-45F0-BC43-1184160601BD}"/>
    <cellStyle name="Ênfase1 153" xfId="7567" xr:uid="{9149BDA6-2D14-464A-9CF2-98DEBF91A3F2}"/>
    <cellStyle name="Ênfase1 154" xfId="7568" xr:uid="{B4DB8520-52DA-4FE8-B15C-FF16BB77DE43}"/>
    <cellStyle name="Ênfase1 155" xfId="7569" xr:uid="{C1E773A1-8952-4FC6-ACE4-4AFC5F066E3B}"/>
    <cellStyle name="Ênfase1 156" xfId="7570" xr:uid="{B0D3A8C0-462D-4518-9126-204FCB93F72D}"/>
    <cellStyle name="Ênfase1 157" xfId="7571" xr:uid="{3134F4E0-9802-476F-A0AA-08DA3E94E829}"/>
    <cellStyle name="Ênfase1 158" xfId="7572" xr:uid="{8E57CDA5-8241-45C6-B953-0CFFFA63203C}"/>
    <cellStyle name="Ênfase1 159" xfId="7573" xr:uid="{893E1270-CAA6-4E16-86CA-3DC78C07F2E6}"/>
    <cellStyle name="Ênfase1 16" xfId="7574" xr:uid="{69E0959A-3DAC-44DA-871B-0AF8B8B89758}"/>
    <cellStyle name="Ênfase1 16 2" xfId="7575" xr:uid="{E549BF50-6131-406D-A26F-A7DF282F0D31}"/>
    <cellStyle name="Ênfase1 16 3" xfId="7576" xr:uid="{EA215F77-C082-41E1-A99A-222148E86550}"/>
    <cellStyle name="Ênfase1 160" xfId="7577" xr:uid="{296F3780-2AFB-4E45-875F-F73D2ED025B0}"/>
    <cellStyle name="Ênfase1 161" xfId="7578" xr:uid="{B2EC36AF-4FE1-44AE-ABB3-18C68F0901B7}"/>
    <cellStyle name="Ênfase1 162" xfId="7579" xr:uid="{D912A0FB-8D60-4027-98DB-22EFF808156C}"/>
    <cellStyle name="Ênfase1 163" xfId="7580" xr:uid="{386D81CA-175B-4F4C-9E4B-58E815B91EC6}"/>
    <cellStyle name="Ênfase1 164" xfId="7581" xr:uid="{FD8C40BD-90E2-4E8A-ABAD-2F59DBFADB0A}"/>
    <cellStyle name="Ênfase1 165" xfId="7582" xr:uid="{1DDA5221-2922-47FE-9C2D-12C9DFD23E4A}"/>
    <cellStyle name="Ênfase1 166" xfId="7583" xr:uid="{2E860BAF-38DA-4B53-8105-5F268BC17028}"/>
    <cellStyle name="Ênfase1 167" xfId="7584" xr:uid="{B3405335-BDB3-4149-8131-702A839A42FB}"/>
    <cellStyle name="Ênfase1 168" xfId="7585" xr:uid="{306BB98C-9AE7-4DF0-B563-7B1881474B6A}"/>
    <cellStyle name="Ênfase1 169" xfId="7586" xr:uid="{0BF2E8DF-881D-4576-AACD-5D254A294FAB}"/>
    <cellStyle name="Ênfase1 17" xfId="7587" xr:uid="{8B575399-6169-4E03-BE2F-F73D4692779D}"/>
    <cellStyle name="Ênfase1 17 2" xfId="7588" xr:uid="{F5B92E6D-438F-44EB-9DBF-1F9CC406D3DD}"/>
    <cellStyle name="Ênfase1 17 3" xfId="7589" xr:uid="{07236C1C-0B2A-4B9E-B6E4-9617849D1FB7}"/>
    <cellStyle name="Ênfase1 170" xfId="7590" xr:uid="{C9F6C5C4-7F86-4892-BDB4-8B877F330A36}"/>
    <cellStyle name="Ênfase1 171" xfId="7591" xr:uid="{B4A0F100-502B-4EE2-B2DE-A9DC8DBA41A8}"/>
    <cellStyle name="Ênfase1 172" xfId="7592" xr:uid="{03D9F091-375D-43B5-83DE-876259238083}"/>
    <cellStyle name="Ênfase1 173" xfId="7593" xr:uid="{D75D12FC-FCE0-41A5-9B87-3F262C213E58}"/>
    <cellStyle name="Ênfase1 174" xfId="7594" xr:uid="{C8EC9B33-60BF-4D9C-B1DE-243EA5215FCA}"/>
    <cellStyle name="Ênfase1 175" xfId="7595" xr:uid="{D6966847-0BB5-42A3-8588-DB7E5922BAD6}"/>
    <cellStyle name="Ênfase1 176" xfId="7596" xr:uid="{2580A283-C236-4C3F-9F04-BA52FC5DB627}"/>
    <cellStyle name="Ênfase1 177" xfId="7597" xr:uid="{27036748-FE19-42C5-9876-919042E5946D}"/>
    <cellStyle name="Ênfase1 178" xfId="7598" xr:uid="{84DC3B74-6A8E-4C81-B5AE-9D4209CCEB71}"/>
    <cellStyle name="Ênfase1 179" xfId="7599" xr:uid="{2AC20476-A8C0-4C66-A122-FF006706F721}"/>
    <cellStyle name="Ênfase1 18" xfId="7600" xr:uid="{1CD6AA03-39D4-46AF-861A-D2D528DB2763}"/>
    <cellStyle name="Ênfase1 18 2" xfId="7601" xr:uid="{CE0228A0-B08B-449F-88DB-7EC55A5F4A13}"/>
    <cellStyle name="Ênfase1 18 3" xfId="7602" xr:uid="{336FF2CA-DFE0-40B6-B34D-757ACAF7FC68}"/>
    <cellStyle name="Ênfase1 180" xfId="7603" xr:uid="{2BA6F40B-1D6D-42C6-8B47-DD9B1A767D83}"/>
    <cellStyle name="Ênfase1 181" xfId="7604" xr:uid="{E4070B64-E34C-4654-8279-DCAFC7DA148D}"/>
    <cellStyle name="Ênfase1 182" xfId="7605" xr:uid="{C8528AD4-2091-46AA-AABC-B36516DB3455}"/>
    <cellStyle name="Ênfase1 183" xfId="7606" xr:uid="{56E6E10B-7FD5-44DA-A3DE-8AC99CE8D4CE}"/>
    <cellStyle name="Ênfase1 184" xfId="7607" xr:uid="{CA1B20D9-8C82-43EF-85D0-C82CC10A7184}"/>
    <cellStyle name="Ênfase1 185" xfId="7608" xr:uid="{130CACC6-DFDF-4225-8F1D-48F0DD2634FF}"/>
    <cellStyle name="Ênfase1 186" xfId="7609" xr:uid="{B855228B-03B4-4B51-9494-9F1301EBAEEC}"/>
    <cellStyle name="Ênfase1 187" xfId="7610" xr:uid="{C58C2F4B-5738-4F0B-9E66-19281FF106F4}"/>
    <cellStyle name="Ênfase1 188" xfId="7611" xr:uid="{E3DD2CD4-FC06-4CB7-8142-276B6696BE8D}"/>
    <cellStyle name="Ênfase1 189" xfId="7612" xr:uid="{9CC7CDFE-EF59-442C-9E7E-98569813F7C9}"/>
    <cellStyle name="Ênfase1 19" xfId="7613" xr:uid="{095BA7C8-18DE-4841-8807-4C4336756102}"/>
    <cellStyle name="Ênfase1 19 2" xfId="7614" xr:uid="{C384649B-F3E7-4655-B92E-FF591692B7F6}"/>
    <cellStyle name="Ênfase1 19 3" xfId="7615" xr:uid="{FD09CB18-999C-4BCC-9D83-6AA790F54345}"/>
    <cellStyle name="Ênfase1 190" xfId="7616" xr:uid="{6680130F-AD24-4D73-989D-4776958DF03E}"/>
    <cellStyle name="Ênfase1 2" xfId="7617" xr:uid="{B408E703-C899-487B-A325-1E36704E2DCC}"/>
    <cellStyle name="Ênfase1 2 10" xfId="7618" xr:uid="{772C034A-E3D5-4266-A931-4D41414D2B66}"/>
    <cellStyle name="Ênfase1 2 10 2" xfId="7619" xr:uid="{A09D0C11-D3E9-4FBD-83B1-9713FD72704D}"/>
    <cellStyle name="Ênfase1 2 10 3" xfId="7620" xr:uid="{0F6C3673-6A2C-4124-AB81-4F43F35CD837}"/>
    <cellStyle name="Ênfase1 2 10 4" xfId="7621" xr:uid="{BD739263-A7E3-4B3B-BC9C-6556FDA5BAC5}"/>
    <cellStyle name="Ênfase1 2 10 5" xfId="7622" xr:uid="{A845236C-E7BE-4AF9-8691-BFC823DE4986}"/>
    <cellStyle name="Ênfase1 2 10 6" xfId="7623" xr:uid="{2481C459-5C27-4739-A9DE-46BC40DE4EC9}"/>
    <cellStyle name="Ênfase1 2 10 7" xfId="7624" xr:uid="{8AD60009-194F-4778-A3BF-248EF8ED41F7}"/>
    <cellStyle name="Ênfase1 2 11" xfId="7625" xr:uid="{8B0D1351-E653-4532-8807-595ED918198F}"/>
    <cellStyle name="Ênfase1 2 11 2" xfId="7626" xr:uid="{CEFC9FAB-5029-4F4B-9CCB-74E5A4465B25}"/>
    <cellStyle name="Ênfase1 2 11 3" xfId="7627" xr:uid="{A8BC602F-D533-4484-BC8E-5E2887C49682}"/>
    <cellStyle name="Ênfase1 2 11 4" xfId="7628" xr:uid="{90CADD66-EE48-4A28-99F7-C2E6D6401855}"/>
    <cellStyle name="Ênfase1 2 11 5" xfId="7629" xr:uid="{366E2330-68B7-4248-B3BC-D9432CAB12C7}"/>
    <cellStyle name="Ênfase1 2 11 6" xfId="7630" xr:uid="{88B0E189-4665-4A2C-9E18-47DF5A00D12B}"/>
    <cellStyle name="Ênfase1 2 11 7" xfId="7631" xr:uid="{4266CC88-13E3-4B3D-82B9-A24F644D7E7A}"/>
    <cellStyle name="Ênfase1 2 12" xfId="7632" xr:uid="{5C75C891-EB02-4C5F-A19F-C1FF71479CBA}"/>
    <cellStyle name="Ênfase1 2 13" xfId="7633" xr:uid="{50AB63DF-DE7A-4BB8-8588-C5509B39BFD5}"/>
    <cellStyle name="Ênfase1 2 14" xfId="7634" xr:uid="{AA155A4E-BD0D-4A49-A2F7-04884367496A}"/>
    <cellStyle name="Ênfase1 2 15" xfId="7635" xr:uid="{9C5344D4-6914-4823-B325-9ED1907AC28C}"/>
    <cellStyle name="Ênfase1 2 16" xfId="7636" xr:uid="{A26465DE-B6C0-41F5-B80F-90000CD4ED1A}"/>
    <cellStyle name="Ênfase1 2 17" xfId="7637" xr:uid="{5698D827-4ED4-46B3-B3BB-B83E664A8639}"/>
    <cellStyle name="Ênfase1 2 18" xfId="7638" xr:uid="{087F0452-B89D-4262-A44B-251800790216}"/>
    <cellStyle name="Ênfase1 2 19" xfId="7639" xr:uid="{EEE4CCBC-FF0E-430F-9721-B8A332BC55BD}"/>
    <cellStyle name="Ênfase1 2 2" xfId="7640" xr:uid="{6AC50F9E-6D78-4F08-880B-2E6ED097ED28}"/>
    <cellStyle name="Ênfase1 2 20" xfId="7641" xr:uid="{755A11FD-3749-4B6A-ADFE-F8F4DA0A8F8F}"/>
    <cellStyle name="Ênfase1 2 21" xfId="7642" xr:uid="{207020DA-A311-463E-A9AF-86B83B9EE5F8}"/>
    <cellStyle name="Ênfase1 2 22" xfId="7643" xr:uid="{7D5DA0BB-1F5E-4008-862D-82512AC9C7C6}"/>
    <cellStyle name="Ênfase1 2 23" xfId="7644" xr:uid="{60691657-5134-4D8B-9773-32EA77725A92}"/>
    <cellStyle name="Ênfase1 2 24" xfId="7645" xr:uid="{B00F7F90-A1D1-470B-8F52-FE72D4A5CBF2}"/>
    <cellStyle name="Ênfase1 2 25" xfId="7646" xr:uid="{BD3722EA-86AB-4E86-AE1C-30F47E4DA834}"/>
    <cellStyle name="Ênfase1 2 26" xfId="7647" xr:uid="{EC4B8F1B-8259-4191-851B-3F17536D4ADC}"/>
    <cellStyle name="Ênfase1 2 27" xfId="7648" xr:uid="{A093F79E-3DF2-4C61-BD5F-31EBD0F872C6}"/>
    <cellStyle name="Ênfase1 2 28" xfId="7649" xr:uid="{DE061825-C1B8-4853-939D-5BC4C68C84E9}"/>
    <cellStyle name="Ênfase1 2 29" xfId="7650" xr:uid="{1D78C205-F1D8-466F-B9B5-D3F877241074}"/>
    <cellStyle name="Ênfase1 2 3" xfId="7651" xr:uid="{EC4B31CD-3C3B-4DE1-ADA8-A09BB12FF44F}"/>
    <cellStyle name="Ênfase1 2 30" xfId="7652" xr:uid="{DE787725-D2E9-40B1-9823-680F578EA53F}"/>
    <cellStyle name="Ênfase1 2 31" xfId="7653" xr:uid="{022D63AB-6A8D-45A0-BD4F-C2F1DA464312}"/>
    <cellStyle name="Ênfase1 2 32" xfId="7654" xr:uid="{89A2948D-43C1-4050-B42B-FCFA315CEBF3}"/>
    <cellStyle name="Ênfase1 2 33" xfId="7655" xr:uid="{49DB85BD-5C50-42A5-8359-A15501591A8B}"/>
    <cellStyle name="Ênfase1 2 34" xfId="7656" xr:uid="{7333D8B4-2302-4754-95D6-1E155A3F1D7A}"/>
    <cellStyle name="Ênfase1 2 35" xfId="7657" xr:uid="{C2378E38-8879-4CA8-A1C4-A065B3F8EFB2}"/>
    <cellStyle name="Ênfase1 2 4" xfId="7658" xr:uid="{A96D0B17-6FB3-4788-9AE1-F788498B6ED7}"/>
    <cellStyle name="Ênfase1 2 5" xfId="7659" xr:uid="{4D48A5A9-1C30-4391-A3F7-056D170FFF1D}"/>
    <cellStyle name="Ênfase1 2 6" xfId="7660" xr:uid="{DDEA50B8-E9AC-4363-A9C7-D33B13A828EC}"/>
    <cellStyle name="Ênfase1 2 7" xfId="7661" xr:uid="{CA312185-2D24-426F-82CF-EFE346BC38B1}"/>
    <cellStyle name="Ênfase1 2 8" xfId="7662" xr:uid="{617CFB66-2043-4D4B-A331-817B60DFBB4E}"/>
    <cellStyle name="Ênfase1 2 8 2" xfId="7663" xr:uid="{67EA3A24-6D17-4B6C-A058-1E6733C9C9A0}"/>
    <cellStyle name="Ênfase1 2 8 3" xfId="7664" xr:uid="{A0B00581-889D-4AC6-8AE3-1CCEDE592DBB}"/>
    <cellStyle name="Ênfase1 2 8 4" xfId="7665" xr:uid="{FAB79D4A-B9BC-41DE-A0D1-A355A851FD92}"/>
    <cellStyle name="Ênfase1 2 8 5" xfId="7666" xr:uid="{509E91AB-0BA2-4ADF-AF35-2160F9404014}"/>
    <cellStyle name="Ênfase1 2 8 6" xfId="7667" xr:uid="{2015B860-7358-4FED-958F-D84B1F184902}"/>
    <cellStyle name="Ênfase1 2 8 7" xfId="7668" xr:uid="{673C5FA9-7F23-4271-B4FA-E7325E20D614}"/>
    <cellStyle name="Ênfase1 2 9" xfId="7669" xr:uid="{92DF05F1-4100-4405-A911-4707DD7357CA}"/>
    <cellStyle name="Ênfase1 2 9 2" xfId="7670" xr:uid="{A0A8BA13-69A2-4CF3-8B9F-FD5AED343731}"/>
    <cellStyle name="Ênfase1 2 9 3" xfId="7671" xr:uid="{E1751673-E769-4EB3-93EC-6957BC6DCEE6}"/>
    <cellStyle name="Ênfase1 2 9 4" xfId="7672" xr:uid="{64C9F0FC-B128-4B86-9DF3-1BC85E848322}"/>
    <cellStyle name="Ênfase1 2 9 5" xfId="7673" xr:uid="{FE85067D-1313-4309-81E4-4E5477DD5683}"/>
    <cellStyle name="Ênfase1 2 9 6" xfId="7674" xr:uid="{4791A753-6DBD-49F3-8595-33E40457C0E8}"/>
    <cellStyle name="Ênfase1 2 9 7" xfId="7675" xr:uid="{42ECEC77-301E-4359-B876-ADE3EFAE67E8}"/>
    <cellStyle name="Ênfase1 20" xfId="7676" xr:uid="{85C448B6-0054-4F74-BF5E-1C0F60C1C44E}"/>
    <cellStyle name="Ênfase1 20 2" xfId="7677" xr:uid="{6DCB140D-E6A9-4E19-8C77-4FE889E74CB8}"/>
    <cellStyle name="Ênfase1 20 3" xfId="7678" xr:uid="{60827335-B925-4CCD-811A-C144DDAAB184}"/>
    <cellStyle name="Ênfase1 21" xfId="7679" xr:uid="{F72490DF-DDB1-413C-B9E8-67FCC22F70D5}"/>
    <cellStyle name="Ênfase1 22" xfId="7680" xr:uid="{27B45888-AA0B-458D-8A44-AAA3C180F721}"/>
    <cellStyle name="Ênfase1 23" xfId="7681" xr:uid="{1EAC2CC7-8F9C-414C-A8EA-DB5EA4A80774}"/>
    <cellStyle name="Ênfase1 24" xfId="7682" xr:uid="{E8EEABF3-DEF0-4D38-AE42-F62E60B21964}"/>
    <cellStyle name="Ênfase1 24 2" xfId="40992" xr:uid="{581660F5-D096-4CFD-9A9E-C88B60ED4148}"/>
    <cellStyle name="Ênfase1 25" xfId="7683" xr:uid="{7EF6036E-3531-4578-89AF-BDFB6158FC4E}"/>
    <cellStyle name="Ênfase1 25 2" xfId="41027" xr:uid="{FEF401EE-B85E-4B37-9D20-E7D40C699C8F}"/>
    <cellStyle name="Ênfase1 26" xfId="7684" xr:uid="{E8273CBC-6DE0-4CD6-A5E8-6E1F92F22BCC}"/>
    <cellStyle name="Ênfase1 26 10" xfId="7685" xr:uid="{583DE6B1-7058-4674-8752-FED6A9D85944}"/>
    <cellStyle name="Ênfase1 26 11" xfId="7686" xr:uid="{1F1B0877-0D40-4F76-92C6-A18281C6F945}"/>
    <cellStyle name="Ênfase1 26 12" xfId="7687" xr:uid="{A635C249-02CE-4B66-AAE1-DD5EAF53E4EC}"/>
    <cellStyle name="Ênfase1 26 13" xfId="7688" xr:uid="{B4597343-58F6-4CFE-BD3C-F98D833C80FA}"/>
    <cellStyle name="Ênfase1 26 14" xfId="7689" xr:uid="{174493E9-0C96-40DA-991F-0A2474F37A82}"/>
    <cellStyle name="Ênfase1 26 15" xfId="7690" xr:uid="{9511A4D2-D010-4ECA-92CC-F1A5D72113C6}"/>
    <cellStyle name="Ênfase1 26 16" xfId="7691" xr:uid="{67E316AE-B3BE-4913-AEA1-ED8C295C3E4E}"/>
    <cellStyle name="Ênfase1 26 2" xfId="7692" xr:uid="{45E4D08B-48C0-40B2-9EBE-4F996EE59717}"/>
    <cellStyle name="Ênfase1 26 3" xfId="7693" xr:uid="{496A430C-38BE-4536-AFA4-3A2C531283F6}"/>
    <cellStyle name="Ênfase1 26 4" xfId="7694" xr:uid="{DCA0B24E-B477-4CD1-A0C5-31A820D21CA4}"/>
    <cellStyle name="Ênfase1 26 5" xfId="7695" xr:uid="{1B365F71-E353-4A50-AF27-119FCD944454}"/>
    <cellStyle name="Ênfase1 26 6" xfId="7696" xr:uid="{7E4A26FB-713C-4044-BB53-4E4E8573B000}"/>
    <cellStyle name="Ênfase1 26 7" xfId="7697" xr:uid="{944C9B8F-7760-4708-AC42-7C43819E9238}"/>
    <cellStyle name="Ênfase1 26 8" xfId="7698" xr:uid="{5D949AAA-4561-4339-B8DA-1E1F080E5EFF}"/>
    <cellStyle name="Ênfase1 26 9" xfId="7699" xr:uid="{64E91DAF-4107-4F6A-BEFB-32F1680BF66D}"/>
    <cellStyle name="Ênfase1 27" xfId="7700" xr:uid="{66955CBA-4903-4A0A-A4F2-5C86D413D31E}"/>
    <cellStyle name="Ênfase1 27 10" xfId="7701" xr:uid="{0A79D3A8-D613-4D0F-9E50-A39F8DD47E45}"/>
    <cellStyle name="Ênfase1 27 11" xfId="7702" xr:uid="{D79015F2-B9AF-481C-ACF8-A3446DFB8094}"/>
    <cellStyle name="Ênfase1 27 12" xfId="7703" xr:uid="{C68BBECC-25D2-4014-9A72-5DFBBEE6F027}"/>
    <cellStyle name="Ênfase1 27 13" xfId="7704" xr:uid="{EB7D345F-A7C1-4F3A-803E-E88B7CAFA69E}"/>
    <cellStyle name="Ênfase1 27 14" xfId="7705" xr:uid="{D6951000-72DE-4F4E-A09A-7F28806D6655}"/>
    <cellStyle name="Ênfase1 27 15" xfId="7706" xr:uid="{864C5AF9-B420-484E-B925-98CBA3676463}"/>
    <cellStyle name="Ênfase1 27 16" xfId="7707" xr:uid="{0D8FD90C-51B4-4BE1-8640-639C08ACDB40}"/>
    <cellStyle name="Ênfase1 27 2" xfId="7708" xr:uid="{716409EB-6122-4203-B9F7-947B21A6BC94}"/>
    <cellStyle name="Ênfase1 27 3" xfId="7709" xr:uid="{45EF1AE4-3CA0-431E-B275-59061C080ED0}"/>
    <cellStyle name="Ênfase1 27 4" xfId="7710" xr:uid="{4BB24CCA-02BF-4EFE-B71B-2056953ED0D9}"/>
    <cellStyle name="Ênfase1 27 5" xfId="7711" xr:uid="{32A16B1F-2683-4D26-857B-6F90166DA549}"/>
    <cellStyle name="Ênfase1 27 6" xfId="7712" xr:uid="{F8E815D2-3857-40C8-94C4-756A68ECDFEB}"/>
    <cellStyle name="Ênfase1 27 7" xfId="7713" xr:uid="{3459C160-35FF-4D60-B98F-A1C8B215224E}"/>
    <cellStyle name="Ênfase1 27 8" xfId="7714" xr:uid="{4A5EACC9-57CD-4412-9CE6-0A364DBA02C0}"/>
    <cellStyle name="Ênfase1 27 9" xfId="7715" xr:uid="{12D2DD0A-D1A5-495F-A912-6B9F56347556}"/>
    <cellStyle name="Ênfase1 28" xfId="7716" xr:uid="{B83A26C8-A478-4F56-A96F-2DF5D2DB0A16}"/>
    <cellStyle name="Ênfase1 28 10" xfId="7717" xr:uid="{5008990D-1B46-45BE-83E9-FEC9FFB3FAA5}"/>
    <cellStyle name="Ênfase1 28 11" xfId="7718" xr:uid="{120EBCEE-9E61-4A76-A15E-1A8AA1861612}"/>
    <cellStyle name="Ênfase1 28 12" xfId="7719" xr:uid="{55DC9612-1311-4D70-B1C6-EFA9DCF1F068}"/>
    <cellStyle name="Ênfase1 28 13" xfId="7720" xr:uid="{04C964A4-F7E2-4590-BBAA-B9A1BADF606E}"/>
    <cellStyle name="Ênfase1 28 14" xfId="7721" xr:uid="{BC3EBC5C-6A8C-4051-AC59-3AFF9284F918}"/>
    <cellStyle name="Ênfase1 28 15" xfId="7722" xr:uid="{3E9B175E-B489-4A6B-9228-3D97B5C3708C}"/>
    <cellStyle name="Ênfase1 28 16" xfId="7723" xr:uid="{3B9FFC1F-F323-4FC5-886A-C9ABDDFE7EFA}"/>
    <cellStyle name="Ênfase1 28 2" xfId="7724" xr:uid="{C3AD5B00-7AFA-40F1-B166-970201CDE329}"/>
    <cellStyle name="Ênfase1 28 3" xfId="7725" xr:uid="{39B443E5-9124-4EAB-8337-C69900CE2EA9}"/>
    <cellStyle name="Ênfase1 28 4" xfId="7726" xr:uid="{E54DDB61-943D-4182-8186-ED1537ED9C1F}"/>
    <cellStyle name="Ênfase1 28 5" xfId="7727" xr:uid="{9E2817C5-1376-4030-80E0-C91AD8C49C6F}"/>
    <cellStyle name="Ênfase1 28 6" xfId="7728" xr:uid="{54D5BDC0-1FB8-4DC5-97C5-811DF90A5B92}"/>
    <cellStyle name="Ênfase1 28 7" xfId="7729" xr:uid="{7985BF3E-1D49-4310-949A-C667DA940C24}"/>
    <cellStyle name="Ênfase1 28 8" xfId="7730" xr:uid="{3F11DC3D-E3DF-4275-8058-144D3B4253A5}"/>
    <cellStyle name="Ênfase1 28 9" xfId="7731" xr:uid="{409E5B4C-37F8-44F7-BC6B-265FF71658BD}"/>
    <cellStyle name="Ênfase1 29" xfId="7732" xr:uid="{540B1CD6-7CF8-4FFA-A5A1-0EF940CE8567}"/>
    <cellStyle name="Ênfase1 29 10" xfId="7733" xr:uid="{1FAB11B7-91CC-4A14-AA1A-264D5446CFA6}"/>
    <cellStyle name="Ênfase1 29 11" xfId="7734" xr:uid="{F11D5A4F-51A2-4924-B832-8A50A5E6ED80}"/>
    <cellStyle name="Ênfase1 29 12" xfId="7735" xr:uid="{CC5870A6-048D-42AF-B362-1FD8C63CA24E}"/>
    <cellStyle name="Ênfase1 29 13" xfId="7736" xr:uid="{840734D5-56C6-40CA-90D3-DBC5F50D6F26}"/>
    <cellStyle name="Ênfase1 29 14" xfId="7737" xr:uid="{F288ACA6-E551-4BA5-95F2-AFEE0239D7EC}"/>
    <cellStyle name="Ênfase1 29 15" xfId="7738" xr:uid="{88DBBC73-D494-4A33-AE9A-CB4407F0D0DB}"/>
    <cellStyle name="Ênfase1 29 16" xfId="7739" xr:uid="{C93B8C1F-5739-4E26-94C9-A60799E5D2B4}"/>
    <cellStyle name="Ênfase1 29 2" xfId="7740" xr:uid="{67CE1DD5-BD7A-4BE4-8196-D17300FE4D74}"/>
    <cellStyle name="Ênfase1 29 3" xfId="7741" xr:uid="{09167404-1E87-41FB-8904-5E7390E3CFA4}"/>
    <cellStyle name="Ênfase1 29 4" xfId="7742" xr:uid="{7F0A762A-5A9F-4E4F-A2D3-C7D93CCDA6B7}"/>
    <cellStyle name="Ênfase1 29 5" xfId="7743" xr:uid="{ABB5ADC0-1E03-4C2E-BDD5-EB14F816B25F}"/>
    <cellStyle name="Ênfase1 29 6" xfId="7744" xr:uid="{236A324D-E92E-412C-9FEF-490DC0065959}"/>
    <cellStyle name="Ênfase1 29 7" xfId="7745" xr:uid="{1845BE1F-4A4B-4356-AAD3-7CDE829F8327}"/>
    <cellStyle name="Ênfase1 29 8" xfId="7746" xr:uid="{92D3B314-D7E6-4E1F-A02F-30952CDE18C6}"/>
    <cellStyle name="Ênfase1 29 9" xfId="7747" xr:uid="{2096D287-C168-415C-9D55-316FA5CEDF1A}"/>
    <cellStyle name="Ênfase1 3" xfId="7748" xr:uid="{E2920B85-7193-49A6-BDF4-1CC86D212726}"/>
    <cellStyle name="Ênfase1 3 10" xfId="7749" xr:uid="{79854C41-47D2-4EB0-89DA-CFD6B40C09E7}"/>
    <cellStyle name="Ênfase1 3 11" xfId="7750" xr:uid="{4D675A97-8D1D-4977-9FE8-495CF8BEBB33}"/>
    <cellStyle name="Ênfase1 3 2" xfId="7751" xr:uid="{690C3856-03A9-4C4F-A6B1-B897556BF30E}"/>
    <cellStyle name="Ênfase1 3 3" xfId="7752" xr:uid="{4D738CBD-0FE4-4D01-985A-E6A7EF1AE006}"/>
    <cellStyle name="Ênfase1 3 4" xfId="7753" xr:uid="{DC44F6A2-2D18-4670-9B8C-3CB8036EB40C}"/>
    <cellStyle name="Ênfase1 3 5" xfId="7754" xr:uid="{F6D3BA94-14AB-4CB6-83A7-ACA47C834609}"/>
    <cellStyle name="Ênfase1 3 6" xfId="7755" xr:uid="{B932E9A4-F29C-4FAA-A639-F1308452790C}"/>
    <cellStyle name="Ênfase1 3 7" xfId="7756" xr:uid="{4F2688F3-4246-426B-BEA0-DCEBCE45965C}"/>
    <cellStyle name="Ênfase1 3 8" xfId="7757" xr:uid="{0BB0BD24-EDC2-4D42-B571-6B360673EEE0}"/>
    <cellStyle name="Ênfase1 3 9" xfId="7758" xr:uid="{A2070E19-808C-4844-8414-532DC0AB754E}"/>
    <cellStyle name="Ênfase1 30" xfId="7759" xr:uid="{C541718F-65CE-446B-9869-27307AC4C14D}"/>
    <cellStyle name="Ênfase1 31" xfId="7760" xr:uid="{C56FC3C6-745C-4742-B7E9-374BB7E331A7}"/>
    <cellStyle name="Ênfase1 32" xfId="7761" xr:uid="{33DD4236-C84C-4D6F-A767-4200B8B80975}"/>
    <cellStyle name="Ênfase1 33" xfId="7762" xr:uid="{515ECBF1-F528-4531-A531-27975D3A4F36}"/>
    <cellStyle name="Ênfase1 34" xfId="7763" xr:uid="{E4FFE893-B4F6-428B-9863-F091213B0B66}"/>
    <cellStyle name="Ênfase1 35" xfId="7764" xr:uid="{B0769910-416B-4F3C-8DFB-F77A4333A602}"/>
    <cellStyle name="Ênfase1 36" xfId="7765" xr:uid="{AFAE64CE-9009-4A75-A1DF-A28FC46D79FF}"/>
    <cellStyle name="Ênfase1 37" xfId="7766" xr:uid="{7CEA8BF7-8041-44AE-BEC6-4358BCD9DA84}"/>
    <cellStyle name="Ênfase1 38" xfId="7767" xr:uid="{5232F9A9-3E17-488C-A96B-8A8E1A3BA983}"/>
    <cellStyle name="Ênfase1 39" xfId="7768" xr:uid="{8D12A8B0-A755-4883-86E9-5EB238D25D19}"/>
    <cellStyle name="Ênfase1 4" xfId="7769" xr:uid="{E7AF8C56-2CA3-432C-A689-835C40A4A287}"/>
    <cellStyle name="Ênfase1 4 10" xfId="7770" xr:uid="{6F783816-96B6-416A-BBC0-A643DEBDA7DB}"/>
    <cellStyle name="Ênfase1 4 11" xfId="7771" xr:uid="{FFFF1545-5519-4739-947A-78E3C3409AA5}"/>
    <cellStyle name="Ênfase1 4 2" xfId="7772" xr:uid="{B85D9CEA-89D4-446D-A39B-74074CB6A9EA}"/>
    <cellStyle name="Ênfase1 4 3" xfId="7773" xr:uid="{9465873B-5277-4700-A0A7-7565CD315784}"/>
    <cellStyle name="Ênfase1 4 4" xfId="7774" xr:uid="{B35B9FC7-E2C4-4001-BD89-C3B9883340AE}"/>
    <cellStyle name="Ênfase1 4 5" xfId="7775" xr:uid="{9D2E9864-30E6-4845-AFBE-126EC03560EB}"/>
    <cellStyle name="Ênfase1 4 6" xfId="7776" xr:uid="{ADCF0ABA-6314-4A01-8107-D5E55A501A8D}"/>
    <cellStyle name="Ênfase1 4 7" xfId="7777" xr:uid="{75242091-A77D-4886-9BC0-EF2C07F22DD2}"/>
    <cellStyle name="Ênfase1 4 8" xfId="7778" xr:uid="{B2235670-4FB8-4FC5-A767-41B2F8DD5CC2}"/>
    <cellStyle name="Ênfase1 4 9" xfId="7779" xr:uid="{1953F39A-3A52-4737-91BE-C85F4BA7E045}"/>
    <cellStyle name="Ênfase1 40" xfId="7780" xr:uid="{5D125948-9183-42FE-AA54-58F0DD16FC92}"/>
    <cellStyle name="Ênfase1 41" xfId="7781" xr:uid="{88CAB139-7C68-417A-A236-EAB778A697CB}"/>
    <cellStyle name="Ênfase1 42" xfId="7782" xr:uid="{8F1DCEDD-B5E8-4251-89C2-0C4539D16B72}"/>
    <cellStyle name="Ênfase1 43" xfId="7783" xr:uid="{6D667366-32A4-407C-A2D8-C47A4B6897D7}"/>
    <cellStyle name="Ênfase1 44" xfId="7784" xr:uid="{D8C2B014-1455-4B4F-A9AA-363154194803}"/>
    <cellStyle name="Ênfase1 45" xfId="7785" xr:uid="{3FD8BF96-3736-44F5-A717-81CB3FCA822C}"/>
    <cellStyle name="Ênfase1 46" xfId="7786" xr:uid="{690F1613-CFDF-4957-B106-A0459701AC79}"/>
    <cellStyle name="Ênfase1 47" xfId="7787" xr:uid="{500F97D4-BD79-4183-ACAF-E19DB67EDA56}"/>
    <cellStyle name="Ênfase1 48" xfId="7788" xr:uid="{D9BBF3FA-FC93-4B36-98CC-FB7C60509AF5}"/>
    <cellStyle name="Ênfase1 49" xfId="7789" xr:uid="{47C9527A-543A-49B3-B122-04A7BB74E92A}"/>
    <cellStyle name="Ênfase1 5" xfId="7790" xr:uid="{275327C6-DFA3-4C66-9C8C-61D97034DD11}"/>
    <cellStyle name="Ênfase1 5 2" xfId="7791" xr:uid="{F6BD923F-BCAC-4D4C-91AD-772A28ACA3C1}"/>
    <cellStyle name="Ênfase1 5 3" xfId="7792" xr:uid="{D3B6B348-BACC-49C2-A1BF-EF7F86762D1F}"/>
    <cellStyle name="Ênfase1 5 4" xfId="7793" xr:uid="{3C6EBB4A-789E-4523-80B2-46C4715819E3}"/>
    <cellStyle name="Ênfase1 50" xfId="7794" xr:uid="{B3ED9CF7-9838-41DB-985F-F5A23FEF3ECD}"/>
    <cellStyle name="Ênfase1 51" xfId="7795" xr:uid="{452605DE-8E65-4035-B9A3-E7227875C24E}"/>
    <cellStyle name="Ênfase1 52" xfId="7796" xr:uid="{6F7798C7-A20A-47F3-B259-151EA27DBD81}"/>
    <cellStyle name="Ênfase1 53" xfId="7797" xr:uid="{E4C114DD-0AA4-45A9-BA60-43CF9AF4D0C6}"/>
    <cellStyle name="Ênfase1 54" xfId="7798" xr:uid="{BFBDD6A0-4ABD-473C-AD0B-46630C3F7DE1}"/>
    <cellStyle name="Ênfase1 55" xfId="7799" xr:uid="{B701C11A-103F-4856-AEB5-C18849ADE8D7}"/>
    <cellStyle name="Ênfase1 56" xfId="7800" xr:uid="{0119A91E-1962-443B-AB38-BDACB1B4C48E}"/>
    <cellStyle name="Ênfase1 57" xfId="7801" xr:uid="{3766262B-6505-4AF4-A7FC-AADBB75DE5B8}"/>
    <cellStyle name="Ênfase1 58" xfId="7802" xr:uid="{3FF04EB9-BE2A-472D-A26F-9E6C359989C9}"/>
    <cellStyle name="Ênfase1 59" xfId="7803" xr:uid="{63E5DB01-7546-45FD-AE37-EB47A7CCC474}"/>
    <cellStyle name="Ênfase1 6" xfId="7804" xr:uid="{04D43C8A-CEE7-4290-B96D-FE347A9C0F07}"/>
    <cellStyle name="Ênfase1 6 2" xfId="7805" xr:uid="{0B20D1D7-3B81-49AE-9134-05CEB4DCEBCC}"/>
    <cellStyle name="Ênfase1 6 3" xfId="7806" xr:uid="{ED8419E4-1415-41DA-B854-AD7D12B7E5D7}"/>
    <cellStyle name="Ênfase1 6 4" xfId="7807" xr:uid="{9B75D94D-6B8C-4C75-AF80-B03BBBCECFC5}"/>
    <cellStyle name="Ênfase1 60" xfId="7808" xr:uid="{1ED0A5A0-789E-46DB-9DD7-014892AAB754}"/>
    <cellStyle name="Ênfase1 61" xfId="7809" xr:uid="{FE4CC550-427C-4A95-9213-0833C1F2E2EF}"/>
    <cellStyle name="Ênfase1 62" xfId="7810" xr:uid="{9684B00D-2972-4BB8-BE3C-732519512F35}"/>
    <cellStyle name="Ênfase1 63" xfId="7811" xr:uid="{B9E677F0-F18D-45F6-8820-EA3AF53E416F}"/>
    <cellStyle name="Ênfase1 64" xfId="7812" xr:uid="{249C817C-750D-4AB8-A300-8215F39C29FA}"/>
    <cellStyle name="Ênfase1 65" xfId="7813" xr:uid="{82FF13F2-0D67-46FF-95B3-13C77079AEFD}"/>
    <cellStyle name="Ênfase1 66" xfId="7814" xr:uid="{898E0BA9-3805-4C2D-AA44-3F6DEE19FCE6}"/>
    <cellStyle name="Ênfase1 67" xfId="7815" xr:uid="{731A0675-AC3A-4F9A-B847-1CDB9910EA16}"/>
    <cellStyle name="Ênfase1 68" xfId="7816" xr:uid="{701C416F-2442-4E6B-97D1-B14B48AD8135}"/>
    <cellStyle name="Ênfase1 69" xfId="7817" xr:uid="{4826A75E-F466-457B-B575-88B437AAD291}"/>
    <cellStyle name="Ênfase1 7" xfId="7818" xr:uid="{C6652F35-CAB5-433D-9FC6-238865B8EBCA}"/>
    <cellStyle name="Ênfase1 7 2" xfId="7819" xr:uid="{C0048798-DBD9-44C8-A0AE-369AD84C44FB}"/>
    <cellStyle name="Ênfase1 7 3" xfId="7820" xr:uid="{1797F0DF-E0D7-4B3E-9465-E5993E6F80F8}"/>
    <cellStyle name="Ênfase1 7 4" xfId="7821" xr:uid="{E5298E60-C4F9-4634-B7CE-95166600A05F}"/>
    <cellStyle name="Ênfase1 70" xfId="7822" xr:uid="{7CF43CCE-3FA8-4F1B-99A7-A5560CE5EBCB}"/>
    <cellStyle name="Ênfase1 71" xfId="7823" xr:uid="{43616CEA-BCBB-42E4-BF5B-DEE7E958664C}"/>
    <cellStyle name="Ênfase1 72" xfId="7824" xr:uid="{268D2EBA-B6C0-42C4-8CC7-D5DD571A580A}"/>
    <cellStyle name="Ênfase1 73" xfId="7825" xr:uid="{4541B643-CB2D-4FCC-8B95-EBBD4B4578E2}"/>
    <cellStyle name="Ênfase1 74" xfId="7826" xr:uid="{BEEEE930-661B-4F4A-A668-88B33BDD8C04}"/>
    <cellStyle name="Ênfase1 75" xfId="7827" xr:uid="{E6D7E3E3-5E0D-4F36-9A27-079FCE00B493}"/>
    <cellStyle name="Ênfase1 76" xfId="7828" xr:uid="{990A9DB1-8781-4379-87D1-8842B59C2C6F}"/>
    <cellStyle name="Ênfase1 77" xfId="7829" xr:uid="{F66B2DC1-1A12-4CCD-A64C-9B693A600EA6}"/>
    <cellStyle name="Ênfase1 78" xfId="7830" xr:uid="{3C659277-D2D3-4F1A-8110-1A38242A93E8}"/>
    <cellStyle name="Ênfase1 79" xfId="7831" xr:uid="{3360F0A6-760E-49A5-9276-1DCB446CCF56}"/>
    <cellStyle name="Ênfase1 8" xfId="7832" xr:uid="{FC5D4A21-A934-4A9A-B909-27FB32D1610F}"/>
    <cellStyle name="Ênfase1 8 2" xfId="7833" xr:uid="{BC3B1C8E-AB09-47CA-B445-8A60960169AF}"/>
    <cellStyle name="Ênfase1 8 3" xfId="7834" xr:uid="{F78CAA4B-7EE0-401A-B3D5-7864D99590E0}"/>
    <cellStyle name="Ênfase1 8 4" xfId="7835" xr:uid="{CEB12308-D3B5-4ACC-A349-8E4B7361C717}"/>
    <cellStyle name="Ênfase1 80" xfId="7836" xr:uid="{47DB3C73-D160-4D34-B01B-0C1EF0629524}"/>
    <cellStyle name="Ênfase1 81" xfId="7837" xr:uid="{D4D4DFFF-B11E-481D-A7F7-F880B85E5B19}"/>
    <cellStyle name="Ênfase1 82" xfId="7838" xr:uid="{1263EFAD-E493-4783-8496-F8A00C61D1A0}"/>
    <cellStyle name="Ênfase1 83" xfId="7839" xr:uid="{61A68FAC-E942-4E57-A842-DEF4D5A84994}"/>
    <cellStyle name="Ênfase1 84" xfId="7840" xr:uid="{2789E6DF-C56B-4930-AF16-BAE49068C267}"/>
    <cellStyle name="Ênfase1 85" xfId="7841" xr:uid="{E508CEE4-6A15-4BB6-B136-4CACC0201166}"/>
    <cellStyle name="Ênfase1 86" xfId="7842" xr:uid="{CA28881F-7E8C-46E1-8521-52CFA05AE281}"/>
    <cellStyle name="Ênfase1 87" xfId="7843" xr:uid="{CB15C46A-5F7B-4548-8203-19CDB6EFF735}"/>
    <cellStyle name="Ênfase1 88" xfId="7844" xr:uid="{08251D54-7EE6-4DC0-BA93-5BBFA0B95701}"/>
    <cellStyle name="Ênfase1 89" xfId="7845" xr:uid="{387EC4E6-A1EE-445A-9126-83D94D3FFF98}"/>
    <cellStyle name="Ênfase1 9" xfId="7846" xr:uid="{00D9F52A-5458-4FD2-B3C2-5A307DE2A22E}"/>
    <cellStyle name="Ênfase1 90" xfId="7847" xr:uid="{38A37ECC-6EE0-4AE2-B0C3-97EFCC663FBD}"/>
    <cellStyle name="Ênfase1 91" xfId="7848" xr:uid="{5F6F3533-450B-4153-85E2-3ECCA09E3C2A}"/>
    <cellStyle name="Ênfase1 92" xfId="7849" xr:uid="{4075B0D2-215F-4A4D-AEA4-FC9E31887A51}"/>
    <cellStyle name="Ênfase1 93" xfId="7850" xr:uid="{3356ED5F-BFBB-4B10-A5BF-1DD2C06BACBA}"/>
    <cellStyle name="Ênfase1 94" xfId="7851" xr:uid="{45D1128F-139D-4790-BAD3-A0211D1309CE}"/>
    <cellStyle name="Ênfase1 95" xfId="7852" xr:uid="{8019399F-43B5-4324-92D7-92FA33E93C5D}"/>
    <cellStyle name="Ênfase1 96" xfId="7853" xr:uid="{8369DCD1-4094-4AF7-A18A-134D88A769BC}"/>
    <cellStyle name="Ênfase1 97" xfId="7854" xr:uid="{F41A880B-FBF5-4125-9C79-F018ADDC9439}"/>
    <cellStyle name="Ênfase1 98" xfId="7855" xr:uid="{7861AC49-51F7-419E-802C-90BBF92683EA}"/>
    <cellStyle name="Ênfase1 99" xfId="7856" xr:uid="{5BADB435-6C1E-4716-9AE3-3542E5918020}"/>
    <cellStyle name="Ênfase2" xfId="25" builtinId="33" customBuiltin="1"/>
    <cellStyle name="Ênfase2 10" xfId="7857" xr:uid="{140A6938-15D6-4B9B-A0B3-CBE69679940F}"/>
    <cellStyle name="Ênfase2 10 2" xfId="40623" xr:uid="{6FA23BF5-38C4-451D-B744-6CE602C45CB7}"/>
    <cellStyle name="Ênfase2 100" xfId="7858" xr:uid="{1E798953-3DBF-47A7-9FC9-4DE719A56827}"/>
    <cellStyle name="Ênfase2 101" xfId="7859" xr:uid="{F590370A-60B0-4A7C-9EEF-E7D8E4C183F0}"/>
    <cellStyle name="Ênfase2 102" xfId="7860" xr:uid="{7990F764-DA81-48E0-BBC6-42E5BC4D8BAE}"/>
    <cellStyle name="Ênfase2 103" xfId="7861" xr:uid="{A30ABF9D-5325-476A-9F5E-74D5BD3E42B1}"/>
    <cellStyle name="Ênfase2 104" xfId="7862" xr:uid="{FD86F11E-B1F3-4F4A-992F-6923F5F7E1F9}"/>
    <cellStyle name="Ênfase2 105" xfId="7863" xr:uid="{A4D72059-F8B5-4BBF-A375-4E2EDBB5BD96}"/>
    <cellStyle name="Ênfase2 106" xfId="7864" xr:uid="{D0EFBB21-4EE7-4DC8-87F7-85E5A4A1FEA5}"/>
    <cellStyle name="Ênfase2 107" xfId="7865" xr:uid="{5338A7EB-645F-4607-AE45-F155A0F34ECA}"/>
    <cellStyle name="Ênfase2 108" xfId="7866" xr:uid="{37882B27-4A6F-442C-AC4B-40BFF9DD331B}"/>
    <cellStyle name="Ênfase2 109" xfId="7867" xr:uid="{3E2B9595-636E-46BB-8EBF-D57230E8996C}"/>
    <cellStyle name="Ênfase2 11" xfId="7868" xr:uid="{BDB98839-01F5-42A7-8E68-70F3A0793100}"/>
    <cellStyle name="Ênfase2 11 2" xfId="40624" xr:uid="{796B8B27-CD20-41D2-8B25-8AEA34E9490D}"/>
    <cellStyle name="Ênfase2 110" xfId="7869" xr:uid="{D84C2CBC-5EAB-4A9D-9C68-CA3E11B6D673}"/>
    <cellStyle name="Ênfase2 111" xfId="7870" xr:uid="{C88CB38F-B5FE-49D2-A3B5-E4EC4525511B}"/>
    <cellStyle name="Ênfase2 112" xfId="7871" xr:uid="{06F36C01-B2E3-4ECA-BBFF-BCC7F99DA47C}"/>
    <cellStyle name="Ênfase2 113" xfId="7872" xr:uid="{D4D019D2-7AC3-4CDE-9D20-9DA87D632834}"/>
    <cellStyle name="Ênfase2 114" xfId="7873" xr:uid="{8BA7D7FC-9F0A-4DE2-97CF-1AE8B29ACC43}"/>
    <cellStyle name="Ênfase2 115" xfId="7874" xr:uid="{5E97934F-44A1-4BFB-A0C7-B3E240512737}"/>
    <cellStyle name="Ênfase2 116" xfId="7875" xr:uid="{197D6FF5-8F65-41B9-99B8-6FF672CA2151}"/>
    <cellStyle name="Ênfase2 117" xfId="7876" xr:uid="{7B2BC10F-44E5-42A4-9CCC-FBDA1E557526}"/>
    <cellStyle name="Ênfase2 118" xfId="7877" xr:uid="{24D19E55-D578-4855-82C3-2C0A2CC33B20}"/>
    <cellStyle name="Ênfase2 119" xfId="7878" xr:uid="{B8923AD7-D306-4E55-B65E-ECA68E51D253}"/>
    <cellStyle name="Ênfase2 12" xfId="7879" xr:uid="{A5C44E2A-824B-4045-9CD9-E4846CCB1E19}"/>
    <cellStyle name="Ênfase2 12 2" xfId="40625" xr:uid="{9A2657CA-FCA4-4AFD-8AFC-5B2863282B35}"/>
    <cellStyle name="Ênfase2 120" xfId="7880" xr:uid="{E72B66A5-A742-4D5D-899E-2E7ABDA50D70}"/>
    <cellStyle name="Ênfase2 121" xfId="7881" xr:uid="{CBB1BB0E-0518-4F6D-A6D1-F8583C26C721}"/>
    <cellStyle name="Ênfase2 122" xfId="7882" xr:uid="{2DBEBBC6-5FBA-4F94-A636-44DCB509E6F5}"/>
    <cellStyle name="Ênfase2 123" xfId="7883" xr:uid="{BEF5667D-2CB0-4531-B273-E82CCA2EC79B}"/>
    <cellStyle name="Ênfase2 124" xfId="7884" xr:uid="{0C3D9470-CF9C-4FB7-B610-1F3DD9AE0CBC}"/>
    <cellStyle name="Ênfase2 125" xfId="7885" xr:uid="{6CF0B237-62D4-438C-8C03-B99D70BC6B69}"/>
    <cellStyle name="Ênfase2 126" xfId="7886" xr:uid="{608BACA8-A487-4E3F-8D34-8710FB51ED16}"/>
    <cellStyle name="Ênfase2 127" xfId="7887" xr:uid="{794F057A-AEA2-4AE9-83C3-E51CC26BDD99}"/>
    <cellStyle name="Ênfase2 128" xfId="7888" xr:uid="{4FE1E1A8-65FC-4143-94E2-1D6201355D50}"/>
    <cellStyle name="Ênfase2 129" xfId="7889" xr:uid="{62AB917C-8F84-4D6B-BB63-624BBAC07ECD}"/>
    <cellStyle name="Ênfase2 13" xfId="7890" xr:uid="{C67ABD82-2E34-4B51-AB88-CF87B11E6016}"/>
    <cellStyle name="Ênfase2 13 2" xfId="40626" xr:uid="{C395ECD9-4627-4137-A554-FF97375D7FAD}"/>
    <cellStyle name="Ênfase2 130" xfId="7891" xr:uid="{7ED56DF7-200E-4BDF-B81A-232744874E66}"/>
    <cellStyle name="Ênfase2 131" xfId="7892" xr:uid="{65FCE67C-15A5-4F87-86F7-43E5F49E1EBB}"/>
    <cellStyle name="Ênfase2 132" xfId="7893" xr:uid="{4F1545CC-F784-44C1-ACBA-B76A8DE0F392}"/>
    <cellStyle name="Ênfase2 133" xfId="7894" xr:uid="{CFC5CAA3-3975-4640-86D1-49D01ABD9C88}"/>
    <cellStyle name="Ênfase2 134" xfId="7895" xr:uid="{916722D4-10ED-413D-96F0-1069A455998D}"/>
    <cellStyle name="Ênfase2 135" xfId="7896" xr:uid="{602C2D58-4D57-427F-82EA-0D6C31DFA06C}"/>
    <cellStyle name="Ênfase2 136" xfId="7897" xr:uid="{BA385101-1A55-4A50-B67C-381DFE74A743}"/>
    <cellStyle name="Ênfase2 137" xfId="7898" xr:uid="{04BD8DB3-4302-4B59-87CD-BAC772C2FC4D}"/>
    <cellStyle name="Ênfase2 138" xfId="7899" xr:uid="{9EB32073-836E-4CEC-B64A-E393F6364348}"/>
    <cellStyle name="Ênfase2 139" xfId="7900" xr:uid="{8DA50201-B878-4D0E-8918-09AF74571F04}"/>
    <cellStyle name="Ênfase2 14" xfId="7901" xr:uid="{F94AF7BD-D79C-4B3B-94D9-C92ECC92D635}"/>
    <cellStyle name="Ênfase2 140" xfId="7902" xr:uid="{3DCBF421-5FE1-4CF8-86D5-084F0C024856}"/>
    <cellStyle name="Ênfase2 141" xfId="7903" xr:uid="{07076CCC-AE18-46A2-81C0-0016D9E9F759}"/>
    <cellStyle name="Ênfase2 142" xfId="7904" xr:uid="{181AB424-3817-4904-A6B6-E5EAFBB6B656}"/>
    <cellStyle name="Ênfase2 143" xfId="7905" xr:uid="{AACCEC47-3F18-4309-8F69-5AB775A14AC8}"/>
    <cellStyle name="Ênfase2 144" xfId="7906" xr:uid="{B39D8A47-8979-49FE-A699-4932BBA026FD}"/>
    <cellStyle name="Ênfase2 145" xfId="7907" xr:uid="{55705612-D768-467E-9557-ECBA29351988}"/>
    <cellStyle name="Ênfase2 146" xfId="7908" xr:uid="{BE400FEC-F407-4D96-906D-F5444D70EF63}"/>
    <cellStyle name="Ênfase2 147" xfId="7909" xr:uid="{836AA157-A3F5-4750-B69A-342B6AB3C8C7}"/>
    <cellStyle name="Ênfase2 148" xfId="7910" xr:uid="{3BECBAFB-CC67-42AD-A73C-647E9E6006CC}"/>
    <cellStyle name="Ênfase2 149" xfId="7911" xr:uid="{E693DE5B-ED27-4875-8D68-46336F7E92B1}"/>
    <cellStyle name="Ênfase2 15" xfId="7912" xr:uid="{8B8793DE-A0B1-4235-A810-4B0EE5FDA1E9}"/>
    <cellStyle name="Ênfase2 15 2" xfId="7913" xr:uid="{4BBD1519-274C-4A15-A2E6-4A3F2660253F}"/>
    <cellStyle name="Ênfase2 15 3" xfId="7914" xr:uid="{D3CD385A-2EC1-4524-8A1D-0865C527A976}"/>
    <cellStyle name="Ênfase2 150" xfId="7915" xr:uid="{463213FF-F8B4-4890-8FFC-E2144165786C}"/>
    <cellStyle name="Ênfase2 151" xfId="7916" xr:uid="{95FD60C8-3AF2-4DF9-B0A4-7D04BF35BC1C}"/>
    <cellStyle name="Ênfase2 152" xfId="7917" xr:uid="{AFF961D3-415A-4334-9CFC-2F98D60653B4}"/>
    <cellStyle name="Ênfase2 153" xfId="7918" xr:uid="{66A9D590-3587-4615-AF87-4333F7B3B0D0}"/>
    <cellStyle name="Ênfase2 154" xfId="7919" xr:uid="{49B12420-2A9D-4D7A-B76A-8F4A1389F403}"/>
    <cellStyle name="Ênfase2 155" xfId="7920" xr:uid="{9A718DCA-457C-4E4C-A87F-840B25727ACE}"/>
    <cellStyle name="Ênfase2 156" xfId="7921" xr:uid="{1C96BDD2-A548-437A-AEE7-876EEBA50E30}"/>
    <cellStyle name="Ênfase2 157" xfId="7922" xr:uid="{8F242253-54CF-4509-AA8A-6785FA20EC0F}"/>
    <cellStyle name="Ênfase2 158" xfId="7923" xr:uid="{C0286774-5E54-4704-89B0-856B6F708406}"/>
    <cellStyle name="Ênfase2 159" xfId="7924" xr:uid="{F3A090C9-0BFC-451A-A376-9E09E641D173}"/>
    <cellStyle name="Ênfase2 16" xfId="7925" xr:uid="{05C04EB9-9C82-467D-B514-171883E5AF5C}"/>
    <cellStyle name="Ênfase2 16 2" xfId="7926" xr:uid="{34C2100E-1EAE-4C46-88B7-CB467F9D9B10}"/>
    <cellStyle name="Ênfase2 16 3" xfId="7927" xr:uid="{8BE58502-C094-43DE-A3FE-D9D918C0F7EE}"/>
    <cellStyle name="Ênfase2 160" xfId="7928" xr:uid="{E2E0FB57-1611-463E-8392-5AFCAAF33C1B}"/>
    <cellStyle name="Ênfase2 161" xfId="7929" xr:uid="{08F1EC10-58B3-4981-9788-8B38C3DFBB25}"/>
    <cellStyle name="Ênfase2 162" xfId="7930" xr:uid="{CE1ADAC0-E8F8-43CB-911A-F8B03455F15C}"/>
    <cellStyle name="Ênfase2 163" xfId="7931" xr:uid="{8B9AB1C9-1A29-48BB-9CD9-CB1C86488A1B}"/>
    <cellStyle name="Ênfase2 164" xfId="7932" xr:uid="{E2F8E4D5-8DD6-4ADB-BE3D-D1271D3AB4DE}"/>
    <cellStyle name="Ênfase2 165" xfId="7933" xr:uid="{109720C6-605D-47F4-804B-5D35472E1F78}"/>
    <cellStyle name="Ênfase2 166" xfId="7934" xr:uid="{E8150FC8-110D-4AC2-9393-6F1F39F7E9CC}"/>
    <cellStyle name="Ênfase2 167" xfId="7935" xr:uid="{32FDF10A-6869-4F14-AFA5-6A0B0BE7EF9D}"/>
    <cellStyle name="Ênfase2 168" xfId="7936" xr:uid="{0F0313FB-E586-4B93-9A3A-BE4F49670C92}"/>
    <cellStyle name="Ênfase2 169" xfId="7937" xr:uid="{25DC7A68-3328-44B3-A6FB-3495C0330CCD}"/>
    <cellStyle name="Ênfase2 17" xfId="7938" xr:uid="{92036859-1D46-4CD0-AC11-0937F1B1834A}"/>
    <cellStyle name="Ênfase2 17 2" xfId="7939" xr:uid="{6FC548C2-38BE-4EB7-B41A-082BE860739D}"/>
    <cellStyle name="Ênfase2 17 3" xfId="7940" xr:uid="{99F5E0B4-34B1-4879-9E72-16752CC2BB2A}"/>
    <cellStyle name="Ênfase2 170" xfId="7941" xr:uid="{09B383B5-26A4-4D6E-B297-EF098352A878}"/>
    <cellStyle name="Ênfase2 171" xfId="7942" xr:uid="{58CB386E-7A78-472C-88AF-4B5D5FAE6DD1}"/>
    <cellStyle name="Ênfase2 172" xfId="7943" xr:uid="{EDE2B32E-A812-4CC3-ADB5-7E7112A3D4C6}"/>
    <cellStyle name="Ênfase2 173" xfId="7944" xr:uid="{923F1055-4C42-4721-81E7-D40D5BBE78E2}"/>
    <cellStyle name="Ênfase2 174" xfId="7945" xr:uid="{947D49E3-E358-4563-9C64-0A7D0DCC5776}"/>
    <cellStyle name="Ênfase2 175" xfId="7946" xr:uid="{62665220-D316-4DA9-8F80-C4D66E12ABB9}"/>
    <cellStyle name="Ênfase2 176" xfId="7947" xr:uid="{5D186F8B-A52A-4728-AC45-F9FBD3D24640}"/>
    <cellStyle name="Ênfase2 177" xfId="7948" xr:uid="{EE37D167-D316-41F7-BAA8-6E19A6C72587}"/>
    <cellStyle name="Ênfase2 178" xfId="7949" xr:uid="{352F3CB5-9A24-43DE-88BA-F360683A0395}"/>
    <cellStyle name="Ênfase2 179" xfId="7950" xr:uid="{7A93944F-BF27-4201-8B6F-484EF6DC208C}"/>
    <cellStyle name="Ênfase2 18" xfId="7951" xr:uid="{463EDAE3-2935-4884-B991-09BA38DD3422}"/>
    <cellStyle name="Ênfase2 18 2" xfId="7952" xr:uid="{B8AC7A7F-98F6-4292-B2AF-095E9CC56BCF}"/>
    <cellStyle name="Ênfase2 18 3" xfId="7953" xr:uid="{A578A70F-E06A-4F05-98C3-B65CD24B6ACF}"/>
    <cellStyle name="Ênfase2 180" xfId="7954" xr:uid="{88DB5F71-D104-4D14-8B97-F58646C7F77D}"/>
    <cellStyle name="Ênfase2 181" xfId="7955" xr:uid="{3F5BEE39-61BA-4866-8AA2-D1F80163AD09}"/>
    <cellStyle name="Ênfase2 182" xfId="7956" xr:uid="{A63F5A54-607D-4AB3-8F80-599BAA4F5E26}"/>
    <cellStyle name="Ênfase2 183" xfId="7957" xr:uid="{62474C81-1CF8-42F1-A749-29A23644D775}"/>
    <cellStyle name="Ênfase2 184" xfId="7958" xr:uid="{7ED0DD44-8ECC-4F0C-917D-0AA580B48034}"/>
    <cellStyle name="Ênfase2 185" xfId="7959" xr:uid="{3F0F5DD8-FA68-4BAC-BE80-6D92C556920E}"/>
    <cellStyle name="Ênfase2 186" xfId="7960" xr:uid="{5FFF2116-8608-4E7F-92C0-3C466012B2B7}"/>
    <cellStyle name="Ênfase2 187" xfId="7961" xr:uid="{C3A1D11A-0FD4-4AD5-ACAD-5EBCF5C54B73}"/>
    <cellStyle name="Ênfase2 188" xfId="7962" xr:uid="{EECB1454-A49D-4C5D-AF15-5277853EC84E}"/>
    <cellStyle name="Ênfase2 189" xfId="7963" xr:uid="{F096BB25-AEB1-4F14-83E5-F83897931A60}"/>
    <cellStyle name="Ênfase2 19" xfId="7964" xr:uid="{EE975453-9FFE-43B0-B1CF-CBBA450A9721}"/>
    <cellStyle name="Ênfase2 19 2" xfId="7965" xr:uid="{B71927DE-BA3A-4737-BE40-1C396CFA43D3}"/>
    <cellStyle name="Ênfase2 19 3" xfId="7966" xr:uid="{B6316F39-150A-462B-9B80-BAD558CBBD81}"/>
    <cellStyle name="Ênfase2 190" xfId="7967" xr:uid="{AA8065AE-5478-409A-8838-A556615FF889}"/>
    <cellStyle name="Ênfase2 2" xfId="7968" xr:uid="{DA845F70-8F30-47C4-8397-5F5C549895CC}"/>
    <cellStyle name="Ênfase2 2 10" xfId="7969" xr:uid="{DE583354-297C-435E-AFD3-ADA55630A0E9}"/>
    <cellStyle name="Ênfase2 2 10 2" xfId="7970" xr:uid="{3AC06362-9B42-4EA4-8517-5E0256AA77EC}"/>
    <cellStyle name="Ênfase2 2 10 3" xfId="7971" xr:uid="{3FBFF879-8954-4F45-8137-CF950FCEF8A0}"/>
    <cellStyle name="Ênfase2 2 10 4" xfId="7972" xr:uid="{91909423-92E1-447E-969B-D1CC91224F8A}"/>
    <cellStyle name="Ênfase2 2 10 5" xfId="7973" xr:uid="{FCBA735E-2B1C-48DE-AC1B-25904C33D7ED}"/>
    <cellStyle name="Ênfase2 2 10 6" xfId="7974" xr:uid="{60AEBF0B-C57E-4C68-B2B4-4EBA0BA839D8}"/>
    <cellStyle name="Ênfase2 2 10 7" xfId="7975" xr:uid="{A4C00510-506B-41BA-A2D6-8004C2CEA60A}"/>
    <cellStyle name="Ênfase2 2 11" xfId="7976" xr:uid="{2ED492BD-D7D9-4AC2-9F56-8DE1C01E12FD}"/>
    <cellStyle name="Ênfase2 2 11 2" xfId="7977" xr:uid="{DC1371B1-601B-4D26-80BD-C351F17CAF9C}"/>
    <cellStyle name="Ênfase2 2 11 3" xfId="7978" xr:uid="{9AA8F1CA-FAF6-4FEE-9929-1827FC6831A2}"/>
    <cellStyle name="Ênfase2 2 11 4" xfId="7979" xr:uid="{362DBB37-EDA4-481D-9A10-2FAB0C52B2AF}"/>
    <cellStyle name="Ênfase2 2 11 5" xfId="7980" xr:uid="{F577F404-5074-4C78-AEA9-827F7C0AC9E9}"/>
    <cellStyle name="Ênfase2 2 11 6" xfId="7981" xr:uid="{0697E959-C60D-49EA-9097-40F36D40010B}"/>
    <cellStyle name="Ênfase2 2 11 7" xfId="7982" xr:uid="{FB7E8005-F438-483A-8D19-5BF942313174}"/>
    <cellStyle name="Ênfase2 2 12" xfId="7983" xr:uid="{FE908482-19EB-4AA5-9202-93468FDAF362}"/>
    <cellStyle name="Ênfase2 2 13" xfId="7984" xr:uid="{05926501-4F7E-49E9-BC72-161B1DF2764B}"/>
    <cellStyle name="Ênfase2 2 14" xfId="7985" xr:uid="{B722D540-2B61-40F9-90AC-52C7E763F92B}"/>
    <cellStyle name="Ênfase2 2 15" xfId="7986" xr:uid="{3FFAF3FA-F599-414E-A664-2B49235AC2BC}"/>
    <cellStyle name="Ênfase2 2 16" xfId="7987" xr:uid="{81795DFF-C286-4FF3-8E78-90C8129CCA08}"/>
    <cellStyle name="Ênfase2 2 17" xfId="7988" xr:uid="{539C931D-5712-46FD-87C3-45525431C65C}"/>
    <cellStyle name="Ênfase2 2 18" xfId="7989" xr:uid="{ECB7E442-3F85-4D67-B171-A8140E10BF35}"/>
    <cellStyle name="Ênfase2 2 19" xfId="7990" xr:uid="{CBD4C1F0-E71B-4E00-8C0F-DC2F091059E4}"/>
    <cellStyle name="Ênfase2 2 2" xfId="7991" xr:uid="{9A8715E3-D07B-4A5F-AF38-53F54EF66FB2}"/>
    <cellStyle name="Ênfase2 2 20" xfId="7992" xr:uid="{4246ADE0-3287-4336-8E71-C6E3996778BD}"/>
    <cellStyle name="Ênfase2 2 21" xfId="7993" xr:uid="{74048B10-EB98-4892-B205-B20AA3352A61}"/>
    <cellStyle name="Ênfase2 2 22" xfId="7994" xr:uid="{93A13889-28EC-4976-9638-D292DF32FEDD}"/>
    <cellStyle name="Ênfase2 2 23" xfId="7995" xr:uid="{FE37032B-179A-4CE4-8AD1-66BB3962705C}"/>
    <cellStyle name="Ênfase2 2 24" xfId="7996" xr:uid="{3FF26BFA-D896-4E1B-845B-B1BEE69D2A60}"/>
    <cellStyle name="Ênfase2 2 25" xfId="7997" xr:uid="{76E0D8D4-BA2E-4268-A98E-0CC912881704}"/>
    <cellStyle name="Ênfase2 2 26" xfId="7998" xr:uid="{93DA29C9-67FB-46AA-AC17-76A8AD99109F}"/>
    <cellStyle name="Ênfase2 2 27" xfId="7999" xr:uid="{C597CB0F-A9B4-4A95-9555-3D1F144357A7}"/>
    <cellStyle name="Ênfase2 2 28" xfId="8000" xr:uid="{E35D8E0E-3132-4758-BF3C-E1C67059440D}"/>
    <cellStyle name="Ênfase2 2 29" xfId="8001" xr:uid="{340A9932-1554-4ED4-A4E1-5C22D81B0ABC}"/>
    <cellStyle name="Ênfase2 2 3" xfId="8002" xr:uid="{8ECF2C84-A1D2-40E3-A4D2-AACA1A245E19}"/>
    <cellStyle name="Ênfase2 2 30" xfId="8003" xr:uid="{E49CA93F-5E70-4130-829F-0AA1522D022C}"/>
    <cellStyle name="Ênfase2 2 31" xfId="8004" xr:uid="{2C3C2AD3-CB1F-4627-A4F6-57C724319815}"/>
    <cellStyle name="Ênfase2 2 32" xfId="8005" xr:uid="{EA2C8687-1E14-476E-BAFE-7AEB983CA5EA}"/>
    <cellStyle name="Ênfase2 2 33" xfId="8006" xr:uid="{053292DE-3AF1-48C1-AD95-29FD39C178DA}"/>
    <cellStyle name="Ênfase2 2 34" xfId="8007" xr:uid="{A1CE68CD-7249-4908-A127-86F879EEF95A}"/>
    <cellStyle name="Ênfase2 2 35" xfId="8008" xr:uid="{8B1C5C0C-4356-4AE0-9081-42ED33470FDC}"/>
    <cellStyle name="Ênfase2 2 4" xfId="8009" xr:uid="{93B727AC-9225-4ADC-92FD-6587F7B9B17B}"/>
    <cellStyle name="Ênfase2 2 5" xfId="8010" xr:uid="{6D67FBDE-E959-4155-92F0-00612E4B9CAE}"/>
    <cellStyle name="Ênfase2 2 6" xfId="8011" xr:uid="{A30A0B30-8687-4A53-9D73-4E774759A58A}"/>
    <cellStyle name="Ênfase2 2 7" xfId="8012" xr:uid="{A099961C-F156-4F0C-B2E6-451C342B1C47}"/>
    <cellStyle name="Ênfase2 2 8" xfId="8013" xr:uid="{0285742B-2CF7-475D-9B38-F8916BB2CC7A}"/>
    <cellStyle name="Ênfase2 2 8 2" xfId="8014" xr:uid="{761C9246-FCCF-4BCC-913A-6725E018080D}"/>
    <cellStyle name="Ênfase2 2 8 3" xfId="8015" xr:uid="{C15ACDF0-EEC2-4548-AB39-8CB723EEE79D}"/>
    <cellStyle name="Ênfase2 2 8 4" xfId="8016" xr:uid="{B473CAE8-474D-4ED8-8E8A-465B06EFF566}"/>
    <cellStyle name="Ênfase2 2 8 5" xfId="8017" xr:uid="{F628AABF-692B-417D-A95A-EF3E4C8FF841}"/>
    <cellStyle name="Ênfase2 2 8 6" xfId="8018" xr:uid="{DA77DA98-A91D-4EC3-AF78-FE5E0DE93BCF}"/>
    <cellStyle name="Ênfase2 2 8 7" xfId="8019" xr:uid="{B230AA30-FB53-4D58-AC7B-334ED68B4488}"/>
    <cellStyle name="Ênfase2 2 9" xfId="8020" xr:uid="{72A9AF59-903B-439B-AD43-A4FAD7BA8D97}"/>
    <cellStyle name="Ênfase2 2 9 2" xfId="8021" xr:uid="{1D109D2E-D87A-4494-AA49-0D573F8E65C3}"/>
    <cellStyle name="Ênfase2 2 9 3" xfId="8022" xr:uid="{799B2433-53DB-4768-954A-67874E9D0609}"/>
    <cellStyle name="Ênfase2 2 9 4" xfId="8023" xr:uid="{725E3035-C2A1-41D3-81C7-5B30C16CEC9E}"/>
    <cellStyle name="Ênfase2 2 9 5" xfId="8024" xr:uid="{4CE27873-17BA-4B6B-BF5F-7676457675CF}"/>
    <cellStyle name="Ênfase2 2 9 6" xfId="8025" xr:uid="{B38A4719-C6E0-47A2-8ADF-177BC67325F1}"/>
    <cellStyle name="Ênfase2 2 9 7" xfId="8026" xr:uid="{5EDB7C94-8789-4608-A4D1-3CD096426351}"/>
    <cellStyle name="Ênfase2 20" xfId="8027" xr:uid="{23C3C287-1E51-42D6-8BC2-CC5EB600A6F2}"/>
    <cellStyle name="Ênfase2 20 2" xfId="8028" xr:uid="{63D89A7D-3AB5-4F1D-BEBE-381D70D067E0}"/>
    <cellStyle name="Ênfase2 20 3" xfId="8029" xr:uid="{940708CD-6D79-44BA-843D-E77D91ABEED4}"/>
    <cellStyle name="Ênfase2 21" xfId="8030" xr:uid="{1632188B-C35A-403A-9267-0929A3454B6A}"/>
    <cellStyle name="Ênfase2 22" xfId="8031" xr:uid="{052D212F-5C0A-4830-98D8-F5DE95326DB2}"/>
    <cellStyle name="Ênfase2 23" xfId="8032" xr:uid="{3FC50743-1C7D-4184-B18E-AFD288C69C9A}"/>
    <cellStyle name="Ênfase2 24" xfId="8033" xr:uid="{69FED605-5FCF-4828-931E-3B65B9CFBA3E}"/>
    <cellStyle name="Ênfase2 24 2" xfId="40993" xr:uid="{690F7D1B-3AFD-4E8F-AD60-30CFEAE20159}"/>
    <cellStyle name="Ênfase2 25" xfId="8034" xr:uid="{B247971D-3E1C-4BCE-BA82-95445023EE1F}"/>
    <cellStyle name="Ênfase2 25 2" xfId="41028" xr:uid="{299A604F-207B-4611-8856-96308729E787}"/>
    <cellStyle name="Ênfase2 26" xfId="8035" xr:uid="{0894BBCF-27A8-415B-AB8D-28CA4072696B}"/>
    <cellStyle name="Ênfase2 26 10" xfId="8036" xr:uid="{3C65EF94-EAD3-4366-8136-8A012570BA09}"/>
    <cellStyle name="Ênfase2 26 11" xfId="8037" xr:uid="{3B86EFEE-E4AB-4DDF-B7C2-A836C8EBADDF}"/>
    <cellStyle name="Ênfase2 26 12" xfId="8038" xr:uid="{86A131BD-43AF-4F74-84BF-C1CD18AF5ECD}"/>
    <cellStyle name="Ênfase2 26 13" xfId="8039" xr:uid="{066D4EFD-6B0F-4E47-8879-E8F49BF1D19C}"/>
    <cellStyle name="Ênfase2 26 14" xfId="8040" xr:uid="{33356BAA-0C46-4984-AF43-8FA600D3F06C}"/>
    <cellStyle name="Ênfase2 26 15" xfId="8041" xr:uid="{2D42C181-3EF8-4D54-8441-2129F0EB6E9E}"/>
    <cellStyle name="Ênfase2 26 16" xfId="8042" xr:uid="{67C0142C-AA57-44BD-9639-3E2AD74AA61A}"/>
    <cellStyle name="Ênfase2 26 2" xfId="8043" xr:uid="{AB20BFAA-BD7A-4243-A970-C9D8D518AAA2}"/>
    <cellStyle name="Ênfase2 26 3" xfId="8044" xr:uid="{586C8A6F-5ADC-4038-8990-F89B041EE2E1}"/>
    <cellStyle name="Ênfase2 26 4" xfId="8045" xr:uid="{FFA046D3-4346-4B41-958B-830D250AFD36}"/>
    <cellStyle name="Ênfase2 26 5" xfId="8046" xr:uid="{A969E510-CCE2-4AB8-A2AA-E8709E11AC02}"/>
    <cellStyle name="Ênfase2 26 6" xfId="8047" xr:uid="{B5F130B8-B14B-4A06-84AE-D4B6ED5D4550}"/>
    <cellStyle name="Ênfase2 26 7" xfId="8048" xr:uid="{21FB855D-44D4-41B6-8BEB-16838359857F}"/>
    <cellStyle name="Ênfase2 26 8" xfId="8049" xr:uid="{4F8D00D8-CDFF-4BF7-8539-59B9BAA72BAC}"/>
    <cellStyle name="Ênfase2 26 9" xfId="8050" xr:uid="{10305486-EAD7-4181-BDC8-99AD3C0CC5FE}"/>
    <cellStyle name="Ênfase2 27" xfId="8051" xr:uid="{9AB117AC-0B50-4E04-90F2-1F1C1E6F3E75}"/>
    <cellStyle name="Ênfase2 27 10" xfId="8052" xr:uid="{16E13C11-37F6-4C65-B5C9-CAC30186638B}"/>
    <cellStyle name="Ênfase2 27 11" xfId="8053" xr:uid="{BEB4B8C7-0D10-4D75-A1C5-FABD00D71B90}"/>
    <cellStyle name="Ênfase2 27 12" xfId="8054" xr:uid="{31B303F7-83F8-4DFA-96B5-7C8472C2D36B}"/>
    <cellStyle name="Ênfase2 27 13" xfId="8055" xr:uid="{674E3D29-7C2F-4987-9EA5-DD9F8A604DF7}"/>
    <cellStyle name="Ênfase2 27 14" xfId="8056" xr:uid="{C00E6C8D-89A1-480B-85EB-8DB53871B167}"/>
    <cellStyle name="Ênfase2 27 15" xfId="8057" xr:uid="{4205B2D9-2158-4EDE-90B8-0EA342B3FC09}"/>
    <cellStyle name="Ênfase2 27 16" xfId="8058" xr:uid="{04D5805C-56C7-441A-9140-ACD07F913B15}"/>
    <cellStyle name="Ênfase2 27 2" xfId="8059" xr:uid="{424F1C26-EE47-4B95-93DA-6802108F7AD2}"/>
    <cellStyle name="Ênfase2 27 3" xfId="8060" xr:uid="{92C45598-A072-4931-BD33-B54F10A54D44}"/>
    <cellStyle name="Ênfase2 27 4" xfId="8061" xr:uid="{E2924EA5-7859-4D3B-A872-5BF45BDEEE26}"/>
    <cellStyle name="Ênfase2 27 5" xfId="8062" xr:uid="{DB23AA1B-138F-45D4-95B4-56636118717D}"/>
    <cellStyle name="Ênfase2 27 6" xfId="8063" xr:uid="{83419AB2-0954-45DF-BBDB-208C2BE6C1F9}"/>
    <cellStyle name="Ênfase2 27 7" xfId="8064" xr:uid="{FB259621-D918-4EC5-8DBE-9C8469EAC98D}"/>
    <cellStyle name="Ênfase2 27 8" xfId="8065" xr:uid="{5B33055D-511D-4750-9A6C-821E02A8D70F}"/>
    <cellStyle name="Ênfase2 27 9" xfId="8066" xr:uid="{A813870B-7A66-445E-ACD2-3527F95B4DF7}"/>
    <cellStyle name="Ênfase2 28" xfId="8067" xr:uid="{7B679943-6F69-429A-9D7A-7586ACB90567}"/>
    <cellStyle name="Ênfase2 28 10" xfId="8068" xr:uid="{39881347-62C1-4E78-9D6E-B3D085AA6EC0}"/>
    <cellStyle name="Ênfase2 28 11" xfId="8069" xr:uid="{6A32EA25-2677-4445-B876-522189E8C9D1}"/>
    <cellStyle name="Ênfase2 28 12" xfId="8070" xr:uid="{8EEDE0AE-E6ED-408C-8B19-6684E74B4E3C}"/>
    <cellStyle name="Ênfase2 28 13" xfId="8071" xr:uid="{B5AABD4E-0955-47FB-BDE1-2E676DA62D17}"/>
    <cellStyle name="Ênfase2 28 14" xfId="8072" xr:uid="{DD1E0225-5A1C-493A-96C3-19490EBA67CE}"/>
    <cellStyle name="Ênfase2 28 15" xfId="8073" xr:uid="{B74E18A1-74C4-4CE9-BF86-12C33270119E}"/>
    <cellStyle name="Ênfase2 28 16" xfId="8074" xr:uid="{AF2B0CCE-1134-4355-901B-548260C1382B}"/>
    <cellStyle name="Ênfase2 28 2" xfId="8075" xr:uid="{91596AC0-6AAE-4811-942D-5E7860CEE178}"/>
    <cellStyle name="Ênfase2 28 3" xfId="8076" xr:uid="{8D269A3D-D1F2-4E8A-B7FF-C7F6FA326540}"/>
    <cellStyle name="Ênfase2 28 4" xfId="8077" xr:uid="{1EFF30F3-0C78-4D46-BF3A-485F9380A459}"/>
    <cellStyle name="Ênfase2 28 5" xfId="8078" xr:uid="{B7ED8AC0-4E4D-4117-8DF9-8637559E6B5A}"/>
    <cellStyle name="Ênfase2 28 6" xfId="8079" xr:uid="{089373DE-43FC-4DEB-8EF0-02741304FF03}"/>
    <cellStyle name="Ênfase2 28 7" xfId="8080" xr:uid="{6C285735-9990-4D49-A331-7C177C6373C9}"/>
    <cellStyle name="Ênfase2 28 8" xfId="8081" xr:uid="{F3CACDF6-47BA-4246-AB56-837DA30D8405}"/>
    <cellStyle name="Ênfase2 28 9" xfId="8082" xr:uid="{3A8825AD-BD70-4963-8D85-68B1566115E0}"/>
    <cellStyle name="Ênfase2 29" xfId="8083" xr:uid="{F91E67A2-28D2-40AC-84FF-33EE91A579EB}"/>
    <cellStyle name="Ênfase2 29 10" xfId="8084" xr:uid="{2488EBB6-0AD7-4417-A729-7745D741D425}"/>
    <cellStyle name="Ênfase2 29 11" xfId="8085" xr:uid="{B41A3928-F599-4B21-8195-BCD1FDF57E87}"/>
    <cellStyle name="Ênfase2 29 12" xfId="8086" xr:uid="{03C43271-5DA5-466D-BCC1-83109A1D59E1}"/>
    <cellStyle name="Ênfase2 29 13" xfId="8087" xr:uid="{9E09388A-21C4-4B0A-95B0-532EAA769113}"/>
    <cellStyle name="Ênfase2 29 14" xfId="8088" xr:uid="{84EF27C9-D1E4-4ABD-A2A8-FC524ACD49A2}"/>
    <cellStyle name="Ênfase2 29 15" xfId="8089" xr:uid="{6FE2D5CF-31F9-4EB5-916F-0794F51B2AF0}"/>
    <cellStyle name="Ênfase2 29 16" xfId="8090" xr:uid="{A12298B5-DC7E-43D3-94BA-5A1AA37BE5F5}"/>
    <cellStyle name="Ênfase2 29 2" xfId="8091" xr:uid="{5FA3A0D2-2539-477A-9FD1-2CE8A585771F}"/>
    <cellStyle name="Ênfase2 29 3" xfId="8092" xr:uid="{09B8AD92-0B25-4788-B443-6A4D1FE0F971}"/>
    <cellStyle name="Ênfase2 29 4" xfId="8093" xr:uid="{4F80F1B3-5F61-4607-ADAB-659410EF8E70}"/>
    <cellStyle name="Ênfase2 29 5" xfId="8094" xr:uid="{65C59166-4EF7-4138-A70A-0012E1DF480C}"/>
    <cellStyle name="Ênfase2 29 6" xfId="8095" xr:uid="{C5A93048-8FB6-4B6A-B682-849C1142DA35}"/>
    <cellStyle name="Ênfase2 29 7" xfId="8096" xr:uid="{2DA3E1DF-C9CC-4708-86EB-EE6F89518E30}"/>
    <cellStyle name="Ênfase2 29 8" xfId="8097" xr:uid="{E75A00F3-AB7E-41A4-8A18-8788DC5A06C6}"/>
    <cellStyle name="Ênfase2 29 9" xfId="8098" xr:uid="{FCA9A05F-F9DB-4747-80C2-340618963D95}"/>
    <cellStyle name="Ênfase2 3" xfId="8099" xr:uid="{5D1A86E7-766B-4102-AD32-5E0FEF49AD4C}"/>
    <cellStyle name="Ênfase2 3 10" xfId="8100" xr:uid="{DC2CB451-A821-470F-A7A1-C80C99B353F1}"/>
    <cellStyle name="Ênfase2 3 11" xfId="8101" xr:uid="{3C10D937-F4CD-4C60-9522-16595AD98B39}"/>
    <cellStyle name="Ênfase2 3 2" xfId="8102" xr:uid="{9D7199FF-3511-417E-A606-0B0C1BA45C0A}"/>
    <cellStyle name="Ênfase2 3 3" xfId="8103" xr:uid="{7B074E64-32F7-4705-879D-E30B69207A00}"/>
    <cellStyle name="Ênfase2 3 4" xfId="8104" xr:uid="{A15D7CAE-535B-4DAB-8A83-9B1D5B9D8905}"/>
    <cellStyle name="Ênfase2 3 5" xfId="8105" xr:uid="{49889A6B-6A12-4265-8687-D15AC968CAFA}"/>
    <cellStyle name="Ênfase2 3 6" xfId="8106" xr:uid="{DAD23132-BB17-43E4-AB2B-F38CAFD498C0}"/>
    <cellStyle name="Ênfase2 3 7" xfId="8107" xr:uid="{B13F5039-A95B-4A09-92CA-5A1523441446}"/>
    <cellStyle name="Ênfase2 3 8" xfId="8108" xr:uid="{BF56E7B9-C96E-475D-86F6-7A51882EF7AD}"/>
    <cellStyle name="Ênfase2 3 9" xfId="8109" xr:uid="{FEF536AB-2D43-410C-8961-7D1285779845}"/>
    <cellStyle name="Ênfase2 30" xfId="8110" xr:uid="{2E7B7C52-48FA-4CA7-80A9-8099B4818A0C}"/>
    <cellStyle name="Ênfase2 31" xfId="8111" xr:uid="{36FD2B5B-4B65-4BBD-BDC8-8CD788AEE97F}"/>
    <cellStyle name="Ênfase2 32" xfId="8112" xr:uid="{7D3A7451-4290-4FD1-89D4-5BABF1FCF575}"/>
    <cellStyle name="Ênfase2 33" xfId="8113" xr:uid="{84968990-4569-4FD2-B38C-F7AFD123D766}"/>
    <cellStyle name="Ênfase2 34" xfId="8114" xr:uid="{09BCD426-81A0-401E-836C-EB90471F4534}"/>
    <cellStyle name="Ênfase2 35" xfId="8115" xr:uid="{57405590-5EBC-4424-B248-F8B5081E9D6E}"/>
    <cellStyle name="Ênfase2 36" xfId="8116" xr:uid="{8066EB72-CFD3-46F8-9189-F6D2F51E99A4}"/>
    <cellStyle name="Ênfase2 37" xfId="8117" xr:uid="{86AD4F6E-FC4C-429C-8102-7154B8A46B4B}"/>
    <cellStyle name="Ênfase2 38" xfId="8118" xr:uid="{787782AF-42CD-4C84-B48F-7EF1451C8BD8}"/>
    <cellStyle name="Ênfase2 39" xfId="8119" xr:uid="{5AC99B7F-6044-4332-9338-F41784CD9433}"/>
    <cellStyle name="Ênfase2 4" xfId="8120" xr:uid="{5953973E-E389-4A18-B6F4-18E6F9C00839}"/>
    <cellStyle name="Ênfase2 4 10" xfId="8121" xr:uid="{D8B7E002-5349-4E30-8DB1-6DECB910331E}"/>
    <cellStyle name="Ênfase2 4 11" xfId="8122" xr:uid="{F14070FD-98D1-45D1-B435-E0F263D9F698}"/>
    <cellStyle name="Ênfase2 4 2" xfId="8123" xr:uid="{55B47EB6-701E-476D-9E29-82F3465D20B0}"/>
    <cellStyle name="Ênfase2 4 3" xfId="8124" xr:uid="{B715A073-8ED7-4B76-8949-04CC36B99FE1}"/>
    <cellStyle name="Ênfase2 4 4" xfId="8125" xr:uid="{D7FB11EF-6FBE-4451-AF1E-49A2E6CDBE6A}"/>
    <cellStyle name="Ênfase2 4 5" xfId="8126" xr:uid="{BCB191B6-1A64-4599-A353-97E79C0C0BD7}"/>
    <cellStyle name="Ênfase2 4 6" xfId="8127" xr:uid="{F3E77741-5AF7-4F63-AE9D-E304598F5E33}"/>
    <cellStyle name="Ênfase2 4 7" xfId="8128" xr:uid="{83415EEC-55A1-45DA-89EE-87BF865537DE}"/>
    <cellStyle name="Ênfase2 4 8" xfId="8129" xr:uid="{50E1DE5E-CBA7-435C-87D0-DE3EFF9194BD}"/>
    <cellStyle name="Ênfase2 4 9" xfId="8130" xr:uid="{58BCC8F2-5710-48EA-BE67-C454117BED97}"/>
    <cellStyle name="Ênfase2 40" xfId="8131" xr:uid="{F04018B5-D4AE-4B1E-925F-AE4206C35EFD}"/>
    <cellStyle name="Ênfase2 41" xfId="8132" xr:uid="{D5A743E7-9655-4DEC-864F-3454D90A2BA3}"/>
    <cellStyle name="Ênfase2 42" xfId="8133" xr:uid="{198539CA-2B26-44D4-B072-A76A18482B07}"/>
    <cellStyle name="Ênfase2 43" xfId="8134" xr:uid="{CA085A0F-55C2-49E7-AC25-CDD40E2A0423}"/>
    <cellStyle name="Ênfase2 44" xfId="8135" xr:uid="{D4A28EB9-F6C6-43B4-9C5B-5F3D4804CF93}"/>
    <cellStyle name="Ênfase2 45" xfId="8136" xr:uid="{F2DD937C-146D-4F41-A020-DEFFB82C1F3C}"/>
    <cellStyle name="Ênfase2 46" xfId="8137" xr:uid="{5CD3222B-B326-4927-8559-53A104B6BA0B}"/>
    <cellStyle name="Ênfase2 47" xfId="8138" xr:uid="{F779495F-E701-45BC-8FA6-97B03EDA25C2}"/>
    <cellStyle name="Ênfase2 48" xfId="8139" xr:uid="{E2B3CCB2-75A2-41E1-A54D-3F1E9F69D475}"/>
    <cellStyle name="Ênfase2 49" xfId="8140" xr:uid="{4C75E52D-AC44-48CF-AE55-C44AEC17EC14}"/>
    <cellStyle name="Ênfase2 5" xfId="8141" xr:uid="{A00AB8AC-8699-47E2-AB36-EB9A1F89D6C2}"/>
    <cellStyle name="Ênfase2 5 2" xfId="8142" xr:uid="{17E2F8F9-1137-4AC7-9261-BABE87FCE8CD}"/>
    <cellStyle name="Ênfase2 5 3" xfId="8143" xr:uid="{945EFD4A-801D-4CAD-9922-8A6FDB0A67A0}"/>
    <cellStyle name="Ênfase2 5 4" xfId="8144" xr:uid="{C822CC72-4480-4408-B2F1-B37DA45B80E8}"/>
    <cellStyle name="Ênfase2 50" xfId="8145" xr:uid="{438B1E21-13D9-4659-B4CA-770B1F5007AB}"/>
    <cellStyle name="Ênfase2 51" xfId="8146" xr:uid="{C03D1E93-30DF-4881-BDBE-C4FD6FE7C9EC}"/>
    <cellStyle name="Ênfase2 52" xfId="8147" xr:uid="{BB2D54D4-2FBF-45E8-B683-F474104A43A1}"/>
    <cellStyle name="Ênfase2 53" xfId="8148" xr:uid="{0F7ECBE5-28D0-4FC6-9646-57D962878C14}"/>
    <cellStyle name="Ênfase2 54" xfId="8149" xr:uid="{CF245B8D-0618-465A-A454-D693ED0EB10A}"/>
    <cellStyle name="Ênfase2 55" xfId="8150" xr:uid="{A4BA4DE3-370B-4BB3-AD4A-831E5FC738DE}"/>
    <cellStyle name="Ênfase2 56" xfId="8151" xr:uid="{82ABB12C-EDFB-4060-9841-C69C1DB56D3E}"/>
    <cellStyle name="Ênfase2 57" xfId="8152" xr:uid="{65BC5C6F-6B5F-407D-803A-64AD97D11ED3}"/>
    <cellStyle name="Ênfase2 58" xfId="8153" xr:uid="{60E141A9-FB27-4BDF-9A7A-E79B2B857FA1}"/>
    <cellStyle name="Ênfase2 59" xfId="8154" xr:uid="{674D328F-4FE5-4014-AB22-EB1D2E0EC549}"/>
    <cellStyle name="Ênfase2 6" xfId="8155" xr:uid="{42484BFD-54BB-4746-93B3-B7C277AEBECB}"/>
    <cellStyle name="Ênfase2 6 2" xfId="8156" xr:uid="{3507FE00-549D-4039-A2E3-CB277A7C9603}"/>
    <cellStyle name="Ênfase2 6 3" xfId="8157" xr:uid="{F5A10F6C-1C72-4A68-A885-349F03857CFF}"/>
    <cellStyle name="Ênfase2 6 4" xfId="8158" xr:uid="{D90E76BE-3973-4FD4-BEAA-414E80181C2A}"/>
    <cellStyle name="Ênfase2 60" xfId="8159" xr:uid="{4AA783C1-D85C-45C4-9BB5-57874CCA70A1}"/>
    <cellStyle name="Ênfase2 61" xfId="8160" xr:uid="{480DACBB-F7DA-4218-B020-461969D98715}"/>
    <cellStyle name="Ênfase2 62" xfId="8161" xr:uid="{EC25023B-7F93-414B-9DAF-F9159E68D2D0}"/>
    <cellStyle name="Ênfase2 63" xfId="8162" xr:uid="{8910D06A-A1B6-4A2C-8D8E-4A35CB310CB5}"/>
    <cellStyle name="Ênfase2 64" xfId="8163" xr:uid="{42F8B079-7C6F-417B-8974-0276BCACC334}"/>
    <cellStyle name="Ênfase2 65" xfId="8164" xr:uid="{56FC9E66-31E1-4586-BCE6-27C31396B19E}"/>
    <cellStyle name="Ênfase2 66" xfId="8165" xr:uid="{E16BEADD-998C-4EC5-B230-CCA5E8F7A9C8}"/>
    <cellStyle name="Ênfase2 67" xfId="8166" xr:uid="{1C36314F-D81D-4F97-9E88-F1FB1A9F9038}"/>
    <cellStyle name="Ênfase2 68" xfId="8167" xr:uid="{3B749787-9B46-4342-9A8B-264E061E16E2}"/>
    <cellStyle name="Ênfase2 69" xfId="8168" xr:uid="{1B0368BE-1918-4DB3-A9A3-BC2A15F95793}"/>
    <cellStyle name="Ênfase2 7" xfId="8169" xr:uid="{EA666A3F-81C8-47FC-BEE7-A348929A0740}"/>
    <cellStyle name="Ênfase2 7 2" xfId="8170" xr:uid="{F34A48C5-54F5-4E1A-92D9-09EC68D994B4}"/>
    <cellStyle name="Ênfase2 7 3" xfId="8171" xr:uid="{AFCEA59A-8722-44FA-9C8A-9BD61C7C8D44}"/>
    <cellStyle name="Ênfase2 7 4" xfId="8172" xr:uid="{26F59EA7-A02F-4413-B618-F4BF2F45B2AE}"/>
    <cellStyle name="Ênfase2 70" xfId="8173" xr:uid="{2867FAE8-B01F-4765-B258-4E80B2D114EA}"/>
    <cellStyle name="Ênfase2 71" xfId="8174" xr:uid="{5B5A6E95-E341-4583-A57B-1B35EAFD37C9}"/>
    <cellStyle name="Ênfase2 72" xfId="8175" xr:uid="{EF4C69E6-F82C-4D13-A4F3-75D40B9EEE95}"/>
    <cellStyle name="Ênfase2 73" xfId="8176" xr:uid="{F70A7215-B3F6-4AB3-AF02-12B3899652F5}"/>
    <cellStyle name="Ênfase2 74" xfId="8177" xr:uid="{8B1FC083-0C64-4CFD-8085-E4A2F429C04D}"/>
    <cellStyle name="Ênfase2 75" xfId="8178" xr:uid="{8336528F-FE83-4C57-9963-00B05DB53CAB}"/>
    <cellStyle name="Ênfase2 76" xfId="8179" xr:uid="{3737FC81-7087-404D-AADB-8790AABF9D7C}"/>
    <cellStyle name="Ênfase2 77" xfId="8180" xr:uid="{DA67D935-2533-49B9-90F7-CF44F33D2E01}"/>
    <cellStyle name="Ênfase2 78" xfId="8181" xr:uid="{F00A3E67-91F5-47A5-82F9-C75F641CB516}"/>
    <cellStyle name="Ênfase2 79" xfId="8182" xr:uid="{96A356E7-27E4-40F2-81D5-B181019C44C8}"/>
    <cellStyle name="Ênfase2 8" xfId="8183" xr:uid="{A83C857A-F71C-4C12-B57D-0E86B7695CBC}"/>
    <cellStyle name="Ênfase2 8 2" xfId="8184" xr:uid="{92FB2A97-2757-4AD5-BFA1-833F421B1509}"/>
    <cellStyle name="Ênfase2 8 3" xfId="8185" xr:uid="{E9558639-FA8A-4CBD-90E0-ECC403F03792}"/>
    <cellStyle name="Ênfase2 8 4" xfId="8186" xr:uid="{1001DB57-FD2D-49F5-991A-BD1BB10A11AA}"/>
    <cellStyle name="Ênfase2 80" xfId="8187" xr:uid="{452788B0-B8A8-49B5-AD78-B4893EE5E3FD}"/>
    <cellStyle name="Ênfase2 81" xfId="8188" xr:uid="{74DA224A-EC4E-4AFF-AC90-A189D7717412}"/>
    <cellStyle name="Ênfase2 82" xfId="8189" xr:uid="{729FA752-C58A-4400-ABE1-BA05D740289C}"/>
    <cellStyle name="Ênfase2 83" xfId="8190" xr:uid="{B8F9930D-75F2-40BA-9C36-4B6254C08DCC}"/>
    <cellStyle name="Ênfase2 84" xfId="8191" xr:uid="{670036F9-16F8-4E82-A2B6-E4FB4B30165A}"/>
    <cellStyle name="Ênfase2 85" xfId="8192" xr:uid="{08B77F06-DC70-4CA4-81C9-6B8FF2918E49}"/>
    <cellStyle name="Ênfase2 86" xfId="8193" xr:uid="{7801254C-649E-452C-87F5-3578F4C0A4BB}"/>
    <cellStyle name="Ênfase2 87" xfId="8194" xr:uid="{B4861BAE-3362-4A11-B1D3-7225502D205F}"/>
    <cellStyle name="Ênfase2 88" xfId="8195" xr:uid="{3FF4D228-2E97-473D-9BF9-38B62BED1198}"/>
    <cellStyle name="Ênfase2 89" xfId="8196" xr:uid="{B2E79796-9C7A-4101-B085-5CCD051D9C62}"/>
    <cellStyle name="Ênfase2 9" xfId="8197" xr:uid="{79621B6B-B6B4-42D5-8365-5B8EEC34053D}"/>
    <cellStyle name="Ênfase2 90" xfId="8198" xr:uid="{103D716F-324F-4CA9-AF44-8031112EDD13}"/>
    <cellStyle name="Ênfase2 91" xfId="8199" xr:uid="{0E19E643-AA35-489C-B77C-563556CEF77F}"/>
    <cellStyle name="Ênfase2 92" xfId="8200" xr:uid="{57CABD08-3365-4BFA-8629-0787B9828140}"/>
    <cellStyle name="Ênfase2 93" xfId="8201" xr:uid="{FD7EABA7-7E5C-4A79-A8E5-91CA4103C042}"/>
    <cellStyle name="Ênfase2 94" xfId="8202" xr:uid="{29E1E9B7-7E92-49DB-86FA-9690CF09C264}"/>
    <cellStyle name="Ênfase2 95" xfId="8203" xr:uid="{F845BF6A-E29C-452E-8A3F-D59B6AC8B555}"/>
    <cellStyle name="Ênfase2 96" xfId="8204" xr:uid="{8BD8861A-A18C-4325-92D1-8248B9FC0BB8}"/>
    <cellStyle name="Ênfase2 97" xfId="8205" xr:uid="{3BF71F1F-52D4-4860-80FF-CA8134B50A02}"/>
    <cellStyle name="Ênfase2 98" xfId="8206" xr:uid="{1B606D29-6AB0-4DC4-9051-8E47AED9B447}"/>
    <cellStyle name="Ênfase2 99" xfId="8207" xr:uid="{46DC5468-A4B2-48D7-B4D1-7652E56A3CD7}"/>
    <cellStyle name="Ênfase3" xfId="29" builtinId="37" customBuiltin="1"/>
    <cellStyle name="Ênfase3 10" xfId="8208" xr:uid="{8527E7CF-5D74-4676-A68A-AB6E83029549}"/>
    <cellStyle name="Ênfase3 10 2" xfId="40627" xr:uid="{6773F5A0-A572-43ED-B9C0-51ED2FAD2E3E}"/>
    <cellStyle name="Ênfase3 100" xfId="8209" xr:uid="{E8BB7E3A-4ACA-4005-937B-1767DA872A84}"/>
    <cellStyle name="Ênfase3 101" xfId="8210" xr:uid="{54CFFBEB-2BB7-4E23-A0CF-3BF867F7941A}"/>
    <cellStyle name="Ênfase3 102" xfId="8211" xr:uid="{7A19D5F6-F0F9-4A0F-A711-A878E56B7C02}"/>
    <cellStyle name="Ênfase3 103" xfId="8212" xr:uid="{12376C37-97EE-4CD7-A06C-2D5D6D11EB54}"/>
    <cellStyle name="Ênfase3 104" xfId="8213" xr:uid="{12A1D848-AF8B-4CCC-8836-0B906462CBD8}"/>
    <cellStyle name="Ênfase3 105" xfId="8214" xr:uid="{C4D25966-EA11-4BA2-BE86-8D867770DC15}"/>
    <cellStyle name="Ênfase3 106" xfId="8215" xr:uid="{298D4F6B-C033-4600-BE00-C443D443F86B}"/>
    <cellStyle name="Ênfase3 107" xfId="8216" xr:uid="{A1C9F6ED-D268-4F3A-AC16-CCAA83C03ECB}"/>
    <cellStyle name="Ênfase3 108" xfId="8217" xr:uid="{5A68256D-0232-4AAA-9873-6A62D077050E}"/>
    <cellStyle name="Ênfase3 109" xfId="8218" xr:uid="{64BD7900-0E6A-4E9F-88AF-4296050D0192}"/>
    <cellStyle name="Ênfase3 11" xfId="8219" xr:uid="{83A86197-8F61-4090-B7B4-E4E3D534A3A1}"/>
    <cellStyle name="Ênfase3 11 2" xfId="40628" xr:uid="{DC65B6FB-E0AA-4786-AF09-911EBB0431DF}"/>
    <cellStyle name="Ênfase3 110" xfId="8220" xr:uid="{D7741D41-01AD-4E4C-8E6A-E459BCF932C5}"/>
    <cellStyle name="Ênfase3 111" xfId="8221" xr:uid="{7A307D2D-8782-4E63-AF5F-9C56295C9063}"/>
    <cellStyle name="Ênfase3 112" xfId="8222" xr:uid="{3385ECB6-A94B-4754-A5DE-ED53EE54FFDA}"/>
    <cellStyle name="Ênfase3 113" xfId="8223" xr:uid="{7B220CF2-1D75-4663-BC00-495D60E7C720}"/>
    <cellStyle name="Ênfase3 114" xfId="8224" xr:uid="{62A40EB2-7200-49E9-9B81-C91486BD68D9}"/>
    <cellStyle name="Ênfase3 115" xfId="8225" xr:uid="{2F3814A6-EA8D-4E86-86C7-C03B4BD1F74E}"/>
    <cellStyle name="Ênfase3 116" xfId="8226" xr:uid="{B6171277-EB8A-41BB-BE42-37FBEE99D0E1}"/>
    <cellStyle name="Ênfase3 117" xfId="8227" xr:uid="{348EEEA5-CFD9-4E3D-A15D-A49D49C00901}"/>
    <cellStyle name="Ênfase3 118" xfId="8228" xr:uid="{33F26280-6A31-4DF0-BE29-E8681D6BB2C8}"/>
    <cellStyle name="Ênfase3 119" xfId="8229" xr:uid="{944ED53B-F8EC-4793-86F1-D5F58B7A82C1}"/>
    <cellStyle name="Ênfase3 12" xfId="8230" xr:uid="{60200C10-6220-477A-8E21-2409A8FE27D2}"/>
    <cellStyle name="Ênfase3 12 2" xfId="40629" xr:uid="{30A70DD1-4F63-4D2A-A912-460B70B4C981}"/>
    <cellStyle name="Ênfase3 120" xfId="8231" xr:uid="{EBA40E24-1C0D-4F5C-A8C8-01A0C5BF745E}"/>
    <cellStyle name="Ênfase3 121" xfId="8232" xr:uid="{DE9DF8A8-F64B-4C1D-9853-82CF5A5B1637}"/>
    <cellStyle name="Ênfase3 122" xfId="8233" xr:uid="{09F8C7F7-E419-4A9D-B29A-2398D46B82D9}"/>
    <cellStyle name="Ênfase3 123" xfId="8234" xr:uid="{76251708-3C8C-461B-B6CD-88139951F201}"/>
    <cellStyle name="Ênfase3 124" xfId="8235" xr:uid="{F887F896-8977-45B7-8144-116178A4CF2F}"/>
    <cellStyle name="Ênfase3 125" xfId="8236" xr:uid="{257D6358-70AE-45F8-8D14-534A60D2B297}"/>
    <cellStyle name="Ênfase3 126" xfId="8237" xr:uid="{6EA42B33-D56C-439B-9892-C6F406CC4C00}"/>
    <cellStyle name="Ênfase3 127" xfId="8238" xr:uid="{40302143-2280-41B2-A927-C0ADF9E1BA35}"/>
    <cellStyle name="Ênfase3 128" xfId="8239" xr:uid="{473C93FA-0FC7-4DAE-98B5-5C823AE52187}"/>
    <cellStyle name="Ênfase3 129" xfId="8240" xr:uid="{C57F4013-B357-4E25-90FF-5EB1DB08AD23}"/>
    <cellStyle name="Ênfase3 13" xfId="8241" xr:uid="{F850D4D7-695F-41DF-963A-A4016AEAFDC5}"/>
    <cellStyle name="Ênfase3 13 2" xfId="40630" xr:uid="{B1F7E732-CC4F-410E-BE4A-A3D2E04A2953}"/>
    <cellStyle name="Ênfase3 130" xfId="8242" xr:uid="{555A98CE-DB87-45CA-A29A-58418132583C}"/>
    <cellStyle name="Ênfase3 131" xfId="8243" xr:uid="{F656E855-AF26-42DF-852F-EE4BA77458B0}"/>
    <cellStyle name="Ênfase3 132" xfId="8244" xr:uid="{63024D04-08CC-43E0-B32F-462DC287DE8D}"/>
    <cellStyle name="Ênfase3 133" xfId="8245" xr:uid="{892DE05F-DD38-4192-AC7A-B5C14331DECE}"/>
    <cellStyle name="Ênfase3 134" xfId="8246" xr:uid="{F215C88C-15E5-4CA9-9C29-84E97A67F822}"/>
    <cellStyle name="Ênfase3 135" xfId="8247" xr:uid="{22DC2C79-4B46-4A71-82B8-06EE5C36E8E8}"/>
    <cellStyle name="Ênfase3 136" xfId="8248" xr:uid="{CC877BB1-2067-488C-80B3-B2B8211C95DA}"/>
    <cellStyle name="Ênfase3 137" xfId="8249" xr:uid="{E171CF00-C282-46E4-8DE6-FE7A4998173E}"/>
    <cellStyle name="Ênfase3 138" xfId="8250" xr:uid="{A51F60C2-BB05-4770-8F20-204571674E89}"/>
    <cellStyle name="Ênfase3 139" xfId="8251" xr:uid="{F77A8160-3EB1-4C6B-B745-2AC31676049B}"/>
    <cellStyle name="Ênfase3 14" xfId="8252" xr:uid="{CED99994-6228-492F-B315-E7F3CEC0D4E5}"/>
    <cellStyle name="Ênfase3 140" xfId="8253" xr:uid="{B16B1A4D-F85B-4084-8868-8E978285219A}"/>
    <cellStyle name="Ênfase3 141" xfId="8254" xr:uid="{08EFF4DE-0432-4FBA-B24E-A9C79BEAE95D}"/>
    <cellStyle name="Ênfase3 142" xfId="8255" xr:uid="{E54589E9-EF47-4151-BDD6-480B01E4DAB7}"/>
    <cellStyle name="Ênfase3 143" xfId="8256" xr:uid="{849ED3E3-CB8F-479E-A821-1DDDDD94DC11}"/>
    <cellStyle name="Ênfase3 144" xfId="8257" xr:uid="{48F75448-CDBF-45A0-84D5-73FC344B801A}"/>
    <cellStyle name="Ênfase3 145" xfId="8258" xr:uid="{63EEFF7F-03A3-4494-97E4-FECB15C3F3F1}"/>
    <cellStyle name="Ênfase3 146" xfId="8259" xr:uid="{B697EC51-77D6-4A14-94E4-42346C940CF8}"/>
    <cellStyle name="Ênfase3 147" xfId="8260" xr:uid="{0287CD01-152B-48DB-8594-EB7C1B760080}"/>
    <cellStyle name="Ênfase3 148" xfId="8261" xr:uid="{8DD2B072-B476-453B-A347-4390F2469B1C}"/>
    <cellStyle name="Ênfase3 149" xfId="8262" xr:uid="{D09B2B5C-C6C9-4A08-8E09-A9AF8DE8A421}"/>
    <cellStyle name="Ênfase3 15" xfId="8263" xr:uid="{D28A1E53-A178-4306-9296-6083131D5006}"/>
    <cellStyle name="Ênfase3 15 2" xfId="8264" xr:uid="{85587A50-4686-4E38-A109-01414D5C3032}"/>
    <cellStyle name="Ênfase3 15 3" xfId="8265" xr:uid="{6E871BF2-FEB4-4ECD-91AA-8FF398A4A3DD}"/>
    <cellStyle name="Ênfase3 150" xfId="8266" xr:uid="{7C947813-780D-4F81-AEC2-9AC7F6A3A260}"/>
    <cellStyle name="Ênfase3 151" xfId="8267" xr:uid="{4E7A4745-DFFC-4D00-8D81-0BBC0A4088AC}"/>
    <cellStyle name="Ênfase3 152" xfId="8268" xr:uid="{06A2E181-65BE-4A40-99D1-D52D7A6C405D}"/>
    <cellStyle name="Ênfase3 153" xfId="8269" xr:uid="{D19CCBE7-1FD3-4B72-84AD-E7F7E9AAE4A7}"/>
    <cellStyle name="Ênfase3 154" xfId="8270" xr:uid="{24374155-361F-4082-9E34-2D952C958B36}"/>
    <cellStyle name="Ênfase3 155" xfId="8271" xr:uid="{4CC1CBBC-BEDC-445C-8464-680E29F15B1E}"/>
    <cellStyle name="Ênfase3 156" xfId="8272" xr:uid="{6CF23BBA-624B-47DD-B872-412AD9E539CC}"/>
    <cellStyle name="Ênfase3 157" xfId="8273" xr:uid="{BD50800C-A78F-4A8D-9E67-699F586C8852}"/>
    <cellStyle name="Ênfase3 158" xfId="8274" xr:uid="{4BD5B9D3-4573-4FFB-B0E4-FBE2A10B03FB}"/>
    <cellStyle name="Ênfase3 159" xfId="8275" xr:uid="{E6268FD7-D923-4640-9413-5CDAF047DAFB}"/>
    <cellStyle name="Ênfase3 16" xfId="8276" xr:uid="{52650BD8-714E-47B2-8B2A-5D57FC3B2DD2}"/>
    <cellStyle name="Ênfase3 16 2" xfId="8277" xr:uid="{89F3224A-FEFE-4F90-9AF7-4F840B56F811}"/>
    <cellStyle name="Ênfase3 16 3" xfId="8278" xr:uid="{D137B76A-61DA-4AC8-89DE-BAF780829B06}"/>
    <cellStyle name="Ênfase3 160" xfId="8279" xr:uid="{044C0CC5-A5A4-4131-8AD1-6CE1621CE9FD}"/>
    <cellStyle name="Ênfase3 161" xfId="8280" xr:uid="{C74B231B-D726-45B3-8C8C-55CB2911FF7F}"/>
    <cellStyle name="Ênfase3 162" xfId="8281" xr:uid="{FAA2F7F5-315F-42D4-8E9C-3E3A52C6A2FE}"/>
    <cellStyle name="Ênfase3 163" xfId="8282" xr:uid="{FF14641C-CEEF-41DD-82B4-A5E67E09A8D9}"/>
    <cellStyle name="Ênfase3 164" xfId="8283" xr:uid="{D0CF05FF-D5D0-4281-BA70-EC2EC1A13975}"/>
    <cellStyle name="Ênfase3 165" xfId="8284" xr:uid="{8539F873-B434-4B89-B4D0-D85E9A813175}"/>
    <cellStyle name="Ênfase3 166" xfId="8285" xr:uid="{3938862D-9B8F-42A8-8EE6-C198E8E1C705}"/>
    <cellStyle name="Ênfase3 167" xfId="8286" xr:uid="{A489A09B-09E7-4C04-8EBE-97422B6B8863}"/>
    <cellStyle name="Ênfase3 168" xfId="8287" xr:uid="{3A2E3D30-96A8-4C03-AD8C-B63A8EC69EEB}"/>
    <cellStyle name="Ênfase3 169" xfId="8288" xr:uid="{C56EC463-3F3D-4CD3-A15A-75515861B96F}"/>
    <cellStyle name="Ênfase3 17" xfId="8289" xr:uid="{3C1D95EE-48D3-45C0-8A87-4BD0171BA540}"/>
    <cellStyle name="Ênfase3 17 2" xfId="8290" xr:uid="{78B33199-6FAE-442A-ABC4-124552626527}"/>
    <cellStyle name="Ênfase3 17 3" xfId="8291" xr:uid="{F32CD9DB-AB01-41A6-BBB8-AA7BEC8E38B1}"/>
    <cellStyle name="Ênfase3 170" xfId="8292" xr:uid="{F394BB85-BBAD-436B-A655-8279A86AEBB2}"/>
    <cellStyle name="Ênfase3 171" xfId="8293" xr:uid="{D864318D-D20B-4A85-B416-FE6364F1A432}"/>
    <cellStyle name="Ênfase3 172" xfId="8294" xr:uid="{A5D2ED42-F59A-48AF-A131-A68D5364FFD0}"/>
    <cellStyle name="Ênfase3 173" xfId="8295" xr:uid="{0803021D-82D0-491A-BC70-BB7BD09E1958}"/>
    <cellStyle name="Ênfase3 174" xfId="8296" xr:uid="{DF493C67-B5B4-40DE-AF8C-BBE5F0B9A60A}"/>
    <cellStyle name="Ênfase3 175" xfId="8297" xr:uid="{4FD7EDEC-CDF0-4ACD-A89E-41E09E0F7F59}"/>
    <cellStyle name="Ênfase3 176" xfId="8298" xr:uid="{2CDA861A-A661-466C-A31B-1A205F024900}"/>
    <cellStyle name="Ênfase3 177" xfId="8299" xr:uid="{658E1FB6-B982-4D14-9BB4-EB885B34CF09}"/>
    <cellStyle name="Ênfase3 178" xfId="8300" xr:uid="{D8F70765-3E5B-4D24-BA7E-4DDB452F2861}"/>
    <cellStyle name="Ênfase3 179" xfId="8301" xr:uid="{5EC7B055-C8FD-4B39-B9A8-ECF732DEBCED}"/>
    <cellStyle name="Ênfase3 18" xfId="8302" xr:uid="{3D8B9DFA-56ED-4C1D-BA44-6D48B4286E9C}"/>
    <cellStyle name="Ênfase3 18 2" xfId="8303" xr:uid="{C1BDBBE3-6F0D-43B0-A83D-9EE0F45477EB}"/>
    <cellStyle name="Ênfase3 18 3" xfId="8304" xr:uid="{BAB44F47-B7B8-4FFE-A6AB-5DFC451C040E}"/>
    <cellStyle name="Ênfase3 180" xfId="8305" xr:uid="{A6D125F1-25AE-4D76-AB75-8E2A14B4823A}"/>
    <cellStyle name="Ênfase3 181" xfId="8306" xr:uid="{56B3A965-2483-4BA1-8CA0-8CDD54B0C1E3}"/>
    <cellStyle name="Ênfase3 182" xfId="8307" xr:uid="{57201A90-285C-4DE3-A751-D78C36D289CB}"/>
    <cellStyle name="Ênfase3 183" xfId="8308" xr:uid="{3106126D-9612-4388-9465-826B3B5B8687}"/>
    <cellStyle name="Ênfase3 184" xfId="8309" xr:uid="{2275D379-08B0-4C9E-911A-68BDF29562C2}"/>
    <cellStyle name="Ênfase3 185" xfId="8310" xr:uid="{B1B1E2D7-C9DA-4DE2-8D05-9035925062A5}"/>
    <cellStyle name="Ênfase3 186" xfId="8311" xr:uid="{2CC237CB-911A-4D14-9EA6-FCD3091F65DD}"/>
    <cellStyle name="Ênfase3 187" xfId="8312" xr:uid="{0DABA8E0-7D39-42DC-82C4-2C1260133531}"/>
    <cellStyle name="Ênfase3 188" xfId="8313" xr:uid="{F1F67FE2-0997-4491-A4F1-86023EE3DF92}"/>
    <cellStyle name="Ênfase3 189" xfId="8314" xr:uid="{561393CD-473E-417C-A93F-C788B1232F74}"/>
    <cellStyle name="Ênfase3 19" xfId="8315" xr:uid="{4D8D8C2E-AE85-48A3-A886-AADDEC42258D}"/>
    <cellStyle name="Ênfase3 19 2" xfId="8316" xr:uid="{3E7BE625-3879-4C96-98F3-4A8EC0144BDF}"/>
    <cellStyle name="Ênfase3 19 3" xfId="8317" xr:uid="{6BCD1224-D223-4BCD-8A64-FA2FA324D4D4}"/>
    <cellStyle name="Ênfase3 190" xfId="8318" xr:uid="{32353A63-9D10-4257-AE15-29DFE5F68595}"/>
    <cellStyle name="Ênfase3 2" xfId="8319" xr:uid="{22F6A3D9-41D2-4E3A-8821-892A948CDF6B}"/>
    <cellStyle name="Ênfase3 2 10" xfId="8320" xr:uid="{D95A95F9-2266-450D-BAE5-3047C1AD9B4E}"/>
    <cellStyle name="Ênfase3 2 10 2" xfId="8321" xr:uid="{FB38CF9C-6D09-4D9D-9313-B57E463DB8D7}"/>
    <cellStyle name="Ênfase3 2 10 3" xfId="8322" xr:uid="{F0641763-10C5-4EAA-A639-8CD68C737060}"/>
    <cellStyle name="Ênfase3 2 10 4" xfId="8323" xr:uid="{008CD713-EC48-4933-BC36-772B5473DCA6}"/>
    <cellStyle name="Ênfase3 2 10 5" xfId="8324" xr:uid="{B7B152BA-1DA1-4AC1-A1AE-A68489387B09}"/>
    <cellStyle name="Ênfase3 2 10 6" xfId="8325" xr:uid="{A7B50840-6460-45F1-8C8D-F79FEFF1F7BF}"/>
    <cellStyle name="Ênfase3 2 10 7" xfId="8326" xr:uid="{10B6ED76-FDA3-4AA7-8943-3F04B1D956B7}"/>
    <cellStyle name="Ênfase3 2 11" xfId="8327" xr:uid="{A31F8961-5BC4-4DE0-987A-AC11AB2D92A8}"/>
    <cellStyle name="Ênfase3 2 11 2" xfId="8328" xr:uid="{DB60DCD0-A1EC-4614-9C5C-35979EAD7A71}"/>
    <cellStyle name="Ênfase3 2 11 3" xfId="8329" xr:uid="{1F8865A5-68B9-42A4-BE8F-FF546E5F09CF}"/>
    <cellStyle name="Ênfase3 2 11 4" xfId="8330" xr:uid="{4397F45A-71C1-4D5D-9E54-8A8CF0BB8BAC}"/>
    <cellStyle name="Ênfase3 2 11 5" xfId="8331" xr:uid="{6B682945-8E89-4B0B-A58F-7D44BCF36964}"/>
    <cellStyle name="Ênfase3 2 11 6" xfId="8332" xr:uid="{8E19AD54-4A6F-4093-9593-42ABC8C97F67}"/>
    <cellStyle name="Ênfase3 2 11 7" xfId="8333" xr:uid="{D6ABB41A-4884-40AD-B35C-D038E4C08CE5}"/>
    <cellStyle name="Ênfase3 2 12" xfId="62" xr:uid="{28EB3F44-CABF-4173-B225-3A89D5E21DD1}"/>
    <cellStyle name="Ênfase3 2 12 2" xfId="29406" xr:uid="{6DD46791-6B99-4BB0-A98D-F2E2DCE4DD46}"/>
    <cellStyle name="Ênfase3 2 13" xfId="8334" xr:uid="{A7E50F1E-50FD-49CC-A664-5772A14CB2D2}"/>
    <cellStyle name="Ênfase3 2 14" xfId="8335" xr:uid="{36B49CD9-FD87-4465-A718-6302F4F9CEA4}"/>
    <cellStyle name="Ênfase3 2 15" xfId="8336" xr:uid="{AA274004-EEDE-4193-B804-B3F9387B72D1}"/>
    <cellStyle name="Ênfase3 2 16" xfId="8337" xr:uid="{0845A5FE-FA5E-49D1-95CE-E75E950DDB5F}"/>
    <cellStyle name="Ênfase3 2 17" xfId="8338" xr:uid="{705659CB-A53D-4A9D-87EE-5FB53A75475F}"/>
    <cellStyle name="Ênfase3 2 18" xfId="8339" xr:uid="{D8CA23C8-4E01-48F9-8E36-E7F0851B5BC2}"/>
    <cellStyle name="Ênfase3 2 19" xfId="8340" xr:uid="{16580472-7D5F-40F3-BC2A-2289B2682175}"/>
    <cellStyle name="Ênfase3 2 2" xfId="8341" xr:uid="{DF65A4D8-8125-488A-856F-11CA9AD4FC9B}"/>
    <cellStyle name="Ênfase3 2 20" xfId="8342" xr:uid="{B2D5991F-5601-4BE8-8F30-DADCC8F75B99}"/>
    <cellStyle name="Ênfase3 2 21" xfId="8343" xr:uid="{1D65930F-179B-4E6A-8300-76D4639C4493}"/>
    <cellStyle name="Ênfase3 2 22" xfId="8344" xr:uid="{E55390F5-1A5D-40BE-91BA-8561DF353A32}"/>
    <cellStyle name="Ênfase3 2 23" xfId="8345" xr:uid="{74B50462-596A-4E31-8F53-DF179D1002EB}"/>
    <cellStyle name="Ênfase3 2 24" xfId="8346" xr:uid="{5F54C25C-42BD-4DAB-BFEA-BC0E78B47079}"/>
    <cellStyle name="Ênfase3 2 25" xfId="8347" xr:uid="{76282314-DACF-49A8-9EAE-9BBF7E2AF888}"/>
    <cellStyle name="Ênfase3 2 26" xfId="8348" xr:uid="{3D37FFF2-28E4-4F6E-A69E-2F81E0996D59}"/>
    <cellStyle name="Ênfase3 2 27" xfId="8349" xr:uid="{795E0864-66EB-4A89-96EF-41634E45077B}"/>
    <cellStyle name="Ênfase3 2 28" xfId="8350" xr:uid="{D76F2F31-7773-4F34-9217-0F4FE33C2927}"/>
    <cellStyle name="Ênfase3 2 29" xfId="8351" xr:uid="{1426C166-ABE8-4F3C-BE9A-832D3D35BD50}"/>
    <cellStyle name="Ênfase3 2 3" xfId="8352" xr:uid="{61456322-C64F-4B5E-A415-91F66F2AF572}"/>
    <cellStyle name="Ênfase3 2 30" xfId="8353" xr:uid="{78B823C5-F651-48C5-BB1B-AD15A2354CBE}"/>
    <cellStyle name="Ênfase3 2 31" xfId="8354" xr:uid="{49CD5BE3-D9B0-4678-A20C-E62FDD869AC7}"/>
    <cellStyle name="Ênfase3 2 32" xfId="8355" xr:uid="{B05251EA-D8D4-4648-BD1E-C044B949E218}"/>
    <cellStyle name="Ênfase3 2 33" xfId="8356" xr:uid="{B5DFE98E-B206-4940-BAB6-E6A5E1222A2E}"/>
    <cellStyle name="Ênfase3 2 34" xfId="8357" xr:uid="{30BAE20B-5A06-42ED-B92F-A5159D5C0E4F}"/>
    <cellStyle name="Ênfase3 2 35" xfId="8358" xr:uid="{CC960A69-804A-4D1A-8A70-28345636B7D5}"/>
    <cellStyle name="Ênfase3 2 4" xfId="8359" xr:uid="{3B210326-FC13-4FC9-9E40-6E03D5170237}"/>
    <cellStyle name="Ênfase3 2 5" xfId="8360" xr:uid="{46535238-32EE-4477-A946-76DB47CA2ACD}"/>
    <cellStyle name="Ênfase3 2 6" xfId="8361" xr:uid="{C1C7B07D-2467-434E-A330-03BFF574579A}"/>
    <cellStyle name="Ênfase3 2 7" xfId="8362" xr:uid="{514B691B-958D-4C94-BC36-C68B8FDED22E}"/>
    <cellStyle name="Ênfase3 2 8" xfId="8363" xr:uid="{9CE68AD8-8EC6-49EC-85A6-D5F17781490B}"/>
    <cellStyle name="Ênfase3 2 8 2" xfId="8364" xr:uid="{B481AE9A-F676-42AD-AC43-E68BE2A127C7}"/>
    <cellStyle name="Ênfase3 2 8 3" xfId="8365" xr:uid="{885E5397-94F8-4F51-87F8-ADF3FB7BC11E}"/>
    <cellStyle name="Ênfase3 2 8 4" xfId="8366" xr:uid="{BC6F2EF9-A8B0-47DB-AF14-5515BFF0F807}"/>
    <cellStyle name="Ênfase3 2 8 5" xfId="8367" xr:uid="{7796C94C-4899-4E32-8453-F4DF37B8C66D}"/>
    <cellStyle name="Ênfase3 2 8 6" xfId="8368" xr:uid="{4DAF51F0-DD04-4214-8C5A-BA144247998D}"/>
    <cellStyle name="Ênfase3 2 8 7" xfId="8369" xr:uid="{26F2DBDD-55A3-4A04-9A20-0EA8301D31DD}"/>
    <cellStyle name="Ênfase3 2 9" xfId="8370" xr:uid="{C83FF95E-B242-452A-8ED4-F989A37CE88F}"/>
    <cellStyle name="Ênfase3 2 9 2" xfId="8371" xr:uid="{21DF2D72-C0DA-4258-A928-F5B280B32C6B}"/>
    <cellStyle name="Ênfase3 2 9 3" xfId="8372" xr:uid="{9951021F-5A4E-4276-A835-A3A7E68D072E}"/>
    <cellStyle name="Ênfase3 2 9 4" xfId="8373" xr:uid="{0185C213-839C-40CC-ADD3-911C3A3C9C67}"/>
    <cellStyle name="Ênfase3 2 9 5" xfId="8374" xr:uid="{27805190-8C0F-4CCB-9916-BA1AD5E12AA7}"/>
    <cellStyle name="Ênfase3 2 9 6" xfId="8375" xr:uid="{06E7F2BE-20B7-4E8A-AA4B-FB9810F213C7}"/>
    <cellStyle name="Ênfase3 2 9 7" xfId="8376" xr:uid="{2611CF18-5EB6-44A1-9075-2DC05DCE4446}"/>
    <cellStyle name="Ênfase3 20" xfId="8377" xr:uid="{819DD647-67D2-4ACC-B84E-A740A9878A11}"/>
    <cellStyle name="Ênfase3 20 2" xfId="8378" xr:uid="{36728263-F822-4C38-8036-5A9D35E0B4F8}"/>
    <cellStyle name="Ênfase3 20 3" xfId="8379" xr:uid="{B74EA601-A135-45A0-BD53-4FC6FF0620B9}"/>
    <cellStyle name="Ênfase3 21" xfId="8380" xr:uid="{7FE4ADE0-54D7-4CEF-8F32-4422532BA61D}"/>
    <cellStyle name="Ênfase3 22" xfId="8381" xr:uid="{F62DD1F2-B261-4C2E-AA52-6C38CB48EA45}"/>
    <cellStyle name="Ênfase3 23" xfId="8382" xr:uid="{AD9A93FC-7CB1-428D-82E5-65B7082EAD5E}"/>
    <cellStyle name="Ênfase3 24" xfId="8383" xr:uid="{4BF21A00-1915-4E6B-B83B-6FAF572C2A62}"/>
    <cellStyle name="Ênfase3 24 2" xfId="40994" xr:uid="{9AC2A28E-3BAA-4C2A-8AB4-2B0A4C7F72B4}"/>
    <cellStyle name="Ênfase3 25" xfId="8384" xr:uid="{BEFBC4D3-C5C2-4B97-9759-E78E66D8A82D}"/>
    <cellStyle name="Ênfase3 25 2" xfId="41029" xr:uid="{B76DDFBF-4F1F-4E2C-B00A-BE6E00E49331}"/>
    <cellStyle name="Ênfase3 26" xfId="8385" xr:uid="{70321A2B-93BD-4D28-9977-F51C08EE16B8}"/>
    <cellStyle name="Ênfase3 26 10" xfId="8386" xr:uid="{D9780067-F0F9-4EA9-9E34-53309AED825D}"/>
    <cellStyle name="Ênfase3 26 11" xfId="8387" xr:uid="{5F175F00-48E0-468F-8AF5-DC85DC4A40F5}"/>
    <cellStyle name="Ênfase3 26 12" xfId="8388" xr:uid="{ACF07B51-50C6-42EB-BAF6-239F80FF1071}"/>
    <cellStyle name="Ênfase3 26 13" xfId="8389" xr:uid="{7B0FD462-6211-40CE-AF1A-4C4104660888}"/>
    <cellStyle name="Ênfase3 26 14" xfId="8390" xr:uid="{0B529483-C37D-4B57-BD07-B0AEA1ACCAB3}"/>
    <cellStyle name="Ênfase3 26 15" xfId="8391" xr:uid="{CE94806F-96B2-4C11-A670-33047A2F4F09}"/>
    <cellStyle name="Ênfase3 26 16" xfId="8392" xr:uid="{B3E45376-7E2B-4A5E-972C-006C0B58D5B7}"/>
    <cellStyle name="Ênfase3 26 2" xfId="8393" xr:uid="{D0346505-AAFD-44BF-B236-A3D3DE054018}"/>
    <cellStyle name="Ênfase3 26 3" xfId="8394" xr:uid="{8576C20C-7CF2-433E-B3BE-6625CDBEA3A6}"/>
    <cellStyle name="Ênfase3 26 4" xfId="8395" xr:uid="{CE0A9736-B74A-4E1E-A857-AE023333D6F8}"/>
    <cellStyle name="Ênfase3 26 5" xfId="8396" xr:uid="{6143FE09-ECDC-4325-8B66-4CAAAF1B3D45}"/>
    <cellStyle name="Ênfase3 26 6" xfId="8397" xr:uid="{CFB6D315-F063-4842-891F-173E30FB3E46}"/>
    <cellStyle name="Ênfase3 26 7" xfId="8398" xr:uid="{BEEE5573-6175-4405-AC30-7AF24421FACF}"/>
    <cellStyle name="Ênfase3 26 8" xfId="8399" xr:uid="{58BDC555-7FF8-4984-AD76-657127521B46}"/>
    <cellStyle name="Ênfase3 26 9" xfId="8400" xr:uid="{25563852-7013-48EE-96A8-DA885636594B}"/>
    <cellStyle name="Ênfase3 27" xfId="8401" xr:uid="{1CEDEC87-D8B8-4015-BD06-97A5CAE9069E}"/>
    <cellStyle name="Ênfase3 27 10" xfId="8402" xr:uid="{59E34F1A-032E-44D3-9E48-98A733445D44}"/>
    <cellStyle name="Ênfase3 27 11" xfId="8403" xr:uid="{0E115111-D90C-4689-AE52-AB0D39A534D9}"/>
    <cellStyle name="Ênfase3 27 12" xfId="8404" xr:uid="{2C15110F-C437-4E77-92D9-47FCC9E1F058}"/>
    <cellStyle name="Ênfase3 27 13" xfId="8405" xr:uid="{99D0F24B-3614-4EE3-9097-F295E2AF66C0}"/>
    <cellStyle name="Ênfase3 27 14" xfId="8406" xr:uid="{95A484CA-F9D7-49E8-9565-1D33996925F2}"/>
    <cellStyle name="Ênfase3 27 15" xfId="8407" xr:uid="{99CCADC2-64A3-4DA0-A3B3-A4BF009D8ECA}"/>
    <cellStyle name="Ênfase3 27 16" xfId="8408" xr:uid="{97DEB8AC-F10B-4649-9ED6-D7042F173C69}"/>
    <cellStyle name="Ênfase3 27 2" xfId="8409" xr:uid="{D67ABB03-8779-44B5-BF0C-42741616D5A5}"/>
    <cellStyle name="Ênfase3 27 3" xfId="8410" xr:uid="{6E77D9A0-E53F-4EB8-96FE-1DD18CBE0C4E}"/>
    <cellStyle name="Ênfase3 27 4" xfId="8411" xr:uid="{9F269A1F-C874-416F-99FA-941ECCB17134}"/>
    <cellStyle name="Ênfase3 27 5" xfId="8412" xr:uid="{BA82A2DA-5F5E-4159-A3C0-B2A23E5B7F16}"/>
    <cellStyle name="Ênfase3 27 6" xfId="8413" xr:uid="{C357CC46-609D-4D0E-9410-C0B7C4473F1D}"/>
    <cellStyle name="Ênfase3 27 7" xfId="8414" xr:uid="{FA78C58D-E4DC-425F-BC29-BC26483A5A14}"/>
    <cellStyle name="Ênfase3 27 8" xfId="8415" xr:uid="{9EBF0E34-D445-4A1C-9FE4-5B57A830213C}"/>
    <cellStyle name="Ênfase3 27 9" xfId="8416" xr:uid="{C0F080D7-5935-4E7C-8175-DD1952BA03E4}"/>
    <cellStyle name="Ênfase3 28" xfId="8417" xr:uid="{F5CB56BB-5352-4636-8A7D-4087C4D5677E}"/>
    <cellStyle name="Ênfase3 28 10" xfId="8418" xr:uid="{9D051A79-7ACC-49E1-B92B-100E55B02A76}"/>
    <cellStyle name="Ênfase3 28 11" xfId="8419" xr:uid="{863D0812-4D2D-4766-B82D-AA48F63F79BA}"/>
    <cellStyle name="Ênfase3 28 12" xfId="8420" xr:uid="{7DD9AD67-CF1F-4A04-9175-FEF2A4D8E6A3}"/>
    <cellStyle name="Ênfase3 28 13" xfId="8421" xr:uid="{459AFDF1-C227-4C39-B6D1-45689EFBE4E5}"/>
    <cellStyle name="Ênfase3 28 14" xfId="8422" xr:uid="{46F58CC7-D70E-40D3-8A30-BB6CA4568272}"/>
    <cellStyle name="Ênfase3 28 15" xfId="8423" xr:uid="{3048B9E7-BFAC-46B1-AC6B-C710E080C37F}"/>
    <cellStyle name="Ênfase3 28 16" xfId="8424" xr:uid="{B49251B8-0887-4BA8-8532-00A19B1B54CC}"/>
    <cellStyle name="Ênfase3 28 2" xfId="8425" xr:uid="{4BF57F27-54F3-44B5-885D-9D032EB3815D}"/>
    <cellStyle name="Ênfase3 28 3" xfId="8426" xr:uid="{2E577229-CAB4-4CBA-AF46-1EE66391E0C9}"/>
    <cellStyle name="Ênfase3 28 4" xfId="8427" xr:uid="{6D929CC0-A0F0-43D5-A180-B91FE370B68A}"/>
    <cellStyle name="Ênfase3 28 5" xfId="8428" xr:uid="{06CEDB3B-D6F8-41AF-BD05-4A3E5AF75F91}"/>
    <cellStyle name="Ênfase3 28 6" xfId="8429" xr:uid="{07659269-EFCF-4C78-9FA6-AB7496CC175B}"/>
    <cellStyle name="Ênfase3 28 7" xfId="8430" xr:uid="{9D09EC79-D83A-4927-BFEB-6CA52CADF0E3}"/>
    <cellStyle name="Ênfase3 28 8" xfId="8431" xr:uid="{A0A88D6B-A7F2-4055-912C-BF1C5B309357}"/>
    <cellStyle name="Ênfase3 28 9" xfId="8432" xr:uid="{452F6A18-76A8-4107-8F69-CFEE0BD7FC99}"/>
    <cellStyle name="Ênfase3 29" xfId="8433" xr:uid="{CA95EA02-7533-49ED-8C41-4675C087254E}"/>
    <cellStyle name="Ênfase3 29 10" xfId="8434" xr:uid="{09BC96C7-74E8-40E8-9110-E2FB8D93A088}"/>
    <cellStyle name="Ênfase3 29 11" xfId="8435" xr:uid="{B5520EE2-4D7E-45FD-8601-5F06FB867CDB}"/>
    <cellStyle name="Ênfase3 29 12" xfId="8436" xr:uid="{B216FE6F-F077-4539-B7C8-1D3F18EFC9FE}"/>
    <cellStyle name="Ênfase3 29 13" xfId="8437" xr:uid="{C022B020-DF45-46A3-A23E-30C4968563D2}"/>
    <cellStyle name="Ênfase3 29 14" xfId="8438" xr:uid="{7885AC5C-5C9F-4724-B46E-A24C1BCFD132}"/>
    <cellStyle name="Ênfase3 29 15" xfId="8439" xr:uid="{02F6A1D2-6B60-4244-9E57-2AE63C6591B8}"/>
    <cellStyle name="Ênfase3 29 16" xfId="8440" xr:uid="{C940EA22-28F6-4A80-9ED9-EBC39B903A0F}"/>
    <cellStyle name="Ênfase3 29 2" xfId="8441" xr:uid="{93465190-AB4A-46A2-9BDA-B2CE27C383EE}"/>
    <cellStyle name="Ênfase3 29 3" xfId="8442" xr:uid="{F25B0930-317A-4BCD-97B3-46F23E040856}"/>
    <cellStyle name="Ênfase3 29 4" xfId="8443" xr:uid="{02E2891F-846C-4C35-A20D-B9898B2BFC3B}"/>
    <cellStyle name="Ênfase3 29 5" xfId="8444" xr:uid="{2EAF1533-BE87-46E2-8DCF-F62CF3B6981B}"/>
    <cellStyle name="Ênfase3 29 6" xfId="8445" xr:uid="{E2A8F051-1F88-49D1-BD0A-44A8641CB522}"/>
    <cellStyle name="Ênfase3 29 7" xfId="8446" xr:uid="{4FD661C7-7FBF-43D8-BACB-01208CEC2D82}"/>
    <cellStyle name="Ênfase3 29 8" xfId="8447" xr:uid="{3AA44F8B-2CA9-4771-9EEA-A0E64BEB8C2E}"/>
    <cellStyle name="Ênfase3 29 9" xfId="8448" xr:uid="{783D7A37-235D-4991-A512-17126073D1F8}"/>
    <cellStyle name="Ênfase3 3" xfId="8449" xr:uid="{BFFD9F78-40EC-40B2-B384-487A19DAC117}"/>
    <cellStyle name="Ênfase3 3 10" xfId="8450" xr:uid="{F8CAB729-FB13-49FE-BCEF-3BEE8A182857}"/>
    <cellStyle name="Ênfase3 3 11" xfId="8451" xr:uid="{842B5A4C-CA41-4F53-A63E-75F44033AD84}"/>
    <cellStyle name="Ênfase3 3 2" xfId="8452" xr:uid="{435B7295-666B-44C2-9315-BBF967F9DCF5}"/>
    <cellStyle name="Ênfase3 3 3" xfId="8453" xr:uid="{9FF28D9B-5A0A-4FF5-8A96-E0A3797977FA}"/>
    <cellStyle name="Ênfase3 3 4" xfId="8454" xr:uid="{6BF4A5E7-24F5-4421-A2FE-8EE5FD24A967}"/>
    <cellStyle name="Ênfase3 3 5" xfId="8455" xr:uid="{8FCF7EFE-7D34-4081-99E5-D6DE31E8672C}"/>
    <cellStyle name="Ênfase3 3 6" xfId="8456" xr:uid="{58B6DC9D-0FDA-4D1C-A8C4-B92236BBBB68}"/>
    <cellStyle name="Ênfase3 3 7" xfId="8457" xr:uid="{65ADA7DD-8222-49E0-B709-31ECCEA8AB07}"/>
    <cellStyle name="Ênfase3 3 8" xfId="8458" xr:uid="{43F1D785-5EC9-40DC-A5B0-95DED75FD07E}"/>
    <cellStyle name="Ênfase3 3 9" xfId="8459" xr:uid="{41B59BCB-D159-4AAA-A9BE-5DE322DE21F5}"/>
    <cellStyle name="Ênfase3 30" xfId="8460" xr:uid="{A65E8F3B-A533-47FD-91A7-AAE86555DB5E}"/>
    <cellStyle name="Ênfase3 31" xfId="8461" xr:uid="{0EB409DA-64D3-4AC9-A10B-5B4AB2A8D883}"/>
    <cellStyle name="Ênfase3 32" xfId="8462" xr:uid="{7D62AA08-1A74-4404-8BB1-504634816FDA}"/>
    <cellStyle name="Ênfase3 33" xfId="8463" xr:uid="{EFAEEECE-A407-46B9-8211-36F509826F57}"/>
    <cellStyle name="Ênfase3 34" xfId="8464" xr:uid="{2D5A89EE-A116-4783-B295-9E54F32A8C6A}"/>
    <cellStyle name="Ênfase3 35" xfId="8465" xr:uid="{2AA6F49F-B4C3-47C4-99B8-369CAA232A8F}"/>
    <cellStyle name="Ênfase3 36" xfId="8466" xr:uid="{8E675AEB-1EB0-4FE3-B70F-C78FB50E6B5A}"/>
    <cellStyle name="Ênfase3 37" xfId="8467" xr:uid="{F528F8A8-AD4F-4778-B602-74C9BFE7970E}"/>
    <cellStyle name="Ênfase3 38" xfId="8468" xr:uid="{3BDF6E6C-1D44-4E98-94CF-D841C9304D62}"/>
    <cellStyle name="Ênfase3 39" xfId="8469" xr:uid="{8FE0FCF3-B7B6-460B-96DD-BE190CA90405}"/>
    <cellStyle name="Ênfase3 4" xfId="8470" xr:uid="{D6CBD9DF-43CB-469E-B2D9-9C2FE48F9F4E}"/>
    <cellStyle name="Ênfase3 4 10" xfId="8471" xr:uid="{AC575830-4381-424D-8DE5-129F4D10F43A}"/>
    <cellStyle name="Ênfase3 4 11" xfId="8472" xr:uid="{DD50B63C-5CF8-4FD7-80F7-82A73C7C5042}"/>
    <cellStyle name="Ênfase3 4 2" xfId="8473" xr:uid="{A10C3311-BFAA-46C0-B51E-5F03D3B663B3}"/>
    <cellStyle name="Ênfase3 4 3" xfId="8474" xr:uid="{F9E7C221-A1EE-4D16-9BE1-D4A219386DA5}"/>
    <cellStyle name="Ênfase3 4 4" xfId="8475" xr:uid="{D6D8B621-B955-4155-AD10-A3D6F9AE1A97}"/>
    <cellStyle name="Ênfase3 4 5" xfId="8476" xr:uid="{043B25D0-6193-4F10-9329-CC50ED356DEB}"/>
    <cellStyle name="Ênfase3 4 6" xfId="8477" xr:uid="{E5A65C1C-5E87-41BC-881E-789A62D1F461}"/>
    <cellStyle name="Ênfase3 4 7" xfId="8478" xr:uid="{318BC2E1-9AEF-4DD4-BFC2-AAB520266C9A}"/>
    <cellStyle name="Ênfase3 4 8" xfId="8479" xr:uid="{42813C87-146C-4534-8A1C-2A1F53444486}"/>
    <cellStyle name="Ênfase3 4 9" xfId="8480" xr:uid="{A02A5BAC-6895-4FC3-9424-D28910DFC188}"/>
    <cellStyle name="Ênfase3 40" xfId="8481" xr:uid="{A12F0084-FC24-4074-B043-0BDEF7BF9310}"/>
    <cellStyle name="Ênfase3 41" xfId="8482" xr:uid="{A1638D11-FA52-4AF8-98AC-7E1C1E940BC8}"/>
    <cellStyle name="Ênfase3 42" xfId="8483" xr:uid="{A9E5C748-6317-4C19-8203-900BCE4279B6}"/>
    <cellStyle name="Ênfase3 43" xfId="8484" xr:uid="{3DEC4B35-7464-4BFE-A530-5864FE5ACFB6}"/>
    <cellStyle name="Ênfase3 44" xfId="8485" xr:uid="{F0DDECC2-4E1B-4369-941A-2647ABE601E2}"/>
    <cellStyle name="Ênfase3 45" xfId="8486" xr:uid="{82C72A75-DE88-458E-B025-EBA92A8AD60A}"/>
    <cellStyle name="Ênfase3 46" xfId="8487" xr:uid="{1D852E21-33BC-49F1-9F66-89FBF7205813}"/>
    <cellStyle name="Ênfase3 47" xfId="8488" xr:uid="{A0BA99F7-4B74-4E1A-BB08-69070A1E11F6}"/>
    <cellStyle name="Ênfase3 48" xfId="8489" xr:uid="{590D081A-AF98-4B7C-A83F-8D8F2B544A67}"/>
    <cellStyle name="Ênfase3 49" xfId="8490" xr:uid="{89FF23A8-55FA-4E6E-AA7A-37488CA014F1}"/>
    <cellStyle name="Ênfase3 5" xfId="8491" xr:uid="{6CFDF64A-754C-4C97-BBA2-24F1A656082F}"/>
    <cellStyle name="Ênfase3 5 2" xfId="8492" xr:uid="{269505A1-DEC2-46AB-9902-1A7CB0EBCA45}"/>
    <cellStyle name="Ênfase3 5 3" xfId="8493" xr:uid="{7CA6AA31-9B1D-4309-9D4C-193528134FB4}"/>
    <cellStyle name="Ênfase3 5 4" xfId="8494" xr:uid="{4F281FBE-9A9E-4916-A26B-80327AA67BD6}"/>
    <cellStyle name="Ênfase3 50" xfId="8495" xr:uid="{C00C9C17-EBBB-4014-B3A5-250E4CADCC64}"/>
    <cellStyle name="Ênfase3 51" xfId="8496" xr:uid="{858D354C-DBFC-41E2-B64C-2E1E310C6C26}"/>
    <cellStyle name="Ênfase3 52" xfId="8497" xr:uid="{FCCB0F5E-8D6E-4C97-B037-B3BE12815075}"/>
    <cellStyle name="Ênfase3 53" xfId="8498" xr:uid="{B44B1985-46DF-4BCB-8E7F-CABAA759B530}"/>
    <cellStyle name="Ênfase3 54" xfId="8499" xr:uid="{714DB306-7F4F-4BDC-B064-3DB04939DF3D}"/>
    <cellStyle name="Ênfase3 55" xfId="8500" xr:uid="{3BEFB267-7CA5-4AE2-8F11-2BD277614AE5}"/>
    <cellStyle name="Ênfase3 56" xfId="8501" xr:uid="{8226AD25-2419-4A97-8F9A-3AB5B5530BE0}"/>
    <cellStyle name="Ênfase3 57" xfId="8502" xr:uid="{37E22417-9D6D-4BEF-B95C-A8CE037BBBBB}"/>
    <cellStyle name="Ênfase3 58" xfId="8503" xr:uid="{BBAF4EDA-EA2D-4F1D-9CD3-B1366960FE6F}"/>
    <cellStyle name="Ênfase3 59" xfId="8504" xr:uid="{0F054EEF-FADC-4EE8-8233-EE45B260471D}"/>
    <cellStyle name="Ênfase3 6" xfId="8505" xr:uid="{EF11FE22-63A2-418F-8F6B-0AD4255EC1AC}"/>
    <cellStyle name="Ênfase3 6 2" xfId="8506" xr:uid="{A3D8A392-2598-4C18-A426-33AD6ECC0DFB}"/>
    <cellStyle name="Ênfase3 6 3" xfId="8507" xr:uid="{DC109DF7-0921-4163-80FA-AD8841DE71D1}"/>
    <cellStyle name="Ênfase3 6 4" xfId="8508" xr:uid="{1A74E084-134D-41D3-A272-35975C24CDEC}"/>
    <cellStyle name="Ênfase3 60" xfId="8509" xr:uid="{F82A0253-6A80-466B-A186-0CF7C1820F90}"/>
    <cellStyle name="Ênfase3 61" xfId="8510" xr:uid="{1E08084D-C230-4459-B5BE-CE0AEA7F5148}"/>
    <cellStyle name="Ênfase3 62" xfId="8511" xr:uid="{B958A814-C07D-438D-B09A-9BDBCA980F55}"/>
    <cellStyle name="Ênfase3 63" xfId="8512" xr:uid="{54EE6AC4-DE60-43DA-9FB4-5F31CFB75D7D}"/>
    <cellStyle name="Ênfase3 64" xfId="8513" xr:uid="{27087FF8-1416-42F9-9436-9E728DAD31AF}"/>
    <cellStyle name="Ênfase3 65" xfId="8514" xr:uid="{4C3F2F46-2A02-4435-8FC3-B7E4C79F0FB9}"/>
    <cellStyle name="Ênfase3 66" xfId="8515" xr:uid="{0BD0CB50-E07A-4ECD-91CE-FBAEBA7A85E1}"/>
    <cellStyle name="Ênfase3 67" xfId="8516" xr:uid="{5A31D4DC-C3F5-4D9C-96F1-ACC6618241C1}"/>
    <cellStyle name="Ênfase3 68" xfId="8517" xr:uid="{E2F4FCDF-02C2-4B33-9533-156D54AC225B}"/>
    <cellStyle name="Ênfase3 69" xfId="8518" xr:uid="{B52A6C78-EA8E-45E5-89E1-4A15B1C2918D}"/>
    <cellStyle name="Ênfase3 7" xfId="8519" xr:uid="{3BA8F5F4-C8EF-4F10-8558-F04C1599DD5B}"/>
    <cellStyle name="Ênfase3 7 2" xfId="8520" xr:uid="{3D91511E-C3E8-4388-90B2-EAE045696F1F}"/>
    <cellStyle name="Ênfase3 7 3" xfId="8521" xr:uid="{F797422D-0522-4A47-94AA-465E2F40D893}"/>
    <cellStyle name="Ênfase3 7 4" xfId="8522" xr:uid="{ED092B5B-8080-49A6-B5E4-EEB14B8D92B3}"/>
    <cellStyle name="Ênfase3 70" xfId="8523" xr:uid="{BDD173C6-4BC1-4A3B-87DE-910EBFB6CDDE}"/>
    <cellStyle name="Ênfase3 71" xfId="8524" xr:uid="{C8AB271B-9F28-468B-A21E-B55552C86FBF}"/>
    <cellStyle name="Ênfase3 72" xfId="8525" xr:uid="{E88EE365-7EAA-44B4-B041-F244862A46F3}"/>
    <cellStyle name="Ênfase3 73" xfId="8526" xr:uid="{C2BBA66E-0812-42A0-B451-5EE7075C824D}"/>
    <cellStyle name="Ênfase3 74" xfId="8527" xr:uid="{72EC49D8-5391-4104-9BE1-81482D89F352}"/>
    <cellStyle name="Ênfase3 75" xfId="8528" xr:uid="{D7DEBC9A-52C4-43E3-A03C-F0F9FD83878B}"/>
    <cellStyle name="Ênfase3 76" xfId="8529" xr:uid="{A818DBA9-0111-4835-BEA5-FE3CC8A74528}"/>
    <cellStyle name="Ênfase3 77" xfId="8530" xr:uid="{1CA9B505-32AE-41D8-AED5-E567421B3DC4}"/>
    <cellStyle name="Ênfase3 78" xfId="8531" xr:uid="{F8F227A5-E1EC-466F-B2C9-8A0F1C5A9854}"/>
    <cellStyle name="Ênfase3 79" xfId="8532" xr:uid="{4E92FD9B-B7E8-477D-BB70-03CA233DFEAC}"/>
    <cellStyle name="Ênfase3 8" xfId="8533" xr:uid="{00F5E538-EA24-42EB-B1F2-6438FEC3B772}"/>
    <cellStyle name="Ênfase3 8 2" xfId="8534" xr:uid="{CB0EBE4A-30AF-49CD-AD8B-ED5E7229BFD7}"/>
    <cellStyle name="Ênfase3 8 3" xfId="8535" xr:uid="{90989D7D-C89F-460C-83CA-74B95FFD4714}"/>
    <cellStyle name="Ênfase3 8 4" xfId="8536" xr:uid="{BB0C0917-6010-403C-8F43-8BD5479C7EB1}"/>
    <cellStyle name="Ênfase3 80" xfId="8537" xr:uid="{EA306143-A5A1-47E9-9FBA-B58ED6BBF042}"/>
    <cellStyle name="Ênfase3 81" xfId="8538" xr:uid="{A7A7551A-6787-41EC-9EC3-4EA8621560FE}"/>
    <cellStyle name="Ênfase3 82" xfId="8539" xr:uid="{FF86B2BC-11B1-4EEF-94F7-925F3D52EABF}"/>
    <cellStyle name="Ênfase3 83" xfId="8540" xr:uid="{C091C418-3E43-4518-8D14-7459E34F2D0F}"/>
    <cellStyle name="Ênfase3 84" xfId="8541" xr:uid="{8E7C8782-4D28-4419-BCA0-FA8D81B52579}"/>
    <cellStyle name="Ênfase3 85" xfId="8542" xr:uid="{5F3BFD8B-5AAB-48D7-9753-3E1400675246}"/>
    <cellStyle name="Ênfase3 86" xfId="8543" xr:uid="{20141A36-2A22-4672-A77A-27CF2F40C920}"/>
    <cellStyle name="Ênfase3 87" xfId="8544" xr:uid="{9C6C0BC9-D328-4BC9-8F22-6D17DBC78B74}"/>
    <cellStyle name="Ênfase3 88" xfId="8545" xr:uid="{C7F19C37-6D1D-4675-9635-178812E11333}"/>
    <cellStyle name="Ênfase3 89" xfId="8546" xr:uid="{D21DD6C8-1397-4E98-BF57-F0AC98190272}"/>
    <cellStyle name="Ênfase3 9" xfId="8547" xr:uid="{E7457938-F066-42E1-B075-2F15869A3E4E}"/>
    <cellStyle name="Ênfase3 90" xfId="8548" xr:uid="{B55340B1-DD24-4757-A4F1-1EFB02521FC5}"/>
    <cellStyle name="Ênfase3 91" xfId="8549" xr:uid="{2E8BCF71-E9D7-4C47-9AD3-0DD3AFD0BE80}"/>
    <cellStyle name="Ênfase3 92" xfId="8550" xr:uid="{CFD00EDF-AB6E-4B42-A190-EBE18064155C}"/>
    <cellStyle name="Ênfase3 93" xfId="8551" xr:uid="{64B3F7D8-CB90-4C42-99C6-26FC18C4C4B9}"/>
    <cellStyle name="Ênfase3 94" xfId="8552" xr:uid="{995D7DAD-F247-48B2-97D8-D6EC0EBFD762}"/>
    <cellStyle name="Ênfase3 95" xfId="8553" xr:uid="{24D0F4E1-8F9D-467B-BF02-DBBC1243E031}"/>
    <cellStyle name="Ênfase3 96" xfId="8554" xr:uid="{E23DBC9C-5526-4FEA-B5AD-6C5494B90AE7}"/>
    <cellStyle name="Ênfase3 97" xfId="8555" xr:uid="{E67077E5-B17F-44B0-9B86-49AD13215A85}"/>
    <cellStyle name="Ênfase3 98" xfId="8556" xr:uid="{EDBEBA3E-E2B0-412F-BAC4-D4E69D3B3A09}"/>
    <cellStyle name="Ênfase3 99" xfId="8557" xr:uid="{1CCF0D78-BF72-4FBE-A0EF-91A79F6EA7B1}"/>
    <cellStyle name="Ênfase4" xfId="33" builtinId="41" customBuiltin="1"/>
    <cellStyle name="Ênfase4 10" xfId="8558" xr:uid="{56B8E3D9-C7DB-485F-98FF-466B80752023}"/>
    <cellStyle name="Ênfase4 10 2" xfId="40631" xr:uid="{7BA02CB3-B3D4-44D9-84EE-CD3D9AAB8058}"/>
    <cellStyle name="Ênfase4 100" xfId="8559" xr:uid="{95A657BC-29E9-4CFE-88F4-4518935862CA}"/>
    <cellStyle name="Ênfase4 101" xfId="8560" xr:uid="{23BF24AD-C8C9-4F36-AB2C-3BA91FDF80CD}"/>
    <cellStyle name="Ênfase4 102" xfId="8561" xr:uid="{797CB250-E430-4CA4-A5FF-C62F2746B017}"/>
    <cellStyle name="Ênfase4 103" xfId="8562" xr:uid="{66DC0D10-727A-45E0-A9C6-589F834A34FD}"/>
    <cellStyle name="Ênfase4 104" xfId="8563" xr:uid="{36124EC5-39DC-4924-90A5-44ECE73639B6}"/>
    <cellStyle name="Ênfase4 105" xfId="8564" xr:uid="{5E3D3425-C50F-4D74-AB0B-C2C7C936B1AF}"/>
    <cellStyle name="Ênfase4 106" xfId="8565" xr:uid="{528D0F23-A3E7-4960-8AE7-CD9BBD884970}"/>
    <cellStyle name="Ênfase4 107" xfId="8566" xr:uid="{52A656CC-58B8-4A18-AFF5-E937ADDDBDDC}"/>
    <cellStyle name="Ênfase4 108" xfId="8567" xr:uid="{D579F023-7A0E-4336-8799-7CA84CEE3201}"/>
    <cellStyle name="Ênfase4 109" xfId="8568" xr:uid="{2950468A-9B2C-470C-8240-CE47F0653BAB}"/>
    <cellStyle name="Ênfase4 11" xfId="8569" xr:uid="{485114FF-1E61-4707-B340-9465ECE4FCCC}"/>
    <cellStyle name="Ênfase4 11 2" xfId="40632" xr:uid="{3C7FA30C-66C6-43F6-865F-8DA32452F31E}"/>
    <cellStyle name="Ênfase4 110" xfId="8570" xr:uid="{E1370D75-026E-44DE-812E-BB3195C81D72}"/>
    <cellStyle name="Ênfase4 111" xfId="8571" xr:uid="{FE038912-9B76-4B84-AF55-921CA0141B74}"/>
    <cellStyle name="Ênfase4 112" xfId="8572" xr:uid="{CC2D1448-44CF-42A6-9D33-87B21E48336A}"/>
    <cellStyle name="Ênfase4 113" xfId="8573" xr:uid="{26D4C845-4A45-4BB9-A8E9-C53887BAED15}"/>
    <cellStyle name="Ênfase4 114" xfId="8574" xr:uid="{530BB55D-7244-4F52-B6A1-0B9401D2EFE9}"/>
    <cellStyle name="Ênfase4 115" xfId="8575" xr:uid="{FC81BA4C-0A0F-4868-938C-77CC3FD9C153}"/>
    <cellStyle name="Ênfase4 116" xfId="8576" xr:uid="{E9DDB4EF-3BD3-4836-8672-12205B5A3D9E}"/>
    <cellStyle name="Ênfase4 117" xfId="8577" xr:uid="{17312BF1-228D-4AB8-9969-B6631609F4EE}"/>
    <cellStyle name="Ênfase4 118" xfId="8578" xr:uid="{996D2163-60FE-4CF1-944F-A4DEC9A9ABD1}"/>
    <cellStyle name="Ênfase4 119" xfId="8579" xr:uid="{516E1539-BE0F-412D-8E54-785FC6AC8E2A}"/>
    <cellStyle name="Ênfase4 12" xfId="8580" xr:uid="{237D22EA-7298-48BA-B062-CBFEB8F8BCDE}"/>
    <cellStyle name="Ênfase4 12 2" xfId="40633" xr:uid="{44689EED-6EC7-41AF-90B0-8E146BD533A2}"/>
    <cellStyle name="Ênfase4 120" xfId="8581" xr:uid="{AEB5BA05-C637-4F7A-9D70-9C1919564B76}"/>
    <cellStyle name="Ênfase4 121" xfId="8582" xr:uid="{1AFA6844-4D06-4DF1-B258-659C2DF6E153}"/>
    <cellStyle name="Ênfase4 122" xfId="8583" xr:uid="{802BD8B2-BEAE-4D6E-80D1-15293CBBA166}"/>
    <cellStyle name="Ênfase4 123" xfId="8584" xr:uid="{2CE157AC-A9AA-404C-B58A-7EF9559AF365}"/>
    <cellStyle name="Ênfase4 124" xfId="8585" xr:uid="{0707EA2B-D5AF-48C9-90A4-0EB318D663C9}"/>
    <cellStyle name="Ênfase4 125" xfId="8586" xr:uid="{A9B6DFFA-8713-4B84-949D-4BA87365309E}"/>
    <cellStyle name="Ênfase4 126" xfId="8587" xr:uid="{FB98B512-8E1B-4505-B35E-151EE5A9B041}"/>
    <cellStyle name="Ênfase4 127" xfId="8588" xr:uid="{990C6B15-778B-4D32-BC53-33A5D6142B9A}"/>
    <cellStyle name="Ênfase4 128" xfId="8589" xr:uid="{76EF3600-52FE-4B04-9F83-210B1771EDCD}"/>
    <cellStyle name="Ênfase4 129" xfId="8590" xr:uid="{0CB90503-936C-4EB2-AEE5-978447DB95AC}"/>
    <cellStyle name="Ênfase4 13" xfId="8591" xr:uid="{D95AD997-5CAB-4427-B400-4A54C4398878}"/>
    <cellStyle name="Ênfase4 13 2" xfId="40634" xr:uid="{C4C8F7A8-CC9A-4160-847E-3FEC3278BDBF}"/>
    <cellStyle name="Ênfase4 130" xfId="8592" xr:uid="{C1EC27E3-70CF-4BA1-A66F-D4FFCEF0B8CC}"/>
    <cellStyle name="Ênfase4 131" xfId="8593" xr:uid="{A676F861-7A72-4340-932D-DCA504980F65}"/>
    <cellStyle name="Ênfase4 132" xfId="8594" xr:uid="{269F59B8-3082-4B17-8246-6FEB90F6B8A3}"/>
    <cellStyle name="Ênfase4 133" xfId="8595" xr:uid="{DC0509D8-E3BA-4DBB-9E41-18F23E0C5D5A}"/>
    <cellStyle name="Ênfase4 134" xfId="8596" xr:uid="{EFF714D7-3E15-4343-A917-84D0C589B165}"/>
    <cellStyle name="Ênfase4 135" xfId="8597" xr:uid="{3E832DB0-9601-45DA-9AF5-973597BDA16D}"/>
    <cellStyle name="Ênfase4 136" xfId="8598" xr:uid="{00DD5981-D919-49E8-8384-180F99548E8C}"/>
    <cellStyle name="Ênfase4 137" xfId="8599" xr:uid="{21255DFA-19E5-406A-BC78-BAB0B3809D93}"/>
    <cellStyle name="Ênfase4 138" xfId="8600" xr:uid="{68478BF0-A02F-404A-BC7A-0D7A5AC107CC}"/>
    <cellStyle name="Ênfase4 139" xfId="8601" xr:uid="{AD67AF1A-7C60-48D7-83FA-1D16DF7D6BD6}"/>
    <cellStyle name="Ênfase4 14" xfId="8602" xr:uid="{92AF3C8C-C9BD-41EA-9291-EB0D07CE8B1C}"/>
    <cellStyle name="Ênfase4 140" xfId="8603" xr:uid="{95303E14-E0FD-4508-A56E-0EE333A57838}"/>
    <cellStyle name="Ênfase4 141" xfId="8604" xr:uid="{01BFD041-2203-488E-A317-049936005358}"/>
    <cellStyle name="Ênfase4 142" xfId="8605" xr:uid="{FC463CAD-EF41-4B7E-B6ED-4E5A1EAEF2DC}"/>
    <cellStyle name="Ênfase4 143" xfId="8606" xr:uid="{98AC9816-D6D8-46A1-868A-830A2B3FE942}"/>
    <cellStyle name="Ênfase4 144" xfId="8607" xr:uid="{2EA01E42-E826-4194-B4BB-77BEF0DE25BB}"/>
    <cellStyle name="Ênfase4 145" xfId="8608" xr:uid="{9040AACF-3D8A-4E97-9151-F73ABE4AFB37}"/>
    <cellStyle name="Ênfase4 146" xfId="8609" xr:uid="{86E79D75-0380-4E09-B539-3688325F68D5}"/>
    <cellStyle name="Ênfase4 147" xfId="8610" xr:uid="{648103CD-C9F9-4A73-883E-AB6AEC07238F}"/>
    <cellStyle name="Ênfase4 148" xfId="8611" xr:uid="{EE7C46CD-0AB1-416F-AC3C-ED1A09749332}"/>
    <cellStyle name="Ênfase4 149" xfId="8612" xr:uid="{07A47C81-5C85-47C5-8744-0A11F171B244}"/>
    <cellStyle name="Ênfase4 15" xfId="8613" xr:uid="{F0540022-57FE-4E6D-95BD-6956766D0618}"/>
    <cellStyle name="Ênfase4 15 2" xfId="8614" xr:uid="{60CA6359-6552-4D2A-B26F-4D11CBA1407C}"/>
    <cellStyle name="Ênfase4 15 3" xfId="8615" xr:uid="{84106B1F-1350-40E3-9F8A-BCE23FB1BBA6}"/>
    <cellStyle name="Ênfase4 150" xfId="8616" xr:uid="{D7F48756-F54E-4106-81FB-52E4625E1C51}"/>
    <cellStyle name="Ênfase4 151" xfId="8617" xr:uid="{41C7BC86-EE72-4B88-9403-863305BBFCEC}"/>
    <cellStyle name="Ênfase4 152" xfId="8618" xr:uid="{9980A556-8902-4AD2-8D3D-C8D311F3901D}"/>
    <cellStyle name="Ênfase4 153" xfId="8619" xr:uid="{A43AF3F5-80B2-454D-A9DA-778B1562046B}"/>
    <cellStyle name="Ênfase4 154" xfId="8620" xr:uid="{D97A99DD-FAFF-49E6-9BD3-A7AEC44ED237}"/>
    <cellStyle name="Ênfase4 155" xfId="8621" xr:uid="{0CFE2DEC-7C6E-4B8B-8BEA-A00BF59AAB27}"/>
    <cellStyle name="Ênfase4 156" xfId="8622" xr:uid="{8AD723C1-D459-43C3-9F32-F735BC445514}"/>
    <cellStyle name="Ênfase4 157" xfId="8623" xr:uid="{19626456-1C3A-4094-AA5E-7EE86BE1DCB0}"/>
    <cellStyle name="Ênfase4 158" xfId="8624" xr:uid="{D8135DEF-28D9-4E6B-ACCC-0F43515F56BA}"/>
    <cellStyle name="Ênfase4 159" xfId="8625" xr:uid="{4FD73233-D899-4967-81E0-09D368A407D9}"/>
    <cellStyle name="Ênfase4 16" xfId="8626" xr:uid="{FB971381-1277-491C-B48E-B5FE6ADDDB4A}"/>
    <cellStyle name="Ênfase4 16 2" xfId="8627" xr:uid="{1C387F45-C494-4ABA-AA07-44D2B4B8BDA3}"/>
    <cellStyle name="Ênfase4 16 3" xfId="8628" xr:uid="{472E3B92-4C03-499D-A365-3A02A60A5B64}"/>
    <cellStyle name="Ênfase4 160" xfId="8629" xr:uid="{6D6E0652-A8FE-4125-BC0E-898B7DF888F8}"/>
    <cellStyle name="Ênfase4 161" xfId="8630" xr:uid="{010EE48C-7D27-427F-AE84-E94558CE1A02}"/>
    <cellStyle name="Ênfase4 162" xfId="8631" xr:uid="{2A8D2FDF-0541-44A9-8F60-668AE27CE043}"/>
    <cellStyle name="Ênfase4 163" xfId="8632" xr:uid="{EA127AAC-85EA-4700-8D00-74181BE332DB}"/>
    <cellStyle name="Ênfase4 164" xfId="8633" xr:uid="{AE59E611-4326-4978-9266-63DCA874547F}"/>
    <cellStyle name="Ênfase4 165" xfId="8634" xr:uid="{FC894811-0170-466D-B26D-D79AC5194996}"/>
    <cellStyle name="Ênfase4 166" xfId="8635" xr:uid="{52B85292-EF4F-4816-9FD3-CCFA2DA0224C}"/>
    <cellStyle name="Ênfase4 167" xfId="8636" xr:uid="{F3B173C1-EB5E-4E04-B47E-9BDC5C92C2BE}"/>
    <cellStyle name="Ênfase4 168" xfId="8637" xr:uid="{FD562683-CA6C-4FD9-99F6-31965DC5D5BB}"/>
    <cellStyle name="Ênfase4 169" xfId="8638" xr:uid="{34F84D84-97D2-4AA4-B1A9-043DF909572E}"/>
    <cellStyle name="Ênfase4 17" xfId="8639" xr:uid="{A2CFFD07-111E-4B14-8C16-905BF9DF1382}"/>
    <cellStyle name="Ênfase4 17 2" xfId="8640" xr:uid="{60BD7792-5B77-4508-9CFE-327494F118DB}"/>
    <cellStyle name="Ênfase4 17 3" xfId="8641" xr:uid="{8B5B7E38-79D7-41F2-98E9-2A8996479E43}"/>
    <cellStyle name="Ênfase4 170" xfId="8642" xr:uid="{9FBFE1EC-04D1-4857-B133-61EDAD70DF0F}"/>
    <cellStyle name="Ênfase4 171" xfId="8643" xr:uid="{020BF8A1-736E-4A0D-A362-81D3C5EE046D}"/>
    <cellStyle name="Ênfase4 172" xfId="8644" xr:uid="{2B280E33-DA51-4EC0-BB4B-7E46F8A379F6}"/>
    <cellStyle name="Ênfase4 173" xfId="8645" xr:uid="{70E76C84-37D6-430D-9455-7B671F0A824B}"/>
    <cellStyle name="Ênfase4 174" xfId="8646" xr:uid="{733B7DED-A948-42FE-9CAC-0752BA554108}"/>
    <cellStyle name="Ênfase4 175" xfId="8647" xr:uid="{0B88A9C1-D41E-41D2-AF9D-23D49468E0AA}"/>
    <cellStyle name="Ênfase4 176" xfId="8648" xr:uid="{B99AF4DF-0EB5-455F-88AD-4838225A58D9}"/>
    <cellStyle name="Ênfase4 177" xfId="8649" xr:uid="{146BAC43-53FB-4864-A818-F1B4ABCE7818}"/>
    <cellStyle name="Ênfase4 178" xfId="8650" xr:uid="{7B2FC733-E420-438F-A39B-36DA1D8682C9}"/>
    <cellStyle name="Ênfase4 179" xfId="8651" xr:uid="{47F88339-46A0-4CD4-B46E-B60461C05E80}"/>
    <cellStyle name="Ênfase4 18" xfId="8652" xr:uid="{3693FDA3-90FF-4D04-9699-97F120885B4E}"/>
    <cellStyle name="Ênfase4 18 2" xfId="8653" xr:uid="{0739DCDC-AB56-4E77-B61A-82E75DCAB9EA}"/>
    <cellStyle name="Ênfase4 18 3" xfId="8654" xr:uid="{7860FDBA-A6C5-447D-9F72-D99A55DFF3C3}"/>
    <cellStyle name="Ênfase4 180" xfId="8655" xr:uid="{38578E48-EA06-48E8-AAD7-90CAEEC15ED4}"/>
    <cellStyle name="Ênfase4 181" xfId="8656" xr:uid="{43119BA8-2103-4315-B6EF-5F89F39C4BFD}"/>
    <cellStyle name="Ênfase4 182" xfId="8657" xr:uid="{D74572A9-787E-4354-8B0F-25DB309A50E7}"/>
    <cellStyle name="Ênfase4 183" xfId="8658" xr:uid="{68235023-0119-40A3-85C9-4427282759CC}"/>
    <cellStyle name="Ênfase4 184" xfId="8659" xr:uid="{BF5E2289-3BB2-47A6-8399-05D60E7CF7A8}"/>
    <cellStyle name="Ênfase4 185" xfId="8660" xr:uid="{5325A940-A2DF-446E-B52B-A7E6CD61971D}"/>
    <cellStyle name="Ênfase4 186" xfId="8661" xr:uid="{BB301201-77C1-4724-9D77-01F7DD98B634}"/>
    <cellStyle name="Ênfase4 187" xfId="8662" xr:uid="{2A104EFE-9B15-4866-AE38-61B115F8FF94}"/>
    <cellStyle name="Ênfase4 188" xfId="8663" xr:uid="{478D8F8C-31B9-490D-84B8-F8E034358DF4}"/>
    <cellStyle name="Ênfase4 189" xfId="8664" xr:uid="{6EFC0245-ACC6-4D23-8104-9B134A21D626}"/>
    <cellStyle name="Ênfase4 19" xfId="8665" xr:uid="{D25C38B9-3BD0-4271-8003-2FC0378A8CBF}"/>
    <cellStyle name="Ênfase4 19 2" xfId="8666" xr:uid="{D76047AF-60B3-4FD5-8D16-1157A83096E2}"/>
    <cellStyle name="Ênfase4 19 3" xfId="8667" xr:uid="{33A59FBC-A0C3-407B-A2B5-EC01028A4D31}"/>
    <cellStyle name="Ênfase4 190" xfId="8668" xr:uid="{93059864-240D-40B2-AEEB-E71D09DEFDE7}"/>
    <cellStyle name="Ênfase4 2" xfId="8669" xr:uid="{A9CECF8A-CDBD-4AB5-A950-5649E977CE17}"/>
    <cellStyle name="Ênfase4 2 10" xfId="8670" xr:uid="{C068B936-7EE3-40F6-A6C6-CB3B558660BF}"/>
    <cellStyle name="Ênfase4 2 10 2" xfId="8671" xr:uid="{BAB0D8E2-77BC-4B18-A82C-0206D885EF25}"/>
    <cellStyle name="Ênfase4 2 10 3" xfId="8672" xr:uid="{421CE92F-8C3A-4730-B3D0-766ABAB616DA}"/>
    <cellStyle name="Ênfase4 2 10 4" xfId="8673" xr:uid="{51382184-46AD-481F-80CB-A2C79D7807FD}"/>
    <cellStyle name="Ênfase4 2 10 5" xfId="8674" xr:uid="{DCAC5B1D-7E5B-4585-B17E-DC4F01EF6C0B}"/>
    <cellStyle name="Ênfase4 2 10 6" xfId="8675" xr:uid="{57E31578-2D71-4531-B380-C9334CD29C8B}"/>
    <cellStyle name="Ênfase4 2 10 7" xfId="8676" xr:uid="{D321CAC6-6020-4706-B6C7-2153B6CA346E}"/>
    <cellStyle name="Ênfase4 2 11" xfId="8677" xr:uid="{C88D032B-CD53-4058-BDAE-AFB5844B21A1}"/>
    <cellStyle name="Ênfase4 2 11 2" xfId="8678" xr:uid="{7EBDDF3A-48A2-4329-8EDA-CB593CCF30A6}"/>
    <cellStyle name="Ênfase4 2 11 3" xfId="8679" xr:uid="{E8438BE5-2503-4ABE-9285-3FE09CED12D4}"/>
    <cellStyle name="Ênfase4 2 11 4" xfId="8680" xr:uid="{A2F84621-4F1E-45B9-BD3D-F826B779B8BF}"/>
    <cellStyle name="Ênfase4 2 11 5" xfId="8681" xr:uid="{A02799D9-5BA9-40E7-A36D-5B8382E8DBC7}"/>
    <cellStyle name="Ênfase4 2 11 6" xfId="8682" xr:uid="{4A9A3280-AC85-47A4-ACA4-16B317467EB1}"/>
    <cellStyle name="Ênfase4 2 11 7" xfId="8683" xr:uid="{5759B3E3-EA48-44EE-86DA-954E14309C4A}"/>
    <cellStyle name="Ênfase4 2 12" xfId="8684" xr:uid="{A721133A-F610-475F-BD76-14811D2B5211}"/>
    <cellStyle name="Ênfase4 2 13" xfId="8685" xr:uid="{2F050F8F-90A4-4A98-BEEA-68A46988F317}"/>
    <cellStyle name="Ênfase4 2 14" xfId="8686" xr:uid="{3512ABD3-D299-4180-81D8-2871474B48EC}"/>
    <cellStyle name="Ênfase4 2 15" xfId="8687" xr:uid="{6FA66B1C-7E43-4033-B2AE-733E2C62F5C3}"/>
    <cellStyle name="Ênfase4 2 16" xfId="8688" xr:uid="{AF25C316-DA9A-4C10-A2F1-B8CD2F7D3A61}"/>
    <cellStyle name="Ênfase4 2 17" xfId="8689" xr:uid="{652BBD77-0C88-4C61-9B60-754D30E28EFA}"/>
    <cellStyle name="Ênfase4 2 18" xfId="8690" xr:uid="{1BE02903-DD21-4263-A263-7E82CC7A67F6}"/>
    <cellStyle name="Ênfase4 2 19" xfId="8691" xr:uid="{294FDDB0-DFC3-44CE-8E0B-9912C82D0451}"/>
    <cellStyle name="Ênfase4 2 2" xfId="8692" xr:uid="{55EB8C57-A386-4931-B180-8AB7F188B297}"/>
    <cellStyle name="Ênfase4 2 20" xfId="8693" xr:uid="{74F10343-D581-4425-AEB7-4D487AB002A0}"/>
    <cellStyle name="Ênfase4 2 21" xfId="8694" xr:uid="{B52A587E-406A-4C47-9DDD-5E01F7CF175E}"/>
    <cellStyle name="Ênfase4 2 22" xfId="8695" xr:uid="{5912F388-5FD6-4655-BBEE-C191D40D5D7B}"/>
    <cellStyle name="Ênfase4 2 23" xfId="8696" xr:uid="{CFF92943-8AB0-4B3B-9748-1AC821A4E75B}"/>
    <cellStyle name="Ênfase4 2 24" xfId="8697" xr:uid="{A618BD36-3ECC-4973-B58E-DE5BA91E0564}"/>
    <cellStyle name="Ênfase4 2 25" xfId="8698" xr:uid="{BA67EC35-CD9E-4052-88CE-D4CE515E275C}"/>
    <cellStyle name="Ênfase4 2 26" xfId="8699" xr:uid="{26FD1208-4F06-4798-962D-C18DC6A5518A}"/>
    <cellStyle name="Ênfase4 2 27" xfId="8700" xr:uid="{001CDB6C-46AC-40E4-AB6D-3CB90B1E1E00}"/>
    <cellStyle name="Ênfase4 2 28" xfId="8701" xr:uid="{C766E551-3D47-4F35-80D0-9CE6E051DE58}"/>
    <cellStyle name="Ênfase4 2 29" xfId="8702" xr:uid="{671D3385-2281-4920-90F2-C0FC3614094E}"/>
    <cellStyle name="Ênfase4 2 3" xfId="8703" xr:uid="{473BAC57-5AB9-4EED-9CB0-D46591E0C338}"/>
    <cellStyle name="Ênfase4 2 30" xfId="8704" xr:uid="{4CA05AD6-66A1-4A98-9020-9C01403C5ABF}"/>
    <cellStyle name="Ênfase4 2 31" xfId="8705" xr:uid="{A3636D30-582C-4728-B077-F91D17EC3E01}"/>
    <cellStyle name="Ênfase4 2 32" xfId="8706" xr:uid="{4F2AB325-EFDD-40DD-9114-F3BDDCF83905}"/>
    <cellStyle name="Ênfase4 2 33" xfId="8707" xr:uid="{2D6150B0-D3F2-402E-B7D1-8BD43E5D5EF2}"/>
    <cellStyle name="Ênfase4 2 34" xfId="8708" xr:uid="{30E529D2-BC4B-4A6A-A675-6B7EDB244E41}"/>
    <cellStyle name="Ênfase4 2 35" xfId="8709" xr:uid="{C6C3A8F8-08C4-4E4C-A748-5CCF77AB2A76}"/>
    <cellStyle name="Ênfase4 2 4" xfId="8710" xr:uid="{01F32568-30D4-4086-BDAC-9319E4593BAE}"/>
    <cellStyle name="Ênfase4 2 5" xfId="8711" xr:uid="{81B69CDA-D2CF-4188-A7C5-86FBE0C335F1}"/>
    <cellStyle name="Ênfase4 2 6" xfId="8712" xr:uid="{A212FBF9-DBE0-453F-ADA8-1C6727437F08}"/>
    <cellStyle name="Ênfase4 2 7" xfId="8713" xr:uid="{5FFEE772-EA35-4348-BDAC-5D905F485631}"/>
    <cellStyle name="Ênfase4 2 8" xfId="8714" xr:uid="{28233930-7F9A-472B-AEFE-8F2FDD80D4B2}"/>
    <cellStyle name="Ênfase4 2 8 2" xfId="8715" xr:uid="{2995A558-6B19-42A8-AE70-6011DF293FB0}"/>
    <cellStyle name="Ênfase4 2 8 3" xfId="8716" xr:uid="{97951CB2-57B5-4CD4-BE3E-5A7A90C37057}"/>
    <cellStyle name="Ênfase4 2 8 4" xfId="8717" xr:uid="{7439F73D-434A-4829-A9E2-AD5F144617C4}"/>
    <cellStyle name="Ênfase4 2 8 5" xfId="8718" xr:uid="{A487CEB7-7FA0-4079-AE05-7F28DA016FAD}"/>
    <cellStyle name="Ênfase4 2 8 6" xfId="8719" xr:uid="{163EDB97-ACD6-4B03-8EDC-707529572E72}"/>
    <cellStyle name="Ênfase4 2 8 7" xfId="8720" xr:uid="{23061DD2-2996-45C6-9C5F-D089E93D5AC7}"/>
    <cellStyle name="Ênfase4 2 9" xfId="8721" xr:uid="{F0AE39B8-AF3F-45E5-8939-215B3D75EF7E}"/>
    <cellStyle name="Ênfase4 2 9 2" xfId="8722" xr:uid="{CC23F7D1-EA37-4538-962D-7F0A0C7FFCE9}"/>
    <cellStyle name="Ênfase4 2 9 3" xfId="8723" xr:uid="{CA75A688-E47B-47A5-8BDD-44410D5C207F}"/>
    <cellStyle name="Ênfase4 2 9 4" xfId="8724" xr:uid="{18C6040A-8833-425D-9E0E-1173E6BC51D7}"/>
    <cellStyle name="Ênfase4 2 9 5" xfId="8725" xr:uid="{CC5A47CE-D6E4-4B4E-ACDE-59B94AEB3887}"/>
    <cellStyle name="Ênfase4 2 9 6" xfId="8726" xr:uid="{D10C3171-13F0-44CC-A058-9B8614748543}"/>
    <cellStyle name="Ênfase4 2 9 7" xfId="8727" xr:uid="{FA83019B-DF67-4153-9C67-D3F8686FEFCE}"/>
    <cellStyle name="Ênfase4 20" xfId="8728" xr:uid="{EA438DBB-F7D7-4FD5-BF19-AF4D79C7DEF5}"/>
    <cellStyle name="Ênfase4 20 2" xfId="8729" xr:uid="{E12A976D-7C66-46E6-8CA2-AAC8C408623F}"/>
    <cellStyle name="Ênfase4 20 3" xfId="8730" xr:uid="{CCE04881-32F9-4DF5-97DE-2034DF3DE483}"/>
    <cellStyle name="Ênfase4 21" xfId="8731" xr:uid="{20953DC3-CE9F-4030-AF15-42DF2B350ECF}"/>
    <cellStyle name="Ênfase4 22" xfId="8732" xr:uid="{62952686-988C-4CF9-9198-5471166FC8C0}"/>
    <cellStyle name="Ênfase4 23" xfId="8733" xr:uid="{C5E620C1-4DC6-4A87-9120-C57A2C739AC7}"/>
    <cellStyle name="Ênfase4 24" xfId="8734" xr:uid="{77E5E369-3E12-4825-B50B-389FBFCC47F3}"/>
    <cellStyle name="Ênfase4 24 2" xfId="40995" xr:uid="{A37B2D7C-FD40-4C0F-8D62-65269F8F0EC5}"/>
    <cellStyle name="Ênfase4 25" xfId="8735" xr:uid="{07CD1E1F-948D-49DB-9DEE-723639EE1883}"/>
    <cellStyle name="Ênfase4 25 2" xfId="41030" xr:uid="{5F89A070-8900-4734-BA95-300A7F45AC2D}"/>
    <cellStyle name="Ênfase4 26" xfId="8736" xr:uid="{95A6A39C-FAE5-4CC2-B00C-E2D28C9E362B}"/>
    <cellStyle name="Ênfase4 26 10" xfId="8737" xr:uid="{555B7DF0-585C-48A2-ACCD-C2098151C6F2}"/>
    <cellStyle name="Ênfase4 26 11" xfId="8738" xr:uid="{DDC59696-6601-442E-80FF-1A5803FD23A4}"/>
    <cellStyle name="Ênfase4 26 12" xfId="8739" xr:uid="{72765D2F-3334-48DA-B933-1396BD4220AE}"/>
    <cellStyle name="Ênfase4 26 13" xfId="8740" xr:uid="{A64C2A0B-072E-44D6-8BCD-BFF9FCFE70F3}"/>
    <cellStyle name="Ênfase4 26 14" xfId="8741" xr:uid="{3516E321-862F-4123-AC96-9B6795D14D74}"/>
    <cellStyle name="Ênfase4 26 15" xfId="8742" xr:uid="{C3AACB7F-E199-454E-A85C-82E36ABB0260}"/>
    <cellStyle name="Ênfase4 26 16" xfId="8743" xr:uid="{7DB0659E-7593-435D-8082-4ECFFE5C8BD5}"/>
    <cellStyle name="Ênfase4 26 2" xfId="8744" xr:uid="{7D35BAD2-7817-48AF-9BE3-42674EAD7FC4}"/>
    <cellStyle name="Ênfase4 26 3" xfId="8745" xr:uid="{0449FD79-AFA3-4ED5-B32C-E763B67C3F1E}"/>
    <cellStyle name="Ênfase4 26 4" xfId="8746" xr:uid="{9CA34A17-B105-4232-9B0E-637A254542AC}"/>
    <cellStyle name="Ênfase4 26 5" xfId="8747" xr:uid="{E40E54AA-4123-48E7-B67A-6193E6AFFDF9}"/>
    <cellStyle name="Ênfase4 26 6" xfId="8748" xr:uid="{B67F7581-61F8-4A99-A833-85D168BDD871}"/>
    <cellStyle name="Ênfase4 26 7" xfId="8749" xr:uid="{86500471-F63A-472F-AB69-26E0F4EA339B}"/>
    <cellStyle name="Ênfase4 26 8" xfId="8750" xr:uid="{C0C6FD75-0390-4BDE-B71E-44903E2457D7}"/>
    <cellStyle name="Ênfase4 26 9" xfId="8751" xr:uid="{AB01625B-311E-40BE-855C-D076406AA7ED}"/>
    <cellStyle name="Ênfase4 27" xfId="8752" xr:uid="{6403DCB4-A882-4054-A6C3-4D9A668DD025}"/>
    <cellStyle name="Ênfase4 27 10" xfId="8753" xr:uid="{801DBDCD-6163-457E-8774-9AFD43FC8B91}"/>
    <cellStyle name="Ênfase4 27 11" xfId="8754" xr:uid="{1E2EFBDD-E556-4F47-8A39-1388273345BF}"/>
    <cellStyle name="Ênfase4 27 12" xfId="8755" xr:uid="{6A582899-832C-464F-8202-3D2A8BB7D9AA}"/>
    <cellStyle name="Ênfase4 27 13" xfId="8756" xr:uid="{C8E574C8-9442-4EA4-84F2-7EDD9A0FAD58}"/>
    <cellStyle name="Ênfase4 27 14" xfId="8757" xr:uid="{4EA6EFE5-DEC2-4073-B496-002BA2D1E6B9}"/>
    <cellStyle name="Ênfase4 27 15" xfId="8758" xr:uid="{AF1F7583-0A01-4519-9532-4543113B6CB1}"/>
    <cellStyle name="Ênfase4 27 16" xfId="8759" xr:uid="{B7ED275A-0804-46B0-B460-BE64CF9F409A}"/>
    <cellStyle name="Ênfase4 27 2" xfId="8760" xr:uid="{9F7D68EE-D709-43EA-BFDD-829A360CE4FE}"/>
    <cellStyle name="Ênfase4 27 3" xfId="8761" xr:uid="{ED779C7E-02E7-4D24-8D58-182013EB2999}"/>
    <cellStyle name="Ênfase4 27 4" xfId="8762" xr:uid="{1FBDB4BF-1367-4273-ABB1-518F93A7F13A}"/>
    <cellStyle name="Ênfase4 27 5" xfId="8763" xr:uid="{418B42D8-9608-4FF1-BB83-BDF68F99FB39}"/>
    <cellStyle name="Ênfase4 27 6" xfId="8764" xr:uid="{9232B80E-2C1D-4A4D-A300-5604ECA78CA5}"/>
    <cellStyle name="Ênfase4 27 7" xfId="8765" xr:uid="{3FE76698-2587-4B7F-9B02-0B70E4D0F96C}"/>
    <cellStyle name="Ênfase4 27 8" xfId="8766" xr:uid="{F7EE5951-DC4E-4DE5-9D7C-4DB8464C4668}"/>
    <cellStyle name="Ênfase4 27 9" xfId="8767" xr:uid="{52AA33D8-66A0-4FD0-B41E-36863FFEC0F6}"/>
    <cellStyle name="Ênfase4 28" xfId="8768" xr:uid="{EDC9224F-15C4-4771-9DD6-AA435DFBCEC6}"/>
    <cellStyle name="Ênfase4 28 10" xfId="8769" xr:uid="{EA48D98A-4C22-472F-A98B-404BFDCCE73D}"/>
    <cellStyle name="Ênfase4 28 11" xfId="8770" xr:uid="{22BEBE64-9458-48A5-A358-CD7BF22EFC7C}"/>
    <cellStyle name="Ênfase4 28 12" xfId="8771" xr:uid="{1F32EA44-31DD-41DF-9BFD-B006C84A86EB}"/>
    <cellStyle name="Ênfase4 28 13" xfId="8772" xr:uid="{8DC53079-2CE3-4858-BADF-9D40B26BED5D}"/>
    <cellStyle name="Ênfase4 28 14" xfId="8773" xr:uid="{27E14BFA-049E-4D9E-B986-015875695295}"/>
    <cellStyle name="Ênfase4 28 15" xfId="8774" xr:uid="{01266CDE-DBC7-4F29-87D5-CB522F80A5F3}"/>
    <cellStyle name="Ênfase4 28 16" xfId="8775" xr:uid="{093BD451-1AB4-443D-998C-A623DAFF4C95}"/>
    <cellStyle name="Ênfase4 28 2" xfId="8776" xr:uid="{F95E043C-E4DC-4736-BD45-BC4E536C199B}"/>
    <cellStyle name="Ênfase4 28 3" xfId="8777" xr:uid="{F7662CCD-52E5-4A10-B803-EBDA3B2651E7}"/>
    <cellStyle name="Ênfase4 28 4" xfId="8778" xr:uid="{E68786DD-61DD-4D6A-B8A3-EF427D5CFDA3}"/>
    <cellStyle name="Ênfase4 28 5" xfId="8779" xr:uid="{B7024E04-CE79-42B4-918F-34B8C0C9DBF9}"/>
    <cellStyle name="Ênfase4 28 6" xfId="8780" xr:uid="{82B8E350-2D58-4517-8822-6C05022C4599}"/>
    <cellStyle name="Ênfase4 28 7" xfId="8781" xr:uid="{4BF1736E-3856-474F-9CC6-555CB89F9842}"/>
    <cellStyle name="Ênfase4 28 8" xfId="8782" xr:uid="{FFE9EE49-42ED-4563-A239-54D7C6554C72}"/>
    <cellStyle name="Ênfase4 28 9" xfId="8783" xr:uid="{51E14721-9B25-4DB3-81C6-AF0F397DEDBA}"/>
    <cellStyle name="Ênfase4 29" xfId="8784" xr:uid="{6A3DB8DE-C92F-4F85-B896-45DB28FC155F}"/>
    <cellStyle name="Ênfase4 29 10" xfId="8785" xr:uid="{B15A8F80-73AD-43DB-BBBA-24EF512C2147}"/>
    <cellStyle name="Ênfase4 29 11" xfId="8786" xr:uid="{041A9E29-3DCD-4BAC-88A3-C61CDD04E5C1}"/>
    <cellStyle name="Ênfase4 29 12" xfId="8787" xr:uid="{26FB7F5E-296F-435D-8CEE-B929517D35FD}"/>
    <cellStyle name="Ênfase4 29 13" xfId="8788" xr:uid="{CDD12653-0045-4682-A9A3-0AD1713562B2}"/>
    <cellStyle name="Ênfase4 29 14" xfId="8789" xr:uid="{79E091BC-B1E1-4218-ABB6-45E577B21624}"/>
    <cellStyle name="Ênfase4 29 15" xfId="8790" xr:uid="{882E70E6-184E-4BFB-8AEB-C29889D0B44E}"/>
    <cellStyle name="Ênfase4 29 16" xfId="8791" xr:uid="{E952B033-96B0-4D15-BADF-A37DEC7D7FDE}"/>
    <cellStyle name="Ênfase4 29 2" xfId="8792" xr:uid="{5AEC7B49-F1F2-491B-8F0E-0E494A342A49}"/>
    <cellStyle name="Ênfase4 29 3" xfId="8793" xr:uid="{409CEB0F-EB99-44D7-9D50-351AD37B8812}"/>
    <cellStyle name="Ênfase4 29 4" xfId="8794" xr:uid="{F1D2A746-F493-43BE-BE82-24E8C00BA352}"/>
    <cellStyle name="Ênfase4 29 5" xfId="8795" xr:uid="{1A592422-3FC9-4379-B771-91382D71C8CB}"/>
    <cellStyle name="Ênfase4 29 6" xfId="8796" xr:uid="{6A49E3EB-2248-4531-B859-2E9DFE59B603}"/>
    <cellStyle name="Ênfase4 29 7" xfId="8797" xr:uid="{60E34267-B3AD-40A9-A810-124068CDDB1A}"/>
    <cellStyle name="Ênfase4 29 8" xfId="8798" xr:uid="{32B7BA1A-4570-4A78-8613-278B7BC3A43B}"/>
    <cellStyle name="Ênfase4 29 9" xfId="8799" xr:uid="{D71A45C7-BE62-411B-97B1-EAA505E79F06}"/>
    <cellStyle name="Ênfase4 3" xfId="8800" xr:uid="{060C55EC-2EAF-4787-897D-8A1CC96B8ED0}"/>
    <cellStyle name="Ênfase4 3 10" xfId="8801" xr:uid="{6DB66015-310F-4F7F-A256-947AF7CECDDF}"/>
    <cellStyle name="Ênfase4 3 11" xfId="8802" xr:uid="{C08D966A-3AB1-4195-99FF-6719B661D348}"/>
    <cellStyle name="Ênfase4 3 2" xfId="8803" xr:uid="{2031F25F-165C-4E1B-A33A-B5406D826359}"/>
    <cellStyle name="Ênfase4 3 3" xfId="8804" xr:uid="{7BC952AF-4FD7-4F2A-8C92-98C572D11CD0}"/>
    <cellStyle name="Ênfase4 3 4" xfId="8805" xr:uid="{9B7BC05B-8397-4653-88BF-F846284DEEE9}"/>
    <cellStyle name="Ênfase4 3 5" xfId="8806" xr:uid="{3D633AF6-9F55-43CB-8E07-E29DE50FA52B}"/>
    <cellStyle name="Ênfase4 3 6" xfId="8807" xr:uid="{7C2BF0B7-94C4-4D7E-9D20-40C09EDF27D3}"/>
    <cellStyle name="Ênfase4 3 7" xfId="8808" xr:uid="{7D6F054B-0D2C-4B1B-A77B-221F0ED65F3B}"/>
    <cellStyle name="Ênfase4 3 8" xfId="8809" xr:uid="{6F515EC5-A81F-411E-989F-DCC553DFD001}"/>
    <cellStyle name="Ênfase4 3 9" xfId="8810" xr:uid="{70447A5E-2257-4CD2-95AB-155CC6C34955}"/>
    <cellStyle name="Ênfase4 30" xfId="8811" xr:uid="{D1DF2ED2-79E9-4C78-BB1D-253CB6533094}"/>
    <cellStyle name="Ênfase4 31" xfId="8812" xr:uid="{19646D29-A2EB-44A4-B27F-6101F5AE435D}"/>
    <cellStyle name="Ênfase4 32" xfId="8813" xr:uid="{354C4C0B-5961-4318-8B14-38C578F46703}"/>
    <cellStyle name="Ênfase4 33" xfId="8814" xr:uid="{E1ABEDC0-4768-4CA1-8D04-B4D230AC24E1}"/>
    <cellStyle name="Ênfase4 34" xfId="8815" xr:uid="{580663E9-F319-4821-A63E-C80434CE512C}"/>
    <cellStyle name="Ênfase4 35" xfId="8816" xr:uid="{83154A78-B798-4F80-A33E-9ED30779E6D4}"/>
    <cellStyle name="Ênfase4 36" xfId="8817" xr:uid="{62FB0D99-BC51-4079-8040-5B69EAE54050}"/>
    <cellStyle name="Ênfase4 37" xfId="8818" xr:uid="{7119C36F-5E4A-44E2-AF87-E710A7B2BFBA}"/>
    <cellStyle name="Ênfase4 38" xfId="8819" xr:uid="{25EC513E-6B9E-4980-AF50-050A73698995}"/>
    <cellStyle name="Ênfase4 39" xfId="8820" xr:uid="{E87A6074-9F11-4BD3-8D3C-F607F99201D6}"/>
    <cellStyle name="Ênfase4 4" xfId="8821" xr:uid="{CD2E0A98-5153-4216-BD04-E0C54F33C9B0}"/>
    <cellStyle name="Ênfase4 4 10" xfId="8822" xr:uid="{C0E6F32D-B668-4AEF-984A-EA4FEF18C7AA}"/>
    <cellStyle name="Ênfase4 4 11" xfId="8823" xr:uid="{26C43CA3-AA06-4BD9-BDB4-81A47BA184B9}"/>
    <cellStyle name="Ênfase4 4 2" xfId="8824" xr:uid="{CBB8578E-9E28-4664-837F-70610B848FB9}"/>
    <cellStyle name="Ênfase4 4 3" xfId="8825" xr:uid="{93811241-67EA-4557-9D84-CBBC856F9566}"/>
    <cellStyle name="Ênfase4 4 4" xfId="8826" xr:uid="{908AA5DE-D6CD-4737-8E7F-24C183A8304A}"/>
    <cellStyle name="Ênfase4 4 5" xfId="8827" xr:uid="{93F588E8-9056-4F30-9ACF-69DB01B00C9D}"/>
    <cellStyle name="Ênfase4 4 6" xfId="8828" xr:uid="{34A6D68D-D5D9-4503-9341-540F032988DA}"/>
    <cellStyle name="Ênfase4 4 7" xfId="8829" xr:uid="{1E66B571-2228-4DF1-B4FD-23212DD6B789}"/>
    <cellStyle name="Ênfase4 4 8" xfId="8830" xr:uid="{7D5A0B62-CCA0-494E-A7A9-AC350C1012D5}"/>
    <cellStyle name="Ênfase4 4 9" xfId="8831" xr:uid="{03290A98-B2EA-4DFC-B790-17A15C8AEE75}"/>
    <cellStyle name="Ênfase4 40" xfId="8832" xr:uid="{99371AFE-5615-450B-A7CC-666DF0091091}"/>
    <cellStyle name="Ênfase4 41" xfId="8833" xr:uid="{B02F18D4-4EB4-451F-856B-842D026EE6F2}"/>
    <cellStyle name="Ênfase4 42" xfId="8834" xr:uid="{AEEF5CC5-A015-4395-8F05-02B356AF7C5E}"/>
    <cellStyle name="Ênfase4 43" xfId="8835" xr:uid="{7A697C44-EA06-4956-86D7-CC722834FCF1}"/>
    <cellStyle name="Ênfase4 44" xfId="8836" xr:uid="{77233EC2-0842-48FC-A1E0-8D2E67F80C1F}"/>
    <cellStyle name="Ênfase4 45" xfId="8837" xr:uid="{2DFFF3A7-C076-4A0F-94C8-FD7648338CC0}"/>
    <cellStyle name="Ênfase4 46" xfId="8838" xr:uid="{96632B39-6E70-4D17-9FB1-3D701B7B1E47}"/>
    <cellStyle name="Ênfase4 47" xfId="8839" xr:uid="{15B37EB9-C206-4DC0-B608-77471CBF7B4E}"/>
    <cellStyle name="Ênfase4 48" xfId="8840" xr:uid="{1F2F62E1-897A-46B9-8EC5-9223607ED3F7}"/>
    <cellStyle name="Ênfase4 49" xfId="8841" xr:uid="{52E979F0-938D-486C-A45F-FE1279422906}"/>
    <cellStyle name="Ênfase4 5" xfId="8842" xr:uid="{DFCF97B6-EC77-4861-803B-E5ABE1E4F302}"/>
    <cellStyle name="Ênfase4 5 2" xfId="8843" xr:uid="{CDA4B921-4445-4AA6-A624-2C56AB3DEEDB}"/>
    <cellStyle name="Ênfase4 5 3" xfId="8844" xr:uid="{9996CF64-2256-43FE-BF71-CBB9DC8B2749}"/>
    <cellStyle name="Ênfase4 5 4" xfId="8845" xr:uid="{E2086901-49F0-4A8A-A545-A2163BBFD4E2}"/>
    <cellStyle name="Ênfase4 50" xfId="8846" xr:uid="{85415CAF-9597-4D6B-B58B-FE51A9757E98}"/>
    <cellStyle name="Ênfase4 51" xfId="8847" xr:uid="{DA1E4AEA-7728-4A52-BC83-6D3C8ADF7F5F}"/>
    <cellStyle name="Ênfase4 52" xfId="8848" xr:uid="{062C3406-3066-4F79-B766-F0244DD9E35B}"/>
    <cellStyle name="Ênfase4 53" xfId="8849" xr:uid="{1C3D8668-7B30-4EA7-8F03-13D5AD038778}"/>
    <cellStyle name="Ênfase4 54" xfId="8850" xr:uid="{2DD15157-135B-426F-A636-443D321C5A66}"/>
    <cellStyle name="Ênfase4 55" xfId="8851" xr:uid="{1449BE58-E447-4E08-97D4-A01243C99DA0}"/>
    <cellStyle name="Ênfase4 56" xfId="8852" xr:uid="{ED5541BF-319C-4072-B574-C72537CFD803}"/>
    <cellStyle name="Ênfase4 57" xfId="8853" xr:uid="{339F5A51-CD3C-44EF-825F-756F48296623}"/>
    <cellStyle name="Ênfase4 58" xfId="8854" xr:uid="{B7B82DAA-82AE-4E3F-9FAD-E6D81E79E7C3}"/>
    <cellStyle name="Ênfase4 59" xfId="8855" xr:uid="{F8230BEE-6D03-49D4-90B6-563D3A075545}"/>
    <cellStyle name="Ênfase4 6" xfId="8856" xr:uid="{FA5E3D2B-6831-4F51-8A77-E52283A5BE27}"/>
    <cellStyle name="Ênfase4 6 2" xfId="8857" xr:uid="{1509B904-9960-48F2-BBC6-6B74EAABA76F}"/>
    <cellStyle name="Ênfase4 6 3" xfId="8858" xr:uid="{8E81ABBF-E5A8-4AFB-8D34-B25E242212F4}"/>
    <cellStyle name="Ênfase4 6 4" xfId="8859" xr:uid="{0CE4FFA6-4F27-45F6-91BB-C3E2162192C7}"/>
    <cellStyle name="Ênfase4 60" xfId="8860" xr:uid="{99A9E6E1-64BB-4741-AFC4-F7FEE72DCAE7}"/>
    <cellStyle name="Ênfase4 61" xfId="8861" xr:uid="{D553ED17-FFBA-440D-A88D-E7DA9CEBBFD9}"/>
    <cellStyle name="Ênfase4 62" xfId="8862" xr:uid="{F48F8C56-8DDF-4FEE-BFF3-DEAB43237934}"/>
    <cellStyle name="Ênfase4 63" xfId="8863" xr:uid="{5D9E8BBB-0E8A-4E8E-8EDA-63E693E93289}"/>
    <cellStyle name="Ênfase4 64" xfId="8864" xr:uid="{34C9406D-D0BA-402B-89B6-64607BC87305}"/>
    <cellStyle name="Ênfase4 65" xfId="8865" xr:uid="{7A8710B0-3F4E-481D-BA58-594759DC177D}"/>
    <cellStyle name="Ênfase4 66" xfId="8866" xr:uid="{20CB91E1-D6A2-44EC-80F0-890AFB91848D}"/>
    <cellStyle name="Ênfase4 67" xfId="8867" xr:uid="{B59FF8E1-2CF9-4070-ADA8-4AAD4A693126}"/>
    <cellStyle name="Ênfase4 68" xfId="8868" xr:uid="{4B73A620-8D58-4AEC-A91B-95E1B55F12F4}"/>
    <cellStyle name="Ênfase4 69" xfId="8869" xr:uid="{D16275F5-956E-46CD-BD58-A74B74598630}"/>
    <cellStyle name="Ênfase4 7" xfId="8870" xr:uid="{6950666C-D040-40DF-AD23-CB29BCC0BD24}"/>
    <cellStyle name="Ênfase4 7 2" xfId="8871" xr:uid="{3B094FDA-6CE8-46CA-912E-D394D9178D8B}"/>
    <cellStyle name="Ênfase4 7 3" xfId="8872" xr:uid="{05D242E1-6634-4E1C-9C54-AD9300992B0E}"/>
    <cellStyle name="Ênfase4 7 4" xfId="8873" xr:uid="{AC5972CE-DE2B-4C35-B77E-46455000EE5B}"/>
    <cellStyle name="Ênfase4 70" xfId="8874" xr:uid="{4F0B35B2-7AFC-494F-A7F1-A70F8080AA6D}"/>
    <cellStyle name="Ênfase4 71" xfId="8875" xr:uid="{6B392354-46F3-4D07-B0BC-B76CFA446A5E}"/>
    <cellStyle name="Ênfase4 72" xfId="8876" xr:uid="{48FCCC99-2EB4-4240-A366-C47309E4E053}"/>
    <cellStyle name="Ênfase4 73" xfId="8877" xr:uid="{33AFA015-F30D-47CC-9881-D6143B095CF4}"/>
    <cellStyle name="Ênfase4 74" xfId="8878" xr:uid="{BD700E88-2938-4A30-A343-1EBF5A83702B}"/>
    <cellStyle name="Ênfase4 75" xfId="8879" xr:uid="{42DAE2DD-D311-4717-8BD7-7600ABB9AB9B}"/>
    <cellStyle name="Ênfase4 76" xfId="8880" xr:uid="{45719D80-A539-4836-9BA1-6F5384905FDF}"/>
    <cellStyle name="Ênfase4 77" xfId="8881" xr:uid="{199E8BAD-E165-4332-A111-ED01A3151BCB}"/>
    <cellStyle name="Ênfase4 78" xfId="8882" xr:uid="{E8AD07A6-547B-4007-BD5B-503BC28E3BC6}"/>
    <cellStyle name="Ênfase4 79" xfId="8883" xr:uid="{DE53EE59-A266-4FAF-AB24-39E921158527}"/>
    <cellStyle name="Ênfase4 8" xfId="8884" xr:uid="{D6805D95-428C-4DF7-9EBD-C64954CF44AE}"/>
    <cellStyle name="Ênfase4 8 2" xfId="8885" xr:uid="{848CFD12-1908-4C06-87AE-384DD5E84B5C}"/>
    <cellStyle name="Ênfase4 8 3" xfId="8886" xr:uid="{C39FF3C8-3B37-4228-BC85-DF199FB9A107}"/>
    <cellStyle name="Ênfase4 8 4" xfId="8887" xr:uid="{1A56EECC-8DFD-465B-BB0F-BAA84EF5BE43}"/>
    <cellStyle name="Ênfase4 80" xfId="8888" xr:uid="{BEDA0218-3CD8-4D75-A2A0-32012682A990}"/>
    <cellStyle name="Ênfase4 81" xfId="8889" xr:uid="{80F4BE5C-D6A7-483C-8EAC-0975CDCCDE80}"/>
    <cellStyle name="Ênfase4 82" xfId="8890" xr:uid="{EED38C8F-DC96-43D3-A7C9-8A74A720C74D}"/>
    <cellStyle name="Ênfase4 83" xfId="8891" xr:uid="{9D262418-FFA3-40D4-B29E-0B0868737E49}"/>
    <cellStyle name="Ênfase4 84" xfId="8892" xr:uid="{4C665DE4-39DE-4FA4-85F3-8CF2B15FD861}"/>
    <cellStyle name="Ênfase4 85" xfId="8893" xr:uid="{549FFD25-F68C-42B0-9F91-D9DAF3732FB8}"/>
    <cellStyle name="Ênfase4 86" xfId="8894" xr:uid="{936F22D3-3D3F-4224-8A57-F1A9B77614A6}"/>
    <cellStyle name="Ênfase4 87" xfId="8895" xr:uid="{AFCFC1A7-F043-4494-8B7F-087761984AE6}"/>
    <cellStyle name="Ênfase4 88" xfId="8896" xr:uid="{D9BFE1A9-D97C-472D-9102-C43F5EC93154}"/>
    <cellStyle name="Ênfase4 89" xfId="8897" xr:uid="{EC49D8D4-2EA0-48F5-912E-7A5B6AD6B06E}"/>
    <cellStyle name="Ênfase4 9" xfId="8898" xr:uid="{0DF08110-1315-4CA1-84CC-286500CB9A63}"/>
    <cellStyle name="Ênfase4 90" xfId="8899" xr:uid="{6D7D7D61-0C0D-4E9F-8343-F4DED3E37D8C}"/>
    <cellStyle name="Ênfase4 91" xfId="8900" xr:uid="{C00FD6DE-9FD4-4BB7-B01D-2D710888D294}"/>
    <cellStyle name="Ênfase4 92" xfId="8901" xr:uid="{D8C573AC-6FF3-4752-84CA-E24ECAA6883D}"/>
    <cellStyle name="Ênfase4 93" xfId="8902" xr:uid="{42B81B19-9EDE-4199-AA26-3D13E3A6A413}"/>
    <cellStyle name="Ênfase4 94" xfId="8903" xr:uid="{8FCB5FBE-DBD4-4A5C-963B-1951A968B47E}"/>
    <cellStyle name="Ênfase4 95" xfId="8904" xr:uid="{496FE38E-DD13-4732-A9C7-55BA563D7EA2}"/>
    <cellStyle name="Ênfase4 96" xfId="8905" xr:uid="{ECC3016E-9177-4EDC-BB3E-67A3EA940606}"/>
    <cellStyle name="Ênfase4 97" xfId="8906" xr:uid="{87390756-3ADA-4426-B3D2-1F1B688032D8}"/>
    <cellStyle name="Ênfase4 98" xfId="8907" xr:uid="{1049DDFA-7B6F-4617-878C-7C5F2135F665}"/>
    <cellStyle name="Ênfase4 99" xfId="8908" xr:uid="{9ACDDC90-3D86-44A7-9D5C-88088A71186B}"/>
    <cellStyle name="Ênfase5" xfId="37" builtinId="45" customBuiltin="1"/>
    <cellStyle name="Ênfase5 10" xfId="8909" xr:uid="{288820C4-8B02-4169-B4F8-AEDC82F7F41B}"/>
    <cellStyle name="Ênfase5 10 2" xfId="40635" xr:uid="{0A2D1BD6-77F9-4419-A9A8-41B7D535EC46}"/>
    <cellStyle name="Ênfase5 100" xfId="8910" xr:uid="{10137771-0F5B-422A-9A6C-DD266A27CDB1}"/>
    <cellStyle name="Ênfase5 101" xfId="8911" xr:uid="{E1D19642-3B50-4E8B-9832-94021A7B92D3}"/>
    <cellStyle name="Ênfase5 102" xfId="8912" xr:uid="{B29FF9F2-FA3F-49AF-9CC7-1EF9C3D2D91C}"/>
    <cellStyle name="Ênfase5 103" xfId="8913" xr:uid="{936A893C-3DC0-4C15-A395-8BA0AA07F741}"/>
    <cellStyle name="Ênfase5 104" xfId="8914" xr:uid="{35D153E9-BCC9-4FCE-9BF7-9F7A0D8DD6C2}"/>
    <cellStyle name="Ênfase5 105" xfId="8915" xr:uid="{77E58DB0-BF52-4EE0-81B5-C1B7BCD9A95C}"/>
    <cellStyle name="Ênfase5 106" xfId="8916" xr:uid="{C1C0C4DD-48F6-49BC-BB82-33A663D18B97}"/>
    <cellStyle name="Ênfase5 107" xfId="8917" xr:uid="{582FC158-BE66-4865-8557-1CCC9D622BDC}"/>
    <cellStyle name="Ênfase5 108" xfId="8918" xr:uid="{D1079AC4-A387-4F44-8620-983FFC17D987}"/>
    <cellStyle name="Ênfase5 109" xfId="8919" xr:uid="{80D25F71-6BC7-467E-B514-E2C0A411C37C}"/>
    <cellStyle name="Ênfase5 11" xfId="8920" xr:uid="{A82A377B-10F8-4F1E-AC10-C853F752EB1C}"/>
    <cellStyle name="Ênfase5 11 2" xfId="40636" xr:uid="{5E69F3EC-C56B-44A6-B335-03138C83151A}"/>
    <cellStyle name="Ênfase5 110" xfId="8921" xr:uid="{A0906753-8B43-4C0F-963B-20084AA5F4BD}"/>
    <cellStyle name="Ênfase5 111" xfId="8922" xr:uid="{6A127CDF-B587-489D-9178-C68823A12B0F}"/>
    <cellStyle name="Ênfase5 112" xfId="8923" xr:uid="{ABEAF54E-2AA4-4508-BFE2-6F990F799F72}"/>
    <cellStyle name="Ênfase5 113" xfId="8924" xr:uid="{F0AABAA4-D312-437A-AA64-0DFE80703051}"/>
    <cellStyle name="Ênfase5 114" xfId="8925" xr:uid="{06745485-3E11-47D7-9ABF-0538114F74CB}"/>
    <cellStyle name="Ênfase5 115" xfId="8926" xr:uid="{05FF556C-2D20-455E-B918-8F02C22D7185}"/>
    <cellStyle name="Ênfase5 116" xfId="8927" xr:uid="{C488AE4C-702F-4F4B-A6B4-462A1F16DFD4}"/>
    <cellStyle name="Ênfase5 117" xfId="8928" xr:uid="{84F0A75E-6C59-4979-998D-E84A7CCFE9DC}"/>
    <cellStyle name="Ênfase5 118" xfId="8929" xr:uid="{3D057C7D-7B36-423E-934D-2D101A66F694}"/>
    <cellStyle name="Ênfase5 119" xfId="8930" xr:uid="{35982D16-21C7-4CB9-BD05-5EED6681EDF4}"/>
    <cellStyle name="Ênfase5 12" xfId="8931" xr:uid="{808CB915-678B-4214-B525-09C0E821653F}"/>
    <cellStyle name="Ênfase5 12 2" xfId="40637" xr:uid="{5D48A3F6-75DB-4EF6-A7DE-63E3C1DB65A3}"/>
    <cellStyle name="Ênfase5 120" xfId="8932" xr:uid="{9162237A-D625-4CAA-A259-4E370E79AE2B}"/>
    <cellStyle name="Ênfase5 121" xfId="8933" xr:uid="{8502BCB6-AD7D-4BD9-8BF5-402BB4703CBD}"/>
    <cellStyle name="Ênfase5 122" xfId="8934" xr:uid="{D751ACF7-1651-4B8D-8935-27C84D1F77BD}"/>
    <cellStyle name="Ênfase5 123" xfId="8935" xr:uid="{F492A719-1FE2-4E45-9C99-0A66E1742277}"/>
    <cellStyle name="Ênfase5 124" xfId="8936" xr:uid="{F68E799F-FF0F-4D78-B1C5-FB2F304B3C56}"/>
    <cellStyle name="Ênfase5 125" xfId="8937" xr:uid="{92FDAB5F-C1E0-4A9B-812B-689F116A148E}"/>
    <cellStyle name="Ênfase5 126" xfId="8938" xr:uid="{BB2F3BE5-8A52-4BBD-A25D-7F406284B6E1}"/>
    <cellStyle name="Ênfase5 127" xfId="8939" xr:uid="{520D3D32-8334-4264-8E0E-021B4B0E9FEE}"/>
    <cellStyle name="Ênfase5 128" xfId="8940" xr:uid="{F87B4585-9FFB-42D5-B646-33F83B565AE9}"/>
    <cellStyle name="Ênfase5 129" xfId="8941" xr:uid="{5BBCF66F-EBC6-4E50-AE7B-EE505613620E}"/>
    <cellStyle name="Ênfase5 13" xfId="8942" xr:uid="{35852957-B7EA-4649-8FC3-189309DD2060}"/>
    <cellStyle name="Ênfase5 13 2" xfId="40638" xr:uid="{92CA69C0-B9D0-41E2-B0F1-2307A02C3F2F}"/>
    <cellStyle name="Ênfase5 130" xfId="8943" xr:uid="{25A46E14-577F-4F20-8B9D-365BF58F26AB}"/>
    <cellStyle name="Ênfase5 131" xfId="8944" xr:uid="{73BA44FE-BCF2-472F-A71F-39D30FC2BF3F}"/>
    <cellStyle name="Ênfase5 132" xfId="8945" xr:uid="{87176361-946C-4EC9-B405-2418C6EBDA87}"/>
    <cellStyle name="Ênfase5 133" xfId="8946" xr:uid="{3D38C10B-3DC4-425F-9D0E-0E43F77BA4EE}"/>
    <cellStyle name="Ênfase5 134" xfId="8947" xr:uid="{E8198923-75CA-4749-A4A2-00B05151F3BB}"/>
    <cellStyle name="Ênfase5 135" xfId="8948" xr:uid="{B2BC163A-A2F6-430C-9488-3790CC0ED0E5}"/>
    <cellStyle name="Ênfase5 136" xfId="8949" xr:uid="{0B6B0D89-AED6-4B63-9A16-582FE9B029F6}"/>
    <cellStyle name="Ênfase5 137" xfId="8950" xr:uid="{FCC575B6-D8E2-4BAF-9CD0-93C9B19072E2}"/>
    <cellStyle name="Ênfase5 138" xfId="8951" xr:uid="{B930633E-7B60-4692-A4F4-1FE1BDA09757}"/>
    <cellStyle name="Ênfase5 139" xfId="8952" xr:uid="{D0278E78-9213-418E-B86E-0B09AF062221}"/>
    <cellStyle name="Ênfase5 14" xfId="8953" xr:uid="{E9C00175-7DB5-4925-9646-DD964DE26A43}"/>
    <cellStyle name="Ênfase5 140" xfId="8954" xr:uid="{260CAC6E-A44E-414D-997E-D45C7D3B1880}"/>
    <cellStyle name="Ênfase5 141" xfId="8955" xr:uid="{6B3E9D22-ED85-485B-BBD1-DDEE08E4EB72}"/>
    <cellStyle name="Ênfase5 142" xfId="8956" xr:uid="{53655F66-3A13-40E4-8B68-8D70F45037B8}"/>
    <cellStyle name="Ênfase5 143" xfId="8957" xr:uid="{AF5DCD50-21C6-4C74-A1A6-33DF043CAAEA}"/>
    <cellStyle name="Ênfase5 144" xfId="8958" xr:uid="{469A8210-3BAB-4020-8861-349C9A7277BD}"/>
    <cellStyle name="Ênfase5 145" xfId="8959" xr:uid="{F969EDF5-61E8-4137-9E9D-15EC600B3B82}"/>
    <cellStyle name="Ênfase5 146" xfId="8960" xr:uid="{CB9EB371-EA4D-4E52-844F-416A259F1D23}"/>
    <cellStyle name="Ênfase5 147" xfId="8961" xr:uid="{6D7CF08D-4503-46C8-9833-641809EE6E76}"/>
    <cellStyle name="Ênfase5 148" xfId="8962" xr:uid="{370107C8-C149-46E8-B692-13256D9CC8FE}"/>
    <cellStyle name="Ênfase5 149" xfId="8963" xr:uid="{5B63B290-A7CE-4608-A3BB-3FBCFF28F0DA}"/>
    <cellStyle name="Ênfase5 15" xfId="8964" xr:uid="{D0231850-8D7E-4851-823C-5DFC7BD56123}"/>
    <cellStyle name="Ênfase5 15 2" xfId="8965" xr:uid="{D2C5C6BE-942A-4224-8231-481916264D7B}"/>
    <cellStyle name="Ênfase5 15 3" xfId="8966" xr:uid="{074EE997-68DA-4262-8307-BE4CDCAB3943}"/>
    <cellStyle name="Ênfase5 150" xfId="8967" xr:uid="{9E3279E2-7D67-4930-8DE3-E05FAA3CB9E3}"/>
    <cellStyle name="Ênfase5 151" xfId="8968" xr:uid="{6209D220-5A60-47EB-9C6C-24CB1201C0DF}"/>
    <cellStyle name="Ênfase5 152" xfId="8969" xr:uid="{E88F7E52-DF51-4357-8B23-6BD234591BE7}"/>
    <cellStyle name="Ênfase5 153" xfId="8970" xr:uid="{037E7E0D-6287-453A-B97F-3373DE13E841}"/>
    <cellStyle name="Ênfase5 154" xfId="8971" xr:uid="{B6D7EB0C-470A-4BFE-A717-6A367C6DD741}"/>
    <cellStyle name="Ênfase5 155" xfId="8972" xr:uid="{F8ED1342-F34E-4F9D-B110-4310A62C4518}"/>
    <cellStyle name="Ênfase5 156" xfId="8973" xr:uid="{4B012F69-722C-4CDD-905F-AAC77E91DC42}"/>
    <cellStyle name="Ênfase5 157" xfId="8974" xr:uid="{7877D222-293E-4F09-9F2F-3CAC3EA904DA}"/>
    <cellStyle name="Ênfase5 158" xfId="8975" xr:uid="{D084D6EF-4597-4F4F-8423-2526C25F1C20}"/>
    <cellStyle name="Ênfase5 159" xfId="8976" xr:uid="{2294933D-BA72-4E99-B6F8-A9F02F47A024}"/>
    <cellStyle name="Ênfase5 16" xfId="8977" xr:uid="{621C1A38-B3B8-4CB5-BB77-9DC352B288CD}"/>
    <cellStyle name="Ênfase5 16 2" xfId="8978" xr:uid="{1221DD0F-AF78-4392-AF65-5484B1185D31}"/>
    <cellStyle name="Ênfase5 16 3" xfId="8979" xr:uid="{8AF90651-C566-40B7-9CA2-28489652C9F8}"/>
    <cellStyle name="Ênfase5 160" xfId="8980" xr:uid="{E2F744B4-35FC-46F5-BBD2-4802AD500A41}"/>
    <cellStyle name="Ênfase5 161" xfId="8981" xr:uid="{43AC726D-AACA-40EC-A011-0EACD07E768B}"/>
    <cellStyle name="Ênfase5 162" xfId="8982" xr:uid="{96E1C825-DDC2-457E-A747-C46199234571}"/>
    <cellStyle name="Ênfase5 163" xfId="8983" xr:uid="{6AA26A8D-16E8-4A04-A28A-9EA929C70D2E}"/>
    <cellStyle name="Ênfase5 164" xfId="8984" xr:uid="{B93195E8-DA39-4A2F-8144-DD64EB1EEA16}"/>
    <cellStyle name="Ênfase5 165" xfId="8985" xr:uid="{B7E57217-B155-41A7-AAC4-0EB03773952C}"/>
    <cellStyle name="Ênfase5 166" xfId="8986" xr:uid="{6F7E4946-3038-410A-83FE-7D242365855D}"/>
    <cellStyle name="Ênfase5 167" xfId="8987" xr:uid="{1ADEA9DA-6490-4518-8FC7-899C5D16C5A3}"/>
    <cellStyle name="Ênfase5 168" xfId="8988" xr:uid="{818AC298-1106-4BE4-87EF-F1A8D6155756}"/>
    <cellStyle name="Ênfase5 169" xfId="8989" xr:uid="{23D1F202-D7E8-4FF1-945C-0BC1AF45DE5A}"/>
    <cellStyle name="Ênfase5 17" xfId="8990" xr:uid="{FE640E0D-A845-48C9-9641-1B9527EB9034}"/>
    <cellStyle name="Ênfase5 17 2" xfId="8991" xr:uid="{4E71C6CD-CDE3-4D00-8414-4EC77B52A97F}"/>
    <cellStyle name="Ênfase5 17 3" xfId="8992" xr:uid="{B3E4FABD-C347-4F6B-B9F1-2C13F1DC81D9}"/>
    <cellStyle name="Ênfase5 170" xfId="8993" xr:uid="{CB911247-BBC6-4C82-81F9-5C017716CF1A}"/>
    <cellStyle name="Ênfase5 171" xfId="8994" xr:uid="{E40A1A99-E6AD-42A1-9D72-469B5AC1A2FA}"/>
    <cellStyle name="Ênfase5 172" xfId="8995" xr:uid="{E00261BB-6E57-42C3-95E3-051E15402ED8}"/>
    <cellStyle name="Ênfase5 173" xfId="8996" xr:uid="{8A4C7795-B8CE-4BD2-B9A3-5F6BF61CFD63}"/>
    <cellStyle name="Ênfase5 174" xfId="8997" xr:uid="{78F30CDB-792F-41DB-BE4A-E12B28A8F90F}"/>
    <cellStyle name="Ênfase5 175" xfId="8998" xr:uid="{6AECDFC2-9B96-4BD2-814E-B2B4C9A31A57}"/>
    <cellStyle name="Ênfase5 176" xfId="8999" xr:uid="{A9FA65EE-8844-4D67-96CB-8C335D472029}"/>
    <cellStyle name="Ênfase5 177" xfId="9000" xr:uid="{EA33E221-C49E-4175-8234-B0AB9545F9BF}"/>
    <cellStyle name="Ênfase5 178" xfId="9001" xr:uid="{56502039-9824-4C5F-97D6-303D7B1D9376}"/>
    <cellStyle name="Ênfase5 179" xfId="9002" xr:uid="{D59DA5B1-65AF-4EF3-8279-291CCAE68479}"/>
    <cellStyle name="Ênfase5 18" xfId="9003" xr:uid="{424837EC-6B14-4457-8A49-4A4B53C50707}"/>
    <cellStyle name="Ênfase5 18 2" xfId="9004" xr:uid="{5F76B965-FB5A-412D-B84D-67A7780E0388}"/>
    <cellStyle name="Ênfase5 18 3" xfId="9005" xr:uid="{D34E63AE-E714-4885-93BE-896255CA5D23}"/>
    <cellStyle name="Ênfase5 180" xfId="9006" xr:uid="{1879DB7E-C3A9-4D2C-AD98-AB802AB64321}"/>
    <cellStyle name="Ênfase5 181" xfId="9007" xr:uid="{7DEDCC61-4978-4665-B1B3-C4E78B7A8D87}"/>
    <cellStyle name="Ênfase5 182" xfId="9008" xr:uid="{0D5D08EC-E65E-437B-B0D2-D15E84E30E70}"/>
    <cellStyle name="Ênfase5 183" xfId="9009" xr:uid="{6AD8443A-37A0-48BC-9401-75EDE666E819}"/>
    <cellStyle name="Ênfase5 184" xfId="9010" xr:uid="{63FE0CB2-2535-4309-B454-548DB1CB4558}"/>
    <cellStyle name="Ênfase5 185" xfId="9011" xr:uid="{EA023A83-BC7A-4C99-8CF0-4F3CC265CE8F}"/>
    <cellStyle name="Ênfase5 186" xfId="9012" xr:uid="{3706687C-8395-447B-81D7-E4B364490DBC}"/>
    <cellStyle name="Ênfase5 187" xfId="9013" xr:uid="{55DC76A8-2723-4905-940B-FA83DDA7F58B}"/>
    <cellStyle name="Ênfase5 188" xfId="9014" xr:uid="{702E015B-7A89-453B-9619-786D6018DBB2}"/>
    <cellStyle name="Ênfase5 189" xfId="9015" xr:uid="{E57D64A0-22DE-4178-A44F-0449CF433E36}"/>
    <cellStyle name="Ênfase5 19" xfId="9016" xr:uid="{070168F6-CB98-4E9D-9536-7536A8A95020}"/>
    <cellStyle name="Ênfase5 19 2" xfId="9017" xr:uid="{0543981B-2C51-42A7-B216-7F0811A66425}"/>
    <cellStyle name="Ênfase5 19 3" xfId="9018" xr:uid="{C79C584B-D58D-4B06-8922-6F521ADB812B}"/>
    <cellStyle name="Ênfase5 190" xfId="9019" xr:uid="{A8D9E031-9495-40F1-9D2F-25B012CE6054}"/>
    <cellStyle name="Ênfase5 2" xfId="9020" xr:uid="{9E6590C1-4F25-4003-9613-41362FF05314}"/>
    <cellStyle name="Ênfase5 2 10" xfId="9021" xr:uid="{3EB8D7D7-393E-464E-9166-E3DB3DE38B7E}"/>
    <cellStyle name="Ênfase5 2 11" xfId="9022" xr:uid="{B9BAD39C-FF3C-4C15-920A-B595715C29DC}"/>
    <cellStyle name="Ênfase5 2 12" xfId="9023" xr:uid="{5817E754-4599-410C-B5D1-1B0AB5BCB49D}"/>
    <cellStyle name="Ênfase5 2 13" xfId="9024" xr:uid="{26D688BB-C3C1-4082-81CA-29530E75A70F}"/>
    <cellStyle name="Ênfase5 2 14" xfId="9025" xr:uid="{31D06F52-563F-4F80-87C2-237E51E675F0}"/>
    <cellStyle name="Ênfase5 2 15" xfId="9026" xr:uid="{A80435FE-4BF6-4FA0-814E-C228FFBEFCDC}"/>
    <cellStyle name="Ênfase5 2 16" xfId="9027" xr:uid="{9674E2BB-B668-42B7-8CEF-F0584BC33704}"/>
    <cellStyle name="Ênfase5 2 17" xfId="9028" xr:uid="{B96B09F8-A737-43EA-865E-22BB63CE1535}"/>
    <cellStyle name="Ênfase5 2 18" xfId="9029" xr:uid="{E455F8E0-E1EA-43A7-AB51-B49FF3C548AE}"/>
    <cellStyle name="Ênfase5 2 19" xfId="9030" xr:uid="{0CAF33CA-C992-43DF-878A-5F8543BC1D1B}"/>
    <cellStyle name="Ênfase5 2 2" xfId="9031" xr:uid="{DB97820E-BF5B-44F8-9876-22B9583D5BC4}"/>
    <cellStyle name="Ênfase5 2 20" xfId="9032" xr:uid="{8092200C-F7ED-4E6F-BB93-6AD73E6ACCD3}"/>
    <cellStyle name="Ênfase5 2 21" xfId="9033" xr:uid="{59AD929E-8BEB-4C69-897A-F43CB41D458B}"/>
    <cellStyle name="Ênfase5 2 22" xfId="9034" xr:uid="{FD8D86AC-E088-442F-ACEA-8E6AFEF9F0C4}"/>
    <cellStyle name="Ênfase5 2 23" xfId="9035" xr:uid="{EC4EDB76-43E8-45B7-ACF9-40BF605B6D46}"/>
    <cellStyle name="Ênfase5 2 24" xfId="9036" xr:uid="{A9372305-E398-4F3D-B375-6E8220514742}"/>
    <cellStyle name="Ênfase5 2 25" xfId="9037" xr:uid="{6B8FB9BF-3554-4EE5-A07C-633F949C5FC4}"/>
    <cellStyle name="Ênfase5 2 26" xfId="9038" xr:uid="{7743BC92-7679-47F5-A5B2-86D88FD020CC}"/>
    <cellStyle name="Ênfase5 2 27" xfId="9039" xr:uid="{20B0521C-9C41-4D67-B65F-FDBDFC598064}"/>
    <cellStyle name="Ênfase5 2 28" xfId="9040" xr:uid="{3EAE59A5-17CA-4F90-AB95-73DB43DF61EE}"/>
    <cellStyle name="Ênfase5 2 29" xfId="9041" xr:uid="{FDC5915F-EA39-4DD6-9E81-9EA62635C4C6}"/>
    <cellStyle name="Ênfase5 2 3" xfId="9042" xr:uid="{7779431D-DB6E-41D5-B4D6-1F8A82529706}"/>
    <cellStyle name="Ênfase5 2 30" xfId="9043" xr:uid="{4B1E4F3C-0CC0-437C-A8EC-E6B9DCC85661}"/>
    <cellStyle name="Ênfase5 2 31" xfId="9044" xr:uid="{36242A79-A295-4EF3-9D8F-F0A575B87B03}"/>
    <cellStyle name="Ênfase5 2 32" xfId="63" xr:uid="{210F78BD-9028-44B0-A0F0-539309C0ADE2}"/>
    <cellStyle name="Ênfase5 2 32 2" xfId="29405" xr:uid="{00A819B2-BF4D-4D62-83AB-F6BFD6839F71}"/>
    <cellStyle name="Ênfase5 2 33" xfId="9045" xr:uid="{6A801109-0946-4EEA-923C-2EEAA453D316}"/>
    <cellStyle name="Ênfase5 2 34" xfId="9046" xr:uid="{A06C2363-2629-466F-AA7A-E3A72BF0252E}"/>
    <cellStyle name="Ênfase5 2 35" xfId="9047" xr:uid="{79370F82-8BB2-46C4-8C42-F2E2680395CC}"/>
    <cellStyle name="Ênfase5 2 4" xfId="9048" xr:uid="{C60E5ACE-3275-4752-A5C1-3561D852186B}"/>
    <cellStyle name="Ênfase5 2 5" xfId="9049" xr:uid="{0D3A0874-049E-4640-89EF-C40B115165B2}"/>
    <cellStyle name="Ênfase5 2 6" xfId="9050" xr:uid="{BFD501F5-245B-484A-9297-4DD23E2F4F60}"/>
    <cellStyle name="Ênfase5 2 7" xfId="9051" xr:uid="{1C57D86A-A3A1-433E-AF97-2E3F47307A12}"/>
    <cellStyle name="Ênfase5 2 8" xfId="9052" xr:uid="{91E32E21-CB28-479C-A05D-852694AE099D}"/>
    <cellStyle name="Ênfase5 2 9" xfId="9053" xr:uid="{375E43EF-832E-484C-87E3-64ABFCEF0F56}"/>
    <cellStyle name="Ênfase5 20" xfId="9054" xr:uid="{FB396EA2-E943-4271-8FF7-D5B1DE3F39CE}"/>
    <cellStyle name="Ênfase5 20 2" xfId="9055" xr:uid="{203F5BB3-4D8E-4872-8478-5141C6E01C3E}"/>
    <cellStyle name="Ênfase5 20 3" xfId="9056" xr:uid="{FF659046-4D7A-42BF-810E-CD383DA4CD58}"/>
    <cellStyle name="Ênfase5 21" xfId="9057" xr:uid="{4D48A72E-CE55-4483-8EBD-1558CD8A7348}"/>
    <cellStyle name="Ênfase5 22" xfId="9058" xr:uid="{BE1FD832-B676-43E7-907D-8670BA7CE7BE}"/>
    <cellStyle name="Ênfase5 23" xfId="9059" xr:uid="{79082A2E-1A46-48C4-8439-4A6242148E2E}"/>
    <cellStyle name="Ênfase5 24" xfId="9060" xr:uid="{71B49B83-90F5-4EA0-B50A-0E955E00457E}"/>
    <cellStyle name="Ênfase5 25" xfId="9061" xr:uid="{8B62C962-4F76-4B4B-99B2-D17094FD8380}"/>
    <cellStyle name="Ênfase5 26" xfId="9062" xr:uid="{8EDC36DF-672A-4B3A-AA66-F0B1884FE21A}"/>
    <cellStyle name="Ênfase5 27" xfId="9063" xr:uid="{9F8659A5-1C69-4A2D-85C2-C2222ECC3793}"/>
    <cellStyle name="Ênfase5 28" xfId="9064" xr:uid="{EE03AFCA-86E1-41A9-A762-AC43978CD839}"/>
    <cellStyle name="Ênfase5 29" xfId="9065" xr:uid="{519293E2-CA90-4A36-A7BD-A97E91519581}"/>
    <cellStyle name="Ênfase5 3" xfId="9066" xr:uid="{7C6BCC6A-10E7-4D05-995E-CF08BA07D605}"/>
    <cellStyle name="Ênfase5 3 2" xfId="9067" xr:uid="{FB8E2385-79B2-4EB2-B215-2DED1E2674CC}"/>
    <cellStyle name="Ênfase5 3 3" xfId="9068" xr:uid="{14825B68-F9BD-4D7E-80A0-749BE6CEE60F}"/>
    <cellStyle name="Ênfase5 3 4" xfId="9069" xr:uid="{EB41A67B-70EA-41C2-84ED-1D75C5CF5407}"/>
    <cellStyle name="Ênfase5 3 5" xfId="9070" xr:uid="{EC680C83-2BDF-46FB-BDA5-9103701CFB1C}"/>
    <cellStyle name="Ênfase5 3 6" xfId="9071" xr:uid="{301640E0-B19F-4C15-8DF6-BB359EE816C0}"/>
    <cellStyle name="Ênfase5 3 7" xfId="9072" xr:uid="{67E6B7B2-4A69-490C-8EFD-AC4E1E0954D1}"/>
    <cellStyle name="Ênfase5 30" xfId="9073" xr:uid="{AB3249C1-8C04-48FD-9CCE-CFB36A5FA1D3}"/>
    <cellStyle name="Ênfase5 31" xfId="9074" xr:uid="{0CD4EA99-083E-4867-A7A1-9969A72B81E8}"/>
    <cellStyle name="Ênfase5 32" xfId="9075" xr:uid="{0B6F19DA-5EC6-490A-AA26-82D39151F038}"/>
    <cellStyle name="Ênfase5 33" xfId="9076" xr:uid="{7946AED2-F054-4106-A915-65C41532693B}"/>
    <cellStyle name="Ênfase5 34" xfId="9077" xr:uid="{7DF5A8D9-BC61-454B-9619-737DDA59981E}"/>
    <cellStyle name="Ênfase5 35" xfId="9078" xr:uid="{48FC2A27-C6AC-43E2-8A74-21E53EDFD15C}"/>
    <cellStyle name="Ênfase5 36" xfId="9079" xr:uid="{AF393FDC-B8E2-43F5-9B5C-89D0FA7DCE82}"/>
    <cellStyle name="Ênfase5 37" xfId="9080" xr:uid="{F55D6E0E-1EC2-4DFD-909F-7BB429041A07}"/>
    <cellStyle name="Ênfase5 38" xfId="9081" xr:uid="{58EAC324-5C4E-4A88-83B3-B8D5FE8F4CC0}"/>
    <cellStyle name="Ênfase5 39" xfId="9082" xr:uid="{43A5A7E9-80B1-46EA-827F-12F82E1DB614}"/>
    <cellStyle name="Ênfase5 4" xfId="9083" xr:uid="{F070CDF2-CE96-4807-81E0-769F1D457C7A}"/>
    <cellStyle name="Ênfase5 4 2" xfId="9084" xr:uid="{823FE4E9-1CA1-41EF-8039-FAE8C8DB6779}"/>
    <cellStyle name="Ênfase5 4 3" xfId="9085" xr:uid="{D59E672D-4A97-4BD6-92FD-3B19B400F5F5}"/>
    <cellStyle name="Ênfase5 4 4" xfId="9086" xr:uid="{14036E7B-BB13-42C0-AABF-C38D29B2D4BA}"/>
    <cellStyle name="Ênfase5 4 5" xfId="9087" xr:uid="{7953D52A-0766-4186-B140-066DD457BAC0}"/>
    <cellStyle name="Ênfase5 4 6" xfId="9088" xr:uid="{1C889467-2829-455E-ACAE-26AFF6D745D2}"/>
    <cellStyle name="Ênfase5 4 7" xfId="9089" xr:uid="{7FF1959F-1479-4F3B-95CE-3953566A390A}"/>
    <cellStyle name="Ênfase5 40" xfId="9090" xr:uid="{B66D03D7-3D77-4F44-A32E-6145740F7BA1}"/>
    <cellStyle name="Ênfase5 41" xfId="9091" xr:uid="{1F37C3A0-A617-4A54-A4C6-0B3441E6E5D2}"/>
    <cellStyle name="Ênfase5 42" xfId="9092" xr:uid="{945E6886-0A47-4442-82BA-7B763BE826CE}"/>
    <cellStyle name="Ênfase5 43" xfId="9093" xr:uid="{4AFFC854-0C8A-492F-806B-825CC726E4CF}"/>
    <cellStyle name="Ênfase5 44" xfId="9094" xr:uid="{8AB94F18-33CE-41E1-9494-E581BC255C15}"/>
    <cellStyle name="Ênfase5 45" xfId="9095" xr:uid="{198BBEE0-8910-4943-8953-4C962DF08FCC}"/>
    <cellStyle name="Ênfase5 46" xfId="9096" xr:uid="{0D588672-81B3-410A-AE1B-36C140E56A01}"/>
    <cellStyle name="Ênfase5 47" xfId="9097" xr:uid="{B3D5DB71-D1B9-467D-8403-88A6EACE2313}"/>
    <cellStyle name="Ênfase5 48" xfId="9098" xr:uid="{023725C6-F188-4A20-A1DE-841C5F5A09A9}"/>
    <cellStyle name="Ênfase5 49" xfId="9099" xr:uid="{DF1EDEE4-91FC-4F4E-8EC0-8D3412A1D385}"/>
    <cellStyle name="Ênfase5 5" xfId="9100" xr:uid="{ED91B272-4EB4-4D42-80BD-45A1C7ABFAEA}"/>
    <cellStyle name="Ênfase5 5 2" xfId="9101" xr:uid="{28D466AE-B27B-4A0F-AE16-AE4E7DEB892D}"/>
    <cellStyle name="Ênfase5 5 3" xfId="9102" xr:uid="{113F91CF-0BDB-43C4-A9FD-02D1C9F6A33B}"/>
    <cellStyle name="Ênfase5 5 4" xfId="9103" xr:uid="{5748968A-6E48-4D7D-BFB7-22B5A785E4FE}"/>
    <cellStyle name="Ênfase5 50" xfId="9104" xr:uid="{251AAB39-D1D6-4C3C-9F94-74217CD8372D}"/>
    <cellStyle name="Ênfase5 51" xfId="9105" xr:uid="{B24935C8-AD18-49BB-BBA9-038DA6D41AF7}"/>
    <cellStyle name="Ênfase5 52" xfId="9106" xr:uid="{B94D433B-4A26-4A0C-8469-D8C081C6E4DC}"/>
    <cellStyle name="Ênfase5 53" xfId="9107" xr:uid="{D7FE6062-E921-4FDD-B5D9-5DF8C15348C1}"/>
    <cellStyle name="Ênfase5 54" xfId="9108" xr:uid="{E6B7DCBA-F63B-4D4B-969D-90D1D8F76E3B}"/>
    <cellStyle name="Ênfase5 55" xfId="9109" xr:uid="{889C0E7E-8F83-4FEA-B5E8-6025AE42F7E5}"/>
    <cellStyle name="Ênfase5 56" xfId="9110" xr:uid="{356F5288-D41C-47B4-A77A-0E07D792AB44}"/>
    <cellStyle name="Ênfase5 57" xfId="9111" xr:uid="{34B1FE0F-3727-4FD8-A31F-26E8547196B3}"/>
    <cellStyle name="Ênfase5 58" xfId="9112" xr:uid="{426DC9FF-D665-4E54-8D63-8B9507827DBD}"/>
    <cellStyle name="Ênfase5 59" xfId="9113" xr:uid="{18D65C86-BA73-44D1-BD74-90620DF912A2}"/>
    <cellStyle name="Ênfase5 6" xfId="9114" xr:uid="{0B1B3222-4383-42F2-8F33-2FDE43FB2391}"/>
    <cellStyle name="Ênfase5 6 2" xfId="9115" xr:uid="{3ECCDB13-CF21-459A-804A-3404510DA1B5}"/>
    <cellStyle name="Ênfase5 6 3" xfId="9116" xr:uid="{4056A42C-F7AE-4DD7-8709-D861C763AB78}"/>
    <cellStyle name="Ênfase5 6 4" xfId="9117" xr:uid="{E4A784C5-8EB9-45FD-993B-1D0BACCC78DF}"/>
    <cellStyle name="Ênfase5 60" xfId="9118" xr:uid="{4BE0A3E7-C7D5-4CD2-BAC8-3DF29DAB9A64}"/>
    <cellStyle name="Ênfase5 61" xfId="9119" xr:uid="{0C6CC02D-A919-403C-8444-AF12FFD886FC}"/>
    <cellStyle name="Ênfase5 62" xfId="9120" xr:uid="{D3640118-FC6B-4930-880C-5635F8CC239B}"/>
    <cellStyle name="Ênfase5 63" xfId="9121" xr:uid="{B2325E14-E25D-4F20-A0E4-E9DF9162C958}"/>
    <cellStyle name="Ênfase5 64" xfId="9122" xr:uid="{AF79F448-6388-4AD0-AB5D-E202629FB8FC}"/>
    <cellStyle name="Ênfase5 65" xfId="9123" xr:uid="{D099270E-D29A-4F7E-9B4F-446F97520E14}"/>
    <cellStyle name="Ênfase5 66" xfId="9124" xr:uid="{E67CE68B-C4DE-43E0-BD5F-043DA7B65322}"/>
    <cellStyle name="Ênfase5 67" xfId="9125" xr:uid="{25221DC7-9935-499B-AD1A-171210986F75}"/>
    <cellStyle name="Ênfase5 68" xfId="9126" xr:uid="{4E7B603B-3E7D-479E-9410-9C3AD9099F85}"/>
    <cellStyle name="Ênfase5 69" xfId="9127" xr:uid="{866C77B7-4382-465C-8706-B12CCF9F6323}"/>
    <cellStyle name="Ênfase5 7" xfId="9128" xr:uid="{347AAB0D-79D1-48F0-9A8D-CC87B1A504FD}"/>
    <cellStyle name="Ênfase5 7 2" xfId="9129" xr:uid="{7D23B6C0-2EEC-4604-9282-B9BBEE4BC7A0}"/>
    <cellStyle name="Ênfase5 7 3" xfId="9130" xr:uid="{1AEA6995-A9BD-42B4-89FE-3FE39541D84E}"/>
    <cellStyle name="Ênfase5 7 4" xfId="9131" xr:uid="{2177E4BE-07C5-4310-955F-7AA8152038A1}"/>
    <cellStyle name="Ênfase5 70" xfId="9132" xr:uid="{8F5ABBBB-CB2E-4AC9-B328-E26516DDEB4E}"/>
    <cellStyle name="Ênfase5 71" xfId="9133" xr:uid="{ABECEA90-68C0-4824-A715-7A56F3A74494}"/>
    <cellStyle name="Ênfase5 72" xfId="9134" xr:uid="{81F33F7B-1754-42D0-94BB-908205C6AEA0}"/>
    <cellStyle name="Ênfase5 73" xfId="9135" xr:uid="{2D7EFB4B-1F7F-418E-8B66-6D2AB54AA273}"/>
    <cellStyle name="Ênfase5 74" xfId="9136" xr:uid="{B4D7632B-942B-43EA-B67A-1DA65D64D9F0}"/>
    <cellStyle name="Ênfase5 75" xfId="9137" xr:uid="{FCFCF949-9F30-4A36-97E0-DB390D6FFF12}"/>
    <cellStyle name="Ênfase5 76" xfId="9138" xr:uid="{D2C6EE3F-ABBD-4E34-B7A7-2A8302B1F1FA}"/>
    <cellStyle name="Ênfase5 77" xfId="9139" xr:uid="{EB88BE9E-70CE-45A5-8E05-231B2216B116}"/>
    <cellStyle name="Ênfase5 78" xfId="9140" xr:uid="{25203EBC-FCF1-492B-9FE9-2B228A8D72FD}"/>
    <cellStyle name="Ênfase5 79" xfId="9141" xr:uid="{AEBB392E-20C3-40DF-8D4D-7A152CC079DB}"/>
    <cellStyle name="Ênfase5 8" xfId="9142" xr:uid="{DF82511B-77A5-4B7A-8DA6-3BB05D3CE15C}"/>
    <cellStyle name="Ênfase5 8 2" xfId="9143" xr:uid="{C851793E-B8DE-438F-A260-76755E9A6379}"/>
    <cellStyle name="Ênfase5 8 3" xfId="9144" xr:uid="{105FCE8B-D2C3-477F-B00D-CE4E16C927CF}"/>
    <cellStyle name="Ênfase5 8 4" xfId="9145" xr:uid="{4850C4AA-6CE8-4F2F-9946-336CC713B16E}"/>
    <cellStyle name="Ênfase5 80" xfId="9146" xr:uid="{C922B139-0B5E-42A8-8BE3-2041DA6C1C7C}"/>
    <cellStyle name="Ênfase5 81" xfId="9147" xr:uid="{BC982C5F-9936-451F-AE0D-346FF43AD797}"/>
    <cellStyle name="Ênfase5 82" xfId="9148" xr:uid="{5E186AE8-195D-4AC1-A710-625D8DFA4F44}"/>
    <cellStyle name="Ênfase5 83" xfId="9149" xr:uid="{D5F9F438-354C-4648-9207-2FDAAEE50530}"/>
    <cellStyle name="Ênfase5 84" xfId="9150" xr:uid="{B29F5212-2432-4049-B40B-C5E9009469D5}"/>
    <cellStyle name="Ênfase5 85" xfId="9151" xr:uid="{A53E05B3-2707-4ED5-AB5C-35044F9C2063}"/>
    <cellStyle name="Ênfase5 86" xfId="9152" xr:uid="{7E9A404A-111C-4F26-BC62-2C36FEB5BDAA}"/>
    <cellStyle name="Ênfase5 87" xfId="9153" xr:uid="{DA827249-0F05-4095-8F51-0B5E8341A22F}"/>
    <cellStyle name="Ênfase5 88" xfId="9154" xr:uid="{4AC856DD-6F0D-45C6-B8DD-34ED31DE6D2D}"/>
    <cellStyle name="Ênfase5 89" xfId="9155" xr:uid="{6F55B11C-9E8D-45E2-975B-0AF684D0FA29}"/>
    <cellStyle name="Ênfase5 9" xfId="9156" xr:uid="{98160C11-C0B4-44C5-AB24-8FB642A329AE}"/>
    <cellStyle name="Ênfase5 90" xfId="9157" xr:uid="{57C75928-0A9A-4F62-9C27-249594CB7B4F}"/>
    <cellStyle name="Ênfase5 91" xfId="9158" xr:uid="{29C4E8CF-AAF7-49E0-BD60-AF2F284E0D48}"/>
    <cellStyle name="Ênfase5 92" xfId="9159" xr:uid="{BC500120-CC35-4952-B6F7-4B890323888D}"/>
    <cellStyle name="Ênfase5 93" xfId="9160" xr:uid="{596E27F8-C57E-4381-BB87-9D3980608DA5}"/>
    <cellStyle name="Ênfase5 94" xfId="9161" xr:uid="{194B09B7-3086-4AFF-8F38-5E66FE3279D7}"/>
    <cellStyle name="Ênfase5 95" xfId="9162" xr:uid="{42767281-5EF1-4D5B-8CCF-D151E7330FED}"/>
    <cellStyle name="Ênfase5 96" xfId="9163" xr:uid="{65FE13FB-81E2-4C33-9136-C54FCE66CFAE}"/>
    <cellStyle name="Ênfase5 97" xfId="9164" xr:uid="{E4B23EB4-E07E-4D21-A275-5BC58CAA6CFB}"/>
    <cellStyle name="Ênfase5 98" xfId="9165" xr:uid="{10035550-59EB-424E-A0EB-476AB4861B05}"/>
    <cellStyle name="Ênfase5 99" xfId="9166" xr:uid="{A4D1951A-B0FF-4F20-ABDD-C7A9F2328AA7}"/>
    <cellStyle name="Ênfase6" xfId="41" builtinId="49" customBuiltin="1"/>
    <cellStyle name="Ênfase6 10" xfId="9167" xr:uid="{22DA3420-A748-41D9-AA88-3D948369BFD4}"/>
    <cellStyle name="Ênfase6 10 2" xfId="40639" xr:uid="{320E4F8F-37B4-4FA9-843F-07CF35B89A48}"/>
    <cellStyle name="Ênfase6 100" xfId="9168" xr:uid="{85E781B6-B48E-4139-8063-5CBD95E57E3A}"/>
    <cellStyle name="Ênfase6 101" xfId="9169" xr:uid="{3C305A63-9047-42B0-8A09-CC7921870A03}"/>
    <cellStyle name="Ênfase6 102" xfId="9170" xr:uid="{3267F4D0-EE75-479F-9732-909AC5F96EB7}"/>
    <cellStyle name="Ênfase6 103" xfId="9171" xr:uid="{ADB30EA1-2B72-4B4F-8911-E12B7DD12A4B}"/>
    <cellStyle name="Ênfase6 104" xfId="9172" xr:uid="{869ED8A4-5972-45AD-8EFF-0DA4625663CE}"/>
    <cellStyle name="Ênfase6 105" xfId="9173" xr:uid="{B45575D3-2D68-4AA5-A4E0-8540AA9C208B}"/>
    <cellStyle name="Ênfase6 106" xfId="9174" xr:uid="{7C08F6FF-3247-46EC-B8C5-584B592899CF}"/>
    <cellStyle name="Ênfase6 107" xfId="9175" xr:uid="{AAA74690-EF0C-4E1F-A899-4A3B482AC295}"/>
    <cellStyle name="Ênfase6 108" xfId="9176" xr:uid="{0CEDFD5A-5E68-43D2-B4B7-DD9BBF0AE9E8}"/>
    <cellStyle name="Ênfase6 109" xfId="9177" xr:uid="{B35AA925-7FFD-45B5-81BC-A2C2AE53BFE9}"/>
    <cellStyle name="Ênfase6 11" xfId="9178" xr:uid="{43B39088-86E9-4E30-8FA8-F7F0236E7027}"/>
    <cellStyle name="Ênfase6 11 2" xfId="40640" xr:uid="{FCE46FCF-AE9E-495C-9BDD-C214FCC36A3A}"/>
    <cellStyle name="Ênfase6 110" xfId="9179" xr:uid="{6D901C5C-ABF0-4434-88CC-4A36339978EC}"/>
    <cellStyle name="Ênfase6 111" xfId="9180" xr:uid="{B664B4C0-2BDE-45A5-A48E-5A8986AC9D87}"/>
    <cellStyle name="Ênfase6 112" xfId="9181" xr:uid="{7C9B89F8-2811-43D5-971D-D2201A42D909}"/>
    <cellStyle name="Ênfase6 113" xfId="9182" xr:uid="{63C88FE4-D141-467C-9F76-31FDA441E5F5}"/>
    <cellStyle name="Ênfase6 114" xfId="9183" xr:uid="{0A362AA2-73AA-435A-9A85-FEADCCEFF6A6}"/>
    <cellStyle name="Ênfase6 115" xfId="9184" xr:uid="{60A5E274-1CCE-4135-9E56-8929338B6FD0}"/>
    <cellStyle name="Ênfase6 116" xfId="9185" xr:uid="{185C098A-4FBA-4664-BF55-134D19CFED26}"/>
    <cellStyle name="Ênfase6 117" xfId="9186" xr:uid="{D6E9326A-1336-478C-9854-A9BC034657B2}"/>
    <cellStyle name="Ênfase6 118" xfId="9187" xr:uid="{20636E75-7C4E-4839-A185-2B22083FF755}"/>
    <cellStyle name="Ênfase6 119" xfId="9188" xr:uid="{4642EA76-8C16-4FE7-BBC6-1A6FEE68FDEF}"/>
    <cellStyle name="Ênfase6 12" xfId="9189" xr:uid="{463B6BD8-5AFC-44BA-ADD0-A9B2E8121706}"/>
    <cellStyle name="Ênfase6 12 2" xfId="40641" xr:uid="{A8AE4384-E27F-49B9-BF98-0158D2C7A2AC}"/>
    <cellStyle name="Ênfase6 120" xfId="9190" xr:uid="{CD4F2964-D61E-4E25-A3AA-6FEE111ECFA8}"/>
    <cellStyle name="Ênfase6 121" xfId="9191" xr:uid="{530194A7-78B8-4C4A-971A-62EC472EF87A}"/>
    <cellStyle name="Ênfase6 122" xfId="9192" xr:uid="{7525BD3A-48BE-481D-93DD-632182410003}"/>
    <cellStyle name="Ênfase6 123" xfId="9193" xr:uid="{0C20D099-11BB-4C6A-97DA-AF8A8669D256}"/>
    <cellStyle name="Ênfase6 124" xfId="9194" xr:uid="{1D58071E-DF22-4559-A59B-7FCFF5E0839C}"/>
    <cellStyle name="Ênfase6 125" xfId="9195" xr:uid="{99A338A5-0C15-4015-B435-330D7732DF50}"/>
    <cellStyle name="Ênfase6 126" xfId="9196" xr:uid="{D8FB9D0C-A601-43C8-923D-236D79F28F6E}"/>
    <cellStyle name="Ênfase6 127" xfId="9197" xr:uid="{E3648BA6-A0BB-44D8-8D80-21B921BDDC2F}"/>
    <cellStyle name="Ênfase6 128" xfId="9198" xr:uid="{22C68CA3-1E13-410E-81F2-04388FCBD672}"/>
    <cellStyle name="Ênfase6 129" xfId="9199" xr:uid="{038328C2-7B41-4E70-912B-37E72A420F15}"/>
    <cellStyle name="Ênfase6 13" xfId="9200" xr:uid="{8DE44E25-12A8-4E77-A5DB-8E3AC2000ED2}"/>
    <cellStyle name="Ênfase6 13 2" xfId="40642" xr:uid="{BCC72AE6-D816-452C-9609-1A1B9BEDB2AA}"/>
    <cellStyle name="Ênfase6 130" xfId="9201" xr:uid="{4C4508FF-1996-47EF-A61C-A20B14E7A952}"/>
    <cellStyle name="Ênfase6 131" xfId="9202" xr:uid="{80255D75-B9FC-4A12-929D-A7B58FA26809}"/>
    <cellStyle name="Ênfase6 132" xfId="9203" xr:uid="{7A8EFD43-1ED7-4488-A394-4970AC178AE9}"/>
    <cellStyle name="Ênfase6 133" xfId="9204" xr:uid="{FEAEDE4A-3A72-46AC-921B-571FE57B9397}"/>
    <cellStyle name="Ênfase6 134" xfId="9205" xr:uid="{3B180252-7173-4F0C-8311-5B38CE826218}"/>
    <cellStyle name="Ênfase6 135" xfId="9206" xr:uid="{CF54CEA9-3C1B-4671-8743-C04B56DA4A14}"/>
    <cellStyle name="Ênfase6 136" xfId="9207" xr:uid="{4763437A-0C95-4645-A4DC-39A8AADE3C93}"/>
    <cellStyle name="Ênfase6 137" xfId="9208" xr:uid="{CD7E5E3B-3490-4977-A5CF-AD90F65B2A80}"/>
    <cellStyle name="Ênfase6 138" xfId="9209" xr:uid="{84D0BE42-4D04-487C-B508-B3ACC43422D1}"/>
    <cellStyle name="Ênfase6 139" xfId="9210" xr:uid="{4DE1C38E-800A-4337-8A77-6B91562F2850}"/>
    <cellStyle name="Ênfase6 14" xfId="9211" xr:uid="{813D2381-DA4C-4C0C-A40F-98D512DFE275}"/>
    <cellStyle name="Ênfase6 140" xfId="9212" xr:uid="{1949F5F5-A5C3-454B-A257-D64EEB54F08D}"/>
    <cellStyle name="Ênfase6 141" xfId="9213" xr:uid="{1C7D6333-3AC8-41E1-818C-011CDE564959}"/>
    <cellStyle name="Ênfase6 142" xfId="9214" xr:uid="{97B25602-07D0-4C93-AC08-7E3CA75E52E5}"/>
    <cellStyle name="Ênfase6 143" xfId="9215" xr:uid="{CFC835E5-D0AF-473C-ACF9-7A26FD1EC8D0}"/>
    <cellStyle name="Ênfase6 144" xfId="9216" xr:uid="{0DB5A387-1917-4AA1-BDA9-8799B6914B2C}"/>
    <cellStyle name="Ênfase6 145" xfId="9217" xr:uid="{9E05B1C6-AC2A-4FC3-B2AD-F9E7315DA1F8}"/>
    <cellStyle name="Ênfase6 146" xfId="9218" xr:uid="{2DB772E2-379B-4ED8-9ADB-E876133353E5}"/>
    <cellStyle name="Ênfase6 147" xfId="9219" xr:uid="{9095B22E-3080-4E4B-B17A-FE1EA1AB508B}"/>
    <cellStyle name="Ênfase6 148" xfId="9220" xr:uid="{5140BADB-8E35-4527-A3D8-0732A9522EB6}"/>
    <cellStyle name="Ênfase6 149" xfId="9221" xr:uid="{5C4D9ABD-E88A-401C-94ED-379B7005B4E7}"/>
    <cellStyle name="Ênfase6 15" xfId="9222" xr:uid="{310B9F4B-12CF-4B72-AB38-9A1B11A6485A}"/>
    <cellStyle name="Ênfase6 15 2" xfId="9223" xr:uid="{2AB65EA5-DB27-482E-A945-8FFC42082F0B}"/>
    <cellStyle name="Ênfase6 15 3" xfId="9224" xr:uid="{569E3C3E-A530-4807-A00F-44CF83800184}"/>
    <cellStyle name="Ênfase6 150" xfId="9225" xr:uid="{B8529C69-25B5-489C-9D17-2046AAB1B79C}"/>
    <cellStyle name="Ênfase6 151" xfId="9226" xr:uid="{5192879D-F095-4136-BBFC-073FAA085CD5}"/>
    <cellStyle name="Ênfase6 152" xfId="9227" xr:uid="{0C2D2E35-3EDF-49FC-9A9E-6B3F262B601C}"/>
    <cellStyle name="Ênfase6 153" xfId="9228" xr:uid="{8BA8438D-93CB-4630-BB75-E911BB8BA6A1}"/>
    <cellStyle name="Ênfase6 154" xfId="9229" xr:uid="{20C0C785-2912-4873-8B72-2804DF5ED4A4}"/>
    <cellStyle name="Ênfase6 155" xfId="9230" xr:uid="{24871C40-0EBF-453D-85AB-D035848F4BB7}"/>
    <cellStyle name="Ênfase6 156" xfId="9231" xr:uid="{1C973581-923B-43F7-9FEC-95A94BDB59C5}"/>
    <cellStyle name="Ênfase6 157" xfId="9232" xr:uid="{67D63E83-D3DF-4390-9A1D-7175918E998F}"/>
    <cellStyle name="Ênfase6 158" xfId="9233" xr:uid="{F74BD6F4-4F75-430E-B55E-512F6B326525}"/>
    <cellStyle name="Ênfase6 159" xfId="9234" xr:uid="{9576170F-3D93-48BF-BB1E-7FCE56EA9C9F}"/>
    <cellStyle name="Ênfase6 16" xfId="9235" xr:uid="{5F9D4F6C-CCF2-4A4D-8EFE-7FE17B672753}"/>
    <cellStyle name="Ênfase6 16 2" xfId="9236" xr:uid="{1C2DF750-5C23-4FC9-AAA8-21F7AFC46502}"/>
    <cellStyle name="Ênfase6 16 3" xfId="9237" xr:uid="{8917EE0C-3A4A-496E-B0BE-5CCB14DB2642}"/>
    <cellStyle name="Ênfase6 160" xfId="9238" xr:uid="{0A5420BF-69E1-44A6-AAA8-B6BA2316F236}"/>
    <cellStyle name="Ênfase6 161" xfId="9239" xr:uid="{F0EC920B-2598-4BF6-82B0-117743C8465F}"/>
    <cellStyle name="Ênfase6 162" xfId="9240" xr:uid="{965EE67D-FC13-4175-8BB3-2F904411E222}"/>
    <cellStyle name="Ênfase6 163" xfId="9241" xr:uid="{E5877721-765D-4656-A0F8-9F968F8AE6E6}"/>
    <cellStyle name="Ênfase6 164" xfId="9242" xr:uid="{C2ABEF62-5AE4-4F02-B69A-1F6B0440C5DB}"/>
    <cellStyle name="Ênfase6 165" xfId="9243" xr:uid="{555A07A3-6FD5-40DB-89C4-80D55DB9ED7B}"/>
    <cellStyle name="Ênfase6 166" xfId="9244" xr:uid="{88C2B935-9439-40B5-AD9F-A07F6CD69D59}"/>
    <cellStyle name="Ênfase6 167" xfId="9245" xr:uid="{36F94370-82A0-43BC-BE2C-F77CF66C4CB1}"/>
    <cellStyle name="Ênfase6 168" xfId="9246" xr:uid="{37E40B77-B29A-49CD-BDBC-287DCD51A299}"/>
    <cellStyle name="Ênfase6 169" xfId="9247" xr:uid="{8139EA4F-6800-4C49-8C6A-8E6B40EADBA6}"/>
    <cellStyle name="Ênfase6 17" xfId="9248" xr:uid="{D4A50C3B-5502-49BC-B7DD-113A86902DE5}"/>
    <cellStyle name="Ênfase6 17 2" xfId="9249" xr:uid="{F0FFA659-F15A-417E-BB6D-534C138549FB}"/>
    <cellStyle name="Ênfase6 17 3" xfId="9250" xr:uid="{3DFD1012-68DC-4386-87CF-16F1E3D9683C}"/>
    <cellStyle name="Ênfase6 170" xfId="9251" xr:uid="{090BB3BE-D475-4FD8-96C3-3B3884F3E15E}"/>
    <cellStyle name="Ênfase6 171" xfId="9252" xr:uid="{357874B1-B839-4412-8AC2-146468F5B079}"/>
    <cellStyle name="Ênfase6 172" xfId="9253" xr:uid="{0C43A53B-4B36-43D4-BB7C-D8ECA8DDB412}"/>
    <cellStyle name="Ênfase6 173" xfId="9254" xr:uid="{B8459264-E366-4FB2-A864-4EFF6A682957}"/>
    <cellStyle name="Ênfase6 174" xfId="9255" xr:uid="{E3305793-9BA6-46A6-B8A5-7725BC2ECED8}"/>
    <cellStyle name="Ênfase6 175" xfId="9256" xr:uid="{D1C73967-8CC0-432B-B558-73FB79F0450B}"/>
    <cellStyle name="Ênfase6 176" xfId="9257" xr:uid="{2EFCEC4A-5183-4F73-BB1E-A06874677E13}"/>
    <cellStyle name="Ênfase6 177" xfId="9258" xr:uid="{5F639E95-7C16-40D7-9A37-3AEB1B778F07}"/>
    <cellStyle name="Ênfase6 178" xfId="9259" xr:uid="{DCCEBA25-7B1A-4441-B0F2-5B8F3CF10152}"/>
    <cellStyle name="Ênfase6 179" xfId="9260" xr:uid="{C00BFF6C-8BCF-4119-8EED-92662A50F7D7}"/>
    <cellStyle name="Ênfase6 18" xfId="9261" xr:uid="{125AAFF6-0FA9-40E8-A7AC-1D75209F94DB}"/>
    <cellStyle name="Ênfase6 18 2" xfId="9262" xr:uid="{E1A3B46C-E66B-4C16-99F6-A1E38C392295}"/>
    <cellStyle name="Ênfase6 18 3" xfId="9263" xr:uid="{AF9420E5-3606-4E92-840C-44F77030F8D3}"/>
    <cellStyle name="Ênfase6 180" xfId="9264" xr:uid="{09D3D6D9-638D-4592-93E9-062399F226F9}"/>
    <cellStyle name="Ênfase6 181" xfId="9265" xr:uid="{226070A3-9613-4233-95EB-C056094F5B87}"/>
    <cellStyle name="Ênfase6 182" xfId="9266" xr:uid="{8E74BE34-BACA-456C-A86E-7D679FCE3A65}"/>
    <cellStyle name="Ênfase6 183" xfId="9267" xr:uid="{95F0248D-4BD8-41C4-8736-4A125FA16336}"/>
    <cellStyle name="Ênfase6 184" xfId="9268" xr:uid="{7C191C12-BEE9-4536-876F-8311305B6790}"/>
    <cellStyle name="Ênfase6 185" xfId="9269" xr:uid="{C8A13DAD-D811-4E70-A90D-161BE5577496}"/>
    <cellStyle name="Ênfase6 186" xfId="9270" xr:uid="{BE2B0F04-A1ED-411B-ABA0-B9677758878E}"/>
    <cellStyle name="Ênfase6 187" xfId="9271" xr:uid="{400BD318-B5BB-4D17-BF92-A7510E49EC22}"/>
    <cellStyle name="Ênfase6 188" xfId="9272" xr:uid="{10D2A11E-25DF-4E06-AED4-9225BA5F99D9}"/>
    <cellStyle name="Ênfase6 189" xfId="9273" xr:uid="{DAD92254-CB67-4218-A5DA-B59DA0471FB2}"/>
    <cellStyle name="Ênfase6 19" xfId="9274" xr:uid="{D53554DE-BD63-4616-A652-428D27D1AD76}"/>
    <cellStyle name="Ênfase6 19 2" xfId="9275" xr:uid="{6B231633-9E4D-464E-B135-FF216776E08B}"/>
    <cellStyle name="Ênfase6 19 3" xfId="9276" xr:uid="{2A79CABC-A43A-4301-8599-CE394715BC60}"/>
    <cellStyle name="Ênfase6 190" xfId="9277" xr:uid="{7CFE6795-9599-4936-A053-FC30478C0EDB}"/>
    <cellStyle name="Ênfase6 2" xfId="9278" xr:uid="{4C1AC3E6-3384-4076-B6F6-708F6719B435}"/>
    <cellStyle name="Ênfase6 2 10" xfId="9279" xr:uid="{CE553021-AF29-4D0C-9142-D032EAECFBCD}"/>
    <cellStyle name="Ênfase6 2 10 2" xfId="9280" xr:uid="{E94700BE-AA9F-4D96-9EB5-AEE1DCBE388F}"/>
    <cellStyle name="Ênfase6 2 10 3" xfId="9281" xr:uid="{FAB4389B-C3E9-4B81-AEC3-49262EE31CA1}"/>
    <cellStyle name="Ênfase6 2 10 4" xfId="9282" xr:uid="{9146AD42-2857-431A-B6D7-EC6A6F2461B0}"/>
    <cellStyle name="Ênfase6 2 10 5" xfId="9283" xr:uid="{0B932C22-4A9C-43FC-B915-0D347207F5A8}"/>
    <cellStyle name="Ênfase6 2 10 6" xfId="9284" xr:uid="{C7C4D343-C96F-4984-A95E-D39CDE6750A8}"/>
    <cellStyle name="Ênfase6 2 10 7" xfId="9285" xr:uid="{8FDBBD3A-7B1B-4E21-BCBA-D555518FDE55}"/>
    <cellStyle name="Ênfase6 2 11" xfId="9286" xr:uid="{5C7F2585-7425-4A3E-BC7B-3E9DF74F7C14}"/>
    <cellStyle name="Ênfase6 2 11 2" xfId="9287" xr:uid="{A54BEEAB-1EC8-4215-8126-2D4DB8AA659F}"/>
    <cellStyle name="Ênfase6 2 11 3" xfId="9288" xr:uid="{802B1EEB-D153-405E-95CB-A7BF60481689}"/>
    <cellStyle name="Ênfase6 2 11 4" xfId="9289" xr:uid="{D758C2F1-884B-4A05-B9A5-5731DE685F66}"/>
    <cellStyle name="Ênfase6 2 11 5" xfId="9290" xr:uid="{67138D91-CB72-4ECF-8827-AE2F06D86C05}"/>
    <cellStyle name="Ênfase6 2 11 6" xfId="9291" xr:uid="{5623C8E3-A0C2-4EC2-A9C9-65AC1BC2C41C}"/>
    <cellStyle name="Ênfase6 2 11 7" xfId="9292" xr:uid="{11DAC00C-FA0B-4AA6-8ECF-A8E4FDC57A01}"/>
    <cellStyle name="Ênfase6 2 12" xfId="9293" xr:uid="{05ECAC80-7D58-40FD-9486-5ECF0005AAA1}"/>
    <cellStyle name="Ênfase6 2 13" xfId="9294" xr:uid="{185330E7-8AD6-43BB-9997-26BB1FF88662}"/>
    <cellStyle name="Ênfase6 2 14" xfId="9295" xr:uid="{7CF118CF-C3FA-4457-A9E1-FDD78F0D961B}"/>
    <cellStyle name="Ênfase6 2 15" xfId="9296" xr:uid="{E6328310-424B-4354-91A7-FA698C41CD5B}"/>
    <cellStyle name="Ênfase6 2 16" xfId="9297" xr:uid="{78BC55D5-BD0A-4B62-BDB2-26C5676A54D6}"/>
    <cellStyle name="Ênfase6 2 17" xfId="9298" xr:uid="{D0588277-EBD6-4EFD-B128-47B486EADE93}"/>
    <cellStyle name="Ênfase6 2 18" xfId="9299" xr:uid="{F5A41F98-5B34-405E-8289-BF8F85374A4D}"/>
    <cellStyle name="Ênfase6 2 19" xfId="9300" xr:uid="{9DDAD4C1-24F0-4296-BAC2-69BF798E64D7}"/>
    <cellStyle name="Ênfase6 2 2" xfId="9301" xr:uid="{6470B590-5B6C-442D-8741-76F91A18CE0F}"/>
    <cellStyle name="Ênfase6 2 20" xfId="9302" xr:uid="{F6D54598-AF6A-4295-AF45-8917E9533ECC}"/>
    <cellStyle name="Ênfase6 2 21" xfId="9303" xr:uid="{AA6F63BC-FF2A-46FA-B60A-B399A02B8268}"/>
    <cellStyle name="Ênfase6 2 22" xfId="9304" xr:uid="{7B6278C9-7A08-4799-A87D-7D47EF7733A3}"/>
    <cellStyle name="Ênfase6 2 23" xfId="9305" xr:uid="{C844A5D0-913D-402D-9E07-2F947EC6BFF1}"/>
    <cellStyle name="Ênfase6 2 24" xfId="9306" xr:uid="{C56CE44D-EA8E-4629-A177-2F9FF332C407}"/>
    <cellStyle name="Ênfase6 2 25" xfId="9307" xr:uid="{34901E4A-EA1C-4E22-84DC-328463789FC8}"/>
    <cellStyle name="Ênfase6 2 26" xfId="9308" xr:uid="{752493CC-ED5A-46CE-89F3-62F7D9DB8B7D}"/>
    <cellStyle name="Ênfase6 2 27" xfId="9309" xr:uid="{85407514-8BF3-483F-90B7-F3FFEEF21C1C}"/>
    <cellStyle name="Ênfase6 2 28" xfId="9310" xr:uid="{906244E0-F528-4104-B90B-47A9D75D9710}"/>
    <cellStyle name="Ênfase6 2 29" xfId="9311" xr:uid="{A364A437-837F-448F-9D46-D7DAD58DA5D4}"/>
    <cellStyle name="Ênfase6 2 3" xfId="9312" xr:uid="{1D512BDD-75B4-42CE-A068-86F05F3ADE49}"/>
    <cellStyle name="Ênfase6 2 30" xfId="9313" xr:uid="{F7F75C93-96C5-4040-932E-6000BEF83D4D}"/>
    <cellStyle name="Ênfase6 2 31" xfId="9314" xr:uid="{65E12016-6B5A-4FCE-8D7F-8647C4F4DE92}"/>
    <cellStyle name="Ênfase6 2 32" xfId="9315" xr:uid="{12095D7B-ECBF-4385-949B-B37BBD011BA4}"/>
    <cellStyle name="Ênfase6 2 33" xfId="9316" xr:uid="{EFBCCEED-1D30-4A0C-A633-CFD1B21BC45C}"/>
    <cellStyle name="Ênfase6 2 34" xfId="9317" xr:uid="{DEC33462-F0FE-4BF6-808A-87D169BFBB5D}"/>
    <cellStyle name="Ênfase6 2 35" xfId="9318" xr:uid="{E3D3CCF5-7EAE-4EB3-BC4A-0AC4B21F45CD}"/>
    <cellStyle name="Ênfase6 2 4" xfId="9319" xr:uid="{D9E188A3-8995-439F-9A0F-89682789226B}"/>
    <cellStyle name="Ênfase6 2 5" xfId="9320" xr:uid="{141A40EA-D03E-4B15-8D0C-A2B1783DC46C}"/>
    <cellStyle name="Ênfase6 2 6" xfId="9321" xr:uid="{B6735B27-B870-4CC2-BA6B-8E7C143D1454}"/>
    <cellStyle name="Ênfase6 2 7" xfId="9322" xr:uid="{13E36B52-F5FE-47C5-BD9D-E6B3E378CAD3}"/>
    <cellStyle name="Ênfase6 2 8" xfId="9323" xr:uid="{6707DA40-05C0-4FB1-B8FE-D8A95D83FA72}"/>
    <cellStyle name="Ênfase6 2 8 2" xfId="9324" xr:uid="{C5EF5B2D-A8E6-47DB-9B30-24D87A501F1F}"/>
    <cellStyle name="Ênfase6 2 8 3" xfId="9325" xr:uid="{DB308ABC-0704-47EC-8A1F-9FE291EC8426}"/>
    <cellStyle name="Ênfase6 2 8 4" xfId="9326" xr:uid="{3EBDDA8E-4BF0-49F3-B43F-2BA99F945E79}"/>
    <cellStyle name="Ênfase6 2 8 5" xfId="9327" xr:uid="{22787DC3-6F61-4C6E-9FB5-B7ED814249A6}"/>
    <cellStyle name="Ênfase6 2 8 6" xfId="9328" xr:uid="{1EBF9A2B-D1A0-4ADF-96AB-D054CB947306}"/>
    <cellStyle name="Ênfase6 2 8 7" xfId="9329" xr:uid="{81BB9E7C-DA90-4BD7-873F-D54F7A3A0809}"/>
    <cellStyle name="Ênfase6 2 9" xfId="9330" xr:uid="{5D0EE2D0-DA02-415A-8AE3-269CEE6CB6A1}"/>
    <cellStyle name="Ênfase6 2 9 2" xfId="9331" xr:uid="{6CD6354E-B4F8-49D9-ACC7-59B931C1EE20}"/>
    <cellStyle name="Ênfase6 2 9 3" xfId="9332" xr:uid="{8654E93D-107E-4CFA-B5B2-C9D247FE60DB}"/>
    <cellStyle name="Ênfase6 2 9 4" xfId="9333" xr:uid="{8E891B37-14D7-4F75-AA9A-55B03D7211CA}"/>
    <cellStyle name="Ênfase6 2 9 5" xfId="9334" xr:uid="{F65DC806-D5F1-4357-A4D1-0A2C3B2F7409}"/>
    <cellStyle name="Ênfase6 2 9 6" xfId="9335" xr:uid="{A6E1BD31-032C-46A7-8BA7-FE7840EE09F3}"/>
    <cellStyle name="Ênfase6 2 9 7" xfId="9336" xr:uid="{B9307BCA-A389-4950-9CAE-F69787185690}"/>
    <cellStyle name="Ênfase6 20" xfId="9337" xr:uid="{8118458B-5C9E-469F-8187-7172E56A2915}"/>
    <cellStyle name="Ênfase6 20 2" xfId="9338" xr:uid="{781032B1-D454-40D4-B06A-A5FA1763F6F3}"/>
    <cellStyle name="Ênfase6 20 3" xfId="9339" xr:uid="{457B5686-2D23-4D61-855B-128DDB0819F6}"/>
    <cellStyle name="Ênfase6 21" xfId="9340" xr:uid="{B2EA1814-CACF-4AF7-B4A2-3EABD3DFDAA3}"/>
    <cellStyle name="Ênfase6 22" xfId="9341" xr:uid="{347CEAD8-CE55-4802-9264-408546182A5C}"/>
    <cellStyle name="Ênfase6 23" xfId="9342" xr:uid="{B985E2E6-591B-4156-9091-21A9B8D02A38}"/>
    <cellStyle name="Ênfase6 24" xfId="9343" xr:uid="{94A92056-045F-4BDA-BAD7-A481467CAF54}"/>
    <cellStyle name="Ênfase6 24 2" xfId="40996" xr:uid="{0CB33EDF-1ACB-44A0-8427-FD43A3536BB7}"/>
    <cellStyle name="Ênfase6 25" xfId="9344" xr:uid="{46F31A65-E96F-4F0B-9074-6B300E54E28D}"/>
    <cellStyle name="Ênfase6 25 2" xfId="41031" xr:uid="{FB864A39-98AD-42D6-AB39-56CA71C58EFC}"/>
    <cellStyle name="Ênfase6 26" xfId="9345" xr:uid="{67BB5CAC-2600-485B-807D-8703F2B57562}"/>
    <cellStyle name="Ênfase6 26 10" xfId="9346" xr:uid="{2EB6491F-4331-41FD-977A-F5FF56DEBD82}"/>
    <cellStyle name="Ênfase6 26 11" xfId="9347" xr:uid="{A4CE11DC-6C4F-4327-AB89-075E0B319BE3}"/>
    <cellStyle name="Ênfase6 26 12" xfId="9348" xr:uid="{80996488-C286-4181-AE45-A10409DC0BBE}"/>
    <cellStyle name="Ênfase6 26 13" xfId="9349" xr:uid="{C6681A72-DC3B-4573-B3AE-7C4A4BAB2399}"/>
    <cellStyle name="Ênfase6 26 14" xfId="9350" xr:uid="{C10A8E50-A4AF-4F4D-8D54-7859D9720870}"/>
    <cellStyle name="Ênfase6 26 15" xfId="9351" xr:uid="{0894D4D8-EF6F-427E-AECA-3FDDEBAC7DF8}"/>
    <cellStyle name="Ênfase6 26 16" xfId="9352" xr:uid="{F0E26C5E-3419-41AD-A946-A57F469E0D6A}"/>
    <cellStyle name="Ênfase6 26 2" xfId="9353" xr:uid="{7DDF5F19-C0AB-4BEA-AC99-B697C61603D8}"/>
    <cellStyle name="Ênfase6 26 3" xfId="9354" xr:uid="{C5AB89FD-4A49-42E7-881F-E6B95C6E2110}"/>
    <cellStyle name="Ênfase6 26 4" xfId="9355" xr:uid="{2F78A265-D30B-4FE9-9ED4-CF8F4F7E84DD}"/>
    <cellStyle name="Ênfase6 26 5" xfId="9356" xr:uid="{81B2F74A-93BE-4715-AA90-3AE93A75047B}"/>
    <cellStyle name="Ênfase6 26 6" xfId="9357" xr:uid="{3F1825BA-07C8-4965-B959-E64B585F547A}"/>
    <cellStyle name="Ênfase6 26 7" xfId="9358" xr:uid="{F53E50DB-9E56-4AEA-A578-0611F8E93C18}"/>
    <cellStyle name="Ênfase6 26 8" xfId="9359" xr:uid="{427F77B4-5453-437A-96B4-4B45BCF38306}"/>
    <cellStyle name="Ênfase6 26 9" xfId="9360" xr:uid="{80C65FA0-1285-4762-BF53-629AB2A0EB76}"/>
    <cellStyle name="Ênfase6 27" xfId="9361" xr:uid="{CE1E16DD-FC57-445E-9CAE-F74CB9177A5E}"/>
    <cellStyle name="Ênfase6 27 10" xfId="9362" xr:uid="{DEB16E32-DFC0-4CE1-AF61-A38CDB8A2661}"/>
    <cellStyle name="Ênfase6 27 11" xfId="9363" xr:uid="{CE17512D-BB58-4F3F-8DC9-3B6CF7BC3793}"/>
    <cellStyle name="Ênfase6 27 12" xfId="9364" xr:uid="{E52323FA-DCEC-4A13-83ED-A96511EEA0CB}"/>
    <cellStyle name="Ênfase6 27 13" xfId="9365" xr:uid="{59424C76-8887-40A5-BA97-88B249E0A266}"/>
    <cellStyle name="Ênfase6 27 14" xfId="9366" xr:uid="{D683FFC8-361F-4500-99D9-3AFF933FA087}"/>
    <cellStyle name="Ênfase6 27 15" xfId="9367" xr:uid="{CD957138-1F19-4C9F-B3D7-59BE08C01C6A}"/>
    <cellStyle name="Ênfase6 27 16" xfId="9368" xr:uid="{E214AFEF-976A-44A1-98DB-99FF0B84EA96}"/>
    <cellStyle name="Ênfase6 27 2" xfId="9369" xr:uid="{E82EE25F-562A-43B2-A641-9847CF741244}"/>
    <cellStyle name="Ênfase6 27 3" xfId="9370" xr:uid="{7B6CFA6B-2593-43DA-95D6-43F750121889}"/>
    <cellStyle name="Ênfase6 27 4" xfId="9371" xr:uid="{7F47F2A7-9E2A-4E9D-8932-FD4982B0B82E}"/>
    <cellStyle name="Ênfase6 27 5" xfId="9372" xr:uid="{7E2E8FD0-3614-4308-8D04-AEDC8E07BB48}"/>
    <cellStyle name="Ênfase6 27 6" xfId="9373" xr:uid="{1B93C07B-C3E1-4C69-82A8-6BD81325FCA1}"/>
    <cellStyle name="Ênfase6 27 7" xfId="9374" xr:uid="{BAE2BAB2-2F46-482B-8164-CF65BC5716FB}"/>
    <cellStyle name="Ênfase6 27 8" xfId="9375" xr:uid="{990FE462-9406-4523-8E60-7A9536E71024}"/>
    <cellStyle name="Ênfase6 27 9" xfId="9376" xr:uid="{AAE45EAD-E3C5-4AEE-80AC-6D0B7B14A2E9}"/>
    <cellStyle name="Ênfase6 28" xfId="9377" xr:uid="{8E523BC0-7857-4479-BE2D-4CDCECDA783F}"/>
    <cellStyle name="Ênfase6 28 10" xfId="9378" xr:uid="{723331EC-87DD-4765-8EDE-0ED1B1A75B5F}"/>
    <cellStyle name="Ênfase6 28 11" xfId="9379" xr:uid="{6E5FD63F-25B4-4BD0-828F-2500366CDB79}"/>
    <cellStyle name="Ênfase6 28 12" xfId="9380" xr:uid="{D1B632ED-0B8A-4E75-874B-AFC5D36B2548}"/>
    <cellStyle name="Ênfase6 28 13" xfId="9381" xr:uid="{5A3AEF3F-9C36-4BE6-AB8E-3F36B8A3B594}"/>
    <cellStyle name="Ênfase6 28 14" xfId="9382" xr:uid="{4B61BDFA-A6CE-4A2F-9F3F-6E1E88206787}"/>
    <cellStyle name="Ênfase6 28 15" xfId="9383" xr:uid="{26E92CA6-E071-4590-AEFB-94E9B0F5E3B4}"/>
    <cellStyle name="Ênfase6 28 16" xfId="9384" xr:uid="{E4722A30-00EE-45F9-9284-E34FD07227C7}"/>
    <cellStyle name="Ênfase6 28 2" xfId="9385" xr:uid="{C5AA9F24-3B1F-41B7-BF68-DD22372E9427}"/>
    <cellStyle name="Ênfase6 28 3" xfId="9386" xr:uid="{EDB9995F-7413-4D23-908F-97CE601D8984}"/>
    <cellStyle name="Ênfase6 28 4" xfId="9387" xr:uid="{C6BD2858-76FE-4F31-9FF9-E1EAF6B775B9}"/>
    <cellStyle name="Ênfase6 28 5" xfId="9388" xr:uid="{6F8A0432-49A1-4883-B346-F62A567D087B}"/>
    <cellStyle name="Ênfase6 28 6" xfId="9389" xr:uid="{B005AE35-B1FB-4D4D-9B1F-F3D71E4035A3}"/>
    <cellStyle name="Ênfase6 28 7" xfId="9390" xr:uid="{942F8B46-2AEF-42EF-A9D9-B7F5C53A5033}"/>
    <cellStyle name="Ênfase6 28 8" xfId="9391" xr:uid="{5A972946-5FC8-4D39-8257-E67153DF8BCE}"/>
    <cellStyle name="Ênfase6 28 9" xfId="9392" xr:uid="{DA7CD0E8-095E-42E4-934B-EF2EDC43DE9B}"/>
    <cellStyle name="Ênfase6 29" xfId="9393" xr:uid="{F6F22C1D-D765-4E5F-9B27-6870C1F74967}"/>
    <cellStyle name="Ênfase6 29 10" xfId="9394" xr:uid="{9F1EC60A-AED4-4605-958B-7B8FF79A7199}"/>
    <cellStyle name="Ênfase6 29 11" xfId="9395" xr:uid="{45F333A9-6952-4375-8561-508B693E184B}"/>
    <cellStyle name="Ênfase6 29 12" xfId="9396" xr:uid="{3CD36685-DACA-47F0-894A-6F20D0F3193F}"/>
    <cellStyle name="Ênfase6 29 13" xfId="9397" xr:uid="{2F7864E5-620D-49B9-96AA-74782150C62B}"/>
    <cellStyle name="Ênfase6 29 14" xfId="9398" xr:uid="{51C338EB-FFBE-440F-865E-C362299DB98F}"/>
    <cellStyle name="Ênfase6 29 15" xfId="9399" xr:uid="{ED82BE93-0500-45A9-88E2-627E6B6EAE7C}"/>
    <cellStyle name="Ênfase6 29 16" xfId="9400" xr:uid="{DA869313-0CED-451A-AB35-F908F01AB649}"/>
    <cellStyle name="Ênfase6 29 2" xfId="9401" xr:uid="{D62FCFD5-3597-41D0-B44C-6096C4F09FC1}"/>
    <cellStyle name="Ênfase6 29 3" xfId="9402" xr:uid="{887E88CE-946B-4EC4-9A2C-3E87D8D4EC0B}"/>
    <cellStyle name="Ênfase6 29 4" xfId="9403" xr:uid="{097EFD34-E774-42DD-8BE8-A7BE6B413A30}"/>
    <cellStyle name="Ênfase6 29 5" xfId="9404" xr:uid="{D1F869C1-C737-4979-ADF9-C850C4BB89DE}"/>
    <cellStyle name="Ênfase6 29 6" xfId="9405" xr:uid="{E468BCFA-E765-484E-BAE6-52A3ED8CEA86}"/>
    <cellStyle name="Ênfase6 29 7" xfId="9406" xr:uid="{E7F7D689-CE17-458B-96C8-9A60FF5BA9D5}"/>
    <cellStyle name="Ênfase6 29 8" xfId="9407" xr:uid="{10B18D22-E6CE-4AAF-AC90-2509885640AB}"/>
    <cellStyle name="Ênfase6 29 9" xfId="9408" xr:uid="{6C3EB51F-800F-45C7-91A8-407367BBB2F9}"/>
    <cellStyle name="Ênfase6 3" xfId="9409" xr:uid="{4EC37CC9-4765-49F1-9C57-E4AE76D5BE0B}"/>
    <cellStyle name="Ênfase6 3 10" xfId="9410" xr:uid="{DE254F0A-A81D-4222-A738-AF892706DDB8}"/>
    <cellStyle name="Ênfase6 3 11" xfId="9411" xr:uid="{C35A4FA1-BAAF-4126-AA9E-46FB4783D923}"/>
    <cellStyle name="Ênfase6 3 2" xfId="9412" xr:uid="{0DF49959-54B5-4EE0-A09C-094F659BABB7}"/>
    <cellStyle name="Ênfase6 3 3" xfId="9413" xr:uid="{BC5C374C-C28A-4825-B2ED-11FA7C08CE31}"/>
    <cellStyle name="Ênfase6 3 4" xfId="9414" xr:uid="{ED7B3FFC-5140-43D6-ABEA-E41FE4907DE0}"/>
    <cellStyle name="Ênfase6 3 5" xfId="9415" xr:uid="{804D156F-44FE-43E5-8A5A-0AC7A5957C63}"/>
    <cellStyle name="Ênfase6 3 6" xfId="9416" xr:uid="{F6F2E5AE-E9D1-4201-AFE9-EB6644D75756}"/>
    <cellStyle name="Ênfase6 3 7" xfId="9417" xr:uid="{0B26EACC-6F56-4632-9298-CF902F930B47}"/>
    <cellStyle name="Ênfase6 3 8" xfId="9418" xr:uid="{687E3B1A-FE35-46BE-80CD-CB0A0DD89512}"/>
    <cellStyle name="Ênfase6 3 9" xfId="9419" xr:uid="{11B7EB19-510D-483C-81FA-5318D064500E}"/>
    <cellStyle name="Ênfase6 30" xfId="9420" xr:uid="{C91A2936-FB37-4EA2-B88E-EC5BACF21D93}"/>
    <cellStyle name="Ênfase6 31" xfId="9421" xr:uid="{F5B1BBD8-2C9A-4A28-BD43-11150071C090}"/>
    <cellStyle name="Ênfase6 32" xfId="9422" xr:uid="{8218612C-31E2-42A1-9AAD-791FCC8C51AD}"/>
    <cellStyle name="Ênfase6 33" xfId="9423" xr:uid="{5D59E9DD-958E-4B9B-AF28-2D55F603FA79}"/>
    <cellStyle name="Ênfase6 34" xfId="9424" xr:uid="{D361B472-0D17-4597-852D-F596781A4749}"/>
    <cellStyle name="Ênfase6 35" xfId="9425" xr:uid="{7052868B-E25D-466C-AD2C-771082BE1C2E}"/>
    <cellStyle name="Ênfase6 36" xfId="9426" xr:uid="{6DAB966D-C0CC-4363-A5DB-B9160FF096C2}"/>
    <cellStyle name="Ênfase6 37" xfId="9427" xr:uid="{14765186-E54E-47B2-B453-1196A2E995F8}"/>
    <cellStyle name="Ênfase6 38" xfId="9428" xr:uid="{D84B3FB4-A1EB-43B3-A9D5-BED307C21CE2}"/>
    <cellStyle name="Ênfase6 39" xfId="9429" xr:uid="{6A82CA1C-4EEC-4E2D-955B-B7577135466B}"/>
    <cellStyle name="Ênfase6 4" xfId="9430" xr:uid="{F462ED29-CBF7-4B70-9DE8-1F38A848DF70}"/>
    <cellStyle name="Ênfase6 4 10" xfId="9431" xr:uid="{B72B829D-EECD-4CC1-B4F6-93F086EF1ECB}"/>
    <cellStyle name="Ênfase6 4 11" xfId="9432" xr:uid="{4C59248F-A61E-43CD-951A-0B02817D4462}"/>
    <cellStyle name="Ênfase6 4 2" xfId="9433" xr:uid="{0C4661AD-64E9-49FB-9D4B-8F6CB58DFC8E}"/>
    <cellStyle name="Ênfase6 4 3" xfId="9434" xr:uid="{8AC78829-8FAA-4A8A-8C7E-400CF33CD1F8}"/>
    <cellStyle name="Ênfase6 4 4" xfId="9435" xr:uid="{E3E8C6A0-7E32-4904-88E5-1517D95968AD}"/>
    <cellStyle name="Ênfase6 4 5" xfId="9436" xr:uid="{0FC4B9D8-0232-42EF-BBD0-99DCE4861E93}"/>
    <cellStyle name="Ênfase6 4 6" xfId="9437" xr:uid="{C284F433-8A6E-478A-A116-6308BA87FE54}"/>
    <cellStyle name="Ênfase6 4 7" xfId="9438" xr:uid="{C27E1DAD-9CD2-485E-B3FD-8B6160BC0575}"/>
    <cellStyle name="Ênfase6 4 8" xfId="9439" xr:uid="{B757AB2A-1221-40B3-ADB6-E0EBD83F7C6A}"/>
    <cellStyle name="Ênfase6 4 9" xfId="9440" xr:uid="{955387E1-085B-44BF-AF34-8F19B4DA734C}"/>
    <cellStyle name="Ênfase6 40" xfId="9441" xr:uid="{8EA377A6-5E91-444C-AB46-684FDFDAF00A}"/>
    <cellStyle name="Ênfase6 41" xfId="9442" xr:uid="{FCC0726E-2869-47B3-B250-98C44F6E1B59}"/>
    <cellStyle name="Ênfase6 42" xfId="9443" xr:uid="{2EA1E434-9EB6-4E3E-A564-29B68CF8D573}"/>
    <cellStyle name="Ênfase6 43" xfId="9444" xr:uid="{F7530B53-A666-4F2D-B92E-C9B279714F33}"/>
    <cellStyle name="Ênfase6 44" xfId="9445" xr:uid="{A9BB67BF-2B12-4974-B89C-3830387E0C4F}"/>
    <cellStyle name="Ênfase6 45" xfId="9446" xr:uid="{41302CA1-AED6-4A42-B493-695EC70063E7}"/>
    <cellStyle name="Ênfase6 46" xfId="9447" xr:uid="{61147CB3-5161-41B2-9F32-B624B1A353C5}"/>
    <cellStyle name="Ênfase6 47" xfId="9448" xr:uid="{BF537385-D82B-4BF8-8783-E45A5DC860DE}"/>
    <cellStyle name="Ênfase6 48" xfId="9449" xr:uid="{03A47570-1368-4834-BBDC-3E6F39ACF1DF}"/>
    <cellStyle name="Ênfase6 49" xfId="9450" xr:uid="{7AE79559-EC59-4D2B-A34C-CB85CA7E4D7C}"/>
    <cellStyle name="Ênfase6 5" xfId="9451" xr:uid="{4223F628-A583-4EBE-B981-AF3705C23D09}"/>
    <cellStyle name="Ênfase6 5 2" xfId="9452" xr:uid="{48B9EBE2-C783-495D-8F0E-DB5DF66974C8}"/>
    <cellStyle name="Ênfase6 5 3" xfId="9453" xr:uid="{7C6AF6A7-7794-48A4-BB57-E8672438E2D4}"/>
    <cellStyle name="Ênfase6 5 4" xfId="9454" xr:uid="{04C44ECA-9CDF-431B-AE08-F3EE65B5D79D}"/>
    <cellStyle name="Ênfase6 50" xfId="9455" xr:uid="{65E8501F-1CE8-45D4-901F-AD1589E93E3D}"/>
    <cellStyle name="Ênfase6 51" xfId="9456" xr:uid="{8DC9DEC8-4FBB-404C-9857-A981F48CD037}"/>
    <cellStyle name="Ênfase6 52" xfId="9457" xr:uid="{55D10806-81D3-4D9E-B80A-1E01DB852492}"/>
    <cellStyle name="Ênfase6 53" xfId="9458" xr:uid="{32E4329D-1F8D-4551-95FF-C492EB98ADE0}"/>
    <cellStyle name="Ênfase6 54" xfId="9459" xr:uid="{6F2EC1CF-018C-422C-86FF-7F09AA026E77}"/>
    <cellStyle name="Ênfase6 55" xfId="9460" xr:uid="{419C86C9-624E-404B-BB72-F070930F5B83}"/>
    <cellStyle name="Ênfase6 56" xfId="9461" xr:uid="{06A47AEE-3B10-4D3C-87EE-9F5C974120F5}"/>
    <cellStyle name="Ênfase6 57" xfId="9462" xr:uid="{36EFF860-6C84-4D60-B21B-B287CEF49B95}"/>
    <cellStyle name="Ênfase6 58" xfId="9463" xr:uid="{052849B6-BB3D-4888-B73E-4E4F44C2EC63}"/>
    <cellStyle name="Ênfase6 59" xfId="9464" xr:uid="{3364AFDF-BF0A-4B7C-91C9-01A6EDEA6499}"/>
    <cellStyle name="Ênfase6 6" xfId="9465" xr:uid="{8E1550E4-B31F-470C-A14E-35B2CF646B02}"/>
    <cellStyle name="Ênfase6 6 2" xfId="9466" xr:uid="{D91C31E1-03CA-4290-93E8-CFCF6B361996}"/>
    <cellStyle name="Ênfase6 6 3" xfId="9467" xr:uid="{B5279F4B-710B-4AD1-B98E-A178DC1F2812}"/>
    <cellStyle name="Ênfase6 6 4" xfId="9468" xr:uid="{8E6096AD-27DA-4120-84F1-C949787D44F6}"/>
    <cellStyle name="Ênfase6 60" xfId="9469" xr:uid="{CA6E6912-8D05-4FEA-BBE7-55AF022337CF}"/>
    <cellStyle name="Ênfase6 61" xfId="9470" xr:uid="{EEF3EF6E-D33E-4868-8D52-6465C5427E16}"/>
    <cellStyle name="Ênfase6 62" xfId="9471" xr:uid="{CBC94E4B-22C0-4DF0-80C0-D9A8F3C894F1}"/>
    <cellStyle name="Ênfase6 63" xfId="9472" xr:uid="{A997DB62-994B-488F-8481-BF7A33193FBE}"/>
    <cellStyle name="Ênfase6 64" xfId="9473" xr:uid="{74D94033-6AAA-4998-938E-7643DF6E218D}"/>
    <cellStyle name="Ênfase6 65" xfId="9474" xr:uid="{B58B1159-6306-4093-8A5D-815CDACA0C45}"/>
    <cellStyle name="Ênfase6 66" xfId="9475" xr:uid="{36C69DCF-E1B0-4344-81D5-0CCE598A96E6}"/>
    <cellStyle name="Ênfase6 67" xfId="9476" xr:uid="{DBDD8CF1-E6AB-4B3E-807A-E5AD9BEC17DE}"/>
    <cellStyle name="Ênfase6 68" xfId="9477" xr:uid="{6FA73D0E-40B9-4B01-A420-38D4FD2A90E2}"/>
    <cellStyle name="Ênfase6 69" xfId="9478" xr:uid="{06789ACD-D244-47E2-9870-D9AC69F8A8F6}"/>
    <cellStyle name="Ênfase6 7" xfId="9479" xr:uid="{BB178622-45F5-41AE-903C-7CEEEC0E6760}"/>
    <cellStyle name="Ênfase6 7 2" xfId="9480" xr:uid="{DE412D4C-5BF4-42D8-A903-0FEFDCE5F040}"/>
    <cellStyle name="Ênfase6 7 3" xfId="9481" xr:uid="{576AF461-3E14-46F7-B069-48B1F1C4127D}"/>
    <cellStyle name="Ênfase6 7 4" xfId="9482" xr:uid="{FE5BF7A1-6F4C-4FC9-AD3B-416B32C78F42}"/>
    <cellStyle name="Ênfase6 70" xfId="9483" xr:uid="{3A7BF2D1-389E-4AD9-B130-69A365C4F4C5}"/>
    <cellStyle name="Ênfase6 71" xfId="9484" xr:uid="{7AF5D849-1328-4F2D-80DA-BDAE073DABA5}"/>
    <cellStyle name="Ênfase6 72" xfId="9485" xr:uid="{BE391213-3BA2-4C78-AD57-93EC03AF94EC}"/>
    <cellStyle name="Ênfase6 73" xfId="9486" xr:uid="{DCFBD21E-93AF-4472-9ED5-359694740440}"/>
    <cellStyle name="Ênfase6 74" xfId="9487" xr:uid="{530864EC-55B0-4A1B-A313-6E108364C992}"/>
    <cellStyle name="Ênfase6 75" xfId="9488" xr:uid="{39838411-9697-420E-8B86-4B3E26F865CA}"/>
    <cellStyle name="Ênfase6 76" xfId="9489" xr:uid="{E82E2929-64C1-4A46-9A01-C44FD98D86FE}"/>
    <cellStyle name="Ênfase6 77" xfId="9490" xr:uid="{50354DBE-24D3-4706-BDB1-EFF76B593CE2}"/>
    <cellStyle name="Ênfase6 78" xfId="9491" xr:uid="{96126A63-5056-4F80-8550-F52DBA1A26ED}"/>
    <cellStyle name="Ênfase6 79" xfId="9492" xr:uid="{CF5B4EFA-C1DE-4753-A657-D66BB2E90004}"/>
    <cellStyle name="Ênfase6 8" xfId="9493" xr:uid="{74CA1411-8EB3-48B7-800E-FFE50C3420AA}"/>
    <cellStyle name="Ênfase6 8 2" xfId="9494" xr:uid="{7BBC1414-7363-4933-9D54-4FE9F32C26FB}"/>
    <cellStyle name="Ênfase6 8 3" xfId="9495" xr:uid="{46D9044A-E675-4983-B7DF-486F6AE28EFB}"/>
    <cellStyle name="Ênfase6 8 4" xfId="9496" xr:uid="{00E26BF0-AA74-4926-A96A-BC8AED387891}"/>
    <cellStyle name="Ênfase6 80" xfId="9497" xr:uid="{823C9945-8EC3-4081-8C22-676B79E43599}"/>
    <cellStyle name="Ênfase6 81" xfId="9498" xr:uid="{51375E74-D7D9-4D6A-AF98-B8E3B97E4679}"/>
    <cellStyle name="Ênfase6 82" xfId="9499" xr:uid="{2EE42A77-CD10-498C-AD0E-527A28334A7B}"/>
    <cellStyle name="Ênfase6 83" xfId="9500" xr:uid="{D2030327-0E0E-47DD-8524-45902992454B}"/>
    <cellStyle name="Ênfase6 84" xfId="9501" xr:uid="{1E3AD420-FF87-4846-9FB6-0404910E5AE1}"/>
    <cellStyle name="Ênfase6 85" xfId="9502" xr:uid="{79D73778-77CA-4E81-B0B4-5B099ADDA841}"/>
    <cellStyle name="Ênfase6 86" xfId="9503" xr:uid="{0171FCCB-6AB9-466A-9493-262575948E69}"/>
    <cellStyle name="Ênfase6 87" xfId="9504" xr:uid="{65F9A8CD-9089-43A5-A641-DC6FCB14C83C}"/>
    <cellStyle name="Ênfase6 88" xfId="9505" xr:uid="{6F5C7061-735A-49A0-BD3A-ECB2306481EB}"/>
    <cellStyle name="Ênfase6 89" xfId="9506" xr:uid="{C13BF235-E403-4CA7-8F6D-E8CE23279F90}"/>
    <cellStyle name="Ênfase6 9" xfId="9507" xr:uid="{1CB6FA9F-AFC8-4BB7-95F1-12D2A85F821A}"/>
    <cellStyle name="Ênfase6 90" xfId="9508" xr:uid="{A0F2D9BE-B343-406F-B548-D71E4465C552}"/>
    <cellStyle name="Ênfase6 91" xfId="9509" xr:uid="{987B89BF-1193-494D-82B2-21BE13913372}"/>
    <cellStyle name="Ênfase6 92" xfId="9510" xr:uid="{1EB7FCA2-2490-4937-BCBE-B2DEAC07B702}"/>
    <cellStyle name="Ênfase6 93" xfId="9511" xr:uid="{2B265C5A-AC64-4EC8-8D3C-7478851E77E0}"/>
    <cellStyle name="Ênfase6 94" xfId="9512" xr:uid="{089CA8B6-EA2D-4279-9990-F6253AF2FA76}"/>
    <cellStyle name="Ênfase6 95" xfId="9513" xr:uid="{1D001A9B-1067-49AF-8395-0CE5CD4EA782}"/>
    <cellStyle name="Ênfase6 96" xfId="9514" xr:uid="{4F6C69FD-3F1B-480F-BD8A-A43D5EA21DC5}"/>
    <cellStyle name="Ênfase6 97" xfId="9515" xr:uid="{8FF498D8-37E7-4FC3-A86C-313B7C4065B7}"/>
    <cellStyle name="Ênfase6 98" xfId="9516" xr:uid="{2F2ACCAD-4771-4A41-80B3-2FF9D7D0F759}"/>
    <cellStyle name="Ênfase6 99" xfId="9517" xr:uid="{7837F8F9-C847-4B6F-9321-9C205FC0FF0E}"/>
    <cellStyle name="Entrada" xfId="12" builtinId="20" customBuiltin="1"/>
    <cellStyle name="Entrada 10" xfId="9518" xr:uid="{8B1ED64E-515E-41FC-9A03-D15AA81E6289}"/>
    <cellStyle name="Entrada 10 2" xfId="29169" xr:uid="{0A92BD3D-62C9-4E7B-90E4-1B9FCFCB2B6B}"/>
    <cellStyle name="Entrada 100" xfId="9519" xr:uid="{E481425A-A474-4ECA-997D-B3BC4D7097E3}"/>
    <cellStyle name="Entrada 100 2" xfId="29719" xr:uid="{FCF31C8C-7A4A-4C3C-A874-4F18D4A360C1}"/>
    <cellStyle name="Entrada 101" xfId="9520" xr:uid="{A1127450-A98E-43CD-B612-B4E3405E4137}"/>
    <cellStyle name="Entrada 101 2" xfId="29720" xr:uid="{31300CF2-83A7-491E-8308-27AA84D72C6E}"/>
    <cellStyle name="Entrada 102" xfId="9521" xr:uid="{4D7A806B-0171-48CB-875B-DA07DD5C230B}"/>
    <cellStyle name="Entrada 102 2" xfId="29721" xr:uid="{2F426064-B666-4141-90B4-CFA60B99F2CA}"/>
    <cellStyle name="Entrada 103" xfId="9522" xr:uid="{01E92741-BD45-48DD-94CA-BF62954C7607}"/>
    <cellStyle name="Entrada 103 2" xfId="29722" xr:uid="{DA6C57F0-88B7-48B5-8081-ED82D175F921}"/>
    <cellStyle name="Entrada 104" xfId="9523" xr:uid="{E47ABC3C-2DB4-4C6E-B171-00F35B9C7217}"/>
    <cellStyle name="Entrada 104 2" xfId="29723" xr:uid="{D3AC1D7A-8369-4F93-BF58-09A2CF1E7152}"/>
    <cellStyle name="Entrada 105" xfId="9524" xr:uid="{4BDACA00-D00F-4D18-B2AD-0754110E8DD4}"/>
    <cellStyle name="Entrada 105 2" xfId="29724" xr:uid="{CAE2A395-6109-4314-86F9-2A8F7F957BEB}"/>
    <cellStyle name="Entrada 106" xfId="9525" xr:uid="{1597B4AD-63C8-438E-8515-FCDFFFD72E62}"/>
    <cellStyle name="Entrada 106 2" xfId="29725" xr:uid="{59BDE3A4-F6B5-4630-86C3-738455C7A68E}"/>
    <cellStyle name="Entrada 107" xfId="9526" xr:uid="{B281667D-6F80-4373-A16F-09F05AF00CCD}"/>
    <cellStyle name="Entrada 107 2" xfId="29726" xr:uid="{AE43972A-F041-4D73-B551-567CD2E6A280}"/>
    <cellStyle name="Entrada 108" xfId="9527" xr:uid="{6F45360B-009C-46FF-83F0-8EB44C9B22A3}"/>
    <cellStyle name="Entrada 108 2" xfId="29727" xr:uid="{4B906B3D-8D62-4453-87DD-E05BB80F3CCE}"/>
    <cellStyle name="Entrada 109" xfId="9528" xr:uid="{75B89D2A-61C3-41DA-BDBA-99C3CC72C07C}"/>
    <cellStyle name="Entrada 109 2" xfId="29728" xr:uid="{8AF7D657-6E32-4A2A-BBDC-405E29003D05}"/>
    <cellStyle name="Entrada 11" xfId="9529" xr:uid="{C8B581D7-3BD4-45B6-9C17-DA40E392EEDE}"/>
    <cellStyle name="Entrada 11 2" xfId="29170" xr:uid="{826DE8F3-409F-42D9-8F5A-78B9AA1C6D19}"/>
    <cellStyle name="Entrada 110" xfId="9530" xr:uid="{FB33D29A-7836-4164-A703-45635061FF6D}"/>
    <cellStyle name="Entrada 110 2" xfId="29729" xr:uid="{88F60F47-05BA-4B22-B6AD-8A66440F3956}"/>
    <cellStyle name="Entrada 111" xfId="9531" xr:uid="{10667678-C008-44D7-96CB-58BA86DCEFD8}"/>
    <cellStyle name="Entrada 111 2" xfId="29730" xr:uid="{F81A7105-3BCE-435F-AA84-F9D09FD6473E}"/>
    <cellStyle name="Entrada 112" xfId="9532" xr:uid="{C2E6AE87-5511-4258-9BDD-5873C33FED58}"/>
    <cellStyle name="Entrada 112 2" xfId="29731" xr:uid="{520DDF1A-37D5-4B6F-8D72-A104E7946BFA}"/>
    <cellStyle name="Entrada 113" xfId="9533" xr:uid="{486322F6-8C2E-4DA5-AA21-592DEC880B59}"/>
    <cellStyle name="Entrada 113 2" xfId="29732" xr:uid="{3454AEF1-E7DD-44A7-BCF4-50BB1D36B670}"/>
    <cellStyle name="Entrada 114" xfId="9534" xr:uid="{0A469E74-1E19-4E54-AB2B-D543DC48E6AF}"/>
    <cellStyle name="Entrada 114 2" xfId="29733" xr:uid="{17FDE5ED-86EE-4F54-9F30-277CD1A168BF}"/>
    <cellStyle name="Entrada 115" xfId="9535" xr:uid="{A2C04B0C-8E3E-479D-A4B8-6F5E212208DB}"/>
    <cellStyle name="Entrada 115 2" xfId="29734" xr:uid="{580171FB-ED8B-4243-B4D6-17B893306189}"/>
    <cellStyle name="Entrada 116" xfId="9536" xr:uid="{8BE56297-9501-4DF4-9B58-9EAE0D0CE0C9}"/>
    <cellStyle name="Entrada 116 2" xfId="29735" xr:uid="{FBF8B99F-7AC1-4E2E-8C90-EDA3FC2ABA96}"/>
    <cellStyle name="Entrada 117" xfId="9537" xr:uid="{38141DC7-3D79-4832-8447-5282FBE21781}"/>
    <cellStyle name="Entrada 117 2" xfId="29736" xr:uid="{D35132DA-7675-4549-8444-A3098F291F66}"/>
    <cellStyle name="Entrada 118" xfId="9538" xr:uid="{E9636A14-DBDA-468E-9953-82892AEB2C44}"/>
    <cellStyle name="Entrada 118 2" xfId="29737" xr:uid="{2FA569F9-F92A-4375-AD48-974344E854BE}"/>
    <cellStyle name="Entrada 119" xfId="9539" xr:uid="{90FC082B-76D0-4ABF-B131-259AEA4F10D7}"/>
    <cellStyle name="Entrada 119 2" xfId="29738" xr:uid="{FB5B2562-4760-4598-88DE-BE158CF76E9A}"/>
    <cellStyle name="Entrada 12" xfId="9540" xr:uid="{894FF832-705C-4589-825C-B085816C8047}"/>
    <cellStyle name="Entrada 12 2" xfId="29171" xr:uid="{8BE42FF3-B7DE-4D89-8E10-B723BC6DD38B}"/>
    <cellStyle name="Entrada 120" xfId="9541" xr:uid="{927A5957-76F5-425A-BF06-5FF3455DB3AA}"/>
    <cellStyle name="Entrada 120 2" xfId="29739" xr:uid="{CEB37A2C-3D94-4AC4-93E4-7E19A49B8187}"/>
    <cellStyle name="Entrada 121" xfId="9542" xr:uid="{A63956C5-7969-4DB1-ACA5-DCF7A6E72254}"/>
    <cellStyle name="Entrada 121 2" xfId="29740" xr:uid="{9E056022-45D5-45BF-8C34-61E9A90E432B}"/>
    <cellStyle name="Entrada 122" xfId="9543" xr:uid="{199D3B96-50DB-4EC1-A18B-9DDC09214A19}"/>
    <cellStyle name="Entrada 122 2" xfId="29741" xr:uid="{C2C00AE0-7248-492A-BD30-AF2CA949E378}"/>
    <cellStyle name="Entrada 123" xfId="9544" xr:uid="{61FAB592-19C9-4BAC-A5D6-86762CBB61FD}"/>
    <cellStyle name="Entrada 123 2" xfId="29742" xr:uid="{A6BAA0B2-27ED-40EC-96E7-6BBF19841FB1}"/>
    <cellStyle name="Entrada 124" xfId="9545" xr:uid="{4D5B0052-BDDE-4DBA-B75F-EEF55AB79FC9}"/>
    <cellStyle name="Entrada 124 2" xfId="29743" xr:uid="{9B02F017-C7D5-43BD-BC5E-254C61F8B384}"/>
    <cellStyle name="Entrada 125" xfId="9546" xr:uid="{27B23F3E-FB3F-44A0-8B34-32A2E656F74F}"/>
    <cellStyle name="Entrada 125 2" xfId="29744" xr:uid="{6B23B017-22D0-4C73-A2FE-68224BD5EAAF}"/>
    <cellStyle name="Entrada 126" xfId="9547" xr:uid="{0AC444BB-DF2F-4D6E-A55C-280FDE4F8C7B}"/>
    <cellStyle name="Entrada 126 2" xfId="29745" xr:uid="{A9B08EAA-22DC-4EA4-88DF-5BCA75395B6E}"/>
    <cellStyle name="Entrada 127" xfId="9548" xr:uid="{664CE26D-B396-4E71-B5E6-4A1571EDFDEC}"/>
    <cellStyle name="Entrada 127 2" xfId="29746" xr:uid="{409130D7-CADE-4A6D-9C67-F792854AD672}"/>
    <cellStyle name="Entrada 128" xfId="9549" xr:uid="{5E842A07-8F4E-440C-80A1-A0D36272B770}"/>
    <cellStyle name="Entrada 128 2" xfId="29747" xr:uid="{2D91351E-BB7C-4231-A381-7B25CFA39FAE}"/>
    <cellStyle name="Entrada 129" xfId="9550" xr:uid="{5FD35A30-C2A8-4931-802C-E3F01B8FFD9D}"/>
    <cellStyle name="Entrada 129 2" xfId="29748" xr:uid="{1C8DD305-67A5-47B0-AB83-6C4A596630F0}"/>
    <cellStyle name="Entrada 13" xfId="9551" xr:uid="{E793DAA9-B1BC-45BA-8025-0FD5E8DC211C}"/>
    <cellStyle name="Entrada 13 2" xfId="29172" xr:uid="{8A25F192-1896-4C27-8DA4-3023C08C453C}"/>
    <cellStyle name="Entrada 130" xfId="9552" xr:uid="{BB22B418-218A-425F-9CF2-426B7472B88F}"/>
    <cellStyle name="Entrada 130 2" xfId="29749" xr:uid="{4C4B2D98-581C-4C67-9910-0ED99873E44F}"/>
    <cellStyle name="Entrada 131" xfId="9553" xr:uid="{042146E9-BE9E-40AF-B0A0-1B3065A02EDB}"/>
    <cellStyle name="Entrada 131 2" xfId="29750" xr:uid="{E3CAB0F9-68F3-492D-B40C-074D0DAAF399}"/>
    <cellStyle name="Entrada 132" xfId="9554" xr:uid="{4CE63872-19B0-4D6E-B04A-FC2305CC6AA8}"/>
    <cellStyle name="Entrada 132 2" xfId="29751" xr:uid="{2F2395AD-6977-4543-9029-7AB878783E8C}"/>
    <cellStyle name="Entrada 133" xfId="9555" xr:uid="{E59665FC-AA01-40AC-9E37-659F3F88D21B}"/>
    <cellStyle name="Entrada 133 2" xfId="29752" xr:uid="{F9C094D0-6D99-40B1-8BB2-31E56214AF83}"/>
    <cellStyle name="Entrada 134" xfId="9556" xr:uid="{46DFD05E-B9C7-44B8-9FAD-0EDC6C946139}"/>
    <cellStyle name="Entrada 134 2" xfId="29753" xr:uid="{A4F78BD2-6875-443A-90E5-EEFBDC424CA8}"/>
    <cellStyle name="Entrada 135" xfId="9557" xr:uid="{D0D00148-5351-48B9-B5C4-1FA320A4F217}"/>
    <cellStyle name="Entrada 135 2" xfId="29754" xr:uid="{2A481552-4D5A-418D-9A2E-72E07D03020C}"/>
    <cellStyle name="Entrada 136" xfId="9558" xr:uid="{EEC2B344-31DD-486B-ADBD-A75557E47A4A}"/>
    <cellStyle name="Entrada 136 2" xfId="29755" xr:uid="{1C8ADABA-4CA5-4B56-B36E-4DA03F98888D}"/>
    <cellStyle name="Entrada 137" xfId="9559" xr:uid="{3A608EDD-68A6-4384-905E-D8E6957F298E}"/>
    <cellStyle name="Entrada 137 2" xfId="29756" xr:uid="{235C17CB-901D-48C4-A5D6-9624982E836F}"/>
    <cellStyle name="Entrada 138" xfId="9560" xr:uid="{1CD3FEDE-FE89-4B1A-8019-2B46648A2C2E}"/>
    <cellStyle name="Entrada 138 2" xfId="29757" xr:uid="{3BC53B3E-A29C-4E67-AC79-D5786200CFDE}"/>
    <cellStyle name="Entrada 139" xfId="9561" xr:uid="{36795606-3640-4AF8-8DE1-96E040273CA5}"/>
    <cellStyle name="Entrada 139 2" xfId="29758" xr:uid="{AD140888-36E5-4A37-B9FC-8D874FE16F69}"/>
    <cellStyle name="Entrada 14" xfId="9562" xr:uid="{5ADCF285-FED7-445C-B8F2-ECC6E8D7ED7B}"/>
    <cellStyle name="Entrada 14 2" xfId="29173" xr:uid="{C0F058A2-79DD-4D70-8DA7-9409086A76F5}"/>
    <cellStyle name="Entrada 140" xfId="9563" xr:uid="{D45F1E52-A254-4107-8328-8393AFF5FCD7}"/>
    <cellStyle name="Entrada 140 2" xfId="29759" xr:uid="{9B65F79C-E59F-4EFE-B197-57EF77668326}"/>
    <cellStyle name="Entrada 141" xfId="9564" xr:uid="{7AE28AA6-FC9B-4375-AE27-22401C3B6A67}"/>
    <cellStyle name="Entrada 141 2" xfId="29760" xr:uid="{4EB91F60-BA8E-4508-9484-F690C8B20F60}"/>
    <cellStyle name="Entrada 142" xfId="9565" xr:uid="{E8358FA6-5B4B-4384-86EE-94F9A9EA0B5F}"/>
    <cellStyle name="Entrada 142 2" xfId="29761" xr:uid="{F40979BA-E685-4B68-9E29-609C93D1D841}"/>
    <cellStyle name="Entrada 143" xfId="9566" xr:uid="{AA957C27-5713-4847-98F7-C81F11A8FF2A}"/>
    <cellStyle name="Entrada 143 2" xfId="29762" xr:uid="{70E6A75D-0226-42F7-8693-E4F99A75E8B3}"/>
    <cellStyle name="Entrada 144" xfId="9567" xr:uid="{D29D7553-7474-4BA0-8220-2B71F8BF62F5}"/>
    <cellStyle name="Entrada 144 2" xfId="29763" xr:uid="{02A658F4-6D7C-4FA0-8EB0-B94DDED18410}"/>
    <cellStyle name="Entrada 145" xfId="9568" xr:uid="{DBA4225B-6441-4306-8E9A-DD60D940C3AC}"/>
    <cellStyle name="Entrada 145 2" xfId="29764" xr:uid="{F10E1517-BAFC-45F0-9C51-70547317EF1E}"/>
    <cellStyle name="Entrada 146" xfId="9569" xr:uid="{320B868F-1216-427A-8364-BC7BA9E06F22}"/>
    <cellStyle name="Entrada 146 2" xfId="29765" xr:uid="{0F349E52-1AF0-4B28-A758-9C513914E294}"/>
    <cellStyle name="Entrada 147" xfId="9570" xr:uid="{A3FB8443-AFE8-4B19-B80D-97F0A029C7ED}"/>
    <cellStyle name="Entrada 147 2" xfId="29766" xr:uid="{086A23CC-1EA3-4449-9C47-84E14F01B14F}"/>
    <cellStyle name="Entrada 148" xfId="9571" xr:uid="{E8A6A734-6755-4085-A2C0-6E5317844AD7}"/>
    <cellStyle name="Entrada 148 2" xfId="29767" xr:uid="{F6825829-6185-4924-A38B-8BD2D9236FAC}"/>
    <cellStyle name="Entrada 149" xfId="9572" xr:uid="{ECDE0C64-19EB-42E8-9AB0-5B5BEB3B134F}"/>
    <cellStyle name="Entrada 149 2" xfId="29768" xr:uid="{08968B51-8FED-4148-A6C2-AC315134A079}"/>
    <cellStyle name="Entrada 15" xfId="9573" xr:uid="{A7E2B9B7-7626-4015-9AD0-5608310B2E22}"/>
    <cellStyle name="Entrada 15 2" xfId="9574" xr:uid="{EE31B915-5E5B-4046-84CC-EC216DCAF81A}"/>
    <cellStyle name="Entrada 15 2 2" xfId="29769" xr:uid="{6A27D3C6-860F-4E65-8349-9E0A4F42FFC2}"/>
    <cellStyle name="Entrada 15 3" xfId="9575" xr:uid="{739F110A-9F1B-437A-9094-16DC4BE1D0E5}"/>
    <cellStyle name="Entrada 15 3 2" xfId="29770" xr:uid="{65107000-B623-4868-BE2C-CB107CFE21AF}"/>
    <cellStyle name="Entrada 15 4" xfId="29174" xr:uid="{6FDF3582-8C47-4F38-BF87-0DEEE9EE211D}"/>
    <cellStyle name="Entrada 150" xfId="9576" xr:uid="{F2F1CDE9-855E-4371-8667-FC7FF9A97047}"/>
    <cellStyle name="Entrada 150 2" xfId="29771" xr:uid="{56A15D98-5DC2-48FE-84A7-03D57F0A6BFF}"/>
    <cellStyle name="Entrada 151" xfId="9577" xr:uid="{89D416D7-E829-466C-9CE9-57FF55A68B19}"/>
    <cellStyle name="Entrada 151 2" xfId="29772" xr:uid="{9898FCF3-516B-4949-AD17-F2AB20B9371E}"/>
    <cellStyle name="Entrada 152" xfId="9578" xr:uid="{677D3DCB-9B83-4D58-806F-C408CC906266}"/>
    <cellStyle name="Entrada 152 2" xfId="29773" xr:uid="{BAE2DFF0-E8EE-4DA1-923A-BB66E0F6AB61}"/>
    <cellStyle name="Entrada 153" xfId="9579" xr:uid="{9E674E18-7491-4C4C-8015-379DD94F5896}"/>
    <cellStyle name="Entrada 153 2" xfId="29774" xr:uid="{75FCE316-AAF4-4733-BEFD-4B753791A638}"/>
    <cellStyle name="Entrada 154" xfId="9580" xr:uid="{E374151D-DE19-41A7-A52E-74346F956223}"/>
    <cellStyle name="Entrada 154 2" xfId="29775" xr:uid="{281D4DB7-D0BF-4F22-AB4E-564AC9C28533}"/>
    <cellStyle name="Entrada 155" xfId="9581" xr:uid="{C6E996ED-9692-4B04-BDB5-FE7F69820AE3}"/>
    <cellStyle name="Entrada 155 2" xfId="29776" xr:uid="{0FB00E4A-11E7-449C-AB96-C5F2402ACB74}"/>
    <cellStyle name="Entrada 156" xfId="9582" xr:uid="{F0A91B19-19D9-4393-B691-B2E56D603E86}"/>
    <cellStyle name="Entrada 156 2" xfId="29777" xr:uid="{4E6B0443-DD48-4B38-9667-EC320CFE3D6F}"/>
    <cellStyle name="Entrada 157" xfId="9583" xr:uid="{10630EF6-5F77-48FE-972A-70931EE55BE7}"/>
    <cellStyle name="Entrada 157 2" xfId="29778" xr:uid="{37CB0166-6878-4D07-AB0F-117EB027FA94}"/>
    <cellStyle name="Entrada 158" xfId="9584" xr:uid="{71CA059A-C29B-4BFB-B4C1-BCC48B45DD81}"/>
    <cellStyle name="Entrada 158 2" xfId="29779" xr:uid="{56591A35-50B9-41FA-BCCB-6A449B763E14}"/>
    <cellStyle name="Entrada 159" xfId="9585" xr:uid="{A3C81D40-AEE0-4072-BE27-F3CA4719FD41}"/>
    <cellStyle name="Entrada 159 2" xfId="29780" xr:uid="{62CAAD3E-3EAB-4327-9549-17D071E6C1D1}"/>
    <cellStyle name="Entrada 16" xfId="9586" xr:uid="{0DEC41C7-821C-42BB-AA20-4FEE4C396F54}"/>
    <cellStyle name="Entrada 16 2" xfId="9587" xr:uid="{0BA89305-650C-40E6-A3C6-FAF87C0784A0}"/>
    <cellStyle name="Entrada 16 2 2" xfId="29781" xr:uid="{E4E7A6DD-D12C-42FB-A71A-48DB4E3DFAD9}"/>
    <cellStyle name="Entrada 16 3" xfId="9588" xr:uid="{5073CB4D-5315-4B82-93E0-E847347B5148}"/>
    <cellStyle name="Entrada 16 3 2" xfId="29782" xr:uid="{E343FA18-B0DB-4888-808D-67CA0FBEE3DB}"/>
    <cellStyle name="Entrada 16 4" xfId="29175" xr:uid="{8B5BFB42-BE87-4532-95E6-F4C20B4E4979}"/>
    <cellStyle name="Entrada 160" xfId="9589" xr:uid="{57393E2D-3B84-4C2B-9870-2D2B621CDC3D}"/>
    <cellStyle name="Entrada 160 2" xfId="29783" xr:uid="{ACE1FEEF-3A00-4CE4-9BA1-26B176E8F6F1}"/>
    <cellStyle name="Entrada 161" xfId="9590" xr:uid="{1E511CB1-CF62-4CE7-9F57-584331DEAD2F}"/>
    <cellStyle name="Entrada 161 2" xfId="29784" xr:uid="{D15189F2-3F31-44B3-93B9-08BC0A3B679B}"/>
    <cellStyle name="Entrada 162" xfId="9591" xr:uid="{52D8506B-B3A2-42DF-AC76-A2E691052A21}"/>
    <cellStyle name="Entrada 162 2" xfId="29785" xr:uid="{A4079F2C-3A33-4F6D-AFBA-371BA09EDB23}"/>
    <cellStyle name="Entrada 163" xfId="9592" xr:uid="{C0210650-0052-4F99-8D08-1DF98511E4A3}"/>
    <cellStyle name="Entrada 163 2" xfId="29786" xr:uid="{39A9F6B2-A904-4CE5-BEEF-F5DCE7EED648}"/>
    <cellStyle name="Entrada 164" xfId="9593" xr:uid="{ECB7A9A8-E401-44DC-9825-EFDDBA640486}"/>
    <cellStyle name="Entrada 164 2" xfId="29787" xr:uid="{5F277BFA-B1C7-4472-8F14-154691108565}"/>
    <cellStyle name="Entrada 165" xfId="9594" xr:uid="{32AFFE8B-062B-412E-9591-00D333D47321}"/>
    <cellStyle name="Entrada 165 2" xfId="29788" xr:uid="{E6E0DF58-53BA-40D3-B23A-A16AC9A5FFD6}"/>
    <cellStyle name="Entrada 166" xfId="9595" xr:uid="{8A3D26A5-4FF6-4E34-B708-0D718C05AAF1}"/>
    <cellStyle name="Entrada 166 2" xfId="29789" xr:uid="{1F3ACABA-50CE-45C8-8D86-2DDE5D2D15CD}"/>
    <cellStyle name="Entrada 167" xfId="9596" xr:uid="{FEF25A38-9E69-4F0E-BBB8-ABCCC3C9076A}"/>
    <cellStyle name="Entrada 167 2" xfId="29790" xr:uid="{679B3317-FAFB-43E2-A00B-128E196B6797}"/>
    <cellStyle name="Entrada 168" xfId="9597" xr:uid="{A362E526-E9A8-4D71-8BA7-CC44D902D1A9}"/>
    <cellStyle name="Entrada 168 2" xfId="29791" xr:uid="{1188D432-622D-4C7B-B9D9-F490C4A2EE12}"/>
    <cellStyle name="Entrada 169" xfId="9598" xr:uid="{3280459F-9FDA-4080-A972-E96076DDB938}"/>
    <cellStyle name="Entrada 169 2" xfId="29792" xr:uid="{452C4DE8-A6D0-45EB-BEF5-E4F0DEFBB511}"/>
    <cellStyle name="Entrada 17" xfId="9599" xr:uid="{9EEE6B62-0B85-4CB8-A753-8D747D748272}"/>
    <cellStyle name="Entrada 17 2" xfId="9600" xr:uid="{6108328E-AAA0-406A-9A1E-9DC0D38062FC}"/>
    <cellStyle name="Entrada 17 2 2" xfId="29793" xr:uid="{68FEC2F4-93C6-4CE4-A5C2-204B291582EA}"/>
    <cellStyle name="Entrada 17 3" xfId="9601" xr:uid="{281461D2-8E0D-442B-926E-2D84D3C63796}"/>
    <cellStyle name="Entrada 17 3 2" xfId="29794" xr:uid="{F56654EF-312E-4F94-9379-5931AF63A464}"/>
    <cellStyle name="Entrada 17 4" xfId="29176" xr:uid="{41E1C12C-8694-485C-84CA-5E6DE7DE293A}"/>
    <cellStyle name="Entrada 170" xfId="9602" xr:uid="{D04FF21E-AF7D-4B4D-A121-A63AD69C9599}"/>
    <cellStyle name="Entrada 170 2" xfId="29795" xr:uid="{CE0484D6-0D0B-415E-BA5C-8CA85BD1EF42}"/>
    <cellStyle name="Entrada 171" xfId="9603" xr:uid="{E18FB550-C194-495B-9A41-0905118625E9}"/>
    <cellStyle name="Entrada 171 2" xfId="29796" xr:uid="{68DFED5A-9BAE-4F8C-92FD-A33196C3B3C2}"/>
    <cellStyle name="Entrada 172" xfId="9604" xr:uid="{F78FC5E3-695A-41C3-8305-3B947ECB07F4}"/>
    <cellStyle name="Entrada 172 2" xfId="29797" xr:uid="{E23584C4-C342-42E3-B728-DC10C34B62BE}"/>
    <cellStyle name="Entrada 173" xfId="9605" xr:uid="{C3FDE0D0-E893-4268-8A92-04817861D107}"/>
    <cellStyle name="Entrada 173 2" xfId="29798" xr:uid="{30B92773-4589-4D56-BE6A-AA2E881A6C67}"/>
    <cellStyle name="Entrada 174" xfId="9606" xr:uid="{9E083789-46AC-41A6-981F-2C8122DC0ED3}"/>
    <cellStyle name="Entrada 174 2" xfId="29799" xr:uid="{00FEDC3C-92F4-46BC-B72D-6A479B7C5129}"/>
    <cellStyle name="Entrada 175" xfId="9607" xr:uid="{246C3E48-D780-4B03-A311-6EF2E0FA5FE8}"/>
    <cellStyle name="Entrada 175 2" xfId="29800" xr:uid="{FF4FAA85-0D96-4F4A-9A8B-A533A71837DF}"/>
    <cellStyle name="Entrada 176" xfId="9608" xr:uid="{EEB90580-FBD2-47A5-BAE9-F944F7D8ABDC}"/>
    <cellStyle name="Entrada 176 2" xfId="29801" xr:uid="{74ED5152-1A2C-41ED-AEEA-74298F68C1A0}"/>
    <cellStyle name="Entrada 177" xfId="9609" xr:uid="{11B88BA4-7981-4978-88EF-C0DC15B46EF0}"/>
    <cellStyle name="Entrada 177 2" xfId="29802" xr:uid="{86EDD9AE-2265-4094-98AD-90A0A1F3BAA3}"/>
    <cellStyle name="Entrada 178" xfId="9610" xr:uid="{042FA28B-DAFB-4778-BE2F-BE093A2698FA}"/>
    <cellStyle name="Entrada 178 2" xfId="29803" xr:uid="{0DFBAF1A-7DFF-4FA0-8F42-173373052C20}"/>
    <cellStyle name="Entrada 179" xfId="9611" xr:uid="{1490858D-EC90-4CA9-98DE-05F97F55C360}"/>
    <cellStyle name="Entrada 179 2" xfId="29804" xr:uid="{47982B6C-E800-47AF-B3D6-05EE4FA475B8}"/>
    <cellStyle name="Entrada 18" xfId="9612" xr:uid="{9296726E-FECB-49E1-BE9D-6E041E10A745}"/>
    <cellStyle name="Entrada 18 2" xfId="9613" xr:uid="{03C62E98-4F0A-4EED-80DC-B84BD42B1CC8}"/>
    <cellStyle name="Entrada 18 2 2" xfId="29805" xr:uid="{46523F45-7AA6-4AFF-A545-03AC2981451F}"/>
    <cellStyle name="Entrada 18 3" xfId="9614" xr:uid="{A1A965DE-0098-40C7-BBAC-473816289453}"/>
    <cellStyle name="Entrada 18 3 2" xfId="29806" xr:uid="{3AFA53B7-B512-48E0-A5F7-DF609F7CF02B}"/>
    <cellStyle name="Entrada 18 4" xfId="29177" xr:uid="{F0A13FF3-DA37-4EAE-8505-3AC016C1DBCD}"/>
    <cellStyle name="Entrada 180" xfId="9615" xr:uid="{E5F0603D-0124-471F-A39E-DBC985E47711}"/>
    <cellStyle name="Entrada 180 2" xfId="29807" xr:uid="{3AAFA85E-7F85-4D35-9BC2-948D40F3CF0B}"/>
    <cellStyle name="Entrada 181" xfId="9616" xr:uid="{E9D0783D-C1AB-48D3-AE05-7EF49CCF54C7}"/>
    <cellStyle name="Entrada 181 2" xfId="29808" xr:uid="{DC42CF87-8ABB-47E0-8AA7-E3F730381A9B}"/>
    <cellStyle name="Entrada 182" xfId="9617" xr:uid="{0EB01B3D-7750-462D-BF8C-1B14CCF4453E}"/>
    <cellStyle name="Entrada 182 2" xfId="29809" xr:uid="{0373CBB8-42B0-497C-88EB-7F43996C4511}"/>
    <cellStyle name="Entrada 183" xfId="9618" xr:uid="{90ABF048-A3DF-4EFE-BF4C-D65BBA87C0B0}"/>
    <cellStyle name="Entrada 183 2" xfId="29810" xr:uid="{5415C8C4-394D-4B22-9463-717E0886B6CD}"/>
    <cellStyle name="Entrada 184" xfId="9619" xr:uid="{8ED40855-9D67-4802-B7B0-C12749FEB2BA}"/>
    <cellStyle name="Entrada 184 2" xfId="29811" xr:uid="{EF2666C5-4EF5-4A86-8557-F5EFE13219FC}"/>
    <cellStyle name="Entrada 185" xfId="9620" xr:uid="{F1DEF0C5-C9CE-486F-AFD7-CFB37DCB0325}"/>
    <cellStyle name="Entrada 185 2" xfId="29812" xr:uid="{6E67F1ED-D4F0-444A-BA85-BED2D8AFEE07}"/>
    <cellStyle name="Entrada 186" xfId="9621" xr:uid="{484131C1-EAB7-443B-A9E9-BA5EE6BAFED5}"/>
    <cellStyle name="Entrada 186 2" xfId="29813" xr:uid="{17E67953-E18C-4ED0-914B-0D276BAAEAAD}"/>
    <cellStyle name="Entrada 187" xfId="9622" xr:uid="{3D3E4E79-610A-4AB8-B1EB-3B5AF4FC3802}"/>
    <cellStyle name="Entrada 187 2" xfId="29814" xr:uid="{04BBC3CE-850F-4E2B-B79A-B6194E0E65A8}"/>
    <cellStyle name="Entrada 188" xfId="9623" xr:uid="{5673102F-4253-46A0-AB7F-F9DE1645BE95}"/>
    <cellStyle name="Entrada 188 2" xfId="29815" xr:uid="{D04DF51C-D052-40A5-A139-2DCD147F5C60}"/>
    <cellStyle name="Entrada 189" xfId="9624" xr:uid="{810CFB2F-DA36-498C-831F-9AA98F0E71E9}"/>
    <cellStyle name="Entrada 189 2" xfId="29816" xr:uid="{573884BE-7F8C-46B0-9916-06F92BED2821}"/>
    <cellStyle name="Entrada 19" xfId="9625" xr:uid="{2BB7DBB1-FA51-4E0B-B7AE-3E846BF5A5B9}"/>
    <cellStyle name="Entrada 19 2" xfId="9626" xr:uid="{26B2A284-D674-41F5-AB7C-5422EC230B1E}"/>
    <cellStyle name="Entrada 19 2 2" xfId="29817" xr:uid="{33F3D7C1-E238-4157-BCC7-754607A81D09}"/>
    <cellStyle name="Entrada 19 3" xfId="9627" xr:uid="{5FAAC797-5792-4B86-B463-74C7B6E48ED6}"/>
    <cellStyle name="Entrada 19 3 2" xfId="29818" xr:uid="{F0AF2F7A-A50F-4E1E-B867-9E4CD625EDD4}"/>
    <cellStyle name="Entrada 19 4" xfId="29178" xr:uid="{DBCB83BA-2781-42A5-8A64-1EE08DD860E6}"/>
    <cellStyle name="Entrada 190" xfId="9628" xr:uid="{28C1DF71-B0F9-4C7B-A93C-21508AAB0C9E}"/>
    <cellStyle name="Entrada 190 2" xfId="29819" xr:uid="{ABC8B679-858C-4886-8DB1-C1318B0ED07E}"/>
    <cellStyle name="Entrada 2" xfId="9629" xr:uid="{9D176B5A-F06E-4539-A652-17C1F6804E53}"/>
    <cellStyle name="Entrada 2 10" xfId="9630" xr:uid="{4463204F-EE04-4AA4-B894-EAD9D29F56AE}"/>
    <cellStyle name="Entrada 2 10 2" xfId="9631" xr:uid="{7130E3A9-330F-4EBF-BD1E-FDBA5BD83675}"/>
    <cellStyle name="Entrada 2 10 2 2" xfId="29821" xr:uid="{7703B2AE-9A43-4E43-A6D0-347EBB02406D}"/>
    <cellStyle name="Entrada 2 10 3" xfId="9632" xr:uid="{AF53C599-3396-4623-AD03-DDA300DBDDA6}"/>
    <cellStyle name="Entrada 2 10 3 2" xfId="29822" xr:uid="{89B1819F-22C1-4338-9904-BEE2547464B4}"/>
    <cellStyle name="Entrada 2 10 4" xfId="9633" xr:uid="{CA98C29A-0982-4628-BDAE-964F57C94A8A}"/>
    <cellStyle name="Entrada 2 10 4 2" xfId="29823" xr:uid="{97D022E3-03C4-448C-8FFA-0CC44B4F18F3}"/>
    <cellStyle name="Entrada 2 10 5" xfId="9634" xr:uid="{C2F05BAB-6C61-4C47-B893-114528A6D5AA}"/>
    <cellStyle name="Entrada 2 10 5 2" xfId="29824" xr:uid="{1358D1BB-A7BA-46BA-B5B9-523A51047C7F}"/>
    <cellStyle name="Entrada 2 10 6" xfId="9635" xr:uid="{B62AC021-4B1A-4CCC-B6BE-83D43FB84929}"/>
    <cellStyle name="Entrada 2 10 6 2" xfId="29825" xr:uid="{25C6EF57-9A9B-451D-A117-BD85F072D2CD}"/>
    <cellStyle name="Entrada 2 10 7" xfId="9636" xr:uid="{F67C1BFB-0E7E-4520-9883-40F9A774CDA2}"/>
    <cellStyle name="Entrada 2 10 7 2" xfId="29826" xr:uid="{2DDB2461-0536-4F5A-8A85-B01A8261B238}"/>
    <cellStyle name="Entrada 2 10 8" xfId="29820" xr:uid="{6A55B54F-D54A-4062-B5CB-BA478880987C}"/>
    <cellStyle name="Entrada 2 11" xfId="9637" xr:uid="{2429E1FE-8EB1-4604-86DB-F722748EB5CF}"/>
    <cellStyle name="Entrada 2 11 2" xfId="9638" xr:uid="{A892D505-29D3-4F17-A4B0-79573D059948}"/>
    <cellStyle name="Entrada 2 11 2 2" xfId="29828" xr:uid="{B4A0AC04-BF1F-41A6-AB92-062136F4D9F6}"/>
    <cellStyle name="Entrada 2 11 3" xfId="9639" xr:uid="{AC2616FF-0447-47BD-8CE2-86D615BEE521}"/>
    <cellStyle name="Entrada 2 11 3 2" xfId="29829" xr:uid="{0E864807-15B0-4BA4-AF3F-F105D53291E5}"/>
    <cellStyle name="Entrada 2 11 4" xfId="9640" xr:uid="{B712CB30-9713-4B43-AD06-13F29CC9BAC3}"/>
    <cellStyle name="Entrada 2 11 4 2" xfId="29830" xr:uid="{6405FF1C-364E-45BE-87A1-03FF30984657}"/>
    <cellStyle name="Entrada 2 11 5" xfId="9641" xr:uid="{04FDAD6A-0967-4BBE-A95A-0D228E3953C8}"/>
    <cellStyle name="Entrada 2 11 5 2" xfId="29831" xr:uid="{F7025A0A-72FE-4524-9D88-94DE494898E5}"/>
    <cellStyle name="Entrada 2 11 6" xfId="9642" xr:uid="{219383AF-7FD1-4E64-BDB5-A83FFCBC70D6}"/>
    <cellStyle name="Entrada 2 11 6 2" xfId="29832" xr:uid="{5DC06DF6-1B28-4D38-8AE8-8A10F48C81DE}"/>
    <cellStyle name="Entrada 2 11 7" xfId="9643" xr:uid="{0EB99CFD-B6E2-4EFD-B0DC-CC5B5D20B4BC}"/>
    <cellStyle name="Entrada 2 11 7 2" xfId="29833" xr:uid="{AA3EC5D8-1F8A-4F4C-9723-6B4D653D6446}"/>
    <cellStyle name="Entrada 2 11 8" xfId="29827" xr:uid="{824F84F0-2B49-4A83-AAA7-AE144206464B}"/>
    <cellStyle name="Entrada 2 12" xfId="9644" xr:uid="{6FEE6D28-47B4-4A95-A3F3-63A7B7803275}"/>
    <cellStyle name="Entrada 2 12 2" xfId="29834" xr:uid="{306D54B8-721E-4FC0-8129-B0F3139996F7}"/>
    <cellStyle name="Entrada 2 13" xfId="9645" xr:uid="{AEDE2EF0-D230-4691-9E65-72E768E370B0}"/>
    <cellStyle name="Entrada 2 13 2" xfId="29835" xr:uid="{A4FA60AC-69E4-4FC1-B87E-30379455DE55}"/>
    <cellStyle name="Entrada 2 14" xfId="9646" xr:uid="{CA37CA51-5851-462C-9DA7-A8C04AC5CD46}"/>
    <cellStyle name="Entrada 2 14 2" xfId="29836" xr:uid="{CABED1BC-8D9E-4B3B-945F-C9AC52D3EF6B}"/>
    <cellStyle name="Entrada 2 15" xfId="9647" xr:uid="{DA2E56E7-6442-40E8-96D2-A7D46127D384}"/>
    <cellStyle name="Entrada 2 15 2" xfId="29837" xr:uid="{C0F6B344-855E-4E28-8D22-10C41A7A00F7}"/>
    <cellStyle name="Entrada 2 16" xfId="9648" xr:uid="{5C770303-78BB-4DAA-8032-0297D2C10F74}"/>
    <cellStyle name="Entrada 2 16 2" xfId="29838" xr:uid="{1DDFEB1F-65BC-496F-BB97-ABA65EAD6BA5}"/>
    <cellStyle name="Entrada 2 17" xfId="9649" xr:uid="{B49F7F07-A6D5-409F-B903-F0B3A96CF2CD}"/>
    <cellStyle name="Entrada 2 17 2" xfId="29839" xr:uid="{EC897C84-DDDA-425F-8FB3-221BE56E3B7E}"/>
    <cellStyle name="Entrada 2 18" xfId="9650" xr:uid="{7F8A80EE-8D45-413A-B132-F3DE1FD3DC22}"/>
    <cellStyle name="Entrada 2 18 2" xfId="29840" xr:uid="{B980E886-DEE9-4BE8-9457-4CE2FE54B782}"/>
    <cellStyle name="Entrada 2 19" xfId="9651" xr:uid="{C1F30FC1-7F61-440A-B21A-C41AAB50A27B}"/>
    <cellStyle name="Entrada 2 19 2" xfId="29841" xr:uid="{4AE17B89-CEC5-40A5-AF4B-821104A1D7D0}"/>
    <cellStyle name="Entrada 2 2" xfId="9652" xr:uid="{C4D477F7-C655-4AE1-88A8-78DA2F739349}"/>
    <cellStyle name="Entrada 2 2 2" xfId="29179" xr:uid="{98338DA7-5B18-4B70-8571-0CC922656B41}"/>
    <cellStyle name="Entrada 2 20" xfId="9653" xr:uid="{7F5331CD-97B5-47F1-935F-E572C09C9439}"/>
    <cellStyle name="Entrada 2 20 2" xfId="29842" xr:uid="{ED447019-4A82-426D-B34C-3FCF8BAEB428}"/>
    <cellStyle name="Entrada 2 21" xfId="9654" xr:uid="{04E610B1-1FDA-4E72-A5DC-5C2D658CA731}"/>
    <cellStyle name="Entrada 2 21 2" xfId="29843" xr:uid="{888B29FC-A72B-4E6A-B272-A55200276B35}"/>
    <cellStyle name="Entrada 2 22" xfId="9655" xr:uid="{0808DC90-04F8-4859-A720-242C579599A8}"/>
    <cellStyle name="Entrada 2 22 2" xfId="29844" xr:uid="{4ECFAA50-D28D-4E4B-AFBE-A393D99E3219}"/>
    <cellStyle name="Entrada 2 23" xfId="9656" xr:uid="{4212827C-4CDF-4427-9774-4F6680383413}"/>
    <cellStyle name="Entrada 2 23 2" xfId="29845" xr:uid="{4F1131D8-4E55-4DF3-80C3-D859AECAA6ED}"/>
    <cellStyle name="Entrada 2 24" xfId="9657" xr:uid="{DCA3F82E-3DE2-4CBF-978E-8156D832C496}"/>
    <cellStyle name="Entrada 2 24 2" xfId="29846" xr:uid="{01D5AD3E-057D-49E4-A1B6-8DCBE1E0D919}"/>
    <cellStyle name="Entrada 2 25" xfId="9658" xr:uid="{DB8759C9-5500-437B-A485-0484C79BA9AF}"/>
    <cellStyle name="Entrada 2 25 2" xfId="29847" xr:uid="{1BC686E6-96CF-4C63-990A-B0E2886D8669}"/>
    <cellStyle name="Entrada 2 26" xfId="9659" xr:uid="{9255897E-0105-4DF6-9F7E-3287C057DF62}"/>
    <cellStyle name="Entrada 2 26 2" xfId="29848" xr:uid="{F0921DEC-8D60-4244-8C1D-0817275E1214}"/>
    <cellStyle name="Entrada 2 27" xfId="9660" xr:uid="{59877F50-7A16-41E6-8C83-1899FEAE9C55}"/>
    <cellStyle name="Entrada 2 27 2" xfId="29849" xr:uid="{9A085FFF-9A6F-4A05-AAD5-C10915F77D84}"/>
    <cellStyle name="Entrada 2 28" xfId="9661" xr:uid="{049CC8F1-85E5-46B1-9BE1-EDDD8F8947A3}"/>
    <cellStyle name="Entrada 2 28 2" xfId="29850" xr:uid="{16CDC575-F24F-4115-8D62-CF7D7AAB0E1D}"/>
    <cellStyle name="Entrada 2 29" xfId="9662" xr:uid="{9AB46548-0845-43A2-B6BC-47C85AFC70F1}"/>
    <cellStyle name="Entrada 2 29 2" xfId="29851" xr:uid="{82D44523-7A51-4B22-B931-D3745BCC2330}"/>
    <cellStyle name="Entrada 2 3" xfId="9663" xr:uid="{0F6FC78D-60A5-4A4D-91B0-4B6C9C21AFA0}"/>
    <cellStyle name="Entrada 2 3 2" xfId="29180" xr:uid="{F7131390-F239-481E-B8E2-3E8AEE6D0E0B}"/>
    <cellStyle name="Entrada 2 30" xfId="9664" xr:uid="{41FA9CFB-A8C0-4118-A24F-D3769E97AEE3}"/>
    <cellStyle name="Entrada 2 30 2" xfId="29852" xr:uid="{ABB0C58E-799E-4038-965E-F3219C1D4642}"/>
    <cellStyle name="Entrada 2 31" xfId="9665" xr:uid="{C862D0A2-C80B-47FE-98A5-1A23133C2888}"/>
    <cellStyle name="Entrada 2 31 2" xfId="29853" xr:uid="{B44E7327-9A38-40F4-B3F1-184457A1643F}"/>
    <cellStyle name="Entrada 2 32" xfId="9666" xr:uid="{D6B20AB3-BDD0-4B9C-B0C4-C972CD3AC376}"/>
    <cellStyle name="Entrada 2 32 2" xfId="29854" xr:uid="{5FE18D0F-30D9-4D16-9009-A6E43266F80E}"/>
    <cellStyle name="Entrada 2 33" xfId="9667" xr:uid="{00C0D2DF-D90B-4281-A87A-792A9788F458}"/>
    <cellStyle name="Entrada 2 33 2" xfId="29855" xr:uid="{CA71618B-93E0-4E63-A31F-046582483D1B}"/>
    <cellStyle name="Entrada 2 34" xfId="9668" xr:uid="{1E07533F-672E-461D-B3C2-B6869694B242}"/>
    <cellStyle name="Entrada 2 34 2" xfId="29856" xr:uid="{5C162213-AD49-45BA-982D-A7905A2239DF}"/>
    <cellStyle name="Entrada 2 35" xfId="9669" xr:uid="{BADE5B77-3091-4E23-BDCA-584F697EB957}"/>
    <cellStyle name="Entrada 2 35 2" xfId="29857" xr:uid="{C7A89AD0-20AB-4D23-8A52-A53D218FE7F0}"/>
    <cellStyle name="Entrada 2 36" xfId="29418" xr:uid="{4F67243C-2B9A-4033-BD96-C2C6D87BC006}"/>
    <cellStyle name="Entrada 2 4" xfId="9670" xr:uid="{B8907E82-FA77-4513-AD3A-7695735113F2}"/>
    <cellStyle name="Entrada 2 4 2" xfId="29181" xr:uid="{E200CDBC-7CFC-4347-A662-CFEEB122DBF7}"/>
    <cellStyle name="Entrada 2 5" xfId="9671" xr:uid="{3B46CD8E-F8C3-4DC3-8C65-BD0D67784B1F}"/>
    <cellStyle name="Entrada 2 5 2" xfId="29182" xr:uid="{92376F01-F38A-4091-A2E4-4C5912CDE01A}"/>
    <cellStyle name="Entrada 2 6" xfId="9672" xr:uid="{006DC3FE-6621-4AC6-B85B-6E3221C1D7E2}"/>
    <cellStyle name="Entrada 2 6 2" xfId="29183" xr:uid="{C305D136-D077-4E42-A5F6-8D0559409BAE}"/>
    <cellStyle name="Entrada 2 7" xfId="9673" xr:uid="{D96A0D13-993C-4249-8893-5F1D347CAECE}"/>
    <cellStyle name="Entrada 2 7 2" xfId="29184" xr:uid="{44C3EC0F-B100-4976-B085-EBB15C3B95D1}"/>
    <cellStyle name="Entrada 2 8" xfId="9674" xr:uid="{629FFDDC-DFFA-4E9E-AC93-F7795F9CEBA6}"/>
    <cellStyle name="Entrada 2 8 2" xfId="9675" xr:uid="{48F646C3-BE6E-4B47-9E62-C183E7C8D23C}"/>
    <cellStyle name="Entrada 2 8 2 2" xfId="29859" xr:uid="{BB4B10D4-9843-49FC-B6D3-A2383CE02EBE}"/>
    <cellStyle name="Entrada 2 8 3" xfId="9676" xr:uid="{09B28267-5783-41D2-A540-61DA6915D713}"/>
    <cellStyle name="Entrada 2 8 3 2" xfId="29860" xr:uid="{2EC67C60-3555-4D79-B731-9DD8205B5E1F}"/>
    <cellStyle name="Entrada 2 8 4" xfId="9677" xr:uid="{C5C60C0A-7479-4F0F-B3CF-C77F5ECB51ED}"/>
    <cellStyle name="Entrada 2 8 4 2" xfId="29861" xr:uid="{BE5B6311-66B2-42AD-BDDB-5805E3F3CD97}"/>
    <cellStyle name="Entrada 2 8 5" xfId="9678" xr:uid="{54CAB2A9-120F-4D84-964F-1169BE0542D7}"/>
    <cellStyle name="Entrada 2 8 5 2" xfId="29862" xr:uid="{EF5F93FD-CD8E-4D08-8064-858546E87253}"/>
    <cellStyle name="Entrada 2 8 6" xfId="9679" xr:uid="{3960C5FE-BB5F-472C-949A-5D2A5688351D}"/>
    <cellStyle name="Entrada 2 8 6 2" xfId="29863" xr:uid="{E736A9DF-0CED-4186-A005-EAE4859EA234}"/>
    <cellStyle name="Entrada 2 8 7" xfId="9680" xr:uid="{AB64457B-0E4F-4F58-BC3B-56C58FC19976}"/>
    <cellStyle name="Entrada 2 8 7 2" xfId="29864" xr:uid="{3B3E11BD-40A2-49D2-A4C5-BD339D9B825A}"/>
    <cellStyle name="Entrada 2 8 8" xfId="29858" xr:uid="{204CEF02-DCB9-4C09-B390-3EB2B2F241C2}"/>
    <cellStyle name="Entrada 2 9" xfId="9681" xr:uid="{E1354682-91A0-4DCE-9061-76E44ED0A2F9}"/>
    <cellStyle name="Entrada 2 9 2" xfId="9682" xr:uid="{DE6E188E-2332-4F7F-AEB5-253B9D15094F}"/>
    <cellStyle name="Entrada 2 9 2 2" xfId="29866" xr:uid="{56A70674-A9A6-4ECA-B518-633A786619C5}"/>
    <cellStyle name="Entrada 2 9 3" xfId="9683" xr:uid="{C4004D19-EBF0-4C4C-B4F7-01A1B852E008}"/>
    <cellStyle name="Entrada 2 9 3 2" xfId="29867" xr:uid="{EB15070F-A4B1-4AC6-B89C-6EF09173D9AB}"/>
    <cellStyle name="Entrada 2 9 4" xfId="9684" xr:uid="{5F7DC26E-14EC-43C0-804C-77997AA891A4}"/>
    <cellStyle name="Entrada 2 9 4 2" xfId="29868" xr:uid="{56934309-F01C-4541-A02F-D7C187F8062C}"/>
    <cellStyle name="Entrada 2 9 5" xfId="9685" xr:uid="{99A3CEA3-15C2-4950-8B8E-8A4156D6A3B0}"/>
    <cellStyle name="Entrada 2 9 5 2" xfId="29869" xr:uid="{CD32DC8D-18F2-41D1-9665-4F0E99B6122D}"/>
    <cellStyle name="Entrada 2 9 6" xfId="9686" xr:uid="{77D2E18D-B185-4EE3-B55A-06E8567A89D9}"/>
    <cellStyle name="Entrada 2 9 6 2" xfId="29870" xr:uid="{80534942-1D1E-49A2-8D06-14A34E10869A}"/>
    <cellStyle name="Entrada 2 9 7" xfId="9687" xr:uid="{D85D5BDA-0BA7-43B8-BBCC-F18456512EB3}"/>
    <cellStyle name="Entrada 2 9 7 2" xfId="29871" xr:uid="{C7D75464-9BE8-4303-95DC-FFD038AA933C}"/>
    <cellStyle name="Entrada 2 9 8" xfId="29865" xr:uid="{D5CEA6B0-5EFE-499E-B1F8-F866A36E59A9}"/>
    <cellStyle name="Entrada 20" xfId="9688" xr:uid="{D16977E4-5089-42FE-BCEE-8977850A8E2B}"/>
    <cellStyle name="Entrada 20 2" xfId="9689" xr:uid="{C4C5F0C5-2560-4A59-8F8A-6ECA8D9E3DDA}"/>
    <cellStyle name="Entrada 20 2 2" xfId="29872" xr:uid="{AA236B0E-3280-4CD2-8173-71CA01A20641}"/>
    <cellStyle name="Entrada 20 3" xfId="9690" xr:uid="{4B573933-E5ED-4BE9-A850-DC3DDC79F8B7}"/>
    <cellStyle name="Entrada 20 3 2" xfId="29873" xr:uid="{A585E23A-DCDD-409F-9A70-FD0E949898C7}"/>
    <cellStyle name="Entrada 20 4" xfId="29185" xr:uid="{227FF9B3-9330-4C19-9FB0-B61FA38C91F0}"/>
    <cellStyle name="Entrada 21" xfId="9691" xr:uid="{AEDBCEB7-E718-4357-8E3F-D1E30FEDF6A8}"/>
    <cellStyle name="Entrada 21 2" xfId="29186" xr:uid="{F9172DA6-A5EB-44FD-AFF9-85BB0BA3AC63}"/>
    <cellStyle name="Entrada 22" xfId="9692" xr:uid="{0DCF2C38-C2A4-4200-897F-1DC494775BD1}"/>
    <cellStyle name="Entrada 22 2" xfId="29187" xr:uid="{DF2E3755-A5C5-488D-9EE4-C81554FFD6C9}"/>
    <cellStyle name="Entrada 23" xfId="9693" xr:uid="{A7DDA663-38EE-460C-AFA7-CB73A4C7E463}"/>
    <cellStyle name="Entrada 23 2" xfId="29188" xr:uid="{72B3E031-20DB-4D4F-8119-EFD6447D5622}"/>
    <cellStyle name="Entrada 24" xfId="9694" xr:uid="{B85C7B23-E10F-402D-94F6-A4624DD43550}"/>
    <cellStyle name="Entrada 24 2" xfId="29189" xr:uid="{7ACC760D-41B6-464A-952B-58B24AEBBE56}"/>
    <cellStyle name="Entrada 24 2 2" xfId="40997" xr:uid="{4E36D616-7B93-49D2-8B82-374485934031}"/>
    <cellStyle name="Entrada 25" xfId="9695" xr:uid="{498EDB48-E53A-4D7E-9DB6-22BE986D038F}"/>
    <cellStyle name="Entrada 25 2" xfId="29190" xr:uid="{727381EE-29D2-4CCC-87A1-64CE2ACD1694}"/>
    <cellStyle name="Entrada 25 2 2" xfId="41032" xr:uid="{38FA4391-A517-473D-BD31-089373B986D4}"/>
    <cellStyle name="Entrada 26" xfId="9696" xr:uid="{FC712BE9-CB00-4D86-B9F9-0FB541A5EBF9}"/>
    <cellStyle name="Entrada 26 10" xfId="9697" xr:uid="{9585487B-1A08-4B3A-B1E6-6BACD830861D}"/>
    <cellStyle name="Entrada 26 10 2" xfId="29875" xr:uid="{F5C34C76-3B09-4BB7-96B1-EA8035966FE8}"/>
    <cellStyle name="Entrada 26 11" xfId="9698" xr:uid="{B8640D23-0E14-4181-8D54-D4D691B7FFE6}"/>
    <cellStyle name="Entrada 26 11 2" xfId="29876" xr:uid="{0FFAB3C9-CD6C-4D91-BF77-4E50D9EF073F}"/>
    <cellStyle name="Entrada 26 12" xfId="9699" xr:uid="{3E2090F2-3FB7-406E-A24C-A9E2DF544EF3}"/>
    <cellStyle name="Entrada 26 12 2" xfId="29877" xr:uid="{D8684A20-9E32-4F88-BD51-F164189D8B2E}"/>
    <cellStyle name="Entrada 26 13" xfId="9700" xr:uid="{06AAC6C8-4921-406E-B967-5749C86DB3A0}"/>
    <cellStyle name="Entrada 26 13 2" xfId="29878" xr:uid="{E4AD4A12-C773-4CE0-9EDC-EED9A5782815}"/>
    <cellStyle name="Entrada 26 14" xfId="9701" xr:uid="{245DCD46-EA8C-4774-A9A3-98FC45596E2E}"/>
    <cellStyle name="Entrada 26 14 2" xfId="29879" xr:uid="{A41BD230-6E23-45BB-8839-AF978EFDDBCE}"/>
    <cellStyle name="Entrada 26 15" xfId="9702" xr:uid="{5A6DFAC4-1B8E-4427-B22C-E13D4741F98F}"/>
    <cellStyle name="Entrada 26 15 2" xfId="29880" xr:uid="{D440F389-A171-49E4-8A1A-885FFD3772F3}"/>
    <cellStyle name="Entrada 26 16" xfId="9703" xr:uid="{8F93450D-9086-4C23-B426-F5A62DA099F2}"/>
    <cellStyle name="Entrada 26 16 2" xfId="29881" xr:uid="{06EEF8ED-0F54-4C01-AF88-E165DE039205}"/>
    <cellStyle name="Entrada 26 17" xfId="29874" xr:uid="{198647CE-179D-4357-9161-8379E4380A3B}"/>
    <cellStyle name="Entrada 26 2" xfId="9704" xr:uid="{8E8600B9-C29A-4EC7-B442-C695E39A4492}"/>
    <cellStyle name="Entrada 26 2 2" xfId="29882" xr:uid="{DD860836-DE85-4977-8EEF-F95E5322519E}"/>
    <cellStyle name="Entrada 26 3" xfId="9705" xr:uid="{247E04CA-BDB0-49CE-873C-D0248B296387}"/>
    <cellStyle name="Entrada 26 3 2" xfId="29883" xr:uid="{C49934F8-7772-4556-80BB-BAFB6ED5922F}"/>
    <cellStyle name="Entrada 26 4" xfId="9706" xr:uid="{18A4F39C-052B-41F8-8622-3BE53BB5487E}"/>
    <cellStyle name="Entrada 26 4 2" xfId="29884" xr:uid="{D8BF4C00-EB6F-4E1C-B6D6-CB6B9244CC07}"/>
    <cellStyle name="Entrada 26 5" xfId="9707" xr:uid="{6B0F23A3-EC99-4555-9A47-7B4D1BEC4030}"/>
    <cellStyle name="Entrada 26 5 2" xfId="29885" xr:uid="{16893B52-C661-4B30-9641-FE8C773AEC0B}"/>
    <cellStyle name="Entrada 26 6" xfId="9708" xr:uid="{6193599C-5375-4343-8750-A0C20A4D1477}"/>
    <cellStyle name="Entrada 26 6 2" xfId="29886" xr:uid="{B9CC397D-C03E-4720-89AE-3392BB338CC1}"/>
    <cellStyle name="Entrada 26 7" xfId="9709" xr:uid="{09956E79-DB77-4C0D-9DFF-EA6DBAB3D65B}"/>
    <cellStyle name="Entrada 26 7 2" xfId="29887" xr:uid="{D3264763-EA1A-4E6B-ACD3-5060114C100D}"/>
    <cellStyle name="Entrada 26 8" xfId="9710" xr:uid="{30EDC708-8FA8-44EE-B81C-27CB9A950CCB}"/>
    <cellStyle name="Entrada 26 8 2" xfId="29888" xr:uid="{0E6CD4E7-8DD6-4A19-8F11-E00D6DDF879C}"/>
    <cellStyle name="Entrada 26 9" xfId="9711" xr:uid="{DEE9F21D-8B31-4BB6-93C8-7DA28107C16E}"/>
    <cellStyle name="Entrada 26 9 2" xfId="29889" xr:uid="{588C5914-0067-43FE-8B3A-D3533D7F19A1}"/>
    <cellStyle name="Entrada 27" xfId="9712" xr:uid="{305F7FED-C30D-45E6-BB6B-E94628F5702A}"/>
    <cellStyle name="Entrada 27 10" xfId="9713" xr:uid="{E89B16F7-31AD-4A92-9D95-47CD5B9A4AEB}"/>
    <cellStyle name="Entrada 27 10 2" xfId="29891" xr:uid="{696D5A93-8372-470D-B32D-38E5C32B5417}"/>
    <cellStyle name="Entrada 27 11" xfId="9714" xr:uid="{297A76FB-BC99-44DE-87A7-401F0B39D068}"/>
    <cellStyle name="Entrada 27 11 2" xfId="29892" xr:uid="{9A9CD256-6E30-4267-9543-81BB0A412444}"/>
    <cellStyle name="Entrada 27 12" xfId="9715" xr:uid="{CA6704DA-02CF-4C71-ACBF-17AFDB4C3C87}"/>
    <cellStyle name="Entrada 27 12 2" xfId="29893" xr:uid="{4821BE1B-C1B4-455C-BE3A-F60BBFF9648C}"/>
    <cellStyle name="Entrada 27 13" xfId="9716" xr:uid="{B4C7898C-609D-429A-80F3-3A4E6678E151}"/>
    <cellStyle name="Entrada 27 13 2" xfId="29894" xr:uid="{35555C25-7664-4581-8553-5083DF5509B4}"/>
    <cellStyle name="Entrada 27 14" xfId="9717" xr:uid="{4A10733D-F29C-4718-9629-5E279ECAB2E9}"/>
    <cellStyle name="Entrada 27 14 2" xfId="29895" xr:uid="{4567510A-0A1C-4204-9A0E-ED5B46B55B23}"/>
    <cellStyle name="Entrada 27 15" xfId="9718" xr:uid="{937D8422-17C2-47C1-9C73-1AB5D7DAD921}"/>
    <cellStyle name="Entrada 27 15 2" xfId="29896" xr:uid="{63D323DB-DCCD-421B-BE98-804AAA53A081}"/>
    <cellStyle name="Entrada 27 16" xfId="9719" xr:uid="{9C436236-8160-41D2-86B9-DA24B0654B21}"/>
    <cellStyle name="Entrada 27 16 2" xfId="29897" xr:uid="{1A509C5F-28E5-4B57-B9A7-CA324646AC1E}"/>
    <cellStyle name="Entrada 27 17" xfId="29890" xr:uid="{DE062945-9D02-4C24-A33A-B43BB5F4E886}"/>
    <cellStyle name="Entrada 27 2" xfId="9720" xr:uid="{5FF3A09A-4A12-4EEB-94B6-7B26E4DA34B6}"/>
    <cellStyle name="Entrada 27 2 2" xfId="29898" xr:uid="{70E957C1-D0CB-4C94-90DE-A2BB49362DAF}"/>
    <cellStyle name="Entrada 27 3" xfId="9721" xr:uid="{279CD1A6-F01B-4D58-9404-6AE32C35C4A5}"/>
    <cellStyle name="Entrada 27 3 2" xfId="29899" xr:uid="{7CB65A64-4D07-4B5A-9E46-16427564D9B1}"/>
    <cellStyle name="Entrada 27 4" xfId="9722" xr:uid="{F1D3FCB0-34E9-483D-9281-9E38D6F77D90}"/>
    <cellStyle name="Entrada 27 4 2" xfId="29900" xr:uid="{641B0673-0E3A-4DC1-8310-1DBD26E31B71}"/>
    <cellStyle name="Entrada 27 5" xfId="9723" xr:uid="{17CE1E4E-8997-4808-B892-36F83467DEC8}"/>
    <cellStyle name="Entrada 27 5 2" xfId="29901" xr:uid="{8EBFC2FE-4C1D-49E4-9B8F-A961F74726CA}"/>
    <cellStyle name="Entrada 27 6" xfId="9724" xr:uid="{B77F2CC0-BC17-4B91-B7FC-9CF0A9B57CD8}"/>
    <cellStyle name="Entrada 27 6 2" xfId="29902" xr:uid="{13016E65-C6D5-4EE5-9B3C-FB33F052B058}"/>
    <cellStyle name="Entrada 27 7" xfId="9725" xr:uid="{1B21C2FA-0F5A-4713-B2FB-9DCCF187D40E}"/>
    <cellStyle name="Entrada 27 7 2" xfId="29903" xr:uid="{D8F1659A-6B89-49E2-8910-BE43EBA0869C}"/>
    <cellStyle name="Entrada 27 8" xfId="9726" xr:uid="{A82C12D5-0198-4D7D-9C0B-7D2AF1AB273F}"/>
    <cellStyle name="Entrada 27 8 2" xfId="29904" xr:uid="{247D0025-78AB-4398-93FA-18B6F997B456}"/>
    <cellStyle name="Entrada 27 9" xfId="9727" xr:uid="{4941FB37-D3F7-40E4-82C1-162D7414A9F8}"/>
    <cellStyle name="Entrada 27 9 2" xfId="29905" xr:uid="{080D5EC7-DC94-42C4-AA41-B1481502F845}"/>
    <cellStyle name="Entrada 28" xfId="9728" xr:uid="{FC01B283-DD4A-431B-94A6-40CCCEC1F159}"/>
    <cellStyle name="Entrada 28 10" xfId="9729" xr:uid="{C3131A48-969B-44E9-85B2-3363E09A77A3}"/>
    <cellStyle name="Entrada 28 10 2" xfId="29907" xr:uid="{9D73DDF4-3D29-45DA-BA6E-7E507FD39AFA}"/>
    <cellStyle name="Entrada 28 11" xfId="9730" xr:uid="{6E211B12-29BA-4001-BBB1-EA1829385756}"/>
    <cellStyle name="Entrada 28 11 2" xfId="29908" xr:uid="{053E825C-BF17-4C87-B4B3-168CBAB681E3}"/>
    <cellStyle name="Entrada 28 12" xfId="9731" xr:uid="{09AFDBBA-DFE6-4E6D-9400-CA27D94EA914}"/>
    <cellStyle name="Entrada 28 12 2" xfId="29909" xr:uid="{2B2FBF02-DC52-410D-B6D6-E9EBF2860674}"/>
    <cellStyle name="Entrada 28 13" xfId="9732" xr:uid="{8A720ABA-BC92-461C-9BAA-63152EB0B5B6}"/>
    <cellStyle name="Entrada 28 13 2" xfId="29910" xr:uid="{FE136457-F43C-48CE-A5D3-D0D4C35F8551}"/>
    <cellStyle name="Entrada 28 14" xfId="9733" xr:uid="{DD09E3A5-9D78-4D5C-AEFD-8266C68AFE9F}"/>
    <cellStyle name="Entrada 28 14 2" xfId="29911" xr:uid="{D87111CC-571F-4D94-B593-5D04E13DDF94}"/>
    <cellStyle name="Entrada 28 15" xfId="9734" xr:uid="{666BE2DB-531B-4C4C-A755-072C04096315}"/>
    <cellStyle name="Entrada 28 15 2" xfId="29912" xr:uid="{8417D954-EBD6-4566-AE46-B1BB46A80C52}"/>
    <cellStyle name="Entrada 28 16" xfId="9735" xr:uid="{5A3FCD07-7D96-49E5-BD71-8A8D4DB35BF4}"/>
    <cellStyle name="Entrada 28 16 2" xfId="29913" xr:uid="{C1172B0D-598A-4AD3-B0DD-0CE0A956AFAD}"/>
    <cellStyle name="Entrada 28 17" xfId="29906" xr:uid="{40D523DF-F53B-4B5B-B457-57AC2F3637A0}"/>
    <cellStyle name="Entrada 28 2" xfId="9736" xr:uid="{2CD9713F-8400-4155-B773-2E6D413F71AE}"/>
    <cellStyle name="Entrada 28 2 2" xfId="29914" xr:uid="{0F4775B1-8AEE-4079-B7B9-9CA914EFDA94}"/>
    <cellStyle name="Entrada 28 3" xfId="9737" xr:uid="{DF2AF6A4-A3C6-4119-926A-C343FE88E0AA}"/>
    <cellStyle name="Entrada 28 3 2" xfId="29915" xr:uid="{D9BFC01D-CF65-435A-8780-4232A0D81026}"/>
    <cellStyle name="Entrada 28 4" xfId="9738" xr:uid="{06CA0032-78A5-4B02-89CE-7F976733D2BC}"/>
    <cellStyle name="Entrada 28 4 2" xfId="29916" xr:uid="{B0EDA966-6C97-47A7-9A2B-D0952DE1706C}"/>
    <cellStyle name="Entrada 28 5" xfId="9739" xr:uid="{62E47894-8545-433E-B720-8FD2632C3115}"/>
    <cellStyle name="Entrada 28 5 2" xfId="29917" xr:uid="{27D1E6C2-829E-47DD-B3C3-3AE2B208E9AC}"/>
    <cellStyle name="Entrada 28 6" xfId="9740" xr:uid="{7F9085E7-19E2-4DC9-B17E-257F5E08A022}"/>
    <cellStyle name="Entrada 28 6 2" xfId="29918" xr:uid="{B33E3673-3C0A-4904-B337-DA0848B0EEBD}"/>
    <cellStyle name="Entrada 28 7" xfId="9741" xr:uid="{C1769C4A-EC8F-4FCE-A4B1-B77D4BFB3793}"/>
    <cellStyle name="Entrada 28 7 2" xfId="29919" xr:uid="{0D20DAED-F32A-4253-A17B-BE63AFEE365E}"/>
    <cellStyle name="Entrada 28 8" xfId="9742" xr:uid="{C74A2FE4-C597-42CB-9C44-C4817FAC133C}"/>
    <cellStyle name="Entrada 28 8 2" xfId="29920" xr:uid="{D8983B13-76ED-47EC-8167-7C8E4FA84842}"/>
    <cellStyle name="Entrada 28 9" xfId="9743" xr:uid="{7F4744CB-CB0F-4816-83F9-B8433BC18780}"/>
    <cellStyle name="Entrada 28 9 2" xfId="29921" xr:uid="{B156B0CF-AAF2-48ED-A744-80910CBDAC3A}"/>
    <cellStyle name="Entrada 29" xfId="9744" xr:uid="{0818B9E3-23EA-4A46-A333-77540D7DAAC3}"/>
    <cellStyle name="Entrada 29 10" xfId="9745" xr:uid="{41EF891D-FBEF-4FAC-9D5F-5783AAF7E0BC}"/>
    <cellStyle name="Entrada 29 10 2" xfId="29923" xr:uid="{02BC3A6A-E80B-4AAD-80F3-BDCBED536D99}"/>
    <cellStyle name="Entrada 29 11" xfId="9746" xr:uid="{7F28A68B-F821-4758-9CEF-906B6E766870}"/>
    <cellStyle name="Entrada 29 11 2" xfId="29924" xr:uid="{FDFBBA02-58BF-44CB-9846-5691CD712176}"/>
    <cellStyle name="Entrada 29 12" xfId="9747" xr:uid="{247E9008-C0FE-425B-B71D-433EB2BD735B}"/>
    <cellStyle name="Entrada 29 12 2" xfId="29925" xr:uid="{F5F2FD24-E2AC-4FFB-9122-E94BA76F9E61}"/>
    <cellStyle name="Entrada 29 13" xfId="9748" xr:uid="{4B9CBD62-4404-4639-A42B-8832A149FC12}"/>
    <cellStyle name="Entrada 29 13 2" xfId="29926" xr:uid="{B2E13DE5-696D-48B8-98EB-64DECC4F2B6D}"/>
    <cellStyle name="Entrada 29 14" xfId="9749" xr:uid="{A7C5C01C-6854-46B9-87ED-6F219DC88573}"/>
    <cellStyle name="Entrada 29 14 2" xfId="29927" xr:uid="{397050F5-E1C3-4527-9102-DB9749C9DD55}"/>
    <cellStyle name="Entrada 29 15" xfId="9750" xr:uid="{45111D95-E9B9-4D95-9F27-F2460BA39A9A}"/>
    <cellStyle name="Entrada 29 15 2" xfId="29928" xr:uid="{C44ECEE4-A440-4936-B3C6-E81305037795}"/>
    <cellStyle name="Entrada 29 16" xfId="9751" xr:uid="{8C92984B-D844-4578-BE89-FFDF54550EAC}"/>
    <cellStyle name="Entrada 29 16 2" xfId="29929" xr:uid="{518B8BAF-E663-4BBC-AEED-D1C56DAD09EB}"/>
    <cellStyle name="Entrada 29 17" xfId="29922" xr:uid="{2E8A218F-8596-4D6B-928B-9E06686BADF3}"/>
    <cellStyle name="Entrada 29 2" xfId="9752" xr:uid="{6715C308-3930-4499-A3E7-FA40829FFAA6}"/>
    <cellStyle name="Entrada 29 2 2" xfId="29930" xr:uid="{781437C3-9604-4004-A512-F256A7765EE1}"/>
    <cellStyle name="Entrada 29 3" xfId="9753" xr:uid="{1B93958D-058F-4FE9-BF39-03B296F8A3D4}"/>
    <cellStyle name="Entrada 29 3 2" xfId="29931" xr:uid="{D0901688-2F48-401E-8BDF-282ACF61300E}"/>
    <cellStyle name="Entrada 29 4" xfId="9754" xr:uid="{1F6B4BAA-1265-430F-924D-5518ED11625C}"/>
    <cellStyle name="Entrada 29 4 2" xfId="29932" xr:uid="{0B73A2B0-2208-4053-8131-B6977FC0D8F8}"/>
    <cellStyle name="Entrada 29 5" xfId="9755" xr:uid="{08EE13FE-6E7A-4A02-87A6-01AABC5118FB}"/>
    <cellStyle name="Entrada 29 5 2" xfId="29933" xr:uid="{E4555CC8-A335-45BC-AB05-F8A85017F05C}"/>
    <cellStyle name="Entrada 29 6" xfId="9756" xr:uid="{FA7EC3A3-9989-4EFF-814E-67F2E203A489}"/>
    <cellStyle name="Entrada 29 6 2" xfId="29934" xr:uid="{A91CD61D-32E1-4F57-BF3E-07A7D74F0C2F}"/>
    <cellStyle name="Entrada 29 7" xfId="9757" xr:uid="{1648EC16-38E6-40AF-B4A1-D248B73E9076}"/>
    <cellStyle name="Entrada 29 7 2" xfId="29935" xr:uid="{09E73265-11BA-4B98-889F-7977CA9CEB51}"/>
    <cellStyle name="Entrada 29 8" xfId="9758" xr:uid="{31CFCDB5-2D01-4099-A3E5-FCC8160228DD}"/>
    <cellStyle name="Entrada 29 8 2" xfId="29936" xr:uid="{E2A8AB81-7F56-4D00-A80B-8779951ED9C8}"/>
    <cellStyle name="Entrada 29 9" xfId="9759" xr:uid="{8291C887-D6ED-4276-8130-BAC6297CDDC6}"/>
    <cellStyle name="Entrada 29 9 2" xfId="29937" xr:uid="{9A612F21-5AFD-479F-80CD-5E0900DF0B3A}"/>
    <cellStyle name="Entrada 3" xfId="9760" xr:uid="{13C52E2D-7A2F-40D2-9184-21A2692C6BDE}"/>
    <cellStyle name="Entrada 3 10" xfId="9761" xr:uid="{0885023F-6C3B-45C4-82CA-CE63B6B2DC12}"/>
    <cellStyle name="Entrada 3 10 2" xfId="29938" xr:uid="{F22BFC1D-481D-4598-B0C5-3A322359EC67}"/>
    <cellStyle name="Entrada 3 11" xfId="9762" xr:uid="{027597AC-B203-4523-8F42-C934E89A036C}"/>
    <cellStyle name="Entrada 3 11 2" xfId="29939" xr:uid="{43F42F5A-2145-4599-99E7-DF5E94DD59DC}"/>
    <cellStyle name="Entrada 3 2" xfId="9763" xr:uid="{FEB19E7D-2CEA-4D20-B443-A0A388F7AEE0}"/>
    <cellStyle name="Entrada 3 2 2" xfId="29191" xr:uid="{A3F8F292-B05F-4DB7-AC2B-AC8EDD2FFE3D}"/>
    <cellStyle name="Entrada 3 3" xfId="9764" xr:uid="{7EDA0912-90B9-4F74-9239-EF5F5D1D9EBF}"/>
    <cellStyle name="Entrada 3 3 2" xfId="29192" xr:uid="{B53B5A9A-62FB-41FF-8F73-0F3C8C2385C2}"/>
    <cellStyle name="Entrada 3 4" xfId="9765" xr:uid="{D4E1FE5F-CE0E-495B-AF7E-599F30583220}"/>
    <cellStyle name="Entrada 3 4 2" xfId="29193" xr:uid="{E446B042-2904-459B-BFF5-E54EBA37D436}"/>
    <cellStyle name="Entrada 3 5" xfId="9766" xr:uid="{94B3CBA8-2187-4359-B04B-BB4418C06F02}"/>
    <cellStyle name="Entrada 3 5 2" xfId="29194" xr:uid="{8A3E39E0-9DAC-45EF-A101-B253A44AD395}"/>
    <cellStyle name="Entrada 3 6" xfId="9767" xr:uid="{C891D417-69A7-4E11-9747-D535E9782538}"/>
    <cellStyle name="Entrada 3 6 2" xfId="29195" xr:uid="{90618485-D5AC-4661-940B-C646511C26DF}"/>
    <cellStyle name="Entrada 3 7" xfId="9768" xr:uid="{1F86A7EE-FEA0-41C0-A73A-0600E068F751}"/>
    <cellStyle name="Entrada 3 7 2" xfId="29196" xr:uid="{19A268E5-9081-464F-8D7C-3BD3AF274F7E}"/>
    <cellStyle name="Entrada 3 8" xfId="9769" xr:uid="{E1C473D6-1B76-4D5A-98D7-F90E88054637}"/>
    <cellStyle name="Entrada 3 8 2" xfId="29940" xr:uid="{46CA6E8C-B71B-4688-8BB4-7892109D1ED9}"/>
    <cellStyle name="Entrada 3 9" xfId="9770" xr:uid="{451C9B7E-CF46-4209-8D40-31319B9822B7}"/>
    <cellStyle name="Entrada 3 9 2" xfId="29941" xr:uid="{ACDFF502-6191-4F11-BFB3-B5510361C76B}"/>
    <cellStyle name="Entrada 30" xfId="9771" xr:uid="{B303BB50-2E56-4CBE-AF76-8AEC8E8205FB}"/>
    <cellStyle name="Entrada 30 2" xfId="29942" xr:uid="{C0ADB5F6-BBD5-4EF1-98F8-944E6B58FAC4}"/>
    <cellStyle name="Entrada 31" xfId="9772" xr:uid="{7928371B-1571-434F-A136-8894F5877B8A}"/>
    <cellStyle name="Entrada 31 2" xfId="29943" xr:uid="{D871A943-91FB-460D-A2E7-6008877829A5}"/>
    <cellStyle name="Entrada 32" xfId="9773" xr:uid="{069893CE-89E4-452D-A2CF-6BDE73AEEFA8}"/>
    <cellStyle name="Entrada 32 2" xfId="29944" xr:uid="{29990E0A-6015-41D7-B353-4ACD4C2AA13E}"/>
    <cellStyle name="Entrada 33" xfId="9774" xr:uid="{B51FD25E-D2E5-455E-952B-AA5342319F3C}"/>
    <cellStyle name="Entrada 33 2" xfId="29945" xr:uid="{5FD6A447-9BD0-4B0C-A8CD-714546BA9B94}"/>
    <cellStyle name="Entrada 34" xfId="9775" xr:uid="{44BC20A3-01AC-49C4-827D-BF267B7C34D3}"/>
    <cellStyle name="Entrada 34 2" xfId="29946" xr:uid="{8F3537ED-A229-4D04-8DF8-F5B1230E132B}"/>
    <cellStyle name="Entrada 35" xfId="9776" xr:uid="{3F793CCA-C62D-44E7-93EC-D067B8C86A9A}"/>
    <cellStyle name="Entrada 35 2" xfId="29947" xr:uid="{F5A0A416-179A-43E2-AD16-55200BBB8F49}"/>
    <cellStyle name="Entrada 36" xfId="9777" xr:uid="{6D333F26-BA6E-49D2-A46C-8E20EC39F281}"/>
    <cellStyle name="Entrada 36 2" xfId="29948" xr:uid="{105C164F-AFBF-4CFF-9FDA-C18914A56248}"/>
    <cellStyle name="Entrada 37" xfId="9778" xr:uid="{8D5B58B7-01A5-44FE-9B46-AA525212F299}"/>
    <cellStyle name="Entrada 37 2" xfId="29949" xr:uid="{0CF73AB9-FAD0-48D7-BA87-ECB4449B5203}"/>
    <cellStyle name="Entrada 38" xfId="9779" xr:uid="{7FC3D9D5-96DB-425C-A566-A5C20E2FFEBE}"/>
    <cellStyle name="Entrada 38 2" xfId="29950" xr:uid="{45B24CCC-AB9B-47B3-8043-BF8493AC686F}"/>
    <cellStyle name="Entrada 39" xfId="9780" xr:uid="{5AD6D125-0809-4BCE-9A4B-B9082786345D}"/>
    <cellStyle name="Entrada 39 2" xfId="29951" xr:uid="{DB756C43-58ED-4737-BEC7-B0B7FE1CCADD}"/>
    <cellStyle name="Entrada 4" xfId="9781" xr:uid="{23CEBB2F-57D2-4F7C-831C-5FA52A0CABE4}"/>
    <cellStyle name="Entrada 4 10" xfId="9782" xr:uid="{1954089E-66D9-43E5-8953-45721831E125}"/>
    <cellStyle name="Entrada 4 10 2" xfId="29952" xr:uid="{7E0E9F31-26D8-47C2-B342-030D302FCCDD}"/>
    <cellStyle name="Entrada 4 11" xfId="9783" xr:uid="{349FEEA1-B8CC-402D-8FEA-18BC26980CEA}"/>
    <cellStyle name="Entrada 4 11 2" xfId="29953" xr:uid="{CACBAC9C-8A95-4EFD-9DB8-E3F286AF8180}"/>
    <cellStyle name="Entrada 4 2" xfId="9784" xr:uid="{358A3673-BE87-4D46-BFDC-EE8D8DB06595}"/>
    <cellStyle name="Entrada 4 2 2" xfId="29197" xr:uid="{17B220AD-B77A-4F42-834C-E6BD391428F4}"/>
    <cellStyle name="Entrada 4 3" xfId="9785" xr:uid="{B81CACF4-0429-44D0-B7A1-C15412EE4E0A}"/>
    <cellStyle name="Entrada 4 3 2" xfId="29198" xr:uid="{AAE131B8-3B45-43EC-BDE9-091DB6670DD6}"/>
    <cellStyle name="Entrada 4 4" xfId="9786" xr:uid="{13864C49-3A82-4392-8315-F2E79672016E}"/>
    <cellStyle name="Entrada 4 4 2" xfId="29199" xr:uid="{69DB957A-8328-4901-BF05-DC4E7D56988C}"/>
    <cellStyle name="Entrada 4 5" xfId="9787" xr:uid="{9BDC8875-C5E2-404D-A11C-93118CBF391B}"/>
    <cellStyle name="Entrada 4 5 2" xfId="29200" xr:uid="{138927C4-4C6B-4539-A223-5B0381916FE4}"/>
    <cellStyle name="Entrada 4 6" xfId="9788" xr:uid="{4A5900D3-5DE9-4ADE-81F1-8E8AB73A45EC}"/>
    <cellStyle name="Entrada 4 6 2" xfId="29201" xr:uid="{F248A58F-67D6-41F5-A0DB-28372EED4589}"/>
    <cellStyle name="Entrada 4 7" xfId="9789" xr:uid="{ADA4C8E7-4C51-4FF0-8AF6-1E080F32CC7B}"/>
    <cellStyle name="Entrada 4 7 2" xfId="29202" xr:uid="{BD162C82-F1E9-4935-9AA6-26F91A3CF990}"/>
    <cellStyle name="Entrada 4 8" xfId="9790" xr:uid="{FBCFFD23-D557-4556-A4C0-D47EE2A16FE1}"/>
    <cellStyle name="Entrada 4 8 2" xfId="29954" xr:uid="{8AE29D8B-57EB-4500-991E-F68838FAC2BB}"/>
    <cellStyle name="Entrada 4 9" xfId="9791" xr:uid="{C6F0DA42-FA36-4357-ADB2-3D1870B5C2B0}"/>
    <cellStyle name="Entrada 4 9 2" xfId="29955" xr:uid="{34708B9B-14F0-4059-A28F-64D52C6D8672}"/>
    <cellStyle name="Entrada 40" xfId="9792" xr:uid="{B1B9A929-0C2D-4696-817B-07E65FA54F4F}"/>
    <cellStyle name="Entrada 40 2" xfId="29956" xr:uid="{1BB2504A-F259-42C1-AE6F-170CDD558A2D}"/>
    <cellStyle name="Entrada 41" xfId="9793" xr:uid="{8E951C2F-CA40-4D53-964F-C923F084BA4F}"/>
    <cellStyle name="Entrada 41 2" xfId="29957" xr:uid="{B019AFF3-36BE-4D05-8EEB-A61713D987DC}"/>
    <cellStyle name="Entrada 42" xfId="9794" xr:uid="{A542E4B2-C1AF-4D8E-AF2A-DA2D1D3D9557}"/>
    <cellStyle name="Entrada 42 2" xfId="29958" xr:uid="{9C04B485-DA91-45A3-AB47-87E557F19370}"/>
    <cellStyle name="Entrada 43" xfId="9795" xr:uid="{B4E33033-9813-4E6E-B18D-715A02F88266}"/>
    <cellStyle name="Entrada 43 2" xfId="29959" xr:uid="{44E869B3-94D2-46BE-B98B-018D2B7837C9}"/>
    <cellStyle name="Entrada 44" xfId="9796" xr:uid="{23D4B5A6-D37E-4AB4-878F-9FABEE2E4388}"/>
    <cellStyle name="Entrada 44 2" xfId="29960" xr:uid="{C41B59AF-0FB0-4CB6-8C21-41BE1A1D2FFF}"/>
    <cellStyle name="Entrada 45" xfId="9797" xr:uid="{ECC6DAED-59DD-4E5A-9D1A-2C07DD75CE03}"/>
    <cellStyle name="Entrada 45 2" xfId="29961" xr:uid="{F63F0275-D278-42CD-9CE9-3503E36250ED}"/>
    <cellStyle name="Entrada 46" xfId="9798" xr:uid="{9ABB1A14-A5F8-43DF-861C-E43AD30F8FF2}"/>
    <cellStyle name="Entrada 46 2" xfId="29962" xr:uid="{54A853C2-9B39-4571-AF09-874B9434AF1A}"/>
    <cellStyle name="Entrada 47" xfId="9799" xr:uid="{AEADFE3A-6C96-4720-B907-93E2803D61F3}"/>
    <cellStyle name="Entrada 47 2" xfId="29963" xr:uid="{655117FF-3DAA-49DC-AAC6-F5EBF6231997}"/>
    <cellStyle name="Entrada 48" xfId="9800" xr:uid="{1E9C074C-A14D-4B86-9D8B-1C931E5F95A2}"/>
    <cellStyle name="Entrada 48 2" xfId="29964" xr:uid="{E76A65D4-9E44-4E0C-BDB9-4DAF84D5EA91}"/>
    <cellStyle name="Entrada 49" xfId="9801" xr:uid="{0D7D4652-A5F8-4F88-9767-7BD10D044008}"/>
    <cellStyle name="Entrada 49 2" xfId="29965" xr:uid="{7212371D-9634-4723-8669-7265E247EC8A}"/>
    <cellStyle name="Entrada 5" xfId="9802" xr:uid="{50C0C1D4-2DEF-4D24-B143-106A6C3DDB02}"/>
    <cellStyle name="Entrada 5 2" xfId="9803" xr:uid="{9759CC3D-4D21-491C-9CD4-E60B0D27B043}"/>
    <cellStyle name="Entrada 5 2 2" xfId="29204" xr:uid="{8139D78A-FD89-4093-A192-D515EE5CBD24}"/>
    <cellStyle name="Entrada 5 3" xfId="9804" xr:uid="{430B207F-6672-44A0-9A65-1FCFFA59F4DC}"/>
    <cellStyle name="Entrada 5 3 2" xfId="29205" xr:uid="{6B174588-B8B4-4669-B125-3162595DE188}"/>
    <cellStyle name="Entrada 5 4" xfId="9805" xr:uid="{9B993DBA-4E2E-4C76-AA67-EB6B8A745135}"/>
    <cellStyle name="Entrada 5 4 2" xfId="29206" xr:uid="{4AF3E532-44BA-4D67-9CCD-94BA9E71BD54}"/>
    <cellStyle name="Entrada 5 5" xfId="29203" xr:uid="{F05E2BC9-3932-4381-9603-4ED8D789D9C7}"/>
    <cellStyle name="Entrada 50" xfId="9806" xr:uid="{62E85675-A17F-416C-BBE2-EA1D5BA35313}"/>
    <cellStyle name="Entrada 50 2" xfId="29966" xr:uid="{16A6404C-5F5D-4D09-B6E2-F0DA22083B88}"/>
    <cellStyle name="Entrada 51" xfId="9807" xr:uid="{AC4AE45B-DC5C-4492-B210-59E55470333C}"/>
    <cellStyle name="Entrada 51 2" xfId="29967" xr:uid="{0FD88488-6818-4E5B-8645-8CDC880A27A9}"/>
    <cellStyle name="Entrada 52" xfId="9808" xr:uid="{8F602A04-5424-46D2-9F14-AE7E31A9C46A}"/>
    <cellStyle name="Entrada 52 2" xfId="29968" xr:uid="{7E5DDF39-0D3A-42B3-81E6-EB2FA59BE0AB}"/>
    <cellStyle name="Entrada 53" xfId="9809" xr:uid="{112DAA7A-53C0-4F24-96D0-6120D12EE29B}"/>
    <cellStyle name="Entrada 53 2" xfId="29969" xr:uid="{9E331537-D8A2-4F8E-B8EA-F25322744963}"/>
    <cellStyle name="Entrada 54" xfId="9810" xr:uid="{183F7B4C-B339-478E-9476-3BDDEC0EF60E}"/>
    <cellStyle name="Entrada 54 2" xfId="29970" xr:uid="{7BD0A1C5-A79F-411D-8A71-C1169620F4A6}"/>
    <cellStyle name="Entrada 55" xfId="9811" xr:uid="{9CF1001B-051E-47D4-B8EC-B64ACCC14F65}"/>
    <cellStyle name="Entrada 55 2" xfId="29971" xr:uid="{B89F25B4-A765-4F25-9CC2-5A5AB4891E47}"/>
    <cellStyle name="Entrada 56" xfId="9812" xr:uid="{F7FDF7DB-9CBB-4828-A6B5-6D108F1B5077}"/>
    <cellStyle name="Entrada 56 2" xfId="29972" xr:uid="{BA9F4151-720D-4824-A901-62DAFE5388DB}"/>
    <cellStyle name="Entrada 57" xfId="9813" xr:uid="{4ED57DD7-CD31-4F38-96B6-828E2F68375B}"/>
    <cellStyle name="Entrada 57 2" xfId="29973" xr:uid="{7C64C8EF-5F68-4DC8-9F81-18E997B70286}"/>
    <cellStyle name="Entrada 58" xfId="9814" xr:uid="{59668DC4-E597-4F3E-A0F5-57806A8436E3}"/>
    <cellStyle name="Entrada 58 2" xfId="29974" xr:uid="{70EB78DD-5747-4030-BEC1-BF3D40498450}"/>
    <cellStyle name="Entrada 59" xfId="9815" xr:uid="{0323C87B-21AA-43B1-AD44-DA43694EF9BA}"/>
    <cellStyle name="Entrada 59 2" xfId="29975" xr:uid="{0C09B936-EFCE-43D4-96B4-FB75EFC721BA}"/>
    <cellStyle name="Entrada 6" xfId="64" xr:uid="{6BA22CC7-5B6E-41CD-B78B-C64DBB2899B9}"/>
    <cellStyle name="Entrada 6 2" xfId="9816" xr:uid="{EF022C18-F02C-4C9F-A4DD-1A0ADF5DCFB1}"/>
    <cellStyle name="Entrada 6 2 2" xfId="29208" xr:uid="{22FA2523-946D-4886-8649-C72C5048602D}"/>
    <cellStyle name="Entrada 6 3" xfId="9817" xr:uid="{11E825A0-146B-4FC7-914E-5A112F529DEC}"/>
    <cellStyle name="Entrada 6 3 2" xfId="29209" xr:uid="{A519AB66-267F-4CC8-975E-BBBFA3C35178}"/>
    <cellStyle name="Entrada 6 4" xfId="9818" xr:uid="{B9894583-8116-44A3-9A18-5E150CD0E731}"/>
    <cellStyle name="Entrada 6 4 2" xfId="29210" xr:uid="{3634A69D-2B75-4524-AF86-D7C79F78BDF8}"/>
    <cellStyle name="Entrada 6 5" xfId="29207" xr:uid="{94F1559C-5C12-485E-B5CC-C8313BBA9970}"/>
    <cellStyle name="Entrada 6 6" xfId="29404" xr:uid="{37CCB420-FDCF-4A6A-9B85-2A1CD2893AF7}"/>
    <cellStyle name="Entrada 60" xfId="9819" xr:uid="{B6C2CD76-116E-47E5-8A8D-22A734BFF1BD}"/>
    <cellStyle name="Entrada 60 2" xfId="29976" xr:uid="{4DCA6E91-A067-4FC3-9F26-D1224187B2E8}"/>
    <cellStyle name="Entrada 61" xfId="9820" xr:uid="{7BC853EC-6A39-45E0-B804-8DF0C78E0B7B}"/>
    <cellStyle name="Entrada 61 2" xfId="29977" xr:uid="{AB50531A-6F28-4DA0-A428-2EB6B706151C}"/>
    <cellStyle name="Entrada 62" xfId="9821" xr:uid="{2379B719-F38B-4828-BF18-D66F4A8BCAF0}"/>
    <cellStyle name="Entrada 62 2" xfId="29978" xr:uid="{DA058249-51A2-4008-9F44-2FE7F071AB08}"/>
    <cellStyle name="Entrada 63" xfId="9822" xr:uid="{09E1766F-651E-41F9-9395-5AEB29C678BC}"/>
    <cellStyle name="Entrada 63 2" xfId="29979" xr:uid="{C0442122-EA37-4839-A011-88E02B0DCF43}"/>
    <cellStyle name="Entrada 64" xfId="9823" xr:uid="{8E779B82-1FC0-4DB2-8B5B-BB8C50078ADE}"/>
    <cellStyle name="Entrada 64 2" xfId="29980" xr:uid="{34A76386-4017-4583-A970-03DC9CF54334}"/>
    <cellStyle name="Entrada 65" xfId="9824" xr:uid="{44A4B818-C6ED-46A3-B3E2-766B470B15A1}"/>
    <cellStyle name="Entrada 65 2" xfId="29981" xr:uid="{676CD8FB-82C3-4F56-A7EC-83EB9BBF802B}"/>
    <cellStyle name="Entrada 66" xfId="9825" xr:uid="{092C9B04-0864-4AAC-908D-C555A7C485FE}"/>
    <cellStyle name="Entrada 66 2" xfId="29982" xr:uid="{84E1A1A5-CF0E-4258-9A2F-661B13B087A5}"/>
    <cellStyle name="Entrada 67" xfId="9826" xr:uid="{947F434A-B746-4B89-A53A-051216C7E1CE}"/>
    <cellStyle name="Entrada 67 2" xfId="29983" xr:uid="{9E903AA2-C7F1-403C-8F2B-8C1CF31CF01A}"/>
    <cellStyle name="Entrada 68" xfId="9827" xr:uid="{796B1EC3-B6F3-49EA-8041-229270FB0960}"/>
    <cellStyle name="Entrada 68 2" xfId="29984" xr:uid="{074C4682-553D-4164-BB52-FE4A06D143A9}"/>
    <cellStyle name="Entrada 69" xfId="9828" xr:uid="{DC6A4EFF-103F-4DFB-837C-BFFA715ADC87}"/>
    <cellStyle name="Entrada 69 2" xfId="29985" xr:uid="{5C5AA6E2-B9B4-40DD-87E1-7DB7237B9285}"/>
    <cellStyle name="Entrada 7" xfId="9829" xr:uid="{C5B44E80-0C82-47FB-8BB6-0D0E210A3CE2}"/>
    <cellStyle name="Entrada 7 2" xfId="9830" xr:uid="{7159F5FC-BC2F-4717-85CD-174E13EB36A1}"/>
    <cellStyle name="Entrada 7 2 2" xfId="29212" xr:uid="{241488BF-C48F-4C14-A224-EDB0701A6635}"/>
    <cellStyle name="Entrada 7 3" xfId="9831" xr:uid="{9521CD19-0CB9-4567-ADC9-EAFBD9876E63}"/>
    <cellStyle name="Entrada 7 3 2" xfId="29213" xr:uid="{C8473A48-15B0-42A1-87D0-5A7A80DC0812}"/>
    <cellStyle name="Entrada 7 4" xfId="9832" xr:uid="{51C28A9B-AC1E-4B4A-B80A-3C0116A2A443}"/>
    <cellStyle name="Entrada 7 4 2" xfId="29214" xr:uid="{7B4D2790-366A-4FAB-862F-C61808A0DEC6}"/>
    <cellStyle name="Entrada 7 5" xfId="29211" xr:uid="{4ED56D60-B74C-43B5-B091-B0E233C23171}"/>
    <cellStyle name="Entrada 70" xfId="9833" xr:uid="{DB346C14-A5F3-4236-BF6D-C586116D7727}"/>
    <cellStyle name="Entrada 70 2" xfId="29986" xr:uid="{F440789E-15D1-4B6C-BFAA-94A9B3B41386}"/>
    <cellStyle name="Entrada 71" xfId="9834" xr:uid="{EFE8384D-F951-47EC-A611-E17CD7E401F5}"/>
    <cellStyle name="Entrada 71 2" xfId="29987" xr:uid="{DDFE78A7-CC9D-4F2A-8D92-D3BD3E679F87}"/>
    <cellStyle name="Entrada 72" xfId="9835" xr:uid="{B11D43E0-B0AC-4E10-A6BA-CA87920B8194}"/>
    <cellStyle name="Entrada 72 2" xfId="29988" xr:uid="{92201584-44AB-40F1-A231-FC7A1A3D72CC}"/>
    <cellStyle name="Entrada 73" xfId="9836" xr:uid="{ECA707CB-D107-4183-960F-35884C9C3E4A}"/>
    <cellStyle name="Entrada 73 2" xfId="29989" xr:uid="{BA5BF42B-0B6C-4984-8FE7-7A9678406600}"/>
    <cellStyle name="Entrada 74" xfId="9837" xr:uid="{9E405D99-EBBB-4FB9-BD30-190DA019096C}"/>
    <cellStyle name="Entrada 74 2" xfId="29990" xr:uid="{0A70126A-014E-4904-846D-4240C76A02D0}"/>
    <cellStyle name="Entrada 75" xfId="9838" xr:uid="{06C2CA9C-EF39-45B8-81F0-75447BEC987B}"/>
    <cellStyle name="Entrada 75 2" xfId="29991" xr:uid="{DA7C2F41-B4C2-4523-B7B6-889EF03660A4}"/>
    <cellStyle name="Entrada 76" xfId="9839" xr:uid="{BDF5A4E3-7096-4D23-9412-080A3E62B90F}"/>
    <cellStyle name="Entrada 76 2" xfId="29992" xr:uid="{713FCF1E-A70F-40E0-99B1-0786338F3AD0}"/>
    <cellStyle name="Entrada 77" xfId="9840" xr:uid="{5F2E4933-E9EB-47B0-8D6C-5011194E65B1}"/>
    <cellStyle name="Entrada 77 2" xfId="29993" xr:uid="{5AC75641-5415-49BD-8D86-9B378CBA5A67}"/>
    <cellStyle name="Entrada 78" xfId="9841" xr:uid="{0741F3B7-C278-4A43-8574-F6FFE8360BC0}"/>
    <cellStyle name="Entrada 78 2" xfId="29994" xr:uid="{07F3271F-CE3F-4D0B-A42D-1681C2E8FA12}"/>
    <cellStyle name="Entrada 79" xfId="9842" xr:uid="{FC7377E1-4DB4-450D-B365-9E0611A05A15}"/>
    <cellStyle name="Entrada 79 2" xfId="29995" xr:uid="{9CED3671-231F-4BBD-AD8E-2AD15209975D}"/>
    <cellStyle name="Entrada 8" xfId="9843" xr:uid="{E0F125D5-A049-4CCD-90D5-6548532E9B67}"/>
    <cellStyle name="Entrada 8 2" xfId="9844" xr:uid="{A4F285CA-D23E-42C6-9ADF-038A22483D8A}"/>
    <cellStyle name="Entrada 8 2 2" xfId="29216" xr:uid="{22D2212E-48DE-4DDA-A508-0307AB75E350}"/>
    <cellStyle name="Entrada 8 3" xfId="9845" xr:uid="{C185DDFB-48F6-411E-A3AF-12F42214CF60}"/>
    <cellStyle name="Entrada 8 3 2" xfId="29217" xr:uid="{E0F05DFB-049E-49B7-9A8F-26508A886E98}"/>
    <cellStyle name="Entrada 8 4" xfId="9846" xr:uid="{26FAF415-6295-49FC-808F-41875C367531}"/>
    <cellStyle name="Entrada 8 4 2" xfId="29218" xr:uid="{513E6F29-E1AA-4F4A-804F-D7C67E64BA88}"/>
    <cellStyle name="Entrada 8 5" xfId="29215" xr:uid="{5C24A715-8908-4BCC-B36F-1A6B37E8F03C}"/>
    <cellStyle name="Entrada 80" xfId="9847" xr:uid="{7B196745-6E64-4F6B-A06A-BCA92EF3B6D7}"/>
    <cellStyle name="Entrada 80 2" xfId="29996" xr:uid="{59ED80FB-B974-4368-8D81-4E44A30DB9E1}"/>
    <cellStyle name="Entrada 81" xfId="9848" xr:uid="{53B4BA2B-D462-41E2-A7C0-DBF15003F8EA}"/>
    <cellStyle name="Entrada 81 2" xfId="29997" xr:uid="{652D2879-3D6C-498F-9402-27591B8D36E7}"/>
    <cellStyle name="Entrada 82" xfId="9849" xr:uid="{DDA511C9-485C-4CE7-B8FB-4E9DE40758D0}"/>
    <cellStyle name="Entrada 82 2" xfId="29998" xr:uid="{138A0BB5-7F73-4933-A7EB-BFC117A0CB06}"/>
    <cellStyle name="Entrada 83" xfId="9850" xr:uid="{0929356D-2B3C-4990-9646-0346F1CD5E59}"/>
    <cellStyle name="Entrada 83 2" xfId="29999" xr:uid="{CB4C7043-DDD2-4F43-9483-7315E2F89ABA}"/>
    <cellStyle name="Entrada 84" xfId="9851" xr:uid="{401A0D28-0A69-4ABC-A53A-5E5AE3540F3F}"/>
    <cellStyle name="Entrada 84 2" xfId="30000" xr:uid="{2D31E955-5F09-46D7-8213-88B899DA6C7F}"/>
    <cellStyle name="Entrada 85" xfId="9852" xr:uid="{3B31600C-8F50-4E69-80F1-0165B7760D0A}"/>
    <cellStyle name="Entrada 85 2" xfId="30001" xr:uid="{965122B8-FA6B-450B-ACF2-E1E8F3ED6572}"/>
    <cellStyle name="Entrada 86" xfId="9853" xr:uid="{EEC4069B-E03A-4D57-A76B-89655FA46EDF}"/>
    <cellStyle name="Entrada 86 2" xfId="30002" xr:uid="{98EB779E-5B68-4C8E-9CC4-D96FA8C4D32C}"/>
    <cellStyle name="Entrada 87" xfId="9854" xr:uid="{66B0A594-A04A-49D1-A8C3-F91A7DB468EB}"/>
    <cellStyle name="Entrada 87 2" xfId="30003" xr:uid="{374C7DA4-DC01-45B9-80AD-7489FA3C1C1E}"/>
    <cellStyle name="Entrada 88" xfId="9855" xr:uid="{E475E1F9-0192-4441-931A-8F610EBC41E2}"/>
    <cellStyle name="Entrada 88 2" xfId="30004" xr:uid="{1E9486C8-4A08-4F81-BF4B-75E28390275D}"/>
    <cellStyle name="Entrada 89" xfId="9856" xr:uid="{71DA53AA-16BF-4639-A781-89026102815F}"/>
    <cellStyle name="Entrada 89 2" xfId="30005" xr:uid="{C34B6B58-5FCF-482C-BFCA-7237AB84CE74}"/>
    <cellStyle name="Entrada 9" xfId="9857" xr:uid="{2E7786D4-80A5-43BE-86F3-68D349FE7976}"/>
    <cellStyle name="Entrada 9 2" xfId="29219" xr:uid="{36B67140-FC4B-4271-9F40-EABB3156A10E}"/>
    <cellStyle name="Entrada 90" xfId="9858" xr:uid="{BE3375D9-B679-4104-9FCC-426941B211B2}"/>
    <cellStyle name="Entrada 90 2" xfId="30006" xr:uid="{9E489933-1799-4145-92C4-F9AB30BD13D3}"/>
    <cellStyle name="Entrada 91" xfId="9859" xr:uid="{F7D1EFF4-9B1D-43E0-B28E-F6EC4B43C940}"/>
    <cellStyle name="Entrada 91 2" xfId="30007" xr:uid="{4EFA95B0-9E9E-4F12-98D9-963BD97F1A1D}"/>
    <cellStyle name="Entrada 92" xfId="9860" xr:uid="{33FEB236-B2A6-4F99-8705-332278B47D5B}"/>
    <cellStyle name="Entrada 92 2" xfId="30008" xr:uid="{AD87FCFF-9BB1-4BDB-A43E-DFFA3A211DB0}"/>
    <cellStyle name="Entrada 93" xfId="9861" xr:uid="{04E80D5B-98B8-48EF-8F28-CD936D7EF8F1}"/>
    <cellStyle name="Entrada 93 2" xfId="30009" xr:uid="{97531271-9E33-4DD8-8807-CF4A9C6782D4}"/>
    <cellStyle name="Entrada 94" xfId="9862" xr:uid="{BE489A0B-9360-4EF1-B069-9753FB634E00}"/>
    <cellStyle name="Entrada 94 2" xfId="30010" xr:uid="{79C823B6-F553-4F79-B737-99D26FB5819B}"/>
    <cellStyle name="Entrada 95" xfId="9863" xr:uid="{FFD631AE-E053-47AF-A1E7-ABD3624F9321}"/>
    <cellStyle name="Entrada 95 2" xfId="30011" xr:uid="{9BC025A7-1C7F-4019-8B20-0D1316B0D7A8}"/>
    <cellStyle name="Entrada 96" xfId="9864" xr:uid="{32D5F5F6-9D3F-4532-BD49-F1E780C4D54F}"/>
    <cellStyle name="Entrada 96 2" xfId="30012" xr:uid="{F751EF9F-73E6-4F23-BBF7-CACDC2398B86}"/>
    <cellStyle name="Entrada 97" xfId="9865" xr:uid="{A236BC50-0B2B-45AF-869E-FF7A9EA9DB12}"/>
    <cellStyle name="Entrada 97 2" xfId="30013" xr:uid="{822A5B41-8C16-4978-B6F8-BD7533FEEB4B}"/>
    <cellStyle name="Entrada 98" xfId="9866" xr:uid="{0349B83D-DE51-4A1E-A608-7D7CC46D8CB4}"/>
    <cellStyle name="Entrada 98 2" xfId="30014" xr:uid="{DA884775-47D8-4D32-A375-074DEC6541AF}"/>
    <cellStyle name="Entrada 99" xfId="9867" xr:uid="{77093727-917E-4E79-9CE8-24DACBE80757}"/>
    <cellStyle name="Entrada 99 2" xfId="30015" xr:uid="{8B80F317-9C42-4264-B67B-BB1D3BFB9FFF}"/>
    <cellStyle name="Euro" xfId="9868" xr:uid="{E2D52017-1141-418F-9E37-8A7A55B00E25}"/>
    <cellStyle name="Euro 10" xfId="9869" xr:uid="{F57D92E8-8358-4F94-AE66-5076C72637B4}"/>
    <cellStyle name="Euro 10 10" xfId="9870" xr:uid="{1FE3C110-60DE-4EE3-8817-794C62B2412B}"/>
    <cellStyle name="Euro 10 11" xfId="9871" xr:uid="{CB145D52-CF28-4A33-AD5D-8FA0FB20C7A4}"/>
    <cellStyle name="Euro 10 12" xfId="9872" xr:uid="{6A6D347A-EA66-4732-BD27-0B926BAD3D53}"/>
    <cellStyle name="Euro 10 13" xfId="9873" xr:uid="{95F1A5D8-784D-4C9D-8D9E-76B51ACC25D8}"/>
    <cellStyle name="Euro 10 14" xfId="9874" xr:uid="{7FCEAB08-AF2D-4BC5-AD33-2492DAA87E86}"/>
    <cellStyle name="Euro 10 15" xfId="9875" xr:uid="{FF464E9D-F6B2-4E20-91B6-A3E0A666BC23}"/>
    <cellStyle name="Euro 10 2" xfId="9876" xr:uid="{62104E5A-5D00-4406-944E-93181E504E45}"/>
    <cellStyle name="Euro 10 3" xfId="9877" xr:uid="{243534A7-79C1-4CD0-8ED0-CEE94105ED07}"/>
    <cellStyle name="Euro 10 4" xfId="9878" xr:uid="{A5C57D3D-0B7B-4B39-B7FA-0857C1C65208}"/>
    <cellStyle name="Euro 10 5" xfId="9879" xr:uid="{0CC2D9AD-DDA4-45D6-B9DC-4FA3B335C5FD}"/>
    <cellStyle name="Euro 10 6" xfId="9880" xr:uid="{CD96AB12-5A0D-4066-BD1A-C98BDFE10AB2}"/>
    <cellStyle name="Euro 10 7" xfId="9881" xr:uid="{906DBD8F-04AC-4DD3-8DE3-53242DF19FFA}"/>
    <cellStyle name="Euro 10 8" xfId="9882" xr:uid="{64223CE6-9DAF-478E-A5B6-533D626F427C}"/>
    <cellStyle name="Euro 10 9" xfId="9883" xr:uid="{C1D1E329-158A-4344-AF66-2F6439FBC1F8}"/>
    <cellStyle name="Euro 11" xfId="9884" xr:uid="{4B1E9EDE-3315-4B5F-AE9C-999805C34458}"/>
    <cellStyle name="Euro 11 10" xfId="9885" xr:uid="{A8C08BF5-E010-4989-B588-3501D35F3959}"/>
    <cellStyle name="Euro 11 11" xfId="9886" xr:uid="{919EE0EE-C4AA-4B70-B850-9D2E54873F88}"/>
    <cellStyle name="Euro 11 12" xfId="9887" xr:uid="{D231424C-2805-425F-BE31-79D2F9AC353D}"/>
    <cellStyle name="Euro 11 13" xfId="9888" xr:uid="{B2E7650E-C01C-437C-97B8-6A0998FC78A4}"/>
    <cellStyle name="Euro 11 14" xfId="9889" xr:uid="{51604EBF-C3BC-4132-B83D-D929588150BC}"/>
    <cellStyle name="Euro 11 15" xfId="9890" xr:uid="{FB10AC1A-1E78-4CCB-9291-29285FAF109D}"/>
    <cellStyle name="Euro 11 2" xfId="9891" xr:uid="{814C44F1-94F6-4357-A1EB-1443CAE29F1E}"/>
    <cellStyle name="Euro 11 3" xfId="9892" xr:uid="{FD70C988-B46E-4E7D-A958-D40455E4018B}"/>
    <cellStyle name="Euro 11 4" xfId="9893" xr:uid="{D05B8617-A86C-4FAD-969F-1518BE498C27}"/>
    <cellStyle name="Euro 11 5" xfId="9894" xr:uid="{A0929CCF-3A7B-441D-B32E-D600E42CCFF2}"/>
    <cellStyle name="Euro 11 6" xfId="9895" xr:uid="{E9ACCDC1-C898-4832-AE05-28FFCA3F2023}"/>
    <cellStyle name="Euro 11 7" xfId="9896" xr:uid="{ABB184C0-1462-434D-88ED-69BE995CDF62}"/>
    <cellStyle name="Euro 11 8" xfId="9897" xr:uid="{84B8129D-7A67-4B2A-AC57-094BB3C8A9C1}"/>
    <cellStyle name="Euro 11 9" xfId="9898" xr:uid="{EACBEDED-E317-411C-A959-3C8B3B594D0D}"/>
    <cellStyle name="Euro 12" xfId="9899" xr:uid="{8D91F3AF-FA69-435C-BCE0-5DE71902A5B3}"/>
    <cellStyle name="Euro 12 10" xfId="9900" xr:uid="{245799E1-7B35-4787-AC11-5934D15567E9}"/>
    <cellStyle name="Euro 12 11" xfId="9901" xr:uid="{60F57E00-EFC3-46F9-A4F6-ABEBABF0BC58}"/>
    <cellStyle name="Euro 12 12" xfId="9902" xr:uid="{B514328D-D45D-4C47-9E77-431EB5AECCDB}"/>
    <cellStyle name="Euro 12 13" xfId="9903" xr:uid="{46B59F83-AA1B-4BD4-B519-A5F969824B4E}"/>
    <cellStyle name="Euro 12 14" xfId="9904" xr:uid="{33D411D1-1795-4DBC-AB6C-0C980E504EAB}"/>
    <cellStyle name="Euro 12 15" xfId="9905" xr:uid="{49DD6EE7-9115-448C-B673-6D8966048B20}"/>
    <cellStyle name="Euro 12 2" xfId="9906" xr:uid="{FD8AECF8-59AB-463F-9CFD-9C3DB7509501}"/>
    <cellStyle name="Euro 12 3" xfId="9907" xr:uid="{FB0322DC-39D9-4452-AA22-4DA53501BF6B}"/>
    <cellStyle name="Euro 12 4" xfId="9908" xr:uid="{4B06FAE2-3761-471A-BE4A-C34CEEE1771F}"/>
    <cellStyle name="Euro 12 5" xfId="9909" xr:uid="{59A38317-AD9C-4140-86E2-FB7492CE3585}"/>
    <cellStyle name="Euro 12 6" xfId="9910" xr:uid="{41E2EF74-C309-4EF2-B071-FB4FBAD8F201}"/>
    <cellStyle name="Euro 12 7" xfId="9911" xr:uid="{6F52DAA4-EED3-4289-A4B1-62B7570A58D2}"/>
    <cellStyle name="Euro 12 8" xfId="9912" xr:uid="{C8B9AEDB-FA13-4157-B333-A0127174A910}"/>
    <cellStyle name="Euro 12 9" xfId="9913" xr:uid="{BCAD4532-E20C-4AA5-A38F-6F15CEE18ED7}"/>
    <cellStyle name="Euro 13" xfId="40494" xr:uid="{E17E6448-4639-4ED7-9BFD-7C2EBB7709B5}"/>
    <cellStyle name="Euro 2" xfId="9914" xr:uid="{C1974098-411B-4A40-A5BE-7F6817372B3E}"/>
    <cellStyle name="Euro 2 2" xfId="9915" xr:uid="{4FD2B754-B764-44AE-B7E7-5879550CA224}"/>
    <cellStyle name="Euro 2 2 2" xfId="9916" xr:uid="{CA52F3F0-DED5-471D-ABD2-E8B74F332E39}"/>
    <cellStyle name="Euro 2 2 3" xfId="9917" xr:uid="{F6896524-A5CE-4C43-ADB9-25C2C6B671EF}"/>
    <cellStyle name="Euro 2 2 4" xfId="9918" xr:uid="{8DDD9C5B-E973-41B8-9215-3AC08166242D}"/>
    <cellStyle name="Euro 2 2 5" xfId="9919" xr:uid="{65E888E2-5CC0-4751-804B-F2276E3BC1E2}"/>
    <cellStyle name="Euro 2 2 6" xfId="9920" xr:uid="{4B58E7A0-4344-44EC-B5EE-238A9648E6D7}"/>
    <cellStyle name="Euro 2 2 7" xfId="9921" xr:uid="{DF9C0B27-0D8D-458A-BE24-ACE5C8934945}"/>
    <cellStyle name="Euro 2 3" xfId="9922" xr:uid="{6D79B5BC-BAD4-477C-885C-5E3BE1A67BAE}"/>
    <cellStyle name="Euro 2 4" xfId="9923" xr:uid="{7ACE0DC4-D12B-4F49-AF4C-053475D119DD}"/>
    <cellStyle name="Euro 2 5" xfId="9924" xr:uid="{A28CC498-F4FB-4DC3-A600-D741721E03BC}"/>
    <cellStyle name="Euro 2 6" xfId="9925" xr:uid="{B73DB5DE-B1D8-4743-A0A4-23816DA5C84C}"/>
    <cellStyle name="Euro 2 7" xfId="9926" xr:uid="{AAAA897C-F746-4E03-A25C-902A6F8BD6A1}"/>
    <cellStyle name="Euro 2 8" xfId="9927" xr:uid="{EF21CD2A-6E19-49F1-91E5-CE8F571FCF28}"/>
    <cellStyle name="Euro 2 9" xfId="40643" xr:uid="{3AFC74D7-33CA-4A2A-98F4-0C3873120BD7}"/>
    <cellStyle name="Euro 3" xfId="9928" xr:uid="{0D1AF3A8-77C1-4B09-AF2F-6241AC6E7808}"/>
    <cellStyle name="Euro 4" xfId="9929" xr:uid="{861FA022-E67A-4ECE-B7FB-2DE935F4A762}"/>
    <cellStyle name="Euro 5" xfId="9930" xr:uid="{46ABA510-07C7-4DA3-88E2-F07D5B6E4CDD}"/>
    <cellStyle name="Euro 6" xfId="9931" xr:uid="{EDC770DD-ECB5-4A1A-80C8-2DD4512EE52D}"/>
    <cellStyle name="Euro 7" xfId="9932" xr:uid="{551AD96F-387C-4A19-9EC8-B1D15A3C3EF2}"/>
    <cellStyle name="Euro 8" xfId="9933" xr:uid="{F8AF0AF8-04E6-4931-BB34-7F0592C4F7B9}"/>
    <cellStyle name="Euro 9" xfId="9934" xr:uid="{B8BA195F-A3C9-472F-A539-63B25436A479}"/>
    <cellStyle name="Euro 9 10" xfId="9935" xr:uid="{A6BF80D6-AAF7-4579-BBE5-6192E2D8E260}"/>
    <cellStyle name="Euro 9 11" xfId="9936" xr:uid="{3DEA4024-D7E4-4018-B687-5F6F43C3CE46}"/>
    <cellStyle name="Euro 9 12" xfId="9937" xr:uid="{38B64C28-DDCC-4190-862C-A0375645888F}"/>
    <cellStyle name="Euro 9 13" xfId="9938" xr:uid="{43283973-8099-4B71-BA65-F5B31121B386}"/>
    <cellStyle name="Euro 9 14" xfId="9939" xr:uid="{DACAC913-20C6-47A3-ADC9-D19738483D82}"/>
    <cellStyle name="Euro 9 15" xfId="9940" xr:uid="{013FA407-C76F-465A-B6D7-A2E551330FE4}"/>
    <cellStyle name="Euro 9 2" xfId="9941" xr:uid="{2446C7A3-DD97-45C9-8F6A-56B917692538}"/>
    <cellStyle name="Euro 9 3" xfId="9942" xr:uid="{7F9EAC6D-46D3-4994-91AF-8A686E679064}"/>
    <cellStyle name="Euro 9 4" xfId="9943" xr:uid="{70FAA9D7-2179-4200-AD26-74F99DFB453C}"/>
    <cellStyle name="Euro 9 5" xfId="9944" xr:uid="{766C0EC9-D57F-4A1F-B0D3-A1142D561DBC}"/>
    <cellStyle name="Euro 9 6" xfId="9945" xr:uid="{F25C9BA9-1224-4207-9A8F-E227791EAA2E}"/>
    <cellStyle name="Euro 9 7" xfId="9946" xr:uid="{F6FBC084-EFA5-4AFF-B0BE-AEFDA8403393}"/>
    <cellStyle name="Euro 9 8" xfId="9947" xr:uid="{D00BD86E-6311-4CDA-A0BA-BA43AA23A4EC}"/>
    <cellStyle name="Euro 9 9" xfId="9948" xr:uid="{08B0A49C-C65B-4CB6-BE26-3B5C92D2368B}"/>
    <cellStyle name="Excel Built-in Normal" xfId="41166" xr:uid="{69527EA0-179A-4D6B-9E91-6D261C99B14A}"/>
    <cellStyle name="Excel Built-in Normal 2" xfId="41167" xr:uid="{D76EBF8F-6180-4A5F-B02B-3B0B00976275}"/>
    <cellStyle name="Explanatory Text" xfId="41143" xr:uid="{DDEB10F7-EBDD-479C-B16E-052C734EB470}"/>
    <cellStyle name="Fixo" xfId="9949" xr:uid="{F3233FEE-D3BF-40BA-826C-260742F6D8F9}"/>
    <cellStyle name="Good" xfId="41144" xr:uid="{106505BB-453B-4689-B51F-550EA157C485}"/>
    <cellStyle name="Heading 1" xfId="41145" xr:uid="{B57F9ABB-C7C8-40BD-8CA8-D66DDACB764C}"/>
    <cellStyle name="Heading 2" xfId="41146" xr:uid="{F486A778-181E-471C-B84B-9D805C05009C}"/>
    <cellStyle name="Heading 3" xfId="41147" xr:uid="{076F595A-939C-479F-BAF0-02DE56E8C58E}"/>
    <cellStyle name="Heading 4" xfId="41148" xr:uid="{A3117545-6E78-4D64-A0F6-688E697102E4}"/>
    <cellStyle name="Hyperlink 2" xfId="9950" xr:uid="{F9166390-C58A-470D-B846-6511C3144DC4}"/>
    <cellStyle name="Hyperlink 2 2" xfId="9951" xr:uid="{DD82220C-72C5-4AA2-89B9-149FFFD922B9}"/>
    <cellStyle name="Incorreto 10" xfId="9952" xr:uid="{8AEEC0AA-9731-4EE4-AC1C-DCD3F2F41606}"/>
    <cellStyle name="Incorreto 10 2" xfId="40644" xr:uid="{DF01BF6B-5823-4BA5-9406-5C8A6815A066}"/>
    <cellStyle name="Incorreto 100" xfId="9953" xr:uid="{3BC0969B-479B-45DB-970C-607639692A6A}"/>
    <cellStyle name="Incorreto 101" xfId="9954" xr:uid="{65BC4B4C-ABE2-4FB6-94E3-F74ACC18E009}"/>
    <cellStyle name="Incorreto 102" xfId="9955" xr:uid="{69CB67CD-769C-463D-AC74-59375D81492C}"/>
    <cellStyle name="Incorreto 103" xfId="9956" xr:uid="{6FA42AC3-7E14-4C37-AFF2-D0FC87381AAB}"/>
    <cellStyle name="Incorreto 104" xfId="9957" xr:uid="{28623F1D-4CD0-4340-B0D8-1455739E61D9}"/>
    <cellStyle name="Incorreto 105" xfId="9958" xr:uid="{F4F605F5-BAD2-4AC5-AAB3-D05BC36830D6}"/>
    <cellStyle name="Incorreto 106" xfId="9959" xr:uid="{D5425597-AB77-49A1-B7A2-390B9001F73B}"/>
    <cellStyle name="Incorreto 107" xfId="9960" xr:uid="{C270A72E-D27D-4088-AE2B-A136977E1699}"/>
    <cellStyle name="Incorreto 108" xfId="9961" xr:uid="{76DB9904-EA20-423F-9999-99C55622C177}"/>
    <cellStyle name="Incorreto 109" xfId="9962" xr:uid="{E2B1614C-AE93-44A4-8DD7-E49F4FB908FF}"/>
    <cellStyle name="Incorreto 11" xfId="9963" xr:uid="{C37F0E68-6A53-4392-8E8F-EA10E46DB377}"/>
    <cellStyle name="Incorreto 11 2" xfId="40645" xr:uid="{C7396B85-FA6D-44CB-A3E3-7B696FD50656}"/>
    <cellStyle name="Incorreto 110" xfId="9964" xr:uid="{ED678763-FE5C-4DC0-90E6-F4E3E5AD7B76}"/>
    <cellStyle name="Incorreto 111" xfId="9965" xr:uid="{A22F5431-98CF-492D-861D-F050FA7188D5}"/>
    <cellStyle name="Incorreto 112" xfId="9966" xr:uid="{72BE74D4-00D2-4795-8E67-A30F33941CB6}"/>
    <cellStyle name="Incorreto 113" xfId="9967" xr:uid="{BD838E06-41D5-48E8-A170-F1CD3035450D}"/>
    <cellStyle name="Incorreto 114" xfId="9968" xr:uid="{5AABD5EC-849B-4812-B571-1CD9AB89893A}"/>
    <cellStyle name="Incorreto 115" xfId="9969" xr:uid="{261DCC30-E23E-4A81-93E6-9F3CF217CE2B}"/>
    <cellStyle name="Incorreto 116" xfId="9970" xr:uid="{8ACCFAA9-EC90-420A-BEFF-431994CEB179}"/>
    <cellStyle name="Incorreto 117" xfId="9971" xr:uid="{F936F3D5-1EFF-4EC3-811B-EEA06C392E4D}"/>
    <cellStyle name="Incorreto 118" xfId="9972" xr:uid="{CCB09744-F295-4879-A48F-2D05CBBF8494}"/>
    <cellStyle name="Incorreto 119" xfId="9973" xr:uid="{2AF11730-0378-4D9E-B96B-136E6FE19D68}"/>
    <cellStyle name="Incorreto 12" xfId="9974" xr:uid="{E7683A4B-6FDF-4985-AA22-1191FD8C1D81}"/>
    <cellStyle name="Incorreto 12 2" xfId="40646" xr:uid="{1B4BE229-A310-445F-A885-DD45DFBFC5D4}"/>
    <cellStyle name="Incorreto 120" xfId="9975" xr:uid="{6F94C146-73BF-4ED0-86F7-84563D99DFC8}"/>
    <cellStyle name="Incorreto 121" xfId="9976" xr:uid="{0C9C2590-FF55-4B07-AE20-66C1C145A63E}"/>
    <cellStyle name="Incorreto 122" xfId="9977" xr:uid="{CD30ED94-6ADE-4B39-B41B-E550B996E561}"/>
    <cellStyle name="Incorreto 123" xfId="9978" xr:uid="{7FAB81A1-9DE9-4A35-A89D-AB45599F53C8}"/>
    <cellStyle name="Incorreto 124" xfId="9979" xr:uid="{1DAC4803-DC6F-400F-8F9A-9A3F37190B34}"/>
    <cellStyle name="Incorreto 125" xfId="9980" xr:uid="{4B3C8581-7219-4A3D-BC69-BDCD7BB63DA6}"/>
    <cellStyle name="Incorreto 126" xfId="9981" xr:uid="{C4E4FD76-6CA5-4D4D-8368-06D9EB4AD02A}"/>
    <cellStyle name="Incorreto 127" xfId="9982" xr:uid="{3FCBFCB6-007E-41F6-A78A-163E869C53DF}"/>
    <cellStyle name="Incorreto 128" xfId="9983" xr:uid="{4920F9FB-4DDA-4FF5-AEE5-8F218D9C39AA}"/>
    <cellStyle name="Incorreto 129" xfId="9984" xr:uid="{33E283EC-3285-4E95-9E69-19BE6920DA55}"/>
    <cellStyle name="Incorreto 13" xfId="9985" xr:uid="{35E32ED4-EBB1-49F0-84F6-0060C9C3AB78}"/>
    <cellStyle name="Incorreto 13 2" xfId="40647" xr:uid="{2498320F-941F-4F68-BD1C-82BC63EC3231}"/>
    <cellStyle name="Incorreto 130" xfId="9986" xr:uid="{9E0C3E29-0352-45A9-B69B-C1E3D1A10A92}"/>
    <cellStyle name="Incorreto 131" xfId="9987" xr:uid="{74FF824B-4257-44F2-A4ED-F018BC92975B}"/>
    <cellStyle name="Incorreto 132" xfId="9988" xr:uid="{182B8B3E-3EDC-48F1-BA22-7CE067085458}"/>
    <cellStyle name="Incorreto 133" xfId="9989" xr:uid="{587C456B-8BAC-42F2-8EF2-B2644EAC3A10}"/>
    <cellStyle name="Incorreto 134" xfId="9990" xr:uid="{001C345B-CB4D-4108-A7E4-C1D14A165417}"/>
    <cellStyle name="Incorreto 135" xfId="9991" xr:uid="{E582EAF4-DCC2-4C8D-96E4-8EC28C7F532A}"/>
    <cellStyle name="Incorreto 136" xfId="9992" xr:uid="{B32FC30B-CEC9-4615-892E-F1586B2484E5}"/>
    <cellStyle name="Incorreto 137" xfId="9993" xr:uid="{17F6171E-604D-4CA0-91A7-649F52FC2BEA}"/>
    <cellStyle name="Incorreto 138" xfId="9994" xr:uid="{027FF4BD-782D-4C2E-8DF6-DBDBF38B56DD}"/>
    <cellStyle name="Incorreto 139" xfId="9995" xr:uid="{661D9441-0B6E-4676-AC1A-F11C7503C49E}"/>
    <cellStyle name="Incorreto 14" xfId="9996" xr:uid="{FE6BF2A1-3337-4DF0-91F6-F826A12D0978}"/>
    <cellStyle name="Incorreto 140" xfId="9997" xr:uid="{D809AD40-79F0-442C-A56F-2ECCCA3939DF}"/>
    <cellStyle name="Incorreto 141" xfId="9998" xr:uid="{F0320106-C811-42D9-A80D-790A209E612B}"/>
    <cellStyle name="Incorreto 142" xfId="9999" xr:uid="{105B388C-A5A2-4DAB-B6F7-E4BABB2D3878}"/>
    <cellStyle name="Incorreto 143" xfId="10000" xr:uid="{3FBB2D9D-A66C-4342-A891-2DC4DBE21799}"/>
    <cellStyle name="Incorreto 144" xfId="10001" xr:uid="{349DA714-0133-4299-A253-0F5B998DCA1B}"/>
    <cellStyle name="Incorreto 145" xfId="10002" xr:uid="{F1AB982D-1EFB-463C-81AC-65ECD5EF49A8}"/>
    <cellStyle name="Incorreto 146" xfId="10003" xr:uid="{CDFE1537-B140-463F-8FC3-B9DE6F9D10A3}"/>
    <cellStyle name="Incorreto 147" xfId="10004" xr:uid="{A7F67E33-E1CA-4155-95BC-1F899F039019}"/>
    <cellStyle name="Incorreto 148" xfId="10005" xr:uid="{EDEA9092-AE95-4417-9856-BF1CD28FCAB9}"/>
    <cellStyle name="Incorreto 149" xfId="10006" xr:uid="{6FC80588-7793-4F70-899D-1319A829DBCA}"/>
    <cellStyle name="Incorreto 15" xfId="10007" xr:uid="{73B0A11D-4AE7-4437-9145-0FBCE0F7D768}"/>
    <cellStyle name="Incorreto 15 2" xfId="10008" xr:uid="{28F9231F-0704-434A-99C9-CA450DE7BE43}"/>
    <cellStyle name="Incorreto 15 3" xfId="10009" xr:uid="{BB772286-69CB-4EAA-AEE7-B4A5F1838FC9}"/>
    <cellStyle name="Incorreto 150" xfId="10010" xr:uid="{5D2E9EC1-CA7A-4B5D-984B-A046246C19E7}"/>
    <cellStyle name="Incorreto 151" xfId="10011" xr:uid="{90878416-F7CA-4D4A-94CE-9B640FD659E0}"/>
    <cellStyle name="Incorreto 152" xfId="10012" xr:uid="{7CDF1D08-C126-4D70-A44D-BEADBCC3035F}"/>
    <cellStyle name="Incorreto 153" xfId="10013" xr:uid="{B696B646-DFE8-43C0-82F4-F5CDD4D5DFB3}"/>
    <cellStyle name="Incorreto 154" xfId="10014" xr:uid="{0EC6990E-490D-47D4-819C-BDD39914AC39}"/>
    <cellStyle name="Incorreto 155" xfId="10015" xr:uid="{F8F0BDA5-5BDD-45AA-9075-259CC7AA8E7F}"/>
    <cellStyle name="Incorreto 156" xfId="10016" xr:uid="{4E79A358-3654-4C19-8E61-D7C049E9CD27}"/>
    <cellStyle name="Incorreto 157" xfId="10017" xr:uid="{33C6A78D-F840-4241-BFDF-3D30716AA170}"/>
    <cellStyle name="Incorreto 158" xfId="10018" xr:uid="{58FEE0E5-BCF7-4FE1-818F-5DF7CFDAE81F}"/>
    <cellStyle name="Incorreto 159" xfId="10019" xr:uid="{5CF0299A-452C-4F3D-AA22-2FAFF4409B43}"/>
    <cellStyle name="Incorreto 16" xfId="10020" xr:uid="{B9F2A8E2-F9C2-4BCE-9DBA-46AA3AB7AD0C}"/>
    <cellStyle name="Incorreto 16 2" xfId="10021" xr:uid="{0A671E06-F887-421C-99D9-113E7D385609}"/>
    <cellStyle name="Incorreto 16 3" xfId="10022" xr:uid="{5C769277-5B18-4EB8-8D2B-1AFB90B80594}"/>
    <cellStyle name="Incorreto 160" xfId="10023" xr:uid="{449ABAD6-A5F9-4064-B89D-218B2BCD0B41}"/>
    <cellStyle name="Incorreto 161" xfId="10024" xr:uid="{DA4715B1-3F23-41BD-A3CA-6059161D3685}"/>
    <cellStyle name="Incorreto 162" xfId="10025" xr:uid="{D79FF151-6F1F-499E-8AF1-A6538803655F}"/>
    <cellStyle name="Incorreto 163" xfId="10026" xr:uid="{83DC7261-CF8A-4C4D-8C5B-552317DF97C1}"/>
    <cellStyle name="Incorreto 164" xfId="10027" xr:uid="{43A6B4ED-FD9B-45AF-8F45-40F630B5350D}"/>
    <cellStyle name="Incorreto 165" xfId="10028" xr:uid="{74176831-61BF-4183-AAD4-C282439F0577}"/>
    <cellStyle name="Incorreto 166" xfId="10029" xr:uid="{B2493BEF-F6CC-49C8-9E0E-004D4ABFE23B}"/>
    <cellStyle name="Incorreto 167" xfId="10030" xr:uid="{13DFEE17-643F-4B06-974A-49E917466CFF}"/>
    <cellStyle name="Incorreto 168" xfId="10031" xr:uid="{8CA1EA76-870D-4A8B-BCD5-5440EBE64E4C}"/>
    <cellStyle name="Incorreto 169" xfId="10032" xr:uid="{1C608D1B-D489-4FC6-A28A-7FADA45896CF}"/>
    <cellStyle name="Incorreto 17" xfId="10033" xr:uid="{083AD84A-DE34-4D20-A251-360293ECD932}"/>
    <cellStyle name="Incorreto 17 2" xfId="10034" xr:uid="{C9A51C41-F04C-439F-A4BD-F2FA788B344F}"/>
    <cellStyle name="Incorreto 17 3" xfId="10035" xr:uid="{11C9AC21-2F33-4A24-9375-B7A4631DB81B}"/>
    <cellStyle name="Incorreto 170" xfId="10036" xr:uid="{A166E138-B94C-4E68-9A70-C5F3730E48A4}"/>
    <cellStyle name="Incorreto 171" xfId="10037" xr:uid="{8C2D0467-8809-43E8-9B73-C70CC9E97B29}"/>
    <cellStyle name="Incorreto 172" xfId="10038" xr:uid="{240C4A6B-1AD5-4DA7-A182-A34719C16333}"/>
    <cellStyle name="Incorreto 173" xfId="10039" xr:uid="{4F343358-AAE3-4255-989B-6057F6AF7DE0}"/>
    <cellStyle name="Incorreto 174" xfId="10040" xr:uid="{8B2B7C65-AFDF-482B-ACCB-8EFC95056718}"/>
    <cellStyle name="Incorreto 175" xfId="10041" xr:uid="{96629E19-968C-4F9F-8D4F-79A7D6169C8E}"/>
    <cellStyle name="Incorreto 176" xfId="10042" xr:uid="{9D4EC785-B861-4FEF-92AD-068F7C1D9D49}"/>
    <cellStyle name="Incorreto 177" xfId="10043" xr:uid="{003ABCD0-B4F0-4DEC-8665-D1659233050F}"/>
    <cellStyle name="Incorreto 178" xfId="10044" xr:uid="{E44FC928-8FB1-4715-9BD0-C97011DB00F3}"/>
    <cellStyle name="Incorreto 179" xfId="10045" xr:uid="{ABF77DD3-F8C0-4CB4-AD7E-46706B8E8C88}"/>
    <cellStyle name="Incorreto 18" xfId="10046" xr:uid="{E4C5DA7C-EF23-4D8F-911F-E8D7B496D600}"/>
    <cellStyle name="Incorreto 18 2" xfId="10047" xr:uid="{EB7C596F-8099-460F-A46C-5BAAF3ABD1EF}"/>
    <cellStyle name="Incorreto 18 3" xfId="10048" xr:uid="{40934DB4-9695-4F57-82C4-D678C2A5F66B}"/>
    <cellStyle name="Incorreto 180" xfId="10049" xr:uid="{2FFEAAAE-7A99-4AF3-9902-9DCD7DB46DA8}"/>
    <cellStyle name="Incorreto 181" xfId="10050" xr:uid="{3A6C4B58-9733-4544-896D-A7E57DB202C1}"/>
    <cellStyle name="Incorreto 182" xfId="10051" xr:uid="{FA45B189-0057-4E0F-AF5C-F708343C9B66}"/>
    <cellStyle name="Incorreto 183" xfId="10052" xr:uid="{B7A5C069-989E-4607-B846-73580DE18753}"/>
    <cellStyle name="Incorreto 184" xfId="10053" xr:uid="{339B59D2-00D6-4CB6-8F72-8BD8CB4794C9}"/>
    <cellStyle name="Incorreto 185" xfId="10054" xr:uid="{6FD6992A-BA57-4AA7-B399-3BCDC190EADD}"/>
    <cellStyle name="Incorreto 186" xfId="10055" xr:uid="{620351C0-76A0-4C70-97B6-DD2562953B36}"/>
    <cellStyle name="Incorreto 187" xfId="10056" xr:uid="{708D8EF7-8626-489E-A782-D9593D029168}"/>
    <cellStyle name="Incorreto 188" xfId="10057" xr:uid="{31E41B45-FCDD-4488-89B2-4A23337B967B}"/>
    <cellStyle name="Incorreto 189" xfId="10058" xr:uid="{C0EB57BA-614C-4BA0-B5D7-E99891306CE8}"/>
    <cellStyle name="Incorreto 19" xfId="10059" xr:uid="{8B8855DD-A143-4D1D-A426-B7C5FB77C0DE}"/>
    <cellStyle name="Incorreto 19 2" xfId="10060" xr:uid="{4D8C6C81-3B1D-45FA-846A-EFB195797790}"/>
    <cellStyle name="Incorreto 19 3" xfId="10061" xr:uid="{DA10F60C-E545-48C7-A42C-0BC64C6FF8A1}"/>
    <cellStyle name="Incorreto 190" xfId="10062" xr:uid="{7F2726C5-EA6E-47E6-85D9-A62F6A675EAB}"/>
    <cellStyle name="Incorreto 2" xfId="10063" xr:uid="{D11523BA-54F8-4237-BBA9-5CDAE1C4A367}"/>
    <cellStyle name="Incorreto 2 10" xfId="10064" xr:uid="{0BB7ED51-5C23-4B43-BD02-F64463615B5F}"/>
    <cellStyle name="Incorreto 2 10 2" xfId="10065" xr:uid="{BC0C1A55-5E4B-4EF0-80A9-8DC5F2FE9D2F}"/>
    <cellStyle name="Incorreto 2 10 3" xfId="10066" xr:uid="{57C064DD-DA57-4BE6-B68B-3D9CCEBE1BAC}"/>
    <cellStyle name="Incorreto 2 10 4" xfId="10067" xr:uid="{BFEA372A-0B4B-42B1-BF33-FD55BF7E750A}"/>
    <cellStyle name="Incorreto 2 10 5" xfId="10068" xr:uid="{8034B34F-331C-4EB5-8063-D7049008C445}"/>
    <cellStyle name="Incorreto 2 10 6" xfId="10069" xr:uid="{3A96F4CE-9E5E-4080-AFE2-8DFDAEC49773}"/>
    <cellStyle name="Incorreto 2 10 7" xfId="10070" xr:uid="{F4ACACAD-F2DB-454A-AEED-3C2F4EEC2DF4}"/>
    <cellStyle name="Incorreto 2 11" xfId="10071" xr:uid="{D729BF8E-A29B-4446-9C85-7B35BB461C0D}"/>
    <cellStyle name="Incorreto 2 11 2" xfId="10072" xr:uid="{A6627E01-44FF-4732-9C40-2E966C451632}"/>
    <cellStyle name="Incorreto 2 11 3" xfId="10073" xr:uid="{36E3497A-6A8F-43A7-9BDB-B4FEF0A297FE}"/>
    <cellStyle name="Incorreto 2 11 4" xfId="10074" xr:uid="{A937B0D2-9D6B-4F15-A877-ECDBA8C2C790}"/>
    <cellStyle name="Incorreto 2 11 5" xfId="10075" xr:uid="{B30FBA8C-07CB-4B41-94AB-7BDB4811D6A3}"/>
    <cellStyle name="Incorreto 2 11 6" xfId="10076" xr:uid="{E94BCFF3-6D25-46E8-95FA-4EF8A8AB1A0D}"/>
    <cellStyle name="Incorreto 2 11 7" xfId="10077" xr:uid="{B74D2805-4C16-4882-B7C4-E6E3C434A66F}"/>
    <cellStyle name="Incorreto 2 12" xfId="10078" xr:uid="{D663A82C-C767-4717-B437-032B5791E934}"/>
    <cellStyle name="Incorreto 2 13" xfId="10079" xr:uid="{310514E9-47A7-4B90-A483-3BB0D9A3DFAD}"/>
    <cellStyle name="Incorreto 2 14" xfId="10080" xr:uid="{34F4BA0A-DC98-4239-A438-DE6E2D4FFE9A}"/>
    <cellStyle name="Incorreto 2 15" xfId="10081" xr:uid="{4B1D55B2-833E-402D-8499-E6D779EABFE1}"/>
    <cellStyle name="Incorreto 2 16" xfId="10082" xr:uid="{6D91110D-0712-43F0-B4EA-DC8D0ADCB1C8}"/>
    <cellStyle name="Incorreto 2 17" xfId="10083" xr:uid="{82C64D56-50CA-49F7-BD67-D477A3C1D501}"/>
    <cellStyle name="Incorreto 2 18" xfId="10084" xr:uid="{DBE3A091-1EBF-422A-8AF5-11FAB0BF5E86}"/>
    <cellStyle name="Incorreto 2 19" xfId="10085" xr:uid="{AD5A3BB7-59A7-4CFF-9854-C3C4111BEAFC}"/>
    <cellStyle name="Incorreto 2 2" xfId="10086" xr:uid="{35497613-D92D-47B0-A824-0F201F679BC2}"/>
    <cellStyle name="Incorreto 2 20" xfId="10087" xr:uid="{081942B2-9584-4479-BA21-C3834859F72A}"/>
    <cellStyle name="Incorreto 2 21" xfId="10088" xr:uid="{9451CEA6-4720-4CE9-BAE4-7DD6CD0A7BC1}"/>
    <cellStyle name="Incorreto 2 22" xfId="10089" xr:uid="{99590DEB-9707-493B-9C8B-F78905BCAB79}"/>
    <cellStyle name="Incorreto 2 23" xfId="10090" xr:uid="{E622904E-4C3B-49F2-B6F2-BB81F8AA6678}"/>
    <cellStyle name="Incorreto 2 24" xfId="10091" xr:uid="{E85BA93E-4CD1-48F0-B05A-8FF5308C1589}"/>
    <cellStyle name="Incorreto 2 25" xfId="10092" xr:uid="{C9D0AE11-DF21-4892-80DB-942A2D4C2E02}"/>
    <cellStyle name="Incorreto 2 26" xfId="10093" xr:uid="{8AA60DBE-6485-4898-9996-4D81FDFFF3F8}"/>
    <cellStyle name="Incorreto 2 27" xfId="10094" xr:uid="{B547C0AA-AB26-483D-9754-DF5F0D5DE127}"/>
    <cellStyle name="Incorreto 2 28" xfId="10095" xr:uid="{E320FB08-D29E-4880-9136-99B08F0BB7C5}"/>
    <cellStyle name="Incorreto 2 29" xfId="10096" xr:uid="{D2DE7C47-02CB-423F-B57C-A19186011D6E}"/>
    <cellStyle name="Incorreto 2 3" xfId="10097" xr:uid="{E259FFFA-F72C-45B7-9F87-BCD1A22F91C7}"/>
    <cellStyle name="Incorreto 2 30" xfId="10098" xr:uid="{33D2978B-6B70-4F99-8398-6253C34D2B2C}"/>
    <cellStyle name="Incorreto 2 31" xfId="10099" xr:uid="{B5C02E1C-8D81-4022-BECE-AA678098E5EE}"/>
    <cellStyle name="Incorreto 2 32" xfId="10100" xr:uid="{8983D06E-341D-43EF-8FBE-6320E7A69C0B}"/>
    <cellStyle name="Incorreto 2 33" xfId="10101" xr:uid="{B2984493-9E78-438C-BDC8-7D46318E9D11}"/>
    <cellStyle name="Incorreto 2 34" xfId="10102" xr:uid="{EB1622BF-F461-44D7-A42C-AEC435F38772}"/>
    <cellStyle name="Incorreto 2 35" xfId="10103" xr:uid="{70B3CEEC-DDD5-4FFE-85A8-C54F32ADA656}"/>
    <cellStyle name="Incorreto 2 4" xfId="10104" xr:uid="{96B26496-B32D-4320-A5F2-7EF263997973}"/>
    <cellStyle name="Incorreto 2 5" xfId="10105" xr:uid="{1D5492AA-5040-478D-B935-67FDC5179F29}"/>
    <cellStyle name="Incorreto 2 6" xfId="10106" xr:uid="{BF4E8C49-8622-4511-824A-586A03778667}"/>
    <cellStyle name="Incorreto 2 7" xfId="10107" xr:uid="{1597B77B-2257-4640-8853-826C2828D98F}"/>
    <cellStyle name="Incorreto 2 8" xfId="10108" xr:uid="{38244D22-9B0C-4070-8A28-08F8470FEE13}"/>
    <cellStyle name="Incorreto 2 8 2" xfId="10109" xr:uid="{3D82FAC4-D5B6-4382-8A99-B3424541E204}"/>
    <cellStyle name="Incorreto 2 8 3" xfId="10110" xr:uid="{40EAA122-7837-48BD-93C1-9C4DEE2F2BCD}"/>
    <cellStyle name="Incorreto 2 8 4" xfId="10111" xr:uid="{E767A908-28B2-4632-8EA0-0DE4D4E806BE}"/>
    <cellStyle name="Incorreto 2 8 5" xfId="10112" xr:uid="{7B63CB21-24B2-4EA9-A528-B13A2C1FBF28}"/>
    <cellStyle name="Incorreto 2 8 6" xfId="10113" xr:uid="{F15FCFC5-60FE-4BFC-A394-DDE2BFE98EC0}"/>
    <cellStyle name="Incorreto 2 8 7" xfId="10114" xr:uid="{C3716FA7-45ED-4B43-9730-21500E621839}"/>
    <cellStyle name="Incorreto 2 9" xfId="10115" xr:uid="{E6253703-7C09-4E90-BC53-A8AB0AA47919}"/>
    <cellStyle name="Incorreto 2 9 2" xfId="10116" xr:uid="{CA126CEC-BFDA-43EE-8AFE-18CB9CFF75BF}"/>
    <cellStyle name="Incorreto 2 9 3" xfId="10117" xr:uid="{DC3EE3EA-13B2-4FFC-9C3F-E268345CB057}"/>
    <cellStyle name="Incorreto 2 9 4" xfId="10118" xr:uid="{5D909914-664A-44EE-9C05-5FE91BABE72A}"/>
    <cellStyle name="Incorreto 2 9 5" xfId="10119" xr:uid="{47A40D7D-29D9-4BA2-B08B-D529ADC6B614}"/>
    <cellStyle name="Incorreto 2 9 6" xfId="10120" xr:uid="{DE46D3B4-7FF9-4694-A92E-94119F0D41A4}"/>
    <cellStyle name="Incorreto 2 9 7" xfId="10121" xr:uid="{B24F79C9-3F48-44ED-87D5-B07F2DD52470}"/>
    <cellStyle name="Incorreto 20" xfId="10122" xr:uid="{68B8A7DD-5F6F-4C12-A903-1F0459E634FD}"/>
    <cellStyle name="Incorreto 20 2" xfId="10123" xr:uid="{0168BAE4-E216-4C71-B9A1-8FBD2C96D97A}"/>
    <cellStyle name="Incorreto 20 3" xfId="10124" xr:uid="{06E780CD-540D-415D-AC6B-26EC68995ED8}"/>
    <cellStyle name="Incorreto 21" xfId="10125" xr:uid="{69DAC1C6-378E-4ABB-A01E-8E75872C112A}"/>
    <cellStyle name="Incorreto 22" xfId="10126" xr:uid="{A9F04402-D453-49E1-A13A-19C74EAAC7E4}"/>
    <cellStyle name="Incorreto 23" xfId="10127" xr:uid="{11CEB436-EEFC-43F3-A858-1FAF63AC6412}"/>
    <cellStyle name="Incorreto 24" xfId="10128" xr:uid="{29CF2C18-1C5F-42BF-987D-D53178E944C5}"/>
    <cellStyle name="Incorreto 24 2" xfId="40998" xr:uid="{4EE94746-63B4-407B-BF51-65DB303C78B7}"/>
    <cellStyle name="Incorreto 25" xfId="10129" xr:uid="{43B77A22-3462-424F-B0F0-073F436E1045}"/>
    <cellStyle name="Incorreto 25 2" xfId="41033" xr:uid="{FED149B7-CE7E-489C-AA8E-4DBE8D255022}"/>
    <cellStyle name="Incorreto 26" xfId="10130" xr:uid="{0F14C3D6-E8BE-4446-AB36-9E0D867390AA}"/>
    <cellStyle name="Incorreto 26 10" xfId="10131" xr:uid="{C2C84607-9B46-4A5A-8B4D-27C230F878B4}"/>
    <cellStyle name="Incorreto 26 11" xfId="10132" xr:uid="{8496BC33-EA1F-4648-BA91-A0B20BA953B8}"/>
    <cellStyle name="Incorreto 26 12" xfId="10133" xr:uid="{B3BC0871-659C-48BE-9866-9C71530C2A08}"/>
    <cellStyle name="Incorreto 26 13" xfId="10134" xr:uid="{2166D3A5-51E9-40F0-BC69-6893B4B10502}"/>
    <cellStyle name="Incorreto 26 14" xfId="10135" xr:uid="{872C40FB-9252-457B-A961-65C758CEE128}"/>
    <cellStyle name="Incorreto 26 15" xfId="10136" xr:uid="{6350FB8F-10E6-4450-8DD7-A21C40ED8CA2}"/>
    <cellStyle name="Incorreto 26 16" xfId="10137" xr:uid="{ED082B73-5E23-42DA-9ECD-5C3DB8E56823}"/>
    <cellStyle name="Incorreto 26 2" xfId="10138" xr:uid="{47BE7C28-2713-4061-83D5-0F5BE5A80F44}"/>
    <cellStyle name="Incorreto 26 3" xfId="10139" xr:uid="{3A1BACA0-1450-48C8-A08C-85B5865784E5}"/>
    <cellStyle name="Incorreto 26 4" xfId="10140" xr:uid="{B6BD34C2-1301-41D7-BB4E-AAAFE0A85107}"/>
    <cellStyle name="Incorreto 26 5" xfId="10141" xr:uid="{FCD93815-E00C-4ACA-BA21-F4D2923D5B5F}"/>
    <cellStyle name="Incorreto 26 6" xfId="10142" xr:uid="{93FA0A31-1B7E-47AF-B0DC-FCB2DF7EFBF8}"/>
    <cellStyle name="Incorreto 26 7" xfId="10143" xr:uid="{10F41E08-40B8-4A92-86EA-E7CAEC7D1A6C}"/>
    <cellStyle name="Incorreto 26 8" xfId="10144" xr:uid="{7F1CDF97-7BDF-4C41-8B89-871A6AF18197}"/>
    <cellStyle name="Incorreto 26 9" xfId="10145" xr:uid="{0CDA403E-91FC-4446-97C0-1CC691B20F2D}"/>
    <cellStyle name="Incorreto 27" xfId="10146" xr:uid="{BA4551C2-5E4D-4030-B63A-E60B175E43DB}"/>
    <cellStyle name="Incorreto 27 10" xfId="10147" xr:uid="{B73C72A4-D7D8-4B36-8605-9248C9616011}"/>
    <cellStyle name="Incorreto 27 11" xfId="10148" xr:uid="{4A7B65F0-E700-4BE5-A8B6-774072206051}"/>
    <cellStyle name="Incorreto 27 12" xfId="10149" xr:uid="{F46058DA-4FBC-4C1C-81EE-83650D15A3E2}"/>
    <cellStyle name="Incorreto 27 13" xfId="10150" xr:uid="{08B85EF9-316D-49B7-BAC1-94B26D309332}"/>
    <cellStyle name="Incorreto 27 14" xfId="10151" xr:uid="{3B93025F-F736-44B4-BB82-485B1C6F4B77}"/>
    <cellStyle name="Incorreto 27 15" xfId="10152" xr:uid="{79D30CB1-9261-4526-9257-6F513BA5C986}"/>
    <cellStyle name="Incorreto 27 16" xfId="10153" xr:uid="{20C32E2D-B282-4335-B222-A37048DAA1A6}"/>
    <cellStyle name="Incorreto 27 2" xfId="10154" xr:uid="{3F3D27B6-65FC-4537-A386-ECE51E8BCE45}"/>
    <cellStyle name="Incorreto 27 3" xfId="10155" xr:uid="{C7156D26-B8B5-4434-9A97-32F3E807174A}"/>
    <cellStyle name="Incorreto 27 4" xfId="10156" xr:uid="{9611FA2C-D65C-4889-875D-55034DE7993A}"/>
    <cellStyle name="Incorreto 27 5" xfId="10157" xr:uid="{EF0A0624-B959-43BB-90C2-1560D5004488}"/>
    <cellStyle name="Incorreto 27 6" xfId="10158" xr:uid="{64CF63E5-A3E4-4473-A413-2EBCFB136C34}"/>
    <cellStyle name="Incorreto 27 7" xfId="10159" xr:uid="{2825769A-5F85-40B7-BD5B-A337744F3CE4}"/>
    <cellStyle name="Incorreto 27 8" xfId="10160" xr:uid="{24ADEDD6-17FD-4747-969E-987CAAF5E740}"/>
    <cellStyle name="Incorreto 27 9" xfId="10161" xr:uid="{130210A5-582A-4C06-8E4F-23FB4BE0B83B}"/>
    <cellStyle name="Incorreto 28" xfId="10162" xr:uid="{6E1BC01E-A81A-4ED0-9E0C-572A7EB8EE39}"/>
    <cellStyle name="Incorreto 28 10" xfId="10163" xr:uid="{9C899E3E-10ED-40B0-BAA6-E4C463B2E0C4}"/>
    <cellStyle name="Incorreto 28 11" xfId="10164" xr:uid="{041B5517-68B9-4C6B-8328-C1EA8AAAEB12}"/>
    <cellStyle name="Incorreto 28 12" xfId="10165" xr:uid="{4BF19587-B42E-4CAF-8EBD-973E29C0E2A8}"/>
    <cellStyle name="Incorreto 28 13" xfId="10166" xr:uid="{8B44CCE1-6A97-4CCE-8B9F-BCD732469453}"/>
    <cellStyle name="Incorreto 28 14" xfId="10167" xr:uid="{2EBABFE3-7BF3-482E-AB64-AE6CBE613061}"/>
    <cellStyle name="Incorreto 28 15" xfId="10168" xr:uid="{ACA7C397-6676-473A-B14B-2AE68CB1B552}"/>
    <cellStyle name="Incorreto 28 16" xfId="10169" xr:uid="{9AC18E9A-DD29-4330-9117-AD486EF31962}"/>
    <cellStyle name="Incorreto 28 2" xfId="10170" xr:uid="{4E961925-5076-4173-A840-7DFF3A7C875D}"/>
    <cellStyle name="Incorreto 28 3" xfId="10171" xr:uid="{442ECB63-634A-479C-AB27-CF3CFF872A30}"/>
    <cellStyle name="Incorreto 28 4" xfId="10172" xr:uid="{93791B96-F8C5-4822-9801-DA147DB01692}"/>
    <cellStyle name="Incorreto 28 5" xfId="10173" xr:uid="{EE654DFD-5159-4F7C-9B24-E62D1837C6B9}"/>
    <cellStyle name="Incorreto 28 6" xfId="10174" xr:uid="{E211AF68-7E78-484E-9462-05FB0F0B3D76}"/>
    <cellStyle name="Incorreto 28 7" xfId="10175" xr:uid="{14D87553-E5BD-4D58-85AC-32E2671A72E6}"/>
    <cellStyle name="Incorreto 28 8" xfId="10176" xr:uid="{B46C5940-5A81-4E58-B913-FC182140C494}"/>
    <cellStyle name="Incorreto 28 9" xfId="10177" xr:uid="{752A3E57-494C-41B9-B172-D8C0C7BEEEE7}"/>
    <cellStyle name="Incorreto 29" xfId="10178" xr:uid="{A6398DC4-2597-4DD6-8954-CC11515C0B2E}"/>
    <cellStyle name="Incorreto 29 10" xfId="10179" xr:uid="{C869FD47-2D22-4E93-B4B1-E147DC55B101}"/>
    <cellStyle name="Incorreto 29 11" xfId="10180" xr:uid="{AAFF0AE5-1296-43A5-BC65-6CAB42149C43}"/>
    <cellStyle name="Incorreto 29 12" xfId="10181" xr:uid="{E98FACE8-7081-4116-8FF1-50DD39E5F3A5}"/>
    <cellStyle name="Incorreto 29 13" xfId="10182" xr:uid="{7C77D692-58F4-4576-B8EB-95F52F26F42F}"/>
    <cellStyle name="Incorreto 29 14" xfId="10183" xr:uid="{5064D460-394A-4046-A975-BD98A896F469}"/>
    <cellStyle name="Incorreto 29 15" xfId="10184" xr:uid="{71AB11FB-CD00-4FFA-A2A9-2852E73E73C5}"/>
    <cellStyle name="Incorreto 29 16" xfId="10185" xr:uid="{AA11FDFD-A810-4D2C-A8EE-A8F62E573BA2}"/>
    <cellStyle name="Incorreto 29 2" xfId="10186" xr:uid="{45335674-CF07-481B-9E07-5A4E7881666E}"/>
    <cellStyle name="Incorreto 29 3" xfId="10187" xr:uid="{D6564CE3-A1D2-49B6-8A4E-F664576539EE}"/>
    <cellStyle name="Incorreto 29 4" xfId="10188" xr:uid="{1B859543-2126-4D85-B1DC-4C16E9FE7D00}"/>
    <cellStyle name="Incorreto 29 5" xfId="10189" xr:uid="{E4683B7A-395E-4B6E-8133-5C40EAFD62BE}"/>
    <cellStyle name="Incorreto 29 6" xfId="10190" xr:uid="{21B1D6A4-23DA-4E35-91A6-7F3EAF7BF10E}"/>
    <cellStyle name="Incorreto 29 7" xfId="10191" xr:uid="{38989A10-AC71-48BF-AD61-39E7E3AD2A97}"/>
    <cellStyle name="Incorreto 29 8" xfId="10192" xr:uid="{38E13693-D76D-4CD4-B955-B71CBDB2DF30}"/>
    <cellStyle name="Incorreto 29 9" xfId="10193" xr:uid="{A5219AA5-41F3-4281-A1C1-C136309E4083}"/>
    <cellStyle name="Incorreto 3" xfId="10194" xr:uid="{98276839-1899-43D9-A3B8-DD76E7C2AB9A}"/>
    <cellStyle name="Incorreto 3 10" xfId="10195" xr:uid="{0B45619F-9628-4B05-BBB4-ECD53CB393E6}"/>
    <cellStyle name="Incorreto 3 11" xfId="10196" xr:uid="{D867C74D-A5A1-48D8-8808-786D0ACF0759}"/>
    <cellStyle name="Incorreto 3 2" xfId="10197" xr:uid="{B5725AC2-228F-4267-AC5C-6F881445D502}"/>
    <cellStyle name="Incorreto 3 3" xfId="10198" xr:uid="{9791C1B3-95B6-4459-AB38-FC62124BBE9D}"/>
    <cellStyle name="Incorreto 3 4" xfId="10199" xr:uid="{7BBC8351-8D52-4828-8141-BC488E5D047F}"/>
    <cellStyle name="Incorreto 3 5" xfId="10200" xr:uid="{15E09F65-4D47-4796-A2FE-96AD93F1ABB7}"/>
    <cellStyle name="Incorreto 3 6" xfId="10201" xr:uid="{D08585E8-945E-4D8B-81D9-6EE72711F189}"/>
    <cellStyle name="Incorreto 3 7" xfId="10202" xr:uid="{4365828E-4F07-4D08-BC5B-AB4CA70740D1}"/>
    <cellStyle name="Incorreto 3 8" xfId="10203" xr:uid="{E5521521-565E-4C50-854C-40FCC359E4A8}"/>
    <cellStyle name="Incorreto 3 9" xfId="10204" xr:uid="{1A66BEB6-4083-4BCA-B085-50CB9B175639}"/>
    <cellStyle name="Incorreto 30" xfId="10205" xr:uid="{83107691-27FA-48F3-8014-87D5134D4015}"/>
    <cellStyle name="Incorreto 31" xfId="10206" xr:uid="{3B21E936-44AB-4CED-987A-FC1681F14554}"/>
    <cellStyle name="Incorreto 32" xfId="10207" xr:uid="{B8E7C98A-3B96-4AB9-A663-2D579EB1B093}"/>
    <cellStyle name="Incorreto 33" xfId="10208" xr:uid="{40BA9882-DD15-4991-BE5B-B0ED4072814A}"/>
    <cellStyle name="Incorreto 34" xfId="10209" xr:uid="{534A868E-E0BF-46F8-B556-FA8A64967441}"/>
    <cellStyle name="Incorreto 35" xfId="10210" xr:uid="{48B967CC-A7D1-4702-8BF3-701C49E07CBC}"/>
    <cellStyle name="Incorreto 36" xfId="10211" xr:uid="{F4A6E8A7-5833-4E3A-92CD-B84436007D6A}"/>
    <cellStyle name="Incorreto 37" xfId="10212" xr:uid="{8E3C7BA7-0624-4718-89A2-E6DB9FFFF9B8}"/>
    <cellStyle name="Incorreto 38" xfId="10213" xr:uid="{927885C9-1A77-4A4A-A620-98C58AE7EBBA}"/>
    <cellStyle name="Incorreto 39" xfId="10214" xr:uid="{4215DB4C-9E51-4542-9A10-D66F659C7FAC}"/>
    <cellStyle name="Incorreto 4" xfId="10215" xr:uid="{31421027-2067-4309-9BA8-AAE3A248BCC5}"/>
    <cellStyle name="Incorreto 4 10" xfId="10216" xr:uid="{90BF6B9C-FB4C-4CCF-BF61-DDA6F21C7E3D}"/>
    <cellStyle name="Incorreto 4 11" xfId="10217" xr:uid="{71954644-90EA-462A-8331-E2AF675D9F12}"/>
    <cellStyle name="Incorreto 4 2" xfId="10218" xr:uid="{C47DE982-485A-4CFF-B33C-3F32811F09A6}"/>
    <cellStyle name="Incorreto 4 3" xfId="10219" xr:uid="{3BA893D3-5140-41FD-A9DE-969BB59AA77B}"/>
    <cellStyle name="Incorreto 4 4" xfId="10220" xr:uid="{AF6199E3-5DC5-4342-9D7C-5F7E2B8DF86A}"/>
    <cellStyle name="Incorreto 4 5" xfId="10221" xr:uid="{7C3DB5DC-BC7E-46BF-97F5-6A3394820902}"/>
    <cellStyle name="Incorreto 4 6" xfId="10222" xr:uid="{6B2DE986-DD70-4CD5-AF88-1C77C8117C23}"/>
    <cellStyle name="Incorreto 4 7" xfId="10223" xr:uid="{19AE904B-61DD-4E33-9FEF-599276D88C2B}"/>
    <cellStyle name="Incorreto 4 8" xfId="10224" xr:uid="{F2E557C3-416C-4857-9CB8-FCD4C4864B0D}"/>
    <cellStyle name="Incorreto 4 9" xfId="10225" xr:uid="{BDAD74A4-229D-4995-A97D-ADF8A7903D90}"/>
    <cellStyle name="Incorreto 40" xfId="10226" xr:uid="{135FEEC0-F2CE-4B8B-B7CD-86489C72AA10}"/>
    <cellStyle name="Incorreto 41" xfId="10227" xr:uid="{13235B6E-04B2-4414-A496-7F0A02F6A668}"/>
    <cellStyle name="Incorreto 42" xfId="10228" xr:uid="{CA3807E6-8FDF-4A94-8BFF-C091531ADFF9}"/>
    <cellStyle name="Incorreto 43" xfId="10229" xr:uid="{6E9E60B2-AC63-485E-83B1-B0600B127F7A}"/>
    <cellStyle name="Incorreto 44" xfId="10230" xr:uid="{6EA81F56-E645-4DD7-8D06-6B8D845F5CB8}"/>
    <cellStyle name="Incorreto 45" xfId="10231" xr:uid="{8DA43E8A-1BD2-40AC-A037-D29DBA6631FE}"/>
    <cellStyle name="Incorreto 46" xfId="10232" xr:uid="{F5B11C3D-A4B2-4A2C-B0BF-16B934BFBE6E}"/>
    <cellStyle name="Incorreto 47" xfId="10233" xr:uid="{BD59C0A8-F51C-459D-BE58-ADF5A0FBAFCA}"/>
    <cellStyle name="Incorreto 48" xfId="10234" xr:uid="{3974760D-FCC8-4F0B-905A-1A2C9F065843}"/>
    <cellStyle name="Incorreto 49" xfId="10235" xr:uid="{5A38313E-BCA6-4CA9-9A2E-7631D45D6720}"/>
    <cellStyle name="Incorreto 5" xfId="10236" xr:uid="{0B0407E1-C793-4637-A0DA-4436DDE00105}"/>
    <cellStyle name="Incorreto 5 2" xfId="10237" xr:uid="{BDE2AAAE-E657-44A8-9145-987F311E2795}"/>
    <cellStyle name="Incorreto 5 3" xfId="10238" xr:uid="{75468B27-D559-488E-86EF-A3C636C51BF2}"/>
    <cellStyle name="Incorreto 5 4" xfId="10239" xr:uid="{60E978C7-F286-4797-B61E-A78428AA6421}"/>
    <cellStyle name="Incorreto 50" xfId="10240" xr:uid="{2550E22A-CBF6-49BF-8834-C702425751C7}"/>
    <cellStyle name="Incorreto 51" xfId="10241" xr:uid="{167D85B1-88D9-4950-85F5-C1E0324FD02C}"/>
    <cellStyle name="Incorreto 52" xfId="10242" xr:uid="{8A0740DC-1BE7-4202-AA8B-C1FEBD75C468}"/>
    <cellStyle name="Incorreto 53" xfId="10243" xr:uid="{8F82865C-38B3-4E73-9E95-D7F6E9DF5A98}"/>
    <cellStyle name="Incorreto 54" xfId="10244" xr:uid="{271A8665-459F-42D0-998B-7B0C2B5F6757}"/>
    <cellStyle name="Incorreto 55" xfId="10245" xr:uid="{E0B24F56-6361-4536-8D3D-938AC844C436}"/>
    <cellStyle name="Incorreto 56" xfId="10246" xr:uid="{5D4C3524-B60B-40CE-BE5B-46AA7919B45D}"/>
    <cellStyle name="Incorreto 57" xfId="10247" xr:uid="{F7008A76-4C57-4A2A-A2E4-81DBB2E89009}"/>
    <cellStyle name="Incorreto 58" xfId="10248" xr:uid="{A7FEDBEA-78BA-47B5-AA1D-D3E08376C34F}"/>
    <cellStyle name="Incorreto 59" xfId="10249" xr:uid="{AFCD6520-7106-46EB-83CD-5B034D56C35A}"/>
    <cellStyle name="Incorreto 6" xfId="10250" xr:uid="{403048EB-27D8-4AC5-9437-D02ADC100491}"/>
    <cellStyle name="Incorreto 6 2" xfId="10251" xr:uid="{0C8B10CF-447F-4860-B065-8DE09DD101BC}"/>
    <cellStyle name="Incorreto 6 3" xfId="10252" xr:uid="{222472E4-12EF-411F-9088-C1A0A1BC179F}"/>
    <cellStyle name="Incorreto 6 4" xfId="10253" xr:uid="{B6D5D2B7-3132-4AAF-8153-407D4D80E112}"/>
    <cellStyle name="Incorreto 60" xfId="10254" xr:uid="{ACE85A9A-BE6E-4F59-B634-E1E6E5676141}"/>
    <cellStyle name="Incorreto 61" xfId="10255" xr:uid="{ECE4881F-CDC2-4EDE-818A-D1B5EF1A376F}"/>
    <cellStyle name="Incorreto 62" xfId="10256" xr:uid="{82B309F8-9084-43B5-92F3-BCF8701EF5EF}"/>
    <cellStyle name="Incorreto 63" xfId="10257" xr:uid="{2162F543-1813-45BD-8263-16EA273D0BD9}"/>
    <cellStyle name="Incorreto 64" xfId="10258" xr:uid="{FDC05AB7-A7A5-4E66-8919-AB56188129CB}"/>
    <cellStyle name="Incorreto 65" xfId="10259" xr:uid="{E52BC973-0A1D-4339-BE36-A148326C124D}"/>
    <cellStyle name="Incorreto 66" xfId="10260" xr:uid="{309836D9-A5FE-4FAF-88D9-927C79CB6BF5}"/>
    <cellStyle name="Incorreto 67" xfId="10261" xr:uid="{4650E73E-9CC0-422E-9AF8-6C1E688B8F94}"/>
    <cellStyle name="Incorreto 68" xfId="10262" xr:uid="{E3C9C621-915A-41DD-B7C2-9D7FC0795D59}"/>
    <cellStyle name="Incorreto 69" xfId="10263" xr:uid="{989A429B-02B8-4148-B912-73F00BEB8C28}"/>
    <cellStyle name="Incorreto 7" xfId="10264" xr:uid="{79CCC7CE-C0C1-4B02-A364-6ECF97085778}"/>
    <cellStyle name="Incorreto 7 2" xfId="10265" xr:uid="{F3F73D8E-84DD-49BF-A0D8-110654687D0E}"/>
    <cellStyle name="Incorreto 7 3" xfId="10266" xr:uid="{20221BCA-6269-45DD-985F-1AC141564639}"/>
    <cellStyle name="Incorreto 7 4" xfId="10267" xr:uid="{15D2DA8A-B8FF-4846-83BA-AF61DB90D33F}"/>
    <cellStyle name="Incorreto 70" xfId="10268" xr:uid="{B122D8DC-6770-4CC6-9D8E-36D44429B95B}"/>
    <cellStyle name="Incorreto 71" xfId="10269" xr:uid="{4DE4A910-CF37-4DA4-B956-01488F0696F0}"/>
    <cellStyle name="Incorreto 72" xfId="10270" xr:uid="{35F5B4E3-C3D7-4BB6-ABF4-21DF56B2FECF}"/>
    <cellStyle name="Incorreto 73" xfId="10271" xr:uid="{C76CDEAC-A724-4D05-BCF1-52472CC86679}"/>
    <cellStyle name="Incorreto 74" xfId="10272" xr:uid="{DD239568-88E5-4B9C-9BE6-D80A901C5DC0}"/>
    <cellStyle name="Incorreto 75" xfId="10273" xr:uid="{5E415172-78A4-47A4-9177-E204D49889E6}"/>
    <cellStyle name="Incorreto 76" xfId="10274" xr:uid="{7F5713CA-1D1D-472B-B584-BF9F55A73CEB}"/>
    <cellStyle name="Incorreto 77" xfId="10275" xr:uid="{4D40BAF1-7F5F-474F-B0E0-16F049147925}"/>
    <cellStyle name="Incorreto 78" xfId="10276" xr:uid="{0F2E28C3-6281-46D3-9EBB-E4EDB67B1A67}"/>
    <cellStyle name="Incorreto 79" xfId="10277" xr:uid="{C8D1874D-B043-4355-8B83-951DFA6B1372}"/>
    <cellStyle name="Incorreto 8" xfId="10278" xr:uid="{E91B2572-8CF8-4AB9-8AA2-87F279B1BFF4}"/>
    <cellStyle name="Incorreto 8 2" xfId="10279" xr:uid="{5D59094D-16EF-428F-B696-D19162FDF182}"/>
    <cellStyle name="Incorreto 8 3" xfId="10280" xr:uid="{B466C90C-7C88-4EF9-AD15-6BCBD30E5A35}"/>
    <cellStyle name="Incorreto 8 4" xfId="10281" xr:uid="{08DAF905-09AE-4771-AABA-4DD8A9D7C76F}"/>
    <cellStyle name="Incorreto 80" xfId="10282" xr:uid="{FF3CEF0C-CE0B-4359-866C-882E5D00114F}"/>
    <cellStyle name="Incorreto 81" xfId="10283" xr:uid="{D351FDD4-A108-45CF-AB7E-C41944E800FC}"/>
    <cellStyle name="Incorreto 82" xfId="10284" xr:uid="{A42CC382-5BE0-48D7-9298-CE4FA5F5CE0B}"/>
    <cellStyle name="Incorreto 83" xfId="10285" xr:uid="{59BA1750-7538-4193-8D2C-810FA64DAFE3}"/>
    <cellStyle name="Incorreto 84" xfId="10286" xr:uid="{5525C072-B832-4EB4-820E-B91F2181CB13}"/>
    <cellStyle name="Incorreto 85" xfId="10287" xr:uid="{9CA57B0F-0F87-429F-8384-E5AB107CEBAA}"/>
    <cellStyle name="Incorreto 86" xfId="10288" xr:uid="{1039C439-7329-4C50-B04E-329AD1EE9251}"/>
    <cellStyle name="Incorreto 87" xfId="10289" xr:uid="{04D6204B-8EC8-4CB1-ABEA-CA175B11024F}"/>
    <cellStyle name="Incorreto 88" xfId="10290" xr:uid="{068F9A46-D19D-439F-8118-CE76ED6A69B7}"/>
    <cellStyle name="Incorreto 89" xfId="10291" xr:uid="{2BDFF78D-E736-4D97-8C13-42C14195FF11}"/>
    <cellStyle name="Incorreto 9" xfId="10292" xr:uid="{360F10BE-7460-4C0C-8C1D-4706ADC93F1C}"/>
    <cellStyle name="Incorreto 90" xfId="10293" xr:uid="{C7456FC1-D73D-4B8E-BB9C-2EE27EFCCB01}"/>
    <cellStyle name="Incorreto 91" xfId="10294" xr:uid="{CD831D5D-BAAC-470B-98B6-E11FDD5B43AC}"/>
    <cellStyle name="Incorreto 92" xfId="10295" xr:uid="{DBC30FD8-01D0-4B63-91B9-8F504683D431}"/>
    <cellStyle name="Incorreto 93" xfId="10296" xr:uid="{6E940BF9-B7D0-4FD4-953D-E61B7DA14EF5}"/>
    <cellStyle name="Incorreto 94" xfId="10297" xr:uid="{6FE46448-DFD4-41F3-9312-7CBE56A691D0}"/>
    <cellStyle name="Incorreto 95" xfId="10298" xr:uid="{0C679DBB-5A6F-4076-ADED-42CE720F13E2}"/>
    <cellStyle name="Incorreto 96" xfId="10299" xr:uid="{1A059E06-D512-4D58-8980-BD10D168381F}"/>
    <cellStyle name="Incorreto 97" xfId="10300" xr:uid="{33F797C9-10B2-4DDD-BAA6-AB2414B7CDAF}"/>
    <cellStyle name="Incorreto 98" xfId="10301" xr:uid="{095CFD4F-A200-4B9B-A8CB-9D8426064096}"/>
    <cellStyle name="Incorreto 99" xfId="10302" xr:uid="{A495B78B-B0C7-4CCA-B970-E1F378F223D4}"/>
    <cellStyle name="Indefinido" xfId="10303" xr:uid="{00ADF21F-83D6-4BD3-931B-4187E29E69E6}"/>
    <cellStyle name="Input" xfId="41149" xr:uid="{33B5F881-DD3F-4B41-AB3D-3553759D13B2}"/>
    <cellStyle name="Input 2" xfId="41150" xr:uid="{C2DEE407-CC22-40B8-BA1A-1B0F9C694270}"/>
    <cellStyle name="Linked Cell" xfId="41151" xr:uid="{5210E8BB-C35F-4468-92A0-DE1E1E4A0015}"/>
    <cellStyle name="Millares 2" xfId="41168" xr:uid="{1AA377EE-351D-494A-BA5E-A9BE9CFAE65C}"/>
    <cellStyle name="Millares 2 10" xfId="41169" xr:uid="{3E6C0E91-C9E7-4F84-96C8-69310B32F9EE}"/>
    <cellStyle name="Millares 2 11" xfId="46541" xr:uid="{8388B34D-90BA-4F2F-BB28-F94143D0EC14}"/>
    <cellStyle name="Millares 2 2" xfId="41170" xr:uid="{107427F5-6E5B-45C6-B5B0-DDF00D97BB58}"/>
    <cellStyle name="Millares 2 2 2" xfId="41171" xr:uid="{430CECC8-82B9-4B0C-8272-65D1111466A3}"/>
    <cellStyle name="Millares 2 2 3" xfId="41172" xr:uid="{46A1F533-4DF1-4A91-B415-7762CE674032}"/>
    <cellStyle name="Millares 2 2 4" xfId="41173" xr:uid="{33C507B3-8550-4CF4-97B4-326F2DB688F7}"/>
    <cellStyle name="Millares 2 2 5" xfId="41174" xr:uid="{7F93BF5D-0D8C-4435-95A9-F4FFFC4DD2EA}"/>
    <cellStyle name="Millares 2 3" xfId="41175" xr:uid="{BDE59220-A1CF-4479-AEDD-FF727202E41D}"/>
    <cellStyle name="Millares 2 3 2" xfId="41176" xr:uid="{39A85FD0-3BB0-48FA-BCE7-B05B5AE8F438}"/>
    <cellStyle name="Millares 2 3 3" xfId="41177" xr:uid="{F70B3FD9-0C4C-4455-BEE9-8B0E74A9A3E9}"/>
    <cellStyle name="Millares 2 3 4" xfId="41178" xr:uid="{1E43CB59-7CD1-4111-8D5F-D2D6DF407A8D}"/>
    <cellStyle name="Millares 2 4" xfId="41179" xr:uid="{8624B700-C089-431F-A4F9-27119D537472}"/>
    <cellStyle name="Millares 2 4 2" xfId="41180" xr:uid="{7A34D46E-7CA7-4729-9386-65B891E9A336}"/>
    <cellStyle name="Millares 2 4 3" xfId="41181" xr:uid="{85E0FB95-EC31-47A0-A165-DC008194E3A6}"/>
    <cellStyle name="Millares 2 4 4" xfId="41182" xr:uid="{95E1768A-2685-4854-B527-6F871900A150}"/>
    <cellStyle name="Millares 2 5" xfId="41183" xr:uid="{B770435D-EDEE-423C-9CBE-1D7FA6395B59}"/>
    <cellStyle name="Millares 2 6" xfId="41184" xr:uid="{EB267FB4-25BA-4746-B813-853B68EE39D5}"/>
    <cellStyle name="Millares 2 7" xfId="41185" xr:uid="{2AA552E1-4E97-48CA-9799-E611DBBA9F02}"/>
    <cellStyle name="Millares 2 8" xfId="41186" xr:uid="{3B1105A8-E74E-43D7-AF2E-9178F55CB50A}"/>
    <cellStyle name="Millares 2 9" xfId="41187" xr:uid="{27EDC708-9F1C-47AA-99B8-3FE7A8B0C35D}"/>
    <cellStyle name="Moeda" xfId="1" builtinId="4"/>
    <cellStyle name="Moeda 11" xfId="41188" xr:uid="{8DCD91FC-55CB-439C-A2D9-3564CCCDE937}"/>
    <cellStyle name="Moeda 12" xfId="41189" xr:uid="{28BF4E06-9561-43BE-8D71-4FA2D4EA5BCB}"/>
    <cellStyle name="Moeda 2" xfId="10304" xr:uid="{10B34DFE-B655-4D59-B499-6FE471022AA9}"/>
    <cellStyle name="Moeda 2 2" xfId="41190" xr:uid="{CB65F670-F0DA-48A8-80AC-CDC0773ECA5D}"/>
    <cellStyle name="Moeda 2 3" xfId="41191" xr:uid="{3BC52637-63A0-456F-84B6-5E656C629D2A}"/>
    <cellStyle name="Moeda 2 4" xfId="41192" xr:uid="{1CA01D87-1986-4EA3-9A8F-D0BC8D5F1BDB}"/>
    <cellStyle name="Moeda 3" xfId="10305" xr:uid="{2DCF4DEC-74D5-49F2-9446-1C0D067E93D0}"/>
    <cellStyle name="Moeda 3 2" xfId="41193" xr:uid="{821E3326-9115-4257-8070-D0E43D7404DD}"/>
    <cellStyle name="Moeda 3 3" xfId="41194" xr:uid="{0F848B71-0B54-474B-8A54-11538896855D}"/>
    <cellStyle name="Moeda 4" xfId="29416" xr:uid="{48A81AB8-829B-4075-B2F2-3430705B9F5A}"/>
    <cellStyle name="Moeda 4 2" xfId="41097" xr:uid="{BEB8171B-8554-41C6-9E25-32776D63E377}"/>
    <cellStyle name="Moeda 5" xfId="40492" xr:uid="{5E226FF7-8838-4D40-87E5-7BFBC5A9217E}"/>
    <cellStyle name="Moeda 6" xfId="46559" xr:uid="{7BA31DAC-4F78-48D5-B27F-42B093A21D8C}"/>
    <cellStyle name="Moneda 2" xfId="41195" xr:uid="{385BB3F9-87BE-4D89-826C-8F963917F392}"/>
    <cellStyle name="Neutra 10" xfId="10306" xr:uid="{178FA039-1335-4663-BD3A-2A134DCFE9FF}"/>
    <cellStyle name="Neutra 10 2" xfId="40648" xr:uid="{1E63EFEB-72E3-4C13-ADFD-F7C8F7EF1164}"/>
    <cellStyle name="Neutra 100" xfId="10307" xr:uid="{3153DE4B-A81E-4E08-A627-2ABF58497A39}"/>
    <cellStyle name="Neutra 101" xfId="10308" xr:uid="{8522AC0F-B9BD-40B2-8FEE-97B1DDFB33D3}"/>
    <cellStyle name="Neutra 102" xfId="10309" xr:uid="{46E6F747-B4E4-47FF-82C6-E938BB0BCED2}"/>
    <cellStyle name="Neutra 103" xfId="10310" xr:uid="{116E1D1E-DA6B-49B3-B4CD-445DCFDF62EF}"/>
    <cellStyle name="Neutra 104" xfId="10311" xr:uid="{19D264DE-B2EA-4A05-83C7-8B78177ECEAA}"/>
    <cellStyle name="Neutra 105" xfId="10312" xr:uid="{4B09188C-DFA4-4676-8BC3-9B97FCFD6869}"/>
    <cellStyle name="Neutra 106" xfId="10313" xr:uid="{16773584-C22B-4A02-A3A7-68AFC785D868}"/>
    <cellStyle name="Neutra 107" xfId="10314" xr:uid="{ABB05050-9C67-4ADE-9047-BC41D943CE24}"/>
    <cellStyle name="Neutra 108" xfId="10315" xr:uid="{0F62A792-B7AD-4302-AF83-AC2F762C3049}"/>
    <cellStyle name="Neutra 109" xfId="10316" xr:uid="{D098CC00-D369-4432-8AA4-FF2516ADFB16}"/>
    <cellStyle name="Neutra 11" xfId="10317" xr:uid="{CE0C75C1-5DB9-45AE-9197-7ACA360E99C9}"/>
    <cellStyle name="Neutra 11 2" xfId="40649" xr:uid="{62D1B627-FE3B-4483-94C5-293B8AB15E88}"/>
    <cellStyle name="Neutra 110" xfId="10318" xr:uid="{76B1E459-E7D8-49D6-888A-17B68AFF111D}"/>
    <cellStyle name="Neutra 111" xfId="10319" xr:uid="{28425AF6-BF33-4E50-BF49-D2228D2E8A8A}"/>
    <cellStyle name="Neutra 112" xfId="10320" xr:uid="{98201477-DCB8-4760-BA9D-EEA0AAB4298D}"/>
    <cellStyle name="Neutra 113" xfId="10321" xr:uid="{68077DF6-AFAC-446F-9E5C-030863D707A1}"/>
    <cellStyle name="Neutra 114" xfId="10322" xr:uid="{50FFD93C-2EBA-4914-9A1E-FB05D40D4953}"/>
    <cellStyle name="Neutra 115" xfId="10323" xr:uid="{F12AC935-F4F5-4F7E-BEF1-13AB456DA5BD}"/>
    <cellStyle name="Neutra 116" xfId="10324" xr:uid="{37687BC9-8729-4EFA-A33E-D1545C9E5167}"/>
    <cellStyle name="Neutra 117" xfId="10325" xr:uid="{5A57D50A-6166-49AE-8CCC-1F93D7576BDD}"/>
    <cellStyle name="Neutra 118" xfId="10326" xr:uid="{E4E8BD6A-9B72-4E19-B34B-93F235696D61}"/>
    <cellStyle name="Neutra 119" xfId="10327" xr:uid="{6D91BE43-C950-42E8-9BF1-D737AB2689A3}"/>
    <cellStyle name="Neutra 12" xfId="10328" xr:uid="{9CED6A7F-C81E-471E-B648-A0565DAB4FF6}"/>
    <cellStyle name="Neutra 12 2" xfId="40650" xr:uid="{05EC7928-F92E-48E4-94E2-06A35727242F}"/>
    <cellStyle name="Neutra 120" xfId="10329" xr:uid="{D51153B5-FB38-41A2-B509-A753E97C7198}"/>
    <cellStyle name="Neutra 121" xfId="10330" xr:uid="{70BA14BD-E1F8-45BB-A3AC-79CE76218448}"/>
    <cellStyle name="Neutra 122" xfId="10331" xr:uid="{97D5CCBC-9C71-47F6-86A0-93F70F9B0DAB}"/>
    <cellStyle name="Neutra 123" xfId="10332" xr:uid="{E16CC751-F038-4ADE-9A36-6AB8E2C41364}"/>
    <cellStyle name="Neutra 124" xfId="10333" xr:uid="{40408E7F-F49E-4D3D-8377-48771D425777}"/>
    <cellStyle name="Neutra 125" xfId="10334" xr:uid="{BC05852D-AECA-4E71-B2C9-B82D5703A125}"/>
    <cellStyle name="Neutra 126" xfId="10335" xr:uid="{3B4EB448-6CF3-4252-8D6C-53971E100830}"/>
    <cellStyle name="Neutra 127" xfId="10336" xr:uid="{C1881E7D-E653-43DA-81E5-69DA4DB23551}"/>
    <cellStyle name="Neutra 128" xfId="10337" xr:uid="{C9FD4231-B974-4AA1-A02E-287DDEF6C731}"/>
    <cellStyle name="Neutra 129" xfId="10338" xr:uid="{31C4081E-D31F-4EB3-9BC4-369D6FD8D507}"/>
    <cellStyle name="Neutra 13" xfId="10339" xr:uid="{60522071-101B-4D38-A75C-BDE5488E171C}"/>
    <cellStyle name="Neutra 13 2" xfId="40651" xr:uid="{3AA3344B-80BC-4362-982A-8D95360923CE}"/>
    <cellStyle name="Neutra 130" xfId="10340" xr:uid="{408A8A7B-C42B-4B62-914B-9B54AF363F4B}"/>
    <cellStyle name="Neutra 131" xfId="10341" xr:uid="{3CD16426-AD27-4F97-A84C-C6CCD9B30EB8}"/>
    <cellStyle name="Neutra 132" xfId="10342" xr:uid="{2ED812B5-8515-4825-B34C-951A02C2C252}"/>
    <cellStyle name="Neutra 133" xfId="10343" xr:uid="{3142FADD-A6C9-4E5D-AAAF-D911943516E2}"/>
    <cellStyle name="Neutra 134" xfId="10344" xr:uid="{F7E818F3-2528-40E2-AF88-2B6941D08CDD}"/>
    <cellStyle name="Neutra 135" xfId="10345" xr:uid="{4B73B03F-E445-4591-9305-0E26C9F57A57}"/>
    <cellStyle name="Neutra 136" xfId="10346" xr:uid="{31466A38-5538-410E-A560-9BA5A2E593A8}"/>
    <cellStyle name="Neutra 137" xfId="10347" xr:uid="{329E0492-DD64-4840-A91C-F22CFCA5DA0B}"/>
    <cellStyle name="Neutra 138" xfId="10348" xr:uid="{1273E54B-D373-45F1-AC4F-C0A615A4628F}"/>
    <cellStyle name="Neutra 139" xfId="10349" xr:uid="{717E72EE-6E1E-461F-85A5-7A9325433342}"/>
    <cellStyle name="Neutra 14" xfId="10350" xr:uid="{883B35E8-76D9-4350-8206-F2F7F0956A14}"/>
    <cellStyle name="Neutra 140" xfId="10351" xr:uid="{C615A10D-5752-4637-BED0-2DF5D5EB2368}"/>
    <cellStyle name="Neutra 141" xfId="10352" xr:uid="{FB2D7748-00E2-48C2-AB11-81FAA02C4A2A}"/>
    <cellStyle name="Neutra 142" xfId="10353" xr:uid="{F9AAF498-C386-45B1-9101-22C3F24B6598}"/>
    <cellStyle name="Neutra 143" xfId="10354" xr:uid="{8CAECE78-FA3B-4AD5-95B0-81D0C3C7ED41}"/>
    <cellStyle name="Neutra 144" xfId="10355" xr:uid="{2ACDAE70-849F-4BCF-826B-456A6787A2AF}"/>
    <cellStyle name="Neutra 145" xfId="10356" xr:uid="{F05486C1-3FEE-4B8F-AD07-8FDBA70B65A3}"/>
    <cellStyle name="Neutra 146" xfId="10357" xr:uid="{49B0AA31-E57C-48F2-9C6F-E29A911EE68A}"/>
    <cellStyle name="Neutra 147" xfId="10358" xr:uid="{A8E3CFA6-0719-4E2A-B965-C474C6697876}"/>
    <cellStyle name="Neutra 148" xfId="10359" xr:uid="{C65DDD30-11DA-48B0-9EC8-00A0D75AC74C}"/>
    <cellStyle name="Neutra 149" xfId="10360" xr:uid="{87AECBE8-901A-4F1A-A2A8-DA6B55008F10}"/>
    <cellStyle name="Neutra 15" xfId="10361" xr:uid="{C3A0B81B-F862-4C82-ADD7-4A0E16091A67}"/>
    <cellStyle name="Neutra 15 2" xfId="10362" xr:uid="{C91C7DE0-4893-4AB7-BA3D-E0AE19DE041E}"/>
    <cellStyle name="Neutra 15 3" xfId="10363" xr:uid="{45F99C99-6779-4797-B200-D292ADE03F2E}"/>
    <cellStyle name="Neutra 150" xfId="10364" xr:uid="{EDE10C7A-3818-4B3F-BCFA-0B6FEA986BF0}"/>
    <cellStyle name="Neutra 151" xfId="10365" xr:uid="{54171A40-B60F-4FBF-B70A-4A6365CCC70A}"/>
    <cellStyle name="Neutra 152" xfId="10366" xr:uid="{32F390F8-566E-4960-8A30-720A2A3DEADC}"/>
    <cellStyle name="Neutra 153" xfId="10367" xr:uid="{6534A0E0-EAB3-413E-A976-CD661EE3C945}"/>
    <cellStyle name="Neutra 154" xfId="10368" xr:uid="{CD278887-B88D-4E10-9E4C-7DDB04E6B745}"/>
    <cellStyle name="Neutra 155" xfId="10369" xr:uid="{5CDB6196-3BF4-4887-9AFE-019F441392DD}"/>
    <cellStyle name="Neutra 156" xfId="10370" xr:uid="{523545B2-D00C-4601-A60A-D11F52DDA2B9}"/>
    <cellStyle name="Neutra 157" xfId="10371" xr:uid="{4D8E27D3-60A8-434F-AD3D-D155782F1770}"/>
    <cellStyle name="Neutra 158" xfId="10372" xr:uid="{A36C9EC3-3F9F-4BE2-B750-9230EF10BE31}"/>
    <cellStyle name="Neutra 159" xfId="10373" xr:uid="{14CC1792-0BEE-423D-B764-61C26D3FC4C9}"/>
    <cellStyle name="Neutra 16" xfId="10374" xr:uid="{9C1B49FB-DE6B-4DBD-8A7F-294C16A341EC}"/>
    <cellStyle name="Neutra 16 2" xfId="10375" xr:uid="{5D584DF6-A9C5-42C1-9B55-98D0C7DD8EF7}"/>
    <cellStyle name="Neutra 16 3" xfId="10376" xr:uid="{67E4A4A8-4B23-4238-A88A-E7EF49B46D1B}"/>
    <cellStyle name="Neutra 160" xfId="10377" xr:uid="{9BDA984B-5C46-4C4A-9743-5C6ACB95FB0B}"/>
    <cellStyle name="Neutra 161" xfId="10378" xr:uid="{6C5B3887-1DDC-4E7F-AA5D-31BB9C386942}"/>
    <cellStyle name="Neutra 162" xfId="10379" xr:uid="{EF35595A-6517-4ADD-A835-21C09C854261}"/>
    <cellStyle name="Neutra 163" xfId="10380" xr:uid="{F38F21C1-4D44-49B8-8AB4-8BDDA476F57B}"/>
    <cellStyle name="Neutra 164" xfId="10381" xr:uid="{67DB380C-C830-4BD6-A6E3-87E8E12E383E}"/>
    <cellStyle name="Neutra 165" xfId="10382" xr:uid="{51B913D5-7B48-4BAB-AFB1-820424BDE990}"/>
    <cellStyle name="Neutra 166" xfId="10383" xr:uid="{D8362704-E33D-4FBC-8CCF-795BACC64C38}"/>
    <cellStyle name="Neutra 167" xfId="10384" xr:uid="{E25B4F99-8A48-4282-9659-63A9D29EEE40}"/>
    <cellStyle name="Neutra 168" xfId="10385" xr:uid="{0138FCED-D141-4976-8F48-8B1099C9B763}"/>
    <cellStyle name="Neutra 169" xfId="10386" xr:uid="{2E6143E6-0FDF-408A-90D0-33DA87D8C826}"/>
    <cellStyle name="Neutra 17" xfId="10387" xr:uid="{29CAC6C3-84AD-4D90-AC04-365E4585EEBB}"/>
    <cellStyle name="Neutra 17 2" xfId="10388" xr:uid="{9C87ACBF-2B4C-4440-A9CD-7EA9D05C472F}"/>
    <cellStyle name="Neutra 17 3" xfId="10389" xr:uid="{03C31E10-DE2A-44AA-8463-C6236AA23DAC}"/>
    <cellStyle name="Neutra 170" xfId="10390" xr:uid="{4298D2D5-CF20-412A-A2C2-FC5F44302968}"/>
    <cellStyle name="Neutra 171" xfId="10391" xr:uid="{DED5F5D6-B8E6-4488-A795-1D7CB1A662EC}"/>
    <cellStyle name="Neutra 172" xfId="10392" xr:uid="{9C22FC4F-7CBA-4578-AA4E-1B83920C306E}"/>
    <cellStyle name="Neutra 173" xfId="10393" xr:uid="{1A6EFC15-EA37-4FB1-BB56-77928D36AB5A}"/>
    <cellStyle name="Neutra 174" xfId="10394" xr:uid="{EF1074E8-2623-401D-9798-E74886EF7F12}"/>
    <cellStyle name="Neutra 175" xfId="10395" xr:uid="{3DD698A7-82E9-49F2-B87D-0084A346C983}"/>
    <cellStyle name="Neutra 176" xfId="10396" xr:uid="{48638F46-8E76-4062-BD32-CAE92E01426A}"/>
    <cellStyle name="Neutra 177" xfId="10397" xr:uid="{FA7FCAAE-0793-41AF-8545-9B973DF7ED75}"/>
    <cellStyle name="Neutra 178" xfId="10398" xr:uid="{930C3044-15F7-40A5-ADD8-FAF266E93C89}"/>
    <cellStyle name="Neutra 179" xfId="10399" xr:uid="{13BB561E-8245-4664-BF07-763AE6E70D98}"/>
    <cellStyle name="Neutra 18" xfId="10400" xr:uid="{6D7F5083-97FF-4626-9688-8ACD610EDD02}"/>
    <cellStyle name="Neutra 18 2" xfId="10401" xr:uid="{EF8940E9-C73E-4F85-A3BD-92FA7065696A}"/>
    <cellStyle name="Neutra 18 3" xfId="10402" xr:uid="{1325564F-D26C-46FD-AA2B-C296746DAB45}"/>
    <cellStyle name="Neutra 180" xfId="10403" xr:uid="{892496E9-D459-4F5E-BF62-AECD1F9D4BF3}"/>
    <cellStyle name="Neutra 181" xfId="10404" xr:uid="{BE1BF14A-158A-4A5E-945E-90A4DCEFD4AB}"/>
    <cellStyle name="Neutra 182" xfId="10405" xr:uid="{D5F20D0C-109D-4D17-80C9-A40105C3CD70}"/>
    <cellStyle name="Neutra 183" xfId="10406" xr:uid="{B55C322D-0226-4528-AED9-8347A77A2305}"/>
    <cellStyle name="Neutra 184" xfId="10407" xr:uid="{98E4669B-1826-4908-BA7F-EBCE16793534}"/>
    <cellStyle name="Neutra 185" xfId="10408" xr:uid="{29159B84-6ABB-444F-80BC-94DEEBEF56F7}"/>
    <cellStyle name="Neutra 186" xfId="10409" xr:uid="{51A07F5E-AFF1-40C1-9003-18D1825CAB86}"/>
    <cellStyle name="Neutra 187" xfId="10410" xr:uid="{8475A010-5EBA-4CE5-9985-3FFC68786253}"/>
    <cellStyle name="Neutra 188" xfId="10411" xr:uid="{7DFF63A3-72B3-4D90-AF7A-BFDEC8B20543}"/>
    <cellStyle name="Neutra 189" xfId="10412" xr:uid="{3A4A873E-A933-4CAA-9795-6CB520B146C5}"/>
    <cellStyle name="Neutra 19" xfId="10413" xr:uid="{BFCAA393-4839-4497-B690-7AD16D882DD9}"/>
    <cellStyle name="Neutra 19 2" xfId="10414" xr:uid="{EF893241-7DCD-4F91-8B03-F89887159AB5}"/>
    <cellStyle name="Neutra 19 3" xfId="10415" xr:uid="{12A03D3B-D1BF-48F0-842F-92E3DCC71A2E}"/>
    <cellStyle name="Neutra 190" xfId="10416" xr:uid="{42277BE2-05BB-405D-820C-1D45C89A6BBA}"/>
    <cellStyle name="Neutra 2" xfId="10417" xr:uid="{80507F2D-B7C2-4B64-B642-F1A2C00D46C6}"/>
    <cellStyle name="Neutra 2 10" xfId="10418" xr:uid="{17903D0D-68AB-432F-9DFF-FD705C0F3F3D}"/>
    <cellStyle name="Neutra 2 10 2" xfId="10419" xr:uid="{EF45F8B1-E328-4A3B-8658-99F46F05C659}"/>
    <cellStyle name="Neutra 2 10 3" xfId="10420" xr:uid="{64D3B3FA-FB08-4275-9699-F91153C21BC5}"/>
    <cellStyle name="Neutra 2 10 4" xfId="10421" xr:uid="{A911F251-0FD0-4C87-9330-4B995918456E}"/>
    <cellStyle name="Neutra 2 10 5" xfId="10422" xr:uid="{8438064C-2B88-45A0-9B6C-552D415B01D5}"/>
    <cellStyle name="Neutra 2 10 6" xfId="10423" xr:uid="{137DCF85-A3BA-4161-8C25-A4927FE8F088}"/>
    <cellStyle name="Neutra 2 10 7" xfId="10424" xr:uid="{11FB811A-139C-413C-BA51-22262D66B525}"/>
    <cellStyle name="Neutra 2 11" xfId="10425" xr:uid="{034CD913-D334-4E17-9140-5E9E9273C119}"/>
    <cellStyle name="Neutra 2 11 2" xfId="10426" xr:uid="{9869338E-F649-47DD-962B-C5A77995549C}"/>
    <cellStyle name="Neutra 2 11 3" xfId="10427" xr:uid="{96446817-B169-4E3E-BB7A-5155FD0D8687}"/>
    <cellStyle name="Neutra 2 11 4" xfId="10428" xr:uid="{4B065253-FE56-4EB4-BD96-C924BFAFE200}"/>
    <cellStyle name="Neutra 2 11 5" xfId="10429" xr:uid="{209FD7AC-DBBD-4D2A-A7A5-569BC3B0EDF2}"/>
    <cellStyle name="Neutra 2 11 6" xfId="10430" xr:uid="{7C22A41B-E95E-40AF-9F0D-FA22E0B09D18}"/>
    <cellStyle name="Neutra 2 11 7" xfId="10431" xr:uid="{0B29F308-FA2E-4CFB-B91C-E8050F429056}"/>
    <cellStyle name="Neutra 2 12" xfId="10432" xr:uid="{ED21B517-3F30-4ABB-83FB-2FE7BFB75F32}"/>
    <cellStyle name="Neutra 2 13" xfId="10433" xr:uid="{17A49BEC-C695-4B18-93DC-5A15B14D6277}"/>
    <cellStyle name="Neutra 2 14" xfId="10434" xr:uid="{7E5EC53B-F656-412F-930F-119E038464D2}"/>
    <cellStyle name="Neutra 2 15" xfId="10435" xr:uid="{77885F64-23CA-4939-81E1-002B7C67473A}"/>
    <cellStyle name="Neutra 2 16" xfId="10436" xr:uid="{826CF0E7-ED28-435B-B7A4-1F7EB6CEC8E7}"/>
    <cellStyle name="Neutra 2 17" xfId="10437" xr:uid="{A32E4C52-8ABC-4B1E-BB34-A0D333B5D6CB}"/>
    <cellStyle name="Neutra 2 18" xfId="10438" xr:uid="{FFA403A0-553F-45C2-80A3-88B2ED41BE9D}"/>
    <cellStyle name="Neutra 2 19" xfId="10439" xr:uid="{4EB8B5ED-13E2-4711-A91F-00083162B9E0}"/>
    <cellStyle name="Neutra 2 2" xfId="10440" xr:uid="{4CB3344C-1C73-4A35-980D-A909DE10E22C}"/>
    <cellStyle name="Neutra 2 20" xfId="10441" xr:uid="{85D9B7C9-F2DD-43C5-B55E-1E63283016B3}"/>
    <cellStyle name="Neutra 2 21" xfId="10442" xr:uid="{96D94888-A30B-4F8A-BE49-42947BE9DE3C}"/>
    <cellStyle name="Neutra 2 22" xfId="10443" xr:uid="{460CB040-AB6C-474E-B95B-96651113A32A}"/>
    <cellStyle name="Neutra 2 23" xfId="10444" xr:uid="{85B6DBDD-AD2B-4A90-91B5-90C20750C342}"/>
    <cellStyle name="Neutra 2 24" xfId="10445" xr:uid="{9D4B4376-94DA-4FB3-A37C-FA74D01BD11D}"/>
    <cellStyle name="Neutra 2 25" xfId="10446" xr:uid="{BE8FE30F-3B69-4CB9-8272-9A7E79421AF5}"/>
    <cellStyle name="Neutra 2 26" xfId="10447" xr:uid="{6C66DD11-9FB6-4709-8A99-21DFD803708C}"/>
    <cellStyle name="Neutra 2 27" xfId="10448" xr:uid="{39CDA783-50A6-42DD-A4F2-A0279B38893E}"/>
    <cellStyle name="Neutra 2 28" xfId="10449" xr:uid="{3CD40886-E480-45BD-B84A-B0EBFF91E8DB}"/>
    <cellStyle name="Neutra 2 29" xfId="10450" xr:uid="{53FD60BA-1D2C-4E15-A341-DB9349159496}"/>
    <cellStyle name="Neutra 2 3" xfId="10451" xr:uid="{03801F1F-4717-4EDA-9221-C47837289551}"/>
    <cellStyle name="Neutra 2 30" xfId="10452" xr:uid="{F1C0D50C-C93A-41AD-9426-7AEF4467D791}"/>
    <cellStyle name="Neutra 2 31" xfId="10453" xr:uid="{32EA5D76-4F1A-4FB5-A1A6-649E870A75D5}"/>
    <cellStyle name="Neutra 2 32" xfId="10454" xr:uid="{123AB280-EB2A-4A9E-B016-4CB4439BB3C9}"/>
    <cellStyle name="Neutra 2 33" xfId="10455" xr:uid="{824E961D-D9EB-4132-8312-6C4815F72D57}"/>
    <cellStyle name="Neutra 2 34" xfId="10456" xr:uid="{1CD570CF-D0C0-4EF2-AA1D-28333AC92557}"/>
    <cellStyle name="Neutra 2 35" xfId="10457" xr:uid="{C4749BC1-6FEB-4BE4-A665-5F6D3E91A92F}"/>
    <cellStyle name="Neutra 2 4" xfId="10458" xr:uid="{86661B78-AC64-4A49-841B-D0C0D0541165}"/>
    <cellStyle name="Neutra 2 5" xfId="10459" xr:uid="{7AD9318E-AEF6-4C4C-9128-CD4170CF3081}"/>
    <cellStyle name="Neutra 2 6" xfId="10460" xr:uid="{4CAB376A-3621-4194-BE1A-6E5219217C5A}"/>
    <cellStyle name="Neutra 2 7" xfId="10461" xr:uid="{2480BDD7-996C-40DD-93CE-627B279F6AF8}"/>
    <cellStyle name="Neutra 2 8" xfId="10462" xr:uid="{472740B1-20EE-47D8-9CAB-C53CFBEC1029}"/>
    <cellStyle name="Neutra 2 8 2" xfId="10463" xr:uid="{596F3AE9-D56F-43CA-9649-F4CC6866182A}"/>
    <cellStyle name="Neutra 2 8 3" xfId="10464" xr:uid="{1489B235-6A14-45E3-BBAA-0ADED35C8DE3}"/>
    <cellStyle name="Neutra 2 8 4" xfId="10465" xr:uid="{BC620A80-51BD-4C90-AD20-6119477A26F4}"/>
    <cellStyle name="Neutra 2 8 5" xfId="10466" xr:uid="{1AB6C080-27D9-4A9D-A504-5F67076853B7}"/>
    <cellStyle name="Neutra 2 8 6" xfId="10467" xr:uid="{51F3C314-9068-4D96-A8B6-9C935B795540}"/>
    <cellStyle name="Neutra 2 8 7" xfId="10468" xr:uid="{E8AE7BA4-9573-4714-A0DB-43D486A466B5}"/>
    <cellStyle name="Neutra 2 9" xfId="10469" xr:uid="{8B400788-5329-439F-865C-CDAAFD5C9DCC}"/>
    <cellStyle name="Neutra 2 9 2" xfId="10470" xr:uid="{2298D215-7287-452A-8746-9993AA3A5F71}"/>
    <cellStyle name="Neutra 2 9 3" xfId="10471" xr:uid="{746EE7DE-70C9-4492-8BCE-493026FF6536}"/>
    <cellStyle name="Neutra 2 9 4" xfId="10472" xr:uid="{90C66B4D-F258-4FD9-9CFE-32E5842014F7}"/>
    <cellStyle name="Neutra 2 9 5" xfId="10473" xr:uid="{8238A848-D248-4572-9F81-201A2AA8E017}"/>
    <cellStyle name="Neutra 2 9 6" xfId="10474" xr:uid="{BD3E1FFA-2AA2-48E0-9017-F4553FCDD1F4}"/>
    <cellStyle name="Neutra 2 9 7" xfId="10475" xr:uid="{C4A4FD2A-449E-40C7-8FBD-ED846AA12A20}"/>
    <cellStyle name="Neutra 20" xfId="10476" xr:uid="{C6D2C636-6E9E-4C6B-8A97-214A4947DE36}"/>
    <cellStyle name="Neutra 20 2" xfId="10477" xr:uid="{D20C1154-040E-4DBD-9298-5C3BBA4B7F08}"/>
    <cellStyle name="Neutra 20 3" xfId="10478" xr:uid="{34B93559-1D88-4F7F-9B21-6DE67A546570}"/>
    <cellStyle name="Neutra 21" xfId="10479" xr:uid="{ED807795-E48D-4E4E-BA3D-E9CE3617AC1F}"/>
    <cellStyle name="Neutra 22" xfId="10480" xr:uid="{8D7324CB-0C5F-46B6-80C9-7E2DF5676B86}"/>
    <cellStyle name="Neutra 23" xfId="10481" xr:uid="{94436547-9304-4D60-A5EA-7ACA527D96F3}"/>
    <cellStyle name="Neutra 24" xfId="10482" xr:uid="{723C5F52-3542-42B1-BF92-0A55D8EC4174}"/>
    <cellStyle name="Neutra 24 2" xfId="40999" xr:uid="{EA6FB8E7-A6BF-499F-A291-86BDD920B6C0}"/>
    <cellStyle name="Neutra 25" xfId="10483" xr:uid="{DD77CB1B-F42A-4693-983E-76544FCF474A}"/>
    <cellStyle name="Neutra 25 2" xfId="41034" xr:uid="{3C57E98A-7B7B-4B73-95AF-6ADC02D68DC6}"/>
    <cellStyle name="Neutra 26" xfId="10484" xr:uid="{1C434039-1389-48F3-BA66-564F8699BE9F}"/>
    <cellStyle name="Neutra 26 10" xfId="10485" xr:uid="{AE9F6A38-D1A9-4EFF-A26D-13318A0F64D5}"/>
    <cellStyle name="Neutra 26 11" xfId="10486" xr:uid="{D66E68E0-7C08-4EE9-8E67-BB092D1B25AE}"/>
    <cellStyle name="Neutra 26 12" xfId="10487" xr:uid="{B9B8C41B-F5DB-4564-84CA-63BF4E918F9A}"/>
    <cellStyle name="Neutra 26 13" xfId="10488" xr:uid="{050495DA-0D62-4ED8-A9FF-8EB2B6B1869B}"/>
    <cellStyle name="Neutra 26 14" xfId="10489" xr:uid="{B409D6DF-C4FC-4444-AC2D-FA1E54DB67F0}"/>
    <cellStyle name="Neutra 26 15" xfId="10490" xr:uid="{8478AD7F-57CF-47A5-9FA6-633DB4C6B853}"/>
    <cellStyle name="Neutra 26 16" xfId="10491" xr:uid="{BDC59F21-00D1-4185-B39F-C4E32BC49E09}"/>
    <cellStyle name="Neutra 26 2" xfId="10492" xr:uid="{CD4508D0-00B7-48C1-9659-1B704485EE35}"/>
    <cellStyle name="Neutra 26 3" xfId="10493" xr:uid="{68C086EB-8303-4DCA-875F-297896993DB8}"/>
    <cellStyle name="Neutra 26 4" xfId="10494" xr:uid="{FF4D7DF6-B655-4479-AF13-510FCCD288DB}"/>
    <cellStyle name="Neutra 26 5" xfId="10495" xr:uid="{64A89042-B116-47B0-96B2-EC91EC99A325}"/>
    <cellStyle name="Neutra 26 6" xfId="10496" xr:uid="{B1E6BB39-DD95-46F4-BBA9-F7BB59EDD6F5}"/>
    <cellStyle name="Neutra 26 7" xfId="10497" xr:uid="{D2F84572-325B-4717-9B00-27486DC8D28D}"/>
    <cellStyle name="Neutra 26 8" xfId="10498" xr:uid="{B5FB459B-02DA-4E9F-B1BA-5898653A3ED5}"/>
    <cellStyle name="Neutra 26 9" xfId="10499" xr:uid="{48DD6E89-2D03-4F94-9741-A8C1514E8D06}"/>
    <cellStyle name="Neutra 27" xfId="10500" xr:uid="{9461588A-37AE-4E5B-8D72-6C704FAC8D43}"/>
    <cellStyle name="Neutra 27 10" xfId="10501" xr:uid="{5B24B8FE-A7EC-49F1-AFA6-83FE7D7C0005}"/>
    <cellStyle name="Neutra 27 11" xfId="10502" xr:uid="{23F3EF04-273F-4C4E-9F8A-26A0D1638531}"/>
    <cellStyle name="Neutra 27 12" xfId="10503" xr:uid="{7E4351F0-8269-40BD-9751-85D5BAA5F695}"/>
    <cellStyle name="Neutra 27 13" xfId="10504" xr:uid="{3DEAAE20-6CE5-4FD6-80EE-550C0ACC60CF}"/>
    <cellStyle name="Neutra 27 14" xfId="10505" xr:uid="{F8D7B451-C45A-4160-BCAD-E25F0CDC44CD}"/>
    <cellStyle name="Neutra 27 15" xfId="10506" xr:uid="{D8BAF5C2-9E5D-4F86-AB30-2F10306445B3}"/>
    <cellStyle name="Neutra 27 16" xfId="10507" xr:uid="{7233F392-DDCC-4DFA-852D-7DE65EA2DC60}"/>
    <cellStyle name="Neutra 27 2" xfId="10508" xr:uid="{9EB72D64-B2DA-4E56-9DE8-7D8AB3BE46A8}"/>
    <cellStyle name="Neutra 27 3" xfId="10509" xr:uid="{6B8A6581-936E-4B80-B60C-9C373444E5A3}"/>
    <cellStyle name="Neutra 27 4" xfId="10510" xr:uid="{8B37CC75-87A8-4583-BDDF-D034D397EB55}"/>
    <cellStyle name="Neutra 27 5" xfId="10511" xr:uid="{B6657CA7-A0AA-4ED6-BA4A-3186117D2354}"/>
    <cellStyle name="Neutra 27 6" xfId="10512" xr:uid="{BAE99A4A-78AE-4F69-BED4-95F0143D34F6}"/>
    <cellStyle name="Neutra 27 7" xfId="10513" xr:uid="{4A4B42D3-BDB4-4980-AA5A-2C21578DAEB7}"/>
    <cellStyle name="Neutra 27 8" xfId="10514" xr:uid="{4D758ABC-0125-4963-8829-DB8EAA06AC6E}"/>
    <cellStyle name="Neutra 27 9" xfId="10515" xr:uid="{3F44FCAA-C72C-4DBB-98F8-52F6CF0970A8}"/>
    <cellStyle name="Neutra 28" xfId="10516" xr:uid="{A0C5EED7-4C86-4018-95C1-6161F13A487C}"/>
    <cellStyle name="Neutra 28 10" xfId="10517" xr:uid="{2FDF7FA9-1A52-4199-BB0E-54358BA3B2A7}"/>
    <cellStyle name="Neutra 28 11" xfId="10518" xr:uid="{DD9166E8-474A-4389-B2A4-C63356E83AD8}"/>
    <cellStyle name="Neutra 28 12" xfId="10519" xr:uid="{9B7DDAEE-8AB3-4D8F-A25F-696B7DE39401}"/>
    <cellStyle name="Neutra 28 13" xfId="10520" xr:uid="{76EAB10F-72A6-40D1-B265-296937F6A209}"/>
    <cellStyle name="Neutra 28 14" xfId="10521" xr:uid="{7B4BCCB2-8136-4088-8373-11F1C9F3D42A}"/>
    <cellStyle name="Neutra 28 15" xfId="10522" xr:uid="{93A02589-A8B2-4CBA-8E15-DA884D278150}"/>
    <cellStyle name="Neutra 28 16" xfId="10523" xr:uid="{8720F6A6-48F2-4B06-A535-443BD144CD34}"/>
    <cellStyle name="Neutra 28 2" xfId="10524" xr:uid="{780059FA-0B52-4775-9B1B-EE0F3D2A2D0F}"/>
    <cellStyle name="Neutra 28 3" xfId="10525" xr:uid="{63176AA2-D577-45C9-8DA2-3945DD0DA006}"/>
    <cellStyle name="Neutra 28 4" xfId="10526" xr:uid="{5BDC21CF-E4B8-46A2-9FA6-1B8F42AD07CE}"/>
    <cellStyle name="Neutra 28 5" xfId="10527" xr:uid="{29F8732E-DAD7-46A0-B3A3-70564B889F56}"/>
    <cellStyle name="Neutra 28 6" xfId="10528" xr:uid="{7849C0C6-7C9D-4E85-BC25-3D080A0B2153}"/>
    <cellStyle name="Neutra 28 7" xfId="10529" xr:uid="{DD70B3FD-C66A-4CE6-A12F-21731DA6EFED}"/>
    <cellStyle name="Neutra 28 8" xfId="10530" xr:uid="{D8253905-4959-4600-A1EF-52D117CED4AA}"/>
    <cellStyle name="Neutra 28 9" xfId="10531" xr:uid="{7470695E-12C1-402E-B874-EB0337E13F1A}"/>
    <cellStyle name="Neutra 29" xfId="10532" xr:uid="{60A915B7-2ECD-4F23-B2EF-D60B728412D5}"/>
    <cellStyle name="Neutra 29 10" xfId="10533" xr:uid="{1BD26570-3D78-4258-9566-D61F437694A0}"/>
    <cellStyle name="Neutra 29 11" xfId="10534" xr:uid="{34C1CA67-B1D0-4A4C-84D4-01F930BD8863}"/>
    <cellStyle name="Neutra 29 12" xfId="10535" xr:uid="{62D3E7B1-7D42-47FD-90EF-F3E81E9954CF}"/>
    <cellStyle name="Neutra 29 13" xfId="10536" xr:uid="{6DD68B89-8B96-46A0-ACEA-893880CE782F}"/>
    <cellStyle name="Neutra 29 14" xfId="10537" xr:uid="{E3121432-0763-4C30-BB69-4EBC182916E1}"/>
    <cellStyle name="Neutra 29 15" xfId="10538" xr:uid="{ABF5CDCC-754C-44F1-BB97-FCE61BB66596}"/>
    <cellStyle name="Neutra 29 16" xfId="10539" xr:uid="{A6CD9F0A-41DA-43EC-BE25-2C86980EB098}"/>
    <cellStyle name="Neutra 29 2" xfId="10540" xr:uid="{160E04F0-761D-4F2E-90B9-3979266F80FC}"/>
    <cellStyle name="Neutra 29 3" xfId="10541" xr:uid="{7A05FCB7-B32A-401E-8BFE-F29B799444A0}"/>
    <cellStyle name="Neutra 29 4" xfId="10542" xr:uid="{443B1172-0862-4AA4-9817-E9C54D1FFBD8}"/>
    <cellStyle name="Neutra 29 5" xfId="10543" xr:uid="{C739168D-C6C6-45D3-BC60-A8CD34A27A16}"/>
    <cellStyle name="Neutra 29 6" xfId="10544" xr:uid="{456ED454-D1B8-4820-8C5C-6098EAB3D65B}"/>
    <cellStyle name="Neutra 29 7" xfId="10545" xr:uid="{E1430BD6-E2BC-4625-BA3C-9B84A84DD38B}"/>
    <cellStyle name="Neutra 29 8" xfId="10546" xr:uid="{AD28EEFC-92A9-4711-8414-715511756C35}"/>
    <cellStyle name="Neutra 29 9" xfId="10547" xr:uid="{6D6192A3-D636-4BB6-9B02-FE9727F8A615}"/>
    <cellStyle name="Neutra 3" xfId="10548" xr:uid="{7048E351-661A-4822-A3C2-FCC47BB6129A}"/>
    <cellStyle name="Neutra 3 10" xfId="10549" xr:uid="{7670D1A9-0871-4709-98BE-5B9B13A000FB}"/>
    <cellStyle name="Neutra 3 11" xfId="10550" xr:uid="{D778A1CF-098F-4CB1-BEA5-91DEEBDF40FF}"/>
    <cellStyle name="Neutra 3 2" xfId="10551" xr:uid="{A8CDBD89-1F39-4A78-8718-0CAF6C730285}"/>
    <cellStyle name="Neutra 3 3" xfId="10552" xr:uid="{C23E055C-CE7D-4059-BF56-565B2F2EA37D}"/>
    <cellStyle name="Neutra 3 4" xfId="10553" xr:uid="{A4AE7B0C-A473-4D2A-8F09-CC3EA021F88C}"/>
    <cellStyle name="Neutra 3 5" xfId="10554" xr:uid="{D800E9BA-CD94-4DB0-A0C4-3EB8DBD86647}"/>
    <cellStyle name="Neutra 3 6" xfId="10555" xr:uid="{71928BCB-0D76-4346-A771-B38EA065B7C0}"/>
    <cellStyle name="Neutra 3 7" xfId="10556" xr:uid="{CC1CD9B7-C1FE-4309-B0CC-8177A8DCA0C0}"/>
    <cellStyle name="Neutra 3 8" xfId="10557" xr:uid="{9672D477-FBB2-4694-BF30-C21F00AC4774}"/>
    <cellStyle name="Neutra 3 9" xfId="10558" xr:uid="{F7C8519A-B7B5-458D-AC71-36BD2A946DFF}"/>
    <cellStyle name="Neutra 30" xfId="10559" xr:uid="{7244F2BB-018F-4B24-A091-DE3C6A033970}"/>
    <cellStyle name="Neutra 31" xfId="10560" xr:uid="{570DF299-D314-406D-9F5B-DCC977AD60D4}"/>
    <cellStyle name="Neutra 32" xfId="10561" xr:uid="{A3B362B1-0D45-45D0-9ED4-EA3BF9FADEA6}"/>
    <cellStyle name="Neutra 33" xfId="10562" xr:uid="{C60354D6-7187-42F8-8105-AA011C7C3FF7}"/>
    <cellStyle name="Neutra 34" xfId="10563" xr:uid="{49DBB99D-9C3C-4510-A63F-1F584D74B708}"/>
    <cellStyle name="Neutra 35" xfId="10564" xr:uid="{B6149B27-EFDC-40AC-85BD-16407190C575}"/>
    <cellStyle name="Neutra 36" xfId="10565" xr:uid="{5EE939CC-9AB3-4BCE-97FB-B8DE85859006}"/>
    <cellStyle name="Neutra 37" xfId="10566" xr:uid="{1C78D402-FDB7-4464-A484-5EACCB3E9756}"/>
    <cellStyle name="Neutra 38" xfId="10567" xr:uid="{15D45E18-EF0F-4E4A-8F3F-AE71CC95394E}"/>
    <cellStyle name="Neutra 39" xfId="10568" xr:uid="{2BFD77F8-6631-4CD2-9D5C-13502FBF04FA}"/>
    <cellStyle name="Neutra 4" xfId="10569" xr:uid="{B36FC3EE-2966-4BA8-B735-CE086118B1E7}"/>
    <cellStyle name="Neutra 4 10" xfId="10570" xr:uid="{886DEE2E-3521-4A12-81AE-A2CAE90D844F}"/>
    <cellStyle name="Neutra 4 11" xfId="10571" xr:uid="{0111AC06-FB28-498E-887D-D6DE1EC582F5}"/>
    <cellStyle name="Neutra 4 2" xfId="10572" xr:uid="{9286DDB3-2E46-430C-B151-5DC3D9705EB7}"/>
    <cellStyle name="Neutra 4 3" xfId="10573" xr:uid="{07885252-7540-49D8-A6B9-BD4D7E25A187}"/>
    <cellStyle name="Neutra 4 4" xfId="10574" xr:uid="{7B080DB8-C963-48D8-9722-D541E7B896BC}"/>
    <cellStyle name="Neutra 4 5" xfId="10575" xr:uid="{BAD7A26C-7495-49D9-82CF-CD0153E9181D}"/>
    <cellStyle name="Neutra 4 6" xfId="10576" xr:uid="{FC2AAE25-BA62-4E54-9FAB-D9F900C020B9}"/>
    <cellStyle name="Neutra 4 7" xfId="10577" xr:uid="{0A0FAB7E-F150-4D55-BC5C-DA0B2B75DAE8}"/>
    <cellStyle name="Neutra 4 8" xfId="10578" xr:uid="{6F266D9A-965D-44BE-8BCC-79BD34FA2D81}"/>
    <cellStyle name="Neutra 4 9" xfId="10579" xr:uid="{2420415A-1F7A-443A-9629-DCD68669A06A}"/>
    <cellStyle name="Neutra 40" xfId="10580" xr:uid="{B5AD442C-2C28-48C1-BAB0-F8DB53B1D8CB}"/>
    <cellStyle name="Neutra 41" xfId="10581" xr:uid="{55E9A802-4384-433A-97EA-DC748CFAB3C3}"/>
    <cellStyle name="Neutra 42" xfId="10582" xr:uid="{243B06F9-B594-4416-A22D-D8139FA9811A}"/>
    <cellStyle name="Neutra 43" xfId="10583" xr:uid="{2777181E-0817-4DE4-A00A-D16817316D04}"/>
    <cellStyle name="Neutra 44" xfId="10584" xr:uid="{21DF1B7D-8E32-4F80-A3C8-B051EC00A558}"/>
    <cellStyle name="Neutra 45" xfId="10585" xr:uid="{54D03B78-FD85-4DA9-9ACD-251267D17183}"/>
    <cellStyle name="Neutra 46" xfId="10586" xr:uid="{838B97F1-280A-4FB0-A73C-0E234F7FD15F}"/>
    <cellStyle name="Neutra 47" xfId="10587" xr:uid="{241ED8DB-B556-42D2-A595-F7C314E1D58A}"/>
    <cellStyle name="Neutra 48" xfId="10588" xr:uid="{E8711DA9-4B34-4144-AE25-0DEFB299A780}"/>
    <cellStyle name="Neutra 49" xfId="10589" xr:uid="{C47B5F10-1875-4B00-B2DE-74CA7673082F}"/>
    <cellStyle name="Neutra 5" xfId="10590" xr:uid="{CAF396B7-BBF9-4144-BBBB-B886F2DAB167}"/>
    <cellStyle name="Neutra 5 2" xfId="10591" xr:uid="{685B4D02-0E5E-4EAF-BB0F-04BB32533E92}"/>
    <cellStyle name="Neutra 5 3" xfId="10592" xr:uid="{BD84AA37-746F-476C-83E1-523C18F7FC43}"/>
    <cellStyle name="Neutra 5 4" xfId="10593" xr:uid="{B0DD724E-AC54-4715-94D2-CEAB4662C075}"/>
    <cellStyle name="Neutra 50" xfId="10594" xr:uid="{5E0C3383-5116-40E7-B58A-958F9E137790}"/>
    <cellStyle name="Neutra 51" xfId="10595" xr:uid="{7CB72A20-5D17-465B-B823-3B2C3C93323E}"/>
    <cellStyle name="Neutra 52" xfId="10596" xr:uid="{F9F6C033-FE00-4FD6-A5C5-BFFE26CC5BC5}"/>
    <cellStyle name="Neutra 53" xfId="10597" xr:uid="{80A1963C-1A6B-4596-886E-D8F556DD2F78}"/>
    <cellStyle name="Neutra 54" xfId="10598" xr:uid="{534BA331-E0F0-4D9B-AE47-F5B0F23D1F2F}"/>
    <cellStyle name="Neutra 55" xfId="10599" xr:uid="{4F5D840C-DE33-4174-936E-B19CB851A8BE}"/>
    <cellStyle name="Neutra 56" xfId="10600" xr:uid="{893B5C53-29BA-4808-ABC3-E24C0C374FE8}"/>
    <cellStyle name="Neutra 57" xfId="10601" xr:uid="{BD3CBE8A-2BE3-48CE-9116-5DE219DA6E33}"/>
    <cellStyle name="Neutra 58" xfId="10602" xr:uid="{4F5165C9-5F87-47E0-8815-28E178B389C1}"/>
    <cellStyle name="Neutra 59" xfId="10603" xr:uid="{EC8B9814-821B-422C-ADC4-7F71DD49594E}"/>
    <cellStyle name="Neutra 6" xfId="10604" xr:uid="{77041335-A913-4EB8-8200-450FEEC1B108}"/>
    <cellStyle name="Neutra 6 2" xfId="10605" xr:uid="{DF765795-19C7-4F75-877A-64237600EDDA}"/>
    <cellStyle name="Neutra 6 3" xfId="10606" xr:uid="{CA62A039-A338-4B38-8AAD-87BD11A8CD2D}"/>
    <cellStyle name="Neutra 6 4" xfId="10607" xr:uid="{0EE3D9EC-525F-4233-8A0F-6276EBE568BC}"/>
    <cellStyle name="Neutra 60" xfId="10608" xr:uid="{BC2EC7AA-C656-42F7-A950-62BC14B02927}"/>
    <cellStyle name="Neutra 61" xfId="10609" xr:uid="{EADE9CCF-716B-40AB-9F15-49ACCDE3BA14}"/>
    <cellStyle name="Neutra 62" xfId="10610" xr:uid="{7764A3D2-01DF-41A2-9354-3B5E68168CCE}"/>
    <cellStyle name="Neutra 63" xfId="10611" xr:uid="{20C14586-987B-4D0F-83C0-C6E7203BE230}"/>
    <cellStyle name="Neutra 64" xfId="10612" xr:uid="{F48C1144-B45E-4C82-8130-D15C7AB057E8}"/>
    <cellStyle name="Neutra 65" xfId="10613" xr:uid="{049EE479-9DCC-4239-BBFE-FB385F339FC9}"/>
    <cellStyle name="Neutra 66" xfId="10614" xr:uid="{5AABF694-A8E6-4232-9859-99F222FE0873}"/>
    <cellStyle name="Neutra 67" xfId="10615" xr:uid="{BB88767E-FDEE-4E95-930B-C81218B93F07}"/>
    <cellStyle name="Neutra 68" xfId="10616" xr:uid="{8EE96E96-1652-4BB2-8A56-FFA5F9159C3B}"/>
    <cellStyle name="Neutra 69" xfId="10617" xr:uid="{7F2D1AA3-6E10-47EA-8D34-B1406662099F}"/>
    <cellStyle name="Neutra 7" xfId="10618" xr:uid="{A1E96642-AD01-4588-86A2-496CE16EB8DE}"/>
    <cellStyle name="Neutra 7 2" xfId="10619" xr:uid="{F8507730-B57F-4183-AEC9-FC4EFDA292D4}"/>
    <cellStyle name="Neutra 7 3" xfId="10620" xr:uid="{B5574789-3DB8-45C8-BEC1-DCD942183584}"/>
    <cellStyle name="Neutra 7 4" xfId="10621" xr:uid="{95A1AFF5-582C-4EFA-8C45-6B0830EA32F0}"/>
    <cellStyle name="Neutra 70" xfId="10622" xr:uid="{91FF8B70-32F3-4DE5-80D5-9F8F560DB923}"/>
    <cellStyle name="Neutra 71" xfId="10623" xr:uid="{286BE707-44DD-474E-A32D-5F04D6F780A2}"/>
    <cellStyle name="Neutra 72" xfId="10624" xr:uid="{6F5CBD77-0375-4039-B0F0-8CA1B76C4BEF}"/>
    <cellStyle name="Neutra 73" xfId="10625" xr:uid="{3C52ADDA-BF0A-4032-925D-946A93E79574}"/>
    <cellStyle name="Neutra 74" xfId="10626" xr:uid="{E83CA058-833E-4D31-825C-849020F3C586}"/>
    <cellStyle name="Neutra 75" xfId="10627" xr:uid="{1EA436C7-EFE6-45DD-8D70-440E7CB65F43}"/>
    <cellStyle name="Neutra 76" xfId="10628" xr:uid="{1061E5A5-B22D-4982-A012-57695D6EBE8F}"/>
    <cellStyle name="Neutra 77" xfId="10629" xr:uid="{DE3EF2A3-0396-4D1C-BA49-20D880F3D5B5}"/>
    <cellStyle name="Neutra 78" xfId="10630" xr:uid="{132C5F72-6AED-4BC3-8CAE-321825E472FA}"/>
    <cellStyle name="Neutra 79" xfId="10631" xr:uid="{A87333FB-FEB6-4F1F-B664-BD7C29D7AF3F}"/>
    <cellStyle name="Neutra 8" xfId="10632" xr:uid="{1E1904B9-E45C-49AE-9D3D-53128A896C03}"/>
    <cellStyle name="Neutra 8 2" xfId="10633" xr:uid="{AD72078D-2F73-48C6-AD82-AD9ECBDA383E}"/>
    <cellStyle name="Neutra 8 3" xfId="10634" xr:uid="{4FA9E322-0EC2-451F-BB5B-9385C31B129B}"/>
    <cellStyle name="Neutra 8 4" xfId="10635" xr:uid="{9D0DF134-E82D-4A78-A2C1-2858539C32FD}"/>
    <cellStyle name="Neutra 80" xfId="10636" xr:uid="{008E976D-5D5D-4B31-9829-11B73E1062F7}"/>
    <cellStyle name="Neutra 81" xfId="10637" xr:uid="{ED5A7A3F-FB90-4A2E-A3D8-1F5034C8A389}"/>
    <cellStyle name="Neutra 82" xfId="10638" xr:uid="{E1318DF7-4832-45C3-A9AA-F9E66E6C5DE2}"/>
    <cellStyle name="Neutra 83" xfId="10639" xr:uid="{CB1C930E-C654-4BFE-A999-20A7848DDA62}"/>
    <cellStyle name="Neutra 84" xfId="10640" xr:uid="{36E5CF36-5D3A-430F-A36D-63C817E84F99}"/>
    <cellStyle name="Neutra 85" xfId="10641" xr:uid="{B28BE612-5540-44C7-B609-C1B08AC4A1EF}"/>
    <cellStyle name="Neutra 86" xfId="10642" xr:uid="{4698EB07-9A65-4BB3-B9B9-436B48D2B6BE}"/>
    <cellStyle name="Neutra 87" xfId="10643" xr:uid="{99259C5C-23E8-4727-BD0E-F343E21BC7A4}"/>
    <cellStyle name="Neutra 88" xfId="10644" xr:uid="{58D66CFD-1EA6-4D87-A51E-00C5C26490B7}"/>
    <cellStyle name="Neutra 89" xfId="10645" xr:uid="{28C33532-3DE0-4E9F-A52C-6163D1C3DB02}"/>
    <cellStyle name="Neutra 9" xfId="10646" xr:uid="{B5265FAA-7845-4F4F-B586-1BE5C3DA477E}"/>
    <cellStyle name="Neutra 90" xfId="10647" xr:uid="{6DD3403D-1768-4340-AD57-73ED62F44EF1}"/>
    <cellStyle name="Neutra 91" xfId="10648" xr:uid="{F2307943-597E-4AC0-8C76-30C618699DB6}"/>
    <cellStyle name="Neutra 92" xfId="10649" xr:uid="{00A0CCD0-CA71-4E46-B1D5-079F4B8AC95A}"/>
    <cellStyle name="Neutra 93" xfId="10650" xr:uid="{B611521B-95E6-4BD8-839E-34051194E7FD}"/>
    <cellStyle name="Neutra 94" xfId="10651" xr:uid="{8BC96A9F-C489-45B6-8BE2-BC948C9EAB2C}"/>
    <cellStyle name="Neutra 95" xfId="10652" xr:uid="{EDD29178-E298-4153-A8FB-9B5BF6C4FAA3}"/>
    <cellStyle name="Neutra 96" xfId="10653" xr:uid="{8DA46E14-E783-4C9D-90F9-1517DC479F12}"/>
    <cellStyle name="Neutra 97" xfId="10654" xr:uid="{060E135B-69C3-4C6E-AE89-772B62CADADD}"/>
    <cellStyle name="Neutra 98" xfId="10655" xr:uid="{31772804-35C1-480B-83B2-E4A7689F9E0E}"/>
    <cellStyle name="Neutra 99" xfId="10656" xr:uid="{EA140625-4FAB-4284-8EB0-A6439B20CD4D}"/>
    <cellStyle name="Neutro" xfId="11" builtinId="28" customBuiltin="1"/>
    <cellStyle name="Normal" xfId="0" builtinId="0"/>
    <cellStyle name="Normal 10" xfId="10657" xr:uid="{E22097DF-568F-49B9-98DA-8BA67E49D1E1}"/>
    <cellStyle name="Normal 10 10" xfId="10658" xr:uid="{B077EB41-C521-4FF8-84ED-C47E1D3F9112}"/>
    <cellStyle name="Normal 10 11" xfId="10659" xr:uid="{D0545AB8-B53A-4C6D-8EC9-2D5699A2BFD2}"/>
    <cellStyle name="Normal 10 2" xfId="10660" xr:uid="{6DCEC11A-A38B-4CB5-BEB7-FA7F7FF8FF39}"/>
    <cellStyle name="Normal 10 2 2" xfId="47" xr:uid="{48852143-EE53-4109-AE3B-7550A70CA334}"/>
    <cellStyle name="Normal 10 2 2 2" xfId="41196" xr:uid="{9715E3F3-AF15-49FC-ADB4-573EAF2F0D46}"/>
    <cellStyle name="Normal 10 2 3" xfId="10661" xr:uid="{62E57527-83C1-40F7-AC31-A66EECAE89E7}"/>
    <cellStyle name="Normal 10 2 4" xfId="10662" xr:uid="{A4066CE4-EB29-4172-83E7-07B9D0B69F40}"/>
    <cellStyle name="Normal 10 2 5" xfId="10663" xr:uid="{B168B1A5-9801-480D-8725-8EDF668A2841}"/>
    <cellStyle name="Normal 10 2 6" xfId="10664" xr:uid="{F66FA62D-1477-4A64-BD3A-94D20246E558}"/>
    <cellStyle name="Normal 10 2 7" xfId="10665" xr:uid="{0724D697-AB83-4367-A6C4-0AE14EEB7C2B}"/>
    <cellStyle name="Normal 10 3" xfId="10666" xr:uid="{776D1CF9-26F1-4BEA-93BD-61AEE99CE3D0}"/>
    <cellStyle name="Normal 10 3 2" xfId="10667" xr:uid="{0AB65353-CDDD-477A-A529-1F629D64E1D0}"/>
    <cellStyle name="Normal 10 4" xfId="10668" xr:uid="{268429A2-D49F-42D5-8816-D2B98D9D7E9F}"/>
    <cellStyle name="Normal 10 4 2" xfId="10669" xr:uid="{A45F92E0-ACB0-4175-B556-8C2C2AEDD88E}"/>
    <cellStyle name="Normal 10 5" xfId="10670" xr:uid="{DC1525C4-6A3C-43A4-9C85-ACC0B958A81A}"/>
    <cellStyle name="Normal 10 5 2" xfId="10671" xr:uid="{135EA28B-6616-443B-BF9E-0AFA2DA93A23}"/>
    <cellStyle name="Normal 10 6" xfId="10672" xr:uid="{ACC2BCCB-FA13-4274-8B03-3125F2E7AC41}"/>
    <cellStyle name="Normal 10 6 2" xfId="10673" xr:uid="{D0689676-24B9-487C-907E-D536B12BC67F}"/>
    <cellStyle name="Normal 10 7" xfId="10674" xr:uid="{D5B901F5-18BE-4D7F-8613-8E8977CBFE1D}"/>
    <cellStyle name="Normal 10 8" xfId="10675" xr:uid="{8F0AD14E-F371-4D7E-9216-E1A28F98C2DC}"/>
    <cellStyle name="Normal 10 9" xfId="10676" xr:uid="{E278571A-5114-49EB-B750-47C7B23549FF}"/>
    <cellStyle name="Normal 11" xfId="10677" xr:uid="{951C9009-219F-487F-A0DA-D8C4DFD26879}"/>
    <cellStyle name="Normal 11 10" xfId="10678" xr:uid="{50D08305-877D-440E-8BA2-8948AA888A26}"/>
    <cellStyle name="Normal 11 10 2" xfId="46217" xr:uid="{DE6BA6E1-BA7D-435B-ADCD-3D5BFD48F7B3}"/>
    <cellStyle name="Normal 11 11" xfId="41197" xr:uid="{0E19B87D-2C51-4660-A18A-B791E8C4BBB7}"/>
    <cellStyle name="Normal 11 12" xfId="41198" xr:uid="{9C434946-F319-4D06-8F14-A57DB000BD11}"/>
    <cellStyle name="Normal 11 13" xfId="41199" xr:uid="{DD48FFD1-7E9A-417F-A1F3-F2E59BD5B298}"/>
    <cellStyle name="Normal 11 2" xfId="10679" xr:uid="{B71F6ECE-F9BE-447F-9659-97A524C18606}"/>
    <cellStyle name="Normal 11 2 10" xfId="10680" xr:uid="{5FE4436E-2C8B-4CEF-8DF9-6B6FBC728219}"/>
    <cellStyle name="Normal 11 2 10 2" xfId="46310" xr:uid="{2C323876-C39A-447B-861A-CDEFE6E6BFA1}"/>
    <cellStyle name="Normal 11 2 11" xfId="10681" xr:uid="{12781157-8B03-408F-8588-8EA2148B81BC}"/>
    <cellStyle name="Normal 11 2 12" xfId="10682" xr:uid="{B0EC3B93-DCF9-4C78-9B40-D94C344F9841}"/>
    <cellStyle name="Normal 11 2 13" xfId="10683" xr:uid="{A045DECF-3AD7-44C8-9522-4B6154759718}"/>
    <cellStyle name="Normal 11 2 14" xfId="10684" xr:uid="{BBCF3359-B4A2-4227-B964-41C9F5F04C26}"/>
    <cellStyle name="Normal 11 2 15" xfId="10685" xr:uid="{46CE65B1-4A58-4286-A259-B0D3A92C8196}"/>
    <cellStyle name="Normal 11 2 16" xfId="10686" xr:uid="{5ACFD0D0-C282-4355-B35F-64FA086179AD}"/>
    <cellStyle name="Normal 11 2 2" xfId="10687" xr:uid="{9961222B-33AA-48D5-BAD3-9FB817198C5B}"/>
    <cellStyle name="Normal 11 2 2 2" xfId="41200" xr:uid="{CAC58862-C7C8-473F-AD1E-F5E4A19F8AA9}"/>
    <cellStyle name="Normal 11 2 2 3" xfId="41201" xr:uid="{C8B24FD5-80DF-418E-8353-091428FE92FC}"/>
    <cellStyle name="Normal 11 2 2 4" xfId="41202" xr:uid="{AC3EE554-6F97-464A-838E-5139E0EC5CA1}"/>
    <cellStyle name="Normal 11 2 2 5" xfId="41203" xr:uid="{7212983C-8E5F-4F71-8208-52720D76D958}"/>
    <cellStyle name="Normal 11 2 3" xfId="10688" xr:uid="{2FFFCD34-F569-4E94-8A8A-3AFEA29B1B7E}"/>
    <cellStyle name="Normal 11 2 3 2" xfId="41204" xr:uid="{F96530A9-1D49-4E23-89A7-AD6EEA5C2229}"/>
    <cellStyle name="Normal 11 2 3 3" xfId="41205" xr:uid="{A5BC4386-F6FA-4F82-97BC-6FEFFA6CE07F}"/>
    <cellStyle name="Normal 11 2 3 4" xfId="41206" xr:uid="{1C8B82FE-7935-412C-97A6-8B7990F55139}"/>
    <cellStyle name="Normal 11 2 4" xfId="10689" xr:uid="{2E310C46-38E5-43B2-A08B-BE325CEC1535}"/>
    <cellStyle name="Normal 11 2 4 2" xfId="41207" xr:uid="{1E67C5DA-4C99-4283-9E78-A456BA2E9831}"/>
    <cellStyle name="Normal 11 2 4 3" xfId="41208" xr:uid="{6B984ACA-5CF8-4ACA-B52F-8A7CC3E02E88}"/>
    <cellStyle name="Normal 11 2 4 4" xfId="41209" xr:uid="{D878502D-F5D6-4DD0-9B3B-F550FEB3AF07}"/>
    <cellStyle name="Normal 11 2 5" xfId="10690" xr:uid="{2A1E56F4-6231-4BA8-BE24-DAF7899100BA}"/>
    <cellStyle name="Normal 11 2 5 2" xfId="46126" xr:uid="{98F1CBEC-8AD2-4A63-9F5B-876024552E6C}"/>
    <cellStyle name="Normal 11 2 6" xfId="10691" xr:uid="{200518E7-364D-4B9A-81A6-34B6D8DD7CB5}"/>
    <cellStyle name="Normal 11 2 6 2" xfId="46087" xr:uid="{C84B79B1-DC83-4557-9480-8D0E4B15469F}"/>
    <cellStyle name="Normal 11 2 7" xfId="10692" xr:uid="{73391748-CF13-442F-A3EB-DA5A78944D08}"/>
    <cellStyle name="Normal 11 2 7 2" xfId="46240" xr:uid="{832A080E-8A82-42E1-A1CB-8AD56382C60A}"/>
    <cellStyle name="Normal 11 2 8" xfId="10693" xr:uid="{8184BCA7-AB6C-40F2-9287-C512715DC98B}"/>
    <cellStyle name="Normal 11 2 8 2" xfId="46307" xr:uid="{38F4AF2C-3D63-4456-8524-CCB56CE6EA53}"/>
    <cellStyle name="Normal 11 2 9" xfId="10694" xr:uid="{6277AB01-D8AC-4B14-9791-58D4A8831E9D}"/>
    <cellStyle name="Normal 11 2 9 2" xfId="46311" xr:uid="{49FD5C9F-D95B-494C-8FB7-1B30D8B857B9}"/>
    <cellStyle name="Normal 11 3" xfId="10695" xr:uid="{DE23E803-FB5A-4BAD-A489-0FD58E411B96}"/>
    <cellStyle name="Normal 11 3 10" xfId="10696" xr:uid="{B257B3BE-582B-46F4-95DB-5131C4762E6D}"/>
    <cellStyle name="Normal 11 3 10 2" xfId="46312" xr:uid="{C2D791C9-7B1E-46C6-8EF5-B45EF6A31747}"/>
    <cellStyle name="Normal 11 3 11" xfId="10697" xr:uid="{49B4833C-D6CF-4798-A7D2-4375DA6EF32E}"/>
    <cellStyle name="Normal 11 3 12" xfId="10698" xr:uid="{80A44707-A1C7-4399-8F34-EE9CAC56E741}"/>
    <cellStyle name="Normal 11 3 13" xfId="10699" xr:uid="{282A016C-9D1A-4775-99E4-7971040DEB35}"/>
    <cellStyle name="Normal 11 3 14" xfId="10700" xr:uid="{72ACBB5E-4440-48B3-88D3-230BBA6DA925}"/>
    <cellStyle name="Normal 11 3 15" xfId="10701" xr:uid="{3B4960BF-94BF-4C48-AF04-9350B66F3791}"/>
    <cellStyle name="Normal 11 3 16" xfId="10702" xr:uid="{1D973FA4-88F9-4A0D-B7B0-0B6FD1B4E079}"/>
    <cellStyle name="Normal 11 3 2" xfId="10703" xr:uid="{51374449-96C4-435D-B3D1-F30CD61F0DF3}"/>
    <cellStyle name="Normal 11 3 2 2" xfId="41210" xr:uid="{BC06DB12-2E76-4E41-AB0A-6111046ADCCC}"/>
    <cellStyle name="Normal 11 3 2 3" xfId="41211" xr:uid="{82C31A50-A624-464E-840F-02DB27A9FCFA}"/>
    <cellStyle name="Normal 11 3 2 4" xfId="41212" xr:uid="{F80C36EC-9173-4838-A9F0-E864853B1CC9}"/>
    <cellStyle name="Normal 11 3 2 5" xfId="41213" xr:uid="{A3BD5C8F-E71A-4CB3-AD1E-1C2225C3518E}"/>
    <cellStyle name="Normal 11 3 3" xfId="10704" xr:uid="{02665445-ACE6-488F-9BF7-9504C2E9E977}"/>
    <cellStyle name="Normal 11 3 3 2" xfId="41214" xr:uid="{914CB745-E222-4BFF-99DB-46E88E408F38}"/>
    <cellStyle name="Normal 11 3 3 3" xfId="41215" xr:uid="{E4243EE5-D547-45E3-A89B-D7D78654A20C}"/>
    <cellStyle name="Normal 11 3 3 4" xfId="41216" xr:uid="{EBEF1B15-8602-40FE-8D30-41779F63EF83}"/>
    <cellStyle name="Normal 11 3 4" xfId="10705" xr:uid="{EEB4EB7B-C6AE-4C58-BF1B-F6965CAE7A79}"/>
    <cellStyle name="Normal 11 3 4 2" xfId="41217" xr:uid="{31F4739F-800D-44F2-ACB8-13F259C10ED2}"/>
    <cellStyle name="Normal 11 3 4 3" xfId="41218" xr:uid="{92A743CF-6575-434C-98A8-7BE3011577C8}"/>
    <cellStyle name="Normal 11 3 4 4" xfId="41219" xr:uid="{6FD3F7A7-03CA-4C52-944B-AC475D7108D0}"/>
    <cellStyle name="Normal 11 3 5" xfId="10706" xr:uid="{95CFCAD3-0FF9-474E-B78F-44B1A1E75199}"/>
    <cellStyle name="Normal 11 3 5 2" xfId="46121" xr:uid="{FC588A97-463D-4C1B-B21B-0ED72A350B57}"/>
    <cellStyle name="Normal 11 3 6" xfId="10707" xr:uid="{5A80A05D-B0BF-490C-BB98-AC3A897B23F2}"/>
    <cellStyle name="Normal 11 3 6 2" xfId="46082" xr:uid="{17B0EBAD-90D2-4525-BE69-2E4B6B0BA850}"/>
    <cellStyle name="Normal 11 3 7" xfId="10708" xr:uid="{ACCEDB4F-C2B0-4B1D-9B14-DA189E50910F}"/>
    <cellStyle name="Normal 11 3 7 2" xfId="46235" xr:uid="{F75E5A2A-B4E2-44DF-A1F7-4CF1B69BB8F6}"/>
    <cellStyle name="Normal 11 3 8" xfId="10709" xr:uid="{BDFFD039-257D-4306-8E41-7076E566F96B}"/>
    <cellStyle name="Normal 11 3 8 2" xfId="46304" xr:uid="{D20D7873-B628-4061-BCF4-57DA053C713E}"/>
    <cellStyle name="Normal 11 3 9" xfId="10710" xr:uid="{B7F15EBA-5791-4FCB-B06C-947DF80A60BB}"/>
    <cellStyle name="Normal 11 3 9 2" xfId="46313" xr:uid="{579A0614-ABE6-4460-8B18-92DB35672797}"/>
    <cellStyle name="Normal 11 4" xfId="10711" xr:uid="{52D8BA47-13D8-4CA2-9805-AF6A8D2A5D94}"/>
    <cellStyle name="Normal 11 4 10" xfId="10712" xr:uid="{88D33397-0C72-45D6-9C41-950E791080D8}"/>
    <cellStyle name="Normal 11 4 11" xfId="10713" xr:uid="{FD5A616F-DBE3-4263-AECB-AF56744E7ABE}"/>
    <cellStyle name="Normal 11 4 12" xfId="10714" xr:uid="{10851651-3668-4DFE-966A-8D48DE1E194C}"/>
    <cellStyle name="Normal 11 4 13" xfId="10715" xr:uid="{A01A4B78-D84F-47D2-8B2B-0E53E1BE4BB4}"/>
    <cellStyle name="Normal 11 4 14" xfId="10716" xr:uid="{7741B9AB-0A86-4DDD-AED8-3C670BF6ACC9}"/>
    <cellStyle name="Normal 11 4 15" xfId="10717" xr:uid="{42D072BF-74A1-487A-B1A2-EE39F54A2FF0}"/>
    <cellStyle name="Normal 11 4 16" xfId="10718" xr:uid="{CD803027-30C9-42CA-AA71-EE60EF960006}"/>
    <cellStyle name="Normal 11 4 2" xfId="10719" xr:uid="{E82D688E-6975-4C8A-BA16-BEE86E1DC43B}"/>
    <cellStyle name="Normal 11 4 2 2" xfId="41220" xr:uid="{B58D06A2-0F48-465B-9B1D-001BFD7ABB93}"/>
    <cellStyle name="Normal 11 4 2 3" xfId="41221" xr:uid="{33758432-BF13-4107-83AF-A4CFF4D190C8}"/>
    <cellStyle name="Normal 11 4 2 4" xfId="41222" xr:uid="{859DC047-FF51-4C88-877E-9CAB15CDC6FF}"/>
    <cellStyle name="Normal 11 4 3" xfId="10720" xr:uid="{0DE033D1-0469-44A9-AA77-698CB4874D10}"/>
    <cellStyle name="Normal 11 4 3 2" xfId="41223" xr:uid="{386F6D26-18E3-4E83-815F-DECD2CBF4C30}"/>
    <cellStyle name="Normal 11 4 3 3" xfId="41224" xr:uid="{07431DB3-B6C1-4732-A011-934A3FC55587}"/>
    <cellStyle name="Normal 11 4 3 4" xfId="41225" xr:uid="{1FCD7D23-BCBD-4BDB-B3FC-7D3B9D1E02CB}"/>
    <cellStyle name="Normal 11 4 4" xfId="10721" xr:uid="{D3FD3261-06A6-425C-AFB7-1685C0036363}"/>
    <cellStyle name="Normal 11 4 4 2" xfId="46080" xr:uid="{78D1AFB9-4DB4-488F-9E2F-799BEC83D1F2}"/>
    <cellStyle name="Normal 11 4 5" xfId="10722" xr:uid="{A9EA79A6-F9C0-4CAE-A78B-94EA4CDBFCDC}"/>
    <cellStyle name="Normal 11 4 5 2" xfId="46232" xr:uid="{176E19E7-6F4B-4676-9721-2B83FA26EC2F}"/>
    <cellStyle name="Normal 11 4 6" xfId="10723" xr:uid="{92EC12B8-9EB3-490B-B836-CCBB6389CCAB}"/>
    <cellStyle name="Normal 11 4 6 2" xfId="46303" xr:uid="{4A647366-EFC0-4218-A61B-912BD72A3533}"/>
    <cellStyle name="Normal 11 4 7" xfId="10724" xr:uid="{AA272E3A-A3C6-4337-97B0-380F1B8EFEC2}"/>
    <cellStyle name="Normal 11 4 7 2" xfId="46314" xr:uid="{D8735370-BFB1-4D96-A796-0EAA951C34F5}"/>
    <cellStyle name="Normal 11 4 8" xfId="10725" xr:uid="{FEA067AB-65F5-41DD-8A88-2A3B0E6C6E26}"/>
    <cellStyle name="Normal 11 4 8 2" xfId="46315" xr:uid="{0BB42450-7AE9-4EA2-94E7-0C369F3E8764}"/>
    <cellStyle name="Normal 11 4 9" xfId="10726" xr:uid="{5897DA0B-C74D-4A00-8F7D-CE38F41032E3}"/>
    <cellStyle name="Normal 11 5" xfId="10727" xr:uid="{B39799B2-B460-4FC7-8EB2-196D4669891E}"/>
    <cellStyle name="Normal 11 5 10" xfId="10728" xr:uid="{E18CA14A-E974-420E-B8D1-045F5978D42E}"/>
    <cellStyle name="Normal 11 5 11" xfId="10729" xr:uid="{E41B28F3-B690-482F-9711-BFE753B5E096}"/>
    <cellStyle name="Normal 11 5 12" xfId="10730" xr:uid="{F389E0AD-35D2-49EB-BDE0-8EFC413940AC}"/>
    <cellStyle name="Normal 11 5 13" xfId="10731" xr:uid="{6E27BACF-904E-47F7-8134-B14EF5F1B02C}"/>
    <cellStyle name="Normal 11 5 14" xfId="10732" xr:uid="{B30BE4AF-7554-4FE3-942C-6F616CD260A1}"/>
    <cellStyle name="Normal 11 5 15" xfId="10733" xr:uid="{1EC7A432-69AC-4BC3-B851-750E53F1DE4D}"/>
    <cellStyle name="Normal 11 5 16" xfId="10734" xr:uid="{1165B02B-C701-41F2-93A8-047EA98D545A}"/>
    <cellStyle name="Normal 11 5 2" xfId="10735" xr:uid="{527FE6FF-257D-4272-A16F-B9313F64AF20}"/>
    <cellStyle name="Normal 11 5 2 2" xfId="41226" xr:uid="{2448228A-E24D-44E8-AA64-9464E4EDCBB6}"/>
    <cellStyle name="Normal 11 5 2 3" xfId="41227" xr:uid="{3B68ADE9-456D-4668-A76A-2C8DE81B1E6B}"/>
    <cellStyle name="Normal 11 5 3" xfId="10736" xr:uid="{0DD571A6-D92A-4E53-B85B-870A67755E99}"/>
    <cellStyle name="Normal 11 5 3 2" xfId="46157" xr:uid="{31C4D477-291B-485C-82FC-433B4022EBDC}"/>
    <cellStyle name="Normal 11 5 4" xfId="10737" xr:uid="{59F4AC2C-0260-438D-9057-3EB33FF9185E}"/>
    <cellStyle name="Normal 11 5 4 2" xfId="46265" xr:uid="{0EEA1055-DB4C-4A79-88A7-E423F9F700DA}"/>
    <cellStyle name="Normal 11 5 5" xfId="10738" xr:uid="{1565841B-38B9-45CC-8397-C273A7B5BA8A}"/>
    <cellStyle name="Normal 11 5 5 2" xfId="46316" xr:uid="{DE48E7C9-8F23-42DA-8841-4E286CB1D199}"/>
    <cellStyle name="Normal 11 5 6" xfId="10739" xr:uid="{2C4738DE-20EB-427D-835F-4338E2DD62D3}"/>
    <cellStyle name="Normal 11 5 6 2" xfId="46317" xr:uid="{DF7BA460-35EE-4092-9BB2-CDF37EF8F97F}"/>
    <cellStyle name="Normal 11 5 7" xfId="10740" xr:uid="{B4DD39A9-0D0A-43BE-81F4-5D4A596735C0}"/>
    <cellStyle name="Normal 11 5 8" xfId="10741" xr:uid="{043FF265-83F3-48BE-8841-8C9B6607B754}"/>
    <cellStyle name="Normal 11 5 9" xfId="10742" xr:uid="{36A8A9B3-C737-4B9E-9C78-72C48BCCAB03}"/>
    <cellStyle name="Normal 11 6" xfId="10743" xr:uid="{A21AE583-8F20-4949-AA0A-298B13A3ECCF}"/>
    <cellStyle name="Normal 11 6 2" xfId="41228" xr:uid="{62BBB927-E5EC-4C93-AD02-CC2AC639C518}"/>
    <cellStyle name="Normal 11 6 3" xfId="41229" xr:uid="{F8A2CC75-6D4F-4198-931B-C8CDC99A95DA}"/>
    <cellStyle name="Normal 11 6 4" xfId="41230" xr:uid="{10ABD90E-F51B-4EEC-BB09-1E7652ECF3B3}"/>
    <cellStyle name="Normal 11 7" xfId="10744" xr:uid="{B91BBA4C-D1A2-4C3A-8659-E28C2B07CC13}"/>
    <cellStyle name="Normal 11 7 2" xfId="41231" xr:uid="{7048DC08-2B49-456B-89DF-7C108C9D0D83}"/>
    <cellStyle name="Normal 11 7 3" xfId="41232" xr:uid="{438DEC78-412E-46B1-9973-F89DD617C438}"/>
    <cellStyle name="Normal 11 7 4" xfId="41233" xr:uid="{53977FE4-9B6F-4F92-A1DA-C970215C6F6D}"/>
    <cellStyle name="Normal 11 8" xfId="10745" xr:uid="{251EF5A0-79A6-42C7-8490-62B0C5D45F37}"/>
    <cellStyle name="Normal 11 8 2" xfId="46117" xr:uid="{51A70BC3-18AC-4EEB-9647-3EEDD1C3C36E}"/>
    <cellStyle name="Normal 11 9" xfId="10746" xr:uid="{033A032D-9EAA-4E05-AD26-1360C44F66EA}"/>
    <cellStyle name="Normal 11 9 2" xfId="46065" xr:uid="{13655699-F8E9-4DEB-A9BE-F8D209730B69}"/>
    <cellStyle name="Normal 12" xfId="10747" xr:uid="{CFA3A5E5-ECAA-4C84-966A-CAD17275177C}"/>
    <cellStyle name="Normal 12 2" xfId="10748" xr:uid="{2A8E1809-1E8B-4279-917D-D21F95CAFC4F}"/>
    <cellStyle name="Normal 12 2 2" xfId="10749" xr:uid="{1AC2A4A3-7FCE-4E0D-B43E-016E0222ABEF}"/>
    <cellStyle name="Normal 12 2 3" xfId="10750" xr:uid="{5C345FEB-E0C5-4135-99C1-2FD1CFD49401}"/>
    <cellStyle name="Normal 12 2 4" xfId="10751" xr:uid="{0C49CF6B-0B9C-4D23-997C-D9757CA166B3}"/>
    <cellStyle name="Normal 12 2 5" xfId="10752" xr:uid="{2B0C2527-148B-48D6-AABE-E8DB5471AC61}"/>
    <cellStyle name="Normal 12 2 6" xfId="10753" xr:uid="{01BD71A3-A660-4720-87C2-B895515432B9}"/>
    <cellStyle name="Normal 12 2 7" xfId="10754" xr:uid="{3BF8916D-614D-41FA-8F94-46A7EEE210C7}"/>
    <cellStyle name="Normal 12 3" xfId="10755" xr:uid="{AC55259C-FAE0-4B17-B66D-31A7B1D784E2}"/>
    <cellStyle name="Normal 12 4" xfId="10756" xr:uid="{6F8BE2D0-97D2-4A72-B01E-4FD9ED0587D9}"/>
    <cellStyle name="Normal 12 5" xfId="10757" xr:uid="{D4C76EB1-93C1-4E7B-B3E2-D22AC19B260A}"/>
    <cellStyle name="Normal 12 6" xfId="10758" xr:uid="{D0809DF6-D075-4471-938E-E52D960ADFC1}"/>
    <cellStyle name="Normal 12 7" xfId="10759" xr:uid="{C6548E36-83E8-4BBD-ABDC-5A9C18FA80C0}"/>
    <cellStyle name="Normal 13" xfId="10760" xr:uid="{B3EFF0B7-47B6-4819-9952-AC35CEA468AE}"/>
    <cellStyle name="Normal 13 10" xfId="10761" xr:uid="{8F4E9823-A454-42C4-877F-E2C3D486F454}"/>
    <cellStyle name="Normal 13 10 2" xfId="30016" xr:uid="{CA7CE677-F05E-4353-B502-CD9DD28D2725}"/>
    <cellStyle name="Normal 13 2" xfId="10762" xr:uid="{50E3AD3C-15ED-4B36-BB1B-5DE65158EEB1}"/>
    <cellStyle name="Normal 13 2 2" xfId="10763" xr:uid="{1366FE18-BBA6-4EF6-BDCD-2FBBAA0DA75B}"/>
    <cellStyle name="Normal 13 2 2 2" xfId="10764" xr:uid="{EDF661E2-A21B-450F-B854-E1293E892C94}"/>
    <cellStyle name="Normal 13 2 2 3" xfId="10765" xr:uid="{BE75E120-A06D-4435-8E84-F13B4F0AEAF3}"/>
    <cellStyle name="Normal 13 2 2 4" xfId="10766" xr:uid="{806F2DED-2E60-47B4-84E8-93A8013FBD3C}"/>
    <cellStyle name="Normal 13 2 2 5" xfId="10767" xr:uid="{2E185C04-CD43-44C4-A466-D08C1B037802}"/>
    <cellStyle name="Normal 13 2 2 6" xfId="10768" xr:uid="{36D6D856-D0F0-458D-B13F-3E0781CCCC63}"/>
    <cellStyle name="Normal 13 2 2 7" xfId="10769" xr:uid="{5F00B954-9D74-4861-9367-D1FC6028DBF1}"/>
    <cellStyle name="Normal 13 2 3" xfId="10770" xr:uid="{9F5BAEEC-0F8F-415A-B66A-7C9BFAB3AA22}"/>
    <cellStyle name="Normal 13 2 4" xfId="10771" xr:uid="{C6C496BA-88F8-44EB-BBD3-D06A65ADC219}"/>
    <cellStyle name="Normal 13 2 5" xfId="10772" xr:uid="{6BF504BE-61C5-4E32-BAF8-F9211E765F02}"/>
    <cellStyle name="Normal 13 2 6" xfId="10773" xr:uid="{2C8E6989-4B41-4FC1-9E98-ED23AB00E878}"/>
    <cellStyle name="Normal 13 2 7" xfId="10774" xr:uid="{2EDCE408-7FBD-406D-A297-360C464A05BC}"/>
    <cellStyle name="Normal 13 2 8" xfId="30017" xr:uid="{F886FEC4-2D97-4A60-B901-EC0CF68235E0}"/>
    <cellStyle name="Normal 13 3" xfId="10775" xr:uid="{88DFAB86-BDD0-4428-841B-C695713D3497}"/>
    <cellStyle name="Normal 13 4" xfId="10776" xr:uid="{5460B876-AC8C-41F5-B1BD-E81BBE37973A}"/>
    <cellStyle name="Normal 13 5" xfId="10777" xr:uid="{656E4F43-668D-48F3-8EC0-8FBCEF72E047}"/>
    <cellStyle name="Normal 13 6" xfId="10778" xr:uid="{172456FC-F11E-48D3-855D-E6A9F5C51163}"/>
    <cellStyle name="Normal 13 6 2" xfId="30018" xr:uid="{9DC7D1EE-F89A-4CB2-8B0F-3333DFC50EAA}"/>
    <cellStyle name="Normal 13 7" xfId="10779" xr:uid="{26DD0E05-B95F-4F16-A290-2E36DA8693EB}"/>
    <cellStyle name="Normal 13 7 2" xfId="30019" xr:uid="{51402558-9983-41FF-8A81-36EC8A28F40D}"/>
    <cellStyle name="Normal 13 8" xfId="10780" xr:uid="{650EDB52-750D-4D96-B242-4E973E885F17}"/>
    <cellStyle name="Normal 13 8 2" xfId="30020" xr:uid="{9E093349-18AE-4A1E-AA49-908DE1126411}"/>
    <cellStyle name="Normal 13 9" xfId="10781" xr:uid="{ECB7CE86-A05F-465A-8A37-66461B236BA2}"/>
    <cellStyle name="Normal 13 9 2" xfId="30021" xr:uid="{099CD805-422B-4125-8EEB-25ECC7407C93}"/>
    <cellStyle name="Normal 14" xfId="10782" xr:uid="{A6F30976-6796-4916-B086-0E1E40B7A474}"/>
    <cellStyle name="Normal 14 2" xfId="41098" xr:uid="{D9214E74-34A7-4048-BB25-AF078B288A28}"/>
    <cellStyle name="Normal 15" xfId="10783" xr:uid="{9183D0A7-3313-49A1-8633-C20CF1F7B513}"/>
    <cellStyle name="Normal 15 2" xfId="10784" xr:uid="{07865233-3EF2-4C65-AE65-CCB11C39B251}"/>
    <cellStyle name="Normal 15 2 10" xfId="10785" xr:uid="{89344979-736A-4D50-AC39-16943003AB3E}"/>
    <cellStyle name="Normal 15 2 11" xfId="10786" xr:uid="{E5E666D6-7D06-47B1-BEE2-670F1AF57A00}"/>
    <cellStyle name="Normal 15 2 12" xfId="10787" xr:uid="{D20877E4-93F4-458E-ADD9-9C02E5F8B676}"/>
    <cellStyle name="Normal 15 2 13" xfId="10788" xr:uid="{6567CD50-EFB5-403F-A39A-F52FBF44D4F1}"/>
    <cellStyle name="Normal 15 2 14" xfId="10789" xr:uid="{C13B810E-D714-41E0-8532-322C0CE5595F}"/>
    <cellStyle name="Normal 15 2 15" xfId="10790" xr:uid="{598FD2B2-2FE9-4401-BD46-ABD1F5122AF3}"/>
    <cellStyle name="Normal 15 2 2" xfId="10791" xr:uid="{184D8057-C50A-43CD-8249-0D00A9AEDAE1}"/>
    <cellStyle name="Normal 15 2 3" xfId="10792" xr:uid="{F14BA341-1EB9-4187-A49E-1F9EE7627B1E}"/>
    <cellStyle name="Normal 15 2 4" xfId="10793" xr:uid="{A42E3826-9A28-4899-839B-DF9CB48C5591}"/>
    <cellStyle name="Normal 15 2 5" xfId="10794" xr:uid="{551B7D31-7000-47FA-89F1-F6820A60B2D6}"/>
    <cellStyle name="Normal 15 2 6" xfId="10795" xr:uid="{D9013ED8-CE23-4F81-AACD-375525C546CB}"/>
    <cellStyle name="Normal 15 2 7" xfId="10796" xr:uid="{7E644F76-1450-428D-AD16-439AE8AFE176}"/>
    <cellStyle name="Normal 15 2 8" xfId="10797" xr:uid="{9C669A44-D7B9-439B-B75B-2E4382B52CB5}"/>
    <cellStyle name="Normal 15 2 9" xfId="10798" xr:uid="{B29F723B-319B-40E9-8C97-74C3E936A402}"/>
    <cellStyle name="Normal 15 3" xfId="10799" xr:uid="{C303F788-6202-4754-AA15-636A63918471}"/>
    <cellStyle name="Normal 15 3 10" xfId="10800" xr:uid="{9FF3C6D3-D876-42EF-ABBE-A5140D6CB1F8}"/>
    <cellStyle name="Normal 15 3 11" xfId="10801" xr:uid="{50ACAC75-BDE9-4556-A97C-39472C56BAFA}"/>
    <cellStyle name="Normal 15 3 12" xfId="10802" xr:uid="{7EAD384B-4412-4C11-AB3A-B8D948DBDEE0}"/>
    <cellStyle name="Normal 15 3 13" xfId="10803" xr:uid="{9BD0985A-7ECB-427E-BB8D-BB7E981AAF27}"/>
    <cellStyle name="Normal 15 3 14" xfId="10804" xr:uid="{A573A39B-D0E7-4135-B18A-04D3BA7B60F5}"/>
    <cellStyle name="Normal 15 3 15" xfId="10805" xr:uid="{1E206CED-1906-40AC-A265-140FDEDFB2F9}"/>
    <cellStyle name="Normal 15 3 2" xfId="10806" xr:uid="{3862B7EE-7F01-4278-AF15-F2EBBC881B17}"/>
    <cellStyle name="Normal 15 3 3" xfId="10807" xr:uid="{61A80917-3D3C-4C0C-BA36-5442A0A814A6}"/>
    <cellStyle name="Normal 15 3 4" xfId="10808" xr:uid="{AD90549D-5ED3-4898-BC65-27F978529AA3}"/>
    <cellStyle name="Normal 15 3 5" xfId="10809" xr:uid="{E3A72F6B-2D2F-416B-920B-D69E9452E4CE}"/>
    <cellStyle name="Normal 15 3 6" xfId="10810" xr:uid="{A5F43A11-1498-494E-BDB3-23EA71C9D224}"/>
    <cellStyle name="Normal 15 3 7" xfId="10811" xr:uid="{6887D1DE-09C3-4B6A-979B-92DE0CD06BB1}"/>
    <cellStyle name="Normal 15 3 8" xfId="10812" xr:uid="{699A047A-0A13-4D0A-B2E3-6D939EFF91F2}"/>
    <cellStyle name="Normal 15 3 9" xfId="10813" xr:uid="{8CC49D81-2BD6-4EF2-B62F-522D1E3DEF86}"/>
    <cellStyle name="Normal 15 4" xfId="10814" xr:uid="{132A70DD-556F-4F99-8028-DF3388989CD5}"/>
    <cellStyle name="Normal 15 4 10" xfId="10815" xr:uid="{7C91888C-021C-403F-9D70-C6CF55FFA3A5}"/>
    <cellStyle name="Normal 15 4 11" xfId="10816" xr:uid="{B47771E0-1EEE-4044-AA1D-D9B5720F23AC}"/>
    <cellStyle name="Normal 15 4 12" xfId="10817" xr:uid="{C43BE523-2DB6-416A-ADCB-669435F096AD}"/>
    <cellStyle name="Normal 15 4 13" xfId="10818" xr:uid="{ED3FC3B1-C28B-4270-9443-C32FF0E67C73}"/>
    <cellStyle name="Normal 15 4 14" xfId="10819" xr:uid="{B7BC9194-AE2B-4051-ADBF-CCD8F1086EDB}"/>
    <cellStyle name="Normal 15 4 15" xfId="10820" xr:uid="{2ADE30D3-9651-4C80-A2AD-9A398C68A842}"/>
    <cellStyle name="Normal 15 4 2" xfId="10821" xr:uid="{46E07D89-DDAE-4356-95DF-8F0CACA6685A}"/>
    <cellStyle name="Normal 15 4 3" xfId="10822" xr:uid="{360E946E-87FC-435C-9CC9-43F44DF2A3FE}"/>
    <cellStyle name="Normal 15 4 4" xfId="10823" xr:uid="{A75855C5-C4AE-455D-A6E0-4163062CC6C5}"/>
    <cellStyle name="Normal 15 4 5" xfId="10824" xr:uid="{41DB15AF-DDCB-477E-ACDA-66F63985D06E}"/>
    <cellStyle name="Normal 15 4 6" xfId="10825" xr:uid="{47B4C9CA-4046-4B60-AD29-1E53F67DED4D}"/>
    <cellStyle name="Normal 15 4 7" xfId="10826" xr:uid="{9BBD7218-1B1F-4C10-9899-BEC89B0FFDC5}"/>
    <cellStyle name="Normal 15 4 8" xfId="10827" xr:uid="{7C8B8DB2-63EF-4DD0-A4B8-9940D160BA41}"/>
    <cellStyle name="Normal 15 4 9" xfId="10828" xr:uid="{64161F4D-B1C4-4B45-8A20-96EDD72D3D61}"/>
    <cellStyle name="Normal 15 5" xfId="10829" xr:uid="{9E7C1332-3771-4F0F-9783-0A0CA9168565}"/>
    <cellStyle name="Normal 15 5 10" xfId="10830" xr:uid="{8E7038BD-F701-47E5-9EBC-D18747C7BA76}"/>
    <cellStyle name="Normal 15 5 11" xfId="10831" xr:uid="{FC015C8D-7A00-432C-8B6F-537AA07A46F7}"/>
    <cellStyle name="Normal 15 5 12" xfId="10832" xr:uid="{FFE74EE6-7650-4FDF-B73C-0532B9EA4636}"/>
    <cellStyle name="Normal 15 5 13" xfId="10833" xr:uid="{C2D2044B-B73D-4AF0-98B6-123B9F856AE3}"/>
    <cellStyle name="Normal 15 5 14" xfId="10834" xr:uid="{10142857-C7FF-401E-8D37-685EE7F46B29}"/>
    <cellStyle name="Normal 15 5 15" xfId="10835" xr:uid="{9A7AFAFE-29A2-4C4E-AE15-9D6CDBB65FCC}"/>
    <cellStyle name="Normal 15 5 2" xfId="10836" xr:uid="{74B8936B-87B7-4AA3-8374-8677F073A099}"/>
    <cellStyle name="Normal 15 5 3" xfId="10837" xr:uid="{0B718D19-99AD-42D9-A30E-179242054331}"/>
    <cellStyle name="Normal 15 5 4" xfId="10838" xr:uid="{371567D1-FB45-42DA-8151-8B10D91EFF5C}"/>
    <cellStyle name="Normal 15 5 5" xfId="10839" xr:uid="{E02BB16B-3A1D-4F13-ADE8-CD06C64ECAB0}"/>
    <cellStyle name="Normal 15 5 6" xfId="10840" xr:uid="{CC73772E-92C0-4C9B-9ECC-F341F0582BD3}"/>
    <cellStyle name="Normal 15 5 7" xfId="10841" xr:uid="{96563848-11A6-4DB0-AC2B-DCB162B9783D}"/>
    <cellStyle name="Normal 15 5 8" xfId="10842" xr:uid="{E859F1FE-FF22-452D-9693-9E70A9D52BFA}"/>
    <cellStyle name="Normal 15 5 9" xfId="10843" xr:uid="{379D1558-57BC-482C-92EA-1DB2923D2A61}"/>
    <cellStyle name="Normal 16" xfId="10844" xr:uid="{F8B19E46-19D4-4D42-BC6F-18EFC2080446}"/>
    <cellStyle name="Normal 17" xfId="10845" xr:uid="{9D7781DB-C591-427C-A2DF-E011067CFFB2}"/>
    <cellStyle name="Normal 17 2" xfId="10846" xr:uid="{55EA341A-CFBE-462C-B4BE-AFD74461014D}"/>
    <cellStyle name="Normal 17 3" xfId="10847" xr:uid="{2187D005-99BA-4AB1-A560-9478F96BE425}"/>
    <cellStyle name="Normal 17 4" xfId="10848" xr:uid="{7D95002E-54E5-4449-87AA-0F8A0F17B514}"/>
    <cellStyle name="Normal 17 5" xfId="10849" xr:uid="{FDE5FA81-9F11-46CC-A560-1A2F0A6F31DD}"/>
    <cellStyle name="Normal 17 6" xfId="10850" xr:uid="{0D365BCE-2DE0-43B3-8890-6CFADFD4D71A}"/>
    <cellStyle name="Normal 17 7" xfId="10851" xr:uid="{44A03211-06B3-400E-B955-7DF69E1DC8C9}"/>
    <cellStyle name="Normal 18" xfId="10852" xr:uid="{5EE87269-05B4-4C1B-829F-AEE3458DA922}"/>
    <cellStyle name="Normal 18 2" xfId="10853" xr:uid="{BDFE07C0-330D-4163-B17E-E8C4DF91414A}"/>
    <cellStyle name="Normal 18 3" xfId="10854" xr:uid="{7352B22A-D2E2-445F-9AB1-09319A375AD2}"/>
    <cellStyle name="Normal 18 4" xfId="10855" xr:uid="{DA89AD3C-35E2-4927-94BE-0A17BC6E825F}"/>
    <cellStyle name="Normal 18 5" xfId="10856" xr:uid="{30EC6C6C-C695-4190-AA3D-570EC802D4D5}"/>
    <cellStyle name="Normal 18 6" xfId="10857" xr:uid="{F03CCD50-9158-4FA2-B564-D63898118591}"/>
    <cellStyle name="Normal 18 7" xfId="10858" xr:uid="{6CBD1414-D925-4ED9-98CD-5BE670E281D9}"/>
    <cellStyle name="Normal 19" xfId="10859" xr:uid="{637F8F40-3BF9-45AC-AA23-6CBEF0E7AD8E}"/>
    <cellStyle name="Normal 19 2" xfId="10860" xr:uid="{3B0ACAB4-520E-41E2-B5E4-EF81F3C1B825}"/>
    <cellStyle name="Normal 19 3" xfId="10861" xr:uid="{A78C1AA6-40C3-4288-86F7-926304971AD9}"/>
    <cellStyle name="Normal 2" xfId="65" xr:uid="{9546B00C-BDDE-4244-9423-C8FE0DF799F6}"/>
    <cellStyle name="Normal 2 10" xfId="10862" xr:uid="{E5FD811F-A822-4B6C-8595-E2A602FA3316}"/>
    <cellStyle name="Normal 2 10 10" xfId="10863" xr:uid="{734F4A45-F3B3-433B-A3FE-D10D9AC31A30}"/>
    <cellStyle name="Normal 2 10 11" xfId="10864" xr:uid="{489BF5A7-90DF-4903-B270-AE48526DFDBE}"/>
    <cellStyle name="Normal 2 10 12" xfId="10865" xr:uid="{4F7C09A5-2D58-4C4A-9C04-01960D8D51AA}"/>
    <cellStyle name="Normal 2 10 2" xfId="10866" xr:uid="{6DA98F4A-3952-4653-90DC-FB2520AD764C}"/>
    <cellStyle name="Normal 2 10 2 2" xfId="10867" xr:uid="{3CFFE981-B732-4FDD-9647-BCB5011C5B38}"/>
    <cellStyle name="Normal 2 10 2 3" xfId="10868" xr:uid="{3CC1B52F-880F-44D2-8EFD-562F912AF97E}"/>
    <cellStyle name="Normal 2 10 2 4" xfId="10869" xr:uid="{3B320491-1F9E-450B-A26C-50B5506A603C}"/>
    <cellStyle name="Normal 2 10 2 5" xfId="10870" xr:uid="{1EFAF851-FE65-4F62-92E2-491601E15706}"/>
    <cellStyle name="Normal 2 10 2 6" xfId="10871" xr:uid="{13298814-4FA5-4C58-8F0E-5EDFF6805520}"/>
    <cellStyle name="Normal 2 10 2 7" xfId="10872" xr:uid="{05A1ED4F-4833-4F26-8F46-1137271C1A2A}"/>
    <cellStyle name="Normal 2 10 2 8" xfId="40652" xr:uid="{F5BBA5DD-7AC7-46CE-97FB-93536093196D}"/>
    <cellStyle name="Normal 2 10 3" xfId="10873" xr:uid="{BC1B189D-3656-4B69-A41A-E88DA95F1C37}"/>
    <cellStyle name="Normal 2 10 3 2" xfId="40653" xr:uid="{FC760084-8631-47FE-A1B1-F37B962ECB39}"/>
    <cellStyle name="Normal 2 10 4" xfId="10874" xr:uid="{97CC4490-001A-4657-A745-A346926A24A0}"/>
    <cellStyle name="Normal 2 10 4 2" xfId="40654" xr:uid="{4D2581C4-847B-4402-A513-D351B0DDE791}"/>
    <cellStyle name="Normal 2 10 5" xfId="10875" xr:uid="{2EAA0A2E-18FF-43D8-BA4F-022E1C93C5C4}"/>
    <cellStyle name="Normal 2 10 6" xfId="10876" xr:uid="{069B3E26-F41A-46EB-BAD5-FB777D87AF25}"/>
    <cellStyle name="Normal 2 10 7" xfId="10877" xr:uid="{9DE9AF9B-C909-43F8-83D5-8573390071F1}"/>
    <cellStyle name="Normal 2 10 8" xfId="10878" xr:uid="{A580C884-08F7-4853-A8D7-39768BE3FECE}"/>
    <cellStyle name="Normal 2 10 9" xfId="10879" xr:uid="{243BF03F-3879-42E7-93A7-5686247D817B}"/>
    <cellStyle name="Normal 2 100" xfId="10880" xr:uid="{79163DDC-EF67-4C51-8ED2-FF165B6FB634}"/>
    <cellStyle name="Normal 2 101" xfId="10881" xr:uid="{A70D2779-1DBD-459F-AC69-F738B004D044}"/>
    <cellStyle name="Normal 2 102" xfId="10882" xr:uid="{B4872CFC-7942-4A6C-852E-CBF3778A3A04}"/>
    <cellStyle name="Normal 2 103" xfId="10883" xr:uid="{714DB337-425A-4965-AD6C-772BABB3D935}"/>
    <cellStyle name="Normal 2 104" xfId="10884" xr:uid="{6074BFEE-B337-4E2F-92CE-B9B772046DA9}"/>
    <cellStyle name="Normal 2 105" xfId="10885" xr:uid="{285F38D7-7253-4EE2-9974-7CFF3400EDF7}"/>
    <cellStyle name="Normal 2 106" xfId="10886" xr:uid="{9C6CFE3F-C2AD-47E8-B35D-B2BA524004A1}"/>
    <cellStyle name="Normal 2 107" xfId="10887" xr:uid="{5443947B-B429-4D18-A05C-A04EEF76F6FC}"/>
    <cellStyle name="Normal 2 108" xfId="10888" xr:uid="{CFA52E23-D730-4509-9956-8BF26BD252CB}"/>
    <cellStyle name="Normal 2 109" xfId="10889" xr:uid="{CCFCDD05-BA1B-4385-BA7A-F68A4F2624B5}"/>
    <cellStyle name="Normal 2 11" xfId="10890" xr:uid="{DC546067-F644-4FF8-ABE9-2B1F27D44300}"/>
    <cellStyle name="Normal 2 11 10" xfId="10891" xr:uid="{ADB82342-D710-4FF5-9645-639372582707}"/>
    <cellStyle name="Normal 2 11 11" xfId="10892" xr:uid="{1F7A2C6B-7C4D-4A83-8389-4522AA27B4B2}"/>
    <cellStyle name="Normal 2 11 12" xfId="10893" xr:uid="{84D7A3C3-6E8E-4D3A-9F18-825D7BB52813}"/>
    <cellStyle name="Normal 2 11 2" xfId="10894" xr:uid="{3968F111-A14A-4065-9CC5-CEA32F338FF5}"/>
    <cellStyle name="Normal 2 11 2 2" xfId="10895" xr:uid="{07893D65-DB98-4F7A-9FB1-677E9A536DB9}"/>
    <cellStyle name="Normal 2 11 2 3" xfId="10896" xr:uid="{4B0BCA75-C42D-42CA-80B3-48DA0FCBC9EA}"/>
    <cellStyle name="Normal 2 11 2 4" xfId="10897" xr:uid="{A5165F41-1C41-496C-888C-76A6230D7179}"/>
    <cellStyle name="Normal 2 11 2 5" xfId="10898" xr:uid="{6C2CFFFB-E006-4A0F-A827-281633FCFF8F}"/>
    <cellStyle name="Normal 2 11 2 6" xfId="10899" xr:uid="{4ECA5E20-0A24-49AA-80FA-090E700F7F76}"/>
    <cellStyle name="Normal 2 11 2 7" xfId="10900" xr:uid="{BD3D3DA3-475B-495A-A437-4F3B4ED39B4C}"/>
    <cellStyle name="Normal 2 11 2 8" xfId="40655" xr:uid="{72B6034F-F3D9-49D1-98C4-7C7321111612}"/>
    <cellStyle name="Normal 2 11 3" xfId="10901" xr:uid="{BA9870C3-FE76-4AF7-9F3A-A697E5790749}"/>
    <cellStyle name="Normal 2 11 3 2" xfId="40656" xr:uid="{843DA33A-7FDE-433E-A1F0-A6582D3055D4}"/>
    <cellStyle name="Normal 2 11 4" xfId="10902" xr:uid="{1DE60C6D-066F-4E60-ABD4-697FEC834367}"/>
    <cellStyle name="Normal 2 11 4 2" xfId="40657" xr:uid="{59E4CD7E-3662-4800-B7ED-3E096EF5553E}"/>
    <cellStyle name="Normal 2 11 5" xfId="10903" xr:uid="{B854090F-1034-42B2-9096-C15EEF16A115}"/>
    <cellStyle name="Normal 2 11 6" xfId="10904" xr:uid="{29F76BED-C19D-4089-8F36-B7C636C65E38}"/>
    <cellStyle name="Normal 2 11 7" xfId="10905" xr:uid="{F02F3772-0205-4588-8610-1F63240D8DF7}"/>
    <cellStyle name="Normal 2 11 8" xfId="10906" xr:uid="{A955436D-05CA-46C0-B196-26C2040F593E}"/>
    <cellStyle name="Normal 2 11 9" xfId="10907" xr:uid="{4EBA155D-9B00-4F7F-9F89-5D8FC1A10413}"/>
    <cellStyle name="Normal 2 110" xfId="10908" xr:uid="{0D338C90-4A6F-495D-B275-92A98091BCD5}"/>
    <cellStyle name="Normal 2 111" xfId="10909" xr:uid="{7021F245-240C-4BB1-86F6-459808238639}"/>
    <cellStyle name="Normal 2 112" xfId="10910" xr:uid="{74500A73-31D9-4B35-849D-0C70F11E3D91}"/>
    <cellStyle name="Normal 2 113" xfId="10911" xr:uid="{340532A9-55F6-45B4-ACB3-9758C6A14E55}"/>
    <cellStyle name="Normal 2 114" xfId="10912" xr:uid="{E4AB4456-F723-4DE3-BA8B-E6A6226B4BB5}"/>
    <cellStyle name="Normal 2 115" xfId="10913" xr:uid="{05CA19AD-9057-409E-AFD4-223053821EAF}"/>
    <cellStyle name="Normal 2 116" xfId="10914" xr:uid="{859469D6-6DBE-4687-8616-4D33EB0CE3E6}"/>
    <cellStyle name="Normal 2 117" xfId="10915" xr:uid="{F2175AC2-FF5D-4CBF-A1DD-E9B43CF8E1AC}"/>
    <cellStyle name="Normal 2 118" xfId="10916" xr:uid="{C81E0C72-A782-4FB3-A889-70E9726E1C54}"/>
    <cellStyle name="Normal 2 119" xfId="10917" xr:uid="{32440309-26A8-4D44-A3F8-EB35BAF5BBFF}"/>
    <cellStyle name="Normal 2 12" xfId="10918" xr:uid="{C47B87F6-62D2-4E91-99B0-777FBC77053E}"/>
    <cellStyle name="Normal 2 12 10" xfId="10919" xr:uid="{E08E0D06-B0DE-4922-BFD0-DD7F8388F353}"/>
    <cellStyle name="Normal 2 12 11" xfId="10920" xr:uid="{C73B68B9-B5B5-445B-86D7-B70086BBE5E3}"/>
    <cellStyle name="Normal 2 12 12" xfId="10921" xr:uid="{0A149229-9B17-475E-984A-2FA66D7A9940}"/>
    <cellStyle name="Normal 2 12 2" xfId="10922" xr:uid="{5F683CE4-E8DB-4D37-8A6D-9451A74C65A3}"/>
    <cellStyle name="Normal 2 12 2 2" xfId="10923" xr:uid="{A14F6884-7F9E-4F66-86D4-E0F1FA15E909}"/>
    <cellStyle name="Normal 2 12 2 3" xfId="10924" xr:uid="{4FFD6E4E-9327-4149-846B-A3EE3869D7CF}"/>
    <cellStyle name="Normal 2 12 2 4" xfId="10925" xr:uid="{D8703BBF-9DAF-4622-9939-3BD8A9E0ABCF}"/>
    <cellStyle name="Normal 2 12 2 5" xfId="10926" xr:uid="{FC1ADD3E-EF03-4A25-BB4C-5F1DFAE76BDF}"/>
    <cellStyle name="Normal 2 12 2 6" xfId="10927" xr:uid="{6133A3A9-87EF-4165-8FA9-E14C87EBA32B}"/>
    <cellStyle name="Normal 2 12 2 7" xfId="10928" xr:uid="{7F08E938-51E1-4074-BCDC-DE6B51359013}"/>
    <cellStyle name="Normal 2 12 2 8" xfId="40658" xr:uid="{A89AB791-960B-4781-806D-1B4C49EC5E2B}"/>
    <cellStyle name="Normal 2 12 3" xfId="10929" xr:uid="{FB33A96D-939E-4EBF-B40E-3796C5D3F78F}"/>
    <cellStyle name="Normal 2 12 3 2" xfId="40659" xr:uid="{031FFC13-8D80-4BEF-A1A6-1EC9BFD265B3}"/>
    <cellStyle name="Normal 2 12 4" xfId="10930" xr:uid="{62E80118-E82A-4B2D-A829-6980864D33DA}"/>
    <cellStyle name="Normal 2 12 4 2" xfId="40660" xr:uid="{6EA4B992-54DB-4078-8C1C-61264A41C8EA}"/>
    <cellStyle name="Normal 2 12 5" xfId="10931" xr:uid="{CE041950-5C90-4681-A965-D42816F79867}"/>
    <cellStyle name="Normal 2 12 6" xfId="10932" xr:uid="{73C4A1E2-DA88-4CAF-9667-65BCE3AC36BB}"/>
    <cellStyle name="Normal 2 12 7" xfId="10933" xr:uid="{6A30FEDF-B3E8-4193-812F-7A55CB1BD0F1}"/>
    <cellStyle name="Normal 2 12 8" xfId="10934" xr:uid="{0AB2BE12-9F1A-4A7D-90A8-9341A616C996}"/>
    <cellStyle name="Normal 2 12 9" xfId="10935" xr:uid="{6DF64049-B485-410D-922E-F2A722A36425}"/>
    <cellStyle name="Normal 2 120" xfId="10936" xr:uid="{C22076A6-0B20-43B8-996D-3E161CC03607}"/>
    <cellStyle name="Normal 2 121" xfId="10937" xr:uid="{CA2BCC75-04A9-4DF3-AAE0-C72163CCEE3C}"/>
    <cellStyle name="Normal 2 122" xfId="10938" xr:uid="{3979E0FC-EEBA-4E49-A742-730DEEB05AAC}"/>
    <cellStyle name="Normal 2 123" xfId="10939" xr:uid="{832C0A69-BC68-44A5-BD20-07A634F9C95F}"/>
    <cellStyle name="Normal 2 124" xfId="10940" xr:uid="{31A957A9-9638-4C67-A4B5-A59382528CE6}"/>
    <cellStyle name="Normal 2 125" xfId="10941" xr:uid="{F95A1A79-89F1-4557-A54A-40907393556C}"/>
    <cellStyle name="Normal 2 126" xfId="10942" xr:uid="{4C09D504-B921-4D29-89AE-89083C974A9A}"/>
    <cellStyle name="Normal 2 127" xfId="10943" xr:uid="{F3AE63DE-D681-40E0-BB90-1B483A954E5B}"/>
    <cellStyle name="Normal 2 128" xfId="10944" xr:uid="{CEB7AE2D-7446-47E4-A10F-88D6D630CC3C}"/>
    <cellStyle name="Normal 2 129" xfId="10945" xr:uid="{2EEF241D-99FD-4B3A-8457-37CD0B0B5555}"/>
    <cellStyle name="Normal 2 13" xfId="10946" xr:uid="{4ECF4C07-E49B-4023-AF1B-52738373D1E5}"/>
    <cellStyle name="Normal 2 13 10" xfId="10947" xr:uid="{5CB85641-2719-4A88-8CE1-DD6C97AE9187}"/>
    <cellStyle name="Normal 2 13 11" xfId="10948" xr:uid="{20C0D363-0CA2-461E-9027-D7991574F9ED}"/>
    <cellStyle name="Normal 2 13 12" xfId="10949" xr:uid="{2D282FCF-5C60-49DC-85E8-F674CD9AEA28}"/>
    <cellStyle name="Normal 2 13 13" xfId="10950" xr:uid="{2257BBEC-1A6B-4226-AA4B-CD481E4C6C3F}"/>
    <cellStyle name="Normal 2 13 14" xfId="10951" xr:uid="{2C409573-AD51-4EDA-9370-D7B34BB137A6}"/>
    <cellStyle name="Normal 2 13 15" xfId="10952" xr:uid="{AA46951A-6868-4B19-B609-596A18A26E56}"/>
    <cellStyle name="Normal 2 13 16" xfId="10953" xr:uid="{F1B45C42-ABBD-4118-A081-6D49EB154A3A}"/>
    <cellStyle name="Normal 2 13 17" xfId="10954" xr:uid="{2A227C49-C591-408E-B464-C0AB01AA1D48}"/>
    <cellStyle name="Normal 2 13 18" xfId="10955" xr:uid="{6AE36FE7-39D0-4807-BBBD-C9681F3EB9A5}"/>
    <cellStyle name="Normal 2 13 19" xfId="10956" xr:uid="{29E1C0EC-C904-456D-9C45-73BA9F95BF2E}"/>
    <cellStyle name="Normal 2 13 2" xfId="10957" xr:uid="{2D079F6B-6E7A-41BF-8465-6319A114E6F5}"/>
    <cellStyle name="Normal 2 13 2 2" xfId="10958" xr:uid="{2F26EE5E-A25A-467C-AF46-87AD9AD8399E}"/>
    <cellStyle name="Normal 2 13 2 3" xfId="10959" xr:uid="{14E7707F-9C6B-4AF9-B5A5-F66202FFB547}"/>
    <cellStyle name="Normal 2 13 2 4" xfId="10960" xr:uid="{7A7D3FB5-3C18-40AB-BAB2-E906A00E1556}"/>
    <cellStyle name="Normal 2 13 2 5" xfId="10961" xr:uid="{51A6D5A3-E1D4-42C6-A2F3-3EC321A18459}"/>
    <cellStyle name="Normal 2 13 2 6" xfId="10962" xr:uid="{FB90F98E-74C4-4E01-AD1E-74DF61C2E223}"/>
    <cellStyle name="Normal 2 13 2 7" xfId="10963" xr:uid="{B76FD7D5-541B-4298-8EF6-A2B426A32C69}"/>
    <cellStyle name="Normal 2 13 2 8" xfId="40661" xr:uid="{602F1A90-E2EF-4612-A5B5-47CAB90A0A49}"/>
    <cellStyle name="Normal 2 13 20" xfId="10964" xr:uid="{F12C7766-B8BB-4BB8-866C-517752D73330}"/>
    <cellStyle name="Normal 2 13 21" xfId="10965" xr:uid="{E6764FA1-E2EA-40D0-8142-1C365EF1225E}"/>
    <cellStyle name="Normal 2 13 22" xfId="10966" xr:uid="{E5CE48CC-E371-4F23-B907-DC884C6FF8E3}"/>
    <cellStyle name="Normal 2 13 23" xfId="10967" xr:uid="{D69EEEB0-DC4F-43C3-9BC7-7E5546555240}"/>
    <cellStyle name="Normal 2 13 24" xfId="10968" xr:uid="{7FA6B29C-9D5C-4ADB-8C6E-F8AD12DEB272}"/>
    <cellStyle name="Normal 2 13 25" xfId="10969" xr:uid="{9C8E647C-9E05-4027-85B7-86D29C8EA97F}"/>
    <cellStyle name="Normal 2 13 26" xfId="10970" xr:uid="{94B16E92-3574-4CE5-8FCA-01D1E98E093E}"/>
    <cellStyle name="Normal 2 13 27" xfId="10971" xr:uid="{0A625F64-85B6-410B-9660-5724B48D7151}"/>
    <cellStyle name="Normal 2 13 28" xfId="10972" xr:uid="{6D5B273C-24B5-47C0-94AC-C684315ABDF4}"/>
    <cellStyle name="Normal 2 13 29" xfId="10973" xr:uid="{E3057A04-7B4E-45C3-8026-5F3845156479}"/>
    <cellStyle name="Normal 2 13 3" xfId="10974" xr:uid="{B640C97B-AA35-4F4D-9339-07B52EC58041}"/>
    <cellStyle name="Normal 2 13 3 2" xfId="40662" xr:uid="{97EC35BC-5985-432A-8A50-F211BC1795C0}"/>
    <cellStyle name="Normal 2 13 4" xfId="10975" xr:uid="{663062B6-7E2D-440D-8BAB-34BD6D3D1809}"/>
    <cellStyle name="Normal 2 13 4 2" xfId="40663" xr:uid="{1AC8FCF3-13A0-4B3E-8A96-F2B43F19206A}"/>
    <cellStyle name="Normal 2 13 5" xfId="10976" xr:uid="{10230D56-088E-476C-96AC-DBD491241F61}"/>
    <cellStyle name="Normal 2 13 6" xfId="10977" xr:uid="{85BB928F-F690-4B61-868B-900BD1F6E099}"/>
    <cellStyle name="Normal 2 13 7" xfId="10978" xr:uid="{7DC58227-3483-421B-95E9-5F0FE7CB7FA2}"/>
    <cellStyle name="Normal 2 13 8" xfId="10979" xr:uid="{C6FE510E-9B97-48CC-8C4F-5B572EC4CF5D}"/>
    <cellStyle name="Normal 2 13 9" xfId="10980" xr:uid="{187F0AE5-B83B-4CBB-95ED-46F29D46FBFD}"/>
    <cellStyle name="Normal 2 130" xfId="10981" xr:uid="{6BF45742-40FD-4168-8379-E64351787360}"/>
    <cellStyle name="Normal 2 131" xfId="10982" xr:uid="{995159A2-DB25-4962-941A-0DDB42319488}"/>
    <cellStyle name="Normal 2 132" xfId="10983" xr:uid="{2E15F42E-2905-4C50-BEB9-4E579673E86B}"/>
    <cellStyle name="Normal 2 133" xfId="10984" xr:uid="{E0C9DCF8-F330-4B39-A068-1988049E61FC}"/>
    <cellStyle name="Normal 2 134" xfId="10985" xr:uid="{E8949B88-002B-485B-9058-6DD1D27B810D}"/>
    <cellStyle name="Normal 2 135" xfId="10986" xr:uid="{5AAA21D7-5C4C-4165-8F72-DED93FFEEC04}"/>
    <cellStyle name="Normal 2 136" xfId="10987" xr:uid="{AD2DC3EC-7C67-4317-B6DC-1F6DA6EBDF89}"/>
    <cellStyle name="Normal 2 137" xfId="10988" xr:uid="{9DFC0643-D6E5-4A65-8207-B02FE097C785}"/>
    <cellStyle name="Normal 2 138" xfId="10989" xr:uid="{590F6A26-9619-474D-B5F6-72148C60069D}"/>
    <cellStyle name="Normal 2 139" xfId="10990" xr:uid="{964789EB-4856-417D-B04E-118A708227E2}"/>
    <cellStyle name="Normal 2 14" xfId="10991" xr:uid="{892FDF33-B053-44D1-A3BF-9CCD642A362E}"/>
    <cellStyle name="Normal 2 14 10" xfId="10992" xr:uid="{E01FBB06-E27F-40D1-B279-A58B3148F343}"/>
    <cellStyle name="Normal 2 14 11" xfId="10993" xr:uid="{F5237390-66E9-4977-8653-A7740924A832}"/>
    <cellStyle name="Normal 2 14 12" xfId="10994" xr:uid="{855C6871-83CF-48E8-9EEC-E1A6B1EE42D5}"/>
    <cellStyle name="Normal 2 14 13" xfId="10995" xr:uid="{8EBE08C5-E50F-4764-90F6-F7E3BA6D3753}"/>
    <cellStyle name="Normal 2 14 14" xfId="10996" xr:uid="{49ABECD9-51CB-4004-BE51-28844EA0C091}"/>
    <cellStyle name="Normal 2 14 2" xfId="10997" xr:uid="{2F6D5E9B-4851-4DF3-97FC-3D5BDA374D28}"/>
    <cellStyle name="Normal 2 14 2 10" xfId="10998" xr:uid="{0ABE2A2E-5220-4BF6-83B2-7B82476D2561}"/>
    <cellStyle name="Normal 2 14 2 11" xfId="10999" xr:uid="{01F0569F-621E-4E5C-B2AF-3164E21A85C2}"/>
    <cellStyle name="Normal 2 14 2 12" xfId="11000" xr:uid="{75688A0B-37FC-4ACF-A589-35FE7FEB8D03}"/>
    <cellStyle name="Normal 2 14 2 13" xfId="11001" xr:uid="{701C2881-7895-4B18-84DA-0490B3FAFCB2}"/>
    <cellStyle name="Normal 2 14 2 14" xfId="11002" xr:uid="{A2CDEE3A-CB90-4E75-962E-8B495D1B314E}"/>
    <cellStyle name="Normal 2 14 2 15" xfId="11003" xr:uid="{78A78B3C-B294-4FFF-A49E-5197628C3F52}"/>
    <cellStyle name="Normal 2 14 2 16" xfId="11004" xr:uid="{CECA1FB6-97C7-49A1-BE4F-BE8487311DD0}"/>
    <cellStyle name="Normal 2 14 2 17" xfId="11005" xr:uid="{5A6E5C83-EB90-4FDC-B464-1AA306581ACD}"/>
    <cellStyle name="Normal 2 14 2 18" xfId="11006" xr:uid="{C434A8A0-61FD-4027-87DC-8094AB1B6701}"/>
    <cellStyle name="Normal 2 14 2 19" xfId="11007" xr:uid="{B67B2B34-73EE-497F-B44A-D148C842BF9F}"/>
    <cellStyle name="Normal 2 14 2 2" xfId="11008" xr:uid="{3BCAAE82-BDC1-4C07-9176-8C2DF4D512B8}"/>
    <cellStyle name="Normal 2 14 2 2 2" xfId="11009" xr:uid="{338B9680-0994-4EE6-A17E-B3E1C50E6616}"/>
    <cellStyle name="Normal 2 14 2 2 3" xfId="11010" xr:uid="{7719509F-4716-427B-9EB5-CFD067FE6D09}"/>
    <cellStyle name="Normal 2 14 2 2 4" xfId="11011" xr:uid="{DFF8D471-D858-4E86-A6DD-32230486EB03}"/>
    <cellStyle name="Normal 2 14 2 2 5" xfId="11012" xr:uid="{5DE2B709-E1EE-4968-85E6-C947F4121FE5}"/>
    <cellStyle name="Normal 2 14 2 2 6" xfId="11013" xr:uid="{6378BC52-F676-4157-9DCB-22E25BB117E0}"/>
    <cellStyle name="Normal 2 14 2 2 7" xfId="11014" xr:uid="{A65DD73B-9E2B-4937-B606-0C4966D84A2A}"/>
    <cellStyle name="Normal 2 14 2 20" xfId="11015" xr:uid="{BCB4AE0E-DF65-4F33-9050-D70A0F42FC6C}"/>
    <cellStyle name="Normal 2 14 2 21" xfId="11016" xr:uid="{ECEB69DE-C988-4610-8050-1C5A7AAE9D62}"/>
    <cellStyle name="Normal 2 14 2 22" xfId="40664" xr:uid="{20FD48A8-6DF3-4953-B2FB-89A0DDEEAA42}"/>
    <cellStyle name="Normal 2 14 2 3" xfId="11017" xr:uid="{49545105-3DE3-4532-AC6B-56EC06D0EBD3}"/>
    <cellStyle name="Normal 2 14 2 4" xfId="11018" xr:uid="{1670ADD5-0C6D-4800-BB29-C1E54A8D7A74}"/>
    <cellStyle name="Normal 2 14 2 5" xfId="11019" xr:uid="{A76944DE-BD2C-4731-ADFA-34B8E010BF23}"/>
    <cellStyle name="Normal 2 14 2 6" xfId="11020" xr:uid="{A6DA5B45-62FA-49E3-BF27-31BE182662AE}"/>
    <cellStyle name="Normal 2 14 2 7" xfId="11021" xr:uid="{9D3BB9A1-A9DB-42A4-8925-E9A52B591A68}"/>
    <cellStyle name="Normal 2 14 2 8" xfId="11022" xr:uid="{810433CB-7A82-4230-BF34-EFDD737D902E}"/>
    <cellStyle name="Normal 2 14 2 9" xfId="11023" xr:uid="{466C77EE-8019-4146-B664-86FA74EBDF58}"/>
    <cellStyle name="Normal 2 14 3" xfId="11024" xr:uid="{F3CD95DC-7A63-4E42-A5F4-79276D501975}"/>
    <cellStyle name="Normal 2 14 3 2" xfId="40665" xr:uid="{4007F0EC-10FA-40B1-96CD-E4F261EF540D}"/>
    <cellStyle name="Normal 2 14 4" xfId="11025" xr:uid="{50C7E965-8167-4C4D-B7E6-FDA7394061C4}"/>
    <cellStyle name="Normal 2 14 4 2" xfId="40666" xr:uid="{4FAC260B-C79B-4C53-B855-832959114D88}"/>
    <cellStyle name="Normal 2 14 5" xfId="11026" xr:uid="{17B6FFD5-1D90-48CF-B234-74F509E82B9E}"/>
    <cellStyle name="Normal 2 14 6" xfId="11027" xr:uid="{C235076E-5A54-4A1D-981A-B181CE379749}"/>
    <cellStyle name="Normal 2 14 7" xfId="11028" xr:uid="{A2931172-3ABA-4950-9B99-BB42363D53B6}"/>
    <cellStyle name="Normal 2 14 8" xfId="11029" xr:uid="{D43257EA-EE52-4B79-8DF2-EE8EE567D2DF}"/>
    <cellStyle name="Normal 2 14 9" xfId="11030" xr:uid="{FEF47956-40DB-4C4B-A961-9CD8CAB36D9C}"/>
    <cellStyle name="Normal 2 140" xfId="11031" xr:uid="{2E2B6C74-4318-499F-840B-6C9875FD9400}"/>
    <cellStyle name="Normal 2 141" xfId="11032" xr:uid="{100FFCAB-C16E-4E0D-9CD0-ADC3ED5CD7FA}"/>
    <cellStyle name="Normal 2 142" xfId="11033" xr:uid="{5F1C8F08-F981-4437-9D05-B75917E348D9}"/>
    <cellStyle name="Normal 2 143" xfId="11034" xr:uid="{EE57D158-65A8-4E64-905C-4C947A5B118D}"/>
    <cellStyle name="Normal 2 144" xfId="11035" xr:uid="{D6B8E4B4-EC32-4BCA-A8E0-F0E980DBF810}"/>
    <cellStyle name="Normal 2 145" xfId="11036" xr:uid="{C7BFC84B-503C-4924-80BE-45D3762F87D9}"/>
    <cellStyle name="Normal 2 146" xfId="11037" xr:uid="{279F15A5-693F-4B5F-979D-8F2912AB0386}"/>
    <cellStyle name="Normal 2 147" xfId="11038" xr:uid="{60258405-4F98-49EB-858A-6E72B89A2167}"/>
    <cellStyle name="Normal 2 148" xfId="11039" xr:uid="{527A0EAE-9706-4AF1-AB9D-DEA889F3F67D}"/>
    <cellStyle name="Normal 2 149" xfId="11040" xr:uid="{D45B9ECE-A896-412E-A1DD-1F1C44661D2E}"/>
    <cellStyle name="Normal 2 15" xfId="11041" xr:uid="{85E88E15-927B-4765-8191-40A5C67EAB07}"/>
    <cellStyle name="Normal 2 15 10" xfId="11042" xr:uid="{B232497A-8869-4DF1-ABC2-C8D015BC72A0}"/>
    <cellStyle name="Normal 2 15 11" xfId="11043" xr:uid="{A75B2A91-5AA7-48A6-8F58-CB74C4D04AEE}"/>
    <cellStyle name="Normal 2 15 12" xfId="11044" xr:uid="{460AE8A1-FB77-450B-BD15-0D672BC26FDA}"/>
    <cellStyle name="Normal 2 15 13" xfId="11045" xr:uid="{73A6B5D2-E3F4-4828-9DEB-BED8284BF393}"/>
    <cellStyle name="Normal 2 15 14" xfId="11046" xr:uid="{D01806B5-591E-4A34-A32A-705EB7669B36}"/>
    <cellStyle name="Normal 2 15 15" xfId="40667" xr:uid="{14E80A12-8DFE-4394-B615-D5491FB18754}"/>
    <cellStyle name="Normal 2 15 2" xfId="11047" xr:uid="{FA95427F-B183-43AF-913E-77DF7CC11002}"/>
    <cellStyle name="Normal 2 15 2 10" xfId="11048" xr:uid="{FAFBE988-5C86-4C92-974E-6339DB18B755}"/>
    <cellStyle name="Normal 2 15 2 11" xfId="11049" xr:uid="{C8252A1C-EED8-4FFC-8A5C-128B879D22E6}"/>
    <cellStyle name="Normal 2 15 2 12" xfId="11050" xr:uid="{87433511-34A5-4752-8110-214A32676C3B}"/>
    <cellStyle name="Normal 2 15 2 13" xfId="11051" xr:uid="{8912A295-B6AA-4555-B916-81DB2FB5B732}"/>
    <cellStyle name="Normal 2 15 2 14" xfId="11052" xr:uid="{40D9CB0D-0742-448A-AB6C-E76DA23CEEC8}"/>
    <cellStyle name="Normal 2 15 2 15" xfId="11053" xr:uid="{39B288E8-648A-4C2B-8AF7-7D91FED2A337}"/>
    <cellStyle name="Normal 2 15 2 16" xfId="11054" xr:uid="{1DDA18B6-8684-449C-8142-7589D4E33108}"/>
    <cellStyle name="Normal 2 15 2 17" xfId="11055" xr:uid="{7079AF81-D601-44F1-9A99-03B91A99C9CC}"/>
    <cellStyle name="Normal 2 15 2 18" xfId="11056" xr:uid="{6421822A-5DB3-4E90-9CCA-C06700EFD042}"/>
    <cellStyle name="Normal 2 15 2 19" xfId="11057" xr:uid="{D82949BA-D7E1-4767-83B6-722117BDE698}"/>
    <cellStyle name="Normal 2 15 2 2" xfId="11058" xr:uid="{262CD375-07F6-4565-9CA9-3AF2C1BAD00E}"/>
    <cellStyle name="Normal 2 15 2 2 2" xfId="11059" xr:uid="{700E9E5D-83FD-4F40-B0CB-67BAA88BB7B7}"/>
    <cellStyle name="Normal 2 15 2 2 3" xfId="11060" xr:uid="{3B986E37-AB16-4E9D-A635-F5C9DDE53768}"/>
    <cellStyle name="Normal 2 15 2 2 4" xfId="11061" xr:uid="{DB812878-A8B8-4DB9-9826-363EFEB4CFD7}"/>
    <cellStyle name="Normal 2 15 2 2 5" xfId="11062" xr:uid="{EDF664EC-5E37-45BA-971B-ADAA47F29FB8}"/>
    <cellStyle name="Normal 2 15 2 2 6" xfId="11063" xr:uid="{B9F60B3C-D730-47CA-BAC8-EA9258719AEA}"/>
    <cellStyle name="Normal 2 15 2 2 7" xfId="11064" xr:uid="{25950D13-B7A1-4758-BDC2-1752FC1372A6}"/>
    <cellStyle name="Normal 2 15 2 20" xfId="11065" xr:uid="{6D6CF328-4EAE-4222-9D70-832006DB9307}"/>
    <cellStyle name="Normal 2 15 2 21" xfId="11066" xr:uid="{C925DC0E-D685-4240-948A-1D0812DC275E}"/>
    <cellStyle name="Normal 2 15 2 3" xfId="11067" xr:uid="{8C2F107F-1FFD-49E0-AF24-0C4DEC6046E9}"/>
    <cellStyle name="Normal 2 15 2 4" xfId="11068" xr:uid="{6207A8EE-68A9-45EC-BEA2-D794AAC12044}"/>
    <cellStyle name="Normal 2 15 2 5" xfId="11069" xr:uid="{D691549B-4BA9-4FEF-9303-4EB5B7D89895}"/>
    <cellStyle name="Normal 2 15 2 6" xfId="11070" xr:uid="{B9DBCD83-82A7-49E2-B5C0-2231EC822BF9}"/>
    <cellStyle name="Normal 2 15 2 7" xfId="11071" xr:uid="{94400733-F42C-409A-B14E-94224B1BDD67}"/>
    <cellStyle name="Normal 2 15 2 8" xfId="11072" xr:uid="{DE7975E5-04B2-48C7-931E-3248CA22F0A9}"/>
    <cellStyle name="Normal 2 15 2 9" xfId="11073" xr:uid="{1A9EB809-40BC-43C6-B035-0D158D8EA98C}"/>
    <cellStyle name="Normal 2 15 3" xfId="11074" xr:uid="{7A397555-D0C9-403E-BC4D-3EA0B436626B}"/>
    <cellStyle name="Normal 2 15 4" xfId="11075" xr:uid="{D4D36A5F-4724-469B-BE55-006B00B63860}"/>
    <cellStyle name="Normal 2 15 5" xfId="11076" xr:uid="{89A132A8-30DA-40D9-8BE7-70564D858E34}"/>
    <cellStyle name="Normal 2 15 6" xfId="11077" xr:uid="{AE96E32F-98BC-4914-9BF4-6B3D4FBF8DCF}"/>
    <cellStyle name="Normal 2 15 7" xfId="11078" xr:uid="{4A9098E1-DD0A-4276-9021-E576750C5F62}"/>
    <cellStyle name="Normal 2 15 8" xfId="11079" xr:uid="{514D4E3E-F9FD-4C7E-BE69-E005D6F9055D}"/>
    <cellStyle name="Normal 2 15 9" xfId="11080" xr:uid="{11EFEDEE-5215-4F23-A8C0-3722C6C9083E}"/>
    <cellStyle name="Normal 2 150" xfId="11081" xr:uid="{5CD78127-7F11-400E-8265-ED50ACB668AE}"/>
    <cellStyle name="Normal 2 151" xfId="11082" xr:uid="{7B4B6348-604A-4E64-B65C-566468E88F52}"/>
    <cellStyle name="Normal 2 152" xfId="11083" xr:uid="{02678905-0ACD-4D0C-A3A9-CB9614244CC6}"/>
    <cellStyle name="Normal 2 153" xfId="11084" xr:uid="{1E9DCA60-21C4-4842-BF6F-7D0D881A89A8}"/>
    <cellStyle name="Normal 2 154" xfId="11085" xr:uid="{094B1DA1-58DA-4A26-9DFB-7665C5FCCF0F}"/>
    <cellStyle name="Normal 2 155" xfId="11086" xr:uid="{F19EB493-C12F-4156-AB0C-4919D10BD573}"/>
    <cellStyle name="Normal 2 156" xfId="11087" xr:uid="{0D9EEFB4-7F65-47C6-AF09-EA4ECD28A1A4}"/>
    <cellStyle name="Normal 2 157" xfId="11088" xr:uid="{544916AF-89C2-4EDB-A8C1-E57B89AEFA98}"/>
    <cellStyle name="Normal 2 158" xfId="11089" xr:uid="{C9F10652-6F23-47DA-83F0-9FCE4EF8E406}"/>
    <cellStyle name="Normal 2 159" xfId="11090" xr:uid="{EA67D2FC-0B77-42CE-A4EE-440B341E0BD3}"/>
    <cellStyle name="Normal 2 16" xfId="11091" xr:uid="{59353356-BDC4-4F63-8254-D6DBADBF13C1}"/>
    <cellStyle name="Normal 2 16 10" xfId="11092" xr:uid="{261BF38B-E71B-413D-AA60-FD45E820ABDB}"/>
    <cellStyle name="Normal 2 16 11" xfId="11093" xr:uid="{19C2F84D-E8C9-47CD-A2B5-17EF0991A61F}"/>
    <cellStyle name="Normal 2 16 12" xfId="11094" xr:uid="{869BA962-2DDE-411C-BFC3-D3D962121BE2}"/>
    <cellStyle name="Normal 2 16 13" xfId="11095" xr:uid="{70376A72-E3D1-46E8-B09E-B135B69A73D2}"/>
    <cellStyle name="Normal 2 16 14" xfId="11096" xr:uid="{73FD8699-60F6-4CF4-8109-51D96D628690}"/>
    <cellStyle name="Normal 2 16 15" xfId="40668" xr:uid="{BC4B17B3-70F3-43AA-BB3B-90F8122C006F}"/>
    <cellStyle name="Normal 2 16 2" xfId="11097" xr:uid="{34B2A749-8542-4C38-A011-2F67341B3C97}"/>
    <cellStyle name="Normal 2 16 2 10" xfId="11098" xr:uid="{4DF8E183-A651-4CE5-ADDE-41A23B8F32C9}"/>
    <cellStyle name="Normal 2 16 2 11" xfId="11099" xr:uid="{D1A4CE1B-D18D-4E24-B3EC-A9B2EEAEF2CE}"/>
    <cellStyle name="Normal 2 16 2 12" xfId="11100" xr:uid="{9B6E7FBE-DC6C-4805-AAAE-7A2E6EB2846A}"/>
    <cellStyle name="Normal 2 16 2 13" xfId="11101" xr:uid="{F3C0A7B0-7C6A-4B57-A880-FA8CFABD1F10}"/>
    <cellStyle name="Normal 2 16 2 14" xfId="11102" xr:uid="{EFB42789-FCCF-425A-A4FE-CDC7FEB0143D}"/>
    <cellStyle name="Normal 2 16 2 15" xfId="11103" xr:uid="{31A15C0C-C30E-40A4-B043-CF13028ACD6B}"/>
    <cellStyle name="Normal 2 16 2 16" xfId="11104" xr:uid="{746A156B-A990-4B59-8698-1AC5EBA8A764}"/>
    <cellStyle name="Normal 2 16 2 17" xfId="11105" xr:uid="{FB090733-A0D8-464A-9D32-AA641FBDEC46}"/>
    <cellStyle name="Normal 2 16 2 18" xfId="11106" xr:uid="{4F59608A-9B4C-4887-8202-257EDD0B01D8}"/>
    <cellStyle name="Normal 2 16 2 19" xfId="11107" xr:uid="{A67D9E4B-42B4-4502-A78C-7694C792F307}"/>
    <cellStyle name="Normal 2 16 2 2" xfId="11108" xr:uid="{2C161C2C-5C85-4390-A609-3E1A0E0AB2E1}"/>
    <cellStyle name="Normal 2 16 2 2 2" xfId="11109" xr:uid="{FBA3E2B1-5460-47E2-9752-90CA2DF474FB}"/>
    <cellStyle name="Normal 2 16 2 2 3" xfId="11110" xr:uid="{23B5C2A3-C996-40B7-B056-E0A539E9FFED}"/>
    <cellStyle name="Normal 2 16 2 2 4" xfId="11111" xr:uid="{00336C02-BB00-4DA6-9795-D56E465126CF}"/>
    <cellStyle name="Normal 2 16 2 2 5" xfId="11112" xr:uid="{0224E1C7-C73A-4E50-8757-8E6D3518A04D}"/>
    <cellStyle name="Normal 2 16 2 2 6" xfId="11113" xr:uid="{E3278C19-FA04-41CC-9F40-BB0C5326A44C}"/>
    <cellStyle name="Normal 2 16 2 2 7" xfId="11114" xr:uid="{CC41257D-8911-4121-9A42-4632B5DBBCDE}"/>
    <cellStyle name="Normal 2 16 2 20" xfId="11115" xr:uid="{D2BD8708-B8AF-4B4C-A70F-F96D6D197B0E}"/>
    <cellStyle name="Normal 2 16 2 21" xfId="11116" xr:uid="{ED76D46A-7C72-4A5D-B761-A2481A0CA503}"/>
    <cellStyle name="Normal 2 16 2 3" xfId="11117" xr:uid="{565FFDA9-3D1F-4438-9C1F-37B3423ACAE4}"/>
    <cellStyle name="Normal 2 16 2 4" xfId="11118" xr:uid="{E7D0BD8B-820B-4AFF-9B34-2248A7529625}"/>
    <cellStyle name="Normal 2 16 2 5" xfId="11119" xr:uid="{15E3EE1C-FC29-47D8-A1E4-A4D8FFDDA9C8}"/>
    <cellStyle name="Normal 2 16 2 6" xfId="11120" xr:uid="{247FCDD3-3141-4C44-A8E7-E1024718923C}"/>
    <cellStyle name="Normal 2 16 2 7" xfId="11121" xr:uid="{4D592F96-FD84-4F0B-910E-D612C9E424D9}"/>
    <cellStyle name="Normal 2 16 2 8" xfId="11122" xr:uid="{BEEF0657-D09D-43EF-93ED-66C770E58E55}"/>
    <cellStyle name="Normal 2 16 2 9" xfId="11123" xr:uid="{0DAC1FA8-CD6E-416A-9310-32A44F6EF7D9}"/>
    <cellStyle name="Normal 2 16 3" xfId="11124" xr:uid="{93D87095-C266-4056-A373-705AF1263509}"/>
    <cellStyle name="Normal 2 16 4" xfId="11125" xr:uid="{157A34D3-61FB-42C8-A892-F5F8266E27A0}"/>
    <cellStyle name="Normal 2 16 5" xfId="11126" xr:uid="{0E98B5CB-3056-44E7-B3F6-C948D16E2A48}"/>
    <cellStyle name="Normal 2 16 6" xfId="11127" xr:uid="{2E82BD2A-56B5-42EA-AB4E-75E6A85F3AEB}"/>
    <cellStyle name="Normal 2 16 7" xfId="11128" xr:uid="{CFD8A583-AB68-462E-9EB5-DB86F6D3F421}"/>
    <cellStyle name="Normal 2 16 8" xfId="11129" xr:uid="{CEE949F5-330C-4078-A763-5918CEE65C87}"/>
    <cellStyle name="Normal 2 16 9" xfId="11130" xr:uid="{7D591322-446D-42DB-92F0-96790F5479AB}"/>
    <cellStyle name="Normal 2 160" xfId="11131" xr:uid="{E1D09C60-6CB6-4761-BB00-A31755C10104}"/>
    <cellStyle name="Normal 2 161" xfId="11132" xr:uid="{1B814DA1-9001-499F-A0FE-99A98750FE48}"/>
    <cellStyle name="Normal 2 162" xfId="11133" xr:uid="{8FE5DB3B-7636-4507-B9CC-C12031779103}"/>
    <cellStyle name="Normal 2 163" xfId="11134" xr:uid="{81AD7568-A060-4EE7-9C0D-BA3724B55B46}"/>
    <cellStyle name="Normal 2 164" xfId="11135" xr:uid="{CD59BA74-C10C-4689-880F-9AF95CB3F8C3}"/>
    <cellStyle name="Normal 2 165" xfId="11136" xr:uid="{FCE1538C-1DC7-4E66-9F82-50182EFD7852}"/>
    <cellStyle name="Normal 2 166" xfId="11137" xr:uid="{B89AF428-D61B-4CD4-A0EC-D74BA17C7A2F}"/>
    <cellStyle name="Normal 2 167" xfId="11138" xr:uid="{95E85581-D6DB-44D1-8AD9-D54209AFFEA9}"/>
    <cellStyle name="Normal 2 168" xfId="11139" xr:uid="{03DFA81F-45B3-4DCB-BBF2-AE35146F43CF}"/>
    <cellStyle name="Normal 2 169" xfId="11140" xr:uid="{0807BC4C-0409-407B-8270-C13F92EF62E6}"/>
    <cellStyle name="Normal 2 17" xfId="11141" xr:uid="{92C3CCF4-0D95-4D50-BDEF-C571CC218F15}"/>
    <cellStyle name="Normal 2 17 10" xfId="11142" xr:uid="{7DE6B04E-AAB8-4C0B-A2CD-833D32A8AFA4}"/>
    <cellStyle name="Normal 2 17 11" xfId="11143" xr:uid="{BBD45282-80BE-49A4-B961-615E463C84F6}"/>
    <cellStyle name="Normal 2 17 12" xfId="11144" xr:uid="{7FD25A2E-CA9E-439B-95F7-4B496A6F6CD3}"/>
    <cellStyle name="Normal 2 17 13" xfId="11145" xr:uid="{CC169854-8EEB-40C0-9D94-C237CEA047D4}"/>
    <cellStyle name="Normal 2 17 14" xfId="11146" xr:uid="{2AF6CC5B-6C77-4877-AEEE-250FEAC02C3D}"/>
    <cellStyle name="Normal 2 17 15" xfId="40669" xr:uid="{F5EC7B25-9800-4C6E-BE85-D02E0764CB24}"/>
    <cellStyle name="Normal 2 17 2" xfId="11147" xr:uid="{C2EB6B1A-B5C6-42FF-A3CA-F8BEC248B54A}"/>
    <cellStyle name="Normal 2 17 2 10" xfId="11148" xr:uid="{4F92F313-16E2-4E9A-B368-C3E8358F9963}"/>
    <cellStyle name="Normal 2 17 2 11" xfId="11149" xr:uid="{BA83BED9-6566-4A94-8150-932CECDEF868}"/>
    <cellStyle name="Normal 2 17 2 12" xfId="11150" xr:uid="{B105D9F5-C09A-4CFE-A004-122D91D9AF9B}"/>
    <cellStyle name="Normal 2 17 2 13" xfId="11151" xr:uid="{EFB5FBCC-9937-4A58-B020-0A1C81C7AA4D}"/>
    <cellStyle name="Normal 2 17 2 14" xfId="11152" xr:uid="{096069C1-0B56-401B-9055-0E65F4A4D70C}"/>
    <cellStyle name="Normal 2 17 2 15" xfId="11153" xr:uid="{2A3434DD-5C7C-4871-A81E-43F7EBEF67DC}"/>
    <cellStyle name="Normal 2 17 2 16" xfId="11154" xr:uid="{09A5A3D9-A123-4FF2-9FD0-AA08C3E9172C}"/>
    <cellStyle name="Normal 2 17 2 17" xfId="11155" xr:uid="{A0767E7E-6E00-4F9C-A8D1-78419F8C0F1D}"/>
    <cellStyle name="Normal 2 17 2 18" xfId="11156" xr:uid="{C99615FA-ECF9-49BC-B171-E14893DDE04E}"/>
    <cellStyle name="Normal 2 17 2 19" xfId="11157" xr:uid="{65F1C5FE-1F60-4F57-A4B5-896AE31CC284}"/>
    <cellStyle name="Normal 2 17 2 2" xfId="11158" xr:uid="{0AEEA2E1-BEDD-44E2-A91D-815BDA8892A5}"/>
    <cellStyle name="Normal 2 17 2 2 2" xfId="11159" xr:uid="{A22FAB89-EA3B-40DF-AFFF-C10AC73E8E97}"/>
    <cellStyle name="Normal 2 17 2 2 3" xfId="11160" xr:uid="{65531AB4-2DFC-4917-9218-A69BA24197FB}"/>
    <cellStyle name="Normal 2 17 2 2 4" xfId="11161" xr:uid="{8688BAFD-97AC-4A28-9461-80F3D6C15292}"/>
    <cellStyle name="Normal 2 17 2 2 5" xfId="11162" xr:uid="{EF007A8A-E210-4645-93AE-98DA900B1AE2}"/>
    <cellStyle name="Normal 2 17 2 2 6" xfId="11163" xr:uid="{47C35A05-D3B2-4ECE-A3D7-5E82918E8CA8}"/>
    <cellStyle name="Normal 2 17 2 2 7" xfId="11164" xr:uid="{B68218EB-B9FA-43FB-883F-6E3E5F5F6B63}"/>
    <cellStyle name="Normal 2 17 2 20" xfId="11165" xr:uid="{379504B5-7945-47FE-8249-6C54D0C19F01}"/>
    <cellStyle name="Normal 2 17 2 21" xfId="11166" xr:uid="{C07027C3-4E92-4670-B894-F037D83409D8}"/>
    <cellStyle name="Normal 2 17 2 3" xfId="11167" xr:uid="{2A3529B7-7DED-4C42-875D-3ABE46DDDCD6}"/>
    <cellStyle name="Normal 2 17 2 4" xfId="11168" xr:uid="{D34469D3-0E6F-4685-BBE1-24EBFF1437DC}"/>
    <cellStyle name="Normal 2 17 2 5" xfId="11169" xr:uid="{9DFDF1EF-C258-46F8-9545-9A1E4DA1AE02}"/>
    <cellStyle name="Normal 2 17 2 6" xfId="11170" xr:uid="{4B8B6A97-11C1-4351-A8BB-C89FD0693D41}"/>
    <cellStyle name="Normal 2 17 2 7" xfId="11171" xr:uid="{C390B1CB-BCA7-4B33-8145-8CDF2D13E0D6}"/>
    <cellStyle name="Normal 2 17 2 8" xfId="11172" xr:uid="{E88716F4-4F4B-49FA-A1C3-242CBFF9C702}"/>
    <cellStyle name="Normal 2 17 2 9" xfId="11173" xr:uid="{00010075-D589-4195-8020-9857DA175E0E}"/>
    <cellStyle name="Normal 2 17 3" xfId="11174" xr:uid="{E0A5B5C5-DCEC-412C-8558-C28AD421384B}"/>
    <cellStyle name="Normal 2 17 4" xfId="11175" xr:uid="{6DE7EFBD-CC5E-453F-8643-C183E8662050}"/>
    <cellStyle name="Normal 2 17 5" xfId="11176" xr:uid="{8D681B18-F23B-4152-9865-21DEC315BAE6}"/>
    <cellStyle name="Normal 2 17 6" xfId="11177" xr:uid="{F5EE4701-19AF-44DF-889F-5AB92067B0F9}"/>
    <cellStyle name="Normal 2 17 7" xfId="11178" xr:uid="{DD99E4B9-700F-48EA-85F0-422F03FFB1F6}"/>
    <cellStyle name="Normal 2 17 8" xfId="11179" xr:uid="{B9C2FE2A-28FD-40D4-9B5E-38F150F0570F}"/>
    <cellStyle name="Normal 2 17 9" xfId="11180" xr:uid="{2D0BDCAE-E26A-45E7-A760-05C26AFD5DF1}"/>
    <cellStyle name="Normal 2 170" xfId="11181" xr:uid="{06909E04-8AC0-48C0-BFC1-D144650EA587}"/>
    <cellStyle name="Normal 2 171" xfId="11182" xr:uid="{585C1193-A76F-4A1A-8857-DB3E3B4E8D92}"/>
    <cellStyle name="Normal 2 172" xfId="11183" xr:uid="{1741690B-211F-4F4C-8A2A-405B2F1DC6E2}"/>
    <cellStyle name="Normal 2 173" xfId="11184" xr:uid="{5C9A2A4E-DEB9-4F81-B77D-93107CD5E61B}"/>
    <cellStyle name="Normal 2 174" xfId="11185" xr:uid="{315A0461-72C0-4FFC-84B5-10C13480DD3A}"/>
    <cellStyle name="Normal 2 175" xfId="11186" xr:uid="{3A2F890E-B30D-4936-A34F-8EF3CF27D340}"/>
    <cellStyle name="Normal 2 176" xfId="11187" xr:uid="{88D44EFA-BE93-496E-B7B4-10F9714AF771}"/>
    <cellStyle name="Normal 2 177" xfId="11188" xr:uid="{16906AA7-63E5-43A0-9EFF-306D9777A37B}"/>
    <cellStyle name="Normal 2 178" xfId="11189" xr:uid="{64487EDD-DA79-4283-93D4-E2D06E549149}"/>
    <cellStyle name="Normal 2 179" xfId="11190" xr:uid="{EC0D03AF-7172-4C38-9402-C5F01A2E751E}"/>
    <cellStyle name="Normal 2 18" xfId="11191" xr:uid="{E4AC8D80-AD9E-4333-90F5-8C4705DD4EE8}"/>
    <cellStyle name="Normal 2 18 10" xfId="11192" xr:uid="{07BBB83E-150B-4806-80D7-EE617AA603A6}"/>
    <cellStyle name="Normal 2 18 11" xfId="11193" xr:uid="{F422A995-BECF-48C6-80AD-43C58B45A858}"/>
    <cellStyle name="Normal 2 18 12" xfId="11194" xr:uid="{F2B00EF1-B105-434C-A3C3-5C79F28BEA8B}"/>
    <cellStyle name="Normal 2 18 13" xfId="11195" xr:uid="{A9D8FE9B-AAEF-48C8-ADD7-ED68AB0527D1}"/>
    <cellStyle name="Normal 2 18 14" xfId="11196" xr:uid="{674ACB74-F83D-4C66-9FCC-1C8057D91819}"/>
    <cellStyle name="Normal 2 18 15" xfId="40670" xr:uid="{CF19B50D-4BB8-4919-A688-DAAB3D9BF58C}"/>
    <cellStyle name="Normal 2 18 2" xfId="11197" xr:uid="{5999B00F-D5F2-48C3-918F-0C451A5B5DEF}"/>
    <cellStyle name="Normal 2 18 2 10" xfId="11198" xr:uid="{4539F9E3-4F61-4BA0-A3E2-55A6AF560599}"/>
    <cellStyle name="Normal 2 18 2 11" xfId="11199" xr:uid="{3C2FD837-D87B-44DB-BC8C-C09CC8739DC4}"/>
    <cellStyle name="Normal 2 18 2 12" xfId="11200" xr:uid="{FFE5B99D-89DD-477E-8872-8C6A9185ACBF}"/>
    <cellStyle name="Normal 2 18 2 13" xfId="11201" xr:uid="{72868F73-A3A2-484B-A30B-2E922122C34F}"/>
    <cellStyle name="Normal 2 18 2 14" xfId="11202" xr:uid="{21A46479-0F95-4B3D-9797-035FEAABF9BE}"/>
    <cellStyle name="Normal 2 18 2 15" xfId="11203" xr:uid="{81846E4D-7BA7-48E0-A25B-97D43986ACBC}"/>
    <cellStyle name="Normal 2 18 2 16" xfId="11204" xr:uid="{CBEE6A84-0090-4CF0-BBE7-F58F01DFA6CF}"/>
    <cellStyle name="Normal 2 18 2 17" xfId="11205" xr:uid="{E8F9F824-E06B-4D7C-9A71-251ED2C49064}"/>
    <cellStyle name="Normal 2 18 2 18" xfId="11206" xr:uid="{9C846CA8-3D9A-419F-8CF3-85A2914A6A29}"/>
    <cellStyle name="Normal 2 18 2 19" xfId="11207" xr:uid="{C8E6F36B-FB8B-4A12-95AA-852C9734DC20}"/>
    <cellStyle name="Normal 2 18 2 2" xfId="11208" xr:uid="{ABFD2FCE-C4ED-4031-940F-6125B60279ED}"/>
    <cellStyle name="Normal 2 18 2 2 2" xfId="11209" xr:uid="{05831B2B-59BC-406F-B13B-21E6958F48A9}"/>
    <cellStyle name="Normal 2 18 2 2 3" xfId="11210" xr:uid="{88DA3D3C-F5FF-41E6-AC73-5EE27602D8F3}"/>
    <cellStyle name="Normal 2 18 2 2 4" xfId="11211" xr:uid="{B5187088-F396-46F4-A1F2-A4CB04F78116}"/>
    <cellStyle name="Normal 2 18 2 2 5" xfId="11212" xr:uid="{52A59650-5F94-434A-92D6-233C755965FF}"/>
    <cellStyle name="Normal 2 18 2 2 6" xfId="11213" xr:uid="{000805CA-3D62-4C3C-835B-5C15464E1BA8}"/>
    <cellStyle name="Normal 2 18 2 2 7" xfId="11214" xr:uid="{BD35145C-F844-4D70-B7D3-03E94AB5E808}"/>
    <cellStyle name="Normal 2 18 2 20" xfId="11215" xr:uid="{C73270ED-EC52-4798-B5B9-8380EBC8485D}"/>
    <cellStyle name="Normal 2 18 2 21" xfId="11216" xr:uid="{9172EAA0-512F-4829-A84F-5EFB5EBA88BB}"/>
    <cellStyle name="Normal 2 18 2 3" xfId="11217" xr:uid="{C30FB90E-BD39-4FF3-A52A-232ADB5CD405}"/>
    <cellStyle name="Normal 2 18 2 4" xfId="11218" xr:uid="{945813C9-95FA-42E2-8218-043E2F3F7843}"/>
    <cellStyle name="Normal 2 18 2 5" xfId="11219" xr:uid="{D42D945D-F638-4B3C-9D11-D1E03337FD62}"/>
    <cellStyle name="Normal 2 18 2 6" xfId="11220" xr:uid="{906F2897-5E5A-4DE2-A964-42011734BB60}"/>
    <cellStyle name="Normal 2 18 2 7" xfId="11221" xr:uid="{B9D8EDA2-CD50-4B85-B46B-915271190CBA}"/>
    <cellStyle name="Normal 2 18 2 8" xfId="11222" xr:uid="{84A8619C-8371-4F44-AA29-7B16EDBBA7B8}"/>
    <cellStyle name="Normal 2 18 2 9" xfId="11223" xr:uid="{963C92E2-0D05-4924-908C-D5986056623C}"/>
    <cellStyle name="Normal 2 18 3" xfId="11224" xr:uid="{3508E2A7-CCB5-4D8C-9338-8F67D72B1908}"/>
    <cellStyle name="Normal 2 18 4" xfId="11225" xr:uid="{418A4E7D-B75A-43A1-9A4F-5B36356C5C5B}"/>
    <cellStyle name="Normal 2 18 5" xfId="11226" xr:uid="{B8EAFF07-70B1-45BA-AD3E-D1B8E6FB7967}"/>
    <cellStyle name="Normal 2 18 6" xfId="11227" xr:uid="{66CBDCCB-4CB6-4A0C-A259-9BAFBC587F4B}"/>
    <cellStyle name="Normal 2 18 7" xfId="11228" xr:uid="{9D92CBBB-74FF-46C5-AEF3-C31E55358FA7}"/>
    <cellStyle name="Normal 2 18 8" xfId="11229" xr:uid="{E5C8946F-2A64-44A5-8213-AAC9B390F8BD}"/>
    <cellStyle name="Normal 2 18 9" xfId="11230" xr:uid="{5076F61E-C0A7-43B7-88F0-6A341D4E569A}"/>
    <cellStyle name="Normal 2 180" xfId="11231" xr:uid="{680BCBC7-10FB-4094-AA77-318C018C2E4B}"/>
    <cellStyle name="Normal 2 181" xfId="11232" xr:uid="{C79F49D7-98D4-4C3E-B961-F498B174333D}"/>
    <cellStyle name="Normal 2 182" xfId="11233" xr:uid="{9914B73A-EED4-429B-9D18-B9FAECDBA1B0}"/>
    <cellStyle name="Normal 2 183" xfId="11234" xr:uid="{8EC95334-96FA-4C08-80CA-3735250D95A8}"/>
    <cellStyle name="Normal 2 184" xfId="11235" xr:uid="{E2E85DB8-980F-4D15-A634-C5F1441496BF}"/>
    <cellStyle name="Normal 2 185" xfId="11236" xr:uid="{9B477CB7-4AC1-4F64-9163-7C91D0CF6F6C}"/>
    <cellStyle name="Normal 2 186" xfId="11237" xr:uid="{5494897B-6627-4C61-9E78-40249CA899CF}"/>
    <cellStyle name="Normal 2 187" xfId="11238" xr:uid="{3848B99D-281C-4C16-A780-A14031F915D0}"/>
    <cellStyle name="Normal 2 188" xfId="11239" xr:uid="{10FDDF04-1FCA-4218-940E-D09278FF6CC9}"/>
    <cellStyle name="Normal 2 189" xfId="11240" xr:uid="{7335E2AB-738F-403B-B791-F7821A8C1847}"/>
    <cellStyle name="Normal 2 19" xfId="11241" xr:uid="{06A014FE-6320-43DB-97F9-C6EE36E86E9C}"/>
    <cellStyle name="Normal 2 19 10" xfId="11242" xr:uid="{09009E0E-793D-4F05-A8B1-D596B0FAEE21}"/>
    <cellStyle name="Normal 2 19 11" xfId="40671" xr:uid="{2C5F6530-4B99-40C9-85CB-273E9A83DA7C}"/>
    <cellStyle name="Normal 2 19 2" xfId="11243" xr:uid="{D188F1D6-A2E5-4786-889A-3D3600D66104}"/>
    <cellStyle name="Normal 2 19 2 2" xfId="11244" xr:uid="{4D21024A-D095-4666-88CF-9B6408E8EB4A}"/>
    <cellStyle name="Normal 2 19 2 3" xfId="11245" xr:uid="{F43DF26E-F76C-469F-8BDD-9E350AEFF3FE}"/>
    <cellStyle name="Normal 2 19 2 4" xfId="11246" xr:uid="{0F0DC0BA-F927-47D3-86AB-750A6E342FD6}"/>
    <cellStyle name="Normal 2 19 2 5" xfId="11247" xr:uid="{1C311B2E-9146-4065-B8AF-00D19B37885B}"/>
    <cellStyle name="Normal 2 19 2 6" xfId="11248" xr:uid="{2C710DE3-F780-4B60-88D4-09E8E76D5C38}"/>
    <cellStyle name="Normal 2 19 2 7" xfId="11249" xr:uid="{0FFCC391-A08A-444C-BAA3-B633D34C3577}"/>
    <cellStyle name="Normal 2 19 3" xfId="11250" xr:uid="{ECA2810F-1EF9-4DA3-819F-BBAA5094BBA4}"/>
    <cellStyle name="Normal 2 19 4" xfId="11251" xr:uid="{D0FB4A60-1C20-4C3D-B100-8559C9616245}"/>
    <cellStyle name="Normal 2 19 5" xfId="11252" xr:uid="{45D72547-90C5-4542-B3D5-A2BE39D4F5D9}"/>
    <cellStyle name="Normal 2 19 6" xfId="11253" xr:uid="{C8B47DFA-DDCC-49B1-A594-73FFF1B9DF5E}"/>
    <cellStyle name="Normal 2 19 7" xfId="11254" xr:uid="{1D8E97A3-27BE-4BC1-9608-5AE069CC47BE}"/>
    <cellStyle name="Normal 2 19 8" xfId="11255" xr:uid="{09650439-1BB6-416C-816B-39135BC4A9A8}"/>
    <cellStyle name="Normal 2 19 9" xfId="11256" xr:uid="{CA7F13AE-294F-4F75-A946-A138BFBD0BE7}"/>
    <cellStyle name="Normal 2 190" xfId="11257" xr:uid="{72E6E567-8CF7-462A-9179-238A7F06C090}"/>
    <cellStyle name="Normal 2 191" xfId="11258" xr:uid="{0AE5DD0D-CD7E-4072-AFB2-F43D6B36C5C5}"/>
    <cellStyle name="Normal 2 192" xfId="11259" xr:uid="{C8CFCE2A-411C-4267-8F0B-2847A1E21B9A}"/>
    <cellStyle name="Normal 2 193" xfId="11260" xr:uid="{F8E64E86-C2A0-48F8-B890-06963A85138A}"/>
    <cellStyle name="Normal 2 194" xfId="11261" xr:uid="{B531F120-25FC-43D8-A9E9-AA904A1B51F0}"/>
    <cellStyle name="Normal 2 195" xfId="11262" xr:uid="{D47EC79A-E3FF-4D8E-BB68-8B30A6287BFD}"/>
    <cellStyle name="Normal 2 196" xfId="11263" xr:uid="{9592BD0E-FE57-450F-88A7-F70AF21B42B6}"/>
    <cellStyle name="Normal 2 197" xfId="11264" xr:uid="{1246196E-0A50-4D87-9867-908AA01652B5}"/>
    <cellStyle name="Normal 2 198" xfId="11265" xr:uid="{D3D13EAC-3AFC-47C3-B4C3-182395C3911C}"/>
    <cellStyle name="Normal 2 199" xfId="11266" xr:uid="{51CFE74B-129B-448E-A4A1-45C62A13D495}"/>
    <cellStyle name="Normal 2 2" xfId="11267" xr:uid="{0D3276AA-B937-4E95-A9EF-25FEBEA4EA41}"/>
    <cellStyle name="Normal 2 2 10" xfId="11268" xr:uid="{B36858F9-9469-4B56-B733-DE663A12EC9D}"/>
    <cellStyle name="Normal 2 2 10 2" xfId="11269" xr:uid="{E6392449-0B84-44F0-A04E-19D837321DE1}"/>
    <cellStyle name="Normal 2 2 11" xfId="11270" xr:uid="{85A3F682-CA16-4A74-B5C0-94BA301FE8F8}"/>
    <cellStyle name="Normal 2 2 11 2" xfId="11271" xr:uid="{D6FA3E59-EC27-4F53-A434-26A41C1F2402}"/>
    <cellStyle name="Normal 2 2 12" xfId="11272" xr:uid="{A683F9BD-4EDA-429F-A9F5-6C20709D1F17}"/>
    <cellStyle name="Normal 2 2 12 2" xfId="11273" xr:uid="{CC32196F-1A3B-4BDA-81AB-DD1C2AB7D184}"/>
    <cellStyle name="Normal 2 2 13" xfId="11274" xr:uid="{3AF88D53-4434-4130-8BC1-FE43BF825A8F}"/>
    <cellStyle name="Normal 2 2 13 2" xfId="11275" xr:uid="{D4333217-0C9E-44CF-9023-487696CDC90B}"/>
    <cellStyle name="Normal 2 2 14" xfId="11276" xr:uid="{14BCC41F-D413-45ED-A84D-2D2B584D7FC9}"/>
    <cellStyle name="Normal 2 2 14 2" xfId="11277" xr:uid="{7002E16E-3A9A-4E88-9F1F-5903291D183B}"/>
    <cellStyle name="Normal 2 2 15" xfId="11278" xr:uid="{E48F7B44-7A9A-4843-A4F3-C7E7BF914362}"/>
    <cellStyle name="Normal 2 2 15 2" xfId="11279" xr:uid="{815A591A-BD88-4571-BFD6-26B349A8B949}"/>
    <cellStyle name="Normal 2 2 16" xfId="11280" xr:uid="{7B7CE310-E00E-4B80-90FC-F1ED3526C9E9}"/>
    <cellStyle name="Normal 2 2 16 2" xfId="11281" xr:uid="{95C66454-72BE-4126-8B18-0C53E63D88CE}"/>
    <cellStyle name="Normal 2 2 17" xfId="11282" xr:uid="{842669DE-1874-4804-A3AC-CD7338489ACE}"/>
    <cellStyle name="Normal 2 2 17 2" xfId="11283" xr:uid="{1B1135A4-AD85-42B5-BF23-C4F587B170C6}"/>
    <cellStyle name="Normal 2 2 18" xfId="11284" xr:uid="{BC55355D-A90E-410D-AF10-A9115B386DED}"/>
    <cellStyle name="Normal 2 2 18 2" xfId="11285" xr:uid="{EB1C0AAD-AA6F-4709-B247-55EB18AF24FB}"/>
    <cellStyle name="Normal 2 2 19" xfId="11286" xr:uid="{2DF43388-36E2-4306-9BD1-4F737DFE2C8A}"/>
    <cellStyle name="Normal 2 2 19 2" xfId="11287" xr:uid="{A531F014-A6F9-401F-9E7D-D29730A50B64}"/>
    <cellStyle name="Normal 2 2 2" xfId="11288" xr:uid="{F7A44739-1F90-4DDD-A3CC-073BF066D4C7}"/>
    <cellStyle name="Normal 2 2 2 10" xfId="11289" xr:uid="{FA672D3A-409F-43B4-AF07-DAE6BFECB18C}"/>
    <cellStyle name="Normal 2 2 2 11" xfId="11290" xr:uid="{2C7BF9EF-93A6-4B64-B65E-7502DED53264}"/>
    <cellStyle name="Normal 2 2 2 12" xfId="11291" xr:uid="{7DB180DE-B31F-41FC-86A6-510F1059E21B}"/>
    <cellStyle name="Normal 2 2 2 13" xfId="11292" xr:uid="{686ECAD9-CDEB-4BA8-958E-51517BE3D0A3}"/>
    <cellStyle name="Normal 2 2 2 14" xfId="11293" xr:uid="{55E90D5C-CBF0-419B-86BC-312D97B90A2D}"/>
    <cellStyle name="Normal 2 2 2 15" xfId="41101" xr:uid="{411DC89D-D3BA-48C2-BC47-92E946BB181B}"/>
    <cellStyle name="Normal 2 2 2 2" xfId="11294" xr:uid="{86D3971F-2ABD-4E1D-B697-8E931000E049}"/>
    <cellStyle name="Normal 2 2 2 2 2" xfId="11295" xr:uid="{115E98C0-D102-4500-9B21-30BB5C0B1036}"/>
    <cellStyle name="Normal 2 2 2 2 3" xfId="11296" xr:uid="{5448B964-3BF3-4058-B020-F96521EBC674}"/>
    <cellStyle name="Normal 2 2 2 2 4" xfId="11297" xr:uid="{02E965B6-DEC4-4D82-90D8-7C500F5C1932}"/>
    <cellStyle name="Normal 2 2 2 2 5" xfId="11298" xr:uid="{EFE39D0D-B964-4637-A614-9FF282CC8C87}"/>
    <cellStyle name="Normal 2 2 2 2 6" xfId="11299" xr:uid="{F64099BC-45D7-4586-9CEA-2BCF903E1388}"/>
    <cellStyle name="Normal 2 2 2 2 7" xfId="11300" xr:uid="{FCF76FF8-E2AF-403A-93CF-FAA06695D163}"/>
    <cellStyle name="Normal 2 2 2 2 8" xfId="40673" xr:uid="{C985B24F-71D0-4AA9-8312-9697EC5CD5A3}"/>
    <cellStyle name="Normal 2 2 2 3" xfId="11301" xr:uid="{54981E76-4EA7-483C-A91A-5D11B87CA369}"/>
    <cellStyle name="Normal 2 2 2 4" xfId="11302" xr:uid="{B70AD9EA-8021-4BF2-999E-338012F3E8EE}"/>
    <cellStyle name="Normal 2 2 2 4 10" xfId="11303" xr:uid="{93519686-C8EC-4AB2-B4B0-580086D119A7}"/>
    <cellStyle name="Normal 2 2 2 4 11" xfId="11304" xr:uid="{9AF66EF6-F0C8-4B09-8988-D52AC829A0E3}"/>
    <cellStyle name="Normal 2 2 2 4 12" xfId="11305" xr:uid="{B4BC696B-61C4-4DDA-8879-7FEBB648AC49}"/>
    <cellStyle name="Normal 2 2 2 4 13" xfId="11306" xr:uid="{896EB87E-C7F9-4128-962C-030EA1192A4F}"/>
    <cellStyle name="Normal 2 2 2 4 14" xfId="11307" xr:uid="{0D414A54-999E-4D17-9743-2C45DAE644F0}"/>
    <cellStyle name="Normal 2 2 2 4 15" xfId="11308" xr:uid="{7CD3B8B5-E0B1-4907-BC9E-84D0D1D2F7F9}"/>
    <cellStyle name="Normal 2 2 2 4 16" xfId="11309" xr:uid="{5DDF342F-7325-46E9-A1A4-059A06D05529}"/>
    <cellStyle name="Normal 2 2 2 4 2" xfId="11310" xr:uid="{57C3B0CF-3027-4AD7-9351-77B4409E3209}"/>
    <cellStyle name="Normal 2 2 2 4 3" xfId="11311" xr:uid="{6214B925-AFC6-4DA5-8EEA-16DBD59FE3BF}"/>
    <cellStyle name="Normal 2 2 2 4 4" xfId="11312" xr:uid="{1EA71362-1B65-4C60-B787-C2E0D378E253}"/>
    <cellStyle name="Normal 2 2 2 4 5" xfId="11313" xr:uid="{B4AF86BA-F267-4528-874B-E1FDFC0D5594}"/>
    <cellStyle name="Normal 2 2 2 4 6" xfId="11314" xr:uid="{AA79A62A-8E8B-418E-AA86-8C73E2CEE400}"/>
    <cellStyle name="Normal 2 2 2 4 7" xfId="11315" xr:uid="{108899E1-EB2D-4933-AB5E-ABE2C571E178}"/>
    <cellStyle name="Normal 2 2 2 4 8" xfId="11316" xr:uid="{964A53A5-ACD4-4AC2-A520-593C87ADCD3B}"/>
    <cellStyle name="Normal 2 2 2 4 9" xfId="11317" xr:uid="{7E4AF3F0-4675-4FBB-9A60-7F73FDA269CE}"/>
    <cellStyle name="Normal 2 2 2 5" xfId="11318" xr:uid="{B53ED97A-CA61-4C29-A3CC-BCD8DAB35828}"/>
    <cellStyle name="Normal 2 2 2 5 10" xfId="11319" xr:uid="{F3BE7590-1CA9-4434-8062-8364F6453E19}"/>
    <cellStyle name="Normal 2 2 2 5 11" xfId="11320" xr:uid="{728BA673-BE66-49AA-AEF8-DDF25E6DFC71}"/>
    <cellStyle name="Normal 2 2 2 5 12" xfId="11321" xr:uid="{84C53C71-A05B-404C-B3A0-396D750F80D0}"/>
    <cellStyle name="Normal 2 2 2 5 13" xfId="11322" xr:uid="{664F02DF-FCDC-42F0-99EC-D191E5C05387}"/>
    <cellStyle name="Normal 2 2 2 5 14" xfId="11323" xr:uid="{33D3B350-A4E5-4F17-B0D1-3E21491DBAE9}"/>
    <cellStyle name="Normal 2 2 2 5 15" xfId="11324" xr:uid="{C6BDCE46-5C7E-440F-B302-2C68E8E4A650}"/>
    <cellStyle name="Normal 2 2 2 5 16" xfId="11325" xr:uid="{3CC32B85-4AFF-4DB9-83C3-9A7FA21CA8F0}"/>
    <cellStyle name="Normal 2 2 2 5 2" xfId="11326" xr:uid="{1AFDAD36-6229-4F27-B490-E931D30A88E0}"/>
    <cellStyle name="Normal 2 2 2 5 3" xfId="11327" xr:uid="{08067A02-BD3D-45D8-8C62-44DBB4F7C4D6}"/>
    <cellStyle name="Normal 2 2 2 5 4" xfId="11328" xr:uid="{81972AD0-F351-499B-8394-B702E56FD33A}"/>
    <cellStyle name="Normal 2 2 2 5 5" xfId="11329" xr:uid="{71A56630-05F3-43D2-BA85-F54C48836D59}"/>
    <cellStyle name="Normal 2 2 2 5 6" xfId="11330" xr:uid="{FA7C6783-CD08-4CCB-B31C-D60743A40C99}"/>
    <cellStyle name="Normal 2 2 2 5 7" xfId="11331" xr:uid="{9FC35487-7C95-40E5-86EB-42B37F9997C1}"/>
    <cellStyle name="Normal 2 2 2 5 8" xfId="11332" xr:uid="{CC3F8F7E-629A-42ED-A251-59598FF8561D}"/>
    <cellStyle name="Normal 2 2 2 5 9" xfId="11333" xr:uid="{C4FFBE81-F7D7-4021-90BA-7FA80AEF550A}"/>
    <cellStyle name="Normal 2 2 2 6" xfId="11334" xr:uid="{63581300-0878-4BCF-9C24-793066A5D243}"/>
    <cellStyle name="Normal 2 2 2 6 2" xfId="11335" xr:uid="{30396C12-52BF-45D1-8041-5F6145AF694A}"/>
    <cellStyle name="Normal 2 2 2 7" xfId="11336" xr:uid="{8FC20AB3-D761-4BE0-A528-D6C0D9BFB704}"/>
    <cellStyle name="Normal 2 2 2 7 2" xfId="11337" xr:uid="{D5E0727D-9485-4421-A2AB-A9AEC94478F3}"/>
    <cellStyle name="Normal 2 2 2 8" xfId="11338" xr:uid="{1F6C58B6-1E0E-4386-B9F7-EC7B64605BA1}"/>
    <cellStyle name="Normal 2 2 2 8 2" xfId="11339" xr:uid="{6FB95433-7C01-43DD-BEC5-BF24407CC25D}"/>
    <cellStyle name="Normal 2 2 2 9" xfId="11340" xr:uid="{5A4D3ABB-34E4-4DA5-B0B3-F1E66E832E35}"/>
    <cellStyle name="Normal 2 2 20" xfId="11341" xr:uid="{882308BB-9CC6-4550-BB00-71C43D3C729B}"/>
    <cellStyle name="Normal 2 2 20 2" xfId="11342" xr:uid="{F73F054E-90C9-41EA-B4F4-A7D1376362D2}"/>
    <cellStyle name="Normal 2 2 21" xfId="11343" xr:uid="{531FAA4F-D3B9-43EB-B7AE-EA6D64DB52D2}"/>
    <cellStyle name="Normal 2 2 21 2" xfId="11344" xr:uid="{8F165B83-DF1D-4D74-A748-9AD4F0141420}"/>
    <cellStyle name="Normal 2 2 22" xfId="11345" xr:uid="{4B4C2BB2-5786-44F5-96B9-BC8F074D80AA}"/>
    <cellStyle name="Normal 2 2 22 2" xfId="11346" xr:uid="{5D0228B8-5380-44FC-A048-BC3B0E8467DD}"/>
    <cellStyle name="Normal 2 2 23" xfId="11347" xr:uid="{2993FAF5-6E73-4C24-A24C-29FC6AA576F3}"/>
    <cellStyle name="Normal 2 2 23 2" xfId="11348" xr:uid="{2A4A775A-F946-4F07-8FAC-D6A92C9EC566}"/>
    <cellStyle name="Normal 2 2 24" xfId="11349" xr:uid="{39B563F3-49F9-4C50-824A-13F3ABF754E1}"/>
    <cellStyle name="Normal 2 2 24 2" xfId="11350" xr:uid="{1C434E40-A010-473C-9603-E3DBC86F9638}"/>
    <cellStyle name="Normal 2 2 25" xfId="11351" xr:uid="{64053A7F-2469-4F7C-BB5F-C7DEBE12569C}"/>
    <cellStyle name="Normal 2 2 25 2" xfId="11352" xr:uid="{1AC93891-705C-4D81-B934-B695E034A029}"/>
    <cellStyle name="Normal 2 2 26" xfId="11353" xr:uid="{F0A81540-2A5C-4BA2-B95F-41C3B5097B8D}"/>
    <cellStyle name="Normal 2 2 26 2" xfId="11354" xr:uid="{65176C9E-A857-42AA-B3CA-C0B7156DEFC0}"/>
    <cellStyle name="Normal 2 2 27" xfId="11355" xr:uid="{89BDF990-D194-42EA-B3E5-F18F1F817349}"/>
    <cellStyle name="Normal 2 2 27 2" xfId="11356" xr:uid="{5B866643-56C8-4AE4-B33C-29D861597F62}"/>
    <cellStyle name="Normal 2 2 28" xfId="11357" xr:uid="{362D5083-4EFC-418E-9721-8E1BBAE3858C}"/>
    <cellStyle name="Normal 2 2 28 2" xfId="11358" xr:uid="{07441232-A5C5-4C12-ACC5-E8C9EC523E6F}"/>
    <cellStyle name="Normal 2 2 29" xfId="11359" xr:uid="{B653983A-20F2-4056-9170-242B90524464}"/>
    <cellStyle name="Normal 2 2 29 2" xfId="11360" xr:uid="{06B98232-B570-4387-8A7F-A9CCBCC4E91B}"/>
    <cellStyle name="Normal 2 2 3" xfId="11361" xr:uid="{8B5EC090-1B1A-49CD-9D20-415564DB6077}"/>
    <cellStyle name="Normal 2 2 3 10" xfId="41234" xr:uid="{A4B8A328-56D8-474A-BCC5-8BA64199A199}"/>
    <cellStyle name="Normal 2 2 3 10 2" xfId="41235" xr:uid="{78A7419A-2EF3-4FBF-BC14-DA255125F32C}"/>
    <cellStyle name="Normal 2 2 3 10 3" xfId="41236" xr:uid="{F7E9686D-30FB-4ABB-85EF-790AF263ACC0}"/>
    <cellStyle name="Normal 2 2 3 10 4" xfId="41237" xr:uid="{978653AB-7E4E-4614-B76F-044147D6AD48}"/>
    <cellStyle name="Normal 2 2 3 11" xfId="41238" xr:uid="{FF5CD567-FE30-41E3-A86C-613D05EE00E9}"/>
    <cellStyle name="Normal 2 2 3 11 2" xfId="41239" xr:uid="{B104E2C8-2DCA-475B-8B8D-4887FA1F0827}"/>
    <cellStyle name="Normal 2 2 3 12" xfId="41240" xr:uid="{E6014EDB-64B3-4D9D-A604-46188E5381A0}"/>
    <cellStyle name="Normal 2 2 3 12 2" xfId="41241" xr:uid="{CB74779C-0D20-45B3-AE88-67F9ACCEE150}"/>
    <cellStyle name="Normal 2 2 3 13" xfId="41242" xr:uid="{CC151426-4653-4A06-AFCF-6C77D2515626}"/>
    <cellStyle name="Normal 2 2 3 13 2" xfId="41243" xr:uid="{71348EAE-54E5-4D84-BCE2-9E3DFD46EDD5}"/>
    <cellStyle name="Normal 2 2 3 14" xfId="41244" xr:uid="{52EC9F1D-EC6D-4FFD-A48E-CF3D7BF9014F}"/>
    <cellStyle name="Normal 2 2 3 15" xfId="41245" xr:uid="{D04CE2FC-51BB-42C8-B550-1CB271B9D884}"/>
    <cellStyle name="Normal 2 2 3 16" xfId="41246" xr:uid="{B23EBE61-5F5C-4324-A135-184216C1E60D}"/>
    <cellStyle name="Normal 2 2 3 17" xfId="41247" xr:uid="{2F4E7784-E000-42BD-8CEE-9DF64E5B5189}"/>
    <cellStyle name="Normal 2 2 3 18" xfId="41248" xr:uid="{78C4334D-E3F9-404B-8C9D-0F9F0691AF1C}"/>
    <cellStyle name="Normal 2 2 3 19" xfId="41249" xr:uid="{6BD36FCC-CF26-493B-9755-74254643DE1F}"/>
    <cellStyle name="Normal 2 2 3 2" xfId="40675" xr:uid="{5C2BBE95-C74C-4491-9595-A7769385527B}"/>
    <cellStyle name="Normal 2 2 3 2 10" xfId="41250" xr:uid="{40444266-C63D-4782-9E74-2841954F5F04}"/>
    <cellStyle name="Normal 2 2 3 2 11" xfId="41251" xr:uid="{2AAB774F-ED5F-44DA-ABEA-6DAF73DB013D}"/>
    <cellStyle name="Normal 2 2 3 2 12" xfId="41252" xr:uid="{43A869DB-E64A-429C-A191-F715BF14FD24}"/>
    <cellStyle name="Normal 2 2 3 2 2" xfId="41253" xr:uid="{52D718F5-66C4-4B7C-8F5F-BD6803FFFAFF}"/>
    <cellStyle name="Normal 2 2 3 2 2 10" xfId="41254" xr:uid="{FB2CD7C8-2AAA-43A3-8012-BDC4205EA62E}"/>
    <cellStyle name="Normal 2 2 3 2 2 2" xfId="41255" xr:uid="{6E47606D-90C0-42C3-A787-F51B1E9AE92E}"/>
    <cellStyle name="Normal 2 2 3 2 2 2 2" xfId="41256" xr:uid="{0BB78C38-04E2-4810-8403-CF76048AEE33}"/>
    <cellStyle name="Normal 2 2 3 2 2 2 3" xfId="41257" xr:uid="{8E0F62D2-7BD1-4F2B-82AF-E7570B310533}"/>
    <cellStyle name="Normal 2 2 3 2 2 2 4" xfId="41258" xr:uid="{D600E7FC-8792-4499-AEC9-4F441F022C30}"/>
    <cellStyle name="Normal 2 2 3 2 2 2 5" xfId="41259" xr:uid="{252AC4F8-707C-458B-9227-4B984DBE93EE}"/>
    <cellStyle name="Normal 2 2 3 2 2 3" xfId="41260" xr:uid="{CBD5F873-9FF8-43CB-83F7-1A496A9C1ECA}"/>
    <cellStyle name="Normal 2 2 3 2 2 3 2" xfId="41261" xr:uid="{644E30F6-FAE8-4B96-AF3F-28314E1452DC}"/>
    <cellStyle name="Normal 2 2 3 2 2 3 3" xfId="41262" xr:uid="{EBB1B408-8B93-48AC-9465-82D11C5BCDBB}"/>
    <cellStyle name="Normal 2 2 3 2 2 3 4" xfId="41263" xr:uid="{BF715E66-A917-470D-BD02-5E091B869AA6}"/>
    <cellStyle name="Normal 2 2 3 2 2 4" xfId="41264" xr:uid="{D30F4582-651C-4C37-BC6D-E374531DB380}"/>
    <cellStyle name="Normal 2 2 3 2 2 4 2" xfId="41265" xr:uid="{AEA12359-258E-4C3E-A3AC-5365E8BE2111}"/>
    <cellStyle name="Normal 2 2 3 2 2 4 3" xfId="41266" xr:uid="{7E06238C-A9B3-476B-BD03-224FA735D087}"/>
    <cellStyle name="Normal 2 2 3 2 2 4 4" xfId="41267" xr:uid="{01A75238-E7E8-4F1B-B656-E718E30B2AAA}"/>
    <cellStyle name="Normal 2 2 3 2 2 5" xfId="41268" xr:uid="{0A2EE987-EB45-4BA8-9ABF-1D69AA4BCB5B}"/>
    <cellStyle name="Normal 2 2 3 2 2 6" xfId="41269" xr:uid="{7248A1CC-AE3F-4E66-AD55-BEADD6095F66}"/>
    <cellStyle name="Normal 2 2 3 2 2 7" xfId="41270" xr:uid="{27AFA57C-AB0A-4CE2-A05E-0387ED80351E}"/>
    <cellStyle name="Normal 2 2 3 2 2 8" xfId="41271" xr:uid="{2927EA5B-CA0B-4668-A5E2-646A18AADC2E}"/>
    <cellStyle name="Normal 2 2 3 2 2 9" xfId="41272" xr:uid="{4F7D93D3-7CE5-44E6-8B18-8C7928E008C8}"/>
    <cellStyle name="Normal 2 2 3 2 3" xfId="41273" xr:uid="{8D902C4D-FA07-45C4-92F0-7A655C071DB8}"/>
    <cellStyle name="Normal 2 2 3 2 3 2" xfId="41274" xr:uid="{D8A1970D-F299-44A6-923A-21D19DDDFA81}"/>
    <cellStyle name="Normal 2 2 3 2 3 2 2" xfId="41275" xr:uid="{E9B1E19A-B0B5-43EC-AA1A-3186A7249E32}"/>
    <cellStyle name="Normal 2 2 3 2 3 2 3" xfId="41276" xr:uid="{A2549FB2-4128-4548-A844-E136638CF3E7}"/>
    <cellStyle name="Normal 2 2 3 2 3 2 4" xfId="41277" xr:uid="{337183FB-BF98-48B3-9E1D-545BBC9E613C}"/>
    <cellStyle name="Normal 2 2 3 2 3 3" xfId="41278" xr:uid="{C6145217-60CC-420B-8F45-44C723E0FB2C}"/>
    <cellStyle name="Normal 2 2 3 2 3 3 2" xfId="41279" xr:uid="{EE9FCBCA-A549-4CA3-9AE5-1FCE9E84BD55}"/>
    <cellStyle name="Normal 2 2 3 2 3 3 3" xfId="41280" xr:uid="{7E88FBB6-BD69-4411-8E91-CDD3A5B5D5E2}"/>
    <cellStyle name="Normal 2 2 3 2 3 3 4" xfId="41281" xr:uid="{4A4BA70D-2D30-4D3C-B24E-09231078DCF7}"/>
    <cellStyle name="Normal 2 2 3 2 3 4" xfId="41282" xr:uid="{D5FE006E-21DE-4E46-92A2-8CAAC9E5FB20}"/>
    <cellStyle name="Normal 2 2 3 2 3 5" xfId="41283" xr:uid="{3E4E731B-AC4A-4CAB-B315-F5CACD1B2C1D}"/>
    <cellStyle name="Normal 2 2 3 2 3 6" xfId="41284" xr:uid="{1CB0D22F-0389-453F-9EBA-AB0EAD7CF1B4}"/>
    <cellStyle name="Normal 2 2 3 2 3 7" xfId="41285" xr:uid="{4DD97EBA-95A5-4771-A11D-9BABF12FBEF4}"/>
    <cellStyle name="Normal 2 2 3 2 3 8" xfId="41286" xr:uid="{ADEBD5F9-39D5-4183-AED3-90CCB553C807}"/>
    <cellStyle name="Normal 2 2 3 2 4" xfId="41287" xr:uid="{2C5BA81D-4A44-44EE-8956-186ED7EE5A20}"/>
    <cellStyle name="Normal 2 2 3 2 4 2" xfId="41288" xr:uid="{4E8B8622-A369-41E1-9F2F-584C429A308F}"/>
    <cellStyle name="Normal 2 2 3 2 4 3" xfId="41289" xr:uid="{1C726521-154E-4665-AB42-2250F313ECE7}"/>
    <cellStyle name="Normal 2 2 3 2 4 4" xfId="41290" xr:uid="{F88C0FED-A360-4DE3-802E-CDFC1F1FCA85}"/>
    <cellStyle name="Normal 2 2 3 2 4 5" xfId="41291" xr:uid="{B9FFD4B3-7719-407C-9B99-2D9AEB15DF6F}"/>
    <cellStyle name="Normal 2 2 3 2 4 6" xfId="41292" xr:uid="{F6939003-A1E1-4B0E-B680-1E803D4749A2}"/>
    <cellStyle name="Normal 2 2 3 2 5" xfId="41293" xr:uid="{1921E5B4-8D91-4044-8E1D-649AE12915B6}"/>
    <cellStyle name="Normal 2 2 3 2 5 2" xfId="41294" xr:uid="{97A9D39C-B8BB-44CC-8FBF-C0F97F53F1EB}"/>
    <cellStyle name="Normal 2 2 3 2 5 3" xfId="41295" xr:uid="{AF157CEC-1A01-4227-B540-48B2DB52037C}"/>
    <cellStyle name="Normal 2 2 3 2 5 4" xfId="41296" xr:uid="{55BC21EE-BCB7-434F-B50D-9971EF17A25B}"/>
    <cellStyle name="Normal 2 2 3 2 6" xfId="41297" xr:uid="{F99A16E2-A1FC-4698-9032-F3A688BFC414}"/>
    <cellStyle name="Normal 2 2 3 2 6 2" xfId="41298" xr:uid="{19137240-4A59-417B-BD8C-6416207758CD}"/>
    <cellStyle name="Normal 2 2 3 2 6 3" xfId="41299" xr:uid="{08E7309B-012A-4A22-AD73-F5F84770A632}"/>
    <cellStyle name="Normal 2 2 3 2 6 4" xfId="41300" xr:uid="{DD61125E-53B2-45AE-A7F5-6CEDD29F2BD0}"/>
    <cellStyle name="Normal 2 2 3 2 7" xfId="41301" xr:uid="{D2669A97-E343-4937-A4D8-C786E68FFF2D}"/>
    <cellStyle name="Normal 2 2 3 2 8" xfId="41302" xr:uid="{C50C6EC9-E4E1-4C4E-B9D4-3533AC7DB28B}"/>
    <cellStyle name="Normal 2 2 3 2 9" xfId="41303" xr:uid="{D659AE77-7E87-46B5-99EE-29040544CB00}"/>
    <cellStyle name="Normal 2 2 3 3" xfId="40674" xr:uid="{D597EAEC-BE10-4EA6-A43A-18E8984CB360}"/>
    <cellStyle name="Normal 2 2 3 3 10" xfId="41304" xr:uid="{0E509DF0-75A5-40DC-AE9D-531AA511835A}"/>
    <cellStyle name="Normal 2 2 3 3 11" xfId="41305" xr:uid="{913D944F-6D50-47A7-A00A-CE6031396EDD}"/>
    <cellStyle name="Normal 2 2 3 3 2" xfId="41306" xr:uid="{00F88AE0-2DB5-4211-A815-9929BD835F95}"/>
    <cellStyle name="Normal 2 2 3 3 2 2" xfId="41307" xr:uid="{6E75FC13-46D2-4D6B-A5F4-F78070D83133}"/>
    <cellStyle name="Normal 2 2 3 3 2 2 2" xfId="41308" xr:uid="{2AB40B2E-BE4A-4E38-B427-6E45A7DB8371}"/>
    <cellStyle name="Normal 2 2 3 3 2 2 3" xfId="41309" xr:uid="{A0F82EE4-D94C-4655-8B70-8BE53FBCFF49}"/>
    <cellStyle name="Normal 2 2 3 3 2 2 4" xfId="41310" xr:uid="{026F0AE5-2485-4704-9997-DFAFF4F0AC9B}"/>
    <cellStyle name="Normal 2 2 3 3 2 3" xfId="41311" xr:uid="{C4069D64-1564-4F82-ABF8-51F863FFA702}"/>
    <cellStyle name="Normal 2 2 3 3 2 3 2" xfId="41312" xr:uid="{DDF1D4D0-1515-4083-BCCD-ECD2918054C2}"/>
    <cellStyle name="Normal 2 2 3 3 2 3 3" xfId="41313" xr:uid="{840DDD76-0206-4B85-8C30-293A490F58E2}"/>
    <cellStyle name="Normal 2 2 3 3 2 3 4" xfId="41314" xr:uid="{55EDCEF9-2050-4362-81DD-5A63D632F2A1}"/>
    <cellStyle name="Normal 2 2 3 3 2 4" xfId="41315" xr:uid="{D3A36CCD-3E08-4E07-9443-73ABD0D5CE9B}"/>
    <cellStyle name="Normal 2 2 3 3 2 5" xfId="41316" xr:uid="{1DBA90BF-4175-4553-AA71-989709B0D44A}"/>
    <cellStyle name="Normal 2 2 3 3 2 6" xfId="41317" xr:uid="{291882EF-3987-4F7A-958A-409497C5D988}"/>
    <cellStyle name="Normal 2 2 3 3 2 7" xfId="41318" xr:uid="{E0E8DE84-DAE3-493D-B359-DD4D32EF8EFA}"/>
    <cellStyle name="Normal 2 2 3 3 2 8" xfId="41319" xr:uid="{F673F2B9-68CF-4804-8BAD-0AEAC2F32B22}"/>
    <cellStyle name="Normal 2 2 3 3 3" xfId="41320" xr:uid="{52B0CE57-C350-46F7-A34B-6A9F68201331}"/>
    <cellStyle name="Normal 2 2 3 3 3 2" xfId="41321" xr:uid="{3CB87C57-EA35-4D4E-9047-17F762BD7965}"/>
    <cellStyle name="Normal 2 2 3 3 3 3" xfId="41322" xr:uid="{B4AAD49A-E2D8-4693-B346-6642AFAA7234}"/>
    <cellStyle name="Normal 2 2 3 3 3 4" xfId="41323" xr:uid="{9B868E84-CE88-4D5B-99FF-EDDC91D4B1C1}"/>
    <cellStyle name="Normal 2 2 3 3 3 5" xfId="41324" xr:uid="{9B75ABD3-6FC2-4E40-A268-70E02B410F6C}"/>
    <cellStyle name="Normal 2 2 3 3 4" xfId="41325" xr:uid="{686E7E03-BD99-4E64-A1C7-9836BB481C8F}"/>
    <cellStyle name="Normal 2 2 3 3 4 2" xfId="41326" xr:uid="{5868FB68-05F4-4D0B-A19E-622CC3754FDC}"/>
    <cellStyle name="Normal 2 2 3 3 4 3" xfId="41327" xr:uid="{6518650D-8B4F-4C22-AAAF-A1B94DFFC341}"/>
    <cellStyle name="Normal 2 2 3 3 4 4" xfId="41328" xr:uid="{B7DE8324-F51D-4477-8DAD-D1D40866753C}"/>
    <cellStyle name="Normal 2 2 3 3 5" xfId="41329" xr:uid="{BF639892-42B4-4DEE-A271-C57C009CF915}"/>
    <cellStyle name="Normal 2 2 3 3 5 2" xfId="41330" xr:uid="{46034B50-C056-48DC-B449-FA33B74A3530}"/>
    <cellStyle name="Normal 2 2 3 3 5 3" xfId="41331" xr:uid="{7F6F00A5-21EF-4855-B565-8CA0B9AD66D7}"/>
    <cellStyle name="Normal 2 2 3 3 5 4" xfId="41332" xr:uid="{2F02457B-E59D-403D-9A7A-AE2CDFCF2203}"/>
    <cellStyle name="Normal 2 2 3 3 6" xfId="41333" xr:uid="{6D4C973D-0ABA-44FF-ACEA-490F1EFB26C2}"/>
    <cellStyle name="Normal 2 2 3 3 7" xfId="41334" xr:uid="{D953D689-9BAB-4937-831B-B70903EEDE61}"/>
    <cellStyle name="Normal 2 2 3 3 8" xfId="41335" xr:uid="{1FF5377C-A757-4250-82E0-730234647887}"/>
    <cellStyle name="Normal 2 2 3 3 9" xfId="41336" xr:uid="{A3C7A281-82FE-4325-9C7A-9A02165808AD}"/>
    <cellStyle name="Normal 2 2 3 4" xfId="41337" xr:uid="{DEEEA365-613A-49D1-BC29-0D40FAE20857}"/>
    <cellStyle name="Normal 2 2 3 4 10" xfId="41338" xr:uid="{F1D472B2-7987-40D1-A80C-891AF91DA891}"/>
    <cellStyle name="Normal 2 2 3 4 11" xfId="41339" xr:uid="{A4425685-FEF9-4610-8906-1B7FCE746B8E}"/>
    <cellStyle name="Normal 2 2 3 4 2" xfId="41340" xr:uid="{7FFA0F90-17B7-46A5-8411-9F87BD17721B}"/>
    <cellStyle name="Normal 2 2 3 4 2 2" xfId="41341" xr:uid="{8D273FF2-4598-49DE-8476-F5CF8811D94D}"/>
    <cellStyle name="Normal 2 2 3 4 2 2 2" xfId="41342" xr:uid="{29A9745A-29E1-4898-B3DA-3C468DF1F6A2}"/>
    <cellStyle name="Normal 2 2 3 4 2 2 3" xfId="41343" xr:uid="{D9627DF2-45D3-48CC-9643-01B9960DA10E}"/>
    <cellStyle name="Normal 2 2 3 4 2 2 4" xfId="41344" xr:uid="{DEF3FB3A-C781-4832-84A9-6B8F627BA737}"/>
    <cellStyle name="Normal 2 2 3 4 2 3" xfId="41345" xr:uid="{38499C05-22DA-4EB2-82A1-6DF971969E77}"/>
    <cellStyle name="Normal 2 2 3 4 2 3 2" xfId="41346" xr:uid="{BF4CD059-C499-4C09-8ACA-2ADF0EC1F265}"/>
    <cellStyle name="Normal 2 2 3 4 2 3 3" xfId="41347" xr:uid="{6C5917B4-BF67-440D-AFB5-B423E3A71ECF}"/>
    <cellStyle name="Normal 2 2 3 4 2 3 4" xfId="41348" xr:uid="{7212AADD-CF89-4F56-8D8B-9E194FE3F0C3}"/>
    <cellStyle name="Normal 2 2 3 4 2 4" xfId="41349" xr:uid="{40EBDB67-6CAC-4A06-8F62-0AA9D8C36BFE}"/>
    <cellStyle name="Normal 2 2 3 4 2 5" xfId="41350" xr:uid="{5E27A840-5BCA-42E7-9AF8-09B531E115F6}"/>
    <cellStyle name="Normal 2 2 3 4 2 6" xfId="41351" xr:uid="{F448D6CB-AC3A-420B-B177-B1D72C5BEB42}"/>
    <cellStyle name="Normal 2 2 3 4 2 7" xfId="41352" xr:uid="{AE3CC1E4-2D78-468D-A3C4-6AF0DAD67EA9}"/>
    <cellStyle name="Normal 2 2 3 4 2 8" xfId="41353" xr:uid="{2B7F0FE8-124C-4AB0-B15F-FBD864ADB7D3}"/>
    <cellStyle name="Normal 2 2 3 4 3" xfId="41354" xr:uid="{60C7F8D4-B53A-457F-BC94-68DB99DCB91A}"/>
    <cellStyle name="Normal 2 2 3 4 3 2" xfId="41355" xr:uid="{B6E7F8F5-9E13-48C0-B15A-5E14F625D878}"/>
    <cellStyle name="Normal 2 2 3 4 3 3" xfId="41356" xr:uid="{2E712F11-2B71-4C2B-A8F2-728112EDEF50}"/>
    <cellStyle name="Normal 2 2 3 4 3 4" xfId="41357" xr:uid="{A471CCF7-860C-410D-B07F-5CEB9773ECF2}"/>
    <cellStyle name="Normal 2 2 3 4 3 5" xfId="41358" xr:uid="{030AD810-9CD1-4E81-9622-EA120365E372}"/>
    <cellStyle name="Normal 2 2 3 4 4" xfId="41359" xr:uid="{5F66AC4F-ED21-4888-8717-5E55398EC468}"/>
    <cellStyle name="Normal 2 2 3 4 4 2" xfId="41360" xr:uid="{0E95370B-9B28-4123-847D-41F597A0E224}"/>
    <cellStyle name="Normal 2 2 3 4 4 3" xfId="41361" xr:uid="{E86198B5-E6B3-4608-9FD0-900FEC77C778}"/>
    <cellStyle name="Normal 2 2 3 4 4 4" xfId="41362" xr:uid="{B3E987CB-3D2B-4A20-B15C-559908005FE2}"/>
    <cellStyle name="Normal 2 2 3 4 5" xfId="41363" xr:uid="{A29DD47B-6394-451B-80EE-0BB2766AD0E1}"/>
    <cellStyle name="Normal 2 2 3 4 5 2" xfId="41364" xr:uid="{92BC18B4-FE38-4534-B794-B75FE6E59FFE}"/>
    <cellStyle name="Normal 2 2 3 4 5 3" xfId="41365" xr:uid="{0F2F7544-D171-4D29-9547-9B740E235565}"/>
    <cellStyle name="Normal 2 2 3 4 5 4" xfId="41366" xr:uid="{144F0EC7-5887-4894-A009-F8D2A2C9B4E4}"/>
    <cellStyle name="Normal 2 2 3 4 6" xfId="41367" xr:uid="{831E51C5-7F58-4F2A-A1E3-FAD5A77070C1}"/>
    <cellStyle name="Normal 2 2 3 4 7" xfId="41368" xr:uid="{85489170-28E4-4623-8B04-D11F78624D1A}"/>
    <cellStyle name="Normal 2 2 3 4 8" xfId="41369" xr:uid="{CCD833EB-D71E-44DF-BF40-7D34BEADC148}"/>
    <cellStyle name="Normal 2 2 3 4 9" xfId="41370" xr:uid="{6F24BF80-008E-4AF2-A047-131F06AE1535}"/>
    <cellStyle name="Normal 2 2 3 5" xfId="41371" xr:uid="{D5225F39-BB48-4F52-BE06-607A25D7B2D4}"/>
    <cellStyle name="Normal 2 2 3 5 10" xfId="41372" xr:uid="{BE2528C9-5B88-48BB-AEAD-B804BB87B301}"/>
    <cellStyle name="Normal 2 2 3 5 11" xfId="41373" xr:uid="{BE3CC3E7-13E8-49F7-AE5D-3F88C0C5866C}"/>
    <cellStyle name="Normal 2 2 3 5 2" xfId="41374" xr:uid="{B63EE156-C066-4721-BEB5-88B61CEF4F7F}"/>
    <cellStyle name="Normal 2 2 3 5 2 2" xfId="41375" xr:uid="{36FC9291-C906-421A-B779-07B945E6E818}"/>
    <cellStyle name="Normal 2 2 3 5 2 2 2" xfId="41376" xr:uid="{99AB1969-1807-4140-9CE5-96DE88BC2EB8}"/>
    <cellStyle name="Normal 2 2 3 5 2 2 3" xfId="41377" xr:uid="{88924078-B93A-41D4-A47C-0A48F9EB1327}"/>
    <cellStyle name="Normal 2 2 3 5 2 2 4" xfId="41378" xr:uid="{288F8CAD-7459-4028-9D5A-8A81F1E7281D}"/>
    <cellStyle name="Normal 2 2 3 5 2 3" xfId="41379" xr:uid="{356DCAA4-B780-4CC8-BAE2-C9933ED6BA4E}"/>
    <cellStyle name="Normal 2 2 3 5 2 3 2" xfId="41380" xr:uid="{6AC19290-EA55-448C-A026-4EE1A334FA0A}"/>
    <cellStyle name="Normal 2 2 3 5 2 3 3" xfId="41381" xr:uid="{A711873A-11A1-432F-9482-C77FA6C6E363}"/>
    <cellStyle name="Normal 2 2 3 5 2 3 4" xfId="41382" xr:uid="{0A750DED-C922-4C9B-BC51-95C2C1511B13}"/>
    <cellStyle name="Normal 2 2 3 5 2 4" xfId="41383" xr:uid="{E54608B5-21F5-4753-955A-ED6E9F540094}"/>
    <cellStyle name="Normal 2 2 3 5 2 5" xfId="41384" xr:uid="{620C9313-E349-4BF7-BBBC-E390DD0A7026}"/>
    <cellStyle name="Normal 2 2 3 5 2 6" xfId="41385" xr:uid="{51AC584D-63B2-405B-8894-503E911EC927}"/>
    <cellStyle name="Normal 2 2 3 5 2 7" xfId="41386" xr:uid="{500FEFBF-7D18-4BB9-AD65-D787D60E90B6}"/>
    <cellStyle name="Normal 2 2 3 5 2 8" xfId="41387" xr:uid="{9DA2758E-9DCD-4B6B-BE18-CAD8673BD3BF}"/>
    <cellStyle name="Normal 2 2 3 5 3" xfId="41388" xr:uid="{19AB61B5-355B-4343-9894-39FE05BCDC06}"/>
    <cellStyle name="Normal 2 2 3 5 3 2" xfId="41389" xr:uid="{8E48A7A6-41B3-484E-A47C-B51F6EC42655}"/>
    <cellStyle name="Normal 2 2 3 5 3 3" xfId="41390" xr:uid="{EA16F133-5F73-4694-9AF3-435A2184F844}"/>
    <cellStyle name="Normal 2 2 3 5 3 4" xfId="41391" xr:uid="{F69CC917-49C7-4817-8168-7C758E25BFE1}"/>
    <cellStyle name="Normal 2 2 3 5 3 5" xfId="41392" xr:uid="{B3D67F3B-476F-4CA2-8206-7FACC91F362E}"/>
    <cellStyle name="Normal 2 2 3 5 4" xfId="41393" xr:uid="{FEE38993-2D90-4CAF-A61A-138EB15E01C4}"/>
    <cellStyle name="Normal 2 2 3 5 4 2" xfId="41394" xr:uid="{201627E0-29BC-425A-B429-53440375E167}"/>
    <cellStyle name="Normal 2 2 3 5 4 3" xfId="41395" xr:uid="{7257CF41-A645-4402-84D8-26C83A1CFE6E}"/>
    <cellStyle name="Normal 2 2 3 5 4 4" xfId="41396" xr:uid="{78D781BE-8909-4C87-83E4-E16636F9D49E}"/>
    <cellStyle name="Normal 2 2 3 5 5" xfId="41397" xr:uid="{25FCA336-348B-436F-9C09-F05F3AB99799}"/>
    <cellStyle name="Normal 2 2 3 5 5 2" xfId="41398" xr:uid="{CE79AF95-C497-4CAD-857D-6F956AC38326}"/>
    <cellStyle name="Normal 2 2 3 5 5 3" xfId="41399" xr:uid="{975F170B-E8A6-4C31-8404-51E2CDF5071D}"/>
    <cellStyle name="Normal 2 2 3 5 5 4" xfId="41400" xr:uid="{1A170690-3CBC-4620-9397-738D8327A234}"/>
    <cellStyle name="Normal 2 2 3 5 6" xfId="41401" xr:uid="{EB300C9F-52B8-4F09-8F30-2AEA9773FD9D}"/>
    <cellStyle name="Normal 2 2 3 5 7" xfId="41402" xr:uid="{A67D2A90-AD97-4E14-8941-97B4C278B6F9}"/>
    <cellStyle name="Normal 2 2 3 5 8" xfId="41403" xr:uid="{926B9A6B-AA15-4DDD-B63C-8F6D2ED00667}"/>
    <cellStyle name="Normal 2 2 3 5 9" xfId="41404" xr:uid="{31A5C923-2B96-4ED2-94DC-D1F39D8F9B4A}"/>
    <cellStyle name="Normal 2 2 3 6" xfId="41405" xr:uid="{610E181C-FD32-4411-B637-B667BD5CC50B}"/>
    <cellStyle name="Normal 2 2 3 6 10" xfId="41406" xr:uid="{A29CC7DB-2B0E-4F0A-A06F-25D6B5490C0D}"/>
    <cellStyle name="Normal 2 2 3 6 2" xfId="41407" xr:uid="{0C32B23B-C479-4BD1-B25C-36B449AFB992}"/>
    <cellStyle name="Normal 2 2 3 6 2 2" xfId="41408" xr:uid="{1A53A2FA-10C9-42C2-A498-7E246DA3D38A}"/>
    <cellStyle name="Normal 2 2 3 6 2 3" xfId="41409" xr:uid="{243DBB16-EB86-4422-BB3A-86A85856EB94}"/>
    <cellStyle name="Normal 2 2 3 6 2 4" xfId="41410" xr:uid="{3C36161E-4489-4CCC-8CA1-19A7CC39C0D4}"/>
    <cellStyle name="Normal 2 2 3 6 2 5" xfId="41411" xr:uid="{8A26A045-F933-4D87-A565-854AB3BCB8E3}"/>
    <cellStyle name="Normal 2 2 3 6 3" xfId="41412" xr:uid="{C785D341-42F2-402E-9B5B-37E90F6FFDFB}"/>
    <cellStyle name="Normal 2 2 3 6 3 2" xfId="41413" xr:uid="{52281031-0DEF-4A54-94E9-1C52D39C8429}"/>
    <cellStyle name="Normal 2 2 3 6 3 3" xfId="41414" xr:uid="{C67EBA9D-7B94-4233-8228-5D23A751C35F}"/>
    <cellStyle name="Normal 2 2 3 6 3 4" xfId="41415" xr:uid="{4A1A2FE4-B62D-4521-BC5E-F609C4BCEFB7}"/>
    <cellStyle name="Normal 2 2 3 6 4" xfId="41416" xr:uid="{3BD334E6-739E-4CEB-8919-7E9CC5ABFCD2}"/>
    <cellStyle name="Normal 2 2 3 6 4 2" xfId="41417" xr:uid="{DC9604A1-C43A-490E-B753-CBA96B58FB3D}"/>
    <cellStyle name="Normal 2 2 3 6 4 3" xfId="41418" xr:uid="{5DD152F1-8307-43AE-AD6D-D8D3CE3FA47B}"/>
    <cellStyle name="Normal 2 2 3 6 4 4" xfId="41419" xr:uid="{98250DD3-46F8-426B-ACFE-7ED46681F3B0}"/>
    <cellStyle name="Normal 2 2 3 6 5" xfId="41420" xr:uid="{9DEA244D-DA79-4CA6-A222-2E44C90471F3}"/>
    <cellStyle name="Normal 2 2 3 6 6" xfId="41421" xr:uid="{8A9E82FF-F091-41B9-B391-6CE9C6077DFF}"/>
    <cellStyle name="Normal 2 2 3 6 7" xfId="41422" xr:uid="{B3A0813D-FE30-46C1-B2FC-9C9A4614B9D1}"/>
    <cellStyle name="Normal 2 2 3 6 8" xfId="41423" xr:uid="{A42D8F28-D2EF-4FE4-BC45-6F087174B2B3}"/>
    <cellStyle name="Normal 2 2 3 6 9" xfId="41424" xr:uid="{E16B25E3-3BE6-4067-8560-3928F004DFC7}"/>
    <cellStyle name="Normal 2 2 3 7" xfId="41425" xr:uid="{160F87D9-473B-4ED7-99BD-5D079B1A1CFD}"/>
    <cellStyle name="Normal 2 2 3 7 2" xfId="41426" xr:uid="{1035F766-3648-442C-9ED0-128424372C09}"/>
    <cellStyle name="Normal 2 2 3 7 2 2" xfId="41427" xr:uid="{14BC6B14-C39A-485C-BAB2-C4C4197423F4}"/>
    <cellStyle name="Normal 2 2 3 7 2 3" xfId="41428" xr:uid="{E4938B95-0DBE-4826-AB9A-B190F5723136}"/>
    <cellStyle name="Normal 2 2 3 7 2 4" xfId="41429" xr:uid="{A2FBF628-34BB-4365-BA12-2CB4AFE6AB76}"/>
    <cellStyle name="Normal 2 2 3 7 3" xfId="41430" xr:uid="{012882A6-873E-44B6-9AED-B2BB025BCCD1}"/>
    <cellStyle name="Normal 2 2 3 7 3 2" xfId="41431" xr:uid="{C30EC5E0-2017-4991-BD52-6F8203FB173B}"/>
    <cellStyle name="Normal 2 2 3 7 3 3" xfId="41432" xr:uid="{325F4766-543F-4668-91A0-780EC1E34D8C}"/>
    <cellStyle name="Normal 2 2 3 7 3 4" xfId="41433" xr:uid="{B4F6106B-FB25-41EC-8F58-6FD1E53FA96D}"/>
    <cellStyle name="Normal 2 2 3 7 4" xfId="41434" xr:uid="{EDFC4238-E118-4FA2-834D-1FA46FA9380F}"/>
    <cellStyle name="Normal 2 2 3 7 5" xfId="41435" xr:uid="{4257CC09-7FFE-4BA8-BF07-2F45F67009C3}"/>
    <cellStyle name="Normal 2 2 3 7 6" xfId="41436" xr:uid="{4E2E8561-AB26-44EE-B40B-27141D1BEAAB}"/>
    <cellStyle name="Normal 2 2 3 7 7" xfId="41437" xr:uid="{D3E3997E-A842-4DCF-B7D4-E13CAB62B082}"/>
    <cellStyle name="Normal 2 2 3 7 8" xfId="41438" xr:uid="{0F07B24E-1195-4BC2-8FEF-8CB686818EDC}"/>
    <cellStyle name="Normal 2 2 3 7 9" xfId="41439" xr:uid="{A532FBD7-D091-4A26-A83F-5478B05738E1}"/>
    <cellStyle name="Normal 2 2 3 8" xfId="41440" xr:uid="{0F6B78FC-8FFE-403E-B31C-0FAC173C72B2}"/>
    <cellStyle name="Normal 2 2 3 8 2" xfId="41441" xr:uid="{068396B7-686D-4022-A015-16A7605B35CB}"/>
    <cellStyle name="Normal 2 2 3 8 2 2" xfId="41442" xr:uid="{9513F258-AD8C-4E3A-94FE-FF9C29A6B707}"/>
    <cellStyle name="Normal 2 2 3 8 2 3" xfId="41443" xr:uid="{380F21D8-B1B0-40B8-81A5-9EAC43319B74}"/>
    <cellStyle name="Normal 2 2 3 8 2 4" xfId="41444" xr:uid="{3B7473E0-2D5E-4504-A0F0-77C61E9A0775}"/>
    <cellStyle name="Normal 2 2 3 8 3" xfId="41445" xr:uid="{2C4F97C6-045D-470C-89EC-6D50B04C1187}"/>
    <cellStyle name="Normal 2 2 3 8 4" xfId="41446" xr:uid="{079946FA-ED9E-4C2F-B7DE-E4038D11D434}"/>
    <cellStyle name="Normal 2 2 3 8 5" xfId="41447" xr:uid="{A94BBCF7-9662-4DDF-AFA3-7CB9589874CA}"/>
    <cellStyle name="Normal 2 2 3 8 6" xfId="41448" xr:uid="{83817595-BFA4-4080-9D9D-CD00D17852DA}"/>
    <cellStyle name="Normal 2 2 3 9" xfId="41449" xr:uid="{3BB06380-0681-46F1-AA54-CF501CD4BFAE}"/>
    <cellStyle name="Normal 2 2 3 9 2" xfId="41450" xr:uid="{A2517E34-0062-482D-9070-F9F95A197A61}"/>
    <cellStyle name="Normal 2 2 3 9 3" xfId="41451" xr:uid="{82746B52-69D0-48BE-8702-2B12E842D0BA}"/>
    <cellStyle name="Normal 2 2 3 9 4" xfId="41452" xr:uid="{B86D2BF4-23E1-4C30-BABE-A2CE1CA85941}"/>
    <cellStyle name="Normal 2 2 30" xfId="11362" xr:uid="{27C64AE3-C15A-4C92-BEF9-9C8A43EABA73}"/>
    <cellStyle name="Normal 2 2 30 2" xfId="11363" xr:uid="{CB93E6FA-1CDB-4DD6-847E-B1AD046EDE68}"/>
    <cellStyle name="Normal 2 2 31" xfId="11364" xr:uid="{2D8A634C-365C-4DB3-87AA-9ADE32BFA640}"/>
    <cellStyle name="Normal 2 2 31 2" xfId="11365" xr:uid="{9D95FAED-AD81-4656-B805-9FADB3AC15F8}"/>
    <cellStyle name="Normal 2 2 32" xfId="11366" xr:uid="{5654AF29-592C-4E92-8492-1743D3EFCAF0}"/>
    <cellStyle name="Normal 2 2 32 2" xfId="11367" xr:uid="{D88519BB-FCD4-483B-A2FD-A225908355D3}"/>
    <cellStyle name="Normal 2 2 33" xfId="49" xr:uid="{EF143A55-D8CB-49CB-94E9-BF2F1E1231EE}"/>
    <cellStyle name="Normal 2 2 34" xfId="11368" xr:uid="{F21A66F1-6B2E-4625-AB11-7D1F767F0A02}"/>
    <cellStyle name="Normal 2 2 35" xfId="11369" xr:uid="{E4808073-A19B-4849-9714-9E89C391D510}"/>
    <cellStyle name="Normal 2 2 36" xfId="40672" xr:uid="{70A8149D-E88E-4565-9686-33CF095EF1BA}"/>
    <cellStyle name="Normal 2 2 37" xfId="41453" xr:uid="{D42FF8A7-C354-44CB-84AD-667F163BA514}"/>
    <cellStyle name="Normal 2 2 4" xfId="11370" xr:uid="{3E564FAF-0D55-4230-A64B-B011EF024AFC}"/>
    <cellStyle name="Normal 2 2 4 10" xfId="11371" xr:uid="{8E0A356E-0602-48FB-A76B-B4062CC28B84}"/>
    <cellStyle name="Normal 2 2 4 11" xfId="11372" xr:uid="{674534D2-CDE3-4434-B4B0-5DA66B4A57F7}"/>
    <cellStyle name="Normal 2 2 4 12" xfId="11373" xr:uid="{AD387E49-4F47-49CF-9FF0-ADAE2FEAFF18}"/>
    <cellStyle name="Normal 2 2 4 13" xfId="11374" xr:uid="{E8D4E644-36B8-4D68-975B-611DEFE901B4}"/>
    <cellStyle name="Normal 2 2 4 14" xfId="11375" xr:uid="{FCA3C59B-0070-4D37-A41B-8DD0666AC3AB}"/>
    <cellStyle name="Normal 2 2 4 15" xfId="11376" xr:uid="{668BC8A0-C473-4F19-B79A-B47CBA149DEB}"/>
    <cellStyle name="Normal 2 2 4 16" xfId="11377" xr:uid="{A2377297-B74C-4FED-B3F8-372125D447D1}"/>
    <cellStyle name="Normal 2 2 4 17" xfId="40676" xr:uid="{12A77999-C238-419C-AD12-AA1F0211A45F}"/>
    <cellStyle name="Normal 2 2 4 18" xfId="46005" xr:uid="{267D7ED5-E41D-4B90-9711-267DD66609FA}"/>
    <cellStyle name="Normal 2 2 4 2" xfId="11378" xr:uid="{C67A7902-6256-4779-ABFA-FF347FE3FC94}"/>
    <cellStyle name="Normal 2 2 4 2 2" xfId="40677" xr:uid="{2286BDAD-6FFA-41E4-8F92-9EC977423BE8}"/>
    <cellStyle name="Normal 2 2 4 3" xfId="11379" xr:uid="{07D436BA-43D5-4FC6-9A73-3C4306A3F4F1}"/>
    <cellStyle name="Normal 2 2 4 4" xfId="11380" xr:uid="{12EF9FFE-D36B-4411-91B1-F1D5BE131AC4}"/>
    <cellStyle name="Normal 2 2 4 5" xfId="11381" xr:uid="{151E7F99-9BE7-475E-97DB-D179B6AA65D5}"/>
    <cellStyle name="Normal 2 2 4 6" xfId="11382" xr:uid="{AE39E0C2-6524-4109-A7AE-2911B92766B9}"/>
    <cellStyle name="Normal 2 2 4 7" xfId="11383" xr:uid="{2A8702BA-F9DB-4134-BA08-B6F4A4C86E0A}"/>
    <cellStyle name="Normal 2 2 4 8" xfId="11384" xr:uid="{16E85C39-3E18-4CE0-8770-D75FE8899D30}"/>
    <cellStyle name="Normal 2 2 4 9" xfId="11385" xr:uid="{39928850-7BA0-4F77-A192-18EACE81ECB0}"/>
    <cellStyle name="Normal 2 2 5" xfId="11386" xr:uid="{6D63591D-3C45-4D38-876E-1591840D360C}"/>
    <cellStyle name="Normal 2 2 5 10" xfId="11387" xr:uid="{ACD1B1BB-A3A7-4357-B771-DB630ECC6DAD}"/>
    <cellStyle name="Normal 2 2 5 10 2" xfId="46318" xr:uid="{06E134F1-7DB8-4438-B417-BDDF9B1CE942}"/>
    <cellStyle name="Normal 2 2 5 11" xfId="11388" xr:uid="{8DEE3DFC-02A9-4EF8-B0EC-AEDBD4018F41}"/>
    <cellStyle name="Normal 2 2 5 11 2" xfId="46319" xr:uid="{992AEF1C-2270-4329-A400-E5937F7D8F26}"/>
    <cellStyle name="Normal 2 2 5 12" xfId="11389" xr:uid="{66172BD7-7A7E-4485-B055-24C4BA07E666}"/>
    <cellStyle name="Normal 2 2 5 13" xfId="11390" xr:uid="{FF26E1E0-BFD0-4A97-862C-0407FFE5920C}"/>
    <cellStyle name="Normal 2 2 5 14" xfId="11391" xr:uid="{8F467636-615A-4B76-8799-1D39F88CC9BB}"/>
    <cellStyle name="Normal 2 2 5 15" xfId="11392" xr:uid="{FDBF3762-7292-4744-B0C2-FCCC88D9FCD8}"/>
    <cellStyle name="Normal 2 2 5 16" xfId="11393" xr:uid="{3C8250BD-1942-4F9B-A2F2-F185B6741CDB}"/>
    <cellStyle name="Normal 2 2 5 17" xfId="40678" xr:uid="{98EFD140-7F24-4502-B322-D605E1644373}"/>
    <cellStyle name="Normal 2 2 5 2" xfId="11394" xr:uid="{B7DE337A-0B9A-4059-A9E3-CFC44C623847}"/>
    <cellStyle name="Normal 2 2 5 2 2" xfId="41454" xr:uid="{BB30D379-526A-4FC5-93B8-B26B43FB5953}"/>
    <cellStyle name="Normal 2 2 5 2 2 2" xfId="41455" xr:uid="{F958AE17-D366-40B6-B0A2-768E366C3F58}"/>
    <cellStyle name="Normal 2 2 5 2 2 3" xfId="41456" xr:uid="{A3048053-7C3D-4AD8-A3B9-22ABD88F1802}"/>
    <cellStyle name="Normal 2 2 5 2 2 4" xfId="41457" xr:uid="{05639B03-FD14-41EC-979E-1E5E413FA4C3}"/>
    <cellStyle name="Normal 2 2 5 2 3" xfId="41458" xr:uid="{6BAE175C-D488-484C-9A15-C65531F1E756}"/>
    <cellStyle name="Normal 2 2 5 2 3 2" xfId="41459" xr:uid="{91DC7917-E783-4601-9D5A-9B76B5E4D9F2}"/>
    <cellStyle name="Normal 2 2 5 2 3 3" xfId="41460" xr:uid="{6953374C-4BD5-4B44-A6D0-1263EE9A9447}"/>
    <cellStyle name="Normal 2 2 5 2 3 4" xfId="41461" xr:uid="{61AC2B1B-8CC5-4797-A219-408C9534B082}"/>
    <cellStyle name="Normal 2 2 5 2 4" xfId="41462" xr:uid="{275228AF-3C42-47F7-890C-490E051A8E0A}"/>
    <cellStyle name="Normal 2 2 5 2 5" xfId="41463" xr:uid="{8D17E598-1B75-4E37-8037-DAFC2EDA41EB}"/>
    <cellStyle name="Normal 2 2 5 2 6" xfId="41464" xr:uid="{BD3DB48C-98F8-41B1-A25A-03B06F57D5E1}"/>
    <cellStyle name="Normal 2 2 5 2 7" xfId="41465" xr:uid="{23FF92EC-A086-4B77-A09C-F6C5EF470228}"/>
    <cellStyle name="Normal 2 2 5 2 8" xfId="41466" xr:uid="{CF4DB45C-ED80-4E43-9AC8-9388E6D861A8}"/>
    <cellStyle name="Normal 2 2 5 3" xfId="11395" xr:uid="{27C2F8CC-A2BC-4CA7-B10B-AD9566C93F1D}"/>
    <cellStyle name="Normal 2 2 5 3 2" xfId="41467" xr:uid="{F5313E1C-D354-4D7D-AB29-B5E8762CDF60}"/>
    <cellStyle name="Normal 2 2 5 3 3" xfId="41468" xr:uid="{3938B368-4EC4-40C8-B180-006BD354AB14}"/>
    <cellStyle name="Normal 2 2 5 3 4" xfId="41469" xr:uid="{B35579A0-046C-4F88-B6CA-08CDBCFDB433}"/>
    <cellStyle name="Normal 2 2 5 3 5" xfId="41470" xr:uid="{BB099049-7544-412F-A202-6D5AC911560F}"/>
    <cellStyle name="Normal 2 2 5 4" xfId="11396" xr:uid="{7B64FE55-79F9-4627-860A-137F9504091F}"/>
    <cellStyle name="Normal 2 2 5 4 2" xfId="41471" xr:uid="{E2395679-F417-40C9-AFC0-49ABF534F0D5}"/>
    <cellStyle name="Normal 2 2 5 4 3" xfId="41472" xr:uid="{5C7130F8-1FC0-4FA0-8C24-09C077F9D921}"/>
    <cellStyle name="Normal 2 2 5 4 4" xfId="41473" xr:uid="{A2B109AD-9078-4572-9D71-6B1BF1FFBA77}"/>
    <cellStyle name="Normal 2 2 5 5" xfId="11397" xr:uid="{EC9B45CF-C00E-4A82-8168-B8012D181ACC}"/>
    <cellStyle name="Normal 2 2 5 5 2" xfId="41474" xr:uid="{748068A5-3250-4E70-B290-33945B6030CD}"/>
    <cellStyle name="Normal 2 2 5 5 3" xfId="41475" xr:uid="{A31740D8-B1E2-4AEF-935F-24723A6BC7E3}"/>
    <cellStyle name="Normal 2 2 5 5 4" xfId="41476" xr:uid="{883B39AF-F4C8-4EE6-A79A-46EAA9C19E6B}"/>
    <cellStyle name="Normal 2 2 5 6" xfId="11398" xr:uid="{634FD58F-B470-45EF-8575-13EE8532C057}"/>
    <cellStyle name="Normal 2 2 5 6 2" xfId="46111" xr:uid="{DCF2DF0E-85A9-4D19-ACDB-FFD63B02807B}"/>
    <cellStyle name="Normal 2 2 5 7" xfId="11399" xr:uid="{E8644A7B-7A23-4062-B4E1-6B4A8E8E23ED}"/>
    <cellStyle name="Normal 2 2 5 7 2" xfId="46058" xr:uid="{FCB95789-59E5-4715-ABD5-6C7E79AA2858}"/>
    <cellStyle name="Normal 2 2 5 8" xfId="11400" xr:uid="{5FE794E7-713D-41BB-A67D-C039BFD7A19F}"/>
    <cellStyle name="Normal 2 2 5 8 2" xfId="46212" xr:uid="{288F7666-9E28-42B1-8420-5F5724ABB5F9}"/>
    <cellStyle name="Normal 2 2 5 9" xfId="11401" xr:uid="{D61B925F-B164-4830-B15B-A3A64DB4227A}"/>
    <cellStyle name="Normal 2 2 5 9 2" xfId="46284" xr:uid="{BB39B934-9C7D-4E4D-B97B-A307A120E2A2}"/>
    <cellStyle name="Normal 2 2 6" xfId="11402" xr:uid="{C30DFE62-B044-4D95-BA86-4BEDB522F29C}"/>
    <cellStyle name="Normal 2 2 6 10" xfId="11403" xr:uid="{72611B6F-1E5C-4B00-9BE1-7B3FCC4D3F47}"/>
    <cellStyle name="Normal 2 2 6 11" xfId="11404" xr:uid="{758EB5A1-3136-4B2C-8445-E07D957B9F30}"/>
    <cellStyle name="Normal 2 2 6 12" xfId="11405" xr:uid="{AF81B91C-55C9-4209-A358-3D037A8A09EE}"/>
    <cellStyle name="Normal 2 2 6 13" xfId="11406" xr:uid="{E6D958D2-6C2B-4F51-AB36-E19EDB4C57B3}"/>
    <cellStyle name="Normal 2 2 6 14" xfId="11407" xr:uid="{77F93A9C-BC53-46F0-9424-A5F4AE450FCF}"/>
    <cellStyle name="Normal 2 2 6 15" xfId="11408" xr:uid="{545E2D80-E4AE-4F26-A57F-9EDF3CBA90B7}"/>
    <cellStyle name="Normal 2 2 6 16" xfId="11409" xr:uid="{778349A7-33E2-4576-A273-33A6B37FAA19}"/>
    <cellStyle name="Normal 2 2 6 17" xfId="40679" xr:uid="{E3D50529-50CE-43FD-AEB4-8CC5AB529611}"/>
    <cellStyle name="Normal 2 2 6 2" xfId="11410" xr:uid="{AFDA4EB7-2CB2-4707-9599-7C5B4F7EA324}"/>
    <cellStyle name="Normal 2 2 6 3" xfId="11411" xr:uid="{BBAC8648-A1DF-4941-A6EA-484B22AE877D}"/>
    <cellStyle name="Normal 2 2 6 4" xfId="11412" xr:uid="{1276814E-879E-4CF6-9F7A-9985E695DE7A}"/>
    <cellStyle name="Normal 2 2 6 5" xfId="11413" xr:uid="{005DC355-F945-4282-8E60-B47CF37787CE}"/>
    <cellStyle name="Normal 2 2 6 6" xfId="11414" xr:uid="{F98EB5D5-FF7A-412E-A6B7-BB3EEF8DE9B6}"/>
    <cellStyle name="Normal 2 2 6 7" xfId="11415" xr:uid="{93344D8B-CA0A-4DE7-85BE-74E46EE29C43}"/>
    <cellStyle name="Normal 2 2 6 8" xfId="11416" xr:uid="{EF7AFD9F-C657-4A00-85C2-79BEE513E9FD}"/>
    <cellStyle name="Normal 2 2 6 9" xfId="11417" xr:uid="{91A42954-728B-4D04-B5C4-DFCE1F44E70F}"/>
    <cellStyle name="Normal 2 2 7" xfId="11418" xr:uid="{5E876691-8AB5-4DE7-A382-038AC0C1481F}"/>
    <cellStyle name="Normal 2 2 7 10" xfId="11419" xr:uid="{0535E61E-52DA-426A-8EE3-0A82524737A9}"/>
    <cellStyle name="Normal 2 2 7 11" xfId="11420" xr:uid="{C47B1CFD-0FDD-44D4-88DD-897D9551F135}"/>
    <cellStyle name="Normal 2 2 7 12" xfId="11421" xr:uid="{D79CD556-6B7F-4F3E-99E1-7EDDFA6ACB2E}"/>
    <cellStyle name="Normal 2 2 7 13" xfId="11422" xr:uid="{CEBA2D07-5CE7-411E-87BE-0D478053270A}"/>
    <cellStyle name="Normal 2 2 7 14" xfId="11423" xr:uid="{57B26BAE-7D05-4C8B-850E-16AC4200CE6F}"/>
    <cellStyle name="Normal 2 2 7 15" xfId="11424" xr:uid="{52003EA9-3AFF-4933-8FB9-2BBB98665FD7}"/>
    <cellStyle name="Normal 2 2 7 16" xfId="11425" xr:uid="{F6C634FB-ABFB-4063-84EB-C4818E21AA14}"/>
    <cellStyle name="Normal 2 2 7 17" xfId="40680" xr:uid="{B37EE67F-9BE4-412D-89AA-18DEB9BBBE6B}"/>
    <cellStyle name="Normal 2 2 7 2" xfId="11426" xr:uid="{D664B30C-64C4-4A9B-91B2-D2EE55660FEA}"/>
    <cellStyle name="Normal 2 2 7 3" xfId="11427" xr:uid="{BEFA5C91-E1C7-4864-B158-4D4AE2F678F6}"/>
    <cellStyle name="Normal 2 2 7 4" xfId="11428" xr:uid="{03140865-7DFA-4C83-A429-34FB88F7E93A}"/>
    <cellStyle name="Normal 2 2 7 5" xfId="11429" xr:uid="{5D02E7BD-0C31-497E-A4E9-F15A5B30318E}"/>
    <cellStyle name="Normal 2 2 7 6" xfId="11430" xr:uid="{B9B2FC46-452E-485D-AFCF-DFAAFD2ED98D}"/>
    <cellStyle name="Normal 2 2 7 7" xfId="11431" xr:uid="{241DBD8E-B384-48AE-8BB3-BF6FD921968B}"/>
    <cellStyle name="Normal 2 2 7 8" xfId="11432" xr:uid="{78176AB5-78E2-4D67-A474-4F83E0049CBD}"/>
    <cellStyle name="Normal 2 2 7 9" xfId="11433" xr:uid="{96CDB5B9-4A52-4062-906C-8F96A2C50ADE}"/>
    <cellStyle name="Normal 2 2 8" xfId="11434" xr:uid="{C6427879-4F05-4EAC-B537-399EE4ECCCD0}"/>
    <cellStyle name="Normal 2 2 8 2" xfId="11435" xr:uid="{C2E3376A-DB0C-4B1A-9D1D-C7404B2D9504}"/>
    <cellStyle name="Normal 2 2 9" xfId="11436" xr:uid="{F42A7FFD-A642-4C66-8D00-FEC3F6385265}"/>
    <cellStyle name="Normal 2 2 9 2" xfId="11437" xr:uid="{9D840770-DD01-4381-8122-F8F1E93332A3}"/>
    <cellStyle name="Normal 2 20" xfId="11438" xr:uid="{F24876E6-A3E0-4B26-B03B-6B033D376602}"/>
    <cellStyle name="Normal 2 20 2" xfId="11439" xr:uid="{78AB67E6-13B8-4C36-ACF5-48EAE7AA75A9}"/>
    <cellStyle name="Normal 2 20 3" xfId="11440" xr:uid="{64711EBE-C2FE-4321-A019-56DC89B11632}"/>
    <cellStyle name="Normal 2 200" xfId="11441" xr:uid="{57C88C60-74FE-4CA6-8DA8-FC6DD15A881D}"/>
    <cellStyle name="Normal 2 201" xfId="11442" xr:uid="{E48DD283-C885-4250-983E-F986279B4851}"/>
    <cellStyle name="Normal 2 202" xfId="11443" xr:uid="{7B754BBB-3614-4DBE-AC77-F1B32D43C571}"/>
    <cellStyle name="Normal 2 203" xfId="11444" xr:uid="{3A824BE2-BE16-4B5C-BE44-15BAAAEFC15E}"/>
    <cellStyle name="Normal 2 204" xfId="11445" xr:uid="{912D4334-B54A-47CB-906B-A75164EEEE9F}"/>
    <cellStyle name="Normal 2 205" xfId="11446" xr:uid="{36B8B9FE-39E6-4D9A-87CC-4932881EC0FA}"/>
    <cellStyle name="Normal 2 206" xfId="11447" xr:uid="{35CF9183-419E-4F4A-811F-0A0F3D085002}"/>
    <cellStyle name="Normal 2 207" xfId="11448" xr:uid="{2C1C0D7F-6D98-4C8C-A98A-B4FDF0D99E64}"/>
    <cellStyle name="Normal 2 208" xfId="11449" xr:uid="{8214B5BE-C1B1-49B2-B7F3-5C6925AADD73}"/>
    <cellStyle name="Normal 2 209" xfId="11450" xr:uid="{EA44E480-E2CA-4350-B944-63F1B5B2FA7E}"/>
    <cellStyle name="Normal 2 21" xfId="11451" xr:uid="{981547E2-DE0B-447D-A1DF-5BC21EE3E294}"/>
    <cellStyle name="Normal 2 21 2" xfId="11452" xr:uid="{9547A3CA-17AB-4017-8CD7-242DAAC1EDF3}"/>
    <cellStyle name="Normal 2 21 2 2" xfId="11453" xr:uid="{A53EC77F-4D29-4324-B1FC-BCDF2239240A}"/>
    <cellStyle name="Normal 2 21 2 3" xfId="11454" xr:uid="{28E793AF-1805-41F3-829B-FA8DB7466E72}"/>
    <cellStyle name="Normal 2 21 2 4" xfId="11455" xr:uid="{FF033C49-CEAD-4338-A4AF-38A939537DDD}"/>
    <cellStyle name="Normal 2 21 2 5" xfId="11456" xr:uid="{7B142D70-5035-4AAA-AE81-76E405F9523C}"/>
    <cellStyle name="Normal 2 21 2 6" xfId="11457" xr:uid="{93FD7598-6C33-4863-B060-1BC4E5D78244}"/>
    <cellStyle name="Normal 2 21 2 7" xfId="11458" xr:uid="{7BA7B5CA-9557-4130-8336-E9AAE3A785B2}"/>
    <cellStyle name="Normal 2 21 3" xfId="11459" xr:uid="{3B97A804-4B8D-4A76-99A2-D9AB6C59C7F8}"/>
    <cellStyle name="Normal 2 21 4" xfId="11460" xr:uid="{7586585A-D6F0-4A43-8924-A2F28EAF6F98}"/>
    <cellStyle name="Normal 2 21 5" xfId="11461" xr:uid="{A5C9365F-A720-4E83-88E6-DC70A01C8858}"/>
    <cellStyle name="Normal 2 21 6" xfId="11462" xr:uid="{79F6AB2F-C0E8-46D6-9370-B4CE66B3F115}"/>
    <cellStyle name="Normal 2 21 7" xfId="11463" xr:uid="{AA66DEA9-84D1-4400-9803-B4C83C152F09}"/>
    <cellStyle name="Normal 2 21 8" xfId="11464" xr:uid="{DC5F3057-199B-48A2-8842-385F154215D2}"/>
    <cellStyle name="Normal 2 210" xfId="11465" xr:uid="{5F67F725-3C96-44DB-BB60-175C0EA83631}"/>
    <cellStyle name="Normal 2 211" xfId="11466" xr:uid="{C33E1545-A256-4B8D-A6E3-E6A01B367662}"/>
    <cellStyle name="Normal 2 212" xfId="11467" xr:uid="{E90C6436-E1E5-408A-A095-87C0DF3DE20A}"/>
    <cellStyle name="Normal 2 213" xfId="11468" xr:uid="{BA8E6179-42E9-4E5D-A1B4-9E3E63EC4882}"/>
    <cellStyle name="Normal 2 214" xfId="11469" xr:uid="{C4BEB710-BC4E-423B-B52C-BDA59578379D}"/>
    <cellStyle name="Normal 2 215" xfId="11470" xr:uid="{E5EE1965-5FE7-4897-911D-23A0345EF9AA}"/>
    <cellStyle name="Normal 2 216" xfId="11471" xr:uid="{7109E2FC-701E-4DBD-86F2-43641802EE53}"/>
    <cellStyle name="Normal 2 217" xfId="11472" xr:uid="{8A52EFCB-953A-4B0A-941F-AF628BC1EF30}"/>
    <cellStyle name="Normal 2 218" xfId="11473" xr:uid="{1DB601DD-E904-44FE-8C4A-E517E3288738}"/>
    <cellStyle name="Normal 2 219" xfId="11474" xr:uid="{77098D13-8B9C-426A-90B6-DC01CC2CF27A}"/>
    <cellStyle name="Normal 2 22" xfId="11475" xr:uid="{4E984A53-C8A5-4F7F-8D6E-3DF2B690C81C}"/>
    <cellStyle name="Normal 2 22 2" xfId="11476" xr:uid="{9395D97D-4A35-4C42-849B-1B920868E5A6}"/>
    <cellStyle name="Normal 2 22 2 2" xfId="11477" xr:uid="{72BA9A92-E6B9-4C8F-A045-78569C1CFDAD}"/>
    <cellStyle name="Normal 2 22 2 3" xfId="11478" xr:uid="{74628518-8D87-46C4-B2DE-9B52FC50FAB1}"/>
    <cellStyle name="Normal 2 22 2 4" xfId="11479" xr:uid="{A965386A-1223-43C3-A604-B8A8417346CA}"/>
    <cellStyle name="Normal 2 22 2 5" xfId="11480" xr:uid="{B878B449-2E35-4A03-A3CD-563BAB8A5F91}"/>
    <cellStyle name="Normal 2 22 2 6" xfId="11481" xr:uid="{EC92EE17-0BF5-4E6E-95E4-AF1C9A3481BC}"/>
    <cellStyle name="Normal 2 22 2 7" xfId="11482" xr:uid="{372889D3-815B-4FCF-B00D-B167CF159359}"/>
    <cellStyle name="Normal 2 22 3" xfId="11483" xr:uid="{25308A08-8F69-4C1A-B246-F040A5C8002F}"/>
    <cellStyle name="Normal 2 22 4" xfId="11484" xr:uid="{9305549B-345B-4B86-9B13-159DF8786090}"/>
    <cellStyle name="Normal 2 22 5" xfId="11485" xr:uid="{DF95CFBB-3034-4541-9C26-487F2426B592}"/>
    <cellStyle name="Normal 2 22 6" xfId="11486" xr:uid="{6F3CDAEE-DD9D-4D45-91F7-530B850555D4}"/>
    <cellStyle name="Normal 2 22 7" xfId="11487" xr:uid="{B5129C62-77FA-4BA7-B2F2-BB0E43F8A362}"/>
    <cellStyle name="Normal 2 22 8" xfId="11488" xr:uid="{9ED2BAC6-F213-41E8-AC14-783139ADC069}"/>
    <cellStyle name="Normal 2 220" xfId="11489" xr:uid="{E1B98C4D-6718-4204-9DCB-DDEA1D81D850}"/>
    <cellStyle name="Normal 2 221" xfId="11490" xr:uid="{66014C2F-9445-4078-9B93-4A3229524787}"/>
    <cellStyle name="Normal 2 222" xfId="11491" xr:uid="{3A3DAFE7-3851-42C9-814B-407356B5B8D0}"/>
    <cellStyle name="Normal 2 223" xfId="11492" xr:uid="{FA3E7D32-3738-4182-9FD8-94221827AEC5}"/>
    <cellStyle name="Normal 2 224" xfId="11493" xr:uid="{27AC27F7-0CE4-463F-8ABF-35D90BFED3CD}"/>
    <cellStyle name="Normal 2 225" xfId="11494" xr:uid="{9E5F6B2A-C901-4AD4-A8B6-B17BEE40E271}"/>
    <cellStyle name="Normal 2 226" xfId="11495" xr:uid="{6DB2D569-67BC-47DA-B690-57BBFCC252AB}"/>
    <cellStyle name="Normal 2 227" xfId="11496" xr:uid="{A1672DF8-CE2F-4EE7-A50C-A99FD537C7A1}"/>
    <cellStyle name="Normal 2 228" xfId="11497" xr:uid="{42B61A05-0AAF-4E67-9D27-E4BEF46F41DE}"/>
    <cellStyle name="Normal 2 229" xfId="11498" xr:uid="{03C961A5-EE04-49EA-A785-A9C2837E96D7}"/>
    <cellStyle name="Normal 2 23" xfId="11499" xr:uid="{D636077F-B860-42F5-B691-D8FCD6A5AA33}"/>
    <cellStyle name="Normal 2 230" xfId="11500" xr:uid="{5EF353C5-A3B8-4B54-ACF7-2799A05DDC39}"/>
    <cellStyle name="Normal 2 231" xfId="11501" xr:uid="{928A2046-91F2-4D9A-8F4A-23BE80A645D4}"/>
    <cellStyle name="Normal 2 232" xfId="11502" xr:uid="{1C9FB043-8A9F-4868-9BF8-F28298FCD3DE}"/>
    <cellStyle name="Normal 2 233" xfId="11503" xr:uid="{2D03C0C1-F1FC-4D0A-A87E-FA0FDB6B83B4}"/>
    <cellStyle name="Normal 2 234" xfId="11504" xr:uid="{781999B3-7BD5-4EA6-9511-8ACCB45E7ACD}"/>
    <cellStyle name="Normal 2 235" xfId="41103" xr:uid="{9407FAE8-1E99-4966-971D-CEB3E9CCA303}"/>
    <cellStyle name="Normal 2 236" xfId="41152" xr:uid="{F3D6E943-0A0F-43FA-B1A1-5F82BAF98929}"/>
    <cellStyle name="Normal 2 237" xfId="41163" xr:uid="{AC167181-DEF8-4559-B328-9CA124F47C14}"/>
    <cellStyle name="Normal 2 238" xfId="46309" xr:uid="{A061111F-EE16-4C4F-886C-4C447F7B427F}"/>
    <cellStyle name="Normal 2 239" xfId="46320" xr:uid="{70AD4016-62B7-458D-9278-12F36F086B1A}"/>
    <cellStyle name="Normal 2 24" xfId="11505" xr:uid="{E05CF010-61B7-4E22-9071-EE3EDDCBB4B5}"/>
    <cellStyle name="Normal 2 25" xfId="11506" xr:uid="{AFE31AD4-1755-4F47-812B-A0C375D5F785}"/>
    <cellStyle name="Normal 2 26" xfId="11507" xr:uid="{5DF7D2E6-1E52-414F-A8F8-310096225323}"/>
    <cellStyle name="Normal 2 26 10" xfId="11508" xr:uid="{EEDCD745-3294-4FE1-AF15-7F06D87F7589}"/>
    <cellStyle name="Normal 2 26 10 2" xfId="11509" xr:uid="{B09B170A-1C82-421C-B624-628829F89C61}"/>
    <cellStyle name="Normal 2 26 10 2 2" xfId="41477" xr:uid="{89A37BF1-2D6B-4029-AB67-AE589FF3C166}"/>
    <cellStyle name="Normal 2 26 11" xfId="11510" xr:uid="{B744AC8C-1AC1-484A-82BF-5D2EF4B31E28}"/>
    <cellStyle name="Normal 2 26 12" xfId="11511" xr:uid="{64ADB7D0-5FC7-48CE-90E2-A6F42DFF455E}"/>
    <cellStyle name="Normal 2 26 13" xfId="11512" xr:uid="{D4C29FCD-CF0A-43B9-A015-7EBD191E4070}"/>
    <cellStyle name="Normal 2 26 14" xfId="11513" xr:uid="{A61DF0A1-FA9A-4211-95F1-8B46A17C50AA}"/>
    <cellStyle name="Normal 2 26 15" xfId="11514" xr:uid="{7E352656-7E65-45CE-9FEA-171E4F77CA54}"/>
    <cellStyle name="Normal 2 26 16" xfId="11515" xr:uid="{4C83A897-DF55-4D05-AF35-36C3282E401A}"/>
    <cellStyle name="Normal 2 26 17" xfId="11516" xr:uid="{206E0867-4D2A-479C-BFF7-4882EF2477C5}"/>
    <cellStyle name="Normal 2 26 18" xfId="11517" xr:uid="{242F2B7A-D707-4A9D-8E06-8AD5A5315D26}"/>
    <cellStyle name="Normal 2 26 19" xfId="11518" xr:uid="{A86D5D2F-F16F-454D-B24D-A839172A6D60}"/>
    <cellStyle name="Normal 2 26 2" xfId="11519" xr:uid="{9386E21B-90A2-4BBC-81BC-7D7B034EC01B}"/>
    <cellStyle name="Normal 2 26 2 10" xfId="11520" xr:uid="{E8814F80-BB12-41B0-A706-4E1D1AEDF4AA}"/>
    <cellStyle name="Normal 2 26 2 11" xfId="11521" xr:uid="{40F1C68A-904A-43E0-AC03-F21EBD17C715}"/>
    <cellStyle name="Normal 2 26 2 12" xfId="11522" xr:uid="{21F2837D-512C-44A9-8274-19CE296C738B}"/>
    <cellStyle name="Normal 2 26 2 13" xfId="11523" xr:uid="{BA19803D-FEEE-4E00-85C1-A3FCF28709FA}"/>
    <cellStyle name="Normal 2 26 2 14" xfId="11524" xr:uid="{977BC1C4-28F8-498B-812B-020555070531}"/>
    <cellStyle name="Normal 2 26 2 15" xfId="11525" xr:uid="{D18E5B62-39A8-4B54-A38D-EC62A8867BA2}"/>
    <cellStyle name="Normal 2 26 2 16" xfId="11526" xr:uid="{49F62D27-133E-4D03-B984-8E69CC9C58DC}"/>
    <cellStyle name="Normal 2 26 2 2" xfId="11527" xr:uid="{7E817BE0-E1C1-41A2-AA59-524578EB8A54}"/>
    <cellStyle name="Normal 2 26 2 3" xfId="11528" xr:uid="{09102409-A7F1-4DA1-A762-E5B413EABB4F}"/>
    <cellStyle name="Normal 2 26 2 4" xfId="11529" xr:uid="{04A4053C-374F-435A-B1A2-52D5150FFB1F}"/>
    <cellStyle name="Normal 2 26 2 5" xfId="11530" xr:uid="{8B61F528-9D9A-45DE-A217-3236B5A6DD18}"/>
    <cellStyle name="Normal 2 26 2 6" xfId="11531" xr:uid="{87AD9CF2-BAB0-475E-AA67-7E01B06A0ECA}"/>
    <cellStyle name="Normal 2 26 2 7" xfId="11532" xr:uid="{620DD373-7941-49E4-9724-D5D964EC1EB3}"/>
    <cellStyle name="Normal 2 26 2 8" xfId="11533" xr:uid="{74E1A5EA-47EA-4FD1-B0FE-F7E4E0739451}"/>
    <cellStyle name="Normal 2 26 2 9" xfId="11534" xr:uid="{B2F1B4DB-361D-4021-B92F-0D8C78139924}"/>
    <cellStyle name="Normal 2 26 20" xfId="11535" xr:uid="{62AAB0E2-4F5A-486A-B71B-BB9C68948D64}"/>
    <cellStyle name="Normal 2 26 21" xfId="11536" xr:uid="{CBE20B2A-0807-4862-BC4F-DDA7A680FF89}"/>
    <cellStyle name="Normal 2 26 22" xfId="11537" xr:uid="{45C630A7-35E5-4098-AF72-58C2CEEF9B1D}"/>
    <cellStyle name="Normal 2 26 23" xfId="11538" xr:uid="{47F24F26-D6EF-4356-93F4-C473E0854D3D}"/>
    <cellStyle name="Normal 2 26 24" xfId="11539" xr:uid="{68E1A984-5AD1-4364-BEC0-EA260FB1FB2A}"/>
    <cellStyle name="Normal 2 26 25" xfId="11540" xr:uid="{965EA592-B6C6-4351-B138-6907DEFD6FC6}"/>
    <cellStyle name="Normal 2 26 3" xfId="11541" xr:uid="{47ECE46E-CB2A-45F4-85B5-69394AC7696E}"/>
    <cellStyle name="Normal 2 26 3 10" xfId="11542" xr:uid="{02486148-035B-480F-A656-FE1B6B0C9B49}"/>
    <cellStyle name="Normal 2 26 3 11" xfId="11543" xr:uid="{11B7BB7A-7EF1-496D-B9CD-3C0998BB3DE0}"/>
    <cellStyle name="Normal 2 26 3 12" xfId="11544" xr:uid="{70A818FD-3178-4096-AD29-3B42DCEDA9CB}"/>
    <cellStyle name="Normal 2 26 3 13" xfId="11545" xr:uid="{61300E5D-B3FB-47F6-BB4A-A962B9A1DE6F}"/>
    <cellStyle name="Normal 2 26 3 14" xfId="11546" xr:uid="{3461FFE1-822B-48EA-97C6-098B4486E88F}"/>
    <cellStyle name="Normal 2 26 3 15" xfId="11547" xr:uid="{42127E7E-8C64-4096-B29F-D2C7D1AFA0EE}"/>
    <cellStyle name="Normal 2 26 3 16" xfId="11548" xr:uid="{34526FC8-B2D2-4229-979F-716FB1870E87}"/>
    <cellStyle name="Normal 2 26 3 2" xfId="11549" xr:uid="{039F9A49-55D9-4FCF-B7AE-D2F80B1D0DE5}"/>
    <cellStyle name="Normal 2 26 3 3" xfId="11550" xr:uid="{C96A783D-AC0B-405D-B4AB-7963A3D69745}"/>
    <cellStyle name="Normal 2 26 3 4" xfId="11551" xr:uid="{7B3AD981-D840-4C3E-AC7B-97FF5E7AFAA2}"/>
    <cellStyle name="Normal 2 26 3 5" xfId="11552" xr:uid="{C6F3BE66-AEB9-4A0D-8260-8E1A4217ED49}"/>
    <cellStyle name="Normal 2 26 3 6" xfId="11553" xr:uid="{0E231BE6-E047-44DF-9FBE-C4696ABFE754}"/>
    <cellStyle name="Normal 2 26 3 7" xfId="11554" xr:uid="{0365141F-5A8D-44F7-AC5B-C659BED5C1B2}"/>
    <cellStyle name="Normal 2 26 3 8" xfId="11555" xr:uid="{FA7D2809-03D0-492A-BEE6-AA81D8F1FD80}"/>
    <cellStyle name="Normal 2 26 3 9" xfId="11556" xr:uid="{FA2ECE22-36A5-47B4-AB66-32E5C4C925F6}"/>
    <cellStyle name="Normal 2 26 4" xfId="11557" xr:uid="{FE9DAF16-ED7F-4D8C-BB54-ECF956DA82CE}"/>
    <cellStyle name="Normal 2 26 4 10" xfId="11558" xr:uid="{21021823-88C6-43EE-AF64-02467CAF16E3}"/>
    <cellStyle name="Normal 2 26 4 11" xfId="11559" xr:uid="{E0DA6C4F-B86E-43F9-8E20-9828BEAB0AB4}"/>
    <cellStyle name="Normal 2 26 4 12" xfId="11560" xr:uid="{CCB1547E-5226-43BB-B784-67EE4A91E38D}"/>
    <cellStyle name="Normal 2 26 4 13" xfId="11561" xr:uid="{D3DCD6AE-F9CD-4D1E-B575-0F57618BB417}"/>
    <cellStyle name="Normal 2 26 4 14" xfId="11562" xr:uid="{2527AFB1-7F63-4DD2-953A-FB2A52F326EE}"/>
    <cellStyle name="Normal 2 26 4 15" xfId="11563" xr:uid="{43619E13-1603-4AC3-8981-16C5C9337AA8}"/>
    <cellStyle name="Normal 2 26 4 16" xfId="11564" xr:uid="{E2A0AF90-86FE-4290-8D03-0C4EAE280502}"/>
    <cellStyle name="Normal 2 26 4 2" xfId="11565" xr:uid="{29F8E6A0-1554-467A-B775-B6B69A3CDD51}"/>
    <cellStyle name="Normal 2 26 4 3" xfId="11566" xr:uid="{EF97F4ED-71F1-4D8C-9658-8548ABF56159}"/>
    <cellStyle name="Normal 2 26 4 4" xfId="11567" xr:uid="{787C0A11-BC6A-475B-B53B-1AAD662B940D}"/>
    <cellStyle name="Normal 2 26 4 5" xfId="11568" xr:uid="{4F2C85D5-0EF2-4922-916A-C315AA87BE36}"/>
    <cellStyle name="Normal 2 26 4 6" xfId="11569" xr:uid="{AD1CBCED-F397-43A3-B8EE-9460D4406C2A}"/>
    <cellStyle name="Normal 2 26 4 7" xfId="11570" xr:uid="{C797DDD9-0CEF-4010-9DF0-AF421DE88EE5}"/>
    <cellStyle name="Normal 2 26 4 8" xfId="11571" xr:uid="{17EE4631-FF1B-4594-B604-D6F56AD79AEE}"/>
    <cellStyle name="Normal 2 26 4 9" xfId="11572" xr:uid="{8A15C2D4-A4BA-4AA3-99B0-AEF1D74D6CAC}"/>
    <cellStyle name="Normal 2 26 5" xfId="11573" xr:uid="{C59D2A41-C40B-4E49-A37F-DCCB67D64BBD}"/>
    <cellStyle name="Normal 2 26 5 10" xfId="11574" xr:uid="{EDDDDC8A-BC73-48D7-944C-C4BB859B9D80}"/>
    <cellStyle name="Normal 2 26 5 11" xfId="11575" xr:uid="{3BD2459E-D9E1-464B-888B-9399A39E3BCE}"/>
    <cellStyle name="Normal 2 26 5 12" xfId="11576" xr:uid="{0701F3DD-4F18-4F47-B5A0-458A372529BB}"/>
    <cellStyle name="Normal 2 26 5 13" xfId="11577" xr:uid="{EB9A5B8A-D977-42F4-AAF9-FEF0F5EA4AF3}"/>
    <cellStyle name="Normal 2 26 5 14" xfId="11578" xr:uid="{9C013E3C-463A-499E-9C4B-04A392B2399A}"/>
    <cellStyle name="Normal 2 26 5 15" xfId="11579" xr:uid="{73BB834A-4EB2-43C9-9196-71CC0CE0A547}"/>
    <cellStyle name="Normal 2 26 5 16" xfId="11580" xr:uid="{96CCD6F7-5797-4328-ADD4-73CF9F74DBA5}"/>
    <cellStyle name="Normal 2 26 5 2" xfId="11581" xr:uid="{94730963-798A-4897-A9A2-FE62304425DC}"/>
    <cellStyle name="Normal 2 26 5 3" xfId="11582" xr:uid="{4DE14C1D-3FB8-4403-9994-0D26534DFCAD}"/>
    <cellStyle name="Normal 2 26 5 4" xfId="11583" xr:uid="{FCD92FD5-A03C-45DE-BACE-677FDE015534}"/>
    <cellStyle name="Normal 2 26 5 5" xfId="11584" xr:uid="{98E3B43D-79D6-42D5-BC54-F23999EC2948}"/>
    <cellStyle name="Normal 2 26 5 6" xfId="11585" xr:uid="{383A8D96-2875-415E-AB0A-9026533139CB}"/>
    <cellStyle name="Normal 2 26 5 7" xfId="11586" xr:uid="{6E83E0EB-848F-44AD-8074-D743BE7B3D7B}"/>
    <cellStyle name="Normal 2 26 5 8" xfId="11587" xr:uid="{8B3969F1-DF20-4195-BBE9-0446882B4425}"/>
    <cellStyle name="Normal 2 26 5 9" xfId="11588" xr:uid="{C6384836-51D8-48FA-BA83-A06889826F01}"/>
    <cellStyle name="Normal 2 26 6" xfId="11589" xr:uid="{D7AEF03A-6D3A-4EDC-8EBC-C76A12795802}"/>
    <cellStyle name="Normal 2 26 6 2" xfId="11590" xr:uid="{88059DC1-515E-4D4D-A5BB-0E08112992F4}"/>
    <cellStyle name="Normal 2 26 7" xfId="11591" xr:uid="{EEAA4587-5E41-429D-BF58-787BB3FABE22}"/>
    <cellStyle name="Normal 2 26 7 2" xfId="11592" xr:uid="{E9639992-9AAD-430D-BC9A-72FEEE2A487D}"/>
    <cellStyle name="Normal 2 26 8" xfId="11593" xr:uid="{B947229D-36DA-4EB8-808B-3FA35598BA00}"/>
    <cellStyle name="Normal 2 26 8 2" xfId="11594" xr:uid="{2FF11A29-AE51-4222-A202-D11FF38F4B09}"/>
    <cellStyle name="Normal 2 26 9" xfId="11595" xr:uid="{650BDC30-4C8B-4E78-AB36-E2858D82C925}"/>
    <cellStyle name="Normal 2 26 9 2" xfId="11596" xr:uid="{9E44233F-6A13-482D-A1FB-B2660BF2163E}"/>
    <cellStyle name="Normal 2 27" xfId="11597" xr:uid="{518A5E74-4DAD-4C1C-9F10-D1C7A5895794}"/>
    <cellStyle name="Normal 2 27 2" xfId="11598" xr:uid="{46B1992D-924B-4111-8480-9982BA468E05}"/>
    <cellStyle name="Normal 2 27 3" xfId="11599" xr:uid="{35EC7840-0DBF-41B3-8231-2B1A9DBFADB8}"/>
    <cellStyle name="Normal 2 27 4" xfId="11600" xr:uid="{55648F86-5EBD-4BCD-A40B-9FEB39A87AE4}"/>
    <cellStyle name="Normal 2 27 5" xfId="11601" xr:uid="{F6A72AF3-98CA-48A9-AF8D-82D31B3013D4}"/>
    <cellStyle name="Normal 2 28" xfId="11602" xr:uid="{719756B3-6D07-4646-AABE-67C675CE9107}"/>
    <cellStyle name="Normal 2 28 2" xfId="11603" xr:uid="{9FAD89AF-2004-4B99-9C94-C3D0D336B3BD}"/>
    <cellStyle name="Normal 2 28 3" xfId="11604" xr:uid="{43E0A9B4-7716-48DD-B1B2-5B10B291A39F}"/>
    <cellStyle name="Normal 2 28 4" xfId="11605" xr:uid="{5FB24B44-6DAC-4C16-A920-FD5DD58FA904}"/>
    <cellStyle name="Normal 2 28 5" xfId="11606" xr:uid="{F0C54BEA-E05A-42B7-A708-1A2A61BA1873}"/>
    <cellStyle name="Normal 2 29" xfId="11607" xr:uid="{1139233E-8D5F-4CE2-8E5B-066D65447EB8}"/>
    <cellStyle name="Normal 2 29 2" xfId="11608" xr:uid="{B2386F66-FC75-4B77-91A0-753643D59CCD}"/>
    <cellStyle name="Normal 2 29 3" xfId="11609" xr:uid="{3463E6BB-F157-4359-8FD4-FB98707B0775}"/>
    <cellStyle name="Normal 2 29 4" xfId="11610" xr:uid="{EDB3E554-FEB4-416D-B152-19B70149D6DD}"/>
    <cellStyle name="Normal 2 29 5" xfId="11611" xr:uid="{2DF799F0-5CDF-4D34-BD02-ABE2306C8B54}"/>
    <cellStyle name="Normal 2 3" xfId="11612" xr:uid="{22ECBE62-EF29-4170-B864-5C78C81F0045}"/>
    <cellStyle name="Normal 2 3 10" xfId="11613" xr:uid="{44962C2A-6749-4B96-BD73-C28EAD640E85}"/>
    <cellStyle name="Normal 2 3 10 2" xfId="11614" xr:uid="{C71FE674-C634-4710-B2CE-8B2A2A142C05}"/>
    <cellStyle name="Normal 2 3 11" xfId="11615" xr:uid="{45A71DBC-B8FA-4D8E-8EB6-BA173E383941}"/>
    <cellStyle name="Normal 2 3 11 2" xfId="11616" xr:uid="{8895ADFA-AB1A-4604-B534-DB0562963030}"/>
    <cellStyle name="Normal 2 3 12" xfId="11617" xr:uid="{EE983956-DEC4-4709-B29B-61F3481B638B}"/>
    <cellStyle name="Normal 2 3 12 2" xfId="11618" xr:uid="{D95F6A1D-399B-4210-A86F-345E16C5D457}"/>
    <cellStyle name="Normal 2 3 13" xfId="11619" xr:uid="{87A17471-7FF2-46F9-8ABA-E7DED7B3A7DF}"/>
    <cellStyle name="Normal 2 3 14" xfId="11620" xr:uid="{5F51C74D-D836-446E-A29B-9DE4E6CEAC49}"/>
    <cellStyle name="Normal 2 3 14 2" xfId="11621" xr:uid="{5FA200EA-FDB8-47A3-8C06-3286808B9623}"/>
    <cellStyle name="Normal 2 3 15" xfId="11622" xr:uid="{8B091D6F-951B-49B5-A0BE-874DD4865170}"/>
    <cellStyle name="Normal 2 3 15 2" xfId="11623" xr:uid="{8E1939D1-79C5-4A1A-A9A2-87E97C06A0D7}"/>
    <cellStyle name="Normal 2 3 16" xfId="11624" xr:uid="{28475B48-8ED4-4D6C-9141-3B5B6FEFF4D3}"/>
    <cellStyle name="Normal 2 3 16 2" xfId="11625" xr:uid="{97EF173D-6C23-4393-B1B9-21DD85F88FCB}"/>
    <cellStyle name="Normal 2 3 17" xfId="11626" xr:uid="{35606523-5D21-4CE6-B92B-130C77164DAD}"/>
    <cellStyle name="Normal 2 3 18" xfId="11627" xr:uid="{0724BB8E-245F-4973-8A32-20A6EB145F4C}"/>
    <cellStyle name="Normal 2 3 19" xfId="11628" xr:uid="{58DD5114-576B-4B9B-84BB-2D2EA8A39E2E}"/>
    <cellStyle name="Normal 2 3 2" xfId="11629" xr:uid="{9DAFAA20-C1CF-4969-B259-381CEAEDAC42}"/>
    <cellStyle name="Normal 2 3 2 10" xfId="41478" xr:uid="{DCF00745-19F7-413D-B13B-B0B28B988252}"/>
    <cellStyle name="Normal 2 3 2 10 2" xfId="41479" xr:uid="{AD184007-3159-4C3F-AAAA-585DDFA9B4DA}"/>
    <cellStyle name="Normal 2 3 2 10 3" xfId="41480" xr:uid="{CAA1AAE5-F238-45C2-A643-7F9150387E6E}"/>
    <cellStyle name="Normal 2 3 2 10 4" xfId="41481" xr:uid="{CFC3822E-638D-42B3-9E5B-FF1F3DFC8277}"/>
    <cellStyle name="Normal 2 3 2 11" xfId="41482" xr:uid="{15DB4A2F-17A6-463C-8EA2-CB340F46E372}"/>
    <cellStyle name="Normal 2 3 2 11 2" xfId="41483" xr:uid="{F23FC1E6-F674-4378-B7E4-25CB83ACB6C8}"/>
    <cellStyle name="Normal 2 3 2 12" xfId="41484" xr:uid="{A34ADEF5-1B83-4307-8D51-5AD3894F1AA3}"/>
    <cellStyle name="Normal 2 3 2 12 2" xfId="41485" xr:uid="{CF071DE3-BD14-45F9-9D4F-AB4D4B247C76}"/>
    <cellStyle name="Normal 2 3 2 13" xfId="41486" xr:uid="{E99B221A-C902-4557-AF92-C379753ADC68}"/>
    <cellStyle name="Normal 2 3 2 13 2" xfId="41487" xr:uid="{CAB6B98B-C884-4293-9446-D8497CBFE857}"/>
    <cellStyle name="Normal 2 3 2 14" xfId="41488" xr:uid="{41770B73-1CC2-4CF5-9E84-481B4B9C4B17}"/>
    <cellStyle name="Normal 2 3 2 15" xfId="41489" xr:uid="{22988793-127E-42F8-9B95-9D3AF3A42DD1}"/>
    <cellStyle name="Normal 2 3 2 16" xfId="41490" xr:uid="{71E17FC7-FB56-4615-8DDD-ACA5AD78BFA2}"/>
    <cellStyle name="Normal 2 3 2 17" xfId="41491" xr:uid="{77033CBA-083B-482A-9341-E2846EEA4BF5}"/>
    <cellStyle name="Normal 2 3 2 18" xfId="41492" xr:uid="{EC830A36-C280-40DE-A7BC-41DEB4B4684B}"/>
    <cellStyle name="Normal 2 3 2 19" xfId="41493" xr:uid="{41768128-16BB-49CA-9BB6-B1224454F6F5}"/>
    <cellStyle name="Normal 2 3 2 2" xfId="40681" xr:uid="{F1F65482-8697-4B66-9F98-41E0C128D92C}"/>
    <cellStyle name="Normal 2 3 2 2 10" xfId="41494" xr:uid="{6EF9BEA8-4719-47D7-A0C5-E63BE87AA44B}"/>
    <cellStyle name="Normal 2 3 2 2 11" xfId="41495" xr:uid="{4F2441ED-3116-47B6-B015-2594C3D1445B}"/>
    <cellStyle name="Normal 2 3 2 2 12" xfId="41496" xr:uid="{89B8D74E-6C1C-4C08-A052-30049824344C}"/>
    <cellStyle name="Normal 2 3 2 2 2" xfId="41497" xr:uid="{C690F02A-27E3-41A4-A2A3-55C3CE07617E}"/>
    <cellStyle name="Normal 2 3 2 2 2 10" xfId="41498" xr:uid="{AD27557D-B619-4240-A2C7-E33E2F36F7BF}"/>
    <cellStyle name="Normal 2 3 2 2 2 2" xfId="41499" xr:uid="{A8A604B0-55DD-4728-88CD-7C134118FD9A}"/>
    <cellStyle name="Normal 2 3 2 2 2 2 2" xfId="41500" xr:uid="{58F44961-79BE-4946-8D11-7895F4CB4BCC}"/>
    <cellStyle name="Normal 2 3 2 2 2 2 3" xfId="41501" xr:uid="{D650743F-9859-4801-B41E-F13835B94FA2}"/>
    <cellStyle name="Normal 2 3 2 2 2 2 4" xfId="41502" xr:uid="{8C5F1126-E77E-4C8D-A1AB-1DC441A6AD24}"/>
    <cellStyle name="Normal 2 3 2 2 2 2 5" xfId="41503" xr:uid="{98D2646C-76EB-414E-AA60-247877BCE01B}"/>
    <cellStyle name="Normal 2 3 2 2 2 3" xfId="41504" xr:uid="{0CBC6F87-536A-47B9-8EAE-C2E037651234}"/>
    <cellStyle name="Normal 2 3 2 2 2 3 2" xfId="41505" xr:uid="{F0AE3716-31DE-4115-8896-20F7B19F03CD}"/>
    <cellStyle name="Normal 2 3 2 2 2 3 3" xfId="41506" xr:uid="{9355F62B-C000-4199-A0C4-54A86447E2E8}"/>
    <cellStyle name="Normal 2 3 2 2 2 3 4" xfId="41507" xr:uid="{D6C344A1-C958-494E-81F9-2E014B92CFEF}"/>
    <cellStyle name="Normal 2 3 2 2 2 4" xfId="41508" xr:uid="{03FE0EF2-92F5-421A-BA73-CF6FF1B0663B}"/>
    <cellStyle name="Normal 2 3 2 2 2 4 2" xfId="41509" xr:uid="{5EF5B894-AB15-41E7-A4DB-313C9C374DB4}"/>
    <cellStyle name="Normal 2 3 2 2 2 4 3" xfId="41510" xr:uid="{1A557DF7-B262-4286-89A5-D12EB8C925F4}"/>
    <cellStyle name="Normal 2 3 2 2 2 4 4" xfId="41511" xr:uid="{56F79BAC-BC31-4E63-B403-485D3A3EAAB4}"/>
    <cellStyle name="Normal 2 3 2 2 2 5" xfId="41512" xr:uid="{EAB24AEC-6DE4-4FEC-8DF7-743230B89EB9}"/>
    <cellStyle name="Normal 2 3 2 2 2 6" xfId="41513" xr:uid="{86768358-41C7-4786-A558-8FEFB58EDAFB}"/>
    <cellStyle name="Normal 2 3 2 2 2 7" xfId="41514" xr:uid="{A6E6D26D-6039-4A3B-AF6C-500D7E3FAC79}"/>
    <cellStyle name="Normal 2 3 2 2 2 8" xfId="41515" xr:uid="{3BCFC799-BDF6-4D94-A7D3-AE41938A30C0}"/>
    <cellStyle name="Normal 2 3 2 2 2 9" xfId="41516" xr:uid="{F6C60B24-65A1-494D-B27B-83E84B3C7F45}"/>
    <cellStyle name="Normal 2 3 2 2 3" xfId="41517" xr:uid="{EF88205A-9193-4A57-BB60-4A5AF6B37D47}"/>
    <cellStyle name="Normal 2 3 2 2 3 2" xfId="41518" xr:uid="{9A33F9BE-71C3-4113-BAEE-FBC3D64BE9A8}"/>
    <cellStyle name="Normal 2 3 2 2 3 2 2" xfId="41519" xr:uid="{95F469B6-ACA9-4F6A-B37C-8C3FFBCAD64E}"/>
    <cellStyle name="Normal 2 3 2 2 3 2 3" xfId="41520" xr:uid="{7883424F-2801-4F4C-8FB9-B719B509795F}"/>
    <cellStyle name="Normal 2 3 2 2 3 2 4" xfId="41521" xr:uid="{CBE0079D-28C8-4E7F-9180-74B80DBC301E}"/>
    <cellStyle name="Normal 2 3 2 2 3 3" xfId="41522" xr:uid="{9E573549-0539-4179-81AD-A084B526B54E}"/>
    <cellStyle name="Normal 2 3 2 2 3 3 2" xfId="41523" xr:uid="{583B4578-0E88-4180-98A0-48EDF064E5EC}"/>
    <cellStyle name="Normal 2 3 2 2 3 3 3" xfId="41524" xr:uid="{CCAE80C0-3FF4-410C-AA8C-43938A808194}"/>
    <cellStyle name="Normal 2 3 2 2 3 3 4" xfId="41525" xr:uid="{4FE0BEB5-3661-4C80-AA3C-23E8D9D074D0}"/>
    <cellStyle name="Normal 2 3 2 2 3 4" xfId="41526" xr:uid="{CEEE8288-6E2B-4C01-8EB3-755578B2A709}"/>
    <cellStyle name="Normal 2 3 2 2 3 5" xfId="41527" xr:uid="{22E37497-80F0-469F-A2F1-61D39921409E}"/>
    <cellStyle name="Normal 2 3 2 2 3 6" xfId="41528" xr:uid="{CA6626A6-B541-40FE-9386-A46FDCD012CE}"/>
    <cellStyle name="Normal 2 3 2 2 3 7" xfId="41529" xr:uid="{E77D6D95-7E8B-4D70-AB29-A1D322555CBC}"/>
    <cellStyle name="Normal 2 3 2 2 3 8" xfId="41530" xr:uid="{F65A2CB6-8FC0-4B5C-A3DA-1334D6C678D0}"/>
    <cellStyle name="Normal 2 3 2 2 4" xfId="41531" xr:uid="{3CCA4DE1-4D82-4F53-8715-56A6117E2E57}"/>
    <cellStyle name="Normal 2 3 2 2 4 2" xfId="41532" xr:uid="{F971F72C-87FA-4DF7-8909-FB060A46D22B}"/>
    <cellStyle name="Normal 2 3 2 2 4 3" xfId="41533" xr:uid="{F250B9AB-E2BE-4F33-A9C3-9C9B3575475E}"/>
    <cellStyle name="Normal 2 3 2 2 4 4" xfId="41534" xr:uid="{2A0F6380-336C-4B22-83E6-C6C6A1C98A16}"/>
    <cellStyle name="Normal 2 3 2 2 4 5" xfId="41535" xr:uid="{07C6CF80-3D91-4CF8-981A-A6F6261DAD7B}"/>
    <cellStyle name="Normal 2 3 2 2 4 6" xfId="41536" xr:uid="{FAA38582-8C6E-4F8A-875C-AEB4C507FC91}"/>
    <cellStyle name="Normal 2 3 2 2 5" xfId="41537" xr:uid="{A1471EC6-24F1-473A-A907-50A4D1D4C872}"/>
    <cellStyle name="Normal 2 3 2 2 5 2" xfId="41538" xr:uid="{3904E528-E0E7-489B-B94F-B78EA5AA3B48}"/>
    <cellStyle name="Normal 2 3 2 2 5 3" xfId="41539" xr:uid="{3C7416B3-08E1-41D9-AAD7-E0064103AF20}"/>
    <cellStyle name="Normal 2 3 2 2 5 4" xfId="41540" xr:uid="{55E9C6A0-0524-4BC6-AA32-D5DA1B92B2B5}"/>
    <cellStyle name="Normal 2 3 2 2 6" xfId="41541" xr:uid="{7173E6E7-7BA2-4EB6-94DA-808FC62E3467}"/>
    <cellStyle name="Normal 2 3 2 2 6 2" xfId="41542" xr:uid="{0B8DF776-2FEF-476A-B54C-192C4C18A5AE}"/>
    <cellStyle name="Normal 2 3 2 2 6 3" xfId="41543" xr:uid="{95242967-7B2D-4674-93E1-D8BE1CF6A9E3}"/>
    <cellStyle name="Normal 2 3 2 2 6 4" xfId="41544" xr:uid="{C2126069-BAFA-4AFB-A80D-6CD54822439B}"/>
    <cellStyle name="Normal 2 3 2 2 7" xfId="41545" xr:uid="{CF5AE910-9C73-49E0-8864-3F48726C87EB}"/>
    <cellStyle name="Normal 2 3 2 2 8" xfId="41546" xr:uid="{D1347E67-D93B-408E-B340-10B5C95D46DA}"/>
    <cellStyle name="Normal 2 3 2 2 9" xfId="41547" xr:uid="{CD1F2087-863E-4D9F-BB71-97847ECE581B}"/>
    <cellStyle name="Normal 2 3 2 3" xfId="41548" xr:uid="{F433205B-98D0-49BC-8150-C2BD6C3FF11E}"/>
    <cellStyle name="Normal 2 3 2 3 10" xfId="41549" xr:uid="{CEC2A39A-42DC-4310-AD80-3C785409B498}"/>
    <cellStyle name="Normal 2 3 2 3 11" xfId="41550" xr:uid="{C7F42767-104D-4044-8FC5-721624E03B89}"/>
    <cellStyle name="Normal 2 3 2 3 2" xfId="41551" xr:uid="{882FDBEC-4AB9-4369-B33E-32A9E5084B1E}"/>
    <cellStyle name="Normal 2 3 2 3 2 2" xfId="41552" xr:uid="{0AAF4493-8FBB-45D8-867F-7DC24FF7B0AB}"/>
    <cellStyle name="Normal 2 3 2 3 2 2 2" xfId="41553" xr:uid="{7645DD59-736A-4D1A-8AB0-4F98154E3DE6}"/>
    <cellStyle name="Normal 2 3 2 3 2 2 3" xfId="41554" xr:uid="{9E420E86-6F2A-4B45-8B0B-8400A190C84B}"/>
    <cellStyle name="Normal 2 3 2 3 2 2 4" xfId="41555" xr:uid="{294B4BE1-6A4A-4678-8E8C-D4C3CA29F152}"/>
    <cellStyle name="Normal 2 3 2 3 2 3" xfId="41556" xr:uid="{EFDA5021-08AB-4037-8403-D510347A3CD6}"/>
    <cellStyle name="Normal 2 3 2 3 2 3 2" xfId="41557" xr:uid="{0263BADF-A603-480E-9C29-37F8D5B7AD09}"/>
    <cellStyle name="Normal 2 3 2 3 2 3 3" xfId="41558" xr:uid="{49EF856D-94B1-4439-9C97-34CD4C488C17}"/>
    <cellStyle name="Normal 2 3 2 3 2 3 4" xfId="41559" xr:uid="{8437BB04-6363-46BF-BCFF-8D7F708C28CF}"/>
    <cellStyle name="Normal 2 3 2 3 2 4" xfId="41560" xr:uid="{B9F0E783-6171-4285-8570-B911B54671F0}"/>
    <cellStyle name="Normal 2 3 2 3 2 5" xfId="41561" xr:uid="{EFA0601F-25E7-45DF-B73B-61A54F44D9E0}"/>
    <cellStyle name="Normal 2 3 2 3 2 6" xfId="41562" xr:uid="{59F0A64F-5E1D-45B8-80EC-12A2DD513786}"/>
    <cellStyle name="Normal 2 3 2 3 2 7" xfId="41563" xr:uid="{9A849626-D1C3-417E-94FA-0942545333B1}"/>
    <cellStyle name="Normal 2 3 2 3 2 8" xfId="41564" xr:uid="{89B81B98-8E62-47CB-A8EE-3DA0A5FF6382}"/>
    <cellStyle name="Normal 2 3 2 3 3" xfId="41565" xr:uid="{1F163ACA-7A19-40B6-96B9-F3CCC77BC220}"/>
    <cellStyle name="Normal 2 3 2 3 3 2" xfId="41566" xr:uid="{BB7D7B2E-6B33-4D52-A281-146FDF9C490B}"/>
    <cellStyle name="Normal 2 3 2 3 3 3" xfId="41567" xr:uid="{13291885-CF47-40E3-B67E-D5FF623E4168}"/>
    <cellStyle name="Normal 2 3 2 3 3 4" xfId="41568" xr:uid="{4BED2534-0670-4849-BAFD-B2A7D1C214DA}"/>
    <cellStyle name="Normal 2 3 2 3 3 5" xfId="41569" xr:uid="{5CEAC62B-BE03-4505-897D-65CD74EA69A2}"/>
    <cellStyle name="Normal 2 3 2 3 4" xfId="41570" xr:uid="{0F6EC7A5-5B75-4339-95DF-0EB3FA0BADBB}"/>
    <cellStyle name="Normal 2 3 2 3 4 2" xfId="41571" xr:uid="{D2B778C2-0963-4195-8E78-AE3965F8C9DD}"/>
    <cellStyle name="Normal 2 3 2 3 4 3" xfId="41572" xr:uid="{DE7C3E57-CCDC-491A-8798-B5D09C73D3B2}"/>
    <cellStyle name="Normal 2 3 2 3 4 4" xfId="41573" xr:uid="{7E4EEEC0-E454-494A-9A43-B9183749AEB3}"/>
    <cellStyle name="Normal 2 3 2 3 5" xfId="41574" xr:uid="{593CFA2A-64B0-42BE-B19E-7F44748F4DBB}"/>
    <cellStyle name="Normal 2 3 2 3 5 2" xfId="41575" xr:uid="{C2CC8073-C8D6-4149-8657-AC4FD623F369}"/>
    <cellStyle name="Normal 2 3 2 3 5 3" xfId="41576" xr:uid="{91053797-19C2-4AFD-92F4-76B03FFDDF32}"/>
    <cellStyle name="Normal 2 3 2 3 5 4" xfId="41577" xr:uid="{8460FA63-DB2D-4D9F-B986-FC35D38D3C61}"/>
    <cellStyle name="Normal 2 3 2 3 6" xfId="41578" xr:uid="{E4E84004-D84B-4282-A526-7EFAE347B87D}"/>
    <cellStyle name="Normal 2 3 2 3 7" xfId="41579" xr:uid="{B36FC17A-406A-4D42-86CC-A3574A956EE8}"/>
    <cellStyle name="Normal 2 3 2 3 8" xfId="41580" xr:uid="{C46A6432-EBCC-47CF-B847-52135D93A04E}"/>
    <cellStyle name="Normal 2 3 2 3 9" xfId="41581" xr:uid="{751A32B5-CED9-41FE-97E9-A3097409A6F7}"/>
    <cellStyle name="Normal 2 3 2 4" xfId="41582" xr:uid="{054D9753-99F2-4C96-9491-1A69D5C30D6A}"/>
    <cellStyle name="Normal 2 3 2 4 10" xfId="41583" xr:uid="{08871A57-730B-41C9-A836-0DE92B27E6BB}"/>
    <cellStyle name="Normal 2 3 2 4 11" xfId="41584" xr:uid="{029B0A06-0D0B-4D23-929B-5AAE14FA3264}"/>
    <cellStyle name="Normal 2 3 2 4 2" xfId="41585" xr:uid="{D9CDC00A-420D-4069-86C9-50483F235A87}"/>
    <cellStyle name="Normal 2 3 2 4 2 2" xfId="41586" xr:uid="{E4440132-EAF2-4E93-9432-7E3BD48C8769}"/>
    <cellStyle name="Normal 2 3 2 4 2 2 2" xfId="41587" xr:uid="{F5FB97D1-E3B0-410D-BF7E-9F37FFC425A7}"/>
    <cellStyle name="Normal 2 3 2 4 2 2 3" xfId="41588" xr:uid="{BB55AEB3-FAEB-4314-B253-6840A4A21572}"/>
    <cellStyle name="Normal 2 3 2 4 2 2 4" xfId="41589" xr:uid="{45BE570A-FDFB-47BC-97D8-286F734A9469}"/>
    <cellStyle name="Normal 2 3 2 4 2 3" xfId="41590" xr:uid="{A4C47DC2-4A08-4587-AB9A-B601B45B5633}"/>
    <cellStyle name="Normal 2 3 2 4 2 3 2" xfId="41591" xr:uid="{05FA001E-1A4B-4A09-B6D6-BAEDED86DEBD}"/>
    <cellStyle name="Normal 2 3 2 4 2 3 3" xfId="41592" xr:uid="{B0E4CEB2-A7CE-468E-B176-91A9171B28A0}"/>
    <cellStyle name="Normal 2 3 2 4 2 3 4" xfId="41593" xr:uid="{B7AA65D6-1DED-41AD-87BA-AD57E4B68201}"/>
    <cellStyle name="Normal 2 3 2 4 2 4" xfId="41594" xr:uid="{4FEBC899-9FE2-4E62-A44B-AF9CD6B35D75}"/>
    <cellStyle name="Normal 2 3 2 4 2 5" xfId="41595" xr:uid="{1265E61B-4B53-4477-8406-FE227AB443B8}"/>
    <cellStyle name="Normal 2 3 2 4 2 6" xfId="41596" xr:uid="{7CF3940E-3FAF-4AF8-BCBF-645C3571DA00}"/>
    <cellStyle name="Normal 2 3 2 4 2 7" xfId="41597" xr:uid="{C29FE624-A517-4AAB-99D8-86EB9CC9ED0F}"/>
    <cellStyle name="Normal 2 3 2 4 2 8" xfId="41598" xr:uid="{484CB2C5-9869-4F23-9B74-3B36A22A8DAA}"/>
    <cellStyle name="Normal 2 3 2 4 3" xfId="41599" xr:uid="{89DD45C2-D423-4348-BCE8-5C492BACA8F6}"/>
    <cellStyle name="Normal 2 3 2 4 3 2" xfId="41600" xr:uid="{25929B1A-EC6A-40C1-99FF-05C68600CE4A}"/>
    <cellStyle name="Normal 2 3 2 4 3 3" xfId="41601" xr:uid="{E1750B94-43EE-4ECA-9E7F-3F09BE776A8F}"/>
    <cellStyle name="Normal 2 3 2 4 3 4" xfId="41602" xr:uid="{C1742C51-16A6-4444-A142-665D71EA6BB2}"/>
    <cellStyle name="Normal 2 3 2 4 3 5" xfId="41603" xr:uid="{8C902A7A-DE48-446C-84CD-6202DF05B2CC}"/>
    <cellStyle name="Normal 2 3 2 4 4" xfId="41604" xr:uid="{86794757-233D-44CC-87BB-E479E471F9F9}"/>
    <cellStyle name="Normal 2 3 2 4 4 2" xfId="41605" xr:uid="{28BE96F1-1AE8-4732-8380-F136544BBA27}"/>
    <cellStyle name="Normal 2 3 2 4 4 3" xfId="41606" xr:uid="{FAC7CFDD-991C-43D8-A902-2BCB4CA1116B}"/>
    <cellStyle name="Normal 2 3 2 4 4 4" xfId="41607" xr:uid="{7649B4AD-CAA2-4336-9908-79DC72BA73EB}"/>
    <cellStyle name="Normal 2 3 2 4 5" xfId="41608" xr:uid="{A9963D42-53CC-4443-8C53-0AAA6122E24D}"/>
    <cellStyle name="Normal 2 3 2 4 5 2" xfId="41609" xr:uid="{EF57465B-4AE7-4D5A-B3AC-CB6C9E631BCD}"/>
    <cellStyle name="Normal 2 3 2 4 5 3" xfId="41610" xr:uid="{4C4D8C20-4300-4E0D-B002-B0974190E6D6}"/>
    <cellStyle name="Normal 2 3 2 4 5 4" xfId="41611" xr:uid="{132B6C08-086D-4BD7-8252-FF6ECC008A94}"/>
    <cellStyle name="Normal 2 3 2 4 6" xfId="41612" xr:uid="{FB090E26-0D32-4855-A4EC-AF5B73E49B9B}"/>
    <cellStyle name="Normal 2 3 2 4 7" xfId="41613" xr:uid="{1888E146-4EC5-4116-823A-0F65528744DB}"/>
    <cellStyle name="Normal 2 3 2 4 8" xfId="41614" xr:uid="{7A31EEC4-2FB2-4639-85BB-928660586C49}"/>
    <cellStyle name="Normal 2 3 2 4 9" xfId="41615" xr:uid="{C5BED3F1-078E-43CC-A432-EC5F18D7D3C5}"/>
    <cellStyle name="Normal 2 3 2 5" xfId="41616" xr:uid="{3E5C76DE-D7A0-41F4-8AA1-A24623A88D26}"/>
    <cellStyle name="Normal 2 3 2 5 10" xfId="41617" xr:uid="{E81F3FBA-9C0A-496E-A1ED-256660CF3131}"/>
    <cellStyle name="Normal 2 3 2 5 11" xfId="41618" xr:uid="{8D32AEAC-6802-4D77-8137-0FBEBB8F1863}"/>
    <cellStyle name="Normal 2 3 2 5 2" xfId="41619" xr:uid="{BF4FFD39-2214-4836-B45A-6E1A60C4A7C2}"/>
    <cellStyle name="Normal 2 3 2 5 2 2" xfId="41620" xr:uid="{D6D32EA2-97C4-41B1-9A17-671AF827601D}"/>
    <cellStyle name="Normal 2 3 2 5 2 2 2" xfId="41621" xr:uid="{738FF19F-950A-42A2-BEF7-4AC5C90F2BDB}"/>
    <cellStyle name="Normal 2 3 2 5 2 2 3" xfId="41622" xr:uid="{64C2988D-F4FB-430A-90EE-5247E6E58270}"/>
    <cellStyle name="Normal 2 3 2 5 2 2 4" xfId="41623" xr:uid="{370B8E63-F5E2-489F-B312-333E17496036}"/>
    <cellStyle name="Normal 2 3 2 5 2 3" xfId="41624" xr:uid="{54EE7960-97A4-4262-8E56-6CCF7914E7B9}"/>
    <cellStyle name="Normal 2 3 2 5 2 3 2" xfId="41625" xr:uid="{6A653021-88BA-4646-8422-5DA280D7258A}"/>
    <cellStyle name="Normal 2 3 2 5 2 3 3" xfId="41626" xr:uid="{EDCE7E50-3EC4-4F45-90B2-E295162415CB}"/>
    <cellStyle name="Normal 2 3 2 5 2 3 4" xfId="41627" xr:uid="{BEE02678-6674-44A5-AC75-BE3ED821916D}"/>
    <cellStyle name="Normal 2 3 2 5 2 4" xfId="41628" xr:uid="{86310A72-9734-450F-88B8-E7603D056B9D}"/>
    <cellStyle name="Normal 2 3 2 5 2 5" xfId="41629" xr:uid="{6EB59B21-9C5A-48CD-A122-8AD4A3B98E48}"/>
    <cellStyle name="Normal 2 3 2 5 2 6" xfId="41630" xr:uid="{2060B71C-93D1-47EC-9C2C-279216D4AAA9}"/>
    <cellStyle name="Normal 2 3 2 5 2 7" xfId="41631" xr:uid="{36FB7BF1-D44C-4E1B-892F-CDAEA4B14EBB}"/>
    <cellStyle name="Normal 2 3 2 5 2 8" xfId="41632" xr:uid="{F6F929B0-DE12-4908-9AF7-4C5FF4FBB413}"/>
    <cellStyle name="Normal 2 3 2 5 3" xfId="41633" xr:uid="{AC365C80-F671-480A-981A-18F84D7E3151}"/>
    <cellStyle name="Normal 2 3 2 5 3 2" xfId="41634" xr:uid="{A592192E-51FA-4473-979C-DE6A2315E0AF}"/>
    <cellStyle name="Normal 2 3 2 5 3 3" xfId="41635" xr:uid="{F2898F3A-C5CC-4964-92E4-E6D5B7C6E302}"/>
    <cellStyle name="Normal 2 3 2 5 3 4" xfId="41636" xr:uid="{9F9AED53-FA5A-4A38-8A1A-A56159011059}"/>
    <cellStyle name="Normal 2 3 2 5 3 5" xfId="41637" xr:uid="{F28294C4-6EC9-408B-B736-3D51316B71F9}"/>
    <cellStyle name="Normal 2 3 2 5 4" xfId="41638" xr:uid="{482527FD-A803-4586-BE18-7587089A5A68}"/>
    <cellStyle name="Normal 2 3 2 5 4 2" xfId="41639" xr:uid="{88EF204D-B4CE-434E-9098-0F2E10CAF071}"/>
    <cellStyle name="Normal 2 3 2 5 4 3" xfId="41640" xr:uid="{EBED60FD-3AAE-42DC-B482-768DC39102E4}"/>
    <cellStyle name="Normal 2 3 2 5 4 4" xfId="41641" xr:uid="{1B6CBB16-81D7-4733-82F5-608C8FDF925F}"/>
    <cellStyle name="Normal 2 3 2 5 5" xfId="41642" xr:uid="{E36007C3-A499-47BA-9EC6-5CEFBCB05389}"/>
    <cellStyle name="Normal 2 3 2 5 5 2" xfId="41643" xr:uid="{F05AEC27-B2C5-4BDC-94B6-4F5B0C56F4EA}"/>
    <cellStyle name="Normal 2 3 2 5 5 3" xfId="41644" xr:uid="{99480DA6-5794-44D3-A984-FF18B8E65783}"/>
    <cellStyle name="Normal 2 3 2 5 5 4" xfId="41645" xr:uid="{527F9BCE-F1F1-4280-BAF1-4CA0D7FBD6CF}"/>
    <cellStyle name="Normal 2 3 2 5 6" xfId="41646" xr:uid="{08527ACB-5736-49E5-82CE-AA1E662D0392}"/>
    <cellStyle name="Normal 2 3 2 5 7" xfId="41647" xr:uid="{331B64D1-AC01-4828-94B5-CD1729295498}"/>
    <cellStyle name="Normal 2 3 2 5 8" xfId="41648" xr:uid="{FC04AE42-B2AC-4E9B-A49E-DF4051FE44FF}"/>
    <cellStyle name="Normal 2 3 2 5 9" xfId="41649" xr:uid="{3E96E79D-4C9A-4CEA-B4AA-108CE19114A9}"/>
    <cellStyle name="Normal 2 3 2 6" xfId="41650" xr:uid="{AA4CBDAF-4712-45E6-89A7-957307843824}"/>
    <cellStyle name="Normal 2 3 2 6 10" xfId="41651" xr:uid="{E496E3BA-445C-4FE2-9B9A-81C2846C0B20}"/>
    <cellStyle name="Normal 2 3 2 6 2" xfId="41652" xr:uid="{D7248A5A-8EDA-4273-9AAE-908E65EDE65E}"/>
    <cellStyle name="Normal 2 3 2 6 2 2" xfId="41653" xr:uid="{61CFA1C1-14F0-4C8A-BD17-63DF4E7ADB77}"/>
    <cellStyle name="Normal 2 3 2 6 2 3" xfId="41654" xr:uid="{3B9CE7FF-65B8-4DBF-99FA-12A062BC6D14}"/>
    <cellStyle name="Normal 2 3 2 6 2 4" xfId="41655" xr:uid="{97867DF6-59D7-4597-8984-4B62098A9783}"/>
    <cellStyle name="Normal 2 3 2 6 2 5" xfId="41656" xr:uid="{37223A27-B9AE-48BC-A381-9074C290E4D5}"/>
    <cellStyle name="Normal 2 3 2 6 3" xfId="41657" xr:uid="{CF7B5092-4CAD-48A4-A842-855F1720DBA1}"/>
    <cellStyle name="Normal 2 3 2 6 3 2" xfId="41658" xr:uid="{F5BD4AFF-DFD7-45B4-9288-18DC7D1E3EF1}"/>
    <cellStyle name="Normal 2 3 2 6 3 3" xfId="41659" xr:uid="{30F12957-782F-46D3-B665-D3B1D4A735C2}"/>
    <cellStyle name="Normal 2 3 2 6 3 4" xfId="41660" xr:uid="{29284F1B-2786-4B02-85F1-31D067773F69}"/>
    <cellStyle name="Normal 2 3 2 6 4" xfId="41661" xr:uid="{36546494-3652-4E32-B435-F4E420566D83}"/>
    <cellStyle name="Normal 2 3 2 6 4 2" xfId="41662" xr:uid="{7AFF4936-D26F-4C7E-8BA3-CDB942143B4D}"/>
    <cellStyle name="Normal 2 3 2 6 4 3" xfId="41663" xr:uid="{2E374C37-EE84-4710-A8BA-2EF837664F88}"/>
    <cellStyle name="Normal 2 3 2 6 4 4" xfId="41664" xr:uid="{D352B828-E0A9-472C-82C8-C99FFAAE8C22}"/>
    <cellStyle name="Normal 2 3 2 6 5" xfId="41665" xr:uid="{76F5A28E-C784-48A9-A42F-23BF8308D451}"/>
    <cellStyle name="Normal 2 3 2 6 6" xfId="41666" xr:uid="{769F8ACA-7E5C-44CA-A345-15D2D0B070E6}"/>
    <cellStyle name="Normal 2 3 2 6 7" xfId="41667" xr:uid="{2C90ABC3-5D09-4F4C-85F1-09BE44B7451B}"/>
    <cellStyle name="Normal 2 3 2 6 8" xfId="41668" xr:uid="{0884B577-930F-468D-B40D-B85CBD38F190}"/>
    <cellStyle name="Normal 2 3 2 6 9" xfId="41669" xr:uid="{D8E87D94-73FA-4DD9-AE92-E1DBC9C479E6}"/>
    <cellStyle name="Normal 2 3 2 7" xfId="41670" xr:uid="{F903DBCD-C034-4043-84D9-8790E11128B9}"/>
    <cellStyle name="Normal 2 3 2 7 2" xfId="41671" xr:uid="{F3080ABA-F128-4B10-B531-EAC5CF7B2E6E}"/>
    <cellStyle name="Normal 2 3 2 7 2 2" xfId="41672" xr:uid="{90F5F725-7BA0-4650-A098-1080769058CE}"/>
    <cellStyle name="Normal 2 3 2 7 2 3" xfId="41673" xr:uid="{16733869-CEBC-43BF-A391-57697053D595}"/>
    <cellStyle name="Normal 2 3 2 7 2 4" xfId="41674" xr:uid="{3C430FF9-FE69-4094-A461-6C4A2CC93A1A}"/>
    <cellStyle name="Normal 2 3 2 7 3" xfId="41675" xr:uid="{6B436484-97BD-4519-9518-0E539B937977}"/>
    <cellStyle name="Normal 2 3 2 7 3 2" xfId="41676" xr:uid="{78DAF695-5082-4321-9B50-C2598769BF5F}"/>
    <cellStyle name="Normal 2 3 2 7 3 3" xfId="41677" xr:uid="{37DF891E-0571-4CE5-8CD1-94A7FF6F4DB9}"/>
    <cellStyle name="Normal 2 3 2 7 3 4" xfId="41678" xr:uid="{A505702C-98FD-4F56-9E06-F72FB0CD3082}"/>
    <cellStyle name="Normal 2 3 2 7 4" xfId="41679" xr:uid="{094B033A-9907-4D01-B290-4085B78BAD4F}"/>
    <cellStyle name="Normal 2 3 2 7 5" xfId="41680" xr:uid="{F8972FCA-6E95-41C5-8E76-BC0E81DD9EE0}"/>
    <cellStyle name="Normal 2 3 2 7 6" xfId="41681" xr:uid="{5055DA52-B234-4A15-95CA-581C5EB0A639}"/>
    <cellStyle name="Normal 2 3 2 7 7" xfId="41682" xr:uid="{A25A6F18-0427-482C-9168-61F26A6D0877}"/>
    <cellStyle name="Normal 2 3 2 7 8" xfId="41683" xr:uid="{5CDA5B42-F183-4A00-960A-CE90DAECDD96}"/>
    <cellStyle name="Normal 2 3 2 7 9" xfId="41684" xr:uid="{4C7ED326-8FAF-43C4-82B0-9FAD669D3EE1}"/>
    <cellStyle name="Normal 2 3 2 8" xfId="41685" xr:uid="{A1FCF018-AFCC-4FA1-99DD-B0E63E81FBC5}"/>
    <cellStyle name="Normal 2 3 2 8 2" xfId="41686" xr:uid="{14FD645C-9DC8-4BF2-BF0D-37B95849D1EE}"/>
    <cellStyle name="Normal 2 3 2 8 2 2" xfId="41687" xr:uid="{13ABAC9D-43AA-44AD-A6E8-582F8C3AE659}"/>
    <cellStyle name="Normal 2 3 2 8 2 3" xfId="41688" xr:uid="{1C2ECCF5-62E7-4C56-A1C7-3C456347483E}"/>
    <cellStyle name="Normal 2 3 2 8 2 4" xfId="41689" xr:uid="{C71CC30C-8C21-4A46-9975-7E9F957EFA5E}"/>
    <cellStyle name="Normal 2 3 2 8 3" xfId="41690" xr:uid="{16E63E32-4FB0-4F02-BDFA-4B567A858490}"/>
    <cellStyle name="Normal 2 3 2 8 4" xfId="41691" xr:uid="{01E6B429-E09E-4DC8-A3C9-D6EF047035E7}"/>
    <cellStyle name="Normal 2 3 2 8 5" xfId="41692" xr:uid="{99B23DA4-8A29-4D12-AB2B-0CE5A0AD9501}"/>
    <cellStyle name="Normal 2 3 2 8 6" xfId="41693" xr:uid="{9D4A11E8-CA70-4995-A41B-9965FD5D2172}"/>
    <cellStyle name="Normal 2 3 2 9" xfId="41694" xr:uid="{3F6D6074-45BF-42C5-B806-72E0560485F3}"/>
    <cellStyle name="Normal 2 3 2 9 2" xfId="41695" xr:uid="{BDED8070-3713-4D09-A16D-52BFF2921C4E}"/>
    <cellStyle name="Normal 2 3 2 9 3" xfId="41696" xr:uid="{2612EBDD-7E83-4B77-BB1C-575D0E629250}"/>
    <cellStyle name="Normal 2 3 2 9 4" xfId="41697" xr:uid="{109F8176-4495-4254-86B6-223C324B76DA}"/>
    <cellStyle name="Normal 2 3 20" xfId="11630" xr:uid="{1EEE0963-B18B-416E-B0E5-FFF3FA2AC254}"/>
    <cellStyle name="Normal 2 3 21" xfId="11631" xr:uid="{791180AD-0302-4499-A7F3-0928B7EF4BE4}"/>
    <cellStyle name="Normal 2 3 22" xfId="11632" xr:uid="{C64C0F40-1268-4996-A6E8-FF2A48C1C162}"/>
    <cellStyle name="Normal 2 3 23" xfId="11633" xr:uid="{8E04AE44-C65F-45D5-9E46-F6FF0B437DBA}"/>
    <cellStyle name="Normal 2 3 24" xfId="11634" xr:uid="{DDCB9974-2223-4232-905E-30779AB73DB3}"/>
    <cellStyle name="Normal 2 3 25" xfId="11635" xr:uid="{4635A8ED-D9B5-453B-8AF1-E045EB6ED3D1}"/>
    <cellStyle name="Normal 2 3 26" xfId="11636" xr:uid="{EADD691C-4143-40E3-91D7-9351E311F304}"/>
    <cellStyle name="Normal 2 3 27" xfId="11637" xr:uid="{03B3C5BA-C0D7-49D8-9509-897EC62B4BA5}"/>
    <cellStyle name="Normal 2 3 28" xfId="11638" xr:uid="{C3C6A223-9A1E-4F1F-A621-23E33850BD33}"/>
    <cellStyle name="Normal 2 3 28 2" xfId="41698" xr:uid="{4CEA2567-AE63-4452-9ABB-590A8568B3CC}"/>
    <cellStyle name="Normal 2 3 28 3" xfId="41699" xr:uid="{EF9F5223-08F1-42E7-9550-1BE32D2F7B65}"/>
    <cellStyle name="Normal 2 3 28 4" xfId="41700" xr:uid="{047046FB-E204-4091-AE82-F006311E4B70}"/>
    <cellStyle name="Normal 2 3 29" xfId="11639" xr:uid="{C4821957-27A3-482A-9B98-B083DD028F3D}"/>
    <cellStyle name="Normal 2 3 3" xfId="11640" xr:uid="{CFF2C0CB-7849-427F-91B0-A2FC492EB2BC}"/>
    <cellStyle name="Normal 2 3 3 2" xfId="11641" xr:uid="{DEAD8432-8197-4A63-8130-B6DFA08A4351}"/>
    <cellStyle name="Normal 2 3 3 3" xfId="11642" xr:uid="{5CDD484E-5165-48E2-8202-8AE40D4790B8}"/>
    <cellStyle name="Normal 2 3 3 4" xfId="11643" xr:uid="{53D8C321-EFBD-4F30-9766-0874DBBA6B89}"/>
    <cellStyle name="Normal 2 3 3 5" xfId="11644" xr:uid="{991AFF1F-D885-416F-835B-4C4E287790BD}"/>
    <cellStyle name="Normal 2 3 3 6" xfId="11645" xr:uid="{1CBA6AA8-1002-46B7-A6CF-8331F19CE30E}"/>
    <cellStyle name="Normal 2 3 3 7" xfId="11646" xr:uid="{E8A53261-AA9A-4D62-B6D3-FA396CEFC70B}"/>
    <cellStyle name="Normal 2 3 3 8" xfId="40682" xr:uid="{6BA51447-215B-4535-8E8D-7E73F50584EC}"/>
    <cellStyle name="Normal 2 3 30" xfId="11647" xr:uid="{3E1018C7-0B2F-47B4-9655-EEB97AE48E9D}"/>
    <cellStyle name="Normal 2 3 31" xfId="11648" xr:uid="{1D5804A5-B439-46F5-97F7-12882D9A2384}"/>
    <cellStyle name="Normal 2 3 32" xfId="11649" xr:uid="{884133AD-F615-4D31-BE75-D127D23E58FA}"/>
    <cellStyle name="Normal 2 3 4" xfId="11650" xr:uid="{3B04B337-3E96-4908-B84E-F69EFDB44997}"/>
    <cellStyle name="Normal 2 3 4 10" xfId="11651" xr:uid="{2091FC39-B71F-43D1-98EC-00D503BC800A}"/>
    <cellStyle name="Normal 2 3 4 11" xfId="11652" xr:uid="{70FBEC0F-B5C0-4948-AFA2-E38636E55EB4}"/>
    <cellStyle name="Normal 2 3 4 12" xfId="11653" xr:uid="{EE0DC08C-7688-4DB7-9A2C-7C4213FA5F00}"/>
    <cellStyle name="Normal 2 3 4 13" xfId="11654" xr:uid="{37710261-79FE-4AB5-A2F0-5F281268BB81}"/>
    <cellStyle name="Normal 2 3 4 14" xfId="11655" xr:uid="{F8BE26AF-5D76-4983-9EE5-0F5A0D25546D}"/>
    <cellStyle name="Normal 2 3 4 15" xfId="11656" xr:uid="{2C490B08-7508-4C13-8A60-EE0C5510F27B}"/>
    <cellStyle name="Normal 2 3 4 16" xfId="11657" xr:uid="{DC320C37-DB5E-4F51-9555-9A7C1DC3F46C}"/>
    <cellStyle name="Normal 2 3 4 17" xfId="40683" xr:uid="{B3607E61-60FF-4A81-B0CC-71E4F59C1728}"/>
    <cellStyle name="Normal 2 3 4 18" xfId="46094" xr:uid="{81A9FFEF-5B90-4F75-9706-8FF5415C138F}"/>
    <cellStyle name="Normal 2 3 4 2" xfId="11658" xr:uid="{10228E35-1B3D-4AB0-B4B4-CD861988C2BA}"/>
    <cellStyle name="Normal 2 3 4 3" xfId="11659" xr:uid="{D3E58E8E-EF52-4AB4-86CB-AB1B63F3975C}"/>
    <cellStyle name="Normal 2 3 4 4" xfId="11660" xr:uid="{6CDC2DAD-24C3-443D-99C8-D8DDA4EFAA97}"/>
    <cellStyle name="Normal 2 3 4 5" xfId="11661" xr:uid="{0AC510A3-5D15-4AD3-B118-314263889449}"/>
    <cellStyle name="Normal 2 3 4 6" xfId="11662" xr:uid="{2689A39D-6F2B-4163-AC29-275857796BC5}"/>
    <cellStyle name="Normal 2 3 4 7" xfId="11663" xr:uid="{09C74357-51AD-438C-A662-4F2097DE41AA}"/>
    <cellStyle name="Normal 2 3 4 8" xfId="11664" xr:uid="{6AD97919-4513-476A-9C0B-08680242E833}"/>
    <cellStyle name="Normal 2 3 4 9" xfId="11665" xr:uid="{2678E627-8701-4406-874F-F63E1422CF4B}"/>
    <cellStyle name="Normal 2 3 5" xfId="11666" xr:uid="{97061082-0F58-4CBE-9C08-C336B5896210}"/>
    <cellStyle name="Normal 2 3 5 10" xfId="11667" xr:uid="{B306FA72-02F8-40AB-B95A-921BB94C0004}"/>
    <cellStyle name="Normal 2 3 5 11" xfId="11668" xr:uid="{F1A9E09C-1355-4E30-A334-1F2556143849}"/>
    <cellStyle name="Normal 2 3 5 12" xfId="11669" xr:uid="{1D3E17E5-DFDF-4DB8-BB3B-7B656FD2C4FB}"/>
    <cellStyle name="Normal 2 3 5 13" xfId="11670" xr:uid="{2CDB958F-F89D-4099-954B-3B9582E81517}"/>
    <cellStyle name="Normal 2 3 5 14" xfId="11671" xr:uid="{32643CA5-61B7-4F4B-89D5-78AF24C9AF50}"/>
    <cellStyle name="Normal 2 3 5 15" xfId="11672" xr:uid="{C1C4445B-4DA3-4341-B1FF-B055C3C11A85}"/>
    <cellStyle name="Normal 2 3 5 16" xfId="11673" xr:uid="{754DF1EB-718B-4DEA-B3F2-43217231D459}"/>
    <cellStyle name="Normal 2 3 5 17" xfId="46007" xr:uid="{219A2F85-F979-416D-ABF2-EE5C62F56FA6}"/>
    <cellStyle name="Normal 2 3 5 2" xfId="11674" xr:uid="{E70D90E2-1B9F-4A87-82FE-DAF344357D73}"/>
    <cellStyle name="Normal 2 3 5 3" xfId="11675" xr:uid="{21A12639-4D7F-426A-9CE6-3342EFB758C1}"/>
    <cellStyle name="Normal 2 3 5 4" xfId="11676" xr:uid="{44A51EDA-DF5D-4914-B156-A9DC89068D7E}"/>
    <cellStyle name="Normal 2 3 5 5" xfId="11677" xr:uid="{68386F61-64A2-4146-B5FE-8545525BE160}"/>
    <cellStyle name="Normal 2 3 5 6" xfId="11678" xr:uid="{F7563AD6-52E3-4B98-B134-20E88235CAC7}"/>
    <cellStyle name="Normal 2 3 5 7" xfId="11679" xr:uid="{80AFD3F6-DF80-4E1F-97D1-32302A45C1E9}"/>
    <cellStyle name="Normal 2 3 5 8" xfId="11680" xr:uid="{49AB41B2-C954-43EB-A6F6-5E7C586911E7}"/>
    <cellStyle name="Normal 2 3 5 9" xfId="11681" xr:uid="{592AD779-5E0B-49D5-A14C-46C0083FE026}"/>
    <cellStyle name="Normal 2 3 6" xfId="11682" xr:uid="{32AC734C-74FB-4318-9282-616573C436E7}"/>
    <cellStyle name="Normal 2 3 6 2" xfId="11683" xr:uid="{60618065-38A6-4172-96AB-DF2769122264}"/>
    <cellStyle name="Normal 2 3 7" xfId="11684" xr:uid="{CBB49DE0-91D7-418C-849F-F8FAFCFDF685}"/>
    <cellStyle name="Normal 2 3 7 2" xfId="11685" xr:uid="{72B9BBF2-752B-4663-B25D-C5E8DE7873CF}"/>
    <cellStyle name="Normal 2 3 8" xfId="11686" xr:uid="{96ACC3A5-8887-4808-A2C0-10360BA2E648}"/>
    <cellStyle name="Normal 2 3 8 2" xfId="11687" xr:uid="{7F2BACD3-6752-455E-BCF0-D39114E081AB}"/>
    <cellStyle name="Normal 2 3 9" xfId="11688" xr:uid="{0A3560F6-DED2-4727-9516-2490A94C4ADF}"/>
    <cellStyle name="Normal 2 3 9 2" xfId="11689" xr:uid="{5FC45A63-1CC6-46AD-BBF1-72CD0D7905C9}"/>
    <cellStyle name="Normal 2 30" xfId="11690" xr:uid="{886C40EA-9E16-4C11-A070-3654B897A900}"/>
    <cellStyle name="Normal 2 30 10" xfId="11691" xr:uid="{B0EBECAB-A594-4E11-AD8F-0A28DA29494A}"/>
    <cellStyle name="Normal 2 30 10 2" xfId="11692" xr:uid="{877168A3-23C4-4234-BB69-448D5BB9298C}"/>
    <cellStyle name="Normal 2 30 10 2 2" xfId="30023" xr:uid="{4C69E4A2-5860-47C5-97DE-25C16DF20B42}"/>
    <cellStyle name="Normal 2 30 10 3" xfId="11693" xr:uid="{EEEA382C-8A00-4812-9354-8BF17FF90A83}"/>
    <cellStyle name="Normal 2 30 10 3 2" xfId="30024" xr:uid="{0A7B49D6-961C-4D2B-8FD5-843A29DD1E7D}"/>
    <cellStyle name="Normal 2 30 10 4" xfId="11694" xr:uid="{4686F131-64C4-41E0-AC8C-018C2AA3D510}"/>
    <cellStyle name="Normal 2 30 10 4 2" xfId="30025" xr:uid="{D8DA9DCA-FC2D-4A74-AA1B-C58A71F7BC77}"/>
    <cellStyle name="Normal 2 30 10 5" xfId="11695" xr:uid="{AD8F6EF9-DFF3-4AB6-A586-7B0E4C87E885}"/>
    <cellStyle name="Normal 2 30 10 5 2" xfId="30026" xr:uid="{3F807F06-A825-44E0-8403-01AF319CE12F}"/>
    <cellStyle name="Normal 2 30 10 6" xfId="30022" xr:uid="{354E832E-3667-4D7A-8514-A6D5A571CDE4}"/>
    <cellStyle name="Normal 2 30 11" xfId="11696" xr:uid="{7C5CC655-221A-427F-BC00-16DAE0B1A62E}"/>
    <cellStyle name="Normal 2 30 11 2" xfId="11697" xr:uid="{7438E612-A830-4345-8CC9-4FE886BCB6BD}"/>
    <cellStyle name="Normal 2 30 11 2 2" xfId="30028" xr:uid="{520C016E-2BBB-4143-91EF-4E46B725D6B7}"/>
    <cellStyle name="Normal 2 30 11 3" xfId="11698" xr:uid="{B7D33CE6-144D-43F4-9A88-3C107ADD61BD}"/>
    <cellStyle name="Normal 2 30 11 3 2" xfId="30029" xr:uid="{07CAC12F-6472-4EEA-AF4F-05949D0D5130}"/>
    <cellStyle name="Normal 2 30 11 4" xfId="11699" xr:uid="{B3127C7F-6081-41A1-9E9A-3A14DA2C9D88}"/>
    <cellStyle name="Normal 2 30 11 4 2" xfId="30030" xr:uid="{E4D22A89-13FB-4DB9-BC5C-E85640AF6D3A}"/>
    <cellStyle name="Normal 2 30 11 5" xfId="11700" xr:uid="{7BD8B24A-246B-4C73-86FD-649564442231}"/>
    <cellStyle name="Normal 2 30 11 5 2" xfId="30031" xr:uid="{B19CCBE5-2F72-4329-86E0-2671185F996D}"/>
    <cellStyle name="Normal 2 30 11 6" xfId="30027" xr:uid="{C13F603E-718F-4BDB-AC9F-54C877B46169}"/>
    <cellStyle name="Normal 2 30 12" xfId="11701" xr:uid="{9A5D5A7B-7D07-4157-B697-EB1842C8DABC}"/>
    <cellStyle name="Normal 2 30 12 2" xfId="11702" xr:uid="{4D008F50-6834-452A-9EF8-0CE54FF179B0}"/>
    <cellStyle name="Normal 2 30 12 2 2" xfId="30033" xr:uid="{38A2AC75-299B-4065-9271-351B567313B0}"/>
    <cellStyle name="Normal 2 30 12 3" xfId="11703" xr:uid="{1F3CDA0F-9F78-4C03-9C44-66CC9F9F2504}"/>
    <cellStyle name="Normal 2 30 12 3 2" xfId="30034" xr:uid="{F18957FD-417D-4CD3-BF57-B31154C6ED53}"/>
    <cellStyle name="Normal 2 30 12 4" xfId="11704" xr:uid="{629782CC-6DCB-41CE-9E04-E2F3D3A75A66}"/>
    <cellStyle name="Normal 2 30 12 4 2" xfId="30035" xr:uid="{1815E855-C8F9-4FCD-83F7-F814152D453F}"/>
    <cellStyle name="Normal 2 30 12 5" xfId="11705" xr:uid="{6D22EA00-8A87-4B7F-BBA4-65A386A4F948}"/>
    <cellStyle name="Normal 2 30 12 5 2" xfId="30036" xr:uid="{52C3EE64-2755-42EE-A08E-77C8622D060E}"/>
    <cellStyle name="Normal 2 30 12 6" xfId="30032" xr:uid="{AE18CB87-17DB-4B50-8581-785126C2971E}"/>
    <cellStyle name="Normal 2 30 13" xfId="11706" xr:uid="{2708248F-7F2A-4868-A6CD-9CF58163DC95}"/>
    <cellStyle name="Normal 2 30 13 2" xfId="11707" xr:uid="{B267B407-2DEB-43C7-A186-01439BF4DE1D}"/>
    <cellStyle name="Normal 2 30 13 2 2" xfId="30038" xr:uid="{C8ED20F1-7295-42C1-9439-A4810EDF7EB1}"/>
    <cellStyle name="Normal 2 30 13 3" xfId="11708" xr:uid="{EEDBC6CE-23B7-49D2-B4EE-821D32F7F089}"/>
    <cellStyle name="Normal 2 30 13 3 2" xfId="30039" xr:uid="{A050EA4D-DF72-42A0-92EA-47A69AE3CB0E}"/>
    <cellStyle name="Normal 2 30 13 4" xfId="11709" xr:uid="{E9148A4C-42FE-4732-8E43-59AFA16AC3A8}"/>
    <cellStyle name="Normal 2 30 13 4 2" xfId="30040" xr:uid="{045185DB-C403-4BD9-B1E5-F6299AB94751}"/>
    <cellStyle name="Normal 2 30 13 5" xfId="11710" xr:uid="{9AA9C9B4-B041-4BF4-8268-E2358A978252}"/>
    <cellStyle name="Normal 2 30 13 5 2" xfId="30041" xr:uid="{2C61AA33-B1DF-491A-9EEA-BE78D00B5170}"/>
    <cellStyle name="Normal 2 30 13 6" xfId="30037" xr:uid="{6CEC3695-F853-45C4-808E-A65ADF527F17}"/>
    <cellStyle name="Normal 2 30 14" xfId="11711" xr:uid="{83D96232-58F9-4B1E-8DCC-F020E5019DC3}"/>
    <cellStyle name="Normal 2 30 14 2" xfId="11712" xr:uid="{AD309D10-6BD5-4970-8BB6-2F7AF3C843B8}"/>
    <cellStyle name="Normal 2 30 14 2 2" xfId="30043" xr:uid="{5FC856DC-2EFC-4D3E-9E4A-90B0AEB05D36}"/>
    <cellStyle name="Normal 2 30 14 3" xfId="11713" xr:uid="{BE888E57-D278-4E22-960B-25B3FF9DC859}"/>
    <cellStyle name="Normal 2 30 14 3 2" xfId="30044" xr:uid="{B3444A3A-6939-4404-AB6F-19115B58D0E3}"/>
    <cellStyle name="Normal 2 30 14 4" xfId="11714" xr:uid="{0A6FF13D-0FCD-409D-9E35-BD0CE0439F87}"/>
    <cellStyle name="Normal 2 30 14 4 2" xfId="30045" xr:uid="{BD2E4A69-CE67-4B12-AF54-C969B4D38235}"/>
    <cellStyle name="Normal 2 30 14 5" xfId="11715" xr:uid="{D2A0D005-B133-4D2A-ADDA-714CAB69BB1B}"/>
    <cellStyle name="Normal 2 30 14 5 2" xfId="30046" xr:uid="{EFA07914-8C12-4F9A-A287-4B5B5C91BF32}"/>
    <cellStyle name="Normal 2 30 14 6" xfId="30042" xr:uid="{0D853FDB-055B-4906-9105-62BE967B68DD}"/>
    <cellStyle name="Normal 2 30 15" xfId="11716" xr:uid="{9550C35E-A4EC-4256-82A5-F0900F24EF41}"/>
    <cellStyle name="Normal 2 30 15 2" xfId="11717" xr:uid="{3EF72E18-2B9A-43B4-A24C-A2431E634AED}"/>
    <cellStyle name="Normal 2 30 15 2 2" xfId="30048" xr:uid="{D6E501D2-08A8-48E5-AC6F-1A6ED4133475}"/>
    <cellStyle name="Normal 2 30 15 3" xfId="11718" xr:uid="{49FCC7C4-0836-4EA5-ACD5-5DC9C73ABCB1}"/>
    <cellStyle name="Normal 2 30 15 3 2" xfId="30049" xr:uid="{80DFA5C9-F1C6-4A1D-8BB3-BE5B040C5750}"/>
    <cellStyle name="Normal 2 30 15 4" xfId="11719" xr:uid="{84C504BE-0D0C-4FEF-93AE-48D49669A1AC}"/>
    <cellStyle name="Normal 2 30 15 4 2" xfId="30050" xr:uid="{EC6621EA-7AC6-4CF0-8B99-E892CE6F82E5}"/>
    <cellStyle name="Normal 2 30 15 5" xfId="11720" xr:uid="{02EB8B71-8F50-4468-B410-238EE269D532}"/>
    <cellStyle name="Normal 2 30 15 5 2" xfId="30051" xr:uid="{DBCAE600-BC64-4BF1-9135-132069D8280B}"/>
    <cellStyle name="Normal 2 30 15 6" xfId="30047" xr:uid="{CC50D617-D6FB-4846-BFCA-A1FE40F89D8C}"/>
    <cellStyle name="Normal 2 30 16" xfId="11721" xr:uid="{7ABCF135-11E7-4C26-9F15-79F6D7B5E440}"/>
    <cellStyle name="Normal 2 30 16 2" xfId="11722" xr:uid="{97FBD37D-A399-47D1-8498-D6E6EBA13F28}"/>
    <cellStyle name="Normal 2 30 16 2 2" xfId="30053" xr:uid="{2851249D-BE38-4083-B3F4-87696FA19CC0}"/>
    <cellStyle name="Normal 2 30 16 3" xfId="11723" xr:uid="{E3FC5806-B9FD-4BBC-A7FE-8E4E48BAE897}"/>
    <cellStyle name="Normal 2 30 16 3 2" xfId="30054" xr:uid="{D0568741-6C7C-4C60-9441-31C948185236}"/>
    <cellStyle name="Normal 2 30 16 4" xfId="11724" xr:uid="{A26623A1-3F25-4301-AF26-5BC52AA08CA4}"/>
    <cellStyle name="Normal 2 30 16 4 2" xfId="30055" xr:uid="{F8FA64C2-A04B-4009-AAC5-7E4A33429E85}"/>
    <cellStyle name="Normal 2 30 16 5" xfId="11725" xr:uid="{A8A37579-E4F8-4D0E-B658-9B505A163285}"/>
    <cellStyle name="Normal 2 30 16 5 2" xfId="30056" xr:uid="{623F1A98-934B-4F8F-BE99-F8F5FAD369F4}"/>
    <cellStyle name="Normal 2 30 16 6" xfId="30052" xr:uid="{D9C8F62A-7846-436D-B457-1EDE06DA2C5A}"/>
    <cellStyle name="Normal 2 30 17" xfId="11726" xr:uid="{0ACBEABE-A62E-44F1-ABF1-1ADB795501B6}"/>
    <cellStyle name="Normal 2 30 17 2" xfId="11727" xr:uid="{54A9D691-2C25-4B60-9490-CF13399D4431}"/>
    <cellStyle name="Normal 2 30 17 2 2" xfId="30058" xr:uid="{96B5E0F7-7CC7-4038-9F01-A3B3FFF339D4}"/>
    <cellStyle name="Normal 2 30 17 3" xfId="11728" xr:uid="{6EF44225-13EA-4826-BA02-B694E9F1F2F4}"/>
    <cellStyle name="Normal 2 30 17 3 2" xfId="30059" xr:uid="{CDCF8A32-F920-47E7-BF0C-E1802F5FD3D9}"/>
    <cellStyle name="Normal 2 30 17 4" xfId="11729" xr:uid="{0BC66050-7A6E-456B-BCF2-17CE45A188D0}"/>
    <cellStyle name="Normal 2 30 17 4 2" xfId="30060" xr:uid="{E3D305C0-887A-4709-8035-D9807FA18846}"/>
    <cellStyle name="Normal 2 30 17 5" xfId="11730" xr:uid="{C062224B-6690-449D-B021-B9CCA1EEFFB0}"/>
    <cellStyle name="Normal 2 30 17 5 2" xfId="30061" xr:uid="{FAC46B7B-6A15-4DAC-A20C-4A4F7D221264}"/>
    <cellStyle name="Normal 2 30 17 6" xfId="30057" xr:uid="{039DE7D4-6C5A-4CE3-9940-985A27838A2B}"/>
    <cellStyle name="Normal 2 30 18" xfId="11731" xr:uid="{F037A133-8616-40E0-A139-FE9B40CE2DE2}"/>
    <cellStyle name="Normal 2 30 18 2" xfId="11732" xr:uid="{4D72C347-0622-4D87-B288-E3F9A538F4C6}"/>
    <cellStyle name="Normal 2 30 18 2 2" xfId="30063" xr:uid="{3548E4FC-771F-494A-98FE-F20F7BBB0A09}"/>
    <cellStyle name="Normal 2 30 18 3" xfId="11733" xr:uid="{5DA366BD-8B42-41D1-AD3C-E837C96B0871}"/>
    <cellStyle name="Normal 2 30 18 3 2" xfId="30064" xr:uid="{0C809626-B7F6-4940-9BB6-CD0DE33C29C3}"/>
    <cellStyle name="Normal 2 30 18 4" xfId="11734" xr:uid="{06B8F5F0-11D4-495D-ADE2-71F9FF61A21C}"/>
    <cellStyle name="Normal 2 30 18 4 2" xfId="30065" xr:uid="{53FAA1C2-B44B-4AFE-9993-65CB7D7C97A2}"/>
    <cellStyle name="Normal 2 30 18 5" xfId="11735" xr:uid="{9C37B7EB-3FB4-4F50-BA79-4CD1871CC947}"/>
    <cellStyle name="Normal 2 30 18 5 2" xfId="30066" xr:uid="{7277451C-A3D1-4B99-A450-632768822E8C}"/>
    <cellStyle name="Normal 2 30 18 6" xfId="30062" xr:uid="{D642EC3E-1987-4DF6-AACF-5274EB856682}"/>
    <cellStyle name="Normal 2 30 19" xfId="11736" xr:uid="{12309924-8624-4519-A580-5493F7C0A9CD}"/>
    <cellStyle name="Normal 2 30 19 2" xfId="11737" xr:uid="{C7213261-AAAC-48C8-A4C8-3D70001890C2}"/>
    <cellStyle name="Normal 2 30 19 2 2" xfId="30068" xr:uid="{C2C3C50E-177D-4646-9BC5-6560D6FDC0A3}"/>
    <cellStyle name="Normal 2 30 19 3" xfId="11738" xr:uid="{25D1DE96-8717-4FD7-8798-B6F14066E18B}"/>
    <cellStyle name="Normal 2 30 19 3 2" xfId="30069" xr:uid="{98A61A4A-3018-45AB-B514-E5515B32D695}"/>
    <cellStyle name="Normal 2 30 19 4" xfId="11739" xr:uid="{923069B9-4EDE-476E-B3A4-13E782445EF0}"/>
    <cellStyle name="Normal 2 30 19 4 2" xfId="30070" xr:uid="{BA175A58-A620-4798-B741-ED1AD6A97ED2}"/>
    <cellStyle name="Normal 2 30 19 5" xfId="11740" xr:uid="{C87FC6CF-AA18-4BAB-A73D-ED1C4B010DD3}"/>
    <cellStyle name="Normal 2 30 19 5 2" xfId="30071" xr:uid="{DFDC7B98-14E8-463F-BC3B-A25F8C938F5D}"/>
    <cellStyle name="Normal 2 30 19 6" xfId="30067" xr:uid="{D9627D66-96EA-49DB-BA13-0D239FEE238A}"/>
    <cellStyle name="Normal 2 30 2" xfId="11741" xr:uid="{9EC980A8-D832-40F2-8E08-E0E4EE8C6601}"/>
    <cellStyle name="Normal 2 30 2 10" xfId="11742" xr:uid="{8E106B60-E744-4A50-8B0D-D0B85E309E87}"/>
    <cellStyle name="Normal 2 30 2 10 2" xfId="11743" xr:uid="{71830C17-0D85-4CAB-B1C6-D35FB4A64308}"/>
    <cellStyle name="Normal 2 30 2 10 2 2" xfId="30074" xr:uid="{263103B0-8FDB-473E-B0B4-8585E4BAE22A}"/>
    <cellStyle name="Normal 2 30 2 10 3" xfId="11744" xr:uid="{05D2A859-B833-4554-868D-91923DDFE51A}"/>
    <cellStyle name="Normal 2 30 2 10 3 2" xfId="30075" xr:uid="{932A3AFE-2086-4278-A2FE-32E2A2EEDE86}"/>
    <cellStyle name="Normal 2 30 2 10 4" xfId="11745" xr:uid="{29BE2841-7557-4362-84CF-229B24E14B24}"/>
    <cellStyle name="Normal 2 30 2 10 4 2" xfId="30076" xr:uid="{3092570F-72EE-4352-A86A-5B0815A2EE55}"/>
    <cellStyle name="Normal 2 30 2 10 5" xfId="11746" xr:uid="{0121DE85-484F-4468-A468-99A1B36F0E4D}"/>
    <cellStyle name="Normal 2 30 2 10 5 2" xfId="30077" xr:uid="{CC76ECD6-3753-44F7-967E-80BC6261C491}"/>
    <cellStyle name="Normal 2 30 2 10 6" xfId="30073" xr:uid="{B31034AF-2E17-412F-806D-141F8E854C1E}"/>
    <cellStyle name="Normal 2 30 2 11" xfId="11747" xr:uid="{DAE23EF5-AA0B-4736-B66F-D70BB441A397}"/>
    <cellStyle name="Normal 2 30 2 11 2" xfId="11748" xr:uid="{AE3E9377-48F7-434A-93C6-BE3D5A207521}"/>
    <cellStyle name="Normal 2 30 2 11 2 2" xfId="30079" xr:uid="{C2FCB15B-223D-40F6-A848-1D5E7EA15F17}"/>
    <cellStyle name="Normal 2 30 2 11 3" xfId="11749" xr:uid="{4F469942-E447-4F0A-AC1D-3C391F8727F5}"/>
    <cellStyle name="Normal 2 30 2 11 3 2" xfId="30080" xr:uid="{DEBC2A5A-3A64-4DBC-95F1-0501ADCEFD29}"/>
    <cellStyle name="Normal 2 30 2 11 4" xfId="11750" xr:uid="{0D73E269-7539-46E9-A7AA-2E220DCA2744}"/>
    <cellStyle name="Normal 2 30 2 11 4 2" xfId="30081" xr:uid="{E4F1DA4E-B3EE-458A-A381-C4C35817E7B1}"/>
    <cellStyle name="Normal 2 30 2 11 5" xfId="11751" xr:uid="{70CF132D-C3A5-4EDC-9AE9-9CCBD28084BF}"/>
    <cellStyle name="Normal 2 30 2 11 5 2" xfId="30082" xr:uid="{6072DD24-EF5A-4DBD-9A3C-2AD521F8903D}"/>
    <cellStyle name="Normal 2 30 2 11 6" xfId="30078" xr:uid="{38AEE0CD-AC2A-4D84-B00D-5AD20A2BB3C4}"/>
    <cellStyle name="Normal 2 30 2 12" xfId="11752" xr:uid="{66038E99-B9BD-408A-9716-5FC69B2BD86C}"/>
    <cellStyle name="Normal 2 30 2 12 2" xfId="11753" xr:uid="{E65A67FA-A576-42D0-BC44-8D8A7B96DE1A}"/>
    <cellStyle name="Normal 2 30 2 12 2 2" xfId="30084" xr:uid="{E7F8D4BB-1771-4A70-BA2D-9EAFAE452147}"/>
    <cellStyle name="Normal 2 30 2 12 3" xfId="11754" xr:uid="{F3A55540-73CA-42AB-BF69-3E64C4CAD081}"/>
    <cellStyle name="Normal 2 30 2 12 3 2" xfId="30085" xr:uid="{1F491966-1641-4A5A-AF4E-0405619C9BAD}"/>
    <cellStyle name="Normal 2 30 2 12 4" xfId="11755" xr:uid="{B8BC7BCC-CB27-4397-86F7-7D3A31BD311B}"/>
    <cellStyle name="Normal 2 30 2 12 4 2" xfId="30086" xr:uid="{C3B80E6A-419C-400C-AAE4-9BF82F06352C}"/>
    <cellStyle name="Normal 2 30 2 12 5" xfId="11756" xr:uid="{9DCE3AAE-2277-43E9-910A-49F87065EC6E}"/>
    <cellStyle name="Normal 2 30 2 12 5 2" xfId="30087" xr:uid="{18CD70E7-3BB6-472E-A84C-6F5EA872F847}"/>
    <cellStyle name="Normal 2 30 2 12 6" xfId="30083" xr:uid="{802F888B-3219-4A9F-84F9-D081805C2470}"/>
    <cellStyle name="Normal 2 30 2 13" xfId="11757" xr:uid="{F3F6DE07-F758-4C55-A6C6-C1F130F2502A}"/>
    <cellStyle name="Normal 2 30 2 13 2" xfId="11758" xr:uid="{E550A265-905C-480E-8FE3-146D2DF7CB3B}"/>
    <cellStyle name="Normal 2 30 2 13 2 2" xfId="30089" xr:uid="{A7330204-A7C6-4C61-8312-D818E903CDEA}"/>
    <cellStyle name="Normal 2 30 2 13 3" xfId="11759" xr:uid="{95B44F57-1027-4632-A1F7-95C9AF43F0C9}"/>
    <cellStyle name="Normal 2 30 2 13 3 2" xfId="30090" xr:uid="{FD4FD17F-71F7-450A-B882-0875CDE51269}"/>
    <cellStyle name="Normal 2 30 2 13 4" xfId="11760" xr:uid="{03F4D200-EFE3-455D-8DA1-13FE8AD40C13}"/>
    <cellStyle name="Normal 2 30 2 13 4 2" xfId="30091" xr:uid="{7B466292-B5F5-400F-AF09-53DC4AC3E95E}"/>
    <cellStyle name="Normal 2 30 2 13 5" xfId="11761" xr:uid="{E62818A0-65D4-4D97-8B3E-7827418D132D}"/>
    <cellStyle name="Normal 2 30 2 13 5 2" xfId="30092" xr:uid="{BB5CC40F-0BEB-43A8-8A7E-A3D44D9B4DBE}"/>
    <cellStyle name="Normal 2 30 2 13 6" xfId="30088" xr:uid="{0CA1330A-B65A-4DD7-B9EF-BFD60C8B755B}"/>
    <cellStyle name="Normal 2 30 2 14" xfId="11762" xr:uid="{6FB95C39-18B8-45F8-BDCA-3ADE025161BC}"/>
    <cellStyle name="Normal 2 30 2 14 2" xfId="11763" xr:uid="{4B9A2CFD-A111-47FA-AF5C-E906FB7D5884}"/>
    <cellStyle name="Normal 2 30 2 14 2 2" xfId="30094" xr:uid="{6B1E8AA6-9F81-48B1-8365-6631C7B54E06}"/>
    <cellStyle name="Normal 2 30 2 14 3" xfId="11764" xr:uid="{8987B1F3-2CF1-47F3-809A-5714DC703A82}"/>
    <cellStyle name="Normal 2 30 2 14 3 2" xfId="30095" xr:uid="{8995BD68-0174-4FCD-B7E8-8DFFBCA64F13}"/>
    <cellStyle name="Normal 2 30 2 14 4" xfId="11765" xr:uid="{D0EBD5B4-2959-41F2-9129-6227857644B1}"/>
    <cellStyle name="Normal 2 30 2 14 4 2" xfId="30096" xr:uid="{DDA43B69-DB73-43F9-B436-88AC8EFEAEA1}"/>
    <cellStyle name="Normal 2 30 2 14 5" xfId="11766" xr:uid="{5CFDEDE1-CB2D-413F-AB84-1FDB366C1D82}"/>
    <cellStyle name="Normal 2 30 2 14 5 2" xfId="30097" xr:uid="{23A96EFF-9E19-4168-9167-E16D503784CF}"/>
    <cellStyle name="Normal 2 30 2 14 6" xfId="30093" xr:uid="{3744B549-DFF5-4597-BE51-0748A96052D8}"/>
    <cellStyle name="Normal 2 30 2 15" xfId="11767" xr:uid="{573B798C-2BED-4193-A87F-8919F494552B}"/>
    <cellStyle name="Normal 2 30 2 15 2" xfId="11768" xr:uid="{5F428CB4-04AE-4707-979A-0CB5174A0FB0}"/>
    <cellStyle name="Normal 2 30 2 15 2 2" xfId="30099" xr:uid="{97FB9ECB-3CDF-4F12-8703-1C9A18275FFA}"/>
    <cellStyle name="Normal 2 30 2 15 3" xfId="11769" xr:uid="{1A955AAD-9671-4712-8F04-BA5496C82DB4}"/>
    <cellStyle name="Normal 2 30 2 15 3 2" xfId="30100" xr:uid="{B3DD03E9-5588-46C1-8B21-D462CEDA4B06}"/>
    <cellStyle name="Normal 2 30 2 15 4" xfId="11770" xr:uid="{E1A8EC05-D6C7-4B54-B230-543C949FCBAE}"/>
    <cellStyle name="Normal 2 30 2 15 4 2" xfId="30101" xr:uid="{14D3385C-1092-4CB2-AA5F-FED78CDB67F0}"/>
    <cellStyle name="Normal 2 30 2 15 5" xfId="11771" xr:uid="{D7BC6CF6-AF5B-44C0-B8BD-CA405A97FF44}"/>
    <cellStyle name="Normal 2 30 2 15 5 2" xfId="30102" xr:uid="{76AC2478-FB34-4B6B-9526-961CE1778339}"/>
    <cellStyle name="Normal 2 30 2 15 6" xfId="30098" xr:uid="{E1201305-4EB7-44FA-AE6C-695F8176756E}"/>
    <cellStyle name="Normal 2 30 2 16" xfId="11772" xr:uid="{3DDA72A4-C6D5-46F7-949E-B3A23DC000CF}"/>
    <cellStyle name="Normal 2 30 2 16 2" xfId="11773" xr:uid="{3BCB843B-E071-4CD9-9CBB-CB96C9AC2B45}"/>
    <cellStyle name="Normal 2 30 2 16 2 2" xfId="30104" xr:uid="{E9329528-5A50-4FF7-9187-3246652736B7}"/>
    <cellStyle name="Normal 2 30 2 16 3" xfId="11774" xr:uid="{AD7C8A75-A206-4208-B1A3-88CB3F5906F0}"/>
    <cellStyle name="Normal 2 30 2 16 3 2" xfId="30105" xr:uid="{4C0BC01D-2C5C-43F3-A079-1A53B25825B1}"/>
    <cellStyle name="Normal 2 30 2 16 4" xfId="11775" xr:uid="{2BABD9FF-2FE2-4E3E-A552-52382452A784}"/>
    <cellStyle name="Normal 2 30 2 16 4 2" xfId="30106" xr:uid="{8A078EF5-A934-4B20-97D7-28F229F63CF9}"/>
    <cellStyle name="Normal 2 30 2 16 5" xfId="11776" xr:uid="{BF538A09-0E30-441E-865C-31A32351CBB5}"/>
    <cellStyle name="Normal 2 30 2 16 5 2" xfId="30107" xr:uid="{AE9D2041-D7FF-4A24-B529-8D6BA2C0DD69}"/>
    <cellStyle name="Normal 2 30 2 16 6" xfId="30103" xr:uid="{40FE41AC-9823-4FB4-88A7-3DD55EE034FE}"/>
    <cellStyle name="Normal 2 30 2 17" xfId="11777" xr:uid="{DDCCE5BC-E055-4CD8-A99A-60BA4F76FCE4}"/>
    <cellStyle name="Normal 2 30 2 17 2" xfId="11778" xr:uid="{F136170D-A440-44E8-AA1D-BE01D195A591}"/>
    <cellStyle name="Normal 2 30 2 17 2 2" xfId="30109" xr:uid="{87D044AD-92BF-417D-9118-6EE9BBBED542}"/>
    <cellStyle name="Normal 2 30 2 17 3" xfId="11779" xr:uid="{732F29F2-5366-4F5B-8629-2D93920FB2CA}"/>
    <cellStyle name="Normal 2 30 2 17 3 2" xfId="30110" xr:uid="{54D08320-CFA0-4ED9-BF1B-FE5C7328991A}"/>
    <cellStyle name="Normal 2 30 2 17 4" xfId="11780" xr:uid="{1FB3F471-6BFB-46F4-A655-51C7AE7ECE56}"/>
    <cellStyle name="Normal 2 30 2 17 4 2" xfId="30111" xr:uid="{C99F2FA7-37D2-4788-B071-6AC9F849A069}"/>
    <cellStyle name="Normal 2 30 2 17 5" xfId="11781" xr:uid="{B30217B3-9674-4A23-8264-70F7B0F1BE64}"/>
    <cellStyle name="Normal 2 30 2 17 5 2" xfId="30112" xr:uid="{97C5EE61-90CD-4E3F-9C6E-2D7DFB46AF03}"/>
    <cellStyle name="Normal 2 30 2 17 6" xfId="30108" xr:uid="{EB4BD525-7E1D-4194-9172-406570926001}"/>
    <cellStyle name="Normal 2 30 2 18" xfId="11782" xr:uid="{6D3FB87A-29F2-4F9C-BBDF-4934E0090D4E}"/>
    <cellStyle name="Normal 2 30 2 18 2" xfId="11783" xr:uid="{DF210584-15EB-4E92-A78E-CFB7BCD7EFD5}"/>
    <cellStyle name="Normal 2 30 2 18 2 2" xfId="30114" xr:uid="{E1D65C81-BD0C-45A6-8129-C1F69EBD2798}"/>
    <cellStyle name="Normal 2 30 2 18 3" xfId="11784" xr:uid="{F61130A4-42CF-4FDD-82DF-E7AC09265D2E}"/>
    <cellStyle name="Normal 2 30 2 18 3 2" xfId="30115" xr:uid="{8ED264FC-A438-4779-83DD-F27671B5C98B}"/>
    <cellStyle name="Normal 2 30 2 18 4" xfId="11785" xr:uid="{4B3BEFA7-1760-4E41-BC84-7EBB0BF564BE}"/>
    <cellStyle name="Normal 2 30 2 18 4 2" xfId="30116" xr:uid="{F56CF82A-91F9-4D9B-BF52-938B26394FAB}"/>
    <cellStyle name="Normal 2 30 2 18 5" xfId="11786" xr:uid="{7FF5F9B3-A303-401D-A75B-383BE7F7D366}"/>
    <cellStyle name="Normal 2 30 2 18 5 2" xfId="30117" xr:uid="{868CC75C-62CD-451D-A0A3-0597F47F1727}"/>
    <cellStyle name="Normal 2 30 2 18 6" xfId="30113" xr:uid="{5A2999B4-FA24-4E3F-A020-51089702581D}"/>
    <cellStyle name="Normal 2 30 2 19" xfId="11787" xr:uid="{38C939F8-3CF6-428A-B401-6F464193F0DD}"/>
    <cellStyle name="Normal 2 30 2 19 2" xfId="11788" xr:uid="{8FC71F76-1267-41C0-9817-D303C629F6D6}"/>
    <cellStyle name="Normal 2 30 2 19 2 2" xfId="30119" xr:uid="{5395C3AB-F7DD-4869-B85D-293E7FA295A4}"/>
    <cellStyle name="Normal 2 30 2 19 3" xfId="11789" xr:uid="{5ABE3A22-245D-4B05-BE05-7ECADEF03C3C}"/>
    <cellStyle name="Normal 2 30 2 19 3 2" xfId="30120" xr:uid="{7C79B186-474F-47C7-BD8C-E1311A9576F9}"/>
    <cellStyle name="Normal 2 30 2 19 4" xfId="11790" xr:uid="{78E53EC3-F08C-4395-9468-5FF931C19B4D}"/>
    <cellStyle name="Normal 2 30 2 19 4 2" xfId="30121" xr:uid="{BCA06673-DAE8-4195-809B-F7D5F733DB02}"/>
    <cellStyle name="Normal 2 30 2 19 5" xfId="11791" xr:uid="{5BE9A7A4-8892-4008-A430-98CCACC6DA40}"/>
    <cellStyle name="Normal 2 30 2 19 5 2" xfId="30122" xr:uid="{D27D4BCB-328B-4812-BC17-1FBFC2C9BF4C}"/>
    <cellStyle name="Normal 2 30 2 19 6" xfId="30118" xr:uid="{B8DFB183-18E8-4342-BFE8-061734952AA1}"/>
    <cellStyle name="Normal 2 30 2 2" xfId="11792" xr:uid="{184BA39C-ACB6-4F7C-AD65-7395467D9887}"/>
    <cellStyle name="Normal 2 30 2 2 10" xfId="11793" xr:uid="{F3955BD6-8096-4C54-828B-149607CED2D7}"/>
    <cellStyle name="Normal 2 30 2 2 10 2" xfId="11794" xr:uid="{FB2B30E2-DFDE-4355-A491-3FF78E09EA1D}"/>
    <cellStyle name="Normal 2 30 2 2 10 2 2" xfId="30125" xr:uid="{0BDE16E7-70AC-40AF-BC5F-4CEA15971CBA}"/>
    <cellStyle name="Normal 2 30 2 2 10 3" xfId="11795" xr:uid="{5B19EE92-F299-4262-A9ED-71A63EBB2F3F}"/>
    <cellStyle name="Normal 2 30 2 2 10 3 2" xfId="30126" xr:uid="{B6BCC9CB-391C-4FDA-BD93-65A87DD724DE}"/>
    <cellStyle name="Normal 2 30 2 2 10 4" xfId="11796" xr:uid="{1108EB08-CA2E-4EF4-A843-52255B67FF66}"/>
    <cellStyle name="Normal 2 30 2 2 10 4 2" xfId="30127" xr:uid="{1FF3A7BC-23F0-4BFB-9316-A595E4C2EF19}"/>
    <cellStyle name="Normal 2 30 2 2 10 5" xfId="11797" xr:uid="{4F872556-AA0F-423E-A77A-6120BAFE1086}"/>
    <cellStyle name="Normal 2 30 2 2 10 5 2" xfId="30128" xr:uid="{3C12D80D-8E96-4B0C-98E6-D6278659A0B0}"/>
    <cellStyle name="Normal 2 30 2 2 10 6" xfId="30124" xr:uid="{7D2A6BF8-C2B8-4CAB-94D2-362683D3E4E3}"/>
    <cellStyle name="Normal 2 30 2 2 11" xfId="11798" xr:uid="{FE9B9679-F7B8-4A58-AF59-47A0348FE406}"/>
    <cellStyle name="Normal 2 30 2 2 11 2" xfId="11799" xr:uid="{2B5F190A-7EE3-4B56-9479-82B72CE96CB1}"/>
    <cellStyle name="Normal 2 30 2 2 11 2 2" xfId="30130" xr:uid="{C3D0EEFD-ACA1-44A7-8B9B-0741C2AB69FB}"/>
    <cellStyle name="Normal 2 30 2 2 11 3" xfId="11800" xr:uid="{D3D0BDBB-DE12-415D-A102-49A333DB0C0D}"/>
    <cellStyle name="Normal 2 30 2 2 11 3 2" xfId="30131" xr:uid="{27FD2794-6BC0-4475-A5D1-DFFF00240DB4}"/>
    <cellStyle name="Normal 2 30 2 2 11 4" xfId="11801" xr:uid="{B6186AF4-DC2B-4E12-AED8-7E640BFC5D3B}"/>
    <cellStyle name="Normal 2 30 2 2 11 4 2" xfId="30132" xr:uid="{51084D12-3ADA-412E-B949-7BD9088CA951}"/>
    <cellStyle name="Normal 2 30 2 2 11 5" xfId="11802" xr:uid="{D9E3EAF5-2D14-46BB-8459-73BD478CDFEE}"/>
    <cellStyle name="Normal 2 30 2 2 11 5 2" xfId="30133" xr:uid="{4428DD20-1B51-4C1D-9E50-899ADA509D1A}"/>
    <cellStyle name="Normal 2 30 2 2 11 6" xfId="30129" xr:uid="{6AEA5824-1831-4320-8BC6-19927B88C0CD}"/>
    <cellStyle name="Normal 2 30 2 2 12" xfId="11803" xr:uid="{20C863B1-27FF-47FD-9AE4-DC84815E1DC1}"/>
    <cellStyle name="Normal 2 30 2 2 12 2" xfId="11804" xr:uid="{1C066718-314A-46A7-BF63-DAB413825A5D}"/>
    <cellStyle name="Normal 2 30 2 2 12 2 2" xfId="30135" xr:uid="{E3545298-1AB1-45A4-B63F-4C3A9B8C2716}"/>
    <cellStyle name="Normal 2 30 2 2 12 3" xfId="11805" xr:uid="{7D429678-3171-43AD-A7F7-C81E3680FE98}"/>
    <cellStyle name="Normal 2 30 2 2 12 3 2" xfId="30136" xr:uid="{E47B8B1B-38C6-48A9-96A8-3C504281D236}"/>
    <cellStyle name="Normal 2 30 2 2 12 4" xfId="11806" xr:uid="{FD50F944-AFA3-4590-9F4E-A3EB91CF8447}"/>
    <cellStyle name="Normal 2 30 2 2 12 4 2" xfId="30137" xr:uid="{C0379DD8-9495-4BBE-A0D3-7DF4DE1AA890}"/>
    <cellStyle name="Normal 2 30 2 2 12 5" xfId="11807" xr:uid="{06837A9B-91AB-4297-A356-9490B0782780}"/>
    <cellStyle name="Normal 2 30 2 2 12 5 2" xfId="30138" xr:uid="{79F6D25A-A07D-4FE6-8283-E3BD30670E80}"/>
    <cellStyle name="Normal 2 30 2 2 12 6" xfId="30134" xr:uid="{B2A6A2A9-844F-48ED-8351-C9854D553012}"/>
    <cellStyle name="Normal 2 30 2 2 13" xfId="11808" xr:uid="{8789E814-EC2D-41AA-A770-8339BA11547F}"/>
    <cellStyle name="Normal 2 30 2 2 13 2" xfId="11809" xr:uid="{373BD604-EA23-4054-BD4C-6A77C63925E0}"/>
    <cellStyle name="Normal 2 30 2 2 13 2 2" xfId="30140" xr:uid="{7E672C96-84F5-4E09-8637-AE4C82E9EBB8}"/>
    <cellStyle name="Normal 2 30 2 2 13 3" xfId="11810" xr:uid="{2D72CFA9-2198-4BB1-AFFE-D3AF15BB5C59}"/>
    <cellStyle name="Normal 2 30 2 2 13 3 2" xfId="30141" xr:uid="{D385C1B7-211E-4F15-A23C-E50AC140E135}"/>
    <cellStyle name="Normal 2 30 2 2 13 4" xfId="11811" xr:uid="{1DDF9E2B-ED18-444F-8222-CA41094F43AF}"/>
    <cellStyle name="Normal 2 30 2 2 13 4 2" xfId="30142" xr:uid="{08C4BB2B-CD61-4707-9B9C-1040AD3D28DA}"/>
    <cellStyle name="Normal 2 30 2 2 13 5" xfId="11812" xr:uid="{319FC616-C347-45DD-9BD1-374176771F5E}"/>
    <cellStyle name="Normal 2 30 2 2 13 5 2" xfId="30143" xr:uid="{A2629893-E9F0-42D1-B4D7-15C8FE50D4C8}"/>
    <cellStyle name="Normal 2 30 2 2 13 6" xfId="30139" xr:uid="{5BBB07E4-480F-4A51-ACAE-04B84A29A152}"/>
    <cellStyle name="Normal 2 30 2 2 14" xfId="11813" xr:uid="{E04A9703-DDE0-48C4-8716-87819C1EE69C}"/>
    <cellStyle name="Normal 2 30 2 2 14 2" xfId="11814" xr:uid="{E50A987E-502A-4E9D-B6DA-1FD9D1146E6C}"/>
    <cellStyle name="Normal 2 30 2 2 14 2 2" xfId="30145" xr:uid="{DF419D44-B153-4B18-993D-D0430EBE6CF7}"/>
    <cellStyle name="Normal 2 30 2 2 14 3" xfId="11815" xr:uid="{CE202D49-89F5-40B4-85A0-B1CF8B4B24A5}"/>
    <cellStyle name="Normal 2 30 2 2 14 3 2" xfId="30146" xr:uid="{DDFBBC53-09F9-4314-A471-66876C6C707C}"/>
    <cellStyle name="Normal 2 30 2 2 14 4" xfId="11816" xr:uid="{833F7981-3CB8-46BE-958C-3EB367806F15}"/>
    <cellStyle name="Normal 2 30 2 2 14 4 2" xfId="30147" xr:uid="{E30B7FC3-0A64-49B0-BE4E-608D1C8A8637}"/>
    <cellStyle name="Normal 2 30 2 2 14 5" xfId="11817" xr:uid="{2C679DC2-911B-4372-AF27-CA8690830505}"/>
    <cellStyle name="Normal 2 30 2 2 14 5 2" xfId="30148" xr:uid="{2232AB2A-8D87-4F8C-AC98-3F01CB78DB01}"/>
    <cellStyle name="Normal 2 30 2 2 14 6" xfId="30144" xr:uid="{CBB6D6DD-A3DB-44CF-B44D-A54596CEC7B9}"/>
    <cellStyle name="Normal 2 30 2 2 15" xfId="11818" xr:uid="{A351187D-8731-4B80-A494-F4F9B4606A7E}"/>
    <cellStyle name="Normal 2 30 2 2 15 2" xfId="11819" xr:uid="{5CEF7B05-5081-4D43-97DC-FAE195BF70FE}"/>
    <cellStyle name="Normal 2 30 2 2 15 2 2" xfId="30150" xr:uid="{CCA7B3DB-7DDD-49E4-A5C9-E4EFF20A79DB}"/>
    <cellStyle name="Normal 2 30 2 2 15 3" xfId="11820" xr:uid="{A001D4AB-FAC2-486A-9CB0-5D878ABE15D7}"/>
    <cellStyle name="Normal 2 30 2 2 15 3 2" xfId="30151" xr:uid="{164D45A4-E9DE-466D-B6DF-E5D4D5412E80}"/>
    <cellStyle name="Normal 2 30 2 2 15 4" xfId="11821" xr:uid="{98830F0F-22B3-45B8-8510-BC83C06E9170}"/>
    <cellStyle name="Normal 2 30 2 2 15 4 2" xfId="30152" xr:uid="{350129C1-75C1-4B1B-8788-438AFEF8977E}"/>
    <cellStyle name="Normal 2 30 2 2 15 5" xfId="11822" xr:uid="{04470B21-0D76-4CFA-8A0F-EAEB0FEE1A34}"/>
    <cellStyle name="Normal 2 30 2 2 15 5 2" xfId="30153" xr:uid="{CA14A96E-484A-4ED2-974D-64884CCA58C3}"/>
    <cellStyle name="Normal 2 30 2 2 15 6" xfId="30149" xr:uid="{2FD8022B-80C8-48BE-A3C3-7A31FFAB8A02}"/>
    <cellStyle name="Normal 2 30 2 2 16" xfId="11823" xr:uid="{3A7427F6-C988-44C1-9545-ACC24056C499}"/>
    <cellStyle name="Normal 2 30 2 2 16 2" xfId="11824" xr:uid="{C7E2BCE4-E3B9-4E5E-B4B3-DABC5CE1DB41}"/>
    <cellStyle name="Normal 2 30 2 2 16 2 2" xfId="30155" xr:uid="{EA21698A-54D0-4887-AE37-E8BB9474D3F4}"/>
    <cellStyle name="Normal 2 30 2 2 16 3" xfId="11825" xr:uid="{34FC6C78-133D-4512-9ECB-AA9DCA2F9DAA}"/>
    <cellStyle name="Normal 2 30 2 2 16 3 2" xfId="30156" xr:uid="{AE414AE3-C9B8-48E1-877A-20B4EB0992D4}"/>
    <cellStyle name="Normal 2 30 2 2 16 4" xfId="11826" xr:uid="{DC46E8D7-611A-4F23-AB00-AD38893DC55E}"/>
    <cellStyle name="Normal 2 30 2 2 16 4 2" xfId="30157" xr:uid="{527F6064-474C-4FB9-8C46-7AC944D456FB}"/>
    <cellStyle name="Normal 2 30 2 2 16 5" xfId="11827" xr:uid="{8A29B46A-A844-45B0-9EE9-00935B5B8155}"/>
    <cellStyle name="Normal 2 30 2 2 16 5 2" xfId="30158" xr:uid="{A85E0F22-335B-40B7-A2AF-5DF71EFE7F04}"/>
    <cellStyle name="Normal 2 30 2 2 16 6" xfId="30154" xr:uid="{13C47A7C-2936-452C-8906-BA6587E4E0E5}"/>
    <cellStyle name="Normal 2 30 2 2 17" xfId="11828" xr:uid="{8ECB29D6-3ECF-4F4F-885D-FBB104193AB2}"/>
    <cellStyle name="Normal 2 30 2 2 17 2" xfId="30159" xr:uid="{AFD024F8-1436-42C5-897F-959704CEEAF7}"/>
    <cellStyle name="Normal 2 30 2 2 18" xfId="11829" xr:uid="{AA4AA64B-B1D5-43A7-A207-6940E0C662C3}"/>
    <cellStyle name="Normal 2 30 2 2 18 2" xfId="30160" xr:uid="{5E24D7E3-2583-4DA8-9511-5F4BCB3CA9EE}"/>
    <cellStyle name="Normal 2 30 2 2 19" xfId="11830" xr:uid="{2343EF2D-020D-4804-B716-9B6218177330}"/>
    <cellStyle name="Normal 2 30 2 2 19 2" xfId="30161" xr:uid="{91B8AE6F-502E-4AC9-905C-0760FD827D64}"/>
    <cellStyle name="Normal 2 30 2 2 2" xfId="11831" xr:uid="{D2381B4F-FA77-44C8-82D1-9040AD6E4704}"/>
    <cellStyle name="Normal 2 30 2 2 2 10" xfId="11832" xr:uid="{5B089843-64D5-49EE-AA38-67519CC97CE3}"/>
    <cellStyle name="Normal 2 30 2 2 2 10 2" xfId="30163" xr:uid="{6D00E194-F543-4441-83B7-C34EC7753F95}"/>
    <cellStyle name="Normal 2 30 2 2 2 11" xfId="11833" xr:uid="{3CC706F1-23AC-4945-B3E4-10CE6145900E}"/>
    <cellStyle name="Normal 2 30 2 2 2 11 2" xfId="30164" xr:uid="{D5E1137A-5280-4148-8E83-3AE463D8AFDE}"/>
    <cellStyle name="Normal 2 30 2 2 2 12" xfId="30162" xr:uid="{FF497CC9-2613-4E8E-9DCD-D550EB657931}"/>
    <cellStyle name="Normal 2 30 2 2 2 2" xfId="11834" xr:uid="{642D7D7E-6C81-4214-90FC-9BCDFA4DCF42}"/>
    <cellStyle name="Normal 2 30 2 2 2 2 2" xfId="11835" xr:uid="{68D93D91-257E-4B94-8337-D842D260133D}"/>
    <cellStyle name="Normal 2 30 2 2 2 2 2 2" xfId="30166" xr:uid="{12C3C834-5136-4F2C-AA98-40AB3E13C011}"/>
    <cellStyle name="Normal 2 30 2 2 2 2 3" xfId="11836" xr:uid="{5B6FFAD6-007D-47AD-A02E-5761F5851B6C}"/>
    <cellStyle name="Normal 2 30 2 2 2 2 3 2" xfId="30167" xr:uid="{62EE5AAB-C0F2-42E2-893A-4FC1F0D252E2}"/>
    <cellStyle name="Normal 2 30 2 2 2 2 4" xfId="11837" xr:uid="{75520361-9EFD-49DA-94F7-CB01A39C32C2}"/>
    <cellStyle name="Normal 2 30 2 2 2 2 4 2" xfId="30168" xr:uid="{B5F82F9B-7F48-40D5-B04E-1F38CFEDC40A}"/>
    <cellStyle name="Normal 2 30 2 2 2 2 5" xfId="11838" xr:uid="{49A737F4-58C8-45B6-9C79-098628DA6FCC}"/>
    <cellStyle name="Normal 2 30 2 2 2 2 5 2" xfId="30169" xr:uid="{E22A7527-59D0-4D9B-B4E3-BF4F9FAF2888}"/>
    <cellStyle name="Normal 2 30 2 2 2 2 6" xfId="30165" xr:uid="{D5D26427-43A8-4C8A-9746-081CDEBB0C44}"/>
    <cellStyle name="Normal 2 30 2 2 2 3" xfId="11839" xr:uid="{870F1799-03AE-4D25-B456-5ABE41B8E040}"/>
    <cellStyle name="Normal 2 30 2 2 2 3 2" xfId="11840" xr:uid="{CCAC0DDC-1731-4942-8AD3-4F1D17913C06}"/>
    <cellStyle name="Normal 2 30 2 2 2 3 2 2" xfId="30171" xr:uid="{DD679A06-A300-4121-A872-7380F88A03EF}"/>
    <cellStyle name="Normal 2 30 2 2 2 3 3" xfId="11841" xr:uid="{BFE93215-F243-4B33-AB97-0D248BDC4F71}"/>
    <cellStyle name="Normal 2 30 2 2 2 3 3 2" xfId="30172" xr:uid="{74443066-BFEB-4A99-BB50-256FEE607116}"/>
    <cellStyle name="Normal 2 30 2 2 2 3 4" xfId="11842" xr:uid="{0E3F9B08-37AE-4DEE-B385-9562CEEB1887}"/>
    <cellStyle name="Normal 2 30 2 2 2 3 4 2" xfId="30173" xr:uid="{C39AAD64-F995-4DD7-8B6C-69069B9C6F51}"/>
    <cellStyle name="Normal 2 30 2 2 2 3 5" xfId="11843" xr:uid="{E6FA87DF-9AD9-48D0-A90C-697B4E3276C3}"/>
    <cellStyle name="Normal 2 30 2 2 2 3 5 2" xfId="30174" xr:uid="{3A8437EF-72D9-4BB2-AB5D-74636DBCC553}"/>
    <cellStyle name="Normal 2 30 2 2 2 3 6" xfId="30170" xr:uid="{4076D20F-BA33-4510-9906-162841AA3712}"/>
    <cellStyle name="Normal 2 30 2 2 2 4" xfId="11844" xr:uid="{D9744EFC-013A-470C-9C8C-2D03FA8340AF}"/>
    <cellStyle name="Normal 2 30 2 2 2 4 2" xfId="11845" xr:uid="{6FB97DD0-E1EC-4ABA-AA38-BFA08E64DC85}"/>
    <cellStyle name="Normal 2 30 2 2 2 4 2 2" xfId="30176" xr:uid="{573AF649-6295-4EAC-AA93-D6DCDC216BBA}"/>
    <cellStyle name="Normal 2 30 2 2 2 4 3" xfId="11846" xr:uid="{64F0919B-B786-4D41-8ADC-CCD8A0414645}"/>
    <cellStyle name="Normal 2 30 2 2 2 4 3 2" xfId="30177" xr:uid="{5A662835-F864-4BE3-B3E0-5605F6D27664}"/>
    <cellStyle name="Normal 2 30 2 2 2 4 4" xfId="11847" xr:uid="{56DE1713-49D9-4A34-96EF-6D5E4279B263}"/>
    <cellStyle name="Normal 2 30 2 2 2 4 4 2" xfId="30178" xr:uid="{FA623110-56EF-45A7-BAB1-94C335A1D15A}"/>
    <cellStyle name="Normal 2 30 2 2 2 4 5" xfId="11848" xr:uid="{248B9ACE-8E47-4694-B8A7-CB883F56C1BE}"/>
    <cellStyle name="Normal 2 30 2 2 2 4 5 2" xfId="30179" xr:uid="{B692FFE7-579B-450D-83CC-4A4067E6F80C}"/>
    <cellStyle name="Normal 2 30 2 2 2 4 6" xfId="30175" xr:uid="{441E5F92-8F7B-4604-BE62-6EB0DDEFFA5C}"/>
    <cellStyle name="Normal 2 30 2 2 2 5" xfId="11849" xr:uid="{F4FC5F0E-AEFD-40AC-B644-BE7E7C613E6B}"/>
    <cellStyle name="Normal 2 30 2 2 2 5 2" xfId="11850" xr:uid="{8DFC14D0-87F5-4A74-B884-9280D0A716C7}"/>
    <cellStyle name="Normal 2 30 2 2 2 5 2 2" xfId="30181" xr:uid="{EADF6CA7-5D99-4958-98AE-712A441000FF}"/>
    <cellStyle name="Normal 2 30 2 2 2 5 3" xfId="11851" xr:uid="{05153D61-6D1D-419F-8375-B4953DEBA5E3}"/>
    <cellStyle name="Normal 2 30 2 2 2 5 3 2" xfId="30182" xr:uid="{B171B547-59F8-4D42-8D13-C6EB77DE3BD4}"/>
    <cellStyle name="Normal 2 30 2 2 2 5 4" xfId="11852" xr:uid="{C45BA3A4-F3E9-4D5D-80B8-2AB7C8FFDF80}"/>
    <cellStyle name="Normal 2 30 2 2 2 5 4 2" xfId="30183" xr:uid="{70969702-3F3A-432D-8DF0-48557C714AD8}"/>
    <cellStyle name="Normal 2 30 2 2 2 5 5" xfId="11853" xr:uid="{42CFA38B-FE4F-4FD3-BC79-B34E8B08FA38}"/>
    <cellStyle name="Normal 2 30 2 2 2 5 5 2" xfId="30184" xr:uid="{3AB46EC2-9080-4CF2-BE45-D0E77F9E8F2D}"/>
    <cellStyle name="Normal 2 30 2 2 2 5 6" xfId="30180" xr:uid="{2A8D3CB7-624F-4EB2-B31A-C5C6737A21BA}"/>
    <cellStyle name="Normal 2 30 2 2 2 6" xfId="11854" xr:uid="{F9BF15FC-DA9B-4559-9E53-B3F87504D617}"/>
    <cellStyle name="Normal 2 30 2 2 2 6 2" xfId="11855" xr:uid="{813BE0B8-5E40-4008-A185-01CA7747786E}"/>
    <cellStyle name="Normal 2 30 2 2 2 6 2 2" xfId="30186" xr:uid="{C6CBA723-610F-404E-9469-B86E2515DDAF}"/>
    <cellStyle name="Normal 2 30 2 2 2 6 3" xfId="11856" xr:uid="{3876F369-7383-4261-9B90-6701F9F91030}"/>
    <cellStyle name="Normal 2 30 2 2 2 6 3 2" xfId="30187" xr:uid="{BCB0EA92-E2E7-4DE6-8145-CC80154116E3}"/>
    <cellStyle name="Normal 2 30 2 2 2 6 4" xfId="11857" xr:uid="{65E5AC8D-637B-4917-AA58-BCA79966743F}"/>
    <cellStyle name="Normal 2 30 2 2 2 6 4 2" xfId="30188" xr:uid="{A43407B0-AFFC-4B70-A227-C67D73083D77}"/>
    <cellStyle name="Normal 2 30 2 2 2 6 5" xfId="11858" xr:uid="{4C332399-E496-4C59-8214-EDE51A79A571}"/>
    <cellStyle name="Normal 2 30 2 2 2 6 5 2" xfId="30189" xr:uid="{3FB4FE5F-2F64-4F2A-9A84-831FC3000144}"/>
    <cellStyle name="Normal 2 30 2 2 2 6 6" xfId="30185" xr:uid="{04066851-BA27-4263-ADE3-99671338CB82}"/>
    <cellStyle name="Normal 2 30 2 2 2 7" xfId="11859" xr:uid="{2324E531-1EF4-4667-8003-2D7A470A6F5F}"/>
    <cellStyle name="Normal 2 30 2 2 2 7 2" xfId="11860" xr:uid="{9FEC49F9-EF8E-4008-BB9F-626DD4E18D88}"/>
    <cellStyle name="Normal 2 30 2 2 2 7 2 2" xfId="30191" xr:uid="{3417D6D2-A887-49FD-B4A3-78C7D9D3390A}"/>
    <cellStyle name="Normal 2 30 2 2 2 7 3" xfId="11861" xr:uid="{42AE0F97-646F-45E5-8169-86FEFB3870F5}"/>
    <cellStyle name="Normal 2 30 2 2 2 7 3 2" xfId="30192" xr:uid="{E4668952-7D5C-478F-9839-EF792FC9C821}"/>
    <cellStyle name="Normal 2 30 2 2 2 7 4" xfId="11862" xr:uid="{0021009F-1A8E-4BBC-8013-0F4CC11702DC}"/>
    <cellStyle name="Normal 2 30 2 2 2 7 4 2" xfId="30193" xr:uid="{0D4CA77C-90FB-483F-9AA8-9EE002F8DE5E}"/>
    <cellStyle name="Normal 2 30 2 2 2 7 5" xfId="11863" xr:uid="{25751C6E-00E1-4D7A-9DE9-05F3D28917D2}"/>
    <cellStyle name="Normal 2 30 2 2 2 7 5 2" xfId="30194" xr:uid="{33472BDF-CE47-4B57-B00F-8D89AB908C27}"/>
    <cellStyle name="Normal 2 30 2 2 2 7 6" xfId="30190" xr:uid="{E2901D79-C941-455F-B0AD-189A5EFB1792}"/>
    <cellStyle name="Normal 2 30 2 2 2 8" xfId="11864" xr:uid="{1DC2864A-490F-4193-A860-474707C2EC4C}"/>
    <cellStyle name="Normal 2 30 2 2 2 8 2" xfId="30195" xr:uid="{71782360-8360-473F-BF80-6A9266D282F0}"/>
    <cellStyle name="Normal 2 30 2 2 2 9" xfId="11865" xr:uid="{47F7ED87-9CB9-4C9A-BB3C-4D933E0AED23}"/>
    <cellStyle name="Normal 2 30 2 2 2 9 2" xfId="30196" xr:uid="{F7979E04-3AC6-483B-AB11-72AF8D50521A}"/>
    <cellStyle name="Normal 2 30 2 2 20" xfId="11866" xr:uid="{E82350FB-F0E9-4596-ABE1-F39BC4D02872}"/>
    <cellStyle name="Normal 2 30 2 2 20 2" xfId="30197" xr:uid="{4A8BCC98-1E49-4CE8-A00A-37537A26B00F}"/>
    <cellStyle name="Normal 2 30 2 2 21" xfId="30123" xr:uid="{264A9E6E-8294-4D7B-9BB2-19B917E74989}"/>
    <cellStyle name="Normal 2 30 2 2 3" xfId="11867" xr:uid="{5669FC9D-3250-4693-A14A-C512740096CF}"/>
    <cellStyle name="Normal 2 30 2 2 3 2" xfId="11868" xr:uid="{A37BF93E-FE95-458A-94DE-31F1489F5632}"/>
    <cellStyle name="Normal 2 30 2 2 3 2 2" xfId="11869" xr:uid="{8F8A13D5-E851-42D6-9830-A0A2FD41CDB0}"/>
    <cellStyle name="Normal 2 30 2 2 3 2 2 2" xfId="30200" xr:uid="{0BD113F5-3557-4FAD-84BC-7B718C0CEE7F}"/>
    <cellStyle name="Normal 2 30 2 2 3 2 3" xfId="11870" xr:uid="{0CFF4242-F1DD-406E-BDFD-5AACCAEA3217}"/>
    <cellStyle name="Normal 2 30 2 2 3 2 3 2" xfId="30201" xr:uid="{A1B13006-4A2F-4363-BA95-8DA19C77F00F}"/>
    <cellStyle name="Normal 2 30 2 2 3 2 4" xfId="11871" xr:uid="{FB1384C0-8BDA-4245-AC72-BEA4675F0ABB}"/>
    <cellStyle name="Normal 2 30 2 2 3 2 4 2" xfId="30202" xr:uid="{CEC49A05-10EB-4D14-AFE1-67D0878A5BA4}"/>
    <cellStyle name="Normal 2 30 2 2 3 2 5" xfId="11872" xr:uid="{A1F86663-A7C6-4DB0-B38F-BF299A97FAF4}"/>
    <cellStyle name="Normal 2 30 2 2 3 2 5 2" xfId="30203" xr:uid="{9BD810B1-912A-4922-8A24-F137049A30E6}"/>
    <cellStyle name="Normal 2 30 2 2 3 2 6" xfId="30199" xr:uid="{07EF6E9F-5A66-4121-86EB-404855948771}"/>
    <cellStyle name="Normal 2 30 2 2 3 3" xfId="11873" xr:uid="{8EFEBAEF-7B1A-4B5C-B3E6-B6F5AF5B4FB9}"/>
    <cellStyle name="Normal 2 30 2 2 3 3 2" xfId="30204" xr:uid="{A6ED69AC-B901-48E6-93A6-D071D64B1DC0}"/>
    <cellStyle name="Normal 2 30 2 2 3 4" xfId="11874" xr:uid="{1F4B5C01-6BA5-4868-868F-099C79700089}"/>
    <cellStyle name="Normal 2 30 2 2 3 4 2" xfId="30205" xr:uid="{E99A4D5C-87EC-43CB-BFAF-825C84E153A3}"/>
    <cellStyle name="Normal 2 30 2 2 3 5" xfId="11875" xr:uid="{16D1CCE2-285D-4091-8DFB-76A7D1F77261}"/>
    <cellStyle name="Normal 2 30 2 2 3 5 2" xfId="30206" xr:uid="{7E0C8DD6-6177-4985-8BA9-3FAE6868F26B}"/>
    <cellStyle name="Normal 2 30 2 2 3 6" xfId="11876" xr:uid="{9E94CC18-8F4F-4B45-B530-F9302B68BFD1}"/>
    <cellStyle name="Normal 2 30 2 2 3 6 2" xfId="30207" xr:uid="{7AFB2B00-39F3-4B3D-89ED-BC11CA3C1FBA}"/>
    <cellStyle name="Normal 2 30 2 2 3 7" xfId="30198" xr:uid="{CC4BFE31-AD65-4FCE-AB3B-5ABCBE16EEFB}"/>
    <cellStyle name="Normal 2 30 2 2 4" xfId="11877" xr:uid="{4082763F-98D1-4AC1-B8C9-F684C5053E1F}"/>
    <cellStyle name="Normal 2 30 2 2 4 2" xfId="11878" xr:uid="{1CEADC36-C812-4929-9073-8832A3E70EF3}"/>
    <cellStyle name="Normal 2 30 2 2 4 2 2" xfId="11879" xr:uid="{B00F803C-2EA7-4C67-A7D3-EEF00513BC16}"/>
    <cellStyle name="Normal 2 30 2 2 4 2 2 2" xfId="30210" xr:uid="{30D4D128-1D4B-4745-B20D-9631D4DF30C6}"/>
    <cellStyle name="Normal 2 30 2 2 4 2 3" xfId="11880" xr:uid="{EE1CA4E9-CD73-44CD-AFED-162E3ECD27FC}"/>
    <cellStyle name="Normal 2 30 2 2 4 2 3 2" xfId="30211" xr:uid="{17968E69-2EFD-44B8-8739-E877913DB83F}"/>
    <cellStyle name="Normal 2 30 2 2 4 2 4" xfId="11881" xr:uid="{DC48878C-D668-44DA-8C66-A82913C57510}"/>
    <cellStyle name="Normal 2 30 2 2 4 2 4 2" xfId="30212" xr:uid="{D624AF40-9E8F-4CCE-8BA7-8980946B1F92}"/>
    <cellStyle name="Normal 2 30 2 2 4 2 5" xfId="11882" xr:uid="{C45BFC5E-19F9-46A8-96BE-0B8B82C293F7}"/>
    <cellStyle name="Normal 2 30 2 2 4 2 5 2" xfId="30213" xr:uid="{2CF1B3B5-7376-42FB-9EEE-AD02A7C28923}"/>
    <cellStyle name="Normal 2 30 2 2 4 2 6" xfId="30209" xr:uid="{6D35A885-40A2-4911-9C3A-8FF1F9BB9600}"/>
    <cellStyle name="Normal 2 30 2 2 4 3" xfId="11883" xr:uid="{EEAD7EA0-6679-472B-9CFA-801F10648333}"/>
    <cellStyle name="Normal 2 30 2 2 4 3 2" xfId="30214" xr:uid="{8B7E0D69-616C-4F2F-88DF-2CDCFAC61368}"/>
    <cellStyle name="Normal 2 30 2 2 4 4" xfId="11884" xr:uid="{16BE48CC-5BED-49BC-8E18-567D95DB49DF}"/>
    <cellStyle name="Normal 2 30 2 2 4 4 2" xfId="30215" xr:uid="{C6D73DE2-8618-4489-B2E2-D97F39608E35}"/>
    <cellStyle name="Normal 2 30 2 2 4 5" xfId="11885" xr:uid="{B297A871-F046-4DD5-BE95-C1392C014DD3}"/>
    <cellStyle name="Normal 2 30 2 2 4 5 2" xfId="30216" xr:uid="{CF438E87-CA16-4815-8118-CDD55B9FB12A}"/>
    <cellStyle name="Normal 2 30 2 2 4 6" xfId="11886" xr:uid="{9F0972BF-AD65-4385-B7E7-D523E1242481}"/>
    <cellStyle name="Normal 2 30 2 2 4 6 2" xfId="30217" xr:uid="{A106C34E-D84A-4261-8BA4-D29543E6492E}"/>
    <cellStyle name="Normal 2 30 2 2 4 7" xfId="30208" xr:uid="{C807E8B7-D835-4FF1-9B9D-3488801B01A3}"/>
    <cellStyle name="Normal 2 30 2 2 5" xfId="11887" xr:uid="{41F57EDC-0FCC-4272-9852-7A64FA75C7EC}"/>
    <cellStyle name="Normal 2 30 2 2 5 2" xfId="11888" xr:uid="{64FFE576-CC7C-4D00-B5EF-FB9E76C6B9F5}"/>
    <cellStyle name="Normal 2 30 2 2 5 2 2" xfId="30219" xr:uid="{AEAB723A-4BF6-40F7-83E6-C867F915A89C}"/>
    <cellStyle name="Normal 2 30 2 2 5 3" xfId="11889" xr:uid="{8669F8FB-1522-4E86-9813-3F0A9A7554A9}"/>
    <cellStyle name="Normal 2 30 2 2 5 3 2" xfId="30220" xr:uid="{735B20D8-2F71-4804-87CE-588E96AA060B}"/>
    <cellStyle name="Normal 2 30 2 2 5 4" xfId="11890" xr:uid="{DA78D121-6BCB-4571-9A04-6B2A9190A89F}"/>
    <cellStyle name="Normal 2 30 2 2 5 4 2" xfId="30221" xr:uid="{3F8B93A5-20BA-4611-B322-E7693ACDEDBB}"/>
    <cellStyle name="Normal 2 30 2 2 5 5" xfId="11891" xr:uid="{98D6F8DA-46BD-402A-80EF-16BDF5344FC6}"/>
    <cellStyle name="Normal 2 30 2 2 5 5 2" xfId="30222" xr:uid="{7DF5E81C-FB95-405C-89D1-796CE7DA1776}"/>
    <cellStyle name="Normal 2 30 2 2 5 6" xfId="30218" xr:uid="{94511BCF-066C-4158-999A-9BF1CD2E672C}"/>
    <cellStyle name="Normal 2 30 2 2 6" xfId="11892" xr:uid="{2D2795CE-5FF6-4E62-BECF-758C4120E86B}"/>
    <cellStyle name="Normal 2 30 2 2 6 2" xfId="11893" xr:uid="{89859AAE-6681-4163-8493-5ABC6954E288}"/>
    <cellStyle name="Normal 2 30 2 2 6 2 2" xfId="30224" xr:uid="{014A7981-9894-4B5C-BB98-FCB55330CEBB}"/>
    <cellStyle name="Normal 2 30 2 2 6 3" xfId="11894" xr:uid="{B1ABA0C1-3634-4F11-9C93-A8BF1CBD4907}"/>
    <cellStyle name="Normal 2 30 2 2 6 3 2" xfId="30225" xr:uid="{9696C870-D6CC-404A-8F45-4F69DC7F3DAE}"/>
    <cellStyle name="Normal 2 30 2 2 6 4" xfId="11895" xr:uid="{FF342726-207F-4017-BDB5-BBD99ADB992A}"/>
    <cellStyle name="Normal 2 30 2 2 6 4 2" xfId="30226" xr:uid="{5E7C7733-6B3D-4512-A70C-6B37523D7843}"/>
    <cellStyle name="Normal 2 30 2 2 6 5" xfId="11896" xr:uid="{EB7EA76F-C8BE-47BF-BE23-5B1534100C7D}"/>
    <cellStyle name="Normal 2 30 2 2 6 5 2" xfId="30227" xr:uid="{004C2917-9DBF-4E00-80AF-A3D5D8B0CADA}"/>
    <cellStyle name="Normal 2 30 2 2 6 6" xfId="30223" xr:uid="{04F315DA-C5A4-4881-9F38-DC587411919C}"/>
    <cellStyle name="Normal 2 30 2 2 7" xfId="11897" xr:uid="{4B7BF6F1-07C0-4D23-B532-D6C59ABA8266}"/>
    <cellStyle name="Normal 2 30 2 2 7 2" xfId="11898" xr:uid="{3D287300-451E-4116-B0EF-E5818980D8AB}"/>
    <cellStyle name="Normal 2 30 2 2 7 2 2" xfId="30229" xr:uid="{196CA260-6996-404C-BBF7-F7671D0921BA}"/>
    <cellStyle name="Normal 2 30 2 2 7 3" xfId="11899" xr:uid="{CE6459FB-E6DB-4962-83C6-49CC29C24E4D}"/>
    <cellStyle name="Normal 2 30 2 2 7 3 2" xfId="30230" xr:uid="{45A3985F-4FAF-4C8F-B715-507236334D92}"/>
    <cellStyle name="Normal 2 30 2 2 7 4" xfId="11900" xr:uid="{A8FA45AB-91C9-4DD7-A1AB-06DAC27EDEEC}"/>
    <cellStyle name="Normal 2 30 2 2 7 4 2" xfId="30231" xr:uid="{2D08F45B-EA30-4743-89FF-5776F814DC6A}"/>
    <cellStyle name="Normal 2 30 2 2 7 5" xfId="11901" xr:uid="{EFA589CC-86DD-4A85-9B39-6774C4D95691}"/>
    <cellStyle name="Normal 2 30 2 2 7 5 2" xfId="30232" xr:uid="{F5B3CE03-6D73-4EF5-8096-D83C84FF5C76}"/>
    <cellStyle name="Normal 2 30 2 2 7 6" xfId="30228" xr:uid="{2A64CC6F-C683-4076-96CA-D3A92AE518D6}"/>
    <cellStyle name="Normal 2 30 2 2 8" xfId="11902" xr:uid="{865DD607-39E9-4D57-86FA-B24F5E7C36F5}"/>
    <cellStyle name="Normal 2 30 2 2 8 2" xfId="11903" xr:uid="{500C2CA7-A27D-481C-8BC8-D2D96528B7AF}"/>
    <cellStyle name="Normal 2 30 2 2 8 2 2" xfId="30234" xr:uid="{011251DE-133C-45CB-A859-DA914E242506}"/>
    <cellStyle name="Normal 2 30 2 2 8 3" xfId="11904" xr:uid="{3EBD7282-1130-4A59-82E3-71DC86AB1129}"/>
    <cellStyle name="Normal 2 30 2 2 8 3 2" xfId="30235" xr:uid="{A5FA05AC-F522-44A6-AAF2-FB0D1AAD3928}"/>
    <cellStyle name="Normal 2 30 2 2 8 4" xfId="11905" xr:uid="{EA1FA66E-B584-49F7-926D-D12DFF609B9B}"/>
    <cellStyle name="Normal 2 30 2 2 8 4 2" xfId="30236" xr:uid="{DFB300A8-FD7E-43F1-BA86-9CD832AF8D44}"/>
    <cellStyle name="Normal 2 30 2 2 8 5" xfId="11906" xr:uid="{E65924AE-0ACD-4379-81EE-4046FEE8BC97}"/>
    <cellStyle name="Normal 2 30 2 2 8 5 2" xfId="30237" xr:uid="{76A805D4-D8D7-415B-8592-48E2438D5A14}"/>
    <cellStyle name="Normal 2 30 2 2 8 6" xfId="30233" xr:uid="{B0A1C36A-9735-497E-971E-86942013F6DA}"/>
    <cellStyle name="Normal 2 30 2 2 9" xfId="11907" xr:uid="{FFFCB1C6-A12C-4A0E-84C8-66FF9E411D28}"/>
    <cellStyle name="Normal 2 30 2 2 9 2" xfId="11908" xr:uid="{6A333EB1-C2F7-452D-BC24-0F3630CB5BAC}"/>
    <cellStyle name="Normal 2 30 2 2 9 2 2" xfId="30239" xr:uid="{CD94C632-AFCB-48DF-8355-269474B503BF}"/>
    <cellStyle name="Normal 2 30 2 2 9 3" xfId="11909" xr:uid="{88003E83-DEFD-4C35-8159-C41391647351}"/>
    <cellStyle name="Normal 2 30 2 2 9 3 2" xfId="30240" xr:uid="{8EC15954-1233-46D5-A4F4-5D3A0D9AABD3}"/>
    <cellStyle name="Normal 2 30 2 2 9 4" xfId="11910" xr:uid="{C73725AB-D972-4BA5-AEAC-2FB34AF830AB}"/>
    <cellStyle name="Normal 2 30 2 2 9 4 2" xfId="30241" xr:uid="{7FAE7D45-0746-47BD-A432-C87CC2853400}"/>
    <cellStyle name="Normal 2 30 2 2 9 5" xfId="11911" xr:uid="{A9BC0B9F-5D48-4A4B-9601-EEB2915BD96F}"/>
    <cellStyle name="Normal 2 30 2 2 9 5 2" xfId="30242" xr:uid="{3810DACF-E537-4BD2-8DCD-2498BF77AF55}"/>
    <cellStyle name="Normal 2 30 2 2 9 6" xfId="30238" xr:uid="{773B4F84-3734-49CF-86CA-572262CBEE92}"/>
    <cellStyle name="Normal 2 30 2 20" xfId="11912" xr:uid="{DE86999C-64A1-4AD4-BC0A-3581024ECDF3}"/>
    <cellStyle name="Normal 2 30 2 20 2" xfId="30243" xr:uid="{9ED96E63-E3E2-4ED7-B3D0-437F3AE5A85F}"/>
    <cellStyle name="Normal 2 30 2 21" xfId="11913" xr:uid="{E70FF901-7A81-4938-A4E1-3262A1E860A5}"/>
    <cellStyle name="Normal 2 30 2 21 2" xfId="30244" xr:uid="{A9F8B46B-B4DF-478B-8AFE-973B8B1F164E}"/>
    <cellStyle name="Normal 2 30 2 22" xfId="11914" xr:uid="{AF8B1E56-03BE-46A2-8220-0BF64AA93ABE}"/>
    <cellStyle name="Normal 2 30 2 22 2" xfId="30245" xr:uid="{9D40AD74-5CB7-4F6D-89D9-1B0D75C825AD}"/>
    <cellStyle name="Normal 2 30 2 23" xfId="11915" xr:uid="{FFFAE831-A597-4BB3-BF3C-9BBC47090B8C}"/>
    <cellStyle name="Normal 2 30 2 23 2" xfId="30246" xr:uid="{69812F50-4B9E-4C44-BB57-7A7F996A915A}"/>
    <cellStyle name="Normal 2 30 2 24" xfId="30072" xr:uid="{16D24BA4-14B9-421C-AE8B-B40D50423D4F}"/>
    <cellStyle name="Normal 2 30 2 3" xfId="11916" xr:uid="{1F32A996-302F-4FB7-8299-8EBE40397293}"/>
    <cellStyle name="Normal 2 30 2 3 10" xfId="11917" xr:uid="{0B3188DC-277F-45AD-A468-2537D5618197}"/>
    <cellStyle name="Normal 2 30 2 3 10 2" xfId="11918" xr:uid="{1AAB4847-98BF-4099-A878-D17F1E3F5D65}"/>
    <cellStyle name="Normal 2 30 2 3 10 2 2" xfId="30249" xr:uid="{41C6381E-3305-441A-A5F3-4A3891EC806C}"/>
    <cellStyle name="Normal 2 30 2 3 10 3" xfId="11919" xr:uid="{2C4BE28B-3BE4-4916-99BA-C8C7B033CBC2}"/>
    <cellStyle name="Normal 2 30 2 3 10 3 2" xfId="30250" xr:uid="{0331D916-DD89-461A-94C3-3C6FE429EAC9}"/>
    <cellStyle name="Normal 2 30 2 3 10 4" xfId="11920" xr:uid="{45E90B5A-A502-4298-B835-0F1BFDEDFB5A}"/>
    <cellStyle name="Normal 2 30 2 3 10 4 2" xfId="30251" xr:uid="{D48BEFBE-8EA5-419B-8C98-9DD6B7568297}"/>
    <cellStyle name="Normal 2 30 2 3 10 5" xfId="11921" xr:uid="{E03B8B22-2E6C-4A9D-8B4F-8857FDEC4858}"/>
    <cellStyle name="Normal 2 30 2 3 10 5 2" xfId="30252" xr:uid="{7A8EAF0A-8FEF-4D86-8892-CA9AF54505B8}"/>
    <cellStyle name="Normal 2 30 2 3 10 6" xfId="30248" xr:uid="{87A9FC41-65EA-4DE6-9777-8198EA36A217}"/>
    <cellStyle name="Normal 2 30 2 3 11" xfId="11922" xr:uid="{8D81D74E-10FE-4B7F-A68E-E7518415F7C0}"/>
    <cellStyle name="Normal 2 30 2 3 11 2" xfId="11923" xr:uid="{38C9006C-1038-46FD-B234-95AC1222E44A}"/>
    <cellStyle name="Normal 2 30 2 3 11 2 2" xfId="30254" xr:uid="{ACCAB7B3-0D7B-4EDE-9012-924998B58DD4}"/>
    <cellStyle name="Normal 2 30 2 3 11 3" xfId="11924" xr:uid="{F1A2356C-E4B3-47B4-A904-6126131AF0B5}"/>
    <cellStyle name="Normal 2 30 2 3 11 3 2" xfId="30255" xr:uid="{4E52FD52-8810-4411-9BDC-763E4C8125D5}"/>
    <cellStyle name="Normal 2 30 2 3 11 4" xfId="11925" xr:uid="{B4F4BDBF-910D-4BD6-9C1A-C45952AE54FD}"/>
    <cellStyle name="Normal 2 30 2 3 11 4 2" xfId="30256" xr:uid="{AC0E9523-D6EE-456C-AA03-44A7B38D62CA}"/>
    <cellStyle name="Normal 2 30 2 3 11 5" xfId="11926" xr:uid="{032C92F9-23EC-4840-A290-A11846F19B11}"/>
    <cellStyle name="Normal 2 30 2 3 11 5 2" xfId="30257" xr:uid="{756B22C8-0D62-4B09-825F-9DEB64326C80}"/>
    <cellStyle name="Normal 2 30 2 3 11 6" xfId="30253" xr:uid="{383F46AC-FF66-4894-9761-11EF2FB7C1B2}"/>
    <cellStyle name="Normal 2 30 2 3 12" xfId="11927" xr:uid="{754BA4FD-8F10-4BBD-8E6D-3329676C0295}"/>
    <cellStyle name="Normal 2 30 2 3 12 2" xfId="11928" xr:uid="{DC7936C8-6FFC-4168-86EC-672CF52B5B20}"/>
    <cellStyle name="Normal 2 30 2 3 12 2 2" xfId="30259" xr:uid="{4CA285B2-41BB-49EA-A043-0710044292D9}"/>
    <cellStyle name="Normal 2 30 2 3 12 3" xfId="11929" xr:uid="{0440A93B-B871-4490-A1F5-209A8E9A7F97}"/>
    <cellStyle name="Normal 2 30 2 3 12 3 2" xfId="30260" xr:uid="{8255DAFE-4571-4AD9-B370-83E6E16E5D3D}"/>
    <cellStyle name="Normal 2 30 2 3 12 4" xfId="11930" xr:uid="{AF4784B8-3135-4C05-9FB5-D9A13F875B42}"/>
    <cellStyle name="Normal 2 30 2 3 12 4 2" xfId="30261" xr:uid="{B57A7385-C2D6-4056-935A-35D76D5ACBDE}"/>
    <cellStyle name="Normal 2 30 2 3 12 5" xfId="11931" xr:uid="{EFC86408-ED7F-4D4A-B832-ECD2B9436087}"/>
    <cellStyle name="Normal 2 30 2 3 12 5 2" xfId="30262" xr:uid="{180AC1CB-BD5A-4759-86CD-69D17201B5AB}"/>
    <cellStyle name="Normal 2 30 2 3 12 6" xfId="30258" xr:uid="{73663B7A-91C5-492E-878D-7C27CC738608}"/>
    <cellStyle name="Normal 2 30 2 3 13" xfId="11932" xr:uid="{835A763D-6911-420D-93C0-8D129988C90A}"/>
    <cellStyle name="Normal 2 30 2 3 13 2" xfId="11933" xr:uid="{ED6B3FB0-AA41-4828-8479-F78D15869EFA}"/>
    <cellStyle name="Normal 2 30 2 3 13 2 2" xfId="30264" xr:uid="{4D40EC22-B57A-4124-8E7A-F14B3AA0B352}"/>
    <cellStyle name="Normal 2 30 2 3 13 3" xfId="11934" xr:uid="{755CA9E6-799E-419F-BAE0-82B1693CDC2C}"/>
    <cellStyle name="Normal 2 30 2 3 13 3 2" xfId="30265" xr:uid="{8B19DF60-4AC5-4F7B-B0F6-29A4CF476880}"/>
    <cellStyle name="Normal 2 30 2 3 13 4" xfId="11935" xr:uid="{C4737F08-8EAC-4D8E-9A02-C19BD741101E}"/>
    <cellStyle name="Normal 2 30 2 3 13 4 2" xfId="30266" xr:uid="{2EFD5692-7869-4E86-BD32-5FB913E88E67}"/>
    <cellStyle name="Normal 2 30 2 3 13 5" xfId="11936" xr:uid="{B65E82A9-D7F7-4DCD-A8DE-7DDF2216C156}"/>
    <cellStyle name="Normal 2 30 2 3 13 5 2" xfId="30267" xr:uid="{D837FE85-1337-4DC3-8F00-7F1AFB19E7E8}"/>
    <cellStyle name="Normal 2 30 2 3 13 6" xfId="30263" xr:uid="{3BB36A5D-82DC-447D-8BC3-926E3748C128}"/>
    <cellStyle name="Normal 2 30 2 3 14" xfId="11937" xr:uid="{D2CD9F6F-AAD5-4007-9611-B5E6A62D664C}"/>
    <cellStyle name="Normal 2 30 2 3 14 2" xfId="11938" xr:uid="{E2B6C387-1F4D-4445-8C82-997AEB69A9D8}"/>
    <cellStyle name="Normal 2 30 2 3 14 2 2" xfId="30269" xr:uid="{78C85DD3-9C4F-48F3-9E80-925AE9D6AB81}"/>
    <cellStyle name="Normal 2 30 2 3 14 3" xfId="11939" xr:uid="{C037D881-1172-4904-95E4-1ADF6BA7D6E9}"/>
    <cellStyle name="Normal 2 30 2 3 14 3 2" xfId="30270" xr:uid="{B0A19530-39CD-4B80-8DB5-1D927387253B}"/>
    <cellStyle name="Normal 2 30 2 3 14 4" xfId="11940" xr:uid="{19AB431B-E665-461B-9180-8C4B8FADF433}"/>
    <cellStyle name="Normal 2 30 2 3 14 4 2" xfId="30271" xr:uid="{C580DF53-9607-4399-82FD-EE021CE2AB14}"/>
    <cellStyle name="Normal 2 30 2 3 14 5" xfId="11941" xr:uid="{48DFB62A-37BA-4D46-BF69-EDB3B66ABC63}"/>
    <cellStyle name="Normal 2 30 2 3 14 5 2" xfId="30272" xr:uid="{14DC4723-26D0-47AF-A30F-E848E982043C}"/>
    <cellStyle name="Normal 2 30 2 3 14 6" xfId="30268" xr:uid="{1A731F44-4EB8-4A15-B520-710C4DD0737F}"/>
    <cellStyle name="Normal 2 30 2 3 15" xfId="11942" xr:uid="{8C2D067C-A01A-48E3-BAAB-059A0B9981C4}"/>
    <cellStyle name="Normal 2 30 2 3 15 2" xfId="11943" xr:uid="{F0D6AC15-CD98-446E-8E35-AF9FBDB15054}"/>
    <cellStyle name="Normal 2 30 2 3 15 2 2" xfId="30274" xr:uid="{CFBA4664-5F20-40F1-A29E-5171F0FEEB74}"/>
    <cellStyle name="Normal 2 30 2 3 15 3" xfId="11944" xr:uid="{1AEC6DA5-904F-412A-BFDC-3291940271FC}"/>
    <cellStyle name="Normal 2 30 2 3 15 3 2" xfId="30275" xr:uid="{3AD3FC4A-D2DC-4DE8-B105-EF1AC93A4E6A}"/>
    <cellStyle name="Normal 2 30 2 3 15 4" xfId="11945" xr:uid="{B9158BC0-7777-41C7-88A8-06E962AE24FF}"/>
    <cellStyle name="Normal 2 30 2 3 15 4 2" xfId="30276" xr:uid="{CF39A860-1460-4416-8F43-2B3592AD14AE}"/>
    <cellStyle name="Normal 2 30 2 3 15 5" xfId="11946" xr:uid="{5D3CF00F-BBF0-451A-9902-3A5C04F529F4}"/>
    <cellStyle name="Normal 2 30 2 3 15 5 2" xfId="30277" xr:uid="{3E2DF857-A3F3-4EFB-BFED-107F6D2D4114}"/>
    <cellStyle name="Normal 2 30 2 3 15 6" xfId="30273" xr:uid="{423FD0CC-A7B0-4F60-8C8C-AF1C3BD1D0E4}"/>
    <cellStyle name="Normal 2 30 2 3 16" xfId="11947" xr:uid="{26C063D2-680F-4688-B6BB-5EB1794D8710}"/>
    <cellStyle name="Normal 2 30 2 3 16 2" xfId="11948" xr:uid="{87E9AD8E-0A0A-48B8-85E1-F4BA2F6B1328}"/>
    <cellStyle name="Normal 2 30 2 3 16 2 2" xfId="30279" xr:uid="{FD9285BC-2A6F-4842-A183-42948D3EE9A5}"/>
    <cellStyle name="Normal 2 30 2 3 16 3" xfId="11949" xr:uid="{E7703DB4-6279-4BA6-806F-C0E71F1214FC}"/>
    <cellStyle name="Normal 2 30 2 3 16 3 2" xfId="30280" xr:uid="{8F49C3B9-C100-43E8-A8DA-8694B221B782}"/>
    <cellStyle name="Normal 2 30 2 3 16 4" xfId="11950" xr:uid="{01543FA2-4A3B-47C5-9FED-B6941D7068A7}"/>
    <cellStyle name="Normal 2 30 2 3 16 4 2" xfId="30281" xr:uid="{B2466640-CFB1-461A-A05F-CA5D412DB140}"/>
    <cellStyle name="Normal 2 30 2 3 16 5" xfId="11951" xr:uid="{468C32C0-4765-4B6C-9F72-4060DAA37B0A}"/>
    <cellStyle name="Normal 2 30 2 3 16 5 2" xfId="30282" xr:uid="{CC7A05D2-520F-4215-91A1-11F01851CFCA}"/>
    <cellStyle name="Normal 2 30 2 3 16 6" xfId="30278" xr:uid="{DD99F64F-D0A8-4624-BB65-246016FD3851}"/>
    <cellStyle name="Normal 2 30 2 3 17" xfId="11952" xr:uid="{9C47E759-C0CA-49AB-81B8-9BB981D10DEF}"/>
    <cellStyle name="Normal 2 30 2 3 17 2" xfId="30283" xr:uid="{16EE877A-81BE-444D-9355-1D015974F21C}"/>
    <cellStyle name="Normal 2 30 2 3 18" xfId="11953" xr:uid="{6C4305F4-17D2-4602-AC2A-C404E69004E1}"/>
    <cellStyle name="Normal 2 30 2 3 18 2" xfId="30284" xr:uid="{E83991B2-9C7C-4AE9-B318-E040E4EB5F54}"/>
    <cellStyle name="Normal 2 30 2 3 19" xfId="11954" xr:uid="{ABC9A517-B6A6-421A-9CC5-2C10282BDD35}"/>
    <cellStyle name="Normal 2 30 2 3 19 2" xfId="30285" xr:uid="{E51FC7D1-E9A5-4C04-AEA3-107F290162EA}"/>
    <cellStyle name="Normal 2 30 2 3 2" xfId="11955" xr:uid="{49950B6A-2335-4D25-8077-433D417742D2}"/>
    <cellStyle name="Normal 2 30 2 3 2 10" xfId="11956" xr:uid="{67EDA442-63CB-4BD1-9219-46E3B97B018D}"/>
    <cellStyle name="Normal 2 30 2 3 2 10 2" xfId="30287" xr:uid="{BE9647F9-B5D7-4673-A5CE-83C8ADF895E2}"/>
    <cellStyle name="Normal 2 30 2 3 2 11" xfId="11957" xr:uid="{154FD733-BBE0-41E5-A20A-5041EED25E5E}"/>
    <cellStyle name="Normal 2 30 2 3 2 11 2" xfId="30288" xr:uid="{68EA85D4-0297-4180-B8A1-C6F265880A91}"/>
    <cellStyle name="Normal 2 30 2 3 2 12" xfId="30286" xr:uid="{0CF4EE4E-09FC-4256-ABD9-B22B83DB0A0A}"/>
    <cellStyle name="Normal 2 30 2 3 2 2" xfId="11958" xr:uid="{99485549-CF38-4A51-B93E-7B99004D21EB}"/>
    <cellStyle name="Normal 2 30 2 3 2 2 2" xfId="11959" xr:uid="{4C8F8BB1-6A2D-4405-9D5D-A9E7BB61798E}"/>
    <cellStyle name="Normal 2 30 2 3 2 2 2 2" xfId="30290" xr:uid="{DEA6EE30-2A88-4F13-9B5B-E930FD337734}"/>
    <cellStyle name="Normal 2 30 2 3 2 2 3" xfId="11960" xr:uid="{738BBC9C-6BA0-4B5B-84E1-510EC999337F}"/>
    <cellStyle name="Normal 2 30 2 3 2 2 3 2" xfId="30291" xr:uid="{58EF0311-21C3-42C8-B791-7F68D2181FC4}"/>
    <cellStyle name="Normal 2 30 2 3 2 2 4" xfId="11961" xr:uid="{B6B2972B-ACBF-4ED8-9A0C-754F34544B4C}"/>
    <cellStyle name="Normal 2 30 2 3 2 2 4 2" xfId="30292" xr:uid="{C2398A27-54E6-4A2C-9E9F-65E371D28BC0}"/>
    <cellStyle name="Normal 2 30 2 3 2 2 5" xfId="11962" xr:uid="{38550881-5998-4201-A072-B9E9F050F667}"/>
    <cellStyle name="Normal 2 30 2 3 2 2 5 2" xfId="30293" xr:uid="{E719E817-FC25-4748-A174-558E4C4381A2}"/>
    <cellStyle name="Normal 2 30 2 3 2 2 6" xfId="30289" xr:uid="{3B8B3649-46F9-43D4-96AF-5AFC8AFE22C7}"/>
    <cellStyle name="Normal 2 30 2 3 2 3" xfId="11963" xr:uid="{43A6043A-C272-4B41-AABE-83AB62AFE98F}"/>
    <cellStyle name="Normal 2 30 2 3 2 3 2" xfId="11964" xr:uid="{684D18C7-5C4A-4B01-B4A2-6832ADB592FF}"/>
    <cellStyle name="Normal 2 30 2 3 2 3 2 2" xfId="30295" xr:uid="{C8754B5C-1CCC-4B0D-98C8-69356EE73597}"/>
    <cellStyle name="Normal 2 30 2 3 2 3 3" xfId="11965" xr:uid="{A9639CB4-144E-42DD-8B54-7BCEEDB976AD}"/>
    <cellStyle name="Normal 2 30 2 3 2 3 3 2" xfId="30296" xr:uid="{2114F528-DA58-4211-9C81-937DAE83435E}"/>
    <cellStyle name="Normal 2 30 2 3 2 3 4" xfId="11966" xr:uid="{B3D649B5-B6CE-4FE6-AA52-24F7DD321C3D}"/>
    <cellStyle name="Normal 2 30 2 3 2 3 4 2" xfId="30297" xr:uid="{B087997E-2C3B-4AF3-97AB-3D11B35847D6}"/>
    <cellStyle name="Normal 2 30 2 3 2 3 5" xfId="11967" xr:uid="{380487AB-A166-4A8D-AF63-A0D7AE10941F}"/>
    <cellStyle name="Normal 2 30 2 3 2 3 5 2" xfId="30298" xr:uid="{24B89080-350A-4483-97B7-9C3E8D49F059}"/>
    <cellStyle name="Normal 2 30 2 3 2 3 6" xfId="30294" xr:uid="{2EC125C3-5CF9-45AF-A75C-C51D6D8B4EBE}"/>
    <cellStyle name="Normal 2 30 2 3 2 4" xfId="11968" xr:uid="{A125D84B-06FA-4A1D-87BB-EC2A5F226E82}"/>
    <cellStyle name="Normal 2 30 2 3 2 4 2" xfId="11969" xr:uid="{631F645F-0D04-4A81-8D5E-76851B81CEF9}"/>
    <cellStyle name="Normal 2 30 2 3 2 4 2 2" xfId="30300" xr:uid="{8D108C7E-3130-47A9-BAE4-3AC2B58BBE22}"/>
    <cellStyle name="Normal 2 30 2 3 2 4 3" xfId="11970" xr:uid="{2997BCA1-F385-4625-8ABE-DCEDA3503B4D}"/>
    <cellStyle name="Normal 2 30 2 3 2 4 3 2" xfId="30301" xr:uid="{621F0A00-E62D-4F3C-8873-666B403782F8}"/>
    <cellStyle name="Normal 2 30 2 3 2 4 4" xfId="11971" xr:uid="{DE88D615-8D25-4CB0-978B-5E4B7B978080}"/>
    <cellStyle name="Normal 2 30 2 3 2 4 4 2" xfId="30302" xr:uid="{C0BB8C43-660C-4FA3-B6D6-C9AE67D73A29}"/>
    <cellStyle name="Normal 2 30 2 3 2 4 5" xfId="11972" xr:uid="{EEF0D15A-AB78-477B-B6C5-0DA8F1A520C3}"/>
    <cellStyle name="Normal 2 30 2 3 2 4 5 2" xfId="30303" xr:uid="{FC7B4104-3D1F-4C2B-8C89-B85C5D60F39A}"/>
    <cellStyle name="Normal 2 30 2 3 2 4 6" xfId="30299" xr:uid="{B4EF8387-F86D-4A3D-ABBC-E8A1C1BCFEB6}"/>
    <cellStyle name="Normal 2 30 2 3 2 5" xfId="11973" xr:uid="{D6247B3B-087E-4215-93FD-80EA00D943E3}"/>
    <cellStyle name="Normal 2 30 2 3 2 5 2" xfId="11974" xr:uid="{675B560F-200B-44B3-BF56-78E82F040581}"/>
    <cellStyle name="Normal 2 30 2 3 2 5 2 2" xfId="30305" xr:uid="{85143254-CC03-4920-8202-F51CC44B323D}"/>
    <cellStyle name="Normal 2 30 2 3 2 5 3" xfId="11975" xr:uid="{618EA9BF-E5D4-4C65-A435-BC7C12AF213C}"/>
    <cellStyle name="Normal 2 30 2 3 2 5 3 2" xfId="30306" xr:uid="{E23B6FE8-D60D-4CA8-A572-EEB63D58C2E9}"/>
    <cellStyle name="Normal 2 30 2 3 2 5 4" xfId="11976" xr:uid="{3052AA0C-88DA-42FC-B64A-7F55B2B4BF13}"/>
    <cellStyle name="Normal 2 30 2 3 2 5 4 2" xfId="30307" xr:uid="{1F02C4DE-55CD-4B2F-AE39-19D806A98BB0}"/>
    <cellStyle name="Normal 2 30 2 3 2 5 5" xfId="11977" xr:uid="{5DBBF315-4826-4615-AEFE-A2A9753C75B2}"/>
    <cellStyle name="Normal 2 30 2 3 2 5 5 2" xfId="30308" xr:uid="{65D8B8BE-CFA0-4654-A226-E1150C8B1AAC}"/>
    <cellStyle name="Normal 2 30 2 3 2 5 6" xfId="30304" xr:uid="{062D2C3A-B123-4435-A8D8-E167BDA016EB}"/>
    <cellStyle name="Normal 2 30 2 3 2 6" xfId="11978" xr:uid="{28C043FF-32E9-47B9-A341-BE13C4570774}"/>
    <cellStyle name="Normal 2 30 2 3 2 6 2" xfId="11979" xr:uid="{A783B6BE-F67B-49CB-861D-A358769ABBD2}"/>
    <cellStyle name="Normal 2 30 2 3 2 6 2 2" xfId="30310" xr:uid="{0C0BC301-2226-45AB-A142-1BCF41A32D6E}"/>
    <cellStyle name="Normal 2 30 2 3 2 6 3" xfId="11980" xr:uid="{6591EFFC-6DE5-41DC-A8E4-5BBEA72953D9}"/>
    <cellStyle name="Normal 2 30 2 3 2 6 3 2" xfId="30311" xr:uid="{146AA05B-1719-4D54-B151-BADA0BC45DC9}"/>
    <cellStyle name="Normal 2 30 2 3 2 6 4" xfId="11981" xr:uid="{792B3D4E-E76E-4548-B0F5-B4CE1AF8A7C4}"/>
    <cellStyle name="Normal 2 30 2 3 2 6 4 2" xfId="30312" xr:uid="{BA64BDF8-BA2A-4BDE-911F-C2DB3624A2FD}"/>
    <cellStyle name="Normal 2 30 2 3 2 6 5" xfId="11982" xr:uid="{58858175-C579-40C4-A668-A68CADB0D54D}"/>
    <cellStyle name="Normal 2 30 2 3 2 6 5 2" xfId="30313" xr:uid="{9E3BA7EE-12A3-44AA-A67A-D2DD1D60B035}"/>
    <cellStyle name="Normal 2 30 2 3 2 6 6" xfId="30309" xr:uid="{779E231E-787F-4DAC-8C11-6EFB50250B9B}"/>
    <cellStyle name="Normal 2 30 2 3 2 7" xfId="11983" xr:uid="{48FAD1D3-44C9-4F43-B6C0-2EF46D9627D9}"/>
    <cellStyle name="Normal 2 30 2 3 2 7 2" xfId="11984" xr:uid="{554F1BB7-8B98-448B-9166-AC89852E2F01}"/>
    <cellStyle name="Normal 2 30 2 3 2 7 2 2" xfId="30315" xr:uid="{CAE4FBA2-0B44-48B3-A0D0-EC82F68AC938}"/>
    <cellStyle name="Normal 2 30 2 3 2 7 3" xfId="11985" xr:uid="{EB0AEC32-98CB-46D0-8E3B-55FCECFFCAD3}"/>
    <cellStyle name="Normal 2 30 2 3 2 7 3 2" xfId="30316" xr:uid="{9E70D2F7-ED7C-401B-BC6D-4F2EDBF1E8DE}"/>
    <cellStyle name="Normal 2 30 2 3 2 7 4" xfId="11986" xr:uid="{C8D03090-5BE6-409A-8CEF-8DA763FCAEE0}"/>
    <cellStyle name="Normal 2 30 2 3 2 7 4 2" xfId="30317" xr:uid="{49D22D91-6C5E-47B1-840C-86D0977EF8F2}"/>
    <cellStyle name="Normal 2 30 2 3 2 7 5" xfId="11987" xr:uid="{E341C502-E70A-4E7B-8590-DCC56AEC5261}"/>
    <cellStyle name="Normal 2 30 2 3 2 7 5 2" xfId="30318" xr:uid="{3D782C5E-DE30-47A4-B6F0-AEA715FBBD4A}"/>
    <cellStyle name="Normal 2 30 2 3 2 7 6" xfId="30314" xr:uid="{BA227E18-3A1D-44BD-84CA-862C112F3D6B}"/>
    <cellStyle name="Normal 2 30 2 3 2 8" xfId="11988" xr:uid="{DCDA94B1-3E67-4E1D-A91A-AF62D946D37B}"/>
    <cellStyle name="Normal 2 30 2 3 2 8 2" xfId="30319" xr:uid="{09820117-85F4-4510-B8C1-5E274D4293BA}"/>
    <cellStyle name="Normal 2 30 2 3 2 9" xfId="11989" xr:uid="{B85E817E-B4F5-489B-B7AB-9F7978841311}"/>
    <cellStyle name="Normal 2 30 2 3 2 9 2" xfId="30320" xr:uid="{F5CCFAEE-269A-4BC0-A761-5D03A4706E19}"/>
    <cellStyle name="Normal 2 30 2 3 20" xfId="11990" xr:uid="{1CE4EB8E-0000-4D10-BD5A-20BC3A9FC94A}"/>
    <cellStyle name="Normal 2 30 2 3 20 2" xfId="30321" xr:uid="{167F2F83-6CD2-4DBB-8C96-48BF0B268546}"/>
    <cellStyle name="Normal 2 30 2 3 21" xfId="30247" xr:uid="{44860991-1365-4FBA-9851-18C23AAD1D85}"/>
    <cellStyle name="Normal 2 30 2 3 3" xfId="11991" xr:uid="{4B454621-9624-4FCE-BF7C-996FE11EC918}"/>
    <cellStyle name="Normal 2 30 2 3 3 2" xfId="11992" xr:uid="{B09918DF-F619-4679-9914-64CEB955923D}"/>
    <cellStyle name="Normal 2 30 2 3 3 2 2" xfId="11993" xr:uid="{07FCE210-8A28-4F4B-B58A-8ED45A1E8CAA}"/>
    <cellStyle name="Normal 2 30 2 3 3 2 2 2" xfId="30324" xr:uid="{579A23AD-F2D2-4EB3-956E-5E8F5A39B51F}"/>
    <cellStyle name="Normal 2 30 2 3 3 2 3" xfId="11994" xr:uid="{E991E433-FA90-4733-AE50-0B1AC2A11C96}"/>
    <cellStyle name="Normal 2 30 2 3 3 2 3 2" xfId="30325" xr:uid="{53CA6485-FE7B-488F-AAA9-C4EF9BFF5940}"/>
    <cellStyle name="Normal 2 30 2 3 3 2 4" xfId="11995" xr:uid="{6B6860F2-EC29-4743-BBC7-1B1BFF4ADE5D}"/>
    <cellStyle name="Normal 2 30 2 3 3 2 4 2" xfId="30326" xr:uid="{684A74AE-66BF-44D1-A8B5-157D984DADF7}"/>
    <cellStyle name="Normal 2 30 2 3 3 2 5" xfId="11996" xr:uid="{2D05FB79-D6BB-44E3-BE91-2F7D71E3290A}"/>
    <cellStyle name="Normal 2 30 2 3 3 2 5 2" xfId="30327" xr:uid="{DA396A63-0768-4BB8-B9F1-D89A347BA0E7}"/>
    <cellStyle name="Normal 2 30 2 3 3 2 6" xfId="30323" xr:uid="{C1D3229B-A43A-4DAF-BFCD-C225EA5B6254}"/>
    <cellStyle name="Normal 2 30 2 3 3 3" xfId="11997" xr:uid="{02775713-B3D4-40DF-8FD0-ED4819A93572}"/>
    <cellStyle name="Normal 2 30 2 3 3 3 2" xfId="30328" xr:uid="{18FB6D58-FC22-4DC7-A596-80B2D92F1920}"/>
    <cellStyle name="Normal 2 30 2 3 3 4" xfId="11998" xr:uid="{ED1089A9-CD29-4C09-8418-2C384E589820}"/>
    <cellStyle name="Normal 2 30 2 3 3 4 2" xfId="30329" xr:uid="{4A359EA4-A50C-4B73-AF87-320E2005FCFF}"/>
    <cellStyle name="Normal 2 30 2 3 3 5" xfId="11999" xr:uid="{DB589119-4563-4C8D-902B-D83E8DBAD332}"/>
    <cellStyle name="Normal 2 30 2 3 3 5 2" xfId="30330" xr:uid="{42ACB1BF-6D60-4068-B9B9-4FEAABDF5A56}"/>
    <cellStyle name="Normal 2 30 2 3 3 6" xfId="12000" xr:uid="{957F1F00-5BD8-458D-BB38-A07C05320420}"/>
    <cellStyle name="Normal 2 30 2 3 3 6 2" xfId="30331" xr:uid="{69BC686F-A7AE-4F61-9E2B-2F8025D0B6BD}"/>
    <cellStyle name="Normal 2 30 2 3 3 7" xfId="30322" xr:uid="{252F1B26-F217-4A70-917E-D5619550590B}"/>
    <cellStyle name="Normal 2 30 2 3 4" xfId="12001" xr:uid="{E71BBA89-05E0-47A2-A7B1-508748366FA8}"/>
    <cellStyle name="Normal 2 30 2 3 4 2" xfId="12002" xr:uid="{6C43B61F-5DB7-447E-9175-F67E5F0A58C8}"/>
    <cellStyle name="Normal 2 30 2 3 4 2 2" xfId="12003" xr:uid="{89FBAF7C-5EE0-418F-BF24-90E3133FC3EA}"/>
    <cellStyle name="Normal 2 30 2 3 4 2 2 2" xfId="30334" xr:uid="{E4343A82-E8CF-4D5D-B468-0A3EC8C4AB6F}"/>
    <cellStyle name="Normal 2 30 2 3 4 2 3" xfId="12004" xr:uid="{8B361CAF-24C4-4C5A-BB48-57654D967B31}"/>
    <cellStyle name="Normal 2 30 2 3 4 2 3 2" xfId="30335" xr:uid="{ED8CFB01-CD24-4617-BCB3-A93F600AA57A}"/>
    <cellStyle name="Normal 2 30 2 3 4 2 4" xfId="12005" xr:uid="{C59C213C-55C7-4A98-9B44-535FAAD31D8A}"/>
    <cellStyle name="Normal 2 30 2 3 4 2 4 2" xfId="30336" xr:uid="{1617A708-3738-4044-9CE4-258646538054}"/>
    <cellStyle name="Normal 2 30 2 3 4 2 5" xfId="12006" xr:uid="{53E6462F-47F1-4929-9616-F6F53F78D9B2}"/>
    <cellStyle name="Normal 2 30 2 3 4 2 5 2" xfId="30337" xr:uid="{9C075512-2542-4564-8CD8-3BE4BC3F2388}"/>
    <cellStyle name="Normal 2 30 2 3 4 2 6" xfId="30333" xr:uid="{AAFC0C32-10A3-4778-A6A7-1B22348375AF}"/>
    <cellStyle name="Normal 2 30 2 3 4 3" xfId="12007" xr:uid="{64EAE85D-25B4-4193-83C5-B82EFEA062C3}"/>
    <cellStyle name="Normal 2 30 2 3 4 3 2" xfId="30338" xr:uid="{94179225-051F-439F-9600-63C1753D166A}"/>
    <cellStyle name="Normal 2 30 2 3 4 4" xfId="12008" xr:uid="{CB7F3774-ADE8-4444-8BDC-5A3985393709}"/>
    <cellStyle name="Normal 2 30 2 3 4 4 2" xfId="30339" xr:uid="{5F559007-1345-44BD-B569-AB7D7F279654}"/>
    <cellStyle name="Normal 2 30 2 3 4 5" xfId="12009" xr:uid="{ED076F5A-EAC9-4406-A98E-209FAEEC073E}"/>
    <cellStyle name="Normal 2 30 2 3 4 5 2" xfId="30340" xr:uid="{BE11022E-1238-4DBF-A6C1-0E314E39E7E3}"/>
    <cellStyle name="Normal 2 30 2 3 4 6" xfId="12010" xr:uid="{DE43C650-3E6F-4EC9-8744-481828878C5B}"/>
    <cellStyle name="Normal 2 30 2 3 4 6 2" xfId="30341" xr:uid="{BA9831EE-1010-4EC9-9B0A-A9CCDFA77D0D}"/>
    <cellStyle name="Normal 2 30 2 3 4 7" xfId="30332" xr:uid="{C3AE47EE-26BC-46E5-A2E5-35F034B55410}"/>
    <cellStyle name="Normal 2 30 2 3 5" xfId="12011" xr:uid="{93853344-37DD-4EA4-93C4-81DACFB28E89}"/>
    <cellStyle name="Normal 2 30 2 3 5 2" xfId="12012" xr:uid="{5C6F4F66-E4B9-4137-8752-5BD2E7EA4E36}"/>
    <cellStyle name="Normal 2 30 2 3 5 2 2" xfId="30343" xr:uid="{381E2EA1-4878-4A9D-BBE6-9CFE6BB3E2DB}"/>
    <cellStyle name="Normal 2 30 2 3 5 3" xfId="12013" xr:uid="{65E2245D-50F2-4FFB-9EED-EAF5EC043B1A}"/>
    <cellStyle name="Normal 2 30 2 3 5 3 2" xfId="30344" xr:uid="{A7191552-D5BF-4BB5-B465-839C35959F95}"/>
    <cellStyle name="Normal 2 30 2 3 5 4" xfId="12014" xr:uid="{4C822B50-08CA-43ED-8F48-CBAB2EAC9B8D}"/>
    <cellStyle name="Normal 2 30 2 3 5 4 2" xfId="30345" xr:uid="{4F7D75EA-1A65-46BA-A491-ECED45B6E643}"/>
    <cellStyle name="Normal 2 30 2 3 5 5" xfId="12015" xr:uid="{FC8B0DFC-3BC0-4A83-94CA-82E5B22D8CA9}"/>
    <cellStyle name="Normal 2 30 2 3 5 5 2" xfId="30346" xr:uid="{EAEADBF1-8CE3-4C8A-BF96-2021D4133446}"/>
    <cellStyle name="Normal 2 30 2 3 5 6" xfId="30342" xr:uid="{A1F17F6D-3A07-4295-9FDC-1E62DB8EA905}"/>
    <cellStyle name="Normal 2 30 2 3 6" xfId="12016" xr:uid="{0F4110D8-0E55-4300-BA59-1782B5D0E625}"/>
    <cellStyle name="Normal 2 30 2 3 6 2" xfId="12017" xr:uid="{22EFF1DE-3D2B-446B-8DA7-C85C5BEDFAEF}"/>
    <cellStyle name="Normal 2 30 2 3 6 2 2" xfId="30348" xr:uid="{B867DF66-1140-4C41-9A06-DE269980B6B9}"/>
    <cellStyle name="Normal 2 30 2 3 6 3" xfId="12018" xr:uid="{909AEA86-D9F2-41D2-9444-A0577BE29798}"/>
    <cellStyle name="Normal 2 30 2 3 6 3 2" xfId="30349" xr:uid="{326683D2-36A5-4037-BFEB-091384BCCE52}"/>
    <cellStyle name="Normal 2 30 2 3 6 4" xfId="12019" xr:uid="{18016195-CA5E-4CF2-A11F-4EBF6E3469E7}"/>
    <cellStyle name="Normal 2 30 2 3 6 4 2" xfId="30350" xr:uid="{C945EE83-82F3-4505-9CBA-45381B599BCE}"/>
    <cellStyle name="Normal 2 30 2 3 6 5" xfId="12020" xr:uid="{166A7236-AE4A-4D40-BE87-2B319E975F14}"/>
    <cellStyle name="Normal 2 30 2 3 6 5 2" xfId="30351" xr:uid="{2E1D6F39-8104-45A2-8863-DDD17DAE00C5}"/>
    <cellStyle name="Normal 2 30 2 3 6 6" xfId="30347" xr:uid="{C5CE09E3-1CB6-421B-B4F8-DCE995D55C09}"/>
    <cellStyle name="Normal 2 30 2 3 7" xfId="12021" xr:uid="{4194E3F8-FC54-485E-8DB8-6FD75D2A1D07}"/>
    <cellStyle name="Normal 2 30 2 3 7 2" xfId="12022" xr:uid="{A796A7FE-6DA0-45C4-B764-13B5E8F05789}"/>
    <cellStyle name="Normal 2 30 2 3 7 2 2" xfId="30353" xr:uid="{EC30FA4B-74F4-493F-B64E-85FAA8AE012E}"/>
    <cellStyle name="Normal 2 30 2 3 7 3" xfId="12023" xr:uid="{D3C47039-8400-4FA1-A1ED-A414D2ED8CB3}"/>
    <cellStyle name="Normal 2 30 2 3 7 3 2" xfId="30354" xr:uid="{32D5BE7E-5B82-4E04-8B0A-A86E12F78F3F}"/>
    <cellStyle name="Normal 2 30 2 3 7 4" xfId="12024" xr:uid="{A704EC3E-762A-4CA2-883B-D3E590838242}"/>
    <cellStyle name="Normal 2 30 2 3 7 4 2" xfId="30355" xr:uid="{44D1B021-8A84-4C03-947C-ED3233142CB3}"/>
    <cellStyle name="Normal 2 30 2 3 7 5" xfId="12025" xr:uid="{C03F1C01-E60B-44CF-ABA6-CB0B61FF162B}"/>
    <cellStyle name="Normal 2 30 2 3 7 5 2" xfId="30356" xr:uid="{E9C6D411-FFDF-4F22-931E-82433AE46470}"/>
    <cellStyle name="Normal 2 30 2 3 7 6" xfId="30352" xr:uid="{2C91BF1B-F3B1-43C0-8D06-3DE1574CB9CD}"/>
    <cellStyle name="Normal 2 30 2 3 8" xfId="12026" xr:uid="{B061979E-C5D0-4949-A5E5-4E8F428BA3AE}"/>
    <cellStyle name="Normal 2 30 2 3 8 2" xfId="12027" xr:uid="{B2517060-5FA8-428E-AC1D-A9683B1B68DF}"/>
    <cellStyle name="Normal 2 30 2 3 8 2 2" xfId="30358" xr:uid="{D001F9E5-B28E-47F8-9713-9B19E687F4A1}"/>
    <cellStyle name="Normal 2 30 2 3 8 3" xfId="12028" xr:uid="{3435B777-043B-4E3E-AED7-D64712223CCF}"/>
    <cellStyle name="Normal 2 30 2 3 8 3 2" xfId="30359" xr:uid="{23E52B83-7AA3-4544-A338-B46C0D65428C}"/>
    <cellStyle name="Normal 2 30 2 3 8 4" xfId="12029" xr:uid="{E2EAA972-F57C-4137-8254-B51FD1A3A66E}"/>
    <cellStyle name="Normal 2 30 2 3 8 4 2" xfId="30360" xr:uid="{4573D7A3-C534-43B1-A0D8-1B17648E023F}"/>
    <cellStyle name="Normal 2 30 2 3 8 5" xfId="12030" xr:uid="{3CB80005-413C-4431-A20F-E275457797AE}"/>
    <cellStyle name="Normal 2 30 2 3 8 5 2" xfId="30361" xr:uid="{1A02C019-AAD0-44D4-870F-5E752E297388}"/>
    <cellStyle name="Normal 2 30 2 3 8 6" xfId="30357" xr:uid="{FCCDD716-E8BC-45B6-B672-5F89660D3AA7}"/>
    <cellStyle name="Normal 2 30 2 3 9" xfId="12031" xr:uid="{24565995-F1B7-41A5-A448-58DC2BC07E21}"/>
    <cellStyle name="Normal 2 30 2 3 9 2" xfId="12032" xr:uid="{E35CBDA2-C577-44AE-B184-A81262A19FBA}"/>
    <cellStyle name="Normal 2 30 2 3 9 2 2" xfId="30363" xr:uid="{0F1C299C-7F82-4A1C-8D4D-8B7F4B4A4270}"/>
    <cellStyle name="Normal 2 30 2 3 9 3" xfId="12033" xr:uid="{94FBC099-17D6-4C5D-843D-8367C9F5EFB5}"/>
    <cellStyle name="Normal 2 30 2 3 9 3 2" xfId="30364" xr:uid="{BCE75FBF-C646-4292-BA6B-95EC645E8A94}"/>
    <cellStyle name="Normal 2 30 2 3 9 4" xfId="12034" xr:uid="{752CE919-36E9-48C6-B462-04C8B46D9E5B}"/>
    <cellStyle name="Normal 2 30 2 3 9 4 2" xfId="30365" xr:uid="{631C85E2-1465-4680-BFE8-16676C7ADCB1}"/>
    <cellStyle name="Normal 2 30 2 3 9 5" xfId="12035" xr:uid="{25224949-28A6-4DF3-A0BC-8BAEB220C55E}"/>
    <cellStyle name="Normal 2 30 2 3 9 5 2" xfId="30366" xr:uid="{4FA941E5-2CB3-4B29-9C81-E407C4F50103}"/>
    <cellStyle name="Normal 2 30 2 3 9 6" xfId="30362" xr:uid="{763B5279-7B41-44E4-A3AE-70D54F9F013F}"/>
    <cellStyle name="Normal 2 30 2 4" xfId="12036" xr:uid="{E17DA4CE-0E3A-4784-BB41-DE0D4ECE9DE4}"/>
    <cellStyle name="Normal 2 30 2 4 10" xfId="12037" xr:uid="{3F1EF9F2-1BCD-46CD-8114-631432DB59DE}"/>
    <cellStyle name="Normal 2 30 2 4 10 2" xfId="12038" xr:uid="{780008EA-D9CB-48DB-B76E-24DBD1442E88}"/>
    <cellStyle name="Normal 2 30 2 4 10 2 2" xfId="30369" xr:uid="{554A2013-4D05-4DA4-B2CD-A2BBF870083A}"/>
    <cellStyle name="Normal 2 30 2 4 10 3" xfId="12039" xr:uid="{F42CE1BC-9687-49E0-890A-9D062FEC9541}"/>
    <cellStyle name="Normal 2 30 2 4 10 3 2" xfId="30370" xr:uid="{5DF07A4A-C3B9-4050-ACCA-2A2DBCBF27C0}"/>
    <cellStyle name="Normal 2 30 2 4 10 4" xfId="12040" xr:uid="{7D0A7A6B-32D6-4BA3-B3F3-82D7AA1169C0}"/>
    <cellStyle name="Normal 2 30 2 4 10 4 2" xfId="30371" xr:uid="{0B8C5DF8-8767-41C1-A7D2-09871CC432FB}"/>
    <cellStyle name="Normal 2 30 2 4 10 5" xfId="12041" xr:uid="{95B16657-8626-4CD0-8C68-F2231A680196}"/>
    <cellStyle name="Normal 2 30 2 4 10 5 2" xfId="30372" xr:uid="{50A29057-4C3B-4559-946D-C17F1A76CBEE}"/>
    <cellStyle name="Normal 2 30 2 4 10 6" xfId="30368" xr:uid="{CC2986F3-BD3B-4423-BF16-A5A6FA34372A}"/>
    <cellStyle name="Normal 2 30 2 4 11" xfId="12042" xr:uid="{F5FB2445-E191-46AC-B185-290A6C125A3C}"/>
    <cellStyle name="Normal 2 30 2 4 11 2" xfId="12043" xr:uid="{5EE75812-4D0E-4820-AB83-C77EAA05604E}"/>
    <cellStyle name="Normal 2 30 2 4 11 2 2" xfId="30374" xr:uid="{055744CE-BAAD-47F5-BEFA-379D17D2E894}"/>
    <cellStyle name="Normal 2 30 2 4 11 3" xfId="12044" xr:uid="{217BB9D3-807F-487C-A85B-F8B2AE756B45}"/>
    <cellStyle name="Normal 2 30 2 4 11 3 2" xfId="30375" xr:uid="{ABF67F34-2CC6-4E27-86F0-74BCD2CF9215}"/>
    <cellStyle name="Normal 2 30 2 4 11 4" xfId="12045" xr:uid="{6008DCBE-83C7-4687-9AFF-D2D7E9FA1B0F}"/>
    <cellStyle name="Normal 2 30 2 4 11 4 2" xfId="30376" xr:uid="{B09431CD-F98B-4008-9B6F-407076B8F389}"/>
    <cellStyle name="Normal 2 30 2 4 11 5" xfId="12046" xr:uid="{8DBE586C-95C0-4C8A-A548-FCE58E785EA8}"/>
    <cellStyle name="Normal 2 30 2 4 11 5 2" xfId="30377" xr:uid="{72DDD8B8-449C-40A4-A200-68353E6318A6}"/>
    <cellStyle name="Normal 2 30 2 4 11 6" xfId="30373" xr:uid="{79D9A676-C08F-4127-86CF-8F960A7F1257}"/>
    <cellStyle name="Normal 2 30 2 4 12" xfId="12047" xr:uid="{78A9FE6F-BCCF-43D7-8655-94BF19AA6675}"/>
    <cellStyle name="Normal 2 30 2 4 12 2" xfId="12048" xr:uid="{48F66C66-A916-4A4B-B489-138E9080B0E4}"/>
    <cellStyle name="Normal 2 30 2 4 12 2 2" xfId="30379" xr:uid="{0BA223E5-01AB-4FD5-9716-007329035C69}"/>
    <cellStyle name="Normal 2 30 2 4 12 3" xfId="12049" xr:uid="{5452BE41-16F6-4479-85FA-8F0EAACD0EEC}"/>
    <cellStyle name="Normal 2 30 2 4 12 3 2" xfId="30380" xr:uid="{764DC4A6-6957-4D4F-BB13-D6B03E666820}"/>
    <cellStyle name="Normal 2 30 2 4 12 4" xfId="12050" xr:uid="{12AC0EBC-9C9C-4540-9767-38231E5CC51E}"/>
    <cellStyle name="Normal 2 30 2 4 12 4 2" xfId="30381" xr:uid="{47C45571-7C24-42CC-B639-73E115C415E0}"/>
    <cellStyle name="Normal 2 30 2 4 12 5" xfId="12051" xr:uid="{20B13920-7FF8-4ABA-B993-8E795E20A6FC}"/>
    <cellStyle name="Normal 2 30 2 4 12 5 2" xfId="30382" xr:uid="{1700D0E6-E4CC-40DD-9F5F-ECB6DE350847}"/>
    <cellStyle name="Normal 2 30 2 4 12 6" xfId="30378" xr:uid="{E60D3AB0-0652-4A43-B64E-23A6F7E9C972}"/>
    <cellStyle name="Normal 2 30 2 4 13" xfId="12052" xr:uid="{6751E034-A814-4AE4-A2B5-FFEE99F1E21C}"/>
    <cellStyle name="Normal 2 30 2 4 13 2" xfId="12053" xr:uid="{E3572B70-7876-42DA-8402-9C1A9E53444F}"/>
    <cellStyle name="Normal 2 30 2 4 13 2 2" xfId="30384" xr:uid="{50902CDC-1DFF-4F78-A4E4-9DCA70F92DA5}"/>
    <cellStyle name="Normal 2 30 2 4 13 3" xfId="12054" xr:uid="{E70F09CE-6C99-4E69-9742-CB5C2695787E}"/>
    <cellStyle name="Normal 2 30 2 4 13 3 2" xfId="30385" xr:uid="{F2084900-455F-4992-B849-C22ED03185FF}"/>
    <cellStyle name="Normal 2 30 2 4 13 4" xfId="12055" xr:uid="{917C02BB-455F-4618-95DE-2486CD71FA13}"/>
    <cellStyle name="Normal 2 30 2 4 13 4 2" xfId="30386" xr:uid="{1E89516A-B9D2-472C-9796-B411CA65BFF2}"/>
    <cellStyle name="Normal 2 30 2 4 13 5" xfId="12056" xr:uid="{05B42F8A-C72B-4317-870A-A7D94B965EEF}"/>
    <cellStyle name="Normal 2 30 2 4 13 5 2" xfId="30387" xr:uid="{06398B0E-CF7E-4D33-8FED-9F0F1F266DFD}"/>
    <cellStyle name="Normal 2 30 2 4 13 6" xfId="30383" xr:uid="{1190A296-1488-4A7D-B384-12D27E7CC711}"/>
    <cellStyle name="Normal 2 30 2 4 14" xfId="12057" xr:uid="{D7EFF684-89E8-4D02-93D7-152E530617C5}"/>
    <cellStyle name="Normal 2 30 2 4 14 2" xfId="12058" xr:uid="{38944A3B-B716-48AC-997C-50DA69CD4E8E}"/>
    <cellStyle name="Normal 2 30 2 4 14 2 2" xfId="30389" xr:uid="{1FF91C3A-4AAE-40EA-A75F-8AA6A2BC0425}"/>
    <cellStyle name="Normal 2 30 2 4 14 3" xfId="12059" xr:uid="{E90EBF2D-7B36-4F8F-96D6-BA5747D9B596}"/>
    <cellStyle name="Normal 2 30 2 4 14 3 2" xfId="30390" xr:uid="{70AC0EC3-5110-434A-9FC5-5F35AF35B3DE}"/>
    <cellStyle name="Normal 2 30 2 4 14 4" xfId="12060" xr:uid="{01C10B5C-05D2-4C0C-B47E-55277D9655D9}"/>
    <cellStyle name="Normal 2 30 2 4 14 4 2" xfId="30391" xr:uid="{84224B27-3547-4711-9414-A6F368B527EE}"/>
    <cellStyle name="Normal 2 30 2 4 14 5" xfId="12061" xr:uid="{6846B531-D09E-4FB2-B59D-6BDF1EEEBDA3}"/>
    <cellStyle name="Normal 2 30 2 4 14 5 2" xfId="30392" xr:uid="{03F68185-355C-4870-9A69-01631D4DEABA}"/>
    <cellStyle name="Normal 2 30 2 4 14 6" xfId="30388" xr:uid="{0D0AE120-6418-46C9-B358-103A66C34F91}"/>
    <cellStyle name="Normal 2 30 2 4 15" xfId="12062" xr:uid="{728EBCEA-7A6A-4F18-98EB-DCB33EB7D3B8}"/>
    <cellStyle name="Normal 2 30 2 4 15 2" xfId="12063" xr:uid="{1CF61D84-A28D-498B-A130-A36F8E536A53}"/>
    <cellStyle name="Normal 2 30 2 4 15 2 2" xfId="30394" xr:uid="{6DB86807-6143-471D-86E8-625AEBC883D9}"/>
    <cellStyle name="Normal 2 30 2 4 15 3" xfId="12064" xr:uid="{73A2654B-BC60-4C43-8E78-37D2088BDA9E}"/>
    <cellStyle name="Normal 2 30 2 4 15 3 2" xfId="30395" xr:uid="{B230065C-0E5E-4EDE-AC77-B823F0C5F241}"/>
    <cellStyle name="Normal 2 30 2 4 15 4" xfId="12065" xr:uid="{4BAD958E-A573-470C-BA41-03967FF63693}"/>
    <cellStyle name="Normal 2 30 2 4 15 4 2" xfId="30396" xr:uid="{0352832E-A14A-47C9-9A9B-0B24E3A41FCA}"/>
    <cellStyle name="Normal 2 30 2 4 15 5" xfId="12066" xr:uid="{8BA0C5FD-B223-49E6-8FA0-3F61C392850F}"/>
    <cellStyle name="Normal 2 30 2 4 15 5 2" xfId="30397" xr:uid="{D8A94CC0-50F0-43ED-AF9A-7680D7F68AE1}"/>
    <cellStyle name="Normal 2 30 2 4 15 6" xfId="30393" xr:uid="{03755099-DFBB-4200-AAD7-64AFFD92D6D8}"/>
    <cellStyle name="Normal 2 30 2 4 16" xfId="12067" xr:uid="{76AD9822-D525-463C-A343-5C4776C58ACA}"/>
    <cellStyle name="Normal 2 30 2 4 16 2" xfId="12068" xr:uid="{D9B5AA42-A81D-4926-9702-640EB1942C64}"/>
    <cellStyle name="Normal 2 30 2 4 16 2 2" xfId="30399" xr:uid="{EE03CFC0-E9C8-46B3-8E4E-DB0CA679F413}"/>
    <cellStyle name="Normal 2 30 2 4 16 3" xfId="12069" xr:uid="{834043A6-C418-487D-8C53-9EBA80BA68AB}"/>
    <cellStyle name="Normal 2 30 2 4 16 3 2" xfId="30400" xr:uid="{6E857927-0932-492B-88CA-47B3354AD35D}"/>
    <cellStyle name="Normal 2 30 2 4 16 4" xfId="12070" xr:uid="{C5A871D4-FD69-4C85-B0CB-CDD525A7665B}"/>
    <cellStyle name="Normal 2 30 2 4 16 4 2" xfId="30401" xr:uid="{A2109A82-5C34-4254-8B2A-9D8755164B15}"/>
    <cellStyle name="Normal 2 30 2 4 16 5" xfId="12071" xr:uid="{3083A25B-C4AA-4CCD-A26C-7B9082986F2E}"/>
    <cellStyle name="Normal 2 30 2 4 16 5 2" xfId="30402" xr:uid="{DFF39F91-3E16-480C-AAD8-A12CF89A5E13}"/>
    <cellStyle name="Normal 2 30 2 4 16 6" xfId="30398" xr:uid="{C13831C7-6F90-40AF-ACF9-0E88DF679EE1}"/>
    <cellStyle name="Normal 2 30 2 4 17" xfId="12072" xr:uid="{47D469D5-F51F-4D61-A66B-F00366561BF1}"/>
    <cellStyle name="Normal 2 30 2 4 17 2" xfId="30403" xr:uid="{779E873A-91E3-4ABE-808B-08AC074A0494}"/>
    <cellStyle name="Normal 2 30 2 4 18" xfId="12073" xr:uid="{41E4AC93-B30D-40F8-8D18-1DA45E8486C3}"/>
    <cellStyle name="Normal 2 30 2 4 18 2" xfId="30404" xr:uid="{3C2989C2-9F68-4E4B-B27F-4A851E7DDE4E}"/>
    <cellStyle name="Normal 2 30 2 4 19" xfId="12074" xr:uid="{86A1D78D-5383-42FD-A464-71F23C99146B}"/>
    <cellStyle name="Normal 2 30 2 4 19 2" xfId="30405" xr:uid="{571EA79E-E359-4C15-97DB-F487D1A11295}"/>
    <cellStyle name="Normal 2 30 2 4 2" xfId="12075" xr:uid="{995AC87F-40EA-47E9-A688-3AEAB604489A}"/>
    <cellStyle name="Normal 2 30 2 4 2 10" xfId="12076" xr:uid="{FAEBAFB0-2167-419B-B5DE-235D7B87A201}"/>
    <cellStyle name="Normal 2 30 2 4 2 10 2" xfId="30407" xr:uid="{EDEF7C80-D1C3-4BAD-AF93-E7D82ACE05E8}"/>
    <cellStyle name="Normal 2 30 2 4 2 11" xfId="12077" xr:uid="{B8FF369C-FBFF-4BAF-87BA-57ABE8B022FE}"/>
    <cellStyle name="Normal 2 30 2 4 2 11 2" xfId="30408" xr:uid="{05F477E9-8A29-4496-8532-A3169CA4AF5E}"/>
    <cellStyle name="Normal 2 30 2 4 2 12" xfId="30406" xr:uid="{AFABFA82-D84E-4B13-8AC5-7DDCBEDBD0E2}"/>
    <cellStyle name="Normal 2 30 2 4 2 2" xfId="12078" xr:uid="{85D50AD7-F9F4-43EB-A4C9-B7DDAB938E08}"/>
    <cellStyle name="Normal 2 30 2 4 2 2 2" xfId="12079" xr:uid="{17BC0E45-97E0-4EBB-AC05-7BB152169679}"/>
    <cellStyle name="Normal 2 30 2 4 2 2 2 2" xfId="30410" xr:uid="{CE28DBA8-285A-4FDE-BE53-18FE21668BD9}"/>
    <cellStyle name="Normal 2 30 2 4 2 2 3" xfId="12080" xr:uid="{FC2D33F0-9C5D-42DE-97DF-23A90B45C5D5}"/>
    <cellStyle name="Normal 2 30 2 4 2 2 3 2" xfId="30411" xr:uid="{D759BADE-07AE-4000-8C86-E6E8D1C64504}"/>
    <cellStyle name="Normal 2 30 2 4 2 2 4" xfId="12081" xr:uid="{7C21AA1A-DF97-4D9B-A01B-857F6D390951}"/>
    <cellStyle name="Normal 2 30 2 4 2 2 4 2" xfId="30412" xr:uid="{7D057C1C-91AA-4785-A4F8-640E9893D390}"/>
    <cellStyle name="Normal 2 30 2 4 2 2 5" xfId="12082" xr:uid="{C77DC971-8BC6-4345-B13F-1B3302D84F8D}"/>
    <cellStyle name="Normal 2 30 2 4 2 2 5 2" xfId="30413" xr:uid="{F8404084-1258-4642-A8D0-AB4DE6D3F5CA}"/>
    <cellStyle name="Normal 2 30 2 4 2 2 6" xfId="30409" xr:uid="{B3088AEA-4675-4FB1-B58A-AB5F66428899}"/>
    <cellStyle name="Normal 2 30 2 4 2 3" xfId="12083" xr:uid="{77F0E400-4D0A-4ED5-AFB1-535FBEA0D570}"/>
    <cellStyle name="Normal 2 30 2 4 2 3 2" xfId="12084" xr:uid="{427A2186-1D32-4DBB-B910-0A701B845EB1}"/>
    <cellStyle name="Normal 2 30 2 4 2 3 2 2" xfId="30415" xr:uid="{B140A87D-324B-4B3D-88C8-3B67F0D62B20}"/>
    <cellStyle name="Normal 2 30 2 4 2 3 3" xfId="12085" xr:uid="{57BAF6AD-01E9-4150-AC98-526070266046}"/>
    <cellStyle name="Normal 2 30 2 4 2 3 3 2" xfId="30416" xr:uid="{E1D36F01-3DC5-4CB4-AC54-552025EEB3B9}"/>
    <cellStyle name="Normal 2 30 2 4 2 3 4" xfId="12086" xr:uid="{1A72314B-1319-4E72-A477-BABF5A9A51D0}"/>
    <cellStyle name="Normal 2 30 2 4 2 3 4 2" xfId="30417" xr:uid="{DF8AF6F0-BB64-426B-A685-9C297D2635DC}"/>
    <cellStyle name="Normal 2 30 2 4 2 3 5" xfId="12087" xr:uid="{6461B58B-62DB-4A6C-91E7-EC36D0C52EAF}"/>
    <cellStyle name="Normal 2 30 2 4 2 3 5 2" xfId="30418" xr:uid="{0E54E099-9D04-488D-B5A9-48F30A5867E7}"/>
    <cellStyle name="Normal 2 30 2 4 2 3 6" xfId="30414" xr:uid="{9515D7E8-134F-4B71-986E-95995C97E162}"/>
    <cellStyle name="Normal 2 30 2 4 2 4" xfId="12088" xr:uid="{C2039980-4DC8-453C-92D0-B7E12534044C}"/>
    <cellStyle name="Normal 2 30 2 4 2 4 2" xfId="12089" xr:uid="{BA316136-2078-4B7B-8C26-38D741B218CC}"/>
    <cellStyle name="Normal 2 30 2 4 2 4 2 2" xfId="30420" xr:uid="{11C470F6-4959-432C-B576-402D4C31F62D}"/>
    <cellStyle name="Normal 2 30 2 4 2 4 3" xfId="12090" xr:uid="{09DB17A4-EB36-4B95-9519-BE167CD4ECA9}"/>
    <cellStyle name="Normal 2 30 2 4 2 4 3 2" xfId="30421" xr:uid="{F199522D-091A-46C9-A8E1-DA0050E0B10A}"/>
    <cellStyle name="Normal 2 30 2 4 2 4 4" xfId="12091" xr:uid="{9ECC8183-FEAA-4ADE-BE61-115F95EC7C29}"/>
    <cellStyle name="Normal 2 30 2 4 2 4 4 2" xfId="30422" xr:uid="{75CB7C62-137A-457E-B425-5A00270D30AF}"/>
    <cellStyle name="Normal 2 30 2 4 2 4 5" xfId="12092" xr:uid="{C9DCDDA0-F83E-4C5A-9ED7-A43EE9512DBC}"/>
    <cellStyle name="Normal 2 30 2 4 2 4 5 2" xfId="30423" xr:uid="{0921E672-6BB6-4FC8-B170-67DD7EE84065}"/>
    <cellStyle name="Normal 2 30 2 4 2 4 6" xfId="30419" xr:uid="{A9911F5E-D5DC-4988-986C-20AC96B3D5F8}"/>
    <cellStyle name="Normal 2 30 2 4 2 5" xfId="12093" xr:uid="{14B60CC2-9EE2-44E5-95EF-89215256276F}"/>
    <cellStyle name="Normal 2 30 2 4 2 5 2" xfId="12094" xr:uid="{D39F3B09-7C32-4056-B4CF-49DE8B4A4F16}"/>
    <cellStyle name="Normal 2 30 2 4 2 5 2 2" xfId="30425" xr:uid="{2375C780-E741-4D2B-830D-C33257C798D9}"/>
    <cellStyle name="Normal 2 30 2 4 2 5 3" xfId="12095" xr:uid="{57AED246-5D26-431D-B42D-288C851E4AF7}"/>
    <cellStyle name="Normal 2 30 2 4 2 5 3 2" xfId="30426" xr:uid="{6C769B09-7B3B-49DA-9E11-AB6DA6D387A9}"/>
    <cellStyle name="Normal 2 30 2 4 2 5 4" xfId="12096" xr:uid="{D18A8684-CE3F-4591-AC44-91FE0F2DAA9A}"/>
    <cellStyle name="Normal 2 30 2 4 2 5 4 2" xfId="30427" xr:uid="{BED9FBBC-7459-4B33-B3DB-FA7F3F4C180A}"/>
    <cellStyle name="Normal 2 30 2 4 2 5 5" xfId="12097" xr:uid="{D550D9EC-B4E7-4366-92D3-F21A931DEE9B}"/>
    <cellStyle name="Normal 2 30 2 4 2 5 5 2" xfId="30428" xr:uid="{2038001B-0BE5-41D2-9150-F6A6EA17558B}"/>
    <cellStyle name="Normal 2 30 2 4 2 5 6" xfId="30424" xr:uid="{0FC9D621-177B-4CED-A06E-6CAF7519DA3C}"/>
    <cellStyle name="Normal 2 30 2 4 2 6" xfId="12098" xr:uid="{A22548A9-26A4-4344-9840-636999C8BB33}"/>
    <cellStyle name="Normal 2 30 2 4 2 6 2" xfId="12099" xr:uid="{07FCE543-9616-4302-A547-AC669AF8E972}"/>
    <cellStyle name="Normal 2 30 2 4 2 6 2 2" xfId="30430" xr:uid="{39905608-3C54-48B9-A239-E26523D8BAD6}"/>
    <cellStyle name="Normal 2 30 2 4 2 6 3" xfId="12100" xr:uid="{E1EEACA9-3F9B-4ADC-9172-2B38A4BF7816}"/>
    <cellStyle name="Normal 2 30 2 4 2 6 3 2" xfId="30431" xr:uid="{75B740F6-83FF-4149-8816-C4806510DBAF}"/>
    <cellStyle name="Normal 2 30 2 4 2 6 4" xfId="12101" xr:uid="{2287ADF3-B288-48B2-B5ED-35E028CCB0B0}"/>
    <cellStyle name="Normal 2 30 2 4 2 6 4 2" xfId="30432" xr:uid="{7A3BE78B-4181-44EC-A426-314268A75FD9}"/>
    <cellStyle name="Normal 2 30 2 4 2 6 5" xfId="12102" xr:uid="{40DCEF23-5CDB-46CE-965B-C931087FD8A0}"/>
    <cellStyle name="Normal 2 30 2 4 2 6 5 2" xfId="30433" xr:uid="{4984E457-CC3D-4D82-ACB2-ADF22861205D}"/>
    <cellStyle name="Normal 2 30 2 4 2 6 6" xfId="30429" xr:uid="{BF5CDB58-1D43-4B87-B7A7-7347D24D576A}"/>
    <cellStyle name="Normal 2 30 2 4 2 7" xfId="12103" xr:uid="{3F58A702-DA33-4363-8B4A-992A30C8A42B}"/>
    <cellStyle name="Normal 2 30 2 4 2 7 2" xfId="12104" xr:uid="{CA35E334-DA0A-4984-B28B-4FFB5A1BBF36}"/>
    <cellStyle name="Normal 2 30 2 4 2 7 2 2" xfId="30435" xr:uid="{407A079B-5548-4486-9BF6-B98F1A98B87E}"/>
    <cellStyle name="Normal 2 30 2 4 2 7 3" xfId="12105" xr:uid="{74408C3A-D575-43B2-B701-2BDFD2339B55}"/>
    <cellStyle name="Normal 2 30 2 4 2 7 3 2" xfId="30436" xr:uid="{C01F9E26-EBB9-4FA0-BF99-59ED880F16D7}"/>
    <cellStyle name="Normal 2 30 2 4 2 7 4" xfId="12106" xr:uid="{DA59275A-FC88-46B5-8773-0C4A9BD51879}"/>
    <cellStyle name="Normal 2 30 2 4 2 7 4 2" xfId="30437" xr:uid="{AF0583FE-CC54-40B9-B0AE-F4862D716DBC}"/>
    <cellStyle name="Normal 2 30 2 4 2 7 5" xfId="12107" xr:uid="{C2B30AE3-5AC4-4312-9349-CE08150D72DC}"/>
    <cellStyle name="Normal 2 30 2 4 2 7 5 2" xfId="30438" xr:uid="{57E9A548-225B-4074-8B20-6DCC413551FA}"/>
    <cellStyle name="Normal 2 30 2 4 2 7 6" xfId="30434" xr:uid="{1E01BBAE-F6D7-4522-ACCB-69037AFF613F}"/>
    <cellStyle name="Normal 2 30 2 4 2 8" xfId="12108" xr:uid="{509D4C28-5BB6-423D-80D6-6640AC39016C}"/>
    <cellStyle name="Normal 2 30 2 4 2 8 2" xfId="30439" xr:uid="{46502EA2-ACFE-4359-98DC-EC1147E11C48}"/>
    <cellStyle name="Normal 2 30 2 4 2 9" xfId="12109" xr:uid="{5E5302CF-0D35-44E4-B97B-117A49558664}"/>
    <cellStyle name="Normal 2 30 2 4 2 9 2" xfId="30440" xr:uid="{1F6C4BEC-259E-4E4C-9449-FFE86C2D34E8}"/>
    <cellStyle name="Normal 2 30 2 4 20" xfId="12110" xr:uid="{7B6A42D4-4275-4C0A-86F4-A0D44F835EFB}"/>
    <cellStyle name="Normal 2 30 2 4 20 2" xfId="30441" xr:uid="{59CC65A2-3B55-408B-B510-09B20225F29D}"/>
    <cellStyle name="Normal 2 30 2 4 21" xfId="30367" xr:uid="{93071986-168B-4503-87E8-3D4267376DB3}"/>
    <cellStyle name="Normal 2 30 2 4 3" xfId="12111" xr:uid="{DE8CD376-4936-498E-A6F7-61BA1DE172C2}"/>
    <cellStyle name="Normal 2 30 2 4 3 2" xfId="12112" xr:uid="{8D9D58F0-7806-4208-9E22-A448D64A0CCF}"/>
    <cellStyle name="Normal 2 30 2 4 3 2 2" xfId="12113" xr:uid="{77BCA6DA-9FA8-4677-AC04-DBF5E5A5F45C}"/>
    <cellStyle name="Normal 2 30 2 4 3 2 2 2" xfId="30444" xr:uid="{270602A1-C1B6-4C49-9D0E-9EC4602CE686}"/>
    <cellStyle name="Normal 2 30 2 4 3 2 3" xfId="12114" xr:uid="{7A534083-C1DC-47E7-A707-D893E523B2BE}"/>
    <cellStyle name="Normal 2 30 2 4 3 2 3 2" xfId="30445" xr:uid="{9B24470E-6A66-4134-935A-C50415536554}"/>
    <cellStyle name="Normal 2 30 2 4 3 2 4" xfId="12115" xr:uid="{284414A1-F2DD-4DFF-8B81-632AFADEAB37}"/>
    <cellStyle name="Normal 2 30 2 4 3 2 4 2" xfId="30446" xr:uid="{F2FDF0FD-0178-4043-882A-00B0868D52DE}"/>
    <cellStyle name="Normal 2 30 2 4 3 2 5" xfId="12116" xr:uid="{B025AFDB-7BA1-4D2D-8636-8D02DA08EF1A}"/>
    <cellStyle name="Normal 2 30 2 4 3 2 5 2" xfId="30447" xr:uid="{A47EBB4E-03F8-4F9A-91D9-5077D646AA89}"/>
    <cellStyle name="Normal 2 30 2 4 3 2 6" xfId="30443" xr:uid="{B862813A-F9A5-42D8-960D-E4ADB962B597}"/>
    <cellStyle name="Normal 2 30 2 4 3 3" xfId="12117" xr:uid="{C9ACA444-CE38-403E-8D6A-DA4C23DA0C8D}"/>
    <cellStyle name="Normal 2 30 2 4 3 3 2" xfId="30448" xr:uid="{17293C8E-DBD0-4719-B2E1-87A0156FB4CA}"/>
    <cellStyle name="Normal 2 30 2 4 3 4" xfId="12118" xr:uid="{D20F0BD7-20AB-4FF1-8B98-85656DE382FD}"/>
    <cellStyle name="Normal 2 30 2 4 3 4 2" xfId="30449" xr:uid="{50D78051-4596-48B8-8DDF-29337CB68B80}"/>
    <cellStyle name="Normal 2 30 2 4 3 5" xfId="12119" xr:uid="{9854F079-900C-4BE3-98B9-4643F52AC41A}"/>
    <cellStyle name="Normal 2 30 2 4 3 5 2" xfId="30450" xr:uid="{6719909D-A88D-4B3F-9901-4B18FE2B655C}"/>
    <cellStyle name="Normal 2 30 2 4 3 6" xfId="12120" xr:uid="{358D5921-1AAE-4BD1-A840-2C2D1E816CCF}"/>
    <cellStyle name="Normal 2 30 2 4 3 6 2" xfId="30451" xr:uid="{269FA572-CB67-4EBD-B243-2DB1B877EBDF}"/>
    <cellStyle name="Normal 2 30 2 4 3 7" xfId="30442" xr:uid="{8AB575CA-39A7-4C4D-A2D4-A734EC1B26CB}"/>
    <cellStyle name="Normal 2 30 2 4 4" xfId="12121" xr:uid="{8443881E-18D4-422C-AF42-449279453816}"/>
    <cellStyle name="Normal 2 30 2 4 4 2" xfId="12122" xr:uid="{50F2407C-32D3-4484-A396-A7D422DF64AA}"/>
    <cellStyle name="Normal 2 30 2 4 4 2 2" xfId="12123" xr:uid="{B730C625-DECC-4B92-B3EC-4B6000141BA8}"/>
    <cellStyle name="Normal 2 30 2 4 4 2 2 2" xfId="30454" xr:uid="{E1E7DBE2-7BC0-42E6-9202-3A6B2B153A76}"/>
    <cellStyle name="Normal 2 30 2 4 4 2 3" xfId="12124" xr:uid="{D0129798-4617-44AF-AB9E-8B21F25F6424}"/>
    <cellStyle name="Normal 2 30 2 4 4 2 3 2" xfId="30455" xr:uid="{F8230B56-9431-44D3-A261-3B640E5F84BE}"/>
    <cellStyle name="Normal 2 30 2 4 4 2 4" xfId="12125" xr:uid="{5357CA60-42D1-441A-8174-D1B540FE7AA7}"/>
    <cellStyle name="Normal 2 30 2 4 4 2 4 2" xfId="30456" xr:uid="{67E10FD5-6A13-4267-856D-4151805B2B13}"/>
    <cellStyle name="Normal 2 30 2 4 4 2 5" xfId="12126" xr:uid="{51868A07-733D-4FD7-A5EA-F266B28B5C5F}"/>
    <cellStyle name="Normal 2 30 2 4 4 2 5 2" xfId="30457" xr:uid="{C4B65D93-C888-4838-8A97-96E03B0ED4D3}"/>
    <cellStyle name="Normal 2 30 2 4 4 2 6" xfId="30453" xr:uid="{AB53D547-3D14-4298-BEEE-0FF6B8CB0F07}"/>
    <cellStyle name="Normal 2 30 2 4 4 3" xfId="12127" xr:uid="{3DF16C57-CEA1-4F51-87C5-ABC141EEA61B}"/>
    <cellStyle name="Normal 2 30 2 4 4 3 2" xfId="30458" xr:uid="{D8FCE275-986A-4C77-BA35-859A5DCA0F2F}"/>
    <cellStyle name="Normal 2 30 2 4 4 4" xfId="12128" xr:uid="{9E75CFE0-FCB1-4EA9-9DE0-8621DA75B41B}"/>
    <cellStyle name="Normal 2 30 2 4 4 4 2" xfId="30459" xr:uid="{9A330925-9133-4829-8CD8-7FC5DA1F27AB}"/>
    <cellStyle name="Normal 2 30 2 4 4 5" xfId="12129" xr:uid="{E9966B72-5077-426A-A94D-1221AFA5A551}"/>
    <cellStyle name="Normal 2 30 2 4 4 5 2" xfId="30460" xr:uid="{5641A1A5-B402-46DF-9E9C-6F8225A2DBC7}"/>
    <cellStyle name="Normal 2 30 2 4 4 6" xfId="12130" xr:uid="{29F723CB-E188-44A9-BDB9-72498302AAA9}"/>
    <cellStyle name="Normal 2 30 2 4 4 6 2" xfId="30461" xr:uid="{67B7664C-7FA7-41A1-8E7D-FD286EBEE4CC}"/>
    <cellStyle name="Normal 2 30 2 4 4 7" xfId="30452" xr:uid="{928656EE-D6DB-41C5-90A5-C4A0C4742F7A}"/>
    <cellStyle name="Normal 2 30 2 4 5" xfId="12131" xr:uid="{01D806E3-DF70-4BB5-896C-160E8C31C34E}"/>
    <cellStyle name="Normal 2 30 2 4 5 2" xfId="12132" xr:uid="{1E120E77-0DDE-4DB3-9949-6AB11F68C82A}"/>
    <cellStyle name="Normal 2 30 2 4 5 2 2" xfId="30463" xr:uid="{DD3C69B2-99E8-4EFA-9314-D1132FECA230}"/>
    <cellStyle name="Normal 2 30 2 4 5 3" xfId="12133" xr:uid="{6DDD333E-D405-4D99-AD6A-8CABB6B31CC7}"/>
    <cellStyle name="Normal 2 30 2 4 5 3 2" xfId="30464" xr:uid="{99675FC2-DA12-4AAC-A7DE-05B1A7A874C5}"/>
    <cellStyle name="Normal 2 30 2 4 5 4" xfId="12134" xr:uid="{A3C9931A-38A5-46DC-AD5E-F766C7A304D7}"/>
    <cellStyle name="Normal 2 30 2 4 5 4 2" xfId="30465" xr:uid="{53F1B95F-315F-483B-AF5F-4565FAF19667}"/>
    <cellStyle name="Normal 2 30 2 4 5 5" xfId="12135" xr:uid="{C944289A-E6D5-4A7A-8881-E33C6B94DFF0}"/>
    <cellStyle name="Normal 2 30 2 4 5 5 2" xfId="30466" xr:uid="{7A640F1B-0646-4329-9E96-121EE9D86E7C}"/>
    <cellStyle name="Normal 2 30 2 4 5 6" xfId="30462" xr:uid="{65EE909B-94CB-4ADB-B934-2FE1973AA926}"/>
    <cellStyle name="Normal 2 30 2 4 6" xfId="12136" xr:uid="{E283BD3D-A02D-4DCD-87D5-17FC2A121EBB}"/>
    <cellStyle name="Normal 2 30 2 4 6 2" xfId="12137" xr:uid="{B3843A22-7327-41E7-8103-643CB166B9A2}"/>
    <cellStyle name="Normal 2 30 2 4 6 2 2" xfId="30468" xr:uid="{D6226949-1502-41F5-87D9-4153234EE787}"/>
    <cellStyle name="Normal 2 30 2 4 6 3" xfId="12138" xr:uid="{02C74919-6108-4B93-8FAC-84E992191C21}"/>
    <cellStyle name="Normal 2 30 2 4 6 3 2" xfId="30469" xr:uid="{15814961-8512-4E8D-AA89-C33354526047}"/>
    <cellStyle name="Normal 2 30 2 4 6 4" xfId="12139" xr:uid="{4A732000-0F43-4225-808C-F9A76525DFA1}"/>
    <cellStyle name="Normal 2 30 2 4 6 4 2" xfId="30470" xr:uid="{3E689587-1F1A-40D1-BE59-4A2D83846BE5}"/>
    <cellStyle name="Normal 2 30 2 4 6 5" xfId="12140" xr:uid="{95D9BD69-E7EC-44C5-9D7C-3C57F6D84822}"/>
    <cellStyle name="Normal 2 30 2 4 6 5 2" xfId="30471" xr:uid="{955AD6E0-3EF5-4BC6-824E-2E4DAD5899ED}"/>
    <cellStyle name="Normal 2 30 2 4 6 6" xfId="30467" xr:uid="{8CD9FCE4-40C6-41B7-82F6-6A751729FEC6}"/>
    <cellStyle name="Normal 2 30 2 4 7" xfId="12141" xr:uid="{72958720-A509-463B-B063-297E653F5369}"/>
    <cellStyle name="Normal 2 30 2 4 7 2" xfId="12142" xr:uid="{1C80B200-437F-4E19-A2F4-81FD33025CAE}"/>
    <cellStyle name="Normal 2 30 2 4 7 2 2" xfId="30473" xr:uid="{D1418353-A566-4DD4-91B1-28AEE44B2BBB}"/>
    <cellStyle name="Normal 2 30 2 4 7 3" xfId="12143" xr:uid="{DA161D21-8802-41AC-A1AE-4DC66A9AF276}"/>
    <cellStyle name="Normal 2 30 2 4 7 3 2" xfId="30474" xr:uid="{DFACE3E5-7DC8-4EBF-90DE-5B414A0B079A}"/>
    <cellStyle name="Normal 2 30 2 4 7 4" xfId="12144" xr:uid="{DD2E7111-9EC9-490A-BF9A-4298E1162475}"/>
    <cellStyle name="Normal 2 30 2 4 7 4 2" xfId="30475" xr:uid="{969B929D-2FDB-4FF9-9185-45FADBFCD5DC}"/>
    <cellStyle name="Normal 2 30 2 4 7 5" xfId="12145" xr:uid="{EE8E8074-4B81-469B-AD73-5E769D0B52AB}"/>
    <cellStyle name="Normal 2 30 2 4 7 5 2" xfId="30476" xr:uid="{E97EF31F-9680-4032-85A1-337C319D7373}"/>
    <cellStyle name="Normal 2 30 2 4 7 6" xfId="30472" xr:uid="{47BE6C23-AA1A-495D-BF21-401EC5166DD5}"/>
    <cellStyle name="Normal 2 30 2 4 8" xfId="12146" xr:uid="{1655458D-1ECB-43DE-8FD0-B97FF0BD6FA7}"/>
    <cellStyle name="Normal 2 30 2 4 8 2" xfId="12147" xr:uid="{B625F913-773C-4161-BDEE-8AD235D29487}"/>
    <cellStyle name="Normal 2 30 2 4 8 2 2" xfId="30478" xr:uid="{75DDA632-C71B-435E-8377-B35EE4A7A0A7}"/>
    <cellStyle name="Normal 2 30 2 4 8 3" xfId="12148" xr:uid="{AC8CC6EC-C321-416D-9D2A-C4B8641CBC16}"/>
    <cellStyle name="Normal 2 30 2 4 8 3 2" xfId="30479" xr:uid="{CC5825C1-F2EA-43DD-8387-4BB38EF257A5}"/>
    <cellStyle name="Normal 2 30 2 4 8 4" xfId="12149" xr:uid="{EAA1EBF0-57FF-4340-9510-EDCA55F9E53D}"/>
    <cellStyle name="Normal 2 30 2 4 8 4 2" xfId="30480" xr:uid="{1E494C53-5CA4-4C39-94FC-848D82A6164D}"/>
    <cellStyle name="Normal 2 30 2 4 8 5" xfId="12150" xr:uid="{06BCD9F6-C7DA-48EF-842B-7191895C510D}"/>
    <cellStyle name="Normal 2 30 2 4 8 5 2" xfId="30481" xr:uid="{1322B5DE-8FB7-489C-9113-8F91564D6DD0}"/>
    <cellStyle name="Normal 2 30 2 4 8 6" xfId="30477" xr:uid="{71D3272D-7944-42FF-9BA0-2E28E8FCA12A}"/>
    <cellStyle name="Normal 2 30 2 4 9" xfId="12151" xr:uid="{5E82A91E-04CC-495B-8D40-11C58E811B6D}"/>
    <cellStyle name="Normal 2 30 2 4 9 2" xfId="12152" xr:uid="{E155FACB-591B-438C-8019-C489A77D13F7}"/>
    <cellStyle name="Normal 2 30 2 4 9 2 2" xfId="30483" xr:uid="{935277C3-4DDC-44B7-BAA4-5B55D40BD661}"/>
    <cellStyle name="Normal 2 30 2 4 9 3" xfId="12153" xr:uid="{AC236022-66D3-4C6F-96BD-97510962A65E}"/>
    <cellStyle name="Normal 2 30 2 4 9 3 2" xfId="30484" xr:uid="{9526EFFD-8BCB-4915-9CEE-65CB5E2D15EF}"/>
    <cellStyle name="Normal 2 30 2 4 9 4" xfId="12154" xr:uid="{13E6A8EF-3427-4C20-9A3B-961748868715}"/>
    <cellStyle name="Normal 2 30 2 4 9 4 2" xfId="30485" xr:uid="{59020489-CCC8-4757-ACB3-30085A510065}"/>
    <cellStyle name="Normal 2 30 2 4 9 5" xfId="12155" xr:uid="{0C93DD4B-6385-4A38-9894-74D9025F3889}"/>
    <cellStyle name="Normal 2 30 2 4 9 5 2" xfId="30486" xr:uid="{ACBCB358-1255-4E72-B675-23A02252731B}"/>
    <cellStyle name="Normal 2 30 2 4 9 6" xfId="30482" xr:uid="{9FD7DE96-F81C-4FF2-932B-C6608AF9C54D}"/>
    <cellStyle name="Normal 2 30 2 5" xfId="12156" xr:uid="{CE6FDC2E-6280-4C62-A13E-74AA535F7C3F}"/>
    <cellStyle name="Normal 2 30 2 5 10" xfId="12157" xr:uid="{64521C74-232A-475D-A121-B9CA7BC7CED1}"/>
    <cellStyle name="Normal 2 30 2 5 10 2" xfId="30488" xr:uid="{9CCA81CE-6097-4706-8D05-8133E56BD28C}"/>
    <cellStyle name="Normal 2 30 2 5 11" xfId="12158" xr:uid="{B676FCCA-A69C-4B3E-A40B-84877843E90C}"/>
    <cellStyle name="Normal 2 30 2 5 11 2" xfId="30489" xr:uid="{F265AC49-EB2F-4FD4-8368-8A1A8CBB63C2}"/>
    <cellStyle name="Normal 2 30 2 5 12" xfId="30487" xr:uid="{D8793B23-D7FF-41A0-91A0-B33566EB5149}"/>
    <cellStyle name="Normal 2 30 2 5 2" xfId="12159" xr:uid="{46F7E8ED-DC06-4C43-9D47-CB63FABAB89B}"/>
    <cellStyle name="Normal 2 30 2 5 2 2" xfId="12160" xr:uid="{A4E3243F-8337-459F-99FF-29399F804951}"/>
    <cellStyle name="Normal 2 30 2 5 2 2 2" xfId="30491" xr:uid="{E565D95D-1D20-47F3-B73A-CA546B8E1ACC}"/>
    <cellStyle name="Normal 2 30 2 5 2 3" xfId="12161" xr:uid="{9674AE18-6D7B-4AFB-9D8C-F3BAC9DA2A1A}"/>
    <cellStyle name="Normal 2 30 2 5 2 3 2" xfId="30492" xr:uid="{3D5672B6-A542-496A-A40B-B11263B2ADA7}"/>
    <cellStyle name="Normal 2 30 2 5 2 4" xfId="12162" xr:uid="{106F1AAA-A7FE-486F-B032-DFDCA791C0B9}"/>
    <cellStyle name="Normal 2 30 2 5 2 4 2" xfId="30493" xr:uid="{CB804766-FE4C-44F2-8B28-18AE6F7F6D00}"/>
    <cellStyle name="Normal 2 30 2 5 2 5" xfId="12163" xr:uid="{E08C4D7D-EB46-4D44-AAAF-E588DC0B7134}"/>
    <cellStyle name="Normal 2 30 2 5 2 5 2" xfId="30494" xr:uid="{B3DFDC5E-25AD-417D-B4AE-1C372522DBF4}"/>
    <cellStyle name="Normal 2 30 2 5 2 6" xfId="30490" xr:uid="{6206EF1A-773E-4F6D-865E-A605B37AA9C9}"/>
    <cellStyle name="Normal 2 30 2 5 3" xfId="12164" xr:uid="{01AA6AE4-0B67-4122-A405-1BE204009930}"/>
    <cellStyle name="Normal 2 30 2 5 3 2" xfId="12165" xr:uid="{1C7A82C9-8170-4180-88A8-422FEA3B6907}"/>
    <cellStyle name="Normal 2 30 2 5 3 2 2" xfId="30496" xr:uid="{D6693894-5DAF-49F7-8884-D97A477BBC46}"/>
    <cellStyle name="Normal 2 30 2 5 3 3" xfId="12166" xr:uid="{64391E62-6D15-4B26-9A7B-5A5D017F452C}"/>
    <cellStyle name="Normal 2 30 2 5 3 3 2" xfId="30497" xr:uid="{6A41368F-944A-43AB-9302-64CB9A256473}"/>
    <cellStyle name="Normal 2 30 2 5 3 4" xfId="12167" xr:uid="{046CE2B3-CC02-4C02-AFD2-8951BE412838}"/>
    <cellStyle name="Normal 2 30 2 5 3 4 2" xfId="30498" xr:uid="{4A2887D2-6CA8-4545-B92E-8AD3869E6DD8}"/>
    <cellStyle name="Normal 2 30 2 5 3 5" xfId="12168" xr:uid="{6048585C-C770-420C-BC09-B06049DAF0B1}"/>
    <cellStyle name="Normal 2 30 2 5 3 5 2" xfId="30499" xr:uid="{0AE4337D-F02B-4924-BE7C-2F72FD1674E9}"/>
    <cellStyle name="Normal 2 30 2 5 3 6" xfId="30495" xr:uid="{2F83F215-B203-44F7-B09F-EDB5B1B5B4A4}"/>
    <cellStyle name="Normal 2 30 2 5 4" xfId="12169" xr:uid="{9A04F83E-D034-4DA1-B027-CD68DAE228B5}"/>
    <cellStyle name="Normal 2 30 2 5 4 2" xfId="12170" xr:uid="{DFDF3A35-C815-41E2-8180-A8E3326D0CA6}"/>
    <cellStyle name="Normal 2 30 2 5 4 2 2" xfId="30501" xr:uid="{EAF887D3-BACB-4B9D-B70E-6995CCAC5E6A}"/>
    <cellStyle name="Normal 2 30 2 5 4 3" xfId="12171" xr:uid="{8CBFDE3E-F2B5-4A71-812B-4C54D24E2DB6}"/>
    <cellStyle name="Normal 2 30 2 5 4 3 2" xfId="30502" xr:uid="{4BAB1556-2489-46AB-9411-969A99C13FFF}"/>
    <cellStyle name="Normal 2 30 2 5 4 4" xfId="12172" xr:uid="{27257248-007D-48EE-9B70-FE0982FEE50D}"/>
    <cellStyle name="Normal 2 30 2 5 4 4 2" xfId="30503" xr:uid="{612AA482-B225-4663-8FE6-4BCA949910F1}"/>
    <cellStyle name="Normal 2 30 2 5 4 5" xfId="12173" xr:uid="{8B20F2D5-63AF-4FEF-A813-B497651EBEAC}"/>
    <cellStyle name="Normal 2 30 2 5 4 5 2" xfId="30504" xr:uid="{4EDCBE76-EEF9-454F-A858-A25CA2F52D5A}"/>
    <cellStyle name="Normal 2 30 2 5 4 6" xfId="30500" xr:uid="{AF0E77FD-FFF2-477F-87C3-0D7FD424989D}"/>
    <cellStyle name="Normal 2 30 2 5 5" xfId="12174" xr:uid="{F64B6736-6BBD-455F-92A3-1929F1417BD6}"/>
    <cellStyle name="Normal 2 30 2 5 5 2" xfId="12175" xr:uid="{7198B49F-0994-4688-990B-D4F239F05946}"/>
    <cellStyle name="Normal 2 30 2 5 5 2 2" xfId="30506" xr:uid="{F2D685A0-058A-4158-8143-D8CFC0B9EFF8}"/>
    <cellStyle name="Normal 2 30 2 5 5 3" xfId="12176" xr:uid="{EE1E44C4-E762-430C-8860-C9E912A3B43B}"/>
    <cellStyle name="Normal 2 30 2 5 5 3 2" xfId="30507" xr:uid="{CC6EB73E-A8DE-4B70-A2C5-510794865CBB}"/>
    <cellStyle name="Normal 2 30 2 5 5 4" xfId="12177" xr:uid="{C51FE401-668B-44FC-ACB7-4E215D53A213}"/>
    <cellStyle name="Normal 2 30 2 5 5 4 2" xfId="30508" xr:uid="{14ED14EC-4AED-404A-A13A-651226E813AF}"/>
    <cellStyle name="Normal 2 30 2 5 5 5" xfId="12178" xr:uid="{FE465CA7-DC39-466C-B8B1-91061558E53D}"/>
    <cellStyle name="Normal 2 30 2 5 5 5 2" xfId="30509" xr:uid="{5C5D9A08-B146-464C-9E94-48EF623B1547}"/>
    <cellStyle name="Normal 2 30 2 5 5 6" xfId="30505" xr:uid="{B79FED14-75B6-4A78-82F2-820D2E2A8FE1}"/>
    <cellStyle name="Normal 2 30 2 5 6" xfId="12179" xr:uid="{A0272C23-A3E2-48C6-8CD6-57CCC127FD0A}"/>
    <cellStyle name="Normal 2 30 2 5 6 2" xfId="12180" xr:uid="{14D3092A-668D-4CFC-9CFF-CF7400914CC1}"/>
    <cellStyle name="Normal 2 30 2 5 6 2 2" xfId="30511" xr:uid="{2041D3E0-B76B-4F34-9CAE-4D3330C1A6C7}"/>
    <cellStyle name="Normal 2 30 2 5 6 3" xfId="12181" xr:uid="{C274DAC0-1E90-4119-9944-D8C8EBB0EA58}"/>
    <cellStyle name="Normal 2 30 2 5 6 3 2" xfId="30512" xr:uid="{677F5B04-894D-4D37-8224-24A295414431}"/>
    <cellStyle name="Normal 2 30 2 5 6 4" xfId="12182" xr:uid="{AAFE6B8C-3D12-4EED-B32E-2CE3879645A5}"/>
    <cellStyle name="Normal 2 30 2 5 6 4 2" xfId="30513" xr:uid="{36800C45-AF9F-4006-84B2-3FBABA6C244C}"/>
    <cellStyle name="Normal 2 30 2 5 6 5" xfId="12183" xr:uid="{428838C6-53DB-4AB0-99B4-EADDF31E5671}"/>
    <cellStyle name="Normal 2 30 2 5 6 5 2" xfId="30514" xr:uid="{968C7764-7248-489F-A3F2-397B518E07AA}"/>
    <cellStyle name="Normal 2 30 2 5 6 6" xfId="30510" xr:uid="{BF737736-7226-4870-9B1A-673A232C5B50}"/>
    <cellStyle name="Normal 2 30 2 5 7" xfId="12184" xr:uid="{E5BCB885-2461-42C6-A7E2-345952055ED2}"/>
    <cellStyle name="Normal 2 30 2 5 7 2" xfId="12185" xr:uid="{77234947-F8C7-452F-8D2F-FA828EBFF888}"/>
    <cellStyle name="Normal 2 30 2 5 7 2 2" xfId="30516" xr:uid="{0E4723C9-FBBD-48CD-B65D-0726D47C7362}"/>
    <cellStyle name="Normal 2 30 2 5 7 3" xfId="12186" xr:uid="{E29E28D4-672A-4241-A254-8737BC2E1189}"/>
    <cellStyle name="Normal 2 30 2 5 7 3 2" xfId="30517" xr:uid="{1CACC667-2571-440E-96B2-821B07DD501F}"/>
    <cellStyle name="Normal 2 30 2 5 7 4" xfId="12187" xr:uid="{729BEA71-2C31-4CB8-8990-A339CD4C4857}"/>
    <cellStyle name="Normal 2 30 2 5 7 4 2" xfId="30518" xr:uid="{8ED5EA80-2686-4692-951C-AD6456BFA5B5}"/>
    <cellStyle name="Normal 2 30 2 5 7 5" xfId="12188" xr:uid="{41C79B2B-887C-4E78-BE0D-4E4DE7D9FF2B}"/>
    <cellStyle name="Normal 2 30 2 5 7 5 2" xfId="30519" xr:uid="{77DA9EF6-33E2-4BDF-B4E4-E766439717CA}"/>
    <cellStyle name="Normal 2 30 2 5 7 6" xfId="30515" xr:uid="{2CF317F8-C623-4524-BF25-D6AEDB4B957F}"/>
    <cellStyle name="Normal 2 30 2 5 8" xfId="12189" xr:uid="{E0606962-F4A1-4D4F-AB83-B207921AC67C}"/>
    <cellStyle name="Normal 2 30 2 5 8 2" xfId="30520" xr:uid="{19781869-CB66-49F6-9FE2-79B90305294C}"/>
    <cellStyle name="Normal 2 30 2 5 9" xfId="12190" xr:uid="{2E97E67A-8592-4769-B04B-B0E7CC23FEA6}"/>
    <cellStyle name="Normal 2 30 2 5 9 2" xfId="30521" xr:uid="{6BD555B4-E234-4FBA-BBB5-A3F33D99533E}"/>
    <cellStyle name="Normal 2 30 2 6" xfId="12191" xr:uid="{2ABBCB75-ABA9-4DE6-B621-960F3DF91489}"/>
    <cellStyle name="Normal 2 30 2 6 2" xfId="12192" xr:uid="{4D42D39B-5322-411A-946B-84B771974927}"/>
    <cellStyle name="Normal 2 30 2 6 2 2" xfId="12193" xr:uid="{72F1AB2A-FE84-4D3E-BEB6-0F527EFDB5F5}"/>
    <cellStyle name="Normal 2 30 2 6 2 2 2" xfId="30524" xr:uid="{3F1671ED-51A1-48AB-95A7-FC7AB2343A17}"/>
    <cellStyle name="Normal 2 30 2 6 2 3" xfId="12194" xr:uid="{6D1175F0-E757-48BB-AC3D-CA9E1FF8C2AF}"/>
    <cellStyle name="Normal 2 30 2 6 2 3 2" xfId="30525" xr:uid="{620A1D8F-E62F-4519-9150-A32EDC0F1808}"/>
    <cellStyle name="Normal 2 30 2 6 2 4" xfId="12195" xr:uid="{1789E01F-8A67-4449-9D42-F7734186B732}"/>
    <cellStyle name="Normal 2 30 2 6 2 4 2" xfId="30526" xr:uid="{71544696-E9D0-4E7A-8D75-7B7F6C03E303}"/>
    <cellStyle name="Normal 2 30 2 6 2 5" xfId="12196" xr:uid="{3328D1AA-EE1D-42F6-B41F-8B95F27BD7F6}"/>
    <cellStyle name="Normal 2 30 2 6 2 5 2" xfId="30527" xr:uid="{165CBC29-3A8F-474A-832F-33D6EEB63842}"/>
    <cellStyle name="Normal 2 30 2 6 2 6" xfId="30523" xr:uid="{385638AC-131C-4E3A-B50C-C6BCB2F9F1C5}"/>
    <cellStyle name="Normal 2 30 2 6 3" xfId="12197" xr:uid="{07FFA193-46D6-4C98-9542-1C290F270155}"/>
    <cellStyle name="Normal 2 30 2 6 3 2" xfId="30528" xr:uid="{52764346-BF1A-434C-8B21-057B5DC49D99}"/>
    <cellStyle name="Normal 2 30 2 6 4" xfId="12198" xr:uid="{D90BB504-15D9-4E41-B8F2-2B37FEB72915}"/>
    <cellStyle name="Normal 2 30 2 6 4 2" xfId="30529" xr:uid="{21B9120D-0A58-443E-8C24-1F8C1C07F23B}"/>
    <cellStyle name="Normal 2 30 2 6 5" xfId="12199" xr:uid="{648FB410-411F-4C4A-9591-002FE2E5C989}"/>
    <cellStyle name="Normal 2 30 2 6 5 2" xfId="30530" xr:uid="{2B6FA21C-8F7E-4543-AB23-1E1D0E931BF6}"/>
    <cellStyle name="Normal 2 30 2 6 6" xfId="12200" xr:uid="{1924F2B7-6AA7-4B91-9A92-542800FD4885}"/>
    <cellStyle name="Normal 2 30 2 6 6 2" xfId="30531" xr:uid="{01DD3BA7-18A2-445F-82C6-9BB98DD7029F}"/>
    <cellStyle name="Normal 2 30 2 6 7" xfId="30522" xr:uid="{349EF764-1214-43CC-B362-283F3D7DB723}"/>
    <cellStyle name="Normal 2 30 2 7" xfId="12201" xr:uid="{50F8FE2E-0BFF-4E08-9AF5-CDE2AAD671B8}"/>
    <cellStyle name="Normal 2 30 2 7 2" xfId="12202" xr:uid="{F5ADC990-0B59-4F02-BA51-8DCCB1EFF839}"/>
    <cellStyle name="Normal 2 30 2 7 2 2" xfId="12203" xr:uid="{84669777-0FAB-4229-AE07-741F20CF4B47}"/>
    <cellStyle name="Normal 2 30 2 7 2 2 2" xfId="30534" xr:uid="{96EDF20E-BD6F-4766-8E54-D6661C6216F2}"/>
    <cellStyle name="Normal 2 30 2 7 2 3" xfId="12204" xr:uid="{907D1C8A-E578-44CB-BF0D-80351FFC89F4}"/>
    <cellStyle name="Normal 2 30 2 7 2 3 2" xfId="30535" xr:uid="{A31F097C-1605-490E-BCC1-3D8D2B11E8CE}"/>
    <cellStyle name="Normal 2 30 2 7 2 4" xfId="12205" xr:uid="{FDF25B00-D119-46A8-A077-A40F4EE220FC}"/>
    <cellStyle name="Normal 2 30 2 7 2 4 2" xfId="30536" xr:uid="{5672403E-EF6B-4DFF-B48B-54D85E63121D}"/>
    <cellStyle name="Normal 2 30 2 7 2 5" xfId="12206" xr:uid="{DEECA026-6C29-41F8-A2BB-8C060318B660}"/>
    <cellStyle name="Normal 2 30 2 7 2 5 2" xfId="30537" xr:uid="{EA0993B5-34E8-4139-954B-04C93D4C313B}"/>
    <cellStyle name="Normal 2 30 2 7 2 6" xfId="30533" xr:uid="{6A33C5F4-C780-497A-AB99-011346763CA3}"/>
    <cellStyle name="Normal 2 30 2 7 3" xfId="12207" xr:uid="{25C9E46E-F436-4747-9DAC-9F5951D13429}"/>
    <cellStyle name="Normal 2 30 2 7 3 2" xfId="30538" xr:uid="{92728972-42A5-4545-9CD4-4924A7B2DCDC}"/>
    <cellStyle name="Normal 2 30 2 7 4" xfId="12208" xr:uid="{5FA4475E-8F64-430A-925E-DE954EECB03D}"/>
    <cellStyle name="Normal 2 30 2 7 4 2" xfId="30539" xr:uid="{43557EA5-32E8-47A0-858D-BEADFC9AD332}"/>
    <cellStyle name="Normal 2 30 2 7 5" xfId="12209" xr:uid="{479A6151-5E35-419C-8A96-2AAAC5FA319D}"/>
    <cellStyle name="Normal 2 30 2 7 5 2" xfId="30540" xr:uid="{BBC02371-E57F-4EB8-8EB4-C10E7A6A20A1}"/>
    <cellStyle name="Normal 2 30 2 7 6" xfId="12210" xr:uid="{F83B1488-1D55-479B-B844-70A5D301E0F7}"/>
    <cellStyle name="Normal 2 30 2 7 6 2" xfId="30541" xr:uid="{39AB1196-58CD-4E05-B036-14A545074CA2}"/>
    <cellStyle name="Normal 2 30 2 7 7" xfId="30532" xr:uid="{2A34EA63-7CF4-4468-B7BF-A69A1419165F}"/>
    <cellStyle name="Normal 2 30 2 8" xfId="12211" xr:uid="{AB96B00E-814D-42C1-B226-5FF67285B72F}"/>
    <cellStyle name="Normal 2 30 2 8 2" xfId="12212" xr:uid="{13310896-3044-4E13-9922-3F9C354C85EE}"/>
    <cellStyle name="Normal 2 30 2 8 2 2" xfId="30543" xr:uid="{FEA82093-77C1-4ABE-BF48-E5342C001D18}"/>
    <cellStyle name="Normal 2 30 2 8 3" xfId="12213" xr:uid="{4DA5250A-9584-4068-8BE6-5012FCA6AA54}"/>
    <cellStyle name="Normal 2 30 2 8 3 2" xfId="30544" xr:uid="{A7238C43-6B23-4333-8D28-53A15140EF98}"/>
    <cellStyle name="Normal 2 30 2 8 4" xfId="12214" xr:uid="{EDA394AD-800A-41C6-9091-500D2C8D2A03}"/>
    <cellStyle name="Normal 2 30 2 8 4 2" xfId="30545" xr:uid="{0B62F728-F9A6-45B2-AF4F-D5F21A794968}"/>
    <cellStyle name="Normal 2 30 2 8 5" xfId="12215" xr:uid="{376C451D-CCB1-4AE8-B8C6-78FF4DE332A5}"/>
    <cellStyle name="Normal 2 30 2 8 5 2" xfId="30546" xr:uid="{F7F3CE48-7105-481B-8085-9BDE4D116B74}"/>
    <cellStyle name="Normal 2 30 2 8 6" xfId="30542" xr:uid="{EB200E61-2218-49F7-84B3-06176D670B23}"/>
    <cellStyle name="Normal 2 30 2 9" xfId="12216" xr:uid="{07BE302F-F9C5-4757-9C52-EF157D08A337}"/>
    <cellStyle name="Normal 2 30 2 9 2" xfId="12217" xr:uid="{6C0BE395-DC50-4DE7-B160-F67522D34661}"/>
    <cellStyle name="Normal 2 30 2 9 2 2" xfId="30548" xr:uid="{268CE3DE-CA51-41BF-BF21-9146DAD0FE6D}"/>
    <cellStyle name="Normal 2 30 2 9 3" xfId="12218" xr:uid="{7BF930AE-D913-4A01-B5D6-705023F19221}"/>
    <cellStyle name="Normal 2 30 2 9 3 2" xfId="30549" xr:uid="{5E09D00C-372E-4FB4-88AE-E4656370CC5A}"/>
    <cellStyle name="Normal 2 30 2 9 4" xfId="12219" xr:uid="{ED0B4FD4-08E4-4898-A862-884B09F1D801}"/>
    <cellStyle name="Normal 2 30 2 9 4 2" xfId="30550" xr:uid="{AE519506-8918-444E-9A0E-9E1204D57335}"/>
    <cellStyle name="Normal 2 30 2 9 5" xfId="12220" xr:uid="{203F8D26-608F-4720-80B6-4E7443B1A0D1}"/>
    <cellStyle name="Normal 2 30 2 9 5 2" xfId="30551" xr:uid="{FCEFFFAC-E1BE-49A5-A1C0-5799E8D49698}"/>
    <cellStyle name="Normal 2 30 2 9 6" xfId="30547" xr:uid="{9DA54B2B-B51A-44D8-85CA-D8701C33D644}"/>
    <cellStyle name="Normal 2 30 20" xfId="12221" xr:uid="{6339B266-94B8-46F1-9E55-5B9B32AA6685}"/>
    <cellStyle name="Normal 2 30 20 2" xfId="12222" xr:uid="{885EFD2E-CE60-469A-9558-7567E40CD353}"/>
    <cellStyle name="Normal 2 30 20 2 2" xfId="30553" xr:uid="{7793DDF4-474F-450A-B7E7-41479FA30A9E}"/>
    <cellStyle name="Normal 2 30 20 3" xfId="12223" xr:uid="{F0840F92-6547-42C8-BE9E-FA82F98AE08A}"/>
    <cellStyle name="Normal 2 30 20 3 2" xfId="30554" xr:uid="{9E819D7A-00A1-4219-95D2-5290DEBBAD87}"/>
    <cellStyle name="Normal 2 30 20 4" xfId="12224" xr:uid="{E623311B-B45D-4EF7-B3D8-A86BEC9D8C1A}"/>
    <cellStyle name="Normal 2 30 20 4 2" xfId="30555" xr:uid="{F9727283-5CE1-4C1D-A88E-E0415A87DE35}"/>
    <cellStyle name="Normal 2 30 20 5" xfId="12225" xr:uid="{0DD9B959-F560-421E-85E8-B024E7066116}"/>
    <cellStyle name="Normal 2 30 20 5 2" xfId="30556" xr:uid="{024D5E60-6A18-4204-BE34-E8B626D976EC}"/>
    <cellStyle name="Normal 2 30 20 6" xfId="30552" xr:uid="{25F532E6-20BC-40E6-90BF-20BF86338698}"/>
    <cellStyle name="Normal 2 30 21" xfId="12226" xr:uid="{40ABD592-2603-4288-96C5-AC3E6BDD7315}"/>
    <cellStyle name="Normal 2 30 21 2" xfId="12227" xr:uid="{D4A93DB2-A5EB-4E99-8C8B-EAD575588100}"/>
    <cellStyle name="Normal 2 30 21 2 2" xfId="30558" xr:uid="{8FFF6D8E-3B0F-4358-8FF3-D527B402F607}"/>
    <cellStyle name="Normal 2 30 21 3" xfId="12228" xr:uid="{92CF6851-AEE9-4B11-AC92-E36A5342F4C6}"/>
    <cellStyle name="Normal 2 30 21 3 2" xfId="30559" xr:uid="{4A7C08B8-0909-47AF-B45B-4641596A12A5}"/>
    <cellStyle name="Normal 2 30 21 4" xfId="12229" xr:uid="{E80F23CC-CF56-496E-B037-5ADD107FD9D2}"/>
    <cellStyle name="Normal 2 30 21 4 2" xfId="30560" xr:uid="{FCD6B4A9-00E0-4797-8B85-DF6C9043AB0C}"/>
    <cellStyle name="Normal 2 30 21 5" xfId="12230" xr:uid="{2DDB9DAE-CAE5-449E-BB35-C630CE0C9624}"/>
    <cellStyle name="Normal 2 30 21 5 2" xfId="30561" xr:uid="{0519BF00-F38C-4E34-852E-D43CA076E8C5}"/>
    <cellStyle name="Normal 2 30 21 6" xfId="30557" xr:uid="{B3DE6112-03EC-4275-AD30-802BB527CC6F}"/>
    <cellStyle name="Normal 2 30 22" xfId="12231" xr:uid="{F8CDA74B-EC7E-42A1-9D06-591C64EB50E9}"/>
    <cellStyle name="Normal 2 30 22 2" xfId="12232" xr:uid="{2CD0328D-BE65-4845-9896-86D14E621DA6}"/>
    <cellStyle name="Normal 2 30 22 2 2" xfId="30563" xr:uid="{C4698CBA-1DB3-4C6C-A210-0F7B87752710}"/>
    <cellStyle name="Normal 2 30 22 3" xfId="12233" xr:uid="{F1E17369-1374-4550-9F1E-EACFB8569F16}"/>
    <cellStyle name="Normal 2 30 22 3 2" xfId="30564" xr:uid="{26D2B861-AAB2-4F55-AF8A-CAAA321CBCAA}"/>
    <cellStyle name="Normal 2 30 22 4" xfId="12234" xr:uid="{281327D3-DFBF-4E98-81ED-44683D661A23}"/>
    <cellStyle name="Normal 2 30 22 4 2" xfId="30565" xr:uid="{195C61AF-E066-42B4-A38D-98FFEDE96ABA}"/>
    <cellStyle name="Normal 2 30 22 5" xfId="12235" xr:uid="{563150E5-3DC6-417A-BF08-F436F7F9675E}"/>
    <cellStyle name="Normal 2 30 22 5 2" xfId="30566" xr:uid="{AB03C749-D6FE-4764-B335-6502D637051B}"/>
    <cellStyle name="Normal 2 30 22 6" xfId="30562" xr:uid="{C89FEA39-4634-479E-BF1F-53818754BE2B}"/>
    <cellStyle name="Normal 2 30 23" xfId="12236" xr:uid="{3ABB0D2F-0263-489C-B58B-05A74FC4B484}"/>
    <cellStyle name="Normal 2 30 23 2" xfId="12237" xr:uid="{CC053590-775C-4C0E-8ABC-E2819B9903D0}"/>
    <cellStyle name="Normal 2 30 23 2 2" xfId="30568" xr:uid="{1AF74BE4-3CC6-4A13-B308-6AE5D1A4B7A3}"/>
    <cellStyle name="Normal 2 30 23 3" xfId="12238" xr:uid="{EF7D19A1-1F95-410B-8433-A508C31669AD}"/>
    <cellStyle name="Normal 2 30 23 3 2" xfId="30569" xr:uid="{2CCF122A-2BEC-4FD8-A124-B1D906987644}"/>
    <cellStyle name="Normal 2 30 23 4" xfId="12239" xr:uid="{5246E702-65AE-40EF-BE95-8105EEA0851F}"/>
    <cellStyle name="Normal 2 30 23 4 2" xfId="30570" xr:uid="{8B3BA829-3F70-4075-A807-469B3AE90E2C}"/>
    <cellStyle name="Normal 2 30 23 5" xfId="12240" xr:uid="{DD13A0CE-6C33-4C63-9CC2-FB45CEC5DE50}"/>
    <cellStyle name="Normal 2 30 23 5 2" xfId="30571" xr:uid="{5876D81F-84EA-478A-B5C3-2E858CA41096}"/>
    <cellStyle name="Normal 2 30 23 6" xfId="30567" xr:uid="{CFAE3AF8-93E1-4EED-ADD3-D38F5F544E7D}"/>
    <cellStyle name="Normal 2 30 24" xfId="12241" xr:uid="{AC896BCF-57E4-48EE-8EDB-49888ED40BC0}"/>
    <cellStyle name="Normal 2 30 24 2" xfId="30572" xr:uid="{162F2F47-FDAB-4645-A7CD-4D964C2FABD6}"/>
    <cellStyle name="Normal 2 30 25" xfId="12242" xr:uid="{2E88EF7B-3918-4E11-8EFE-5136A7D517D0}"/>
    <cellStyle name="Normal 2 30 25 2" xfId="30573" xr:uid="{9E303C07-7982-4006-8309-5A08194EB010}"/>
    <cellStyle name="Normal 2 30 26" xfId="12243" xr:uid="{C3146B16-FEBF-4590-BCFE-1100FE84FEDC}"/>
    <cellStyle name="Normal 2 30 26 2" xfId="30574" xr:uid="{4F4B7B72-08E5-455C-B8BA-BEAA833C3DB0}"/>
    <cellStyle name="Normal 2 30 27" xfId="12244" xr:uid="{F8C15162-712C-44B5-BA94-CE9E8EF2E264}"/>
    <cellStyle name="Normal 2 30 27 2" xfId="30575" xr:uid="{5842C9B4-1F23-4DF6-AC06-E5EEC7011611}"/>
    <cellStyle name="Normal 2 30 28" xfId="12245" xr:uid="{4F9DD7D1-5916-4CF7-9AEA-3A39C65B74D3}"/>
    <cellStyle name="Normal 2 30 28 2" xfId="30576" xr:uid="{327B15FF-5E5B-4CC9-A631-F9A5D465FCB0}"/>
    <cellStyle name="Normal 2 30 3" xfId="12246" xr:uid="{D9F51903-F9A8-4D65-A60C-981908EDF16E}"/>
    <cellStyle name="Normal 2 30 3 10" xfId="12247" xr:uid="{667EE426-AFE6-4C3F-81BD-9C260FAA4DE8}"/>
    <cellStyle name="Normal 2 30 3 10 2" xfId="12248" xr:uid="{CAD4E8D9-8B2E-48B3-A4AD-B3C594B151EF}"/>
    <cellStyle name="Normal 2 30 3 10 2 2" xfId="30579" xr:uid="{0C3F675E-9025-4118-848B-6DDCD0AF30EA}"/>
    <cellStyle name="Normal 2 30 3 10 3" xfId="12249" xr:uid="{BF1821F7-96B3-4A09-80C3-AE128919F53F}"/>
    <cellStyle name="Normal 2 30 3 10 3 2" xfId="30580" xr:uid="{F175F871-092D-4F20-AF64-C9AAFCD8DDEA}"/>
    <cellStyle name="Normal 2 30 3 10 4" xfId="12250" xr:uid="{9D66280A-217E-4695-A0F4-A9B7A6B2EE90}"/>
    <cellStyle name="Normal 2 30 3 10 4 2" xfId="30581" xr:uid="{F7520153-E49C-41A9-A6DB-9E81213093BA}"/>
    <cellStyle name="Normal 2 30 3 10 5" xfId="12251" xr:uid="{10D3121D-2346-47F5-B80A-0AD3E48C3787}"/>
    <cellStyle name="Normal 2 30 3 10 5 2" xfId="30582" xr:uid="{E4DD655B-B308-46DF-B050-8541660174C4}"/>
    <cellStyle name="Normal 2 30 3 10 6" xfId="30578" xr:uid="{AF802D0E-467B-4497-9F7D-A445DDE7F562}"/>
    <cellStyle name="Normal 2 30 3 11" xfId="12252" xr:uid="{6A0442ED-EF68-4673-B3DE-91282071CE15}"/>
    <cellStyle name="Normal 2 30 3 11 2" xfId="12253" xr:uid="{C4C806EC-D268-459D-8A31-BB0C03D04027}"/>
    <cellStyle name="Normal 2 30 3 11 2 2" xfId="30584" xr:uid="{7B3F2D77-AC57-4F61-83AE-AAA715DDE3F2}"/>
    <cellStyle name="Normal 2 30 3 11 3" xfId="12254" xr:uid="{8D48C6BB-E2FC-49E5-B35C-09E2A4B8E819}"/>
    <cellStyle name="Normal 2 30 3 11 3 2" xfId="30585" xr:uid="{74797615-42F7-4E3C-8A85-3ADB13CF1B17}"/>
    <cellStyle name="Normal 2 30 3 11 4" xfId="12255" xr:uid="{6FE56757-6CEF-422F-81EA-5C9F4EDB0927}"/>
    <cellStyle name="Normal 2 30 3 11 4 2" xfId="30586" xr:uid="{A95C1DFB-E745-48EF-A669-35273F8873D9}"/>
    <cellStyle name="Normal 2 30 3 11 5" xfId="12256" xr:uid="{F42DA275-A4D5-47E4-80F2-F0E5143521C6}"/>
    <cellStyle name="Normal 2 30 3 11 5 2" xfId="30587" xr:uid="{414A3B21-C607-4463-93D4-9B6009956D78}"/>
    <cellStyle name="Normal 2 30 3 11 6" xfId="30583" xr:uid="{8B732930-F141-4E50-ABF5-2A1248C54103}"/>
    <cellStyle name="Normal 2 30 3 12" xfId="12257" xr:uid="{FFF4ABD0-2915-4F97-A9B6-921D1BC6B85C}"/>
    <cellStyle name="Normal 2 30 3 12 2" xfId="12258" xr:uid="{3E9B1A9D-3B43-4325-B219-87A2C82AF067}"/>
    <cellStyle name="Normal 2 30 3 12 2 2" xfId="30589" xr:uid="{29CA221A-7274-4233-82B2-43B86F719903}"/>
    <cellStyle name="Normal 2 30 3 12 3" xfId="12259" xr:uid="{80135F01-29A3-4795-9A05-3762C1A80277}"/>
    <cellStyle name="Normal 2 30 3 12 3 2" xfId="30590" xr:uid="{2AB90279-DAFA-4745-8950-47660AAC6E85}"/>
    <cellStyle name="Normal 2 30 3 12 4" xfId="12260" xr:uid="{955345EA-187A-46CF-9F2D-858BCECB1F2B}"/>
    <cellStyle name="Normal 2 30 3 12 4 2" xfId="30591" xr:uid="{211B8303-9EFF-4ADB-A178-8E839C7CFB0A}"/>
    <cellStyle name="Normal 2 30 3 12 5" xfId="12261" xr:uid="{220A0529-0297-473E-891F-4015CF03056C}"/>
    <cellStyle name="Normal 2 30 3 12 5 2" xfId="30592" xr:uid="{F4370905-8891-437C-A251-AE3C0BCC2D25}"/>
    <cellStyle name="Normal 2 30 3 12 6" xfId="30588" xr:uid="{44656E10-425B-41AD-AF5D-5F48C73B9953}"/>
    <cellStyle name="Normal 2 30 3 13" xfId="12262" xr:uid="{70553789-9CA0-4FE3-A30C-7E6B0E7696F3}"/>
    <cellStyle name="Normal 2 30 3 13 2" xfId="12263" xr:uid="{E7EFD470-60EF-4FF2-A63A-8E38ABFB8AEB}"/>
    <cellStyle name="Normal 2 30 3 13 2 2" xfId="30594" xr:uid="{56C4F6F8-C82B-47CD-BF9E-9700AB49C5CE}"/>
    <cellStyle name="Normal 2 30 3 13 3" xfId="12264" xr:uid="{57888C9D-83B6-4E96-9DBB-4A54F0FD0132}"/>
    <cellStyle name="Normal 2 30 3 13 3 2" xfId="30595" xr:uid="{902E9A1A-B3EF-4CD6-AEB9-408141FCBF2C}"/>
    <cellStyle name="Normal 2 30 3 13 4" xfId="12265" xr:uid="{458D85D9-71A0-4613-8A3D-4D38A50F33F3}"/>
    <cellStyle name="Normal 2 30 3 13 4 2" xfId="30596" xr:uid="{83629DCD-8686-404E-BB72-71F1E6DA0395}"/>
    <cellStyle name="Normal 2 30 3 13 5" xfId="12266" xr:uid="{A5ED95B1-B488-4846-867D-C5A871E25D4F}"/>
    <cellStyle name="Normal 2 30 3 13 5 2" xfId="30597" xr:uid="{44E43ADD-68B8-4A3D-90D9-4B79E896CD3A}"/>
    <cellStyle name="Normal 2 30 3 13 6" xfId="30593" xr:uid="{569A12BA-8B04-462A-843D-0729B164541A}"/>
    <cellStyle name="Normal 2 30 3 14" xfId="12267" xr:uid="{69E46EEF-4DD6-4AF7-854D-43BD217F2B77}"/>
    <cellStyle name="Normal 2 30 3 14 2" xfId="12268" xr:uid="{FF04BFF3-037A-4765-B2D0-042951374221}"/>
    <cellStyle name="Normal 2 30 3 14 2 2" xfId="30599" xr:uid="{22E290F4-9038-447A-B920-90557173E650}"/>
    <cellStyle name="Normal 2 30 3 14 3" xfId="12269" xr:uid="{DB3FB969-BDBB-48D0-9785-EDAC6A097F05}"/>
    <cellStyle name="Normal 2 30 3 14 3 2" xfId="30600" xr:uid="{9228D620-AD13-4BBC-924B-62DC505167B6}"/>
    <cellStyle name="Normal 2 30 3 14 4" xfId="12270" xr:uid="{1A14B747-B1C2-40ED-90D4-05B21C1576C7}"/>
    <cellStyle name="Normal 2 30 3 14 4 2" xfId="30601" xr:uid="{C220688C-34F7-42FE-BA08-B6B4E6F55B13}"/>
    <cellStyle name="Normal 2 30 3 14 5" xfId="12271" xr:uid="{57CA61E6-94E3-4C2E-946A-7D3FAB5D164B}"/>
    <cellStyle name="Normal 2 30 3 14 5 2" xfId="30602" xr:uid="{D1EA2D84-FD30-45E7-BFAE-5E71D5AA3572}"/>
    <cellStyle name="Normal 2 30 3 14 6" xfId="30598" xr:uid="{8C657E23-FF1D-410C-A76A-6464BDE011C2}"/>
    <cellStyle name="Normal 2 30 3 15" xfId="12272" xr:uid="{C6C3224B-EC6A-43B5-8FE4-79375835BF2E}"/>
    <cellStyle name="Normal 2 30 3 15 2" xfId="12273" xr:uid="{62C735E9-203F-48E5-86D0-F8A0F488F906}"/>
    <cellStyle name="Normal 2 30 3 15 2 2" xfId="30604" xr:uid="{68382857-696A-43F6-9CFD-311C1C0F7EA7}"/>
    <cellStyle name="Normal 2 30 3 15 3" xfId="12274" xr:uid="{FFEF83D7-88E4-43FD-90D4-741DAC21B6DA}"/>
    <cellStyle name="Normal 2 30 3 15 3 2" xfId="30605" xr:uid="{1E9E095F-1EE2-4D8B-94F3-E3A279ECAEDB}"/>
    <cellStyle name="Normal 2 30 3 15 4" xfId="12275" xr:uid="{934CC7DF-DF3F-4307-A209-E4BD26736B3D}"/>
    <cellStyle name="Normal 2 30 3 15 4 2" xfId="30606" xr:uid="{59747A9D-01E3-4178-A3A7-206794022284}"/>
    <cellStyle name="Normal 2 30 3 15 5" xfId="12276" xr:uid="{EA678213-FCF6-4A6E-96AD-CCB534F8DE00}"/>
    <cellStyle name="Normal 2 30 3 15 5 2" xfId="30607" xr:uid="{7D742221-4CB4-42D4-8BAD-CA8D796D0B93}"/>
    <cellStyle name="Normal 2 30 3 15 6" xfId="30603" xr:uid="{CA9808CD-2328-4B5F-8C57-57109E890303}"/>
    <cellStyle name="Normal 2 30 3 16" xfId="12277" xr:uid="{00E5029A-16CA-46E9-A34B-55DABEA3720E}"/>
    <cellStyle name="Normal 2 30 3 16 2" xfId="12278" xr:uid="{46960BA4-FC2E-4B90-A781-3357F7953A51}"/>
    <cellStyle name="Normal 2 30 3 16 2 2" xfId="30609" xr:uid="{677AE21A-8C8E-4ADE-BAD0-C3168A42D4C6}"/>
    <cellStyle name="Normal 2 30 3 16 3" xfId="12279" xr:uid="{F6853ACD-B4C1-46F4-8528-468494461FC7}"/>
    <cellStyle name="Normal 2 30 3 16 3 2" xfId="30610" xr:uid="{4F720DAD-2C64-4828-B084-D59EABA94B1B}"/>
    <cellStyle name="Normal 2 30 3 16 4" xfId="12280" xr:uid="{58967ABB-83B3-4A3A-9237-0AED4509FCDA}"/>
    <cellStyle name="Normal 2 30 3 16 4 2" xfId="30611" xr:uid="{BA4D4D33-5586-45E5-AA72-485A050B3113}"/>
    <cellStyle name="Normal 2 30 3 16 5" xfId="12281" xr:uid="{6029AB13-3EF5-494F-A23A-2237B9C0F042}"/>
    <cellStyle name="Normal 2 30 3 16 5 2" xfId="30612" xr:uid="{ADFE14D8-29D7-4DE0-BE58-1E0D628A33FD}"/>
    <cellStyle name="Normal 2 30 3 16 6" xfId="30608" xr:uid="{845E71E0-182A-4D86-860D-004E8C9C434A}"/>
    <cellStyle name="Normal 2 30 3 17" xfId="12282" xr:uid="{4C6DF1CC-E17A-407F-AA49-2B2EACC6395E}"/>
    <cellStyle name="Normal 2 30 3 17 2" xfId="30613" xr:uid="{A71817C0-15F8-44D2-8F58-734D532AB990}"/>
    <cellStyle name="Normal 2 30 3 18" xfId="12283" xr:uid="{C7DF5C9B-CD18-4566-A7CF-F913EC6F9F54}"/>
    <cellStyle name="Normal 2 30 3 18 2" xfId="30614" xr:uid="{47790540-3D08-4A8E-900D-4C7DBEDFDC5B}"/>
    <cellStyle name="Normal 2 30 3 19" xfId="12284" xr:uid="{95D7FA4E-C6FA-4C03-BC47-B66F8AC8EA12}"/>
    <cellStyle name="Normal 2 30 3 19 2" xfId="30615" xr:uid="{4180794E-8633-4C39-87D7-04F9B21BFD24}"/>
    <cellStyle name="Normal 2 30 3 2" xfId="12285" xr:uid="{9B6A6E79-032A-48B4-804E-BD08DDB8FD9B}"/>
    <cellStyle name="Normal 2 30 3 2 10" xfId="12286" xr:uid="{500DF920-71C6-429B-BADA-ACCCCC483B6E}"/>
    <cellStyle name="Normal 2 30 3 2 10 2" xfId="30617" xr:uid="{5FEAD398-6B26-43F0-ABF7-46839C6ADB41}"/>
    <cellStyle name="Normal 2 30 3 2 11" xfId="12287" xr:uid="{23EE8CE8-AC56-41AE-B2C1-C3CE79082593}"/>
    <cellStyle name="Normal 2 30 3 2 11 2" xfId="30618" xr:uid="{0EC74F94-C2CF-4F4D-B3F4-6F4D2D98C17D}"/>
    <cellStyle name="Normal 2 30 3 2 12" xfId="30616" xr:uid="{F1654571-5C5E-47C5-8EA7-4CA99FC4419C}"/>
    <cellStyle name="Normal 2 30 3 2 2" xfId="12288" xr:uid="{64046DC5-755B-4583-AEBD-C84FD87365EB}"/>
    <cellStyle name="Normal 2 30 3 2 2 2" xfId="12289" xr:uid="{B9A5D500-8FFB-4633-AFD2-74C941D9EDE0}"/>
    <cellStyle name="Normal 2 30 3 2 2 2 2" xfId="30620" xr:uid="{FCA7B622-2F1F-4276-B0CC-45D3DFCB1B0F}"/>
    <cellStyle name="Normal 2 30 3 2 2 3" xfId="12290" xr:uid="{432D1725-C063-40FB-A886-1C681CB9D203}"/>
    <cellStyle name="Normal 2 30 3 2 2 3 2" xfId="30621" xr:uid="{E1899EA0-268F-4993-80BC-61626EBC7D4A}"/>
    <cellStyle name="Normal 2 30 3 2 2 4" xfId="12291" xr:uid="{C112685C-B6D0-48DA-AFCC-4BA29C5BE80F}"/>
    <cellStyle name="Normal 2 30 3 2 2 4 2" xfId="30622" xr:uid="{D86D78C0-6D17-45E9-8AD1-6692FA5DE1F0}"/>
    <cellStyle name="Normal 2 30 3 2 2 5" xfId="12292" xr:uid="{E6495FA8-F01C-46F4-97A0-382C61A73DCE}"/>
    <cellStyle name="Normal 2 30 3 2 2 5 2" xfId="30623" xr:uid="{525418B0-1EB6-463E-94F2-0229DA80E928}"/>
    <cellStyle name="Normal 2 30 3 2 2 6" xfId="30619" xr:uid="{75BB9505-2946-4BB5-AFDB-EE89C0A6322A}"/>
    <cellStyle name="Normal 2 30 3 2 3" xfId="12293" xr:uid="{6AA1FC1F-50E3-4F85-A94E-260481120732}"/>
    <cellStyle name="Normal 2 30 3 2 3 2" xfId="12294" xr:uid="{2DAC1B2B-133E-471C-8D39-E7D2E6ECA13D}"/>
    <cellStyle name="Normal 2 30 3 2 3 2 2" xfId="30625" xr:uid="{ECF6E4D5-2232-40CB-BE66-3DBB4F870613}"/>
    <cellStyle name="Normal 2 30 3 2 3 3" xfId="12295" xr:uid="{04D685C5-648D-4E59-B25A-D22F1189A320}"/>
    <cellStyle name="Normal 2 30 3 2 3 3 2" xfId="30626" xr:uid="{7A4F7972-999E-4F44-A828-B13A502DCA05}"/>
    <cellStyle name="Normal 2 30 3 2 3 4" xfId="12296" xr:uid="{32BE0529-8015-4083-8457-77198795E7A0}"/>
    <cellStyle name="Normal 2 30 3 2 3 4 2" xfId="30627" xr:uid="{AB0C51A8-D291-4201-9F13-1ECF4D645457}"/>
    <cellStyle name="Normal 2 30 3 2 3 5" xfId="12297" xr:uid="{1891D876-E2A2-4760-B26B-02762C7C9D45}"/>
    <cellStyle name="Normal 2 30 3 2 3 5 2" xfId="30628" xr:uid="{4C9FCE5C-F65E-4365-AA7B-F9B8C35B40F5}"/>
    <cellStyle name="Normal 2 30 3 2 3 6" xfId="30624" xr:uid="{25FE6F07-B53C-4B62-802B-361F39661704}"/>
    <cellStyle name="Normal 2 30 3 2 4" xfId="12298" xr:uid="{CD9C3139-ACF6-404B-A41C-0DD917A9A56F}"/>
    <cellStyle name="Normal 2 30 3 2 4 2" xfId="12299" xr:uid="{4A8B7659-3605-4B99-B573-16F6FCE10AF7}"/>
    <cellStyle name="Normal 2 30 3 2 4 2 2" xfId="30630" xr:uid="{CF795421-6413-4CC8-B402-FCB46B1F0621}"/>
    <cellStyle name="Normal 2 30 3 2 4 3" xfId="12300" xr:uid="{D6C7D4D5-FD75-4A25-B582-A09343C7861B}"/>
    <cellStyle name="Normal 2 30 3 2 4 3 2" xfId="30631" xr:uid="{3A78348B-39C7-4507-A58C-8EC5D9908B7D}"/>
    <cellStyle name="Normal 2 30 3 2 4 4" xfId="12301" xr:uid="{22B4C1CC-A520-4871-A1BA-E999031A8663}"/>
    <cellStyle name="Normal 2 30 3 2 4 4 2" xfId="30632" xr:uid="{C4F0F123-7816-436D-9B9E-6E761B8B3942}"/>
    <cellStyle name="Normal 2 30 3 2 4 5" xfId="12302" xr:uid="{8C7FB4E7-AFBB-4776-806D-D3CD744BAE75}"/>
    <cellStyle name="Normal 2 30 3 2 4 5 2" xfId="30633" xr:uid="{C3761C90-0F84-4C82-AD49-BF9DF08D4555}"/>
    <cellStyle name="Normal 2 30 3 2 4 6" xfId="30629" xr:uid="{690FE394-A0AB-4991-83D8-311F7A6478DD}"/>
    <cellStyle name="Normal 2 30 3 2 5" xfId="12303" xr:uid="{9E8E5D20-466F-4A9A-95D5-24BA0BA8B5FF}"/>
    <cellStyle name="Normal 2 30 3 2 5 2" xfId="12304" xr:uid="{8FD73728-F273-45E5-B408-AD356056D054}"/>
    <cellStyle name="Normal 2 30 3 2 5 2 2" xfId="30635" xr:uid="{D3F989EA-4DB1-4529-9157-5C92FE3272B2}"/>
    <cellStyle name="Normal 2 30 3 2 5 3" xfId="12305" xr:uid="{1FCD5122-F168-4B2A-9F47-1FFF6F80B0CA}"/>
    <cellStyle name="Normal 2 30 3 2 5 3 2" xfId="30636" xr:uid="{8D622BF1-3CB9-4100-B4A0-109FE071A90E}"/>
    <cellStyle name="Normal 2 30 3 2 5 4" xfId="12306" xr:uid="{032801AC-46C5-41F4-A86D-2F4C0C034669}"/>
    <cellStyle name="Normal 2 30 3 2 5 4 2" xfId="30637" xr:uid="{F1A91B68-BC9D-4803-9FDD-3D32D2EB09AA}"/>
    <cellStyle name="Normal 2 30 3 2 5 5" xfId="12307" xr:uid="{5AA509F7-98CB-4841-8160-45C0211778C3}"/>
    <cellStyle name="Normal 2 30 3 2 5 5 2" xfId="30638" xr:uid="{E8F54DC3-C683-445B-99B3-9AD62BB735D0}"/>
    <cellStyle name="Normal 2 30 3 2 5 6" xfId="30634" xr:uid="{74E32710-CD99-48FE-9A7F-303F350E46D4}"/>
    <cellStyle name="Normal 2 30 3 2 6" xfId="12308" xr:uid="{06F20610-7153-4B93-BDD2-2D61F13C1261}"/>
    <cellStyle name="Normal 2 30 3 2 6 2" xfId="12309" xr:uid="{CC2E1379-6249-451C-855B-75D5ACC58A35}"/>
    <cellStyle name="Normal 2 30 3 2 6 2 2" xfId="30640" xr:uid="{692554CC-F8D4-4ACB-8DA6-61985E784F3B}"/>
    <cellStyle name="Normal 2 30 3 2 6 3" xfId="12310" xr:uid="{2291F697-1F83-48E2-849B-0537EF48FEC7}"/>
    <cellStyle name="Normal 2 30 3 2 6 3 2" xfId="30641" xr:uid="{5A4A3D52-0B80-4EA7-8645-9C89A64BB120}"/>
    <cellStyle name="Normal 2 30 3 2 6 4" xfId="12311" xr:uid="{1CBA310F-BD24-446E-BC99-3FBBD3594E35}"/>
    <cellStyle name="Normal 2 30 3 2 6 4 2" xfId="30642" xr:uid="{17C7A1D9-7803-4113-AF0B-3A0CAA655DB3}"/>
    <cellStyle name="Normal 2 30 3 2 6 5" xfId="12312" xr:uid="{0F8899F7-66A3-4FDF-A655-64E3DA62D195}"/>
    <cellStyle name="Normal 2 30 3 2 6 5 2" xfId="30643" xr:uid="{E25F005C-CB55-4DB8-BDD5-AC729296CB7B}"/>
    <cellStyle name="Normal 2 30 3 2 6 6" xfId="30639" xr:uid="{2D062988-6DCC-4C94-BBDA-707EBE13136C}"/>
    <cellStyle name="Normal 2 30 3 2 7" xfId="12313" xr:uid="{CA543E8F-8F31-4C65-8B44-B2F2C2E5B316}"/>
    <cellStyle name="Normal 2 30 3 2 7 2" xfId="12314" xr:uid="{705B33DC-375B-44D5-94E1-370AAAD3FBCF}"/>
    <cellStyle name="Normal 2 30 3 2 7 2 2" xfId="30645" xr:uid="{4AE9607F-7B3A-412E-9D1F-EAFE37F5A277}"/>
    <cellStyle name="Normal 2 30 3 2 7 3" xfId="12315" xr:uid="{63BDD00E-5729-4909-87F0-D02C176B24A6}"/>
    <cellStyle name="Normal 2 30 3 2 7 3 2" xfId="30646" xr:uid="{DD8FFA8E-1073-4AEE-9A3A-B291251714BD}"/>
    <cellStyle name="Normal 2 30 3 2 7 4" xfId="12316" xr:uid="{124A159D-EE7A-47A2-8E05-F3126DC96AA0}"/>
    <cellStyle name="Normal 2 30 3 2 7 4 2" xfId="30647" xr:uid="{7FF3231E-D0AB-4574-9DCD-9A0C2E6F7ED6}"/>
    <cellStyle name="Normal 2 30 3 2 7 5" xfId="12317" xr:uid="{44AEBC12-CAE1-4A31-A597-9D851ABA361D}"/>
    <cellStyle name="Normal 2 30 3 2 7 5 2" xfId="30648" xr:uid="{8E50F77D-33D7-42A5-8968-8952370AFB86}"/>
    <cellStyle name="Normal 2 30 3 2 7 6" xfId="30644" xr:uid="{AF50E35C-A2B9-4F30-9170-089537F475B6}"/>
    <cellStyle name="Normal 2 30 3 2 8" xfId="12318" xr:uid="{628DA9CF-A7F4-4ABA-8FA9-02E6AEE35730}"/>
    <cellStyle name="Normal 2 30 3 2 8 2" xfId="30649" xr:uid="{69A0D76C-3A2F-4C18-B092-A4DD6B25B942}"/>
    <cellStyle name="Normal 2 30 3 2 9" xfId="12319" xr:uid="{6FFD1977-2D58-4E55-870C-DE3F75D63BCD}"/>
    <cellStyle name="Normal 2 30 3 2 9 2" xfId="30650" xr:uid="{F67E8EE3-18F6-40A2-9C0C-3A4CA01045FF}"/>
    <cellStyle name="Normal 2 30 3 20" xfId="12320" xr:uid="{2F44B22B-4BCD-483A-BA6B-20303194BC67}"/>
    <cellStyle name="Normal 2 30 3 20 2" xfId="30651" xr:uid="{4C18D18B-1703-430C-ACE7-9E08C1C4CFE1}"/>
    <cellStyle name="Normal 2 30 3 21" xfId="30577" xr:uid="{FD20666F-C57E-459A-9B8E-6455462334BD}"/>
    <cellStyle name="Normal 2 30 3 3" xfId="12321" xr:uid="{431B9926-DDAA-4143-8BD9-79AED3EE70AC}"/>
    <cellStyle name="Normal 2 30 3 3 2" xfId="12322" xr:uid="{D3A7AB4F-F418-438A-9867-0001AC69155A}"/>
    <cellStyle name="Normal 2 30 3 3 2 2" xfId="12323" xr:uid="{FB860379-B002-465F-8EA9-786EE4F07E4E}"/>
    <cellStyle name="Normal 2 30 3 3 2 2 2" xfId="30654" xr:uid="{19C91894-7299-4B1B-A3F3-382351A0EEA7}"/>
    <cellStyle name="Normal 2 30 3 3 2 3" xfId="12324" xr:uid="{8C436567-D7E1-49DB-BCDF-BB77E5623FFE}"/>
    <cellStyle name="Normal 2 30 3 3 2 3 2" xfId="30655" xr:uid="{EF7DF6BE-8E98-4D93-A58E-7383688A157B}"/>
    <cellStyle name="Normal 2 30 3 3 2 4" xfId="12325" xr:uid="{A24CC476-B819-4D06-AB3F-D457A2385815}"/>
    <cellStyle name="Normal 2 30 3 3 2 4 2" xfId="30656" xr:uid="{73E88684-6D2D-4354-B42F-C00DB89CE807}"/>
    <cellStyle name="Normal 2 30 3 3 2 5" xfId="12326" xr:uid="{367F5ECD-3A22-4D57-BECA-19E9540D0C28}"/>
    <cellStyle name="Normal 2 30 3 3 2 5 2" xfId="30657" xr:uid="{13882336-C297-4314-AF7D-A234560D5027}"/>
    <cellStyle name="Normal 2 30 3 3 2 6" xfId="30653" xr:uid="{1B0CFF68-CE7F-446E-9F86-BACB78A67C32}"/>
    <cellStyle name="Normal 2 30 3 3 3" xfId="12327" xr:uid="{E13FCE0A-3675-4B2B-A173-AD239DB6703B}"/>
    <cellStyle name="Normal 2 30 3 3 3 2" xfId="30658" xr:uid="{72388F01-084A-4023-B1EB-91576F1B22A6}"/>
    <cellStyle name="Normal 2 30 3 3 4" xfId="12328" xr:uid="{7B141757-4143-4D49-A280-59F81066B4CA}"/>
    <cellStyle name="Normal 2 30 3 3 4 2" xfId="30659" xr:uid="{A454D1D0-4B99-429B-9532-E806A171DFD7}"/>
    <cellStyle name="Normal 2 30 3 3 5" xfId="12329" xr:uid="{17289B2B-CE9C-4DE2-A506-F689054118C3}"/>
    <cellStyle name="Normal 2 30 3 3 5 2" xfId="30660" xr:uid="{E7EC6981-C5E4-4561-87D2-CDD013BC2B6F}"/>
    <cellStyle name="Normal 2 30 3 3 6" xfId="12330" xr:uid="{A048E4BF-518D-498B-9640-428CBF7126C2}"/>
    <cellStyle name="Normal 2 30 3 3 6 2" xfId="30661" xr:uid="{66124212-2B17-419D-AFED-13FE772EE408}"/>
    <cellStyle name="Normal 2 30 3 3 7" xfId="30652" xr:uid="{D2A0096C-F3D3-4EBE-888C-E586C5631293}"/>
    <cellStyle name="Normal 2 30 3 4" xfId="12331" xr:uid="{24770967-62A8-46BB-A698-E31AFBCF5560}"/>
    <cellStyle name="Normal 2 30 3 4 2" xfId="12332" xr:uid="{BACC09B4-942F-4E53-BD39-79E32B63FE33}"/>
    <cellStyle name="Normal 2 30 3 4 2 2" xfId="12333" xr:uid="{AE410635-816E-4C74-8D08-FA7ED7D0A782}"/>
    <cellStyle name="Normal 2 30 3 4 2 2 2" xfId="30664" xr:uid="{63CAB21D-2B0D-4BC3-901B-EF93B4441A27}"/>
    <cellStyle name="Normal 2 30 3 4 2 3" xfId="12334" xr:uid="{87F1D8F6-D7B5-4867-BD79-875ED62EFEE9}"/>
    <cellStyle name="Normal 2 30 3 4 2 3 2" xfId="30665" xr:uid="{9B871519-AB33-4FEE-A0DD-E32FE5EBF816}"/>
    <cellStyle name="Normal 2 30 3 4 2 4" xfId="12335" xr:uid="{AD7038A3-9806-4F27-913B-295EB4AE65C8}"/>
    <cellStyle name="Normal 2 30 3 4 2 4 2" xfId="30666" xr:uid="{1CF20672-801B-48AC-B91D-F724D39BC5E3}"/>
    <cellStyle name="Normal 2 30 3 4 2 5" xfId="12336" xr:uid="{8556C325-0784-4962-BFAF-C47F017E2519}"/>
    <cellStyle name="Normal 2 30 3 4 2 5 2" xfId="30667" xr:uid="{7C17006B-176E-47A3-9345-26B3DDEBD578}"/>
    <cellStyle name="Normal 2 30 3 4 2 6" xfId="30663" xr:uid="{9E6C09F3-90B9-4A8A-A25F-6988A1ADD9E8}"/>
    <cellStyle name="Normal 2 30 3 4 3" xfId="12337" xr:uid="{01D7434B-FF5A-478A-9B8C-AEA13347DF58}"/>
    <cellStyle name="Normal 2 30 3 4 3 2" xfId="30668" xr:uid="{F992924F-4B62-4BC4-AFB0-746961CA52BC}"/>
    <cellStyle name="Normal 2 30 3 4 4" xfId="12338" xr:uid="{078D6053-9941-4F85-A4DC-2D948F8B1146}"/>
    <cellStyle name="Normal 2 30 3 4 4 2" xfId="30669" xr:uid="{F9C3E19F-2CD3-4A78-BD13-2A5579789FBB}"/>
    <cellStyle name="Normal 2 30 3 4 5" xfId="12339" xr:uid="{81215A86-CA9C-41F2-82D8-4AC5A42C41CF}"/>
    <cellStyle name="Normal 2 30 3 4 5 2" xfId="30670" xr:uid="{6D53E9A5-C827-426D-A7DF-6BEAF60CFF43}"/>
    <cellStyle name="Normal 2 30 3 4 6" xfId="12340" xr:uid="{55A29D16-5527-4513-9578-618062B51126}"/>
    <cellStyle name="Normal 2 30 3 4 6 2" xfId="30671" xr:uid="{8C97588E-7936-45B0-96C7-B8CAE31B9A93}"/>
    <cellStyle name="Normal 2 30 3 4 7" xfId="30662" xr:uid="{67C3D720-4467-4EC4-80D4-5351AE629052}"/>
    <cellStyle name="Normal 2 30 3 5" xfId="12341" xr:uid="{E96A8A68-BC1B-4EDB-876B-357805A37E0C}"/>
    <cellStyle name="Normal 2 30 3 5 2" xfId="12342" xr:uid="{98D85922-73B6-4139-96F6-2FF3D08B0286}"/>
    <cellStyle name="Normal 2 30 3 5 2 2" xfId="30673" xr:uid="{C303C93A-3F2F-4074-B58A-C7269AAD68E4}"/>
    <cellStyle name="Normal 2 30 3 5 3" xfId="12343" xr:uid="{CF431089-E349-4950-9307-045D4E8107D3}"/>
    <cellStyle name="Normal 2 30 3 5 3 2" xfId="30674" xr:uid="{D7906E98-9010-4639-862B-5F4DCA07078B}"/>
    <cellStyle name="Normal 2 30 3 5 4" xfId="12344" xr:uid="{F6E7635F-9352-42D6-803C-D6FED5E8E988}"/>
    <cellStyle name="Normal 2 30 3 5 4 2" xfId="30675" xr:uid="{0F9AF201-5385-494A-B79D-F5C7A2E4E7ED}"/>
    <cellStyle name="Normal 2 30 3 5 5" xfId="12345" xr:uid="{832EB90F-304F-4BF1-BA42-3C3022BEB84F}"/>
    <cellStyle name="Normal 2 30 3 5 5 2" xfId="30676" xr:uid="{3FFDE16B-61C7-4B3E-A17C-74FFF9174B3C}"/>
    <cellStyle name="Normal 2 30 3 5 6" xfId="30672" xr:uid="{C0469383-3BC8-4AD7-A77C-8D2EA0314B63}"/>
    <cellStyle name="Normal 2 30 3 6" xfId="12346" xr:uid="{1D31F343-5DBB-4548-A8CF-08A83BD1D107}"/>
    <cellStyle name="Normal 2 30 3 6 2" xfId="12347" xr:uid="{5A624B48-F529-44A3-BF7A-84E0B4212786}"/>
    <cellStyle name="Normal 2 30 3 6 2 2" xfId="30678" xr:uid="{EEEC8100-0345-4FA3-AD0C-4C9D57F72D22}"/>
    <cellStyle name="Normal 2 30 3 6 3" xfId="12348" xr:uid="{53D47DC5-B065-4503-8C39-1294CECFBD7C}"/>
    <cellStyle name="Normal 2 30 3 6 3 2" xfId="30679" xr:uid="{E5D09B66-892D-4A1F-97D4-CC0A0DA9950E}"/>
    <cellStyle name="Normal 2 30 3 6 4" xfId="12349" xr:uid="{3062BB10-974C-4AC9-933B-949C5DC1BE99}"/>
    <cellStyle name="Normal 2 30 3 6 4 2" xfId="30680" xr:uid="{1E5DDC49-8175-4993-86B5-7AD447D07429}"/>
    <cellStyle name="Normal 2 30 3 6 5" xfId="12350" xr:uid="{4E9EC668-C257-45A1-A3E8-C2B93BFA0040}"/>
    <cellStyle name="Normal 2 30 3 6 5 2" xfId="30681" xr:uid="{95341CAC-F95D-4F94-935E-6FEAC7D15AF2}"/>
    <cellStyle name="Normal 2 30 3 6 6" xfId="30677" xr:uid="{38DEF553-B4AA-473D-8DBC-E0DD1281D5ED}"/>
    <cellStyle name="Normal 2 30 3 7" xfId="12351" xr:uid="{64CD2E34-01CF-47F7-BB8C-DA9593233A2E}"/>
    <cellStyle name="Normal 2 30 3 7 2" xfId="12352" xr:uid="{BBFA0CEF-85A9-4618-AE83-302E59967445}"/>
    <cellStyle name="Normal 2 30 3 7 2 2" xfId="30683" xr:uid="{57DF4DCD-9D7F-43B3-A828-098FB51E3A2C}"/>
    <cellStyle name="Normal 2 30 3 7 3" xfId="12353" xr:uid="{539A74C1-5352-4A7D-95DF-5ADB404A859E}"/>
    <cellStyle name="Normal 2 30 3 7 3 2" xfId="30684" xr:uid="{72652E41-1F4E-490E-96DA-89B4C909B0CD}"/>
    <cellStyle name="Normal 2 30 3 7 4" xfId="12354" xr:uid="{2E380CF0-184D-4FCB-8A9A-2E98EA2E1AB4}"/>
    <cellStyle name="Normal 2 30 3 7 4 2" xfId="30685" xr:uid="{AF55CBE3-C442-4DCB-82AB-F7181489FA0F}"/>
    <cellStyle name="Normal 2 30 3 7 5" xfId="12355" xr:uid="{F3A560EE-6F06-4659-A6D4-E4EBC77722C2}"/>
    <cellStyle name="Normal 2 30 3 7 5 2" xfId="30686" xr:uid="{62AFF7AB-AB97-4185-BF83-9EEA1BD5FF66}"/>
    <cellStyle name="Normal 2 30 3 7 6" xfId="30682" xr:uid="{B99178AA-F189-410C-995E-1BF8CDADC9D0}"/>
    <cellStyle name="Normal 2 30 3 8" xfId="12356" xr:uid="{58526E59-1670-4EE2-89F5-D413402DFDD6}"/>
    <cellStyle name="Normal 2 30 3 8 2" xfId="12357" xr:uid="{715F9C3A-469C-4AC6-A50F-AF49939371C7}"/>
    <cellStyle name="Normal 2 30 3 8 2 2" xfId="30688" xr:uid="{502510B7-AEFA-4AEF-B0BB-776C6C3E2256}"/>
    <cellStyle name="Normal 2 30 3 8 3" xfId="12358" xr:uid="{A05A6F29-0779-4FDB-943C-05FA81A00298}"/>
    <cellStyle name="Normal 2 30 3 8 3 2" xfId="30689" xr:uid="{07B8EB15-4648-450E-896A-13D77BFC97FC}"/>
    <cellStyle name="Normal 2 30 3 8 4" xfId="12359" xr:uid="{F359FE64-3F6B-4DFB-B14D-46FBEE44AFD3}"/>
    <cellStyle name="Normal 2 30 3 8 4 2" xfId="30690" xr:uid="{5AB2810D-B03C-40EF-91E8-8074F2BBDC91}"/>
    <cellStyle name="Normal 2 30 3 8 5" xfId="12360" xr:uid="{4BC58453-533C-4131-887E-D3E3B195A3DC}"/>
    <cellStyle name="Normal 2 30 3 8 5 2" xfId="30691" xr:uid="{839D254B-B921-465F-8FA8-DF4F45F5E9EF}"/>
    <cellStyle name="Normal 2 30 3 8 6" xfId="30687" xr:uid="{BEFDB3B4-B817-4427-BF06-F3147368AEC7}"/>
    <cellStyle name="Normal 2 30 3 9" xfId="12361" xr:uid="{19D32B4B-1D61-4385-87AE-AA20556B591D}"/>
    <cellStyle name="Normal 2 30 3 9 2" xfId="12362" xr:uid="{96AC6FED-0438-4CD9-A117-352D249ABB3B}"/>
    <cellStyle name="Normal 2 30 3 9 2 2" xfId="30693" xr:uid="{81464CB9-66D5-47B7-B957-FB43CCD01E80}"/>
    <cellStyle name="Normal 2 30 3 9 3" xfId="12363" xr:uid="{EAF9715B-6FDE-4F43-BE81-644B6936AC21}"/>
    <cellStyle name="Normal 2 30 3 9 3 2" xfId="30694" xr:uid="{35EDD02E-2326-4331-B3C0-C8EDEEE82824}"/>
    <cellStyle name="Normal 2 30 3 9 4" xfId="12364" xr:uid="{F448280F-6DFC-4E40-A9D0-6CC1150F155B}"/>
    <cellStyle name="Normal 2 30 3 9 4 2" xfId="30695" xr:uid="{53D20066-6F13-4EB4-A546-9B8FAACEF5DA}"/>
    <cellStyle name="Normal 2 30 3 9 5" xfId="12365" xr:uid="{836FF607-681E-40B4-9A92-F5C2867C5C97}"/>
    <cellStyle name="Normal 2 30 3 9 5 2" xfId="30696" xr:uid="{0C4D353B-DB5E-4051-80E8-FA601A8950BA}"/>
    <cellStyle name="Normal 2 30 3 9 6" xfId="30692" xr:uid="{D1A400CF-8213-4FDF-8F5A-959496F1AEA4}"/>
    <cellStyle name="Normal 2 30 4" xfId="12366" xr:uid="{3BBEEBD6-F990-4BCC-8973-542B55FD8478}"/>
    <cellStyle name="Normal 2 30 4 10" xfId="12367" xr:uid="{46AF395B-3D59-4692-B1B3-AD6F9CF2F0E1}"/>
    <cellStyle name="Normal 2 30 4 10 2" xfId="12368" xr:uid="{18E1276E-7A6D-42D3-948A-E1C86D0CCC53}"/>
    <cellStyle name="Normal 2 30 4 10 2 2" xfId="30699" xr:uid="{342E008D-0A12-42F1-AB60-B146060A6B26}"/>
    <cellStyle name="Normal 2 30 4 10 3" xfId="12369" xr:uid="{9BFC5337-495B-446C-BD09-D069814E612D}"/>
    <cellStyle name="Normal 2 30 4 10 3 2" xfId="30700" xr:uid="{E6173915-CB89-4520-B9D0-D268B4844DD3}"/>
    <cellStyle name="Normal 2 30 4 10 4" xfId="12370" xr:uid="{57216649-D85C-4E3C-9F1F-A875E622DA9D}"/>
    <cellStyle name="Normal 2 30 4 10 4 2" xfId="30701" xr:uid="{E03A3469-4679-4C0F-A8C2-A08AAF381A39}"/>
    <cellStyle name="Normal 2 30 4 10 5" xfId="12371" xr:uid="{88E57F19-99E5-48FC-925C-2E47CDC11896}"/>
    <cellStyle name="Normal 2 30 4 10 5 2" xfId="30702" xr:uid="{54029E01-375A-47BD-BCFE-2C00D4B1B314}"/>
    <cellStyle name="Normal 2 30 4 10 6" xfId="30698" xr:uid="{9E84100A-7120-4ACB-B820-2565C0E854CB}"/>
    <cellStyle name="Normal 2 30 4 11" xfId="12372" xr:uid="{8AEB11F5-ADAE-4B53-B959-BDF9993D71BD}"/>
    <cellStyle name="Normal 2 30 4 11 2" xfId="12373" xr:uid="{5997945F-F190-471D-9745-E33BF5542F9F}"/>
    <cellStyle name="Normal 2 30 4 11 2 2" xfId="30704" xr:uid="{1C11CB7E-3BE9-4CB6-8066-44332D75AB01}"/>
    <cellStyle name="Normal 2 30 4 11 3" xfId="12374" xr:uid="{D6F94E1E-0010-4A3C-A95E-6C5D4C8A5E21}"/>
    <cellStyle name="Normal 2 30 4 11 3 2" xfId="30705" xr:uid="{1D1F8163-7983-4105-A050-536BCA2895DF}"/>
    <cellStyle name="Normal 2 30 4 11 4" xfId="12375" xr:uid="{2224A566-7FD5-4438-97F8-63F25D41AA2A}"/>
    <cellStyle name="Normal 2 30 4 11 4 2" xfId="30706" xr:uid="{3857CE48-72B0-4C85-8EF5-0ADB2305904A}"/>
    <cellStyle name="Normal 2 30 4 11 5" xfId="12376" xr:uid="{C658D426-9190-477D-979E-F5F9FA32ED7C}"/>
    <cellStyle name="Normal 2 30 4 11 5 2" xfId="30707" xr:uid="{B5161600-7721-420F-B266-551C489E1282}"/>
    <cellStyle name="Normal 2 30 4 11 6" xfId="30703" xr:uid="{A48B990F-3B39-40D8-9490-2A2E354C8A49}"/>
    <cellStyle name="Normal 2 30 4 12" xfId="12377" xr:uid="{7351CE5D-5313-48FB-AD45-5C80149800A5}"/>
    <cellStyle name="Normal 2 30 4 12 2" xfId="12378" xr:uid="{0F4D2638-261C-4195-86BA-78BEFE4B047C}"/>
    <cellStyle name="Normal 2 30 4 12 2 2" xfId="30709" xr:uid="{7EC1BC3B-7AE8-4269-8D1A-FD3ADFECA22B}"/>
    <cellStyle name="Normal 2 30 4 12 3" xfId="12379" xr:uid="{6AD235C2-A66D-4196-A7E4-9AD4C8E9C94C}"/>
    <cellStyle name="Normal 2 30 4 12 3 2" xfId="30710" xr:uid="{89E9EFBC-7EA1-4745-844C-E77910F25F21}"/>
    <cellStyle name="Normal 2 30 4 12 4" xfId="12380" xr:uid="{47C98575-B5FA-4398-84B7-A76254A6A395}"/>
    <cellStyle name="Normal 2 30 4 12 4 2" xfId="30711" xr:uid="{6D5B9226-1499-4F1A-9048-8FF00DB0847C}"/>
    <cellStyle name="Normal 2 30 4 12 5" xfId="12381" xr:uid="{404C49A3-D6FB-4250-A627-D92411271B60}"/>
    <cellStyle name="Normal 2 30 4 12 5 2" xfId="30712" xr:uid="{8C81A082-F00A-4C08-916F-BBF4BB40261B}"/>
    <cellStyle name="Normal 2 30 4 12 6" xfId="30708" xr:uid="{6B15C79F-7942-4DC6-AEF0-C3B592BA9542}"/>
    <cellStyle name="Normal 2 30 4 13" xfId="12382" xr:uid="{164B0C4F-6198-41FD-8A64-6BF24B5F98E1}"/>
    <cellStyle name="Normal 2 30 4 13 2" xfId="12383" xr:uid="{11F81E51-3A88-4C09-AB81-07E840BAE071}"/>
    <cellStyle name="Normal 2 30 4 13 2 2" xfId="30714" xr:uid="{B9FDCFF9-97E4-4E1E-A766-288B5BF273B6}"/>
    <cellStyle name="Normal 2 30 4 13 3" xfId="12384" xr:uid="{25D9DEAC-13AD-4B47-A141-D64DC62299D3}"/>
    <cellStyle name="Normal 2 30 4 13 3 2" xfId="30715" xr:uid="{D0CDBD91-E86F-4C63-B93F-2BDA32F68410}"/>
    <cellStyle name="Normal 2 30 4 13 4" xfId="12385" xr:uid="{F937EFD6-3142-4039-BDB0-E0344CFDA828}"/>
    <cellStyle name="Normal 2 30 4 13 4 2" xfId="30716" xr:uid="{CE1A389D-444D-414A-8CA8-B10DDB80346A}"/>
    <cellStyle name="Normal 2 30 4 13 5" xfId="12386" xr:uid="{ED4951C4-25E8-4AF4-9E8A-B8AC05BAC473}"/>
    <cellStyle name="Normal 2 30 4 13 5 2" xfId="30717" xr:uid="{EAF07031-DCCB-443E-A48D-0A63D02AAF3A}"/>
    <cellStyle name="Normal 2 30 4 13 6" xfId="30713" xr:uid="{F9FDDF6D-CB60-4EEF-88E8-0AF0BB0B73BF}"/>
    <cellStyle name="Normal 2 30 4 14" xfId="12387" xr:uid="{C8582B43-685D-43AB-9874-8ABC366D8674}"/>
    <cellStyle name="Normal 2 30 4 14 2" xfId="12388" xr:uid="{DD97E2DF-09D5-4249-8B0A-CBF28FD4A73C}"/>
    <cellStyle name="Normal 2 30 4 14 2 2" xfId="30719" xr:uid="{21BC1D83-42BC-4066-96A7-72C580493CCB}"/>
    <cellStyle name="Normal 2 30 4 14 3" xfId="12389" xr:uid="{2D580285-FB27-434D-9A3B-826E1E6B0175}"/>
    <cellStyle name="Normal 2 30 4 14 3 2" xfId="30720" xr:uid="{2C0E43CC-EAB5-44E0-A81D-CDB2298FBD6B}"/>
    <cellStyle name="Normal 2 30 4 14 4" xfId="12390" xr:uid="{BFE205F5-52AD-47D7-9EB7-EF5A2C10410F}"/>
    <cellStyle name="Normal 2 30 4 14 4 2" xfId="30721" xr:uid="{6490753F-C516-4B94-BD46-6D6ECC3F948B}"/>
    <cellStyle name="Normal 2 30 4 14 5" xfId="12391" xr:uid="{173FDE26-5D73-4D63-BD35-1049D9D127CF}"/>
    <cellStyle name="Normal 2 30 4 14 5 2" xfId="30722" xr:uid="{2C327476-2743-4A3B-9380-E2353BABAB5D}"/>
    <cellStyle name="Normal 2 30 4 14 6" xfId="30718" xr:uid="{924913A1-3AAB-4FCF-8516-5DE0B847E706}"/>
    <cellStyle name="Normal 2 30 4 15" xfId="12392" xr:uid="{6A8AFB52-667C-4F52-95C4-FF7905B6D5A0}"/>
    <cellStyle name="Normal 2 30 4 15 2" xfId="12393" xr:uid="{365769A4-56AF-4CEE-85F3-065AE68F3E68}"/>
    <cellStyle name="Normal 2 30 4 15 2 2" xfId="30724" xr:uid="{826BCFEE-BC9F-4CAF-A778-F9E13D70FF9C}"/>
    <cellStyle name="Normal 2 30 4 15 3" xfId="12394" xr:uid="{2E1B299C-51DB-4A51-8CC3-0DECDF31A3C5}"/>
    <cellStyle name="Normal 2 30 4 15 3 2" xfId="30725" xr:uid="{7F52D3DD-0FA3-4301-8B63-3C08CE9A7D5A}"/>
    <cellStyle name="Normal 2 30 4 15 4" xfId="12395" xr:uid="{F9A73B22-0FC1-4156-B136-AD966023A284}"/>
    <cellStyle name="Normal 2 30 4 15 4 2" xfId="30726" xr:uid="{8F7F33C9-503F-4201-AEB7-1E868B0066D8}"/>
    <cellStyle name="Normal 2 30 4 15 5" xfId="12396" xr:uid="{1A2F562A-C85B-4505-BFC8-6013A8CAA78C}"/>
    <cellStyle name="Normal 2 30 4 15 5 2" xfId="30727" xr:uid="{AA2AB65F-5C47-4CE8-9596-60CABA77D01E}"/>
    <cellStyle name="Normal 2 30 4 15 6" xfId="30723" xr:uid="{F250154F-A4F6-4176-8362-CB21C283C487}"/>
    <cellStyle name="Normal 2 30 4 16" xfId="12397" xr:uid="{ECC1BDDA-CD96-41AF-8A45-42B1CA697468}"/>
    <cellStyle name="Normal 2 30 4 16 2" xfId="12398" xr:uid="{8BFE4D5D-1DF7-4F2F-A977-C79C402694C4}"/>
    <cellStyle name="Normal 2 30 4 16 2 2" xfId="30729" xr:uid="{FFB9FF4F-860C-46B6-ACB8-6F2751D15A9A}"/>
    <cellStyle name="Normal 2 30 4 16 3" xfId="12399" xr:uid="{B933E76D-F900-4007-85F2-02CA843D8A6E}"/>
    <cellStyle name="Normal 2 30 4 16 3 2" xfId="30730" xr:uid="{C30285ED-E4C0-4D8E-92BD-4EBC94C324CB}"/>
    <cellStyle name="Normal 2 30 4 16 4" xfId="12400" xr:uid="{9402F2FB-3715-4A72-95DB-D2A70E28A757}"/>
    <cellStyle name="Normal 2 30 4 16 4 2" xfId="30731" xr:uid="{318C39C9-91A0-400E-954D-D62FDCED966B}"/>
    <cellStyle name="Normal 2 30 4 16 5" xfId="12401" xr:uid="{2365BE62-ABBC-4570-904A-223C87886BA0}"/>
    <cellStyle name="Normal 2 30 4 16 5 2" xfId="30732" xr:uid="{6361B901-D69B-46B0-BBC4-E69C7163EC3A}"/>
    <cellStyle name="Normal 2 30 4 16 6" xfId="30728" xr:uid="{82512778-5A49-47C0-9920-4E0FA77C93BA}"/>
    <cellStyle name="Normal 2 30 4 17" xfId="12402" xr:uid="{BD84C6CB-3242-49ED-85C7-20EFA6C258FA}"/>
    <cellStyle name="Normal 2 30 4 17 2" xfId="30733" xr:uid="{3D58ED58-2366-45C7-953F-EB20B30F923B}"/>
    <cellStyle name="Normal 2 30 4 18" xfId="12403" xr:uid="{7706AD9E-9FCF-43B3-918B-C38DF157B02B}"/>
    <cellStyle name="Normal 2 30 4 18 2" xfId="30734" xr:uid="{22F3D4F8-A36C-4CFE-9446-697104465F4F}"/>
    <cellStyle name="Normal 2 30 4 19" xfId="12404" xr:uid="{FFF8121E-6A65-4855-8F93-EF7240DE6571}"/>
    <cellStyle name="Normal 2 30 4 19 2" xfId="30735" xr:uid="{E1C8FBAF-FE30-48E7-92FE-3FD590BAC832}"/>
    <cellStyle name="Normal 2 30 4 2" xfId="12405" xr:uid="{4E7A3110-758D-469F-8320-B9AFE681330B}"/>
    <cellStyle name="Normal 2 30 4 2 10" xfId="12406" xr:uid="{BB424E81-B6E8-46BE-8913-BB5AF74106FF}"/>
    <cellStyle name="Normal 2 30 4 2 10 2" xfId="30737" xr:uid="{2E9FCCA6-C4BA-420D-97D8-C87B57CD10E6}"/>
    <cellStyle name="Normal 2 30 4 2 11" xfId="12407" xr:uid="{40093E81-7637-4F9E-B207-F6D81B6E26B7}"/>
    <cellStyle name="Normal 2 30 4 2 11 2" xfId="30738" xr:uid="{033EF6D1-5E10-47C2-B01D-CE07945BFA4C}"/>
    <cellStyle name="Normal 2 30 4 2 12" xfId="30736" xr:uid="{AE5A1262-A7A0-41D5-873A-2294BCAAAA5F}"/>
    <cellStyle name="Normal 2 30 4 2 2" xfId="12408" xr:uid="{EE6A5FDB-5365-4E7F-9E8E-D69417534EE6}"/>
    <cellStyle name="Normal 2 30 4 2 2 2" xfId="12409" xr:uid="{A7D5ED7C-676C-4C5D-9572-296E4156D3F0}"/>
    <cellStyle name="Normal 2 30 4 2 2 2 2" xfId="30740" xr:uid="{BA17A17F-BEBE-4CEE-8C3F-18866484AA0C}"/>
    <cellStyle name="Normal 2 30 4 2 2 3" xfId="12410" xr:uid="{C565A373-C4E1-4601-AFC6-2ADC44683BDC}"/>
    <cellStyle name="Normal 2 30 4 2 2 3 2" xfId="30741" xr:uid="{B56ABCA6-A07E-4972-A675-F439ED56E9CA}"/>
    <cellStyle name="Normal 2 30 4 2 2 4" xfId="12411" xr:uid="{0BD6D6B2-5FE8-4775-B62E-838237BEA56A}"/>
    <cellStyle name="Normal 2 30 4 2 2 4 2" xfId="30742" xr:uid="{1004D811-104B-4A3E-8CDC-593060CE3BE3}"/>
    <cellStyle name="Normal 2 30 4 2 2 5" xfId="12412" xr:uid="{D376B7BC-DA27-460D-A190-ED7198873859}"/>
    <cellStyle name="Normal 2 30 4 2 2 5 2" xfId="30743" xr:uid="{24A4E029-7E21-40BF-9516-62AD3E92A072}"/>
    <cellStyle name="Normal 2 30 4 2 2 6" xfId="30739" xr:uid="{7E073CF6-ACAF-49D6-BD53-B76378E94720}"/>
    <cellStyle name="Normal 2 30 4 2 3" xfId="12413" xr:uid="{571DF669-38EA-4CC4-AA4C-43D3552BD4E4}"/>
    <cellStyle name="Normal 2 30 4 2 3 2" xfId="12414" xr:uid="{66C98B49-65EE-490D-8AAF-2B25F640FCAC}"/>
    <cellStyle name="Normal 2 30 4 2 3 2 2" xfId="30745" xr:uid="{BCD5314E-DA24-46F5-8CE9-32B603E0E49B}"/>
    <cellStyle name="Normal 2 30 4 2 3 3" xfId="12415" xr:uid="{FB3F9962-0A10-42BA-BD0B-BA2C512E5D89}"/>
    <cellStyle name="Normal 2 30 4 2 3 3 2" xfId="30746" xr:uid="{CDD42388-D066-481C-BCDB-AC53BD4404D9}"/>
    <cellStyle name="Normal 2 30 4 2 3 4" xfId="12416" xr:uid="{1F934327-FE55-485D-93A6-AACC2662FA6B}"/>
    <cellStyle name="Normal 2 30 4 2 3 4 2" xfId="30747" xr:uid="{393FEEFB-85B7-47D9-AF74-D33DF43E9AC2}"/>
    <cellStyle name="Normal 2 30 4 2 3 5" xfId="12417" xr:uid="{2074B243-F9F7-4987-9E72-8C61DC85169B}"/>
    <cellStyle name="Normal 2 30 4 2 3 5 2" xfId="30748" xr:uid="{2935CF4A-023E-40E2-BD10-9C1329C76FBD}"/>
    <cellStyle name="Normal 2 30 4 2 3 6" xfId="30744" xr:uid="{4C4E60FC-8AB9-4879-8C35-18E64919A3A7}"/>
    <cellStyle name="Normal 2 30 4 2 4" xfId="12418" xr:uid="{26BB39DF-88C2-428A-8713-DA7D12C27BA6}"/>
    <cellStyle name="Normal 2 30 4 2 4 2" xfId="12419" xr:uid="{361D6E4F-F064-4C3A-8E45-0D993F90F006}"/>
    <cellStyle name="Normal 2 30 4 2 4 2 2" xfId="30750" xr:uid="{59FBFD4A-AEAB-43CA-B50A-CCC60380A543}"/>
    <cellStyle name="Normal 2 30 4 2 4 3" xfId="12420" xr:uid="{837EA9AE-7F3A-4EB8-8500-735758CC3ACC}"/>
    <cellStyle name="Normal 2 30 4 2 4 3 2" xfId="30751" xr:uid="{B3AEEAF7-5C0A-4E7A-8CBF-C0B54C65C409}"/>
    <cellStyle name="Normal 2 30 4 2 4 4" xfId="12421" xr:uid="{F902A7B1-61D5-49CD-AD5E-D234CBE1B0BB}"/>
    <cellStyle name="Normal 2 30 4 2 4 4 2" xfId="30752" xr:uid="{0071F34D-E538-47F2-9665-C57880CB7437}"/>
    <cellStyle name="Normal 2 30 4 2 4 5" xfId="12422" xr:uid="{9501B496-47F7-4368-9FC2-7E9923768CF3}"/>
    <cellStyle name="Normal 2 30 4 2 4 5 2" xfId="30753" xr:uid="{93B494D6-3333-4564-B2F9-B3F46448CAD6}"/>
    <cellStyle name="Normal 2 30 4 2 4 6" xfId="30749" xr:uid="{F0D030A5-C3EE-422C-9F33-D64851A67D42}"/>
    <cellStyle name="Normal 2 30 4 2 5" xfId="12423" xr:uid="{1F590155-7F78-49AA-B676-99EC7345CDEF}"/>
    <cellStyle name="Normal 2 30 4 2 5 2" xfId="12424" xr:uid="{ADA2DF58-BF9B-491E-A2D3-D63E2D144304}"/>
    <cellStyle name="Normal 2 30 4 2 5 2 2" xfId="30755" xr:uid="{C943AC3B-30C4-4396-BEF3-834B67DFBA42}"/>
    <cellStyle name="Normal 2 30 4 2 5 3" xfId="12425" xr:uid="{536C12F3-F70C-420A-ACBC-D65C4B48E8C1}"/>
    <cellStyle name="Normal 2 30 4 2 5 3 2" xfId="30756" xr:uid="{A9B56944-F2DA-4C76-8C41-A16E1DB3D675}"/>
    <cellStyle name="Normal 2 30 4 2 5 4" xfId="12426" xr:uid="{CE18E7E3-C3D9-48B9-A9A9-284E1E0F219E}"/>
    <cellStyle name="Normal 2 30 4 2 5 4 2" xfId="30757" xr:uid="{85989606-B622-4325-8E0B-DBA4AA634A6F}"/>
    <cellStyle name="Normal 2 30 4 2 5 5" xfId="12427" xr:uid="{2D8CC0E4-507B-4F13-B928-825F84F9C085}"/>
    <cellStyle name="Normal 2 30 4 2 5 5 2" xfId="30758" xr:uid="{414F8B35-8327-4582-AACD-5EA6F18082A7}"/>
    <cellStyle name="Normal 2 30 4 2 5 6" xfId="30754" xr:uid="{AAF9901C-A28C-41CC-BE2E-DA76FE369CA3}"/>
    <cellStyle name="Normal 2 30 4 2 6" xfId="12428" xr:uid="{2F07E022-240C-4DBD-81E7-7CCA879E50FA}"/>
    <cellStyle name="Normal 2 30 4 2 6 2" xfId="12429" xr:uid="{9386440E-8FC8-4937-A7B5-9700EBC93193}"/>
    <cellStyle name="Normal 2 30 4 2 6 2 2" xfId="30760" xr:uid="{942E65D2-7D61-48C1-9138-EB7137796A77}"/>
    <cellStyle name="Normal 2 30 4 2 6 3" xfId="12430" xr:uid="{106979E0-4F3C-4F77-AD33-B177F9E51840}"/>
    <cellStyle name="Normal 2 30 4 2 6 3 2" xfId="30761" xr:uid="{4FB2D673-2138-4113-B50F-3CDC7B43DD7C}"/>
    <cellStyle name="Normal 2 30 4 2 6 4" xfId="12431" xr:uid="{DEFCECFD-04F1-4930-B604-E03B51DE13C2}"/>
    <cellStyle name="Normal 2 30 4 2 6 4 2" xfId="30762" xr:uid="{4A97ED70-FDA0-4D79-9FD3-1A6E526E5829}"/>
    <cellStyle name="Normal 2 30 4 2 6 5" xfId="12432" xr:uid="{7A94480B-64C9-4D09-983C-12BC1007783E}"/>
    <cellStyle name="Normal 2 30 4 2 6 5 2" xfId="30763" xr:uid="{86F44CBA-9147-424B-A8C1-D775BE9BCFBD}"/>
    <cellStyle name="Normal 2 30 4 2 6 6" xfId="30759" xr:uid="{DEB9945E-922E-4AC5-A525-AEA9470F48A8}"/>
    <cellStyle name="Normal 2 30 4 2 7" xfId="12433" xr:uid="{AEFDC764-34B8-471A-BE7E-26983C8267D7}"/>
    <cellStyle name="Normal 2 30 4 2 7 2" xfId="12434" xr:uid="{A92C5240-4AC1-44B7-8CD8-7998ED479B21}"/>
    <cellStyle name="Normal 2 30 4 2 7 2 2" xfId="30765" xr:uid="{285F99D0-A20E-4E73-857E-33611C3A3A9D}"/>
    <cellStyle name="Normal 2 30 4 2 7 3" xfId="12435" xr:uid="{CE2114BC-AB24-4517-A378-D3803308D504}"/>
    <cellStyle name="Normal 2 30 4 2 7 3 2" xfId="30766" xr:uid="{B1F5E118-BFE3-4C9E-8D88-2D6FB032D568}"/>
    <cellStyle name="Normal 2 30 4 2 7 4" xfId="12436" xr:uid="{C56C923A-8ED4-4534-807A-95EAFA74EAED}"/>
    <cellStyle name="Normal 2 30 4 2 7 4 2" xfId="30767" xr:uid="{FF2BF835-EBD1-4102-9124-359A24945EB8}"/>
    <cellStyle name="Normal 2 30 4 2 7 5" xfId="12437" xr:uid="{E76A30D6-1EA1-44C0-AEE5-9AABD4C53A43}"/>
    <cellStyle name="Normal 2 30 4 2 7 5 2" xfId="30768" xr:uid="{9DD3794D-938F-483E-8B7C-EEB26B4B85C8}"/>
    <cellStyle name="Normal 2 30 4 2 7 6" xfId="30764" xr:uid="{BF626337-6814-4373-A520-64932734D1DA}"/>
    <cellStyle name="Normal 2 30 4 2 8" xfId="12438" xr:uid="{36EB3AA0-0352-447A-B95B-20FC209148B6}"/>
    <cellStyle name="Normal 2 30 4 2 8 2" xfId="30769" xr:uid="{CC58255B-9BF3-461C-A970-665CF03F687C}"/>
    <cellStyle name="Normal 2 30 4 2 9" xfId="12439" xr:uid="{C68D7946-4D9F-4A3F-A400-13618EEC4626}"/>
    <cellStyle name="Normal 2 30 4 2 9 2" xfId="30770" xr:uid="{A8B9F3B6-15EB-4C31-928C-663ADA17434D}"/>
    <cellStyle name="Normal 2 30 4 20" xfId="12440" xr:uid="{D14A5E01-32F0-456D-A0D0-E693FF25D15B}"/>
    <cellStyle name="Normal 2 30 4 20 2" xfId="30771" xr:uid="{FE2BBA5A-4A06-4100-81C3-CBF7658E3F15}"/>
    <cellStyle name="Normal 2 30 4 21" xfId="30697" xr:uid="{2A48F7A9-883D-4CBD-A52F-4FE231CB6EE2}"/>
    <cellStyle name="Normal 2 30 4 3" xfId="12441" xr:uid="{E6DACA7F-757C-4058-A186-3C17FFF6CF57}"/>
    <cellStyle name="Normal 2 30 4 3 2" xfId="12442" xr:uid="{52900CCC-348A-4848-8F71-24001592D37F}"/>
    <cellStyle name="Normal 2 30 4 3 2 2" xfId="12443" xr:uid="{B650F8C6-3330-4FBD-A19B-3BFBB72FFB75}"/>
    <cellStyle name="Normal 2 30 4 3 2 2 2" xfId="30774" xr:uid="{B98C3AED-4749-4FD7-9471-A80D98B6FB79}"/>
    <cellStyle name="Normal 2 30 4 3 2 3" xfId="12444" xr:uid="{D18209C4-C73E-4B83-9328-4314F8E9A6D3}"/>
    <cellStyle name="Normal 2 30 4 3 2 3 2" xfId="30775" xr:uid="{3BE57044-5979-4DAD-BD44-2A04378DD6C1}"/>
    <cellStyle name="Normal 2 30 4 3 2 4" xfId="12445" xr:uid="{C333C837-7625-4BC8-BA0F-44DE09A93412}"/>
    <cellStyle name="Normal 2 30 4 3 2 4 2" xfId="30776" xr:uid="{DF6ACA4B-A4CB-4DFF-BFB9-65D886C99256}"/>
    <cellStyle name="Normal 2 30 4 3 2 5" xfId="12446" xr:uid="{DD302268-D725-4826-A0DE-FC747425E7C9}"/>
    <cellStyle name="Normal 2 30 4 3 2 5 2" xfId="30777" xr:uid="{1659BEFC-2BE9-43CB-9E55-A13D36BBF9D4}"/>
    <cellStyle name="Normal 2 30 4 3 2 6" xfId="30773" xr:uid="{942080C3-CA35-4634-A75C-93BEF0434251}"/>
    <cellStyle name="Normal 2 30 4 3 3" xfId="12447" xr:uid="{F3ABFD84-24EB-4C7B-ADE0-14B4E766C193}"/>
    <cellStyle name="Normal 2 30 4 3 3 2" xfId="30778" xr:uid="{331B1B66-A254-4BC0-90A9-67F07097B68B}"/>
    <cellStyle name="Normal 2 30 4 3 4" xfId="12448" xr:uid="{93364CC9-5BCA-4761-B3F6-C010D2D00A28}"/>
    <cellStyle name="Normal 2 30 4 3 4 2" xfId="30779" xr:uid="{04BAB16C-6C62-42B1-95EE-0F0F75F2BDFC}"/>
    <cellStyle name="Normal 2 30 4 3 5" xfId="12449" xr:uid="{DB569B5E-B128-477B-A429-AD6B5BB3FD44}"/>
    <cellStyle name="Normal 2 30 4 3 5 2" xfId="30780" xr:uid="{0EEFBC71-DBCE-4AC6-90F4-F35562703DC2}"/>
    <cellStyle name="Normal 2 30 4 3 6" xfId="12450" xr:uid="{4BF13907-CFB0-48CF-A56B-53D0D58D3D07}"/>
    <cellStyle name="Normal 2 30 4 3 6 2" xfId="30781" xr:uid="{D2A1866A-DF97-4257-AAE3-C477CE2FBAD3}"/>
    <cellStyle name="Normal 2 30 4 3 7" xfId="30772" xr:uid="{EE20AF6E-9A9C-4327-940F-1951696352E8}"/>
    <cellStyle name="Normal 2 30 4 4" xfId="12451" xr:uid="{564E5A2A-0F45-41D0-B32C-37C6287BE012}"/>
    <cellStyle name="Normal 2 30 4 4 2" xfId="12452" xr:uid="{AE37B7BF-2BCA-45DF-9320-1341467E03E6}"/>
    <cellStyle name="Normal 2 30 4 4 2 2" xfId="12453" xr:uid="{F536CB7A-4414-4436-80CA-DDA9C349E0AC}"/>
    <cellStyle name="Normal 2 30 4 4 2 2 2" xfId="30784" xr:uid="{0F4AFBEE-B306-4D8D-A1E6-6BDF10DE0866}"/>
    <cellStyle name="Normal 2 30 4 4 2 3" xfId="12454" xr:uid="{0F5EC34C-324A-4FD9-BC46-178737BB58FB}"/>
    <cellStyle name="Normal 2 30 4 4 2 3 2" xfId="30785" xr:uid="{91C0A2AA-774A-4084-8356-3F950373B028}"/>
    <cellStyle name="Normal 2 30 4 4 2 4" xfId="12455" xr:uid="{6B12FCC1-C2CB-4015-ADEF-1752096F3EF9}"/>
    <cellStyle name="Normal 2 30 4 4 2 4 2" xfId="30786" xr:uid="{6CA5FB3A-1E08-41FD-991F-BB978BA046F8}"/>
    <cellStyle name="Normal 2 30 4 4 2 5" xfId="12456" xr:uid="{C1F9F109-A08D-4DF9-BD2B-D907C63EB782}"/>
    <cellStyle name="Normal 2 30 4 4 2 5 2" xfId="30787" xr:uid="{38BF1109-95E4-460D-98A3-C56DC70BAD27}"/>
    <cellStyle name="Normal 2 30 4 4 2 6" xfId="30783" xr:uid="{7D400627-994E-495A-BDA0-C081467D5319}"/>
    <cellStyle name="Normal 2 30 4 4 3" xfId="12457" xr:uid="{88D803B7-75C4-4D6D-8C1B-E41726D50AF7}"/>
    <cellStyle name="Normal 2 30 4 4 3 2" xfId="30788" xr:uid="{AAF387E9-8223-4867-8794-938495306FEA}"/>
    <cellStyle name="Normal 2 30 4 4 4" xfId="12458" xr:uid="{E50162E7-51C5-43E2-8E87-E3D796FA2107}"/>
    <cellStyle name="Normal 2 30 4 4 4 2" xfId="30789" xr:uid="{677D5187-A39A-4A38-8635-85ACB6794706}"/>
    <cellStyle name="Normal 2 30 4 4 5" xfId="12459" xr:uid="{A1E99FE5-0EC1-42C9-8574-736B8384664D}"/>
    <cellStyle name="Normal 2 30 4 4 5 2" xfId="30790" xr:uid="{3E97CE6B-06DF-4DC9-B566-E8668A223C08}"/>
    <cellStyle name="Normal 2 30 4 4 6" xfId="12460" xr:uid="{25117D10-296E-4B4E-95D6-7F4775636DC3}"/>
    <cellStyle name="Normal 2 30 4 4 6 2" xfId="30791" xr:uid="{DB8D321C-F264-457F-9E92-7ECA630070F8}"/>
    <cellStyle name="Normal 2 30 4 4 7" xfId="30782" xr:uid="{6B25E040-2E7F-43E0-B9E1-C3CAE771540F}"/>
    <cellStyle name="Normal 2 30 4 5" xfId="12461" xr:uid="{387B6EBF-0175-46F1-AC2B-3AD5B8D71983}"/>
    <cellStyle name="Normal 2 30 4 5 2" xfId="12462" xr:uid="{DD95C718-343F-4F92-ADF1-1355888552DE}"/>
    <cellStyle name="Normal 2 30 4 5 2 2" xfId="30793" xr:uid="{015F9FEE-0804-41FF-BCF3-B772E3F970ED}"/>
    <cellStyle name="Normal 2 30 4 5 3" xfId="12463" xr:uid="{9DF19719-7C7F-4635-8EEB-841D09BBD539}"/>
    <cellStyle name="Normal 2 30 4 5 3 2" xfId="30794" xr:uid="{A3F4AE4D-CF36-4E82-99CF-D8CA4AD1234E}"/>
    <cellStyle name="Normal 2 30 4 5 4" xfId="12464" xr:uid="{86165ACD-E448-4E2E-AB11-816BF8752451}"/>
    <cellStyle name="Normal 2 30 4 5 4 2" xfId="30795" xr:uid="{678679E8-9477-497D-B988-076C5B9AA49C}"/>
    <cellStyle name="Normal 2 30 4 5 5" xfId="12465" xr:uid="{0DF903D4-FE8C-4323-8E2F-43E97B13DA49}"/>
    <cellStyle name="Normal 2 30 4 5 5 2" xfId="30796" xr:uid="{D5C1A6FB-4813-41E9-A587-C2DAAA721058}"/>
    <cellStyle name="Normal 2 30 4 5 6" xfId="30792" xr:uid="{2C05ABC4-738D-4F5A-A42C-000E14E5336A}"/>
    <cellStyle name="Normal 2 30 4 6" xfId="12466" xr:uid="{271BA6A9-97CD-4805-A8A1-0D62AB5E524F}"/>
    <cellStyle name="Normal 2 30 4 6 2" xfId="12467" xr:uid="{78BBE9BA-2E70-478A-910F-631DA2200FCA}"/>
    <cellStyle name="Normal 2 30 4 6 2 2" xfId="30798" xr:uid="{398D4708-B231-4C5A-B436-B1B420B74ADD}"/>
    <cellStyle name="Normal 2 30 4 6 3" xfId="12468" xr:uid="{62C74852-54EF-49DB-B419-20807AF3C749}"/>
    <cellStyle name="Normal 2 30 4 6 3 2" xfId="30799" xr:uid="{BC9770F1-94DD-4C0D-B9C3-C380D495322F}"/>
    <cellStyle name="Normal 2 30 4 6 4" xfId="12469" xr:uid="{05358148-C6E2-4AAC-ACE9-7CF45F027E69}"/>
    <cellStyle name="Normal 2 30 4 6 4 2" xfId="30800" xr:uid="{256909FB-E679-4EF8-BD5E-20C556D35B96}"/>
    <cellStyle name="Normal 2 30 4 6 5" xfId="12470" xr:uid="{C77FA8B8-68F2-44A6-951D-5A5D76568A78}"/>
    <cellStyle name="Normal 2 30 4 6 5 2" xfId="30801" xr:uid="{8D8DE5E5-9B85-45D2-B917-AA9DE35AC569}"/>
    <cellStyle name="Normal 2 30 4 6 6" xfId="30797" xr:uid="{2F0E626F-8CDF-46F6-860E-81DF8B480B94}"/>
    <cellStyle name="Normal 2 30 4 7" xfId="12471" xr:uid="{885A5EB6-1E78-48D6-80A6-F3BF5325D502}"/>
    <cellStyle name="Normal 2 30 4 7 2" xfId="12472" xr:uid="{9CFFBCF4-3153-4408-AB5E-4175B364DF49}"/>
    <cellStyle name="Normal 2 30 4 7 2 2" xfId="30803" xr:uid="{FD983CC9-D243-4B05-82C8-F91304DFE8A8}"/>
    <cellStyle name="Normal 2 30 4 7 3" xfId="12473" xr:uid="{4D5047CB-470D-420A-A89F-3D02A86C0E1D}"/>
    <cellStyle name="Normal 2 30 4 7 3 2" xfId="30804" xr:uid="{6215C5E0-9B0F-49C8-A471-E3452A5DCD75}"/>
    <cellStyle name="Normal 2 30 4 7 4" xfId="12474" xr:uid="{EF959806-3AD5-4937-88F0-131BAF27F1A3}"/>
    <cellStyle name="Normal 2 30 4 7 4 2" xfId="30805" xr:uid="{CEC0F00D-7771-4557-83F6-4D6CD4A0DF11}"/>
    <cellStyle name="Normal 2 30 4 7 5" xfId="12475" xr:uid="{7D012515-6278-4C7B-AFDC-2DC7B5514727}"/>
    <cellStyle name="Normal 2 30 4 7 5 2" xfId="30806" xr:uid="{04321DF4-7A28-4809-9CCD-042D1403E583}"/>
    <cellStyle name="Normal 2 30 4 7 6" xfId="30802" xr:uid="{AF266328-4A2B-4498-91CA-8DE9DE0E9DA7}"/>
    <cellStyle name="Normal 2 30 4 8" xfId="12476" xr:uid="{A4FDF2D2-30E0-4D54-9E6E-0DA8E1BEDA85}"/>
    <cellStyle name="Normal 2 30 4 8 2" xfId="12477" xr:uid="{6A27EC10-9318-4587-A4F7-42DF76F21047}"/>
    <cellStyle name="Normal 2 30 4 8 2 2" xfId="30808" xr:uid="{0638E643-39FC-43D8-8F70-A970116066C7}"/>
    <cellStyle name="Normal 2 30 4 8 3" xfId="12478" xr:uid="{2B55C90B-E4C1-4647-A4D4-721DD01A4084}"/>
    <cellStyle name="Normal 2 30 4 8 3 2" xfId="30809" xr:uid="{07245FBF-865A-46A7-85A4-35CE074561CA}"/>
    <cellStyle name="Normal 2 30 4 8 4" xfId="12479" xr:uid="{54203A55-6913-4722-8A70-6D15DBE401B9}"/>
    <cellStyle name="Normal 2 30 4 8 4 2" xfId="30810" xr:uid="{95E033BE-DBDD-4B38-B572-508C0C906586}"/>
    <cellStyle name="Normal 2 30 4 8 5" xfId="12480" xr:uid="{CBE7BBAD-63B8-4DA9-9711-3C32EAA4C8C5}"/>
    <cellStyle name="Normal 2 30 4 8 5 2" xfId="30811" xr:uid="{27CBE00A-07E0-4260-AEFF-393159BE3F72}"/>
    <cellStyle name="Normal 2 30 4 8 6" xfId="30807" xr:uid="{BE9CDE5A-D188-4109-88B0-F370AB5D5C9A}"/>
    <cellStyle name="Normal 2 30 4 9" xfId="12481" xr:uid="{E2A9F232-F2CB-4F7A-AC3E-1BD7A9CB15FF}"/>
    <cellStyle name="Normal 2 30 4 9 2" xfId="12482" xr:uid="{74BB04EF-7AC2-477C-B23F-AF370EED4A8C}"/>
    <cellStyle name="Normal 2 30 4 9 2 2" xfId="30813" xr:uid="{6F62F182-71DE-467E-BA93-E4069950C314}"/>
    <cellStyle name="Normal 2 30 4 9 3" xfId="12483" xr:uid="{40BD0572-3136-4C6D-B275-22B3430E6636}"/>
    <cellStyle name="Normal 2 30 4 9 3 2" xfId="30814" xr:uid="{9B1E3E05-0AEF-4C1C-9A86-9E6F82CEDA5F}"/>
    <cellStyle name="Normal 2 30 4 9 4" xfId="12484" xr:uid="{8258ED00-ABE1-4CF0-80F2-3B2BA9028689}"/>
    <cellStyle name="Normal 2 30 4 9 4 2" xfId="30815" xr:uid="{9F346FDB-2D0D-44AB-8B65-1DAF12C71865}"/>
    <cellStyle name="Normal 2 30 4 9 5" xfId="12485" xr:uid="{E6F57230-3CCC-4FA1-918F-4C45118E826F}"/>
    <cellStyle name="Normal 2 30 4 9 5 2" xfId="30816" xr:uid="{E9B3C922-D730-47A4-ABF1-E51BDD198B5D}"/>
    <cellStyle name="Normal 2 30 4 9 6" xfId="30812" xr:uid="{BCF8B4EB-4F91-4174-92DA-7231F142F398}"/>
    <cellStyle name="Normal 2 30 5" xfId="12486" xr:uid="{9669CCAE-8AE7-4B73-9F85-BC73721E41F5}"/>
    <cellStyle name="Normal 2 30 5 10" xfId="12487" xr:uid="{9BFC7E03-29FA-4E2E-A65C-90CF3FE6060D}"/>
    <cellStyle name="Normal 2 30 5 10 2" xfId="12488" xr:uid="{31D901AA-28FA-4875-A758-2830F9A5F98E}"/>
    <cellStyle name="Normal 2 30 5 10 2 2" xfId="30819" xr:uid="{D2F14A2C-FCA9-4FC2-A1AB-40BB7E4BA64C}"/>
    <cellStyle name="Normal 2 30 5 10 3" xfId="12489" xr:uid="{0718B7F3-42C3-49C1-BB20-BC96CC4D3FA8}"/>
    <cellStyle name="Normal 2 30 5 10 3 2" xfId="30820" xr:uid="{D3E4E325-7CEF-422C-B875-18920D082B91}"/>
    <cellStyle name="Normal 2 30 5 10 4" xfId="12490" xr:uid="{CCF405C8-A46F-4662-A2BF-6F1A5DC195BB}"/>
    <cellStyle name="Normal 2 30 5 10 4 2" xfId="30821" xr:uid="{FA298F75-07D3-4B27-B2F4-7C1C6848BE80}"/>
    <cellStyle name="Normal 2 30 5 10 5" xfId="12491" xr:uid="{7752448D-6392-4073-BAC3-F6302ED56576}"/>
    <cellStyle name="Normal 2 30 5 10 5 2" xfId="30822" xr:uid="{888EDBA9-14A4-40C7-ADE2-EE47BD7B1ED5}"/>
    <cellStyle name="Normal 2 30 5 10 6" xfId="30818" xr:uid="{ED8A65A9-BDA0-4582-B1FF-FF60C6A375CB}"/>
    <cellStyle name="Normal 2 30 5 11" xfId="12492" xr:uid="{D82B3F17-03AA-4A5E-ADEA-7728F77CD39D}"/>
    <cellStyle name="Normal 2 30 5 11 2" xfId="12493" xr:uid="{5623D981-687B-4190-B5BA-3FE4CE981586}"/>
    <cellStyle name="Normal 2 30 5 11 2 2" xfId="30824" xr:uid="{2724CC8E-3963-4FEE-BF69-F09534E894A1}"/>
    <cellStyle name="Normal 2 30 5 11 3" xfId="12494" xr:uid="{F2A922BF-6E3F-49B8-9165-504914B462E9}"/>
    <cellStyle name="Normal 2 30 5 11 3 2" xfId="30825" xr:uid="{96F26FF3-7AF7-4466-B2A9-53B4B18D2B9E}"/>
    <cellStyle name="Normal 2 30 5 11 4" xfId="12495" xr:uid="{44072C1E-0251-4A4F-BFEA-CF6294A4F777}"/>
    <cellStyle name="Normal 2 30 5 11 4 2" xfId="30826" xr:uid="{ECC1460C-1275-4B50-9DB3-4585D9BFB665}"/>
    <cellStyle name="Normal 2 30 5 11 5" xfId="12496" xr:uid="{B2E0DB89-A947-43E1-9C71-E8FEFCF98DBB}"/>
    <cellStyle name="Normal 2 30 5 11 5 2" xfId="30827" xr:uid="{D5BE5B75-9997-4C40-8C85-BE5D867DE9AF}"/>
    <cellStyle name="Normal 2 30 5 11 6" xfId="30823" xr:uid="{C1E57DD5-D86B-4764-81A2-AB2DB4029087}"/>
    <cellStyle name="Normal 2 30 5 12" xfId="12497" xr:uid="{D172F2F7-FF42-412A-9F6A-4D0AEF0D851A}"/>
    <cellStyle name="Normal 2 30 5 12 2" xfId="12498" xr:uid="{C3197618-DE4F-42DA-B9E1-E3B198165FBA}"/>
    <cellStyle name="Normal 2 30 5 12 2 2" xfId="30829" xr:uid="{1639B85A-EC30-450E-9E26-2782D5468300}"/>
    <cellStyle name="Normal 2 30 5 12 3" xfId="12499" xr:uid="{3D45B13A-EF48-445B-9D49-695A3DECD729}"/>
    <cellStyle name="Normal 2 30 5 12 3 2" xfId="30830" xr:uid="{29130AEE-4D6B-4F61-ACAD-19FB235DAEA0}"/>
    <cellStyle name="Normal 2 30 5 12 4" xfId="12500" xr:uid="{E77C3FCE-6E29-4A86-8A27-CA12E4D6EB59}"/>
    <cellStyle name="Normal 2 30 5 12 4 2" xfId="30831" xr:uid="{580D88E6-B353-4C2B-89CE-EF18358F4813}"/>
    <cellStyle name="Normal 2 30 5 12 5" xfId="12501" xr:uid="{4970928D-2DC1-4951-9135-B88B8ECAEDE7}"/>
    <cellStyle name="Normal 2 30 5 12 5 2" xfId="30832" xr:uid="{E6D670BC-00E5-441E-82C8-DDC71A86102D}"/>
    <cellStyle name="Normal 2 30 5 12 6" xfId="30828" xr:uid="{649515A3-2BFA-40A3-8EEA-F64461C57FB2}"/>
    <cellStyle name="Normal 2 30 5 13" xfId="12502" xr:uid="{58CC1362-C88F-482D-9CA9-2F5427ED1710}"/>
    <cellStyle name="Normal 2 30 5 13 2" xfId="12503" xr:uid="{A292EBF6-2A05-42B2-8B95-04EF62161AE8}"/>
    <cellStyle name="Normal 2 30 5 13 2 2" xfId="30834" xr:uid="{F50A57FB-0E67-41B3-ABAE-994E6C17DD2C}"/>
    <cellStyle name="Normal 2 30 5 13 3" xfId="12504" xr:uid="{EA4DBA06-737F-447D-A688-5D5EAE8BE516}"/>
    <cellStyle name="Normal 2 30 5 13 3 2" xfId="30835" xr:uid="{29B6BD98-F63B-43AF-81AF-8DDD976FB578}"/>
    <cellStyle name="Normal 2 30 5 13 4" xfId="12505" xr:uid="{40428742-4585-4F68-8294-24C42D955752}"/>
    <cellStyle name="Normal 2 30 5 13 4 2" xfId="30836" xr:uid="{4E5D3872-B783-412C-8B97-10B6B0B1C11E}"/>
    <cellStyle name="Normal 2 30 5 13 5" xfId="12506" xr:uid="{FA342E83-0C18-423C-8BD3-95B7BA9D7F0C}"/>
    <cellStyle name="Normal 2 30 5 13 5 2" xfId="30837" xr:uid="{6D97254B-F44C-47C2-BEEB-91EA38C1E059}"/>
    <cellStyle name="Normal 2 30 5 13 6" xfId="30833" xr:uid="{CFBFE1D6-D710-4C89-BC66-014694638AE9}"/>
    <cellStyle name="Normal 2 30 5 14" xfId="12507" xr:uid="{AC6B7466-CA8B-480D-8B82-39D7EF639A15}"/>
    <cellStyle name="Normal 2 30 5 14 2" xfId="12508" xr:uid="{6168374F-6C28-474E-9738-275D6BFA545D}"/>
    <cellStyle name="Normal 2 30 5 14 2 2" xfId="30839" xr:uid="{D6815DE5-6E3D-49AA-8C97-8DE89C048D3E}"/>
    <cellStyle name="Normal 2 30 5 14 3" xfId="12509" xr:uid="{D23FD5DC-B8BD-4509-8055-F209717CB7B0}"/>
    <cellStyle name="Normal 2 30 5 14 3 2" xfId="30840" xr:uid="{66C72BD6-105F-4864-B4BE-1B6F3D06B23D}"/>
    <cellStyle name="Normal 2 30 5 14 4" xfId="12510" xr:uid="{5C86FBB7-CD81-4E5A-80E6-F4E113D6227D}"/>
    <cellStyle name="Normal 2 30 5 14 4 2" xfId="30841" xr:uid="{8BF602F3-B93A-4993-9241-8228743676DD}"/>
    <cellStyle name="Normal 2 30 5 14 5" xfId="12511" xr:uid="{210C5362-6831-4A14-88D9-E8E40C643194}"/>
    <cellStyle name="Normal 2 30 5 14 5 2" xfId="30842" xr:uid="{9ED2275D-66F4-45F4-8B03-7F530CF6E22A}"/>
    <cellStyle name="Normal 2 30 5 14 6" xfId="30838" xr:uid="{6C2FA268-61AE-4664-9E22-1D97DBF7F908}"/>
    <cellStyle name="Normal 2 30 5 15" xfId="12512" xr:uid="{38D2211C-F5A5-465C-B612-DE2F34C5CA65}"/>
    <cellStyle name="Normal 2 30 5 15 2" xfId="12513" xr:uid="{3BF6F266-04AD-4A26-994B-942DC5590ACB}"/>
    <cellStyle name="Normal 2 30 5 15 2 2" xfId="30844" xr:uid="{E367CD4E-622A-4221-BFBE-FA3C9A5430AB}"/>
    <cellStyle name="Normal 2 30 5 15 3" xfId="12514" xr:uid="{EF1719F0-033E-41C1-BDDE-117BBBC8D6F9}"/>
    <cellStyle name="Normal 2 30 5 15 3 2" xfId="30845" xr:uid="{1A402476-6790-4C1E-A1C5-9D2507CB8005}"/>
    <cellStyle name="Normal 2 30 5 15 4" xfId="12515" xr:uid="{9D3D052E-FBDB-4303-ABD7-18E152B5A637}"/>
    <cellStyle name="Normal 2 30 5 15 4 2" xfId="30846" xr:uid="{E33EF3FF-0606-4B3A-8C0A-5BD02D5F8AB3}"/>
    <cellStyle name="Normal 2 30 5 15 5" xfId="12516" xr:uid="{57A63B67-EA69-473E-9AA3-A3B77971FA72}"/>
    <cellStyle name="Normal 2 30 5 15 5 2" xfId="30847" xr:uid="{71E37847-1203-443B-8CA9-CECEE8739D2F}"/>
    <cellStyle name="Normal 2 30 5 15 6" xfId="30843" xr:uid="{A5AAD10C-C354-42B5-B795-C455C9940CD3}"/>
    <cellStyle name="Normal 2 30 5 16" xfId="12517" xr:uid="{B4EB17CF-5FB2-414E-8300-058CA3680F55}"/>
    <cellStyle name="Normal 2 30 5 16 2" xfId="12518" xr:uid="{28630FC3-32EF-49B6-9703-4906DD04579F}"/>
    <cellStyle name="Normal 2 30 5 16 2 2" xfId="30849" xr:uid="{F8BDE943-C467-4CD5-95A8-01500CEB8ED1}"/>
    <cellStyle name="Normal 2 30 5 16 3" xfId="12519" xr:uid="{326CDB4F-34FF-469A-9F7A-BF6B81F33AED}"/>
    <cellStyle name="Normal 2 30 5 16 3 2" xfId="30850" xr:uid="{1DBBCD29-7EAA-43DC-B035-D37A1FA67FFC}"/>
    <cellStyle name="Normal 2 30 5 16 4" xfId="12520" xr:uid="{FA32A034-4F44-4573-A1D1-08170A5AF22B}"/>
    <cellStyle name="Normal 2 30 5 16 4 2" xfId="30851" xr:uid="{E0EF47D8-CCF7-4774-8369-355BD61FA174}"/>
    <cellStyle name="Normal 2 30 5 16 5" xfId="12521" xr:uid="{4035505E-1239-4A87-B9F3-E1CD406FC896}"/>
    <cellStyle name="Normal 2 30 5 16 5 2" xfId="30852" xr:uid="{9DE24EBE-8250-4986-A86B-5589CAA07412}"/>
    <cellStyle name="Normal 2 30 5 16 6" xfId="30848" xr:uid="{A44C7FE1-B281-444C-BAB2-0698D65CA973}"/>
    <cellStyle name="Normal 2 30 5 17" xfId="12522" xr:uid="{0F624418-5C69-4EAF-A61A-73B3479DD21B}"/>
    <cellStyle name="Normal 2 30 5 17 2" xfId="30853" xr:uid="{36A145BE-BD3D-483B-9902-00A2E0EAE4ED}"/>
    <cellStyle name="Normal 2 30 5 18" xfId="12523" xr:uid="{873D962C-4122-4B05-A1CE-E683A7FD8D14}"/>
    <cellStyle name="Normal 2 30 5 18 2" xfId="30854" xr:uid="{2950A6D2-D0D1-4FBE-BCBB-63D71726955A}"/>
    <cellStyle name="Normal 2 30 5 19" xfId="12524" xr:uid="{F9F35756-29C7-411D-84E0-93671ACF4A59}"/>
    <cellStyle name="Normal 2 30 5 19 2" xfId="30855" xr:uid="{7AD74AA9-6DAD-4D13-A372-C133843E0182}"/>
    <cellStyle name="Normal 2 30 5 2" xfId="12525" xr:uid="{2972191C-493A-4902-A8D2-F89D9794CD83}"/>
    <cellStyle name="Normal 2 30 5 2 10" xfId="12526" xr:uid="{BBEECC31-92D7-4A2F-9B0D-DCE4BF907831}"/>
    <cellStyle name="Normal 2 30 5 2 10 2" xfId="30857" xr:uid="{43546AE1-C0A0-4F48-8E20-D7C1BBEA284C}"/>
    <cellStyle name="Normal 2 30 5 2 11" xfId="12527" xr:uid="{3B051E4C-983E-45D6-9E42-25DE56E77D19}"/>
    <cellStyle name="Normal 2 30 5 2 11 2" xfId="30858" xr:uid="{C3479139-31C5-4422-A7E4-D18FF31FA69D}"/>
    <cellStyle name="Normal 2 30 5 2 12" xfId="30856" xr:uid="{8EB593CE-E670-417C-A6BC-F2B5234F6AC6}"/>
    <cellStyle name="Normal 2 30 5 2 2" xfId="12528" xr:uid="{D8641927-3A0A-4C93-A8F4-897F23BD4C2D}"/>
    <cellStyle name="Normal 2 30 5 2 2 2" xfId="12529" xr:uid="{735D529F-7A84-4960-BF45-29F1FD9D891C}"/>
    <cellStyle name="Normal 2 30 5 2 2 2 2" xfId="30860" xr:uid="{8133BD6F-F3AB-43E4-8060-40F65C340973}"/>
    <cellStyle name="Normal 2 30 5 2 2 3" xfId="12530" xr:uid="{B2700A16-EADF-4447-B67C-286882131ABD}"/>
    <cellStyle name="Normal 2 30 5 2 2 3 2" xfId="30861" xr:uid="{A4E5DDBF-324A-4A3E-8194-FB819CEC26EA}"/>
    <cellStyle name="Normal 2 30 5 2 2 4" xfId="12531" xr:uid="{A4D8D62A-626E-4571-A27B-BBB2A2F138DD}"/>
    <cellStyle name="Normal 2 30 5 2 2 4 2" xfId="30862" xr:uid="{78942733-831D-46BE-9888-DF98722A2BB4}"/>
    <cellStyle name="Normal 2 30 5 2 2 5" xfId="12532" xr:uid="{4A3FB4FB-F7DA-4E48-A7FA-F0D797655A57}"/>
    <cellStyle name="Normal 2 30 5 2 2 5 2" xfId="30863" xr:uid="{18A6724C-70D1-4227-936A-8E20B58FE409}"/>
    <cellStyle name="Normal 2 30 5 2 2 6" xfId="30859" xr:uid="{47C17A24-6B22-4183-8448-2C342834D0E3}"/>
    <cellStyle name="Normal 2 30 5 2 3" xfId="12533" xr:uid="{047DD85E-3069-4415-A263-AE96D5B99557}"/>
    <cellStyle name="Normal 2 30 5 2 3 2" xfId="12534" xr:uid="{AD92C532-3D90-4620-8227-4666A9D28519}"/>
    <cellStyle name="Normal 2 30 5 2 3 2 2" xfId="30865" xr:uid="{6F8F58A4-7B1B-4756-8CB0-1D1003E98BD6}"/>
    <cellStyle name="Normal 2 30 5 2 3 3" xfId="12535" xr:uid="{921E30F4-53BB-4B93-B6C1-5DF944A1D944}"/>
    <cellStyle name="Normal 2 30 5 2 3 3 2" xfId="30866" xr:uid="{9C9BAFF1-4067-4BE2-B45D-57453C11997B}"/>
    <cellStyle name="Normal 2 30 5 2 3 4" xfId="12536" xr:uid="{27717F3F-D18C-42FA-BE30-6F82EC7F85DD}"/>
    <cellStyle name="Normal 2 30 5 2 3 4 2" xfId="30867" xr:uid="{2E384EEE-8E4A-4920-A375-6CFC12BD8F44}"/>
    <cellStyle name="Normal 2 30 5 2 3 5" xfId="12537" xr:uid="{E030B0E0-511C-4AE9-993E-D35B354E49F1}"/>
    <cellStyle name="Normal 2 30 5 2 3 5 2" xfId="30868" xr:uid="{1CCFF43E-4521-4183-BDE4-CDDAE127B74F}"/>
    <cellStyle name="Normal 2 30 5 2 3 6" xfId="30864" xr:uid="{FEE35C28-7853-43DB-A2F0-FDDD9A1E33A5}"/>
    <cellStyle name="Normal 2 30 5 2 4" xfId="12538" xr:uid="{83548257-3C70-4BEA-A65F-1148334157DC}"/>
    <cellStyle name="Normal 2 30 5 2 4 2" xfId="12539" xr:uid="{37702F91-B497-4AAC-B1C6-586587B7D12F}"/>
    <cellStyle name="Normal 2 30 5 2 4 2 2" xfId="30870" xr:uid="{D49EB76E-6C3B-4C07-BA13-FB5B7A76A996}"/>
    <cellStyle name="Normal 2 30 5 2 4 3" xfId="12540" xr:uid="{66DF6BAC-CFCF-4EAA-AF16-EC1F9743E1BF}"/>
    <cellStyle name="Normal 2 30 5 2 4 3 2" xfId="30871" xr:uid="{D3FFA5E9-2BDF-4953-9E91-C431FD669127}"/>
    <cellStyle name="Normal 2 30 5 2 4 4" xfId="12541" xr:uid="{20D4E355-4467-434F-8CED-F34F75336AA2}"/>
    <cellStyle name="Normal 2 30 5 2 4 4 2" xfId="30872" xr:uid="{F09ABA68-D28F-4ECF-BD77-84AC8B2D06BE}"/>
    <cellStyle name="Normal 2 30 5 2 4 5" xfId="12542" xr:uid="{05DFC323-53A5-4644-AB1E-9292681C7000}"/>
    <cellStyle name="Normal 2 30 5 2 4 5 2" xfId="30873" xr:uid="{39408ECC-1159-4CEA-9797-2ED0B0C43949}"/>
    <cellStyle name="Normal 2 30 5 2 4 6" xfId="30869" xr:uid="{EB2C88BA-D99A-478F-B1F5-363E0CD685E3}"/>
    <cellStyle name="Normal 2 30 5 2 5" xfId="12543" xr:uid="{B91B1CBD-5880-4D84-81E7-514514F27B11}"/>
    <cellStyle name="Normal 2 30 5 2 5 2" xfId="12544" xr:uid="{9F659E43-F7D1-49ED-ACD6-AEF66646DFED}"/>
    <cellStyle name="Normal 2 30 5 2 5 2 2" xfId="30875" xr:uid="{2638DC46-F2FD-4171-9B7B-4C22754FCC76}"/>
    <cellStyle name="Normal 2 30 5 2 5 3" xfId="12545" xr:uid="{0AFDB816-05AE-479F-9245-02A11C186C8B}"/>
    <cellStyle name="Normal 2 30 5 2 5 3 2" xfId="30876" xr:uid="{98263B86-AD86-45D3-BC73-8559E9973E9D}"/>
    <cellStyle name="Normal 2 30 5 2 5 4" xfId="12546" xr:uid="{B1DDB4A7-F8AD-4035-963B-023CC81C35D3}"/>
    <cellStyle name="Normal 2 30 5 2 5 4 2" xfId="30877" xr:uid="{90BBB2ED-FFF5-423C-B7C9-D954D516AC73}"/>
    <cellStyle name="Normal 2 30 5 2 5 5" xfId="12547" xr:uid="{9904AB1B-26C2-4E42-8AAD-C040E68ED38A}"/>
    <cellStyle name="Normal 2 30 5 2 5 5 2" xfId="30878" xr:uid="{1B68E20B-5245-4FDD-90CB-DE9CA8FF19FE}"/>
    <cellStyle name="Normal 2 30 5 2 5 6" xfId="30874" xr:uid="{8014D94D-7EDC-4B90-A052-B01B6B264FC7}"/>
    <cellStyle name="Normal 2 30 5 2 6" xfId="12548" xr:uid="{566A2FCB-8A71-4954-A196-F25CF2547962}"/>
    <cellStyle name="Normal 2 30 5 2 6 2" xfId="12549" xr:uid="{8C8081D0-80D3-4491-8C7A-2E81C5FE54B9}"/>
    <cellStyle name="Normal 2 30 5 2 6 2 2" xfId="30880" xr:uid="{10804554-E8CC-49BD-B225-C31272401A52}"/>
    <cellStyle name="Normal 2 30 5 2 6 3" xfId="12550" xr:uid="{0ACC4DB1-92DF-45FE-A7F5-44F8EDFB89A8}"/>
    <cellStyle name="Normal 2 30 5 2 6 3 2" xfId="30881" xr:uid="{84B94A99-72A6-4509-B874-9F47D545411F}"/>
    <cellStyle name="Normal 2 30 5 2 6 4" xfId="12551" xr:uid="{6DAD6A43-0F13-4286-8E9D-55F05A1374D7}"/>
    <cellStyle name="Normal 2 30 5 2 6 4 2" xfId="30882" xr:uid="{8231D36B-2C76-4311-AD88-4BADC4C4F1E7}"/>
    <cellStyle name="Normal 2 30 5 2 6 5" xfId="12552" xr:uid="{9CBF6996-BBB5-4128-840B-46DE9FE5C52A}"/>
    <cellStyle name="Normal 2 30 5 2 6 5 2" xfId="30883" xr:uid="{44B6D0B0-02CE-4F28-9F6A-21A9789B4B61}"/>
    <cellStyle name="Normal 2 30 5 2 6 6" xfId="30879" xr:uid="{1FCACBBC-746C-40E4-AD90-98FE307C6480}"/>
    <cellStyle name="Normal 2 30 5 2 7" xfId="12553" xr:uid="{0DE91E20-B639-4276-A320-F3E162111C3C}"/>
    <cellStyle name="Normal 2 30 5 2 7 2" xfId="12554" xr:uid="{0652F406-5E3A-43CB-9DAD-003BAE98A7D5}"/>
    <cellStyle name="Normal 2 30 5 2 7 2 2" xfId="30885" xr:uid="{E648CD69-D40D-4CF3-923F-113800C6C371}"/>
    <cellStyle name="Normal 2 30 5 2 7 3" xfId="12555" xr:uid="{D250C31E-3C1D-494A-9515-3094399B5E20}"/>
    <cellStyle name="Normal 2 30 5 2 7 3 2" xfId="30886" xr:uid="{60181C48-02AE-41BF-95C8-4ED45C1082FF}"/>
    <cellStyle name="Normal 2 30 5 2 7 4" xfId="12556" xr:uid="{64D7E003-2464-4C49-A1EC-E9169F26424E}"/>
    <cellStyle name="Normal 2 30 5 2 7 4 2" xfId="30887" xr:uid="{A5E01897-0A84-473F-A63F-4C43054B6FA1}"/>
    <cellStyle name="Normal 2 30 5 2 7 5" xfId="12557" xr:uid="{6B285B26-1CC2-429D-A402-2D5E76204E99}"/>
    <cellStyle name="Normal 2 30 5 2 7 5 2" xfId="30888" xr:uid="{857A9A72-8638-40F7-926D-6AC46C57B6A0}"/>
    <cellStyle name="Normal 2 30 5 2 7 6" xfId="30884" xr:uid="{65FD7730-0DF0-41C8-8F71-FCEF417AAA49}"/>
    <cellStyle name="Normal 2 30 5 2 8" xfId="12558" xr:uid="{ABF90B80-A2DB-4CB0-B69C-B28BB0BC512F}"/>
    <cellStyle name="Normal 2 30 5 2 8 2" xfId="30889" xr:uid="{38FF9657-F9CA-4A20-9A35-6CFEDD958A02}"/>
    <cellStyle name="Normal 2 30 5 2 9" xfId="12559" xr:uid="{0D4B483B-C7DA-4EC6-9628-5B76944D0EED}"/>
    <cellStyle name="Normal 2 30 5 2 9 2" xfId="30890" xr:uid="{B3197143-D98E-4959-9E30-558F76711823}"/>
    <cellStyle name="Normal 2 30 5 20" xfId="12560" xr:uid="{7AC7C367-73C1-417D-B217-DFA7EC1F5BD1}"/>
    <cellStyle name="Normal 2 30 5 20 2" xfId="30891" xr:uid="{FB8922A1-5294-406D-AD95-63D1A80EA040}"/>
    <cellStyle name="Normal 2 30 5 21" xfId="30817" xr:uid="{0DE8E760-3F5B-414B-B612-0E55C70B3524}"/>
    <cellStyle name="Normal 2 30 5 3" xfId="12561" xr:uid="{87893FFB-C0BB-4729-AE9F-B69326B003DB}"/>
    <cellStyle name="Normal 2 30 5 3 2" xfId="12562" xr:uid="{1C10D114-CAEF-402B-B921-6002B45FC5A7}"/>
    <cellStyle name="Normal 2 30 5 3 2 2" xfId="12563" xr:uid="{204E7CED-B714-4BD8-B0DF-68C1C3FA0501}"/>
    <cellStyle name="Normal 2 30 5 3 2 2 2" xfId="30894" xr:uid="{4EC0C91E-B02C-4427-AF95-6E324070378F}"/>
    <cellStyle name="Normal 2 30 5 3 2 3" xfId="12564" xr:uid="{093E6797-C1B5-4480-B6A3-61051C22251D}"/>
    <cellStyle name="Normal 2 30 5 3 2 3 2" xfId="30895" xr:uid="{7A63236B-780E-4054-9836-B3F0826E0315}"/>
    <cellStyle name="Normal 2 30 5 3 2 4" xfId="12565" xr:uid="{88BE2D90-BC19-49E9-99C9-D8CC639271C4}"/>
    <cellStyle name="Normal 2 30 5 3 2 4 2" xfId="30896" xr:uid="{7CA79044-A3A2-4AD3-8CD7-A0B7780219C4}"/>
    <cellStyle name="Normal 2 30 5 3 2 5" xfId="12566" xr:uid="{E3431600-DC9A-42A6-BC56-0C2E89F9B9BA}"/>
    <cellStyle name="Normal 2 30 5 3 2 5 2" xfId="30897" xr:uid="{B64E99A2-C024-4EDD-868B-362DF2977CA7}"/>
    <cellStyle name="Normal 2 30 5 3 2 6" xfId="30893" xr:uid="{53E8B8C0-B199-400B-8DD1-42837C6CF2C0}"/>
    <cellStyle name="Normal 2 30 5 3 3" xfId="12567" xr:uid="{EC6B0D5F-65D5-4700-9907-9A836266312A}"/>
    <cellStyle name="Normal 2 30 5 3 3 2" xfId="30898" xr:uid="{B5FD81A1-DA27-4EC0-8B5A-68A96F22F0F0}"/>
    <cellStyle name="Normal 2 30 5 3 4" xfId="12568" xr:uid="{D5097CFE-B220-4336-9C86-B3524AAC110B}"/>
    <cellStyle name="Normal 2 30 5 3 4 2" xfId="30899" xr:uid="{B676BD34-079F-406E-A338-1B95855067CA}"/>
    <cellStyle name="Normal 2 30 5 3 5" xfId="12569" xr:uid="{052CC6F9-200E-4296-ACBC-F89EC32C3063}"/>
    <cellStyle name="Normal 2 30 5 3 5 2" xfId="30900" xr:uid="{C4272F0E-9B2C-47AD-BF67-C72716EFCA40}"/>
    <cellStyle name="Normal 2 30 5 3 6" xfId="12570" xr:uid="{090CAB57-01BC-4116-84A0-89F390F5262D}"/>
    <cellStyle name="Normal 2 30 5 3 6 2" xfId="30901" xr:uid="{630D0B19-E954-4E59-8D28-1B935293B06A}"/>
    <cellStyle name="Normal 2 30 5 3 7" xfId="30892" xr:uid="{366485D2-794D-4202-B6F4-E78F58757E08}"/>
    <cellStyle name="Normal 2 30 5 4" xfId="12571" xr:uid="{0FF9A3E9-F7A9-4109-B826-E40AB2742706}"/>
    <cellStyle name="Normal 2 30 5 4 2" xfId="12572" xr:uid="{155277A0-768B-415F-B134-792B20BB9E8A}"/>
    <cellStyle name="Normal 2 30 5 4 2 2" xfId="12573" xr:uid="{27E34DBB-0436-49A2-99F9-95FE4537CE26}"/>
    <cellStyle name="Normal 2 30 5 4 2 2 2" xfId="30904" xr:uid="{8F4B97A7-AFE6-48A7-8F9D-CA1CA6A52A64}"/>
    <cellStyle name="Normal 2 30 5 4 2 3" xfId="12574" xr:uid="{67E02F42-CD65-4374-AE77-06D2B54A2F79}"/>
    <cellStyle name="Normal 2 30 5 4 2 3 2" xfId="30905" xr:uid="{5F6DB2B9-B61A-4FC6-ACE8-F683B53C582C}"/>
    <cellStyle name="Normal 2 30 5 4 2 4" xfId="12575" xr:uid="{1F018285-D589-43B2-9A37-862870C6199F}"/>
    <cellStyle name="Normal 2 30 5 4 2 4 2" xfId="30906" xr:uid="{2C1902A7-8724-4752-A312-40656660553F}"/>
    <cellStyle name="Normal 2 30 5 4 2 5" xfId="12576" xr:uid="{0B1E8C95-4830-45B8-A39E-A43ADF046DD2}"/>
    <cellStyle name="Normal 2 30 5 4 2 5 2" xfId="30907" xr:uid="{930C7A84-396E-4170-84DB-7FBFA2C25F66}"/>
    <cellStyle name="Normal 2 30 5 4 2 6" xfId="30903" xr:uid="{DD00F0B3-FB5D-4F30-BDF6-273094A7B3A6}"/>
    <cellStyle name="Normal 2 30 5 4 3" xfId="12577" xr:uid="{09566383-8F82-49CE-8791-6768B0BACF28}"/>
    <cellStyle name="Normal 2 30 5 4 3 2" xfId="30908" xr:uid="{3A446FE2-4E6F-4F75-AE16-94241358F292}"/>
    <cellStyle name="Normal 2 30 5 4 4" xfId="12578" xr:uid="{3369FDB1-96A4-4C5F-8134-166E2F8305BA}"/>
    <cellStyle name="Normal 2 30 5 4 4 2" xfId="30909" xr:uid="{E1D4CD88-0462-456D-9876-3052BA5D3E73}"/>
    <cellStyle name="Normal 2 30 5 4 5" xfId="12579" xr:uid="{87C7C760-29B9-4FB5-A748-3E1505F867E8}"/>
    <cellStyle name="Normal 2 30 5 4 5 2" xfId="30910" xr:uid="{5CF09415-0091-42B9-B594-C996B635F824}"/>
    <cellStyle name="Normal 2 30 5 4 6" xfId="12580" xr:uid="{E550607D-8EF2-4118-827C-F04E2068AD72}"/>
    <cellStyle name="Normal 2 30 5 4 6 2" xfId="30911" xr:uid="{C620F8DC-2BA3-4896-B416-1C542BE74CFE}"/>
    <cellStyle name="Normal 2 30 5 4 7" xfId="30902" xr:uid="{37D1AA9F-5D57-4A9D-9795-AF4E338D1008}"/>
    <cellStyle name="Normal 2 30 5 5" xfId="12581" xr:uid="{8BB80D13-B60B-4AD9-BA2B-25EF7A149A41}"/>
    <cellStyle name="Normal 2 30 5 5 2" xfId="12582" xr:uid="{29017F04-EDD1-44B7-970F-9A246B56DF02}"/>
    <cellStyle name="Normal 2 30 5 5 2 2" xfId="30913" xr:uid="{B1F83636-D73B-4529-915E-BDC4A2A81C15}"/>
    <cellStyle name="Normal 2 30 5 5 3" xfId="12583" xr:uid="{1C20677B-3E79-4F90-BFDB-1FC2943A71DC}"/>
    <cellStyle name="Normal 2 30 5 5 3 2" xfId="30914" xr:uid="{0770076C-D1F2-4A0B-B70A-7CF3D1339055}"/>
    <cellStyle name="Normal 2 30 5 5 4" xfId="12584" xr:uid="{DDA6085B-568D-44A8-9696-CCECE8B218A5}"/>
    <cellStyle name="Normal 2 30 5 5 4 2" xfId="30915" xr:uid="{C63EFE4F-6804-42D3-A24A-6CA22FEDBE0C}"/>
    <cellStyle name="Normal 2 30 5 5 5" xfId="12585" xr:uid="{EBF60283-44B8-40B4-867D-D5BAE6576801}"/>
    <cellStyle name="Normal 2 30 5 5 5 2" xfId="30916" xr:uid="{F1BC424F-D19C-4C2C-9355-5E0B26BBB154}"/>
    <cellStyle name="Normal 2 30 5 5 6" xfId="30912" xr:uid="{AE583B74-887A-47E3-A1D3-17A9E15F7B76}"/>
    <cellStyle name="Normal 2 30 5 6" xfId="12586" xr:uid="{637FCD4D-5EF5-40D8-BB9D-54A485B7B993}"/>
    <cellStyle name="Normal 2 30 5 6 2" xfId="12587" xr:uid="{B3C8E825-7ACD-4558-A61F-DE47CC0C15FB}"/>
    <cellStyle name="Normal 2 30 5 6 2 2" xfId="30918" xr:uid="{16A8DF21-5EA9-435F-A183-35164D7DD78D}"/>
    <cellStyle name="Normal 2 30 5 6 3" xfId="12588" xr:uid="{883F6565-E869-4DCE-9750-F087256E6561}"/>
    <cellStyle name="Normal 2 30 5 6 3 2" xfId="30919" xr:uid="{7E0ABFCB-A93B-41BA-867C-42F104CF0E4B}"/>
    <cellStyle name="Normal 2 30 5 6 4" xfId="12589" xr:uid="{2C8D46C1-09EF-4FEF-81F6-3EF1A370C598}"/>
    <cellStyle name="Normal 2 30 5 6 4 2" xfId="30920" xr:uid="{65A79E00-CCA8-440D-BBF6-1D9CBEB8D508}"/>
    <cellStyle name="Normal 2 30 5 6 5" xfId="12590" xr:uid="{5132F8FF-0D58-4E98-BF48-E5955CE99E3D}"/>
    <cellStyle name="Normal 2 30 5 6 5 2" xfId="30921" xr:uid="{857ED13E-ABF8-479B-86B7-B5B1F73D2C2E}"/>
    <cellStyle name="Normal 2 30 5 6 6" xfId="30917" xr:uid="{0C80CEB3-BF72-47D9-A9D5-EBE1AF9B72E4}"/>
    <cellStyle name="Normal 2 30 5 7" xfId="12591" xr:uid="{DE8D697B-963E-479B-ACBD-5576B9C4018F}"/>
    <cellStyle name="Normal 2 30 5 7 2" xfId="12592" xr:uid="{2816F1FF-3DC0-4E72-AA32-0C64FD5C092C}"/>
    <cellStyle name="Normal 2 30 5 7 2 2" xfId="30923" xr:uid="{BF90EE80-BB6B-4763-97DE-C54CDAC6E8A9}"/>
    <cellStyle name="Normal 2 30 5 7 3" xfId="12593" xr:uid="{84F12091-AFE6-48C2-A01B-152993B2B78C}"/>
    <cellStyle name="Normal 2 30 5 7 3 2" xfId="30924" xr:uid="{16D3D468-4A7E-4B46-982A-90CD7284BCAC}"/>
    <cellStyle name="Normal 2 30 5 7 4" xfId="12594" xr:uid="{8CA785ED-72B7-4234-B472-0E3E2A18F794}"/>
    <cellStyle name="Normal 2 30 5 7 4 2" xfId="30925" xr:uid="{67277852-D754-40B5-9C49-4E877FA11DB2}"/>
    <cellStyle name="Normal 2 30 5 7 5" xfId="12595" xr:uid="{68576A07-773E-4CC6-972C-1081394E9BAF}"/>
    <cellStyle name="Normal 2 30 5 7 5 2" xfId="30926" xr:uid="{934E18FD-EA85-47DE-AB8E-9907ED2F6914}"/>
    <cellStyle name="Normal 2 30 5 7 6" xfId="30922" xr:uid="{462CA44F-E729-4F25-9E71-9BD395B46BC8}"/>
    <cellStyle name="Normal 2 30 5 8" xfId="12596" xr:uid="{F427F9CB-5394-4833-A457-9036049C8451}"/>
    <cellStyle name="Normal 2 30 5 8 2" xfId="12597" xr:uid="{4A30162A-9380-492F-BC14-3009CA8AB3E6}"/>
    <cellStyle name="Normal 2 30 5 8 2 2" xfId="30928" xr:uid="{A0C0F897-A3D2-419F-AFB2-07A204BDF4AF}"/>
    <cellStyle name="Normal 2 30 5 8 3" xfId="12598" xr:uid="{4E10A14A-0F8B-41FD-A8BB-3AFBFE89C2AD}"/>
    <cellStyle name="Normal 2 30 5 8 3 2" xfId="30929" xr:uid="{C3FDEB99-D916-4C87-BD4A-C03A4DDE9769}"/>
    <cellStyle name="Normal 2 30 5 8 4" xfId="12599" xr:uid="{8B03419A-6384-4C05-8DB8-90EF35B14E68}"/>
    <cellStyle name="Normal 2 30 5 8 4 2" xfId="30930" xr:uid="{95DC0E02-5293-49A1-BCFE-D72664CAE24F}"/>
    <cellStyle name="Normal 2 30 5 8 5" xfId="12600" xr:uid="{AB27A39D-7A3E-4632-B423-B9FE72A0C985}"/>
    <cellStyle name="Normal 2 30 5 8 5 2" xfId="30931" xr:uid="{70454B7B-BC64-4A7E-85FA-BC9D0F98AFCF}"/>
    <cellStyle name="Normal 2 30 5 8 6" xfId="30927" xr:uid="{35D5930F-786A-490E-80D5-4926D9039497}"/>
    <cellStyle name="Normal 2 30 5 9" xfId="12601" xr:uid="{EC2BBE33-2EFB-42CF-B8AE-ADC9E9B8211B}"/>
    <cellStyle name="Normal 2 30 5 9 2" xfId="12602" xr:uid="{25FEF829-2376-488D-B1E8-9ABC407248DC}"/>
    <cellStyle name="Normal 2 30 5 9 2 2" xfId="30933" xr:uid="{E86C5359-EED7-4C63-B176-3F4986989E0C}"/>
    <cellStyle name="Normal 2 30 5 9 3" xfId="12603" xr:uid="{06D6D49C-FCDB-41E1-AAC9-A3B80BC8CE47}"/>
    <cellStyle name="Normal 2 30 5 9 3 2" xfId="30934" xr:uid="{9C33ACCE-5BAE-4764-AAB1-7055A17E2E6A}"/>
    <cellStyle name="Normal 2 30 5 9 4" xfId="12604" xr:uid="{F20A9897-026B-416E-8E1D-069C3E53783C}"/>
    <cellStyle name="Normal 2 30 5 9 4 2" xfId="30935" xr:uid="{90BA7432-7DE3-4440-B895-92EE816126C4}"/>
    <cellStyle name="Normal 2 30 5 9 5" xfId="12605" xr:uid="{91162572-0360-4C0F-88AB-50F9888740FE}"/>
    <cellStyle name="Normal 2 30 5 9 5 2" xfId="30936" xr:uid="{7E15BE86-811D-432B-92DE-A9122009D0F6}"/>
    <cellStyle name="Normal 2 30 5 9 6" xfId="30932" xr:uid="{AB437B5E-A5B9-4B14-B50A-11978DFBEF77}"/>
    <cellStyle name="Normal 2 30 6" xfId="12606" xr:uid="{CC6FC388-E444-47CC-9238-9E6B7ABF3A81}"/>
    <cellStyle name="Normal 2 30 6 10" xfId="12607" xr:uid="{63484182-B4B8-4F13-AED6-20037DCFAC17}"/>
    <cellStyle name="Normal 2 30 6 10 2" xfId="12608" xr:uid="{AEFEF2D8-0FDF-44A7-BB40-5268BDF34641}"/>
    <cellStyle name="Normal 2 30 6 10 2 2" xfId="30939" xr:uid="{69EDFB97-C278-4616-8AFC-79B68B40B7EA}"/>
    <cellStyle name="Normal 2 30 6 10 3" xfId="12609" xr:uid="{64315537-D5A2-411C-92CB-9416083A249D}"/>
    <cellStyle name="Normal 2 30 6 10 3 2" xfId="30940" xr:uid="{67A14E51-44E4-4669-A95E-5EAF025F5394}"/>
    <cellStyle name="Normal 2 30 6 10 4" xfId="12610" xr:uid="{324D2191-813A-4CCB-AD5C-13644A8B5D58}"/>
    <cellStyle name="Normal 2 30 6 10 4 2" xfId="30941" xr:uid="{38D2D1C9-7B52-4D94-980A-A19AC9ECCC00}"/>
    <cellStyle name="Normal 2 30 6 10 5" xfId="12611" xr:uid="{0F3D4CA4-A8C6-46A0-8B9D-B9B4A2D0F7DD}"/>
    <cellStyle name="Normal 2 30 6 10 5 2" xfId="30942" xr:uid="{5CE5B0FF-0A2B-4A32-926C-7718446ED81F}"/>
    <cellStyle name="Normal 2 30 6 10 6" xfId="30938" xr:uid="{B97BDF40-404A-4E33-B719-E8CD4143BC14}"/>
    <cellStyle name="Normal 2 30 6 11" xfId="12612" xr:uid="{14E7829B-5EEE-4051-9947-5C6E41C42BFE}"/>
    <cellStyle name="Normal 2 30 6 11 2" xfId="12613" xr:uid="{CB2890BB-167E-4AFA-A582-CB79B030AFD5}"/>
    <cellStyle name="Normal 2 30 6 11 2 2" xfId="30944" xr:uid="{65D045FD-4868-4235-8CE7-DE4C6624AB78}"/>
    <cellStyle name="Normal 2 30 6 11 3" xfId="12614" xr:uid="{040EE9AE-B74E-4460-85FF-9A3567ACF1CA}"/>
    <cellStyle name="Normal 2 30 6 11 3 2" xfId="30945" xr:uid="{A4A00D20-3189-43B3-AD0E-D931775FA13A}"/>
    <cellStyle name="Normal 2 30 6 11 4" xfId="12615" xr:uid="{CFE26912-6E1F-4F37-9888-207CC965D146}"/>
    <cellStyle name="Normal 2 30 6 11 4 2" xfId="30946" xr:uid="{8391552A-5A2C-4E8E-8404-56647E032936}"/>
    <cellStyle name="Normal 2 30 6 11 5" xfId="12616" xr:uid="{717F36A5-0827-4816-B54E-55B8495FA27C}"/>
    <cellStyle name="Normal 2 30 6 11 5 2" xfId="30947" xr:uid="{3517AD54-29E0-4900-BA8D-D494DDE82455}"/>
    <cellStyle name="Normal 2 30 6 11 6" xfId="30943" xr:uid="{B86E590A-7BD4-45A4-9BA9-B1B5F7CC3BD0}"/>
    <cellStyle name="Normal 2 30 6 12" xfId="12617" xr:uid="{837E49E4-5B6D-4F4A-BE55-6BC133178807}"/>
    <cellStyle name="Normal 2 30 6 12 2" xfId="12618" xr:uid="{1622B187-16BC-48B9-AFC9-B9784952F4B5}"/>
    <cellStyle name="Normal 2 30 6 12 2 2" xfId="30949" xr:uid="{892AE139-A771-4AF5-912C-9E27A600A4CE}"/>
    <cellStyle name="Normal 2 30 6 12 3" xfId="12619" xr:uid="{6A6A533E-1B95-4F1E-B807-C1341C8F0D83}"/>
    <cellStyle name="Normal 2 30 6 12 3 2" xfId="30950" xr:uid="{6BD6F087-CF65-40DC-80EE-C4C64F0ECE06}"/>
    <cellStyle name="Normal 2 30 6 12 4" xfId="12620" xr:uid="{5D53DBE7-EBC6-4746-B790-29818FD7FBE3}"/>
    <cellStyle name="Normal 2 30 6 12 4 2" xfId="30951" xr:uid="{C7DE02AA-990A-4AA4-950C-3BFFCBBFE59D}"/>
    <cellStyle name="Normal 2 30 6 12 5" xfId="12621" xr:uid="{47CE12C8-719D-4E37-9324-5E7B9DEEACD4}"/>
    <cellStyle name="Normal 2 30 6 12 5 2" xfId="30952" xr:uid="{C354C186-F83A-40C7-ABE5-A0422DEEC449}"/>
    <cellStyle name="Normal 2 30 6 12 6" xfId="30948" xr:uid="{BC2F621D-BFE1-4A67-91ED-0FF1369FEDEC}"/>
    <cellStyle name="Normal 2 30 6 13" xfId="12622" xr:uid="{47BA623D-9B48-4C8D-95E1-63E426F66734}"/>
    <cellStyle name="Normal 2 30 6 13 2" xfId="12623" xr:uid="{5805CFBA-4F84-433B-9970-08D1AE8DF328}"/>
    <cellStyle name="Normal 2 30 6 13 2 2" xfId="30954" xr:uid="{FB8AF1A4-3F14-47D6-BB78-EBD76A518882}"/>
    <cellStyle name="Normal 2 30 6 13 3" xfId="12624" xr:uid="{33A1827D-0DC2-4BD0-B340-6AE38AB13555}"/>
    <cellStyle name="Normal 2 30 6 13 3 2" xfId="30955" xr:uid="{D8B3A13D-4F9C-4FE2-92BC-1D00D612FDA3}"/>
    <cellStyle name="Normal 2 30 6 13 4" xfId="12625" xr:uid="{BEC4FFAB-F241-449F-87DA-2BD13757230F}"/>
    <cellStyle name="Normal 2 30 6 13 4 2" xfId="30956" xr:uid="{77AAA6BE-95C6-4F4D-B90D-CB769A8182FE}"/>
    <cellStyle name="Normal 2 30 6 13 5" xfId="12626" xr:uid="{81D5A920-2DD4-4C4A-A830-148DFFCD7605}"/>
    <cellStyle name="Normal 2 30 6 13 5 2" xfId="30957" xr:uid="{A76D6F09-E881-4C15-BA88-8E2586459C1D}"/>
    <cellStyle name="Normal 2 30 6 13 6" xfId="30953" xr:uid="{17E82E49-2DE4-4AD5-8B62-E1C60D15398B}"/>
    <cellStyle name="Normal 2 30 6 14" xfId="12627" xr:uid="{8C786FA8-0909-4843-BE4D-C400AE07A20B}"/>
    <cellStyle name="Normal 2 30 6 14 2" xfId="12628" xr:uid="{A8BC066C-FDE3-46FE-9E0C-6E4D91B5A831}"/>
    <cellStyle name="Normal 2 30 6 14 2 2" xfId="30959" xr:uid="{A702DBBA-3A55-457D-87C6-8A3B6294C0C6}"/>
    <cellStyle name="Normal 2 30 6 14 3" xfId="12629" xr:uid="{CC388F84-87BC-4570-BA42-47CFA8D0C0C2}"/>
    <cellStyle name="Normal 2 30 6 14 3 2" xfId="30960" xr:uid="{877964BC-D949-4AA2-998F-F4C70D557FE6}"/>
    <cellStyle name="Normal 2 30 6 14 4" xfId="12630" xr:uid="{BE21FF4F-9758-4882-923A-DBE856A1592C}"/>
    <cellStyle name="Normal 2 30 6 14 4 2" xfId="30961" xr:uid="{A7658598-74DC-4951-B82F-EE84CE86599B}"/>
    <cellStyle name="Normal 2 30 6 14 5" xfId="12631" xr:uid="{363D36A8-8130-417B-957E-B4504F1BBCDB}"/>
    <cellStyle name="Normal 2 30 6 14 5 2" xfId="30962" xr:uid="{668AF3BE-BD45-4692-86C3-7B58D5489ADF}"/>
    <cellStyle name="Normal 2 30 6 14 6" xfId="30958" xr:uid="{F522C136-2778-4508-952E-D1058830B156}"/>
    <cellStyle name="Normal 2 30 6 15" xfId="12632" xr:uid="{2C8E320E-1426-42F8-928B-427CA4C19AEC}"/>
    <cellStyle name="Normal 2 30 6 15 2" xfId="12633" xr:uid="{B6FBA1C1-8CA9-4692-A4C4-408DD6D7236A}"/>
    <cellStyle name="Normal 2 30 6 15 2 2" xfId="30964" xr:uid="{0F4DED55-2A8D-406B-A2D2-8B9601423006}"/>
    <cellStyle name="Normal 2 30 6 15 3" xfId="12634" xr:uid="{F3FDA8C6-B8AB-4FA7-99D8-3CDDA9D9694A}"/>
    <cellStyle name="Normal 2 30 6 15 3 2" xfId="30965" xr:uid="{6E905D6F-021C-445C-8FDC-CB16E44848CF}"/>
    <cellStyle name="Normal 2 30 6 15 4" xfId="12635" xr:uid="{59FD7770-CA20-44DD-9A49-1EAAC8786E52}"/>
    <cellStyle name="Normal 2 30 6 15 4 2" xfId="30966" xr:uid="{4AF44209-744D-4F55-933D-885E61758601}"/>
    <cellStyle name="Normal 2 30 6 15 5" xfId="12636" xr:uid="{010804C6-C52F-4E45-B534-BDA1059E9036}"/>
    <cellStyle name="Normal 2 30 6 15 5 2" xfId="30967" xr:uid="{77850629-D7BF-4DCB-8E40-505887885118}"/>
    <cellStyle name="Normal 2 30 6 15 6" xfId="30963" xr:uid="{D7FDC53B-9428-4971-8D32-FFE537437DB4}"/>
    <cellStyle name="Normal 2 30 6 16" xfId="12637" xr:uid="{C6D09DE3-492F-4786-B36B-C3BBE46B94ED}"/>
    <cellStyle name="Normal 2 30 6 16 2" xfId="12638" xr:uid="{802FF86D-AAF7-4049-B4B9-D53C38BBA5E6}"/>
    <cellStyle name="Normal 2 30 6 16 2 2" xfId="30969" xr:uid="{6300F5BF-ED74-4D1F-BD9F-674104B509D9}"/>
    <cellStyle name="Normal 2 30 6 16 3" xfId="12639" xr:uid="{A21CCA6B-9855-44FE-B84F-5E9D35FB2C62}"/>
    <cellStyle name="Normal 2 30 6 16 3 2" xfId="30970" xr:uid="{300C04C7-E8B3-4E9E-996A-1BB7DAD3DFF9}"/>
    <cellStyle name="Normal 2 30 6 16 4" xfId="12640" xr:uid="{BF46560A-243A-4F6C-8BAC-3B65E64C0135}"/>
    <cellStyle name="Normal 2 30 6 16 4 2" xfId="30971" xr:uid="{E1820DEA-9BE2-4ADB-A42A-DC8A1C195126}"/>
    <cellStyle name="Normal 2 30 6 16 5" xfId="12641" xr:uid="{DCC08F7B-7C4F-46FF-B425-591EEF1B90A4}"/>
    <cellStyle name="Normal 2 30 6 16 5 2" xfId="30972" xr:uid="{A3F72FC0-1493-4069-8C6F-9497B43EB3BF}"/>
    <cellStyle name="Normal 2 30 6 16 6" xfId="30968" xr:uid="{E50D7357-2FD2-4DFE-940D-A16679B8438B}"/>
    <cellStyle name="Normal 2 30 6 17" xfId="12642" xr:uid="{483CCA50-674F-4833-99C1-87CDA97C6444}"/>
    <cellStyle name="Normal 2 30 6 17 2" xfId="30973" xr:uid="{B14C3CE1-4461-4A76-9AA6-A706713BF6E1}"/>
    <cellStyle name="Normal 2 30 6 18" xfId="12643" xr:uid="{BECD90C7-F344-4D4A-B252-07FA00717AEE}"/>
    <cellStyle name="Normal 2 30 6 18 2" xfId="30974" xr:uid="{F53EB63F-8816-4F45-BDEB-98E0F0104695}"/>
    <cellStyle name="Normal 2 30 6 19" xfId="12644" xr:uid="{81BE9DFD-2E3D-4EEB-83FC-895595DC5D5E}"/>
    <cellStyle name="Normal 2 30 6 19 2" xfId="30975" xr:uid="{C8BDA686-324F-4EB1-9BC8-6DE49616316A}"/>
    <cellStyle name="Normal 2 30 6 2" xfId="12645" xr:uid="{E7764848-08BC-4710-8BEA-7B65EF366C96}"/>
    <cellStyle name="Normal 2 30 6 20" xfId="12646" xr:uid="{8C489910-E80A-49D7-AD20-1816FB957E07}"/>
    <cellStyle name="Normal 2 30 6 20 2" xfId="30976" xr:uid="{7F63998E-C632-4558-B870-A68D0B0C8EAD}"/>
    <cellStyle name="Normal 2 30 6 21" xfId="30937" xr:uid="{BC1FA788-E868-4765-A41B-4020788CE457}"/>
    <cellStyle name="Normal 2 30 6 3" xfId="12647" xr:uid="{F5C50708-9D67-440B-9887-CFE261AAA5E0}"/>
    <cellStyle name="Normal 2 30 6 3 2" xfId="12648" xr:uid="{98AE9392-6F4E-4644-A622-989CB27416E7}"/>
    <cellStyle name="Normal 2 30 6 3 2 2" xfId="30978" xr:uid="{58F1A5F5-489C-4BDC-9A35-CD49FC1DB635}"/>
    <cellStyle name="Normal 2 30 6 3 3" xfId="12649" xr:uid="{C6ACB045-840B-4A74-855C-F635F07CBC19}"/>
    <cellStyle name="Normal 2 30 6 3 3 2" xfId="30979" xr:uid="{D8A06091-4992-4368-B0E9-32B72562EC7F}"/>
    <cellStyle name="Normal 2 30 6 3 4" xfId="12650" xr:uid="{1ACC0A3A-7E17-4A85-BFAC-AD0743CFB2B4}"/>
    <cellStyle name="Normal 2 30 6 3 4 2" xfId="30980" xr:uid="{02314B77-DC7D-451B-B347-88BFFC048857}"/>
    <cellStyle name="Normal 2 30 6 3 5" xfId="12651" xr:uid="{0699AD3E-06B0-4724-99C4-151EAAA477C8}"/>
    <cellStyle name="Normal 2 30 6 3 5 2" xfId="30981" xr:uid="{CA604D1D-9A25-45AF-ABC1-1218D61A733C}"/>
    <cellStyle name="Normal 2 30 6 3 6" xfId="30977" xr:uid="{229FA143-2987-4BD7-8BCA-3286DC75A25D}"/>
    <cellStyle name="Normal 2 30 6 4" xfId="12652" xr:uid="{BE6D6F9C-90F6-43FD-B698-459DD77A5DBA}"/>
    <cellStyle name="Normal 2 30 6 4 2" xfId="12653" xr:uid="{CF1AAFA2-5D39-4D5C-856E-BBCF930AEBF3}"/>
    <cellStyle name="Normal 2 30 6 4 2 2" xfId="30983" xr:uid="{4B5F07DA-337D-4A63-8FA2-639B03326884}"/>
    <cellStyle name="Normal 2 30 6 4 3" xfId="12654" xr:uid="{3D5DCDA4-855A-4453-9443-543D17FC7FED}"/>
    <cellStyle name="Normal 2 30 6 4 3 2" xfId="30984" xr:uid="{3B3EE74C-5B99-447D-8878-813B20550253}"/>
    <cellStyle name="Normal 2 30 6 4 4" xfId="12655" xr:uid="{E8692CED-036C-4351-A83F-3B27C47D738D}"/>
    <cellStyle name="Normal 2 30 6 4 4 2" xfId="30985" xr:uid="{F0B25A94-77FA-4700-9BE5-D38B46A115BB}"/>
    <cellStyle name="Normal 2 30 6 4 5" xfId="12656" xr:uid="{8DA824AE-6BCF-4ECD-A060-DA412C5AE750}"/>
    <cellStyle name="Normal 2 30 6 4 5 2" xfId="30986" xr:uid="{9D8BBEBB-A0CF-49EC-B685-6D56F0F57AB7}"/>
    <cellStyle name="Normal 2 30 6 4 6" xfId="30982" xr:uid="{31C62F95-2C08-4C97-ACA0-693AF135A8C6}"/>
    <cellStyle name="Normal 2 30 6 5" xfId="12657" xr:uid="{8971F43D-8347-4129-9E9D-630A61303FC7}"/>
    <cellStyle name="Normal 2 30 6 5 2" xfId="12658" xr:uid="{22105152-2D1D-4838-88C5-95B53F423B6F}"/>
    <cellStyle name="Normal 2 30 6 5 2 2" xfId="30988" xr:uid="{CB2995CE-8A36-4F22-B113-47D0B90820EE}"/>
    <cellStyle name="Normal 2 30 6 5 3" xfId="12659" xr:uid="{63E401D1-FE99-4DB0-B93A-6F932B25C01F}"/>
    <cellStyle name="Normal 2 30 6 5 3 2" xfId="30989" xr:uid="{18BD0038-B161-4488-B53B-77A958388E70}"/>
    <cellStyle name="Normal 2 30 6 5 4" xfId="12660" xr:uid="{89652F3C-D08A-4C43-9F9E-78409B85445A}"/>
    <cellStyle name="Normal 2 30 6 5 4 2" xfId="30990" xr:uid="{C5460ED7-3A95-415A-89C3-40A1B3B44CA0}"/>
    <cellStyle name="Normal 2 30 6 5 5" xfId="12661" xr:uid="{EA92A199-CA3C-4693-BE0B-7B7D6A866B8A}"/>
    <cellStyle name="Normal 2 30 6 5 5 2" xfId="30991" xr:uid="{79743859-37F6-4D34-87A9-E4C066D26F00}"/>
    <cellStyle name="Normal 2 30 6 5 6" xfId="30987" xr:uid="{E22548D9-A383-4F39-8F62-35DFC808B370}"/>
    <cellStyle name="Normal 2 30 6 6" xfId="12662" xr:uid="{CC08579D-762F-4E1C-A7A6-9045D2C9652D}"/>
    <cellStyle name="Normal 2 30 6 6 2" xfId="12663" xr:uid="{EC5F5316-3CC9-4B63-A3B5-4A12CA00573A}"/>
    <cellStyle name="Normal 2 30 6 6 2 2" xfId="30993" xr:uid="{B06BC2A4-8FC3-4989-81BA-9BBFAEA71582}"/>
    <cellStyle name="Normal 2 30 6 6 3" xfId="12664" xr:uid="{74A65ECB-95DB-4D4D-97D9-A73437D22B59}"/>
    <cellStyle name="Normal 2 30 6 6 3 2" xfId="30994" xr:uid="{2B08AA2D-28FC-4374-A1EE-5ECDECB629E6}"/>
    <cellStyle name="Normal 2 30 6 6 4" xfId="12665" xr:uid="{03939D20-9BB7-46C5-A2A1-9129ADB41744}"/>
    <cellStyle name="Normal 2 30 6 6 4 2" xfId="30995" xr:uid="{B8B3F0B6-B494-4B03-8E00-E67512ED3637}"/>
    <cellStyle name="Normal 2 30 6 6 5" xfId="12666" xr:uid="{E49EFFBC-4998-404F-A080-EA9C7E56C341}"/>
    <cellStyle name="Normal 2 30 6 6 5 2" xfId="30996" xr:uid="{C4E63CDB-F5B6-4CC4-9480-B917B9517A3F}"/>
    <cellStyle name="Normal 2 30 6 6 6" xfId="30992" xr:uid="{F79960EF-C135-4C37-91F7-E6F62B4B4A14}"/>
    <cellStyle name="Normal 2 30 6 7" xfId="12667" xr:uid="{E65B34CF-22F2-4A7D-A441-46211B2D91D9}"/>
    <cellStyle name="Normal 2 30 6 7 2" xfId="12668" xr:uid="{E90EA5C3-E1C2-47A6-A051-874F3B94D1C6}"/>
    <cellStyle name="Normal 2 30 6 7 2 2" xfId="30998" xr:uid="{987B839D-3B62-4A9B-B6AD-AF5A1A52C5FC}"/>
    <cellStyle name="Normal 2 30 6 7 3" xfId="12669" xr:uid="{EA1DE345-623F-4712-B14D-046E79E74DAF}"/>
    <cellStyle name="Normal 2 30 6 7 3 2" xfId="30999" xr:uid="{3C05B6EB-AB4A-4E26-8B05-3694FABDDAA5}"/>
    <cellStyle name="Normal 2 30 6 7 4" xfId="12670" xr:uid="{39BD7A08-37A5-43A6-9A85-E2A24CD25EDB}"/>
    <cellStyle name="Normal 2 30 6 7 4 2" xfId="31000" xr:uid="{F32727CA-4562-421F-8BC0-09DAFD1E5C37}"/>
    <cellStyle name="Normal 2 30 6 7 5" xfId="12671" xr:uid="{FD2BD444-C347-45C0-BC92-6E62F93D5669}"/>
    <cellStyle name="Normal 2 30 6 7 5 2" xfId="31001" xr:uid="{E7DFC0AE-C351-4FBE-96B7-5ADB2A8BAF61}"/>
    <cellStyle name="Normal 2 30 6 7 6" xfId="30997" xr:uid="{2521E6A9-EC4E-4FF2-BB93-C7FB92947A36}"/>
    <cellStyle name="Normal 2 30 6 8" xfId="12672" xr:uid="{7A985DD3-28A6-4DFF-A209-8BC0F6FE68FC}"/>
    <cellStyle name="Normal 2 30 6 8 2" xfId="12673" xr:uid="{DE73D303-3450-4CEE-BF3E-B2C87ECAD82F}"/>
    <cellStyle name="Normal 2 30 6 8 2 2" xfId="31003" xr:uid="{9F0C2ADC-85B0-4253-8D45-52EED54381AD}"/>
    <cellStyle name="Normal 2 30 6 8 3" xfId="12674" xr:uid="{BBEC3FCD-9768-4C7D-8355-A344167C7F3E}"/>
    <cellStyle name="Normal 2 30 6 8 3 2" xfId="31004" xr:uid="{47E480A9-C949-4FD2-B34C-5971FAAF65DD}"/>
    <cellStyle name="Normal 2 30 6 8 4" xfId="12675" xr:uid="{29613CFB-5324-4181-9EEC-E5D1235A96B6}"/>
    <cellStyle name="Normal 2 30 6 8 4 2" xfId="31005" xr:uid="{863743A3-1E73-48B7-895B-5BC6D8AD0F27}"/>
    <cellStyle name="Normal 2 30 6 8 5" xfId="12676" xr:uid="{535EEC5A-CB3B-4A75-A073-2B9F2FC38AC8}"/>
    <cellStyle name="Normal 2 30 6 8 5 2" xfId="31006" xr:uid="{0D7EC390-FD8A-49E6-A09A-50875F067AF7}"/>
    <cellStyle name="Normal 2 30 6 8 6" xfId="31002" xr:uid="{AEBCA4D9-EA59-427D-9279-B60C5961E115}"/>
    <cellStyle name="Normal 2 30 6 9" xfId="12677" xr:uid="{4876FD4E-6AAA-493F-9F6B-8E96A5C6E502}"/>
    <cellStyle name="Normal 2 30 6 9 2" xfId="12678" xr:uid="{9DC0AA5B-ED6F-4A6F-9041-D472CDF64971}"/>
    <cellStyle name="Normal 2 30 6 9 2 2" xfId="31008" xr:uid="{BEB281AD-121E-4995-A935-BD8702432DF1}"/>
    <cellStyle name="Normal 2 30 6 9 3" xfId="12679" xr:uid="{A84E17B7-851C-46F5-80AD-AF8BAD07C4DB}"/>
    <cellStyle name="Normal 2 30 6 9 3 2" xfId="31009" xr:uid="{21C64F1B-0493-4FC6-99EE-59B5D0F8850A}"/>
    <cellStyle name="Normal 2 30 6 9 4" xfId="12680" xr:uid="{A5164D95-4E71-424D-BB29-CFC0F5F34B6D}"/>
    <cellStyle name="Normal 2 30 6 9 4 2" xfId="31010" xr:uid="{BC9CB810-B02C-4FF7-B1F8-ACE9E6604FB6}"/>
    <cellStyle name="Normal 2 30 6 9 5" xfId="12681" xr:uid="{67BCE10C-9A3F-4163-A086-8CF96CB34810}"/>
    <cellStyle name="Normal 2 30 6 9 5 2" xfId="31011" xr:uid="{9B06126B-911E-496D-8703-0F50E3223B20}"/>
    <cellStyle name="Normal 2 30 6 9 6" xfId="31007" xr:uid="{7E94E687-B0DB-471C-887F-30FB4F1A4DD5}"/>
    <cellStyle name="Normal 2 30 7" xfId="12682" xr:uid="{F413273D-2729-49D0-AF65-19C2E40DF2C6}"/>
    <cellStyle name="Normal 2 30 7 2" xfId="12683" xr:uid="{AFCC5B7F-C3F3-41C0-A7DB-6005A4BC7003}"/>
    <cellStyle name="Normal 2 30 7 3" xfId="12684" xr:uid="{63A8578C-B376-46E4-A709-17A3137F16B0}"/>
    <cellStyle name="Normal 2 30 7 3 2" xfId="31013" xr:uid="{CCC90010-2272-423A-BA5C-55C0E8E73C89}"/>
    <cellStyle name="Normal 2 30 7 4" xfId="12685" xr:uid="{E43FA7A3-CA23-42A0-8C63-6614653E9156}"/>
    <cellStyle name="Normal 2 30 7 4 2" xfId="31014" xr:uid="{639D4A42-D589-44E0-BA0F-9022061B4BE8}"/>
    <cellStyle name="Normal 2 30 7 5" xfId="12686" xr:uid="{EF51BBC3-B77E-42D7-943A-B1D02C45359A}"/>
    <cellStyle name="Normal 2 30 7 5 2" xfId="31015" xr:uid="{3D7FFFB7-9094-4578-9049-10B241156986}"/>
    <cellStyle name="Normal 2 30 7 6" xfId="12687" xr:uid="{680B52B8-236A-4632-A60F-56123ECA9139}"/>
    <cellStyle name="Normal 2 30 7 6 2" xfId="31016" xr:uid="{801DD576-43EF-44A1-8BB5-AB16DB6238B1}"/>
    <cellStyle name="Normal 2 30 7 7" xfId="31012" xr:uid="{4428C298-FED4-4AFE-8FEE-8CCF1B125C4C}"/>
    <cellStyle name="Normal 2 30 8" xfId="12688" xr:uid="{BBF6965A-08A1-4B57-9A67-2A1812D81DD2}"/>
    <cellStyle name="Normal 2 30 8 2" xfId="12689" xr:uid="{CFC1C143-22EE-4E3D-9435-6ABAB0333EF9}"/>
    <cellStyle name="Normal 2 30 8 3" xfId="12690" xr:uid="{D540FE84-DAB0-4BB4-9078-42276276A769}"/>
    <cellStyle name="Normal 2 30 8 3 2" xfId="31018" xr:uid="{D7DA14B6-F87A-437D-8EF2-60C9D2521676}"/>
    <cellStyle name="Normal 2 30 8 4" xfId="12691" xr:uid="{A3B19476-14F0-4655-8C73-3B58E17FD53E}"/>
    <cellStyle name="Normal 2 30 8 4 2" xfId="31019" xr:uid="{C8174388-B3CA-455C-B18E-4492569C1E7B}"/>
    <cellStyle name="Normal 2 30 8 5" xfId="12692" xr:uid="{C6F3B33C-3592-4A46-8ECF-B434F92DB8E8}"/>
    <cellStyle name="Normal 2 30 8 5 2" xfId="31020" xr:uid="{63BAF85A-34DD-4AAD-9C0E-0AA3E621B582}"/>
    <cellStyle name="Normal 2 30 8 6" xfId="12693" xr:uid="{2CC1A8EE-DE38-4B30-A8DF-FA0C6009B007}"/>
    <cellStyle name="Normal 2 30 8 6 2" xfId="31021" xr:uid="{26806B52-9950-41A4-A118-128C303C8A31}"/>
    <cellStyle name="Normal 2 30 8 7" xfId="31017" xr:uid="{D8A62A5F-D424-40AF-B48A-8CDB0D02C366}"/>
    <cellStyle name="Normal 2 30 9" xfId="12694" xr:uid="{FBC7E72F-307F-49BA-A35A-DCECD47D4CB7}"/>
    <cellStyle name="Normal 2 30 9 2" xfId="12695" xr:uid="{7CB10BC2-06EF-4783-8D92-F10A1600DA6B}"/>
    <cellStyle name="Normal 2 30 9 3" xfId="12696" xr:uid="{703EABD9-408C-4797-A187-73C7F4739F5F}"/>
    <cellStyle name="Normal 2 30 9 3 2" xfId="31023" xr:uid="{8E1068D7-6763-4B3F-850E-2299005299D5}"/>
    <cellStyle name="Normal 2 30 9 4" xfId="12697" xr:uid="{AA90753C-0CFC-44B9-9454-AC7BC9A4A4F7}"/>
    <cellStyle name="Normal 2 30 9 4 2" xfId="31024" xr:uid="{5FFBA3AA-896E-48E9-9F9E-E57492F7B670}"/>
    <cellStyle name="Normal 2 30 9 5" xfId="12698" xr:uid="{3A7B8ADC-05C1-4045-AFF3-D708E73A4E1A}"/>
    <cellStyle name="Normal 2 30 9 5 2" xfId="31025" xr:uid="{DC82A588-3D5A-4986-BB4D-06B979411D57}"/>
    <cellStyle name="Normal 2 30 9 6" xfId="12699" xr:uid="{832A0B87-1B5C-4573-9C86-8F23A13AD8E4}"/>
    <cellStyle name="Normal 2 30 9 6 2" xfId="31026" xr:uid="{11263D6B-E5CD-43FC-A1FD-A74B10207C4F}"/>
    <cellStyle name="Normal 2 30 9 7" xfId="31022" xr:uid="{F9A13817-9029-4A80-AA9E-E34F74617C1B}"/>
    <cellStyle name="Normal 2 31" xfId="12700" xr:uid="{B14BC8B4-C692-491C-862D-2A248BD2EFB3}"/>
    <cellStyle name="Normal 2 31 10" xfId="12701" xr:uid="{BCF63F58-B843-483F-9099-418784883A4A}"/>
    <cellStyle name="Normal 2 31 2" xfId="12702" xr:uid="{7C21A68F-FCB1-42CB-8EEA-A39C4E4574E6}"/>
    <cellStyle name="Normal 2 31 2 2" xfId="12703" xr:uid="{0EC459DC-BB0F-4B4A-AD0D-CD0BFE2932BE}"/>
    <cellStyle name="Normal 2 31 2 3" xfId="12704" xr:uid="{6A917844-6859-4BF2-AC18-E25A6567E331}"/>
    <cellStyle name="Normal 2 31 2 4" xfId="12705" xr:uid="{40B86D82-178A-4D7A-96FA-BA3CD97C97BB}"/>
    <cellStyle name="Normal 2 31 2 5" xfId="12706" xr:uid="{E630DA1B-0B21-4FE8-9B15-9C1F1DF83B1D}"/>
    <cellStyle name="Normal 2 31 2 6" xfId="12707" xr:uid="{5420BE51-3A51-4F9F-8F94-2BF7362A63A5}"/>
    <cellStyle name="Normal 2 31 2 7" xfId="12708" xr:uid="{0708269A-376D-420A-B0AA-B86820D16177}"/>
    <cellStyle name="Normal 2 31 3" xfId="12709" xr:uid="{14911EF9-10B8-4507-8BE2-602D81D0CCAD}"/>
    <cellStyle name="Normal 2 31 4" xfId="12710" xr:uid="{E8CDD67C-8968-4B03-8468-CA793243A2B9}"/>
    <cellStyle name="Normal 2 31 5" xfId="12711" xr:uid="{2E510F0B-2E9D-4277-9A1B-9565F8B32291}"/>
    <cellStyle name="Normal 2 31 6" xfId="12712" xr:uid="{95F27123-819E-469E-B791-5519B036E66F}"/>
    <cellStyle name="Normal 2 31 7" xfId="12713" xr:uid="{BDECC837-81B4-490D-B8AE-F2BBE2FFA3C1}"/>
    <cellStyle name="Normal 2 31 8" xfId="12714" xr:uid="{BA95A758-F04A-4356-8F4B-882864CF31FC}"/>
    <cellStyle name="Normal 2 31 9" xfId="12715" xr:uid="{767AA1D8-6C1A-4143-9697-0445112285C0}"/>
    <cellStyle name="Normal 2 32" xfId="12716" xr:uid="{E5AFEDC1-3F8B-4717-BF2E-8F5A0968BE51}"/>
    <cellStyle name="Normal 2 32 2" xfId="12717" xr:uid="{6D87F6C2-B62B-49B8-8447-16210DB722AF}"/>
    <cellStyle name="Normal 2 32 3" xfId="12718" xr:uid="{938B8DBD-C088-46CB-BD5C-C88B24D53ED1}"/>
    <cellStyle name="Normal 2 32 4" xfId="12719" xr:uid="{CC65AC87-83D5-4848-83D2-FE35E74BE44B}"/>
    <cellStyle name="Normal 2 32 5" xfId="12720" xr:uid="{0D1460E1-E266-4A03-80A9-FC25263A7003}"/>
    <cellStyle name="Normal 2 33" xfId="12721" xr:uid="{76F168B7-1099-4E61-AF88-D8402C2BE656}"/>
    <cellStyle name="Normal 2 33 10" xfId="12722" xr:uid="{C015F4E7-DC3A-4633-A116-45EFD7F86766}"/>
    <cellStyle name="Normal 2 33 10 2" xfId="12723" xr:uid="{BB5F2EC5-7109-407F-BF50-B817824F0114}"/>
    <cellStyle name="Normal 2 33 10 2 2" xfId="31028" xr:uid="{D07F8FDB-A15B-42BC-99E4-4B26D8EB6182}"/>
    <cellStyle name="Normal 2 33 10 3" xfId="12724" xr:uid="{762BE559-E61D-42B6-85ED-DF4A4C044ECC}"/>
    <cellStyle name="Normal 2 33 10 3 2" xfId="31029" xr:uid="{615A197F-49F2-49ED-B967-83113EDFB637}"/>
    <cellStyle name="Normal 2 33 10 4" xfId="12725" xr:uid="{E995FCA9-E4A0-4734-A0DA-2C05F4FAFB7D}"/>
    <cellStyle name="Normal 2 33 10 4 2" xfId="31030" xr:uid="{F9F09CD8-8A69-4E58-82B2-5C72C1A91023}"/>
    <cellStyle name="Normal 2 33 10 5" xfId="12726" xr:uid="{FA119E16-4A18-4D0A-B9C1-A0AE78A32A67}"/>
    <cellStyle name="Normal 2 33 10 5 2" xfId="31031" xr:uid="{9FD60418-0B55-4AB5-B323-8F95655AB303}"/>
    <cellStyle name="Normal 2 33 10 6" xfId="31027" xr:uid="{8C590085-2493-4215-B733-C6EA1EF3CDD9}"/>
    <cellStyle name="Normal 2 33 11" xfId="12727" xr:uid="{6F7FB95B-3F55-4B55-AA94-D5794DE683FD}"/>
    <cellStyle name="Normal 2 33 11 2" xfId="12728" xr:uid="{3E002EF6-0F69-4E5D-97E9-D0FE59655966}"/>
    <cellStyle name="Normal 2 33 11 2 2" xfId="31033" xr:uid="{2DDC9445-A1A2-40A2-B8FA-E8A55F5D9145}"/>
    <cellStyle name="Normal 2 33 11 3" xfId="12729" xr:uid="{65A72A02-3523-48A1-B33C-CDE339C65096}"/>
    <cellStyle name="Normal 2 33 11 3 2" xfId="31034" xr:uid="{96C89B83-C76D-474F-BE07-A88C686AD722}"/>
    <cellStyle name="Normal 2 33 11 4" xfId="12730" xr:uid="{A4511A76-F573-4531-B255-934FD010D450}"/>
    <cellStyle name="Normal 2 33 11 4 2" xfId="31035" xr:uid="{D6771753-7FF9-4628-A0E6-F4164A67BAD0}"/>
    <cellStyle name="Normal 2 33 11 5" xfId="12731" xr:uid="{EDD5E82D-D0E0-46FD-B6BB-CCCFD8AFBE25}"/>
    <cellStyle name="Normal 2 33 11 5 2" xfId="31036" xr:uid="{624831C2-2622-4628-9D26-AE09A16D1FC6}"/>
    <cellStyle name="Normal 2 33 11 6" xfId="31032" xr:uid="{BFAC9100-9E75-41F2-B4DE-7F600BFDD9CF}"/>
    <cellStyle name="Normal 2 33 12" xfId="12732" xr:uid="{E01B7F77-977E-453D-BF66-FE604E28EF2B}"/>
    <cellStyle name="Normal 2 33 12 2" xfId="12733" xr:uid="{39EBB0C3-38E7-4C4B-9B6D-C0738B2ADA0C}"/>
    <cellStyle name="Normal 2 33 12 2 2" xfId="31038" xr:uid="{5844552F-A766-4C76-AD14-300B3797FA06}"/>
    <cellStyle name="Normal 2 33 12 3" xfId="12734" xr:uid="{A027C69D-D6A4-4351-9AFC-F01BE534FAA2}"/>
    <cellStyle name="Normal 2 33 12 3 2" xfId="31039" xr:uid="{62132B63-E501-4163-AE6F-6611FD9F3361}"/>
    <cellStyle name="Normal 2 33 12 4" xfId="12735" xr:uid="{30B02123-E4D4-4C88-B224-6425ADF3B3F6}"/>
    <cellStyle name="Normal 2 33 12 4 2" xfId="31040" xr:uid="{3EADE90E-78C6-48DC-A87B-2B51E8D52F90}"/>
    <cellStyle name="Normal 2 33 12 5" xfId="12736" xr:uid="{403657CE-5A79-4146-8A67-E147D4824941}"/>
    <cellStyle name="Normal 2 33 12 5 2" xfId="31041" xr:uid="{2E65177A-9671-4B2B-A4B5-8D5E9C02348D}"/>
    <cellStyle name="Normal 2 33 12 6" xfId="31037" xr:uid="{E075E578-4BFF-4998-AEC1-F1015FBBD978}"/>
    <cellStyle name="Normal 2 33 13" xfId="12737" xr:uid="{7927EBD9-60EF-4DB1-A4F2-A17E6B2BAEB1}"/>
    <cellStyle name="Normal 2 33 13 2" xfId="12738" xr:uid="{FC59D897-76B5-41A4-9405-72E628A656EC}"/>
    <cellStyle name="Normal 2 33 13 2 2" xfId="31043" xr:uid="{F540FFD5-AB7C-40B1-914D-09F945ED53C2}"/>
    <cellStyle name="Normal 2 33 13 3" xfId="12739" xr:uid="{C0354CE4-12FF-4C87-8EE7-E061B44B2FF9}"/>
    <cellStyle name="Normal 2 33 13 3 2" xfId="31044" xr:uid="{89BDEDDB-6205-4148-BBA7-C0D8ED9629A6}"/>
    <cellStyle name="Normal 2 33 13 4" xfId="12740" xr:uid="{95F1DD21-722C-4169-93A4-2D9A3AC96957}"/>
    <cellStyle name="Normal 2 33 13 4 2" xfId="31045" xr:uid="{85D7E223-658A-4E1E-9B55-F440D46C942E}"/>
    <cellStyle name="Normal 2 33 13 5" xfId="12741" xr:uid="{7440899D-5A8C-4614-AF53-2F65CCA3098A}"/>
    <cellStyle name="Normal 2 33 13 5 2" xfId="31046" xr:uid="{CE244999-B0FB-4647-90B2-7793C5A36595}"/>
    <cellStyle name="Normal 2 33 13 6" xfId="31042" xr:uid="{CFB6DF44-AE91-4BEF-BA12-0831C70378FC}"/>
    <cellStyle name="Normal 2 33 14" xfId="12742" xr:uid="{17AF8EC2-8C6B-4B00-B603-41261CC558D7}"/>
    <cellStyle name="Normal 2 33 14 2" xfId="12743" xr:uid="{BDEF06E6-FF48-440F-B273-C86BC76CA1E0}"/>
    <cellStyle name="Normal 2 33 14 2 2" xfId="31048" xr:uid="{B3A6752E-914F-4DF1-9433-96572FDF53FA}"/>
    <cellStyle name="Normal 2 33 14 3" xfId="12744" xr:uid="{3D86554A-1124-4622-BE6E-0EFC827948E5}"/>
    <cellStyle name="Normal 2 33 14 3 2" xfId="31049" xr:uid="{61024024-958A-4D62-B0CB-6F0DE6E1FAC5}"/>
    <cellStyle name="Normal 2 33 14 4" xfId="12745" xr:uid="{C8C19825-021E-4814-BBE5-D099851A6267}"/>
    <cellStyle name="Normal 2 33 14 4 2" xfId="31050" xr:uid="{65EB7E03-74DB-4B5D-8A8D-6AB18AC2D44A}"/>
    <cellStyle name="Normal 2 33 14 5" xfId="12746" xr:uid="{40B6230D-D24D-4D2C-A1FC-AFEA85A3E4F9}"/>
    <cellStyle name="Normal 2 33 14 5 2" xfId="31051" xr:uid="{AA7D70B0-4BC5-4013-9A7C-D84EFCAE0541}"/>
    <cellStyle name="Normal 2 33 14 6" xfId="31047" xr:uid="{7FBAEAD7-6629-4A90-AF0D-32359E56E3E6}"/>
    <cellStyle name="Normal 2 33 15" xfId="12747" xr:uid="{AFB38E0F-BECF-4A49-BDBA-78D2C517D59F}"/>
    <cellStyle name="Normal 2 33 15 2" xfId="12748" xr:uid="{E3C512DE-701F-45CC-85D3-01BE0E144D8D}"/>
    <cellStyle name="Normal 2 33 15 2 2" xfId="31053" xr:uid="{2534036F-EDA0-4F2C-BF16-D3B29BDE0C06}"/>
    <cellStyle name="Normal 2 33 15 3" xfId="12749" xr:uid="{87CD0B65-6E2F-4A6B-BC3E-9E75034C57C7}"/>
    <cellStyle name="Normal 2 33 15 3 2" xfId="31054" xr:uid="{D72F5224-8C87-4A5A-901A-AEE0458CA515}"/>
    <cellStyle name="Normal 2 33 15 4" xfId="12750" xr:uid="{6CECD0CB-1457-4746-AE2D-F79C9D014CCA}"/>
    <cellStyle name="Normal 2 33 15 4 2" xfId="31055" xr:uid="{CDEF3F6E-EE7C-4FAA-94D9-830C5F2F6ACB}"/>
    <cellStyle name="Normal 2 33 15 5" xfId="12751" xr:uid="{53C56AF1-C12D-4796-BACF-4DB5AB4A3636}"/>
    <cellStyle name="Normal 2 33 15 5 2" xfId="31056" xr:uid="{73B455C3-2F79-4197-A0AA-08A116BB5ECB}"/>
    <cellStyle name="Normal 2 33 15 6" xfId="31052" xr:uid="{8BB86DAD-C811-4758-B30C-B670E35FD772}"/>
    <cellStyle name="Normal 2 33 16" xfId="12752" xr:uid="{8CFA4AD5-0C1B-4D8C-A057-0AA60668C60E}"/>
    <cellStyle name="Normal 2 33 16 2" xfId="12753" xr:uid="{B02C84C9-E922-4621-9CD1-C1CC2C5883F5}"/>
    <cellStyle name="Normal 2 33 16 2 2" xfId="31058" xr:uid="{A44B3B2E-14A5-4473-9421-843DDEFA6A40}"/>
    <cellStyle name="Normal 2 33 16 3" xfId="12754" xr:uid="{7D9F5CF3-316D-4ABA-95DC-E34F85B09580}"/>
    <cellStyle name="Normal 2 33 16 3 2" xfId="31059" xr:uid="{AFA06401-336B-424B-BB14-78B45AFABFAE}"/>
    <cellStyle name="Normal 2 33 16 4" xfId="12755" xr:uid="{6748FE49-5BAB-4361-9C17-11E07622F107}"/>
    <cellStyle name="Normal 2 33 16 4 2" xfId="31060" xr:uid="{39399364-8B93-4C08-8A33-FB96BD3CA3AE}"/>
    <cellStyle name="Normal 2 33 16 5" xfId="12756" xr:uid="{DE25C045-EC83-4E41-B8D3-3E2EAB18CD51}"/>
    <cellStyle name="Normal 2 33 16 5 2" xfId="31061" xr:uid="{DBBCBCA5-2EAB-4726-A023-FF362B473314}"/>
    <cellStyle name="Normal 2 33 16 6" xfId="31057" xr:uid="{08829375-D564-45F8-BB9E-3A3C521E5D7A}"/>
    <cellStyle name="Normal 2 33 17" xfId="12757" xr:uid="{0B4C6B0E-7C0E-419E-A169-1EEC9E7D74D8}"/>
    <cellStyle name="Normal 2 33 17 2" xfId="12758" xr:uid="{7EB9472B-6200-46B5-88CB-DB362A2A3069}"/>
    <cellStyle name="Normal 2 33 17 2 2" xfId="31063" xr:uid="{3FDCB955-E4D5-486A-81EB-CC34B062558E}"/>
    <cellStyle name="Normal 2 33 17 3" xfId="12759" xr:uid="{5130A3E7-1762-4546-8036-E0BB12B58094}"/>
    <cellStyle name="Normal 2 33 17 3 2" xfId="31064" xr:uid="{7C2CE4C0-0AEA-4CF8-BC8B-F5387F6B593E}"/>
    <cellStyle name="Normal 2 33 17 4" xfId="12760" xr:uid="{E4CBCF8F-B739-45C7-91B1-743C3EFC8A12}"/>
    <cellStyle name="Normal 2 33 17 4 2" xfId="31065" xr:uid="{10E9C653-0DED-48A0-8334-17A430E98D66}"/>
    <cellStyle name="Normal 2 33 17 5" xfId="12761" xr:uid="{FC6CF6FC-890F-43A0-B60B-1A0198A0082C}"/>
    <cellStyle name="Normal 2 33 17 5 2" xfId="31066" xr:uid="{AF2CFBED-CA1A-4157-8947-92BB8BBA9918}"/>
    <cellStyle name="Normal 2 33 17 6" xfId="31062" xr:uid="{EE21B431-0527-4DA0-958D-D7FB4BA9A9DF}"/>
    <cellStyle name="Normal 2 33 18" xfId="12762" xr:uid="{01D5C64F-F728-44DB-878B-D3FB44C33544}"/>
    <cellStyle name="Normal 2 33 18 2" xfId="12763" xr:uid="{8E855ACC-6AA3-4D11-BAE8-7BDE8E09D138}"/>
    <cellStyle name="Normal 2 33 18 2 2" xfId="31068" xr:uid="{B967FF4C-0CA8-4031-921F-0CFC25268421}"/>
    <cellStyle name="Normal 2 33 18 3" xfId="12764" xr:uid="{17CBDEBE-C5DF-47C3-AD80-C0B944AA0D6A}"/>
    <cellStyle name="Normal 2 33 18 3 2" xfId="31069" xr:uid="{C5208778-243F-4ED7-BA7E-F06296D09053}"/>
    <cellStyle name="Normal 2 33 18 4" xfId="12765" xr:uid="{64420149-3D08-4275-95C9-E3786FD82525}"/>
    <cellStyle name="Normal 2 33 18 4 2" xfId="31070" xr:uid="{582B094A-3129-4682-82AC-BE02FDF50DE4}"/>
    <cellStyle name="Normal 2 33 18 5" xfId="12766" xr:uid="{AB67CA51-9204-4B43-9801-C7FE53B7C60F}"/>
    <cellStyle name="Normal 2 33 18 5 2" xfId="31071" xr:uid="{987A1760-4D8D-40EB-B789-986CF61E9EE2}"/>
    <cellStyle name="Normal 2 33 18 6" xfId="31067" xr:uid="{9E2D264A-C3AC-4B4C-8912-839B7F53879C}"/>
    <cellStyle name="Normal 2 33 19" xfId="12767" xr:uid="{B750FAFF-6E24-4EB6-9CE6-8A817A23A9CF}"/>
    <cellStyle name="Normal 2 33 19 2" xfId="12768" xr:uid="{B71A5605-3EB3-4AD6-AAAD-AB864C56FD68}"/>
    <cellStyle name="Normal 2 33 19 2 2" xfId="31073" xr:uid="{4D4DA1D0-53EA-4EBC-83AD-A52FC0908C77}"/>
    <cellStyle name="Normal 2 33 19 3" xfId="12769" xr:uid="{B7E074C0-2DD0-44D2-81FC-E79AF0860409}"/>
    <cellStyle name="Normal 2 33 19 3 2" xfId="31074" xr:uid="{2A16CFC7-9332-4203-8335-034C96424D1A}"/>
    <cellStyle name="Normal 2 33 19 4" xfId="12770" xr:uid="{90CAB18B-C786-4C04-BECD-3F0F78CE062D}"/>
    <cellStyle name="Normal 2 33 19 4 2" xfId="31075" xr:uid="{5B07FACA-92AD-450B-B86B-8F3A5CDA6A77}"/>
    <cellStyle name="Normal 2 33 19 5" xfId="12771" xr:uid="{E3A394EA-C2EF-4E38-AC97-7F26E9B78FD9}"/>
    <cellStyle name="Normal 2 33 19 5 2" xfId="31076" xr:uid="{9908698D-B682-44C6-82FF-E926FED07D67}"/>
    <cellStyle name="Normal 2 33 19 6" xfId="31072" xr:uid="{9A31A9CB-EA57-45C9-955B-C04ABDCFF4B4}"/>
    <cellStyle name="Normal 2 33 2" xfId="12772" xr:uid="{42909761-2837-4EF5-B831-32B04443E295}"/>
    <cellStyle name="Normal 2 33 2 10" xfId="12773" xr:uid="{32CDDBB6-EE82-404A-B9DA-02D2E3EC6E3A}"/>
    <cellStyle name="Normal 2 33 2 10 2" xfId="12774" xr:uid="{4943B4EE-67C0-489C-8C98-7927B1427DD6}"/>
    <cellStyle name="Normal 2 33 2 10 2 2" xfId="31079" xr:uid="{C7B8A4B8-B849-472F-AE0A-1B580F35EBEA}"/>
    <cellStyle name="Normal 2 33 2 10 3" xfId="12775" xr:uid="{1BDFA2F5-B5C9-47C4-8355-5C4645CB2EDF}"/>
    <cellStyle name="Normal 2 33 2 10 3 2" xfId="31080" xr:uid="{4197FCB6-5964-40C0-95DF-CD44F3464B97}"/>
    <cellStyle name="Normal 2 33 2 10 4" xfId="12776" xr:uid="{26361ED0-4DC7-42FA-A065-3E29C604FABA}"/>
    <cellStyle name="Normal 2 33 2 10 4 2" xfId="31081" xr:uid="{D70CF2C3-FB26-4833-8C0A-4D77098ACC2B}"/>
    <cellStyle name="Normal 2 33 2 10 5" xfId="12777" xr:uid="{7B9A3B68-1ADF-4515-BF9E-9C1BA8DAE268}"/>
    <cellStyle name="Normal 2 33 2 10 5 2" xfId="31082" xr:uid="{33E03F33-3AB4-4E9A-B018-1A763AA1F12B}"/>
    <cellStyle name="Normal 2 33 2 10 6" xfId="31078" xr:uid="{46C963F8-8A39-4D17-BFDD-62B88D6ACB7E}"/>
    <cellStyle name="Normal 2 33 2 11" xfId="12778" xr:uid="{75861862-D8B6-48BE-A7C3-DBEF08971CEF}"/>
    <cellStyle name="Normal 2 33 2 11 2" xfId="12779" xr:uid="{7C6C5BE7-6225-45DB-AF73-7D6B8D7B7C12}"/>
    <cellStyle name="Normal 2 33 2 11 2 2" xfId="31084" xr:uid="{ADA9C7D1-7ACE-40CA-8BCF-555774BE0F16}"/>
    <cellStyle name="Normal 2 33 2 11 3" xfId="12780" xr:uid="{03ACA400-FEDA-4690-9452-BDCF1335B126}"/>
    <cellStyle name="Normal 2 33 2 11 3 2" xfId="31085" xr:uid="{D48009A7-50C1-463D-B3AB-4CA0A7ADA4D4}"/>
    <cellStyle name="Normal 2 33 2 11 4" xfId="12781" xr:uid="{DEFC086E-012B-4FA8-B332-51A65C692386}"/>
    <cellStyle name="Normal 2 33 2 11 4 2" xfId="31086" xr:uid="{FB00374C-570C-4D6B-8136-E5506E676FE3}"/>
    <cellStyle name="Normal 2 33 2 11 5" xfId="12782" xr:uid="{906605D5-54D5-413E-B32E-04D3F4D6040B}"/>
    <cellStyle name="Normal 2 33 2 11 5 2" xfId="31087" xr:uid="{B5FFEF72-105E-4FEC-8F79-B1A2E2FC201F}"/>
    <cellStyle name="Normal 2 33 2 11 6" xfId="31083" xr:uid="{7A4E3FF8-D4D2-4D1C-82F8-579685A35C24}"/>
    <cellStyle name="Normal 2 33 2 12" xfId="12783" xr:uid="{A1B695BD-30A1-436F-9547-29E658166C75}"/>
    <cellStyle name="Normal 2 33 2 12 2" xfId="12784" xr:uid="{EBC5194E-ADBF-474A-81CD-8833BEBC2B68}"/>
    <cellStyle name="Normal 2 33 2 12 2 2" xfId="31089" xr:uid="{951B2950-8C6D-4C84-8A3B-2AE2507C5921}"/>
    <cellStyle name="Normal 2 33 2 12 3" xfId="12785" xr:uid="{412141F2-02D6-4B4A-BF76-BFB392121C97}"/>
    <cellStyle name="Normal 2 33 2 12 3 2" xfId="31090" xr:uid="{5F20A949-BE96-4CC8-9983-829DA2B2502E}"/>
    <cellStyle name="Normal 2 33 2 12 4" xfId="12786" xr:uid="{C6E6F955-1226-4189-B237-FEE4F8BF26C3}"/>
    <cellStyle name="Normal 2 33 2 12 4 2" xfId="31091" xr:uid="{AD415957-3869-48A9-AA0B-993340B152F2}"/>
    <cellStyle name="Normal 2 33 2 12 5" xfId="12787" xr:uid="{0D692FEC-562F-4224-879D-6AD22D7D6F02}"/>
    <cellStyle name="Normal 2 33 2 12 5 2" xfId="31092" xr:uid="{C334878A-8B9B-4A23-8F75-ACC8920CFA0A}"/>
    <cellStyle name="Normal 2 33 2 12 6" xfId="31088" xr:uid="{BA558444-79B6-42A9-829C-08550332B11D}"/>
    <cellStyle name="Normal 2 33 2 13" xfId="12788" xr:uid="{C14A9F87-4879-49F6-9F10-29329DEC55BA}"/>
    <cellStyle name="Normal 2 33 2 13 2" xfId="12789" xr:uid="{1FFFFE4F-D4D5-4324-B319-942ACF985986}"/>
    <cellStyle name="Normal 2 33 2 13 2 2" xfId="31094" xr:uid="{A0256B6E-4352-4CE6-AC54-D8261B777566}"/>
    <cellStyle name="Normal 2 33 2 13 3" xfId="12790" xr:uid="{232CCA4A-2EC3-435B-9F8C-F4ADF52DD488}"/>
    <cellStyle name="Normal 2 33 2 13 3 2" xfId="31095" xr:uid="{566C8939-FCA4-4261-8AB7-9242A39F5735}"/>
    <cellStyle name="Normal 2 33 2 13 4" xfId="12791" xr:uid="{DD76BDA4-ED9D-470E-89A6-11855F2DC041}"/>
    <cellStyle name="Normal 2 33 2 13 4 2" xfId="31096" xr:uid="{7C152510-CD4E-42C1-99B4-D0003F2CEE6B}"/>
    <cellStyle name="Normal 2 33 2 13 5" xfId="12792" xr:uid="{1544DC1B-BEDB-428C-9950-288497BF43F3}"/>
    <cellStyle name="Normal 2 33 2 13 5 2" xfId="31097" xr:uid="{6685930C-E16E-473F-B640-D2B16DF9D17E}"/>
    <cellStyle name="Normal 2 33 2 13 6" xfId="31093" xr:uid="{25D5B17E-E9A3-4213-A376-5E5AEFB09B29}"/>
    <cellStyle name="Normal 2 33 2 14" xfId="12793" xr:uid="{39BFBC3C-0399-4BC5-9F2E-5094BE24200F}"/>
    <cellStyle name="Normal 2 33 2 14 2" xfId="12794" xr:uid="{EB557D07-D87C-410E-B1CA-736532ECBCA4}"/>
    <cellStyle name="Normal 2 33 2 14 2 2" xfId="31099" xr:uid="{4054AB29-411E-4B85-B7F2-D29644A73C7B}"/>
    <cellStyle name="Normal 2 33 2 14 3" xfId="12795" xr:uid="{9789B530-0FA6-44CF-BCB6-317AC0253EE1}"/>
    <cellStyle name="Normal 2 33 2 14 3 2" xfId="31100" xr:uid="{8A9598CB-FFFF-4F53-BCF8-52F93680E940}"/>
    <cellStyle name="Normal 2 33 2 14 4" xfId="12796" xr:uid="{522CA06C-D75D-4824-819C-EF25A162A409}"/>
    <cellStyle name="Normal 2 33 2 14 4 2" xfId="31101" xr:uid="{1D4B6836-4AF4-49FC-8054-9213A5842DCB}"/>
    <cellStyle name="Normal 2 33 2 14 5" xfId="12797" xr:uid="{7A489D05-415A-4E4D-B059-93F558B9B176}"/>
    <cellStyle name="Normal 2 33 2 14 5 2" xfId="31102" xr:uid="{3C73FF32-7FA3-4FC0-970B-F29996754CA6}"/>
    <cellStyle name="Normal 2 33 2 14 6" xfId="31098" xr:uid="{0FD1BD1D-4690-411B-8797-06458C91132C}"/>
    <cellStyle name="Normal 2 33 2 15" xfId="12798" xr:uid="{573F9441-1727-48AB-B447-389E8A358061}"/>
    <cellStyle name="Normal 2 33 2 15 2" xfId="12799" xr:uid="{66F8285D-8A93-4296-A37F-16C1852FFEC3}"/>
    <cellStyle name="Normal 2 33 2 15 2 2" xfId="31104" xr:uid="{E69E6B82-A9BE-4BE0-951F-11C416F30E3A}"/>
    <cellStyle name="Normal 2 33 2 15 3" xfId="12800" xr:uid="{9D994B43-A8C8-4351-B07E-776646756E4A}"/>
    <cellStyle name="Normal 2 33 2 15 3 2" xfId="31105" xr:uid="{84D733C8-F1FE-498C-9F35-78614F72A52C}"/>
    <cellStyle name="Normal 2 33 2 15 4" xfId="12801" xr:uid="{631BF49F-D876-43CD-93B7-6F5B012F8C17}"/>
    <cellStyle name="Normal 2 33 2 15 4 2" xfId="31106" xr:uid="{1BBE8EC6-5E64-42A9-B923-F37139E35263}"/>
    <cellStyle name="Normal 2 33 2 15 5" xfId="12802" xr:uid="{684C642B-4945-49E2-9912-8ED3E2F8303B}"/>
    <cellStyle name="Normal 2 33 2 15 5 2" xfId="31107" xr:uid="{A8B1BA0A-3E5C-4840-9C37-16C3A1111861}"/>
    <cellStyle name="Normal 2 33 2 15 6" xfId="31103" xr:uid="{A59F3B98-8DB6-45FC-8D0F-6BD97AA0EEC1}"/>
    <cellStyle name="Normal 2 33 2 16" xfId="12803" xr:uid="{5E0EE339-F6FF-4007-82E5-17E6B447CDE3}"/>
    <cellStyle name="Normal 2 33 2 16 2" xfId="12804" xr:uid="{F207D35B-F67D-4163-A865-96159050D3C8}"/>
    <cellStyle name="Normal 2 33 2 16 2 2" xfId="31109" xr:uid="{8D470BEF-1BE4-4D1E-A6E6-BB4297C6132B}"/>
    <cellStyle name="Normal 2 33 2 16 3" xfId="12805" xr:uid="{5A8E107C-275E-4C30-824F-0D2CF2B2852C}"/>
    <cellStyle name="Normal 2 33 2 16 3 2" xfId="31110" xr:uid="{41D8C4FB-A186-4B4C-AAE8-297714BC96B3}"/>
    <cellStyle name="Normal 2 33 2 16 4" xfId="12806" xr:uid="{7D917D33-41FB-4098-9C06-41CAF41049C2}"/>
    <cellStyle name="Normal 2 33 2 16 4 2" xfId="31111" xr:uid="{E71AA518-5B5F-4843-AD9A-F85B1036D2C6}"/>
    <cellStyle name="Normal 2 33 2 16 5" xfId="12807" xr:uid="{2F12C280-1C99-48DB-A633-882241647EB5}"/>
    <cellStyle name="Normal 2 33 2 16 5 2" xfId="31112" xr:uid="{3DD95F84-95B1-4E0D-A901-E02FF503A7C5}"/>
    <cellStyle name="Normal 2 33 2 16 6" xfId="31108" xr:uid="{7AB6C4AE-46ED-47D8-BA6D-7D9521F8D7CA}"/>
    <cellStyle name="Normal 2 33 2 17" xfId="12808" xr:uid="{ACC0674D-80A3-420D-BE3B-43853F818004}"/>
    <cellStyle name="Normal 2 33 2 17 2" xfId="31113" xr:uid="{6F4ADC45-6F3B-4B8D-BF9E-9AFBDB8CE1BA}"/>
    <cellStyle name="Normal 2 33 2 18" xfId="12809" xr:uid="{CEE9973C-2D3D-49B2-84F3-7DEEEA917811}"/>
    <cellStyle name="Normal 2 33 2 18 2" xfId="31114" xr:uid="{8DFBA20A-96D2-4215-8057-A2262101AD7D}"/>
    <cellStyle name="Normal 2 33 2 19" xfId="12810" xr:uid="{A795030F-F136-4E49-9D55-486DDF027F3E}"/>
    <cellStyle name="Normal 2 33 2 19 2" xfId="31115" xr:uid="{1B7D995C-809E-4471-8F7E-01243744F90D}"/>
    <cellStyle name="Normal 2 33 2 2" xfId="12811" xr:uid="{7CFA7A82-0F19-4C6B-B85E-0A3045E3F925}"/>
    <cellStyle name="Normal 2 33 2 20" xfId="12812" xr:uid="{937967D5-F24E-466A-8F66-3FD080D460EE}"/>
    <cellStyle name="Normal 2 33 2 20 2" xfId="31116" xr:uid="{98177ED1-DFBF-41A6-A11B-E0B47CB2B3BB}"/>
    <cellStyle name="Normal 2 33 2 21" xfId="31077" xr:uid="{CD09750E-38AD-4E4A-9987-894969546E9E}"/>
    <cellStyle name="Normal 2 33 2 3" xfId="12813" xr:uid="{928AE65B-4F47-411E-8128-16908A9F2331}"/>
    <cellStyle name="Normal 2 33 2 3 2" xfId="12814" xr:uid="{733217B1-7F5F-4631-A1AE-67358517EC52}"/>
    <cellStyle name="Normal 2 33 2 3 2 2" xfId="31118" xr:uid="{4FF4AFCF-F34B-4D9C-90A8-4AE19974FF3D}"/>
    <cellStyle name="Normal 2 33 2 3 3" xfId="12815" xr:uid="{DF3A5398-68EE-444B-A000-FC8017EB2DE9}"/>
    <cellStyle name="Normal 2 33 2 3 3 2" xfId="31119" xr:uid="{8CE89363-E60A-4D2A-A7CB-0DA4E37188A0}"/>
    <cellStyle name="Normal 2 33 2 3 4" xfId="12816" xr:uid="{9F156DF1-F1EA-4260-B593-8F783E636B45}"/>
    <cellStyle name="Normal 2 33 2 3 4 2" xfId="31120" xr:uid="{8067F85B-EBBD-4EAE-AD19-A836CDFBA5B0}"/>
    <cellStyle name="Normal 2 33 2 3 5" xfId="12817" xr:uid="{882A9036-8489-40A7-8C90-E8B49FF99FBF}"/>
    <cellStyle name="Normal 2 33 2 3 5 2" xfId="31121" xr:uid="{4663AEFA-4509-4290-8439-65586A64FF79}"/>
    <cellStyle name="Normal 2 33 2 3 6" xfId="31117" xr:uid="{421D359C-F471-4C68-9C3E-0B174334DD4B}"/>
    <cellStyle name="Normal 2 33 2 4" xfId="12818" xr:uid="{EC4BFE90-330B-44B3-8650-4FAC9B8771EE}"/>
    <cellStyle name="Normal 2 33 2 4 2" xfId="12819" xr:uid="{671312DC-761A-466E-9CEE-16FBF56DA2BE}"/>
    <cellStyle name="Normal 2 33 2 4 2 2" xfId="31123" xr:uid="{5533D117-BF62-41DC-8A84-1B0CEF652137}"/>
    <cellStyle name="Normal 2 33 2 4 3" xfId="12820" xr:uid="{ECC1C228-78E1-4A0B-A94B-1CDBDA361143}"/>
    <cellStyle name="Normal 2 33 2 4 3 2" xfId="31124" xr:uid="{66448D69-3CB0-4B66-8483-CE34EA627F31}"/>
    <cellStyle name="Normal 2 33 2 4 4" xfId="12821" xr:uid="{E598129B-CB44-407A-9471-D74025942DDB}"/>
    <cellStyle name="Normal 2 33 2 4 4 2" xfId="31125" xr:uid="{8D523AD7-0567-41C3-A1D4-089CCEE2B376}"/>
    <cellStyle name="Normal 2 33 2 4 5" xfId="12822" xr:uid="{D7214BD2-1D08-4E22-8FA1-4A7629B71D65}"/>
    <cellStyle name="Normal 2 33 2 4 5 2" xfId="31126" xr:uid="{711C63D0-3FA0-404C-888A-A1969CF46BF8}"/>
    <cellStyle name="Normal 2 33 2 4 6" xfId="31122" xr:uid="{5BD764B2-4D4C-4E7A-BBC9-F15022F3ECB1}"/>
    <cellStyle name="Normal 2 33 2 5" xfId="12823" xr:uid="{09F35B03-8542-4C40-B095-B1E0D10CF9A4}"/>
    <cellStyle name="Normal 2 33 2 5 2" xfId="12824" xr:uid="{AB32FF0B-139F-4D51-B01E-4F89404A35A5}"/>
    <cellStyle name="Normal 2 33 2 5 2 2" xfId="31128" xr:uid="{06080DEE-D2D5-4590-AC30-6A1DA6533867}"/>
    <cellStyle name="Normal 2 33 2 5 3" xfId="12825" xr:uid="{D203A276-236D-47B0-A587-D6CAB4FF5037}"/>
    <cellStyle name="Normal 2 33 2 5 3 2" xfId="31129" xr:uid="{61B466EE-8EE1-499A-AB44-6112A6FD206F}"/>
    <cellStyle name="Normal 2 33 2 5 4" xfId="12826" xr:uid="{B5474F11-1E03-49C8-928A-04A85E25F304}"/>
    <cellStyle name="Normal 2 33 2 5 4 2" xfId="31130" xr:uid="{5C5ECA9D-BAB6-4B7B-BCFB-1669B72F7C57}"/>
    <cellStyle name="Normal 2 33 2 5 5" xfId="12827" xr:uid="{2075367A-1D52-414E-A9D1-684CB72773B1}"/>
    <cellStyle name="Normal 2 33 2 5 5 2" xfId="31131" xr:uid="{6290ECC1-0A55-4888-B6AB-B99D26609AC7}"/>
    <cellStyle name="Normal 2 33 2 5 6" xfId="31127" xr:uid="{131D3FD5-3300-43A3-8887-89F8F308DBCA}"/>
    <cellStyle name="Normal 2 33 2 6" xfId="12828" xr:uid="{34A0BC8C-787C-41F0-827D-5198ABA35BD3}"/>
    <cellStyle name="Normal 2 33 2 6 2" xfId="12829" xr:uid="{074B0553-3FE7-43D5-8E06-66A634A8018E}"/>
    <cellStyle name="Normal 2 33 2 6 2 2" xfId="31133" xr:uid="{A34D04B4-9619-4369-8997-AD1F8EB4B192}"/>
    <cellStyle name="Normal 2 33 2 6 3" xfId="12830" xr:uid="{12E64587-90F2-452E-BF0A-16AEDA701185}"/>
    <cellStyle name="Normal 2 33 2 6 3 2" xfId="31134" xr:uid="{A0BB4E6B-2BEF-4FB0-BBD6-E5AA4AE70C59}"/>
    <cellStyle name="Normal 2 33 2 6 4" xfId="12831" xr:uid="{D3EAF0E6-E749-4904-A8A0-C833459E2AE9}"/>
    <cellStyle name="Normal 2 33 2 6 4 2" xfId="31135" xr:uid="{63B3D5D8-FC17-4D37-8700-A52E12331DEC}"/>
    <cellStyle name="Normal 2 33 2 6 5" xfId="12832" xr:uid="{3FF1E2EA-01B4-4A55-A20B-F611B0C3DDED}"/>
    <cellStyle name="Normal 2 33 2 6 5 2" xfId="31136" xr:uid="{06AF0A31-0CCC-43C5-B0CB-FB51B6C0008F}"/>
    <cellStyle name="Normal 2 33 2 6 6" xfId="31132" xr:uid="{8F72C770-BCAE-4E60-8A17-C964EE260067}"/>
    <cellStyle name="Normal 2 33 2 7" xfId="12833" xr:uid="{29D2E353-1A20-4918-A161-403C7DA13D2C}"/>
    <cellStyle name="Normal 2 33 2 7 2" xfId="12834" xr:uid="{7B724B34-6E87-4D19-AD7F-F2710AAE7B32}"/>
    <cellStyle name="Normal 2 33 2 7 2 2" xfId="31138" xr:uid="{CFE00D08-E870-499D-91E0-70435C49DE40}"/>
    <cellStyle name="Normal 2 33 2 7 3" xfId="12835" xr:uid="{C0D40D09-DAB5-4D67-A3C2-24BC43BAE8D6}"/>
    <cellStyle name="Normal 2 33 2 7 3 2" xfId="31139" xr:uid="{88FE7F6B-C064-42ED-8586-0C2A4A00C88A}"/>
    <cellStyle name="Normal 2 33 2 7 4" xfId="12836" xr:uid="{2F502A2A-6287-438F-B619-C4B5B2A21FE0}"/>
    <cellStyle name="Normal 2 33 2 7 4 2" xfId="31140" xr:uid="{F4157249-11ED-4E41-83A8-D138A72D2A62}"/>
    <cellStyle name="Normal 2 33 2 7 5" xfId="12837" xr:uid="{9E07AAF0-4880-4676-B83E-41F2AB58CA1F}"/>
    <cellStyle name="Normal 2 33 2 7 5 2" xfId="31141" xr:uid="{1B6E099F-1E0F-4289-BE8B-7B908A5F06CB}"/>
    <cellStyle name="Normal 2 33 2 7 6" xfId="31137" xr:uid="{EDBFA6EC-22F6-42B6-82D9-12D817FC89B6}"/>
    <cellStyle name="Normal 2 33 2 8" xfId="12838" xr:uid="{749BB6DF-30DF-4BA8-A68C-CB4C647D959D}"/>
    <cellStyle name="Normal 2 33 2 8 2" xfId="12839" xr:uid="{168B5C65-4710-4E83-AFDF-288FB6D86DDA}"/>
    <cellStyle name="Normal 2 33 2 8 2 2" xfId="31143" xr:uid="{019526D0-3BA7-4E62-8BBE-7287244179DE}"/>
    <cellStyle name="Normal 2 33 2 8 3" xfId="12840" xr:uid="{06A91274-58D6-4C77-8AB3-45C12E02889E}"/>
    <cellStyle name="Normal 2 33 2 8 3 2" xfId="31144" xr:uid="{47717553-676C-4028-A27F-1D79D7107A88}"/>
    <cellStyle name="Normal 2 33 2 8 4" xfId="12841" xr:uid="{7D849EFB-1C72-4846-9E2A-2779343AC888}"/>
    <cellStyle name="Normal 2 33 2 8 4 2" xfId="31145" xr:uid="{49C67834-2913-4818-B5D6-CD985A9AFD34}"/>
    <cellStyle name="Normal 2 33 2 8 5" xfId="12842" xr:uid="{C481BEC9-FA09-47B9-BA8F-23C369883487}"/>
    <cellStyle name="Normal 2 33 2 8 5 2" xfId="31146" xr:uid="{3226055D-66A3-4314-AB7E-5F676B259E3F}"/>
    <cellStyle name="Normal 2 33 2 8 6" xfId="31142" xr:uid="{3656DDCD-ABD3-4868-B989-8B199E0DD435}"/>
    <cellStyle name="Normal 2 33 2 9" xfId="12843" xr:uid="{E3861539-909E-408A-BECF-5C318F3962AF}"/>
    <cellStyle name="Normal 2 33 2 9 2" xfId="12844" xr:uid="{8832B021-3D6F-4D56-929B-16B16768CA87}"/>
    <cellStyle name="Normal 2 33 2 9 2 2" xfId="31148" xr:uid="{70F89D02-B2C7-46F0-BEF9-4572B0494761}"/>
    <cellStyle name="Normal 2 33 2 9 3" xfId="12845" xr:uid="{BB5EB9FA-309B-4484-94B5-F4B5829D859F}"/>
    <cellStyle name="Normal 2 33 2 9 3 2" xfId="31149" xr:uid="{9C751163-8C2C-4FA6-8762-4640FE5746DF}"/>
    <cellStyle name="Normal 2 33 2 9 4" xfId="12846" xr:uid="{F6F573E0-37BA-4FDF-AACC-127165D3D09F}"/>
    <cellStyle name="Normal 2 33 2 9 4 2" xfId="31150" xr:uid="{150EA1F3-21A8-4C50-BDB3-67526F4519F5}"/>
    <cellStyle name="Normal 2 33 2 9 5" xfId="12847" xr:uid="{DA0EE45D-73B0-421B-8267-ED032E68A24A}"/>
    <cellStyle name="Normal 2 33 2 9 5 2" xfId="31151" xr:uid="{F56650AE-8B7E-4DA9-BB10-2C976FD765DD}"/>
    <cellStyle name="Normal 2 33 2 9 6" xfId="31147" xr:uid="{5ED45126-3F31-4968-A877-610F158B58C2}"/>
    <cellStyle name="Normal 2 33 20" xfId="12848" xr:uid="{0657F995-43A4-4C9F-9335-51F3205CB95D}"/>
    <cellStyle name="Normal 2 33 20 2" xfId="31152" xr:uid="{9235DB18-969E-47A3-A0B7-DF9284E004F7}"/>
    <cellStyle name="Normal 2 33 21" xfId="12849" xr:uid="{9A5A3E17-00D8-4B5A-A2EF-921BBE5183A7}"/>
    <cellStyle name="Normal 2 33 21 2" xfId="31153" xr:uid="{312A24FD-A314-4EE5-B46E-95DCEA74B27D}"/>
    <cellStyle name="Normal 2 33 22" xfId="12850" xr:uid="{B910616E-FC23-4197-A0B5-30A9ADF86ADA}"/>
    <cellStyle name="Normal 2 33 22 2" xfId="31154" xr:uid="{40FB294F-3912-43B4-A290-26D9D1C03A53}"/>
    <cellStyle name="Normal 2 33 23" xfId="12851" xr:uid="{2BAF78FC-0AE2-48BE-BCB0-81F629D2CAD4}"/>
    <cellStyle name="Normal 2 33 23 2" xfId="31155" xr:uid="{79334939-4D7A-4EF1-9EE2-43BC1738232F}"/>
    <cellStyle name="Normal 2 33 24" xfId="12852" xr:uid="{7E56CD1B-7501-415D-AE96-0FF23A3E9622}"/>
    <cellStyle name="Normal 2 33 24 2" xfId="31156" xr:uid="{34A1EEB2-6F18-44C8-9154-1471336FCF07}"/>
    <cellStyle name="Normal 2 33 3" xfId="12853" xr:uid="{5C72C265-B09D-480F-9F72-66590AD6B454}"/>
    <cellStyle name="Normal 2 33 3 2" xfId="12854" xr:uid="{11BECC76-4103-410D-867E-B58169CF610B}"/>
    <cellStyle name="Normal 2 33 3 3" xfId="12855" xr:uid="{BF93E9A2-2FE0-44C1-BE82-800FF25AAD8C}"/>
    <cellStyle name="Normal 2 33 3 3 2" xfId="31158" xr:uid="{B4C074F1-A360-433B-9C9F-A7B5D5A0435B}"/>
    <cellStyle name="Normal 2 33 3 4" xfId="12856" xr:uid="{CA67FF70-E70F-4C9F-81DF-3F4D321EA96E}"/>
    <cellStyle name="Normal 2 33 3 4 2" xfId="31159" xr:uid="{2C5A0B48-9C20-4AE1-A0F8-973DDCDF0F98}"/>
    <cellStyle name="Normal 2 33 3 5" xfId="12857" xr:uid="{262B8449-BC42-4AF7-AF27-BDAA479B9C14}"/>
    <cellStyle name="Normal 2 33 3 5 2" xfId="31160" xr:uid="{8FB26F0F-7368-49C4-9582-C7C1FD58C196}"/>
    <cellStyle name="Normal 2 33 3 6" xfId="12858" xr:uid="{69F036EA-31E0-45D8-B832-AEF4015B4E0C}"/>
    <cellStyle name="Normal 2 33 3 6 2" xfId="31161" xr:uid="{F7E476B3-CB24-4D8A-BAF8-61A19273BFDE}"/>
    <cellStyle name="Normal 2 33 3 7" xfId="31157" xr:uid="{32548532-0EB9-41A4-839D-EE5D0D0A80D8}"/>
    <cellStyle name="Normal 2 33 4" xfId="12859" xr:uid="{7723B29D-F93E-498B-93E4-25856EFAE70C}"/>
    <cellStyle name="Normal 2 33 4 2" xfId="12860" xr:uid="{80CADE06-9348-4FC0-9FF2-7673BE3D63D5}"/>
    <cellStyle name="Normal 2 33 4 3" xfId="12861" xr:uid="{6AE8C57A-3628-4405-9317-2444DB5D1E41}"/>
    <cellStyle name="Normal 2 33 4 3 2" xfId="31163" xr:uid="{5E2DB3D0-A8C6-48B9-890F-4436F3761FA2}"/>
    <cellStyle name="Normal 2 33 4 4" xfId="12862" xr:uid="{B768D8DC-57C2-4B05-AA1B-07DF76DDDCD2}"/>
    <cellStyle name="Normal 2 33 4 4 2" xfId="31164" xr:uid="{36ABB64C-CB4E-424B-A174-35B3E159316B}"/>
    <cellStyle name="Normal 2 33 4 5" xfId="12863" xr:uid="{15E51E30-C139-4182-9DAF-AA99E16AADD5}"/>
    <cellStyle name="Normal 2 33 4 5 2" xfId="31165" xr:uid="{00212B53-D7C5-4CF1-9487-C4C9056025B7}"/>
    <cellStyle name="Normal 2 33 4 6" xfId="12864" xr:uid="{A4415E26-3DAA-48C4-AFC1-2E1F37012526}"/>
    <cellStyle name="Normal 2 33 4 6 2" xfId="31166" xr:uid="{177BFF7B-CF64-4FF8-981D-ECC2C3408155}"/>
    <cellStyle name="Normal 2 33 4 7" xfId="31162" xr:uid="{B7B3A13B-7C77-4E84-ACA5-A494B698BA4A}"/>
    <cellStyle name="Normal 2 33 5" xfId="12865" xr:uid="{3BB5903B-981C-4AC7-85FF-31DAFE7E3C19}"/>
    <cellStyle name="Normal 2 33 5 2" xfId="12866" xr:uid="{1B5A834F-7AF2-41C4-B875-5F5BE251BF8D}"/>
    <cellStyle name="Normal 2 33 5 3" xfId="12867" xr:uid="{FFCC1F8B-D037-439B-9B3D-E943E911219F}"/>
    <cellStyle name="Normal 2 33 5 3 2" xfId="31168" xr:uid="{BF0F2E56-1013-4302-90FC-8BED97E2DEB3}"/>
    <cellStyle name="Normal 2 33 5 4" xfId="12868" xr:uid="{E87DCBC1-79C8-4E29-87AE-3875805C8333}"/>
    <cellStyle name="Normal 2 33 5 4 2" xfId="31169" xr:uid="{6543D738-43CA-475F-97B3-EC9C2CC3D7B6}"/>
    <cellStyle name="Normal 2 33 5 5" xfId="12869" xr:uid="{6BB1CBB5-1A4E-4904-A948-8C7C0577194E}"/>
    <cellStyle name="Normal 2 33 5 5 2" xfId="31170" xr:uid="{0B0DAE69-A402-4A44-9299-11407066E497}"/>
    <cellStyle name="Normal 2 33 5 6" xfId="12870" xr:uid="{A38413F9-9871-403D-B1DB-D1BDC2E45A6B}"/>
    <cellStyle name="Normal 2 33 5 6 2" xfId="31171" xr:uid="{182647CE-AEAA-4576-AD39-A3D72EE462F0}"/>
    <cellStyle name="Normal 2 33 5 7" xfId="31167" xr:uid="{76CBBCD6-7D06-4E6D-82FD-02F649B1574A}"/>
    <cellStyle name="Normal 2 33 6" xfId="12871" xr:uid="{08D31FB7-36CA-4917-BFB7-F6A442661FA7}"/>
    <cellStyle name="Normal 2 33 6 2" xfId="12872" xr:uid="{DF3C0E3E-C0A9-449F-9FD8-F2BFD07AC68F}"/>
    <cellStyle name="Normal 2 33 6 2 2" xfId="31173" xr:uid="{0F4336C1-B9DF-44FB-A310-548BB10ACEDD}"/>
    <cellStyle name="Normal 2 33 6 3" xfId="12873" xr:uid="{9B17B36F-AA5F-4F9D-800C-05C9F99B8423}"/>
    <cellStyle name="Normal 2 33 6 3 2" xfId="31174" xr:uid="{BE8E1AF9-AFFA-4E52-88EC-510399AB2CE8}"/>
    <cellStyle name="Normal 2 33 6 4" xfId="12874" xr:uid="{7B8A918F-F813-4291-9457-C6B6E5398175}"/>
    <cellStyle name="Normal 2 33 6 4 2" xfId="31175" xr:uid="{3CF0540D-A4B9-4C58-AE2C-BAD4932429A9}"/>
    <cellStyle name="Normal 2 33 6 5" xfId="12875" xr:uid="{6E4B4DF6-29B2-4C9E-AEB3-3D8C8D0DAE64}"/>
    <cellStyle name="Normal 2 33 6 5 2" xfId="31176" xr:uid="{658818AC-71A8-4DCA-9C38-7A077B695F03}"/>
    <cellStyle name="Normal 2 33 6 6" xfId="31172" xr:uid="{CC71582F-FE36-4829-930E-2DADD79A0D48}"/>
    <cellStyle name="Normal 2 33 7" xfId="12876" xr:uid="{1898120B-8ECD-4C05-9FFA-D292F5C2E859}"/>
    <cellStyle name="Normal 2 33 7 2" xfId="12877" xr:uid="{B0321C0D-D66F-470C-8DDE-A13653149E66}"/>
    <cellStyle name="Normal 2 33 7 2 2" xfId="31178" xr:uid="{31477E60-F37D-4FEA-B7F1-8608D266BBE3}"/>
    <cellStyle name="Normal 2 33 7 3" xfId="12878" xr:uid="{0D6136CB-90D1-44F8-8CFC-65CCE85384BD}"/>
    <cellStyle name="Normal 2 33 7 3 2" xfId="31179" xr:uid="{A5C577AB-AD25-4A81-99BF-F5405280FAF0}"/>
    <cellStyle name="Normal 2 33 7 4" xfId="12879" xr:uid="{8A138167-2D4F-44B7-887B-19CB51910F54}"/>
    <cellStyle name="Normal 2 33 7 4 2" xfId="31180" xr:uid="{5E687A88-88EA-4A66-87C5-4FF4D4EFDF1A}"/>
    <cellStyle name="Normal 2 33 7 5" xfId="12880" xr:uid="{ABDDF9E4-E22C-4E75-A557-672FEE342017}"/>
    <cellStyle name="Normal 2 33 7 5 2" xfId="31181" xr:uid="{479828C2-75EE-465A-85F4-5F8790CD35D2}"/>
    <cellStyle name="Normal 2 33 7 6" xfId="31177" xr:uid="{A3C26107-B439-46E9-829F-7BB17B7CBB16}"/>
    <cellStyle name="Normal 2 33 8" xfId="12881" xr:uid="{BFD0E0B1-4AE4-460C-BC09-4CC7E3B43220}"/>
    <cellStyle name="Normal 2 33 8 2" xfId="12882" xr:uid="{49D4D465-F611-491C-A567-1B59FE011225}"/>
    <cellStyle name="Normal 2 33 8 2 2" xfId="31183" xr:uid="{A2CC0FB3-AF86-476C-8D54-9BFFC4D62ADB}"/>
    <cellStyle name="Normal 2 33 8 3" xfId="12883" xr:uid="{98C1BFC3-F984-4179-B910-2586904E402B}"/>
    <cellStyle name="Normal 2 33 8 3 2" xfId="31184" xr:uid="{8ADC766E-EE7F-4D7A-9139-D103A24D19BD}"/>
    <cellStyle name="Normal 2 33 8 4" xfId="12884" xr:uid="{05005EF3-BBFA-43A6-A459-013F03B076C7}"/>
    <cellStyle name="Normal 2 33 8 4 2" xfId="31185" xr:uid="{25CFFFF3-CC8B-491A-811A-EA4756F61D91}"/>
    <cellStyle name="Normal 2 33 8 5" xfId="12885" xr:uid="{64ED1F47-276E-46E5-832C-9250C891E277}"/>
    <cellStyle name="Normal 2 33 8 5 2" xfId="31186" xr:uid="{E461D553-66A8-42CC-A5DB-1420635082FA}"/>
    <cellStyle name="Normal 2 33 8 6" xfId="31182" xr:uid="{BE52479C-AA3A-4FA3-8C3F-82019E170302}"/>
    <cellStyle name="Normal 2 33 9" xfId="12886" xr:uid="{0DD94BEF-915B-41DE-878A-47842A0B0EBB}"/>
    <cellStyle name="Normal 2 33 9 2" xfId="12887" xr:uid="{407A038B-5F90-401F-A215-874ABF0FBEF3}"/>
    <cellStyle name="Normal 2 33 9 2 2" xfId="31188" xr:uid="{52DBB416-1609-4906-A5FD-2EBF3B0420A8}"/>
    <cellStyle name="Normal 2 33 9 3" xfId="12888" xr:uid="{7A9B4B6C-3487-4527-8227-3480DC4A888F}"/>
    <cellStyle name="Normal 2 33 9 3 2" xfId="31189" xr:uid="{D3BF8BBB-A2D0-4C2F-82D2-8FB00B885856}"/>
    <cellStyle name="Normal 2 33 9 4" xfId="12889" xr:uid="{B7CEFF4B-75C7-495D-8385-90B31EFD3C10}"/>
    <cellStyle name="Normal 2 33 9 4 2" xfId="31190" xr:uid="{419B5AB7-7D9D-4011-B13F-C7C51CA7CF89}"/>
    <cellStyle name="Normal 2 33 9 5" xfId="12890" xr:uid="{D821720A-2E63-40BE-9498-B4CAB74AF492}"/>
    <cellStyle name="Normal 2 33 9 5 2" xfId="31191" xr:uid="{DDD12D6B-3A04-4FEB-A26F-3EF02A8AE0BB}"/>
    <cellStyle name="Normal 2 33 9 6" xfId="31187" xr:uid="{522D3C10-14D0-484C-9DEB-2010DB1FBDD3}"/>
    <cellStyle name="Normal 2 34" xfId="12891" xr:uid="{0F182FEE-EEB4-4B45-A057-F895ACF5E97C}"/>
    <cellStyle name="Normal 2 34 10" xfId="12892" xr:uid="{0A43364E-4AD4-46BD-98A3-597E760ABFBA}"/>
    <cellStyle name="Normal 2 34 10 2" xfId="12893" xr:uid="{52E4837C-0607-49A2-B919-AB5FD675B5C4}"/>
    <cellStyle name="Normal 2 34 10 2 2" xfId="31193" xr:uid="{A9C89048-BC14-4F2A-9423-3F2FC8E4B493}"/>
    <cellStyle name="Normal 2 34 10 3" xfId="12894" xr:uid="{4E3F527C-1E7F-46AF-8F4C-AE59B825EEE2}"/>
    <cellStyle name="Normal 2 34 10 3 2" xfId="31194" xr:uid="{51872F44-5F28-4BAA-9B45-4498C5E931F6}"/>
    <cellStyle name="Normal 2 34 10 4" xfId="12895" xr:uid="{1DA8F929-2711-454B-B2DA-E73C2F919EB1}"/>
    <cellStyle name="Normal 2 34 10 4 2" xfId="31195" xr:uid="{A5F15252-6218-4DB6-B338-060ACA642086}"/>
    <cellStyle name="Normal 2 34 10 5" xfId="12896" xr:uid="{874F85BC-DB26-44DF-B5E5-32ADA68CCDDC}"/>
    <cellStyle name="Normal 2 34 10 5 2" xfId="31196" xr:uid="{2BF1CDF9-894D-4DFB-A818-42D2533B6440}"/>
    <cellStyle name="Normal 2 34 10 6" xfId="31192" xr:uid="{A01681C2-799A-49DE-BC37-976554418906}"/>
    <cellStyle name="Normal 2 34 11" xfId="12897" xr:uid="{ED8790BE-568A-406C-9623-BCBE7A8E803C}"/>
    <cellStyle name="Normal 2 34 11 2" xfId="12898" xr:uid="{2EC75B69-73F7-4A9C-8C84-25077CB25ACA}"/>
    <cellStyle name="Normal 2 34 11 2 2" xfId="31198" xr:uid="{4498BE1A-A94E-409C-8CA9-39AB9EC930D4}"/>
    <cellStyle name="Normal 2 34 11 3" xfId="12899" xr:uid="{14A64F80-BD5E-430A-AC06-3FB68E6EB25D}"/>
    <cellStyle name="Normal 2 34 11 3 2" xfId="31199" xr:uid="{6592C9E4-408B-469B-8968-A27356699D40}"/>
    <cellStyle name="Normal 2 34 11 4" xfId="12900" xr:uid="{09CD4D5C-D93E-42DD-9D7C-D2084AE28C4B}"/>
    <cellStyle name="Normal 2 34 11 4 2" xfId="31200" xr:uid="{03B61E3E-2CB2-45F5-B653-18D8D9E83372}"/>
    <cellStyle name="Normal 2 34 11 5" xfId="12901" xr:uid="{1B791C09-5D98-4FBA-B4F7-CE668E3C6216}"/>
    <cellStyle name="Normal 2 34 11 5 2" xfId="31201" xr:uid="{0CC9CAD7-D363-4E54-902C-02D08211A94F}"/>
    <cellStyle name="Normal 2 34 11 6" xfId="31197" xr:uid="{77E9D4D8-7AF6-40F0-B5C1-F310940AA0F9}"/>
    <cellStyle name="Normal 2 34 12" xfId="12902" xr:uid="{097E271D-756A-4FB6-B580-EAA6C247BF3C}"/>
    <cellStyle name="Normal 2 34 12 2" xfId="12903" xr:uid="{CB5CD0AA-6882-4BF1-8EDE-AB9937AD5D21}"/>
    <cellStyle name="Normal 2 34 12 2 2" xfId="31203" xr:uid="{A528C38E-4C2C-4F0E-BF1F-08EFA34A753C}"/>
    <cellStyle name="Normal 2 34 12 3" xfId="12904" xr:uid="{3B284876-69C8-4C6A-89A9-0A25F6325D9F}"/>
    <cellStyle name="Normal 2 34 12 3 2" xfId="31204" xr:uid="{FFF755E0-C314-4C0B-9A15-53BBD758A1A7}"/>
    <cellStyle name="Normal 2 34 12 4" xfId="12905" xr:uid="{94DC571E-1FC5-429E-A4E0-1DB77623FA09}"/>
    <cellStyle name="Normal 2 34 12 4 2" xfId="31205" xr:uid="{5EC909F9-BBD4-43D5-9331-410FFD29F86E}"/>
    <cellStyle name="Normal 2 34 12 5" xfId="12906" xr:uid="{230C8967-C7D6-4BF0-A5DF-52EB98ECF621}"/>
    <cellStyle name="Normal 2 34 12 5 2" xfId="31206" xr:uid="{98BB5E43-6D33-400D-B611-23C657B55152}"/>
    <cellStyle name="Normal 2 34 12 6" xfId="31202" xr:uid="{9661E13F-F289-4021-B403-CE2FAA7F9B36}"/>
    <cellStyle name="Normal 2 34 13" xfId="12907" xr:uid="{47A1EADC-2F01-48D5-A07E-522247235647}"/>
    <cellStyle name="Normal 2 34 13 2" xfId="12908" xr:uid="{CA5BAE6A-B067-48B2-B951-94D93150D665}"/>
    <cellStyle name="Normal 2 34 13 2 2" xfId="31208" xr:uid="{65278D23-CB89-4CCD-A642-C1218E8B0848}"/>
    <cellStyle name="Normal 2 34 13 3" xfId="12909" xr:uid="{8D0366D2-E84B-4194-AF92-10A97735D818}"/>
    <cellStyle name="Normal 2 34 13 3 2" xfId="31209" xr:uid="{34429AFC-BC98-4317-97EF-D610D0AC1D4A}"/>
    <cellStyle name="Normal 2 34 13 4" xfId="12910" xr:uid="{859A1050-D7DA-44CA-BDBD-EF79383CF68F}"/>
    <cellStyle name="Normal 2 34 13 4 2" xfId="31210" xr:uid="{B54F3529-056D-4267-9E83-47ED58889B2E}"/>
    <cellStyle name="Normal 2 34 13 5" xfId="12911" xr:uid="{304BCAA5-C035-4580-9136-AE93A0B84790}"/>
    <cellStyle name="Normal 2 34 13 5 2" xfId="31211" xr:uid="{0FF67A14-5646-476C-BB38-E79F2798BEEB}"/>
    <cellStyle name="Normal 2 34 13 6" xfId="31207" xr:uid="{3BE012BA-C0A9-468C-A706-005E6F01E2C4}"/>
    <cellStyle name="Normal 2 34 14" xfId="12912" xr:uid="{0C5D3B92-32C9-4A02-A6F1-C3D551EB7EAC}"/>
    <cellStyle name="Normal 2 34 14 2" xfId="12913" xr:uid="{2D5A4349-F627-435A-A5EC-2D1AB89C5F43}"/>
    <cellStyle name="Normal 2 34 14 2 2" xfId="31213" xr:uid="{B41DE368-0E54-4207-8B50-7AD7CC55DF3F}"/>
    <cellStyle name="Normal 2 34 14 3" xfId="12914" xr:uid="{E7914A8D-3627-45E5-A7D6-8902D8DFE99B}"/>
    <cellStyle name="Normal 2 34 14 3 2" xfId="31214" xr:uid="{521F03F2-9BA3-496B-A585-11F553FBF5EE}"/>
    <cellStyle name="Normal 2 34 14 4" xfId="12915" xr:uid="{791C1015-6FF3-4CDF-8894-C4FF178782CB}"/>
    <cellStyle name="Normal 2 34 14 4 2" xfId="31215" xr:uid="{B102F7BD-4618-4B33-85C7-E06D01BE69B5}"/>
    <cellStyle name="Normal 2 34 14 5" xfId="12916" xr:uid="{E5551B9D-C50D-427E-95DA-97B5BA4A6417}"/>
    <cellStyle name="Normal 2 34 14 5 2" xfId="31216" xr:uid="{F6BF2580-4536-45BD-8BC7-F33080369C84}"/>
    <cellStyle name="Normal 2 34 14 6" xfId="31212" xr:uid="{0ACCB432-8318-44AF-926C-9FAF396ADEB5}"/>
    <cellStyle name="Normal 2 34 15" xfId="12917" xr:uid="{E1D9E2BF-3C22-42FA-8254-F6C024288FE3}"/>
    <cellStyle name="Normal 2 34 15 2" xfId="12918" xr:uid="{DC6889CE-E941-4C2F-8B7B-CA77A0BB85D5}"/>
    <cellStyle name="Normal 2 34 15 2 2" xfId="31218" xr:uid="{98EF92DD-3E2E-4144-ABFB-676B8C6647A9}"/>
    <cellStyle name="Normal 2 34 15 3" xfId="12919" xr:uid="{5654392A-05B7-4F63-BCAD-922561275FDD}"/>
    <cellStyle name="Normal 2 34 15 3 2" xfId="31219" xr:uid="{606C46A6-C8C2-4191-ABFA-3DAF700ED1B9}"/>
    <cellStyle name="Normal 2 34 15 4" xfId="12920" xr:uid="{623590E0-183B-451A-8C87-AA2E68C73F3B}"/>
    <cellStyle name="Normal 2 34 15 4 2" xfId="31220" xr:uid="{884A7196-2140-4251-912D-043B2DDE99AB}"/>
    <cellStyle name="Normal 2 34 15 5" xfId="12921" xr:uid="{7415F442-B2B5-482A-832F-7CE45660B6E9}"/>
    <cellStyle name="Normal 2 34 15 5 2" xfId="31221" xr:uid="{DC86F193-DAC1-4DD1-8598-D9902D554883}"/>
    <cellStyle name="Normal 2 34 15 6" xfId="31217" xr:uid="{3D782A02-5076-4813-A6C5-89BCB0660ED6}"/>
    <cellStyle name="Normal 2 34 16" xfId="12922" xr:uid="{6D5D0587-593A-43C4-99BA-6D508EFF6F55}"/>
    <cellStyle name="Normal 2 34 16 2" xfId="12923" xr:uid="{1089C904-579E-4F7E-B04D-E78FF1C411F9}"/>
    <cellStyle name="Normal 2 34 16 2 2" xfId="31223" xr:uid="{74EFD6FC-24DD-41EF-978E-FC864B486576}"/>
    <cellStyle name="Normal 2 34 16 3" xfId="12924" xr:uid="{60C467DA-719A-4806-B47B-29D73592154E}"/>
    <cellStyle name="Normal 2 34 16 3 2" xfId="31224" xr:uid="{5E14B7CF-6E0A-4377-A87A-18BFEA7DD1E2}"/>
    <cellStyle name="Normal 2 34 16 4" xfId="12925" xr:uid="{F974905D-7665-4217-9CA9-D13FAA24644F}"/>
    <cellStyle name="Normal 2 34 16 4 2" xfId="31225" xr:uid="{CBF2E971-3CCA-4072-A067-F5D8759FF46E}"/>
    <cellStyle name="Normal 2 34 16 5" xfId="12926" xr:uid="{8B9AC58D-A9CB-4FA4-8CDB-AE6B897523B2}"/>
    <cellStyle name="Normal 2 34 16 5 2" xfId="31226" xr:uid="{B81119ED-6717-4965-9DB9-23703E8A1B96}"/>
    <cellStyle name="Normal 2 34 16 6" xfId="31222" xr:uid="{0710443E-2BF5-4110-A5FF-60C51DF364CA}"/>
    <cellStyle name="Normal 2 34 17" xfId="12927" xr:uid="{D11B577B-E6C0-413F-8705-74FBCF73ED62}"/>
    <cellStyle name="Normal 2 34 17 2" xfId="12928" xr:uid="{B403C61F-B738-49EB-B747-15EAA28163A1}"/>
    <cellStyle name="Normal 2 34 17 2 2" xfId="31228" xr:uid="{1594BC3F-4C12-4313-BE6A-4974B2BB6B99}"/>
    <cellStyle name="Normal 2 34 17 3" xfId="12929" xr:uid="{BF356A28-DA26-4DF5-A019-73ACBE5BBC41}"/>
    <cellStyle name="Normal 2 34 17 3 2" xfId="31229" xr:uid="{8FE4599E-3F72-4C30-BCC5-8596F520C216}"/>
    <cellStyle name="Normal 2 34 17 4" xfId="12930" xr:uid="{2FFBAC18-2604-4DAC-9D15-9744613C5AB9}"/>
    <cellStyle name="Normal 2 34 17 4 2" xfId="31230" xr:uid="{CD3D976E-353F-41EB-9CE0-4F8DC57A8B20}"/>
    <cellStyle name="Normal 2 34 17 5" xfId="12931" xr:uid="{936C2F7E-85CF-4279-B6E2-0F248A423DEE}"/>
    <cellStyle name="Normal 2 34 17 5 2" xfId="31231" xr:uid="{7B4BA0C4-BED4-4C45-AA5E-77585C8E22C1}"/>
    <cellStyle name="Normal 2 34 17 6" xfId="31227" xr:uid="{84C1AE26-7296-4246-A96A-71E017E6DAF9}"/>
    <cellStyle name="Normal 2 34 18" xfId="12932" xr:uid="{C23A26F6-D3B0-49C6-855E-5D4A42365918}"/>
    <cellStyle name="Normal 2 34 18 2" xfId="12933" xr:uid="{87D10EF9-F9FE-437B-9490-B3459466E27B}"/>
    <cellStyle name="Normal 2 34 18 2 2" xfId="31233" xr:uid="{00BD1E45-8147-43FA-BF09-780C576F5730}"/>
    <cellStyle name="Normal 2 34 18 3" xfId="12934" xr:uid="{A736FF0B-8E09-486A-B48B-FC13D023272C}"/>
    <cellStyle name="Normal 2 34 18 3 2" xfId="31234" xr:uid="{9DC5DCAC-B93C-4D3F-B8D5-8C265F7C9B77}"/>
    <cellStyle name="Normal 2 34 18 4" xfId="12935" xr:uid="{5AC479A7-55D7-4047-8236-FEB6769A9000}"/>
    <cellStyle name="Normal 2 34 18 4 2" xfId="31235" xr:uid="{BE7CD0DA-162B-483D-A8AB-6D667D1542DC}"/>
    <cellStyle name="Normal 2 34 18 5" xfId="12936" xr:uid="{341B0B46-BDF7-4B01-9F92-8552E23BA38B}"/>
    <cellStyle name="Normal 2 34 18 5 2" xfId="31236" xr:uid="{F30A46D2-195D-4D16-A88E-0CFBA569B646}"/>
    <cellStyle name="Normal 2 34 18 6" xfId="31232" xr:uid="{F3E06825-9119-494D-9E75-15A03FD11466}"/>
    <cellStyle name="Normal 2 34 19" xfId="12937" xr:uid="{2A87C78D-CEB4-4F4A-8261-FB91CE559BD5}"/>
    <cellStyle name="Normal 2 34 19 2" xfId="12938" xr:uid="{3AEA91AD-1C38-41A5-AD82-FD879AF7D993}"/>
    <cellStyle name="Normal 2 34 19 2 2" xfId="31238" xr:uid="{334BE488-E21A-487D-8DD2-9A661F46AAB6}"/>
    <cellStyle name="Normal 2 34 19 3" xfId="12939" xr:uid="{3D9C6CEB-8D96-412C-9274-366C13B8FE60}"/>
    <cellStyle name="Normal 2 34 19 3 2" xfId="31239" xr:uid="{7D2E99DD-9B4B-4604-9325-75CC100C65F1}"/>
    <cellStyle name="Normal 2 34 19 4" xfId="12940" xr:uid="{9F8F1195-88D9-4104-9E63-BDDFD4E17D34}"/>
    <cellStyle name="Normal 2 34 19 4 2" xfId="31240" xr:uid="{C031C83A-745F-47F1-BD94-D7F3B4BCE48E}"/>
    <cellStyle name="Normal 2 34 19 5" xfId="12941" xr:uid="{D0A78792-5273-4358-B624-E47505C1042D}"/>
    <cellStyle name="Normal 2 34 19 5 2" xfId="31241" xr:uid="{702F3D3E-2215-4EAB-A52C-1342A80A3317}"/>
    <cellStyle name="Normal 2 34 19 6" xfId="31237" xr:uid="{FAAEFEA7-EA22-4209-AE3B-309E93F4A658}"/>
    <cellStyle name="Normal 2 34 2" xfId="12942" xr:uid="{06BB8119-C710-4CCE-9710-F866B7A3AECD}"/>
    <cellStyle name="Normal 2 34 2 10" xfId="12943" xr:uid="{9F20BF07-D559-44FF-BBB5-E2BA7A1A7156}"/>
    <cellStyle name="Normal 2 34 2 10 2" xfId="12944" xr:uid="{134DA639-5201-4C89-BE91-3051492DEA2C}"/>
    <cellStyle name="Normal 2 34 2 10 2 2" xfId="31244" xr:uid="{805F3096-818C-4C44-8BA9-1AB38D480DF2}"/>
    <cellStyle name="Normal 2 34 2 10 3" xfId="12945" xr:uid="{F82D91DE-C3B5-4223-8CAB-DCEF39911BAD}"/>
    <cellStyle name="Normal 2 34 2 10 3 2" xfId="31245" xr:uid="{BF2735E7-CA19-4A33-88D1-35EC18338264}"/>
    <cellStyle name="Normal 2 34 2 10 4" xfId="12946" xr:uid="{80BB820A-D7DF-48CD-A9AF-3A8664B38276}"/>
    <cellStyle name="Normal 2 34 2 10 4 2" xfId="31246" xr:uid="{4DABA263-60B3-4D1F-8BC9-F0CCFCB0FFD0}"/>
    <cellStyle name="Normal 2 34 2 10 5" xfId="12947" xr:uid="{7DE5636A-9B96-4A91-9DD0-E5E4A3558F69}"/>
    <cellStyle name="Normal 2 34 2 10 5 2" xfId="31247" xr:uid="{20880DF6-AE8B-45D2-8AE0-A969AFE3395A}"/>
    <cellStyle name="Normal 2 34 2 10 6" xfId="31243" xr:uid="{6C76E25E-7C50-4582-B478-CBC085AC8BB0}"/>
    <cellStyle name="Normal 2 34 2 11" xfId="12948" xr:uid="{8718828D-9D4C-4AE6-88CF-FD65F4016B98}"/>
    <cellStyle name="Normal 2 34 2 11 2" xfId="12949" xr:uid="{429A938B-A163-4379-9220-8AD1C6284940}"/>
    <cellStyle name="Normal 2 34 2 11 2 2" xfId="31249" xr:uid="{51ABFD9A-4980-418D-AAAB-C6FA97E400F7}"/>
    <cellStyle name="Normal 2 34 2 11 3" xfId="12950" xr:uid="{CD6DABB9-468C-4845-A6FA-E9342D8653EC}"/>
    <cellStyle name="Normal 2 34 2 11 3 2" xfId="31250" xr:uid="{E554F97B-0C97-4C02-AFA1-B8768FCCC880}"/>
    <cellStyle name="Normal 2 34 2 11 4" xfId="12951" xr:uid="{B90004E3-5AA4-4F73-A170-61744DFC6079}"/>
    <cellStyle name="Normal 2 34 2 11 4 2" xfId="31251" xr:uid="{C45D29F5-14C7-473B-A5E5-6A13E4CC7824}"/>
    <cellStyle name="Normal 2 34 2 11 5" xfId="12952" xr:uid="{1BAD33BB-DB78-4C7E-91E5-4CDCA0EDA053}"/>
    <cellStyle name="Normal 2 34 2 11 5 2" xfId="31252" xr:uid="{BF2CF0AF-195C-4D8C-B3C9-AA2D870AA4F0}"/>
    <cellStyle name="Normal 2 34 2 11 6" xfId="31248" xr:uid="{CE02D287-510B-4287-998A-14057BE75FE9}"/>
    <cellStyle name="Normal 2 34 2 12" xfId="12953" xr:uid="{6D1E1557-8239-40A4-81FF-070DF7B17CE5}"/>
    <cellStyle name="Normal 2 34 2 12 2" xfId="12954" xr:uid="{7452E937-D9E7-4A99-880E-67FB6B67369E}"/>
    <cellStyle name="Normal 2 34 2 12 2 2" xfId="31254" xr:uid="{6D34BC0E-95C2-426B-BA9C-8293D5DB4F25}"/>
    <cellStyle name="Normal 2 34 2 12 3" xfId="12955" xr:uid="{F5242561-D7D3-43EE-904E-94CC9E9C625B}"/>
    <cellStyle name="Normal 2 34 2 12 3 2" xfId="31255" xr:uid="{5A2B6BFF-C1EA-4B90-B253-68429E9D6284}"/>
    <cellStyle name="Normal 2 34 2 12 4" xfId="12956" xr:uid="{0CE8A8E2-C692-4F41-A92C-7F2593F30B2A}"/>
    <cellStyle name="Normal 2 34 2 12 4 2" xfId="31256" xr:uid="{970DF226-D1B1-4402-B0AD-476D317C45CA}"/>
    <cellStyle name="Normal 2 34 2 12 5" xfId="12957" xr:uid="{077707F6-DB94-4422-9D83-81230A946BB6}"/>
    <cellStyle name="Normal 2 34 2 12 5 2" xfId="31257" xr:uid="{92F03DF4-5BAB-47C7-9795-CA9140C1A7C8}"/>
    <cellStyle name="Normal 2 34 2 12 6" xfId="31253" xr:uid="{0B30DD35-8C80-4E18-B65B-A60564556710}"/>
    <cellStyle name="Normal 2 34 2 13" xfId="12958" xr:uid="{68DDC7CB-4503-4617-892A-2024B3ED0E4D}"/>
    <cellStyle name="Normal 2 34 2 13 2" xfId="12959" xr:uid="{A4B952A1-D5DC-4E44-8946-AD9F11568906}"/>
    <cellStyle name="Normal 2 34 2 13 2 2" xfId="31259" xr:uid="{BE089E7E-B4A9-4FE4-835D-0E54A8987D2B}"/>
    <cellStyle name="Normal 2 34 2 13 3" xfId="12960" xr:uid="{5EE71374-9180-42E6-9BE7-D6B605412FBF}"/>
    <cellStyle name="Normal 2 34 2 13 3 2" xfId="31260" xr:uid="{FC092EB6-49F2-46F3-84E4-6C72A41E5B6E}"/>
    <cellStyle name="Normal 2 34 2 13 4" xfId="12961" xr:uid="{C1BA945F-6B1D-4D2F-8FA5-5009BF2D3C2F}"/>
    <cellStyle name="Normal 2 34 2 13 4 2" xfId="31261" xr:uid="{86520009-A575-4A3C-B597-11009ED3EBEB}"/>
    <cellStyle name="Normal 2 34 2 13 5" xfId="12962" xr:uid="{BD525851-787B-48A5-86EF-6FEBBC92E221}"/>
    <cellStyle name="Normal 2 34 2 13 5 2" xfId="31262" xr:uid="{189668A2-7232-4FB2-ADDF-213AC00C8CE2}"/>
    <cellStyle name="Normal 2 34 2 13 6" xfId="31258" xr:uid="{176FF10D-6F8D-4696-9696-441E1E694D33}"/>
    <cellStyle name="Normal 2 34 2 14" xfId="12963" xr:uid="{A1F7A5BF-B972-454A-940C-F84133D9CF65}"/>
    <cellStyle name="Normal 2 34 2 14 2" xfId="12964" xr:uid="{41D87684-519B-4FAF-8568-EA86896E818A}"/>
    <cellStyle name="Normal 2 34 2 14 2 2" xfId="31264" xr:uid="{CCEFC13D-A637-48EC-828A-6274CFE46907}"/>
    <cellStyle name="Normal 2 34 2 14 3" xfId="12965" xr:uid="{1C9DBB3E-FB80-4AAD-8A11-5EA7C3912580}"/>
    <cellStyle name="Normal 2 34 2 14 3 2" xfId="31265" xr:uid="{82B69B9A-9467-47D5-A7C3-5484D0DDB95A}"/>
    <cellStyle name="Normal 2 34 2 14 4" xfId="12966" xr:uid="{54FEC49B-3930-46D3-94ED-63FA33363243}"/>
    <cellStyle name="Normal 2 34 2 14 4 2" xfId="31266" xr:uid="{6775D904-4565-4A18-8080-55E814E219F7}"/>
    <cellStyle name="Normal 2 34 2 14 5" xfId="12967" xr:uid="{21E9BC67-C300-4B40-892D-845FD43F4DC0}"/>
    <cellStyle name="Normal 2 34 2 14 5 2" xfId="31267" xr:uid="{7057EB54-5F2A-4AC6-B313-A149DE2C1A6E}"/>
    <cellStyle name="Normal 2 34 2 14 6" xfId="31263" xr:uid="{98994F40-36A6-4978-B067-96F1D1AB46FF}"/>
    <cellStyle name="Normal 2 34 2 15" xfId="12968" xr:uid="{17AF143F-8328-457B-861F-05B61F814383}"/>
    <cellStyle name="Normal 2 34 2 15 2" xfId="12969" xr:uid="{34C11FBB-ECD9-4067-A421-B220D6169F0C}"/>
    <cellStyle name="Normal 2 34 2 15 2 2" xfId="31269" xr:uid="{2F578988-500B-4595-A63A-3F6C1380FBEA}"/>
    <cellStyle name="Normal 2 34 2 15 3" xfId="12970" xr:uid="{97BA5D58-FC37-4B2E-B283-FE3392E6A4DE}"/>
    <cellStyle name="Normal 2 34 2 15 3 2" xfId="31270" xr:uid="{C225C4D8-D29E-4A9D-878C-239D91AE867C}"/>
    <cellStyle name="Normal 2 34 2 15 4" xfId="12971" xr:uid="{1EAF88C6-823E-4104-82C7-3CF5C08AC645}"/>
    <cellStyle name="Normal 2 34 2 15 4 2" xfId="31271" xr:uid="{60B765DE-3AEA-4FFD-A8F4-DD975162A530}"/>
    <cellStyle name="Normal 2 34 2 15 5" xfId="12972" xr:uid="{83F10482-2C7A-4E0E-8464-6DBD50F3A82B}"/>
    <cellStyle name="Normal 2 34 2 15 5 2" xfId="31272" xr:uid="{8F0C92F4-90AD-42B0-A6DD-214676588EB2}"/>
    <cellStyle name="Normal 2 34 2 15 6" xfId="31268" xr:uid="{2758C3FC-174C-4BFC-8F18-0E1D55CFAC71}"/>
    <cellStyle name="Normal 2 34 2 16" xfId="12973" xr:uid="{07DCD69F-B74F-455E-B0BE-A4A2A8BF867C}"/>
    <cellStyle name="Normal 2 34 2 16 2" xfId="12974" xr:uid="{26F851D1-E842-4130-863A-EA1F6104FE08}"/>
    <cellStyle name="Normal 2 34 2 16 2 2" xfId="31274" xr:uid="{FB22CD3B-6F2D-4F62-B624-11FA983E13F5}"/>
    <cellStyle name="Normal 2 34 2 16 3" xfId="12975" xr:uid="{DD3AFF58-8D2E-4383-BFA2-064C1B1BAF9D}"/>
    <cellStyle name="Normal 2 34 2 16 3 2" xfId="31275" xr:uid="{5D127224-8181-444A-9BE0-75A5AFFA8CA1}"/>
    <cellStyle name="Normal 2 34 2 16 4" xfId="12976" xr:uid="{73B79804-3B20-4C35-96E1-AA2186AFA318}"/>
    <cellStyle name="Normal 2 34 2 16 4 2" xfId="31276" xr:uid="{5A9D07F7-732F-4E0A-B552-D7C4244A8D15}"/>
    <cellStyle name="Normal 2 34 2 16 5" xfId="12977" xr:uid="{CF4FDC67-1C6C-43A5-89C0-9482BE1054BC}"/>
    <cellStyle name="Normal 2 34 2 16 5 2" xfId="31277" xr:uid="{1D40254C-409C-426B-AD61-7BF0538553AC}"/>
    <cellStyle name="Normal 2 34 2 16 6" xfId="31273" xr:uid="{8D37A82E-757A-4761-8E7F-172DC0202FC3}"/>
    <cellStyle name="Normal 2 34 2 17" xfId="12978" xr:uid="{6C2A75F1-7AE1-4E6D-B0D5-9FE3E19223B0}"/>
    <cellStyle name="Normal 2 34 2 17 2" xfId="31278" xr:uid="{308D281F-1263-4415-80E3-23F0317B7993}"/>
    <cellStyle name="Normal 2 34 2 18" xfId="12979" xr:uid="{D444C696-4762-4430-AAB1-80E7910AD3AB}"/>
    <cellStyle name="Normal 2 34 2 18 2" xfId="31279" xr:uid="{EF0A81C8-ED6E-41BB-B1C1-51424742641B}"/>
    <cellStyle name="Normal 2 34 2 19" xfId="12980" xr:uid="{3AD32CBA-ED08-43A1-8D29-2133C4167288}"/>
    <cellStyle name="Normal 2 34 2 19 2" xfId="31280" xr:uid="{D1248A7B-815E-4C6D-A87F-5A509920811A}"/>
    <cellStyle name="Normal 2 34 2 2" xfId="12981" xr:uid="{049A690E-A387-49AF-A3A1-4C8D90C01692}"/>
    <cellStyle name="Normal 2 34 2 20" xfId="12982" xr:uid="{7A182C9E-2366-4FF8-9D22-7B2D88E22781}"/>
    <cellStyle name="Normal 2 34 2 20 2" xfId="31281" xr:uid="{8B4C277B-1558-4087-B050-C3B071047C31}"/>
    <cellStyle name="Normal 2 34 2 21" xfId="31242" xr:uid="{A09E62D4-8B4B-4BC2-A047-30C360F6A106}"/>
    <cellStyle name="Normal 2 34 2 3" xfId="12983" xr:uid="{74305C0D-6CEB-4DED-A4A3-E285D9726D1F}"/>
    <cellStyle name="Normal 2 34 2 3 2" xfId="12984" xr:uid="{A7791F57-6600-40B4-B34A-057BBA5DEF42}"/>
    <cellStyle name="Normal 2 34 2 3 2 2" xfId="31283" xr:uid="{30871759-B9F2-4D6E-AE9B-E309A60AAA9F}"/>
    <cellStyle name="Normal 2 34 2 3 3" xfId="12985" xr:uid="{2F289763-992F-488A-A8BD-09800BD3EB29}"/>
    <cellStyle name="Normal 2 34 2 3 3 2" xfId="31284" xr:uid="{DB2DBE30-ABAD-4316-9C91-9D1996385C12}"/>
    <cellStyle name="Normal 2 34 2 3 4" xfId="12986" xr:uid="{A0B7C270-1B8B-44C3-BC76-DECB1737F829}"/>
    <cellStyle name="Normal 2 34 2 3 4 2" xfId="31285" xr:uid="{E30D63A1-84FA-49AD-B0C9-4BC0D6170823}"/>
    <cellStyle name="Normal 2 34 2 3 5" xfId="12987" xr:uid="{637F5BC5-4BDF-4085-98E5-AB4C975B5BCA}"/>
    <cellStyle name="Normal 2 34 2 3 5 2" xfId="31286" xr:uid="{17A04340-49F1-43FF-8331-EC41268CF5CB}"/>
    <cellStyle name="Normal 2 34 2 3 6" xfId="31282" xr:uid="{B0A2C364-423A-4BCC-948C-C908DB247D65}"/>
    <cellStyle name="Normal 2 34 2 4" xfId="12988" xr:uid="{EB051C9C-0FDA-48D3-BA3F-92A84C13C416}"/>
    <cellStyle name="Normal 2 34 2 4 2" xfId="12989" xr:uid="{07D1AC26-B2E3-4466-8F49-3933015FAAAB}"/>
    <cellStyle name="Normal 2 34 2 4 2 2" xfId="31288" xr:uid="{2F7AF37D-58D9-4672-A238-7DBFBCD36557}"/>
    <cellStyle name="Normal 2 34 2 4 3" xfId="12990" xr:uid="{32456F4E-C42A-4159-94E0-135C46098DDC}"/>
    <cellStyle name="Normal 2 34 2 4 3 2" xfId="31289" xr:uid="{07328489-69C6-40FD-9255-765850BBD1BE}"/>
    <cellStyle name="Normal 2 34 2 4 4" xfId="12991" xr:uid="{49ABB8BE-35FC-4A5E-BF90-E56FEB8F471E}"/>
    <cellStyle name="Normal 2 34 2 4 4 2" xfId="31290" xr:uid="{7E4C7574-EDC9-4AEE-A3FC-66B0514E4A54}"/>
    <cellStyle name="Normal 2 34 2 4 5" xfId="12992" xr:uid="{4D2820C2-BEB4-4567-A615-422CBC93AED3}"/>
    <cellStyle name="Normal 2 34 2 4 5 2" xfId="31291" xr:uid="{30E3DB76-54FB-4CD9-820C-65B8A88C4541}"/>
    <cellStyle name="Normal 2 34 2 4 6" xfId="31287" xr:uid="{0FB2F9DD-BD8D-4FF3-93C0-003D69972448}"/>
    <cellStyle name="Normal 2 34 2 5" xfId="12993" xr:uid="{C8F4EB17-F43F-4792-A9BD-A81BA5F20CDB}"/>
    <cellStyle name="Normal 2 34 2 5 2" xfId="12994" xr:uid="{CDDB0CF1-2762-4338-B79D-A2ED09BB0271}"/>
    <cellStyle name="Normal 2 34 2 5 2 2" xfId="31293" xr:uid="{FA3A054D-6677-4B94-8EF3-52AFD8A57838}"/>
    <cellStyle name="Normal 2 34 2 5 3" xfId="12995" xr:uid="{8C9159AA-BFFA-4136-A8AB-B9BF2BA46AD7}"/>
    <cellStyle name="Normal 2 34 2 5 3 2" xfId="31294" xr:uid="{5C6C8C51-640C-45A0-B5DF-A36CDFC3934A}"/>
    <cellStyle name="Normal 2 34 2 5 4" xfId="12996" xr:uid="{7099192B-2E5E-4FA8-9931-41F353224D3A}"/>
    <cellStyle name="Normal 2 34 2 5 4 2" xfId="31295" xr:uid="{2224F201-7743-4877-9D60-84B628728ECD}"/>
    <cellStyle name="Normal 2 34 2 5 5" xfId="12997" xr:uid="{24907AF4-206E-4793-B9D3-650519B6EF90}"/>
    <cellStyle name="Normal 2 34 2 5 5 2" xfId="31296" xr:uid="{819FE7DC-3F28-4BE9-9656-9B4603544E22}"/>
    <cellStyle name="Normal 2 34 2 5 6" xfId="31292" xr:uid="{B1F8BEBF-56EA-488D-9778-15D172A69502}"/>
    <cellStyle name="Normal 2 34 2 6" xfId="12998" xr:uid="{615B2F0A-731D-43B8-AF88-3FE8C5F7A7E7}"/>
    <cellStyle name="Normal 2 34 2 6 2" xfId="12999" xr:uid="{731AA21D-101E-4486-830A-BC41B5D1FAAE}"/>
    <cellStyle name="Normal 2 34 2 6 2 2" xfId="31298" xr:uid="{902A2F1D-02A8-492A-8E77-9BBAEA1D97E2}"/>
    <cellStyle name="Normal 2 34 2 6 3" xfId="13000" xr:uid="{8DCEBD67-E360-4794-9DF8-20B67F2738C9}"/>
    <cellStyle name="Normal 2 34 2 6 3 2" xfId="31299" xr:uid="{779D5F91-9A27-42F5-8266-2D82B138B1E9}"/>
    <cellStyle name="Normal 2 34 2 6 4" xfId="13001" xr:uid="{5C5AB26F-DF63-4D8A-A963-660B22E3350D}"/>
    <cellStyle name="Normal 2 34 2 6 4 2" xfId="31300" xr:uid="{24A59534-17B6-40AD-924D-2787D691D959}"/>
    <cellStyle name="Normal 2 34 2 6 5" xfId="13002" xr:uid="{5DDF72FC-A828-4910-BC41-358EBC09ADB4}"/>
    <cellStyle name="Normal 2 34 2 6 5 2" xfId="31301" xr:uid="{25B51D2B-F906-4A98-BC45-083D05731209}"/>
    <cellStyle name="Normal 2 34 2 6 6" xfId="31297" xr:uid="{8961547E-1494-4D01-89FB-0801B5DCF05D}"/>
    <cellStyle name="Normal 2 34 2 7" xfId="13003" xr:uid="{BF7F3A22-4BBB-4230-8F14-0C3F1EA17125}"/>
    <cellStyle name="Normal 2 34 2 7 2" xfId="13004" xr:uid="{474642D2-7515-495B-BC81-3864255892B1}"/>
    <cellStyle name="Normal 2 34 2 7 2 2" xfId="31303" xr:uid="{282E9843-7592-4287-A041-8364E18A922A}"/>
    <cellStyle name="Normal 2 34 2 7 3" xfId="13005" xr:uid="{9E7EA2EE-E5D2-456D-AB6E-3A3732945999}"/>
    <cellStyle name="Normal 2 34 2 7 3 2" xfId="31304" xr:uid="{657C7871-B9AC-41A6-8B27-474F7DE7F61F}"/>
    <cellStyle name="Normal 2 34 2 7 4" xfId="13006" xr:uid="{C9E2FD58-7011-4A0C-8B90-E4CC6455B6E6}"/>
    <cellStyle name="Normal 2 34 2 7 4 2" xfId="31305" xr:uid="{46C4864E-A50D-4482-B02C-49B2A7BB6036}"/>
    <cellStyle name="Normal 2 34 2 7 5" xfId="13007" xr:uid="{4C7856CD-F312-4BAF-A199-278F7BA2D836}"/>
    <cellStyle name="Normal 2 34 2 7 5 2" xfId="31306" xr:uid="{590F9894-F3BC-43E2-8F70-636A78FDF783}"/>
    <cellStyle name="Normal 2 34 2 7 6" xfId="31302" xr:uid="{F457E3F3-F6B1-421F-B432-011777F6A634}"/>
    <cellStyle name="Normal 2 34 2 8" xfId="13008" xr:uid="{D175C69C-072B-451B-9CFA-E5C368C52620}"/>
    <cellStyle name="Normal 2 34 2 8 2" xfId="13009" xr:uid="{9CF4F69D-80FC-4874-B0DD-5E767227F9FD}"/>
    <cellStyle name="Normal 2 34 2 8 2 2" xfId="31308" xr:uid="{42A6B171-8D1D-4B32-AD11-82DFCB13F4D5}"/>
    <cellStyle name="Normal 2 34 2 8 3" xfId="13010" xr:uid="{AB8F9667-1AF7-492B-B028-7CED5D18153E}"/>
    <cellStyle name="Normal 2 34 2 8 3 2" xfId="31309" xr:uid="{F273F459-E55F-4A52-9C2D-ABCAFD3346E5}"/>
    <cellStyle name="Normal 2 34 2 8 4" xfId="13011" xr:uid="{5133AA95-200E-44D4-AA84-8CEBEF9EEA88}"/>
    <cellStyle name="Normal 2 34 2 8 4 2" xfId="31310" xr:uid="{0258AA59-989E-4EC0-8C5B-80B6026580C5}"/>
    <cellStyle name="Normal 2 34 2 8 5" xfId="13012" xr:uid="{9DDFE638-463F-4BA9-BADF-1BC5915837EE}"/>
    <cellStyle name="Normal 2 34 2 8 5 2" xfId="31311" xr:uid="{B1872FFE-8572-4409-8232-D9B2D1F67343}"/>
    <cellStyle name="Normal 2 34 2 8 6" xfId="31307" xr:uid="{5BB593CA-201B-4234-92A9-0B04CF70E180}"/>
    <cellStyle name="Normal 2 34 2 9" xfId="13013" xr:uid="{C88E1496-E4BE-448F-974D-73D3690FD076}"/>
    <cellStyle name="Normal 2 34 2 9 2" xfId="13014" xr:uid="{D801BDC8-701A-45CA-8070-4BB0B817A364}"/>
    <cellStyle name="Normal 2 34 2 9 2 2" xfId="31313" xr:uid="{26AE478B-DBB3-412B-91C0-BF6A70FD8F4F}"/>
    <cellStyle name="Normal 2 34 2 9 3" xfId="13015" xr:uid="{D00D5816-AE1B-4B38-8D48-BE4C7022473C}"/>
    <cellStyle name="Normal 2 34 2 9 3 2" xfId="31314" xr:uid="{BDE0021F-B2A4-4E26-BD70-8F0C753E45A7}"/>
    <cellStyle name="Normal 2 34 2 9 4" xfId="13016" xr:uid="{3D7BEB17-DD02-456F-B15B-BBFBA306ECE5}"/>
    <cellStyle name="Normal 2 34 2 9 4 2" xfId="31315" xr:uid="{933D59ED-1571-4821-ACAF-634DF1B4718E}"/>
    <cellStyle name="Normal 2 34 2 9 5" xfId="13017" xr:uid="{C19313DC-A53A-4132-8268-865FB909BDB1}"/>
    <cellStyle name="Normal 2 34 2 9 5 2" xfId="31316" xr:uid="{25697F2D-2A8E-4FE5-866B-6D183262629D}"/>
    <cellStyle name="Normal 2 34 2 9 6" xfId="31312" xr:uid="{EBB692DF-3920-4EA5-9DF2-E2AC894A1244}"/>
    <cellStyle name="Normal 2 34 20" xfId="13018" xr:uid="{15214614-9213-4FA4-9978-6D2F9AD907FF}"/>
    <cellStyle name="Normal 2 34 20 2" xfId="31317" xr:uid="{998099CB-9554-49FC-A23E-83C27249589F}"/>
    <cellStyle name="Normal 2 34 21" xfId="13019" xr:uid="{C39C56A7-F6B6-4D97-9903-E90F93F8D102}"/>
    <cellStyle name="Normal 2 34 21 2" xfId="31318" xr:uid="{3336FB8D-49BF-457D-A55B-E393E3AECC35}"/>
    <cellStyle name="Normal 2 34 22" xfId="13020" xr:uid="{ABC5F005-F9D6-4A0E-B043-DEAF1337B32F}"/>
    <cellStyle name="Normal 2 34 22 2" xfId="31319" xr:uid="{2C3370BE-0653-4291-BE90-E82F4FB27333}"/>
    <cellStyle name="Normal 2 34 23" xfId="13021" xr:uid="{4C236FE6-60D7-4C23-90A4-EACF2C4004CC}"/>
    <cellStyle name="Normal 2 34 23 2" xfId="31320" xr:uid="{F860CD27-1483-4289-B3B1-D760CD08328D}"/>
    <cellStyle name="Normal 2 34 24" xfId="13022" xr:uid="{6C9885C7-88E1-4A85-BDAA-6E484966583C}"/>
    <cellStyle name="Normal 2 34 24 2" xfId="31321" xr:uid="{AC17053B-2FF6-4830-BF9E-418AA6EEBCE3}"/>
    <cellStyle name="Normal 2 34 3" xfId="13023" xr:uid="{6741B967-31A0-4F57-93D1-74F7EC43733E}"/>
    <cellStyle name="Normal 2 34 3 2" xfId="13024" xr:uid="{692D9CC9-B369-4BBB-A02E-DAFA32DCBF9B}"/>
    <cellStyle name="Normal 2 34 3 3" xfId="13025" xr:uid="{4BA6FB63-09CC-4D71-A195-7DD03B0E9E55}"/>
    <cellStyle name="Normal 2 34 3 3 2" xfId="31323" xr:uid="{3A7A25C1-F3AF-4857-A11C-D5571B00F1CA}"/>
    <cellStyle name="Normal 2 34 3 4" xfId="13026" xr:uid="{0766D58D-BD8D-4BBB-821F-EF99DD0BE9D4}"/>
    <cellStyle name="Normal 2 34 3 4 2" xfId="31324" xr:uid="{DF0F5EC1-AD98-4EAA-9F5F-915BF1E68AF1}"/>
    <cellStyle name="Normal 2 34 3 5" xfId="13027" xr:uid="{E01F72F1-262A-4B53-AF19-1ED51335274F}"/>
    <cellStyle name="Normal 2 34 3 5 2" xfId="31325" xr:uid="{EB55D0F6-14C4-408F-8D41-F6835C47D3EE}"/>
    <cellStyle name="Normal 2 34 3 6" xfId="13028" xr:uid="{25DC0600-1E57-4BFC-A876-806856805C32}"/>
    <cellStyle name="Normal 2 34 3 6 2" xfId="31326" xr:uid="{FFEF99AD-EA82-40C2-B630-B046382C7D88}"/>
    <cellStyle name="Normal 2 34 3 7" xfId="31322" xr:uid="{326D4B1E-5E17-4D6A-9891-933200C4C4CC}"/>
    <cellStyle name="Normal 2 34 4" xfId="13029" xr:uid="{D0AA2B99-0C8F-4725-A7BF-89EFBEEE868C}"/>
    <cellStyle name="Normal 2 34 4 2" xfId="13030" xr:uid="{9702D37D-9BB7-42A1-BC20-7D079106D0F4}"/>
    <cellStyle name="Normal 2 34 4 3" xfId="13031" xr:uid="{D0A8A12B-D8BD-4B00-8CDE-564ADF5CC926}"/>
    <cellStyle name="Normal 2 34 4 3 2" xfId="31328" xr:uid="{7A372243-08C6-4787-A1AA-AE4C46220A8D}"/>
    <cellStyle name="Normal 2 34 4 4" xfId="13032" xr:uid="{A5C9E8CA-2B5D-40C0-B983-FE5BF04B4A92}"/>
    <cellStyle name="Normal 2 34 4 4 2" xfId="31329" xr:uid="{DCFC1A78-B4EE-463A-85B8-40B4F0369FE3}"/>
    <cellStyle name="Normal 2 34 4 5" xfId="13033" xr:uid="{1CEC1051-B2DB-433C-AC9A-6E0D044502D2}"/>
    <cellStyle name="Normal 2 34 4 5 2" xfId="31330" xr:uid="{81BE1FE7-8123-4C35-918D-04CF69A8F261}"/>
    <cellStyle name="Normal 2 34 4 6" xfId="13034" xr:uid="{5C4B1C7E-497D-48D9-A5CE-AC814A7C418D}"/>
    <cellStyle name="Normal 2 34 4 6 2" xfId="31331" xr:uid="{E02C2CE0-9105-4484-B5D9-12A39D456EDD}"/>
    <cellStyle name="Normal 2 34 4 7" xfId="31327" xr:uid="{2D3CD7F4-5370-456A-B5FB-15BB9592CFC0}"/>
    <cellStyle name="Normal 2 34 5" xfId="13035" xr:uid="{ECA23047-4F16-4CF3-B9F9-0738348213CA}"/>
    <cellStyle name="Normal 2 34 5 2" xfId="13036" xr:uid="{8A29DDE2-0924-4012-94EC-B8F8F197C596}"/>
    <cellStyle name="Normal 2 34 5 3" xfId="13037" xr:uid="{5BB2515F-08DA-46AB-941C-ABD18DF03472}"/>
    <cellStyle name="Normal 2 34 5 3 2" xfId="31333" xr:uid="{94D507B1-0DA5-4B5F-96EB-6A9AE7770646}"/>
    <cellStyle name="Normal 2 34 5 4" xfId="13038" xr:uid="{7F58E47D-D14D-40EE-A377-E4CC11854053}"/>
    <cellStyle name="Normal 2 34 5 4 2" xfId="31334" xr:uid="{6F090DCB-7452-4C8E-87EC-AE8BCF6F61AF}"/>
    <cellStyle name="Normal 2 34 5 5" xfId="13039" xr:uid="{1F3A11F8-71E4-43AF-AACE-F47C33BD0388}"/>
    <cellStyle name="Normal 2 34 5 5 2" xfId="31335" xr:uid="{8DBF4976-6E38-44E6-8959-83B66C26F956}"/>
    <cellStyle name="Normal 2 34 5 6" xfId="13040" xr:uid="{5EB94EA1-3CC5-4BC8-9D8A-F4FCFBDABC56}"/>
    <cellStyle name="Normal 2 34 5 6 2" xfId="31336" xr:uid="{CC6575A7-7F96-4B28-9274-7A6C8D17DA9F}"/>
    <cellStyle name="Normal 2 34 5 7" xfId="31332" xr:uid="{FDCCA703-E7DC-44D2-A0FF-F104A2F7B906}"/>
    <cellStyle name="Normal 2 34 6" xfId="13041" xr:uid="{ED4AB6D1-AAAE-4792-8120-2DFA8652C462}"/>
    <cellStyle name="Normal 2 34 6 2" xfId="13042" xr:uid="{41EA8133-5C00-4790-BC09-6BFEF8A35481}"/>
    <cellStyle name="Normal 2 34 6 2 2" xfId="31338" xr:uid="{58615CD8-CAF2-4FE1-938A-0FA6341A3607}"/>
    <cellStyle name="Normal 2 34 6 3" xfId="13043" xr:uid="{E1EDEB18-4AE7-4C7B-988A-CECB1C216D01}"/>
    <cellStyle name="Normal 2 34 6 3 2" xfId="31339" xr:uid="{6FBFC125-846E-464B-B494-EE4F6CDE4B33}"/>
    <cellStyle name="Normal 2 34 6 4" xfId="13044" xr:uid="{600B1572-EEF6-44CB-8D38-B0920A1A0943}"/>
    <cellStyle name="Normal 2 34 6 4 2" xfId="31340" xr:uid="{2682CF4A-C095-47EE-9BB6-1638AD28A100}"/>
    <cellStyle name="Normal 2 34 6 5" xfId="13045" xr:uid="{57099AC9-43E1-4018-85CC-4C74B747E10A}"/>
    <cellStyle name="Normal 2 34 6 5 2" xfId="31341" xr:uid="{89F0C8D3-3E90-4147-A6AE-0D6AA45F36C5}"/>
    <cellStyle name="Normal 2 34 6 6" xfId="31337" xr:uid="{CAA5F651-EC7B-4E89-BF64-65B9EF842EA6}"/>
    <cellStyle name="Normal 2 34 7" xfId="13046" xr:uid="{537E235C-5B20-441D-AB7C-FD1404F3CD65}"/>
    <cellStyle name="Normal 2 34 7 2" xfId="13047" xr:uid="{03729C26-6BAC-4C6C-9920-88F609472716}"/>
    <cellStyle name="Normal 2 34 7 2 2" xfId="31343" xr:uid="{D920F478-5ED6-4308-8C97-D9B0F26E80BD}"/>
    <cellStyle name="Normal 2 34 7 3" xfId="13048" xr:uid="{BE9AC19D-7E84-436F-BCA9-51A5C21FA6D6}"/>
    <cellStyle name="Normal 2 34 7 3 2" xfId="31344" xr:uid="{433E4A0F-B466-4852-8834-0200744308D1}"/>
    <cellStyle name="Normal 2 34 7 4" xfId="13049" xr:uid="{85C471D6-AF43-4FFC-A51C-2177678533E4}"/>
    <cellStyle name="Normal 2 34 7 4 2" xfId="31345" xr:uid="{F50629D5-B742-4482-BDC1-B3C6141B0A0E}"/>
    <cellStyle name="Normal 2 34 7 5" xfId="13050" xr:uid="{638D2713-046A-411D-8897-3D290BC9A671}"/>
    <cellStyle name="Normal 2 34 7 5 2" xfId="31346" xr:uid="{D8A5FA2D-47B9-4682-8427-A73BDF693197}"/>
    <cellStyle name="Normal 2 34 7 6" xfId="31342" xr:uid="{FEC2FD47-8C05-4372-8037-6C9444B1894D}"/>
    <cellStyle name="Normal 2 34 8" xfId="13051" xr:uid="{79EADF04-02AA-4CC0-AE3E-3E70A4375FBC}"/>
    <cellStyle name="Normal 2 34 8 2" xfId="13052" xr:uid="{A54D2FEC-0283-4068-A2E5-9DF230DD204A}"/>
    <cellStyle name="Normal 2 34 8 2 2" xfId="31348" xr:uid="{3DDE7EA6-308E-4B3A-B1DA-0F162056A1E8}"/>
    <cellStyle name="Normal 2 34 8 3" xfId="13053" xr:uid="{8AB59ECE-FBE1-46FE-8BF7-1B17C9FFC739}"/>
    <cellStyle name="Normal 2 34 8 3 2" xfId="31349" xr:uid="{04C8F38B-0CBC-4BE3-BF66-54A64BCC9EBC}"/>
    <cellStyle name="Normal 2 34 8 4" xfId="13054" xr:uid="{8214BA43-A465-4914-8E18-1DCBA52EC471}"/>
    <cellStyle name="Normal 2 34 8 4 2" xfId="31350" xr:uid="{85A940E2-62A8-48AA-AC77-A1776B3340A8}"/>
    <cellStyle name="Normal 2 34 8 5" xfId="13055" xr:uid="{B432A78D-DCE5-49AA-8140-04ACF134D7FA}"/>
    <cellStyle name="Normal 2 34 8 5 2" xfId="31351" xr:uid="{1C2DE1F0-7FEE-4663-AB68-9CE34D859729}"/>
    <cellStyle name="Normal 2 34 8 6" xfId="31347" xr:uid="{9A792066-943C-44B1-81A6-8499FD594870}"/>
    <cellStyle name="Normal 2 34 9" xfId="13056" xr:uid="{A5E65FAD-7622-4848-A3FF-6E020155C2D0}"/>
    <cellStyle name="Normal 2 34 9 2" xfId="13057" xr:uid="{436F1B75-3F2F-4C2E-9763-550FA061E8E5}"/>
    <cellStyle name="Normal 2 34 9 2 2" xfId="31353" xr:uid="{722B4A9B-3E69-4DCF-B6CC-7DB9941915F9}"/>
    <cellStyle name="Normal 2 34 9 3" xfId="13058" xr:uid="{A2188D98-40DB-4956-8301-688DFA6D74BF}"/>
    <cellStyle name="Normal 2 34 9 3 2" xfId="31354" xr:uid="{E35FDBD2-81B7-45DF-9B2A-6DCD9E214654}"/>
    <cellStyle name="Normal 2 34 9 4" xfId="13059" xr:uid="{3793917F-36CD-40A6-BA9F-616FEEE7546F}"/>
    <cellStyle name="Normal 2 34 9 4 2" xfId="31355" xr:uid="{E86376D4-0523-43F1-BE88-F3FDF7208C2A}"/>
    <cellStyle name="Normal 2 34 9 5" xfId="13060" xr:uid="{62D7DB20-B9A3-4949-AC15-4DAD0754BB70}"/>
    <cellStyle name="Normal 2 34 9 5 2" xfId="31356" xr:uid="{72828837-CBD0-4A9C-8314-7F7E401A54DD}"/>
    <cellStyle name="Normal 2 34 9 6" xfId="31352" xr:uid="{2D8E8B04-D82A-48E9-B34B-58FAAFB2FDD0}"/>
    <cellStyle name="Normal 2 35" xfId="13061" xr:uid="{8DDF50AA-D70F-4151-B867-09285AE1C5AB}"/>
    <cellStyle name="Normal 2 36" xfId="13062" xr:uid="{F2899A89-71DC-4CF4-8C05-C6186DB9D461}"/>
    <cellStyle name="Normal 2 36 2" xfId="13063" xr:uid="{E4F94E17-FA1D-43A9-BAE3-C7158FBECD05}"/>
    <cellStyle name="Normal 2 36 3" xfId="13064" xr:uid="{930A6BDF-1AF0-4203-A54F-283C8CE72072}"/>
    <cellStyle name="Normal 2 36 4" xfId="13065" xr:uid="{698F2B2C-1A52-456A-8CB3-EDB37BC884AA}"/>
    <cellStyle name="Normal 2 36 5" xfId="13066" xr:uid="{6D18767B-7594-479E-9787-6ABDC9010925}"/>
    <cellStyle name="Normal 2 36 6" xfId="13067" xr:uid="{B974C368-B4C3-4C4D-9E1A-7725FF3F8433}"/>
    <cellStyle name="Normal 2 36 7" xfId="13068" xr:uid="{575FC896-7D50-4404-B31E-E312A2774EB3}"/>
    <cellStyle name="Normal 2 37" xfId="13069" xr:uid="{D3147451-2D85-4CDC-A56C-8372ADBDF37F}"/>
    <cellStyle name="Normal 2 38" xfId="13070" xr:uid="{84E76749-F006-48BE-AC26-7A74D503E9F3}"/>
    <cellStyle name="Normal 2 39" xfId="13071" xr:uid="{52D22320-AA86-46F5-8826-27A2E59CB27E}"/>
    <cellStyle name="Normal 2 4" xfId="13072" xr:uid="{3F8EE6F2-1DED-446D-B575-BC557F1D494C}"/>
    <cellStyle name="Normal 2 4 10" xfId="13073" xr:uid="{9072562F-FF26-4A69-BCED-3905A2F2E8FB}"/>
    <cellStyle name="Normal 2 4 10 2" xfId="13074" xr:uid="{583B4446-11BE-40E9-B3B3-A48AA7CB3C3E}"/>
    <cellStyle name="Normal 2 4 11" xfId="13075" xr:uid="{09A36F42-1AB9-43B4-93B4-B5A0B209B59D}"/>
    <cellStyle name="Normal 2 4 11 2" xfId="13076" xr:uid="{319B478C-7BD4-4C49-A055-1F2618A9190E}"/>
    <cellStyle name="Normal 2 4 12" xfId="13077" xr:uid="{D3E18649-13B2-4027-8ECF-1D0AAFCE322B}"/>
    <cellStyle name="Normal 2 4 12 2" xfId="13078" xr:uid="{680A0537-24FC-451D-9036-9B6B410D73CB}"/>
    <cellStyle name="Normal 2 4 13" xfId="13079" xr:uid="{EA7B4204-DDB2-4511-921F-A3FEC52690DF}"/>
    <cellStyle name="Normal 2 4 14" xfId="13080" xr:uid="{D5C2A954-B9BF-4AE6-B682-38F0E8C67C6D}"/>
    <cellStyle name="Normal 2 4 14 2" xfId="13081" xr:uid="{B6914010-1757-4FD5-AE2F-4883C2FB8DDF}"/>
    <cellStyle name="Normal 2 4 15" xfId="13082" xr:uid="{01510002-03FE-4576-98E5-9640961A7874}"/>
    <cellStyle name="Normal 2 4 15 2" xfId="13083" xr:uid="{4C6EF2CA-007D-41F3-BB0C-B8BEBBB6B2BA}"/>
    <cellStyle name="Normal 2 4 16" xfId="13084" xr:uid="{9AA55AAC-12BC-457A-B0CD-3721C428DFA8}"/>
    <cellStyle name="Normal 2 4 16 2" xfId="13085" xr:uid="{A88FB17B-BF7A-4F6A-A772-49C5F61954EB}"/>
    <cellStyle name="Normal 2 4 17" xfId="13086" xr:uid="{7BC51896-6DBB-4BC2-8C90-D8535B8F3C04}"/>
    <cellStyle name="Normal 2 4 18" xfId="13087" xr:uid="{21CC66EE-2FC0-419F-A0E6-200DD9FEE73F}"/>
    <cellStyle name="Normal 2 4 19" xfId="13088" xr:uid="{7CD8BB79-879F-4CD2-B17B-763C80713284}"/>
    <cellStyle name="Normal 2 4 2" xfId="13089" xr:uid="{5607CCDE-DF77-4EBE-8581-0BEDF71CAA6C}"/>
    <cellStyle name="Normal 2 4 2 2" xfId="13090" xr:uid="{34C3DF38-7F6E-4892-A3A3-F320C2A92E97}"/>
    <cellStyle name="Normal 2 4 2 3" xfId="13091" xr:uid="{C316AC46-F7DA-4A4F-BF6D-3EFE7FE0B103}"/>
    <cellStyle name="Normal 2 4 2 4" xfId="13092" xr:uid="{AF5729B0-C082-4FA6-8047-6D86E8999765}"/>
    <cellStyle name="Normal 2 4 2 5" xfId="13093" xr:uid="{9F12FFEA-9042-46D9-9BE9-F86D7A10BAFB}"/>
    <cellStyle name="Normal 2 4 2 6" xfId="13094" xr:uid="{AC0F1210-F651-4F61-AA8E-8CE630DBABF8}"/>
    <cellStyle name="Normal 2 4 2 7" xfId="13095" xr:uid="{5500DE82-7C9D-4201-A07B-876FADED5BC0}"/>
    <cellStyle name="Normal 2 4 2 8" xfId="40684" xr:uid="{024E5E22-605B-44A2-9E66-4C8FB6C2E721}"/>
    <cellStyle name="Normal 2 4 20" xfId="13096" xr:uid="{A1B7E9D7-B6A8-4B37-8D1F-F6EB4B20E2D3}"/>
    <cellStyle name="Normal 2 4 21" xfId="13097" xr:uid="{FD6E8180-F4D8-49E6-B93B-49E99D7AFD1E}"/>
    <cellStyle name="Normal 2 4 22" xfId="13098" xr:uid="{78976831-54B2-4740-8C55-735669557515}"/>
    <cellStyle name="Normal 2 4 23" xfId="13099" xr:uid="{8F35B7C8-D20D-408E-8AD4-C6625BEA89AD}"/>
    <cellStyle name="Normal 2 4 24" xfId="13100" xr:uid="{C213EE7A-DF63-4C3B-833D-531D71ECECEA}"/>
    <cellStyle name="Normal 2 4 25" xfId="13101" xr:uid="{F06D5238-0CAD-4E08-97D1-5CA6AFECAB48}"/>
    <cellStyle name="Normal 2 4 26" xfId="13102" xr:uid="{00E2236E-2090-4343-9322-3B26B3000BFC}"/>
    <cellStyle name="Normal 2 4 27" xfId="13103" xr:uid="{E64E1E11-1EF1-4727-B56F-C84DA9E8B20C}"/>
    <cellStyle name="Normal 2 4 28" xfId="13104" xr:uid="{2F67F150-7FCB-4646-8A4F-D541C3E46B47}"/>
    <cellStyle name="Normal 2 4 29" xfId="13105" xr:uid="{C00873A0-F523-4A4C-AA54-2D9530250DCC}"/>
    <cellStyle name="Normal 2 4 3" xfId="13106" xr:uid="{40F23746-3808-475D-A22C-17569EA3F0D4}"/>
    <cellStyle name="Normal 2 4 3 2" xfId="40685" xr:uid="{C375FA13-01FB-440E-8795-AB06AC426F46}"/>
    <cellStyle name="Normal 2 4 30" xfId="13107" xr:uid="{F4C6E470-B6AB-46F2-91A6-7B79D442FE1F}"/>
    <cellStyle name="Normal 2 4 31" xfId="13108" xr:uid="{46E280DF-129A-4D3F-8D5F-6FC75730DC0A}"/>
    <cellStyle name="Normal 2 4 32" xfId="13109" xr:uid="{1A6A663E-DD92-4915-8A93-80D445D2F283}"/>
    <cellStyle name="Normal 2 4 4" xfId="13110" xr:uid="{8740657A-3D9E-490C-9A23-4E6D49A57806}"/>
    <cellStyle name="Normal 2 4 4 10" xfId="13111" xr:uid="{531825CD-778E-4DB6-81B0-941F9BAD1A62}"/>
    <cellStyle name="Normal 2 4 4 11" xfId="13112" xr:uid="{BB49A34F-E846-40A0-A682-C534499E79CC}"/>
    <cellStyle name="Normal 2 4 4 12" xfId="13113" xr:uid="{F4E26F4E-8C33-460B-A24F-38014436529A}"/>
    <cellStyle name="Normal 2 4 4 13" xfId="13114" xr:uid="{F2313A5B-E751-4CAE-9852-58D031C6AC8F}"/>
    <cellStyle name="Normal 2 4 4 14" xfId="13115" xr:uid="{7BAE40B0-B34E-42D7-8BFA-ECC9A6A84062}"/>
    <cellStyle name="Normal 2 4 4 15" xfId="13116" xr:uid="{C838F22B-0F9D-416F-A485-DC1ADAF71391}"/>
    <cellStyle name="Normal 2 4 4 16" xfId="13117" xr:uid="{1D0200F9-8DA3-45B4-ACBA-AF5F99AB4C7A}"/>
    <cellStyle name="Normal 2 4 4 17" xfId="40686" xr:uid="{EF11C347-6588-44D1-B644-1CE7CD516719}"/>
    <cellStyle name="Normal 2 4 4 2" xfId="13118" xr:uid="{82BC33EA-8133-4178-A4B8-3BE461DDCCBE}"/>
    <cellStyle name="Normal 2 4 4 3" xfId="13119" xr:uid="{E792C065-8BD4-493C-A1A0-EF1AB4ABB07E}"/>
    <cellStyle name="Normal 2 4 4 4" xfId="13120" xr:uid="{10A29304-AEA0-4E1F-8CA6-651E533C06A2}"/>
    <cellStyle name="Normal 2 4 4 5" xfId="13121" xr:uid="{860DCF39-2376-45AC-B5C1-0B50C7B21DDA}"/>
    <cellStyle name="Normal 2 4 4 6" xfId="13122" xr:uid="{491F3EA4-F85E-4EE6-8530-E2C222B74DD4}"/>
    <cellStyle name="Normal 2 4 4 7" xfId="13123" xr:uid="{F68E4877-36F2-4F5A-A7CA-A91FBEE293E2}"/>
    <cellStyle name="Normal 2 4 4 8" xfId="13124" xr:uid="{E34640AA-1F11-4A6F-B879-264902D06296}"/>
    <cellStyle name="Normal 2 4 4 9" xfId="13125" xr:uid="{0FB5024F-AF55-4DA8-AD13-09243814E64B}"/>
    <cellStyle name="Normal 2 4 5" xfId="13126" xr:uid="{9114D85F-3F70-4B1E-938D-02945067278A}"/>
    <cellStyle name="Normal 2 4 5 10" xfId="13127" xr:uid="{488A96F1-A987-4D6C-9E1A-0F5FA892477B}"/>
    <cellStyle name="Normal 2 4 5 11" xfId="13128" xr:uid="{7A9CDBA4-BCDC-4CC9-8152-7B7432A27E77}"/>
    <cellStyle name="Normal 2 4 5 12" xfId="13129" xr:uid="{1FBE9FF0-D901-455E-A9AA-9472AC13EA93}"/>
    <cellStyle name="Normal 2 4 5 13" xfId="13130" xr:uid="{84410642-604E-452E-B3B6-62A61666CB07}"/>
    <cellStyle name="Normal 2 4 5 14" xfId="13131" xr:uid="{EFBE0609-3D89-4BFC-ACA2-ED9CFE023125}"/>
    <cellStyle name="Normal 2 4 5 15" xfId="13132" xr:uid="{04309A75-D199-4DED-B867-26B0211529FD}"/>
    <cellStyle name="Normal 2 4 5 16" xfId="13133" xr:uid="{787E12FB-D330-465A-807C-4A1913BD3FF2}"/>
    <cellStyle name="Normal 2 4 5 2" xfId="13134" xr:uid="{51071F07-AB9F-44AA-A89D-FD96338900E5}"/>
    <cellStyle name="Normal 2 4 5 3" xfId="13135" xr:uid="{90BB8FC6-D456-4C37-8629-52E407834552}"/>
    <cellStyle name="Normal 2 4 5 4" xfId="13136" xr:uid="{0AA25B9F-6B01-49A2-80FF-596AE53E8007}"/>
    <cellStyle name="Normal 2 4 5 5" xfId="13137" xr:uid="{6CB08D65-BB29-46F8-B02D-740996803197}"/>
    <cellStyle name="Normal 2 4 5 6" xfId="13138" xr:uid="{93CA8AE2-4B4E-458B-9A2B-F4EEE3468523}"/>
    <cellStyle name="Normal 2 4 5 7" xfId="13139" xr:uid="{1DEB4341-E231-471E-919E-A7160F663309}"/>
    <cellStyle name="Normal 2 4 5 8" xfId="13140" xr:uid="{A5408884-C6ED-4291-8662-2B4BCF17D259}"/>
    <cellStyle name="Normal 2 4 5 9" xfId="13141" xr:uid="{C647C20A-0A07-43BF-99E3-C9812157C4C6}"/>
    <cellStyle name="Normal 2 4 6" xfId="13142" xr:uid="{DFE61B57-C3A7-441C-9DFC-83D588431DE4}"/>
    <cellStyle name="Normal 2 4 6 2" xfId="13143" xr:uid="{0EF67836-130D-4219-B5C1-C436B118218A}"/>
    <cellStyle name="Normal 2 4 7" xfId="13144" xr:uid="{55AA0D41-3CD7-4781-976B-27A16414F547}"/>
    <cellStyle name="Normal 2 4 7 2" xfId="13145" xr:uid="{2F3667B4-016F-4A43-84A6-366A09EDD718}"/>
    <cellStyle name="Normal 2 4 8" xfId="13146" xr:uid="{1F637E08-B299-47FA-97E4-3B370E7CEF48}"/>
    <cellStyle name="Normal 2 4 8 2" xfId="13147" xr:uid="{6074A84F-C3D0-40DE-AB46-EBD81EF56092}"/>
    <cellStyle name="Normal 2 4 9" xfId="13148" xr:uid="{6C105F5B-0CD6-4979-9A24-788C40457BC1}"/>
    <cellStyle name="Normal 2 4 9 2" xfId="13149" xr:uid="{DA221774-E981-43F0-9218-68FC756D3098}"/>
    <cellStyle name="Normal 2 40" xfId="13150" xr:uid="{DFBF220A-C6E0-42D3-A369-2E6DD21D78D8}"/>
    <cellStyle name="Normal 2 41" xfId="13151" xr:uid="{87506097-13D5-4E4B-926B-ECF1EAE01289}"/>
    <cellStyle name="Normal 2 42" xfId="13152" xr:uid="{400AC77A-DAB8-4B1E-8543-8AB3129280DF}"/>
    <cellStyle name="Normal 2 43" xfId="13153" xr:uid="{36C053CB-03FA-454C-A2A5-1EB83B55B957}"/>
    <cellStyle name="Normal 2 44" xfId="13154" xr:uid="{3469016E-6E71-4790-9641-86309D0C6EC3}"/>
    <cellStyle name="Normal 2 45" xfId="13155" xr:uid="{FFB9BA62-D4E1-4E2C-8633-988F765666F3}"/>
    <cellStyle name="Normal 2 45 10" xfId="13156" xr:uid="{695586FA-C54C-4C8C-A3FC-DB4CAC192F2D}"/>
    <cellStyle name="Normal 2 45 11" xfId="13157" xr:uid="{90B2783C-E8D6-4658-81D0-2FF3199CEA60}"/>
    <cellStyle name="Normal 2 45 12" xfId="13158" xr:uid="{1EC64A90-3673-4632-8615-F81EE90A3F81}"/>
    <cellStyle name="Normal 2 45 13" xfId="13159" xr:uid="{BFC05C36-56FB-401E-B79F-7849482087A3}"/>
    <cellStyle name="Normal 2 45 14" xfId="13160" xr:uid="{B46CE365-959D-4E93-AE59-61B2738BF8E3}"/>
    <cellStyle name="Normal 2 45 15" xfId="13161" xr:uid="{4E36D05F-BD48-48D8-8321-2895C3531763}"/>
    <cellStyle name="Normal 2 45 16" xfId="13162" xr:uid="{75D2E52C-957D-40A7-B37D-88CAACAA0A64}"/>
    <cellStyle name="Normal 2 45 2" xfId="13163" xr:uid="{F3749A30-4CEE-4ED1-A828-714BF2B847AE}"/>
    <cellStyle name="Normal 2 45 3" xfId="13164" xr:uid="{9FDCE297-2E3F-4E4E-8914-58301E71EF17}"/>
    <cellStyle name="Normal 2 45 4" xfId="13165" xr:uid="{11B05265-E2E5-4DE0-909D-FBD4A468A29A}"/>
    <cellStyle name="Normal 2 45 5" xfId="13166" xr:uid="{CFE00C11-3685-4080-94D7-DFFA07DE773D}"/>
    <cellStyle name="Normal 2 45 6" xfId="13167" xr:uid="{24D2D0C7-E66C-4F3E-A84C-4322350FF685}"/>
    <cellStyle name="Normal 2 45 7" xfId="13168" xr:uid="{1167EDC8-CAC9-4FE5-9502-4C71D8632203}"/>
    <cellStyle name="Normal 2 45 8" xfId="13169" xr:uid="{E930DCD7-88F7-4ABF-ABBD-5E7E0008E002}"/>
    <cellStyle name="Normal 2 45 9" xfId="13170" xr:uid="{FE51A624-0934-4606-86E5-B4803FCCDD2A}"/>
    <cellStyle name="Normal 2 46" xfId="13171" xr:uid="{C22E3CF3-87D6-4CE8-BB62-8CCA04508DA7}"/>
    <cellStyle name="Normal 2 46 10" xfId="13172" xr:uid="{DE7CE74B-10A7-488D-A849-C0440C4EF64E}"/>
    <cellStyle name="Normal 2 46 11" xfId="13173" xr:uid="{F11344AD-57F3-478B-883E-123668293972}"/>
    <cellStyle name="Normal 2 46 12" xfId="13174" xr:uid="{44895DF7-F11C-421E-B33D-74C901F73383}"/>
    <cellStyle name="Normal 2 46 13" xfId="13175" xr:uid="{AEC02B36-284B-4A7B-82F5-AE13376BA6D9}"/>
    <cellStyle name="Normal 2 46 14" xfId="13176" xr:uid="{513BB281-CCDE-4614-AED8-E55F0A43E685}"/>
    <cellStyle name="Normal 2 46 15" xfId="13177" xr:uid="{8D9F2A21-347D-4B81-A3F5-2713038F5E8A}"/>
    <cellStyle name="Normal 2 46 16" xfId="13178" xr:uid="{9D05B5AF-6AEE-4780-BF86-EA0012429817}"/>
    <cellStyle name="Normal 2 46 2" xfId="13179" xr:uid="{DC9B0FB0-5F53-437B-BE94-80B857FBC1B5}"/>
    <cellStyle name="Normal 2 46 2 10" xfId="13180" xr:uid="{EEAFF49D-7904-41CD-917F-BA4019E87F2C}"/>
    <cellStyle name="Normal 2 46 2 10 2" xfId="31358" xr:uid="{5B523376-5935-453C-8853-6C06A8F4E5B8}"/>
    <cellStyle name="Normal 2 46 2 11" xfId="13181" xr:uid="{2A1B70B0-5D48-41BE-862C-7405D1F9F1F5}"/>
    <cellStyle name="Normal 2 46 2 11 2" xfId="31359" xr:uid="{7F22DB61-F4F2-4180-B876-A6A551DC810D}"/>
    <cellStyle name="Normal 2 46 2 12" xfId="31357" xr:uid="{B7A93DC2-075C-474D-BFCC-5DA5FA2D7368}"/>
    <cellStyle name="Normal 2 46 2 2" xfId="13182" xr:uid="{D6600754-BA01-43FF-8B29-D8F9FF2EE540}"/>
    <cellStyle name="Normal 2 46 2 2 2" xfId="13183" xr:uid="{207D0909-2409-4AB1-9CBC-18574AE4AD50}"/>
    <cellStyle name="Normal 2 46 2 2 2 2" xfId="31361" xr:uid="{A5AB5CCC-F49E-4AAF-A707-1D72CAF40C20}"/>
    <cellStyle name="Normal 2 46 2 2 3" xfId="13184" xr:uid="{5E6B7818-A29A-427C-B77C-B9E7AA705A99}"/>
    <cellStyle name="Normal 2 46 2 2 3 2" xfId="31362" xr:uid="{B3EE683A-6A35-4C85-A00F-BD6E9F12D441}"/>
    <cellStyle name="Normal 2 46 2 2 4" xfId="13185" xr:uid="{004B3BA5-D0E9-4AAF-A5E6-F7ED8FBC287A}"/>
    <cellStyle name="Normal 2 46 2 2 4 2" xfId="31363" xr:uid="{7956BAC7-7C47-4273-9C26-E6AB2903AF5A}"/>
    <cellStyle name="Normal 2 46 2 2 5" xfId="13186" xr:uid="{A12A7D83-8F93-428E-BA2F-3C141D5D5366}"/>
    <cellStyle name="Normal 2 46 2 2 5 2" xfId="31364" xr:uid="{19157D36-E258-42EA-AC1F-7C590D05A199}"/>
    <cellStyle name="Normal 2 46 2 2 6" xfId="31360" xr:uid="{14E15E9A-C12B-47A7-A36D-545B0D9281E0}"/>
    <cellStyle name="Normal 2 46 2 3" xfId="13187" xr:uid="{27F8EB39-A92A-44AC-A430-9B0BD9CB0A32}"/>
    <cellStyle name="Normal 2 46 2 3 2" xfId="13188" xr:uid="{9B28B11F-2C8C-432C-8CCB-85366AE6055F}"/>
    <cellStyle name="Normal 2 46 2 3 2 2" xfId="31366" xr:uid="{96E33D09-9510-4E81-BB79-F7433995DCA6}"/>
    <cellStyle name="Normal 2 46 2 3 3" xfId="13189" xr:uid="{378AC9CE-5431-4842-B103-78F3117AB455}"/>
    <cellStyle name="Normal 2 46 2 3 3 2" xfId="31367" xr:uid="{EEAA9E27-806F-406B-99CA-9DB9508C5CE9}"/>
    <cellStyle name="Normal 2 46 2 3 4" xfId="13190" xr:uid="{2A1A9EA5-E9A9-4C62-B07A-1A2E6A704676}"/>
    <cellStyle name="Normal 2 46 2 3 4 2" xfId="31368" xr:uid="{6D62937A-152C-43A1-8803-A3643D0019A8}"/>
    <cellStyle name="Normal 2 46 2 3 5" xfId="13191" xr:uid="{159FCAE7-049A-4286-9705-A66C7F2F3B38}"/>
    <cellStyle name="Normal 2 46 2 3 5 2" xfId="31369" xr:uid="{24153C28-6D06-4770-9071-CE64F6C4C733}"/>
    <cellStyle name="Normal 2 46 2 3 6" xfId="31365" xr:uid="{28147C2A-C6E3-449E-81F5-FD7583060DCF}"/>
    <cellStyle name="Normal 2 46 2 4" xfId="13192" xr:uid="{64C9AEAD-36B8-4F32-8C1D-7975E708D2C5}"/>
    <cellStyle name="Normal 2 46 2 4 2" xfId="13193" xr:uid="{94DD8AE4-4D3B-4AC9-9D9F-780C7C12701F}"/>
    <cellStyle name="Normal 2 46 2 4 2 2" xfId="31371" xr:uid="{4288725E-051B-4700-9EA0-6BB6A217198D}"/>
    <cellStyle name="Normal 2 46 2 4 3" xfId="13194" xr:uid="{778F37F0-5C7A-4CE9-96FE-1E57F51657B1}"/>
    <cellStyle name="Normal 2 46 2 4 3 2" xfId="31372" xr:uid="{C77D700E-54F8-4170-BBE7-0EFBC70966B2}"/>
    <cellStyle name="Normal 2 46 2 4 4" xfId="13195" xr:uid="{AE10D9F5-0373-4A9F-BA38-397E769E09B3}"/>
    <cellStyle name="Normal 2 46 2 4 4 2" xfId="31373" xr:uid="{0439B2B6-D351-4024-B59F-E99F0C6C3659}"/>
    <cellStyle name="Normal 2 46 2 4 5" xfId="13196" xr:uid="{1E622859-ABFB-4A21-B2B1-D0C62AC00B3F}"/>
    <cellStyle name="Normal 2 46 2 4 5 2" xfId="31374" xr:uid="{692C4389-52B2-4AC4-B5D5-30A9E1D185D9}"/>
    <cellStyle name="Normal 2 46 2 4 6" xfId="31370" xr:uid="{C4F583AD-DC78-4626-BC28-74129A6BF1BD}"/>
    <cellStyle name="Normal 2 46 2 5" xfId="13197" xr:uid="{156B1539-EDCA-43D8-87FA-7A397984ABF2}"/>
    <cellStyle name="Normal 2 46 2 5 2" xfId="13198" xr:uid="{02099597-8FAB-48AB-8860-897DAB9633AF}"/>
    <cellStyle name="Normal 2 46 2 5 2 2" xfId="31376" xr:uid="{F9FA9927-164A-4031-916F-8EE4B64CEF6F}"/>
    <cellStyle name="Normal 2 46 2 5 3" xfId="13199" xr:uid="{9ED3F227-82A1-4A08-AAC0-DF41A98D3FD2}"/>
    <cellStyle name="Normal 2 46 2 5 3 2" xfId="31377" xr:uid="{3953E482-4C44-4182-B8DE-5B24DE1BE69A}"/>
    <cellStyle name="Normal 2 46 2 5 4" xfId="13200" xr:uid="{04B160D5-B71C-4D42-8A63-943E82CAA9D0}"/>
    <cellStyle name="Normal 2 46 2 5 4 2" xfId="31378" xr:uid="{93B7A209-E699-48CF-BA9B-0C8FF7AEA970}"/>
    <cellStyle name="Normal 2 46 2 5 5" xfId="13201" xr:uid="{B89F0592-CD14-4F66-A6C5-53C4AFB1E349}"/>
    <cellStyle name="Normal 2 46 2 5 5 2" xfId="31379" xr:uid="{164E05E4-7741-476D-A029-36DB31CFD53E}"/>
    <cellStyle name="Normal 2 46 2 5 6" xfId="31375" xr:uid="{470C332A-B7EE-4C63-BB4C-106265F60DE7}"/>
    <cellStyle name="Normal 2 46 2 6" xfId="13202" xr:uid="{EA443BEA-D86C-4B75-BEBA-24B2C75E3D09}"/>
    <cellStyle name="Normal 2 46 2 6 2" xfId="13203" xr:uid="{EB64C244-2F4C-4E26-958E-21453E1C0EC2}"/>
    <cellStyle name="Normal 2 46 2 6 2 2" xfId="31381" xr:uid="{84E0F7C1-FB21-4480-AEAC-29E1F7E07891}"/>
    <cellStyle name="Normal 2 46 2 6 3" xfId="13204" xr:uid="{207BF8BE-AE2E-42E5-8193-4CC4E0A86060}"/>
    <cellStyle name="Normal 2 46 2 6 3 2" xfId="31382" xr:uid="{68A84C52-F523-4EB9-A571-23BA247B361D}"/>
    <cellStyle name="Normal 2 46 2 6 4" xfId="13205" xr:uid="{26DCA01C-03B3-4657-83FA-63ADB6D6E5D3}"/>
    <cellStyle name="Normal 2 46 2 6 4 2" xfId="31383" xr:uid="{10616674-F200-47BB-9991-8DAD6575A87C}"/>
    <cellStyle name="Normal 2 46 2 6 5" xfId="13206" xr:uid="{D9EE9F9C-1B28-4159-8792-A06E259DED20}"/>
    <cellStyle name="Normal 2 46 2 6 5 2" xfId="31384" xr:uid="{37E746B4-59CF-4B13-9400-A1D14735A2C6}"/>
    <cellStyle name="Normal 2 46 2 6 6" xfId="31380" xr:uid="{0E2FCE8B-EB60-4E63-BEAF-910E6440F46A}"/>
    <cellStyle name="Normal 2 46 2 7" xfId="13207" xr:uid="{39FBF02C-706F-48FB-8DE7-2911BA2AF475}"/>
    <cellStyle name="Normal 2 46 2 7 2" xfId="13208" xr:uid="{A16573AA-B61C-41B8-9F81-32F36856385B}"/>
    <cellStyle name="Normal 2 46 2 7 2 2" xfId="31386" xr:uid="{F702419F-3982-409A-84C7-680A1D528573}"/>
    <cellStyle name="Normal 2 46 2 7 3" xfId="13209" xr:uid="{83FAF681-226F-432B-AA51-925758D18F5E}"/>
    <cellStyle name="Normal 2 46 2 7 3 2" xfId="31387" xr:uid="{4CA543F1-D065-48D6-B6C2-765BE074C187}"/>
    <cellStyle name="Normal 2 46 2 7 4" xfId="13210" xr:uid="{B62E91EF-1916-41BF-9E85-609B18AF2C72}"/>
    <cellStyle name="Normal 2 46 2 7 4 2" xfId="31388" xr:uid="{A226C6CD-400E-41D9-BD56-F69AF49821D5}"/>
    <cellStyle name="Normal 2 46 2 7 5" xfId="13211" xr:uid="{EF9762F5-81BA-4D44-90EE-596627E8257B}"/>
    <cellStyle name="Normal 2 46 2 7 5 2" xfId="31389" xr:uid="{A44B9E01-B90D-4175-95F1-2168765642D5}"/>
    <cellStyle name="Normal 2 46 2 7 6" xfId="31385" xr:uid="{F0885A66-F904-4F9F-AD09-E7053EAC5D85}"/>
    <cellStyle name="Normal 2 46 2 8" xfId="13212" xr:uid="{3DACBA4B-AAD4-4E0F-8646-CE98876E53CC}"/>
    <cellStyle name="Normal 2 46 2 8 2" xfId="31390" xr:uid="{DBE009E8-0B55-4E37-AAAD-E6AFB30767C9}"/>
    <cellStyle name="Normal 2 46 2 9" xfId="13213" xr:uid="{2817A66D-EA42-413B-AFF2-70AEB62CB445}"/>
    <cellStyle name="Normal 2 46 2 9 2" xfId="31391" xr:uid="{536CA1BB-0784-40DC-980E-FA600BCA43F1}"/>
    <cellStyle name="Normal 2 46 3" xfId="13214" xr:uid="{430EBFD1-FCC4-4845-81E7-9C5D52DA679C}"/>
    <cellStyle name="Normal 2 46 4" xfId="13215" xr:uid="{D62225D3-D7BA-4B7E-A293-807E964D6B3F}"/>
    <cellStyle name="Normal 2 46 5" xfId="13216" xr:uid="{BF4A9DC4-C7B6-48F9-9B86-1C800C10E3B2}"/>
    <cellStyle name="Normal 2 46 6" xfId="13217" xr:uid="{CE10C6EC-7E27-4EDC-912F-D21947E06967}"/>
    <cellStyle name="Normal 2 46 7" xfId="13218" xr:uid="{1F336D8F-9331-451D-BE02-884DE63FA673}"/>
    <cellStyle name="Normal 2 46 8" xfId="13219" xr:uid="{74E31BA9-6159-4B8C-B0DD-D1E1C9DF535E}"/>
    <cellStyle name="Normal 2 46 9" xfId="13220" xr:uid="{D8DBD2D9-7A48-4674-B113-1BF1F0F6D13B}"/>
    <cellStyle name="Normal 2 47" xfId="13221" xr:uid="{A927D685-4BF5-4B98-8B6F-E53ED5E2EC72}"/>
    <cellStyle name="Normal 2 47 10" xfId="13222" xr:uid="{A54DBFBC-6A7C-4444-9777-94C4BAAFDF61}"/>
    <cellStyle name="Normal 2 47 11" xfId="13223" xr:uid="{D8B174B7-ED92-4E00-9888-D2710BBF6308}"/>
    <cellStyle name="Normal 2 47 12" xfId="13224" xr:uid="{5B648405-25FF-44E6-9D11-B09CB2AA962A}"/>
    <cellStyle name="Normal 2 47 13" xfId="13225" xr:uid="{8821B459-DE10-4B42-9AFD-DA98EE0047CC}"/>
    <cellStyle name="Normal 2 47 14" xfId="13226" xr:uid="{A1653730-E512-4FCA-836D-AD548E143CA2}"/>
    <cellStyle name="Normal 2 47 15" xfId="13227" xr:uid="{75BD9E36-7041-4826-B666-382AC1DDAE6A}"/>
    <cellStyle name="Normal 2 47 16" xfId="13228" xr:uid="{954C381B-909C-40E2-89F2-C24C9DE76C38}"/>
    <cellStyle name="Normal 2 47 2" xfId="13229" xr:uid="{2593A3A3-0636-4A5C-BAB4-EE2BD417962D}"/>
    <cellStyle name="Normal 2 47 2 10" xfId="13230" xr:uid="{8C9ED457-2A45-45CB-8449-5EBB38C9A0F6}"/>
    <cellStyle name="Normal 2 47 2 10 2" xfId="31393" xr:uid="{8A5DECD0-2833-4A58-85EA-D806B2E9CC96}"/>
    <cellStyle name="Normal 2 47 2 11" xfId="13231" xr:uid="{3EFFB5E5-2E92-4856-9538-35647C3AF743}"/>
    <cellStyle name="Normal 2 47 2 11 2" xfId="31394" xr:uid="{2DBF089E-989A-4D20-9FD3-DB47DD0D2B0C}"/>
    <cellStyle name="Normal 2 47 2 12" xfId="31392" xr:uid="{6EFEF574-FCF8-4D67-83A1-5B84F473AA62}"/>
    <cellStyle name="Normal 2 47 2 2" xfId="13232" xr:uid="{D9C18A78-DC57-447A-9999-0DDC6229E2E9}"/>
    <cellStyle name="Normal 2 47 2 2 2" xfId="13233" xr:uid="{E9F4B086-3079-4859-9835-8397273A669F}"/>
    <cellStyle name="Normal 2 47 2 2 2 2" xfId="31396" xr:uid="{F4115617-BFC8-4751-B19D-998C806605DA}"/>
    <cellStyle name="Normal 2 47 2 2 3" xfId="13234" xr:uid="{8AE3ACD9-CC90-448C-827E-C234F726D842}"/>
    <cellStyle name="Normal 2 47 2 2 3 2" xfId="31397" xr:uid="{B87A7D59-A8B7-4F84-B3E6-BE42D95EE9C1}"/>
    <cellStyle name="Normal 2 47 2 2 4" xfId="13235" xr:uid="{88567CC9-6781-4123-9A63-0D43DB3AAFE4}"/>
    <cellStyle name="Normal 2 47 2 2 4 2" xfId="31398" xr:uid="{BB392534-CCB5-4BE8-BDA2-49BC6EA6E378}"/>
    <cellStyle name="Normal 2 47 2 2 5" xfId="13236" xr:uid="{EAAA97CE-10DF-4957-9FFF-640C27B76840}"/>
    <cellStyle name="Normal 2 47 2 2 5 2" xfId="31399" xr:uid="{E6D035F0-2297-40A1-8EC5-8362BA1D5E71}"/>
    <cellStyle name="Normal 2 47 2 2 6" xfId="31395" xr:uid="{5BA8A3A2-7B8F-4A92-94C3-A5643523314B}"/>
    <cellStyle name="Normal 2 47 2 3" xfId="13237" xr:uid="{D062A09A-A219-495C-A1E6-2EA81A4FB1F7}"/>
    <cellStyle name="Normal 2 47 2 3 2" xfId="13238" xr:uid="{34580C1F-37DF-4AE0-B87E-B3B6A50C6C41}"/>
    <cellStyle name="Normal 2 47 2 3 2 2" xfId="31401" xr:uid="{88D3F716-51AE-4EA8-9DD2-F899E9AB02F5}"/>
    <cellStyle name="Normal 2 47 2 3 3" xfId="13239" xr:uid="{E493581F-E8F2-4C3F-92F0-E6A33E3D3262}"/>
    <cellStyle name="Normal 2 47 2 3 3 2" xfId="31402" xr:uid="{7A008128-C3E9-4619-84DA-C0A06151F684}"/>
    <cellStyle name="Normal 2 47 2 3 4" xfId="13240" xr:uid="{9A450738-D8C4-4B90-B531-0E10791E7B0F}"/>
    <cellStyle name="Normal 2 47 2 3 4 2" xfId="31403" xr:uid="{7E724318-3176-49AF-8D88-D2F434AF4295}"/>
    <cellStyle name="Normal 2 47 2 3 5" xfId="13241" xr:uid="{EF2E7257-2EB7-424A-842E-9DD42B046D71}"/>
    <cellStyle name="Normal 2 47 2 3 5 2" xfId="31404" xr:uid="{2C1981B4-B7C2-41D9-93C1-2D876974AF56}"/>
    <cellStyle name="Normal 2 47 2 3 6" xfId="31400" xr:uid="{542B1DB8-A7AF-4C48-B335-E18E539B74D2}"/>
    <cellStyle name="Normal 2 47 2 4" xfId="13242" xr:uid="{4248829B-AA8E-484F-933B-41009AB28BE6}"/>
    <cellStyle name="Normal 2 47 2 4 2" xfId="13243" xr:uid="{C160DBD1-ED68-4AFF-BCDA-0F97D6CE7B0B}"/>
    <cellStyle name="Normal 2 47 2 4 2 2" xfId="31406" xr:uid="{C014914E-D41A-40B5-ADAE-2E0BC29CD102}"/>
    <cellStyle name="Normal 2 47 2 4 3" xfId="13244" xr:uid="{0A789522-41E3-47F6-8CA3-D69E819B5B0B}"/>
    <cellStyle name="Normal 2 47 2 4 3 2" xfId="31407" xr:uid="{3863820C-B264-4E81-A09E-764D00119E35}"/>
    <cellStyle name="Normal 2 47 2 4 4" xfId="13245" xr:uid="{D6EFA88D-D07D-4A44-9521-CCCC6E37088C}"/>
    <cellStyle name="Normal 2 47 2 4 4 2" xfId="31408" xr:uid="{4CB2775D-9509-4B53-90EE-928489114C48}"/>
    <cellStyle name="Normal 2 47 2 4 5" xfId="13246" xr:uid="{2899ABA8-5446-407B-A4A2-9BF3E6C89178}"/>
    <cellStyle name="Normal 2 47 2 4 5 2" xfId="31409" xr:uid="{AD4BE75E-F3B0-418A-9913-4FAB853A5390}"/>
    <cellStyle name="Normal 2 47 2 4 6" xfId="31405" xr:uid="{41381296-6B4C-4D4A-A86F-E52B0EF8AACA}"/>
    <cellStyle name="Normal 2 47 2 5" xfId="13247" xr:uid="{62EB392C-65B1-4A8F-8011-A18C2F8A857B}"/>
    <cellStyle name="Normal 2 47 2 5 2" xfId="13248" xr:uid="{9B37E0FE-CAFD-4D0F-A3A7-C3E556084A1F}"/>
    <cellStyle name="Normal 2 47 2 5 2 2" xfId="31411" xr:uid="{C1A5549C-C4A0-4574-8D9D-447E1DDB0CC8}"/>
    <cellStyle name="Normal 2 47 2 5 3" xfId="13249" xr:uid="{7F4FCA51-CDD1-4A35-8F67-9D72D424FF5C}"/>
    <cellStyle name="Normal 2 47 2 5 3 2" xfId="31412" xr:uid="{7050DF1B-1760-4898-8EE8-BA5936533FE4}"/>
    <cellStyle name="Normal 2 47 2 5 4" xfId="13250" xr:uid="{8AE9DCAF-06C6-4286-B69F-71B3790C3FA5}"/>
    <cellStyle name="Normal 2 47 2 5 4 2" xfId="31413" xr:uid="{93A4264D-FC61-44D6-A1C4-D105B23D8752}"/>
    <cellStyle name="Normal 2 47 2 5 5" xfId="13251" xr:uid="{2115503E-9877-4784-A9CB-D9F0760A4D0E}"/>
    <cellStyle name="Normal 2 47 2 5 5 2" xfId="31414" xr:uid="{73D5ED39-09A6-489D-A524-BF4B7FB4C173}"/>
    <cellStyle name="Normal 2 47 2 5 6" xfId="31410" xr:uid="{A5109F79-1C3F-4172-A9EC-223DADAFA7B8}"/>
    <cellStyle name="Normal 2 47 2 6" xfId="13252" xr:uid="{6C338D59-38C9-465E-A6E6-13A70B8DA629}"/>
    <cellStyle name="Normal 2 47 2 6 2" xfId="13253" xr:uid="{43ACA681-7AB1-4532-9797-7412B17ED343}"/>
    <cellStyle name="Normal 2 47 2 6 2 2" xfId="31416" xr:uid="{EB67C34D-4E70-4C73-B260-33E38BF968A3}"/>
    <cellStyle name="Normal 2 47 2 6 3" xfId="13254" xr:uid="{16004F9D-FF65-40E0-AD39-36CCD6DD42DE}"/>
    <cellStyle name="Normal 2 47 2 6 3 2" xfId="31417" xr:uid="{0AD47353-A049-4FD3-AA42-EAF6757067A0}"/>
    <cellStyle name="Normal 2 47 2 6 4" xfId="13255" xr:uid="{97193483-CA3B-41BE-8203-5275B6D7514F}"/>
    <cellStyle name="Normal 2 47 2 6 4 2" xfId="31418" xr:uid="{39E5381E-7C78-448D-B810-4B3D858A5AD0}"/>
    <cellStyle name="Normal 2 47 2 6 5" xfId="13256" xr:uid="{701AAE38-752E-4846-9078-39BF1500C0B7}"/>
    <cellStyle name="Normal 2 47 2 6 5 2" xfId="31419" xr:uid="{02840539-C011-4F30-B222-EE4B890D01C6}"/>
    <cellStyle name="Normal 2 47 2 6 6" xfId="31415" xr:uid="{C4E8CCD8-3B3B-4EA2-8291-5BDE93F6ACB4}"/>
    <cellStyle name="Normal 2 47 2 7" xfId="13257" xr:uid="{4F35B5DF-8697-447F-B621-1AC9625FB262}"/>
    <cellStyle name="Normal 2 47 2 7 2" xfId="13258" xr:uid="{3FDE075B-7337-4EE4-AD2B-37062F5699FA}"/>
    <cellStyle name="Normal 2 47 2 7 2 2" xfId="31421" xr:uid="{454FA55E-7E75-4B4B-85DB-E3EDB13BC907}"/>
    <cellStyle name="Normal 2 47 2 7 3" xfId="13259" xr:uid="{FEF6419F-4504-4415-B36E-4248988651B7}"/>
    <cellStyle name="Normal 2 47 2 7 3 2" xfId="31422" xr:uid="{3C0EA6DF-84B8-4A6C-A0E3-24F702B0C5D1}"/>
    <cellStyle name="Normal 2 47 2 7 4" xfId="13260" xr:uid="{42882899-E40F-4E6D-84F3-7882C0D2AF93}"/>
    <cellStyle name="Normal 2 47 2 7 4 2" xfId="31423" xr:uid="{48039E90-CFFF-4D43-BA87-5D2E0ACE3CFB}"/>
    <cellStyle name="Normal 2 47 2 7 5" xfId="13261" xr:uid="{E3676AC3-7959-4F79-AA74-24B603E3CA3C}"/>
    <cellStyle name="Normal 2 47 2 7 5 2" xfId="31424" xr:uid="{01B337E6-4AD3-4DF0-834D-9AECF2EA98C9}"/>
    <cellStyle name="Normal 2 47 2 7 6" xfId="31420" xr:uid="{24D51F5F-D165-4DD8-8989-894D6B59764F}"/>
    <cellStyle name="Normal 2 47 2 8" xfId="13262" xr:uid="{8EDB4B8B-8C65-4564-8A32-B5EE046B36BD}"/>
    <cellStyle name="Normal 2 47 2 8 2" xfId="31425" xr:uid="{15773D98-C418-4ED0-B696-6B243E4B0C7C}"/>
    <cellStyle name="Normal 2 47 2 9" xfId="13263" xr:uid="{BDCD4059-DBAD-4FA0-AF06-0C314E0A3E84}"/>
    <cellStyle name="Normal 2 47 2 9 2" xfId="31426" xr:uid="{7971C154-CC70-4790-A4B4-BA6577D65A97}"/>
    <cellStyle name="Normal 2 47 3" xfId="13264" xr:uid="{6F062FC0-E90B-4B47-BD63-F83110847AC2}"/>
    <cellStyle name="Normal 2 47 4" xfId="13265" xr:uid="{46C9A256-98FC-4FE4-9520-3CC39C7DFE8F}"/>
    <cellStyle name="Normal 2 47 5" xfId="13266" xr:uid="{8590CB71-A33E-4F36-98B6-D51633F53710}"/>
    <cellStyle name="Normal 2 47 6" xfId="13267" xr:uid="{8DC90040-BE65-449F-A184-5DE5CEE9CC7C}"/>
    <cellStyle name="Normal 2 47 7" xfId="13268" xr:uid="{774DFA04-C814-412C-9CB7-7F87C318531C}"/>
    <cellStyle name="Normal 2 47 8" xfId="13269" xr:uid="{CCF5F8BA-236B-4F4A-834A-90712338533E}"/>
    <cellStyle name="Normal 2 47 9" xfId="13270" xr:uid="{C8D5C3F8-CA7D-49B1-A86C-09362014B9C8}"/>
    <cellStyle name="Normal 2 48" xfId="13271" xr:uid="{D51A10B6-2485-454F-9349-4FD37CEC2863}"/>
    <cellStyle name="Normal 2 48 10" xfId="13272" xr:uid="{B2835A5C-7435-4C54-9713-F5C748CDAA68}"/>
    <cellStyle name="Normal 2 48 11" xfId="13273" xr:uid="{8DE96E2C-F747-49CA-A48B-492DE67E17FA}"/>
    <cellStyle name="Normal 2 48 12" xfId="13274" xr:uid="{FD908608-6F3D-4BD2-B71B-F107BEA0264F}"/>
    <cellStyle name="Normal 2 48 13" xfId="13275" xr:uid="{027E121D-F8D4-4A5A-A2B3-656F6AE4C258}"/>
    <cellStyle name="Normal 2 48 14" xfId="13276" xr:uid="{4CF008AA-5879-4604-9035-2FE74F1ED68F}"/>
    <cellStyle name="Normal 2 48 15" xfId="13277" xr:uid="{D953523C-7E83-4545-B245-35CC5F4D0C49}"/>
    <cellStyle name="Normal 2 48 16" xfId="13278" xr:uid="{89E1463E-B69A-40FC-B949-4DE50A557F07}"/>
    <cellStyle name="Normal 2 48 2" xfId="13279" xr:uid="{B6EF1381-8976-4382-A62B-2B3D425C8ED6}"/>
    <cellStyle name="Normal 2 48 2 10" xfId="13280" xr:uid="{D96A3765-664F-466D-A25A-9DB739469E0F}"/>
    <cellStyle name="Normal 2 48 2 10 2" xfId="31428" xr:uid="{6E3CC541-937C-4674-9DB6-185228EC0182}"/>
    <cellStyle name="Normal 2 48 2 11" xfId="13281" xr:uid="{D01FCA6C-9CC9-42FC-8202-C1714CD9D31C}"/>
    <cellStyle name="Normal 2 48 2 11 2" xfId="31429" xr:uid="{3AD3929C-1E28-4948-BB6B-1D7B50E0ECAB}"/>
    <cellStyle name="Normal 2 48 2 12" xfId="31427" xr:uid="{CE3682EC-CDF9-421E-95E9-1AAC183B67CA}"/>
    <cellStyle name="Normal 2 48 2 2" xfId="13282" xr:uid="{D078BA36-0C04-4DED-9C22-2773FEC32C53}"/>
    <cellStyle name="Normal 2 48 2 2 2" xfId="13283" xr:uid="{2E7B8A5C-401F-445C-BBC7-DE09F32975FC}"/>
    <cellStyle name="Normal 2 48 2 2 2 2" xfId="31431" xr:uid="{A120164C-4D04-4AA6-9F56-3879C7B52185}"/>
    <cellStyle name="Normal 2 48 2 2 3" xfId="13284" xr:uid="{7673973D-2E3F-40AD-A880-FCEE5186C75E}"/>
    <cellStyle name="Normal 2 48 2 2 3 2" xfId="31432" xr:uid="{09D7FBAD-5276-41E2-B996-036706F14DB1}"/>
    <cellStyle name="Normal 2 48 2 2 4" xfId="13285" xr:uid="{1E45705B-98CC-4C17-A2BF-62651B16CC7D}"/>
    <cellStyle name="Normal 2 48 2 2 4 2" xfId="31433" xr:uid="{9C3773AF-DBEF-4609-B5CD-6D33325C022A}"/>
    <cellStyle name="Normal 2 48 2 2 5" xfId="13286" xr:uid="{586C9F1C-B802-4F48-B4E5-0FFC5C44B4D4}"/>
    <cellStyle name="Normal 2 48 2 2 5 2" xfId="31434" xr:uid="{D8E9CFD2-03E5-4598-9E68-F42B0524A6C8}"/>
    <cellStyle name="Normal 2 48 2 2 6" xfId="31430" xr:uid="{49576EC5-6DF0-4C35-B95A-8826CBBB490A}"/>
    <cellStyle name="Normal 2 48 2 3" xfId="13287" xr:uid="{13B2C0BE-D0F6-48BB-A743-60454E5B15B3}"/>
    <cellStyle name="Normal 2 48 2 3 2" xfId="13288" xr:uid="{D9812F9F-82F9-4E5C-90E5-E378D4DF0543}"/>
    <cellStyle name="Normal 2 48 2 3 2 2" xfId="31436" xr:uid="{734F6D4C-6576-4359-8EBD-9A980F7435E2}"/>
    <cellStyle name="Normal 2 48 2 3 3" xfId="13289" xr:uid="{9AB63C69-EBAF-4933-844F-0A087B80C658}"/>
    <cellStyle name="Normal 2 48 2 3 3 2" xfId="31437" xr:uid="{152926E6-0BA0-47F5-8A0C-F4EF18C7711E}"/>
    <cellStyle name="Normal 2 48 2 3 4" xfId="13290" xr:uid="{BFB55DA9-05BA-47EA-B398-D087FDAC8FC2}"/>
    <cellStyle name="Normal 2 48 2 3 4 2" xfId="31438" xr:uid="{8E21841A-7F0C-41F0-9289-EB1946E4AAC5}"/>
    <cellStyle name="Normal 2 48 2 3 5" xfId="13291" xr:uid="{4985562B-F332-4BB1-A0D8-9ABEA249C863}"/>
    <cellStyle name="Normal 2 48 2 3 5 2" xfId="31439" xr:uid="{5F164D0A-15CD-4781-839C-C39ABBDEC986}"/>
    <cellStyle name="Normal 2 48 2 3 6" xfId="31435" xr:uid="{6ED09937-3677-4C55-8B4E-6DFCAAFCFAD2}"/>
    <cellStyle name="Normal 2 48 2 4" xfId="13292" xr:uid="{1FDD16FC-1355-44B4-AE53-AAA650F38452}"/>
    <cellStyle name="Normal 2 48 2 4 2" xfId="13293" xr:uid="{4115C06B-458C-4F63-9EBC-D4E10F183309}"/>
    <cellStyle name="Normal 2 48 2 4 2 2" xfId="31441" xr:uid="{15C27694-7DE2-4120-8D82-D0E2C60E8E94}"/>
    <cellStyle name="Normal 2 48 2 4 3" xfId="13294" xr:uid="{2215C3D4-3EF1-4AEE-B766-8B90C18473FD}"/>
    <cellStyle name="Normal 2 48 2 4 3 2" xfId="31442" xr:uid="{E3FCBDF8-0761-4661-AACA-11512199ECE5}"/>
    <cellStyle name="Normal 2 48 2 4 4" xfId="13295" xr:uid="{0FCF5358-B3C8-4252-A3BF-2CB43577C6E0}"/>
    <cellStyle name="Normal 2 48 2 4 4 2" xfId="31443" xr:uid="{E9278226-1684-417F-B831-B9C5F873EBAB}"/>
    <cellStyle name="Normal 2 48 2 4 5" xfId="13296" xr:uid="{B783E022-86F5-4C13-9D23-1CD4E9E87D57}"/>
    <cellStyle name="Normal 2 48 2 4 5 2" xfId="31444" xr:uid="{411D3F2D-E4D3-48CB-B7B8-ECE698247826}"/>
    <cellStyle name="Normal 2 48 2 4 6" xfId="31440" xr:uid="{181B97C7-F50F-40DE-A1A7-DAB601F82FD3}"/>
    <cellStyle name="Normal 2 48 2 5" xfId="13297" xr:uid="{1330AAC4-9D46-479F-9284-572E3460EBD9}"/>
    <cellStyle name="Normal 2 48 2 5 2" xfId="13298" xr:uid="{6995AB3E-0C15-444A-A788-A5B92AAC9160}"/>
    <cellStyle name="Normal 2 48 2 5 2 2" xfId="31446" xr:uid="{873898E1-37CD-4867-AA0B-DE65A8DCD786}"/>
    <cellStyle name="Normal 2 48 2 5 3" xfId="13299" xr:uid="{2DE900AA-636E-4994-A53D-B3402DBF28CD}"/>
    <cellStyle name="Normal 2 48 2 5 3 2" xfId="31447" xr:uid="{EA964362-8D1F-4E18-93FD-1E98F761AAC3}"/>
    <cellStyle name="Normal 2 48 2 5 4" xfId="13300" xr:uid="{F4F54592-4CDF-425B-BBBF-4013B8A1504E}"/>
    <cellStyle name="Normal 2 48 2 5 4 2" xfId="31448" xr:uid="{065E73D3-806B-4A03-8CC8-C7917E44CC06}"/>
    <cellStyle name="Normal 2 48 2 5 5" xfId="13301" xr:uid="{DF0DB0DC-E706-4A65-8931-2736F592203E}"/>
    <cellStyle name="Normal 2 48 2 5 5 2" xfId="31449" xr:uid="{8F89C4E3-1237-4EE3-A110-4C0AD86DCC8F}"/>
    <cellStyle name="Normal 2 48 2 5 6" xfId="31445" xr:uid="{C678BFEF-EBCC-4919-A5DD-A41EB6428D37}"/>
    <cellStyle name="Normal 2 48 2 6" xfId="13302" xr:uid="{C4BD1E3A-EC40-4A26-B2FF-0D80095045B1}"/>
    <cellStyle name="Normal 2 48 2 6 2" xfId="13303" xr:uid="{B99FA1AC-E76F-4757-8FCB-3C28A690B850}"/>
    <cellStyle name="Normal 2 48 2 6 2 2" xfId="31451" xr:uid="{BE10C345-A15C-4160-97B8-6C5490CD8F22}"/>
    <cellStyle name="Normal 2 48 2 6 3" xfId="13304" xr:uid="{3D6DC0F8-347C-4B36-9BD0-32CB9FE00944}"/>
    <cellStyle name="Normal 2 48 2 6 3 2" xfId="31452" xr:uid="{F70A209E-86FF-4CBD-AAE6-C3C438EDAC68}"/>
    <cellStyle name="Normal 2 48 2 6 4" xfId="13305" xr:uid="{E8A85AE7-AF5A-449B-A639-CDD20C1188FC}"/>
    <cellStyle name="Normal 2 48 2 6 4 2" xfId="31453" xr:uid="{E8988254-D58A-4280-8FFA-455C421A01DD}"/>
    <cellStyle name="Normal 2 48 2 6 5" xfId="13306" xr:uid="{52470861-334A-4C81-B878-D17A30619D37}"/>
    <cellStyle name="Normal 2 48 2 6 5 2" xfId="31454" xr:uid="{FE4540EA-46CB-4413-8A43-A8C032FF529F}"/>
    <cellStyle name="Normal 2 48 2 6 6" xfId="31450" xr:uid="{DAE4FB80-F616-4C0B-B9BA-16C7AF78BB09}"/>
    <cellStyle name="Normal 2 48 2 7" xfId="13307" xr:uid="{A9C65021-27E1-4FB6-85F8-35B87C589A0A}"/>
    <cellStyle name="Normal 2 48 2 7 2" xfId="13308" xr:uid="{0B080F6A-9F1A-4EC3-9DA4-D6F1EF7F8400}"/>
    <cellStyle name="Normal 2 48 2 7 2 2" xfId="31456" xr:uid="{61ADF808-4E65-416A-A544-D64BF54E45BE}"/>
    <cellStyle name="Normal 2 48 2 7 3" xfId="13309" xr:uid="{E7357332-4145-48F6-BFA8-F4DF17F7DCA5}"/>
    <cellStyle name="Normal 2 48 2 7 3 2" xfId="31457" xr:uid="{A580DB36-6603-4801-BB2D-81552A25E337}"/>
    <cellStyle name="Normal 2 48 2 7 4" xfId="13310" xr:uid="{966D5FA8-157C-43E0-92B5-C4A997C7A95B}"/>
    <cellStyle name="Normal 2 48 2 7 4 2" xfId="31458" xr:uid="{66DB62D0-E203-4AF3-9AC0-8EAAD0624493}"/>
    <cellStyle name="Normal 2 48 2 7 5" xfId="13311" xr:uid="{89DD55F5-D157-4E62-AAF5-A2B0DC4B91EC}"/>
    <cellStyle name="Normal 2 48 2 7 5 2" xfId="31459" xr:uid="{AFA551EC-3B65-4714-A272-C8AA2B44A429}"/>
    <cellStyle name="Normal 2 48 2 7 6" xfId="31455" xr:uid="{A0061A03-45A8-419F-8E49-A4F3DAFB3DD1}"/>
    <cellStyle name="Normal 2 48 2 8" xfId="13312" xr:uid="{E3E03CCF-CDD3-4654-90AC-02988F57890A}"/>
    <cellStyle name="Normal 2 48 2 8 2" xfId="31460" xr:uid="{A9613B6D-DE3A-4CB9-96A6-F3E940B9FEE6}"/>
    <cellStyle name="Normal 2 48 2 9" xfId="13313" xr:uid="{0946E20D-2BC2-48A5-B85C-CFA5CC0BB072}"/>
    <cellStyle name="Normal 2 48 2 9 2" xfId="31461" xr:uid="{5CFD7FA1-B5D1-45F8-BE27-6C3EE653F68D}"/>
    <cellStyle name="Normal 2 48 3" xfId="13314" xr:uid="{6ED79E56-FC00-4D7E-BB3C-C4F87C1FB412}"/>
    <cellStyle name="Normal 2 48 4" xfId="13315" xr:uid="{8F54062E-34E5-43FF-BCBC-701465D33DE7}"/>
    <cellStyle name="Normal 2 48 5" xfId="13316" xr:uid="{A8695676-40A1-44B3-AE8F-2FC5092CBCE6}"/>
    <cellStyle name="Normal 2 48 6" xfId="13317" xr:uid="{082A81F5-A069-476D-9100-4F23041C560A}"/>
    <cellStyle name="Normal 2 48 7" xfId="13318" xr:uid="{10C0CE5A-AF91-45AF-885C-A016B358B314}"/>
    <cellStyle name="Normal 2 48 8" xfId="13319" xr:uid="{A59B4D74-017C-4AA8-918C-4E1BFA6F70F1}"/>
    <cellStyle name="Normal 2 48 9" xfId="13320" xr:uid="{7C07CED3-D961-4299-B0B9-69E186D2AD5E}"/>
    <cellStyle name="Normal 2 49" xfId="13321" xr:uid="{23570DF1-21D9-4FBC-88FA-173604B4EA29}"/>
    <cellStyle name="Normal 2 49 10" xfId="13322" xr:uid="{70A8AC9D-1BA3-4075-BDC3-D11D43DDF74A}"/>
    <cellStyle name="Normal 2 49 11" xfId="13323" xr:uid="{B181F690-78A2-433F-B3E2-2F59B4A8B09B}"/>
    <cellStyle name="Normal 2 49 12" xfId="13324" xr:uid="{FB25F510-E452-46A0-B79A-01E3F55785D9}"/>
    <cellStyle name="Normal 2 49 13" xfId="13325" xr:uid="{B81ECB8D-9B2D-461E-9AFE-5563F77AC474}"/>
    <cellStyle name="Normal 2 49 14" xfId="13326" xr:uid="{A43FAB91-9317-4706-B80E-AD43FEAC22B8}"/>
    <cellStyle name="Normal 2 49 15" xfId="13327" xr:uid="{562692E5-B18A-4266-A191-37030AD3FA5E}"/>
    <cellStyle name="Normal 2 49 16" xfId="13328" xr:uid="{29AFB8DD-515B-4237-8C3E-B653E0C609B5}"/>
    <cellStyle name="Normal 2 49 2" xfId="13329" xr:uid="{2D6707FA-D3E6-461E-9F0D-1ABA37EE92ED}"/>
    <cellStyle name="Normal 2 49 2 10" xfId="13330" xr:uid="{6F59AEB6-456E-4899-95F6-D933C30CA630}"/>
    <cellStyle name="Normal 2 49 2 10 2" xfId="31463" xr:uid="{1590283A-56C5-4BA2-A2EE-7A281EC8A0B1}"/>
    <cellStyle name="Normal 2 49 2 11" xfId="13331" xr:uid="{A066F971-D30A-4CA2-BA22-568457D277DF}"/>
    <cellStyle name="Normal 2 49 2 11 2" xfId="31464" xr:uid="{A19E455C-E5EA-4C92-A7F2-48A7BE58E5AF}"/>
    <cellStyle name="Normal 2 49 2 12" xfId="31462" xr:uid="{71746C36-7A4A-44BA-93A6-E1F5E6E5C4CB}"/>
    <cellStyle name="Normal 2 49 2 2" xfId="13332" xr:uid="{9C1FD92B-48A7-4766-BF6B-8B175CBA0A51}"/>
    <cellStyle name="Normal 2 49 2 2 2" xfId="13333" xr:uid="{D4DD75D9-8A97-44D4-9A61-51BB03F9E99A}"/>
    <cellStyle name="Normal 2 49 2 2 2 2" xfId="31466" xr:uid="{DA407428-4BD1-4FDF-A302-D3D8295E0F66}"/>
    <cellStyle name="Normal 2 49 2 2 3" xfId="13334" xr:uid="{77955CD2-55B3-48C4-950F-E2916E0EA704}"/>
    <cellStyle name="Normal 2 49 2 2 3 2" xfId="31467" xr:uid="{E12C35E0-5495-46DA-9FFF-FAB6CDD035DB}"/>
    <cellStyle name="Normal 2 49 2 2 4" xfId="13335" xr:uid="{6C956F93-8C65-4D95-A5D1-F7CE9D590127}"/>
    <cellStyle name="Normal 2 49 2 2 4 2" xfId="31468" xr:uid="{B0CA8D56-A300-4E2B-9DE6-8B79A3563E58}"/>
    <cellStyle name="Normal 2 49 2 2 5" xfId="13336" xr:uid="{E7F09C9E-F010-4943-9E54-CC654D29B083}"/>
    <cellStyle name="Normal 2 49 2 2 5 2" xfId="31469" xr:uid="{D0C3B946-2F61-4EAA-8FDD-DE244AB4D6D4}"/>
    <cellStyle name="Normal 2 49 2 2 6" xfId="31465" xr:uid="{0F44AB24-7A27-49BF-B058-E3041362D7D2}"/>
    <cellStyle name="Normal 2 49 2 3" xfId="13337" xr:uid="{CFEA2661-F1D3-4B6A-A9C9-77BFBF84F3A0}"/>
    <cellStyle name="Normal 2 49 2 3 2" xfId="13338" xr:uid="{D5AF3CEF-6DFC-44B5-9E18-08F2D999C1B4}"/>
    <cellStyle name="Normal 2 49 2 3 2 2" xfId="31471" xr:uid="{68500EA6-97C4-42AB-9CED-4B8CA78110E0}"/>
    <cellStyle name="Normal 2 49 2 3 3" xfId="13339" xr:uid="{94B365CC-09ED-48F5-AE9E-359A9DA589E5}"/>
    <cellStyle name="Normal 2 49 2 3 3 2" xfId="31472" xr:uid="{51AA0190-8BDD-414F-B70F-E0DD34184169}"/>
    <cellStyle name="Normal 2 49 2 3 4" xfId="13340" xr:uid="{EE3AB317-0DF8-4441-8DB0-00A7FA687D1B}"/>
    <cellStyle name="Normal 2 49 2 3 4 2" xfId="31473" xr:uid="{07A807D5-EDD0-4A37-B2D9-5A3AB0C3E5ED}"/>
    <cellStyle name="Normal 2 49 2 3 5" xfId="13341" xr:uid="{4AB21BF8-ECCD-4F93-B9FB-CE4D2304A2DA}"/>
    <cellStyle name="Normal 2 49 2 3 5 2" xfId="31474" xr:uid="{C9E893E5-0C50-4F81-AF40-7C68D3783E31}"/>
    <cellStyle name="Normal 2 49 2 3 6" xfId="31470" xr:uid="{1B7900AE-D4E2-4ED7-A02C-4E1281E94547}"/>
    <cellStyle name="Normal 2 49 2 4" xfId="13342" xr:uid="{C4F6D70A-1CFB-4008-A33C-66F951A53838}"/>
    <cellStyle name="Normal 2 49 2 4 2" xfId="13343" xr:uid="{49C4455B-8986-4F00-B63D-6788CE1167B7}"/>
    <cellStyle name="Normal 2 49 2 4 2 2" xfId="31476" xr:uid="{B43B489B-84D2-4AE4-9475-7BEC4E2E9F0F}"/>
    <cellStyle name="Normal 2 49 2 4 3" xfId="13344" xr:uid="{B0C245CE-FE49-4AC9-A8A2-6972D8291C36}"/>
    <cellStyle name="Normal 2 49 2 4 3 2" xfId="31477" xr:uid="{97E5DE32-A51E-4D61-B399-FB3A25CEC045}"/>
    <cellStyle name="Normal 2 49 2 4 4" xfId="13345" xr:uid="{3B78762F-C589-450B-949E-45B5D1F3B78F}"/>
    <cellStyle name="Normal 2 49 2 4 4 2" xfId="31478" xr:uid="{09721E77-E538-499F-9F4C-3E1FE46A0AF1}"/>
    <cellStyle name="Normal 2 49 2 4 5" xfId="13346" xr:uid="{69AE7B12-17B2-4F8C-B9B3-40B2CEAD90ED}"/>
    <cellStyle name="Normal 2 49 2 4 5 2" xfId="31479" xr:uid="{A064C1FF-4A63-4695-9E21-79D4E7A7300B}"/>
    <cellStyle name="Normal 2 49 2 4 6" xfId="31475" xr:uid="{08A0D972-317A-4328-8715-048F3CBE0721}"/>
    <cellStyle name="Normal 2 49 2 5" xfId="13347" xr:uid="{21292D37-A602-4FD7-9CB8-B312158473FC}"/>
    <cellStyle name="Normal 2 49 2 5 2" xfId="13348" xr:uid="{65A461F1-EC1B-428E-AE89-066E81E8A044}"/>
    <cellStyle name="Normal 2 49 2 5 2 2" xfId="31481" xr:uid="{81CEAE63-0315-4899-97C5-5A3E54D8EEF1}"/>
    <cellStyle name="Normal 2 49 2 5 3" xfId="13349" xr:uid="{541E3F96-22C1-4E6C-AD96-1AA77D57D8C9}"/>
    <cellStyle name="Normal 2 49 2 5 3 2" xfId="31482" xr:uid="{CBCFEA49-5544-4A94-97D1-5D1CDC8060AF}"/>
    <cellStyle name="Normal 2 49 2 5 4" xfId="13350" xr:uid="{FD9C877E-5F0C-4A28-94A3-F319DE70E247}"/>
    <cellStyle name="Normal 2 49 2 5 4 2" xfId="31483" xr:uid="{DDA1F6E2-9672-476F-B38E-F0745E27AE80}"/>
    <cellStyle name="Normal 2 49 2 5 5" xfId="13351" xr:uid="{2C0C12EE-E0A1-4EA9-BAB2-B0E0585DA052}"/>
    <cellStyle name="Normal 2 49 2 5 5 2" xfId="31484" xr:uid="{442A5B88-F000-4944-B7F6-52E754C447BC}"/>
    <cellStyle name="Normal 2 49 2 5 6" xfId="31480" xr:uid="{DDF1A986-1C20-407A-9C43-4078EEE0AEA3}"/>
    <cellStyle name="Normal 2 49 2 6" xfId="13352" xr:uid="{B23669F9-B2C1-42CA-BFE4-6F571ABF52BD}"/>
    <cellStyle name="Normal 2 49 2 6 2" xfId="13353" xr:uid="{23DB891C-60DD-4F75-AB87-1FD974048B20}"/>
    <cellStyle name="Normal 2 49 2 6 2 2" xfId="31486" xr:uid="{913F7951-6698-4244-B3D7-B9A35055BB2C}"/>
    <cellStyle name="Normal 2 49 2 6 3" xfId="13354" xr:uid="{C130929B-7306-4BCA-BF62-849F8B7E5986}"/>
    <cellStyle name="Normal 2 49 2 6 3 2" xfId="31487" xr:uid="{69B0E8F9-40DA-4D33-A9DC-D7BF012AB52B}"/>
    <cellStyle name="Normal 2 49 2 6 4" xfId="13355" xr:uid="{7122036E-5831-48EB-8BD7-D0CE29418889}"/>
    <cellStyle name="Normal 2 49 2 6 4 2" xfId="31488" xr:uid="{BACCCE71-F292-4339-BA70-C523EAC69126}"/>
    <cellStyle name="Normal 2 49 2 6 5" xfId="13356" xr:uid="{2CC87DB4-4C8B-446C-8293-3A710B506746}"/>
    <cellStyle name="Normal 2 49 2 6 5 2" xfId="31489" xr:uid="{002B4921-0440-4332-9FF2-E9DED27A243D}"/>
    <cellStyle name="Normal 2 49 2 6 6" xfId="31485" xr:uid="{B6F51A94-C5DE-40C3-8047-CA51CAA94CCE}"/>
    <cellStyle name="Normal 2 49 2 7" xfId="13357" xr:uid="{E5410C16-A683-490F-AFF9-874B745ECE82}"/>
    <cellStyle name="Normal 2 49 2 7 2" xfId="13358" xr:uid="{ABCEAC3D-25AD-416F-9884-874271CCE5DC}"/>
    <cellStyle name="Normal 2 49 2 7 2 2" xfId="31491" xr:uid="{D944A8E6-B19D-4269-AE05-93806022FBA8}"/>
    <cellStyle name="Normal 2 49 2 7 3" xfId="13359" xr:uid="{67E48827-2D69-4288-BC5D-0C68F698CC86}"/>
    <cellStyle name="Normal 2 49 2 7 3 2" xfId="31492" xr:uid="{04EBED2A-B3C8-4D6A-B569-74E175917375}"/>
    <cellStyle name="Normal 2 49 2 7 4" xfId="13360" xr:uid="{79B69E8A-B962-45B5-AD42-BA7C9F54D7A9}"/>
    <cellStyle name="Normal 2 49 2 7 4 2" xfId="31493" xr:uid="{1A93F5DA-5B3B-4AB6-A3C9-2AC58F7208A9}"/>
    <cellStyle name="Normal 2 49 2 7 5" xfId="13361" xr:uid="{88555A2F-019E-4C89-B29D-EFC41F8B6DDE}"/>
    <cellStyle name="Normal 2 49 2 7 5 2" xfId="31494" xr:uid="{5779EC8C-654E-4C4A-BBBA-A98683A2875C}"/>
    <cellStyle name="Normal 2 49 2 7 6" xfId="31490" xr:uid="{590B59B1-3047-4269-BFEB-06473911D97F}"/>
    <cellStyle name="Normal 2 49 2 8" xfId="13362" xr:uid="{8224C0DE-99DC-4870-ACE2-228B6671D90B}"/>
    <cellStyle name="Normal 2 49 2 8 2" xfId="31495" xr:uid="{9BA56A21-62BE-4E72-AC59-F44831C77EC2}"/>
    <cellStyle name="Normal 2 49 2 9" xfId="13363" xr:uid="{ED637795-16F2-4185-A5DB-E174AF0ED208}"/>
    <cellStyle name="Normal 2 49 2 9 2" xfId="31496" xr:uid="{9DFB708C-94C6-44C1-83CB-44A888AA81C2}"/>
    <cellStyle name="Normal 2 49 3" xfId="13364" xr:uid="{1D325A0C-6C00-46DB-B3CD-02B624D4311B}"/>
    <cellStyle name="Normal 2 49 4" xfId="13365" xr:uid="{612F7C40-B65D-4385-932E-B113A2661339}"/>
    <cellStyle name="Normal 2 49 5" xfId="13366" xr:uid="{1872A52E-D572-4823-B5C0-347048E707A7}"/>
    <cellStyle name="Normal 2 49 6" xfId="13367" xr:uid="{BC17D99A-3027-46CB-9FB9-35A352CFA230}"/>
    <cellStyle name="Normal 2 49 7" xfId="13368" xr:uid="{46722468-F99D-41AE-87EE-39B090E40852}"/>
    <cellStyle name="Normal 2 49 8" xfId="13369" xr:uid="{D6431F58-6D77-4A9C-97DC-55B85E2537B3}"/>
    <cellStyle name="Normal 2 49 9" xfId="13370" xr:uid="{2AA038DD-B6D8-44B5-823C-E3C15C4B736B}"/>
    <cellStyle name="Normal 2 5" xfId="13371" xr:uid="{1769AFD8-5D5E-4D8D-818A-CC69284309FF}"/>
    <cellStyle name="Normal 2 5 10" xfId="13372" xr:uid="{216A244C-F921-4870-87A8-C41E8D559C19}"/>
    <cellStyle name="Normal 2 5 10 2" xfId="41701" xr:uid="{2F7B2EC9-2E19-46C7-8069-AE547770E2B7}"/>
    <cellStyle name="Normal 2 5 10 2 2" xfId="41702" xr:uid="{3E0A361E-E629-4A55-B9B1-4D055F2048E4}"/>
    <cellStyle name="Normal 2 5 10 2 3" xfId="41703" xr:uid="{84E70390-D640-4B3A-9FD8-0F92ABD596A2}"/>
    <cellStyle name="Normal 2 5 10 2 4" xfId="41704" xr:uid="{352E53A8-4D08-4870-BD71-34F9CC557E1E}"/>
    <cellStyle name="Normal 2 5 10 3" xfId="41705" xr:uid="{BC66ABE1-A448-4BF7-B407-4F74C716CC9A}"/>
    <cellStyle name="Normal 2 5 10 3 2" xfId="41706" xr:uid="{EC343631-0DA6-47FF-8DFB-7E678698202A}"/>
    <cellStyle name="Normal 2 5 10 3 3" xfId="41707" xr:uid="{709EC79B-F245-45FF-9F5E-2CB0CB4171A6}"/>
    <cellStyle name="Normal 2 5 10 3 4" xfId="41708" xr:uid="{E7158203-129E-46E4-BAC1-6A9A4117410B}"/>
    <cellStyle name="Normal 2 5 10 4" xfId="41709" xr:uid="{4F05518F-63B6-4FAF-B3A5-B448B93C3FC9}"/>
    <cellStyle name="Normal 2 5 10 5" xfId="41710" xr:uid="{A4008A0D-CA21-4F94-9033-FFEA54940C5D}"/>
    <cellStyle name="Normal 2 5 10 6" xfId="41711" xr:uid="{8A640C77-1041-4758-95CB-9185E7EE3942}"/>
    <cellStyle name="Normal 2 5 10 7" xfId="41712" xr:uid="{8824166E-4CE2-4815-8CA7-A225977F21BF}"/>
    <cellStyle name="Normal 2 5 10 8" xfId="41713" xr:uid="{AEE00426-3B67-46DD-ABE9-838270C63EBB}"/>
    <cellStyle name="Normal 2 5 10 9" xfId="41714" xr:uid="{06AF9AB3-16AD-46A4-9F6F-F36D95F49ACA}"/>
    <cellStyle name="Normal 2 5 11" xfId="13373" xr:uid="{4123449E-9AC3-481E-AFE6-BCAA5DEC9DA4}"/>
    <cellStyle name="Normal 2 5 11 2" xfId="41715" xr:uid="{5C2138B3-4263-4619-AE88-8DF45568E685}"/>
    <cellStyle name="Normal 2 5 11 2 2" xfId="41716" xr:uid="{660EB0DC-5168-43A7-BE87-81139C6035E6}"/>
    <cellStyle name="Normal 2 5 11 2 3" xfId="41717" xr:uid="{A34ACA1C-0F26-4B9B-ABC7-D757F50BFF3F}"/>
    <cellStyle name="Normal 2 5 11 2 4" xfId="41718" xr:uid="{8865EE7A-8CAC-4B26-9367-23FF0277BC6F}"/>
    <cellStyle name="Normal 2 5 11 3" xfId="41719" xr:uid="{DA66F219-8FD0-4048-9D7C-1A0E08A45E2C}"/>
    <cellStyle name="Normal 2 5 11 4" xfId="41720" xr:uid="{A05828E5-098D-4FB9-BE9E-05CE336718F1}"/>
    <cellStyle name="Normal 2 5 11 5" xfId="41721" xr:uid="{116772AC-0F89-4F7A-BA62-FFE95179C446}"/>
    <cellStyle name="Normal 2 5 11 6" xfId="41722" xr:uid="{FDD6DE60-DFBB-4E9A-AB90-E3545203A6C2}"/>
    <cellStyle name="Normal 2 5 12" xfId="13374" xr:uid="{66AE5BF9-7C6A-49C1-A95B-E0715EE7BF53}"/>
    <cellStyle name="Normal 2 5 12 2" xfId="41723" xr:uid="{8DB8F401-170C-47C0-BA74-24D2067C7924}"/>
    <cellStyle name="Normal 2 5 12 3" xfId="41724" xr:uid="{6C13545E-654A-4515-8AC6-D7DE88C792E7}"/>
    <cellStyle name="Normal 2 5 12 4" xfId="41725" xr:uid="{CAE8305C-8ADC-428D-92C2-A0D3062FC499}"/>
    <cellStyle name="Normal 2 5 13" xfId="13375" xr:uid="{F98B1BE1-1B39-4390-BE9B-7A5CC083583A}"/>
    <cellStyle name="Normal 2 5 13 2" xfId="41726" xr:uid="{BE4428D2-4B09-4642-BBA4-A3B16740486F}"/>
    <cellStyle name="Normal 2 5 13 3" xfId="41727" xr:uid="{80FECABD-FBEC-4687-848F-040174CF39E7}"/>
    <cellStyle name="Normal 2 5 13 4" xfId="41728" xr:uid="{E31410B4-A279-4D44-AC75-EBC7A0ABD497}"/>
    <cellStyle name="Normal 2 5 14" xfId="13376" xr:uid="{517855E5-9DCF-4E5C-8CCA-14DC4A5D3BC6}"/>
    <cellStyle name="Normal 2 5 14 2" xfId="41729" xr:uid="{27DDFCAC-F9B2-41E6-B1EC-D32DC88D3A6D}"/>
    <cellStyle name="Normal 2 5 15" xfId="13377" xr:uid="{A0621507-D6BE-4E14-B46F-423D36183D88}"/>
    <cellStyle name="Normal 2 5 15 2" xfId="41730" xr:uid="{CFB00063-5DAE-4AF0-A69A-571260626A63}"/>
    <cellStyle name="Normal 2 5 16" xfId="13378" xr:uid="{EB20405E-A741-408C-AB96-1A933E827470}"/>
    <cellStyle name="Normal 2 5 16 2" xfId="41731" xr:uid="{195AA058-B509-451D-A227-BEA6CB00C20B}"/>
    <cellStyle name="Normal 2 5 17" xfId="13379" xr:uid="{D3BF5ED1-612B-474D-9A6E-3388C338898B}"/>
    <cellStyle name="Normal 2 5 17 2" xfId="46044" xr:uid="{50AB97E9-5E6C-43CF-928F-C0AD9366AA2A}"/>
    <cellStyle name="Normal 2 5 18" xfId="13380" xr:uid="{E280F768-B9A8-4DDD-9597-CED16DEFAAE1}"/>
    <cellStyle name="Normal 2 5 18 2" xfId="46201" xr:uid="{17DB72E7-9F5A-4A7F-B1D7-F347DA5747A1}"/>
    <cellStyle name="Normal 2 5 19" xfId="13381" xr:uid="{E65AE8A6-5735-47F6-82A7-5BB9D2FEAF34}"/>
    <cellStyle name="Normal 2 5 19 2" xfId="46012" xr:uid="{2A0560F8-9D6F-406B-90DA-C51800F20520}"/>
    <cellStyle name="Normal 2 5 2" xfId="3" xr:uid="{00000000-0005-0000-0000-000002000000}"/>
    <cellStyle name="Normal 2 5 2 10" xfId="13383" xr:uid="{41449234-33A5-4F24-AF40-069F65D225CE}"/>
    <cellStyle name="Normal 2 5 2 10 2" xfId="41732" xr:uid="{3F39DDDC-D24A-4C16-A74D-0D566FCCDB3F}"/>
    <cellStyle name="Normal 2 5 2 10 3" xfId="41733" xr:uid="{38C0D06C-02F0-4AC7-8EBE-C6F8530443E8}"/>
    <cellStyle name="Normal 2 5 2 10 4" xfId="41734" xr:uid="{CD357B91-123A-4EF2-A044-91348A168349}"/>
    <cellStyle name="Normal 2 5 2 11" xfId="40687" xr:uid="{CF325158-6043-465A-B5BC-39160EBA8B36}"/>
    <cellStyle name="Normal 2 5 2 11 2" xfId="41735" xr:uid="{A5D721EC-3590-479A-B24C-D5AD9A07E7E4}"/>
    <cellStyle name="Normal 2 5 2 12" xfId="41736" xr:uid="{8112C15B-3EB5-4187-AB0B-08C823A6B1A5}"/>
    <cellStyle name="Normal 2 5 2 12 2" xfId="41737" xr:uid="{269662D1-DBBD-4A1C-BA4D-6758D643BB13}"/>
    <cellStyle name="Normal 2 5 2 13" xfId="41738" xr:uid="{B36442EE-D104-4B73-88FA-5D85D5C74C4D}"/>
    <cellStyle name="Normal 2 5 2 13 2" xfId="41739" xr:uid="{894B9577-6DD9-47F9-9135-B9BC0627FAD6}"/>
    <cellStyle name="Normal 2 5 2 14" xfId="41740" xr:uid="{630B3FFD-E133-4F6A-A516-C60D92F33BD3}"/>
    <cellStyle name="Normal 2 5 2 15" xfId="41741" xr:uid="{6A5654C2-D8F8-434D-9A97-AD50912AFADF}"/>
    <cellStyle name="Normal 2 5 2 16" xfId="41742" xr:uid="{AE855984-93DF-44E0-A0BF-B575696E563B}"/>
    <cellStyle name="Normal 2 5 2 17" xfId="41743" xr:uid="{8DD710FC-1578-4963-9E33-9534DE6AF2B4}"/>
    <cellStyle name="Normal 2 5 2 18" xfId="41744" xr:uid="{BC3FA285-EB3D-4EA7-B567-D7479903148D}"/>
    <cellStyle name="Normal 2 5 2 19" xfId="41745" xr:uid="{A020C3CE-4E23-40F3-B564-04F93E08A7A4}"/>
    <cellStyle name="Normal 2 5 2 2" xfId="13384" xr:uid="{84370726-BAC0-42D9-A871-168988CBBD78}"/>
    <cellStyle name="Normal 2 5 2 2 10" xfId="41746" xr:uid="{2BB6441C-8A3C-42DE-91FE-A81CE94DDA9F}"/>
    <cellStyle name="Normal 2 5 2 2 11" xfId="41747" xr:uid="{23E2B512-02A0-45CE-B44F-E6EAB8E36CE3}"/>
    <cellStyle name="Normal 2 5 2 2 12" xfId="41748" xr:uid="{0A4BEFEA-71F4-4931-889F-C225534661C3}"/>
    <cellStyle name="Normal 2 5 2 2 13" xfId="41749" xr:uid="{48095417-7786-4087-A35A-537746F921EF}"/>
    <cellStyle name="Normal 2 5 2 2 14" xfId="41750" xr:uid="{C1935151-BD4E-4E42-B2DA-0C40B1C821AE}"/>
    <cellStyle name="Normal 2 5 2 2 2" xfId="13385" xr:uid="{BB7E417B-87B8-44C9-A2B0-AE5A31B35EAE}"/>
    <cellStyle name="Normal 2 5 2 2 2 10" xfId="41751" xr:uid="{91978A3E-D34D-47F4-BD71-C78E4E933D77}"/>
    <cellStyle name="Normal 2 5 2 2 2 11" xfId="41752" xr:uid="{CDD46B85-575D-4D42-89A6-FE244C67C881}"/>
    <cellStyle name="Normal 2 5 2 2 2 2" xfId="41753" xr:uid="{CB975D75-4FD6-4678-A3D1-F0B5376964B3}"/>
    <cellStyle name="Normal 2 5 2 2 2 2 2" xfId="41754" xr:uid="{43A0A418-6D7B-45DC-A912-2E4B93E860FE}"/>
    <cellStyle name="Normal 2 5 2 2 2 2 2 2" xfId="41755" xr:uid="{886E4E97-5CDE-4CB6-8F6F-7563FD7AF879}"/>
    <cellStyle name="Normal 2 5 2 2 2 2 2 3" xfId="41756" xr:uid="{30652847-F0EF-4A9E-8C10-892580B0CF9F}"/>
    <cellStyle name="Normal 2 5 2 2 2 2 2 4" xfId="41757" xr:uid="{5906CCE4-D856-4975-B7D0-3131599803D0}"/>
    <cellStyle name="Normal 2 5 2 2 2 2 3" xfId="41758" xr:uid="{CC40332F-F4B8-44DF-855C-B2C69F0769F3}"/>
    <cellStyle name="Normal 2 5 2 2 2 2 3 2" xfId="41759" xr:uid="{4CFDC754-111E-45B9-91E4-D4E0FB7FEC00}"/>
    <cellStyle name="Normal 2 5 2 2 2 2 3 3" xfId="41760" xr:uid="{A9FA0270-F57B-4F65-BDEC-CCFB31C0B544}"/>
    <cellStyle name="Normal 2 5 2 2 2 2 3 4" xfId="41761" xr:uid="{FD86ECC3-ABD3-420F-989A-22EE16DA0CD3}"/>
    <cellStyle name="Normal 2 5 2 2 2 2 4" xfId="41762" xr:uid="{69F12B72-5331-40EC-9208-ACD6596BA858}"/>
    <cellStyle name="Normal 2 5 2 2 2 2 5" xfId="41763" xr:uid="{584D8263-115D-4497-93A8-076D7AD1D445}"/>
    <cellStyle name="Normal 2 5 2 2 2 2 6" xfId="41764" xr:uid="{274D31AA-728D-480C-B4A4-E3E4DD5262B6}"/>
    <cellStyle name="Normal 2 5 2 2 2 2 7" xfId="41765" xr:uid="{8FD0CAA5-2CB6-43FC-A3CB-47006A966376}"/>
    <cellStyle name="Normal 2 5 2 2 2 2 8" xfId="41766" xr:uid="{8DFCBC1E-47BA-4AC3-987A-DA80C1767633}"/>
    <cellStyle name="Normal 2 5 2 2 2 3" xfId="41767" xr:uid="{B1CED9AB-C66C-4A3A-82FC-CA2C1319CF51}"/>
    <cellStyle name="Normal 2 5 2 2 2 3 2" xfId="41768" xr:uid="{85AAA0D9-A49C-47DD-B245-2832CBA57782}"/>
    <cellStyle name="Normal 2 5 2 2 2 3 3" xfId="41769" xr:uid="{C54BF5A1-597C-4AAC-B040-D86D7DFF2478}"/>
    <cellStyle name="Normal 2 5 2 2 2 3 4" xfId="41770" xr:uid="{E47707DE-008F-4387-B5B0-9F00C08B0461}"/>
    <cellStyle name="Normal 2 5 2 2 2 3 5" xfId="41771" xr:uid="{AF5A15F4-D433-477B-A9E9-B26C5F9188F4}"/>
    <cellStyle name="Normal 2 5 2 2 2 4" xfId="41772" xr:uid="{360DC5BA-E153-4124-BAE5-99E6A4F3143A}"/>
    <cellStyle name="Normal 2 5 2 2 2 4 2" xfId="41773" xr:uid="{7D36394C-9512-4924-93F3-1BDCAA86C631}"/>
    <cellStyle name="Normal 2 5 2 2 2 4 3" xfId="41774" xr:uid="{9A41C5AB-A2B2-474C-8662-BD18E2BE6C7B}"/>
    <cellStyle name="Normal 2 5 2 2 2 4 4" xfId="41775" xr:uid="{427A36BD-1575-487E-8B17-3604FB691BA6}"/>
    <cellStyle name="Normal 2 5 2 2 2 5" xfId="41776" xr:uid="{D3144FB1-3A61-457E-B854-800A238CDF8B}"/>
    <cellStyle name="Normal 2 5 2 2 2 5 2" xfId="41777" xr:uid="{11D16616-5CEE-42CA-812F-7B744A0B984F}"/>
    <cellStyle name="Normal 2 5 2 2 2 5 3" xfId="41778" xr:uid="{6F8C16D1-09FD-4899-B1AC-BF0632338721}"/>
    <cellStyle name="Normal 2 5 2 2 2 5 4" xfId="41779" xr:uid="{4D90B033-599C-4461-B200-1FFA017E3E2A}"/>
    <cellStyle name="Normal 2 5 2 2 2 6" xfId="41780" xr:uid="{20270737-6341-421D-BE9F-62055DC2CF97}"/>
    <cellStyle name="Normal 2 5 2 2 2 7" xfId="41781" xr:uid="{38E3D5A4-33C0-4687-AF8A-038BA16ADF80}"/>
    <cellStyle name="Normal 2 5 2 2 2 8" xfId="41782" xr:uid="{91ADA6AD-93A2-4F99-99F1-37EC64E2CCC0}"/>
    <cellStyle name="Normal 2 5 2 2 2 9" xfId="41783" xr:uid="{291A2861-9CB3-478C-8056-B7137D21C382}"/>
    <cellStyle name="Normal 2 5 2 2 3" xfId="13386" xr:uid="{3C9CD562-EF12-4F1E-9ECC-7DFF0808FA97}"/>
    <cellStyle name="Normal 2 5 2 2 3 10" xfId="41784" xr:uid="{DC7D178A-D7C1-4F29-A4B4-CD76DED4168A}"/>
    <cellStyle name="Normal 2 5 2 2 3 2" xfId="41785" xr:uid="{9163CD0F-1069-461F-B011-121B74A5EB13}"/>
    <cellStyle name="Normal 2 5 2 2 3 2 2" xfId="41786" xr:uid="{C9861C2C-58C1-4E8E-A324-141209AC2DF6}"/>
    <cellStyle name="Normal 2 5 2 2 3 2 3" xfId="41787" xr:uid="{0051E18F-5E55-4C99-A4BD-EC5644C73750}"/>
    <cellStyle name="Normal 2 5 2 2 3 2 4" xfId="41788" xr:uid="{C312F4A7-4781-485B-A008-25A545EDDDB6}"/>
    <cellStyle name="Normal 2 5 2 2 3 2 5" xfId="41789" xr:uid="{D82B2945-93EE-496B-937F-1214B80A40C0}"/>
    <cellStyle name="Normal 2 5 2 2 3 3" xfId="41790" xr:uid="{D1DC3045-F53A-4C0E-8373-DAA824AD9DC2}"/>
    <cellStyle name="Normal 2 5 2 2 3 3 2" xfId="41791" xr:uid="{981DD086-AF8D-4EEB-AE6A-66DF5447FCCC}"/>
    <cellStyle name="Normal 2 5 2 2 3 3 3" xfId="41792" xr:uid="{99F7F7CD-4725-41D0-82EB-DD87D6608E98}"/>
    <cellStyle name="Normal 2 5 2 2 3 3 4" xfId="41793" xr:uid="{60E10AA2-5E2A-40C8-90F6-597CDCAFE2EA}"/>
    <cellStyle name="Normal 2 5 2 2 3 4" xfId="41794" xr:uid="{F69B819B-B4F2-4AAD-990E-BE785B13BFFC}"/>
    <cellStyle name="Normal 2 5 2 2 3 4 2" xfId="41795" xr:uid="{70B01FB9-02B7-4624-83AB-DB376E795BD7}"/>
    <cellStyle name="Normal 2 5 2 2 3 4 3" xfId="41796" xr:uid="{720012EE-7FB1-4319-9D6D-6C0E46374A46}"/>
    <cellStyle name="Normal 2 5 2 2 3 4 4" xfId="41797" xr:uid="{F594D3E9-7CB2-4D4F-A9F9-1E3681FAA7B9}"/>
    <cellStyle name="Normal 2 5 2 2 3 5" xfId="41798" xr:uid="{266F18A8-077C-4A6A-96A8-9227F2693307}"/>
    <cellStyle name="Normal 2 5 2 2 3 6" xfId="41799" xr:uid="{505D29C7-E016-4C68-83C4-B1A11A7FE359}"/>
    <cellStyle name="Normal 2 5 2 2 3 7" xfId="41800" xr:uid="{2862114E-776B-407B-81AD-639F173F6823}"/>
    <cellStyle name="Normal 2 5 2 2 3 8" xfId="41801" xr:uid="{9DCCFD61-2D40-4E30-8DD0-EF5908A45C91}"/>
    <cellStyle name="Normal 2 5 2 2 3 9" xfId="41802" xr:uid="{7D246B6D-C076-416F-B46D-A3F96AD4883F}"/>
    <cellStyle name="Normal 2 5 2 2 4" xfId="13387" xr:uid="{B4A448C7-8CF7-4862-A494-89B73180C058}"/>
    <cellStyle name="Normal 2 5 2 2 4 2" xfId="41803" xr:uid="{6162871B-A552-4A33-BBF0-A5A626C77922}"/>
    <cellStyle name="Normal 2 5 2 2 4 2 2" xfId="41804" xr:uid="{3E2CB469-D79B-493F-A1E7-214129CCBBD4}"/>
    <cellStyle name="Normal 2 5 2 2 4 2 3" xfId="41805" xr:uid="{E6E649B8-9069-4EA4-A20F-0E1BA50738C2}"/>
    <cellStyle name="Normal 2 5 2 2 4 2 4" xfId="41806" xr:uid="{84231490-B48B-4E60-AD1C-AEA7B05B018B}"/>
    <cellStyle name="Normal 2 5 2 2 4 3" xfId="41807" xr:uid="{EE23FEF5-3036-42C1-8DFA-0D27B8212161}"/>
    <cellStyle name="Normal 2 5 2 2 4 3 2" xfId="41808" xr:uid="{84848540-2EDC-4F81-9F9E-0F2D1EB3E798}"/>
    <cellStyle name="Normal 2 5 2 2 4 3 3" xfId="41809" xr:uid="{F95DB9A0-2739-492D-906D-A4C4A2B1E99D}"/>
    <cellStyle name="Normal 2 5 2 2 4 3 4" xfId="41810" xr:uid="{39E36FBB-A72E-40D5-BB4E-7426A17D00F2}"/>
    <cellStyle name="Normal 2 5 2 2 4 4" xfId="41811" xr:uid="{043E03AB-5AC3-49D1-8671-EF6011E63075}"/>
    <cellStyle name="Normal 2 5 2 2 4 5" xfId="41812" xr:uid="{D65E7508-B144-465E-A2B0-D170475BB330}"/>
    <cellStyle name="Normal 2 5 2 2 4 6" xfId="41813" xr:uid="{4951D18B-C284-4577-914B-069AAA5EEE59}"/>
    <cellStyle name="Normal 2 5 2 2 4 7" xfId="41814" xr:uid="{475D4E87-5418-42B8-8515-392FB17078AD}"/>
    <cellStyle name="Normal 2 5 2 2 4 8" xfId="41815" xr:uid="{182F649F-E2E0-48AD-84D7-DFDDB0A72A6B}"/>
    <cellStyle name="Normal 2 5 2 2 4 9" xfId="41816" xr:uid="{92F7720E-8D05-4883-B490-6C628F79120E}"/>
    <cellStyle name="Normal 2 5 2 2 5" xfId="13388" xr:uid="{8C76800D-A9D0-43A2-8470-BA8EF918955E}"/>
    <cellStyle name="Normal 2 5 2 2 5 2" xfId="41817" xr:uid="{CEE51501-C221-4DDE-A44D-EF27535154E9}"/>
    <cellStyle name="Normal 2 5 2 2 5 3" xfId="41818" xr:uid="{B50F449A-64B3-4375-AF22-2854F0531219}"/>
    <cellStyle name="Normal 2 5 2 2 5 4" xfId="41819" xr:uid="{C4E912DD-3A60-4462-BF4A-3F88CD7ED6E2}"/>
    <cellStyle name="Normal 2 5 2 2 5 5" xfId="41820" xr:uid="{46C20B14-09AA-473B-9F26-55199A055348}"/>
    <cellStyle name="Normal 2 5 2 2 5 6" xfId="41821" xr:uid="{715FEACA-4EFA-4A1A-8C34-4296FA718D5B}"/>
    <cellStyle name="Normal 2 5 2 2 6" xfId="13389" xr:uid="{7F848766-1248-4BEE-BC5A-3EC2546C0693}"/>
    <cellStyle name="Normal 2 5 2 2 6 2" xfId="41822" xr:uid="{AF0C9BF1-4C38-4BE7-8884-88702A5BEAF3}"/>
    <cellStyle name="Normal 2 5 2 2 6 3" xfId="41823" xr:uid="{882EA01C-6197-4F54-B27A-DD945FAA5028}"/>
    <cellStyle name="Normal 2 5 2 2 6 4" xfId="41824" xr:uid="{5CE6E513-8221-4F4A-A5AF-E0627B4EE871}"/>
    <cellStyle name="Normal 2 5 2 2 7" xfId="13390" xr:uid="{B10E1CD4-BB46-4A8E-8267-5009A2E2E0AA}"/>
    <cellStyle name="Normal 2 5 2 2 7 2" xfId="41825" xr:uid="{5EAF1D90-A0DB-4137-8EE2-37E8351D7FA5}"/>
    <cellStyle name="Normal 2 5 2 2 7 3" xfId="41826" xr:uid="{10177B25-21E6-4248-B41B-845E1C5E1D99}"/>
    <cellStyle name="Normal 2 5 2 2 7 4" xfId="41827" xr:uid="{509CC792-DAAA-4648-80D0-3EEE84E4CEF2}"/>
    <cellStyle name="Normal 2 5 2 2 8" xfId="41828" xr:uid="{9D8EEC39-8F76-4337-B2AF-B0CB7CB75E80}"/>
    <cellStyle name="Normal 2 5 2 2 8 2" xfId="41829" xr:uid="{3EAF4519-8D9F-4BB8-B182-54048F70CD50}"/>
    <cellStyle name="Normal 2 5 2 2 9" xfId="41830" xr:uid="{79687A45-695B-410F-B559-1D181401BC5F}"/>
    <cellStyle name="Normal 2 5 2 20" xfId="41831" xr:uid="{668E732C-8834-4C87-A5C1-6751CE08869B}"/>
    <cellStyle name="Normal 2 5 2 21" xfId="41832" xr:uid="{7EA0A0A6-CF14-4B77-B8C6-99E502E1F0E5}"/>
    <cellStyle name="Normal 2 5 2 22" xfId="13382" xr:uid="{A680A301-9B31-4495-AE9F-02A5F5E8617D}"/>
    <cellStyle name="Normal 2 5 2 3" xfId="13391" xr:uid="{96CC7013-8D43-4362-B79A-0B903AFD776B}"/>
    <cellStyle name="Normal 2 5 2 3 10" xfId="41833" xr:uid="{D2B34B59-9B8E-4817-B0DB-489872AC3ED5}"/>
    <cellStyle name="Normal 2 5 2 3 11" xfId="41834" xr:uid="{D69D3669-A694-411D-BBBD-01DC538A85F9}"/>
    <cellStyle name="Normal 2 5 2 3 2" xfId="41835" xr:uid="{7B45E030-F6C9-4391-8AD0-E40B0C7E5F06}"/>
    <cellStyle name="Normal 2 5 2 3 2 2" xfId="41836" xr:uid="{0534DCA0-2013-4BFB-B76F-6AE35C6479D9}"/>
    <cellStyle name="Normal 2 5 2 3 2 2 2" xfId="41837" xr:uid="{C7273B85-368A-46B4-84C2-181F48B971A6}"/>
    <cellStyle name="Normal 2 5 2 3 2 2 3" xfId="41838" xr:uid="{F1AC83F8-693D-4AF9-82E5-DFB8C86C6FF9}"/>
    <cellStyle name="Normal 2 5 2 3 2 2 4" xfId="41839" xr:uid="{455E1026-F4ED-42D3-9244-299B2B28C0A4}"/>
    <cellStyle name="Normal 2 5 2 3 2 3" xfId="41840" xr:uid="{1C52EA93-D2A1-4F8C-A5BE-ED753C77ECA5}"/>
    <cellStyle name="Normal 2 5 2 3 2 3 2" xfId="41841" xr:uid="{DB5D88E9-C978-4CB9-BEDE-C45D3EA7BFEC}"/>
    <cellStyle name="Normal 2 5 2 3 2 3 3" xfId="41842" xr:uid="{653CB380-1C28-4742-AE4B-D1FDC5A10E6B}"/>
    <cellStyle name="Normal 2 5 2 3 2 3 4" xfId="41843" xr:uid="{F4E533FA-31A5-47FA-B0B3-8F4A63B9AE6C}"/>
    <cellStyle name="Normal 2 5 2 3 2 4" xfId="41844" xr:uid="{EA25D547-CB17-4C9F-A4D4-EB55228578D0}"/>
    <cellStyle name="Normal 2 5 2 3 2 5" xfId="41845" xr:uid="{68CA31DB-BF50-4F02-B758-416EEDDB010C}"/>
    <cellStyle name="Normal 2 5 2 3 2 6" xfId="41846" xr:uid="{42C51041-F402-4D69-9825-63F506397DC4}"/>
    <cellStyle name="Normal 2 5 2 3 2 7" xfId="41847" xr:uid="{BE058954-A7D9-43F3-BA61-2ED15E33A421}"/>
    <cellStyle name="Normal 2 5 2 3 2 8" xfId="41848" xr:uid="{41E3B218-419D-429C-8587-97FA4861C366}"/>
    <cellStyle name="Normal 2 5 2 3 3" xfId="41849" xr:uid="{85E11EF4-E3ED-46F8-905A-94D2599D4AD6}"/>
    <cellStyle name="Normal 2 5 2 3 3 2" xfId="41850" xr:uid="{BE334A48-A44A-48E0-A959-8BF9FD54E99B}"/>
    <cellStyle name="Normal 2 5 2 3 3 3" xfId="41851" xr:uid="{1EB6ACD8-7105-47AF-8432-10DD1C37057F}"/>
    <cellStyle name="Normal 2 5 2 3 3 4" xfId="41852" xr:uid="{330631FA-02AD-495B-A44D-205D2E956685}"/>
    <cellStyle name="Normal 2 5 2 3 3 5" xfId="41853" xr:uid="{727F7598-19CA-4C3D-B271-FDD6AB6A7FF5}"/>
    <cellStyle name="Normal 2 5 2 3 4" xfId="41854" xr:uid="{3D5D4583-5A05-48F2-A722-856A30157FF1}"/>
    <cellStyle name="Normal 2 5 2 3 4 2" xfId="41855" xr:uid="{BD7870E6-326E-4A48-AEAC-837E42B2C0B4}"/>
    <cellStyle name="Normal 2 5 2 3 4 3" xfId="41856" xr:uid="{B66DEC82-82E6-4E19-B3F1-EC1A0F707DFC}"/>
    <cellStyle name="Normal 2 5 2 3 4 4" xfId="41857" xr:uid="{C8E92867-7DA5-4F62-940F-8A05BC738B7F}"/>
    <cellStyle name="Normal 2 5 2 3 5" xfId="41858" xr:uid="{A01061A1-C00F-4B85-B0E4-6059DC97603B}"/>
    <cellStyle name="Normal 2 5 2 3 5 2" xfId="41859" xr:uid="{2DED872D-1A47-4024-9007-9F7581E0DB63}"/>
    <cellStyle name="Normal 2 5 2 3 5 3" xfId="41860" xr:uid="{11196734-B67F-4451-9CDB-AD265E7A1A7B}"/>
    <cellStyle name="Normal 2 5 2 3 5 4" xfId="41861" xr:uid="{BA5F251E-033A-460A-B06A-681765E5D58D}"/>
    <cellStyle name="Normal 2 5 2 3 6" xfId="41862" xr:uid="{C330E543-8734-49F0-96E8-1F448EB3EC61}"/>
    <cellStyle name="Normal 2 5 2 3 7" xfId="41863" xr:uid="{31113E29-A082-49B3-9C7A-F7F57DC542E4}"/>
    <cellStyle name="Normal 2 5 2 3 8" xfId="41864" xr:uid="{35824F9E-E0A0-45B4-B7FA-D873DA3B7AED}"/>
    <cellStyle name="Normal 2 5 2 3 9" xfId="41865" xr:uid="{519D9E41-75EF-45B1-ACA8-CA74E643F934}"/>
    <cellStyle name="Normal 2 5 2 4" xfId="13392" xr:uid="{FC027C35-DDB7-42F6-85AA-917108F87489}"/>
    <cellStyle name="Normal 2 5 2 4 10" xfId="41866" xr:uid="{5A1BFCDC-6AE5-482A-9F74-9DD232E46A25}"/>
    <cellStyle name="Normal 2 5 2 4 11" xfId="41867" xr:uid="{F70BA316-124D-44D6-9176-7B7423A0448C}"/>
    <cellStyle name="Normal 2 5 2 4 2" xfId="41868" xr:uid="{1A6FA7A4-6A6D-4D5B-A9D1-F9F0A16BE1AC}"/>
    <cellStyle name="Normal 2 5 2 4 2 2" xfId="41869" xr:uid="{AD9C80D6-57FF-424E-8164-52FE90DA56D8}"/>
    <cellStyle name="Normal 2 5 2 4 2 2 2" xfId="41870" xr:uid="{920FC29D-E7E3-4745-8ED5-704CF7B4AB3D}"/>
    <cellStyle name="Normal 2 5 2 4 2 2 3" xfId="41871" xr:uid="{BB1834C8-121D-4AC8-B752-F426B886B98A}"/>
    <cellStyle name="Normal 2 5 2 4 2 2 4" xfId="41872" xr:uid="{24C5C3B5-0E45-4270-B05E-D61754054BA4}"/>
    <cellStyle name="Normal 2 5 2 4 2 3" xfId="41873" xr:uid="{A00199F9-29AB-4549-ABE6-51B10054AAEA}"/>
    <cellStyle name="Normal 2 5 2 4 2 3 2" xfId="41874" xr:uid="{74F6EC09-67BC-4A62-98C6-4458D839B18B}"/>
    <cellStyle name="Normal 2 5 2 4 2 3 3" xfId="41875" xr:uid="{6BA7E82D-E727-45BA-9C3A-B5ED3EF4489B}"/>
    <cellStyle name="Normal 2 5 2 4 2 3 4" xfId="41876" xr:uid="{C9230DAB-1BD1-4DBA-8A0C-41311EC5752F}"/>
    <cellStyle name="Normal 2 5 2 4 2 4" xfId="41877" xr:uid="{C902997A-CE46-47C8-83E1-604E8D81F423}"/>
    <cellStyle name="Normal 2 5 2 4 2 5" xfId="41878" xr:uid="{3A73655E-66CC-4503-8E0D-AB42EB614770}"/>
    <cellStyle name="Normal 2 5 2 4 2 6" xfId="41879" xr:uid="{5D1022E5-CB4F-40FF-8E47-E504E9163A39}"/>
    <cellStyle name="Normal 2 5 2 4 2 7" xfId="41880" xr:uid="{9EE40876-E014-4904-BFF5-DECCA7E0447F}"/>
    <cellStyle name="Normal 2 5 2 4 2 8" xfId="41881" xr:uid="{2DE36689-C401-4E23-B785-63281CBE03FB}"/>
    <cellStyle name="Normal 2 5 2 4 3" xfId="41882" xr:uid="{369A5B8D-0D18-4676-92CC-14DB3FA511E7}"/>
    <cellStyle name="Normal 2 5 2 4 3 2" xfId="41883" xr:uid="{80472368-C510-406A-84A3-209299F50496}"/>
    <cellStyle name="Normal 2 5 2 4 3 3" xfId="41884" xr:uid="{D8B5E6CC-C6D8-4378-997B-4AFEB90E9658}"/>
    <cellStyle name="Normal 2 5 2 4 3 4" xfId="41885" xr:uid="{9CCCA534-0CA1-4EA2-8163-729F2D890532}"/>
    <cellStyle name="Normal 2 5 2 4 3 5" xfId="41886" xr:uid="{E80FF478-58BE-489D-801B-69ACCE43AE23}"/>
    <cellStyle name="Normal 2 5 2 4 4" xfId="41887" xr:uid="{7377C85D-4716-4814-A82F-A0A5E064E1CA}"/>
    <cellStyle name="Normal 2 5 2 4 4 2" xfId="41888" xr:uid="{9C9FC2CC-1E81-4F00-AB32-7200479E3507}"/>
    <cellStyle name="Normal 2 5 2 4 4 3" xfId="41889" xr:uid="{9ABFEDCC-4FAB-4DE2-B98A-AC89E06B20D0}"/>
    <cellStyle name="Normal 2 5 2 4 4 4" xfId="41890" xr:uid="{512396C4-4ED1-42EE-BC31-04235466E13A}"/>
    <cellStyle name="Normal 2 5 2 4 5" xfId="41891" xr:uid="{72A1A5D2-941B-4306-8878-296CD3818425}"/>
    <cellStyle name="Normal 2 5 2 4 5 2" xfId="41892" xr:uid="{0F862871-A112-46ED-A457-2C552054D174}"/>
    <cellStyle name="Normal 2 5 2 4 5 3" xfId="41893" xr:uid="{1B07ADA0-D249-4390-9AE4-ECB22C7DA866}"/>
    <cellStyle name="Normal 2 5 2 4 5 4" xfId="41894" xr:uid="{B3D6EFDC-032F-4CAA-B7E2-CE0F39A35F4C}"/>
    <cellStyle name="Normal 2 5 2 4 6" xfId="41895" xr:uid="{969B468B-FD25-4206-BB7B-DDC249EA2BF5}"/>
    <cellStyle name="Normal 2 5 2 4 7" xfId="41896" xr:uid="{C5122846-383B-47FB-9067-14ADDF3F78A7}"/>
    <cellStyle name="Normal 2 5 2 4 8" xfId="41897" xr:uid="{25DF187F-AD8A-4C9D-8909-19D1A0C037FD}"/>
    <cellStyle name="Normal 2 5 2 4 9" xfId="41898" xr:uid="{F7ACC1E0-AA24-4A85-ACF2-075D6F3FD872}"/>
    <cellStyle name="Normal 2 5 2 5" xfId="13393" xr:uid="{142D37E9-3652-472A-9C57-7BE5143682B3}"/>
    <cellStyle name="Normal 2 5 2 5 10" xfId="41899" xr:uid="{4249D806-2E0F-4800-94C5-FC2E54543216}"/>
    <cellStyle name="Normal 2 5 2 5 11" xfId="41900" xr:uid="{B88B1F20-9BC5-4262-A262-06B5AE715A2C}"/>
    <cellStyle name="Normal 2 5 2 5 2" xfId="41901" xr:uid="{C66EC98F-2B50-46B7-9EEE-31B20D6CC997}"/>
    <cellStyle name="Normal 2 5 2 5 2 2" xfId="41902" xr:uid="{7EBD966B-ABC0-4C7A-8ECD-27AFC24DFA79}"/>
    <cellStyle name="Normal 2 5 2 5 2 2 2" xfId="41903" xr:uid="{3A547323-2AEC-4CD3-9D44-8FCCFFD6C7B4}"/>
    <cellStyle name="Normal 2 5 2 5 2 2 3" xfId="41904" xr:uid="{FE9B183B-1C78-4009-8757-C9247021A736}"/>
    <cellStyle name="Normal 2 5 2 5 2 2 4" xfId="41905" xr:uid="{51B601BC-F85E-4891-986C-7696F7093826}"/>
    <cellStyle name="Normal 2 5 2 5 2 3" xfId="41906" xr:uid="{1DAF01B3-5326-46C6-BB6F-F92C9834D5E8}"/>
    <cellStyle name="Normal 2 5 2 5 2 3 2" xfId="41907" xr:uid="{C832C4AD-2790-48B8-809F-EE96935DB6EE}"/>
    <cellStyle name="Normal 2 5 2 5 2 3 3" xfId="41908" xr:uid="{6A8E60A2-A9F4-4E77-9D39-4C09F65445CA}"/>
    <cellStyle name="Normal 2 5 2 5 2 3 4" xfId="41909" xr:uid="{1538AEA9-4D07-4648-A761-DB7CDFDF9B63}"/>
    <cellStyle name="Normal 2 5 2 5 2 4" xfId="41910" xr:uid="{1A1D84B3-93DB-47D0-8F56-E88B97DDEFBB}"/>
    <cellStyle name="Normal 2 5 2 5 2 5" xfId="41911" xr:uid="{741B52C9-A3F1-4970-BE03-A1DACAAEA734}"/>
    <cellStyle name="Normal 2 5 2 5 2 6" xfId="41912" xr:uid="{1D30F8B4-32CC-4A1C-8A42-C0C98D743C4A}"/>
    <cellStyle name="Normal 2 5 2 5 2 7" xfId="41913" xr:uid="{7734D856-AAF7-4F2A-B91A-E27947A68F0C}"/>
    <cellStyle name="Normal 2 5 2 5 2 8" xfId="41914" xr:uid="{9A493904-55FB-4B87-BA78-C21DDE47CD4B}"/>
    <cellStyle name="Normal 2 5 2 5 3" xfId="41915" xr:uid="{4AF5091E-C4F1-4E41-AD71-4FD1EBEBBAFF}"/>
    <cellStyle name="Normal 2 5 2 5 3 2" xfId="41916" xr:uid="{9F44A64E-CBDB-4360-98BB-5234C9146A42}"/>
    <cellStyle name="Normal 2 5 2 5 3 3" xfId="41917" xr:uid="{0E06A7FB-2D36-4021-B78D-2192E3CDBE81}"/>
    <cellStyle name="Normal 2 5 2 5 3 4" xfId="41918" xr:uid="{7F523C54-2E04-46BF-AEE3-AEF1C8EEACA4}"/>
    <cellStyle name="Normal 2 5 2 5 3 5" xfId="41919" xr:uid="{A165A179-AF7F-40DE-ACBD-CCF0926DA2D9}"/>
    <cellStyle name="Normal 2 5 2 5 4" xfId="41920" xr:uid="{E2F2B32A-F5BC-486E-8869-56785F37EA3F}"/>
    <cellStyle name="Normal 2 5 2 5 4 2" xfId="41921" xr:uid="{176D20B6-377F-4674-9473-7BCBA64E2FA5}"/>
    <cellStyle name="Normal 2 5 2 5 4 3" xfId="41922" xr:uid="{06145203-978E-4BC8-8244-7E67D2167AB8}"/>
    <cellStyle name="Normal 2 5 2 5 4 4" xfId="41923" xr:uid="{006DBE5D-6268-42B3-BD98-200016BA8E2B}"/>
    <cellStyle name="Normal 2 5 2 5 5" xfId="41924" xr:uid="{D9E7F89D-C88B-4C47-A0FF-CE52C2174AB5}"/>
    <cellStyle name="Normal 2 5 2 5 5 2" xfId="41925" xr:uid="{59843BEA-116B-49A1-BED3-6D9AC106F85D}"/>
    <cellStyle name="Normal 2 5 2 5 5 3" xfId="41926" xr:uid="{419E76C1-3371-4DC9-851E-D89385B4603E}"/>
    <cellStyle name="Normal 2 5 2 5 5 4" xfId="41927" xr:uid="{87F25E37-EA1B-48E3-8F68-52F1B54C9A62}"/>
    <cellStyle name="Normal 2 5 2 5 6" xfId="41928" xr:uid="{230A25BC-462F-4D2D-A767-2ED2D3105EE0}"/>
    <cellStyle name="Normal 2 5 2 5 7" xfId="41929" xr:uid="{B18E12A3-E992-4EB7-9501-AFA6CDB8E6A5}"/>
    <cellStyle name="Normal 2 5 2 5 8" xfId="41930" xr:uid="{1F167986-A8EA-47BE-B432-2A981C5A065D}"/>
    <cellStyle name="Normal 2 5 2 5 9" xfId="41931" xr:uid="{C04FFF18-F2FD-48BA-8C98-B05B716591C9}"/>
    <cellStyle name="Normal 2 5 2 6" xfId="13394" xr:uid="{0BEF3445-B668-4A01-9406-905165D95F16}"/>
    <cellStyle name="Normal 2 5 2 6 10" xfId="41932" xr:uid="{6201DE69-BAC2-418B-AE72-91647CD4DD3D}"/>
    <cellStyle name="Normal 2 5 2 6 2" xfId="41933" xr:uid="{3BDE1387-484E-4ED5-9F86-6DD6169A4EA0}"/>
    <cellStyle name="Normal 2 5 2 6 2 2" xfId="41934" xr:uid="{3ED38D39-FFAA-422C-B1A5-4F71D96D0E23}"/>
    <cellStyle name="Normal 2 5 2 6 2 3" xfId="41935" xr:uid="{44C175DE-F243-4130-AE49-6EFCFF12DB4A}"/>
    <cellStyle name="Normal 2 5 2 6 2 4" xfId="41936" xr:uid="{78B0B4A5-2644-48A8-A5F6-E7DF29B07CAD}"/>
    <cellStyle name="Normal 2 5 2 6 2 5" xfId="41937" xr:uid="{FE389453-9032-4640-9835-8C433FF0014E}"/>
    <cellStyle name="Normal 2 5 2 6 3" xfId="41938" xr:uid="{39C849C8-B5C0-45F5-B7D6-AFB180D12F28}"/>
    <cellStyle name="Normal 2 5 2 6 3 2" xfId="41939" xr:uid="{D06B6063-6C5F-4357-B516-874F8981E304}"/>
    <cellStyle name="Normal 2 5 2 6 3 3" xfId="41940" xr:uid="{279B362F-F9E8-48CF-9E1E-EFA39786E14E}"/>
    <cellStyle name="Normal 2 5 2 6 3 4" xfId="41941" xr:uid="{A11A8A72-912E-4C7F-A3B6-EF918EAB29A0}"/>
    <cellStyle name="Normal 2 5 2 6 4" xfId="41942" xr:uid="{7EC6A9E4-0840-469D-9B9B-4D65994821FD}"/>
    <cellStyle name="Normal 2 5 2 6 4 2" xfId="41943" xr:uid="{3C6300BD-DD8E-46C3-95C8-A42E41E1A140}"/>
    <cellStyle name="Normal 2 5 2 6 4 3" xfId="41944" xr:uid="{C000FD24-34AE-4706-BA24-DDAEEC7A26FD}"/>
    <cellStyle name="Normal 2 5 2 6 4 4" xfId="41945" xr:uid="{BD6C5E0D-EE0A-4F39-8EEC-0AB9391CB8D2}"/>
    <cellStyle name="Normal 2 5 2 6 5" xfId="41946" xr:uid="{DDF30E2E-1D4D-46DF-A4C3-F25D4E3A3B10}"/>
    <cellStyle name="Normal 2 5 2 6 6" xfId="41947" xr:uid="{5C0E0A00-A8C2-4090-A253-23E3394CE83B}"/>
    <cellStyle name="Normal 2 5 2 6 7" xfId="41948" xr:uid="{105C6C0D-FD77-4EB3-A2A4-8C65A307DE7C}"/>
    <cellStyle name="Normal 2 5 2 6 8" xfId="41949" xr:uid="{FCC50B59-823B-4ECB-B315-2F95AFEF34F6}"/>
    <cellStyle name="Normal 2 5 2 6 9" xfId="41950" xr:uid="{93D6002F-B540-4B05-988E-D45DDCD2ED75}"/>
    <cellStyle name="Normal 2 5 2 7" xfId="13395" xr:uid="{6A4C4CF2-11D2-4917-BDF3-6E6E03A4A4F7}"/>
    <cellStyle name="Normal 2 5 2 7 2" xfId="41951" xr:uid="{B4B402A5-604C-490F-A8D8-5FAB0D53359F}"/>
    <cellStyle name="Normal 2 5 2 7 2 2" xfId="41952" xr:uid="{FA832D0D-CD55-407C-B035-D6BE07E186E6}"/>
    <cellStyle name="Normal 2 5 2 7 2 3" xfId="41953" xr:uid="{EE67269D-D664-48EA-A9AB-5D0EFC038663}"/>
    <cellStyle name="Normal 2 5 2 7 2 4" xfId="41954" xr:uid="{B853846F-30DC-4386-9C37-043C18247B98}"/>
    <cellStyle name="Normal 2 5 2 7 3" xfId="41955" xr:uid="{72C265BF-4219-4412-B683-947B61118AAB}"/>
    <cellStyle name="Normal 2 5 2 7 3 2" xfId="41956" xr:uid="{A722B746-94F4-48A8-8E3E-38568559E7AD}"/>
    <cellStyle name="Normal 2 5 2 7 3 3" xfId="41957" xr:uid="{D8567002-F54A-4406-9982-D5AE306F348F}"/>
    <cellStyle name="Normal 2 5 2 7 3 4" xfId="41958" xr:uid="{7714DE64-CBAC-4F2B-9A09-506977C362E7}"/>
    <cellStyle name="Normal 2 5 2 7 4" xfId="41959" xr:uid="{3C3131A7-8AD8-4BF8-A622-D9153950B3D1}"/>
    <cellStyle name="Normal 2 5 2 7 5" xfId="41960" xr:uid="{B53DE83B-C4E2-4646-90FA-814976BE8A6E}"/>
    <cellStyle name="Normal 2 5 2 7 6" xfId="41961" xr:uid="{7DCADB9E-6006-4619-BBA8-CD1CD791AD55}"/>
    <cellStyle name="Normal 2 5 2 7 7" xfId="41962" xr:uid="{86194C8A-D92E-4B8A-8D73-E8B42BFB1B26}"/>
    <cellStyle name="Normal 2 5 2 7 8" xfId="41963" xr:uid="{4F840BEC-7445-4C15-8A54-1214DB52B164}"/>
    <cellStyle name="Normal 2 5 2 7 9" xfId="41964" xr:uid="{DA303A06-C31B-4B3B-A7EB-53CBCEE2EF6A}"/>
    <cellStyle name="Normal 2 5 2 8" xfId="13396" xr:uid="{0ED65752-C59C-4119-A6FF-794012F8D6F6}"/>
    <cellStyle name="Normal 2 5 2 8 2" xfId="41965" xr:uid="{F8E57766-8C82-4757-BCE2-461A327D691C}"/>
    <cellStyle name="Normal 2 5 2 8 2 2" xfId="41966" xr:uid="{5C5A2F76-40BC-475B-80D6-D454230452D8}"/>
    <cellStyle name="Normal 2 5 2 8 2 3" xfId="41967" xr:uid="{46D6A8FA-93A0-44B5-8017-CB471C2C8B82}"/>
    <cellStyle name="Normal 2 5 2 8 2 4" xfId="41968" xr:uid="{F84352B8-4897-4FE6-B8A8-5B4339BB98A7}"/>
    <cellStyle name="Normal 2 5 2 8 3" xfId="41969" xr:uid="{8F909DC2-034D-46FA-A119-509DEBA14CFF}"/>
    <cellStyle name="Normal 2 5 2 8 4" xfId="41970" xr:uid="{5E5BA5F5-7CF2-4BBA-87F6-524B3000C66B}"/>
    <cellStyle name="Normal 2 5 2 8 5" xfId="41971" xr:uid="{8B511027-9B1B-43B9-BAFF-4895980977AC}"/>
    <cellStyle name="Normal 2 5 2 8 6" xfId="41972" xr:uid="{BB0F2D67-4417-437C-9CA3-7B70E7857D5E}"/>
    <cellStyle name="Normal 2 5 2 9" xfId="13397" xr:uid="{8936D889-9D12-455C-BA50-6219D83A1023}"/>
    <cellStyle name="Normal 2 5 2 9 2" xfId="41973" xr:uid="{0FD8E66B-C226-4A69-A97F-768A34942E64}"/>
    <cellStyle name="Normal 2 5 2 9 3" xfId="41974" xr:uid="{05B6137C-6562-4DAF-BFAE-1005364412C2}"/>
    <cellStyle name="Normal 2 5 2 9 4" xfId="41975" xr:uid="{51237F96-3811-4230-A8B7-B65B403CA693}"/>
    <cellStyle name="Normal 2 5 20" xfId="13398" xr:uid="{452DBAF1-87E4-4909-9463-A6451E279232}"/>
    <cellStyle name="Normal 2 5 20 2" xfId="46274" xr:uid="{13F1E305-9490-4DF5-B211-B32D1DB79196}"/>
    <cellStyle name="Normal 2 5 21" xfId="13399" xr:uid="{B4A398E6-6EDC-412D-BA11-F3300DFCBCAF}"/>
    <cellStyle name="Normal 2 5 21 2" xfId="46321" xr:uid="{0560126B-8E70-4280-B19D-1AE3CAA42E4A}"/>
    <cellStyle name="Normal 2 5 22" xfId="13400" xr:uid="{192FA248-628E-40B1-A81F-3C1FF862791A}"/>
    <cellStyle name="Normal 2 5 22 2" xfId="46322" xr:uid="{A2052FE9-0C39-4E02-9344-8D422DC213D1}"/>
    <cellStyle name="Normal 2 5 23" xfId="13401" xr:uid="{5FCB8689-6AC3-48BC-8E7E-35DB9960806B}"/>
    <cellStyle name="Normal 2 5 24" xfId="13402" xr:uid="{A5D66B40-8DC9-4FD6-90E4-7F441B5563E7}"/>
    <cellStyle name="Normal 2 5 25" xfId="13403" xr:uid="{5D693AE1-7481-462D-989E-1C5DB952E66F}"/>
    <cellStyle name="Normal 2 5 26" xfId="13404" xr:uid="{CC7CEA0B-F2F6-493F-A1B8-B1A87B75CFF9}"/>
    <cellStyle name="Normal 2 5 27" xfId="13405" xr:uid="{80630C7B-72C5-404A-AA76-6E703AFF7638}"/>
    <cellStyle name="Normal 2 5 28" xfId="13406" xr:uid="{CC313033-4B62-4EE4-9150-1A782DD841E5}"/>
    <cellStyle name="Normal 2 5 29" xfId="13407" xr:uid="{AD6F5110-3960-4454-B023-A68C1ECB25F0}"/>
    <cellStyle name="Normal 2 5 3" xfId="13408" xr:uid="{FADC9AE6-2118-45CB-A3E9-2D4CD4036428}"/>
    <cellStyle name="Normal 2 5 3 10" xfId="41976" xr:uid="{77114809-5FFB-4CF7-BBA7-789FDFB5E588}"/>
    <cellStyle name="Normal 2 5 3 10 2" xfId="41977" xr:uid="{8B9DF986-F907-4F63-A704-FD008D08BE63}"/>
    <cellStyle name="Normal 2 5 3 10 3" xfId="41978" xr:uid="{D4FE8C7F-6D7D-449A-B80D-501366FB2D46}"/>
    <cellStyle name="Normal 2 5 3 10 4" xfId="41979" xr:uid="{EDFFE57D-D6D5-49B5-ADD8-2C435237CF26}"/>
    <cellStyle name="Normal 2 5 3 11" xfId="41980" xr:uid="{135C9D4A-616E-4A32-8580-57BC43426218}"/>
    <cellStyle name="Normal 2 5 3 11 2" xfId="41981" xr:uid="{122F6178-8533-42CE-A94F-5CA037937712}"/>
    <cellStyle name="Normal 2 5 3 12" xfId="41982" xr:uid="{3889C5E3-1B97-40B8-ADCB-599165A800D2}"/>
    <cellStyle name="Normal 2 5 3 12 2" xfId="41983" xr:uid="{EFB44568-68BE-4803-8741-4E6C3002F878}"/>
    <cellStyle name="Normal 2 5 3 13" xfId="41984" xr:uid="{3A4E5610-1B98-4444-81D8-481342E3635E}"/>
    <cellStyle name="Normal 2 5 3 13 2" xfId="41985" xr:uid="{53F4DD05-5A17-425D-A04B-85170D724901}"/>
    <cellStyle name="Normal 2 5 3 14" xfId="41986" xr:uid="{E9566B67-2652-4FC3-A5EE-8B4E16EA77BD}"/>
    <cellStyle name="Normal 2 5 3 15" xfId="41987" xr:uid="{218FA4D8-1EAE-4305-A3BB-298FF850A701}"/>
    <cellStyle name="Normal 2 5 3 16" xfId="41988" xr:uid="{935486AC-D3E5-4D7A-AC50-B45BA1C733A4}"/>
    <cellStyle name="Normal 2 5 3 17" xfId="41989" xr:uid="{A428DB41-4EFA-478A-AA61-04FDA0E449CB}"/>
    <cellStyle name="Normal 2 5 3 18" xfId="41990" xr:uid="{2C3CFEC2-DB71-43E2-A709-EF2A49985C9E}"/>
    <cellStyle name="Normal 2 5 3 19" xfId="41991" xr:uid="{6F7DBB4B-7969-4ABC-8FEB-3242715BDC1B}"/>
    <cellStyle name="Normal 2 5 3 2" xfId="13409" xr:uid="{FCCEED90-DD1D-420B-B868-D3628DF0228E}"/>
    <cellStyle name="Normal 2 5 3 2 10" xfId="41992" xr:uid="{B6750FC6-7694-480C-A8FB-7BD88A1D893F}"/>
    <cellStyle name="Normal 2 5 3 2 11" xfId="41993" xr:uid="{04E74F05-3A6B-4D61-8FCF-805714987E52}"/>
    <cellStyle name="Normal 2 5 3 2 12" xfId="41994" xr:uid="{82D23C68-3E08-40A8-8826-3C9878826A4E}"/>
    <cellStyle name="Normal 2 5 3 2 2" xfId="41995" xr:uid="{15F9727D-7C6D-462C-B656-730969CF9CA8}"/>
    <cellStyle name="Normal 2 5 3 2 2 10" xfId="41996" xr:uid="{829564FB-F11B-496D-8611-9AFDBF3FAEDD}"/>
    <cellStyle name="Normal 2 5 3 2 2 2" xfId="41997" xr:uid="{2F6E59AA-7336-47FE-8F72-B21E3B40C9C4}"/>
    <cellStyle name="Normal 2 5 3 2 2 2 2" xfId="41998" xr:uid="{8D4DEF86-66D0-413E-BA11-7F7136978CF3}"/>
    <cellStyle name="Normal 2 5 3 2 2 2 3" xfId="41999" xr:uid="{13A4A9AF-B0AC-43C0-AA0E-73824598510E}"/>
    <cellStyle name="Normal 2 5 3 2 2 2 4" xfId="42000" xr:uid="{807A693A-E4C7-4EF5-9969-28D4872C63BF}"/>
    <cellStyle name="Normal 2 5 3 2 2 2 5" xfId="42001" xr:uid="{5E21A788-CACE-40D9-B279-33AA59B4A1EF}"/>
    <cellStyle name="Normal 2 5 3 2 2 3" xfId="42002" xr:uid="{2F19185D-755F-4A60-9D8D-DE18F40B075E}"/>
    <cellStyle name="Normal 2 5 3 2 2 3 2" xfId="42003" xr:uid="{1B184372-6323-4E6F-B751-CDA78AC5C15C}"/>
    <cellStyle name="Normal 2 5 3 2 2 3 3" xfId="42004" xr:uid="{1900EE7E-EB40-431D-9661-D5AC23F8FD0A}"/>
    <cellStyle name="Normal 2 5 3 2 2 3 4" xfId="42005" xr:uid="{31DD5890-1A39-4BE1-97DD-FF69C343EEBE}"/>
    <cellStyle name="Normal 2 5 3 2 2 4" xfId="42006" xr:uid="{4717DC40-74AD-40E3-8051-596BF02FB1BF}"/>
    <cellStyle name="Normal 2 5 3 2 2 4 2" xfId="42007" xr:uid="{6766A4B5-1AEE-44D2-A731-FAC6EFE80F23}"/>
    <cellStyle name="Normal 2 5 3 2 2 4 3" xfId="42008" xr:uid="{40774B20-5E56-43F9-95FC-72C70EEF0E10}"/>
    <cellStyle name="Normal 2 5 3 2 2 4 4" xfId="42009" xr:uid="{47214002-BDDE-4F54-AEE7-7C38FA94D8EA}"/>
    <cellStyle name="Normal 2 5 3 2 2 5" xfId="42010" xr:uid="{08EC8B38-9986-4AF6-970D-4814DAC1A32B}"/>
    <cellStyle name="Normal 2 5 3 2 2 6" xfId="42011" xr:uid="{93498BE8-DA91-4CD8-AD55-22A6E8DECAB5}"/>
    <cellStyle name="Normal 2 5 3 2 2 7" xfId="42012" xr:uid="{AE3B1600-6549-4C6E-86AC-1AAA01AB5433}"/>
    <cellStyle name="Normal 2 5 3 2 2 8" xfId="42013" xr:uid="{DE7FC6D1-F853-4F59-AB92-FC9BCF400304}"/>
    <cellStyle name="Normal 2 5 3 2 2 9" xfId="42014" xr:uid="{78A45F82-B410-4EF7-8E6A-8C9826AA59DF}"/>
    <cellStyle name="Normal 2 5 3 2 3" xfId="42015" xr:uid="{2CC2E8E5-074A-43B8-A85E-D97361FC3B34}"/>
    <cellStyle name="Normal 2 5 3 2 3 2" xfId="42016" xr:uid="{A3CE4B31-F2F3-4131-BF7A-5A557212EFE2}"/>
    <cellStyle name="Normal 2 5 3 2 3 2 2" xfId="42017" xr:uid="{E7ACA7F1-1C24-4CCF-9A5B-6E01F4FC2FF1}"/>
    <cellStyle name="Normal 2 5 3 2 3 2 3" xfId="42018" xr:uid="{C22A354C-24B3-4EEA-A1B2-73A07FC1BBC1}"/>
    <cellStyle name="Normal 2 5 3 2 3 2 4" xfId="42019" xr:uid="{329038E7-AB75-46AB-A421-C4A598C507F0}"/>
    <cellStyle name="Normal 2 5 3 2 3 3" xfId="42020" xr:uid="{E9E05D7A-D0E3-475F-AA6E-75CA6A0C42ED}"/>
    <cellStyle name="Normal 2 5 3 2 3 3 2" xfId="42021" xr:uid="{FA116B24-3D64-454F-9B6C-481A86DAE199}"/>
    <cellStyle name="Normal 2 5 3 2 3 3 3" xfId="42022" xr:uid="{61D4A272-B03A-42B4-9DBF-9CA9BA0572A5}"/>
    <cellStyle name="Normal 2 5 3 2 3 3 4" xfId="42023" xr:uid="{C863F71A-8536-493C-BF3C-342E31767300}"/>
    <cellStyle name="Normal 2 5 3 2 3 4" xfId="42024" xr:uid="{A39FFFF1-EFA8-4D3C-9797-47F54EC41DD5}"/>
    <cellStyle name="Normal 2 5 3 2 3 5" xfId="42025" xr:uid="{5C69E817-8E00-4697-8EC0-0EFE52BA3D9D}"/>
    <cellStyle name="Normal 2 5 3 2 3 6" xfId="42026" xr:uid="{29A21844-4E36-429F-BF30-AAF80D1BA992}"/>
    <cellStyle name="Normal 2 5 3 2 3 7" xfId="42027" xr:uid="{6BD4D4E5-2B64-4778-836D-07006A43EF5F}"/>
    <cellStyle name="Normal 2 5 3 2 3 8" xfId="42028" xr:uid="{860813CE-7193-4E80-9CCC-EEFFA5B5D890}"/>
    <cellStyle name="Normal 2 5 3 2 4" xfId="42029" xr:uid="{0CE9E7E5-A362-4BA9-831F-C3432016989A}"/>
    <cellStyle name="Normal 2 5 3 2 4 2" xfId="42030" xr:uid="{7888A4E1-1199-4215-B173-50FF4DB05835}"/>
    <cellStyle name="Normal 2 5 3 2 4 3" xfId="42031" xr:uid="{76628CC6-011E-4C4D-8E3D-A684AB674784}"/>
    <cellStyle name="Normal 2 5 3 2 4 4" xfId="42032" xr:uid="{7676C977-27AE-4D3E-8CA0-DBF3CABA3A16}"/>
    <cellStyle name="Normal 2 5 3 2 4 5" xfId="42033" xr:uid="{89B22F70-EBAA-43C9-85A1-18FBE19C913E}"/>
    <cellStyle name="Normal 2 5 3 2 4 6" xfId="42034" xr:uid="{46DE330D-BCF0-456C-AE25-578FB63D346D}"/>
    <cellStyle name="Normal 2 5 3 2 5" xfId="42035" xr:uid="{F1698390-3CB9-496E-AC9D-22AD33E44ED2}"/>
    <cellStyle name="Normal 2 5 3 2 5 2" xfId="42036" xr:uid="{B9736E8A-8886-4D4D-84C1-F0E0CA29DF00}"/>
    <cellStyle name="Normal 2 5 3 2 5 3" xfId="42037" xr:uid="{27EC0EE7-592F-412B-A8C9-5B975D9D3CA3}"/>
    <cellStyle name="Normal 2 5 3 2 5 4" xfId="42038" xr:uid="{4A0DD39E-6A9C-47F7-99B2-4332AE1A784A}"/>
    <cellStyle name="Normal 2 5 3 2 6" xfId="42039" xr:uid="{9362FCD6-7691-4C4B-B370-9FD82C29A8B2}"/>
    <cellStyle name="Normal 2 5 3 2 6 2" xfId="42040" xr:uid="{DAC2E50F-F4E8-4D12-9303-6A9D60CCFB65}"/>
    <cellStyle name="Normal 2 5 3 2 6 3" xfId="42041" xr:uid="{72A28DD2-1F6D-481D-B7D9-5FC40440A1BE}"/>
    <cellStyle name="Normal 2 5 3 2 6 4" xfId="42042" xr:uid="{C994EE18-FE01-4D36-96FC-4B4E6A475616}"/>
    <cellStyle name="Normal 2 5 3 2 7" xfId="42043" xr:uid="{7DC4228F-9BFC-4A17-AD41-94CFBFE24028}"/>
    <cellStyle name="Normal 2 5 3 2 8" xfId="42044" xr:uid="{B999371D-3166-4F40-96B6-DAEE01EDFD35}"/>
    <cellStyle name="Normal 2 5 3 2 9" xfId="42045" xr:uid="{62F76968-D77F-456A-9632-60B677203134}"/>
    <cellStyle name="Normal 2 5 3 3" xfId="13410" xr:uid="{5E6666C4-6679-4635-B143-358FC1819DB9}"/>
    <cellStyle name="Normal 2 5 3 3 10" xfId="42046" xr:uid="{1C884EF5-53CF-4910-9E86-A88B841B8DBB}"/>
    <cellStyle name="Normal 2 5 3 3 11" xfId="42047" xr:uid="{6FE68E6F-8B58-49DE-A162-B315530882CC}"/>
    <cellStyle name="Normal 2 5 3 3 2" xfId="42048" xr:uid="{27C837B9-741C-4038-AF18-AE2FB1EF928F}"/>
    <cellStyle name="Normal 2 5 3 3 2 2" xfId="42049" xr:uid="{B2AF2767-9FB7-4D83-875D-A163D51FF653}"/>
    <cellStyle name="Normal 2 5 3 3 2 2 2" xfId="42050" xr:uid="{A7F5585A-CA60-4FE2-A0E2-6944983B17EA}"/>
    <cellStyle name="Normal 2 5 3 3 2 2 3" xfId="42051" xr:uid="{74077D59-0D5E-484F-B7FE-206A1EF230B0}"/>
    <cellStyle name="Normal 2 5 3 3 2 2 4" xfId="42052" xr:uid="{FDDC992C-1DFD-43F7-9ECE-E27D7350F105}"/>
    <cellStyle name="Normal 2 5 3 3 2 3" xfId="42053" xr:uid="{D7AABD1B-8807-4E4F-94F6-3A8993C9EDC2}"/>
    <cellStyle name="Normal 2 5 3 3 2 3 2" xfId="42054" xr:uid="{8D997009-36A5-4BE1-84C2-09E067414A8A}"/>
    <cellStyle name="Normal 2 5 3 3 2 3 3" xfId="42055" xr:uid="{51732726-4E32-42A7-A0C0-B597578E8083}"/>
    <cellStyle name="Normal 2 5 3 3 2 3 4" xfId="42056" xr:uid="{C8E381CF-A20F-4954-8477-D05A00B2E24E}"/>
    <cellStyle name="Normal 2 5 3 3 2 4" xfId="42057" xr:uid="{D69ECCF2-BAD4-4600-A82C-411D61D47A89}"/>
    <cellStyle name="Normal 2 5 3 3 2 5" xfId="42058" xr:uid="{A52DE85E-1365-4B23-95FE-4EB09ACA7712}"/>
    <cellStyle name="Normal 2 5 3 3 2 6" xfId="42059" xr:uid="{C3D8593F-BE83-4D0A-B0FA-B19ED46238B7}"/>
    <cellStyle name="Normal 2 5 3 3 2 7" xfId="42060" xr:uid="{54591D3A-6081-4F10-A462-85CEDBF922D6}"/>
    <cellStyle name="Normal 2 5 3 3 2 8" xfId="42061" xr:uid="{26D2C043-4235-4E36-BD65-F8739C7D0693}"/>
    <cellStyle name="Normal 2 5 3 3 3" xfId="42062" xr:uid="{1D35B4C9-335E-4BE5-B9A4-4073E06C60FA}"/>
    <cellStyle name="Normal 2 5 3 3 3 2" xfId="42063" xr:uid="{3DEC941E-E27E-4174-AA03-246B2CF0C0F9}"/>
    <cellStyle name="Normal 2 5 3 3 3 3" xfId="42064" xr:uid="{C33BB92A-ED7F-4B81-B59C-5C5C564A806C}"/>
    <cellStyle name="Normal 2 5 3 3 3 4" xfId="42065" xr:uid="{D2168B61-35F7-47D9-91EE-C3B9D6AF132A}"/>
    <cellStyle name="Normal 2 5 3 3 3 5" xfId="42066" xr:uid="{5A459204-2564-41AC-B830-CDC8DB998B89}"/>
    <cellStyle name="Normal 2 5 3 3 4" xfId="42067" xr:uid="{10CB0545-0056-4A17-9877-5E82FE32D7AD}"/>
    <cellStyle name="Normal 2 5 3 3 4 2" xfId="42068" xr:uid="{C151CCBD-0104-4A6B-8A18-136386ED3E86}"/>
    <cellStyle name="Normal 2 5 3 3 4 3" xfId="42069" xr:uid="{49592B7E-944C-4FA6-B7F3-4AAAB7359FB5}"/>
    <cellStyle name="Normal 2 5 3 3 4 4" xfId="42070" xr:uid="{B87A0396-5257-4287-ABF1-89E6CE57DF5A}"/>
    <cellStyle name="Normal 2 5 3 3 5" xfId="42071" xr:uid="{0DEB0C4A-7A5C-445E-9839-61D19EEC15F0}"/>
    <cellStyle name="Normal 2 5 3 3 5 2" xfId="42072" xr:uid="{BD215E42-127D-48D9-B830-A28106EC1BA4}"/>
    <cellStyle name="Normal 2 5 3 3 5 3" xfId="42073" xr:uid="{5B54A581-40AD-44DD-89A9-CD7DCDFE6FBB}"/>
    <cellStyle name="Normal 2 5 3 3 5 4" xfId="42074" xr:uid="{A4AE9333-C1F8-46C1-9288-49600D4B3FDC}"/>
    <cellStyle name="Normal 2 5 3 3 6" xfId="42075" xr:uid="{D20EFD1C-D552-4591-8CF4-532BB77BB7CD}"/>
    <cellStyle name="Normal 2 5 3 3 7" xfId="42076" xr:uid="{59C215AD-52C3-401F-B55B-7C0AD107AC2B}"/>
    <cellStyle name="Normal 2 5 3 3 8" xfId="42077" xr:uid="{7210FD61-AAC9-4E5C-A24A-A06BE52BE3C6}"/>
    <cellStyle name="Normal 2 5 3 3 9" xfId="42078" xr:uid="{BA127D8A-E7A4-4CBF-B633-7B385D90FC54}"/>
    <cellStyle name="Normal 2 5 3 4" xfId="13411" xr:uid="{D9E7AC8C-CA77-41A8-8A85-AF7FED863A5A}"/>
    <cellStyle name="Normal 2 5 3 4 10" xfId="42079" xr:uid="{222CA413-48CF-4A63-BE75-8B6B2C264160}"/>
    <cellStyle name="Normal 2 5 3 4 11" xfId="42080" xr:uid="{7E3C854B-D7DF-436C-BECD-FCD96DD2EC73}"/>
    <cellStyle name="Normal 2 5 3 4 2" xfId="42081" xr:uid="{7765E0E1-9DC9-414E-9549-2AF9AAE9BDB8}"/>
    <cellStyle name="Normal 2 5 3 4 2 2" xfId="42082" xr:uid="{D17A2841-4B5A-4CC7-935F-B7A589DD2CF2}"/>
    <cellStyle name="Normal 2 5 3 4 2 2 2" xfId="42083" xr:uid="{8C7D5580-B1D4-40E2-AC29-C250C03C9C90}"/>
    <cellStyle name="Normal 2 5 3 4 2 2 3" xfId="42084" xr:uid="{5F552FC8-2DAD-4B69-A05E-FAA5131C361D}"/>
    <cellStyle name="Normal 2 5 3 4 2 2 4" xfId="42085" xr:uid="{48B6E863-246B-401D-BC36-1A053716A32F}"/>
    <cellStyle name="Normal 2 5 3 4 2 3" xfId="42086" xr:uid="{99C36273-A982-4AE0-9B51-14C47B806D3A}"/>
    <cellStyle name="Normal 2 5 3 4 2 3 2" xfId="42087" xr:uid="{4126992E-10D5-4EC1-B83D-4FD6348F3CA1}"/>
    <cellStyle name="Normal 2 5 3 4 2 3 3" xfId="42088" xr:uid="{00A31DAC-9BA2-4F8C-9B82-FA386BD0B3E3}"/>
    <cellStyle name="Normal 2 5 3 4 2 3 4" xfId="42089" xr:uid="{45057EB1-E7EB-4E7A-82CA-FEDFCCAA21A5}"/>
    <cellStyle name="Normal 2 5 3 4 2 4" xfId="42090" xr:uid="{ADFF6847-CA5D-4A20-8EBF-09F1D1C4A16E}"/>
    <cellStyle name="Normal 2 5 3 4 2 5" xfId="42091" xr:uid="{B6A4D5C9-964A-4DCD-A5C1-E7292EBAB2A5}"/>
    <cellStyle name="Normal 2 5 3 4 2 6" xfId="42092" xr:uid="{BE239EA1-8E77-4DD2-99A8-DBD33A395C28}"/>
    <cellStyle name="Normal 2 5 3 4 2 7" xfId="42093" xr:uid="{70701380-E5AE-4B39-971C-9EF0DD70A389}"/>
    <cellStyle name="Normal 2 5 3 4 2 8" xfId="42094" xr:uid="{DB14C54A-0120-44AC-976C-35C05A30B975}"/>
    <cellStyle name="Normal 2 5 3 4 3" xfId="42095" xr:uid="{9154245A-32B6-45C2-A021-EB297050EB5B}"/>
    <cellStyle name="Normal 2 5 3 4 3 2" xfId="42096" xr:uid="{D2E6160C-2B3B-4C80-B881-674645A9C3CB}"/>
    <cellStyle name="Normal 2 5 3 4 3 3" xfId="42097" xr:uid="{FEDF237E-D0FB-4FBE-8C84-7DB4970EA90C}"/>
    <cellStyle name="Normal 2 5 3 4 3 4" xfId="42098" xr:uid="{5953877C-B462-48B5-961F-38F024574C10}"/>
    <cellStyle name="Normal 2 5 3 4 3 5" xfId="42099" xr:uid="{B3D64459-9D84-4059-90F1-E339E5DA87F0}"/>
    <cellStyle name="Normal 2 5 3 4 4" xfId="42100" xr:uid="{ADB6AA6B-989C-4526-A94C-370A849F6E51}"/>
    <cellStyle name="Normal 2 5 3 4 4 2" xfId="42101" xr:uid="{AE40AF18-F2CF-4B5C-A47C-6CBAC3BCA90B}"/>
    <cellStyle name="Normal 2 5 3 4 4 3" xfId="42102" xr:uid="{48930FE0-0822-44FB-8A3D-327C5BBC4587}"/>
    <cellStyle name="Normal 2 5 3 4 4 4" xfId="42103" xr:uid="{525C3F07-8F08-4C81-9AE1-F1D5F3119262}"/>
    <cellStyle name="Normal 2 5 3 4 5" xfId="42104" xr:uid="{C27889B4-DCCF-4FA4-B373-38B205E2B1E7}"/>
    <cellStyle name="Normal 2 5 3 4 5 2" xfId="42105" xr:uid="{DCE0ED1B-86DB-4A25-AB89-523691196D73}"/>
    <cellStyle name="Normal 2 5 3 4 5 3" xfId="42106" xr:uid="{1F2CE670-C662-4A91-916E-2962633C9EBA}"/>
    <cellStyle name="Normal 2 5 3 4 5 4" xfId="42107" xr:uid="{C646CCB1-5681-4DAE-8B7A-127EF75A1B0D}"/>
    <cellStyle name="Normal 2 5 3 4 6" xfId="42108" xr:uid="{62CD3E01-FC4F-4F0C-B127-0D7E1301A6EC}"/>
    <cellStyle name="Normal 2 5 3 4 7" xfId="42109" xr:uid="{B4779D14-114D-4390-BABF-4B2212D284C7}"/>
    <cellStyle name="Normal 2 5 3 4 8" xfId="42110" xr:uid="{85BFC690-9852-4B31-AA37-CC626A661F83}"/>
    <cellStyle name="Normal 2 5 3 4 9" xfId="42111" xr:uid="{43CFAF23-49CD-42EF-B2FE-D54EC324A29A}"/>
    <cellStyle name="Normal 2 5 3 5" xfId="13412" xr:uid="{C12455F4-0B84-4337-BE1A-5AD9EAEAE50B}"/>
    <cellStyle name="Normal 2 5 3 5 10" xfId="42112" xr:uid="{FAD3753D-D620-4A0B-ADC9-707BDB73B0D4}"/>
    <cellStyle name="Normal 2 5 3 5 11" xfId="42113" xr:uid="{39FF79D2-8777-4B48-9C31-E0E50D977206}"/>
    <cellStyle name="Normal 2 5 3 5 2" xfId="42114" xr:uid="{98AF8C6E-4CCA-4413-8713-FEB487DB5444}"/>
    <cellStyle name="Normal 2 5 3 5 2 2" xfId="42115" xr:uid="{61496D8C-543D-455A-9C0B-B4EDC9051C39}"/>
    <cellStyle name="Normal 2 5 3 5 2 2 2" xfId="42116" xr:uid="{92CA5D9B-55DF-4243-AF56-84C298FB779F}"/>
    <cellStyle name="Normal 2 5 3 5 2 2 3" xfId="42117" xr:uid="{1EDEDC5E-15AD-4D66-9DF2-74AAE504E10B}"/>
    <cellStyle name="Normal 2 5 3 5 2 2 4" xfId="42118" xr:uid="{E8838AC2-7C79-4AFF-9499-3A0EC10652EE}"/>
    <cellStyle name="Normal 2 5 3 5 2 3" xfId="42119" xr:uid="{DC39E74A-AA50-4724-B26E-9DF9B85217AD}"/>
    <cellStyle name="Normal 2 5 3 5 2 3 2" xfId="42120" xr:uid="{0EFFAF90-47B8-4E34-A171-A68D9EE85345}"/>
    <cellStyle name="Normal 2 5 3 5 2 3 3" xfId="42121" xr:uid="{9384C7A6-9882-463A-B575-6BFA5B955873}"/>
    <cellStyle name="Normal 2 5 3 5 2 3 4" xfId="42122" xr:uid="{7BD3E2CC-CEB7-41E3-A643-07EC695823D0}"/>
    <cellStyle name="Normal 2 5 3 5 2 4" xfId="42123" xr:uid="{F1123F30-C984-425F-819F-471CFDB4F71C}"/>
    <cellStyle name="Normal 2 5 3 5 2 5" xfId="42124" xr:uid="{92774471-E281-41BF-848C-1E9094B47F98}"/>
    <cellStyle name="Normal 2 5 3 5 2 6" xfId="42125" xr:uid="{69F8648C-FBB9-4594-B1CC-D47C50A36F1A}"/>
    <cellStyle name="Normal 2 5 3 5 2 7" xfId="42126" xr:uid="{787C0CE0-83BA-4D97-B5C3-6D48DF20F2AD}"/>
    <cellStyle name="Normal 2 5 3 5 2 8" xfId="42127" xr:uid="{B7A28077-DBE2-4081-B3B6-19AECDEDF9D3}"/>
    <cellStyle name="Normal 2 5 3 5 3" xfId="42128" xr:uid="{B2B1A40E-F317-4579-B76B-FE0E65A3BEA0}"/>
    <cellStyle name="Normal 2 5 3 5 3 2" xfId="42129" xr:uid="{5B8DBCE1-586F-4913-9952-1C9D72294545}"/>
    <cellStyle name="Normal 2 5 3 5 3 3" xfId="42130" xr:uid="{65D0D90E-65D9-48A8-9310-1BE5EFC8DE14}"/>
    <cellStyle name="Normal 2 5 3 5 3 4" xfId="42131" xr:uid="{CF1BF6C8-EA0C-40BB-B0A4-EA0D421E659B}"/>
    <cellStyle name="Normal 2 5 3 5 3 5" xfId="42132" xr:uid="{BA473C2F-1379-4EA8-AB8D-D144A111D52A}"/>
    <cellStyle name="Normal 2 5 3 5 4" xfId="42133" xr:uid="{3E816E48-9738-48E4-A773-816054BAEF51}"/>
    <cellStyle name="Normal 2 5 3 5 4 2" xfId="42134" xr:uid="{8122C50B-DBD4-41E6-A6B0-339427A9EF26}"/>
    <cellStyle name="Normal 2 5 3 5 4 3" xfId="42135" xr:uid="{5419D23E-9019-4F21-A686-3932B343890F}"/>
    <cellStyle name="Normal 2 5 3 5 4 4" xfId="42136" xr:uid="{178D93C5-56CD-4226-BAB7-DBE63418D7AA}"/>
    <cellStyle name="Normal 2 5 3 5 5" xfId="42137" xr:uid="{BF28C74F-9BFE-47D5-9DEE-6EA3BDF735EC}"/>
    <cellStyle name="Normal 2 5 3 5 5 2" xfId="42138" xr:uid="{D8652371-0F0F-4565-89C6-39970202DB35}"/>
    <cellStyle name="Normal 2 5 3 5 5 3" xfId="42139" xr:uid="{849890A7-AC02-4FAA-9B7C-322575EE8CD6}"/>
    <cellStyle name="Normal 2 5 3 5 5 4" xfId="42140" xr:uid="{EA198718-7575-4C68-8557-CA51FFC6B7EC}"/>
    <cellStyle name="Normal 2 5 3 5 6" xfId="42141" xr:uid="{92191732-B914-40C5-9111-56D23696E8B3}"/>
    <cellStyle name="Normal 2 5 3 5 7" xfId="42142" xr:uid="{039D2A38-A467-480C-ADCF-25411CEE8B1C}"/>
    <cellStyle name="Normal 2 5 3 5 8" xfId="42143" xr:uid="{15B5D2C1-5258-4D3B-AE03-C9F6696F9455}"/>
    <cellStyle name="Normal 2 5 3 5 9" xfId="42144" xr:uid="{47DBB5C2-3C0D-4087-A9DF-ED75C95C3D50}"/>
    <cellStyle name="Normal 2 5 3 6" xfId="40688" xr:uid="{A7A87851-69D4-4E7F-ADCD-79F3A2F2F4F1}"/>
    <cellStyle name="Normal 2 5 3 6 10" xfId="42145" xr:uid="{A580285C-F2EC-423C-80BE-58CA36417991}"/>
    <cellStyle name="Normal 2 5 3 6 2" xfId="42146" xr:uid="{21178B8E-8814-4EC7-B740-FD362483A168}"/>
    <cellStyle name="Normal 2 5 3 6 2 2" xfId="42147" xr:uid="{93B7BEA6-82D7-45F7-B2CE-E8F8A3DB8E0F}"/>
    <cellStyle name="Normal 2 5 3 6 2 3" xfId="42148" xr:uid="{0D4BDC6A-0FBB-49EF-A376-BDE2B5F7A0DE}"/>
    <cellStyle name="Normal 2 5 3 6 2 4" xfId="42149" xr:uid="{81C3C659-4F02-4715-A465-73652F4D4E0B}"/>
    <cellStyle name="Normal 2 5 3 6 2 5" xfId="42150" xr:uid="{6AE886BB-6732-4032-B000-61961B07A14F}"/>
    <cellStyle name="Normal 2 5 3 6 3" xfId="42151" xr:uid="{3006022C-7EF2-4544-91EE-652BB35486EE}"/>
    <cellStyle name="Normal 2 5 3 6 3 2" xfId="42152" xr:uid="{7D1E5CC2-0FF6-45EA-A3C8-A72B82CAAE26}"/>
    <cellStyle name="Normal 2 5 3 6 3 3" xfId="42153" xr:uid="{78184D77-D4C8-4FFA-B654-2E0339460280}"/>
    <cellStyle name="Normal 2 5 3 6 3 4" xfId="42154" xr:uid="{36E0E6CD-5975-44B8-B81F-1CF645AE8223}"/>
    <cellStyle name="Normal 2 5 3 6 4" xfId="42155" xr:uid="{C1913D01-DE65-46B5-9607-C534B229B453}"/>
    <cellStyle name="Normal 2 5 3 6 4 2" xfId="42156" xr:uid="{4B1E6621-D106-4770-8B31-7780EA480765}"/>
    <cellStyle name="Normal 2 5 3 6 4 3" xfId="42157" xr:uid="{95F346F1-A8FF-49C6-9191-00C2368903B3}"/>
    <cellStyle name="Normal 2 5 3 6 4 4" xfId="42158" xr:uid="{9612F300-9A8C-4688-98DD-1D16C85EFDD6}"/>
    <cellStyle name="Normal 2 5 3 6 5" xfId="42159" xr:uid="{2C2A4250-8D5D-438C-8B8F-20B6DCEC32B0}"/>
    <cellStyle name="Normal 2 5 3 6 6" xfId="42160" xr:uid="{D0E3AA5E-6855-473C-841B-9FACEFD4C6DE}"/>
    <cellStyle name="Normal 2 5 3 6 7" xfId="42161" xr:uid="{306C2564-8134-4E78-97E7-BFDB256B9133}"/>
    <cellStyle name="Normal 2 5 3 6 8" xfId="42162" xr:uid="{E4F3F5DF-604D-4235-93F4-490E6C94DC0C}"/>
    <cellStyle name="Normal 2 5 3 6 9" xfId="42163" xr:uid="{6D4A49CE-DB80-4B99-B043-89E4E2B6FD90}"/>
    <cellStyle name="Normal 2 5 3 7" xfId="42164" xr:uid="{BFB79B5B-599A-464D-B651-0FE547394924}"/>
    <cellStyle name="Normal 2 5 3 7 2" xfId="42165" xr:uid="{3872C343-207E-49F5-B828-AE11CEEB6471}"/>
    <cellStyle name="Normal 2 5 3 7 2 2" xfId="42166" xr:uid="{F861F40F-F014-47F6-B70E-6B4696E6A14C}"/>
    <cellStyle name="Normal 2 5 3 7 2 3" xfId="42167" xr:uid="{5D60C2C8-2949-4122-B3A1-9A28FB31E81F}"/>
    <cellStyle name="Normal 2 5 3 7 2 4" xfId="42168" xr:uid="{A9F58038-7D02-432B-9F6E-A1B7A2C29096}"/>
    <cellStyle name="Normal 2 5 3 7 3" xfId="42169" xr:uid="{F861FBF1-75C1-431D-B39A-1A6F702A2BBE}"/>
    <cellStyle name="Normal 2 5 3 7 3 2" xfId="42170" xr:uid="{EF8C2B5B-FE92-4CDC-BAE3-DF60FBEF888F}"/>
    <cellStyle name="Normal 2 5 3 7 3 3" xfId="42171" xr:uid="{DD8D9E1B-96D4-4E26-A083-891599CF7EC6}"/>
    <cellStyle name="Normal 2 5 3 7 3 4" xfId="42172" xr:uid="{A4ACC89E-ABEB-47AC-9AA2-BC059750A971}"/>
    <cellStyle name="Normal 2 5 3 7 4" xfId="42173" xr:uid="{23C4F387-81BE-4088-99D3-4BB334AE7850}"/>
    <cellStyle name="Normal 2 5 3 7 5" xfId="42174" xr:uid="{89D7E356-FFC5-4176-AF11-5F00D90072E2}"/>
    <cellStyle name="Normal 2 5 3 7 6" xfId="42175" xr:uid="{44D5D606-25BD-4ADB-9DB6-4547D7BADB40}"/>
    <cellStyle name="Normal 2 5 3 7 7" xfId="42176" xr:uid="{420AC645-C18B-4F6F-BDA2-BBD29B1A4F1F}"/>
    <cellStyle name="Normal 2 5 3 7 8" xfId="42177" xr:uid="{A29AAFB8-78C6-4161-968F-EDD641245C22}"/>
    <cellStyle name="Normal 2 5 3 7 9" xfId="42178" xr:uid="{FAEDD2F8-9595-474B-B90E-284CBA12B9AE}"/>
    <cellStyle name="Normal 2 5 3 8" xfId="42179" xr:uid="{0D6226CD-A615-495D-8A58-CFD4135C54CD}"/>
    <cellStyle name="Normal 2 5 3 8 2" xfId="42180" xr:uid="{B3C70E29-A4C3-40B1-B32A-AA00DEFE7FD0}"/>
    <cellStyle name="Normal 2 5 3 8 2 2" xfId="42181" xr:uid="{FF47384E-2D95-4A7E-8808-BA6F394105A7}"/>
    <cellStyle name="Normal 2 5 3 8 2 3" xfId="42182" xr:uid="{0D95750F-38A1-439F-B5D4-631417CEDDA8}"/>
    <cellStyle name="Normal 2 5 3 8 2 4" xfId="42183" xr:uid="{BC87E290-AE4F-41A8-BFAF-75C5BABE4AD6}"/>
    <cellStyle name="Normal 2 5 3 8 3" xfId="42184" xr:uid="{CB906E1E-E064-4E69-AC5F-9FDEC466D65A}"/>
    <cellStyle name="Normal 2 5 3 8 4" xfId="42185" xr:uid="{AF779801-D53C-4E91-A18E-ECE47ED1814F}"/>
    <cellStyle name="Normal 2 5 3 8 5" xfId="42186" xr:uid="{AA411391-37B4-45D0-BBBA-D8C16D0DC7F0}"/>
    <cellStyle name="Normal 2 5 3 8 6" xfId="42187" xr:uid="{28A88C5C-BEF2-4097-AFB1-5414DD993184}"/>
    <cellStyle name="Normal 2 5 3 9" xfId="42188" xr:uid="{64FD42EB-83C6-4E85-8093-9D7009BD2A7E}"/>
    <cellStyle name="Normal 2 5 3 9 2" xfId="42189" xr:uid="{6BE26E35-CA66-4AB4-8299-C8DEC009FE2B}"/>
    <cellStyle name="Normal 2 5 3 9 3" xfId="42190" xr:uid="{6BF93AA7-DFF7-46A9-95C8-CC098ACC46F1}"/>
    <cellStyle name="Normal 2 5 3 9 4" xfId="42191" xr:uid="{6FA91D8D-38F0-4DD4-8ECB-5544718DDA8E}"/>
    <cellStyle name="Normal 2 5 30" xfId="13413" xr:uid="{8641578F-C405-4F18-A224-9697696661D8}"/>
    <cellStyle name="Normal 2 5 31" xfId="13414" xr:uid="{7012878B-5D03-4737-80F5-25400B3C415C}"/>
    <cellStyle name="Normal 2 5 4" xfId="13415" xr:uid="{BAA9B6D1-BC80-4347-ABE2-A6BE7F25A62C}"/>
    <cellStyle name="Normal 2 5 4 10" xfId="42192" xr:uid="{97E64815-9253-4F2E-BDBD-78FAF8CCB447}"/>
    <cellStyle name="Normal 2 5 4 11" xfId="42193" xr:uid="{8D22E88B-6D0F-45E4-87DB-03732D2900E1}"/>
    <cellStyle name="Normal 2 5 4 12" xfId="42194" xr:uid="{50B321DA-AC73-4988-B206-94267A7E8AB0}"/>
    <cellStyle name="Normal 2 5 4 2" xfId="40689" xr:uid="{F0630E6A-8B0F-4D4E-B84D-E3B07C791153}"/>
    <cellStyle name="Normal 2 5 4 2 10" xfId="42195" xr:uid="{45EAC576-A369-4F30-B639-8C291E85D0C6}"/>
    <cellStyle name="Normal 2 5 4 2 2" xfId="42196" xr:uid="{F3C09CF7-9544-4224-80AC-F1D840702C09}"/>
    <cellStyle name="Normal 2 5 4 2 2 2" xfId="42197" xr:uid="{F3133EF5-494D-4F0C-97A3-17FD21EE0950}"/>
    <cellStyle name="Normal 2 5 4 2 2 3" xfId="42198" xr:uid="{C35D7FBC-E3CF-42F6-8056-705C244215E6}"/>
    <cellStyle name="Normal 2 5 4 2 2 4" xfId="42199" xr:uid="{5887B842-0AA1-4A67-8A76-1FEADB9AA21E}"/>
    <cellStyle name="Normal 2 5 4 2 2 5" xfId="42200" xr:uid="{D6C1FFCF-7C0E-4372-B284-CC4E6CECCBAB}"/>
    <cellStyle name="Normal 2 5 4 2 3" xfId="42201" xr:uid="{7639CD12-A8FD-421A-8097-B306DCC5660C}"/>
    <cellStyle name="Normal 2 5 4 2 3 2" xfId="42202" xr:uid="{1CFDDE78-4B53-44A4-80DE-A30ED5F2743B}"/>
    <cellStyle name="Normal 2 5 4 2 3 3" xfId="42203" xr:uid="{3E63A928-2F4F-4B1D-964F-DC62E7CA5F85}"/>
    <cellStyle name="Normal 2 5 4 2 3 4" xfId="42204" xr:uid="{F4147A4D-DB57-4CB3-88B6-0B8C1219A00B}"/>
    <cellStyle name="Normal 2 5 4 2 4" xfId="42205" xr:uid="{9B406FE5-5C23-4487-A619-AF895332954E}"/>
    <cellStyle name="Normal 2 5 4 2 4 2" xfId="42206" xr:uid="{1E7FBE3C-6129-43F9-B8A9-C41A55A56C95}"/>
    <cellStyle name="Normal 2 5 4 2 4 3" xfId="42207" xr:uid="{7622C9E7-E8BC-4684-BA96-48DEF4E90DE2}"/>
    <cellStyle name="Normal 2 5 4 2 4 4" xfId="42208" xr:uid="{E9F63983-2F1A-4805-8AF5-CF038F63C149}"/>
    <cellStyle name="Normal 2 5 4 2 5" xfId="42209" xr:uid="{0C7DB3E7-B1D1-4A50-9281-E79BD55E070D}"/>
    <cellStyle name="Normal 2 5 4 2 6" xfId="42210" xr:uid="{0DFF2118-ECB9-4EAF-81FD-A7E1B3910B15}"/>
    <cellStyle name="Normal 2 5 4 2 7" xfId="42211" xr:uid="{10ADAC5E-9000-48A7-803A-33C38795BED1}"/>
    <cellStyle name="Normal 2 5 4 2 8" xfId="42212" xr:uid="{4625CE87-1C90-4F46-A150-66CE3210BC04}"/>
    <cellStyle name="Normal 2 5 4 2 9" xfId="42213" xr:uid="{B35FD541-9C29-4B70-B5E1-5F675EF2A5F4}"/>
    <cellStyle name="Normal 2 5 4 3" xfId="42214" xr:uid="{6BADB5A7-FA1E-4B6B-9EF4-3F97E2E1E6AE}"/>
    <cellStyle name="Normal 2 5 4 3 2" xfId="42215" xr:uid="{F23BA687-BF9C-4A55-ACD4-CEBDB9A33197}"/>
    <cellStyle name="Normal 2 5 4 3 2 2" xfId="42216" xr:uid="{8F2B2A74-14DE-4F7A-BCCE-98A511C4C14E}"/>
    <cellStyle name="Normal 2 5 4 3 2 3" xfId="42217" xr:uid="{1261D299-144B-4255-9F81-A73D8C3A090D}"/>
    <cellStyle name="Normal 2 5 4 3 2 4" xfId="42218" xr:uid="{6C9CFE4D-5703-4118-9EBE-85127AA576B5}"/>
    <cellStyle name="Normal 2 5 4 3 3" xfId="42219" xr:uid="{D2C0CC43-5D65-45BC-9EEE-9CE007C0BC91}"/>
    <cellStyle name="Normal 2 5 4 3 3 2" xfId="42220" xr:uid="{8AF25A93-0609-4F98-8714-B5120E507736}"/>
    <cellStyle name="Normal 2 5 4 3 3 3" xfId="42221" xr:uid="{DA54F57A-FF76-45AA-89E2-F4381E2026A1}"/>
    <cellStyle name="Normal 2 5 4 3 3 4" xfId="42222" xr:uid="{EEAD40B2-A41B-4EAC-A442-7B6E57ECC16B}"/>
    <cellStyle name="Normal 2 5 4 3 4" xfId="42223" xr:uid="{3DC10C04-747E-48E8-8DC5-269C538301A7}"/>
    <cellStyle name="Normal 2 5 4 3 5" xfId="42224" xr:uid="{BD20CA2A-F087-4A26-A571-A960BF95BBD9}"/>
    <cellStyle name="Normal 2 5 4 3 6" xfId="42225" xr:uid="{F9361A60-CC8F-45A0-82A1-849F34FDAAC4}"/>
    <cellStyle name="Normal 2 5 4 3 7" xfId="42226" xr:uid="{AFBF34A7-5BB0-4C77-9381-F5AB33840507}"/>
    <cellStyle name="Normal 2 5 4 3 8" xfId="42227" xr:uid="{355E6A61-63FC-4B50-9F5F-A8E615B93C4C}"/>
    <cellStyle name="Normal 2 5 4 4" xfId="42228" xr:uid="{38A1C1AC-D5A0-4BF4-8FDA-1A647D91405E}"/>
    <cellStyle name="Normal 2 5 4 4 2" xfId="42229" xr:uid="{0CDBCD56-C812-4750-B30D-1D6DDB75C344}"/>
    <cellStyle name="Normal 2 5 4 4 3" xfId="42230" xr:uid="{5E6377C2-EC51-419D-968D-360B53A17DDA}"/>
    <cellStyle name="Normal 2 5 4 4 4" xfId="42231" xr:uid="{23E8C67E-9AF8-433B-AD6E-D2D47742E487}"/>
    <cellStyle name="Normal 2 5 4 4 5" xfId="42232" xr:uid="{D657F070-ACCB-49BC-95C6-EE0E4DBA2E12}"/>
    <cellStyle name="Normal 2 5 4 4 6" xfId="42233" xr:uid="{7E1C1A52-59F5-44A2-817D-429F93F20C1B}"/>
    <cellStyle name="Normal 2 5 4 5" xfId="42234" xr:uid="{BF101F75-BE1B-4A2F-B94B-CBBEE3D3781A}"/>
    <cellStyle name="Normal 2 5 4 5 2" xfId="42235" xr:uid="{B4CCA094-8327-4502-8211-83B646C06DEC}"/>
    <cellStyle name="Normal 2 5 4 5 3" xfId="42236" xr:uid="{6D693582-DB55-41E8-B5D1-B6831D791847}"/>
    <cellStyle name="Normal 2 5 4 5 4" xfId="42237" xr:uid="{73953FC5-5B0B-4DC8-9278-D9AE5A9B3CDA}"/>
    <cellStyle name="Normal 2 5 4 6" xfId="42238" xr:uid="{A961E7C9-682A-4BF0-8ED7-FC82B3FFA370}"/>
    <cellStyle name="Normal 2 5 4 6 2" xfId="42239" xr:uid="{5DC703F6-D49E-4E75-99DD-A6D702A6931C}"/>
    <cellStyle name="Normal 2 5 4 6 3" xfId="42240" xr:uid="{3F1B8FEC-2100-46BA-B53F-D6514FED0981}"/>
    <cellStyle name="Normal 2 5 4 6 4" xfId="42241" xr:uid="{D09C4135-D1F0-41D9-9C8A-135F05CFFE07}"/>
    <cellStyle name="Normal 2 5 4 7" xfId="42242" xr:uid="{CBD1381A-62F5-479B-95D5-681068DFC9EE}"/>
    <cellStyle name="Normal 2 5 4 8" xfId="42243" xr:uid="{46B52CF3-9468-4605-9E2A-1112D735C0FE}"/>
    <cellStyle name="Normal 2 5 4 9" xfId="42244" xr:uid="{51AF7544-8D44-4200-9CB6-27055770A017}"/>
    <cellStyle name="Normal 2 5 5" xfId="13416" xr:uid="{DDE55632-5616-4675-89C5-F67B98B6F80B}"/>
    <cellStyle name="Normal 2 5 5 10" xfId="42245" xr:uid="{3FE4BDB4-E66E-4369-9D72-2BFE238DA4E8}"/>
    <cellStyle name="Normal 2 5 5 11" xfId="42246" xr:uid="{881BE1A9-0DEF-4022-8AD7-EDE47AB645BA}"/>
    <cellStyle name="Normal 2 5 5 2" xfId="42247" xr:uid="{7188DE26-C58C-49A4-90F5-BC4737FCEF4C}"/>
    <cellStyle name="Normal 2 5 5 2 2" xfId="42248" xr:uid="{E3858FFF-7357-4BFE-BF60-AD51A66147D2}"/>
    <cellStyle name="Normal 2 5 5 2 2 2" xfId="42249" xr:uid="{B534D58B-C8B8-4086-89B1-DC526B3526BB}"/>
    <cellStyle name="Normal 2 5 5 2 2 3" xfId="42250" xr:uid="{B01D923A-541B-47ED-9C56-48D97EF858E1}"/>
    <cellStyle name="Normal 2 5 5 2 2 4" xfId="42251" xr:uid="{D02F9F8F-320A-4E8B-8994-C1C6F4B9840D}"/>
    <cellStyle name="Normal 2 5 5 2 3" xfId="42252" xr:uid="{1F1956CC-7F4F-4693-A63F-CDD7E2399D53}"/>
    <cellStyle name="Normal 2 5 5 2 3 2" xfId="42253" xr:uid="{BBC26236-1ECC-463D-8F17-B6C0B7B73D3F}"/>
    <cellStyle name="Normal 2 5 5 2 3 3" xfId="42254" xr:uid="{0A2DC65D-196B-4658-9746-202966F0CE40}"/>
    <cellStyle name="Normal 2 5 5 2 3 4" xfId="42255" xr:uid="{2CC0D7D6-0890-4E03-B149-90D3449F7158}"/>
    <cellStyle name="Normal 2 5 5 2 4" xfId="42256" xr:uid="{AEC3A945-8BC1-43C9-97AA-3BC3E67B1506}"/>
    <cellStyle name="Normal 2 5 5 2 5" xfId="42257" xr:uid="{54884F83-92C2-4E1D-93D4-815E843C8574}"/>
    <cellStyle name="Normal 2 5 5 2 6" xfId="42258" xr:uid="{676E3BBE-D819-457F-968B-AEB4EFC899F6}"/>
    <cellStyle name="Normal 2 5 5 2 7" xfId="42259" xr:uid="{3FE0EA53-5E06-4F6E-884B-43EA33D66745}"/>
    <cellStyle name="Normal 2 5 5 2 8" xfId="42260" xr:uid="{5A25D1A4-4778-481E-B3FD-C5EC82793830}"/>
    <cellStyle name="Normal 2 5 5 3" xfId="42261" xr:uid="{12C344CE-8844-4C9C-B4D6-AF9A7F78A2DF}"/>
    <cellStyle name="Normal 2 5 5 3 2" xfId="42262" xr:uid="{7225BDA4-0C97-4978-8D99-FE53A66E2D11}"/>
    <cellStyle name="Normal 2 5 5 3 3" xfId="42263" xr:uid="{940A323B-F193-4A1F-8034-3675640EE902}"/>
    <cellStyle name="Normal 2 5 5 3 4" xfId="42264" xr:uid="{B7ABA309-DF63-4234-9121-CFE0CF4578E8}"/>
    <cellStyle name="Normal 2 5 5 3 5" xfId="42265" xr:uid="{721334DB-19EF-426C-B3F1-41041AB51FF1}"/>
    <cellStyle name="Normal 2 5 5 4" xfId="42266" xr:uid="{D67A7E0E-13CC-4687-922B-8DE795DF3DA1}"/>
    <cellStyle name="Normal 2 5 5 4 2" xfId="42267" xr:uid="{5311E424-CF4D-4F0F-8121-88F42ED3C522}"/>
    <cellStyle name="Normal 2 5 5 4 3" xfId="42268" xr:uid="{21C8EF25-EB25-44E6-B16E-E236BD6FC250}"/>
    <cellStyle name="Normal 2 5 5 4 4" xfId="42269" xr:uid="{6ADB20AD-0A13-443B-9C86-D0D6A0B94BB3}"/>
    <cellStyle name="Normal 2 5 5 5" xfId="42270" xr:uid="{697A23BE-A6A8-45BE-BF7D-36CDEE06504B}"/>
    <cellStyle name="Normal 2 5 5 5 2" xfId="42271" xr:uid="{6E64BA6D-9ED0-4C7B-A452-E5ED64A4E068}"/>
    <cellStyle name="Normal 2 5 5 5 3" xfId="42272" xr:uid="{FABEEF77-97D6-485B-81DB-4BD3379097EF}"/>
    <cellStyle name="Normal 2 5 5 5 4" xfId="42273" xr:uid="{82D8FE4B-1E1D-4B1B-92D2-2FD2F5FA7EC5}"/>
    <cellStyle name="Normal 2 5 5 6" xfId="42274" xr:uid="{7BC45EC4-7DB5-45AE-BDE1-5D0ADF64258E}"/>
    <cellStyle name="Normal 2 5 5 7" xfId="42275" xr:uid="{1C479EB5-B957-4738-86B9-174C10E29F0F}"/>
    <cellStyle name="Normal 2 5 5 8" xfId="42276" xr:uid="{196AA64D-03B7-4BDF-A0B9-DF0FF4428522}"/>
    <cellStyle name="Normal 2 5 5 9" xfId="42277" xr:uid="{90CED77E-FC6F-494A-AAF2-2E23FC576AFD}"/>
    <cellStyle name="Normal 2 5 6" xfId="13417" xr:uid="{5104F776-D311-4AD0-A388-C5E04BE5A597}"/>
    <cellStyle name="Normal 2 5 6 10" xfId="42278" xr:uid="{DFB8A565-5F41-4587-9C19-1C574B1972F8}"/>
    <cellStyle name="Normal 2 5 6 11" xfId="42279" xr:uid="{AE3EF810-1129-4B5C-BDC2-E9CFBCCC3B99}"/>
    <cellStyle name="Normal 2 5 6 2" xfId="42280" xr:uid="{C81BC53D-06CC-46A4-9FC7-E417629A0032}"/>
    <cellStyle name="Normal 2 5 6 2 2" xfId="42281" xr:uid="{347B8706-4373-4F84-A631-A78E899E98BE}"/>
    <cellStyle name="Normal 2 5 6 2 2 2" xfId="42282" xr:uid="{61D444B1-A098-4E38-91DC-9CB2AEBA4CF6}"/>
    <cellStyle name="Normal 2 5 6 2 2 3" xfId="42283" xr:uid="{58DC1B02-777B-4AF9-AC8D-FBA075CF6331}"/>
    <cellStyle name="Normal 2 5 6 2 2 4" xfId="42284" xr:uid="{3FB6C980-9622-4A7A-BDA8-EDF0EF85C115}"/>
    <cellStyle name="Normal 2 5 6 2 3" xfId="42285" xr:uid="{213C6E87-7D94-4C25-B073-1C2FCF0268FD}"/>
    <cellStyle name="Normal 2 5 6 2 3 2" xfId="42286" xr:uid="{BA9BCEE6-D61F-4D37-9EDD-C67BCBB42767}"/>
    <cellStyle name="Normal 2 5 6 2 3 3" xfId="42287" xr:uid="{2ADDDE59-B80C-416F-814A-F20D8FC332D3}"/>
    <cellStyle name="Normal 2 5 6 2 3 4" xfId="42288" xr:uid="{74C9219E-108B-45D4-B2F4-8FEB3650A2A6}"/>
    <cellStyle name="Normal 2 5 6 2 4" xfId="42289" xr:uid="{B0E7DDBF-5F44-4964-B3AA-B7812BAF39F1}"/>
    <cellStyle name="Normal 2 5 6 2 5" xfId="42290" xr:uid="{D06816A4-BEDB-4F9D-8154-433333BEC565}"/>
    <cellStyle name="Normal 2 5 6 2 6" xfId="42291" xr:uid="{5C105517-9148-405E-BF2A-CF14EB32930C}"/>
    <cellStyle name="Normal 2 5 6 2 7" xfId="42292" xr:uid="{1F65D4E2-73BE-43DA-89B6-99E3FD78FF37}"/>
    <cellStyle name="Normal 2 5 6 2 8" xfId="42293" xr:uid="{D585F998-7AEF-4FDE-BDE7-023AF49693E8}"/>
    <cellStyle name="Normal 2 5 6 3" xfId="42294" xr:uid="{71DF04AC-BD11-41C4-A0C1-560FB987C7F9}"/>
    <cellStyle name="Normal 2 5 6 3 2" xfId="42295" xr:uid="{F5EF92A6-678D-4177-95B5-446D468C0A20}"/>
    <cellStyle name="Normal 2 5 6 3 3" xfId="42296" xr:uid="{C01A6180-95C6-41D1-9BCE-4BEB29EAF6C5}"/>
    <cellStyle name="Normal 2 5 6 3 4" xfId="42297" xr:uid="{E269FB26-9C00-473B-BC68-0B5C47A29F80}"/>
    <cellStyle name="Normal 2 5 6 3 5" xfId="42298" xr:uid="{7992A7EA-D5DB-4776-ADAC-8CB2429C705A}"/>
    <cellStyle name="Normal 2 5 6 4" xfId="42299" xr:uid="{27D8398C-ED5F-4261-B015-0DBCDE162B20}"/>
    <cellStyle name="Normal 2 5 6 4 2" xfId="42300" xr:uid="{DE16C868-6539-43A5-96BA-42D13E9FAD15}"/>
    <cellStyle name="Normal 2 5 6 4 3" xfId="42301" xr:uid="{43635212-767E-46A6-B395-E1D6E943A104}"/>
    <cellStyle name="Normal 2 5 6 4 4" xfId="42302" xr:uid="{81AEAF57-CDF3-4C93-B4F9-8296FA172AF9}"/>
    <cellStyle name="Normal 2 5 6 5" xfId="42303" xr:uid="{3C089EB9-F21B-4A75-9FD7-95CD72C1860D}"/>
    <cellStyle name="Normal 2 5 6 5 2" xfId="42304" xr:uid="{2C21246D-0CB3-49CA-88FF-1C61B159A201}"/>
    <cellStyle name="Normal 2 5 6 5 3" xfId="42305" xr:uid="{627DD77F-E776-4C8C-B784-0AEF8A6DE925}"/>
    <cellStyle name="Normal 2 5 6 5 4" xfId="42306" xr:uid="{BDF8F4C2-02E7-4E44-BF56-1A50537496D1}"/>
    <cellStyle name="Normal 2 5 6 6" xfId="42307" xr:uid="{2D1300C3-7B30-4ADE-9E1F-6B3E97D52864}"/>
    <cellStyle name="Normal 2 5 6 7" xfId="42308" xr:uid="{F79C88AE-AFF8-41A2-A400-BB46B4928462}"/>
    <cellStyle name="Normal 2 5 6 8" xfId="42309" xr:uid="{C5A29525-12FF-4CFF-AB64-90B041309938}"/>
    <cellStyle name="Normal 2 5 6 9" xfId="42310" xr:uid="{29B33F0A-B2DC-4C23-9CC1-344725C7CD5D}"/>
    <cellStyle name="Normal 2 5 7" xfId="13418" xr:uid="{E6E679CB-DCE9-48C2-8E1E-832B5109C11C}"/>
    <cellStyle name="Normal 2 5 7 10" xfId="42311" xr:uid="{9952AB34-69BC-45C7-ABC4-5A1E91D30E0F}"/>
    <cellStyle name="Normal 2 5 7 11" xfId="42312" xr:uid="{E10A9029-A9D7-4424-ADA6-F6745E2CD15F}"/>
    <cellStyle name="Normal 2 5 7 2" xfId="42313" xr:uid="{0E028F0D-C06A-4122-B55A-9B17918652E5}"/>
    <cellStyle name="Normal 2 5 7 2 2" xfId="42314" xr:uid="{28D098B9-131D-4E50-A85D-74F7A25D4640}"/>
    <cellStyle name="Normal 2 5 7 2 2 2" xfId="42315" xr:uid="{4391A44A-7A5B-46E8-9A5B-E3EAAB3CB854}"/>
    <cellStyle name="Normal 2 5 7 2 2 3" xfId="42316" xr:uid="{E1F8B920-53D9-485A-8D74-D776B56B5CA4}"/>
    <cellStyle name="Normal 2 5 7 2 2 4" xfId="42317" xr:uid="{ABC970E8-A897-4AA4-981A-90579E0EE643}"/>
    <cellStyle name="Normal 2 5 7 2 3" xfId="42318" xr:uid="{F8EE9B79-7DF8-429D-B2B4-29138EC1A4F9}"/>
    <cellStyle name="Normal 2 5 7 2 3 2" xfId="42319" xr:uid="{A4FBE5D1-9632-4525-A8C3-0D2E26C24004}"/>
    <cellStyle name="Normal 2 5 7 2 3 3" xfId="42320" xr:uid="{59C35B32-7E23-4573-81E0-47439166F193}"/>
    <cellStyle name="Normal 2 5 7 2 3 4" xfId="42321" xr:uid="{BB27CE2A-D85E-433D-A14A-7897FA60A35B}"/>
    <cellStyle name="Normal 2 5 7 2 4" xfId="42322" xr:uid="{D2A692CD-4954-42E4-95BE-0CA7A7EFC6F4}"/>
    <cellStyle name="Normal 2 5 7 2 5" xfId="42323" xr:uid="{26892E00-D3C8-4E07-88DC-17CDB30EFDF3}"/>
    <cellStyle name="Normal 2 5 7 2 6" xfId="42324" xr:uid="{86D581C1-443A-4A85-B341-A45E93FE1048}"/>
    <cellStyle name="Normal 2 5 7 2 7" xfId="42325" xr:uid="{F134B464-0845-4669-A444-D42FC5B2A5A2}"/>
    <cellStyle name="Normal 2 5 7 2 8" xfId="42326" xr:uid="{3912E3C9-FE9A-4278-92B6-FA77DAEA7477}"/>
    <cellStyle name="Normal 2 5 7 3" xfId="42327" xr:uid="{76272D25-3238-4DD3-9E1F-E3A854C2FA28}"/>
    <cellStyle name="Normal 2 5 7 3 2" xfId="42328" xr:uid="{92CA1CE6-CC40-4B97-9F4C-569C0C791FD7}"/>
    <cellStyle name="Normal 2 5 7 3 3" xfId="42329" xr:uid="{72B17A2C-ADFC-4221-A5DD-D92A2AEB4391}"/>
    <cellStyle name="Normal 2 5 7 3 4" xfId="42330" xr:uid="{D7B49D04-5E4A-42F0-8FB4-596DCD941287}"/>
    <cellStyle name="Normal 2 5 7 3 5" xfId="42331" xr:uid="{1ED752C1-5249-42CD-A502-4CAF25671670}"/>
    <cellStyle name="Normal 2 5 7 4" xfId="42332" xr:uid="{33F58935-1978-4AC7-B487-65408C31F29F}"/>
    <cellStyle name="Normal 2 5 7 4 2" xfId="42333" xr:uid="{62937ABE-5A01-45FB-A769-4400B094D141}"/>
    <cellStyle name="Normal 2 5 7 4 3" xfId="42334" xr:uid="{48FF5A74-6FF5-48F6-9577-6334AD404994}"/>
    <cellStyle name="Normal 2 5 7 4 4" xfId="42335" xr:uid="{092BB5FA-F6E3-4E55-B6A5-306A950D514F}"/>
    <cellStyle name="Normal 2 5 7 5" xfId="42336" xr:uid="{E0D62CD1-EAB8-4C5C-A0A6-175BE163CCD6}"/>
    <cellStyle name="Normal 2 5 7 5 2" xfId="42337" xr:uid="{888DCABE-F722-441D-B76D-CB26DFA3AABE}"/>
    <cellStyle name="Normal 2 5 7 5 3" xfId="42338" xr:uid="{6EA98739-8F1F-4375-BB6C-99F0B5AF4451}"/>
    <cellStyle name="Normal 2 5 7 5 4" xfId="42339" xr:uid="{1808848A-EE39-47E7-8010-98CF5EE697C7}"/>
    <cellStyle name="Normal 2 5 7 6" xfId="42340" xr:uid="{E8D2A6DE-2A4F-4E6C-857B-5305584A9F38}"/>
    <cellStyle name="Normal 2 5 7 7" xfId="42341" xr:uid="{BD0785BA-7CF1-4B00-8DC5-8AB4B36246B0}"/>
    <cellStyle name="Normal 2 5 7 8" xfId="42342" xr:uid="{3D11C9E5-4223-46E0-92F3-603C8DC14FDD}"/>
    <cellStyle name="Normal 2 5 7 9" xfId="42343" xr:uid="{CFFA8ED2-E991-4AB3-9BB8-0998966DB3DF}"/>
    <cellStyle name="Normal 2 5 8" xfId="13419" xr:uid="{9F6600E7-3414-4CBD-B1B6-9C4B285DC7D7}"/>
    <cellStyle name="Normal 2 5 8 10" xfId="42344" xr:uid="{2938D871-2A0D-4E82-BCB7-C83FFAF9879E}"/>
    <cellStyle name="Normal 2 5 8 11" xfId="42345" xr:uid="{87B2E563-DF40-4138-8BBE-381377455513}"/>
    <cellStyle name="Normal 2 5 8 2" xfId="42346" xr:uid="{3FF3990D-FC28-4D17-B49B-CC384FC893BB}"/>
    <cellStyle name="Normal 2 5 8 2 2" xfId="42347" xr:uid="{CFDCDFA1-CA1B-4ED8-B6B6-369C50C1DF07}"/>
    <cellStyle name="Normal 2 5 8 2 2 2" xfId="42348" xr:uid="{C02CB612-F378-44BB-A655-ADCF24AEB4C2}"/>
    <cellStyle name="Normal 2 5 8 2 2 3" xfId="42349" xr:uid="{3D20E3B6-E293-400F-BAD6-D93054D7B378}"/>
    <cellStyle name="Normal 2 5 8 2 2 4" xfId="42350" xr:uid="{C6FE9A39-EF71-4E00-8930-AAACED926AD9}"/>
    <cellStyle name="Normal 2 5 8 2 3" xfId="42351" xr:uid="{BE5E7244-C5F7-48BB-8A2C-4FE8A0919F27}"/>
    <cellStyle name="Normal 2 5 8 2 3 2" xfId="42352" xr:uid="{B096ABA4-9871-4F68-8D7E-A95460AAC05F}"/>
    <cellStyle name="Normal 2 5 8 2 3 3" xfId="42353" xr:uid="{7E555492-1333-4BF2-A09C-E632E0D6ABCD}"/>
    <cellStyle name="Normal 2 5 8 2 3 4" xfId="42354" xr:uid="{9AF261F4-7931-4935-A694-5516C3126E2F}"/>
    <cellStyle name="Normal 2 5 8 2 4" xfId="42355" xr:uid="{2096A9A2-1779-4397-B69E-D7726CD6EC72}"/>
    <cellStyle name="Normal 2 5 8 2 5" xfId="42356" xr:uid="{7CDBD914-5FA7-4575-A60E-C9DBD11A1DD7}"/>
    <cellStyle name="Normal 2 5 8 2 6" xfId="42357" xr:uid="{2229637C-9934-4E0D-A8DE-27E2B542D478}"/>
    <cellStyle name="Normal 2 5 8 2 7" xfId="42358" xr:uid="{E382D639-3629-45C3-A9D1-6C4B18A20D22}"/>
    <cellStyle name="Normal 2 5 8 2 8" xfId="42359" xr:uid="{3F943A1C-6DB3-4FCF-B1CD-8C3CCE472E60}"/>
    <cellStyle name="Normal 2 5 8 3" xfId="42360" xr:uid="{C6C0E751-C906-4E67-ADBB-08415123D216}"/>
    <cellStyle name="Normal 2 5 8 3 2" xfId="42361" xr:uid="{D7352703-A44B-4794-9FAE-81C7AAEFC10A}"/>
    <cellStyle name="Normal 2 5 8 3 3" xfId="42362" xr:uid="{4262FA3A-27E2-4B7A-B886-8FCC1DC19D3A}"/>
    <cellStyle name="Normal 2 5 8 3 4" xfId="42363" xr:uid="{34810020-2979-44EA-B13D-7C97576A13FF}"/>
    <cellStyle name="Normal 2 5 8 3 5" xfId="42364" xr:uid="{D13F9379-11F7-4C58-99C1-020E8356FC15}"/>
    <cellStyle name="Normal 2 5 8 4" xfId="42365" xr:uid="{AFBDD405-E421-46AB-9571-F05362488206}"/>
    <cellStyle name="Normal 2 5 8 4 2" xfId="42366" xr:uid="{952B2055-28CE-4202-BD8D-3B28098EABFB}"/>
    <cellStyle name="Normal 2 5 8 4 3" xfId="42367" xr:uid="{0792063C-65F2-4D48-A832-3402F80A79EE}"/>
    <cellStyle name="Normal 2 5 8 4 4" xfId="42368" xr:uid="{3ED7EC95-2557-4E5C-8D68-A2A9DFEFFE50}"/>
    <cellStyle name="Normal 2 5 8 5" xfId="42369" xr:uid="{F0610D86-5B2D-4D8C-A72B-7558735A17BD}"/>
    <cellStyle name="Normal 2 5 8 5 2" xfId="42370" xr:uid="{C6317A1A-F746-48F4-8B6D-8C7D7A789345}"/>
    <cellStyle name="Normal 2 5 8 5 3" xfId="42371" xr:uid="{22FF4B5C-BDE0-4108-8213-D657D8A59FE9}"/>
    <cellStyle name="Normal 2 5 8 5 4" xfId="42372" xr:uid="{555FEA11-177F-4F78-BF6E-006E45A729C7}"/>
    <cellStyle name="Normal 2 5 8 6" xfId="42373" xr:uid="{FE0042F8-3282-4E20-BEFD-F4DC3894A313}"/>
    <cellStyle name="Normal 2 5 8 7" xfId="42374" xr:uid="{0ADD1BD7-84EE-4D9B-9DF7-7BD9798136FA}"/>
    <cellStyle name="Normal 2 5 8 8" xfId="42375" xr:uid="{4837FABF-49C5-4E4B-9614-3549DD2B302B}"/>
    <cellStyle name="Normal 2 5 8 9" xfId="42376" xr:uid="{314901EA-2C4B-4474-8B9A-85AED3B16590}"/>
    <cellStyle name="Normal 2 5 9" xfId="13420" xr:uid="{A22DC6E9-A9A6-4786-91CA-9646F111FCB3}"/>
    <cellStyle name="Normal 2 5 9 10" xfId="42377" xr:uid="{21792C13-204D-448B-82AD-5CCA2ABA9F65}"/>
    <cellStyle name="Normal 2 5 9 2" xfId="42378" xr:uid="{EA0B026A-0715-4678-A39A-A011A8E7E03A}"/>
    <cellStyle name="Normal 2 5 9 2 2" xfId="42379" xr:uid="{A497F737-767E-4B08-AAD1-21EA639DE2A7}"/>
    <cellStyle name="Normal 2 5 9 2 3" xfId="42380" xr:uid="{C4723F26-5C3A-4F49-9D34-A0A92E1677C3}"/>
    <cellStyle name="Normal 2 5 9 2 4" xfId="42381" xr:uid="{4EF66616-81BB-4D4D-9B4D-6F7655FAE9CB}"/>
    <cellStyle name="Normal 2 5 9 2 5" xfId="42382" xr:uid="{5E50DE83-F511-4734-8EA9-EEDF624CDAEA}"/>
    <cellStyle name="Normal 2 5 9 3" xfId="42383" xr:uid="{CE7FB71C-BAC9-4D12-8BA6-1F541E48DDD8}"/>
    <cellStyle name="Normal 2 5 9 3 2" xfId="42384" xr:uid="{D52A0281-D92D-412E-840C-BD4DDAEB1A0E}"/>
    <cellStyle name="Normal 2 5 9 3 3" xfId="42385" xr:uid="{7DBDD5B9-FB1F-4EFC-ABB8-6433881F4FE3}"/>
    <cellStyle name="Normal 2 5 9 3 4" xfId="42386" xr:uid="{F925C608-23DD-4971-918D-870FDB1C144A}"/>
    <cellStyle name="Normal 2 5 9 4" xfId="42387" xr:uid="{0CBE4697-5E55-4D7E-ACE9-90A0246C7558}"/>
    <cellStyle name="Normal 2 5 9 4 2" xfId="42388" xr:uid="{9123A4E3-4088-477C-A69E-F64CA196D410}"/>
    <cellStyle name="Normal 2 5 9 4 3" xfId="42389" xr:uid="{19E9E2E5-ED2F-48A0-84A5-7CC36CF67E75}"/>
    <cellStyle name="Normal 2 5 9 4 4" xfId="42390" xr:uid="{81B51012-5398-4717-9D11-E93FB987A9A3}"/>
    <cellStyle name="Normal 2 5 9 5" xfId="42391" xr:uid="{887D7BBC-1266-4A90-B762-71DAB74AE881}"/>
    <cellStyle name="Normal 2 5 9 6" xfId="42392" xr:uid="{4FC65A05-237C-49B3-91EF-90D6D92329B9}"/>
    <cellStyle name="Normal 2 5 9 7" xfId="42393" xr:uid="{A9D5D8A6-B144-4BE7-AF6A-847B8D087917}"/>
    <cellStyle name="Normal 2 5 9 8" xfId="42394" xr:uid="{9F85571E-1819-48CF-8737-FB1C748F31FA}"/>
    <cellStyle name="Normal 2 5 9 9" xfId="42395" xr:uid="{7B198421-74B3-4B3C-9A4C-30CC5531BED0}"/>
    <cellStyle name="Normal 2 50" xfId="13421" xr:uid="{40B6897F-26FD-42C3-8B9A-09FFBF9C8477}"/>
    <cellStyle name="Normal 2 51" xfId="13422" xr:uid="{DAD83C59-1511-4B9A-AF38-8A75E087BACB}"/>
    <cellStyle name="Normal 2 52" xfId="13423" xr:uid="{209CC841-3A78-4B99-84C6-904841745326}"/>
    <cellStyle name="Normal 2 53" xfId="13424" xr:uid="{D0DBB7A1-143A-4312-91F5-15341132EA83}"/>
    <cellStyle name="Normal 2 54" xfId="13425" xr:uid="{561C129C-5331-48F7-AF75-CE8D42F0300D}"/>
    <cellStyle name="Normal 2 55" xfId="13426" xr:uid="{A2184830-E215-4FFA-A557-C45C86263630}"/>
    <cellStyle name="Normal 2 56" xfId="13427" xr:uid="{DE0DD76F-DD59-4703-8F85-6029191145C9}"/>
    <cellStyle name="Normal 2 57" xfId="13428" xr:uid="{39EC293E-F1C8-4F1C-A45D-4113845EAC34}"/>
    <cellStyle name="Normal 2 58" xfId="13429" xr:uid="{600A4377-3E41-409A-ACEC-FD6BBB8F4ECC}"/>
    <cellStyle name="Normal 2 59" xfId="13430" xr:uid="{2228BB57-5CEF-42F2-BC97-67E314A5F7DE}"/>
    <cellStyle name="Normal 2 6" xfId="13431" xr:uid="{AFDED88D-19D3-42BB-8445-7C7AA7F42057}"/>
    <cellStyle name="Normal 2 6 10" xfId="13432" xr:uid="{98D3898F-D0AA-4B1C-99FF-BA5F06DE738A}"/>
    <cellStyle name="Normal 2 6 10 2" xfId="42396" xr:uid="{0B719987-7976-4BBB-BE13-A7D6B32EBA5D}"/>
    <cellStyle name="Normal 2 6 10 3" xfId="42397" xr:uid="{B68A62B4-1CA3-4D0D-8136-BDF908D7FC22}"/>
    <cellStyle name="Normal 2 6 10 4" xfId="42398" xr:uid="{5BCE487E-AE74-4C81-A568-440FE2953172}"/>
    <cellStyle name="Normal 2 6 11" xfId="13433" xr:uid="{2194FC30-5F0E-4560-A8A4-6D037CD819B5}"/>
    <cellStyle name="Normal 2 6 11 2" xfId="42399" xr:uid="{AAA18058-AB8E-45A4-A9AB-7FBB90A52FCA}"/>
    <cellStyle name="Normal 2 6 11 3" xfId="42400" xr:uid="{C5F31319-118B-4563-9ADD-B843845850D5}"/>
    <cellStyle name="Normal 2 6 11 4" xfId="42401" xr:uid="{81121CE5-3F2F-4A0D-9098-F2FBC30C48B6}"/>
    <cellStyle name="Normal 2 6 12" xfId="13434" xr:uid="{9B62E479-3FC5-4B65-BDD5-C4A1CC4FEA03}"/>
    <cellStyle name="Normal 2 6 12 2" xfId="42402" xr:uid="{FFDC7170-FA46-42C5-A707-6B47AA909F56}"/>
    <cellStyle name="Normal 2 6 13" xfId="13435" xr:uid="{B294960D-25AF-414C-A9EC-A4DE8D2D00A1}"/>
    <cellStyle name="Normal 2 6 13 2" xfId="42403" xr:uid="{160FB13B-3C96-4E56-BD08-9C74DF957E86}"/>
    <cellStyle name="Normal 2 6 14" xfId="13436" xr:uid="{E6F0AF9B-25B5-447C-9175-7DA3ADB414FB}"/>
    <cellStyle name="Normal 2 6 14 2" xfId="42404" xr:uid="{925802CF-F2A1-4E83-8ED8-C90C92E99F18}"/>
    <cellStyle name="Normal 2 6 15" xfId="13437" xr:uid="{B054FE81-FF4A-4D58-8D3C-57315DAD0FC0}"/>
    <cellStyle name="Normal 2 6 15 2" xfId="46045" xr:uid="{3D3273CB-69B7-4A71-9DD1-5DECBEE69C0B}"/>
    <cellStyle name="Normal 2 6 16" xfId="13438" xr:uid="{E823125C-3BB5-451C-A355-B1485A42C929}"/>
    <cellStyle name="Normal 2 6 16 2" xfId="46202" xr:uid="{7FB53ECB-D32D-4600-B4B4-0EDB2366AA1F}"/>
    <cellStyle name="Normal 2 6 17" xfId="13439" xr:uid="{AE2DE37E-19CC-4628-922D-93A99512C229}"/>
    <cellStyle name="Normal 2 6 17 2" xfId="46013" xr:uid="{7D1ECF3F-0C89-4000-AC9C-A0D8653300C3}"/>
    <cellStyle name="Normal 2 6 18" xfId="13440" xr:uid="{D790273D-D121-4E13-AF9F-C1DE12185C7D}"/>
    <cellStyle name="Normal 2 6 18 2" xfId="46275" xr:uid="{EFC0EDED-6AD1-4317-8E60-94E72D73955D}"/>
    <cellStyle name="Normal 2 6 19" xfId="13441" xr:uid="{252BDCAE-3027-478C-BEDA-601620ED13DA}"/>
    <cellStyle name="Normal 2 6 19 2" xfId="46323" xr:uid="{0413ADAE-FD14-41A3-A5F0-B7FCAF833A00}"/>
    <cellStyle name="Normal 2 6 2" xfId="13442" xr:uid="{7570BF22-D84C-49FF-BCC1-C5ACBAC8C78D}"/>
    <cellStyle name="Normal 2 6 2 10" xfId="13443" xr:uid="{4F96E097-2B13-49EA-A1EC-17170DFDFBB5}"/>
    <cellStyle name="Normal 2 6 2 10 2" xfId="42405" xr:uid="{EDFE9551-8FCE-43EF-9CB3-BCB09AF70613}"/>
    <cellStyle name="Normal 2 6 2 10 3" xfId="42406" xr:uid="{771EAE9B-72A3-4434-808F-8212BA10DB7B}"/>
    <cellStyle name="Normal 2 6 2 10 4" xfId="42407" xr:uid="{5ECD889D-F2DC-4A5D-9647-67991021D99C}"/>
    <cellStyle name="Normal 2 6 2 11" xfId="40690" xr:uid="{4B860DE7-7FDB-48F7-BD54-24DD3DD555B8}"/>
    <cellStyle name="Normal 2 6 2 11 2" xfId="42408" xr:uid="{A3782F30-BAF5-4D2A-935A-358B93F03F73}"/>
    <cellStyle name="Normal 2 6 2 12" xfId="42409" xr:uid="{51F09025-B682-4018-957F-A36386B20051}"/>
    <cellStyle name="Normal 2 6 2 12 2" xfId="42410" xr:uid="{7B2E066F-D3D2-4976-9354-BA56F9811691}"/>
    <cellStyle name="Normal 2 6 2 13" xfId="42411" xr:uid="{7D6790DC-89BF-48B5-9AB8-CAF06BBCC273}"/>
    <cellStyle name="Normal 2 6 2 13 2" xfId="42412" xr:uid="{B128EE3A-93C1-475A-B56F-5882011DE755}"/>
    <cellStyle name="Normal 2 6 2 14" xfId="42413" xr:uid="{5FEAA29E-19D5-4DA6-AAE0-F6EDB387832A}"/>
    <cellStyle name="Normal 2 6 2 15" xfId="42414" xr:uid="{EAE3FFE9-B13E-4D7E-801E-F21DD01DB956}"/>
    <cellStyle name="Normal 2 6 2 16" xfId="42415" xr:uid="{113F4286-8509-480E-B72B-ECA68BAC8A2C}"/>
    <cellStyle name="Normal 2 6 2 17" xfId="42416" xr:uid="{00FB1246-82EF-49C0-8A3C-1B2CA499A51B}"/>
    <cellStyle name="Normal 2 6 2 18" xfId="42417" xr:uid="{B3FB8DD5-7C4E-4E31-BB01-BD4DD631F977}"/>
    <cellStyle name="Normal 2 6 2 19" xfId="42418" xr:uid="{F2918287-2D8F-4465-A618-CF003F93244A}"/>
    <cellStyle name="Normal 2 6 2 2" xfId="13444" xr:uid="{E055D665-BB5D-4804-BCA0-5856ECDD98F5}"/>
    <cellStyle name="Normal 2 6 2 2 10" xfId="42419" xr:uid="{7A61BD13-90DD-4B10-A1F3-EB4CD5FD2DA3}"/>
    <cellStyle name="Normal 2 6 2 2 11" xfId="42420" xr:uid="{579175AE-073E-47BA-9921-B1D0A35A785D}"/>
    <cellStyle name="Normal 2 6 2 2 12" xfId="42421" xr:uid="{2C9D69FA-6622-4676-B1A9-6511B484391F}"/>
    <cellStyle name="Normal 2 6 2 2 2" xfId="13445" xr:uid="{3D92558B-4EB1-4D99-9B9E-B80A16FA7761}"/>
    <cellStyle name="Normal 2 6 2 2 2 10" xfId="42422" xr:uid="{91BEE423-2446-4D20-A2B8-F31BD668792C}"/>
    <cellStyle name="Normal 2 6 2 2 2 2" xfId="42423" xr:uid="{130536D1-55EC-4EDC-88F7-7DB6F3020816}"/>
    <cellStyle name="Normal 2 6 2 2 2 2 2" xfId="42424" xr:uid="{0CB72B33-F5F6-45B0-834A-F069B14E4776}"/>
    <cellStyle name="Normal 2 6 2 2 2 2 3" xfId="42425" xr:uid="{8DBD6254-82B5-45EC-8D80-DE6CF8D65C44}"/>
    <cellStyle name="Normal 2 6 2 2 2 2 4" xfId="42426" xr:uid="{E907CF3B-47EE-4F2F-82D9-B54D0F38B407}"/>
    <cellStyle name="Normal 2 6 2 2 2 2 5" xfId="42427" xr:uid="{1B53CB75-9825-4E4E-82E5-5B317F80ACE0}"/>
    <cellStyle name="Normal 2 6 2 2 2 3" xfId="42428" xr:uid="{49AF091A-B716-4F8E-8D7F-6F24DD4F2ED1}"/>
    <cellStyle name="Normal 2 6 2 2 2 3 2" xfId="42429" xr:uid="{0FF475C3-35C3-4555-8A8C-7BD59C8A7219}"/>
    <cellStyle name="Normal 2 6 2 2 2 3 3" xfId="42430" xr:uid="{C3E3D726-F317-451B-8D0A-72077E6ABCEB}"/>
    <cellStyle name="Normal 2 6 2 2 2 3 4" xfId="42431" xr:uid="{94F5F7AF-59C2-43AF-88D1-4AC2E2496DEF}"/>
    <cellStyle name="Normal 2 6 2 2 2 4" xfId="42432" xr:uid="{A200A8B8-AC1D-4D75-BD57-9B27FE79CFCA}"/>
    <cellStyle name="Normal 2 6 2 2 2 4 2" xfId="42433" xr:uid="{C69EE2E7-62B0-4516-9EC7-009936178AEA}"/>
    <cellStyle name="Normal 2 6 2 2 2 4 3" xfId="42434" xr:uid="{2ED73ED0-7C91-4350-B520-4BE33C00416D}"/>
    <cellStyle name="Normal 2 6 2 2 2 4 4" xfId="42435" xr:uid="{757E1A1C-5472-4846-87BB-E2C374D554BD}"/>
    <cellStyle name="Normal 2 6 2 2 2 5" xfId="42436" xr:uid="{7F4095A6-450F-4342-B15E-4FC4765D392C}"/>
    <cellStyle name="Normal 2 6 2 2 2 6" xfId="42437" xr:uid="{9D4058FC-C374-427B-B4E1-54859DA54EF8}"/>
    <cellStyle name="Normal 2 6 2 2 2 7" xfId="42438" xr:uid="{4BAF9C10-F0BD-40B8-9743-37190CB516AE}"/>
    <cellStyle name="Normal 2 6 2 2 2 8" xfId="42439" xr:uid="{D7365371-CFBC-4803-81FA-39F4AE77B46A}"/>
    <cellStyle name="Normal 2 6 2 2 2 9" xfId="42440" xr:uid="{4876BBAB-79BA-4A7A-949F-3F60BCB5E6D9}"/>
    <cellStyle name="Normal 2 6 2 2 3" xfId="13446" xr:uid="{9972F844-0833-401D-9E98-17A33D41A4B3}"/>
    <cellStyle name="Normal 2 6 2 2 3 2" xfId="42441" xr:uid="{9CCEA1A6-5AF4-4480-9C0A-BA3F127ACBC8}"/>
    <cellStyle name="Normal 2 6 2 2 3 2 2" xfId="42442" xr:uid="{23A97020-4BAB-418F-8256-3A225D4968EF}"/>
    <cellStyle name="Normal 2 6 2 2 3 2 3" xfId="42443" xr:uid="{953A265B-CE23-4D86-B51C-E3F9A91871EC}"/>
    <cellStyle name="Normal 2 6 2 2 3 2 4" xfId="42444" xr:uid="{1DD437A0-D8FD-4706-AAF6-0551D9BB2A4B}"/>
    <cellStyle name="Normal 2 6 2 2 3 3" xfId="42445" xr:uid="{004390DB-7723-4DAA-9E65-8F3D62EFA390}"/>
    <cellStyle name="Normal 2 6 2 2 3 3 2" xfId="42446" xr:uid="{D8913F90-7760-4381-BD43-5504AA62AB96}"/>
    <cellStyle name="Normal 2 6 2 2 3 3 3" xfId="42447" xr:uid="{2F82590A-51C8-413E-80AD-9B03230E66C7}"/>
    <cellStyle name="Normal 2 6 2 2 3 3 4" xfId="42448" xr:uid="{EA8DC923-E307-4452-B7BA-8AF7FC30672C}"/>
    <cellStyle name="Normal 2 6 2 2 3 4" xfId="42449" xr:uid="{B78F799A-CCA2-451B-8395-FAFFE3945578}"/>
    <cellStyle name="Normal 2 6 2 2 3 5" xfId="42450" xr:uid="{4AA45079-B958-4BE1-95EB-F921B181616B}"/>
    <cellStyle name="Normal 2 6 2 2 3 6" xfId="42451" xr:uid="{BEF6CFC6-3ADF-4372-AD53-7D38B03774D3}"/>
    <cellStyle name="Normal 2 6 2 2 3 7" xfId="42452" xr:uid="{A9D74BD5-5208-43A9-884B-A355146F93AD}"/>
    <cellStyle name="Normal 2 6 2 2 3 8" xfId="42453" xr:uid="{C18A4F48-D338-4CC9-B205-B59C67DA08E5}"/>
    <cellStyle name="Normal 2 6 2 2 4" xfId="13447" xr:uid="{9CF7025C-44B6-4F5D-B8D8-63281C3E7604}"/>
    <cellStyle name="Normal 2 6 2 2 4 2" xfId="42454" xr:uid="{25E1F0F9-46F1-4C6C-B9B0-EB24BA33BCD4}"/>
    <cellStyle name="Normal 2 6 2 2 4 3" xfId="42455" xr:uid="{5E4B59FC-079D-40E2-AC4F-8402127D54FC}"/>
    <cellStyle name="Normal 2 6 2 2 4 4" xfId="42456" xr:uid="{E0B0A53F-DCA5-4E90-ABCE-1D9637C1C514}"/>
    <cellStyle name="Normal 2 6 2 2 4 5" xfId="42457" xr:uid="{C013F2B2-DF40-4697-9F57-7304FAA5EA7B}"/>
    <cellStyle name="Normal 2 6 2 2 4 6" xfId="42458" xr:uid="{89DFF808-B1F3-482B-8DA8-A8DD86F19954}"/>
    <cellStyle name="Normal 2 6 2 2 5" xfId="13448" xr:uid="{7694627C-CDBD-4A56-88CB-A2F4C145AFF5}"/>
    <cellStyle name="Normal 2 6 2 2 5 2" xfId="42459" xr:uid="{D56A90F9-6358-454C-91C7-7C4BCDBA7368}"/>
    <cellStyle name="Normal 2 6 2 2 5 3" xfId="42460" xr:uid="{9B51CE23-C11F-40F0-8EE7-79510C6AF3D2}"/>
    <cellStyle name="Normal 2 6 2 2 5 4" xfId="42461" xr:uid="{BB2FEB9A-7D3E-49F2-B506-782E0CF000AD}"/>
    <cellStyle name="Normal 2 6 2 2 6" xfId="13449" xr:uid="{0C895967-F6BB-4DF4-9EE0-6EADB5FB0B33}"/>
    <cellStyle name="Normal 2 6 2 2 6 2" xfId="42462" xr:uid="{5871804E-EAAF-4DE1-A097-82EAF40CD97B}"/>
    <cellStyle name="Normal 2 6 2 2 6 3" xfId="42463" xr:uid="{F3D6ACCC-BCEE-434B-AF19-6618D6A0BADB}"/>
    <cellStyle name="Normal 2 6 2 2 6 4" xfId="42464" xr:uid="{7985188F-30C1-49DC-8A77-0980BD68CFA4}"/>
    <cellStyle name="Normal 2 6 2 2 7" xfId="13450" xr:uid="{83625010-3E44-4816-8BB4-29184B93C6F6}"/>
    <cellStyle name="Normal 2 6 2 2 7 2" xfId="46107" xr:uid="{D6CAB243-3212-4438-B18D-6A290CA6037E}"/>
    <cellStyle name="Normal 2 6 2 2 8" xfId="42465" xr:uid="{9A99AAB5-FB49-480D-87BE-7C6F2C941696}"/>
    <cellStyle name="Normal 2 6 2 2 9" xfId="42466" xr:uid="{55CA8905-D192-40C5-9794-F08E4D5618BD}"/>
    <cellStyle name="Normal 2 6 2 3" xfId="13451" xr:uid="{FE569BE0-A03D-4D0C-BB6E-D08340E69621}"/>
    <cellStyle name="Normal 2 6 2 3 10" xfId="42467" xr:uid="{5E23D141-959E-477C-AB60-195CFDABF9A6}"/>
    <cellStyle name="Normal 2 6 2 3 11" xfId="42468" xr:uid="{FF4A1821-6DC2-45C1-BC24-F28C13402D6C}"/>
    <cellStyle name="Normal 2 6 2 3 2" xfId="42469" xr:uid="{A2264F19-EDF9-4C7F-8E00-B99560674864}"/>
    <cellStyle name="Normal 2 6 2 3 2 2" xfId="42470" xr:uid="{102CA332-85DD-4987-BD3C-F739FD17F129}"/>
    <cellStyle name="Normal 2 6 2 3 2 2 2" xfId="42471" xr:uid="{83D5C177-C2EE-4675-8257-C9D56B7DA1EC}"/>
    <cellStyle name="Normal 2 6 2 3 2 2 3" xfId="42472" xr:uid="{AC4BFEED-C8F1-48A9-8709-F7FDC4365454}"/>
    <cellStyle name="Normal 2 6 2 3 2 2 4" xfId="42473" xr:uid="{2E0CCF5A-48F3-41F4-81AF-BA141532F2BB}"/>
    <cellStyle name="Normal 2 6 2 3 2 3" xfId="42474" xr:uid="{3BEB09E3-A7F9-49F7-A737-95BA237CD3EF}"/>
    <cellStyle name="Normal 2 6 2 3 2 3 2" xfId="42475" xr:uid="{18368735-B57C-4DCF-8A7F-5D99A37A0EA8}"/>
    <cellStyle name="Normal 2 6 2 3 2 3 3" xfId="42476" xr:uid="{1CC32FFF-393C-454C-93B6-663AC650A1ED}"/>
    <cellStyle name="Normal 2 6 2 3 2 3 4" xfId="42477" xr:uid="{B544D67E-944D-47D6-A4F1-82D9D23069C4}"/>
    <cellStyle name="Normal 2 6 2 3 2 4" xfId="42478" xr:uid="{592F2E02-2908-4B15-A66E-E9A53D09AE31}"/>
    <cellStyle name="Normal 2 6 2 3 2 5" xfId="42479" xr:uid="{2FA901A8-24E3-421A-835B-43B5A9502F71}"/>
    <cellStyle name="Normal 2 6 2 3 2 6" xfId="42480" xr:uid="{D64DC9D6-78C9-47DE-8AAB-F83F1691641B}"/>
    <cellStyle name="Normal 2 6 2 3 2 7" xfId="42481" xr:uid="{E97A649B-D974-41B4-B0F5-EAE6E4CE4EA9}"/>
    <cellStyle name="Normal 2 6 2 3 2 8" xfId="42482" xr:uid="{FB023731-11FE-4025-81BD-27EABA0FD90E}"/>
    <cellStyle name="Normal 2 6 2 3 3" xfId="42483" xr:uid="{5DF85FA5-0EC2-47DD-A3EB-085C4C3F0567}"/>
    <cellStyle name="Normal 2 6 2 3 3 2" xfId="42484" xr:uid="{1022F7F6-744C-4156-8883-DDA4563F3463}"/>
    <cellStyle name="Normal 2 6 2 3 3 3" xfId="42485" xr:uid="{8246565E-6D40-4C7E-AE73-3953B6585E49}"/>
    <cellStyle name="Normal 2 6 2 3 3 4" xfId="42486" xr:uid="{07F00D48-7620-424E-AB30-9CE6F0D9085E}"/>
    <cellStyle name="Normal 2 6 2 3 3 5" xfId="42487" xr:uid="{4D3478DA-F6F4-4291-8C4E-BDB0DD51D3C3}"/>
    <cellStyle name="Normal 2 6 2 3 4" xfId="42488" xr:uid="{F4F4C13A-DDD2-4919-B7A5-6402A555CE87}"/>
    <cellStyle name="Normal 2 6 2 3 4 2" xfId="42489" xr:uid="{BD6616EC-6088-438A-A15D-BB7E3CCEBD93}"/>
    <cellStyle name="Normal 2 6 2 3 4 3" xfId="42490" xr:uid="{421EF68A-54AE-477D-BC6D-11F91256D8E0}"/>
    <cellStyle name="Normal 2 6 2 3 4 4" xfId="42491" xr:uid="{99CA33E5-340A-4B3C-8C60-561886EB0AE3}"/>
    <cellStyle name="Normal 2 6 2 3 5" xfId="42492" xr:uid="{A07D22D6-92E0-489E-8905-9275B2D65B64}"/>
    <cellStyle name="Normal 2 6 2 3 5 2" xfId="42493" xr:uid="{10F240B9-7EE9-4B05-B4E7-C850AEB82CE1}"/>
    <cellStyle name="Normal 2 6 2 3 5 3" xfId="42494" xr:uid="{2255EEE1-E7AE-41D4-9D23-DD8A61CBF135}"/>
    <cellStyle name="Normal 2 6 2 3 5 4" xfId="42495" xr:uid="{BC016E74-0020-4C5E-A99D-B78E0A1E3E4B}"/>
    <cellStyle name="Normal 2 6 2 3 6" xfId="42496" xr:uid="{84D2D68A-4A10-437B-BBBF-CFA7E4DFB234}"/>
    <cellStyle name="Normal 2 6 2 3 7" xfId="42497" xr:uid="{5152CFD4-5C41-4F58-80C5-368C19CB1229}"/>
    <cellStyle name="Normal 2 6 2 3 8" xfId="42498" xr:uid="{0BF219B2-3AFC-4D1D-863E-50A72E329C70}"/>
    <cellStyle name="Normal 2 6 2 3 9" xfId="42499" xr:uid="{82C51B90-D57E-4047-9C37-75A953568D45}"/>
    <cellStyle name="Normal 2 6 2 4" xfId="13452" xr:uid="{8C6CF0B3-7193-4E68-9839-736C228A759C}"/>
    <cellStyle name="Normal 2 6 2 4 10" xfId="42500" xr:uid="{41EDE106-A016-46B8-8D2F-582B7C4A1F6F}"/>
    <cellStyle name="Normal 2 6 2 4 11" xfId="42501" xr:uid="{B3FCD9D2-AC64-488B-B432-007F3499D60C}"/>
    <cellStyle name="Normal 2 6 2 4 2" xfId="42502" xr:uid="{2D55A8E6-4AF7-4187-A11A-9D73BDA6E6C7}"/>
    <cellStyle name="Normal 2 6 2 4 2 2" xfId="42503" xr:uid="{6AD996CF-7CD1-4803-BA8D-59238F46A7EA}"/>
    <cellStyle name="Normal 2 6 2 4 2 2 2" xfId="42504" xr:uid="{09651352-5AA5-4FC5-873C-8264D1CADB87}"/>
    <cellStyle name="Normal 2 6 2 4 2 2 3" xfId="42505" xr:uid="{C87E37FD-134B-4388-B17D-C865F4CC151F}"/>
    <cellStyle name="Normal 2 6 2 4 2 2 4" xfId="42506" xr:uid="{3660B78B-05BD-4DD4-8825-B331AF21622C}"/>
    <cellStyle name="Normal 2 6 2 4 2 3" xfId="42507" xr:uid="{741346C6-98D7-45E6-87C5-9BAF0947F286}"/>
    <cellStyle name="Normal 2 6 2 4 2 3 2" xfId="42508" xr:uid="{077A7EAB-BA93-4262-BE50-9BD6680FB8F5}"/>
    <cellStyle name="Normal 2 6 2 4 2 3 3" xfId="42509" xr:uid="{4864A0C4-DAE0-4FC9-96F5-8418122047AE}"/>
    <cellStyle name="Normal 2 6 2 4 2 3 4" xfId="42510" xr:uid="{941BF28F-6E80-49EF-A3D6-672C0BA60466}"/>
    <cellStyle name="Normal 2 6 2 4 2 4" xfId="42511" xr:uid="{73668A70-0B24-49C9-B40D-6CBE073DC0B1}"/>
    <cellStyle name="Normal 2 6 2 4 2 5" xfId="42512" xr:uid="{286E5EDE-D521-425D-8EA5-2FD25038AC01}"/>
    <cellStyle name="Normal 2 6 2 4 2 6" xfId="42513" xr:uid="{A206D14E-2AE5-4DF3-BEA6-AD9A31DD9052}"/>
    <cellStyle name="Normal 2 6 2 4 2 7" xfId="42514" xr:uid="{D74FC3D9-4DF5-4D66-BAC4-89560648001B}"/>
    <cellStyle name="Normal 2 6 2 4 2 8" xfId="42515" xr:uid="{6D9CD630-D6AE-406A-B14C-94C0A7D2FFA3}"/>
    <cellStyle name="Normal 2 6 2 4 3" xfId="42516" xr:uid="{1822ED0E-D364-46F3-B032-95CE5619A655}"/>
    <cellStyle name="Normal 2 6 2 4 3 2" xfId="42517" xr:uid="{B5587C69-9EC0-4A7A-94F4-450078C0A227}"/>
    <cellStyle name="Normal 2 6 2 4 3 3" xfId="42518" xr:uid="{AA827AE1-9FBE-459A-9A06-C5352C66F469}"/>
    <cellStyle name="Normal 2 6 2 4 3 4" xfId="42519" xr:uid="{90C01288-60EE-4C57-8949-D325608158F3}"/>
    <cellStyle name="Normal 2 6 2 4 3 5" xfId="42520" xr:uid="{7FE5D0E1-966D-4F38-9345-9D92B05E21F3}"/>
    <cellStyle name="Normal 2 6 2 4 4" xfId="42521" xr:uid="{B46FC3C5-F7EA-40C1-815E-745478371812}"/>
    <cellStyle name="Normal 2 6 2 4 4 2" xfId="42522" xr:uid="{33D78F94-BCFC-45CA-A521-E1114EA24432}"/>
    <cellStyle name="Normal 2 6 2 4 4 3" xfId="42523" xr:uid="{EC247CF3-4229-427E-A930-593FDE9BF417}"/>
    <cellStyle name="Normal 2 6 2 4 4 4" xfId="42524" xr:uid="{D1370B94-1802-415D-99B9-BA75EEE3F0F4}"/>
    <cellStyle name="Normal 2 6 2 4 5" xfId="42525" xr:uid="{2EAC2517-2CC2-42E3-A373-1FA3F94B8D22}"/>
    <cellStyle name="Normal 2 6 2 4 5 2" xfId="42526" xr:uid="{9B5D2D04-0B87-4BA4-B8F3-B5E6CD3D176F}"/>
    <cellStyle name="Normal 2 6 2 4 5 3" xfId="42527" xr:uid="{BCF45ABB-A003-4712-B08D-E559D3DC3769}"/>
    <cellStyle name="Normal 2 6 2 4 5 4" xfId="42528" xr:uid="{FB6C6BF3-CB2D-4F92-8ACE-EAF1D563B2CF}"/>
    <cellStyle name="Normal 2 6 2 4 6" xfId="42529" xr:uid="{FCB55961-A7BF-47BF-B4B2-ABA92913611D}"/>
    <cellStyle name="Normal 2 6 2 4 7" xfId="42530" xr:uid="{02159AEC-5F6C-475F-A60F-29F0846A8737}"/>
    <cellStyle name="Normal 2 6 2 4 8" xfId="42531" xr:uid="{46387305-66D0-4797-BE19-F5C9E6212869}"/>
    <cellStyle name="Normal 2 6 2 4 9" xfId="42532" xr:uid="{87D1FDDC-2B71-4278-A401-90BE4A02AACA}"/>
    <cellStyle name="Normal 2 6 2 5" xfId="13453" xr:uid="{C20F9E20-D93E-4393-9B36-B1774169F399}"/>
    <cellStyle name="Normal 2 6 2 5 10" xfId="42533" xr:uid="{3EA3F5E0-A9DF-49D9-A734-A57CBA90DBBF}"/>
    <cellStyle name="Normal 2 6 2 5 11" xfId="42534" xr:uid="{B238BA31-8301-4D33-BD23-7E6BF8A04D22}"/>
    <cellStyle name="Normal 2 6 2 5 2" xfId="42535" xr:uid="{24EA4637-0FA7-4FD9-8199-864F51C28DFC}"/>
    <cellStyle name="Normal 2 6 2 5 2 2" xfId="42536" xr:uid="{5150CAD9-12C9-448A-A992-2095CD928FB5}"/>
    <cellStyle name="Normal 2 6 2 5 2 2 2" xfId="42537" xr:uid="{2FB03801-EA57-42AE-A71C-3C040C83C456}"/>
    <cellStyle name="Normal 2 6 2 5 2 2 3" xfId="42538" xr:uid="{7559A79C-AD94-445E-9B18-4B0EC70764AC}"/>
    <cellStyle name="Normal 2 6 2 5 2 2 4" xfId="42539" xr:uid="{CE24FEB2-BB3B-4566-85E5-1257A7B6587F}"/>
    <cellStyle name="Normal 2 6 2 5 2 3" xfId="42540" xr:uid="{7B159A25-CB03-4EA4-A23E-61F309D2B2A8}"/>
    <cellStyle name="Normal 2 6 2 5 2 3 2" xfId="42541" xr:uid="{83AA2276-CA9F-4986-B2CF-423879182C5D}"/>
    <cellStyle name="Normal 2 6 2 5 2 3 3" xfId="42542" xr:uid="{84E2DC17-7107-4992-8759-2FBABDA5E2A7}"/>
    <cellStyle name="Normal 2 6 2 5 2 3 4" xfId="42543" xr:uid="{6F2628D3-484D-4FB7-B12F-18DB87A71F26}"/>
    <cellStyle name="Normal 2 6 2 5 2 4" xfId="42544" xr:uid="{2EB58E7A-509A-4315-9D97-9C0CBC02321A}"/>
    <cellStyle name="Normal 2 6 2 5 2 5" xfId="42545" xr:uid="{3A37620B-7F7A-47E9-8416-020530A63161}"/>
    <cellStyle name="Normal 2 6 2 5 2 6" xfId="42546" xr:uid="{A934D15C-1FA8-4689-A441-F06949F6DD56}"/>
    <cellStyle name="Normal 2 6 2 5 2 7" xfId="42547" xr:uid="{93006F00-3263-4507-9B71-E0F1CAC7FBFA}"/>
    <cellStyle name="Normal 2 6 2 5 2 8" xfId="42548" xr:uid="{2C1D7EB8-4BEF-4BA5-9276-230B010D9031}"/>
    <cellStyle name="Normal 2 6 2 5 3" xfId="42549" xr:uid="{F88E0514-E20F-4E19-B562-FA732C502722}"/>
    <cellStyle name="Normal 2 6 2 5 3 2" xfId="42550" xr:uid="{EF8B48D8-9842-4D96-A5DA-C8801067705D}"/>
    <cellStyle name="Normal 2 6 2 5 3 3" xfId="42551" xr:uid="{A52BBD05-0D0B-4F3E-B7CE-7CEF83FAE2A0}"/>
    <cellStyle name="Normal 2 6 2 5 3 4" xfId="42552" xr:uid="{DCD54637-2955-4F94-BAE2-A20DBCB3B6B9}"/>
    <cellStyle name="Normal 2 6 2 5 3 5" xfId="42553" xr:uid="{90A27195-563C-4F89-AA1E-5DFC3EE23A52}"/>
    <cellStyle name="Normal 2 6 2 5 4" xfId="42554" xr:uid="{B3F8BC56-B6CB-4EC2-8F14-30F739CF5151}"/>
    <cellStyle name="Normal 2 6 2 5 4 2" xfId="42555" xr:uid="{3F1A0B3E-4513-4628-ACBD-69ECBE24C373}"/>
    <cellStyle name="Normal 2 6 2 5 4 3" xfId="42556" xr:uid="{BFF65627-DFBC-4066-8291-3D8FF7205888}"/>
    <cellStyle name="Normal 2 6 2 5 4 4" xfId="42557" xr:uid="{F5DB8439-904B-4843-BA59-EC833E18A148}"/>
    <cellStyle name="Normal 2 6 2 5 5" xfId="42558" xr:uid="{59616F36-5A23-46C2-902C-99FA71F67B88}"/>
    <cellStyle name="Normal 2 6 2 5 5 2" xfId="42559" xr:uid="{CD3AF4E3-AAAF-4A67-B458-A4B28C0CEE43}"/>
    <cellStyle name="Normal 2 6 2 5 5 3" xfId="42560" xr:uid="{B1BCEA91-98C3-4795-ACD5-36DEEEA01FC2}"/>
    <cellStyle name="Normal 2 6 2 5 5 4" xfId="42561" xr:uid="{682D2B74-09AB-4456-9860-ECBA77B17C8C}"/>
    <cellStyle name="Normal 2 6 2 5 6" xfId="42562" xr:uid="{91953B96-6C3C-49B5-AEB3-3078A0657CB1}"/>
    <cellStyle name="Normal 2 6 2 5 7" xfId="42563" xr:uid="{1A2C0079-1A42-42D7-8655-2BE537148593}"/>
    <cellStyle name="Normal 2 6 2 5 8" xfId="42564" xr:uid="{3140564A-1DAC-4673-8F11-732D7285449C}"/>
    <cellStyle name="Normal 2 6 2 5 9" xfId="42565" xr:uid="{F389778A-4B64-44F1-BD31-7FE235150955}"/>
    <cellStyle name="Normal 2 6 2 6" xfId="13454" xr:uid="{47DA1F1D-4747-47AF-97DE-6CC073F94123}"/>
    <cellStyle name="Normal 2 6 2 6 10" xfId="42566" xr:uid="{EE4F412E-D64F-4BAC-A51B-6AC946AD1DF5}"/>
    <cellStyle name="Normal 2 6 2 6 2" xfId="42567" xr:uid="{0B7AC087-D4D2-45F1-8460-4194BDABF29A}"/>
    <cellStyle name="Normal 2 6 2 6 2 2" xfId="42568" xr:uid="{18B2F49B-C8C0-4DC9-82A6-2B3C40F1A273}"/>
    <cellStyle name="Normal 2 6 2 6 2 3" xfId="42569" xr:uid="{133DE040-5E66-4219-B566-1C21FC29D146}"/>
    <cellStyle name="Normal 2 6 2 6 2 4" xfId="42570" xr:uid="{21054E21-37DD-4214-AFFF-F328DCFBAC0B}"/>
    <cellStyle name="Normal 2 6 2 6 2 5" xfId="42571" xr:uid="{00EE2866-D4B0-45ED-BDF3-299A15D155E5}"/>
    <cellStyle name="Normal 2 6 2 6 3" xfId="42572" xr:uid="{0DC781E3-AA41-4492-85C4-3A7B3EB7FC74}"/>
    <cellStyle name="Normal 2 6 2 6 3 2" xfId="42573" xr:uid="{C2CE4B53-253A-46D0-BF9F-17D01F3DC230}"/>
    <cellStyle name="Normal 2 6 2 6 3 3" xfId="42574" xr:uid="{4FE21AC6-C72A-4E92-85E0-8EC9AE341A3D}"/>
    <cellStyle name="Normal 2 6 2 6 3 4" xfId="42575" xr:uid="{383F8038-CDD7-4C56-A92D-BC9470FBD465}"/>
    <cellStyle name="Normal 2 6 2 6 4" xfId="42576" xr:uid="{A4CD1ED6-3921-4332-B322-9571F70FE69C}"/>
    <cellStyle name="Normal 2 6 2 6 4 2" xfId="42577" xr:uid="{A8471E87-BABD-4031-A59E-6052B973D6E7}"/>
    <cellStyle name="Normal 2 6 2 6 4 3" xfId="42578" xr:uid="{70DB7AC1-B1F6-420D-8C8D-579835497C4E}"/>
    <cellStyle name="Normal 2 6 2 6 4 4" xfId="42579" xr:uid="{FED7658B-DEDC-4ABC-B31A-7FF847092A2B}"/>
    <cellStyle name="Normal 2 6 2 6 5" xfId="42580" xr:uid="{8477A0F1-C87E-4199-B35B-755862BCF70E}"/>
    <cellStyle name="Normal 2 6 2 6 6" xfId="42581" xr:uid="{4DEDE694-9473-4736-825B-2ECB706D1D1F}"/>
    <cellStyle name="Normal 2 6 2 6 7" xfId="42582" xr:uid="{6D743523-ED72-4A5C-A348-48447C08B234}"/>
    <cellStyle name="Normal 2 6 2 6 8" xfId="42583" xr:uid="{AAEA805A-A4D2-49CA-9141-C4F5C7B95173}"/>
    <cellStyle name="Normal 2 6 2 6 9" xfId="42584" xr:uid="{933EBAB4-ACD1-4E68-B623-EF42B418F022}"/>
    <cellStyle name="Normal 2 6 2 7" xfId="13455" xr:uid="{241F5414-BA86-4851-B65F-F98545E0C313}"/>
    <cellStyle name="Normal 2 6 2 7 2" xfId="42585" xr:uid="{4F8E8A16-C1FF-4153-8FFE-5ACAD13FEC49}"/>
    <cellStyle name="Normal 2 6 2 7 2 2" xfId="42586" xr:uid="{EB3646FB-70FB-4AAB-A3F6-5B6D4538FAEE}"/>
    <cellStyle name="Normal 2 6 2 7 2 3" xfId="42587" xr:uid="{C5D581A5-A2A2-4C2B-BF30-893A974BFDCA}"/>
    <cellStyle name="Normal 2 6 2 7 2 4" xfId="42588" xr:uid="{DDFC6133-27CC-4A84-9436-7E35203C2DCA}"/>
    <cellStyle name="Normal 2 6 2 7 3" xfId="42589" xr:uid="{688A3731-FF2C-4550-8831-F0A28F0D4555}"/>
    <cellStyle name="Normal 2 6 2 7 3 2" xfId="42590" xr:uid="{FB0317B3-0046-429A-B952-B5C5260D43F0}"/>
    <cellStyle name="Normal 2 6 2 7 3 3" xfId="42591" xr:uid="{64480E7C-6677-496F-A5F7-EF649A641901}"/>
    <cellStyle name="Normal 2 6 2 7 3 4" xfId="42592" xr:uid="{B3371A91-430B-46BA-896D-D33601CA83B3}"/>
    <cellStyle name="Normal 2 6 2 7 4" xfId="42593" xr:uid="{C585C52E-817F-4B66-80B0-91CC5BE0737F}"/>
    <cellStyle name="Normal 2 6 2 7 5" xfId="42594" xr:uid="{AD3F70A4-0104-463F-B7EF-8AA2B289F898}"/>
    <cellStyle name="Normal 2 6 2 7 6" xfId="42595" xr:uid="{CAB42557-CA1F-42B8-A77F-BC0E981DBB17}"/>
    <cellStyle name="Normal 2 6 2 7 7" xfId="42596" xr:uid="{B9739555-70D8-44A2-A8BF-14874CC2AB57}"/>
    <cellStyle name="Normal 2 6 2 7 8" xfId="42597" xr:uid="{40CB9D0D-21DD-47A6-A962-BEA038834138}"/>
    <cellStyle name="Normal 2 6 2 7 9" xfId="42598" xr:uid="{38AFFCC5-4FE0-4262-8B07-E22F44A080A1}"/>
    <cellStyle name="Normal 2 6 2 8" xfId="13456" xr:uid="{86F41C61-88F0-41E1-ACF9-CBD23BD1880D}"/>
    <cellStyle name="Normal 2 6 2 8 2" xfId="42599" xr:uid="{48583497-958D-4C5C-8B58-B7E2D48C86E5}"/>
    <cellStyle name="Normal 2 6 2 8 2 2" xfId="42600" xr:uid="{2143B001-7041-4C3F-A095-BA6FBE769587}"/>
    <cellStyle name="Normal 2 6 2 8 2 3" xfId="42601" xr:uid="{F703DF4B-B5E9-4E08-B093-E76E459EE2A5}"/>
    <cellStyle name="Normal 2 6 2 8 2 4" xfId="42602" xr:uid="{572AB847-4443-449B-B82B-63D9FB4CBCD9}"/>
    <cellStyle name="Normal 2 6 2 8 3" xfId="42603" xr:uid="{59DBB65D-3010-4DAA-915D-195EF2DFB269}"/>
    <cellStyle name="Normal 2 6 2 8 4" xfId="42604" xr:uid="{304F0D7A-B236-4016-A676-CA99B9621F41}"/>
    <cellStyle name="Normal 2 6 2 8 5" xfId="42605" xr:uid="{F3848066-1FA2-49AB-AEE5-BD4B532A02D0}"/>
    <cellStyle name="Normal 2 6 2 8 6" xfId="42606" xr:uid="{9BAEFD63-6D05-4B29-9A28-2D608F09E2F2}"/>
    <cellStyle name="Normal 2 6 2 9" xfId="13457" xr:uid="{EA10AFA6-47AA-4135-AD6D-1608B1E92A71}"/>
    <cellStyle name="Normal 2 6 2 9 2" xfId="42607" xr:uid="{ECEB1745-F6D3-4809-A23A-91326E307ADF}"/>
    <cellStyle name="Normal 2 6 2 9 3" xfId="42608" xr:uid="{76155CD9-6EDC-40A2-B3FA-482668697931}"/>
    <cellStyle name="Normal 2 6 2 9 4" xfId="42609" xr:uid="{3ECF207E-C12F-46D9-A4EB-BF80602A0534}"/>
    <cellStyle name="Normal 2 6 20" xfId="13458" xr:uid="{489DD1FE-7EC3-4661-9AA4-D9F47E1601E5}"/>
    <cellStyle name="Normal 2 6 20 2" xfId="46324" xr:uid="{427A6062-6DB6-405F-94DA-2271925185F6}"/>
    <cellStyle name="Normal 2 6 21" xfId="13459" xr:uid="{A7C156FB-1EAE-4387-A7B4-AA875DAF830E}"/>
    <cellStyle name="Normal 2 6 22" xfId="13460" xr:uid="{5758F157-959E-4CA1-BE75-C4B0910987F9}"/>
    <cellStyle name="Normal 2 6 23" xfId="13461" xr:uid="{91892017-CC0E-4127-B984-337F230B02B6}"/>
    <cellStyle name="Normal 2 6 24" xfId="13462" xr:uid="{344D5355-CAE3-4699-856A-D2DFB40A42A3}"/>
    <cellStyle name="Normal 2 6 25" xfId="13463" xr:uid="{FE5A8822-A8CD-47BC-92B2-CC53DB380614}"/>
    <cellStyle name="Normal 2 6 26" xfId="13464" xr:uid="{045C64DA-646A-4048-A2BE-B2FB9527C477}"/>
    <cellStyle name="Normal 2 6 27" xfId="13465" xr:uid="{1A17433B-47F4-4D62-A1B1-AD794933F222}"/>
    <cellStyle name="Normal 2 6 28" xfId="13466" xr:uid="{10D1B627-ED85-4A3E-9312-4F3FF097F73D}"/>
    <cellStyle name="Normal 2 6 29" xfId="13467" xr:uid="{AE4EE24A-EF88-44C9-95FA-0C8EF8EB3C41}"/>
    <cellStyle name="Normal 2 6 3" xfId="13468" xr:uid="{75B892C7-3E1A-4B99-8080-4C6A8A86797B}"/>
    <cellStyle name="Normal 2 6 3 10" xfId="42610" xr:uid="{92B49EC6-78F5-4553-97A2-8052457688E8}"/>
    <cellStyle name="Normal 2 6 3 11" xfId="42611" xr:uid="{73B9A4A3-A6A1-405C-9D41-6BA5760440DA}"/>
    <cellStyle name="Normal 2 6 3 12" xfId="42612" xr:uid="{9A8A9A4E-C362-4A21-BE21-B5531FE46C22}"/>
    <cellStyle name="Normal 2 6 3 2" xfId="13469" xr:uid="{C565CD47-251B-448F-82EB-CDF3A38DA421}"/>
    <cellStyle name="Normal 2 6 3 2 10" xfId="42613" xr:uid="{DB46A162-3019-4696-A05B-379A3CA8ADD7}"/>
    <cellStyle name="Normal 2 6 3 2 2" xfId="42614" xr:uid="{13836D17-549D-403F-B842-D47BB12BAEBC}"/>
    <cellStyle name="Normal 2 6 3 2 2 2" xfId="42615" xr:uid="{4B8746CD-7920-4D59-80EF-935359FC38F6}"/>
    <cellStyle name="Normal 2 6 3 2 2 3" xfId="42616" xr:uid="{139AF8AA-6526-45DF-BFBD-FB9C9B2F5DF4}"/>
    <cellStyle name="Normal 2 6 3 2 2 4" xfId="42617" xr:uid="{567B3374-590C-4B34-A123-805C121B3495}"/>
    <cellStyle name="Normal 2 6 3 2 2 5" xfId="42618" xr:uid="{F855F8B4-5926-4A49-9546-A59F6F3B623E}"/>
    <cellStyle name="Normal 2 6 3 2 3" xfId="42619" xr:uid="{5912F3F9-738E-4A28-BED6-FF0F8984DBF3}"/>
    <cellStyle name="Normal 2 6 3 2 3 2" xfId="42620" xr:uid="{207C013A-C44B-4D02-AD6A-89F7DD20E6CB}"/>
    <cellStyle name="Normal 2 6 3 2 3 3" xfId="42621" xr:uid="{C207E0B8-9CED-4ACE-AE36-42902B5A8284}"/>
    <cellStyle name="Normal 2 6 3 2 3 4" xfId="42622" xr:uid="{61006EF3-F41F-4623-9788-33A380D495B2}"/>
    <cellStyle name="Normal 2 6 3 2 4" xfId="42623" xr:uid="{89B63452-514A-41D5-A7F0-0E3BD4E0977E}"/>
    <cellStyle name="Normal 2 6 3 2 4 2" xfId="42624" xr:uid="{77FF2053-16D0-47D0-9281-37F04379D31F}"/>
    <cellStyle name="Normal 2 6 3 2 4 3" xfId="42625" xr:uid="{1C99BDD1-8DC2-4250-9CAD-B5633A41D1A0}"/>
    <cellStyle name="Normal 2 6 3 2 4 4" xfId="42626" xr:uid="{7BAB53A7-F7C4-4841-A399-08FA5570286A}"/>
    <cellStyle name="Normal 2 6 3 2 5" xfId="42627" xr:uid="{E7BBE23D-A97B-467F-9CA6-4385BE652F8E}"/>
    <cellStyle name="Normal 2 6 3 2 6" xfId="42628" xr:uid="{A3962A9C-8691-4A80-B61C-866E8BB396D8}"/>
    <cellStyle name="Normal 2 6 3 2 7" xfId="42629" xr:uid="{195687A4-1682-43E9-AA1F-F7DFDCC43DDF}"/>
    <cellStyle name="Normal 2 6 3 2 8" xfId="42630" xr:uid="{A8B04C7D-B688-4FEE-8100-082557214491}"/>
    <cellStyle name="Normal 2 6 3 2 9" xfId="42631" xr:uid="{7233E2A1-2DE8-4267-A358-AF8A3DBFBB06}"/>
    <cellStyle name="Normal 2 6 3 3" xfId="13470" xr:uid="{5F7A2232-978C-4F69-B7EC-2840E9814DCB}"/>
    <cellStyle name="Normal 2 6 3 3 2" xfId="42632" xr:uid="{500A0208-355B-419E-B5A4-3959467B1128}"/>
    <cellStyle name="Normal 2 6 3 3 2 2" xfId="42633" xr:uid="{F1EB9D98-DD6A-43C8-A139-AF2C31A66459}"/>
    <cellStyle name="Normal 2 6 3 3 2 3" xfId="42634" xr:uid="{B4676A4A-1ABE-4BBC-8A9C-4DD042AB5362}"/>
    <cellStyle name="Normal 2 6 3 3 2 4" xfId="42635" xr:uid="{53E9DACE-936F-40D2-A1EC-13B04F3B8228}"/>
    <cellStyle name="Normal 2 6 3 3 3" xfId="42636" xr:uid="{57EEAFA5-86B1-4A43-9632-2377BC3DAE27}"/>
    <cellStyle name="Normal 2 6 3 3 3 2" xfId="42637" xr:uid="{709B1CE5-C59A-4B7C-AEC0-B58D0CD9D7ED}"/>
    <cellStyle name="Normal 2 6 3 3 3 3" xfId="42638" xr:uid="{6FDE2D92-9A7A-481E-B648-465A4F489C73}"/>
    <cellStyle name="Normal 2 6 3 3 3 4" xfId="42639" xr:uid="{87AFBBDE-20E3-4940-86C2-B9126673E309}"/>
    <cellStyle name="Normal 2 6 3 3 4" xfId="42640" xr:uid="{5CC96F5F-F63B-4D14-9CE7-4E7A77B8041D}"/>
    <cellStyle name="Normal 2 6 3 3 5" xfId="42641" xr:uid="{416EBFE8-7CC3-403D-9E13-F15C8C68CFD7}"/>
    <cellStyle name="Normal 2 6 3 3 6" xfId="42642" xr:uid="{FEA3B378-1505-457C-A227-E9CFE0138886}"/>
    <cellStyle name="Normal 2 6 3 3 7" xfId="42643" xr:uid="{61BA8ADA-1C8D-441A-9D4D-20A81B3F4BFF}"/>
    <cellStyle name="Normal 2 6 3 3 8" xfId="42644" xr:uid="{C47E3BD9-7A49-4117-9AD2-1D7E93AD0300}"/>
    <cellStyle name="Normal 2 6 3 4" xfId="13471" xr:uid="{961486FD-A1ED-438E-B864-3CDDDE639852}"/>
    <cellStyle name="Normal 2 6 3 4 2" xfId="42645" xr:uid="{F569E08C-79D4-4DD0-B7AF-69F7BF17D720}"/>
    <cellStyle name="Normal 2 6 3 4 3" xfId="42646" xr:uid="{6CCDF29E-828C-40F9-9D33-886C1641FC89}"/>
    <cellStyle name="Normal 2 6 3 4 4" xfId="42647" xr:uid="{F54F6E11-B9DB-4A01-920C-C46729BE2DDF}"/>
    <cellStyle name="Normal 2 6 3 4 5" xfId="42648" xr:uid="{81F5BF3E-20BD-464E-A62B-F371C63B9B60}"/>
    <cellStyle name="Normal 2 6 3 4 6" xfId="42649" xr:uid="{9B4273E1-831B-4277-83E5-3EBA54D77CE3}"/>
    <cellStyle name="Normal 2 6 3 5" xfId="13472" xr:uid="{F29D26C7-F9E3-4946-BB1C-020A862DF28A}"/>
    <cellStyle name="Normal 2 6 3 5 2" xfId="42650" xr:uid="{77ECE816-D6B8-42E4-BA98-84FC7491B31D}"/>
    <cellStyle name="Normal 2 6 3 5 3" xfId="42651" xr:uid="{8B37A660-388C-4711-8AA4-CAFF40A44FC2}"/>
    <cellStyle name="Normal 2 6 3 5 4" xfId="42652" xr:uid="{6B8A71DD-3DC6-40A0-86A1-55DA10E34088}"/>
    <cellStyle name="Normal 2 6 3 6" xfId="40691" xr:uid="{DF61E6AE-1894-46F9-BF9F-CF2B18AB365B}"/>
    <cellStyle name="Normal 2 6 3 6 2" xfId="42653" xr:uid="{ED24DFED-C24C-4B61-950C-45C5BBABA190}"/>
    <cellStyle name="Normal 2 6 3 6 3" xfId="42654" xr:uid="{45B960CE-5EC2-4701-A2CA-51AD97178974}"/>
    <cellStyle name="Normal 2 6 3 6 4" xfId="42655" xr:uid="{ADADAB18-0439-48B0-B1FC-DB08CD6191D7}"/>
    <cellStyle name="Normal 2 6 3 7" xfId="42656" xr:uid="{F03A2B76-8FF9-4E26-9262-BE509155326D}"/>
    <cellStyle name="Normal 2 6 3 8" xfId="42657" xr:uid="{480E9BF3-EF80-4681-8A3B-C72F3DE48C11}"/>
    <cellStyle name="Normal 2 6 3 9" xfId="42658" xr:uid="{E0AE2912-E8F9-4130-BD0C-BDEC5FCA17D3}"/>
    <cellStyle name="Normal 2 6 30" xfId="13473" xr:uid="{6D52BC8C-E312-46C2-A015-0CE39BA7590B}"/>
    <cellStyle name="Normal 2 6 31" xfId="13474" xr:uid="{F0BAE331-F4C2-47A9-86C5-A4A4BFAE545D}"/>
    <cellStyle name="Normal 2 6 4" xfId="13475" xr:uid="{165E73B7-7EA7-4A12-8D90-8EF002A71133}"/>
    <cellStyle name="Normal 2 6 4 10" xfId="42659" xr:uid="{4AE219DC-2632-42DE-9DAE-44CA2FD0C2B5}"/>
    <cellStyle name="Normal 2 6 4 11" xfId="42660" xr:uid="{F9386522-F17D-41A7-9BDE-B879A02B74D8}"/>
    <cellStyle name="Normal 2 6 4 2" xfId="40692" xr:uid="{A34E624B-958C-4F13-9799-EEEE39689CFA}"/>
    <cellStyle name="Normal 2 6 4 2 2" xfId="42661" xr:uid="{A42CA9FB-F5D5-44C2-9DBF-C2D5BDDAD361}"/>
    <cellStyle name="Normal 2 6 4 2 2 2" xfId="42662" xr:uid="{AF082181-88B9-469C-9941-1C882ABD71FF}"/>
    <cellStyle name="Normal 2 6 4 2 2 3" xfId="42663" xr:uid="{5783A4CD-45FC-4556-8C92-7350231B4773}"/>
    <cellStyle name="Normal 2 6 4 2 2 4" xfId="42664" xr:uid="{A1E1D612-DE33-4B5E-B3B5-C8EBB69E174B}"/>
    <cellStyle name="Normal 2 6 4 2 3" xfId="42665" xr:uid="{1101B770-78A4-402A-B858-920194245ADD}"/>
    <cellStyle name="Normal 2 6 4 2 3 2" xfId="42666" xr:uid="{701F2059-83EA-44A3-9331-2F7EEC460B45}"/>
    <cellStyle name="Normal 2 6 4 2 3 3" xfId="42667" xr:uid="{C5E1DD29-E94B-4E71-B094-3D8F0BB211D6}"/>
    <cellStyle name="Normal 2 6 4 2 3 4" xfId="42668" xr:uid="{D28E6E08-0D86-477D-B85A-5E9470C238DF}"/>
    <cellStyle name="Normal 2 6 4 2 4" xfId="42669" xr:uid="{5AE5351D-34A7-47F3-B5E4-A1C852D48322}"/>
    <cellStyle name="Normal 2 6 4 2 5" xfId="42670" xr:uid="{A5DC424E-F1A4-42CD-AF7D-2993560AC079}"/>
    <cellStyle name="Normal 2 6 4 2 6" xfId="42671" xr:uid="{25AD60EE-0201-48B0-816E-D627E245262F}"/>
    <cellStyle name="Normal 2 6 4 2 7" xfId="42672" xr:uid="{B37E14FD-58F8-478A-B592-876A49760215}"/>
    <cellStyle name="Normal 2 6 4 2 8" xfId="42673" xr:uid="{57D700AD-0C3E-445A-A839-A30D6F4C6B18}"/>
    <cellStyle name="Normal 2 6 4 3" xfId="42674" xr:uid="{944B80EB-95FB-400C-8510-80C342EB2A2C}"/>
    <cellStyle name="Normal 2 6 4 3 2" xfId="42675" xr:uid="{693BB3D2-DCB1-4F0C-8AE6-91545034B659}"/>
    <cellStyle name="Normal 2 6 4 3 3" xfId="42676" xr:uid="{F0E5BCA7-C92E-4764-B55B-564332A06A10}"/>
    <cellStyle name="Normal 2 6 4 3 4" xfId="42677" xr:uid="{88A6662E-0482-43C1-A1AB-60F5EF033C2A}"/>
    <cellStyle name="Normal 2 6 4 3 5" xfId="42678" xr:uid="{59B79737-5162-49E1-8BC4-5DB359D92300}"/>
    <cellStyle name="Normal 2 6 4 4" xfId="42679" xr:uid="{D0227A0E-2AFA-4C4B-AAE0-E73334DA45CA}"/>
    <cellStyle name="Normal 2 6 4 4 2" xfId="42680" xr:uid="{CB03EFD0-7575-4984-B145-352BAE45A0B2}"/>
    <cellStyle name="Normal 2 6 4 4 3" xfId="42681" xr:uid="{96152684-F541-46E1-BD7A-9DAAE64E2A47}"/>
    <cellStyle name="Normal 2 6 4 4 4" xfId="42682" xr:uid="{6047E3E3-0B84-4F33-8454-9DDAC9FB9F7F}"/>
    <cellStyle name="Normal 2 6 4 5" xfId="42683" xr:uid="{34A42184-0346-4FE4-B152-84F80EF22F7D}"/>
    <cellStyle name="Normal 2 6 4 5 2" xfId="42684" xr:uid="{60FBA2A3-6F07-4C74-B51E-6411F689A37D}"/>
    <cellStyle name="Normal 2 6 4 5 3" xfId="42685" xr:uid="{1D2DA088-DB91-4411-864F-2226AAE03618}"/>
    <cellStyle name="Normal 2 6 4 5 4" xfId="42686" xr:uid="{F2BA1EFC-EC84-4842-BF7B-19FAABA274F1}"/>
    <cellStyle name="Normal 2 6 4 6" xfId="42687" xr:uid="{A84AC327-5873-4622-9EB9-ED38CECA75FD}"/>
    <cellStyle name="Normal 2 6 4 7" xfId="42688" xr:uid="{35378EB0-86B9-4D4F-8BAC-32EF0258E55F}"/>
    <cellStyle name="Normal 2 6 4 8" xfId="42689" xr:uid="{E18E5D26-2B0D-453A-9AF3-F6593D27D06E}"/>
    <cellStyle name="Normal 2 6 4 9" xfId="42690" xr:uid="{A4A318D9-36AF-46AB-A684-0667820972A6}"/>
    <cellStyle name="Normal 2 6 5" xfId="13476" xr:uid="{8E174C9C-62C7-4FDB-8C11-3F93AD4478F8}"/>
    <cellStyle name="Normal 2 6 5 10" xfId="42691" xr:uid="{C7FF969D-00E3-4664-820E-99450E688F04}"/>
    <cellStyle name="Normal 2 6 5 11" xfId="42692" xr:uid="{A0BDE12E-5513-4365-8555-90DDA4783ED3}"/>
    <cellStyle name="Normal 2 6 5 2" xfId="42693" xr:uid="{06FD771D-C6E2-4F9A-84C1-765766A2692C}"/>
    <cellStyle name="Normal 2 6 5 2 2" xfId="42694" xr:uid="{F58E7F14-F39A-4B2E-AD4F-6718703E02E9}"/>
    <cellStyle name="Normal 2 6 5 2 2 2" xfId="42695" xr:uid="{4FA78A00-40AE-4520-809E-F9E32FD23AD8}"/>
    <cellStyle name="Normal 2 6 5 2 2 3" xfId="42696" xr:uid="{ABA8AE74-995E-44C6-87E0-0E0183C757AF}"/>
    <cellStyle name="Normal 2 6 5 2 2 4" xfId="42697" xr:uid="{1D2A3842-7C39-4457-9281-4FC602B7B37B}"/>
    <cellStyle name="Normal 2 6 5 2 3" xfId="42698" xr:uid="{DEDB55DB-4B1A-49EF-B1FC-C5CD57B05C42}"/>
    <cellStyle name="Normal 2 6 5 2 3 2" xfId="42699" xr:uid="{803D76CD-0960-4EBB-8F9B-EA7CD4805633}"/>
    <cellStyle name="Normal 2 6 5 2 3 3" xfId="42700" xr:uid="{640DA4B0-70E8-4B86-B322-E8758421308A}"/>
    <cellStyle name="Normal 2 6 5 2 3 4" xfId="42701" xr:uid="{DCF85F73-7512-4A17-A994-3F8DC953DDCD}"/>
    <cellStyle name="Normal 2 6 5 2 4" xfId="42702" xr:uid="{C90E4AB0-EC72-4973-A8BF-47D5F4C487D6}"/>
    <cellStyle name="Normal 2 6 5 2 5" xfId="42703" xr:uid="{6CDE75D5-5BE9-4D20-ADC5-F612C1993A65}"/>
    <cellStyle name="Normal 2 6 5 2 6" xfId="42704" xr:uid="{E7016D57-DA66-4C7D-9628-0C2E6059C138}"/>
    <cellStyle name="Normal 2 6 5 2 7" xfId="42705" xr:uid="{EF658364-E062-415E-9067-3297BA53AACF}"/>
    <cellStyle name="Normal 2 6 5 2 8" xfId="42706" xr:uid="{B00A13AC-BCC4-47B3-AA7F-CBDCB1E4683B}"/>
    <cellStyle name="Normal 2 6 5 3" xfId="42707" xr:uid="{F3E965E6-1670-47C0-B54B-78F7F1311814}"/>
    <cellStyle name="Normal 2 6 5 3 2" xfId="42708" xr:uid="{D9DB0C20-0672-4B21-B4FD-3DA501C4EEE7}"/>
    <cellStyle name="Normal 2 6 5 3 3" xfId="42709" xr:uid="{24879D9A-3BCA-4504-B7E0-9D76841833BC}"/>
    <cellStyle name="Normal 2 6 5 3 4" xfId="42710" xr:uid="{0A331AB1-BD8E-4832-8C0B-43FFD3C3F2C6}"/>
    <cellStyle name="Normal 2 6 5 3 5" xfId="42711" xr:uid="{4CD51E49-CBAE-43FF-9485-8A9D78D90386}"/>
    <cellStyle name="Normal 2 6 5 4" xfId="42712" xr:uid="{CAA926DA-1AB7-4961-A658-9D3F2F050E74}"/>
    <cellStyle name="Normal 2 6 5 4 2" xfId="42713" xr:uid="{BD331D17-02A6-4132-A9ED-11FD411F78CB}"/>
    <cellStyle name="Normal 2 6 5 4 3" xfId="42714" xr:uid="{D283D0E2-53FF-4AD7-B9FB-74B0593F5A01}"/>
    <cellStyle name="Normal 2 6 5 4 4" xfId="42715" xr:uid="{49365234-DD8D-4704-BC17-E4CB9BBEC1EB}"/>
    <cellStyle name="Normal 2 6 5 5" xfId="42716" xr:uid="{7FF80A22-80F7-4686-98C1-6811B9489C3B}"/>
    <cellStyle name="Normal 2 6 5 5 2" xfId="42717" xr:uid="{A4425544-8ED5-4BAF-BEAE-D78C705E3D92}"/>
    <cellStyle name="Normal 2 6 5 5 3" xfId="42718" xr:uid="{4AD55037-0F89-4D8C-817C-E2371DF19848}"/>
    <cellStyle name="Normal 2 6 5 5 4" xfId="42719" xr:uid="{707A4259-82FC-4D47-A728-A57ADB6A20D4}"/>
    <cellStyle name="Normal 2 6 5 6" xfId="42720" xr:uid="{96FB2087-A361-4B2E-AE1E-05D04D257E7F}"/>
    <cellStyle name="Normal 2 6 5 7" xfId="42721" xr:uid="{2B5B6058-68B1-4436-9768-C78B52FBF101}"/>
    <cellStyle name="Normal 2 6 5 8" xfId="42722" xr:uid="{0845A898-ADDF-4B6C-8D05-244ABC87ED12}"/>
    <cellStyle name="Normal 2 6 5 9" xfId="42723" xr:uid="{E524D04D-8B07-47AB-BC61-DF591BF8081C}"/>
    <cellStyle name="Normal 2 6 6" xfId="13477" xr:uid="{F842A63B-51EE-4277-9C25-7F1457E5E236}"/>
    <cellStyle name="Normal 2 6 6 10" xfId="42724" xr:uid="{85731AAF-8E4A-4BAC-A599-ABA4AF5E9CA6}"/>
    <cellStyle name="Normal 2 6 6 11" xfId="42725" xr:uid="{402B15D7-BF36-45B3-A064-C4B777E419A7}"/>
    <cellStyle name="Normal 2 6 6 2" xfId="42726" xr:uid="{AA7F74C3-EC63-4527-ACB3-44E2F2E7DA06}"/>
    <cellStyle name="Normal 2 6 6 2 2" xfId="42727" xr:uid="{7DBBB4D6-7967-4058-9225-6A326EA165E9}"/>
    <cellStyle name="Normal 2 6 6 2 2 2" xfId="42728" xr:uid="{8FB596D8-F87A-40DF-9965-75DDDC59F78E}"/>
    <cellStyle name="Normal 2 6 6 2 2 3" xfId="42729" xr:uid="{370D7541-0A43-4625-A0DE-80B52EB37ACC}"/>
    <cellStyle name="Normal 2 6 6 2 2 4" xfId="42730" xr:uid="{9D53082F-C8E1-4B8F-8702-D74A0251BF0B}"/>
    <cellStyle name="Normal 2 6 6 2 3" xfId="42731" xr:uid="{35CDCABE-0D2E-4F46-B4F1-2801360DF51A}"/>
    <cellStyle name="Normal 2 6 6 2 3 2" xfId="42732" xr:uid="{1AAB41D1-5378-4095-A3BA-044357CF05F9}"/>
    <cellStyle name="Normal 2 6 6 2 3 3" xfId="42733" xr:uid="{B0D98463-3B98-4BD2-8783-CB6BF6866014}"/>
    <cellStyle name="Normal 2 6 6 2 3 4" xfId="42734" xr:uid="{A6AA0C0C-6175-4E62-BD42-ED915E8350E1}"/>
    <cellStyle name="Normal 2 6 6 2 4" xfId="42735" xr:uid="{6F8C288A-D881-4D77-A516-BEA1C5B4B963}"/>
    <cellStyle name="Normal 2 6 6 2 5" xfId="42736" xr:uid="{493DBF91-48DB-40DF-8F8B-483593BA472E}"/>
    <cellStyle name="Normal 2 6 6 2 6" xfId="42737" xr:uid="{9102994F-C40E-4E60-9F02-A9E08B1EBDEF}"/>
    <cellStyle name="Normal 2 6 6 2 7" xfId="42738" xr:uid="{4645F3D7-44DC-4F8E-B391-F42120A0D947}"/>
    <cellStyle name="Normal 2 6 6 2 8" xfId="42739" xr:uid="{02459181-82D3-478F-BB02-0360AC83848E}"/>
    <cellStyle name="Normal 2 6 6 3" xfId="42740" xr:uid="{4A70E934-4872-4B8A-8818-64DEA7A50F57}"/>
    <cellStyle name="Normal 2 6 6 3 2" xfId="42741" xr:uid="{E62A3D42-ACC3-4BF5-980E-0686E631392A}"/>
    <cellStyle name="Normal 2 6 6 3 3" xfId="42742" xr:uid="{835C0526-683F-446C-9D13-265FC0F98AAE}"/>
    <cellStyle name="Normal 2 6 6 3 4" xfId="42743" xr:uid="{27735E56-9E94-4815-9EC9-CBE5FEE116F9}"/>
    <cellStyle name="Normal 2 6 6 3 5" xfId="42744" xr:uid="{C7FE0210-6304-4E72-94BB-3B97E6083C13}"/>
    <cellStyle name="Normal 2 6 6 4" xfId="42745" xr:uid="{0CB1DD5A-9306-459B-A80E-7327B255B016}"/>
    <cellStyle name="Normal 2 6 6 4 2" xfId="42746" xr:uid="{CD47BAFB-8FA6-4C94-84F8-4BB2796E208F}"/>
    <cellStyle name="Normal 2 6 6 4 3" xfId="42747" xr:uid="{C012BD5D-BF31-46F8-A259-F105F1325CC9}"/>
    <cellStyle name="Normal 2 6 6 4 4" xfId="42748" xr:uid="{10B7D3B3-1498-4C38-9CDC-B51BB7A2B7B6}"/>
    <cellStyle name="Normal 2 6 6 5" xfId="42749" xr:uid="{3466B72A-7F37-4133-9CCC-C8E189C1399D}"/>
    <cellStyle name="Normal 2 6 6 5 2" xfId="42750" xr:uid="{407D3E57-0E65-40FD-9943-4E9940E52879}"/>
    <cellStyle name="Normal 2 6 6 5 3" xfId="42751" xr:uid="{2D933C20-0A77-4433-8185-56AA2F78AFA4}"/>
    <cellStyle name="Normal 2 6 6 5 4" xfId="42752" xr:uid="{1B0441C7-30B5-4A23-B5E5-E12CF5CAA222}"/>
    <cellStyle name="Normal 2 6 6 6" xfId="42753" xr:uid="{0640E87B-BF93-4964-8A15-F38620D30D5D}"/>
    <cellStyle name="Normal 2 6 6 7" xfId="42754" xr:uid="{6F8B90FB-DDF5-4820-9E9D-A2EFFBDB94B5}"/>
    <cellStyle name="Normal 2 6 6 8" xfId="42755" xr:uid="{E966E858-15B5-4532-9D17-FCAA5C6E668C}"/>
    <cellStyle name="Normal 2 6 6 9" xfId="42756" xr:uid="{E78EB669-ECB0-46F1-BCBD-F196E24DBF21}"/>
    <cellStyle name="Normal 2 6 7" xfId="13478" xr:uid="{DD8F8948-9947-493E-9A3E-6BD78E9BB83C}"/>
    <cellStyle name="Normal 2 6 7 10" xfId="42757" xr:uid="{41AE5DA3-F6F1-4FCD-BCF4-5B7A27C05031}"/>
    <cellStyle name="Normal 2 6 7 2" xfId="42758" xr:uid="{E27F7C86-A33B-444C-B472-B47417852BC2}"/>
    <cellStyle name="Normal 2 6 7 2 2" xfId="42759" xr:uid="{D5E5AB23-3460-482E-88D3-461B2963530C}"/>
    <cellStyle name="Normal 2 6 7 2 3" xfId="42760" xr:uid="{A2E4D8B2-A622-48E2-A36A-5D5E2A2CED12}"/>
    <cellStyle name="Normal 2 6 7 2 4" xfId="42761" xr:uid="{B9458546-E6F5-4F93-BABD-19633C525FA1}"/>
    <cellStyle name="Normal 2 6 7 2 5" xfId="42762" xr:uid="{CFC30D77-0101-4283-AE56-B98C249F811C}"/>
    <cellStyle name="Normal 2 6 7 3" xfId="42763" xr:uid="{719C703C-920C-44A7-9631-0ECEC25E5BD2}"/>
    <cellStyle name="Normal 2 6 7 3 2" xfId="42764" xr:uid="{67BFEC3B-AB78-47DE-8D8A-3C6740BBC4A5}"/>
    <cellStyle name="Normal 2 6 7 3 3" xfId="42765" xr:uid="{191EB8BB-317D-4C39-8943-E586B740E6B0}"/>
    <cellStyle name="Normal 2 6 7 3 4" xfId="42766" xr:uid="{5319EDCE-5CB4-4D9D-A3DD-2FA8902ACA52}"/>
    <cellStyle name="Normal 2 6 7 4" xfId="42767" xr:uid="{43278ABB-86DA-4541-9DB4-A7199B2754B6}"/>
    <cellStyle name="Normal 2 6 7 4 2" xfId="42768" xr:uid="{51C1C062-D27E-4C72-91ED-78513AD858EA}"/>
    <cellStyle name="Normal 2 6 7 4 3" xfId="42769" xr:uid="{083A22F0-7473-4711-8126-E273692C191D}"/>
    <cellStyle name="Normal 2 6 7 4 4" xfId="42770" xr:uid="{7FCE8E85-A431-4A6A-968F-2514941C644F}"/>
    <cellStyle name="Normal 2 6 7 5" xfId="42771" xr:uid="{BC945C2E-13CF-4BB0-ADEB-38565FBBBD04}"/>
    <cellStyle name="Normal 2 6 7 6" xfId="42772" xr:uid="{C61253EC-85CC-42B2-8C8A-BD43BBE3CB9A}"/>
    <cellStyle name="Normal 2 6 7 7" xfId="42773" xr:uid="{C2486E00-CCEB-4F28-978F-E066DF8529C1}"/>
    <cellStyle name="Normal 2 6 7 8" xfId="42774" xr:uid="{68C838DB-4567-47FC-831A-DE18D8FCA199}"/>
    <cellStyle name="Normal 2 6 7 9" xfId="42775" xr:uid="{1E4E558C-3E12-42A9-9CF4-E9AE508FD2A3}"/>
    <cellStyle name="Normal 2 6 8" xfId="13479" xr:uid="{FB3BA0FB-9143-49AC-BF9A-8C0A85F73DD6}"/>
    <cellStyle name="Normal 2 6 8 2" xfId="42776" xr:uid="{FB5D1B1A-8900-4F2F-B920-415F5AA2BD38}"/>
    <cellStyle name="Normal 2 6 8 2 2" xfId="42777" xr:uid="{1F68F3F2-99E5-4F6F-86B5-A0EAC3F663F2}"/>
    <cellStyle name="Normal 2 6 8 2 3" xfId="42778" xr:uid="{9B2E6E1A-FB50-4324-BC48-72481F16AF9F}"/>
    <cellStyle name="Normal 2 6 8 2 4" xfId="42779" xr:uid="{F4A231EF-3EA5-4322-A4F6-ED17E255567F}"/>
    <cellStyle name="Normal 2 6 8 3" xfId="42780" xr:uid="{36A9295F-D030-4002-9BA2-F4DF64AC4FAF}"/>
    <cellStyle name="Normal 2 6 8 3 2" xfId="42781" xr:uid="{6A7D5BB1-2740-42AF-84C9-3A9A3DB61CC4}"/>
    <cellStyle name="Normal 2 6 8 3 3" xfId="42782" xr:uid="{05B64973-6E8F-48D4-A11C-BF3895DC774F}"/>
    <cellStyle name="Normal 2 6 8 3 4" xfId="42783" xr:uid="{CA95060E-83C0-4F7F-9B4E-E0EED798E555}"/>
    <cellStyle name="Normal 2 6 8 4" xfId="42784" xr:uid="{C0AB8A1F-5193-442E-A87B-682EA29EF306}"/>
    <cellStyle name="Normal 2 6 8 5" xfId="42785" xr:uid="{F902E580-D4C9-43A6-81A2-72AB0EC58493}"/>
    <cellStyle name="Normal 2 6 8 6" xfId="42786" xr:uid="{591F0DA1-B47E-49C9-B27B-1F0169DAA892}"/>
    <cellStyle name="Normal 2 6 8 7" xfId="42787" xr:uid="{4FF1A03A-BDFE-4017-BFC0-C09872FB554F}"/>
    <cellStyle name="Normal 2 6 8 8" xfId="42788" xr:uid="{89B9F10A-15AF-48AE-83AB-B80B5DEFA304}"/>
    <cellStyle name="Normal 2 6 8 9" xfId="42789" xr:uid="{4D60C448-885E-4271-AF51-F15F9AFAE7BD}"/>
    <cellStyle name="Normal 2 6 9" xfId="13480" xr:uid="{74DEFC3C-8D79-4078-9611-FAA69847E1BB}"/>
    <cellStyle name="Normal 2 6 9 2" xfId="42790" xr:uid="{13761997-F504-404E-B1DE-6E6E3D8B16FA}"/>
    <cellStyle name="Normal 2 6 9 2 2" xfId="42791" xr:uid="{915BF347-13D5-49D9-941F-4412DF2F5E29}"/>
    <cellStyle name="Normal 2 6 9 2 3" xfId="42792" xr:uid="{B0A8EBB0-07B8-4D60-9C27-841164E5E51A}"/>
    <cellStyle name="Normal 2 6 9 2 4" xfId="42793" xr:uid="{F61211AC-35E1-44D1-A670-84B23FBD8C1D}"/>
    <cellStyle name="Normal 2 6 9 3" xfId="42794" xr:uid="{26D92AC1-5D11-4626-9117-0FF748028F2A}"/>
    <cellStyle name="Normal 2 6 9 4" xfId="42795" xr:uid="{DD10FADF-C63B-41A2-9A07-68A08FB5F7A3}"/>
    <cellStyle name="Normal 2 6 9 5" xfId="42796" xr:uid="{75FF9D1A-6F19-46AE-B832-2465C606EB56}"/>
    <cellStyle name="Normal 2 6 9 6" xfId="42797" xr:uid="{E38ECA3C-D947-4172-AA18-7E3A95346032}"/>
    <cellStyle name="Normal 2 60" xfId="13481" xr:uid="{0CECC001-F165-4A71-99F8-E56E599A7E5C}"/>
    <cellStyle name="Normal 2 61" xfId="13482" xr:uid="{BCAB22F3-20D1-48EA-9725-A926D222BC84}"/>
    <cellStyle name="Normal 2 62" xfId="13483" xr:uid="{44E39677-FC97-49B2-BE4B-DD2A26FE7E87}"/>
    <cellStyle name="Normal 2 63" xfId="13484" xr:uid="{9113C564-EF0A-46CC-BAE9-70C24AED22C0}"/>
    <cellStyle name="Normal 2 64" xfId="13485" xr:uid="{465CAA1D-7409-431A-B949-86A083B6BD76}"/>
    <cellStyle name="Normal 2 65" xfId="13486" xr:uid="{08EBFCDA-6AE2-41D5-8C35-8498E193EAD3}"/>
    <cellStyle name="Normal 2 66" xfId="13487" xr:uid="{74B4804C-80CF-4722-919B-E437AC0DFCCB}"/>
    <cellStyle name="Normal 2 67" xfId="13488" xr:uid="{5A06B540-D54E-44A2-B27D-8C4FEE67ED0A}"/>
    <cellStyle name="Normal 2 68" xfId="13489" xr:uid="{7CCD07DC-1BAF-4E6C-8DB9-F7CC1A533120}"/>
    <cellStyle name="Normal 2 69" xfId="13490" xr:uid="{EA64C77A-B0FE-4D31-B7E9-16A1277AC9A3}"/>
    <cellStyle name="Normal 2 7" xfId="13491" xr:uid="{DA9CCDFC-04F5-4A32-B027-ECDF21F741C6}"/>
    <cellStyle name="Normal 2 7 10" xfId="13492" xr:uid="{B442D812-0C7D-46A0-86B9-18E427A67A75}"/>
    <cellStyle name="Normal 2 7 10 2" xfId="42798" xr:uid="{46D9AFCB-1E2E-43B5-A5F8-B6BA4242EA59}"/>
    <cellStyle name="Normal 2 7 10 2 2" xfId="42799" xr:uid="{73DEBC7F-23C9-4F85-8987-EA9DC5C6DBB1}"/>
    <cellStyle name="Normal 2 7 10 2 3" xfId="42800" xr:uid="{F719B8E5-7490-4B8D-808E-6E6E864E870E}"/>
    <cellStyle name="Normal 2 7 10 2 4" xfId="42801" xr:uid="{32235C30-86C6-48C5-AA6A-3857C4AF4D68}"/>
    <cellStyle name="Normal 2 7 10 3" xfId="42802" xr:uid="{D01E0215-D099-4BA6-8F4E-E8582EFD458E}"/>
    <cellStyle name="Normal 2 7 10 4" xfId="42803" xr:uid="{F54A75D1-9D5F-4832-AE23-FB19B71C0017}"/>
    <cellStyle name="Normal 2 7 10 5" xfId="42804" xr:uid="{84FBB07B-480B-4636-83C3-E7F0CB623D5E}"/>
    <cellStyle name="Normal 2 7 10 6" xfId="42805" xr:uid="{C86193C4-15D7-46EB-B0CA-1925815EB036}"/>
    <cellStyle name="Normal 2 7 11" xfId="13493" xr:uid="{F8A117A2-CDF7-4514-8485-4BAC455CF63A}"/>
    <cellStyle name="Normal 2 7 11 2" xfId="42806" xr:uid="{AE3E74A5-8AF0-479B-BB38-85CE5347E8B3}"/>
    <cellStyle name="Normal 2 7 11 3" xfId="42807" xr:uid="{0D97A732-A4BE-455A-B0A0-C72B8F91DF52}"/>
    <cellStyle name="Normal 2 7 11 4" xfId="42808" xr:uid="{7A76F18C-8691-400A-AFEE-76D830D2C654}"/>
    <cellStyle name="Normal 2 7 12" xfId="13494" xr:uid="{F990DECA-F228-4A0E-AEC8-1DCA82F1014A}"/>
    <cellStyle name="Normal 2 7 12 2" xfId="42809" xr:uid="{B0309351-7C03-4B00-B9B0-10422C6DDD9B}"/>
    <cellStyle name="Normal 2 7 12 3" xfId="42810" xr:uid="{CDD67B03-3349-4511-9380-BFDFD86D8D50}"/>
    <cellStyle name="Normal 2 7 12 4" xfId="42811" xr:uid="{D70019E8-7F43-43FA-AEB4-8907E8FF8930}"/>
    <cellStyle name="Normal 2 7 13" xfId="13495" xr:uid="{9D1D41F6-79CA-4966-B054-B9BDCACABF51}"/>
    <cellStyle name="Normal 2 7 13 2" xfId="42812" xr:uid="{08C73CA7-6032-4D92-A3DF-96B44307AE10}"/>
    <cellStyle name="Normal 2 7 14" xfId="13496" xr:uid="{5B37565E-C2AB-4E07-BFD9-444A0D5AC691}"/>
    <cellStyle name="Normal 2 7 14 2" xfId="42813" xr:uid="{3A7C8E33-EF51-411D-8C52-4E24FB3A163D}"/>
    <cellStyle name="Normal 2 7 15" xfId="13497" xr:uid="{CDBFCC91-3219-4292-BAFF-186274B35ED9}"/>
    <cellStyle name="Normal 2 7 15 2" xfId="42814" xr:uid="{94770ED5-F2B8-4475-9533-0924AB94BA16}"/>
    <cellStyle name="Normal 2 7 16" xfId="13498" xr:uid="{647BB46E-A8DE-4E65-9C12-36094BF25B22}"/>
    <cellStyle name="Normal 2 7 16 2" xfId="46046" xr:uid="{207CDDE9-EF66-4B28-B8FC-60F6294CEAF1}"/>
    <cellStyle name="Normal 2 7 17" xfId="13499" xr:uid="{D6CCE5E5-47DC-47E9-AFB7-0B0DA6B8808E}"/>
    <cellStyle name="Normal 2 7 17 2" xfId="46203" xr:uid="{57822609-662D-43A2-B763-F32BB3D62B77}"/>
    <cellStyle name="Normal 2 7 18" xfId="13500" xr:uid="{30D28961-4A56-49F0-9B9C-3B21D7192379}"/>
    <cellStyle name="Normal 2 7 18 2" xfId="46014" xr:uid="{F7C6DC7A-EC61-464C-9A4A-028427679C09}"/>
    <cellStyle name="Normal 2 7 19" xfId="13501" xr:uid="{80B587F2-CBF9-407B-BE37-A097D0F8AD3A}"/>
    <cellStyle name="Normal 2 7 19 2" xfId="46276" xr:uid="{14EBCF63-D77B-40D7-9F91-7BF4C6880321}"/>
    <cellStyle name="Normal 2 7 2" xfId="13502" xr:uid="{1FA1797E-574C-40EB-AFE1-CC619A21A670}"/>
    <cellStyle name="Normal 2 7 2 10" xfId="13503" xr:uid="{E09698F2-B1CF-4392-B456-BA0E9F711356}"/>
    <cellStyle name="Normal 2 7 2 10 2" xfId="42815" xr:uid="{A30483B8-C562-49BE-9698-FE2FCE776C22}"/>
    <cellStyle name="Normal 2 7 2 10 3" xfId="42816" xr:uid="{5AE4203D-D705-4E2E-87A5-7B031E860138}"/>
    <cellStyle name="Normal 2 7 2 10 4" xfId="42817" xr:uid="{6CB3C9FE-C515-430F-9BB6-B7ED65711532}"/>
    <cellStyle name="Normal 2 7 2 11" xfId="40693" xr:uid="{A73CFA51-F5FC-4CF0-A831-876ADE70CD34}"/>
    <cellStyle name="Normal 2 7 2 11 2" xfId="42818" xr:uid="{EFA29C96-FF49-42E0-B2E0-0352B9D2839C}"/>
    <cellStyle name="Normal 2 7 2 12" xfId="42819" xr:uid="{03BDD068-5840-4CEA-9E58-DC76E0461E6C}"/>
    <cellStyle name="Normal 2 7 2 12 2" xfId="42820" xr:uid="{F83FFC2B-5943-42BC-B5EB-71DB501FA39F}"/>
    <cellStyle name="Normal 2 7 2 13" xfId="42821" xr:uid="{F16598EF-E219-43EE-8A28-80D3D69D9F64}"/>
    <cellStyle name="Normal 2 7 2 13 2" xfId="42822" xr:uid="{32434731-1787-4922-9095-DF9AD0A92595}"/>
    <cellStyle name="Normal 2 7 2 14" xfId="42823" xr:uid="{8C1BAC1D-C853-4D05-958E-3AE28A73C0EA}"/>
    <cellStyle name="Normal 2 7 2 15" xfId="42824" xr:uid="{CCCEE126-D07D-4B1F-A6A4-39F67B85B04F}"/>
    <cellStyle name="Normal 2 7 2 16" xfId="42825" xr:uid="{08EFC722-250B-43AF-904A-06FF7FA730E2}"/>
    <cellStyle name="Normal 2 7 2 17" xfId="42826" xr:uid="{879AA8E3-66CD-4FF7-BD4F-7AA2EFA49F0F}"/>
    <cellStyle name="Normal 2 7 2 18" xfId="42827" xr:uid="{9FB3FDD9-DCE0-457B-930B-A9A02D59B06D}"/>
    <cellStyle name="Normal 2 7 2 19" xfId="42828" xr:uid="{DA552FAD-4108-4E5A-A14C-DE553CDBCDEA}"/>
    <cellStyle name="Normal 2 7 2 2" xfId="13504" xr:uid="{99CA00C7-908B-4FF9-BCFE-B514DB461088}"/>
    <cellStyle name="Normal 2 7 2 2 10" xfId="42829" xr:uid="{4B160980-A3A6-4B76-A0C6-5187607E9D14}"/>
    <cellStyle name="Normal 2 7 2 2 11" xfId="42830" xr:uid="{BD9DB951-7ADE-4BD0-9FB6-DDCB5D3378F0}"/>
    <cellStyle name="Normal 2 7 2 2 12" xfId="42831" xr:uid="{CCC9621B-7E33-437A-914C-9A9D4DEF2EB5}"/>
    <cellStyle name="Normal 2 7 2 2 2" xfId="13505" xr:uid="{BC4DCF03-DA40-4619-B178-8A9F5E493341}"/>
    <cellStyle name="Normal 2 7 2 2 2 10" xfId="42832" xr:uid="{96EFDF78-0816-4A3F-B944-C03CBD09A870}"/>
    <cellStyle name="Normal 2 7 2 2 2 2" xfId="42833" xr:uid="{DA3A7AF6-925F-4ED6-9450-25D2A3D89512}"/>
    <cellStyle name="Normal 2 7 2 2 2 2 2" xfId="42834" xr:uid="{EC9662EC-EF92-4FFE-B2D4-9B37114EA29D}"/>
    <cellStyle name="Normal 2 7 2 2 2 2 3" xfId="42835" xr:uid="{A77B0A18-C854-4B64-AF24-BFEC966F999E}"/>
    <cellStyle name="Normal 2 7 2 2 2 2 4" xfId="42836" xr:uid="{0D89AB8A-1B6C-4274-AC14-8EFB79ED2974}"/>
    <cellStyle name="Normal 2 7 2 2 2 2 5" xfId="42837" xr:uid="{22E932DA-C214-49AD-A649-0C4B08773074}"/>
    <cellStyle name="Normal 2 7 2 2 2 3" xfId="42838" xr:uid="{2065F96E-C46D-450D-B436-06DAD48E2046}"/>
    <cellStyle name="Normal 2 7 2 2 2 3 2" xfId="42839" xr:uid="{22A29B2A-6DEB-4F07-9B04-BE3F76D42FAA}"/>
    <cellStyle name="Normal 2 7 2 2 2 3 3" xfId="42840" xr:uid="{6894FF64-C43F-467B-B292-F626B9ADD5F7}"/>
    <cellStyle name="Normal 2 7 2 2 2 3 4" xfId="42841" xr:uid="{A1A63506-3818-41BA-ACDB-B5FDA2D2981C}"/>
    <cellStyle name="Normal 2 7 2 2 2 4" xfId="42842" xr:uid="{D76B76E9-5495-45C7-B06A-2CE34FD5B2C3}"/>
    <cellStyle name="Normal 2 7 2 2 2 4 2" xfId="42843" xr:uid="{243C1814-BF6F-4368-B7F0-F2316AA75253}"/>
    <cellStyle name="Normal 2 7 2 2 2 4 3" xfId="42844" xr:uid="{750978A6-A5EE-42CA-AF85-FCA18D0B21CC}"/>
    <cellStyle name="Normal 2 7 2 2 2 4 4" xfId="42845" xr:uid="{A097FD66-837D-4A29-A741-19B671107C58}"/>
    <cellStyle name="Normal 2 7 2 2 2 5" xfId="42846" xr:uid="{19B0AA82-CEEB-435D-8C82-BC4931E86980}"/>
    <cellStyle name="Normal 2 7 2 2 2 6" xfId="42847" xr:uid="{ADA5F95B-38D4-4426-82EB-3CF235A25A7D}"/>
    <cellStyle name="Normal 2 7 2 2 2 7" xfId="42848" xr:uid="{126329B7-CCAE-446B-B592-106FAF2615F3}"/>
    <cellStyle name="Normal 2 7 2 2 2 8" xfId="42849" xr:uid="{834C759B-D77D-47C2-9E4A-973747E7378B}"/>
    <cellStyle name="Normal 2 7 2 2 2 9" xfId="42850" xr:uid="{7F406800-7421-4F54-8A32-2CB1AFD8334E}"/>
    <cellStyle name="Normal 2 7 2 2 3" xfId="13506" xr:uid="{EE29C232-36A4-4FC7-BA29-9CFCF686CBE8}"/>
    <cellStyle name="Normal 2 7 2 2 3 2" xfId="42851" xr:uid="{DDCE0A29-DE99-480F-93B7-629390F82F2F}"/>
    <cellStyle name="Normal 2 7 2 2 3 2 2" xfId="42852" xr:uid="{AB63D1B2-FDB9-42A3-B5C1-7E284BA7957E}"/>
    <cellStyle name="Normal 2 7 2 2 3 2 3" xfId="42853" xr:uid="{1BFC0CBF-583C-49A7-B761-5D87485293FA}"/>
    <cellStyle name="Normal 2 7 2 2 3 2 4" xfId="42854" xr:uid="{3BE62507-BA7C-4A76-9451-4FB97C420336}"/>
    <cellStyle name="Normal 2 7 2 2 3 3" xfId="42855" xr:uid="{3DF21B99-6D0D-40CB-B24C-FD27ED8FFE3C}"/>
    <cellStyle name="Normal 2 7 2 2 3 3 2" xfId="42856" xr:uid="{14F3A793-804D-4B12-A026-2800D673B174}"/>
    <cellStyle name="Normal 2 7 2 2 3 3 3" xfId="42857" xr:uid="{39417156-1883-462F-A7F4-4EC0AB4959B1}"/>
    <cellStyle name="Normal 2 7 2 2 3 3 4" xfId="42858" xr:uid="{F86AB3B9-0096-46A7-984C-4C96489869C0}"/>
    <cellStyle name="Normal 2 7 2 2 3 4" xfId="42859" xr:uid="{26DEFEFA-DCB3-486C-B1DA-A5C8A7BD77F3}"/>
    <cellStyle name="Normal 2 7 2 2 3 5" xfId="42860" xr:uid="{8AE8FF8C-8112-48DE-B6D2-768C16342821}"/>
    <cellStyle name="Normal 2 7 2 2 3 6" xfId="42861" xr:uid="{E0DBC8D5-B2BE-46B7-919D-D6727A0C6A4B}"/>
    <cellStyle name="Normal 2 7 2 2 3 7" xfId="42862" xr:uid="{FDC40662-70A6-400B-9560-562B7553B260}"/>
    <cellStyle name="Normal 2 7 2 2 3 8" xfId="42863" xr:uid="{EDA645D4-B8D6-445B-B182-66CC63F62F12}"/>
    <cellStyle name="Normal 2 7 2 2 4" xfId="13507" xr:uid="{4D6467CA-1DFD-48BC-B8B9-270CA146CD9D}"/>
    <cellStyle name="Normal 2 7 2 2 4 2" xfId="42864" xr:uid="{7CB2A74A-8FA7-4BDC-9D62-1EA2A19D8304}"/>
    <cellStyle name="Normal 2 7 2 2 4 3" xfId="42865" xr:uid="{EA07CA1D-2833-46F6-AA4B-AFF7BC95B5B9}"/>
    <cellStyle name="Normal 2 7 2 2 4 4" xfId="42866" xr:uid="{8CFD476E-E3FB-429C-920B-4C9E1E73141E}"/>
    <cellStyle name="Normal 2 7 2 2 4 5" xfId="42867" xr:uid="{F7C91261-EA8F-4E93-ACFC-F6D5A1C4E921}"/>
    <cellStyle name="Normal 2 7 2 2 4 6" xfId="42868" xr:uid="{D2852602-89AC-47F1-B83E-CED64C384985}"/>
    <cellStyle name="Normal 2 7 2 2 5" xfId="13508" xr:uid="{7186A79B-725B-4C46-8604-12AF99AC408E}"/>
    <cellStyle name="Normal 2 7 2 2 5 2" xfId="42869" xr:uid="{C68DC1A5-AB1F-489F-8D08-9CCC6FFFB2E9}"/>
    <cellStyle name="Normal 2 7 2 2 5 3" xfId="42870" xr:uid="{F2E7B10A-90C9-4B66-8C47-D2ECC6DCF795}"/>
    <cellStyle name="Normal 2 7 2 2 5 4" xfId="42871" xr:uid="{BAB9EB04-FDB9-4F4A-A651-15227434BCB2}"/>
    <cellStyle name="Normal 2 7 2 2 6" xfId="13509" xr:uid="{883BC7E4-EA5F-4447-A087-8E3C53EFE868}"/>
    <cellStyle name="Normal 2 7 2 2 6 2" xfId="42872" xr:uid="{3B4072B4-4125-4C97-90C7-315CE1BFA60E}"/>
    <cellStyle name="Normal 2 7 2 2 6 3" xfId="42873" xr:uid="{8BAD325A-38C2-4C1A-AF16-94570E4A64CF}"/>
    <cellStyle name="Normal 2 7 2 2 6 4" xfId="42874" xr:uid="{2B927F49-9D5B-4082-889B-6491893814BD}"/>
    <cellStyle name="Normal 2 7 2 2 7" xfId="13510" xr:uid="{1B52327E-E675-49F9-BF9F-117AF7F13A1C}"/>
    <cellStyle name="Normal 2 7 2 2 7 2" xfId="46106" xr:uid="{6CC656F0-68A9-4BC6-A799-5A42160AEE44}"/>
    <cellStyle name="Normal 2 7 2 2 8" xfId="42875" xr:uid="{B73F61FC-85C8-4A67-B0DD-DFE9B5F33C92}"/>
    <cellStyle name="Normal 2 7 2 2 9" xfId="42876" xr:uid="{5AF68209-9ACE-478E-9F24-F744C8D46E6B}"/>
    <cellStyle name="Normal 2 7 2 3" xfId="13511" xr:uid="{42EB41CD-1D8E-4351-9CE3-FDFF2F10495C}"/>
    <cellStyle name="Normal 2 7 2 3 10" xfId="42877" xr:uid="{9AF6A768-9F23-4B12-BB60-9781BE346D42}"/>
    <cellStyle name="Normal 2 7 2 3 11" xfId="42878" xr:uid="{42F05B4F-CC71-4272-A572-5150BAAD7E29}"/>
    <cellStyle name="Normal 2 7 2 3 2" xfId="42879" xr:uid="{1FA5640C-8A7B-4336-B3DA-30E20BAF0829}"/>
    <cellStyle name="Normal 2 7 2 3 2 2" xfId="42880" xr:uid="{3E3081DD-C112-4BE5-9107-CB42A153166C}"/>
    <cellStyle name="Normal 2 7 2 3 2 2 2" xfId="42881" xr:uid="{BE718930-7F40-4359-9A92-54BA86091C4B}"/>
    <cellStyle name="Normal 2 7 2 3 2 2 3" xfId="42882" xr:uid="{6A451760-2957-4999-BDE2-2FFB7C47269F}"/>
    <cellStyle name="Normal 2 7 2 3 2 2 4" xfId="42883" xr:uid="{93311EF3-177B-4464-9B36-C1A20891464B}"/>
    <cellStyle name="Normal 2 7 2 3 2 3" xfId="42884" xr:uid="{5EB14114-CC37-47C7-A5F6-4E350DC4D9A6}"/>
    <cellStyle name="Normal 2 7 2 3 2 3 2" xfId="42885" xr:uid="{2D095CBB-D12D-417C-9DF4-B7B2C496D12E}"/>
    <cellStyle name="Normal 2 7 2 3 2 3 3" xfId="42886" xr:uid="{FB62E291-84C9-4042-8DAE-C7D6C79E9B2E}"/>
    <cellStyle name="Normal 2 7 2 3 2 3 4" xfId="42887" xr:uid="{5E98AC70-8247-495C-8468-EACDD31705DE}"/>
    <cellStyle name="Normal 2 7 2 3 2 4" xfId="42888" xr:uid="{C037C536-320A-40E1-9D3E-817138651BEB}"/>
    <cellStyle name="Normal 2 7 2 3 2 5" xfId="42889" xr:uid="{AF3931FE-E048-4906-A719-530E186C2FFC}"/>
    <cellStyle name="Normal 2 7 2 3 2 6" xfId="42890" xr:uid="{39B02255-5B0F-481B-8D79-A18542C080E2}"/>
    <cellStyle name="Normal 2 7 2 3 2 7" xfId="42891" xr:uid="{81A6FDE1-F1E7-48D2-BE9D-29A6DEC7B4AC}"/>
    <cellStyle name="Normal 2 7 2 3 2 8" xfId="42892" xr:uid="{B0D676E7-D43C-4220-A2D8-124B2E1E1771}"/>
    <cellStyle name="Normal 2 7 2 3 3" xfId="42893" xr:uid="{FAD6A5A7-968C-4D17-84D2-02DFB7441155}"/>
    <cellStyle name="Normal 2 7 2 3 3 2" xfId="42894" xr:uid="{D076E0BB-A02C-4357-B963-8599BF7DA2E2}"/>
    <cellStyle name="Normal 2 7 2 3 3 3" xfId="42895" xr:uid="{85FDDB5D-F61F-4F4C-BF18-78073F0A6D5F}"/>
    <cellStyle name="Normal 2 7 2 3 3 4" xfId="42896" xr:uid="{66FA8164-FEF8-4189-94E4-9F34D8126EE1}"/>
    <cellStyle name="Normal 2 7 2 3 3 5" xfId="42897" xr:uid="{38D8201A-2BF0-4541-9B4E-7FBEEEA401C6}"/>
    <cellStyle name="Normal 2 7 2 3 4" xfId="42898" xr:uid="{1F7983DD-A586-4721-BA64-A5C15B743B73}"/>
    <cellStyle name="Normal 2 7 2 3 4 2" xfId="42899" xr:uid="{D0894705-9030-4A13-97E0-D309707FAF45}"/>
    <cellStyle name="Normal 2 7 2 3 4 3" xfId="42900" xr:uid="{088B7727-430E-4A3A-9477-EE3241775360}"/>
    <cellStyle name="Normal 2 7 2 3 4 4" xfId="42901" xr:uid="{D747E721-4599-4C2B-B040-3DE6CB37E7B6}"/>
    <cellStyle name="Normal 2 7 2 3 5" xfId="42902" xr:uid="{7BC60250-CF11-4B66-8382-ED693BFFC432}"/>
    <cellStyle name="Normal 2 7 2 3 5 2" xfId="42903" xr:uid="{46B2DF35-DDE3-4AE6-94A4-768A076393EA}"/>
    <cellStyle name="Normal 2 7 2 3 5 3" xfId="42904" xr:uid="{E4ED6B4A-1344-4B9F-9C39-AEDE2051D977}"/>
    <cellStyle name="Normal 2 7 2 3 5 4" xfId="42905" xr:uid="{CB63CF7B-EFD1-4EB8-A955-B76161635C7D}"/>
    <cellStyle name="Normal 2 7 2 3 6" xfId="42906" xr:uid="{2060D231-3225-4C06-9001-48F290996E5E}"/>
    <cellStyle name="Normal 2 7 2 3 7" xfId="42907" xr:uid="{188824A2-7208-4E6E-B648-A0DC3FB611A9}"/>
    <cellStyle name="Normal 2 7 2 3 8" xfId="42908" xr:uid="{3165A79B-1DED-43A1-9819-EF21B61083FB}"/>
    <cellStyle name="Normal 2 7 2 3 9" xfId="42909" xr:uid="{0543162C-13E5-4DF1-AA1A-3EA360C3DC84}"/>
    <cellStyle name="Normal 2 7 2 4" xfId="13512" xr:uid="{6EF49B46-0973-4316-8107-63852E7E2D9D}"/>
    <cellStyle name="Normal 2 7 2 4 10" xfId="42910" xr:uid="{C5C5436C-9D43-499B-8663-60B96333FFF8}"/>
    <cellStyle name="Normal 2 7 2 4 11" xfId="42911" xr:uid="{5810E000-5F16-4ECA-862A-CD3D54B64F2F}"/>
    <cellStyle name="Normal 2 7 2 4 2" xfId="42912" xr:uid="{7220B229-E78E-4D3C-9D49-8656B361052D}"/>
    <cellStyle name="Normal 2 7 2 4 2 2" xfId="42913" xr:uid="{DB41FE07-D8C4-40D5-A451-64FB16B0DB3D}"/>
    <cellStyle name="Normal 2 7 2 4 2 2 2" xfId="42914" xr:uid="{D78580C7-2D84-428B-ABA5-1C048057CB58}"/>
    <cellStyle name="Normal 2 7 2 4 2 2 3" xfId="42915" xr:uid="{6636F568-9FFF-478F-BFB2-35BA04CB3A64}"/>
    <cellStyle name="Normal 2 7 2 4 2 2 4" xfId="42916" xr:uid="{A9CC727A-EA4C-4401-B22B-9D7A235BF8CB}"/>
    <cellStyle name="Normal 2 7 2 4 2 3" xfId="42917" xr:uid="{1A3CDCE2-885C-4395-A2D0-62ADE835A400}"/>
    <cellStyle name="Normal 2 7 2 4 2 3 2" xfId="42918" xr:uid="{4E69658F-8BD2-48BC-BA1E-57BFC11374BA}"/>
    <cellStyle name="Normal 2 7 2 4 2 3 3" xfId="42919" xr:uid="{CD6D6121-FA8C-42C4-A7AB-8CF2E5454DA2}"/>
    <cellStyle name="Normal 2 7 2 4 2 3 4" xfId="42920" xr:uid="{5417BB11-D54D-4FAA-87EF-47BD05EF1D3D}"/>
    <cellStyle name="Normal 2 7 2 4 2 4" xfId="42921" xr:uid="{A387FA30-7ECF-46CC-99E9-E3D1F13936E2}"/>
    <cellStyle name="Normal 2 7 2 4 2 5" xfId="42922" xr:uid="{AA984113-B0FC-4EEE-B02D-D37BB236149F}"/>
    <cellStyle name="Normal 2 7 2 4 2 6" xfId="42923" xr:uid="{3811CB15-DD05-447C-BEC0-9752928097D8}"/>
    <cellStyle name="Normal 2 7 2 4 2 7" xfId="42924" xr:uid="{959A0B67-9EFA-42AE-89E0-70F2DDD25F4F}"/>
    <cellStyle name="Normal 2 7 2 4 2 8" xfId="42925" xr:uid="{F0345AA6-336D-485E-9ACD-E6367AA93344}"/>
    <cellStyle name="Normal 2 7 2 4 3" xfId="42926" xr:uid="{2821B223-5979-4529-B188-3BAD76E3BC9B}"/>
    <cellStyle name="Normal 2 7 2 4 3 2" xfId="42927" xr:uid="{9E83373D-0F59-414C-8D0C-A8CBCAFAE40B}"/>
    <cellStyle name="Normal 2 7 2 4 3 3" xfId="42928" xr:uid="{79D520CE-937A-4E59-8056-97EB5B5DAD29}"/>
    <cellStyle name="Normal 2 7 2 4 3 4" xfId="42929" xr:uid="{CC46817E-0830-427E-95AC-FE8BA8B714B6}"/>
    <cellStyle name="Normal 2 7 2 4 3 5" xfId="42930" xr:uid="{B595AB43-C8CD-4CBD-AD24-ED8AB9A7951F}"/>
    <cellStyle name="Normal 2 7 2 4 4" xfId="42931" xr:uid="{E436BF26-E23F-4CDE-841F-6D18E65FE5AB}"/>
    <cellStyle name="Normal 2 7 2 4 4 2" xfId="42932" xr:uid="{9022572D-EFA7-4A5F-BB44-BFFD1B0C4C43}"/>
    <cellStyle name="Normal 2 7 2 4 4 3" xfId="42933" xr:uid="{66BA6564-F3FD-4F79-BE06-FF04471ED821}"/>
    <cellStyle name="Normal 2 7 2 4 4 4" xfId="42934" xr:uid="{995BF667-D53C-4815-ABCE-B708B1A596C0}"/>
    <cellStyle name="Normal 2 7 2 4 5" xfId="42935" xr:uid="{BC63BDC4-EB2C-4201-964E-083C0D0BA79D}"/>
    <cellStyle name="Normal 2 7 2 4 5 2" xfId="42936" xr:uid="{8DAFBD9D-3F11-4D28-8AB8-3D511A68E009}"/>
    <cellStyle name="Normal 2 7 2 4 5 3" xfId="42937" xr:uid="{11FFDFC3-3786-4B7D-ACA8-D2188022295A}"/>
    <cellStyle name="Normal 2 7 2 4 5 4" xfId="42938" xr:uid="{6A6615DB-65FF-4E46-BEDC-3A775B398000}"/>
    <cellStyle name="Normal 2 7 2 4 6" xfId="42939" xr:uid="{588ED253-4CBF-4A91-927C-EAD6B1CA2376}"/>
    <cellStyle name="Normal 2 7 2 4 7" xfId="42940" xr:uid="{80472251-2D30-4B7B-8B8B-4749543F6CAB}"/>
    <cellStyle name="Normal 2 7 2 4 8" xfId="42941" xr:uid="{CADA1A33-4BD1-4322-9692-1AEFCCB05EDB}"/>
    <cellStyle name="Normal 2 7 2 4 9" xfId="42942" xr:uid="{8668CE5F-CE67-4684-ADE2-754C3475C21B}"/>
    <cellStyle name="Normal 2 7 2 5" xfId="13513" xr:uid="{E1367A98-AB36-4039-AE27-6AC500A6FDEB}"/>
    <cellStyle name="Normal 2 7 2 5 10" xfId="42943" xr:uid="{DEB80B3A-0E1F-4D2A-8983-753CE36EA03C}"/>
    <cellStyle name="Normal 2 7 2 5 11" xfId="42944" xr:uid="{C857BDA6-4B80-43B1-9C8D-99BFC8359CF9}"/>
    <cellStyle name="Normal 2 7 2 5 2" xfId="42945" xr:uid="{5B8F92CE-1E20-4147-BFE6-4E27B1EBDF64}"/>
    <cellStyle name="Normal 2 7 2 5 2 2" xfId="42946" xr:uid="{2636FC57-FB01-4365-A2BD-CB0635DDF55D}"/>
    <cellStyle name="Normal 2 7 2 5 2 2 2" xfId="42947" xr:uid="{A00A6503-2C7E-4377-A017-C480CFEA3CBC}"/>
    <cellStyle name="Normal 2 7 2 5 2 2 3" xfId="42948" xr:uid="{AEDA9F8D-1CF5-4996-B5AE-024C7E86033E}"/>
    <cellStyle name="Normal 2 7 2 5 2 2 4" xfId="42949" xr:uid="{21F9394E-1EE4-4EDB-BA5A-E344ED4F8CBC}"/>
    <cellStyle name="Normal 2 7 2 5 2 3" xfId="42950" xr:uid="{1D864F03-85FF-4DAE-BD7F-0C9184A34B3D}"/>
    <cellStyle name="Normal 2 7 2 5 2 3 2" xfId="42951" xr:uid="{417911BB-919C-451E-B700-D880FD7CF368}"/>
    <cellStyle name="Normal 2 7 2 5 2 3 3" xfId="42952" xr:uid="{B3B373B9-6345-48E5-A18E-85543E4EA1C0}"/>
    <cellStyle name="Normal 2 7 2 5 2 3 4" xfId="42953" xr:uid="{8723A6F9-6E9B-4F4D-BDFE-20BED98C0FC3}"/>
    <cellStyle name="Normal 2 7 2 5 2 4" xfId="42954" xr:uid="{2E57E610-67D7-48A2-8527-D7C1A5C9F007}"/>
    <cellStyle name="Normal 2 7 2 5 2 5" xfId="42955" xr:uid="{2DAC7064-5F62-4F83-A0C8-A4BF4A8D824C}"/>
    <cellStyle name="Normal 2 7 2 5 2 6" xfId="42956" xr:uid="{82F66279-5175-44E2-AE0B-2FAD3043079A}"/>
    <cellStyle name="Normal 2 7 2 5 2 7" xfId="42957" xr:uid="{80455FD1-2B74-455D-B2A9-983AFDC99A88}"/>
    <cellStyle name="Normal 2 7 2 5 2 8" xfId="42958" xr:uid="{F49459D4-0F26-448C-B615-3A26542F39CE}"/>
    <cellStyle name="Normal 2 7 2 5 3" xfId="42959" xr:uid="{F4AC88C8-497F-411B-8C89-4AAA2C85AF2C}"/>
    <cellStyle name="Normal 2 7 2 5 3 2" xfId="42960" xr:uid="{22581FCB-C26B-4663-9D7A-79113D9A7C71}"/>
    <cellStyle name="Normal 2 7 2 5 3 3" xfId="42961" xr:uid="{33A525FB-3F5B-4EB0-9B99-165AF9171051}"/>
    <cellStyle name="Normal 2 7 2 5 3 4" xfId="42962" xr:uid="{BA2103BC-AAA5-48FF-8728-B9F3476C94C5}"/>
    <cellStyle name="Normal 2 7 2 5 3 5" xfId="42963" xr:uid="{41CFD7E6-A019-4A9D-A840-3102730C731C}"/>
    <cellStyle name="Normal 2 7 2 5 4" xfId="42964" xr:uid="{6DF6E6D4-F0DD-43F6-9A5E-125581310D21}"/>
    <cellStyle name="Normal 2 7 2 5 4 2" xfId="42965" xr:uid="{3141EEEE-6234-424A-BAB2-4ADE2D189081}"/>
    <cellStyle name="Normal 2 7 2 5 4 3" xfId="42966" xr:uid="{FF8793CA-8599-4D03-A9CA-687171AC4476}"/>
    <cellStyle name="Normal 2 7 2 5 4 4" xfId="42967" xr:uid="{DC1BDF88-1EE1-4BCD-A65B-28981A741796}"/>
    <cellStyle name="Normal 2 7 2 5 5" xfId="42968" xr:uid="{73218B6E-C420-4E33-9B75-F606753D54C6}"/>
    <cellStyle name="Normal 2 7 2 5 5 2" xfId="42969" xr:uid="{14835C49-DD82-49C4-9C2A-B9860F5B7D1C}"/>
    <cellStyle name="Normal 2 7 2 5 5 3" xfId="42970" xr:uid="{6BB50CD4-C64B-49A7-9B18-D08988377673}"/>
    <cellStyle name="Normal 2 7 2 5 5 4" xfId="42971" xr:uid="{14B021AE-2981-42B3-BC0B-7A7DF5FAC16D}"/>
    <cellStyle name="Normal 2 7 2 5 6" xfId="42972" xr:uid="{3FA448ED-3936-4B7A-A5AB-3E53C6CF49FC}"/>
    <cellStyle name="Normal 2 7 2 5 7" xfId="42973" xr:uid="{EF948262-127E-412A-9304-46A042418CCF}"/>
    <cellStyle name="Normal 2 7 2 5 8" xfId="42974" xr:uid="{80F4B72C-2448-42BD-B6F1-0E8F13FF3C68}"/>
    <cellStyle name="Normal 2 7 2 5 9" xfId="42975" xr:uid="{19EF776B-5280-452A-9D30-A3E79724E1D0}"/>
    <cellStyle name="Normal 2 7 2 6" xfId="13514" xr:uid="{3D710246-8FAF-464B-A1CD-C689AC1E5EC7}"/>
    <cellStyle name="Normal 2 7 2 6 10" xfId="42976" xr:uid="{A280E745-77DE-4057-8C67-1C0AFC8B406D}"/>
    <cellStyle name="Normal 2 7 2 6 2" xfId="42977" xr:uid="{D4B33007-FC86-491D-A7F1-12E29ACD12C3}"/>
    <cellStyle name="Normal 2 7 2 6 2 2" xfId="42978" xr:uid="{854039A6-9374-4652-BDA5-75A1ABE85F8C}"/>
    <cellStyle name="Normal 2 7 2 6 2 3" xfId="42979" xr:uid="{3B0C144E-E806-4F84-AE81-E06F1926D729}"/>
    <cellStyle name="Normal 2 7 2 6 2 4" xfId="42980" xr:uid="{A4CCE8BC-8E37-471D-9A7C-B063881CD071}"/>
    <cellStyle name="Normal 2 7 2 6 2 5" xfId="42981" xr:uid="{B7C58C56-74D6-44F8-9CFB-B21A2CE2AA0B}"/>
    <cellStyle name="Normal 2 7 2 6 3" xfId="42982" xr:uid="{0A622B6A-6465-4C9E-8D51-FE88C4F569F8}"/>
    <cellStyle name="Normal 2 7 2 6 3 2" xfId="42983" xr:uid="{EBD13714-51BA-44FD-A2F5-7D34990D438B}"/>
    <cellStyle name="Normal 2 7 2 6 3 3" xfId="42984" xr:uid="{B1FB364A-2394-4D47-A133-DDF7B0E74842}"/>
    <cellStyle name="Normal 2 7 2 6 3 4" xfId="42985" xr:uid="{A1459A0D-3B13-406B-A2D3-2B657747130A}"/>
    <cellStyle name="Normal 2 7 2 6 4" xfId="42986" xr:uid="{8EA5C5B0-8AE5-4D96-9A1F-BE6DD8EBE009}"/>
    <cellStyle name="Normal 2 7 2 6 4 2" xfId="42987" xr:uid="{2AC850B7-4F61-430A-920A-08C428509D51}"/>
    <cellStyle name="Normal 2 7 2 6 4 3" xfId="42988" xr:uid="{9DF710A7-1C8D-46B7-A575-7AD579215F2F}"/>
    <cellStyle name="Normal 2 7 2 6 4 4" xfId="42989" xr:uid="{E684D8CB-68A9-4AEF-8005-85B28B17C932}"/>
    <cellStyle name="Normal 2 7 2 6 5" xfId="42990" xr:uid="{3CFFD1D7-B12D-40A5-BCDB-6C6BE3B4006C}"/>
    <cellStyle name="Normal 2 7 2 6 6" xfId="42991" xr:uid="{D4F5AC62-FFC4-4073-B4A4-B84B856071C7}"/>
    <cellStyle name="Normal 2 7 2 6 7" xfId="42992" xr:uid="{55B882E0-666E-443D-8A0A-AACF0A16E6BB}"/>
    <cellStyle name="Normal 2 7 2 6 8" xfId="42993" xr:uid="{DF93F047-3DBB-416B-A448-D470715F185D}"/>
    <cellStyle name="Normal 2 7 2 6 9" xfId="42994" xr:uid="{20E54C34-56B6-47CC-B994-E933E373E0B8}"/>
    <cellStyle name="Normal 2 7 2 7" xfId="13515" xr:uid="{FCD586CB-6E92-44F2-A982-4BFDBDA44B3B}"/>
    <cellStyle name="Normal 2 7 2 7 2" xfId="42995" xr:uid="{D477C585-64BD-4A75-B5B2-A41861707B06}"/>
    <cellStyle name="Normal 2 7 2 7 2 2" xfId="42996" xr:uid="{81D0DE3B-EC76-43B7-A9EE-6A96B6196620}"/>
    <cellStyle name="Normal 2 7 2 7 2 3" xfId="42997" xr:uid="{67BFCD31-1ED2-4438-8C84-40000D130DF1}"/>
    <cellStyle name="Normal 2 7 2 7 2 4" xfId="42998" xr:uid="{3305FE9F-97D7-4F6A-92F7-80D8CBC87865}"/>
    <cellStyle name="Normal 2 7 2 7 3" xfId="42999" xr:uid="{7C778079-26D1-44EF-BDE1-30334E6BE6D7}"/>
    <cellStyle name="Normal 2 7 2 7 3 2" xfId="43000" xr:uid="{CD1C1447-2236-4682-A8AB-3197097C1C40}"/>
    <cellStyle name="Normal 2 7 2 7 3 3" xfId="43001" xr:uid="{5EBB98D5-755B-4A8D-B83B-44E215FB417C}"/>
    <cellStyle name="Normal 2 7 2 7 3 4" xfId="43002" xr:uid="{F4A33972-23F0-4CBE-BACF-6CD77C561C1A}"/>
    <cellStyle name="Normal 2 7 2 7 4" xfId="43003" xr:uid="{4550AB4B-F02C-4696-93C1-9404762B22F6}"/>
    <cellStyle name="Normal 2 7 2 7 5" xfId="43004" xr:uid="{EF977625-BC0A-4FE4-889F-28FD53BC65C0}"/>
    <cellStyle name="Normal 2 7 2 7 6" xfId="43005" xr:uid="{0E6374A1-0223-4FE4-A0CA-E1C831769AF9}"/>
    <cellStyle name="Normal 2 7 2 7 7" xfId="43006" xr:uid="{81DB3D0A-4558-45BE-AD1D-814C2CCF950C}"/>
    <cellStyle name="Normal 2 7 2 7 8" xfId="43007" xr:uid="{A57962A6-F4C1-414B-812C-8E58C93ABA29}"/>
    <cellStyle name="Normal 2 7 2 7 9" xfId="43008" xr:uid="{7F80B44D-20D1-4788-98E2-44C39249911D}"/>
    <cellStyle name="Normal 2 7 2 8" xfId="13516" xr:uid="{64BBFE0B-E12F-4DE3-8AC7-EAF7CD5810FB}"/>
    <cellStyle name="Normal 2 7 2 8 2" xfId="43009" xr:uid="{BE2E99C7-E7C9-47B9-94B6-66A83359B806}"/>
    <cellStyle name="Normal 2 7 2 8 2 2" xfId="43010" xr:uid="{2D4015CF-498B-419F-98CE-1332D439D42D}"/>
    <cellStyle name="Normal 2 7 2 8 2 3" xfId="43011" xr:uid="{A7EED03E-EA98-4AE5-B0B5-6E249A6AED25}"/>
    <cellStyle name="Normal 2 7 2 8 2 4" xfId="43012" xr:uid="{FCF06059-06A2-4777-B3F5-D1257512E4E4}"/>
    <cellStyle name="Normal 2 7 2 8 3" xfId="43013" xr:uid="{AE57A8E7-187B-423F-A569-7C07D072269D}"/>
    <cellStyle name="Normal 2 7 2 8 4" xfId="43014" xr:uid="{38534FD8-26FE-4C7D-A2BA-B6CAAFC70465}"/>
    <cellStyle name="Normal 2 7 2 8 5" xfId="43015" xr:uid="{D3C531BF-1EEF-4AD3-9B4E-109E44DF89DD}"/>
    <cellStyle name="Normal 2 7 2 8 6" xfId="43016" xr:uid="{B256B687-CFE4-4A84-9434-B846100B31AF}"/>
    <cellStyle name="Normal 2 7 2 9" xfId="13517" xr:uid="{2A8D4BB8-BDD9-41FA-AD9A-6F6E6EC82C37}"/>
    <cellStyle name="Normal 2 7 2 9 2" xfId="43017" xr:uid="{9BE272A9-9F2F-4CDD-BCEA-2838517E8F98}"/>
    <cellStyle name="Normal 2 7 2 9 3" xfId="43018" xr:uid="{28A0B996-8BA5-47F0-B80D-16CAD74B8F27}"/>
    <cellStyle name="Normal 2 7 2 9 4" xfId="43019" xr:uid="{31B55545-DC9C-4B22-A759-D32C8C276439}"/>
    <cellStyle name="Normal 2 7 20" xfId="13518" xr:uid="{735C17E5-E2E7-4095-AA6D-EF72F010369A}"/>
    <cellStyle name="Normal 2 7 20 2" xfId="46325" xr:uid="{7E9D51D2-29D7-48E8-9A88-11E4D674D8FC}"/>
    <cellStyle name="Normal 2 7 21" xfId="13519" xr:uid="{5BEB296B-F995-41CB-BCE5-F7E4A648972D}"/>
    <cellStyle name="Normal 2 7 21 2" xfId="46326" xr:uid="{90BC16CB-DF53-4EDF-9515-050ADD96E395}"/>
    <cellStyle name="Normal 2 7 22" xfId="13520" xr:uid="{1648220A-3C8E-4A5B-B037-5D35ADDACCF7}"/>
    <cellStyle name="Normal 2 7 23" xfId="13521" xr:uid="{0843AA03-0B85-4FD4-863F-777DC6DEC0FD}"/>
    <cellStyle name="Normal 2 7 24" xfId="13522" xr:uid="{22841A67-04EC-47FB-AF4F-8944C7E39E57}"/>
    <cellStyle name="Normal 2 7 25" xfId="13523" xr:uid="{813A7E85-FB4E-42F8-99A3-C51C950EA2A1}"/>
    <cellStyle name="Normal 2 7 26" xfId="13524" xr:uid="{0E566DD4-D605-4725-8DFB-014B66890336}"/>
    <cellStyle name="Normal 2 7 27" xfId="13525" xr:uid="{C87287F1-EC56-4C26-AF70-24B53E3BC209}"/>
    <cellStyle name="Normal 2 7 28" xfId="13526" xr:uid="{40BA8654-33DD-4719-B4E3-5EC18C3B39C5}"/>
    <cellStyle name="Normal 2 7 29" xfId="13527" xr:uid="{B95A1370-0BDF-4DB4-B54E-FAF7E6F6AD79}"/>
    <cellStyle name="Normal 2 7 3" xfId="13528" xr:uid="{4A95C5BC-1657-4141-841D-BF3CF63D55B4}"/>
    <cellStyle name="Normal 2 7 3 10" xfId="43020" xr:uid="{600C8D85-846F-4B4A-8933-9D5DC14804C8}"/>
    <cellStyle name="Normal 2 7 3 11" xfId="43021" xr:uid="{892DDF1A-CDFB-43EE-ABDF-13670EBED21F}"/>
    <cellStyle name="Normal 2 7 3 12" xfId="43022" xr:uid="{AB49E29F-E5B0-46ED-907A-2B0F3DADBB8D}"/>
    <cellStyle name="Normal 2 7 3 2" xfId="13529" xr:uid="{81383B5C-A990-4832-A37B-E085DA4D7C94}"/>
    <cellStyle name="Normal 2 7 3 2 10" xfId="43023" xr:uid="{08F97605-6A72-47EA-8544-F4084FF8526D}"/>
    <cellStyle name="Normal 2 7 3 2 2" xfId="43024" xr:uid="{6F7C6D7F-CEF6-4277-8CFF-A0CD63B8EB1D}"/>
    <cellStyle name="Normal 2 7 3 2 2 2" xfId="43025" xr:uid="{39128A36-172C-4DFB-919D-38E98D726B5B}"/>
    <cellStyle name="Normal 2 7 3 2 2 3" xfId="43026" xr:uid="{CAEB3CBA-2C09-4934-B285-369E3B9DD90C}"/>
    <cellStyle name="Normal 2 7 3 2 2 4" xfId="43027" xr:uid="{A896CE21-5539-47D5-B797-DBD738C2EE02}"/>
    <cellStyle name="Normal 2 7 3 2 2 5" xfId="43028" xr:uid="{C5CCC12A-9A68-4290-B73E-B82017FB093C}"/>
    <cellStyle name="Normal 2 7 3 2 3" xfId="43029" xr:uid="{282AC4C2-0890-4723-B286-559676CC2F31}"/>
    <cellStyle name="Normal 2 7 3 2 3 2" xfId="43030" xr:uid="{1FE28BC4-9EA7-4729-991A-E1AC1892EA9A}"/>
    <cellStyle name="Normal 2 7 3 2 3 3" xfId="43031" xr:uid="{389BC634-DA2C-449B-B8E9-53C1967F3139}"/>
    <cellStyle name="Normal 2 7 3 2 3 4" xfId="43032" xr:uid="{E0363B95-6A9A-4BC9-B744-DB3361345607}"/>
    <cellStyle name="Normal 2 7 3 2 4" xfId="43033" xr:uid="{957E3C77-C9B3-4BAD-882A-181D9CC3FB8C}"/>
    <cellStyle name="Normal 2 7 3 2 4 2" xfId="43034" xr:uid="{8C5337E7-6EC0-4998-9EE9-DEE3CD6D6935}"/>
    <cellStyle name="Normal 2 7 3 2 4 3" xfId="43035" xr:uid="{7656AA12-94FE-4BFD-B2AF-F78853B697B3}"/>
    <cellStyle name="Normal 2 7 3 2 4 4" xfId="43036" xr:uid="{F0FA4DC2-1CB9-4ACB-A07E-EB33B05A11FC}"/>
    <cellStyle name="Normal 2 7 3 2 5" xfId="43037" xr:uid="{5B543678-FCD2-4D6B-8EDC-9FF48D474F14}"/>
    <cellStyle name="Normal 2 7 3 2 6" xfId="43038" xr:uid="{B2B1B2D1-82DE-4DDA-93A2-B06BF53D4679}"/>
    <cellStyle name="Normal 2 7 3 2 7" xfId="43039" xr:uid="{81B38F86-203E-4EB5-99B6-D3B33DDAA6F1}"/>
    <cellStyle name="Normal 2 7 3 2 8" xfId="43040" xr:uid="{914C0B6C-18E0-4D26-B60A-9242BE17A9B8}"/>
    <cellStyle name="Normal 2 7 3 2 9" xfId="43041" xr:uid="{53776D1F-F517-43F1-BB4A-63E4F4BCF7A8}"/>
    <cellStyle name="Normal 2 7 3 3" xfId="13530" xr:uid="{F701A149-27D3-423E-BC0C-0A58E7642FDF}"/>
    <cellStyle name="Normal 2 7 3 3 2" xfId="43042" xr:uid="{1E6DC3B0-F26B-4293-AEA3-8690F8D6CE5D}"/>
    <cellStyle name="Normal 2 7 3 3 2 2" xfId="43043" xr:uid="{A2BF3849-A801-4493-9609-C557775E2022}"/>
    <cellStyle name="Normal 2 7 3 3 2 3" xfId="43044" xr:uid="{6F96ED77-EAB2-4447-94F8-8D21CBC56A4B}"/>
    <cellStyle name="Normal 2 7 3 3 2 4" xfId="43045" xr:uid="{14A9DDEF-4FA6-4702-BA2E-9AC68ADD0F27}"/>
    <cellStyle name="Normal 2 7 3 3 3" xfId="43046" xr:uid="{F515AE99-4F01-468D-8882-E51A6EA7DF69}"/>
    <cellStyle name="Normal 2 7 3 3 3 2" xfId="43047" xr:uid="{8E2D8F57-9A09-4E65-A7D0-D31B1F00BEFC}"/>
    <cellStyle name="Normal 2 7 3 3 3 3" xfId="43048" xr:uid="{D19C458B-331F-4A01-A936-E822FB2023E6}"/>
    <cellStyle name="Normal 2 7 3 3 3 4" xfId="43049" xr:uid="{6BA63C54-73C3-42EA-B2FB-7B1E3FB1BD63}"/>
    <cellStyle name="Normal 2 7 3 3 4" xfId="43050" xr:uid="{F62840B0-8297-4EF9-92BA-30D667F67DF5}"/>
    <cellStyle name="Normal 2 7 3 3 5" xfId="43051" xr:uid="{D16DEFDB-5D4F-4EB4-8EC2-B909E289BF76}"/>
    <cellStyle name="Normal 2 7 3 3 6" xfId="43052" xr:uid="{574D5BE6-00BD-4F10-BCB1-DE3E1B7CE75A}"/>
    <cellStyle name="Normal 2 7 3 3 7" xfId="43053" xr:uid="{0F79EE2D-C6EC-4844-8DBC-1E63D66F1C1D}"/>
    <cellStyle name="Normal 2 7 3 3 8" xfId="43054" xr:uid="{35D2A3BE-3121-47C8-BC63-ADD79C8F4196}"/>
    <cellStyle name="Normal 2 7 3 4" xfId="13531" xr:uid="{164C5818-315D-413C-AC46-6D16E6D8BF02}"/>
    <cellStyle name="Normal 2 7 3 4 2" xfId="43055" xr:uid="{3C1F2EAE-D215-4229-9D42-003A28D68B45}"/>
    <cellStyle name="Normal 2 7 3 4 3" xfId="43056" xr:uid="{384E954F-51FD-44C5-B44B-26E043C68E93}"/>
    <cellStyle name="Normal 2 7 3 4 4" xfId="43057" xr:uid="{DFB2CD42-1DF8-4A64-BCB4-C26A3A6E37F1}"/>
    <cellStyle name="Normal 2 7 3 4 5" xfId="43058" xr:uid="{6D6F1A1C-2676-4FA4-BFD7-8B5FDCD054B7}"/>
    <cellStyle name="Normal 2 7 3 4 6" xfId="43059" xr:uid="{51A9DE3C-6D32-41E9-9EEF-6134F2EE9983}"/>
    <cellStyle name="Normal 2 7 3 5" xfId="13532" xr:uid="{EC7277F1-730C-4DC7-9BB3-F2FF42A5819D}"/>
    <cellStyle name="Normal 2 7 3 5 2" xfId="43060" xr:uid="{5C60AFA6-6664-48AA-911A-7CE7E141BC15}"/>
    <cellStyle name="Normal 2 7 3 5 3" xfId="43061" xr:uid="{05F71186-893C-4258-BB9E-3C022E6C47A8}"/>
    <cellStyle name="Normal 2 7 3 5 4" xfId="43062" xr:uid="{521CD145-6087-449C-918B-CA809820FA08}"/>
    <cellStyle name="Normal 2 7 3 6" xfId="40694" xr:uid="{948E66D2-27BF-41B3-9612-D2E172D84499}"/>
    <cellStyle name="Normal 2 7 3 6 2" xfId="43063" xr:uid="{C9BE761D-1459-4350-9D39-A814C2B10E47}"/>
    <cellStyle name="Normal 2 7 3 6 3" xfId="43064" xr:uid="{D5CB16EE-CA0D-4B37-8A49-15BCA6B12A85}"/>
    <cellStyle name="Normal 2 7 3 6 4" xfId="43065" xr:uid="{11009595-FAEB-4B84-B14F-4551E1540BDB}"/>
    <cellStyle name="Normal 2 7 3 7" xfId="43066" xr:uid="{31F9C3B7-F2C2-4A5F-A374-307ABD01611F}"/>
    <cellStyle name="Normal 2 7 3 8" xfId="43067" xr:uid="{17788ABB-5BA2-4D98-9F1B-39CDFF5267DE}"/>
    <cellStyle name="Normal 2 7 3 9" xfId="43068" xr:uid="{660C2AAF-F70A-4818-B177-CA6BF75E0829}"/>
    <cellStyle name="Normal 2 7 30" xfId="13533" xr:uid="{CB7FD4FB-04EE-4360-A1AF-3F353A344AEF}"/>
    <cellStyle name="Normal 2 7 31" xfId="13534" xr:uid="{7E8964E8-05AC-4620-8A0B-2C6F4FC85E28}"/>
    <cellStyle name="Normal 2 7 4" xfId="13535" xr:uid="{11D1ADA4-6031-4795-B1DD-A3DB52FE88BA}"/>
    <cellStyle name="Normal 2 7 4 10" xfId="43069" xr:uid="{C47A1941-1BF6-4E86-B737-8B836113FA6F}"/>
    <cellStyle name="Normal 2 7 4 11" xfId="43070" xr:uid="{8012C000-5F22-47CB-863E-998E3EE0E83C}"/>
    <cellStyle name="Normal 2 7 4 2" xfId="40695" xr:uid="{B87FAB5B-1CB0-46B6-922D-136A241036FE}"/>
    <cellStyle name="Normal 2 7 4 2 2" xfId="43071" xr:uid="{8C13DFD8-F2F3-4956-A027-6198FEFE277D}"/>
    <cellStyle name="Normal 2 7 4 2 2 2" xfId="43072" xr:uid="{72059119-60E5-405A-A564-98A381908762}"/>
    <cellStyle name="Normal 2 7 4 2 2 3" xfId="43073" xr:uid="{E4255575-BC90-42EF-8FD0-F883DDB7501A}"/>
    <cellStyle name="Normal 2 7 4 2 2 4" xfId="43074" xr:uid="{E9237599-F85E-4F88-9948-53DECFF50D1A}"/>
    <cellStyle name="Normal 2 7 4 2 3" xfId="43075" xr:uid="{EB1E4B9E-7F5B-4F3D-ABBB-2A71958BB007}"/>
    <cellStyle name="Normal 2 7 4 2 3 2" xfId="43076" xr:uid="{490ABA24-D8C6-4898-8952-862C79D6D480}"/>
    <cellStyle name="Normal 2 7 4 2 3 3" xfId="43077" xr:uid="{B2E50847-4679-4189-B868-60C1DDD48553}"/>
    <cellStyle name="Normal 2 7 4 2 3 4" xfId="43078" xr:uid="{BF6F30F9-D826-496C-9E65-AEEDEA7078AB}"/>
    <cellStyle name="Normal 2 7 4 2 4" xfId="43079" xr:uid="{F0E98FAC-610D-4D52-9517-6F49F4AA0A79}"/>
    <cellStyle name="Normal 2 7 4 2 5" xfId="43080" xr:uid="{4572AAAE-17CC-44A8-A056-BBCE110A0953}"/>
    <cellStyle name="Normal 2 7 4 2 6" xfId="43081" xr:uid="{D6518EDE-9DBA-42DE-A674-9B9698E4FCA5}"/>
    <cellStyle name="Normal 2 7 4 2 7" xfId="43082" xr:uid="{0A4782CA-ED4D-4001-B995-B3AE0E71FDC4}"/>
    <cellStyle name="Normal 2 7 4 2 8" xfId="43083" xr:uid="{7D6EA1AA-CFF7-4B65-A3BA-EC9B573D722C}"/>
    <cellStyle name="Normal 2 7 4 3" xfId="43084" xr:uid="{AEA9EB49-B8DD-4E2D-99C8-32AB80D1E306}"/>
    <cellStyle name="Normal 2 7 4 3 2" xfId="43085" xr:uid="{96AB8C3A-A5D5-4E6F-BADA-0F0998FFB025}"/>
    <cellStyle name="Normal 2 7 4 3 3" xfId="43086" xr:uid="{DEF9EBD1-7CAF-4D16-B622-2A42CA044F08}"/>
    <cellStyle name="Normal 2 7 4 3 4" xfId="43087" xr:uid="{1A968012-F38A-48E1-92E3-3DD2F5E87B42}"/>
    <cellStyle name="Normal 2 7 4 3 5" xfId="43088" xr:uid="{5057150E-3D59-492F-89FF-81AF02C73876}"/>
    <cellStyle name="Normal 2 7 4 4" xfId="43089" xr:uid="{70A9D3FA-B4E8-463A-8C82-6B4FB3B6CD6D}"/>
    <cellStyle name="Normal 2 7 4 4 2" xfId="43090" xr:uid="{B396D6B4-02FB-43F5-9F7A-DB77C9947DA2}"/>
    <cellStyle name="Normal 2 7 4 4 3" xfId="43091" xr:uid="{2B19F287-CC5E-4C34-BCED-B26ED8DD6DAF}"/>
    <cellStyle name="Normal 2 7 4 4 4" xfId="43092" xr:uid="{027FB9DC-BB7B-4E48-814A-86C998EFF39D}"/>
    <cellStyle name="Normal 2 7 4 5" xfId="43093" xr:uid="{C9421D11-84AA-4E51-AB38-198F716D97C8}"/>
    <cellStyle name="Normal 2 7 4 5 2" xfId="43094" xr:uid="{2BFCD931-A5AA-41DF-993A-7018511E8063}"/>
    <cellStyle name="Normal 2 7 4 5 3" xfId="43095" xr:uid="{AD9E3410-8846-42D6-B1A6-984A25436783}"/>
    <cellStyle name="Normal 2 7 4 5 4" xfId="43096" xr:uid="{888C7167-ED6D-45CA-85B0-7C8D5F16AAFE}"/>
    <cellStyle name="Normal 2 7 4 6" xfId="43097" xr:uid="{5AE56F93-771D-448B-AC52-0D79BF87D444}"/>
    <cellStyle name="Normal 2 7 4 7" xfId="43098" xr:uid="{AE244BB6-D722-4D8D-8B81-7A4FC85AA9BF}"/>
    <cellStyle name="Normal 2 7 4 8" xfId="43099" xr:uid="{DC2A5F59-5A1A-480B-83F7-5C1432E612C4}"/>
    <cellStyle name="Normal 2 7 4 9" xfId="43100" xr:uid="{268B42C7-4D74-46E1-BF3A-E5F7B3044DF4}"/>
    <cellStyle name="Normal 2 7 5" xfId="13536" xr:uid="{4A7C52FD-1DEF-4C41-BEB2-75E14F95F764}"/>
    <cellStyle name="Normal 2 7 5 10" xfId="43101" xr:uid="{F7D18247-7B8F-4343-BF92-E9324C443AC9}"/>
    <cellStyle name="Normal 2 7 5 11" xfId="43102" xr:uid="{AB91A57B-2917-4E60-A634-FEC96E791B81}"/>
    <cellStyle name="Normal 2 7 5 2" xfId="43103" xr:uid="{580C6D63-298D-4D5A-A4FA-37CBB0BF5C0F}"/>
    <cellStyle name="Normal 2 7 5 2 2" xfId="43104" xr:uid="{2CE63C96-C609-4D03-9011-FDC0928825F7}"/>
    <cellStyle name="Normal 2 7 5 2 2 2" xfId="43105" xr:uid="{DE57057A-9180-441A-8B19-12F741410CA9}"/>
    <cellStyle name="Normal 2 7 5 2 2 3" xfId="43106" xr:uid="{584DA7A3-887B-4B59-8BC4-6E276C5ADCE3}"/>
    <cellStyle name="Normal 2 7 5 2 2 4" xfId="43107" xr:uid="{4CD6DEF7-3BA8-4767-9F2A-4400A17EE443}"/>
    <cellStyle name="Normal 2 7 5 2 3" xfId="43108" xr:uid="{128E8E8B-02E4-456F-B504-6D2034562EB4}"/>
    <cellStyle name="Normal 2 7 5 2 3 2" xfId="43109" xr:uid="{8126FB82-EE80-4B14-BF6C-8F4A51AD2BAA}"/>
    <cellStyle name="Normal 2 7 5 2 3 3" xfId="43110" xr:uid="{5A1165E7-662E-4048-A4B6-C51F911E8629}"/>
    <cellStyle name="Normal 2 7 5 2 3 4" xfId="43111" xr:uid="{F37543F6-3C57-4EE7-94C2-F4700DC6C1E7}"/>
    <cellStyle name="Normal 2 7 5 2 4" xfId="43112" xr:uid="{CD98A7CA-62D1-45EB-AB48-FA54C7EB3462}"/>
    <cellStyle name="Normal 2 7 5 2 5" xfId="43113" xr:uid="{D5AF56FC-656D-41B4-B3EF-71619B6A4118}"/>
    <cellStyle name="Normal 2 7 5 2 6" xfId="43114" xr:uid="{7826DAB7-2FD6-4854-B196-313CA06A3217}"/>
    <cellStyle name="Normal 2 7 5 2 7" xfId="43115" xr:uid="{9DAE658E-E8DD-41F6-8081-DA778C4E6F4D}"/>
    <cellStyle name="Normal 2 7 5 2 8" xfId="43116" xr:uid="{8AE1041E-527B-4C6A-A631-111BDC623324}"/>
    <cellStyle name="Normal 2 7 5 3" xfId="43117" xr:uid="{282E80A6-2199-4605-97B1-19A83027047A}"/>
    <cellStyle name="Normal 2 7 5 3 2" xfId="43118" xr:uid="{932D1F49-ADFA-4FD4-B29D-9A4A61D240A4}"/>
    <cellStyle name="Normal 2 7 5 3 3" xfId="43119" xr:uid="{0CDF8DA5-9EC2-4F45-82F1-0F66EEE20B79}"/>
    <cellStyle name="Normal 2 7 5 3 4" xfId="43120" xr:uid="{671FBDC3-0A02-40B3-A90B-107594748D8F}"/>
    <cellStyle name="Normal 2 7 5 3 5" xfId="43121" xr:uid="{794EC7D7-080E-4BFD-B0E8-E84E410D5C59}"/>
    <cellStyle name="Normal 2 7 5 4" xfId="43122" xr:uid="{578B5EC9-B961-43CC-8190-3E3E86ADA567}"/>
    <cellStyle name="Normal 2 7 5 4 2" xfId="43123" xr:uid="{BDB158A5-AF8D-4795-820B-634FF0768923}"/>
    <cellStyle name="Normal 2 7 5 4 3" xfId="43124" xr:uid="{6B89A825-3426-423D-BDF6-7D89A508216C}"/>
    <cellStyle name="Normal 2 7 5 4 4" xfId="43125" xr:uid="{B13473C2-DB16-4287-907B-2BA1BEC43237}"/>
    <cellStyle name="Normal 2 7 5 5" xfId="43126" xr:uid="{643F3329-6998-41D2-80B4-71B5C4E99F8D}"/>
    <cellStyle name="Normal 2 7 5 5 2" xfId="43127" xr:uid="{6EA69A52-E0C5-487D-BF4A-9DF5DCAF94FA}"/>
    <cellStyle name="Normal 2 7 5 5 3" xfId="43128" xr:uid="{6A01B4FD-05D0-415A-9E30-FBC670600292}"/>
    <cellStyle name="Normal 2 7 5 5 4" xfId="43129" xr:uid="{FA5EA58C-0A5F-47F5-996F-14F314901EAF}"/>
    <cellStyle name="Normal 2 7 5 6" xfId="43130" xr:uid="{5BC71851-7D18-4739-BD15-2A1886254B08}"/>
    <cellStyle name="Normal 2 7 5 7" xfId="43131" xr:uid="{BC16E871-D163-4874-ADE0-1DEEA8FD8AE5}"/>
    <cellStyle name="Normal 2 7 5 8" xfId="43132" xr:uid="{C2D0CCD9-B620-451E-A4C2-1734DF971C61}"/>
    <cellStyle name="Normal 2 7 5 9" xfId="43133" xr:uid="{D2333468-8CC9-427A-B4CD-D70D8EDEA28F}"/>
    <cellStyle name="Normal 2 7 6" xfId="13537" xr:uid="{11E24026-4604-419D-9814-D42E362E596F}"/>
    <cellStyle name="Normal 2 7 6 10" xfId="43134" xr:uid="{065C9E68-D9DB-4E52-8C0A-5D52AF7E5C35}"/>
    <cellStyle name="Normal 2 7 6 11" xfId="43135" xr:uid="{45EFBE41-874B-47B1-9599-5E316C10306F}"/>
    <cellStyle name="Normal 2 7 6 2" xfId="43136" xr:uid="{E86AA54A-F237-457E-B7C2-FFE2F45FF4FE}"/>
    <cellStyle name="Normal 2 7 6 2 2" xfId="43137" xr:uid="{02C717B0-70EB-4637-9B43-313B031082DD}"/>
    <cellStyle name="Normal 2 7 6 2 2 2" xfId="43138" xr:uid="{46C3645B-BEDF-4D07-BA08-73E7B700F8F6}"/>
    <cellStyle name="Normal 2 7 6 2 2 3" xfId="43139" xr:uid="{0FF5E537-3A7E-4B3A-B6E5-CB0D62C660BB}"/>
    <cellStyle name="Normal 2 7 6 2 2 4" xfId="43140" xr:uid="{80B4B9B8-E85F-42F3-A106-3351D88A216D}"/>
    <cellStyle name="Normal 2 7 6 2 3" xfId="43141" xr:uid="{9A0EB391-7D29-404B-A700-B0AAB8DC1612}"/>
    <cellStyle name="Normal 2 7 6 2 3 2" xfId="43142" xr:uid="{EB1F4C62-474D-4EFA-B5F7-C7860D05AFB9}"/>
    <cellStyle name="Normal 2 7 6 2 3 3" xfId="43143" xr:uid="{7720D93E-A8AF-405B-B7FD-6776199093F2}"/>
    <cellStyle name="Normal 2 7 6 2 3 4" xfId="43144" xr:uid="{79758BED-D319-4BD1-B7C4-8E092340A027}"/>
    <cellStyle name="Normal 2 7 6 2 4" xfId="43145" xr:uid="{507D9788-9700-42B9-88C7-CBE7705FF45D}"/>
    <cellStyle name="Normal 2 7 6 2 5" xfId="43146" xr:uid="{F85078F3-ED65-400C-9AE8-D28F5CC1A139}"/>
    <cellStyle name="Normal 2 7 6 2 6" xfId="43147" xr:uid="{6A173F15-EA45-445C-9539-0062884ED229}"/>
    <cellStyle name="Normal 2 7 6 2 7" xfId="43148" xr:uid="{841416FE-CDFC-46AC-9FE9-CF477BB04748}"/>
    <cellStyle name="Normal 2 7 6 2 8" xfId="43149" xr:uid="{82CFAB82-69C9-4F4A-892B-B025D1DA1BC4}"/>
    <cellStyle name="Normal 2 7 6 3" xfId="43150" xr:uid="{0A705AC8-C653-4C68-8BDC-4A55A9C63E39}"/>
    <cellStyle name="Normal 2 7 6 3 2" xfId="43151" xr:uid="{215EE3BB-4ADC-4648-8ACB-25D3994B82CD}"/>
    <cellStyle name="Normal 2 7 6 3 3" xfId="43152" xr:uid="{5BD3C615-F0EA-48C3-A719-4333D24EF51D}"/>
    <cellStyle name="Normal 2 7 6 3 4" xfId="43153" xr:uid="{A1D6F33D-B372-4C6F-A755-A4B43B67168D}"/>
    <cellStyle name="Normal 2 7 6 3 5" xfId="43154" xr:uid="{B489384B-46D9-490A-A182-CA86CB54E8B2}"/>
    <cellStyle name="Normal 2 7 6 4" xfId="43155" xr:uid="{0735A7CC-EE9C-4F51-8460-2A6E53151EA9}"/>
    <cellStyle name="Normal 2 7 6 4 2" xfId="43156" xr:uid="{B5D71560-2A40-4083-B9C9-A9271BB77086}"/>
    <cellStyle name="Normal 2 7 6 4 3" xfId="43157" xr:uid="{AC931C82-B13A-4745-BAC4-A2C36D64DAFE}"/>
    <cellStyle name="Normal 2 7 6 4 4" xfId="43158" xr:uid="{1FFEA5DB-8C0A-4C10-BFCE-615C69F98E82}"/>
    <cellStyle name="Normal 2 7 6 5" xfId="43159" xr:uid="{22718663-42A6-4541-8147-C91880A3FD08}"/>
    <cellStyle name="Normal 2 7 6 5 2" xfId="43160" xr:uid="{80F3BA8B-3E45-453C-A363-193C8EAF42AD}"/>
    <cellStyle name="Normal 2 7 6 5 3" xfId="43161" xr:uid="{E67ED628-6E49-405F-8AF8-B04E480EB32F}"/>
    <cellStyle name="Normal 2 7 6 5 4" xfId="43162" xr:uid="{72C21A4C-F4DB-463A-9C08-B360805F8D6F}"/>
    <cellStyle name="Normal 2 7 6 6" xfId="43163" xr:uid="{321B3CD0-3066-420D-AF13-43ECE8E6C821}"/>
    <cellStyle name="Normal 2 7 6 7" xfId="43164" xr:uid="{C2A91D1D-2912-4FE9-ACE9-7808AED5C787}"/>
    <cellStyle name="Normal 2 7 6 8" xfId="43165" xr:uid="{C256C649-8F6A-413F-A7EC-A9610FCB000E}"/>
    <cellStyle name="Normal 2 7 6 9" xfId="43166" xr:uid="{487B5C33-3D6B-4EF8-B991-406F69ED6BB2}"/>
    <cellStyle name="Normal 2 7 7" xfId="13538" xr:uid="{07B4CE97-C1A3-472C-B134-6D608C224D1A}"/>
    <cellStyle name="Normal 2 7 7 10" xfId="43167" xr:uid="{49CD8545-5A71-4FD1-9B24-F3D9856EA368}"/>
    <cellStyle name="Normal 2 7 7 11" xfId="43168" xr:uid="{9B147577-CB19-4058-9A75-B61DBB3A79FC}"/>
    <cellStyle name="Normal 2 7 7 2" xfId="43169" xr:uid="{898DBA33-D52E-448F-92E0-B1C58B5DA81A}"/>
    <cellStyle name="Normal 2 7 7 2 2" xfId="43170" xr:uid="{3956809E-0C41-4286-980A-2503EF5B2BAF}"/>
    <cellStyle name="Normal 2 7 7 2 2 2" xfId="43171" xr:uid="{BB6EAC0F-4DFD-4A1D-B1E6-F7A0FB4CE4FB}"/>
    <cellStyle name="Normal 2 7 7 2 2 3" xfId="43172" xr:uid="{719DF6C8-6B16-4A83-B7EE-39DE94224E74}"/>
    <cellStyle name="Normal 2 7 7 2 2 4" xfId="43173" xr:uid="{0B487448-ADB4-4D58-96D3-D0D794770323}"/>
    <cellStyle name="Normal 2 7 7 2 3" xfId="43174" xr:uid="{7F626650-1278-4B92-81EA-9E9280B6DA91}"/>
    <cellStyle name="Normal 2 7 7 2 3 2" xfId="43175" xr:uid="{BE10AACD-1C54-4E56-B7C7-F98638C28076}"/>
    <cellStyle name="Normal 2 7 7 2 3 3" xfId="43176" xr:uid="{F6D32F8F-00C1-46DD-8A63-C78F06862948}"/>
    <cellStyle name="Normal 2 7 7 2 3 4" xfId="43177" xr:uid="{34989CE3-3A66-4FC1-8E94-BC5705B2DEC5}"/>
    <cellStyle name="Normal 2 7 7 2 4" xfId="43178" xr:uid="{ACFDCF7E-222C-43DC-8D9F-3E57B19FCC85}"/>
    <cellStyle name="Normal 2 7 7 2 5" xfId="43179" xr:uid="{CE2C4BED-141D-4A14-BEDD-E0A36FF03BB6}"/>
    <cellStyle name="Normal 2 7 7 2 6" xfId="43180" xr:uid="{B8EEAA5B-CF00-4F5C-8BCE-33851340F937}"/>
    <cellStyle name="Normal 2 7 7 2 7" xfId="43181" xr:uid="{3A146C87-1C02-4967-9404-135B89482DE4}"/>
    <cellStyle name="Normal 2 7 7 2 8" xfId="43182" xr:uid="{B23BFBE4-5865-4515-A711-32EC3B67BCC0}"/>
    <cellStyle name="Normal 2 7 7 3" xfId="43183" xr:uid="{C89B791D-5019-4CAE-BC0C-66F6A87A5F75}"/>
    <cellStyle name="Normal 2 7 7 3 2" xfId="43184" xr:uid="{333A5A2B-8DCB-47B3-902E-CF606077FBFE}"/>
    <cellStyle name="Normal 2 7 7 3 3" xfId="43185" xr:uid="{73AEBBBA-4886-4F8B-98FC-3EA5E71C1C71}"/>
    <cellStyle name="Normal 2 7 7 3 4" xfId="43186" xr:uid="{7D76E577-6270-4905-BF67-93776877DDFC}"/>
    <cellStyle name="Normal 2 7 7 3 5" xfId="43187" xr:uid="{2D51AEE4-0AD6-4BFD-8717-B749D120C300}"/>
    <cellStyle name="Normal 2 7 7 4" xfId="43188" xr:uid="{CE7CFC05-C302-4DB9-AFC5-774422959A68}"/>
    <cellStyle name="Normal 2 7 7 4 2" xfId="43189" xr:uid="{E426DAEF-AF2C-4A18-9E0C-6C0F5A00A991}"/>
    <cellStyle name="Normal 2 7 7 4 3" xfId="43190" xr:uid="{F6BB1A5A-D940-4C3A-A652-6482ABFC48B3}"/>
    <cellStyle name="Normal 2 7 7 4 4" xfId="43191" xr:uid="{9A83684C-743A-44D7-BFBD-AE98A22EE6DD}"/>
    <cellStyle name="Normal 2 7 7 5" xfId="43192" xr:uid="{C5D63C36-0405-41C0-8C79-13235672095B}"/>
    <cellStyle name="Normal 2 7 7 5 2" xfId="43193" xr:uid="{AB048908-917B-4DE3-A6E7-E05B840C500B}"/>
    <cellStyle name="Normal 2 7 7 5 3" xfId="43194" xr:uid="{FC01B6C9-1C7B-4A22-B02A-A7EB553874E6}"/>
    <cellStyle name="Normal 2 7 7 5 4" xfId="43195" xr:uid="{1C0170F3-EBF4-4941-B2D2-47CB0312175D}"/>
    <cellStyle name="Normal 2 7 7 6" xfId="43196" xr:uid="{1035D1D0-CBB9-49D8-B4D9-69AA68D1065E}"/>
    <cellStyle name="Normal 2 7 7 7" xfId="43197" xr:uid="{5E8B3597-E629-4D6C-ADBB-E0B3F678A110}"/>
    <cellStyle name="Normal 2 7 7 8" xfId="43198" xr:uid="{398EA3C8-2B03-4E9D-B8DD-BC0984FC9230}"/>
    <cellStyle name="Normal 2 7 7 9" xfId="43199" xr:uid="{2874D4F0-68D0-419C-A4C9-1222516E153C}"/>
    <cellStyle name="Normal 2 7 8" xfId="13539" xr:uid="{F835F1CA-B303-48EE-ABB0-0645E116CD94}"/>
    <cellStyle name="Normal 2 7 8 10" xfId="43200" xr:uid="{92D0D568-EC9B-491C-8ACA-4E831F083227}"/>
    <cellStyle name="Normal 2 7 8 2" xfId="43201" xr:uid="{91A5C1D8-1FE4-4F01-98CB-48E86A012C09}"/>
    <cellStyle name="Normal 2 7 8 2 2" xfId="43202" xr:uid="{C20F29B8-CEEE-4DF6-A90F-21E9F62CF040}"/>
    <cellStyle name="Normal 2 7 8 2 3" xfId="43203" xr:uid="{E416279B-3432-4D3B-8298-6AD5051C656E}"/>
    <cellStyle name="Normal 2 7 8 2 4" xfId="43204" xr:uid="{DE9443BA-5B99-4A81-9AA3-E92ABAA05B9B}"/>
    <cellStyle name="Normal 2 7 8 2 5" xfId="43205" xr:uid="{92112BF9-FF5E-47D5-9D9F-8B1CBF5473EF}"/>
    <cellStyle name="Normal 2 7 8 3" xfId="43206" xr:uid="{1AD4E2B7-49FE-4AC5-8E98-626F000AF088}"/>
    <cellStyle name="Normal 2 7 8 3 2" xfId="43207" xr:uid="{5120D53F-C6FD-41EF-89C2-EBF0850D3941}"/>
    <cellStyle name="Normal 2 7 8 3 3" xfId="43208" xr:uid="{2861BFD3-7BF4-4DC2-AC75-83F05F8F55AD}"/>
    <cellStyle name="Normal 2 7 8 3 4" xfId="43209" xr:uid="{F5B509EA-E7D3-44B6-8A6B-D4CECD0C9DFC}"/>
    <cellStyle name="Normal 2 7 8 4" xfId="43210" xr:uid="{CE0B4D34-BC4B-461F-93AB-83FCAAE7DC4B}"/>
    <cellStyle name="Normal 2 7 8 4 2" xfId="43211" xr:uid="{38488B97-31AC-462B-BD42-B17F8B99122E}"/>
    <cellStyle name="Normal 2 7 8 4 3" xfId="43212" xr:uid="{BE2338A8-1612-4054-BF1F-44C0ED1C8F5C}"/>
    <cellStyle name="Normal 2 7 8 4 4" xfId="43213" xr:uid="{501089E6-9936-4ED1-AFAD-15240A5B1989}"/>
    <cellStyle name="Normal 2 7 8 5" xfId="43214" xr:uid="{324E2E7E-F1BB-49DD-841F-6C5CDA187358}"/>
    <cellStyle name="Normal 2 7 8 6" xfId="43215" xr:uid="{E1D006B7-0839-453D-8B5C-537D5AEA6876}"/>
    <cellStyle name="Normal 2 7 8 7" xfId="43216" xr:uid="{3A97EE18-8687-4CB8-83A1-FB40F2F1A423}"/>
    <cellStyle name="Normal 2 7 8 8" xfId="43217" xr:uid="{755AC3B4-0B44-430F-A085-DE45905C6F41}"/>
    <cellStyle name="Normal 2 7 8 9" xfId="43218" xr:uid="{27FD375B-75E9-4703-8792-98C59B83EE30}"/>
    <cellStyle name="Normal 2 7 9" xfId="13540" xr:uid="{E7F45F8A-F6EF-465C-B899-96DADBF31FB4}"/>
    <cellStyle name="Normal 2 7 9 2" xfId="43219" xr:uid="{2428D776-5EDE-40DE-ADC4-603D468002C8}"/>
    <cellStyle name="Normal 2 7 9 2 2" xfId="43220" xr:uid="{BA9EDC49-EF6E-477B-9465-DFC2394D5653}"/>
    <cellStyle name="Normal 2 7 9 2 3" xfId="43221" xr:uid="{B2E79906-7C81-45E6-87E7-347C1DD9BBA8}"/>
    <cellStyle name="Normal 2 7 9 2 4" xfId="43222" xr:uid="{88B019BB-00BA-4918-8938-22A74A8558AC}"/>
    <cellStyle name="Normal 2 7 9 3" xfId="43223" xr:uid="{2F2FE342-3C39-4F13-8F8E-8083F6F78517}"/>
    <cellStyle name="Normal 2 7 9 3 2" xfId="43224" xr:uid="{C6C7FEEF-B15C-4131-BC61-7E404FE4E3A9}"/>
    <cellStyle name="Normal 2 7 9 3 3" xfId="43225" xr:uid="{A002AE1D-F4B9-48DE-A6DB-D26F28564D87}"/>
    <cellStyle name="Normal 2 7 9 3 4" xfId="43226" xr:uid="{F7F1B65D-29AB-483C-91B7-B7B133C35762}"/>
    <cellStyle name="Normal 2 7 9 4" xfId="43227" xr:uid="{4D920BE7-C583-4030-A3A5-3C393AC33849}"/>
    <cellStyle name="Normal 2 7 9 5" xfId="43228" xr:uid="{83E8E63B-5F25-492B-B798-F563C808F1E3}"/>
    <cellStyle name="Normal 2 7 9 6" xfId="43229" xr:uid="{E9667CF6-2973-4F61-B4D9-F8AA2EF32DED}"/>
    <cellStyle name="Normal 2 7 9 7" xfId="43230" xr:uid="{648DE39B-68D7-4637-8AD2-6C91DE1E2C45}"/>
    <cellStyle name="Normal 2 7 9 8" xfId="43231" xr:uid="{FDE4986C-B86B-4B82-9F41-CE61C9DBED40}"/>
    <cellStyle name="Normal 2 7 9 9" xfId="43232" xr:uid="{10357636-97EB-49CA-9D0E-3CCFC60DC432}"/>
    <cellStyle name="Normal 2 70" xfId="13541" xr:uid="{474A5743-CA41-4698-8186-A20F37E0780B}"/>
    <cellStyle name="Normal 2 71" xfId="13542" xr:uid="{023FDE8B-0BD9-4D4D-9ABF-569484794B92}"/>
    <cellStyle name="Normal 2 72" xfId="13543" xr:uid="{F69D443E-1997-4063-98BD-E4FE80E3CBCC}"/>
    <cellStyle name="Normal 2 73" xfId="13544" xr:uid="{C3A4DC9F-1981-4AA3-9958-D63909C18E3C}"/>
    <cellStyle name="Normal 2 74" xfId="13545" xr:uid="{A3DDE1EF-ABBF-4619-9333-D68DD99C3543}"/>
    <cellStyle name="Normal 2 75" xfId="13546" xr:uid="{E4EBCBB9-634F-4733-BF52-14666DDC5308}"/>
    <cellStyle name="Normal 2 76" xfId="13547" xr:uid="{543F6DA5-F36B-4964-9BE0-19E0CB089CAA}"/>
    <cellStyle name="Normal 2 77" xfId="13548" xr:uid="{76B625F6-79AB-45B8-A7DC-591B1052B2E7}"/>
    <cellStyle name="Normal 2 78" xfId="13549" xr:uid="{898EC2E1-95D5-45A7-8EE4-C02EDEBB58A4}"/>
    <cellStyle name="Normal 2 79" xfId="13550" xr:uid="{FD52F1BC-D258-42E2-BBE7-FC2422DB5817}"/>
    <cellStyle name="Normal 2 8" xfId="13551" xr:uid="{EA131835-369C-4C4E-B5C4-1EF2F72A7A34}"/>
    <cellStyle name="Normal 2 8 10" xfId="13552" xr:uid="{E9047EBD-0E8B-404A-87C0-4498990C3013}"/>
    <cellStyle name="Normal 2 8 11" xfId="13553" xr:uid="{2B054F61-0ABC-43D8-A4C5-E44EC8A80C4D}"/>
    <cellStyle name="Normal 2 8 12" xfId="13554" xr:uid="{DB656B43-6E93-4155-A1E6-A21E55F30847}"/>
    <cellStyle name="Normal 2 8 13" xfId="40696" xr:uid="{23F388AE-8EFF-4F16-8482-6592C788CBD7}"/>
    <cellStyle name="Normal 2 8 2" xfId="13555" xr:uid="{CE912C17-50CE-40A0-8F76-6C75EDF39C6E}"/>
    <cellStyle name="Normal 2 8 2 2" xfId="13556" xr:uid="{E5F8F082-4BED-487C-B626-82D1585130F4}"/>
    <cellStyle name="Normal 2 8 2 2 2" xfId="40697" xr:uid="{85CB3F3D-3905-4A2E-9A17-23C5CA30542A}"/>
    <cellStyle name="Normal 2 8 2 3" xfId="13557" xr:uid="{C16D475A-02CA-43FC-98BA-9916A9450CA3}"/>
    <cellStyle name="Normal 2 8 2 4" xfId="13558" xr:uid="{A3FF9A5B-02D8-4E3F-A675-68EFFA02846E}"/>
    <cellStyle name="Normal 2 8 2 5" xfId="13559" xr:uid="{E5B1677F-0DAD-4096-9615-9D31BB153590}"/>
    <cellStyle name="Normal 2 8 2 6" xfId="13560" xr:uid="{156CCB61-84EC-4A4B-8BA3-C2B18598D31D}"/>
    <cellStyle name="Normal 2 8 2 7" xfId="13561" xr:uid="{78A858B2-F4BF-4C4F-8917-76FB3912321F}"/>
    <cellStyle name="Normal 2 8 3" xfId="13562" xr:uid="{065E89DF-B478-4A12-AB7F-CC8CD3BDD487}"/>
    <cellStyle name="Normal 2 8 3 2" xfId="40698" xr:uid="{75DBB3E5-951B-4615-A99E-B306C62A82F1}"/>
    <cellStyle name="Normal 2 8 4" xfId="13563" xr:uid="{9D5D589B-7FFA-4FB0-84FB-5C370EE7BD0F}"/>
    <cellStyle name="Normal 2 8 4 2" xfId="40699" xr:uid="{A9E3C3D1-F080-4A69-A9F4-E1C8A155D057}"/>
    <cellStyle name="Normal 2 8 5" xfId="13564" xr:uid="{DB55A801-5D55-4A8F-8491-870F7F3A97F8}"/>
    <cellStyle name="Normal 2 8 5 2" xfId="41061" xr:uid="{57CD2B7A-5708-49B3-8EAA-EABD80A4429D}"/>
    <cellStyle name="Normal 2 8 6" xfId="13565" xr:uid="{E2A13BBA-D39F-48E0-B3C1-03B5C16B84E4}"/>
    <cellStyle name="Normal 2 8 6 2" xfId="41060" xr:uid="{855D30E4-2EF0-48EE-9EAB-224BE5EE643E}"/>
    <cellStyle name="Normal 2 8 7" xfId="13566" xr:uid="{3E5F6D3E-30C7-4042-AF12-6DEECD9C2CDE}"/>
    <cellStyle name="Normal 2 8 8" xfId="13567" xr:uid="{2053CDC1-A09C-428F-9C2E-C252BF9CE78F}"/>
    <cellStyle name="Normal 2 8 9" xfId="13568" xr:uid="{7C4FC046-3670-4306-ACCE-A6BAACDA8D6B}"/>
    <cellStyle name="Normal 2 80" xfId="13569" xr:uid="{7945166C-AE5D-4012-901E-BA4D4C8413AE}"/>
    <cellStyle name="Normal 2 81" xfId="13570" xr:uid="{A615A7A9-39F0-4B38-BBEB-8CD635822FA0}"/>
    <cellStyle name="Normal 2 82" xfId="13571" xr:uid="{1E6AC8CB-DA69-4B86-BA15-2A147B5C14FD}"/>
    <cellStyle name="Normal 2 83" xfId="13572" xr:uid="{93BF53E0-8AFC-48C4-9611-7774EC201C09}"/>
    <cellStyle name="Normal 2 84" xfId="13573" xr:uid="{B9E6AB36-5B70-4673-8F26-34365EA9F163}"/>
    <cellStyle name="Normal 2 85" xfId="13574" xr:uid="{BE980CED-CD52-440A-AAA3-F586336609A4}"/>
    <cellStyle name="Normal 2 86" xfId="13575" xr:uid="{F90FE5A2-C338-401C-93D4-B5CBDD5BED60}"/>
    <cellStyle name="Normal 2 87" xfId="13576" xr:uid="{3D13201A-4ACD-4468-A872-F80327C572A8}"/>
    <cellStyle name="Normal 2 88" xfId="13577" xr:uid="{D4D3313B-62B6-46BF-A833-6FCB7C1DF38C}"/>
    <cellStyle name="Normal 2 89" xfId="13578" xr:uid="{CCAB76DA-1F1F-41FD-9ADB-9CE14CC4DA19}"/>
    <cellStyle name="Normal 2 9" xfId="13579" xr:uid="{2DECB4D9-CB0B-49F0-8CCB-1BA709070DF0}"/>
    <cellStyle name="Normal 2 9 10" xfId="13580" xr:uid="{6586005D-2D7E-4E11-B36E-5D01E39634B4}"/>
    <cellStyle name="Normal 2 9 10 2" xfId="46327" xr:uid="{0698041F-6202-45CC-8695-3EC108AF92EC}"/>
    <cellStyle name="Normal 2 9 11" xfId="13581" xr:uid="{4D7098FA-B8A8-47B7-9537-364B68A160C0}"/>
    <cellStyle name="Normal 2 9 11 2" xfId="46328" xr:uid="{1A0E4324-DB47-4D60-AA6F-548CA67CAB2A}"/>
    <cellStyle name="Normal 2 9 12" xfId="13582" xr:uid="{B2FEC1AB-5B68-4B31-8DF4-3CE887DC3989}"/>
    <cellStyle name="Normal 2 9 13" xfId="40700" xr:uid="{F63729EE-C3E9-45BA-8B8F-1A057F9202C4}"/>
    <cellStyle name="Normal 2 9 2" xfId="13583" xr:uid="{23E499C3-E9FF-4325-B9B3-348761DE38B2}"/>
    <cellStyle name="Normal 2 9 2 2" xfId="13584" xr:uid="{B6DC16F0-0539-47D0-A146-AAA90F3CF17E}"/>
    <cellStyle name="Normal 2 9 2 2 2" xfId="40701" xr:uid="{BAD5404A-9D13-46C3-ADBE-3E48EFB353FA}"/>
    <cellStyle name="Normal 2 9 2 2 2 2" xfId="46163" xr:uid="{AA3863BA-D309-43EC-8D58-8601209911AC}"/>
    <cellStyle name="Normal 2 9 2 2 3" xfId="43233" xr:uid="{F04A2D71-1D48-4D9E-8394-77F7918C8EFA}"/>
    <cellStyle name="Normal 2 9 2 2 4" xfId="43234" xr:uid="{7DBD609B-F2FE-49CF-A7E6-3B8A3039A1F2}"/>
    <cellStyle name="Normal 2 9 2 3" xfId="13585" xr:uid="{E6411324-0BAD-4B67-89AE-BB91C7DC8EAF}"/>
    <cellStyle name="Normal 2 9 2 3 2" xfId="43235" xr:uid="{BC6D3301-744C-4026-B572-E6E4791000A6}"/>
    <cellStyle name="Normal 2 9 2 3 3" xfId="43236" xr:uid="{8A6B29FB-6565-4B69-8FEE-076F73189EA7}"/>
    <cellStyle name="Normal 2 9 2 3 4" xfId="43237" xr:uid="{C829BDEC-880F-454B-9F2B-4748EABDE46F}"/>
    <cellStyle name="Normal 2 9 2 4" xfId="13586" xr:uid="{2472A8D2-889F-4867-B8D6-B23DB651D6CD}"/>
    <cellStyle name="Normal 2 9 2 4 2" xfId="46073" xr:uid="{69BF3A92-26AC-4E1A-9D76-C870C2B2FA9A}"/>
    <cellStyle name="Normal 2 9 2 5" xfId="13587" xr:uid="{6D0A4F4D-6E39-4B07-85A1-7E76447BBDFF}"/>
    <cellStyle name="Normal 2 9 2 5 2" xfId="46225" xr:uid="{10C2B7C9-1541-47D2-9EBC-295F309C267F}"/>
    <cellStyle name="Normal 2 9 2 6" xfId="13588" xr:uid="{EB93D006-0964-46F3-9BE5-4879B1C0B1C9}"/>
    <cellStyle name="Normal 2 9 2 6 2" xfId="46296" xr:uid="{D443160F-F6CE-40A5-B114-0A5ECB3AF37A}"/>
    <cellStyle name="Normal 2 9 2 7" xfId="13589" xr:uid="{798E0556-039F-4608-BA46-31AF22F74D46}"/>
    <cellStyle name="Normal 2 9 2 7 2" xfId="46329" xr:uid="{17FDC885-F1CB-4C51-B4DF-3F02DFA269BD}"/>
    <cellStyle name="Normal 2 9 2 8" xfId="43238" xr:uid="{C8F8BA3F-B56C-4ED8-91D1-A02A06A8223F}"/>
    <cellStyle name="Normal 2 9 3" xfId="13590" xr:uid="{FB708E32-E116-42DC-A560-BAAADD15912E}"/>
    <cellStyle name="Normal 2 9 3 2" xfId="40702" xr:uid="{06299B86-9795-43BA-8498-FDC5E5640340}"/>
    <cellStyle name="Normal 2 9 3 2 2" xfId="46150" xr:uid="{38FC3DAC-A70D-431E-8A1F-BF6149E79A36}"/>
    <cellStyle name="Normal 2 9 3 3" xfId="43239" xr:uid="{0A3161B5-BFFA-431A-8CBE-E3855FE8FCF5}"/>
    <cellStyle name="Normal 2 9 3 4" xfId="43240" xr:uid="{09F0D747-F022-4FEB-A2C9-2CF6A8B0C588}"/>
    <cellStyle name="Normal 2 9 3 5" xfId="43241" xr:uid="{4F64AC76-B784-400D-9EDE-D89388882DD7}"/>
    <cellStyle name="Normal 2 9 4" xfId="13591" xr:uid="{53CEC732-F7FD-4029-AD69-B8452D8B888B}"/>
    <cellStyle name="Normal 2 9 4 2" xfId="40703" xr:uid="{312C56CB-A1DE-43C1-956C-CA0FECECDC04}"/>
    <cellStyle name="Normal 2 9 4 2 2" xfId="46189" xr:uid="{8A7EE1AD-041B-4444-8F5F-F8DF6049AA91}"/>
    <cellStyle name="Normal 2 9 4 3" xfId="43242" xr:uid="{2E71E7B1-8F57-4D66-A9C3-E44C43E3CF6C}"/>
    <cellStyle name="Normal 2 9 4 4" xfId="43243" xr:uid="{90A43351-78BF-488B-B527-B819BBC3CC9C}"/>
    <cellStyle name="Normal 2 9 5" xfId="13592" xr:uid="{CB382789-1A65-437B-86D3-E32E19CDE4FE}"/>
    <cellStyle name="Normal 2 9 5 2" xfId="43244" xr:uid="{4782C061-2D34-4998-8988-AD0F84376E0F}"/>
    <cellStyle name="Normal 2 9 5 3" xfId="43245" xr:uid="{A117AD41-5525-4DEB-B034-96CC742B1903}"/>
    <cellStyle name="Normal 2 9 5 4" xfId="43246" xr:uid="{24A685DB-4895-4D39-9324-9662451D2FD9}"/>
    <cellStyle name="Normal 2 9 6" xfId="13593" xr:uid="{12A5FA4A-7995-4DD3-9ED5-916F35EA8360}"/>
    <cellStyle name="Normal 2 9 6 2" xfId="46110" xr:uid="{DCA6B4B2-0307-484C-9651-758E179562BE}"/>
    <cellStyle name="Normal 2 9 7" xfId="13594" xr:uid="{1191C770-3663-4A79-93EC-62BD3806C19F}"/>
    <cellStyle name="Normal 2 9 7 2" xfId="46057" xr:uid="{E15392F7-2C31-4896-A8B3-1DD27FBDD809}"/>
    <cellStyle name="Normal 2 9 8" xfId="13595" xr:uid="{EFDCE435-F3B6-46C4-A07B-958FAFA7092B}"/>
    <cellStyle name="Normal 2 9 8 2" xfId="46211" xr:uid="{D6A9248F-062F-4873-A312-170F6A7792CF}"/>
    <cellStyle name="Normal 2 9 9" xfId="13596" xr:uid="{B6B72BF2-98FB-454F-894F-55ABBFB23A77}"/>
    <cellStyle name="Normal 2 9 9 2" xfId="46283" xr:uid="{9AA26D21-4BCA-4BCB-AF01-728A896607EE}"/>
    <cellStyle name="Normal 2 90" xfId="13597" xr:uid="{E7EDD5C6-535F-4142-8A66-43E76221D09D}"/>
    <cellStyle name="Normal 2 91" xfId="13598" xr:uid="{A1B0B497-35E0-47B3-B765-4A60A36FA260}"/>
    <cellStyle name="Normal 2 92" xfId="13599" xr:uid="{D44F8A6C-2D9A-41D2-9ABD-1015CADA87BE}"/>
    <cellStyle name="Normal 2 93" xfId="13600" xr:uid="{F8DF347E-9442-4817-AE9C-B6E2CF02307A}"/>
    <cellStyle name="Normal 2 94" xfId="13601" xr:uid="{5D5C4C3F-87B5-4942-9907-8D1DC6AB26C4}"/>
    <cellStyle name="Normal 2 95" xfId="13602" xr:uid="{85388FBE-DF26-4B7F-BC97-D46A61B5D491}"/>
    <cellStyle name="Normal 2 96" xfId="13603" xr:uid="{83EE6E0B-A8F8-49A4-81F6-3DDFAE996A2C}"/>
    <cellStyle name="Normal 2 97" xfId="13604" xr:uid="{95AE234E-F06E-4012-A2D8-B9BDF966AD30}"/>
    <cellStyle name="Normal 2 98" xfId="13605" xr:uid="{3E5BC3EB-A67C-4489-A5A5-1988B4900F43}"/>
    <cellStyle name="Normal 2 99" xfId="13606" xr:uid="{F653E716-5B54-4F82-8221-0F7DE4DE1928}"/>
    <cellStyle name="Normal 20" xfId="13607" xr:uid="{3DCF90CF-95AD-4F9F-A035-4D876DEC9024}"/>
    <cellStyle name="Normal 20 2" xfId="13608" xr:uid="{C25E1E1C-DBF3-444E-B85F-5470ECF34EBC}"/>
    <cellStyle name="Normal 20 3" xfId="13609" xr:uid="{EBCA76C4-C58B-47E6-8F74-E662544B0E71}"/>
    <cellStyle name="Normal 21" xfId="13610" xr:uid="{48E68D15-6311-437C-A632-062A1846228B}"/>
    <cellStyle name="Normal 21 2" xfId="13611" xr:uid="{DBF0F4BA-A5D4-4D7C-899C-4AB16DFC21E2}"/>
    <cellStyle name="Normal 21 3" xfId="13612" xr:uid="{FA47A99A-C34D-4327-87AA-ECB0E314235F}"/>
    <cellStyle name="Normal 22" xfId="13613" xr:uid="{48CE2A19-6E41-4A33-A4A3-EF91652F34E9}"/>
    <cellStyle name="Normal 22 2" xfId="13614" xr:uid="{54E8D37A-EB69-4121-BA90-F52C469D1D12}"/>
    <cellStyle name="Normal 22 3" xfId="13615" xr:uid="{5901DA9F-5B77-4E0E-9832-CE59107B8613}"/>
    <cellStyle name="Normal 23" xfId="13616" xr:uid="{712DC6FE-69CA-42C7-BD97-431578BAB37D}"/>
    <cellStyle name="Normal 23 2" xfId="13617" xr:uid="{3ABA642E-0F6F-4C5A-844C-0B2FC99DEF58}"/>
    <cellStyle name="Normal 24" xfId="13618" xr:uid="{B20781A2-550B-4C18-A727-19695D6A605E}"/>
    <cellStyle name="Normal 24 2" xfId="13619" xr:uid="{855B7DCC-3E45-4CC3-BE02-762DF09F6696}"/>
    <cellStyle name="Normal 25" xfId="13620" xr:uid="{28250EB4-D05C-4857-878F-595A58F95289}"/>
    <cellStyle name="Normal 25 2" xfId="13621" xr:uid="{98BC98DA-8D72-4DF3-97F9-55A28B3E9AB1}"/>
    <cellStyle name="Normal 26" xfId="13622" xr:uid="{66971B8A-CC92-4CBD-8D41-5342CE99C1C3}"/>
    <cellStyle name="Normal 26 2" xfId="13623" xr:uid="{E2AB8FDD-B2C6-4148-AFD2-538EDBF6DA6D}"/>
    <cellStyle name="Normal 26 3" xfId="13624" xr:uid="{9AD7C707-DECC-424F-8549-DAF685033248}"/>
    <cellStyle name="Normal 27" xfId="13625" xr:uid="{728DA801-552F-4D38-B9ED-2F68A0F8D55A}"/>
    <cellStyle name="Normal 27 2" xfId="13626" xr:uid="{6A7BF7DD-8EB0-41EA-A273-0339980901DC}"/>
    <cellStyle name="Normal 28" xfId="13627" xr:uid="{B93FA7CC-7E6E-4684-AFE4-23E79569708B}"/>
    <cellStyle name="Normal 28 2" xfId="13628" xr:uid="{CFDADBA4-5534-4FA1-9E1B-8B97CBF54D87}"/>
    <cellStyle name="Normal 29" xfId="13629" xr:uid="{6A00B490-7F3E-42F8-85BB-A15DCB80064E}"/>
    <cellStyle name="Normal 29 10" xfId="13630" xr:uid="{BE59DEC2-4791-4CAB-9A4E-306617A769EE}"/>
    <cellStyle name="Normal 29 11" xfId="13631" xr:uid="{2030C765-366B-4D1D-814E-3360F09E6592}"/>
    <cellStyle name="Normal 29 12" xfId="13632" xr:uid="{7E6EF8C6-1F63-4D59-B80A-16B54FE974B2}"/>
    <cellStyle name="Normal 29 13" xfId="13633" xr:uid="{40059661-30AD-4773-85C7-306AF5C892E2}"/>
    <cellStyle name="Normal 29 14" xfId="13634" xr:uid="{A0BFB4FB-B4D8-4AB0-8218-91CBA87CAF75}"/>
    <cellStyle name="Normal 29 15" xfId="13635" xr:uid="{9098EADA-40BC-4106-AE8D-2118EAAF086B}"/>
    <cellStyle name="Normal 29 16" xfId="13636" xr:uid="{E8902E8C-CBCF-4D00-A90D-D8592288A405}"/>
    <cellStyle name="Normal 29 17" xfId="13637" xr:uid="{027AC0B2-62F6-4E3E-B2BF-121C8571933D}"/>
    <cellStyle name="Normal 29 2" xfId="13638" xr:uid="{383AB149-9B51-45DF-B0A8-80E597AC8A5D}"/>
    <cellStyle name="Normal 29 3" xfId="13639" xr:uid="{5CBAFEEA-A576-4E30-AA40-D71B44BBF571}"/>
    <cellStyle name="Normal 29 4" xfId="13640" xr:uid="{63248AEF-16B4-4D0F-958F-171469FE548C}"/>
    <cellStyle name="Normal 29 5" xfId="13641" xr:uid="{710D93F9-B49E-4F1A-B16F-1578F6AC0ADC}"/>
    <cellStyle name="Normal 29 6" xfId="13642" xr:uid="{DC3E3DD3-E9F5-4E49-85D1-5CB0E884AF92}"/>
    <cellStyle name="Normal 29 7" xfId="13643" xr:uid="{390966C1-25CC-4814-9191-4658F132F8D0}"/>
    <cellStyle name="Normal 29 8" xfId="13644" xr:uid="{3617FB59-B2F6-45E3-B538-01A005F25D52}"/>
    <cellStyle name="Normal 29 9" xfId="13645" xr:uid="{A4E7B412-57A6-4687-9E25-7E7817337318}"/>
    <cellStyle name="Normal 3" xfId="13646" xr:uid="{44282548-70FB-4FAA-B453-973B5684B773}"/>
    <cellStyle name="Normal 3 10" xfId="13647" xr:uid="{EC3D75E8-6AEB-4580-B324-ABC51ED5EC78}"/>
    <cellStyle name="Normal 3 10 10" xfId="13648" xr:uid="{680A1E10-A0DF-44DE-BAEC-1307998EEFD7}"/>
    <cellStyle name="Normal 3 10 11" xfId="13649" xr:uid="{BA2EA1D4-C697-4842-B4F1-96EB6D00AA0F}"/>
    <cellStyle name="Normal 3 10 12" xfId="13650" xr:uid="{C8A5D739-39BB-4246-B9C1-DA805D9717AB}"/>
    <cellStyle name="Normal 3 10 13" xfId="13651" xr:uid="{59DC1CB5-26A6-423B-B1E0-E45A3B674AAA}"/>
    <cellStyle name="Normal 3 10 14" xfId="13652" xr:uid="{B582D4FB-929A-404A-9577-B8A3CDD0EC03}"/>
    <cellStyle name="Normal 3 10 15" xfId="13653" xr:uid="{DDF43846-4ED1-40C5-9F21-7DD1DD4CBBF8}"/>
    <cellStyle name="Normal 3 10 16" xfId="13654" xr:uid="{D7B8CC73-D06F-4C62-8818-F3815940356F}"/>
    <cellStyle name="Normal 3 10 17" xfId="13655" xr:uid="{962B42BE-F6A4-436E-B532-54D083D4E97C}"/>
    <cellStyle name="Normal 3 10 18" xfId="13656" xr:uid="{7113848F-5E58-427A-AE5D-12C2AB7DB102}"/>
    <cellStyle name="Normal 3 10 19" xfId="13657" xr:uid="{8CCAABD4-EF8B-45C0-828F-EA1C99B6DB81}"/>
    <cellStyle name="Normal 3 10 2" xfId="13658" xr:uid="{19F52746-15F2-49B1-BE19-E1C649067E2B}"/>
    <cellStyle name="Normal 3 10 2 10" xfId="13659" xr:uid="{A150E2B5-57DF-4AF2-9348-66D4C7A01D00}"/>
    <cellStyle name="Normal 3 10 2 11" xfId="13660" xr:uid="{22F66EF8-CB1E-4B37-967A-D87622A62F3A}"/>
    <cellStyle name="Normal 3 10 2 12" xfId="13661" xr:uid="{16F1DB98-5299-45D2-B4FE-12E794147283}"/>
    <cellStyle name="Normal 3 10 2 13" xfId="13662" xr:uid="{99D5EA66-A4AD-47A8-A30B-08DBE6F7B247}"/>
    <cellStyle name="Normal 3 10 2 14" xfId="13663" xr:uid="{97FDF813-9A1C-4E0D-922A-A84B492EB8B6}"/>
    <cellStyle name="Normal 3 10 2 15" xfId="13664" xr:uid="{8AF20DCE-7D56-4DF1-B4EB-5C70A1B98E10}"/>
    <cellStyle name="Normal 3 10 2 16" xfId="13665" xr:uid="{29D4C454-85F7-496F-A56A-A46FDE5F4125}"/>
    <cellStyle name="Normal 3 10 2 17" xfId="40704" xr:uid="{92F83B41-6AE4-4768-9D8D-AC948A0CC1DF}"/>
    <cellStyle name="Normal 3 10 2 18" xfId="46041" xr:uid="{C584DA5A-23CA-4123-ABE6-2ECBABFE6C69}"/>
    <cellStyle name="Normal 3 10 2 2" xfId="13666" xr:uid="{3C6F335C-FA62-4851-B5D9-609711239764}"/>
    <cellStyle name="Normal 3 10 2 2 2" xfId="46143" xr:uid="{980EF1C4-4315-4332-AA39-7B312CFDE2B7}"/>
    <cellStyle name="Normal 3 10 2 3" xfId="13667" xr:uid="{7008791B-2B2E-4DDD-BAF7-049E142607B0}"/>
    <cellStyle name="Normal 3 10 2 3 2" xfId="46273" xr:uid="{4E959099-0CED-441D-BF8C-2AE2D0C8A11A}"/>
    <cellStyle name="Normal 3 10 2 4" xfId="13668" xr:uid="{3DD20693-8442-42EB-B1CB-7E596AE7BE5F}"/>
    <cellStyle name="Normal 3 10 2 5" xfId="13669" xr:uid="{611FC9B9-D2BE-419A-9655-D9CB66C8E74E}"/>
    <cellStyle name="Normal 3 10 2 6" xfId="13670" xr:uid="{79922DF6-8A08-43DE-A128-CB935F6A40D3}"/>
    <cellStyle name="Normal 3 10 2 7" xfId="13671" xr:uid="{73C43F34-98A0-4BC8-BD42-13F9D51711D5}"/>
    <cellStyle name="Normal 3 10 2 8" xfId="13672" xr:uid="{218F1B1F-99A9-45E5-B488-5D553F09C4D2}"/>
    <cellStyle name="Normal 3 10 2 9" xfId="13673" xr:uid="{70857DC6-59F7-442D-A500-484808D0F3F0}"/>
    <cellStyle name="Normal 3 10 20" xfId="13674" xr:uid="{7C995325-CD62-4959-B17D-4759DF9E6AC4}"/>
    <cellStyle name="Normal 3 10 21" xfId="46029" xr:uid="{EB855DE9-786D-4372-8A9A-6F97C4919F1C}"/>
    <cellStyle name="Normal 3 10 3" xfId="13675" xr:uid="{DC2266B7-73E0-42DE-8565-33D5C9DCB09B}"/>
    <cellStyle name="Normal 3 10 3 2" xfId="13676" xr:uid="{CF6A2FEA-571C-4DB5-AD5A-AEAA3DB8511B}"/>
    <cellStyle name="Normal 3 10 3 3" xfId="40705" xr:uid="{B9F3DDDD-6293-439B-8C95-C13C65F9D4C1}"/>
    <cellStyle name="Normal 3 10 3 4" xfId="46088" xr:uid="{749C08F9-B7B1-476A-A173-E2FCD1A60BB2}"/>
    <cellStyle name="Normal 3 10 4" xfId="13677" xr:uid="{DD4E75D8-610D-49D8-A914-E19DF197E40F}"/>
    <cellStyle name="Normal 3 10 4 2" xfId="13678" xr:uid="{EED4644A-9774-4E74-80A0-3B57591053DD}"/>
    <cellStyle name="Normal 3 10 4 3" xfId="40706" xr:uid="{4035F8F0-14E0-4FA6-A229-0247DC0EE2C3}"/>
    <cellStyle name="Normal 3 10 4 4" xfId="46255" xr:uid="{7D882D60-AF68-4ED2-A347-4EFEAF41DD45}"/>
    <cellStyle name="Normal 3 10 5" xfId="13679" xr:uid="{C6CF143A-D6B7-4780-8718-EC4536DBF6A5}"/>
    <cellStyle name="Normal 3 10 5 2" xfId="13680" xr:uid="{7293DFCF-AA5E-432E-951B-8D251E377B5E}"/>
    <cellStyle name="Normal 3 10 5 3" xfId="46330" xr:uid="{04AFEFAD-6B6D-4EBE-8F14-3BF072430E0B}"/>
    <cellStyle name="Normal 3 10 6" xfId="13681" xr:uid="{589502E5-0399-4131-AF6F-FFA5425AC2B2}"/>
    <cellStyle name="Normal 3 10 6 2" xfId="13682" xr:uid="{B35A09CB-3C8D-45F7-B4A9-C26E9BFCDC6F}"/>
    <cellStyle name="Normal 3 10 6 3" xfId="46331" xr:uid="{0DB02171-CB2E-45ED-BA56-9843AE786FBF}"/>
    <cellStyle name="Normal 3 10 7" xfId="13683" xr:uid="{51C4B38B-BA28-490F-B2C7-1382A556FD29}"/>
    <cellStyle name="Normal 3 10 8" xfId="13684" xr:uid="{5879D08B-6814-4F2E-9BD4-9524A9DB8A78}"/>
    <cellStyle name="Normal 3 10 9" xfId="13685" xr:uid="{8E10E465-B8D5-4F28-9151-9EE35CCCB3E7}"/>
    <cellStyle name="Normal 3 11" xfId="13686" xr:uid="{0386B3F3-6A11-4F80-B95F-1F2D884D4558}"/>
    <cellStyle name="Normal 3 11 10" xfId="13687" xr:uid="{8E9EAD63-4494-47B3-BD39-4426658395BC}"/>
    <cellStyle name="Normal 3 11 11" xfId="13688" xr:uid="{37BDB003-BA11-4A7E-87B7-421CCA10A045}"/>
    <cellStyle name="Normal 3 11 12" xfId="13689" xr:uid="{0BFD9103-8108-4E05-B569-99529CDD44B5}"/>
    <cellStyle name="Normal 3 11 13" xfId="13690" xr:uid="{5C7CEC0C-4B9F-485D-817B-BB33A319F77A}"/>
    <cellStyle name="Normal 3 11 14" xfId="13691" xr:uid="{BF1417A3-1A12-4012-A298-3CACB85FC5BA}"/>
    <cellStyle name="Normal 3 11 15" xfId="13692" xr:uid="{7ADE11D3-303A-4636-8F5F-F3A4F65B1E79}"/>
    <cellStyle name="Normal 3 11 16" xfId="13693" xr:uid="{F0DB2062-9E8C-4114-888A-896A34303CA5}"/>
    <cellStyle name="Normal 3 11 17" xfId="13694" xr:uid="{57259A18-9302-4F69-90FD-95BD7EFCCCCD}"/>
    <cellStyle name="Normal 3 11 18" xfId="13695" xr:uid="{34586DCB-4B46-44AE-AFB7-B2669F06A51F}"/>
    <cellStyle name="Normal 3 11 19" xfId="13696" xr:uid="{07703AEF-C591-418F-9285-376976F9459F}"/>
    <cellStyle name="Normal 3 11 2" xfId="13697" xr:uid="{36DA8B5B-442E-47B8-9414-A608C9EB2BD2}"/>
    <cellStyle name="Normal 3 11 2 10" xfId="13698" xr:uid="{1FB24CCE-9811-4F53-9579-A2FAD8717540}"/>
    <cellStyle name="Normal 3 11 2 11" xfId="13699" xr:uid="{5D371D28-EF43-43BE-BC02-CB7D11519AA3}"/>
    <cellStyle name="Normal 3 11 2 12" xfId="13700" xr:uid="{D66807D7-2F7B-4861-88C7-EA75AA92B6E6}"/>
    <cellStyle name="Normal 3 11 2 13" xfId="13701" xr:uid="{E84E2DAA-D6BD-4A23-BC94-A7447D492FB6}"/>
    <cellStyle name="Normal 3 11 2 14" xfId="13702" xr:uid="{DC1FC109-433C-47EC-AD28-61C1126AC684}"/>
    <cellStyle name="Normal 3 11 2 15" xfId="13703" xr:uid="{B5A65789-88A0-412B-8CF5-7382E822E578}"/>
    <cellStyle name="Normal 3 11 2 16" xfId="13704" xr:uid="{880B457B-9597-49B9-9295-3A687BE3B58C}"/>
    <cellStyle name="Normal 3 11 2 17" xfId="40707" xr:uid="{69AF0949-CEE7-4DEF-BC27-DE8253E2F74D}"/>
    <cellStyle name="Normal 3 11 2 18" xfId="46173" xr:uid="{B7EE599C-4735-4779-BB3B-76CBBAFA06DA}"/>
    <cellStyle name="Normal 3 11 2 2" xfId="13705" xr:uid="{76BDDE30-13B4-4E98-AD80-5A6EC5119B5A}"/>
    <cellStyle name="Normal 3 11 2 3" xfId="13706" xr:uid="{0BF3114B-18DE-4772-9C1A-03CEB3494861}"/>
    <cellStyle name="Normal 3 11 2 4" xfId="13707" xr:uid="{1CD6BD39-877C-421C-B75B-0F53C82CF80A}"/>
    <cellStyle name="Normal 3 11 2 5" xfId="13708" xr:uid="{FCDB5614-986F-4664-BBA7-4C20AE32F213}"/>
    <cellStyle name="Normal 3 11 2 6" xfId="13709" xr:uid="{75F090C1-9F74-4F97-B4A1-D186B57E336E}"/>
    <cellStyle name="Normal 3 11 2 7" xfId="13710" xr:uid="{2F30CE50-772F-48CC-8F66-FD0FA041FFEB}"/>
    <cellStyle name="Normal 3 11 2 8" xfId="13711" xr:uid="{43CEEBCF-497A-4D73-9119-76022F534CB4}"/>
    <cellStyle name="Normal 3 11 2 9" xfId="13712" xr:uid="{58E27E61-ECFB-44CE-97AF-B46C65763865}"/>
    <cellStyle name="Normal 3 11 20" xfId="13713" xr:uid="{3A745A70-F19E-4FF8-8758-EA10BB06B677}"/>
    <cellStyle name="Normal 3 11 21" xfId="46017" xr:uid="{C929F1B9-A36F-41EF-9B5A-FD46F6496880}"/>
    <cellStyle name="Normal 3 11 3" xfId="13714" xr:uid="{9AA78F13-A786-4053-9ED0-10D31ED00070}"/>
    <cellStyle name="Normal 3 11 3 2" xfId="13715" xr:uid="{8E7EFE27-40B4-47FA-93A4-744B9F949735}"/>
    <cellStyle name="Normal 3 11 3 3" xfId="40708" xr:uid="{DB5023CA-161B-413E-A058-1B1BFF5BE306}"/>
    <cellStyle name="Normal 3 11 3 4" xfId="46241" xr:uid="{1A5B9C1A-6DBA-49EA-AE1A-FEEEEA30A833}"/>
    <cellStyle name="Normal 3 11 4" xfId="13716" xr:uid="{8FDEA1F3-BDC7-400C-B50C-F303911AF0E5}"/>
    <cellStyle name="Normal 3 11 4 2" xfId="13717" xr:uid="{01BD4390-176E-41E0-BB8D-701EDA960B3A}"/>
    <cellStyle name="Normal 3 11 4 3" xfId="40709" xr:uid="{D242F37B-E298-4DDF-A170-39EA5426B861}"/>
    <cellStyle name="Normal 3 11 4 4" xfId="46332" xr:uid="{DBD22ACA-36DE-4E8B-83D1-C969D616305F}"/>
    <cellStyle name="Normal 3 11 5" xfId="13718" xr:uid="{130E32E4-4BC2-4BD3-BA25-F8D1F90831BF}"/>
    <cellStyle name="Normal 3 11 5 2" xfId="13719" xr:uid="{0A669BAA-96F4-4296-B364-B3B6474EB74B}"/>
    <cellStyle name="Normal 3 11 6" xfId="13720" xr:uid="{2789F3DC-EAD4-40CE-9178-F2F702F53F15}"/>
    <cellStyle name="Normal 3 11 6 2" xfId="13721" xr:uid="{FFAC98C3-F5A2-42A3-8430-414C4FB9E658}"/>
    <cellStyle name="Normal 3 11 7" xfId="13722" xr:uid="{50D84EA4-2168-49D3-BAC0-85C7F7BCA3B5}"/>
    <cellStyle name="Normal 3 11 8" xfId="13723" xr:uid="{884D403C-FD0F-436F-8A6F-8CB876689301}"/>
    <cellStyle name="Normal 3 11 9" xfId="13724" xr:uid="{5159B96A-B90A-4E9F-92F7-7B021CE7AE54}"/>
    <cellStyle name="Normal 3 12" xfId="13725" xr:uid="{D773F37D-5B8F-4D57-AF2A-394AF5439B5E}"/>
    <cellStyle name="Normal 3 12 2" xfId="13726" xr:uid="{ED17F72B-3478-4950-B043-5E88E1F3BD47}"/>
    <cellStyle name="Normal 3 12 2 2" xfId="46178" xr:uid="{53B46C8E-7F54-4E31-A234-FF2398316D3A}"/>
    <cellStyle name="Normal 3 12 3" xfId="13727" xr:uid="{F54691FC-0BF3-4C2E-BC45-25517C8F3294}"/>
    <cellStyle name="Normal 3 12 3 2" xfId="46270" xr:uid="{39E7D6BD-04BE-46ED-8767-606606E67CBF}"/>
    <cellStyle name="Normal 3 12 4" xfId="13728" xr:uid="{7C2A5BA8-0F73-412B-99B5-7D8AAD92BC2E}"/>
    <cellStyle name="Normal 3 12 4 2" xfId="46333" xr:uid="{FDE815B5-4221-423A-8782-7D48B486F5A4}"/>
    <cellStyle name="Normal 3 12 5" xfId="13729" xr:uid="{2C4C948F-EF64-43F1-92DE-DCE8B647632E}"/>
    <cellStyle name="Normal 3 12 6" xfId="46039" xr:uid="{E6FDA0EE-074A-4EB5-AE81-19E155611E80}"/>
    <cellStyle name="Normal 3 13" xfId="13730" xr:uid="{582DAA32-1B66-41A4-BEAB-974A1BBC9A22}"/>
    <cellStyle name="Normal 3 13 2" xfId="13731" xr:uid="{BBEA46F9-60BD-4B8E-A520-9C7A50D58049}"/>
    <cellStyle name="Normal 3 13 2 2" xfId="46334" xr:uid="{1A30BE02-5410-4C7F-8C04-F5E5EE59E5D4}"/>
    <cellStyle name="Normal 3 13 3" xfId="13732" xr:uid="{6138B14D-2EEA-4573-A3F1-2BA59CB745C1}"/>
    <cellStyle name="Normal 3 13 4" xfId="13733" xr:uid="{CA98D06D-1CEB-4289-BBC7-40179292DABE}"/>
    <cellStyle name="Normal 3 13 5" xfId="13734" xr:uid="{A9A635EE-D0B9-459A-8E20-5DD336F9E4DB}"/>
    <cellStyle name="Normal 3 13 6" xfId="46127" xr:uid="{C0017BD7-E9ED-4B6C-AE08-C7C92E29EEB4}"/>
    <cellStyle name="Normal 3 14" xfId="13735" xr:uid="{2941CFCA-540C-4E7D-BA5C-9F77BA0BCC99}"/>
    <cellStyle name="Normal 3 14 2" xfId="13736" xr:uid="{B786B87A-0734-489D-AE70-B58CA7B3D24F}"/>
    <cellStyle name="Normal 3 14 2 10" xfId="13737" xr:uid="{9A7CD5CA-E2CB-4B01-80A1-0861198482E2}"/>
    <cellStyle name="Normal 3 14 2 11" xfId="13738" xr:uid="{108A5EE0-454C-47D5-8257-AA404410B70D}"/>
    <cellStyle name="Normal 3 14 2 12" xfId="13739" xr:uid="{474DA55F-C0BC-4BF1-853B-1D320E44B8AC}"/>
    <cellStyle name="Normal 3 14 2 13" xfId="13740" xr:uid="{FE5F540C-5DDC-4393-9E9C-F9EDFA80A04A}"/>
    <cellStyle name="Normal 3 14 2 14" xfId="13741" xr:uid="{997FF39E-1E5A-4486-B1A2-B0381D8A97C1}"/>
    <cellStyle name="Normal 3 14 2 15" xfId="13742" xr:uid="{418AE188-EECF-4933-B584-417453517AF4}"/>
    <cellStyle name="Normal 3 14 2 16" xfId="46335" xr:uid="{EB6FA01C-08E2-42EE-A20B-B247FC181ABD}"/>
    <cellStyle name="Normal 3 14 2 2" xfId="13743" xr:uid="{79E3998C-A9E3-488B-997F-462F234BC29B}"/>
    <cellStyle name="Normal 3 14 2 3" xfId="13744" xr:uid="{A035C6A2-DBC7-4E68-80AE-DABDE07B0A7B}"/>
    <cellStyle name="Normal 3 14 2 4" xfId="13745" xr:uid="{15291F79-416F-41E9-ADBF-E9E3A25419E7}"/>
    <cellStyle name="Normal 3 14 2 5" xfId="13746" xr:uid="{9CACC5FA-B304-4A8E-8FDB-D238179ADD7E}"/>
    <cellStyle name="Normal 3 14 2 6" xfId="13747" xr:uid="{098E93A7-9927-4AE3-A910-7D8C07FD7EB0}"/>
    <cellStyle name="Normal 3 14 2 7" xfId="13748" xr:uid="{34CCCC07-F2D4-42C0-ABD8-5DCB008E8D17}"/>
    <cellStyle name="Normal 3 14 2 8" xfId="13749" xr:uid="{5851C71F-D84D-46DD-92BC-7EFE74D3F2CE}"/>
    <cellStyle name="Normal 3 14 2 9" xfId="13750" xr:uid="{D2D391AA-A07E-47C1-9534-EE007B783B69}"/>
    <cellStyle name="Normal 3 14 3" xfId="13751" xr:uid="{DBB86A72-1FA1-4E16-AEAF-8134A6E4A6A4}"/>
    <cellStyle name="Normal 3 14 3 10" xfId="13752" xr:uid="{C1F9D1A4-3028-4F78-B3C9-E7E21EE4F24C}"/>
    <cellStyle name="Normal 3 14 3 11" xfId="13753" xr:uid="{046F9FEA-27B4-4663-8CE8-0CA09DDBDBC9}"/>
    <cellStyle name="Normal 3 14 3 12" xfId="13754" xr:uid="{00D94EA8-62D0-4C95-B16C-DFEBD0261D06}"/>
    <cellStyle name="Normal 3 14 3 13" xfId="13755" xr:uid="{37AA6BA5-4271-4E4E-AC0B-B4FFA6304698}"/>
    <cellStyle name="Normal 3 14 3 14" xfId="13756" xr:uid="{9A6779DB-1E35-4EFC-8DBC-34B7DF2C2D65}"/>
    <cellStyle name="Normal 3 14 3 15" xfId="13757" xr:uid="{3E0C7189-DB55-4BF9-8AB2-135D2D7941F6}"/>
    <cellStyle name="Normal 3 14 3 2" xfId="13758" xr:uid="{BBC4A642-7E10-4690-A7AB-97396FE93A19}"/>
    <cellStyle name="Normal 3 14 3 3" xfId="13759" xr:uid="{4755D521-8C32-4AE9-A219-DD6C9825E00D}"/>
    <cellStyle name="Normal 3 14 3 4" xfId="13760" xr:uid="{AE6684D1-D85A-4D90-AD64-4D5CEBA663E4}"/>
    <cellStyle name="Normal 3 14 3 5" xfId="13761" xr:uid="{E95397BC-8CC9-41CF-9459-9F7BF3EA5EC4}"/>
    <cellStyle name="Normal 3 14 3 6" xfId="13762" xr:uid="{E4CD9F98-1DC0-435D-B40D-B2E086A60DD3}"/>
    <cellStyle name="Normal 3 14 3 7" xfId="13763" xr:uid="{2A4CF416-F612-4126-A528-55DD5FBC7274}"/>
    <cellStyle name="Normal 3 14 3 8" xfId="13764" xr:uid="{85383F04-3D88-438C-A63B-8C3F1FF0A1E4}"/>
    <cellStyle name="Normal 3 14 3 9" xfId="13765" xr:uid="{EDD81249-29F2-4320-979A-92AFD85FE273}"/>
    <cellStyle name="Normal 3 14 4" xfId="13766" xr:uid="{DB4708B1-5074-4111-97A4-4DDE6BDDB4F1}"/>
    <cellStyle name="Normal 3 14 4 10" xfId="13767" xr:uid="{05B46E0C-19DA-4F5E-8C69-C487B506A072}"/>
    <cellStyle name="Normal 3 14 4 11" xfId="13768" xr:uid="{95A93A3A-6CCD-4070-A0A6-59625B1C7DCC}"/>
    <cellStyle name="Normal 3 14 4 12" xfId="13769" xr:uid="{1618F3E3-19DC-4B03-82B7-768B4AFE4D1D}"/>
    <cellStyle name="Normal 3 14 4 13" xfId="13770" xr:uid="{8868DDC8-ACF9-48B3-8245-11EECC58EE85}"/>
    <cellStyle name="Normal 3 14 4 14" xfId="13771" xr:uid="{BE1E7D6E-AC8F-4E4B-8364-818422A8EFDC}"/>
    <cellStyle name="Normal 3 14 4 15" xfId="13772" xr:uid="{41FF3F74-BFE1-451F-9B2E-97025FF07F09}"/>
    <cellStyle name="Normal 3 14 4 2" xfId="13773" xr:uid="{0F2DBF02-D541-4181-BFA4-AB855369329B}"/>
    <cellStyle name="Normal 3 14 4 3" xfId="13774" xr:uid="{27988860-03B7-4F90-9062-738993DAB217}"/>
    <cellStyle name="Normal 3 14 4 4" xfId="13775" xr:uid="{5EA53CE8-6E7D-42E5-9D06-94452A1424DC}"/>
    <cellStyle name="Normal 3 14 4 5" xfId="13776" xr:uid="{3B1DA733-7CFD-4DDB-A5FD-5C0E01C61555}"/>
    <cellStyle name="Normal 3 14 4 6" xfId="13777" xr:uid="{8FD95F64-6174-45CB-900C-F03F15979482}"/>
    <cellStyle name="Normal 3 14 4 7" xfId="13778" xr:uid="{C4285159-3899-462D-83AA-EB3D5F0AF448}"/>
    <cellStyle name="Normal 3 14 4 8" xfId="13779" xr:uid="{22BACBDD-6264-4988-BCF5-4D75DD89A209}"/>
    <cellStyle name="Normal 3 14 4 9" xfId="13780" xr:uid="{7C7C0334-41E5-4C80-A838-B34B1D8B4A5B}"/>
    <cellStyle name="Normal 3 14 5" xfId="13781" xr:uid="{912C3FB8-FA26-4AF8-BC58-4B15684A4F82}"/>
    <cellStyle name="Normal 3 14 5 10" xfId="13782" xr:uid="{49695611-137A-4A64-AD0B-4A00D9960E19}"/>
    <cellStyle name="Normal 3 14 5 11" xfId="13783" xr:uid="{1E42E4A9-B90C-473B-9C9D-F92D5A832F58}"/>
    <cellStyle name="Normal 3 14 5 12" xfId="13784" xr:uid="{872B7060-A4BC-467C-9059-9BA4F6AC15C5}"/>
    <cellStyle name="Normal 3 14 5 13" xfId="13785" xr:uid="{4623AE90-3D98-4F30-9859-A14A82928180}"/>
    <cellStyle name="Normal 3 14 5 14" xfId="13786" xr:uid="{E0AA989B-7E03-41FB-BEA1-17890764B3AA}"/>
    <cellStyle name="Normal 3 14 5 15" xfId="13787" xr:uid="{303633F8-B598-4FC7-8A75-CDBFBF8E5C7A}"/>
    <cellStyle name="Normal 3 14 5 2" xfId="13788" xr:uid="{E3130D64-0135-41B4-A966-45F8B154BB13}"/>
    <cellStyle name="Normal 3 14 5 3" xfId="13789" xr:uid="{DA613CC6-862A-406B-BDF8-C8587573037B}"/>
    <cellStyle name="Normal 3 14 5 4" xfId="13790" xr:uid="{608341C2-3D2F-4709-B049-0FB6E08180A1}"/>
    <cellStyle name="Normal 3 14 5 5" xfId="13791" xr:uid="{9C2707AB-997C-49D8-8C97-480EA3B0BBEC}"/>
    <cellStyle name="Normal 3 14 5 6" xfId="13792" xr:uid="{B90B853E-25A4-490E-BBC5-11592DFFB25F}"/>
    <cellStyle name="Normal 3 14 5 7" xfId="13793" xr:uid="{E12349FD-FAB4-467A-B721-12A54089B4E2}"/>
    <cellStyle name="Normal 3 14 5 8" xfId="13794" xr:uid="{3C3E09EA-B698-40E1-8D38-98ACE1BE3CED}"/>
    <cellStyle name="Normal 3 14 5 9" xfId="13795" xr:uid="{88A3B42F-AE10-4097-85BD-2FF9ADB364DB}"/>
    <cellStyle name="Normal 3 14 6" xfId="46095" xr:uid="{71982084-10B9-4241-886D-B5D6C687BE45}"/>
    <cellStyle name="Normal 3 15" xfId="13796" xr:uid="{EA538112-D9D5-42BF-AA1C-79C34F4826E8}"/>
    <cellStyle name="Normal 3 15 2" xfId="13797" xr:uid="{3414730A-CB86-49E9-AEE9-8C65139B6231}"/>
    <cellStyle name="Normal 3 15 2 10" xfId="13798" xr:uid="{F03E9AE0-6012-4243-9509-A6FCD0D6C26B}"/>
    <cellStyle name="Normal 3 15 2 11" xfId="13799" xr:uid="{30D8F395-698C-4A61-8C09-E3AD5C2C625C}"/>
    <cellStyle name="Normal 3 15 2 12" xfId="13800" xr:uid="{19FA11E7-348B-48EC-85A4-020A56F234DC}"/>
    <cellStyle name="Normal 3 15 2 13" xfId="13801" xr:uid="{3C0962AC-DDEF-4D3C-B80F-C7B814744592}"/>
    <cellStyle name="Normal 3 15 2 14" xfId="13802" xr:uid="{29100779-8635-4C3D-8F62-BBC2252E3107}"/>
    <cellStyle name="Normal 3 15 2 15" xfId="13803" xr:uid="{7941CA60-E936-4493-A905-050BAAF3A5E7}"/>
    <cellStyle name="Normal 3 15 2 16" xfId="46336" xr:uid="{5F6FA759-49B9-4D1D-8247-CEC64840826E}"/>
    <cellStyle name="Normal 3 15 2 2" xfId="13804" xr:uid="{BD082AE4-C0F8-4F52-8EA2-3CBF6C039364}"/>
    <cellStyle name="Normal 3 15 2 3" xfId="13805" xr:uid="{6900EB6A-EC1F-476B-AFEE-DB7699D5311B}"/>
    <cellStyle name="Normal 3 15 2 4" xfId="13806" xr:uid="{BBA71C4A-A476-488C-AE53-58EDEC30C866}"/>
    <cellStyle name="Normal 3 15 2 5" xfId="13807" xr:uid="{9388AEA9-9358-47B5-9D64-383F591A7199}"/>
    <cellStyle name="Normal 3 15 2 6" xfId="13808" xr:uid="{8E7788E9-66E4-4AE3-A33D-17D625BC384C}"/>
    <cellStyle name="Normal 3 15 2 7" xfId="13809" xr:uid="{EC15DC3E-A87A-486A-AA4C-26AF0384FEC1}"/>
    <cellStyle name="Normal 3 15 2 8" xfId="13810" xr:uid="{E00DCE21-804F-4117-BA69-8C010A4A8FF4}"/>
    <cellStyle name="Normal 3 15 2 9" xfId="13811" xr:uid="{129A2857-1A2E-4148-8E66-A31B4631BA17}"/>
    <cellStyle name="Normal 3 15 3" xfId="13812" xr:uid="{9A6FFFCC-AB86-4104-8F77-23724270DE7C}"/>
    <cellStyle name="Normal 3 15 3 10" xfId="13813" xr:uid="{7B9EDC78-1D09-4ACA-8F49-0E35BC892AE6}"/>
    <cellStyle name="Normal 3 15 3 11" xfId="13814" xr:uid="{96EBFBC6-FC62-430C-A5CA-8EAE83ECB233}"/>
    <cellStyle name="Normal 3 15 3 12" xfId="13815" xr:uid="{76641D26-481C-469A-91F8-3762240A3970}"/>
    <cellStyle name="Normal 3 15 3 13" xfId="13816" xr:uid="{240CD89D-5A54-4139-823F-2039DD013199}"/>
    <cellStyle name="Normal 3 15 3 14" xfId="13817" xr:uid="{2C832B3D-FCA1-4C0C-8513-448786EDC364}"/>
    <cellStyle name="Normal 3 15 3 15" xfId="13818" xr:uid="{9D854DFA-2745-463A-BF13-084F339745D2}"/>
    <cellStyle name="Normal 3 15 3 2" xfId="13819" xr:uid="{0F48749C-B679-43E6-8D89-ACEF81D5BA9B}"/>
    <cellStyle name="Normal 3 15 3 3" xfId="13820" xr:uid="{931A2EC5-AD94-4BCC-B085-0AC0301099ED}"/>
    <cellStyle name="Normal 3 15 3 4" xfId="13821" xr:uid="{EE2E98E1-C97A-4B26-8617-17E17824B181}"/>
    <cellStyle name="Normal 3 15 3 5" xfId="13822" xr:uid="{C35598C6-9A6D-4D0B-B9B7-C20D7D731E3A}"/>
    <cellStyle name="Normal 3 15 3 6" xfId="13823" xr:uid="{C32EC5B9-1E9A-4075-900F-AB992FFA4F37}"/>
    <cellStyle name="Normal 3 15 3 7" xfId="13824" xr:uid="{8ED24292-9466-4B5D-8B82-B0053B78C94D}"/>
    <cellStyle name="Normal 3 15 3 8" xfId="13825" xr:uid="{B87CFA24-38CA-4627-9904-61F48B70EF23}"/>
    <cellStyle name="Normal 3 15 3 9" xfId="13826" xr:uid="{95B7CAA0-0C0C-4ED2-A9DD-4C5ADC45115E}"/>
    <cellStyle name="Normal 3 15 4" xfId="13827" xr:uid="{4C2D153F-039A-4910-869E-F484CED9F439}"/>
    <cellStyle name="Normal 3 15 4 10" xfId="13828" xr:uid="{F7D38B11-3D3E-4A47-B06E-BE497992A25E}"/>
    <cellStyle name="Normal 3 15 4 11" xfId="13829" xr:uid="{ED39C448-63EC-475A-ACBE-BB303951A07A}"/>
    <cellStyle name="Normal 3 15 4 12" xfId="13830" xr:uid="{813A0521-E9B8-429B-B35C-9C0B125DFF0E}"/>
    <cellStyle name="Normal 3 15 4 13" xfId="13831" xr:uid="{0ACA6A56-4C20-48AB-B7BF-93BD8D0A1265}"/>
    <cellStyle name="Normal 3 15 4 14" xfId="13832" xr:uid="{8AB59B49-5030-4B1C-835B-2E59CDED17D0}"/>
    <cellStyle name="Normal 3 15 4 15" xfId="13833" xr:uid="{AA12BB19-0973-46C2-8207-9A7EB44BAA26}"/>
    <cellStyle name="Normal 3 15 4 2" xfId="13834" xr:uid="{866C9004-49AC-483B-BC5F-9E35470707CF}"/>
    <cellStyle name="Normal 3 15 4 3" xfId="13835" xr:uid="{50ECEDC6-2856-4C28-B6C8-F73239BE885B}"/>
    <cellStyle name="Normal 3 15 4 4" xfId="13836" xr:uid="{5C78BB8F-FEA6-46EB-81A0-673E607A2A44}"/>
    <cellStyle name="Normal 3 15 4 5" xfId="13837" xr:uid="{F7203AE2-FFCB-473F-919B-0C3EB4D671A9}"/>
    <cellStyle name="Normal 3 15 4 6" xfId="13838" xr:uid="{E4E73BA1-570C-4CB7-82D6-723A12455183}"/>
    <cellStyle name="Normal 3 15 4 7" xfId="13839" xr:uid="{027B52E9-8FB8-4F4B-AB8C-8E0A4033301E}"/>
    <cellStyle name="Normal 3 15 4 8" xfId="13840" xr:uid="{B35E7F06-D4E2-47A1-B4F7-8062D4D8AD9D}"/>
    <cellStyle name="Normal 3 15 4 9" xfId="13841" xr:uid="{49A6AE0A-9FD6-4045-87F0-80E33CDDCDB7}"/>
    <cellStyle name="Normal 3 15 5" xfId="13842" xr:uid="{E212572F-35D0-409E-A6E5-3FD7D82E8B2A}"/>
    <cellStyle name="Normal 3 15 5 10" xfId="13843" xr:uid="{149F65CB-812E-4A20-8BCE-0FA32156DE62}"/>
    <cellStyle name="Normal 3 15 5 11" xfId="13844" xr:uid="{3BA8A440-E782-4CBF-B94A-AC807EC792C3}"/>
    <cellStyle name="Normal 3 15 5 12" xfId="13845" xr:uid="{919B1140-A827-44BC-B96D-ADAA0EFAD6E1}"/>
    <cellStyle name="Normal 3 15 5 13" xfId="13846" xr:uid="{E967EB36-544D-4CCA-B7CA-ACCD4CE9A156}"/>
    <cellStyle name="Normal 3 15 5 14" xfId="13847" xr:uid="{1088E26B-F2AA-4AF9-82AA-1BD99FDC486C}"/>
    <cellStyle name="Normal 3 15 5 15" xfId="13848" xr:uid="{A791AB53-0304-4754-90BF-E77784D6CCFB}"/>
    <cellStyle name="Normal 3 15 5 2" xfId="13849" xr:uid="{731B2DA4-1BCD-4BB5-B742-D6462E5466A8}"/>
    <cellStyle name="Normal 3 15 5 3" xfId="13850" xr:uid="{ACB45004-984D-48B5-AD0E-DF5D8B311FC5}"/>
    <cellStyle name="Normal 3 15 5 4" xfId="13851" xr:uid="{C33790F7-DB03-4B21-BD38-142F88547F7B}"/>
    <cellStyle name="Normal 3 15 5 5" xfId="13852" xr:uid="{CF0C3B27-2252-47C3-9C9E-FEA1220231D9}"/>
    <cellStyle name="Normal 3 15 5 6" xfId="13853" xr:uid="{5D1D33E4-3ECD-45F1-B94C-BC1FEC0C2E8B}"/>
    <cellStyle name="Normal 3 15 5 7" xfId="13854" xr:uid="{4C52013C-8D73-4EF6-8160-554536C40870}"/>
    <cellStyle name="Normal 3 15 5 8" xfId="13855" xr:uid="{DC579193-AC5A-4C00-9662-AF54B995B874}"/>
    <cellStyle name="Normal 3 15 5 9" xfId="13856" xr:uid="{7ECC9864-31B8-41A0-A57F-D2B30BA59019}"/>
    <cellStyle name="Normal 3 15 6" xfId="46091" xr:uid="{4ECD4594-3F9C-44F9-8408-46214E33424E}"/>
    <cellStyle name="Normal 3 16" xfId="13857" xr:uid="{E0A4EE8C-7E76-459E-A67E-514231F8D8DC}"/>
    <cellStyle name="Normal 3 16 2" xfId="13858" xr:uid="{DE744FF6-61CD-4457-8616-825E47FBB0F5}"/>
    <cellStyle name="Normal 3 16 2 10" xfId="13859" xr:uid="{9A69C23A-1EAF-40D8-BA8D-3D7B6360DC52}"/>
    <cellStyle name="Normal 3 16 2 11" xfId="13860" xr:uid="{F5C45A58-3D74-431B-B2FC-CCF413F336D1}"/>
    <cellStyle name="Normal 3 16 2 12" xfId="13861" xr:uid="{8F41D087-D1EB-4AE0-BBB5-EB116A9FCEC8}"/>
    <cellStyle name="Normal 3 16 2 13" xfId="13862" xr:uid="{2303CCC2-25B7-4FF6-8CC4-2424F4F90A66}"/>
    <cellStyle name="Normal 3 16 2 14" xfId="13863" xr:uid="{40BAF9FD-47AC-4F62-A9E3-0B657D44A867}"/>
    <cellStyle name="Normal 3 16 2 15" xfId="13864" xr:uid="{E79029FD-80BC-435D-AE66-520F4EE5E0CA}"/>
    <cellStyle name="Normal 3 16 2 2" xfId="13865" xr:uid="{5532CFEA-EF25-4A05-88A6-BA0086AD0C05}"/>
    <cellStyle name="Normal 3 16 2 3" xfId="13866" xr:uid="{32B5B4CF-792C-4D33-8849-9C4E5A5894D2}"/>
    <cellStyle name="Normal 3 16 2 4" xfId="13867" xr:uid="{3E0EFA55-A2F7-49E7-8613-FDAA1CF36D37}"/>
    <cellStyle name="Normal 3 16 2 5" xfId="13868" xr:uid="{7FA32C08-3B99-40BB-8DD4-E182FBEA1A73}"/>
    <cellStyle name="Normal 3 16 2 6" xfId="13869" xr:uid="{0A6A3DB2-F012-4807-AA7F-D49BA5484E3D}"/>
    <cellStyle name="Normal 3 16 2 7" xfId="13870" xr:uid="{1349352B-8853-4F75-86AC-CC01567A9EFF}"/>
    <cellStyle name="Normal 3 16 2 8" xfId="13871" xr:uid="{B0DC998A-34C3-499C-9716-93436D998CFD}"/>
    <cellStyle name="Normal 3 16 2 9" xfId="13872" xr:uid="{481EFC25-D9F9-48EA-B562-16DB378E691B}"/>
    <cellStyle name="Normal 3 16 3" xfId="13873" xr:uid="{CE1AB0FC-A2C5-49D4-8DA5-AFCA1CAE9358}"/>
    <cellStyle name="Normal 3 16 3 10" xfId="13874" xr:uid="{046ADBC2-BEBD-42A5-ABCD-580CB3AAE3DD}"/>
    <cellStyle name="Normal 3 16 3 11" xfId="13875" xr:uid="{A54D43AC-A294-4B6A-BFD1-D7A11B29DB6F}"/>
    <cellStyle name="Normal 3 16 3 12" xfId="13876" xr:uid="{537854E4-65BA-4280-BB1B-17E282877FB4}"/>
    <cellStyle name="Normal 3 16 3 13" xfId="13877" xr:uid="{06EE0EF2-9C18-4416-AA67-23513875ABFD}"/>
    <cellStyle name="Normal 3 16 3 14" xfId="13878" xr:uid="{2C711C8C-AE33-4D14-A194-74FD7C861032}"/>
    <cellStyle name="Normal 3 16 3 15" xfId="13879" xr:uid="{6659AD4C-5F33-44AD-B5D6-6D2AD9558D96}"/>
    <cellStyle name="Normal 3 16 3 2" xfId="13880" xr:uid="{569ADFAF-C36E-46CC-BE69-5CAD80952F00}"/>
    <cellStyle name="Normal 3 16 3 3" xfId="13881" xr:uid="{AF55036D-A261-4B0E-BF5A-78B3F6D8CAF7}"/>
    <cellStyle name="Normal 3 16 3 4" xfId="13882" xr:uid="{CA943773-5008-41AD-8A8F-B67AA86D8D6B}"/>
    <cellStyle name="Normal 3 16 3 5" xfId="13883" xr:uid="{2A2E031F-6EB9-46FC-AEDA-352C077F1751}"/>
    <cellStyle name="Normal 3 16 3 6" xfId="13884" xr:uid="{9DC74C78-40BF-443E-88DA-A1941DBBB0E3}"/>
    <cellStyle name="Normal 3 16 3 7" xfId="13885" xr:uid="{A357496A-739F-456F-8D95-42FE65839905}"/>
    <cellStyle name="Normal 3 16 3 8" xfId="13886" xr:uid="{6499A521-27F1-40CA-BE36-87547110D565}"/>
    <cellStyle name="Normal 3 16 3 9" xfId="13887" xr:uid="{F8FD60CF-E20F-4137-94CB-BD18314E49BF}"/>
    <cellStyle name="Normal 3 16 4" xfId="13888" xr:uid="{9C7C5676-0520-4077-92C6-B6DC5916B87B}"/>
    <cellStyle name="Normal 3 16 4 10" xfId="13889" xr:uid="{AEDD0467-90C0-4518-BD89-5832C0C5AE4D}"/>
    <cellStyle name="Normal 3 16 4 11" xfId="13890" xr:uid="{897A34F5-741C-4FD8-B21B-CF3F3B7ED65A}"/>
    <cellStyle name="Normal 3 16 4 12" xfId="13891" xr:uid="{88EAF4CC-0E99-4189-9A90-799FB6A8D69C}"/>
    <cellStyle name="Normal 3 16 4 13" xfId="13892" xr:uid="{3FE9B2AF-FF21-4FD6-AE92-99B517CD3783}"/>
    <cellStyle name="Normal 3 16 4 14" xfId="13893" xr:uid="{BF89695E-2A7F-4D0D-AFD8-8D02E4814BB5}"/>
    <cellStyle name="Normal 3 16 4 15" xfId="13894" xr:uid="{3E6CC1AB-2BCC-4459-8774-4CDF7018C983}"/>
    <cellStyle name="Normal 3 16 4 2" xfId="13895" xr:uid="{F1B627B4-B348-4A84-8F94-4C8179867007}"/>
    <cellStyle name="Normal 3 16 4 3" xfId="13896" xr:uid="{A16D5D6A-7E10-47CB-B3D6-51907D991EA8}"/>
    <cellStyle name="Normal 3 16 4 4" xfId="13897" xr:uid="{04ED75C2-19B5-43E3-8F9B-E1E1B783088D}"/>
    <cellStyle name="Normal 3 16 4 5" xfId="13898" xr:uid="{76369544-DC1F-45BA-A511-36B2AC629433}"/>
    <cellStyle name="Normal 3 16 4 6" xfId="13899" xr:uid="{29F99BA3-06C3-4FAD-8FB8-ECC6DCA71D6B}"/>
    <cellStyle name="Normal 3 16 4 7" xfId="13900" xr:uid="{737A3B6F-198A-4052-9D28-98777E4CEFF3}"/>
    <cellStyle name="Normal 3 16 4 8" xfId="13901" xr:uid="{F67C84BC-BF65-48FE-BE67-080AB53CEFED}"/>
    <cellStyle name="Normal 3 16 4 9" xfId="13902" xr:uid="{B9C39B28-EA17-46FA-9CEC-673855017930}"/>
    <cellStyle name="Normal 3 16 5" xfId="13903" xr:uid="{363A3385-0313-4ED1-B912-D60D70EDE095}"/>
    <cellStyle name="Normal 3 16 5 10" xfId="13904" xr:uid="{B2D43891-15A6-4783-902E-A134770ED3EE}"/>
    <cellStyle name="Normal 3 16 5 11" xfId="13905" xr:uid="{17BAAD9C-F77C-458E-A091-AEF5501B5DE4}"/>
    <cellStyle name="Normal 3 16 5 12" xfId="13906" xr:uid="{2347F286-A862-4AE3-BE27-88E45F4843C6}"/>
    <cellStyle name="Normal 3 16 5 13" xfId="13907" xr:uid="{73CCF498-D015-40C6-B8DC-535F63C8EA16}"/>
    <cellStyle name="Normal 3 16 5 14" xfId="13908" xr:uid="{C1ECE2D2-B891-4828-B142-E429466C23DC}"/>
    <cellStyle name="Normal 3 16 5 15" xfId="13909" xr:uid="{EBBEA056-70F1-4610-83AF-2B63D0583D15}"/>
    <cellStyle name="Normal 3 16 5 2" xfId="13910" xr:uid="{DEAC586F-5241-49DC-B7F0-82216196E259}"/>
    <cellStyle name="Normal 3 16 5 3" xfId="13911" xr:uid="{F823DAB5-98B5-4514-94D6-AB36EF95CC59}"/>
    <cellStyle name="Normal 3 16 5 4" xfId="13912" xr:uid="{66569A4E-E613-49C3-8E27-457DDD643F24}"/>
    <cellStyle name="Normal 3 16 5 5" xfId="13913" xr:uid="{7ABE6D85-DE03-48A8-B4FC-C599D68F5ECA}"/>
    <cellStyle name="Normal 3 16 5 6" xfId="13914" xr:uid="{1ADE71BA-9CE1-415F-89E9-84F1EC17339B}"/>
    <cellStyle name="Normal 3 16 5 7" xfId="13915" xr:uid="{2EF5D510-4241-4155-B8A5-D43003D872B9}"/>
    <cellStyle name="Normal 3 16 5 8" xfId="13916" xr:uid="{82E4A881-840A-43CF-897B-FF8819FD38A7}"/>
    <cellStyle name="Normal 3 16 5 9" xfId="13917" xr:uid="{85C3B683-4F52-42B2-A87A-A3DBC6DA81A9}"/>
    <cellStyle name="Normal 3 16 6" xfId="46042" xr:uid="{DBD36A93-309D-4CDB-93D1-26A55A7600C3}"/>
    <cellStyle name="Normal 3 17" xfId="13918" xr:uid="{A0A591F8-6306-4DA4-A1ED-4D7AE7CEBA89}"/>
    <cellStyle name="Normal 3 17 2" xfId="13919" xr:uid="{3EF44F5B-126A-40D9-8E93-A5592DF425E0}"/>
    <cellStyle name="Normal 3 17 2 10" xfId="13920" xr:uid="{083C4D30-F241-4B02-B550-4E8771F19503}"/>
    <cellStyle name="Normal 3 17 2 11" xfId="13921" xr:uid="{6EF7C366-9BF9-40C4-A16C-BC527AA6910F}"/>
    <cellStyle name="Normal 3 17 2 12" xfId="13922" xr:uid="{A39B4EB2-DEDC-4E99-A8F4-523CDD0B40ED}"/>
    <cellStyle name="Normal 3 17 2 13" xfId="13923" xr:uid="{CA8D36AA-45D2-42BB-8F0F-504D4C709284}"/>
    <cellStyle name="Normal 3 17 2 14" xfId="13924" xr:uid="{D3B7BC24-3F40-4B4B-9075-2367BBDD507B}"/>
    <cellStyle name="Normal 3 17 2 15" xfId="13925" xr:uid="{66ECA113-9F86-4325-80EF-3164F1B33BBA}"/>
    <cellStyle name="Normal 3 17 2 2" xfId="13926" xr:uid="{C0BCAE67-575E-44CD-8EF0-735B6EE18401}"/>
    <cellStyle name="Normal 3 17 2 3" xfId="13927" xr:uid="{A546241B-2E27-4597-9702-EC66B20CF51A}"/>
    <cellStyle name="Normal 3 17 2 4" xfId="13928" xr:uid="{E8004D69-1B7F-413A-ABD2-5F20DD637EA6}"/>
    <cellStyle name="Normal 3 17 2 5" xfId="13929" xr:uid="{016560DB-1F51-4023-8690-53397E1D0D7C}"/>
    <cellStyle name="Normal 3 17 2 6" xfId="13930" xr:uid="{A22A45CB-894F-4F34-B5D5-2112DAAEEC0A}"/>
    <cellStyle name="Normal 3 17 2 7" xfId="13931" xr:uid="{A7A186AA-3DE7-4519-9E99-D5C4C190CBEE}"/>
    <cellStyle name="Normal 3 17 2 8" xfId="13932" xr:uid="{376EBA83-724E-473C-BBD6-2C010314C18A}"/>
    <cellStyle name="Normal 3 17 2 9" xfId="13933" xr:uid="{3D8BA659-EA93-44C6-B8DE-B7601541CDC6}"/>
    <cellStyle name="Normal 3 17 3" xfId="13934" xr:uid="{00F43B71-237E-4FC5-B467-99A07DEF5E00}"/>
    <cellStyle name="Normal 3 17 3 10" xfId="13935" xr:uid="{DC6A5DDA-DEC9-4AD4-B170-6CE6B13D17C7}"/>
    <cellStyle name="Normal 3 17 3 11" xfId="13936" xr:uid="{74B398C6-75D4-4D3D-B912-C2EE5C15B4D9}"/>
    <cellStyle name="Normal 3 17 3 12" xfId="13937" xr:uid="{C02784A4-F9FF-4CD0-88D6-0DFFB6BA541F}"/>
    <cellStyle name="Normal 3 17 3 13" xfId="13938" xr:uid="{93506663-8A9E-4D2E-B46F-0F3022B381F0}"/>
    <cellStyle name="Normal 3 17 3 14" xfId="13939" xr:uid="{AD9829BF-AEA8-46C8-A62F-81E2AD3B4ABE}"/>
    <cellStyle name="Normal 3 17 3 15" xfId="13940" xr:uid="{15E11759-C076-46A5-9196-945F91D7105C}"/>
    <cellStyle name="Normal 3 17 3 2" xfId="13941" xr:uid="{0E88FEEF-F4E1-468B-8EF6-3869D981A1F9}"/>
    <cellStyle name="Normal 3 17 3 3" xfId="13942" xr:uid="{D1DD9404-4578-43AE-AA0E-25DAB1B127EC}"/>
    <cellStyle name="Normal 3 17 3 4" xfId="13943" xr:uid="{2E1B8816-FD6E-455C-B854-14426BF67D2C}"/>
    <cellStyle name="Normal 3 17 3 5" xfId="13944" xr:uid="{77684ACE-F7FF-4FDB-9442-6B56BB955E5E}"/>
    <cellStyle name="Normal 3 17 3 6" xfId="13945" xr:uid="{EDC1DAAE-811A-4A6D-B86F-8A00DC39DE28}"/>
    <cellStyle name="Normal 3 17 3 7" xfId="13946" xr:uid="{98D977DB-92EA-497E-8334-068BCDA0FB24}"/>
    <cellStyle name="Normal 3 17 3 8" xfId="13947" xr:uid="{53CDDDF1-6159-4F96-94D6-DBEA96D3EDA2}"/>
    <cellStyle name="Normal 3 17 3 9" xfId="13948" xr:uid="{05176611-B4E9-401A-98EE-5E1F15AA8996}"/>
    <cellStyle name="Normal 3 17 4" xfId="13949" xr:uid="{2C502037-91E4-43E4-9FCC-7EDC7B1F16F0}"/>
    <cellStyle name="Normal 3 17 4 10" xfId="13950" xr:uid="{3F50E40A-0ED2-4D3C-951B-D1AFA33650E4}"/>
    <cellStyle name="Normal 3 17 4 11" xfId="13951" xr:uid="{348B87CB-D65F-44A2-9285-5E3B11E734A1}"/>
    <cellStyle name="Normal 3 17 4 12" xfId="13952" xr:uid="{7B1117EB-0845-48BA-B96E-FE5315CFC9F1}"/>
    <cellStyle name="Normal 3 17 4 13" xfId="13953" xr:uid="{60F0C4A9-E1A4-494C-A700-C3D43D542EF7}"/>
    <cellStyle name="Normal 3 17 4 14" xfId="13954" xr:uid="{13BBA875-031B-482C-950D-6371A876619D}"/>
    <cellStyle name="Normal 3 17 4 15" xfId="13955" xr:uid="{D585284A-53A8-42FE-B41E-3601452CA022}"/>
    <cellStyle name="Normal 3 17 4 2" xfId="13956" xr:uid="{B3E8674D-5895-48BA-B2D1-13FE01C4F0D4}"/>
    <cellStyle name="Normal 3 17 4 3" xfId="13957" xr:uid="{2C5845DE-C77E-4457-95C9-417B609BD622}"/>
    <cellStyle name="Normal 3 17 4 4" xfId="13958" xr:uid="{7D29B121-F76D-46CF-B951-916795EEE753}"/>
    <cellStyle name="Normal 3 17 4 5" xfId="13959" xr:uid="{545544F9-DDCA-414F-AB13-3D4701788BA7}"/>
    <cellStyle name="Normal 3 17 4 6" xfId="13960" xr:uid="{679804D6-D068-46CB-849B-A1BF6D1706C6}"/>
    <cellStyle name="Normal 3 17 4 7" xfId="13961" xr:uid="{CF1942F7-FF49-4A0C-96CE-C1F2FA51466A}"/>
    <cellStyle name="Normal 3 17 4 8" xfId="13962" xr:uid="{56E1B499-9406-453E-A038-B7A199E48DEA}"/>
    <cellStyle name="Normal 3 17 4 9" xfId="13963" xr:uid="{BFBCF40A-011D-45BA-BEDD-7759AEE2BED2}"/>
    <cellStyle name="Normal 3 17 5" xfId="13964" xr:uid="{59E154DC-2E27-426E-B65B-1C83992F1DC2}"/>
    <cellStyle name="Normal 3 17 5 10" xfId="13965" xr:uid="{D9886832-8FB6-474B-B31D-F0F75B54745C}"/>
    <cellStyle name="Normal 3 17 5 11" xfId="13966" xr:uid="{D4C76B9B-7493-4564-A1BF-01129D2015A0}"/>
    <cellStyle name="Normal 3 17 5 12" xfId="13967" xr:uid="{9238AB44-1A14-41F9-BE78-E8842E443429}"/>
    <cellStyle name="Normal 3 17 5 13" xfId="13968" xr:uid="{C6A6A614-50A6-4440-A047-AAA5863A8873}"/>
    <cellStyle name="Normal 3 17 5 14" xfId="13969" xr:uid="{8365B706-BF44-49B5-9E6E-46AB00F2D7F2}"/>
    <cellStyle name="Normal 3 17 5 15" xfId="13970" xr:uid="{83AA2FFF-D6F5-4F52-8BAD-8417EB4D4F93}"/>
    <cellStyle name="Normal 3 17 5 2" xfId="13971" xr:uid="{2F1EFFA2-A5C6-49E1-9178-07345D6BD22E}"/>
    <cellStyle name="Normal 3 17 5 3" xfId="13972" xr:uid="{ABC1219B-FBF7-4580-A6CB-C11F61FA1C1D}"/>
    <cellStyle name="Normal 3 17 5 4" xfId="13973" xr:uid="{EB6C1D80-95B7-47D5-9A00-D53760FCA86F}"/>
    <cellStyle name="Normal 3 17 5 5" xfId="13974" xr:uid="{2259856F-F0F3-4900-AF88-546DA7790B09}"/>
    <cellStyle name="Normal 3 17 5 6" xfId="13975" xr:uid="{804476BA-113A-41D2-9394-C8CAF92D7D2A}"/>
    <cellStyle name="Normal 3 17 5 7" xfId="13976" xr:uid="{91C1913E-03E0-45F4-9461-692D20B89AB6}"/>
    <cellStyle name="Normal 3 17 5 8" xfId="13977" xr:uid="{B8898958-D5C5-41F4-9058-DE4CF0E4B0FA}"/>
    <cellStyle name="Normal 3 17 5 9" xfId="13978" xr:uid="{B169DCDD-A107-4850-962A-5E22A08CCE9D}"/>
    <cellStyle name="Normal 3 17 6" xfId="46199" xr:uid="{6A0710EF-B3D0-4A30-9054-C6E36A36144B}"/>
    <cellStyle name="Normal 3 18" xfId="13979" xr:uid="{B4C0ED6E-B06F-4D5C-A2CF-A48205B65398}"/>
    <cellStyle name="Normal 3 18 2" xfId="13980" xr:uid="{933B2A9A-19D6-48C6-9771-8BCD07F09D1F}"/>
    <cellStyle name="Normal 3 18 2 10" xfId="13981" xr:uid="{1E6241B3-7031-491B-9ADF-9E39B22B8F32}"/>
    <cellStyle name="Normal 3 18 2 11" xfId="13982" xr:uid="{6743DC24-32A6-4517-BA0B-C0D9D9944699}"/>
    <cellStyle name="Normal 3 18 2 12" xfId="13983" xr:uid="{0A5FA400-F3A1-40DD-814E-88C53D192308}"/>
    <cellStyle name="Normal 3 18 2 13" xfId="13984" xr:uid="{5AF331A1-2CC4-44BD-A17B-F4CAFB1E2693}"/>
    <cellStyle name="Normal 3 18 2 14" xfId="13985" xr:uid="{4D498AD2-1B50-4141-90EF-7BCCD65B2FD8}"/>
    <cellStyle name="Normal 3 18 2 15" xfId="13986" xr:uid="{903AFBE6-B8D1-4A3A-96E8-672F0C555875}"/>
    <cellStyle name="Normal 3 18 2 2" xfId="13987" xr:uid="{8F80B66B-C2B1-460E-8A31-35DACD9D15C3}"/>
    <cellStyle name="Normal 3 18 2 3" xfId="13988" xr:uid="{4BD4D16B-5FDE-4B31-8A84-FEB0EA20299B}"/>
    <cellStyle name="Normal 3 18 2 4" xfId="13989" xr:uid="{1DCA2B52-86B1-4694-B861-B870276C399D}"/>
    <cellStyle name="Normal 3 18 2 5" xfId="13990" xr:uid="{9DABE116-754F-48AD-8A83-BF95F216775D}"/>
    <cellStyle name="Normal 3 18 2 6" xfId="13991" xr:uid="{13A05D0A-2DDA-4F28-8DC8-4D7BE0BAA3D2}"/>
    <cellStyle name="Normal 3 18 2 7" xfId="13992" xr:uid="{9134CA43-651E-42DA-A47F-1C12D51ECF09}"/>
    <cellStyle name="Normal 3 18 2 8" xfId="13993" xr:uid="{49C723F7-CD5B-42D8-A8ED-71A166C51AEF}"/>
    <cellStyle name="Normal 3 18 2 9" xfId="13994" xr:uid="{1AB14894-CE01-4A1D-8ACB-E0DB4B33FE5B}"/>
    <cellStyle name="Normal 3 18 3" xfId="13995" xr:uid="{5E567FF5-7572-4483-88AA-F72734463A00}"/>
    <cellStyle name="Normal 3 18 3 10" xfId="13996" xr:uid="{7291F1E4-BA2A-440F-B770-9B65FBBCF1D0}"/>
    <cellStyle name="Normal 3 18 3 11" xfId="13997" xr:uid="{5C2E4ADF-1D27-4A2B-B1CC-1A95EA02EBEA}"/>
    <cellStyle name="Normal 3 18 3 12" xfId="13998" xr:uid="{CE2D5EB1-E7F2-4370-9DC5-038894D96C6F}"/>
    <cellStyle name="Normal 3 18 3 13" xfId="13999" xr:uid="{F1771228-8ACD-46A6-B0BC-8E2B49E26E80}"/>
    <cellStyle name="Normal 3 18 3 14" xfId="14000" xr:uid="{209DFF3B-739F-431F-8160-EB0CEE57B379}"/>
    <cellStyle name="Normal 3 18 3 15" xfId="14001" xr:uid="{B228C453-00D2-42B1-A1D5-67AFC73633DC}"/>
    <cellStyle name="Normal 3 18 3 2" xfId="14002" xr:uid="{5B316CAB-1035-4119-ABF6-CCB73369C4A3}"/>
    <cellStyle name="Normal 3 18 3 3" xfId="14003" xr:uid="{BA2F1530-58D5-4D7B-A786-261D1217C9B7}"/>
    <cellStyle name="Normal 3 18 3 4" xfId="14004" xr:uid="{411672D6-1E56-4BA9-951D-18A4983F6894}"/>
    <cellStyle name="Normal 3 18 3 5" xfId="14005" xr:uid="{8C2A8780-9690-44F0-B45D-FA0EDA573C78}"/>
    <cellStyle name="Normal 3 18 3 6" xfId="14006" xr:uid="{EAB0B24E-8795-4419-8D01-763A91A22EEF}"/>
    <cellStyle name="Normal 3 18 3 7" xfId="14007" xr:uid="{B50EFC9B-17EA-4027-8C67-833488D82ACB}"/>
    <cellStyle name="Normal 3 18 3 8" xfId="14008" xr:uid="{36205A8B-B1F7-44F4-90ED-C3E91352C720}"/>
    <cellStyle name="Normal 3 18 3 9" xfId="14009" xr:uid="{2651B01C-029E-49C8-93AC-709F14556121}"/>
    <cellStyle name="Normal 3 18 4" xfId="14010" xr:uid="{D5AA908A-D512-441D-AC02-1FE027DF1DEA}"/>
    <cellStyle name="Normal 3 18 4 10" xfId="14011" xr:uid="{AE6D5A6D-1D43-4DDA-9179-5DB322F9E70C}"/>
    <cellStyle name="Normal 3 18 4 11" xfId="14012" xr:uid="{B2030486-D379-4A21-BCBC-B83549A6B089}"/>
    <cellStyle name="Normal 3 18 4 12" xfId="14013" xr:uid="{A624CFC7-9698-48E0-872B-225C3759F635}"/>
    <cellStyle name="Normal 3 18 4 13" xfId="14014" xr:uid="{A47F0D46-A16A-42E0-ADAA-5A2E422C8070}"/>
    <cellStyle name="Normal 3 18 4 14" xfId="14015" xr:uid="{4F6740B8-3542-4E87-BD29-752233DF4746}"/>
    <cellStyle name="Normal 3 18 4 15" xfId="14016" xr:uid="{AAE5D1FB-FD6B-4A0A-A330-8CD23753EEC7}"/>
    <cellStyle name="Normal 3 18 4 2" xfId="14017" xr:uid="{B8C29F7E-8AC1-4F9A-805B-6429665A7D01}"/>
    <cellStyle name="Normal 3 18 4 3" xfId="14018" xr:uid="{289FDA62-4317-449A-92BD-277F055C89C8}"/>
    <cellStyle name="Normal 3 18 4 4" xfId="14019" xr:uid="{9EE19EB6-2F33-4FFF-8796-7EB7302A6563}"/>
    <cellStyle name="Normal 3 18 4 5" xfId="14020" xr:uid="{3B609C1E-06B5-4387-BD21-5C27D725A508}"/>
    <cellStyle name="Normal 3 18 4 6" xfId="14021" xr:uid="{EF6961B7-CD9A-4154-ACE2-F49B111147EC}"/>
    <cellStyle name="Normal 3 18 4 7" xfId="14022" xr:uid="{C4841A35-CE31-4C1F-83EC-EEE19B837901}"/>
    <cellStyle name="Normal 3 18 4 8" xfId="14023" xr:uid="{69EB6D96-3B02-4629-ABBE-9933411FE41D}"/>
    <cellStyle name="Normal 3 18 4 9" xfId="14024" xr:uid="{B5C183EE-81AE-45EB-8D58-D1CD196F2D7B}"/>
    <cellStyle name="Normal 3 18 5" xfId="14025" xr:uid="{8E6A0C96-CF51-490F-AF39-23C8881441EB}"/>
    <cellStyle name="Normal 3 18 5 10" xfId="14026" xr:uid="{C5743811-E0DD-4A92-8216-85D958FB89B7}"/>
    <cellStyle name="Normal 3 18 5 11" xfId="14027" xr:uid="{CA35A250-9806-4C65-84F6-6E697A4B8B67}"/>
    <cellStyle name="Normal 3 18 5 12" xfId="14028" xr:uid="{064BDB2C-E23F-4AE0-AB3A-FC2AF392ED83}"/>
    <cellStyle name="Normal 3 18 5 13" xfId="14029" xr:uid="{FE345E99-78B3-472D-8370-8CBBE4120230}"/>
    <cellStyle name="Normal 3 18 5 14" xfId="14030" xr:uid="{AB979F78-F890-4135-BF62-B8064C1BC380}"/>
    <cellStyle name="Normal 3 18 5 15" xfId="14031" xr:uid="{805E0A8F-F4AF-4FE3-8556-64AB6BE1F1FA}"/>
    <cellStyle name="Normal 3 18 5 2" xfId="14032" xr:uid="{699555FE-7D34-4606-B103-AAB6625DEF4C}"/>
    <cellStyle name="Normal 3 18 5 3" xfId="14033" xr:uid="{A83B9E60-8D04-41A0-A86C-AB9D82CB7C2C}"/>
    <cellStyle name="Normal 3 18 5 4" xfId="14034" xr:uid="{2FE5D68F-2296-4BE2-A596-68CAB8E14BFA}"/>
    <cellStyle name="Normal 3 18 5 5" xfId="14035" xr:uid="{69AC50F9-59D7-4EE2-87DB-985CF5EF7C17}"/>
    <cellStyle name="Normal 3 18 5 6" xfId="14036" xr:uid="{E095A283-5D09-4F6E-97A9-0459139A794E}"/>
    <cellStyle name="Normal 3 18 5 7" xfId="14037" xr:uid="{45F58722-C97C-43A8-BA0C-5957546C1510}"/>
    <cellStyle name="Normal 3 18 5 8" xfId="14038" xr:uid="{488D7024-D746-40B1-82C2-94C38F7F6974}"/>
    <cellStyle name="Normal 3 18 5 9" xfId="14039" xr:uid="{8B05A87C-E99C-4D9C-ABD7-A6A71060251F}"/>
    <cellStyle name="Normal 3 18 6" xfId="46008" xr:uid="{DE15BD44-BBE7-43B7-9550-0B3CF305A928}"/>
    <cellStyle name="Normal 3 19" xfId="14040" xr:uid="{EEEAF08D-FBB8-41C2-8093-C1E02E3B0B34}"/>
    <cellStyle name="Normal 3 19 10" xfId="40710" xr:uid="{66860026-F00C-4D2C-910C-44E0601EF30F}"/>
    <cellStyle name="Normal 3 19 11" xfId="31497" xr:uid="{CD126D3D-1F2B-40D0-8143-7B83C7552DA3}"/>
    <cellStyle name="Normal 3 19 2" xfId="14041" xr:uid="{911DE188-26F5-450A-BA4E-127284B2221E}"/>
    <cellStyle name="Normal 3 19 2 10" xfId="14042" xr:uid="{0800DA78-5ECF-40B0-BF29-AB9881A03C88}"/>
    <cellStyle name="Normal 3 19 2 11" xfId="14043" xr:uid="{A20ED970-C055-4A62-9F16-7720852FD2C9}"/>
    <cellStyle name="Normal 3 19 2 12" xfId="14044" xr:uid="{E6097D3F-BFE5-465C-8CD3-67BEEBDA27C2}"/>
    <cellStyle name="Normal 3 19 2 13" xfId="14045" xr:uid="{D99CA042-816C-431B-ACD9-A73429A0D16B}"/>
    <cellStyle name="Normal 3 19 2 14" xfId="14046" xr:uid="{03A45C99-7E80-4BD0-8597-5300A157C361}"/>
    <cellStyle name="Normal 3 19 2 15" xfId="14047" xr:uid="{46ABF914-1BC8-46AD-97E7-34E32E7FEDB4}"/>
    <cellStyle name="Normal 3 19 2 2" xfId="14048" xr:uid="{3358C707-9B7C-4330-B277-5315CCA0FDA5}"/>
    <cellStyle name="Normal 3 19 2 2 4" xfId="43247" xr:uid="{FD5A69CA-707E-48AA-935A-EB4E7BEF9D4B}"/>
    <cellStyle name="Normal 3 19 2 3" xfId="14049" xr:uid="{D9552298-8E97-4391-ACEA-622B2062E0E0}"/>
    <cellStyle name="Normal 3 19 2 4" xfId="14050" xr:uid="{1BF51071-386E-498C-8A10-AE07172B6CB9}"/>
    <cellStyle name="Normal 3 19 2 5" xfId="14051" xr:uid="{47B092D9-9328-4A1E-A41D-6FA0F2562AF3}"/>
    <cellStyle name="Normal 3 19 2 6" xfId="14052" xr:uid="{759D23C3-5C74-4DEA-84FA-3046C9C5B517}"/>
    <cellStyle name="Normal 3 19 2 7" xfId="14053" xr:uid="{64F1442D-4BEA-432A-9B04-305B3752504D}"/>
    <cellStyle name="Normal 3 19 2 8" xfId="14054" xr:uid="{91833D37-FF0C-42EB-B7B2-FD094AE1DD04}"/>
    <cellStyle name="Normal 3 19 2 9" xfId="14055" xr:uid="{7215CF63-6C8A-4B33-BCF6-FD97D8E6E21F}"/>
    <cellStyle name="Normal 3 19 3" xfId="14056" xr:uid="{839A5EA2-94D8-4239-99E4-0A6CCE7806C2}"/>
    <cellStyle name="Normal 3 19 3 10" xfId="14057" xr:uid="{9744637A-AA15-4B0B-BEAF-FF539A3648E2}"/>
    <cellStyle name="Normal 3 19 3 11" xfId="14058" xr:uid="{108D2A6A-7C31-4265-9D1F-18035DDF6A29}"/>
    <cellStyle name="Normal 3 19 3 12" xfId="14059" xr:uid="{1CB07104-FD88-4D3B-AB31-64FB42A8AF8B}"/>
    <cellStyle name="Normal 3 19 3 13" xfId="14060" xr:uid="{AA0E7BC6-156A-4CC2-8D2E-CA09C2C1038B}"/>
    <cellStyle name="Normal 3 19 3 14" xfId="14061" xr:uid="{3C310D14-9A1B-4B6F-818F-1A45ECAABFDB}"/>
    <cellStyle name="Normal 3 19 3 15" xfId="14062" xr:uid="{1F3737CE-2920-4B43-90FC-420F525991DE}"/>
    <cellStyle name="Normal 3 19 3 2" xfId="14063" xr:uid="{4D8B3CAA-7D33-42F2-955F-A5A2127EFC43}"/>
    <cellStyle name="Normal 3 19 3 3" xfId="14064" xr:uid="{50F038F8-4B5C-4100-9F28-61ADEA951E92}"/>
    <cellStyle name="Normal 3 19 3 4" xfId="14065" xr:uid="{61BE4FBB-334D-4B30-8ED6-2FEF511FE63D}"/>
    <cellStyle name="Normal 3 19 3 5" xfId="14066" xr:uid="{1A169A22-CC4F-4F14-8F57-9A5631EBA8D2}"/>
    <cellStyle name="Normal 3 19 3 6" xfId="14067" xr:uid="{0E761110-F574-48A6-A07D-27B9E4483394}"/>
    <cellStyle name="Normal 3 19 3 7" xfId="14068" xr:uid="{B7219D7E-6DE5-4F37-9C10-245508A6D0C4}"/>
    <cellStyle name="Normal 3 19 3 8" xfId="14069" xr:uid="{60E56312-FC38-4D40-B73C-4179016ED2B0}"/>
    <cellStyle name="Normal 3 19 3 9" xfId="14070" xr:uid="{3AF9BD74-6D80-434A-B0E1-5AF6FC5293E1}"/>
    <cellStyle name="Normal 3 19 4" xfId="14071" xr:uid="{141781A8-C978-4422-9BA6-1159E4C46145}"/>
    <cellStyle name="Normal 3 19 4 10" xfId="14072" xr:uid="{8D97392B-177E-479B-9199-7F32DBA1D821}"/>
    <cellStyle name="Normal 3 19 4 11" xfId="14073" xr:uid="{C8B040E9-F3B4-41B0-B95A-C27D96BE50A8}"/>
    <cellStyle name="Normal 3 19 4 12" xfId="14074" xr:uid="{7F39F21B-CB5A-4F7C-AA52-392C4AD380F2}"/>
    <cellStyle name="Normal 3 19 4 13" xfId="14075" xr:uid="{B50D244D-4D27-43F1-A2EE-55EFF1018C43}"/>
    <cellStyle name="Normal 3 19 4 14" xfId="14076" xr:uid="{43E1482E-553E-484C-AEE6-B37BC8673A37}"/>
    <cellStyle name="Normal 3 19 4 15" xfId="14077" xr:uid="{86BD8176-4384-4119-8AFC-9845BC3CA2A9}"/>
    <cellStyle name="Normal 3 19 4 2" xfId="14078" xr:uid="{4ADD0ACB-BC7D-4A72-A05F-0A5C4883BA39}"/>
    <cellStyle name="Normal 3 19 4 3" xfId="14079" xr:uid="{B960012A-5659-4476-84FF-AD1575456C7A}"/>
    <cellStyle name="Normal 3 19 4 4" xfId="14080" xr:uid="{12CAB164-7A29-4BE1-BEF9-E96B4FF0C8E6}"/>
    <cellStyle name="Normal 3 19 4 5" xfId="14081" xr:uid="{78A40F65-BA94-4EF8-AE67-BB65FB7E8908}"/>
    <cellStyle name="Normal 3 19 4 6" xfId="14082" xr:uid="{37D9AC09-EB13-4737-BC8D-CC3A56A61B35}"/>
    <cellStyle name="Normal 3 19 4 7" xfId="14083" xr:uid="{3944AC10-307E-4B0C-B424-6AE9C5AAD5C1}"/>
    <cellStyle name="Normal 3 19 4 8" xfId="14084" xr:uid="{DF16CD24-9CBD-4C1B-940A-9BA4438963F4}"/>
    <cellStyle name="Normal 3 19 4 9" xfId="14085" xr:uid="{EAA75B35-3CBB-4A46-80F3-25838F06ACC9}"/>
    <cellStyle name="Normal 3 19 5" xfId="14086" xr:uid="{DD7FEF70-7522-4C97-B27D-75ECC50CB3C7}"/>
    <cellStyle name="Normal 3 19 5 10" xfId="14087" xr:uid="{6315DE59-9073-4232-8EE1-1C5F3452B0E8}"/>
    <cellStyle name="Normal 3 19 5 11" xfId="14088" xr:uid="{EFB83984-7ADE-4F32-9E96-084BC8BB982F}"/>
    <cellStyle name="Normal 3 19 5 12" xfId="14089" xr:uid="{E5F0D783-B084-4408-BE0F-E4DE24751CDC}"/>
    <cellStyle name="Normal 3 19 5 13" xfId="14090" xr:uid="{8B8C2CD5-54BB-4159-BDC8-5F531E8B8BCE}"/>
    <cellStyle name="Normal 3 19 5 14" xfId="14091" xr:uid="{8D36FF06-FEE8-4820-93CC-D0440B549C52}"/>
    <cellStyle name="Normal 3 19 5 15" xfId="14092" xr:uid="{1FF7B786-77AE-432D-BB7E-21F99C8F55D5}"/>
    <cellStyle name="Normal 3 19 5 2" xfId="14093" xr:uid="{B7C94BDC-3482-4856-BB62-99615CE87B33}"/>
    <cellStyle name="Normal 3 19 5 3" xfId="14094" xr:uid="{6AEABEEB-1D16-4368-A398-D42EAE56130E}"/>
    <cellStyle name="Normal 3 19 5 4" xfId="14095" xr:uid="{12AD95C5-B2D4-4416-86A6-FF655C6B271D}"/>
    <cellStyle name="Normal 3 19 5 5" xfId="14096" xr:uid="{01C67EA3-4B55-4F9B-A4E3-D5EA4BC9C114}"/>
    <cellStyle name="Normal 3 19 5 6" xfId="14097" xr:uid="{D766D8C5-1AA7-4D09-BEC1-05A52BA9FCCB}"/>
    <cellStyle name="Normal 3 19 5 7" xfId="14098" xr:uid="{443866C7-B02E-4BF0-A1A0-CF033D6CC654}"/>
    <cellStyle name="Normal 3 19 5 8" xfId="14099" xr:uid="{7E485E8A-FCA5-46B6-BC6F-23E008661F5E}"/>
    <cellStyle name="Normal 3 19 5 9" xfId="14100" xr:uid="{D706B8B7-189D-4320-B8BE-B262E77BAE95}"/>
    <cellStyle name="Normal 3 19 6" xfId="14101" xr:uid="{9755DC9F-3A22-413F-8730-792447B07991}"/>
    <cellStyle name="Normal 3 19 6 2" xfId="31498" xr:uid="{07402C68-9234-4184-842B-C696D93E0369}"/>
    <cellStyle name="Normal 3 19 7" xfId="14102" xr:uid="{F30344B7-BDF8-4F67-A098-DA646AC9E4CC}"/>
    <cellStyle name="Normal 3 19 7 2" xfId="31499" xr:uid="{682BA219-E6F0-43CC-A321-0498BED1DBB0}"/>
    <cellStyle name="Normal 3 19 8" xfId="14103" xr:uid="{E768FDAA-0443-4605-928E-BCB698A34F4B}"/>
    <cellStyle name="Normal 3 19 8 2" xfId="31500" xr:uid="{B54CF918-8DAE-4DD9-AEFC-C5FD006DCD32}"/>
    <cellStyle name="Normal 3 19 9" xfId="14104" xr:uid="{5E72B22B-E43B-490C-8911-84A4D59ED6F9}"/>
    <cellStyle name="Normal 3 19 9 2" xfId="31501" xr:uid="{7313F971-5878-4AEB-9FE3-2C4D7CB4650C}"/>
    <cellStyle name="Normal 3 2" xfId="14105" xr:uid="{21A08E47-D25A-45C3-95F7-60A5B90E78EF}"/>
    <cellStyle name="Normal 3 2 10" xfId="14106" xr:uid="{0B9C62D7-AB2F-43FB-9AF2-2984BFEFBC64}"/>
    <cellStyle name="Normal 3 2 10 2" xfId="43248" xr:uid="{CAD2CA19-CF2D-4B3D-9F77-5E1183429EFD}"/>
    <cellStyle name="Normal 3 2 10 3" xfId="43249" xr:uid="{FDADCDA0-1095-4A89-B5A8-D703E9D9DFFE}"/>
    <cellStyle name="Normal 3 2 10 4" xfId="43250" xr:uid="{31ACA3C6-5584-4C43-8B20-EBF8B0D58052}"/>
    <cellStyle name="Normal 3 2 11" xfId="14107" xr:uid="{A8441FBC-E4EA-4DDB-AD9D-F27A0E9C2A70}"/>
    <cellStyle name="Normal 3 2 11 2" xfId="43251" xr:uid="{41E2892F-AE3B-4CE4-B1B3-D7B0FEE926CB}"/>
    <cellStyle name="Normal 3 2 12" xfId="14108" xr:uid="{FC97F7C9-0C7C-432C-80B2-BDA82802EA31}"/>
    <cellStyle name="Normal 3 2 12 2" xfId="43252" xr:uid="{9283616F-0155-41A8-85AB-940F771A2A53}"/>
    <cellStyle name="Normal 3 2 13" xfId="14109" xr:uid="{D81AFC36-25E9-428C-B1F2-F376E28FE3C6}"/>
    <cellStyle name="Normal 3 2 13 2" xfId="43253" xr:uid="{0A48D0E3-3BF6-4B3D-AC1F-B4377BFD4A02}"/>
    <cellStyle name="Normal 3 2 14" xfId="14110" xr:uid="{23D11FAA-6EB4-4584-B430-946630023B82}"/>
    <cellStyle name="Normal 3 2 14 2" xfId="46048" xr:uid="{F46BACA6-9B6E-4FAA-9D47-780A9357BAED}"/>
    <cellStyle name="Normal 3 2 15" xfId="14111" xr:uid="{DB4D268C-13C2-423B-B992-F3A33956469C}"/>
    <cellStyle name="Normal 3 2 15 2" xfId="46204" xr:uid="{078F2A50-0715-40B4-B799-D9E985409016}"/>
    <cellStyle name="Normal 3 2 16" xfId="14112" xr:uid="{DBA3EC1C-7B42-4370-A9F4-2A05372DF2D3}"/>
    <cellStyle name="Normal 3 2 16 2" xfId="46015" xr:uid="{476FAA4A-31A9-48B5-990E-1C7AEC96583C}"/>
    <cellStyle name="Normal 3 2 17" xfId="14113" xr:uid="{4740F740-86C1-411D-A8E7-CB3F34F07257}"/>
    <cellStyle name="Normal 3 2 17 2" xfId="46277" xr:uid="{EA14B011-C7A1-4C77-910C-F98684BFA23B}"/>
    <cellStyle name="Normal 3 2 18" xfId="14114" xr:uid="{E385A043-923A-4D24-9397-7F68606C7229}"/>
    <cellStyle name="Normal 3 2 18 2" xfId="46337" xr:uid="{9724BE27-58E0-4A1B-A283-83FEF5268FA0}"/>
    <cellStyle name="Normal 3 2 19" xfId="41154" xr:uid="{D7813C04-1E06-4941-A79C-EC437DF1163B}"/>
    <cellStyle name="Normal 3 2 19 2" xfId="46338" xr:uid="{B652CE43-AA58-43D1-B32E-EA447805970A}"/>
    <cellStyle name="Normal 3 2 2" xfId="14115" xr:uid="{BEA4BF0C-847C-4E62-A8F9-792C4FAB69F6}"/>
    <cellStyle name="Normal 3 2 2 10" xfId="14116" xr:uid="{2A4E22E0-6117-4E4C-A0A9-019B4ACC3304}"/>
    <cellStyle name="Normal 3 2 2 10 2" xfId="46281" xr:uid="{23F2C816-F7CC-48C0-881B-61742D1EBB9C}"/>
    <cellStyle name="Normal 3 2 2 11" xfId="43254" xr:uid="{C750001A-3C1E-40C2-AA07-0DD683976306}"/>
    <cellStyle name="Normal 3 2 2 12" xfId="43255" xr:uid="{2111CE1C-50E7-451A-A6E1-B97C906C73D4}"/>
    <cellStyle name="Normal 3 2 2 2" xfId="14117" xr:uid="{614A965B-4B4B-4BBD-8441-CACDA02B4742}"/>
    <cellStyle name="Normal 3 2 2 2 10" xfId="43256" xr:uid="{B4D4FE7D-30E6-43E7-95EF-6C51BB81CE26}"/>
    <cellStyle name="Normal 3 2 2 2 2" xfId="14118" xr:uid="{04AE96C5-4FE9-49BF-9BE1-6F7172CC1D4B}"/>
    <cellStyle name="Normal 3 2 2 2 2 2" xfId="43257" xr:uid="{271C7BC5-A34C-4BBD-BB91-2D1ECFA799CD}"/>
    <cellStyle name="Normal 3 2 2 2 2 3" xfId="43258" xr:uid="{A1E8B93E-FF18-49AF-934F-E93FAB6DECA6}"/>
    <cellStyle name="Normal 3 2 2 2 2 4" xfId="43259" xr:uid="{40137A99-F07C-4C59-8289-83124171281B}"/>
    <cellStyle name="Normal 3 2 2 2 2 5" xfId="43260" xr:uid="{2A5BF535-2D56-4D34-87FD-9578286E233B}"/>
    <cellStyle name="Normal 3 2 2 2 3" xfId="14119" xr:uid="{07731D9E-05AD-4F1F-B976-4FDBBFA30074}"/>
    <cellStyle name="Normal 3 2 2 2 3 2" xfId="43261" xr:uid="{F07F41F2-7528-4891-922A-EFC75BE74383}"/>
    <cellStyle name="Normal 3 2 2 2 3 3" xfId="43262" xr:uid="{20EE9776-FFDF-434F-9F4F-AD9FBA1B6716}"/>
    <cellStyle name="Normal 3 2 2 2 3 4" xfId="43263" xr:uid="{8BB36B5A-E4EC-48F6-BE2F-C2A101642313}"/>
    <cellStyle name="Normal 3 2 2 2 4" xfId="14120" xr:uid="{9DAE5DA4-5C01-495F-BE24-B95CF8DFE1F0}"/>
    <cellStyle name="Normal 3 2 2 2 4 2" xfId="43264" xr:uid="{94B40BCB-0548-4128-8311-F0408DAF2596}"/>
    <cellStyle name="Normal 3 2 2 2 4 3" xfId="43265" xr:uid="{E86C0B7C-666C-42DD-ABA5-98CE788DFD8F}"/>
    <cellStyle name="Normal 3 2 2 2 4 4" xfId="43266" xr:uid="{E4219F07-C1CB-46DE-845F-3C5E97CE347E}"/>
    <cellStyle name="Normal 3 2 2 2 5" xfId="14121" xr:uid="{7AE77A8E-DFEC-4875-8733-9079B89210E9}"/>
    <cellStyle name="Normal 3 2 2 2 5 2" xfId="46125" xr:uid="{AE70C50B-4E9F-4D1E-BD9C-202ABF855069}"/>
    <cellStyle name="Normal 3 2 2 2 6" xfId="14122" xr:uid="{507B6365-9D13-46BF-9387-B9D04A7D650E}"/>
    <cellStyle name="Normal 3 2 2 2 6 2" xfId="46086" xr:uid="{5732E660-C1A2-4A59-993E-5E75449F8957}"/>
    <cellStyle name="Normal 3 2 2 2 7" xfId="14123" xr:uid="{6014967C-9F71-48A6-9F38-F899B347091C}"/>
    <cellStyle name="Normal 3 2 2 2 7 2" xfId="46239" xr:uid="{597B9FB6-5F38-4ED9-A4CF-06D937BB2D8A}"/>
    <cellStyle name="Normal 3 2 2 2 8" xfId="43267" xr:uid="{1F857A3E-F3EA-4EE2-8E85-3790A07913DD}"/>
    <cellStyle name="Normal 3 2 2 2 9" xfId="43268" xr:uid="{DE7A5A20-D7CD-4C98-9E3E-F499206F2611}"/>
    <cellStyle name="Normal 3 2 2 3" xfId="14124" xr:uid="{A5E9BC0D-32E5-49DC-9403-B9B064341CEE}"/>
    <cellStyle name="Normal 3 2 2 3 2" xfId="43269" xr:uid="{A0FF66E4-090B-4A64-9F96-ABE7D7D7D91C}"/>
    <cellStyle name="Normal 3 2 2 3 2 2" xfId="43270" xr:uid="{FA2F95A4-E1F7-4242-98B9-652C8C0ECB7B}"/>
    <cellStyle name="Normal 3 2 2 3 2 3" xfId="43271" xr:uid="{1F3690BB-2002-4312-B54D-6E4A6CDB1806}"/>
    <cellStyle name="Normal 3 2 2 3 2 4" xfId="43272" xr:uid="{183C75EE-69A6-4B76-9D9D-5392AD10740D}"/>
    <cellStyle name="Normal 3 2 2 3 3" xfId="43273" xr:uid="{C5E2CA94-1E59-45FD-B00E-38F6FDEA7471}"/>
    <cellStyle name="Normal 3 2 2 3 3 2" xfId="43274" xr:uid="{39388501-9481-43E3-B42F-54F19123447E}"/>
    <cellStyle name="Normal 3 2 2 3 3 3" xfId="43275" xr:uid="{747FE788-6BF1-4B52-A20C-5FD430E60492}"/>
    <cellStyle name="Normal 3 2 2 3 3 4" xfId="43276" xr:uid="{6BAC0D3E-7829-4776-B1CD-3074CC21B045}"/>
    <cellStyle name="Normal 3 2 2 3 4" xfId="43277" xr:uid="{42597AE1-EE45-48E2-BF22-B74781B88768}"/>
    <cellStyle name="Normal 3 2 2 3 5" xfId="43278" xr:uid="{63CAD102-170A-4CFA-96AF-779EE506C0C2}"/>
    <cellStyle name="Normal 3 2 2 3 6" xfId="43279" xr:uid="{3B2AFB2C-5BFB-48E6-9112-89FF966B61E4}"/>
    <cellStyle name="Normal 3 2 2 3 7" xfId="43280" xr:uid="{57D7FB4C-6914-4AAB-9921-CA7E415A4D81}"/>
    <cellStyle name="Normal 3 2 2 3 8" xfId="43281" xr:uid="{D252BA06-473F-43AD-A37B-570B6DB735BD}"/>
    <cellStyle name="Normal 3 2 2 4" xfId="14125" xr:uid="{0D9D0BD1-46A6-4729-BAD8-ED6C75B7317E}"/>
    <cellStyle name="Normal 3 2 2 4 2" xfId="43282" xr:uid="{D45B0C6F-2FE2-4706-B3E2-0540990EE8B0}"/>
    <cellStyle name="Normal 3 2 2 4 3" xfId="43283" xr:uid="{27D2E188-A6A1-4641-B793-32D9CB5303F3}"/>
    <cellStyle name="Normal 3 2 2 4 4" xfId="43284" xr:uid="{E3CD7DB9-B01D-4D40-82F3-7BBA6F775F19}"/>
    <cellStyle name="Normal 3 2 2 4 5" xfId="43285" xr:uid="{0D7A7BE2-DAA0-4DD5-BF5E-EBC12C5E15EB}"/>
    <cellStyle name="Normal 3 2 2 4 6" xfId="43286" xr:uid="{C53A9530-200D-4426-82F6-8A11C389A8CE}"/>
    <cellStyle name="Normal 3 2 2 5" xfId="14126" xr:uid="{AA750ED1-ED14-4CE0-9557-33F5BEBF5204}"/>
    <cellStyle name="Normal 3 2 2 5 2" xfId="43287" xr:uid="{3C87D22F-DCA5-4C34-AB39-34A8325C110D}"/>
    <cellStyle name="Normal 3 2 2 5 3" xfId="43288" xr:uid="{8C6E93FA-2959-48F6-93BA-F77EF091766E}"/>
    <cellStyle name="Normal 3 2 2 5 4" xfId="43289" xr:uid="{A7BB5E0E-3BFC-467B-AE68-8102C5952700}"/>
    <cellStyle name="Normal 3 2 2 6" xfId="14127" xr:uid="{598DB8BF-F020-495B-AC00-54812C697BC3}"/>
    <cellStyle name="Normal 3 2 2 6 2" xfId="43290" xr:uid="{D7A89448-56C8-48EF-86D0-8DD3CC12327E}"/>
    <cellStyle name="Normal 3 2 2 6 3" xfId="43291" xr:uid="{62DB2D93-F080-4E16-9CE8-28AF86AEEB48}"/>
    <cellStyle name="Normal 3 2 2 6 4" xfId="43292" xr:uid="{12ECDFF3-EDBF-4B51-A629-5DA74037F451}"/>
    <cellStyle name="Normal 3 2 2 7" xfId="14128" xr:uid="{137FF604-5B85-4F9C-8F71-5360410CEBE9}"/>
    <cellStyle name="Normal 3 2 2 7 2" xfId="46108" xr:uid="{219229A9-2728-48CD-A9A9-AB7729BE8F26}"/>
    <cellStyle name="Normal 3 2 2 8" xfId="14129" xr:uid="{92900DB5-D03B-4EDA-B585-9B2AB871A068}"/>
    <cellStyle name="Normal 3 2 2 8 2" xfId="46054" xr:uid="{E5E75F61-B95B-4CEA-8E38-505FC6809DA9}"/>
    <cellStyle name="Normal 3 2 2 9" xfId="14130" xr:uid="{3CC64663-4D49-42C8-A27B-8E274184D667}"/>
    <cellStyle name="Normal 3 2 2 9 2" xfId="46209" xr:uid="{9EDC9FEA-663A-4CE0-A5C2-9517CE8E1FF0}"/>
    <cellStyle name="Normal 3 2 3" xfId="14131" xr:uid="{8731EEA5-DB74-47B0-92D2-D245CEBC41A6}"/>
    <cellStyle name="Normal 3 2 3 10" xfId="43293" xr:uid="{09ED6671-049B-4D59-B209-FE4EC95FB1BD}"/>
    <cellStyle name="Normal 3 2 3 11" xfId="43294" xr:uid="{AB29E4AC-45B0-4CCD-A00C-0675757DE7BF}"/>
    <cellStyle name="Normal 3 2 3 2" xfId="14132" xr:uid="{AC95F5EB-1934-4257-821E-1F3312AB0440}"/>
    <cellStyle name="Normal 3 2 3 2 2" xfId="14133" xr:uid="{855B0B35-63B2-444D-A636-3D8F8E59028A}"/>
    <cellStyle name="Normal 3 2 3 2 2 2" xfId="43295" xr:uid="{2E7BC325-6E3C-4370-83ED-868EB48DC9FE}"/>
    <cellStyle name="Normal 3 2 3 2 2 3" xfId="43296" xr:uid="{72630C48-9828-4278-9886-9E9915453215}"/>
    <cellStyle name="Normal 3 2 3 2 2 4" xfId="43297" xr:uid="{0C09D832-F1DA-48BF-9579-27F6B5AB3913}"/>
    <cellStyle name="Normal 3 2 3 2 3" xfId="43298" xr:uid="{466613C5-8DA7-469F-A531-032B700C033A}"/>
    <cellStyle name="Normal 3 2 3 2 3 2" xfId="43299" xr:uid="{E2FB7A0B-6A60-4599-B17F-6B266F88D73D}"/>
    <cellStyle name="Normal 3 2 3 2 3 3" xfId="43300" xr:uid="{810224B2-522F-41E5-8D76-9B6F6B130A1F}"/>
    <cellStyle name="Normal 3 2 3 2 3 4" xfId="43301" xr:uid="{1D6281A9-3364-4CE0-97CB-1AC7BF0AE2AE}"/>
    <cellStyle name="Normal 3 2 3 2 4" xfId="43302" xr:uid="{06DF75D6-E8C6-4B75-8C56-3B743C75C346}"/>
    <cellStyle name="Normal 3 2 3 2 5" xfId="43303" xr:uid="{F1088053-8ACC-4E0B-A7EA-63BF6E020286}"/>
    <cellStyle name="Normal 3 2 3 2 6" xfId="43304" xr:uid="{2FD39123-EFE2-4A3C-A410-A1DC0338BA57}"/>
    <cellStyle name="Normal 3 2 3 2 7" xfId="43305" xr:uid="{D7DDE5B2-7FF7-43B6-B57E-FDD9B7AEE808}"/>
    <cellStyle name="Normal 3 2 3 2 8" xfId="43306" xr:uid="{AD58451D-9813-4E56-B824-6A099CF7013C}"/>
    <cellStyle name="Normal 3 2 3 3" xfId="14134" xr:uid="{28D1F5B9-DED7-41DE-80CA-EF847C754BCB}"/>
    <cellStyle name="Normal 3 2 3 3 2" xfId="14135" xr:uid="{BA164BBE-F001-4696-9834-8F2BE962194E}"/>
    <cellStyle name="Normal 3 2 3 3 2 2" xfId="46149" xr:uid="{B1DAF3B3-DF55-46D2-A7A7-F2B921D39903}"/>
    <cellStyle name="Normal 3 2 3 3 3" xfId="43307" xr:uid="{3B68E0AD-966B-4D88-8593-96A37DB740C0}"/>
    <cellStyle name="Normal 3 2 3 3 4" xfId="43308" xr:uid="{452E41F8-76D5-4673-95A1-D733D51994DF}"/>
    <cellStyle name="Normal 3 2 3 3 5" xfId="43309" xr:uid="{71001F2C-C06D-49C6-957C-959B316F1658}"/>
    <cellStyle name="Normal 3 2 3 4" xfId="14136" xr:uid="{6F21122F-3B95-45A1-A9D3-AFDBCD6CF8C5}"/>
    <cellStyle name="Normal 3 2 3 4 2" xfId="14137" xr:uid="{6060D7BB-77ED-4A73-9869-BA1BA69CE364}"/>
    <cellStyle name="Normal 3 2 3 4 2 2" xfId="46188" xr:uid="{695394F7-EDF9-442F-AB9E-289EF8A0FA26}"/>
    <cellStyle name="Normal 3 2 3 4 3" xfId="43310" xr:uid="{9B70F7A1-3BFC-45DE-9C19-A8B9DE48BA45}"/>
    <cellStyle name="Normal 3 2 3 4 4" xfId="43311" xr:uid="{ABCD64E4-5C98-4BF4-B9F6-4B4EF4071D04}"/>
    <cellStyle name="Normal 3 2 3 5" xfId="14138" xr:uid="{115282B9-123A-4615-AFF8-C692AA5A97EE}"/>
    <cellStyle name="Normal 3 2 3 5 2" xfId="14139" xr:uid="{D055E458-8255-4492-8777-2C5CEA166176}"/>
    <cellStyle name="Normal 3 2 3 5 2 2" xfId="46134" xr:uid="{34529479-EB33-428C-9566-F78EF7C21835}"/>
    <cellStyle name="Normal 3 2 3 5 3" xfId="43312" xr:uid="{F33EC4AD-35BC-4182-B362-0E624AEB0D98}"/>
    <cellStyle name="Normal 3 2 3 5 4" xfId="43313" xr:uid="{0847018B-5E78-4ADA-A4D5-4BB8E264CC2C}"/>
    <cellStyle name="Normal 3 2 3 6" xfId="43314" xr:uid="{A55D426F-97DD-4D12-B60E-08A27106088D}"/>
    <cellStyle name="Normal 3 2 3 7" xfId="43315" xr:uid="{BC125919-1861-4E80-B3E6-F3B5E9D3CF0E}"/>
    <cellStyle name="Normal 3 2 3 8" xfId="43316" xr:uid="{8D66096E-8045-466F-B424-6E7A68B6F704}"/>
    <cellStyle name="Normal 3 2 3 9" xfId="43317" xr:uid="{11ABFB8A-46CF-45DE-9122-91BC7C337019}"/>
    <cellStyle name="Normal 3 2 4" xfId="14140" xr:uid="{97606455-60E6-4CC7-88C4-0479F0FCD135}"/>
    <cellStyle name="Normal 3 2 4 10" xfId="14141" xr:uid="{6DDABEFE-1195-49C9-BDDE-0A03050071B6}"/>
    <cellStyle name="Normal 3 2 4 10 2" xfId="46339" xr:uid="{4BAE46FA-1AAB-4629-9DA3-8A0384787E42}"/>
    <cellStyle name="Normal 3 2 4 11" xfId="14142" xr:uid="{FE04B076-37D8-4AD5-9098-24045D346A30}"/>
    <cellStyle name="Normal 3 2 4 11 2" xfId="46340" xr:uid="{CB454B52-233B-4FFE-80B2-17F48A2B9E7C}"/>
    <cellStyle name="Normal 3 2 4 12" xfId="14143" xr:uid="{F3B94515-557D-4F12-9A7B-C43A6F37ED3A}"/>
    <cellStyle name="Normal 3 2 4 13" xfId="14144" xr:uid="{FBE7ABDB-2B61-4BE3-B7CF-90C841BC992D}"/>
    <cellStyle name="Normal 3 2 4 14" xfId="14145" xr:uid="{A1FE078F-E4D4-41BE-A944-1ED3B369CF34}"/>
    <cellStyle name="Normal 3 2 4 15" xfId="14146" xr:uid="{73DC9221-C62E-4016-BCAD-5CA60BBD4B6D}"/>
    <cellStyle name="Normal 3 2 4 16" xfId="14147" xr:uid="{6FC4345C-F267-4C57-AC39-75386509A56F}"/>
    <cellStyle name="Normal 3 2 4 17" xfId="14148" xr:uid="{F454CB13-A2FC-4711-AB94-EACC3B7DDB3B}"/>
    <cellStyle name="Normal 3 2 4 18" xfId="14149" xr:uid="{A465916B-6803-4543-8997-8FFD490B205A}"/>
    <cellStyle name="Normal 3 2 4 19" xfId="14150" xr:uid="{6A829572-9657-4522-B311-224175B577A1}"/>
    <cellStyle name="Normal 3 2 4 2" xfId="14151" xr:uid="{349A6A6C-B95D-4B12-A959-0EB5C0876DBB}"/>
    <cellStyle name="Normal 3 2 4 2 10" xfId="14152" xr:uid="{69AAEF5B-2FCE-4FC9-8E46-0ECE3D6E7BC7}"/>
    <cellStyle name="Normal 3 2 4 2 11" xfId="14153" xr:uid="{53E198BD-6258-469B-92B2-A27D6CE57F77}"/>
    <cellStyle name="Normal 3 2 4 2 12" xfId="14154" xr:uid="{A58C17F7-6F72-478F-B58B-204EB9385D4C}"/>
    <cellStyle name="Normal 3 2 4 2 13" xfId="14155" xr:uid="{926BB0CF-1B7E-4EA1-B3E4-91995177142B}"/>
    <cellStyle name="Normal 3 2 4 2 14" xfId="14156" xr:uid="{9A90CA78-7281-400B-9E96-FC326081FFB3}"/>
    <cellStyle name="Normal 3 2 4 2 15" xfId="14157" xr:uid="{CC9B345A-14C6-4541-851E-93359E14BF5D}"/>
    <cellStyle name="Normal 3 2 4 2 16" xfId="14158" xr:uid="{1A2317CF-A4BF-4254-8787-330E7E0EF7B9}"/>
    <cellStyle name="Normal 3 2 4 2 2" xfId="14159" xr:uid="{31A71593-9E68-4E81-8767-3BEC3C4A6016}"/>
    <cellStyle name="Normal 3 2 4 2 2 2" xfId="43318" xr:uid="{E2BF9723-247E-447F-9A3C-D9857FE9EBCB}"/>
    <cellStyle name="Normal 3 2 4 2 2 3" xfId="43319" xr:uid="{49DD5ACB-B8BD-4A1A-8366-ADF9A3103A22}"/>
    <cellStyle name="Normal 3 2 4 2 2 4" xfId="43320" xr:uid="{7D0001AE-96B0-464C-84FB-4E1E7ECE3625}"/>
    <cellStyle name="Normal 3 2 4 2 3" xfId="14160" xr:uid="{B1EAC308-C1EA-43E8-A301-4EA9E94AFAA9}"/>
    <cellStyle name="Normal 3 2 4 2 3 2" xfId="43321" xr:uid="{9E78AB2C-4F64-4545-A28B-F23583188824}"/>
    <cellStyle name="Normal 3 2 4 2 3 3" xfId="43322" xr:uid="{8353BE6D-C08A-46FA-B12A-B1BBDEE17B4C}"/>
    <cellStyle name="Normal 3 2 4 2 3 4" xfId="43323" xr:uid="{8DD659AD-763D-4727-BDD6-F44435C7B486}"/>
    <cellStyle name="Normal 3 2 4 2 4" xfId="14161" xr:uid="{CC05D59B-A3B7-4EBF-95E6-BDDC810591EF}"/>
    <cellStyle name="Normal 3 2 4 2 4 2" xfId="46077" xr:uid="{E7926FB3-7D51-400E-BEE0-402A25239B5A}"/>
    <cellStyle name="Normal 3 2 4 2 5" xfId="14162" xr:uid="{FB430515-D6B8-4EFE-B293-C9A8E6CB7C8B}"/>
    <cellStyle name="Normal 3 2 4 2 5 2" xfId="46229" xr:uid="{60AE25C7-6C94-4443-B632-5134D90BF79C}"/>
    <cellStyle name="Normal 3 2 4 2 6" xfId="14163" xr:uid="{2BD44C62-BA1D-4E2D-9D29-A21D915E6B2E}"/>
    <cellStyle name="Normal 3 2 4 2 6 2" xfId="46300" xr:uid="{569589A0-2CE6-4F21-9C8C-D3DF7F5189EF}"/>
    <cellStyle name="Normal 3 2 4 2 7" xfId="14164" xr:uid="{91E689DF-00E6-41A7-B3C8-8A4370EB93FE}"/>
    <cellStyle name="Normal 3 2 4 2 7 2" xfId="46341" xr:uid="{09DD743C-A985-44C1-983E-DE5174B620C7}"/>
    <cellStyle name="Normal 3 2 4 2 8" xfId="14165" xr:uid="{FBCAD1D2-2F40-4B5B-83B8-56D7AC4BB8FF}"/>
    <cellStyle name="Normal 3 2 4 2 8 2" xfId="46342" xr:uid="{CF814DF3-4E59-433D-8B1E-9E0A74A383FB}"/>
    <cellStyle name="Normal 3 2 4 2 9" xfId="14166" xr:uid="{DB6DCBEA-3EBD-438E-988B-6396A75E91C8}"/>
    <cellStyle name="Normal 3 2 4 3" xfId="14167" xr:uid="{F73FC16C-E9BA-4285-9499-280C303346C4}"/>
    <cellStyle name="Normal 3 2 4 3 2" xfId="14168" xr:uid="{21B090E4-AC66-4DA2-98A0-D124E1F3F65F}"/>
    <cellStyle name="Normal 3 2 4 3 2 2" xfId="46154" xr:uid="{E7AE1693-6306-40F3-AEF3-F36C1AF9520E}"/>
    <cellStyle name="Normal 3 2 4 3 3" xfId="43324" xr:uid="{951F1A47-AAC5-463A-9C4C-DDAD43CC51E4}"/>
    <cellStyle name="Normal 3 2 4 3 4" xfId="43325" xr:uid="{AE70AD92-2324-45A7-BF06-86D834495927}"/>
    <cellStyle name="Normal 3 2 4 3 5" xfId="43326" xr:uid="{DFA45FEB-0ED8-4E79-A7E7-FA936E33ADC9}"/>
    <cellStyle name="Normal 3 2 4 4" xfId="14169" xr:uid="{EB2F032B-4A36-4124-A206-005DAD25A263}"/>
    <cellStyle name="Normal 3 2 4 4 2" xfId="14170" xr:uid="{00F17E21-3798-4EB2-BE25-26746C5C5264}"/>
    <cellStyle name="Normal 3 2 4 4 2 2" xfId="46193" xr:uid="{4C20E0F9-A61F-4B51-A0F1-06FDA606EE24}"/>
    <cellStyle name="Normal 3 2 4 4 3" xfId="43327" xr:uid="{AE78235A-D2F7-46C6-AF5E-F974F0E75C70}"/>
    <cellStyle name="Normal 3 2 4 4 4" xfId="43328" xr:uid="{F5592CAD-65AA-436B-9489-27E97262D0B7}"/>
    <cellStyle name="Normal 3 2 4 5" xfId="14171" xr:uid="{147AEAE6-CC6B-4122-9B52-9FF5B70EB7EF}"/>
    <cellStyle name="Normal 3 2 4 5 2" xfId="14172" xr:uid="{D23DB949-9ED8-4C58-976A-05F1CECCE713}"/>
    <cellStyle name="Normal 3 2 4 5 2 2" xfId="46137" xr:uid="{CD5314D3-2BB1-48FC-9411-45A8340123D6}"/>
    <cellStyle name="Normal 3 2 4 5 3" xfId="43329" xr:uid="{64F3F305-3A87-41D1-84B2-2C9F4D55D0CA}"/>
    <cellStyle name="Normal 3 2 4 5 4" xfId="43330" xr:uid="{2550BB87-5D95-4918-AA7B-7931328B7C73}"/>
    <cellStyle name="Normal 3 2 4 6" xfId="14173" xr:uid="{AC5A948C-5912-4691-9A1C-313DF8B5B166}"/>
    <cellStyle name="Normal 3 2 4 6 2" xfId="14174" xr:uid="{DACA858B-47C3-4307-AA01-60A9668E720F}"/>
    <cellStyle name="Normal 3 2 4 6 3" xfId="46113" xr:uid="{8210C153-F5E4-4D42-B49D-892C9DD2BED1}"/>
    <cellStyle name="Normal 3 2 4 7" xfId="14175" xr:uid="{0D1B9956-0CA9-4D2B-B07C-0CE8FEA5C798}"/>
    <cellStyle name="Normal 3 2 4 7 2" xfId="46061" xr:uid="{BBACE9E0-42CC-4D42-8BEE-72E1FDF60E5D}"/>
    <cellStyle name="Normal 3 2 4 8" xfId="14176" xr:uid="{6A5DAEBA-2F60-44BC-BA5F-66765B7EA2DE}"/>
    <cellStyle name="Normal 3 2 4 8 2" xfId="46214" xr:uid="{A02C10A9-A9A8-4124-909B-35CB70F8E5B5}"/>
    <cellStyle name="Normal 3 2 4 9" xfId="14177" xr:uid="{D67E0121-7F02-4075-995D-B61813EA63A8}"/>
    <cellStyle name="Normal 3 2 4 9 2" xfId="46286" xr:uid="{E21D2403-1F5D-4D05-9B6D-5BD962393630}"/>
    <cellStyle name="Normal 3 2 5" xfId="14178" xr:uid="{8C585A5C-BB0B-415B-976E-2014AA6BF4F4}"/>
    <cellStyle name="Normal 3 2 5 10" xfId="14179" xr:uid="{40BFE35A-13C2-4DDD-8714-3B2EC16279C8}"/>
    <cellStyle name="Normal 3 2 5 10 2" xfId="46343" xr:uid="{1987F39C-5AB3-442D-B3BE-8D8726809AD0}"/>
    <cellStyle name="Normal 3 2 5 11" xfId="14180" xr:uid="{022F523C-C533-4F63-9055-F9AA6D943B20}"/>
    <cellStyle name="Normal 3 2 5 11 2" xfId="46344" xr:uid="{24F5CAD0-A8D5-4C13-8175-DEA31A02653F}"/>
    <cellStyle name="Normal 3 2 5 12" xfId="14181" xr:uid="{EE3DA56F-2E0F-4682-8D7E-0918C8E3DBDF}"/>
    <cellStyle name="Normal 3 2 5 13" xfId="14182" xr:uid="{EE7D333F-FA78-4D3D-8391-E5DD8B108AD3}"/>
    <cellStyle name="Normal 3 2 5 14" xfId="14183" xr:uid="{1816C345-B259-47AC-B5AB-E9282539C363}"/>
    <cellStyle name="Normal 3 2 5 15" xfId="14184" xr:uid="{C60B6704-BFDC-46B2-AFC4-7373A31F5010}"/>
    <cellStyle name="Normal 3 2 5 16" xfId="14185" xr:uid="{5D02E7BD-E339-495E-8B14-817CA74D639B}"/>
    <cellStyle name="Normal 3 2 5 2" xfId="14186" xr:uid="{FB4F15E5-358F-4CC7-A0C1-2BB766D011DE}"/>
    <cellStyle name="Normal 3 2 5 2 2" xfId="43331" xr:uid="{F097633F-BE76-4F79-B1BD-F8B413CDE113}"/>
    <cellStyle name="Normal 3 2 5 2 2 2" xfId="43332" xr:uid="{05A0423F-1FFE-4088-A7F0-D50CEDD11F23}"/>
    <cellStyle name="Normal 3 2 5 2 2 3" xfId="43333" xr:uid="{1A3FEE25-9697-463F-8FBC-7EECB51E9964}"/>
    <cellStyle name="Normal 3 2 5 2 2 4" xfId="43334" xr:uid="{7BC81558-387B-47A1-B9E0-B0FAA194DF14}"/>
    <cellStyle name="Normal 3 2 5 2 3" xfId="43335" xr:uid="{4DC7FD04-2BFB-4B87-A8DF-6A217762798E}"/>
    <cellStyle name="Normal 3 2 5 2 3 2" xfId="43336" xr:uid="{20BC3DBD-DB04-4F92-8B7C-2EB2429875AF}"/>
    <cellStyle name="Normal 3 2 5 2 3 3" xfId="43337" xr:uid="{4A5005A0-F7B4-47F1-B8FB-97E5E158E9CA}"/>
    <cellStyle name="Normal 3 2 5 2 3 4" xfId="43338" xr:uid="{39D77CA4-5AEC-4ADE-8F6F-3126BFFDF1BA}"/>
    <cellStyle name="Normal 3 2 5 2 4" xfId="43339" xr:uid="{02038441-9A9F-4202-A45F-FFD7C313E1A9}"/>
    <cellStyle name="Normal 3 2 5 2 5" xfId="43340" xr:uid="{A16B2F5E-E2D8-4FAE-8711-48F140999424}"/>
    <cellStyle name="Normal 3 2 5 2 6" xfId="43341" xr:uid="{F01FDACA-1619-4C65-904D-9C59797FCACC}"/>
    <cellStyle name="Normal 3 2 5 2 7" xfId="43342" xr:uid="{67888ABC-C02A-48DA-B9E3-FDB7C946D609}"/>
    <cellStyle name="Normal 3 2 5 2 8" xfId="43343" xr:uid="{B0893A04-F61B-4CE9-B693-3C00FBF7DC51}"/>
    <cellStyle name="Normal 3 2 5 3" xfId="14187" xr:uid="{859F31CC-7C73-4F74-9B1B-10046520E73D}"/>
    <cellStyle name="Normal 3 2 5 3 2" xfId="43344" xr:uid="{741FAE6F-ACBC-4300-9923-27D64BDADCB9}"/>
    <cellStyle name="Normal 3 2 5 3 3" xfId="43345" xr:uid="{E7B1CADB-CC25-4B04-8D32-67CC639719A1}"/>
    <cellStyle name="Normal 3 2 5 3 4" xfId="43346" xr:uid="{6867C0A1-B64B-4935-B7A0-EE1D0F1DC193}"/>
    <cellStyle name="Normal 3 2 5 3 5" xfId="43347" xr:uid="{EC621EDC-54F0-4F3A-8693-33D5EEB4725F}"/>
    <cellStyle name="Normal 3 2 5 4" xfId="14188" xr:uid="{741272D8-C0CA-4D4D-8CEF-B0D347786A0E}"/>
    <cellStyle name="Normal 3 2 5 4 2" xfId="43348" xr:uid="{67087BED-E079-426C-B19D-678BD0C3D025}"/>
    <cellStyle name="Normal 3 2 5 4 3" xfId="43349" xr:uid="{DF7585AC-1F5A-4BBB-80F1-7F1112F80ED1}"/>
    <cellStyle name="Normal 3 2 5 4 4" xfId="43350" xr:uid="{5BF550E0-D325-43D9-A0F8-18737E3345CB}"/>
    <cellStyle name="Normal 3 2 5 5" xfId="14189" xr:uid="{5CA41E79-FA51-4EC4-ADDF-27A8FDE0EF77}"/>
    <cellStyle name="Normal 3 2 5 5 2" xfId="43351" xr:uid="{0043130A-1180-4F7A-9A86-73FE9F4281EE}"/>
    <cellStyle name="Normal 3 2 5 5 3" xfId="43352" xr:uid="{3E5E70CB-49C6-4CA9-BF85-7299EDA5769F}"/>
    <cellStyle name="Normal 3 2 5 5 4" xfId="43353" xr:uid="{C05D9A92-06EE-4436-BB0D-D0788D1C9713}"/>
    <cellStyle name="Normal 3 2 5 6" xfId="14190" xr:uid="{48408845-22C6-4745-8F6B-C4B23F68D8E3}"/>
    <cellStyle name="Normal 3 2 5 6 2" xfId="46116" xr:uid="{E5BBD626-5E01-4806-BBDD-C8337FDE509B}"/>
    <cellStyle name="Normal 3 2 5 7" xfId="14191" xr:uid="{F7980583-4E6C-4BF7-87D0-03F7B89FF062}"/>
    <cellStyle name="Normal 3 2 5 7 2" xfId="46064" xr:uid="{DCDE336D-998C-4A60-AEC9-BA132DC987EA}"/>
    <cellStyle name="Normal 3 2 5 8" xfId="14192" xr:uid="{F578C63E-B5EB-410D-856F-AF1AD31438BB}"/>
    <cellStyle name="Normal 3 2 5 8 2" xfId="46216" xr:uid="{8E8764FD-EA38-4592-AFC4-A75D2B335C81}"/>
    <cellStyle name="Normal 3 2 5 9" xfId="14193" xr:uid="{58106C92-9D4D-4411-BB0C-D4D281D867CC}"/>
    <cellStyle name="Normal 3 2 5 9 2" xfId="46288" xr:uid="{7B05FCA3-3BE0-4A1A-BBB4-42A3B11D9078}"/>
    <cellStyle name="Normal 3 2 6" xfId="14194" xr:uid="{E3C2B570-5622-4774-9F25-DE7C71EA54F3}"/>
    <cellStyle name="Normal 3 2 6 10" xfId="43354" xr:uid="{69C09618-EE3A-4060-8CD1-BE2FC431BB24}"/>
    <cellStyle name="Normal 3 2 6 2" xfId="14195" xr:uid="{203EBD7A-DC07-4BEC-8A60-38D7D96F8439}"/>
    <cellStyle name="Normal 3 2 6 2 2" xfId="43355" xr:uid="{FFE44537-EB8A-41AD-8BC8-F338D3EB11A5}"/>
    <cellStyle name="Normal 3 2 6 2 3" xfId="43356" xr:uid="{FFD85514-4782-4B9B-96CA-D01BF7C0585E}"/>
    <cellStyle name="Normal 3 2 6 2 4" xfId="43357" xr:uid="{958F83F7-44FB-41B5-AF41-E01D2180BC0A}"/>
    <cellStyle name="Normal 3 2 6 2 5" xfId="43358" xr:uid="{709C28C5-501B-44B1-A15D-21B5EFEA513A}"/>
    <cellStyle name="Normal 3 2 6 3" xfId="43359" xr:uid="{159D9282-80F7-4A39-AD70-E9BFA4FB8FD2}"/>
    <cellStyle name="Normal 3 2 6 3 2" xfId="43360" xr:uid="{C0761582-B2A1-4A8C-A3E6-B078D5B21DC6}"/>
    <cellStyle name="Normal 3 2 6 3 3" xfId="43361" xr:uid="{BF8D0779-ACD2-4353-8362-BE63383546F9}"/>
    <cellStyle name="Normal 3 2 6 3 4" xfId="43362" xr:uid="{D14FD50D-AEFC-464C-AEDE-6DCE903DDA76}"/>
    <cellStyle name="Normal 3 2 6 4" xfId="43363" xr:uid="{F1EDF561-3F92-459A-BC04-06EC1FA37BA7}"/>
    <cellStyle name="Normal 3 2 6 4 2" xfId="43364" xr:uid="{71295E2C-85B5-46E7-A347-1A732515C76A}"/>
    <cellStyle name="Normal 3 2 6 4 3" xfId="43365" xr:uid="{12B8BC3C-FAFC-4587-95A3-69F929DD11EA}"/>
    <cellStyle name="Normal 3 2 6 4 4" xfId="43366" xr:uid="{05495180-B5E8-448B-9E6D-BF927D3B04D9}"/>
    <cellStyle name="Normal 3 2 6 5" xfId="43367" xr:uid="{273F3963-013E-45E7-9222-82BA80345D00}"/>
    <cellStyle name="Normal 3 2 6 6" xfId="43368" xr:uid="{B6A8BDDA-0691-4B51-A341-ED73DEF2F792}"/>
    <cellStyle name="Normal 3 2 6 7" xfId="43369" xr:uid="{1A2E0F8E-244B-4FDE-98F3-F35803EF029F}"/>
    <cellStyle name="Normal 3 2 6 8" xfId="43370" xr:uid="{D8853FF0-FD76-499C-B25E-CF68977B467B}"/>
    <cellStyle name="Normal 3 2 6 9" xfId="43371" xr:uid="{6353A701-676B-4A96-94F1-9FC925EFBF47}"/>
    <cellStyle name="Normal 3 2 7" xfId="14196" xr:uid="{657BB765-2F59-4EF4-B8D5-DC8FD7B7BA98}"/>
    <cellStyle name="Normal 3 2 7 2" xfId="14197" xr:uid="{78A8445C-D65F-4D43-A3BD-8C5A6C40D5DC}"/>
    <cellStyle name="Normal 3 2 7 2 2" xfId="43372" xr:uid="{1AC40C8D-C9E7-48D5-B5AB-09CEAAC63B62}"/>
    <cellStyle name="Normal 3 2 7 2 3" xfId="43373" xr:uid="{D042C05D-7367-4A02-BF76-5B78E8476734}"/>
    <cellStyle name="Normal 3 2 7 2 4" xfId="43374" xr:uid="{5A1748A8-04EF-4EDE-A8C5-C0F9E09285E6}"/>
    <cellStyle name="Normal 3 2 7 3" xfId="43375" xr:uid="{17448677-000C-413F-9926-19702FD268EC}"/>
    <cellStyle name="Normal 3 2 7 3 2" xfId="43376" xr:uid="{4C251FDD-E23D-45FD-B2DC-7763F87599AB}"/>
    <cellStyle name="Normal 3 2 7 3 3" xfId="43377" xr:uid="{C2600C7E-3166-41E8-942B-5BCFF6516671}"/>
    <cellStyle name="Normal 3 2 7 3 4" xfId="43378" xr:uid="{8EBC1E18-8453-4EE9-BB10-765DB720C970}"/>
    <cellStyle name="Normal 3 2 7 4" xfId="43379" xr:uid="{A664AAE2-2901-48ED-AB1A-306B5AE0D23D}"/>
    <cellStyle name="Normal 3 2 7 5" xfId="43380" xr:uid="{A0473430-B4DC-4DA3-B455-FBEFCA89689C}"/>
    <cellStyle name="Normal 3 2 7 6" xfId="43381" xr:uid="{6D1C0181-C3A5-474B-89DC-354197215D6D}"/>
    <cellStyle name="Normal 3 2 7 7" xfId="43382" xr:uid="{2861C582-3FB4-4964-B229-44C700E0F218}"/>
    <cellStyle name="Normal 3 2 7 8" xfId="43383" xr:uid="{50CC3A82-644B-4860-92D9-5B43027159A8}"/>
    <cellStyle name="Normal 3 2 7 9" xfId="43384" xr:uid="{D16F73DD-461A-4D19-820B-F487FBB6B2E0}"/>
    <cellStyle name="Normal 3 2 8" xfId="14198" xr:uid="{2649D0EB-6886-4A03-9B05-D01FCD592AF0}"/>
    <cellStyle name="Normal 3 2 8 2" xfId="14199" xr:uid="{EC50387E-8188-41A6-AB17-78E225DFE473}"/>
    <cellStyle name="Normal 3 2 8 2 2" xfId="43385" xr:uid="{335E3972-22C1-48C6-8739-8F37644FC3CA}"/>
    <cellStyle name="Normal 3 2 8 2 3" xfId="43386" xr:uid="{B8F02CA1-3677-4B85-9A4C-307207F31066}"/>
    <cellStyle name="Normal 3 2 8 2 4" xfId="43387" xr:uid="{A293B631-1E83-409D-884A-0191D5130133}"/>
    <cellStyle name="Normal 3 2 8 3" xfId="43388" xr:uid="{2C6404E2-4AFA-48D6-99C7-FDBFA1A65C30}"/>
    <cellStyle name="Normal 3 2 8 4" xfId="43389" xr:uid="{F0A1C88F-44D8-4278-A1C2-128FE4138A75}"/>
    <cellStyle name="Normal 3 2 8 5" xfId="43390" xr:uid="{2BADC362-DBF0-4C95-920B-0D042F6E783C}"/>
    <cellStyle name="Normal 3 2 8 6" xfId="43391" xr:uid="{316CF0E9-05D9-4013-927A-0D6DD37E339F}"/>
    <cellStyle name="Normal 3 2 9" xfId="14200" xr:uid="{D11AA9A4-4B37-4AB6-902C-01E67AA741C7}"/>
    <cellStyle name="Normal 3 2 9 2" xfId="14201" xr:uid="{1CDD205A-C5DD-4904-A37C-90339B9F8363}"/>
    <cellStyle name="Normal 3 2 9 2 2" xfId="46177" xr:uid="{D5B30801-CB79-4BFA-8200-D06F26979923}"/>
    <cellStyle name="Normal 3 2 9 3" xfId="43392" xr:uid="{769779E5-EB32-4E1C-B4AC-6FFCE3531CC1}"/>
    <cellStyle name="Normal 3 2 9 4" xfId="43393" xr:uid="{69700A8B-2E7C-4812-8A37-8B1DD016ACAB}"/>
    <cellStyle name="Normal 3 20" xfId="14202" xr:uid="{F2F18A8C-C470-4060-8D36-05A42ED92F26}"/>
    <cellStyle name="Normal 3 20 2" xfId="14203" xr:uid="{FDDA0E50-DE0F-4380-BA97-AAD8224675E1}"/>
    <cellStyle name="Normal 3 20 3" xfId="14204" xr:uid="{E784553D-CEC6-4A47-A2D6-E8B04C379141}"/>
    <cellStyle name="Normal 3 20 3 2" xfId="31503" xr:uid="{E9884587-30E8-44C5-B91C-DEF9833A7EB6}"/>
    <cellStyle name="Normal 3 20 4" xfId="14205" xr:uid="{3333E175-49ED-4208-A576-25290C93B2AC}"/>
    <cellStyle name="Normal 3 20 4 2" xfId="31504" xr:uid="{C8967B42-EFC9-42E6-A9B0-26846460F594}"/>
    <cellStyle name="Normal 3 20 5" xfId="14206" xr:uid="{39C470DE-D026-4EDC-9D08-43E250000B3A}"/>
    <cellStyle name="Normal 3 20 5 2" xfId="31505" xr:uid="{7E02957A-0B7A-4D35-AE5A-A22F605A6EC2}"/>
    <cellStyle name="Normal 3 20 6" xfId="14207" xr:uid="{63137DA3-AA36-4377-AFAD-7A7278239704}"/>
    <cellStyle name="Normal 3 20 6 2" xfId="31506" xr:uid="{767634EC-FB4C-441D-8FC0-DC514BA9D709}"/>
    <cellStyle name="Normal 3 20 7" xfId="40711" xr:uid="{2AD2146E-76C3-44CC-927E-F683E3002078}"/>
    <cellStyle name="Normal 3 20 8" xfId="31502" xr:uid="{6D9751E5-307F-483C-A088-347668A14E6E}"/>
    <cellStyle name="Normal 3 21" xfId="14208" xr:uid="{C69A0F7C-B5AF-4323-88B3-204EA0A60710}"/>
    <cellStyle name="Normal 3 21 2" xfId="40712" xr:uid="{012648F0-9743-4C7A-A049-A85D707BCC1D}"/>
    <cellStyle name="Normal 3 21 3" xfId="46345" xr:uid="{E231056F-02D8-49F9-B140-DED3DCF5EBF5}"/>
    <cellStyle name="Normal 3 22" xfId="14209" xr:uid="{DD843291-2A01-49C0-B6AD-1BF9A5C48ED7}"/>
    <cellStyle name="Normal 3 22 2" xfId="40713" xr:uid="{A62D8F79-F3F9-44AA-979B-54A9423FA964}"/>
    <cellStyle name="Normal 3 23" xfId="14210" xr:uid="{12817FFC-4184-44C8-B7F6-1D28168A0C49}"/>
    <cellStyle name="Normal 3 24" xfId="14211" xr:uid="{F0130DED-DAC2-42CF-89AA-A6C39E3CB8A6}"/>
    <cellStyle name="Normal 3 25" xfId="14212" xr:uid="{8BA1E5EA-1D30-4812-B8DF-D653BB8CA40F}"/>
    <cellStyle name="Normal 3 26" xfId="14213" xr:uid="{BEB4684A-745D-449A-8027-7B8A21681C12}"/>
    <cellStyle name="Normal 3 27" xfId="14214" xr:uid="{603B7329-4843-44AD-9E9B-EAA1816CFCE4}"/>
    <cellStyle name="Normal 3 28" xfId="14215" xr:uid="{5BDC3AA6-337E-4C83-AABD-22972055A0EF}"/>
    <cellStyle name="Normal 3 29" xfId="14216" xr:uid="{C10EBC53-FB2A-493C-AAA7-6133FF5B497A}"/>
    <cellStyle name="Normal 3 3" xfId="14217" xr:uid="{6BB4BFD3-C363-4DB1-A22B-8F273538F630}"/>
    <cellStyle name="Normal 3 3 10" xfId="14218" xr:uid="{42B0186F-4FD7-4C3E-A670-FE8F51D392D5}"/>
    <cellStyle name="Normal 3 3 10 10" xfId="14219" xr:uid="{99E0CA64-9346-40FC-A2E8-C8CD83626AAE}"/>
    <cellStyle name="Normal 3 3 10 11" xfId="14220" xr:uid="{26D9B436-AC9F-4C00-B5E3-3A01D29F0900}"/>
    <cellStyle name="Normal 3 3 10 12" xfId="14221" xr:uid="{435C8BC0-278B-4CE7-970F-BDA1C5BFF753}"/>
    <cellStyle name="Normal 3 3 10 13" xfId="14222" xr:uid="{A8ACE4C1-35FB-43B1-AFB4-41E8827486CA}"/>
    <cellStyle name="Normal 3 3 10 14" xfId="14223" xr:uid="{DC2407AF-6E54-4487-9381-FB7173604B1D}"/>
    <cellStyle name="Normal 3 3 10 15" xfId="14224" xr:uid="{60A99AF1-4554-4789-A447-65AFBA129EA3}"/>
    <cellStyle name="Normal 3 3 10 16" xfId="46278" xr:uid="{B68F2A41-764E-4CDB-9F51-C6956641DF3F}"/>
    <cellStyle name="Normal 3 3 10 2" xfId="14225" xr:uid="{049D44D8-0FFC-43A2-839F-945D856764E5}"/>
    <cellStyle name="Normal 3 3 10 3" xfId="14226" xr:uid="{E0714360-C767-43EE-8CEC-4F7F21AE9B1D}"/>
    <cellStyle name="Normal 3 3 10 4" xfId="14227" xr:uid="{7A25816E-0B6B-40D9-B2F4-13C1FF675A2C}"/>
    <cellStyle name="Normal 3 3 10 5" xfId="14228" xr:uid="{E1F36E30-8D07-4CED-ABF6-0AF53207AD9F}"/>
    <cellStyle name="Normal 3 3 10 6" xfId="14229" xr:uid="{78F5EF7D-7EFE-4CDA-9D84-7010747F688A}"/>
    <cellStyle name="Normal 3 3 10 7" xfId="14230" xr:uid="{09EEB8FC-B183-430A-95EE-27ADC796D29C}"/>
    <cellStyle name="Normal 3 3 10 8" xfId="14231" xr:uid="{0D45036E-E5E6-402D-869E-995D28FA48E4}"/>
    <cellStyle name="Normal 3 3 10 9" xfId="14232" xr:uid="{67B69C0D-1A46-4BD7-98F9-1377F77DA1FD}"/>
    <cellStyle name="Normal 3 3 11" xfId="14233" xr:uid="{DF6C2C9D-96B5-412E-8000-510BF3C2233A}"/>
    <cellStyle name="Normal 3 3 11 10" xfId="14234" xr:uid="{8A3438AA-8D45-4E53-A6AD-134701677871}"/>
    <cellStyle name="Normal 3 3 11 11" xfId="14235" xr:uid="{CE5942D2-7797-462A-A252-7CB747E19A4A}"/>
    <cellStyle name="Normal 3 3 11 12" xfId="14236" xr:uid="{7C329CB2-F14A-452B-8E81-891B0ACB8705}"/>
    <cellStyle name="Normal 3 3 11 13" xfId="14237" xr:uid="{B0C3D803-5C56-4DA9-9F82-7720CEF854EE}"/>
    <cellStyle name="Normal 3 3 11 14" xfId="14238" xr:uid="{F35C8895-E7A7-47F7-A2CA-E083BC0EC9F7}"/>
    <cellStyle name="Normal 3 3 11 15" xfId="14239" xr:uid="{2803ADB4-6635-49C7-94D4-83B8011D0BD3}"/>
    <cellStyle name="Normal 3 3 11 16" xfId="46346" xr:uid="{697E6184-1FB4-4E36-BBF2-BB7061269398}"/>
    <cellStyle name="Normal 3 3 11 2" xfId="14240" xr:uid="{0673316E-16EF-4DD7-A046-39E8D8DC248F}"/>
    <cellStyle name="Normal 3 3 11 3" xfId="14241" xr:uid="{F4AFE692-5154-4ACE-AF4C-27458C351475}"/>
    <cellStyle name="Normal 3 3 11 4" xfId="14242" xr:uid="{6C3737F2-0180-4BD8-97BC-D949E114DC51}"/>
    <cellStyle name="Normal 3 3 11 5" xfId="14243" xr:uid="{4303A9F5-E3B9-4383-83B0-09BD8B61710B}"/>
    <cellStyle name="Normal 3 3 11 6" xfId="14244" xr:uid="{008B939A-A0EC-488A-B589-7294ABAB79C9}"/>
    <cellStyle name="Normal 3 3 11 7" xfId="14245" xr:uid="{8B271983-1DF5-4028-AB90-995483607CD3}"/>
    <cellStyle name="Normal 3 3 11 8" xfId="14246" xr:uid="{9D50B72F-C424-4912-82EC-228844023226}"/>
    <cellStyle name="Normal 3 3 11 9" xfId="14247" xr:uid="{9E52B50D-B21A-463C-AE71-152EDBB22019}"/>
    <cellStyle name="Normal 3 3 12" xfId="14248" xr:uid="{7971692D-BA89-4CD2-9B0F-80158C369EA7}"/>
    <cellStyle name="Normal 3 3 12 2" xfId="46347" xr:uid="{31C38E41-BA32-406E-AB17-C9D7B05C3491}"/>
    <cellStyle name="Normal 3 3 13" xfId="14249" xr:uid="{0EFA3205-2EBB-4EF1-A88D-AA18B865C05A}"/>
    <cellStyle name="Normal 3 3 14" xfId="14250" xr:uid="{A9CA0483-E7E5-4575-B7E9-B9CCDF43297E}"/>
    <cellStyle name="Normal 3 3 15" xfId="14251" xr:uid="{1DB45527-AEC5-485A-82AC-4AEC97BDCB06}"/>
    <cellStyle name="Normal 3 3 16" xfId="14252" xr:uid="{EAAEFC48-6D63-409B-9803-54E500755994}"/>
    <cellStyle name="Normal 3 3 17" xfId="14253" xr:uid="{818D87DC-F654-4013-AAE1-FFBD4B99DCAA}"/>
    <cellStyle name="Normal 3 3 2" xfId="14254" xr:uid="{7CE5F568-F804-41F2-BE32-CF4036027F09}"/>
    <cellStyle name="Normal 3 3 2 10" xfId="14255" xr:uid="{B1ED3857-34A3-46C4-B9F0-22466044AC20}"/>
    <cellStyle name="Normal 3 3 2 10 2" xfId="46348" xr:uid="{800C2636-FAC7-49C3-8CBC-391A83EA3DB9}"/>
    <cellStyle name="Normal 3 3 2 11" xfId="14256" xr:uid="{D0AD0CE2-79B7-4DFF-9395-D194F89FDF5C}"/>
    <cellStyle name="Normal 3 3 2 12" xfId="14257" xr:uid="{12A0F9F7-10F7-4D22-996C-9677D5882B0E}"/>
    <cellStyle name="Normal 3 3 2 13" xfId="14258" xr:uid="{A2DD877D-4789-43C6-AB4B-AF731333115B}"/>
    <cellStyle name="Normal 3 3 2 14" xfId="14259" xr:uid="{C015DD23-AD24-4A11-A65A-938D654183CD}"/>
    <cellStyle name="Normal 3 3 2 15" xfId="14260" xr:uid="{C8BBF8AD-77E0-4E1C-8DFE-109937FE29B1}"/>
    <cellStyle name="Normal 3 3 2 16" xfId="14261" xr:uid="{3DCDCF86-C6D5-4579-9C73-A75126DAB9C7}"/>
    <cellStyle name="Normal 3 3 2 17" xfId="14262" xr:uid="{DCC2BFBF-2EC1-40C0-A530-0404AA9E150A}"/>
    <cellStyle name="Normal 3 3 2 18" xfId="14263" xr:uid="{F1BF5BC9-0914-477A-91B3-65ECFD1A1C19}"/>
    <cellStyle name="Normal 3 3 2 19" xfId="14264" xr:uid="{8FABB395-723F-409D-94A6-3166D053BBBE}"/>
    <cellStyle name="Normal 3 3 2 2" xfId="14265" xr:uid="{FF44F5AD-7009-4B2E-8D0C-35B3FF7E9DAC}"/>
    <cellStyle name="Normal 3 3 2 2 10" xfId="14266" xr:uid="{647F5926-DBD7-4B12-A644-855676ACC6B6}"/>
    <cellStyle name="Normal 3 3 2 2 11" xfId="14267" xr:uid="{588E7D73-BEA0-46EE-89C9-CF2335732F01}"/>
    <cellStyle name="Normal 3 3 2 2 12" xfId="14268" xr:uid="{6A759962-AC66-4899-B176-E4225D2D50AA}"/>
    <cellStyle name="Normal 3 3 2 2 13" xfId="14269" xr:uid="{032043D0-26DF-42A2-B6C4-9E72990A95D8}"/>
    <cellStyle name="Normal 3 3 2 2 14" xfId="14270" xr:uid="{5A53D654-498B-4348-BC78-A34505662612}"/>
    <cellStyle name="Normal 3 3 2 2 15" xfId="14271" xr:uid="{C2801882-F963-42C9-9C66-5B86E005EE75}"/>
    <cellStyle name="Normal 3 3 2 2 16" xfId="14272" xr:uid="{0D9D9672-826C-484C-A071-A4645F020828}"/>
    <cellStyle name="Normal 3 3 2 2 17" xfId="14273" xr:uid="{4C8D0041-774B-4DC2-8EDE-715FE00EB7BB}"/>
    <cellStyle name="Normal 3 3 2 2 18" xfId="14274" xr:uid="{537ADA8A-376E-4CCC-8CE9-1C2E9C090DF5}"/>
    <cellStyle name="Normal 3 3 2 2 19" xfId="14275" xr:uid="{0A9BDFAA-740E-4224-8CD7-C7A04633D685}"/>
    <cellStyle name="Normal 3 3 2 2 2" xfId="14276" xr:uid="{D475ED6C-2B7E-4850-ADB9-F1497F536989}"/>
    <cellStyle name="Normal 3 3 2 2 2 2" xfId="14277" xr:uid="{BFC0E9D1-459F-4888-9451-F119C788005E}"/>
    <cellStyle name="Normal 3 3 2 2 2 3" xfId="14278" xr:uid="{6AA073AF-F0CA-40D3-B122-A46866DEF743}"/>
    <cellStyle name="Normal 3 3 2 2 2 4" xfId="14279" xr:uid="{4D56162E-8DC9-4FF1-890D-79CE45BE1055}"/>
    <cellStyle name="Normal 3 3 2 2 2 5" xfId="14280" xr:uid="{9222468A-3727-415A-9812-8385810CFF60}"/>
    <cellStyle name="Normal 3 3 2 2 2 6" xfId="14281" xr:uid="{C2ABCD33-24B6-444D-952C-CFDE8A3765F6}"/>
    <cellStyle name="Normal 3 3 2 2 2 7" xfId="14282" xr:uid="{A0ABD465-F156-46CB-BDF4-48744C26D4A9}"/>
    <cellStyle name="Normal 3 3 2 2 2 8" xfId="46172" xr:uid="{5849CE34-A599-48D6-9BE1-93E95FD8B97D}"/>
    <cellStyle name="Normal 3 3 2 2 20" xfId="14283" xr:uid="{374AC0F7-03AB-4A67-90D3-D23A424BF33C}"/>
    <cellStyle name="Normal 3 3 2 2 21" xfId="14284" xr:uid="{A96EBE2F-6E54-4E67-8C92-34CC806386EF}"/>
    <cellStyle name="Normal 3 3 2 2 22" xfId="46038" xr:uid="{2A892EBF-3A6A-46A8-AA95-FDF41A3931B6}"/>
    <cellStyle name="Normal 3 3 2 2 3" xfId="14285" xr:uid="{734E8E14-2D36-49C0-8392-18729054AB18}"/>
    <cellStyle name="Normal 3 3 2 2 3 2" xfId="46269" xr:uid="{2E70A64F-B522-4DB5-820D-B512E8098F5C}"/>
    <cellStyle name="Normal 3 3 2 2 4" xfId="14286" xr:uid="{93EF28B7-AA78-4A16-9A0F-0C6C18A3F888}"/>
    <cellStyle name="Normal 3 3 2 2 4 2" xfId="46349" xr:uid="{9AB3BA9F-D0FB-4DAE-BCF9-DEF32DE955F4}"/>
    <cellStyle name="Normal 3 3 2 2 5" xfId="14287" xr:uid="{6D4D606A-1374-492A-8324-D0569B0E82DF}"/>
    <cellStyle name="Normal 3 3 2 2 5 2" xfId="46350" xr:uid="{375B3689-BEB6-44CC-AADF-05FA9B606368}"/>
    <cellStyle name="Normal 3 3 2 2 6" xfId="14288" xr:uid="{B42AD426-8D30-44E7-8902-DFF80CFB3184}"/>
    <cellStyle name="Normal 3 3 2 2 7" xfId="14289" xr:uid="{406A0BB8-B49C-44A5-B6BA-87D050347DE3}"/>
    <cellStyle name="Normal 3 3 2 2 8" xfId="14290" xr:uid="{B575F92D-5EF0-4D41-B62D-D409A67C4BB2}"/>
    <cellStyle name="Normal 3 3 2 2 9" xfId="14291" xr:uid="{93EB36E6-D73A-4446-BB68-9FA3041835C1}"/>
    <cellStyle name="Normal 3 3 2 20" xfId="14292" xr:uid="{18C9AA5C-C86B-4B5D-9CB6-681ECF92DFE8}"/>
    <cellStyle name="Normal 3 3 2 21" xfId="14293" xr:uid="{1D41BF26-7008-458E-820E-9748C78B7959}"/>
    <cellStyle name="Normal 3 3 2 22" xfId="14294" xr:uid="{05707E2A-575E-4164-A73B-1E7CA49F44F5}"/>
    <cellStyle name="Normal 3 3 2 23" xfId="14295" xr:uid="{5DDA35C5-445C-4CB8-936C-3002463B6469}"/>
    <cellStyle name="Normal 3 3 2 24" xfId="14296" xr:uid="{BC033BFE-796B-4A38-820B-AA161A638D2F}"/>
    <cellStyle name="Normal 3 3 2 25" xfId="40714" xr:uid="{9C75C7DD-0A68-4160-902C-9EECB0906DC0}"/>
    <cellStyle name="Normal 3 3 2 3" xfId="14297" xr:uid="{F994ED87-897A-46D0-BA8A-4F4390F69943}"/>
    <cellStyle name="Normal 3 3 2 3 2" xfId="14298" xr:uid="{C2B6324D-CA08-4041-A00F-5D8E52FB646A}"/>
    <cellStyle name="Normal 3 3 2 3 2 2" xfId="46198" xr:uid="{EB2C745E-35FD-4ADC-8279-3BBE1B1DBB73}"/>
    <cellStyle name="Normal 3 3 2 3 3" xfId="43394" xr:uid="{40C65766-A13F-4243-B04B-6D848CDA3ED3}"/>
    <cellStyle name="Normal 3 3 2 3 4" xfId="43395" xr:uid="{810D29BF-37AE-4D2D-BF85-08C7EEDB3D5B}"/>
    <cellStyle name="Normal 3 3 2 4" xfId="14299" xr:uid="{CDFA2D39-9FFF-4B75-BEB5-C378C6F68B1F}"/>
    <cellStyle name="Normal 3 3 2 4 2" xfId="14300" xr:uid="{C3743082-3AEF-419B-BFA9-9706AC1414AB}"/>
    <cellStyle name="Normal 3 3 2 4 2 2" xfId="46141" xr:uid="{D777C70C-7533-4F95-832B-3624300DB1C3}"/>
    <cellStyle name="Normal 3 3 2 4 3" xfId="43396" xr:uid="{90B7CBA3-2E67-4F3A-8EFB-0767C63B4DA8}"/>
    <cellStyle name="Normal 3 3 2 4 4" xfId="43397" xr:uid="{69EDC61B-71F8-41F7-B9BA-F4BB9B6CDB43}"/>
    <cellStyle name="Normal 3 3 2 5" xfId="14301" xr:uid="{F13FF24D-85CE-4017-85A2-81EA9F28E3A4}"/>
    <cellStyle name="Normal 3 3 2 5 2" xfId="14302" xr:uid="{3082A485-6AAB-4CBD-8485-999572E8A3F3}"/>
    <cellStyle name="Normal 3 3 2 5 3" xfId="46122" xr:uid="{F0883C32-648B-418A-A211-DB0AF10A08B6}"/>
    <cellStyle name="Normal 3 3 2 6" xfId="14303" xr:uid="{4C5FCDE7-9F08-4F64-9EAC-70BDD767E788}"/>
    <cellStyle name="Normal 3 3 2 6 2" xfId="14304" xr:uid="{3853D987-AECD-48A0-8EB3-CFAA072C234C}"/>
    <cellStyle name="Normal 3 3 2 6 3" xfId="46083" xr:uid="{04A707EA-307A-43A4-ACCC-CBD552A44A74}"/>
    <cellStyle name="Normal 3 3 2 7" xfId="14305" xr:uid="{4290C6F6-010E-4297-A1C5-D3AAA4486E04}"/>
    <cellStyle name="Normal 3 3 2 7 2" xfId="46236" xr:uid="{80D8DCC4-45EB-4F45-8FB2-4CFD273B6304}"/>
    <cellStyle name="Normal 3 3 2 8" xfId="14306" xr:uid="{5A618EFE-1167-402F-85EE-DC8608BBA90C}"/>
    <cellStyle name="Normal 3 3 2 8 2" xfId="46305" xr:uid="{38B81D33-DE61-4192-9090-45FB9CE3FFB7}"/>
    <cellStyle name="Normal 3 3 2 9" xfId="14307" xr:uid="{4D31627C-A453-46FC-8D35-0569E5183C88}"/>
    <cellStyle name="Normal 3 3 2 9 2" xfId="46351" xr:uid="{A3C87C2D-CAC4-4C50-B35E-B94CF725B059}"/>
    <cellStyle name="Normal 3 3 3" xfId="14308" xr:uid="{9360DD4E-6603-42D9-9B18-247733276904}"/>
    <cellStyle name="Normal 3 3 3 10" xfId="14309" xr:uid="{AFA8F480-418A-4A58-A3F0-316FDF00CEE7}"/>
    <cellStyle name="Normal 3 3 3 11" xfId="14310" xr:uid="{A0069A01-BF7E-41DC-B0EA-CB7D4E015745}"/>
    <cellStyle name="Normal 3 3 3 12" xfId="14311" xr:uid="{967E21A6-EDCA-454B-8D21-B201E05E9B16}"/>
    <cellStyle name="Normal 3 3 3 13" xfId="14312" xr:uid="{63A2EB8F-3792-4575-B637-F77CF2A49B6D}"/>
    <cellStyle name="Normal 3 3 3 14" xfId="14313" xr:uid="{2CE0ED35-4876-4742-B79C-4596C5331FCD}"/>
    <cellStyle name="Normal 3 3 3 15" xfId="14314" xr:uid="{5C25B016-EF0D-46F5-9001-3D1E291C4240}"/>
    <cellStyle name="Normal 3 3 3 16" xfId="14315" xr:uid="{59BC52B2-EBB0-4748-977F-1E8164DD284B}"/>
    <cellStyle name="Normal 3 3 3 17" xfId="14316" xr:uid="{80642FD0-30BD-4B9A-A557-B8B7953E3644}"/>
    <cellStyle name="Normal 3 3 3 18" xfId="14317" xr:uid="{325D09F1-3982-4985-9894-FEBA68024CD4}"/>
    <cellStyle name="Normal 3 3 3 19" xfId="14318" xr:uid="{9027CBCC-596B-443A-B97D-06052331F3FB}"/>
    <cellStyle name="Normal 3 3 3 2" xfId="14319" xr:uid="{8C52A90F-2785-4D7B-BF91-4F931DDCC2B1}"/>
    <cellStyle name="Normal 3 3 3 2 2" xfId="14320" xr:uid="{D47169D0-9D56-4F7C-893C-EB1AED85EFED}"/>
    <cellStyle name="Normal 3 3 3 2 2 2" xfId="46160" xr:uid="{5AF0812B-10ED-4158-8A23-17058CFB364D}"/>
    <cellStyle name="Normal 3 3 3 2 3" xfId="43398" xr:uid="{B8A4378B-2B09-4006-B57A-B600D5BF092D}"/>
    <cellStyle name="Normal 3 3 3 2 4" xfId="43399" xr:uid="{33214CC6-4D4C-4CFA-AD0F-9D0E7264D1DE}"/>
    <cellStyle name="Normal 3 3 3 20" xfId="40715" xr:uid="{33DF43D3-189E-444D-A791-6F79F135E018}"/>
    <cellStyle name="Normal 3 3 3 3" xfId="14321" xr:uid="{C8B95004-0C6A-41E5-90F5-228530065D87}"/>
    <cellStyle name="Normal 3 3 3 3 2" xfId="14322" xr:uid="{5DE3E3A5-6150-4ACF-BE89-C31121B4EC41}"/>
    <cellStyle name="Normal 3 3 3 3 2 2" xfId="46118" xr:uid="{2B7B0A9E-8E0D-4086-A2DB-AA342700433F}"/>
    <cellStyle name="Normal 3 3 3 3 3" xfId="43400" xr:uid="{2DE87351-02DF-4C25-B661-46EC412BEE59}"/>
    <cellStyle name="Normal 3 3 3 3 4" xfId="43401" xr:uid="{A7759491-D61B-4829-A9F4-D7F33C7A8DB9}"/>
    <cellStyle name="Normal 3 3 3 4" xfId="14323" xr:uid="{D6258A48-614B-4EA7-B621-DEE64D400E99}"/>
    <cellStyle name="Normal 3 3 3 4 2" xfId="14324" xr:uid="{3B9C7C2B-2E49-41E9-BE14-D1C7A09765D9}"/>
    <cellStyle name="Normal 3 3 3 4 3" xfId="46068" xr:uid="{D7A31567-19F6-43CD-8B67-EDFAEE83378A}"/>
    <cellStyle name="Normal 3 3 3 5" xfId="14325" xr:uid="{B384D822-C54E-4A66-B198-389B6C01649B}"/>
    <cellStyle name="Normal 3 3 3 5 2" xfId="14326" xr:uid="{62A4966E-2CBA-4097-BB55-6D69F7850CB3}"/>
    <cellStyle name="Normal 3 3 3 5 3" xfId="46220" xr:uid="{F2C81FF3-650F-4F92-AAC6-19EF7EC15048}"/>
    <cellStyle name="Normal 3 3 3 6" xfId="14327" xr:uid="{E5966806-F40D-4442-A0D7-385B40720C61}"/>
    <cellStyle name="Normal 3 3 3 6 2" xfId="14328" xr:uid="{1ED9D0AB-BA01-4555-AEF8-B277AB01FC3E}"/>
    <cellStyle name="Normal 3 3 3 6 3" xfId="46291" xr:uid="{9FB0583B-F6BF-4AC5-8F2F-CC656623D9A4}"/>
    <cellStyle name="Normal 3 3 3 7" xfId="14329" xr:uid="{DA9F2AA4-BE22-43CB-92C5-56AC1F60BEE8}"/>
    <cellStyle name="Normal 3 3 3 7 2" xfId="46352" xr:uid="{241A79C5-D067-4BA0-946F-A1CA23258B22}"/>
    <cellStyle name="Normal 3 3 3 8" xfId="14330" xr:uid="{C6765587-A7F5-44CC-8999-708581D63A85}"/>
    <cellStyle name="Normal 3 3 3 8 2" xfId="46353" xr:uid="{196D5B03-309D-4A8F-86B2-4B75929EA779}"/>
    <cellStyle name="Normal 3 3 3 9" xfId="14331" xr:uid="{9697434E-85B3-4682-A4F4-0E2D8738E52B}"/>
    <cellStyle name="Normal 3 3 4" xfId="14332" xr:uid="{DECA298C-6B98-4564-9300-FFA3911758B9}"/>
    <cellStyle name="Normal 3 3 4 10" xfId="14333" xr:uid="{B641D3F4-9BFC-4FCC-B637-C4509733568F}"/>
    <cellStyle name="Normal 3 3 4 11" xfId="14334" xr:uid="{8A32D375-A0AF-4891-9ECC-EBF3FE379633}"/>
    <cellStyle name="Normal 3 3 4 12" xfId="14335" xr:uid="{F9B90A98-2494-424D-9DC5-63C77157A118}"/>
    <cellStyle name="Normal 3 3 4 13" xfId="14336" xr:uid="{28C4A70E-57C9-4980-AD15-C361B3DF5278}"/>
    <cellStyle name="Normal 3 3 4 14" xfId="14337" xr:uid="{E61D1233-6D55-4E43-9995-70EBD1740D06}"/>
    <cellStyle name="Normal 3 3 4 15" xfId="14338" xr:uid="{C89D13C3-B286-41CB-A878-467D4EC049AD}"/>
    <cellStyle name="Normal 3 3 4 16" xfId="14339" xr:uid="{5F874481-1540-4357-ADD7-6E6756F136B4}"/>
    <cellStyle name="Normal 3 3 4 17" xfId="40716" xr:uid="{68009493-1874-409D-A474-2A8D8ED2579F}"/>
    <cellStyle name="Normal 3 3 4 18" xfId="46030" xr:uid="{01968A3E-08A7-4B46-A1A5-78DAB5E5E3C6}"/>
    <cellStyle name="Normal 3 3 4 2" xfId="14340" xr:uid="{012F0116-5E8C-4D52-9892-0B05417F0C3F}"/>
    <cellStyle name="Normal 3 3 4 2 2" xfId="46144" xr:uid="{AE13DE1E-FE9C-41A0-BC80-A1C7357BD1AA}"/>
    <cellStyle name="Normal 3 3 4 3" xfId="14341" xr:uid="{04A060B6-89CA-4ADF-B91A-53DD91242D98}"/>
    <cellStyle name="Normal 3 3 4 3 2" xfId="46089" xr:uid="{2A33C810-75EC-4C27-8084-D18CFB4C776A}"/>
    <cellStyle name="Normal 3 3 4 4" xfId="14342" xr:uid="{A8DDDD0F-1FF3-4958-849C-FB8E10C1DE57}"/>
    <cellStyle name="Normal 3 3 4 4 2" xfId="46256" xr:uid="{DA07D26A-F5CE-4A2D-BFE6-20B7CD930FF7}"/>
    <cellStyle name="Normal 3 3 4 5" xfId="14343" xr:uid="{C4668C44-CAA8-49CA-AE9F-4A53D66D6B6B}"/>
    <cellStyle name="Normal 3 3 4 5 2" xfId="46354" xr:uid="{F22CFCDA-7CA7-45C4-9CA8-ADE42546E139}"/>
    <cellStyle name="Normal 3 3 4 6" xfId="14344" xr:uid="{5762BA7A-C13C-47C7-9D3A-D0A37A24148D}"/>
    <cellStyle name="Normal 3 3 4 6 2" xfId="46355" xr:uid="{6574310D-514A-487F-830D-1B9F47A7FD0C}"/>
    <cellStyle name="Normal 3 3 4 7" xfId="14345" xr:uid="{A248C178-B32D-4B39-AB39-DA7D7FCA7585}"/>
    <cellStyle name="Normal 3 3 4 8" xfId="14346" xr:uid="{7D04A83E-5F0A-45BC-9D53-158855BBED47}"/>
    <cellStyle name="Normal 3 3 4 9" xfId="14347" xr:uid="{997C932D-F265-4607-B024-FB329FE14E50}"/>
    <cellStyle name="Normal 3 3 5" xfId="14348" xr:uid="{DB2C4289-FDBA-44C2-9E0E-25A28DA45242}"/>
    <cellStyle name="Normal 3 3 5 10" xfId="14349" xr:uid="{A990F30D-733A-40BF-BE2B-0596E1762556}"/>
    <cellStyle name="Normal 3 3 5 11" xfId="14350" xr:uid="{44CA051C-228B-4198-8CD3-3B7182B55E7B}"/>
    <cellStyle name="Normal 3 3 5 12" xfId="14351" xr:uid="{E6C99722-F640-45C1-BABC-713C7ADEF6DE}"/>
    <cellStyle name="Normal 3 3 5 13" xfId="14352" xr:uid="{A3BA595D-5A4B-4274-8B40-00033641E83A}"/>
    <cellStyle name="Normal 3 3 5 14" xfId="14353" xr:uid="{37E1C2EA-AEDF-44AC-879E-53F00AD32896}"/>
    <cellStyle name="Normal 3 3 5 15" xfId="14354" xr:uid="{980A36DB-22AA-4B90-A853-A0CC07E4F757}"/>
    <cellStyle name="Normal 3 3 5 16" xfId="14355" xr:uid="{E3255B27-7D06-40E0-96D2-478283B8F05D}"/>
    <cellStyle name="Normal 3 3 5 17" xfId="46018" xr:uid="{07BB75FB-419E-4EBB-A5EB-38BE4CA732AD}"/>
    <cellStyle name="Normal 3 3 5 2" xfId="14356" xr:uid="{4B3DB792-82D0-4C05-B609-17E38027C7B7}"/>
    <cellStyle name="Normal 3 3 5 2 2" xfId="46182" xr:uid="{695A9D61-3F26-4E43-B9B3-6227599191B7}"/>
    <cellStyle name="Normal 3 3 5 3" xfId="14357" xr:uid="{49048944-AC47-4820-B363-A13BAB1193C8}"/>
    <cellStyle name="Normal 3 3 5 3 2" xfId="46242" xr:uid="{59759C9F-9491-4FD6-9421-0B5517A162EB}"/>
    <cellStyle name="Normal 3 3 5 4" xfId="14358" xr:uid="{C7A1C852-4A3F-4186-9764-7E5690CF2261}"/>
    <cellStyle name="Normal 3 3 5 4 2" xfId="46356" xr:uid="{4BB77A8D-BA5F-480D-A4D8-0AE2DF77C24E}"/>
    <cellStyle name="Normal 3 3 5 5" xfId="14359" xr:uid="{1DB54A0B-9643-4C64-ABA7-DCD059D0583F}"/>
    <cellStyle name="Normal 3 3 5 6" xfId="14360" xr:uid="{653B02ED-F4EB-42F2-A623-2234BA563960}"/>
    <cellStyle name="Normal 3 3 5 7" xfId="14361" xr:uid="{BAEDF390-F940-48B2-A7A5-C8BC1D59BEE0}"/>
    <cellStyle name="Normal 3 3 5 8" xfId="14362" xr:uid="{55A14544-5F25-4E52-8C64-CC5336EFD1D2}"/>
    <cellStyle name="Normal 3 3 5 9" xfId="14363" xr:uid="{9BEFBD2A-7839-4D3A-828C-85BC25199CCA}"/>
    <cellStyle name="Normal 3 3 6" xfId="14364" xr:uid="{0B47F295-6330-4D35-A749-C3F724B2F9B0}"/>
    <cellStyle name="Normal 3 3 6 2" xfId="14365" xr:uid="{911AA9C1-F04F-450C-8416-044A1A60F69D}"/>
    <cellStyle name="Normal 3 3 6 2 2" xfId="46129" xr:uid="{8DAB5E1A-E551-49C9-8CD8-5DBD1E9F2551}"/>
    <cellStyle name="Normal 3 3 6 3" xfId="43402" xr:uid="{B07CC982-D56E-4566-A162-4E77E20079D8}"/>
    <cellStyle name="Normal 3 3 6 4" xfId="43403" xr:uid="{DE1204DC-74F3-4105-A95F-8458811475F6}"/>
    <cellStyle name="Normal 3 3 7" xfId="14366" xr:uid="{D11513C4-E5FE-48FA-9A9D-EF752004F6BB}"/>
    <cellStyle name="Normal 3 3 7 2" xfId="14367" xr:uid="{17251A52-0FF8-4534-B7A7-48FE9880333E}"/>
    <cellStyle name="Normal 3 3 7 3" xfId="46101" xr:uid="{3ACD7C17-3B2C-43F1-B94D-5F06B17D2B52}"/>
    <cellStyle name="Normal 3 3 8" xfId="14368" xr:uid="{99FE9627-DD7B-415A-AE7A-7A9547CE9762}"/>
    <cellStyle name="Normal 3 3 8 2" xfId="14369" xr:uid="{275651C8-93F8-4D96-8E53-A0F7C58D6151}"/>
    <cellStyle name="Normal 3 3 8 3" xfId="46049" xr:uid="{50EE7B3F-B9D8-4833-8D0E-67E8F35FB5CB}"/>
    <cellStyle name="Normal 3 3 9" xfId="14370" xr:uid="{2E420725-0844-47B5-8268-0BCDE47F8DDB}"/>
    <cellStyle name="Normal 3 3 9 10" xfId="14371" xr:uid="{ACD37E81-6576-46BF-9EF0-618ACA9A7E2D}"/>
    <cellStyle name="Normal 3 3 9 11" xfId="14372" xr:uid="{F9EDFA88-7EB6-49FA-BA3E-50F6BC24E3DE}"/>
    <cellStyle name="Normal 3 3 9 12" xfId="14373" xr:uid="{854BEAE9-1779-4F62-A676-0516A2265E5C}"/>
    <cellStyle name="Normal 3 3 9 13" xfId="14374" xr:uid="{4DEF04A4-027E-42EB-899C-C194F5FC5059}"/>
    <cellStyle name="Normal 3 3 9 14" xfId="14375" xr:uid="{A2249404-981F-4927-9C4B-7FD18ACCF780}"/>
    <cellStyle name="Normal 3 3 9 15" xfId="14376" xr:uid="{457794FB-73A2-461B-9196-CD45CCF3D209}"/>
    <cellStyle name="Normal 3 3 9 16" xfId="46205" xr:uid="{8D53EE45-031C-4C83-A9F2-716269FB2565}"/>
    <cellStyle name="Normal 3 3 9 2" xfId="14377" xr:uid="{6413A644-3259-426F-ACE9-AA5250A2135A}"/>
    <cellStyle name="Normal 3 3 9 3" xfId="14378" xr:uid="{DEB45B0E-CE86-4367-A0E5-53B2BCCB908C}"/>
    <cellStyle name="Normal 3 3 9 4" xfId="14379" xr:uid="{F53E3E8B-0A56-44F5-BE53-0B2F4D5827E0}"/>
    <cellStyle name="Normal 3 3 9 5" xfId="14380" xr:uid="{F95B4BD6-C3D8-48DB-A240-A8262DDBF38C}"/>
    <cellStyle name="Normal 3 3 9 6" xfId="14381" xr:uid="{39637996-BF0B-434D-B72A-BAB4581DC9B6}"/>
    <cellStyle name="Normal 3 3 9 7" xfId="14382" xr:uid="{834F79B5-38AD-4931-B088-2B3B34A67258}"/>
    <cellStyle name="Normal 3 3 9 8" xfId="14383" xr:uid="{06AE5125-8E89-46E9-AE17-CD3FE0301E92}"/>
    <cellStyle name="Normal 3 3 9 9" xfId="14384" xr:uid="{0E3517F7-6D5F-4298-8FE7-4E5E6661283E}"/>
    <cellStyle name="Normal 3 30" xfId="14385" xr:uid="{2E0D35BA-690F-481D-B2B7-DF877228180D}"/>
    <cellStyle name="Normal 3 31" xfId="14386" xr:uid="{DBAE553F-2CBE-4FE3-BB4E-CA9E54B20DE5}"/>
    <cellStyle name="Normal 3 32" xfId="14387" xr:uid="{C9AE9B9F-2F01-4E1B-9303-09BA23D4BBE7}"/>
    <cellStyle name="Normal 3 33" xfId="14388" xr:uid="{85D78019-6CB1-4213-8E27-AEA41E27F272}"/>
    <cellStyle name="Normal 3 34" xfId="14389" xr:uid="{DD9F3243-17D1-40E1-8A9C-E7D9828BBFD9}"/>
    <cellStyle name="Normal 3 35" xfId="14390" xr:uid="{255DFDF1-B661-483A-98A9-6EAAD9FE8C99}"/>
    <cellStyle name="Normal 3 36" xfId="14391" xr:uid="{FBDB7DEF-FD7F-4A96-BB0C-359090B98C4C}"/>
    <cellStyle name="Normal 3 37" xfId="14392" xr:uid="{24B51CFD-0B7F-447A-89E8-C538CF0B21DD}"/>
    <cellStyle name="Normal 3 38" xfId="14393" xr:uid="{0D226166-5FDF-47C8-98D0-8A738D151382}"/>
    <cellStyle name="Normal 3 39" xfId="14394" xr:uid="{55F26B22-21D0-4EA5-A266-A36471C1916D}"/>
    <cellStyle name="Normal 3 4" xfId="14395" xr:uid="{FA0CE78D-28EB-4101-B180-4E7DE71C45DC}"/>
    <cellStyle name="Normal 3 4 10" xfId="14396" xr:uid="{BBD86E28-6B41-4493-8897-D63B48CF5E71}"/>
    <cellStyle name="Normal 3 4 11" xfId="14397" xr:uid="{4E8EBD64-C7F2-4BA8-9E58-A255E20865B7}"/>
    <cellStyle name="Normal 3 4 2" xfId="14398" xr:uid="{B746BEFC-DCD4-4E46-B65C-3423730C68AE}"/>
    <cellStyle name="Normal 3 4 2 10" xfId="14399" xr:uid="{88748C39-0952-4CAD-A415-E98B8D3ADC8E}"/>
    <cellStyle name="Normal 3 4 2 11" xfId="14400" xr:uid="{CE80C3F9-F479-418D-86E4-4C7E56C8E4E1}"/>
    <cellStyle name="Normal 3 4 2 12" xfId="14401" xr:uid="{4C2E8E99-9EF6-45D9-9EDB-441E25B1D7EE}"/>
    <cellStyle name="Normal 3 4 2 13" xfId="14402" xr:uid="{394FBA01-A0FD-4C62-8303-47E954AF7E83}"/>
    <cellStyle name="Normal 3 4 2 14" xfId="14403" xr:uid="{3BEFF9F9-A34F-41B6-B73D-6B9DC7EB7892}"/>
    <cellStyle name="Normal 3 4 2 15" xfId="14404" xr:uid="{E8196546-0EFC-4095-A79A-077C2BB96AB8}"/>
    <cellStyle name="Normal 3 4 2 16" xfId="14405" xr:uid="{A8302DEE-F721-4CDB-9623-A94A09E44D80}"/>
    <cellStyle name="Normal 3 4 2 17" xfId="14406" xr:uid="{51E44851-FD18-4045-98EB-2A3B7D18F34C}"/>
    <cellStyle name="Normal 3 4 2 18" xfId="14407" xr:uid="{8DE79BF1-E17F-4AD9-889D-242DF1650C15}"/>
    <cellStyle name="Normal 3 4 2 19" xfId="14408" xr:uid="{07332358-2BD4-4453-A0E1-7C70053788ED}"/>
    <cellStyle name="Normal 3 4 2 2" xfId="14409" xr:uid="{06CA45A7-B2FD-4151-8679-892446E563E4}"/>
    <cellStyle name="Normal 3 4 2 2 2" xfId="14410" xr:uid="{5A964FE3-1796-4D23-88C3-C36ACCF742D4}"/>
    <cellStyle name="Normal 3 4 2 2 3" xfId="14411" xr:uid="{CA31FFD3-95DB-4BBE-AE66-B0942653B7EE}"/>
    <cellStyle name="Normal 3 4 2 2 4" xfId="14412" xr:uid="{8C107F13-9EEA-48F2-BE15-5C05F678340F}"/>
    <cellStyle name="Normal 3 4 2 2 5" xfId="14413" xr:uid="{73369002-042A-4617-848B-659D6DA0BA42}"/>
    <cellStyle name="Normal 3 4 2 2 6" xfId="14414" xr:uid="{49DA4F55-5824-429D-B0B1-CD6A5CD511BB}"/>
    <cellStyle name="Normal 3 4 2 2 7" xfId="14415" xr:uid="{06749D62-3C77-4C11-B7AF-D2DF450A2CC0}"/>
    <cellStyle name="Normal 3 4 2 20" xfId="14416" xr:uid="{C552504E-44CF-4EB9-BC5E-2F29E77417FE}"/>
    <cellStyle name="Normal 3 4 2 21" xfId="14417" xr:uid="{6BB022AE-C5AA-4CE3-9623-4DBBB26D2167}"/>
    <cellStyle name="Normal 3 4 2 22" xfId="40717" xr:uid="{155E758C-B810-4113-8E96-E80E8C5B7D5D}"/>
    <cellStyle name="Normal 3 4 2 3" xfId="14418" xr:uid="{A968188E-6A6F-45A0-AB6F-68B01F52DA7F}"/>
    <cellStyle name="Normal 3 4 2 4" xfId="14419" xr:uid="{A22B3C75-9178-4DD3-957A-B5D346952D8C}"/>
    <cellStyle name="Normal 3 4 2 5" xfId="14420" xr:uid="{E9AE5071-68A5-4D35-963E-9651D487357C}"/>
    <cellStyle name="Normal 3 4 2 6" xfId="14421" xr:uid="{BD95DE3B-5B78-4BFB-B6B5-AB933D8897BD}"/>
    <cellStyle name="Normal 3 4 2 7" xfId="14422" xr:uid="{99FD82A4-347D-48F8-9CA1-3D3E3DAC7C91}"/>
    <cellStyle name="Normal 3 4 2 8" xfId="14423" xr:uid="{2C5256CB-9B3A-43B8-871C-5A1D25020232}"/>
    <cellStyle name="Normal 3 4 2 9" xfId="14424" xr:uid="{6400EEFE-1B6A-4A07-A4EF-7A04F841F0FA}"/>
    <cellStyle name="Normal 3 4 3" xfId="14425" xr:uid="{F013D462-ABEA-4082-8880-07A8FFB44FE2}"/>
    <cellStyle name="Normal 3 4 3 10" xfId="14426" xr:uid="{B7A7DABB-40C0-40D3-924E-DCBA70013A25}"/>
    <cellStyle name="Normal 3 4 3 11" xfId="14427" xr:uid="{05FAE05B-C3D2-4533-81A4-9AC905176337}"/>
    <cellStyle name="Normal 3 4 3 12" xfId="14428" xr:uid="{8A8ACEB7-3793-488E-B8D9-D9D6AB57CBDD}"/>
    <cellStyle name="Normal 3 4 3 13" xfId="14429" xr:uid="{4C0FAA9D-5A2A-4205-A944-535CDFC534AF}"/>
    <cellStyle name="Normal 3 4 3 14" xfId="14430" xr:uid="{DFACF8DE-F675-4F84-ADD5-FE90FB346829}"/>
    <cellStyle name="Normal 3 4 3 15" xfId="14431" xr:uid="{2DB5668D-A46D-4080-92C6-DCA64F4B9B28}"/>
    <cellStyle name="Normal 3 4 3 16" xfId="14432" xr:uid="{15EB1EEC-8298-470E-A0CF-2EBA6326B47D}"/>
    <cellStyle name="Normal 3 4 3 17" xfId="40718" xr:uid="{5F1A24EE-0BF2-4A1E-9E6F-2F17424D438E}"/>
    <cellStyle name="Normal 3 4 3 18" xfId="46096" xr:uid="{2238343F-5023-4830-80D6-52A6ADAD9C30}"/>
    <cellStyle name="Normal 3 4 3 2" xfId="14433" xr:uid="{55EBD62E-14A0-4E11-8B8C-FB70D6A591D9}"/>
    <cellStyle name="Normal 3 4 3 3" xfId="14434" xr:uid="{A0C47B24-893E-45CA-9BF8-B9414A2FC28D}"/>
    <cellStyle name="Normal 3 4 3 4" xfId="14435" xr:uid="{DB38096A-BE64-4272-B2F8-663C402B3E72}"/>
    <cellStyle name="Normal 3 4 3 5" xfId="14436" xr:uid="{5D59772A-7B2D-4E3F-952C-4AEC6280303B}"/>
    <cellStyle name="Normal 3 4 3 6" xfId="14437" xr:uid="{867836CB-9A19-462F-8EA3-0AE36523F39A}"/>
    <cellStyle name="Normal 3 4 3 7" xfId="14438" xr:uid="{7BEB8A4A-F57B-4293-904D-C224A4B16092}"/>
    <cellStyle name="Normal 3 4 3 8" xfId="14439" xr:uid="{8068E506-E5A4-4984-BDDA-038139AD9FB9}"/>
    <cellStyle name="Normal 3 4 3 9" xfId="14440" xr:uid="{14CCFBE5-195C-417A-9A15-B89FBE047491}"/>
    <cellStyle name="Normal 3 4 4" xfId="14441" xr:uid="{EB12CD57-9FE3-4258-991A-E4910B3B65E1}"/>
    <cellStyle name="Normal 3 4 4 2" xfId="40719" xr:uid="{9C83086F-5E8C-49C4-878D-78BE1D081A68}"/>
    <cellStyle name="Normal 3 4 4 3" xfId="46009" xr:uid="{E6C52FF3-20B6-409D-8828-3914F62DA334}"/>
    <cellStyle name="Normal 3 4 5" xfId="14442" xr:uid="{A19149CD-425A-4849-93F0-80D9B812E569}"/>
    <cellStyle name="Normal 3 4 6" xfId="14443" xr:uid="{317DB41E-A5B2-4262-9226-B4C60AF61E0E}"/>
    <cellStyle name="Normal 3 4 7" xfId="14444" xr:uid="{8C836F61-27A7-4016-9B1E-A57D61B240BA}"/>
    <cellStyle name="Normal 3 4 8" xfId="14445" xr:uid="{C9E385CF-5742-4315-8CED-B301D29901F3}"/>
    <cellStyle name="Normal 3 4 9" xfId="14446" xr:uid="{D1CC9CD4-B95E-4D4A-9015-9E3C32C70A77}"/>
    <cellStyle name="Normal 3 40" xfId="14447" xr:uid="{C3AC8F0D-CA3E-4F97-B57E-CEEC537A88B3}"/>
    <cellStyle name="Normal 3 41" xfId="14448" xr:uid="{009A6CE7-B270-4E55-908E-AF1036486FF9}"/>
    <cellStyle name="Normal 3 42" xfId="14449" xr:uid="{0385968C-0647-46DB-8424-FC685356A8D7}"/>
    <cellStyle name="Normal 3 43" xfId="14450" xr:uid="{FCB94878-4868-4778-BD16-21EDA0049C8E}"/>
    <cellStyle name="Normal 3 44" xfId="14451" xr:uid="{7C5C1A6D-43AE-4A73-9545-989404C3572A}"/>
    <cellStyle name="Normal 3 45" xfId="14452" xr:uid="{00E04701-6F02-42F5-855B-E74C02AAB12D}"/>
    <cellStyle name="Normal 3 46" xfId="14453" xr:uid="{B2B5933F-4F45-4A32-A4EF-4793390BFEA5}"/>
    <cellStyle name="Normal 3 47" xfId="14454" xr:uid="{FB335BD6-828F-4EB1-9269-5910D4B70E57}"/>
    <cellStyle name="Normal 3 48" xfId="14455" xr:uid="{81243D45-F979-4B0F-B8BF-F89BBACF0347}"/>
    <cellStyle name="Normal 3 49" xfId="14456" xr:uid="{597094C7-3F84-419E-ADAA-71B3FA32BCD5}"/>
    <cellStyle name="Normal 3 5" xfId="14457" xr:uid="{3E76F170-18E3-4FBB-8351-2929FE455314}"/>
    <cellStyle name="Normal 3 5 10" xfId="14458" xr:uid="{73EA00E5-3924-41C4-AFA9-B148F78B09E1}"/>
    <cellStyle name="Normal 3 5 10 2" xfId="46357" xr:uid="{83557A67-0044-4A15-A067-B820F8D2C2A8}"/>
    <cellStyle name="Normal 3 5 11" xfId="14459" xr:uid="{B9E7A55D-7974-430D-9C5B-9BBEF4E37226}"/>
    <cellStyle name="Normal 3 5 11 2" xfId="46358" xr:uid="{B7C639BF-CB2B-42DC-BE8E-FBE17173CCAC}"/>
    <cellStyle name="Normal 3 5 2" xfId="14460" xr:uid="{808B7892-F95B-4CE2-9D15-6103D32C2644}"/>
    <cellStyle name="Normal 3 5 2 10" xfId="14461" xr:uid="{524471E1-C687-4111-BBE9-AED0938365ED}"/>
    <cellStyle name="Normal 3 5 2 11" xfId="14462" xr:uid="{A0EBDEFD-566E-4A60-A03C-0CACF298EA6C}"/>
    <cellStyle name="Normal 3 5 2 12" xfId="14463" xr:uid="{B5118904-0880-41DA-B3D8-826BFDC376C1}"/>
    <cellStyle name="Normal 3 5 2 13" xfId="14464" xr:uid="{329196E0-F0CC-4BD0-AFE4-BCAE62EEE5F2}"/>
    <cellStyle name="Normal 3 5 2 14" xfId="14465" xr:uid="{58049317-8FA1-45DF-BA9D-A84617B36B7B}"/>
    <cellStyle name="Normal 3 5 2 15" xfId="14466" xr:uid="{CF60D9D4-B57C-4AB1-B624-4C001DDA3480}"/>
    <cellStyle name="Normal 3 5 2 16" xfId="14467" xr:uid="{CC6C6C91-FD7C-40C7-92A9-A8D80F50CDAF}"/>
    <cellStyle name="Normal 3 5 2 17" xfId="14468" xr:uid="{54B3620D-BC25-4389-8436-CB55E4BEB87E}"/>
    <cellStyle name="Normal 3 5 2 18" xfId="14469" xr:uid="{2E7B9B15-72B9-4B89-96E1-5D913635FBD4}"/>
    <cellStyle name="Normal 3 5 2 19" xfId="14470" xr:uid="{1E8121A2-D198-4A06-BDC8-0DE16B57977B}"/>
    <cellStyle name="Normal 3 5 2 2" xfId="14471" xr:uid="{2150263E-D335-4D8D-B707-615C88C8E695}"/>
    <cellStyle name="Normal 3 5 2 2 2" xfId="14472" xr:uid="{4656C715-2A0E-4B08-881B-A5337E4F276F}"/>
    <cellStyle name="Normal 3 5 2 2 2 2" xfId="46161" xr:uid="{E8B5D2BB-88EF-4165-8FDE-D3FAF63A6E36}"/>
    <cellStyle name="Normal 3 5 2 2 3" xfId="14473" xr:uid="{0F822487-35DB-461A-8CA4-F3CDC9D141C0}"/>
    <cellStyle name="Normal 3 5 2 2 3 2" xfId="46246" xr:uid="{9B79E646-9FD2-46B9-B3D1-FCE3FCF9ACED}"/>
    <cellStyle name="Normal 3 5 2 2 4" xfId="14474" xr:uid="{8F921508-C392-421A-A36A-24970AFDD17A}"/>
    <cellStyle name="Normal 3 5 2 2 4 2" xfId="46359" xr:uid="{0B40167C-5516-45D3-A001-2FF50A0FC959}"/>
    <cellStyle name="Normal 3 5 2 2 5" xfId="14475" xr:uid="{18A0636A-E099-4A8F-8B4E-905FD53ECFFA}"/>
    <cellStyle name="Normal 3 5 2 2 6" xfId="14476" xr:uid="{A18B98A2-EEE2-435F-9262-DC3AFE93A3F0}"/>
    <cellStyle name="Normal 3 5 2 2 7" xfId="14477" xr:uid="{DE1392B5-D552-41A6-8B7E-0E2B1C9532FF}"/>
    <cellStyle name="Normal 3 5 2 2 8" xfId="46020" xr:uid="{F6AADEB9-EAB7-4FCC-B496-DBCECA871C13}"/>
    <cellStyle name="Normal 3 5 2 20" xfId="14478" xr:uid="{1AEB242A-E034-45EB-9E24-EABBC306F97D}"/>
    <cellStyle name="Normal 3 5 2 21" xfId="14479" xr:uid="{DAD2EF09-C65D-44DE-80BC-69252CDD93BB}"/>
    <cellStyle name="Normal 3 5 2 22" xfId="40720" xr:uid="{EB348057-4941-4DCC-B70E-C96D2F0E4AA4}"/>
    <cellStyle name="Normal 3 5 2 3" xfId="14480" xr:uid="{DBEADB38-650C-479F-8CDA-FED8DC08BAF2}"/>
    <cellStyle name="Normal 3 5 2 3 2" xfId="43404" xr:uid="{2EBBE59B-44CF-4D90-B69B-3226EA662337}"/>
    <cellStyle name="Normal 3 5 2 3 3" xfId="43405" xr:uid="{47E55404-E6C1-4E9C-8679-DECE3795C079}"/>
    <cellStyle name="Normal 3 5 2 3 4" xfId="43406" xr:uid="{179E7753-7256-4970-9B94-BF5814705CA5}"/>
    <cellStyle name="Normal 3 5 2 4" xfId="14481" xr:uid="{7CF17850-8A9D-4557-975D-4AAED884EE9B}"/>
    <cellStyle name="Normal 3 5 2 4 2" xfId="46069" xr:uid="{B4F39BAD-FAD5-4896-A1F1-A0650F85433E}"/>
    <cellStyle name="Normal 3 5 2 5" xfId="14482" xr:uid="{9B3391F6-3FB8-4407-A5C7-3567B57CCB7A}"/>
    <cellStyle name="Normal 3 5 2 5 2" xfId="46221" xr:uid="{C719C9B4-D472-4A6E-A7A2-D62009BAD4F2}"/>
    <cellStyle name="Normal 3 5 2 6" xfId="14483" xr:uid="{94E96A4D-9913-43B7-B9F7-9801858620D9}"/>
    <cellStyle name="Normal 3 5 2 6 2" xfId="46292" xr:uid="{2991197C-285A-42DA-A7CB-E4345290C29A}"/>
    <cellStyle name="Normal 3 5 2 7" xfId="14484" xr:uid="{713CDDF0-F992-4D4A-A21B-C617680CF6EF}"/>
    <cellStyle name="Normal 3 5 2 7 2" xfId="46360" xr:uid="{D4D6AFA6-8095-4751-BB9F-CC5E7AC8974E}"/>
    <cellStyle name="Normal 3 5 2 8" xfId="14485" xr:uid="{C4CB2DD7-68A9-48E6-9098-83BBC19F4771}"/>
    <cellStyle name="Normal 3 5 2 8 2" xfId="46361" xr:uid="{59ABE27C-C502-4B69-824E-1B99B5ADB569}"/>
    <cellStyle name="Normal 3 5 2 9" xfId="14486" xr:uid="{5C40D9F4-F963-4052-9D30-DAC178E4834C}"/>
    <cellStyle name="Normal 3 5 3" xfId="14487" xr:uid="{66D552BA-EF46-47C6-BFE5-62CBA419AD05}"/>
    <cellStyle name="Normal 3 5 3 10" xfId="14488" xr:uid="{A20E7D42-A8C4-4FBA-ADC0-F92A0EDAEBFC}"/>
    <cellStyle name="Normal 3 5 3 11" xfId="14489" xr:uid="{622A336F-ABEA-41FE-BE4E-78CCA1B5C5B6}"/>
    <cellStyle name="Normal 3 5 3 12" xfId="14490" xr:uid="{09ECCD73-83C8-4980-9DCC-028A0E7BA0E5}"/>
    <cellStyle name="Normal 3 5 3 13" xfId="14491" xr:uid="{77228BD7-D992-460F-81DB-166CEFBA4607}"/>
    <cellStyle name="Normal 3 5 3 14" xfId="14492" xr:uid="{1570F594-0862-4E85-A3C8-CBAE7E5EC713}"/>
    <cellStyle name="Normal 3 5 3 15" xfId="14493" xr:uid="{11AA56D9-AB62-4C3D-970B-A537EABCCB67}"/>
    <cellStyle name="Normal 3 5 3 16" xfId="14494" xr:uid="{4ABF9EB9-D613-4592-82ED-5BAF41A200DF}"/>
    <cellStyle name="Normal 3 5 3 17" xfId="40721" xr:uid="{8CAB398E-6274-4D3B-86BA-E9E7E7BD67F1}"/>
    <cellStyle name="Normal 3 5 3 18" xfId="46031" xr:uid="{FBA00A56-AC68-46B9-A2D4-DE274737070A}"/>
    <cellStyle name="Normal 3 5 3 2" xfId="14495" xr:uid="{F373DAAE-F12D-40A2-9ACF-F200B06CFD8D}"/>
    <cellStyle name="Normal 3 5 3 2 2" xfId="46147" xr:uid="{CDB6C0E5-95C0-413E-BDF1-6E2224BEA07C}"/>
    <cellStyle name="Normal 3 5 3 3" xfId="14496" xr:uid="{4E3641FE-C58C-4B29-84F9-17DEE9DDB932}"/>
    <cellStyle name="Normal 3 5 3 3 2" xfId="46257" xr:uid="{B1A87373-A0B6-4096-905A-4433B13B0D3E}"/>
    <cellStyle name="Normal 3 5 3 4" xfId="14497" xr:uid="{F345D6A0-DB3E-4C23-AB02-798EBF92F3F2}"/>
    <cellStyle name="Normal 3 5 3 4 2" xfId="46362" xr:uid="{B8083983-1938-4B13-BACE-0DF27788E617}"/>
    <cellStyle name="Normal 3 5 3 5" xfId="14498" xr:uid="{74141638-60A8-4B66-8449-A66F28D5BF0E}"/>
    <cellStyle name="Normal 3 5 3 5 2" xfId="46363" xr:uid="{C94A9B43-356D-405F-9CD8-2169920AE60A}"/>
    <cellStyle name="Normal 3 5 3 6" xfId="14499" xr:uid="{5C984903-49B5-465A-87A1-18854222F59B}"/>
    <cellStyle name="Normal 3 5 3 7" xfId="14500" xr:uid="{242FD2F9-3E6C-4929-AAB9-327359013B65}"/>
    <cellStyle name="Normal 3 5 3 8" xfId="14501" xr:uid="{8D2B4F62-5164-4184-87DF-39D42C74A397}"/>
    <cellStyle name="Normal 3 5 3 9" xfId="14502" xr:uid="{1520AD2F-7C0E-4B97-82BF-A07EA3CCA7A0}"/>
    <cellStyle name="Normal 3 5 4" xfId="14503" xr:uid="{DB4931CF-129D-4C2B-B9F7-FC3A0BE71ECD}"/>
    <cellStyle name="Normal 3 5 4 2" xfId="40722" xr:uid="{22E0F1D0-0FFC-4878-BD59-E5DABC85B7B0}"/>
    <cellStyle name="Normal 3 5 4 2 2" xfId="46186" xr:uid="{2EF1E023-90B7-44FD-B62C-4E3E6127A563}"/>
    <cellStyle name="Normal 3 5 4 3" xfId="43407" xr:uid="{95530B2A-8407-4085-AD32-3EEE3EDD0C9A}"/>
    <cellStyle name="Normal 3 5 4 4" xfId="43408" xr:uid="{5F7B899E-CDB5-4970-8696-90D4CC06E515}"/>
    <cellStyle name="Normal 3 5 5" xfId="14504" xr:uid="{CA57DCE3-DD24-4DF4-A094-6F273AFAEB51}"/>
    <cellStyle name="Normal 3 5 5 2" xfId="43409" xr:uid="{6F7AE242-F448-44CD-BF69-26EB9A76CAEA}"/>
    <cellStyle name="Normal 3 5 5 3" xfId="43410" xr:uid="{AC385D8A-6D7C-4AD6-AB07-86B8587402DC}"/>
    <cellStyle name="Normal 3 5 5 4" xfId="43411" xr:uid="{F1213BD3-0235-49A2-BD16-CE4A968D57C1}"/>
    <cellStyle name="Normal 3 5 6" xfId="14505" xr:uid="{8256E795-76F9-4C86-B0E7-7D01D5562CF7}"/>
    <cellStyle name="Normal 3 5 6 2" xfId="46109" xr:uid="{7E241127-F448-42C5-AE35-A9943AA53A61}"/>
    <cellStyle name="Normal 3 5 7" xfId="14506" xr:uid="{DDBDAD1C-13DC-40BF-90DB-AC8C8A400722}"/>
    <cellStyle name="Normal 3 5 7 2" xfId="46055" xr:uid="{83936E9E-7E81-481F-8CE6-BC9226272853}"/>
    <cellStyle name="Normal 3 5 8" xfId="14507" xr:uid="{DC90AA36-EBD2-4E31-BB0F-E9C937F1D2D1}"/>
    <cellStyle name="Normal 3 5 8 2" xfId="46210" xr:uid="{D0836EC9-E9FC-4AE8-BAC1-C473C6A8FB55}"/>
    <cellStyle name="Normal 3 5 9" xfId="14508" xr:uid="{946ACA16-90B4-4D7C-892D-BEDB36A4E2F2}"/>
    <cellStyle name="Normal 3 5 9 2" xfId="46282" xr:uid="{507B4589-3567-4FEB-8277-80D9B929D3C7}"/>
    <cellStyle name="Normal 3 50" xfId="14509" xr:uid="{DB9F1B52-1FD1-407D-B30D-1AE421305DC1}"/>
    <cellStyle name="Normal 3 51" xfId="14510" xr:uid="{BABAA02E-4067-4A7C-955C-0038128EFBC9}"/>
    <cellStyle name="Normal 3 52" xfId="14511" xr:uid="{926E7AAC-C689-43C3-8FE4-AC73E38385BA}"/>
    <cellStyle name="Normal 3 53" xfId="14512" xr:uid="{35ED152E-2FB1-42D7-9B98-14CAE94462FB}"/>
    <cellStyle name="Normal 3 54" xfId="14513" xr:uid="{1228B5DB-256B-42BF-A836-D57DEFC76870}"/>
    <cellStyle name="Normal 3 55" xfId="14514" xr:uid="{B640B685-BB08-4FCA-ADFA-97AB083BDF97}"/>
    <cellStyle name="Normal 3 56" xfId="14515" xr:uid="{11C0854F-59BC-4ED5-A953-A6343A6D0F3B}"/>
    <cellStyle name="Normal 3 57" xfId="14516" xr:uid="{6037D88F-E1F4-4418-835E-1E7ACF966244}"/>
    <cellStyle name="Normal 3 58" xfId="14517" xr:uid="{5B309A03-AD06-45FD-82A5-CD992B1086C2}"/>
    <cellStyle name="Normal 3 59" xfId="41153" xr:uid="{1CEA81DC-850D-404D-A6A7-9EA64F69DBC1}"/>
    <cellStyle name="Normal 3 6" xfId="14518" xr:uid="{AF509211-D544-4FE9-90A3-7501B16E7F8E}"/>
    <cellStyle name="Normal 3 6 10" xfId="14519" xr:uid="{58671F48-AA26-4144-9411-90031EC50CC6}"/>
    <cellStyle name="Normal 3 6 10 2" xfId="46364" xr:uid="{F417567F-6427-4797-8F6D-3D2A08ADE7A0}"/>
    <cellStyle name="Normal 3 6 11" xfId="14520" xr:uid="{281F6327-2E52-4CB2-A35C-F7A38E0B89B7}"/>
    <cellStyle name="Normal 3 6 11 2" xfId="46365" xr:uid="{5DCF28AF-0E61-4F20-9918-B4B379CD73D6}"/>
    <cellStyle name="Normal 3 6 2" xfId="14521" xr:uid="{4042CB7B-AC29-4415-8605-F48CD26A57CF}"/>
    <cellStyle name="Normal 3 6 2 10" xfId="14522" xr:uid="{004D5706-7836-4B24-843E-7CB65951291C}"/>
    <cellStyle name="Normal 3 6 2 11" xfId="14523" xr:uid="{1567DEAF-7B94-412C-A7E1-D2847142E9A7}"/>
    <cellStyle name="Normal 3 6 2 12" xfId="14524" xr:uid="{0D64EEF6-AD3B-4DEF-9C3A-304A2E100E23}"/>
    <cellStyle name="Normal 3 6 2 13" xfId="14525" xr:uid="{7B2A768E-77EA-4920-8F9E-10BF4DAEDFD8}"/>
    <cellStyle name="Normal 3 6 2 14" xfId="14526" xr:uid="{F873A27A-D3A0-4812-ADC1-11A422AB95B3}"/>
    <cellStyle name="Normal 3 6 2 15" xfId="14527" xr:uid="{EC247D34-6E63-4838-9411-72DF07E72A46}"/>
    <cellStyle name="Normal 3 6 2 16" xfId="14528" xr:uid="{63A3D4CC-A8F5-4298-9482-CB3B8782956E}"/>
    <cellStyle name="Normal 3 6 2 17" xfId="14529" xr:uid="{054C6A67-DB9C-4983-A86E-685899B693FF}"/>
    <cellStyle name="Normal 3 6 2 18" xfId="14530" xr:uid="{9951F3CE-65F4-4D27-A839-FF0B31CB3039}"/>
    <cellStyle name="Normal 3 6 2 19" xfId="14531" xr:uid="{CC213BA2-7A62-40D2-954E-3007D3BA86BB}"/>
    <cellStyle name="Normal 3 6 2 2" xfId="14532" xr:uid="{D222DB21-FA1A-4BB9-A5F8-E6126406307C}"/>
    <cellStyle name="Normal 3 6 2 2 2" xfId="14533" xr:uid="{E4837DEC-BCCC-4275-AA05-C3D6445C45D5}"/>
    <cellStyle name="Normal 3 6 2 2 2 2" xfId="46165" xr:uid="{DA82279F-917C-4EDF-A7E3-A4C7CB6993C8}"/>
    <cellStyle name="Normal 3 6 2 2 3" xfId="14534" xr:uid="{9594D2F6-EA93-4B49-8867-FF2C47B86A95}"/>
    <cellStyle name="Normal 3 6 2 2 3 2" xfId="46249" xr:uid="{A47287F1-48C8-4CC8-8C25-0FF7152EF023}"/>
    <cellStyle name="Normal 3 6 2 2 4" xfId="14535" xr:uid="{293D9837-FDAA-4A39-A6A8-D8772DC836CB}"/>
    <cellStyle name="Normal 3 6 2 2 4 2" xfId="46366" xr:uid="{E58E21B1-303A-48A0-819A-338EDD3CACBC}"/>
    <cellStyle name="Normal 3 6 2 2 5" xfId="14536" xr:uid="{2AD477B1-E2A7-485C-AB0B-3B64ADBE86A9}"/>
    <cellStyle name="Normal 3 6 2 2 6" xfId="14537" xr:uid="{B22D8BE3-8D56-489D-B2BF-49B55CA23A79}"/>
    <cellStyle name="Normal 3 6 2 2 7" xfId="14538" xr:uid="{62320A9D-45EA-4622-A516-CE5FE6298786}"/>
    <cellStyle name="Normal 3 6 2 2 8" xfId="46023" xr:uid="{0E60A787-84DA-4859-9A35-E0B6E7BCEC02}"/>
    <cellStyle name="Normal 3 6 2 20" xfId="14539" xr:uid="{14112A52-782C-4063-A63D-0A0CB7626E9B}"/>
    <cellStyle name="Normal 3 6 2 21" xfId="14540" xr:uid="{243E3E78-BEA1-4667-BFDC-965F7AA4464B}"/>
    <cellStyle name="Normal 3 6 2 22" xfId="40723" xr:uid="{11531FAA-4CB4-402F-A0F4-DAF84A38662C}"/>
    <cellStyle name="Normal 3 6 2 3" xfId="14541" xr:uid="{6FD6A04F-9F84-4C6C-BE3E-449596D47C93}"/>
    <cellStyle name="Normal 3 6 2 3 2" xfId="43412" xr:uid="{25E06EDE-0B06-4684-9EF5-66F16B20CE14}"/>
    <cellStyle name="Normal 3 6 2 3 3" xfId="43413" xr:uid="{57E44E0B-7A3B-41BE-8D09-AE32724DE4FB}"/>
    <cellStyle name="Normal 3 6 2 3 4" xfId="43414" xr:uid="{34707D50-4356-4E16-8B17-EEC809E70A3B}"/>
    <cellStyle name="Normal 3 6 2 4" xfId="14542" xr:uid="{259F49D0-968A-4C55-BCEE-1D81267EEC69}"/>
    <cellStyle name="Normal 3 6 2 4 2" xfId="46075" xr:uid="{521EFF44-440C-4EF7-AD18-C415AAEEADB6}"/>
    <cellStyle name="Normal 3 6 2 5" xfId="14543" xr:uid="{022009BF-AA6B-40D2-928C-4A881AA70863}"/>
    <cellStyle name="Normal 3 6 2 5 2" xfId="46227" xr:uid="{DBF249CA-EC58-4D55-9150-7B9AF3FC7051}"/>
    <cellStyle name="Normal 3 6 2 6" xfId="14544" xr:uid="{40800631-C6E1-4A4A-9C4C-4396B0E16F18}"/>
    <cellStyle name="Normal 3 6 2 6 2" xfId="46298" xr:uid="{81E47BDF-DFAE-449B-A4DC-98822224F0EA}"/>
    <cellStyle name="Normal 3 6 2 7" xfId="14545" xr:uid="{7C1995C6-E913-4924-AC37-8524106540D4}"/>
    <cellStyle name="Normal 3 6 2 7 2" xfId="46367" xr:uid="{218E12F2-8513-479A-A279-68C5E284D842}"/>
    <cellStyle name="Normal 3 6 2 8" xfId="14546" xr:uid="{259C7E6C-C7A6-4444-A615-774C73352759}"/>
    <cellStyle name="Normal 3 6 2 8 2" xfId="46368" xr:uid="{61B1009D-AF2E-41D0-901D-DB8099D3A8A1}"/>
    <cellStyle name="Normal 3 6 2 9" xfId="14547" xr:uid="{DC4BF0EC-A9FC-4415-80D8-4B73676645C5}"/>
    <cellStyle name="Normal 3 6 3" xfId="14548" xr:uid="{27D4DBBC-700A-4D42-87C0-CA54BFA58A6E}"/>
    <cellStyle name="Normal 3 6 3 10" xfId="14549" xr:uid="{FA925745-04EF-4CCE-ABD0-0FB8E03A02EC}"/>
    <cellStyle name="Normal 3 6 3 11" xfId="14550" xr:uid="{0D9913E4-5336-4358-BB4F-09E3AA4AB81A}"/>
    <cellStyle name="Normal 3 6 3 12" xfId="14551" xr:uid="{BD77637C-BC1D-45BB-98A9-62FFB23768E0}"/>
    <cellStyle name="Normal 3 6 3 13" xfId="14552" xr:uid="{EB1DA7D0-1BAD-400E-9E63-D1A30838A75D}"/>
    <cellStyle name="Normal 3 6 3 14" xfId="14553" xr:uid="{F2803003-91F6-4CDE-A2A2-F3DB96C8FD40}"/>
    <cellStyle name="Normal 3 6 3 15" xfId="14554" xr:uid="{88369A13-8CD3-4161-8ADB-0B04D900B9E7}"/>
    <cellStyle name="Normal 3 6 3 16" xfId="14555" xr:uid="{7E347CB7-62C5-4734-B1CE-DA5B73F6B5E6}"/>
    <cellStyle name="Normal 3 6 3 17" xfId="40724" xr:uid="{4E9D0238-AE94-4148-BF0F-DBDC12FCEB0C}"/>
    <cellStyle name="Normal 3 6 3 18" xfId="46034" xr:uid="{2D791CEC-9B2C-4D9A-B1A1-450337333A07}"/>
    <cellStyle name="Normal 3 6 3 2" xfId="14556" xr:uid="{E0440DDA-6B36-4C7E-B54E-68B21205CF0B}"/>
    <cellStyle name="Normal 3 6 3 2 2" xfId="46152" xr:uid="{EA04D7CF-DC61-44EB-B618-00C47EC4AB32}"/>
    <cellStyle name="Normal 3 6 3 3" xfId="14557" xr:uid="{750D63B2-61CD-4475-ADE3-B7E745D1FBE2}"/>
    <cellStyle name="Normal 3 6 3 3 2" xfId="46261" xr:uid="{218BF2BA-F032-49AD-A5D3-E32FB5D7AA1D}"/>
    <cellStyle name="Normal 3 6 3 4" xfId="14558" xr:uid="{AC7EBFA2-302F-4D00-9D20-08F7A25A157D}"/>
    <cellStyle name="Normal 3 6 3 4 2" xfId="46369" xr:uid="{B3AF51CF-6FE2-4E1A-A367-46EE9FEF1445}"/>
    <cellStyle name="Normal 3 6 3 5" xfId="14559" xr:uid="{F243665E-4F89-477E-A159-8F121404872C}"/>
    <cellStyle name="Normal 3 6 3 5 2" xfId="46370" xr:uid="{E9801580-571C-4515-BA9C-2CAD393A952A}"/>
    <cellStyle name="Normal 3 6 3 6" xfId="14560" xr:uid="{70F0E708-6DBF-40D0-9394-1E130AABC9B0}"/>
    <cellStyle name="Normal 3 6 3 7" xfId="14561" xr:uid="{1C1EF18E-AE31-42CE-8BC1-2D5096BBAF16}"/>
    <cellStyle name="Normal 3 6 3 8" xfId="14562" xr:uid="{E2364125-CF7C-4BEB-8472-6B333DA4CFB5}"/>
    <cellStyle name="Normal 3 6 3 9" xfId="14563" xr:uid="{F67C65FB-A5E0-424A-96DE-B58098C467E3}"/>
    <cellStyle name="Normal 3 6 4" xfId="14564" xr:uid="{60876AE1-1B31-486B-8C88-EEB61905A86E}"/>
    <cellStyle name="Normal 3 6 4 2" xfId="40725" xr:uid="{3EAC3F6A-FA37-4796-943A-AFBFDC19167A}"/>
    <cellStyle name="Normal 3 6 4 2 2" xfId="46191" xr:uid="{CBA755B7-6466-408F-9703-51D4DB852B5E}"/>
    <cellStyle name="Normal 3 6 4 3" xfId="43415" xr:uid="{1437B4D3-5A3B-4B0A-B67A-7364DA0D264F}"/>
    <cellStyle name="Normal 3 6 4 4" xfId="43416" xr:uid="{6316553C-ED7F-43EE-AE06-99E21B03A5D9}"/>
    <cellStyle name="Normal 3 6 5" xfId="14565" xr:uid="{BC3E2415-B82C-4147-B5C5-9BBD47117EDD}"/>
    <cellStyle name="Normal 3 6 5 2" xfId="43417" xr:uid="{9FE42283-C04E-4D39-8A65-CED7DFA28D9A}"/>
    <cellStyle name="Normal 3 6 5 3" xfId="43418" xr:uid="{F6FC5D6A-35FE-4F65-A87F-661FB805CBD0}"/>
    <cellStyle name="Normal 3 6 5 4" xfId="43419" xr:uid="{A7031DB7-5256-4931-ADD7-6B1761564D86}"/>
    <cellStyle name="Normal 3 6 6" xfId="14566" xr:uid="{0BE20352-057B-45C9-9185-FDC3A51452E0}"/>
    <cellStyle name="Normal 3 6 6 2" xfId="46112" xr:uid="{E088A8EB-8945-404C-AEBF-7C2C3A70F439}"/>
    <cellStyle name="Normal 3 6 7" xfId="14567" xr:uid="{5EABC3B4-49A8-4E34-9774-D899D8A307B5}"/>
    <cellStyle name="Normal 3 6 7 2" xfId="46059" xr:uid="{E3EF720D-8BB9-4307-B288-15416840064A}"/>
    <cellStyle name="Normal 3 6 8" xfId="14568" xr:uid="{76524958-80F7-46EF-B4E7-AE6E7984646E}"/>
    <cellStyle name="Normal 3 6 8 2" xfId="46213" xr:uid="{DEF20E60-1C3E-4CAF-B303-11B2B6964023}"/>
    <cellStyle name="Normal 3 6 9" xfId="14569" xr:uid="{30625B73-4F95-47F4-88FA-9F6E07BD8E9F}"/>
    <cellStyle name="Normal 3 6 9 2" xfId="46285" xr:uid="{D90D9E2D-8C5E-4360-A14D-CDF8DD67BE1D}"/>
    <cellStyle name="Normal 3 60" xfId="46371" xr:uid="{F00F2D64-B386-4C9C-A252-9390679B6CB3}"/>
    <cellStyle name="Normal 3 7" xfId="14570" xr:uid="{C36189D0-06D3-4A1C-A3B1-DAB5AF447C82}"/>
    <cellStyle name="Normal 3 7 10" xfId="14571" xr:uid="{6E73703C-7DE7-4AD9-ABD5-C2C475678BCF}"/>
    <cellStyle name="Normal 3 7 10 2" xfId="46372" xr:uid="{540DE51D-44CB-4DBE-ADC4-DBF3F03A3AAD}"/>
    <cellStyle name="Normal 3 7 11" xfId="14572" xr:uid="{62E39FE2-8A00-4D3C-BDAE-022F64578730}"/>
    <cellStyle name="Normal 3 7 11 2" xfId="46373" xr:uid="{A86ACAC5-E069-4B7C-B6C2-BD9A2CFDB01A}"/>
    <cellStyle name="Normal 3 7 2" xfId="14573" xr:uid="{9EA66D49-7B5E-4CCC-9307-32E464C8CDA3}"/>
    <cellStyle name="Normal 3 7 2 10" xfId="14574" xr:uid="{F7BA912D-1505-4492-A04E-204C0CE68A3A}"/>
    <cellStyle name="Normal 3 7 2 11" xfId="14575" xr:uid="{CCE22E31-4DD0-422E-BE2D-1CBA77B96D0D}"/>
    <cellStyle name="Normal 3 7 2 12" xfId="14576" xr:uid="{C2C00734-49BC-4F45-A58B-1524B8988CCA}"/>
    <cellStyle name="Normal 3 7 2 13" xfId="14577" xr:uid="{2860D44E-E039-4EC7-9503-59C2502EB65E}"/>
    <cellStyle name="Normal 3 7 2 14" xfId="14578" xr:uid="{2EE8B15F-A723-4DDF-9CE5-7F4D94388FE0}"/>
    <cellStyle name="Normal 3 7 2 15" xfId="14579" xr:uid="{C540A317-5D37-406B-BC14-CAC41C77E0D3}"/>
    <cellStyle name="Normal 3 7 2 16" xfId="14580" xr:uid="{E6AB9BE3-5F7A-4FC9-9434-F309AEC76676}"/>
    <cellStyle name="Normal 3 7 2 17" xfId="14581" xr:uid="{72A048A7-1EB5-40D1-BB78-8787D91DAE57}"/>
    <cellStyle name="Normal 3 7 2 18" xfId="14582" xr:uid="{92519CB9-659A-4576-902D-5B3A804AE932}"/>
    <cellStyle name="Normal 3 7 2 19" xfId="14583" xr:uid="{09E47BDF-8237-4DF2-81E5-F16E17B4DB8E}"/>
    <cellStyle name="Normal 3 7 2 2" xfId="14584" xr:uid="{1EC6BA24-71FE-48D6-95FF-D874100E2121}"/>
    <cellStyle name="Normal 3 7 2 2 2" xfId="14585" xr:uid="{BE59D3A9-6C31-47A3-B098-5D5CDA48C18F}"/>
    <cellStyle name="Normal 3 7 2 2 2 2" xfId="46167" xr:uid="{BC84996F-27A6-4690-8065-2E583F235ABA}"/>
    <cellStyle name="Normal 3 7 2 2 3" xfId="14586" xr:uid="{1D53A5AD-46AA-4850-BF81-BAF3A10D4660}"/>
    <cellStyle name="Normal 3 7 2 2 3 2" xfId="46251" xr:uid="{F9702612-ED16-4404-A024-B039A971C95A}"/>
    <cellStyle name="Normal 3 7 2 2 4" xfId="14587" xr:uid="{A20F0657-A1CC-4517-BE84-C28E159C5610}"/>
    <cellStyle name="Normal 3 7 2 2 4 2" xfId="46374" xr:uid="{868BE9E0-F928-418E-8165-84C6A463038B}"/>
    <cellStyle name="Normal 3 7 2 2 5" xfId="14588" xr:uid="{4A117A81-958E-4D98-9337-F610E27E5BA7}"/>
    <cellStyle name="Normal 3 7 2 2 6" xfId="14589" xr:uid="{8B6B353E-A718-4A7C-9F46-243691FE664F}"/>
    <cellStyle name="Normal 3 7 2 2 7" xfId="14590" xr:uid="{E15E9022-97CC-4D26-82A5-4245EDE885CA}"/>
    <cellStyle name="Normal 3 7 2 2 8" xfId="46025" xr:uid="{2C20FFD3-814C-4E3A-A014-20152E8C26CD}"/>
    <cellStyle name="Normal 3 7 2 20" xfId="14591" xr:uid="{E1C0D928-475C-4C76-875D-8E6825FE51B6}"/>
    <cellStyle name="Normal 3 7 2 21" xfId="14592" xr:uid="{A578D9B2-2DEA-4ED0-8D6F-3E79E0985E7D}"/>
    <cellStyle name="Normal 3 7 2 22" xfId="40726" xr:uid="{CDC16B67-C5FE-473A-87B5-98706710A503}"/>
    <cellStyle name="Normal 3 7 2 3" xfId="14593" xr:uid="{634313FF-DEEF-4BAE-9D89-9C338109603C}"/>
    <cellStyle name="Normal 3 7 2 3 2" xfId="43420" xr:uid="{DB9347F1-1667-4087-8EB0-A2ADFA948347}"/>
    <cellStyle name="Normal 3 7 2 3 3" xfId="43421" xr:uid="{1E9DA642-F537-4D96-BCA5-63C40DB9AFF7}"/>
    <cellStyle name="Normal 3 7 2 3 4" xfId="43422" xr:uid="{E56E20F8-6122-49B4-B0E9-C206EEDD7EA6}"/>
    <cellStyle name="Normal 3 7 2 4" xfId="14594" xr:uid="{9931DE44-28B1-409D-BC49-2F0CFD42C972}"/>
    <cellStyle name="Normal 3 7 2 4 2" xfId="46078" xr:uid="{AAF038B8-C4C1-4C04-89E8-AE89FDA038B1}"/>
    <cellStyle name="Normal 3 7 2 5" xfId="14595" xr:uid="{C86B1A02-35E4-43EA-9A8E-E37157F88221}"/>
    <cellStyle name="Normal 3 7 2 5 2" xfId="46230" xr:uid="{6B1B3779-F9B8-44D9-A49E-3C22F4FFE966}"/>
    <cellStyle name="Normal 3 7 2 6" xfId="14596" xr:uid="{539CD38B-05F8-4932-8C23-6BF00E317BC6}"/>
    <cellStyle name="Normal 3 7 2 6 2" xfId="46301" xr:uid="{0E20CC0B-3E22-48ED-A635-F189E73BF4F6}"/>
    <cellStyle name="Normal 3 7 2 7" xfId="14597" xr:uid="{9238C55D-0DD2-4F4E-8EB7-171936088BE4}"/>
    <cellStyle name="Normal 3 7 2 7 2" xfId="46375" xr:uid="{FCC7E315-8F33-4E2E-AA0C-B5A463568FAA}"/>
    <cellStyle name="Normal 3 7 2 8" xfId="14598" xr:uid="{F502FCC3-D9E1-442F-A569-2DAC17E53F61}"/>
    <cellStyle name="Normal 3 7 2 8 2" xfId="46376" xr:uid="{7C4DF6FF-2292-4AFF-9E21-0BC22EE4DB7E}"/>
    <cellStyle name="Normal 3 7 2 9" xfId="14599" xr:uid="{F0E7A2CB-6881-452C-BCF2-7FB8086FD37D}"/>
    <cellStyle name="Normal 3 7 3" xfId="14600" xr:uid="{43E44C02-8A55-4B92-9122-CDE2EF097C9C}"/>
    <cellStyle name="Normal 3 7 3 10" xfId="14601" xr:uid="{AB82C72C-C53A-45FB-A289-3FF4E85C16FB}"/>
    <cellStyle name="Normal 3 7 3 11" xfId="14602" xr:uid="{8399C511-CA2D-44E3-88F5-D1DA89C0B0F6}"/>
    <cellStyle name="Normal 3 7 3 12" xfId="14603" xr:uid="{7E8A886C-74A4-4B13-8946-4CD07E400D31}"/>
    <cellStyle name="Normal 3 7 3 13" xfId="14604" xr:uid="{F35AD03D-4421-479D-A254-C4B9334ECC22}"/>
    <cellStyle name="Normal 3 7 3 14" xfId="14605" xr:uid="{FD536247-6A30-47E4-B3D1-68493CD6FFAD}"/>
    <cellStyle name="Normal 3 7 3 15" xfId="14606" xr:uid="{6C255670-97E2-42C5-AFB3-33E433210C83}"/>
    <cellStyle name="Normal 3 7 3 16" xfId="14607" xr:uid="{A383DC87-007A-4B0B-A902-4C1EC4F1DC22}"/>
    <cellStyle name="Normal 3 7 3 17" xfId="40727" xr:uid="{77CF3829-54F4-462C-9DFC-BD8C91387E01}"/>
    <cellStyle name="Normal 3 7 3 18" xfId="46036" xr:uid="{360A29AB-A527-45A0-80F4-4F329D054735}"/>
    <cellStyle name="Normal 3 7 3 2" xfId="14608" xr:uid="{0EA20CB1-C709-41E7-9511-6B556548AA65}"/>
    <cellStyle name="Normal 3 7 3 2 2" xfId="46155" xr:uid="{9FA04273-7CFF-4EF7-8E90-219689618318}"/>
    <cellStyle name="Normal 3 7 3 3" xfId="14609" xr:uid="{E71D0898-97E2-4EAB-AB53-B2B041684B36}"/>
    <cellStyle name="Normal 3 7 3 3 2" xfId="46263" xr:uid="{825CF908-97E3-46FE-A20D-134471889E56}"/>
    <cellStyle name="Normal 3 7 3 4" xfId="14610" xr:uid="{75D9069A-C7B7-4325-A48D-D49C1AD992DC}"/>
    <cellStyle name="Normal 3 7 3 4 2" xfId="46377" xr:uid="{8CB8AA50-5E65-4F39-B0C3-AA9C2AAEA16B}"/>
    <cellStyle name="Normal 3 7 3 5" xfId="14611" xr:uid="{AC767EC2-D216-4AEB-98DB-44D7B2CE476F}"/>
    <cellStyle name="Normal 3 7 3 5 2" xfId="46378" xr:uid="{5E2B3F50-D5D3-45ED-B1E1-D4C0230D53A1}"/>
    <cellStyle name="Normal 3 7 3 6" xfId="14612" xr:uid="{059F90BA-E2A3-4B83-B72E-6B506A9EF295}"/>
    <cellStyle name="Normal 3 7 3 7" xfId="14613" xr:uid="{4650947C-5337-4B3D-9389-46F40DB620D2}"/>
    <cellStyle name="Normal 3 7 3 8" xfId="14614" xr:uid="{E203492C-365B-4CC2-AB11-7E163850CE2B}"/>
    <cellStyle name="Normal 3 7 3 9" xfId="14615" xr:uid="{7BF2D537-3E02-4BBC-898A-62B7FC1826B2}"/>
    <cellStyle name="Normal 3 7 4" xfId="14616" xr:uid="{E702599D-A052-4FBA-BEB9-2C495B141E9D}"/>
    <cellStyle name="Normal 3 7 4 2" xfId="40728" xr:uid="{289EC3EB-06B1-4FA6-9A27-716DCB9738AE}"/>
    <cellStyle name="Normal 3 7 4 2 2" xfId="46194" xr:uid="{D234EB73-A357-4A0B-91B2-D781BE229BEE}"/>
    <cellStyle name="Normal 3 7 4 3" xfId="43423" xr:uid="{178C1279-AFFE-4B95-816D-7F359BEC1122}"/>
    <cellStyle name="Normal 3 7 4 4" xfId="43424" xr:uid="{396AEAD2-77CA-4B74-98E9-B9C004B9AEF1}"/>
    <cellStyle name="Normal 3 7 5" xfId="14617" xr:uid="{B4CDE697-76DB-4934-B95C-A4CADA7A30B9}"/>
    <cellStyle name="Normal 3 7 5 2" xfId="43425" xr:uid="{7040AD59-D7F7-48B2-9EC5-0A8FE129C267}"/>
    <cellStyle name="Normal 3 7 5 3" xfId="43426" xr:uid="{A9782612-27B5-4176-ADA9-F2A797949DD6}"/>
    <cellStyle name="Normal 3 7 5 4" xfId="43427" xr:uid="{25323835-524F-47D3-B440-F269DD4EDCEF}"/>
    <cellStyle name="Normal 3 7 6" xfId="14618" xr:uid="{E61B0B96-C317-4510-890F-E395FE736A99}"/>
    <cellStyle name="Normal 3 7 6 2" xfId="46114" xr:uid="{F456C9C5-407D-4747-B266-954AF7E9DDA8}"/>
    <cellStyle name="Normal 3 7 7" xfId="14619" xr:uid="{8CF60885-2189-4B9D-89CD-2C68F0C53A3F}"/>
    <cellStyle name="Normal 3 7 7 2" xfId="46062" xr:uid="{F094CD3A-36AA-45C9-9E39-B1365CDED96F}"/>
    <cellStyle name="Normal 3 7 8" xfId="14620" xr:uid="{A959020E-7672-4B74-8E20-02279852DF2B}"/>
    <cellStyle name="Normal 3 7 8 2" xfId="46215" xr:uid="{2803B87A-2B84-4717-A066-19487DAB881E}"/>
    <cellStyle name="Normal 3 7 9" xfId="14621" xr:uid="{6A8032CC-FBC6-4860-9AC3-9285421FBA1B}"/>
    <cellStyle name="Normal 3 7 9 2" xfId="46287" xr:uid="{7DA82F70-E4E3-47E1-B258-C4C467D63E06}"/>
    <cellStyle name="Normal 3 8" xfId="14622" xr:uid="{6618C333-B55F-46C8-A0CD-65A90B75AFA6}"/>
    <cellStyle name="Normal 3 8 10" xfId="14623" xr:uid="{40AA0424-A387-431E-A42E-809AFC9EBF19}"/>
    <cellStyle name="Normal 3 8 10 2" xfId="14624" xr:uid="{E64CB557-4761-49DE-B3E1-66394C3533D4}"/>
    <cellStyle name="Normal 3 8 10 2 2" xfId="14625" xr:uid="{77CA3F0E-C60D-4976-ADE0-2EFE1FF91B6D}"/>
    <cellStyle name="Normal 3 8 10 2 2 2" xfId="31509" xr:uid="{7AE9A54D-7049-450F-9CC9-76996E5CD876}"/>
    <cellStyle name="Normal 3 8 10 2 3" xfId="14626" xr:uid="{47F676F0-E55C-4F16-A526-14E1A4488BC6}"/>
    <cellStyle name="Normal 3 8 10 2 3 2" xfId="31510" xr:uid="{BD1974A5-39BE-4432-A280-3E3D07E3129D}"/>
    <cellStyle name="Normal 3 8 10 2 4" xfId="14627" xr:uid="{964AB727-11BC-4B48-81FF-593B59E2CF44}"/>
    <cellStyle name="Normal 3 8 10 2 4 2" xfId="31511" xr:uid="{5AC8D1DA-F49E-4E6A-BD1B-394F2E3D6C03}"/>
    <cellStyle name="Normal 3 8 10 2 5" xfId="14628" xr:uid="{13A7387F-0AA4-496D-8304-68DAE62564BE}"/>
    <cellStyle name="Normal 3 8 10 2 5 2" xfId="31512" xr:uid="{B615B137-B9F2-4497-A6CF-EA47AF8D2509}"/>
    <cellStyle name="Normal 3 8 10 2 6" xfId="31508" xr:uid="{B02850F1-42BE-4965-963B-B159F9097493}"/>
    <cellStyle name="Normal 3 8 10 3" xfId="14629" xr:uid="{C6C1EEA7-A324-4906-BBB2-F337F1D9B8F9}"/>
    <cellStyle name="Normal 3 8 10 3 2" xfId="31513" xr:uid="{8B89F9ED-A179-408C-BCB2-F91AAB894318}"/>
    <cellStyle name="Normal 3 8 10 4" xfId="14630" xr:uid="{9DA02959-6018-4C57-AEE6-A8353E41534B}"/>
    <cellStyle name="Normal 3 8 10 4 2" xfId="31514" xr:uid="{8F298C02-6B43-4CE6-8703-4E20FA8C364C}"/>
    <cellStyle name="Normal 3 8 10 5" xfId="14631" xr:uid="{50C0C90B-3E76-4F53-B4C5-DE0D5D4B08A1}"/>
    <cellStyle name="Normal 3 8 10 5 2" xfId="31515" xr:uid="{1DBDD2EE-AAD8-4003-B088-20FB7A3072F4}"/>
    <cellStyle name="Normal 3 8 10 6" xfId="14632" xr:uid="{A8A27DCD-D154-4A2D-9CA8-08559FED041A}"/>
    <cellStyle name="Normal 3 8 10 6 2" xfId="31516" xr:uid="{D1E69CEE-C372-42D5-9F20-F7F65D2E84AE}"/>
    <cellStyle name="Normal 3 8 10 7" xfId="31507" xr:uid="{9B7F6973-6A7D-4962-B820-4F80C0892D1B}"/>
    <cellStyle name="Normal 3 8 11" xfId="14633" xr:uid="{4A4EDBAA-38A3-44D8-B469-7BA201A35977}"/>
    <cellStyle name="Normal 3 8 11 2" xfId="14634" xr:uid="{787A8418-8D83-4D10-B1A6-9C6D694BC140}"/>
    <cellStyle name="Normal 3 8 11 2 2" xfId="31518" xr:uid="{BA47E5E0-161B-481F-93E2-C5A67252C9B6}"/>
    <cellStyle name="Normal 3 8 11 3" xfId="14635" xr:uid="{1430FE67-EA78-4023-8743-198746DBF90A}"/>
    <cellStyle name="Normal 3 8 11 3 2" xfId="31519" xr:uid="{0DB7BAD0-D48E-4C8E-9145-3DA660163345}"/>
    <cellStyle name="Normal 3 8 11 4" xfId="14636" xr:uid="{79107203-5BFE-4E04-A4C6-60391702EFDF}"/>
    <cellStyle name="Normal 3 8 11 4 2" xfId="31520" xr:uid="{8C55355A-A8E4-4B35-B83F-56F775A87F13}"/>
    <cellStyle name="Normal 3 8 11 5" xfId="14637" xr:uid="{4635E6DC-4399-44D9-BBE3-EF02B3AE1A59}"/>
    <cellStyle name="Normal 3 8 11 5 2" xfId="31521" xr:uid="{17893AE9-F020-4526-BBAA-1EF99004AE57}"/>
    <cellStyle name="Normal 3 8 11 6" xfId="31517" xr:uid="{489160BF-A571-4442-9BA1-0F1A53158372}"/>
    <cellStyle name="Normal 3 8 12" xfId="14638" xr:uid="{E3A73DED-BD95-44B4-B69B-183945ADCD26}"/>
    <cellStyle name="Normal 3 8 12 2" xfId="14639" xr:uid="{3C3E8EA8-B1C9-457D-94A8-CEF1F5509A32}"/>
    <cellStyle name="Normal 3 8 12 2 2" xfId="31523" xr:uid="{FBAC84C1-C17D-4F6A-9334-50585E42D4B6}"/>
    <cellStyle name="Normal 3 8 12 3" xfId="14640" xr:uid="{F5EE1DAA-DB8F-4CD5-9075-61110307A72A}"/>
    <cellStyle name="Normal 3 8 12 3 2" xfId="31524" xr:uid="{15FFF691-AD07-4880-865F-3EE1D0B4032D}"/>
    <cellStyle name="Normal 3 8 12 4" xfId="14641" xr:uid="{883E7241-B587-40D1-AFA2-90176A28EB35}"/>
    <cellStyle name="Normal 3 8 12 4 2" xfId="31525" xr:uid="{AA4B7F00-0503-468F-B34E-AA3E1E61608A}"/>
    <cellStyle name="Normal 3 8 12 5" xfId="14642" xr:uid="{0CE0FDB1-519E-439F-B014-18D4B757AA6D}"/>
    <cellStyle name="Normal 3 8 12 5 2" xfId="31526" xr:uid="{4156FFEB-A719-4D18-BB85-F3F66D2C7B71}"/>
    <cellStyle name="Normal 3 8 12 6" xfId="31522" xr:uid="{B046974B-6BF6-49E8-B911-357E3D07C784}"/>
    <cellStyle name="Normal 3 8 13" xfId="14643" xr:uid="{891CD14F-0B83-4544-9BCE-F8832B9BB367}"/>
    <cellStyle name="Normal 3 8 13 2" xfId="14644" xr:uid="{8DE13313-2143-4918-873B-1ACF6FA06C9E}"/>
    <cellStyle name="Normal 3 8 13 2 2" xfId="31528" xr:uid="{E0C26CA7-1B84-4F05-9BA8-87D0D850D30F}"/>
    <cellStyle name="Normal 3 8 13 3" xfId="14645" xr:uid="{38F9FDF9-F5D3-444F-A40D-4C4D391DF2DF}"/>
    <cellStyle name="Normal 3 8 13 3 2" xfId="31529" xr:uid="{7F3DB15B-11D3-4DBD-8F7D-00AE2B129251}"/>
    <cellStyle name="Normal 3 8 13 4" xfId="14646" xr:uid="{FE2EEAED-142B-494C-9733-1830B5AB67A2}"/>
    <cellStyle name="Normal 3 8 13 4 2" xfId="31530" xr:uid="{4715D0F6-1114-402C-B48E-1389665F38A0}"/>
    <cellStyle name="Normal 3 8 13 5" xfId="14647" xr:uid="{98D3BB63-C53F-4E4D-860E-C73BED9D3CDB}"/>
    <cellStyle name="Normal 3 8 13 5 2" xfId="31531" xr:uid="{1F8A53AA-C490-4648-9230-0366203F28D7}"/>
    <cellStyle name="Normal 3 8 13 6" xfId="31527" xr:uid="{BAB0EA78-05DF-4690-94B9-7FBAB5694818}"/>
    <cellStyle name="Normal 3 8 14" xfId="14648" xr:uid="{A7B50A97-B4F9-4F94-8DF1-ED6F61E105F1}"/>
    <cellStyle name="Normal 3 8 14 2" xfId="14649" xr:uid="{C1BD2BCA-AF41-4813-A654-860C8A3ED040}"/>
    <cellStyle name="Normal 3 8 14 2 2" xfId="31533" xr:uid="{C2CFBF26-3A00-4695-B89B-25AD2001220F}"/>
    <cellStyle name="Normal 3 8 14 3" xfId="14650" xr:uid="{8ED5CC03-BD02-413B-AA83-20CD84F55B3D}"/>
    <cellStyle name="Normal 3 8 14 3 2" xfId="31534" xr:uid="{6963E6D1-94C3-422F-9E95-67EFC35BDF55}"/>
    <cellStyle name="Normal 3 8 14 4" xfId="14651" xr:uid="{1E420D46-732C-46E6-8988-83645EFD135F}"/>
    <cellStyle name="Normal 3 8 14 4 2" xfId="31535" xr:uid="{2D02B391-206E-4320-BC5B-5CC94DF64597}"/>
    <cellStyle name="Normal 3 8 14 5" xfId="14652" xr:uid="{202A7815-91A3-48B6-8D06-9808F9461E65}"/>
    <cellStyle name="Normal 3 8 14 5 2" xfId="31536" xr:uid="{F7A39E0A-3B13-4598-8E17-B1F748D834E1}"/>
    <cellStyle name="Normal 3 8 14 6" xfId="31532" xr:uid="{CCD7A432-90E1-4DFB-B455-1ED3DB1CD00E}"/>
    <cellStyle name="Normal 3 8 15" xfId="14653" xr:uid="{60490855-8AEE-41FC-BF0D-B10F3FCED99F}"/>
    <cellStyle name="Normal 3 8 15 2" xfId="14654" xr:uid="{4086B2AC-E3DA-4D7A-AB4F-9268C994EF19}"/>
    <cellStyle name="Normal 3 8 15 2 2" xfId="31538" xr:uid="{A594F2F6-870D-483F-9166-79FEC9827293}"/>
    <cellStyle name="Normal 3 8 15 3" xfId="14655" xr:uid="{B03F6D05-631F-484B-A95C-E351121BF0F5}"/>
    <cellStyle name="Normal 3 8 15 3 2" xfId="31539" xr:uid="{192A3798-3428-44AC-B46E-BDDA4923BDB3}"/>
    <cellStyle name="Normal 3 8 15 4" xfId="14656" xr:uid="{8009C3B7-71F6-4222-B9D4-9DD6BF2BABE1}"/>
    <cellStyle name="Normal 3 8 15 4 2" xfId="31540" xr:uid="{8AE63954-8FDC-46E8-8362-8EFAD07AC718}"/>
    <cellStyle name="Normal 3 8 15 5" xfId="14657" xr:uid="{5A935A01-241F-4894-9272-1E3DDF4FDE21}"/>
    <cellStyle name="Normal 3 8 15 5 2" xfId="31541" xr:uid="{0E581887-D0CD-4934-9252-CF3FA0DDB160}"/>
    <cellStyle name="Normal 3 8 15 6" xfId="31537" xr:uid="{A3F272BB-AB10-4512-A7ED-6930E4268938}"/>
    <cellStyle name="Normal 3 8 16" xfId="14658" xr:uid="{7DD7034C-2645-40FF-9B1D-AEBEEADA4C80}"/>
    <cellStyle name="Normal 3 8 16 2" xfId="14659" xr:uid="{E2E9A09D-2F21-4338-8E0B-FE0D9599D9A1}"/>
    <cellStyle name="Normal 3 8 16 2 2" xfId="31543" xr:uid="{054E857A-F8A4-4799-ABB3-B016AB31DDCD}"/>
    <cellStyle name="Normal 3 8 16 3" xfId="14660" xr:uid="{D4316760-605E-4F0B-9D3C-AEE4C2A4D727}"/>
    <cellStyle name="Normal 3 8 16 3 2" xfId="31544" xr:uid="{B663C518-410D-49B9-83AE-8CF9DC34D266}"/>
    <cellStyle name="Normal 3 8 16 4" xfId="14661" xr:uid="{0869C46B-66E9-432A-9FA1-C325C9E41380}"/>
    <cellStyle name="Normal 3 8 16 4 2" xfId="31545" xr:uid="{FEC77CA3-A7D0-4691-9EBC-E688BB0F06FC}"/>
    <cellStyle name="Normal 3 8 16 5" xfId="14662" xr:uid="{2F2D7A2C-E082-4656-897D-75A6CF42C0EC}"/>
    <cellStyle name="Normal 3 8 16 5 2" xfId="31546" xr:uid="{6EA28A2C-A3BD-4077-8AAA-AE8251CC239A}"/>
    <cellStyle name="Normal 3 8 16 6" xfId="31542" xr:uid="{7691D047-2B52-49FD-A8F4-CB6AB25E6569}"/>
    <cellStyle name="Normal 3 8 17" xfId="14663" xr:uid="{FFB5B73F-F8D1-4763-A22B-022B7A4B219C}"/>
    <cellStyle name="Normal 3 8 17 2" xfId="14664" xr:uid="{10376894-ECD9-4F0C-8232-8E89718AF8AF}"/>
    <cellStyle name="Normal 3 8 17 2 2" xfId="31548" xr:uid="{D527571E-A3C8-49A0-B64F-84693DB2C8BE}"/>
    <cellStyle name="Normal 3 8 17 3" xfId="14665" xr:uid="{336C8B67-92A5-4A7B-9049-06FD72ED9720}"/>
    <cellStyle name="Normal 3 8 17 3 2" xfId="31549" xr:uid="{7BAB20E2-4A22-4B8E-A593-1429296F6200}"/>
    <cellStyle name="Normal 3 8 17 4" xfId="14666" xr:uid="{CA7D0F18-CB5A-4EF0-9F70-4AC3B1155E25}"/>
    <cellStyle name="Normal 3 8 17 4 2" xfId="31550" xr:uid="{44B16E51-5174-4CC8-87E3-7008BE2E1FA4}"/>
    <cellStyle name="Normal 3 8 17 5" xfId="14667" xr:uid="{BA9A3426-5FCE-4C39-BD79-53A21D0F3CF3}"/>
    <cellStyle name="Normal 3 8 17 5 2" xfId="31551" xr:uid="{696C00A8-907A-4610-A9D4-684CCA71C802}"/>
    <cellStyle name="Normal 3 8 17 6" xfId="31547" xr:uid="{A83BBDE1-FF9E-44EF-BB8E-6458AE78B491}"/>
    <cellStyle name="Normal 3 8 18" xfId="14668" xr:uid="{1C0C7F66-2741-4589-903E-845552E35CF2}"/>
    <cellStyle name="Normal 3 8 18 2" xfId="14669" xr:uid="{FD57D249-DB9F-4B9B-A4D2-C4045D510B6B}"/>
    <cellStyle name="Normal 3 8 18 2 2" xfId="31553" xr:uid="{3BB467BF-7984-4886-92D7-0E87E960103B}"/>
    <cellStyle name="Normal 3 8 18 3" xfId="14670" xr:uid="{6D55F30C-E625-4B4D-8262-460D2D704B4D}"/>
    <cellStyle name="Normal 3 8 18 3 2" xfId="31554" xr:uid="{A77036C5-6CF1-40B9-898E-A9EB8198A43C}"/>
    <cellStyle name="Normal 3 8 18 4" xfId="14671" xr:uid="{34189F6C-A50F-43E4-B1A4-BB81E0487EE0}"/>
    <cellStyle name="Normal 3 8 18 4 2" xfId="31555" xr:uid="{9D854ECE-B08B-40AE-A9E5-FF896D020D6D}"/>
    <cellStyle name="Normal 3 8 18 5" xfId="14672" xr:uid="{317BD052-1917-4979-8D81-9B894331FFD2}"/>
    <cellStyle name="Normal 3 8 18 5 2" xfId="31556" xr:uid="{ECAC2AF0-34C2-4812-BD84-7F57197E8708}"/>
    <cellStyle name="Normal 3 8 18 6" xfId="31552" xr:uid="{BD3C97DC-087C-4F75-A1DB-032E9065D2ED}"/>
    <cellStyle name="Normal 3 8 19" xfId="14673" xr:uid="{5DA3413F-5012-48F9-BB31-699C0B468649}"/>
    <cellStyle name="Normal 3 8 19 2" xfId="14674" xr:uid="{B0C8CFD2-DA30-4C1E-9093-CE7849C69732}"/>
    <cellStyle name="Normal 3 8 19 2 2" xfId="31558" xr:uid="{E5CF98A4-E3C5-4566-8F4F-3FBBCAC19A25}"/>
    <cellStyle name="Normal 3 8 19 3" xfId="14675" xr:uid="{81CAF84C-2177-475B-90F5-74EA43D83121}"/>
    <cellStyle name="Normal 3 8 19 3 2" xfId="31559" xr:uid="{DC048598-F215-4622-8439-40A65B99E9EA}"/>
    <cellStyle name="Normal 3 8 19 4" xfId="14676" xr:uid="{FFE4E77B-D2A7-489B-9483-94278453D56F}"/>
    <cellStyle name="Normal 3 8 19 4 2" xfId="31560" xr:uid="{028C9A16-6DDC-4764-A4FC-B751DC3A1BA3}"/>
    <cellStyle name="Normal 3 8 19 5" xfId="14677" xr:uid="{78349242-E3DB-42C1-A467-B7D9849581A4}"/>
    <cellStyle name="Normal 3 8 19 5 2" xfId="31561" xr:uid="{4EA6102B-61CD-4A88-9BD1-C9DD9BE60FD1}"/>
    <cellStyle name="Normal 3 8 19 6" xfId="31557" xr:uid="{E3791682-70C0-4E19-993D-6E3E66605284}"/>
    <cellStyle name="Normal 3 8 2" xfId="14678" xr:uid="{71BC5C02-EA32-4B35-BD7B-9D27F57C73A2}"/>
    <cellStyle name="Normal 3 8 2 10" xfId="14679" xr:uid="{BFBD0054-93BB-4024-B2A9-C79C5A62C133}"/>
    <cellStyle name="Normal 3 8 2 11" xfId="14680" xr:uid="{6E14B7B5-69CE-4006-98A7-F5EFFBE31541}"/>
    <cellStyle name="Normal 3 8 2 12" xfId="14681" xr:uid="{B419A422-6DD7-4CFA-AFC6-ED6C3A07C33C}"/>
    <cellStyle name="Normal 3 8 2 13" xfId="14682" xr:uid="{C3D4214A-007A-4ECD-9734-7B840531277D}"/>
    <cellStyle name="Normal 3 8 2 14" xfId="14683" xr:uid="{B4383D06-001C-4086-86CC-338FF2771C81}"/>
    <cellStyle name="Normal 3 8 2 15" xfId="14684" xr:uid="{6DF74DA8-E473-4A6D-8F13-513E565E2116}"/>
    <cellStyle name="Normal 3 8 2 16" xfId="14685" xr:uid="{94100560-DC3C-4A20-A1D6-872D2FBC05FA}"/>
    <cellStyle name="Normal 3 8 2 17" xfId="14686" xr:uid="{D3634A18-6434-4B7C-BFAC-21D25D1FAA8B}"/>
    <cellStyle name="Normal 3 8 2 18" xfId="14687" xr:uid="{8036C026-F56F-46DF-803E-805BF461ECAC}"/>
    <cellStyle name="Normal 3 8 2 19" xfId="14688" xr:uid="{FBD83235-FBFE-42F2-AB87-1470BD9B0FD0}"/>
    <cellStyle name="Normal 3 8 2 2" xfId="14689" xr:uid="{05BC5D89-E2BB-4AAC-843F-D37D0A62EB74}"/>
    <cellStyle name="Normal 3 8 2 2 2" xfId="14690" xr:uid="{3848A4EB-05CE-4084-8923-6A4F0603E02A}"/>
    <cellStyle name="Normal 3 8 2 2 3" xfId="14691" xr:uid="{5A4AE667-DE14-4218-835A-2651698F9946}"/>
    <cellStyle name="Normal 3 8 2 2 4" xfId="14692" xr:uid="{ADF5CC44-9E7F-4C37-8EAF-D8B8F979D046}"/>
    <cellStyle name="Normal 3 8 2 2 5" xfId="14693" xr:uid="{D21C858B-F2E8-4AE4-B10F-58A4AE48D15B}"/>
    <cellStyle name="Normal 3 8 2 2 6" xfId="14694" xr:uid="{DA01ACA0-5E11-4F95-8B73-4A9C09C6388A}"/>
    <cellStyle name="Normal 3 8 2 2 7" xfId="14695" xr:uid="{0AAB8A89-554A-4043-9A4C-7F02EEAC9D6B}"/>
    <cellStyle name="Normal 3 8 2 2 8" xfId="46169" xr:uid="{763F58C3-851F-4818-9ECC-18ABA14A534D}"/>
    <cellStyle name="Normal 3 8 2 20" xfId="14696" xr:uid="{14423819-FDC9-429B-BBA4-2F679B197000}"/>
    <cellStyle name="Normal 3 8 2 21" xfId="14697" xr:uid="{96C793ED-DD10-4A49-A496-BAC7D10DA872}"/>
    <cellStyle name="Normal 3 8 2 22" xfId="40729" xr:uid="{F9E1E9FA-111A-4F74-8F0C-0CB6C4FA130C}"/>
    <cellStyle name="Normal 3 8 2 23" xfId="31562" xr:uid="{FEC7275A-CE9B-44AD-9B77-FD881514E847}"/>
    <cellStyle name="Normal 3 8 2 3" xfId="14698" xr:uid="{5868B245-A7E0-494E-8F87-BBB81064932A}"/>
    <cellStyle name="Normal 3 8 2 3 2" xfId="46266" xr:uid="{BE4B3A55-D049-4A51-AA6E-D6130D8ED4D6}"/>
    <cellStyle name="Normal 3 8 2 4" xfId="14699" xr:uid="{A55CB5EA-95B3-49DF-83F1-5837F55DFEF9}"/>
    <cellStyle name="Normal 3 8 2 4 2" xfId="46379" xr:uid="{6BC2E97D-71C9-4B74-9CBF-8CF6A40D4F56}"/>
    <cellStyle name="Normal 3 8 2 5" xfId="14700" xr:uid="{5FF69C3E-2FF5-4335-A973-F9F9B4B128CF}"/>
    <cellStyle name="Normal 3 8 2 5 2" xfId="46380" xr:uid="{AEDC2E5D-B0B2-44AB-A284-495990983480}"/>
    <cellStyle name="Normal 3 8 2 6" xfId="14701" xr:uid="{14B48C14-1ADC-4FF3-A9C0-771003EA4574}"/>
    <cellStyle name="Normal 3 8 2 7" xfId="14702" xr:uid="{678DC760-1FD5-4B62-9961-0E6995611487}"/>
    <cellStyle name="Normal 3 8 2 8" xfId="14703" xr:uid="{049CDE95-F082-4DED-B6C6-402E05BB9787}"/>
    <cellStyle name="Normal 3 8 2 9" xfId="14704" xr:uid="{303FCA90-703E-4B4D-9E2B-026F6C6E938C}"/>
    <cellStyle name="Normal 3 8 20" xfId="14705" xr:uid="{08DE5047-28F5-4681-BA76-EA6C23BBF8C0}"/>
    <cellStyle name="Normal 3 8 20 2" xfId="14706" xr:uid="{71358425-B582-4A52-AF5C-8CC9620EEF27}"/>
    <cellStyle name="Normal 3 8 20 2 2" xfId="31564" xr:uid="{BEBBF3C9-B5D4-4733-838B-3BEA394AC79C}"/>
    <cellStyle name="Normal 3 8 20 3" xfId="14707" xr:uid="{F372EFD8-951C-433A-AA25-5953121C3C3E}"/>
    <cellStyle name="Normal 3 8 20 3 2" xfId="31565" xr:uid="{6F23D214-F9AE-4CEA-AB54-4EE31D61645C}"/>
    <cellStyle name="Normal 3 8 20 4" xfId="14708" xr:uid="{B70112D5-0DAA-4C8C-BE6D-6CE7E973168E}"/>
    <cellStyle name="Normal 3 8 20 4 2" xfId="31566" xr:uid="{760ECB91-DEF2-4C24-A9E2-04D5E14226CB}"/>
    <cellStyle name="Normal 3 8 20 5" xfId="14709" xr:uid="{34EBF35C-E77A-43FB-A3C1-FF4B8C8B1503}"/>
    <cellStyle name="Normal 3 8 20 5 2" xfId="31567" xr:uid="{0121B799-AD31-4941-A040-DBFD81F557FB}"/>
    <cellStyle name="Normal 3 8 20 6" xfId="31563" xr:uid="{15206EED-6E12-40B2-B7B0-9ACD8588E47F}"/>
    <cellStyle name="Normal 3 8 21" xfId="14710" xr:uid="{060BFB31-415B-4281-89CC-A4925EC0D003}"/>
    <cellStyle name="Normal 3 8 21 2" xfId="14711" xr:uid="{A67BDBE6-3651-44A5-8B0E-92A9B996E9E5}"/>
    <cellStyle name="Normal 3 8 21 2 2" xfId="31569" xr:uid="{3E97BF38-E2F9-4CF6-BEDA-F5CF62899229}"/>
    <cellStyle name="Normal 3 8 21 3" xfId="14712" xr:uid="{EFE34B57-9542-4A5D-ADA9-8721A2C3C8F8}"/>
    <cellStyle name="Normal 3 8 21 3 2" xfId="31570" xr:uid="{E284B9A4-7621-4826-ABB3-35FBD7EADB3E}"/>
    <cellStyle name="Normal 3 8 21 4" xfId="14713" xr:uid="{188C842F-0A98-4F3E-984A-ED93D189444D}"/>
    <cellStyle name="Normal 3 8 21 4 2" xfId="31571" xr:uid="{C9582EBD-1BF3-48CC-8EB0-DFCB8D444383}"/>
    <cellStyle name="Normal 3 8 21 5" xfId="14714" xr:uid="{3052C120-262B-4D0A-8310-6647BFBF5301}"/>
    <cellStyle name="Normal 3 8 21 5 2" xfId="31572" xr:uid="{31E7B7BE-784F-4FDA-978A-066C83A92261}"/>
    <cellStyle name="Normal 3 8 21 6" xfId="31568" xr:uid="{55E0444B-0BFE-4B34-835A-373ACB9258A3}"/>
    <cellStyle name="Normal 3 8 22" xfId="14715" xr:uid="{29EDBCD6-BB4E-4B65-A686-3ED03C1D2B10}"/>
    <cellStyle name="Normal 3 8 22 2" xfId="31573" xr:uid="{BB6FA2A8-42DF-4C5D-B9ED-30A35AEE82ED}"/>
    <cellStyle name="Normal 3 8 23" xfId="14716" xr:uid="{9079B930-5602-4712-9B95-C947EA3C6D01}"/>
    <cellStyle name="Normal 3 8 23 2" xfId="31574" xr:uid="{A281C0A6-25F7-4B1B-B39A-0C3380CE7E6C}"/>
    <cellStyle name="Normal 3 8 24" xfId="14717" xr:uid="{43C57940-D210-48E1-87DF-68870EA8F693}"/>
    <cellStyle name="Normal 3 8 24 2" xfId="31575" xr:uid="{A1017B47-5A83-403D-A201-AA3801085E9E}"/>
    <cellStyle name="Normal 3 8 25" xfId="14718" xr:uid="{802B07BE-A1ED-4846-A251-9C0892184467}"/>
    <cellStyle name="Normal 3 8 25 2" xfId="31576" xr:uid="{7DD8B49C-FE99-49EA-A576-99BFF6412166}"/>
    <cellStyle name="Normal 3 8 26" xfId="14719" xr:uid="{6A730DB8-94CE-4B03-A7E3-AE480B7026F4}"/>
    <cellStyle name="Normal 3 8 26 2" xfId="31577" xr:uid="{71D0AEDB-1B63-448C-A185-585F5DB9A064}"/>
    <cellStyle name="Normal 3 8 3" xfId="14720" xr:uid="{24C4034E-72E1-4687-9459-836DD6345D42}"/>
    <cellStyle name="Normal 3 8 3 10" xfId="14721" xr:uid="{7D079204-DC15-401E-98B8-7F939F8EE846}"/>
    <cellStyle name="Normal 3 8 3 11" xfId="14722" xr:uid="{2481D626-715A-4836-A365-A1B38A156142}"/>
    <cellStyle name="Normal 3 8 3 12" xfId="14723" xr:uid="{8D758BD1-8270-480B-A14C-592920CF7D17}"/>
    <cellStyle name="Normal 3 8 3 13" xfId="14724" xr:uid="{279294D6-5B7E-40BE-8E6E-22A053FC24B3}"/>
    <cellStyle name="Normal 3 8 3 14" xfId="14725" xr:uid="{024BB252-CC33-4B15-9886-D891AE41F411}"/>
    <cellStyle name="Normal 3 8 3 15" xfId="14726" xr:uid="{9F5F1AE7-8434-4E6B-A653-D7BB022FA033}"/>
    <cellStyle name="Normal 3 8 3 16" xfId="14727" xr:uid="{ED97C0C2-CEB1-4AC6-B125-B0C225206B0B}"/>
    <cellStyle name="Normal 3 8 3 17" xfId="40730" xr:uid="{5545A831-C630-4707-BFDC-F2F9EC253849}"/>
    <cellStyle name="Normal 3 8 3 18" xfId="46027" xr:uid="{ED792631-0DD1-4901-BF86-F401A58AEB97}"/>
    <cellStyle name="Normal 3 8 3 2" xfId="14728" xr:uid="{1FB85F83-18EE-48CE-8A34-15387C23F577}"/>
    <cellStyle name="Normal 3 8 3 2 2" xfId="46196" xr:uid="{CB00CA25-F8D7-41B6-B2C3-C0D7F525B942}"/>
    <cellStyle name="Normal 3 8 3 3" xfId="14729" xr:uid="{E89CB064-E4D5-45FC-80A7-6AB9C386D83D}"/>
    <cellStyle name="Normal 3 8 3 3 2" xfId="46253" xr:uid="{8BBD9B94-EDA0-48FF-B59F-BBFAA505BB03}"/>
    <cellStyle name="Normal 3 8 3 4" xfId="14730" xr:uid="{0B253F51-FCD4-49FE-A3A4-8016AF8FE559}"/>
    <cellStyle name="Normal 3 8 3 4 2" xfId="46381" xr:uid="{DA53E9CC-13C7-4721-8E0A-5C062CD200DD}"/>
    <cellStyle name="Normal 3 8 3 5" xfId="14731" xr:uid="{024F2EC6-9B5E-464B-95E0-BD514A608CE4}"/>
    <cellStyle name="Normal 3 8 3 6" xfId="14732" xr:uid="{45F74AD6-7F8C-440E-84BB-4FE07651F488}"/>
    <cellStyle name="Normal 3 8 3 7" xfId="14733" xr:uid="{CA281394-0419-4F4D-A1B4-785B57116A0D}"/>
    <cellStyle name="Normal 3 8 3 8" xfId="14734" xr:uid="{42EC0011-AE4A-4DFA-8637-1545DD860E35}"/>
    <cellStyle name="Normal 3 8 3 9" xfId="14735" xr:uid="{5E786F58-A393-4900-A765-29D49619698C}"/>
    <cellStyle name="Normal 3 8 4" xfId="14736" xr:uid="{0BE10D41-2F02-4728-A0D5-8FD27A42DB6B}"/>
    <cellStyle name="Normal 3 8 4 10" xfId="14737" xr:uid="{6AA7FADA-BC09-4AFC-884F-323E70467BDD}"/>
    <cellStyle name="Normal 3 8 4 10 2" xfId="14738" xr:uid="{18F992E2-A95C-4416-8185-D70D36F53CEB}"/>
    <cellStyle name="Normal 3 8 4 10 2 2" xfId="31579" xr:uid="{1E76D5B0-67D6-4D68-B23D-01F8DAF20BA0}"/>
    <cellStyle name="Normal 3 8 4 10 3" xfId="14739" xr:uid="{7552781B-A050-41A2-9F67-C9F246E1A88D}"/>
    <cellStyle name="Normal 3 8 4 10 3 2" xfId="31580" xr:uid="{9A8B80E9-4981-45A5-9E0E-70992194C08C}"/>
    <cellStyle name="Normal 3 8 4 10 4" xfId="14740" xr:uid="{8E59BBED-97A1-4728-AA76-11EE2C08FB85}"/>
    <cellStyle name="Normal 3 8 4 10 4 2" xfId="31581" xr:uid="{789CF22C-049A-476F-9A88-FE670820F54A}"/>
    <cellStyle name="Normal 3 8 4 10 5" xfId="14741" xr:uid="{A10868E8-6074-4F92-BBC2-32885EA703E3}"/>
    <cellStyle name="Normal 3 8 4 10 5 2" xfId="31582" xr:uid="{A22774B7-B074-494D-A910-E257220181F0}"/>
    <cellStyle name="Normal 3 8 4 10 6" xfId="31578" xr:uid="{49B4D362-0C71-4342-A6C2-6A1E926D7919}"/>
    <cellStyle name="Normal 3 8 4 11" xfId="14742" xr:uid="{343FAEF1-E3BD-4324-946C-5D8B5D4FC5E5}"/>
    <cellStyle name="Normal 3 8 4 11 2" xfId="14743" xr:uid="{4BD16EB9-7ADD-462E-9DF5-FAE46B10219E}"/>
    <cellStyle name="Normal 3 8 4 11 2 2" xfId="31584" xr:uid="{1B8D302B-D8E1-41ED-AB0E-4D5AE761C42C}"/>
    <cellStyle name="Normal 3 8 4 11 3" xfId="14744" xr:uid="{5BB3090D-CD00-44C4-BB43-0CD0AA544338}"/>
    <cellStyle name="Normal 3 8 4 11 3 2" xfId="31585" xr:uid="{6FEE45E0-5411-48B4-A933-03B6906B9A5E}"/>
    <cellStyle name="Normal 3 8 4 11 4" xfId="14745" xr:uid="{E35DC25E-CB73-43C0-9618-2734A9AE194A}"/>
    <cellStyle name="Normal 3 8 4 11 4 2" xfId="31586" xr:uid="{64181C12-770F-45E5-AAB1-5E7FC226BCB1}"/>
    <cellStyle name="Normal 3 8 4 11 5" xfId="14746" xr:uid="{0F7E6776-F1E6-455D-9FED-FF8A5C023C43}"/>
    <cellStyle name="Normal 3 8 4 11 5 2" xfId="31587" xr:uid="{3F8B01F0-0BB5-4303-8353-E941E7BAD5C8}"/>
    <cellStyle name="Normal 3 8 4 11 6" xfId="31583" xr:uid="{EE028F3D-437E-4C8C-8729-3AF706A05B63}"/>
    <cellStyle name="Normal 3 8 4 12" xfId="14747" xr:uid="{B0534004-24FB-45B5-B047-F5692DF6CEA2}"/>
    <cellStyle name="Normal 3 8 4 12 2" xfId="14748" xr:uid="{A3126C20-8957-4FAF-AF22-3329BC071666}"/>
    <cellStyle name="Normal 3 8 4 12 2 2" xfId="31589" xr:uid="{356012E7-E812-4ED1-99E1-F5D2BDF0C8D5}"/>
    <cellStyle name="Normal 3 8 4 12 3" xfId="14749" xr:uid="{C5FA7292-F4DB-4EB3-BC1A-95FAC3428054}"/>
    <cellStyle name="Normal 3 8 4 12 3 2" xfId="31590" xr:uid="{A23EF960-6510-436D-B14D-7B0FDDA1F092}"/>
    <cellStyle name="Normal 3 8 4 12 4" xfId="14750" xr:uid="{BB7BD61E-6DEB-470F-95F1-EF8284A228C7}"/>
    <cellStyle name="Normal 3 8 4 12 4 2" xfId="31591" xr:uid="{F60E8878-2FAC-4BE6-8EFF-3BE4E8654E4E}"/>
    <cellStyle name="Normal 3 8 4 12 5" xfId="14751" xr:uid="{F6CFEC36-B10D-49D2-9C7D-5B036BF6E136}"/>
    <cellStyle name="Normal 3 8 4 12 5 2" xfId="31592" xr:uid="{23F88EA6-8DB1-426F-8CB9-491B9CD76BCF}"/>
    <cellStyle name="Normal 3 8 4 12 6" xfId="31588" xr:uid="{AB8F1CCB-8838-48C2-8D14-DC3300F3FEB8}"/>
    <cellStyle name="Normal 3 8 4 13" xfId="14752" xr:uid="{4B6342BA-65E1-4323-B4EA-F6568C460E6B}"/>
    <cellStyle name="Normal 3 8 4 13 2" xfId="14753" xr:uid="{B07A9ED3-447B-49A6-98CC-80CBEAA8D609}"/>
    <cellStyle name="Normal 3 8 4 13 2 2" xfId="31594" xr:uid="{3C10B5AD-2999-4D20-8B27-09986777E43F}"/>
    <cellStyle name="Normal 3 8 4 13 3" xfId="14754" xr:uid="{756D0B45-6C00-48FF-BA5B-3C6D5E6E66A4}"/>
    <cellStyle name="Normal 3 8 4 13 3 2" xfId="31595" xr:uid="{7F62C56A-0502-4ABF-BAB4-F81C365EECDB}"/>
    <cellStyle name="Normal 3 8 4 13 4" xfId="14755" xr:uid="{B66EA8A0-02AD-4F44-A1A7-A6BFFC1C6325}"/>
    <cellStyle name="Normal 3 8 4 13 4 2" xfId="31596" xr:uid="{A068162B-D5C9-44DD-B538-A2A02CADBABC}"/>
    <cellStyle name="Normal 3 8 4 13 5" xfId="14756" xr:uid="{81B4CD09-A7E8-46EC-956B-3265FBC3EE24}"/>
    <cellStyle name="Normal 3 8 4 13 5 2" xfId="31597" xr:uid="{A6CD9F1E-CCEA-478B-B4EA-8A7B32F69C9C}"/>
    <cellStyle name="Normal 3 8 4 13 6" xfId="31593" xr:uid="{8F2AFBC2-5224-4B13-8E93-31B06A77B88B}"/>
    <cellStyle name="Normal 3 8 4 14" xfId="14757" xr:uid="{7C7CDB9D-7B67-4FDB-87D0-FAA54451D73F}"/>
    <cellStyle name="Normal 3 8 4 14 2" xfId="14758" xr:uid="{A5512844-3F8B-4C94-8C0D-3086B9ED214D}"/>
    <cellStyle name="Normal 3 8 4 14 2 2" xfId="31599" xr:uid="{AC5A58EF-B884-41E6-BC38-38EACEA106AA}"/>
    <cellStyle name="Normal 3 8 4 14 3" xfId="14759" xr:uid="{06FC2CC3-3DB1-416A-9587-1D6ABBA699BD}"/>
    <cellStyle name="Normal 3 8 4 14 3 2" xfId="31600" xr:uid="{8D23AB92-8A4C-4878-BEED-562A7A96CAF3}"/>
    <cellStyle name="Normal 3 8 4 14 4" xfId="14760" xr:uid="{C2B5BC5A-7E90-4598-8AB3-45F3827FAB03}"/>
    <cellStyle name="Normal 3 8 4 14 4 2" xfId="31601" xr:uid="{6799B6BC-6DCE-4EB4-A0A1-D7D0657D5FFB}"/>
    <cellStyle name="Normal 3 8 4 14 5" xfId="14761" xr:uid="{17EC379C-FA22-4A1C-A651-46C7BDD6C45A}"/>
    <cellStyle name="Normal 3 8 4 14 5 2" xfId="31602" xr:uid="{20F469A0-7E6C-4111-B272-7DF2C384129D}"/>
    <cellStyle name="Normal 3 8 4 14 6" xfId="31598" xr:uid="{C95B4952-F6D5-4081-A2BC-916C86E24C31}"/>
    <cellStyle name="Normal 3 8 4 15" xfId="14762" xr:uid="{1024CDCA-4968-4A01-9257-27C003A71EA1}"/>
    <cellStyle name="Normal 3 8 4 15 2" xfId="14763" xr:uid="{C9BA72F3-4CCF-4142-A688-E887AE9E04B3}"/>
    <cellStyle name="Normal 3 8 4 15 2 2" xfId="31604" xr:uid="{2BCD5215-2D64-49FD-A999-FD4DB3A5801B}"/>
    <cellStyle name="Normal 3 8 4 15 3" xfId="14764" xr:uid="{82AC42C1-4000-4196-BAEB-88A887E17B57}"/>
    <cellStyle name="Normal 3 8 4 15 3 2" xfId="31605" xr:uid="{6413D78B-4673-4AE1-AB69-168491DC8A67}"/>
    <cellStyle name="Normal 3 8 4 15 4" xfId="14765" xr:uid="{68396105-A3FC-4B2D-ACC1-239AD52C47B7}"/>
    <cellStyle name="Normal 3 8 4 15 4 2" xfId="31606" xr:uid="{0E0BAE67-DDAD-43C9-AD39-4B3502E84714}"/>
    <cellStyle name="Normal 3 8 4 15 5" xfId="14766" xr:uid="{E3847908-147A-431D-94B7-27EB306276A1}"/>
    <cellStyle name="Normal 3 8 4 15 5 2" xfId="31607" xr:uid="{DE13C64E-E9C9-4496-9154-D1A0D5BC274B}"/>
    <cellStyle name="Normal 3 8 4 15 6" xfId="31603" xr:uid="{9160826F-47D2-4300-8F3B-F2A0AA384A43}"/>
    <cellStyle name="Normal 3 8 4 16" xfId="14767" xr:uid="{8CA2AE54-3DA9-4F46-8C01-84DB6DB90D23}"/>
    <cellStyle name="Normal 3 8 4 16 2" xfId="14768" xr:uid="{00838D2C-A6A9-47AC-B5B4-1DF935888137}"/>
    <cellStyle name="Normal 3 8 4 16 2 2" xfId="31609" xr:uid="{703A0245-D144-4463-AF81-32EED829529F}"/>
    <cellStyle name="Normal 3 8 4 16 3" xfId="14769" xr:uid="{0E5107A4-9EF3-46FB-B861-375DDA71A7DB}"/>
    <cellStyle name="Normal 3 8 4 16 3 2" xfId="31610" xr:uid="{AA2C1C5D-62A4-416D-82F4-99BF4BB57B5C}"/>
    <cellStyle name="Normal 3 8 4 16 4" xfId="14770" xr:uid="{6303DCAF-AA6F-46D0-8A30-88DB488A034E}"/>
    <cellStyle name="Normal 3 8 4 16 4 2" xfId="31611" xr:uid="{8E20B4A7-F2FE-407B-8D39-2AC12E7D4541}"/>
    <cellStyle name="Normal 3 8 4 16 5" xfId="14771" xr:uid="{EE0D9A4B-3946-4C2D-B2B0-141C0A96D6BF}"/>
    <cellStyle name="Normal 3 8 4 16 5 2" xfId="31612" xr:uid="{A7445561-3D77-46A0-8907-6EF98715C7AD}"/>
    <cellStyle name="Normal 3 8 4 16 6" xfId="31608" xr:uid="{E1C1179A-87B2-4D25-A76D-F65FD6A84BAF}"/>
    <cellStyle name="Normal 3 8 4 17" xfId="40731" xr:uid="{E934FFD4-BD50-419F-ABD4-DDE35038ECF2}"/>
    <cellStyle name="Normal 3 8 4 2" xfId="14772" xr:uid="{4AAF37C2-69B3-474C-B550-7B68FC34B5E2}"/>
    <cellStyle name="Normal 3 8 4 2 2" xfId="46139" xr:uid="{9AB00D6A-2182-44F7-9156-DD834385E9DB}"/>
    <cellStyle name="Normal 3 8 4 3" xfId="14773" xr:uid="{E928F3A4-BA13-47B2-8083-A56D104B9CEA}"/>
    <cellStyle name="Normal 3 8 4 3 2" xfId="14774" xr:uid="{57E6C4BE-704E-4B21-8303-85AFAE96D5E0}"/>
    <cellStyle name="Normal 3 8 4 3 2 2" xfId="31614" xr:uid="{3BEE40BF-670A-4C39-8516-D4F9337FB06B}"/>
    <cellStyle name="Normal 3 8 4 3 3" xfId="14775" xr:uid="{9E37464B-53D2-4022-AA2E-1E92ACEB6F30}"/>
    <cellStyle name="Normal 3 8 4 3 3 2" xfId="31615" xr:uid="{6AD81FD6-5FE3-483A-89E7-917F709CDF29}"/>
    <cellStyle name="Normal 3 8 4 3 4" xfId="14776" xr:uid="{FD3307AA-765D-4428-8FBA-2A77C579963D}"/>
    <cellStyle name="Normal 3 8 4 3 4 2" xfId="31616" xr:uid="{0968D5D2-7DCB-4DA2-830C-92AD546602B2}"/>
    <cellStyle name="Normal 3 8 4 3 5" xfId="14777" xr:uid="{CB7228A6-CB7B-472A-8BDB-E048F72B90F2}"/>
    <cellStyle name="Normal 3 8 4 3 5 2" xfId="31617" xr:uid="{3263DA3F-D92D-491C-B3D9-BE0D99E7F450}"/>
    <cellStyle name="Normal 3 8 4 3 6" xfId="31613" xr:uid="{6D33ADBC-5F0B-4D09-86BF-C5322B0A12DB}"/>
    <cellStyle name="Normal 3 8 4 4" xfId="14778" xr:uid="{34A71A2D-1765-4289-99EF-B98449C1417C}"/>
    <cellStyle name="Normal 3 8 4 4 2" xfId="14779" xr:uid="{EE7079C6-1722-444A-8163-45FBEEED56CF}"/>
    <cellStyle name="Normal 3 8 4 4 2 2" xfId="31619" xr:uid="{EC60F0F3-066A-4040-B664-89FC5BFAF4F7}"/>
    <cellStyle name="Normal 3 8 4 4 3" xfId="14780" xr:uid="{2EE7AA06-1A9A-4E72-81A5-0FCEA43B7F91}"/>
    <cellStyle name="Normal 3 8 4 4 3 2" xfId="31620" xr:uid="{C59E404D-ED26-4C3E-A8D4-765AB5427C2F}"/>
    <cellStyle name="Normal 3 8 4 4 4" xfId="14781" xr:uid="{439F6C32-DBB4-4D4A-985F-B2632D550FD3}"/>
    <cellStyle name="Normal 3 8 4 4 4 2" xfId="31621" xr:uid="{1DE0F8D4-B219-4B50-988A-16AD419B4490}"/>
    <cellStyle name="Normal 3 8 4 4 5" xfId="14782" xr:uid="{D99CA83B-ACFB-4708-8D90-5D93201141FF}"/>
    <cellStyle name="Normal 3 8 4 4 5 2" xfId="31622" xr:uid="{8B162B91-EBFC-4B13-9E77-D68F11A2E2E9}"/>
    <cellStyle name="Normal 3 8 4 4 6" xfId="31618" xr:uid="{4F9DAE1E-79AC-4BCF-817C-2118F35770A8}"/>
    <cellStyle name="Normal 3 8 4 5" xfId="14783" xr:uid="{4A7A68BA-3BC8-495B-875E-E18B43C84CDA}"/>
    <cellStyle name="Normal 3 8 4 5 2" xfId="14784" xr:uid="{F0677E5E-7549-4ACF-A7FE-0C703BEFE660}"/>
    <cellStyle name="Normal 3 8 4 5 2 2" xfId="31624" xr:uid="{74BE0199-982A-4433-9A7A-09BDA9AF4970}"/>
    <cellStyle name="Normal 3 8 4 5 3" xfId="14785" xr:uid="{7D7A9857-967B-4EFA-813B-E879D73A55FD}"/>
    <cellStyle name="Normal 3 8 4 5 3 2" xfId="31625" xr:uid="{8584A915-34CB-4FB1-91FC-B6057CF4C0EA}"/>
    <cellStyle name="Normal 3 8 4 5 4" xfId="14786" xr:uid="{02C9DB26-31BB-49AE-997C-1EC0E4D599A4}"/>
    <cellStyle name="Normal 3 8 4 5 4 2" xfId="31626" xr:uid="{539F9AC7-1651-4B16-8386-0F975605353D}"/>
    <cellStyle name="Normal 3 8 4 5 5" xfId="14787" xr:uid="{3E561FDF-7FF7-425A-9F94-E15F9C9C50F5}"/>
    <cellStyle name="Normal 3 8 4 5 5 2" xfId="31627" xr:uid="{D548A3A8-69E6-4B53-BF9E-BD0D3F2BE6EF}"/>
    <cellStyle name="Normal 3 8 4 5 6" xfId="31623" xr:uid="{680E3550-DA89-4AE6-8461-05693DC6281F}"/>
    <cellStyle name="Normal 3 8 4 6" xfId="14788" xr:uid="{34CA0058-6F0F-48E3-83CC-DD7ABA37376F}"/>
    <cellStyle name="Normal 3 8 4 6 2" xfId="14789" xr:uid="{6216B78B-35FD-455D-8A3A-012F4F292D8A}"/>
    <cellStyle name="Normal 3 8 4 6 2 2" xfId="31629" xr:uid="{FA698B5A-5AA5-4DAD-9AA7-AA13860CB2DA}"/>
    <cellStyle name="Normal 3 8 4 6 3" xfId="14790" xr:uid="{3A0F9C38-E927-430C-9414-E5E63E9B62EF}"/>
    <cellStyle name="Normal 3 8 4 6 3 2" xfId="31630" xr:uid="{BF59010D-C844-476F-909E-056A0D7E9D46}"/>
    <cellStyle name="Normal 3 8 4 6 4" xfId="14791" xr:uid="{E1F077A2-2900-4474-95CE-452DBC225B29}"/>
    <cellStyle name="Normal 3 8 4 6 4 2" xfId="31631" xr:uid="{9CB7F5D1-39C5-493A-8FBC-A8EC53B36BBE}"/>
    <cellStyle name="Normal 3 8 4 6 5" xfId="14792" xr:uid="{F5610CAB-EDD2-4399-9756-6B26FD9BD1E3}"/>
    <cellStyle name="Normal 3 8 4 6 5 2" xfId="31632" xr:uid="{F02CAA64-B494-429B-9154-FD2ABDA80F1B}"/>
    <cellStyle name="Normal 3 8 4 6 6" xfId="31628" xr:uid="{1DC52785-C499-417C-ABBC-C0A7232B63FD}"/>
    <cellStyle name="Normal 3 8 4 7" xfId="14793" xr:uid="{496FC4DD-F701-4E83-8DE9-5EB9ADE61AAC}"/>
    <cellStyle name="Normal 3 8 4 7 2" xfId="14794" xr:uid="{3B8C5E6B-4F4D-4BF2-A455-ACEC6D57D51F}"/>
    <cellStyle name="Normal 3 8 4 7 2 2" xfId="31634" xr:uid="{AFF9F2E3-3B83-4927-B964-EA7232EBB1E7}"/>
    <cellStyle name="Normal 3 8 4 7 3" xfId="14795" xr:uid="{A1CEE6AC-1391-45EF-9EE8-DC8201036885}"/>
    <cellStyle name="Normal 3 8 4 7 3 2" xfId="31635" xr:uid="{02678579-4BF7-47D3-B659-EA7F63267E4D}"/>
    <cellStyle name="Normal 3 8 4 7 4" xfId="14796" xr:uid="{B474D92D-AE06-4A87-A2DA-F33C229423D5}"/>
    <cellStyle name="Normal 3 8 4 7 4 2" xfId="31636" xr:uid="{9FA95593-48BA-46E9-A9AC-4969FC03B4E6}"/>
    <cellStyle name="Normal 3 8 4 7 5" xfId="14797" xr:uid="{3AE3ED30-359C-4812-B1C0-336F1C5B0B5C}"/>
    <cellStyle name="Normal 3 8 4 7 5 2" xfId="31637" xr:uid="{0D6B8DCA-C8DA-45E5-A1AE-BE64BFB7DDF5}"/>
    <cellStyle name="Normal 3 8 4 7 6" xfId="31633" xr:uid="{44F39BFC-3E9A-4A56-B0E0-D38B403AFA9C}"/>
    <cellStyle name="Normal 3 8 4 8" xfId="14798" xr:uid="{C0D9D846-04A2-40E0-8E6D-9D10962A78B8}"/>
    <cellStyle name="Normal 3 8 4 8 2" xfId="14799" xr:uid="{668379B6-BF9B-4038-B533-EC8E378F398C}"/>
    <cellStyle name="Normal 3 8 4 8 2 2" xfId="31639" xr:uid="{9FC6EB47-BA09-42DE-AEAE-D993973BAB05}"/>
    <cellStyle name="Normal 3 8 4 8 3" xfId="14800" xr:uid="{40ABE282-D2CA-417B-A3A6-AE21992EBE55}"/>
    <cellStyle name="Normal 3 8 4 8 3 2" xfId="31640" xr:uid="{99780C12-1758-4507-AF1A-A04966F5F291}"/>
    <cellStyle name="Normal 3 8 4 8 4" xfId="14801" xr:uid="{26FF8AD9-E0CB-40FC-96C8-3C1CE25C34C6}"/>
    <cellStyle name="Normal 3 8 4 8 4 2" xfId="31641" xr:uid="{739BE3FB-5D37-4434-A410-F7785812E86E}"/>
    <cellStyle name="Normal 3 8 4 8 5" xfId="14802" xr:uid="{1C8706B7-CF40-4594-BEE6-86900D1E1CD1}"/>
    <cellStyle name="Normal 3 8 4 8 5 2" xfId="31642" xr:uid="{5F9C7F9C-3AE3-467D-8D3F-069E9238ECAA}"/>
    <cellStyle name="Normal 3 8 4 8 6" xfId="31638" xr:uid="{6126DDC9-06DE-446C-8E47-60BBFD760F25}"/>
    <cellStyle name="Normal 3 8 4 9" xfId="14803" xr:uid="{58B297F3-B0C1-4F84-8B72-241BE9A6AC45}"/>
    <cellStyle name="Normal 3 8 4 9 2" xfId="14804" xr:uid="{668522FE-4835-4C38-BFD5-2C95A20295C1}"/>
    <cellStyle name="Normal 3 8 4 9 2 2" xfId="31644" xr:uid="{C9D32EB5-E3D1-4B2B-91DE-F38FD5E2AB83}"/>
    <cellStyle name="Normal 3 8 4 9 3" xfId="14805" xr:uid="{EB8F8277-CCF8-4F15-963A-162BDECDD299}"/>
    <cellStyle name="Normal 3 8 4 9 3 2" xfId="31645" xr:uid="{D8DCE012-E6DD-4151-A206-C3E7E6D7EFAD}"/>
    <cellStyle name="Normal 3 8 4 9 4" xfId="14806" xr:uid="{F80FB08B-DD87-47E2-B8C4-6B490F858409}"/>
    <cellStyle name="Normal 3 8 4 9 4 2" xfId="31646" xr:uid="{83CCFABE-CC15-42D7-8BA2-A22E43AB5707}"/>
    <cellStyle name="Normal 3 8 4 9 5" xfId="14807" xr:uid="{716AF180-2B60-40B0-850B-C052DB6D0ADB}"/>
    <cellStyle name="Normal 3 8 4 9 5 2" xfId="31647" xr:uid="{CE303A5E-BCA6-49D4-BB71-9FE3B0E2FEF6}"/>
    <cellStyle name="Normal 3 8 4 9 6" xfId="31643" xr:uid="{9EFE8991-4B8C-4EFF-9D08-19A5953F2EF0}"/>
    <cellStyle name="Normal 3 8 5" xfId="14808" xr:uid="{91BD16BF-771D-4379-AFA5-938224F3D3CF}"/>
    <cellStyle name="Normal 3 8 5 2" xfId="14809" xr:uid="{5813E1B5-B954-4BF4-981A-248313BAE453}"/>
    <cellStyle name="Normal 3 8 5 3" xfId="46119" xr:uid="{1D549C49-7677-4634-A007-F66B5432AAAD}"/>
    <cellStyle name="Normal 3 8 6" xfId="14810" xr:uid="{687D2CDB-958E-4AC9-ACBA-5B738CDD69AF}"/>
    <cellStyle name="Normal 3 8 6 2" xfId="14811" xr:uid="{76CA8DF8-0C58-44D0-B458-12FBAB1D5BB9}"/>
    <cellStyle name="Normal 3 8 6 3" xfId="46081" xr:uid="{BD67BE34-77AE-4BD3-83C7-31154F8D394D}"/>
    <cellStyle name="Normal 3 8 7" xfId="14812" xr:uid="{69B2ECC8-3626-474E-8929-3AC0BAD99357}"/>
    <cellStyle name="Normal 3 8 7 2" xfId="14813" xr:uid="{98FB1CE9-2ECB-42F6-8E12-3CDD5271966D}"/>
    <cellStyle name="Normal 3 8 7 3" xfId="46233" xr:uid="{3D8159F1-23B9-436B-86FC-4E227B5DDF5C}"/>
    <cellStyle name="Normal 3 8 8" xfId="14814" xr:uid="{92CFA564-6711-40C2-B20E-1A909F0988A1}"/>
    <cellStyle name="Normal 3 8 8 2" xfId="14815" xr:uid="{C7ED7DD5-150E-4368-AB32-1468E3F3096E}"/>
    <cellStyle name="Normal 3 8 8 2 2" xfId="14816" xr:uid="{CD18F1BF-56CA-4B56-9B76-663FD0C78DBD}"/>
    <cellStyle name="Normal 3 8 8 2 2 2" xfId="31650" xr:uid="{34C9245C-8E3F-4232-B4A8-45BF5037E5CC}"/>
    <cellStyle name="Normal 3 8 8 2 3" xfId="14817" xr:uid="{2E20C75F-1D96-4D70-8E35-984FE78A6AAF}"/>
    <cellStyle name="Normal 3 8 8 2 3 2" xfId="31651" xr:uid="{E2A488ED-53E2-4366-9717-6F37CB12A9C2}"/>
    <cellStyle name="Normal 3 8 8 2 4" xfId="14818" xr:uid="{5A928363-BF98-4357-B443-11ACF2B69D4A}"/>
    <cellStyle name="Normal 3 8 8 2 4 2" xfId="31652" xr:uid="{4D691DF6-8031-4C0A-AD8A-1C4D35338E89}"/>
    <cellStyle name="Normal 3 8 8 2 5" xfId="14819" xr:uid="{716B9389-8A79-44FB-A94F-15DBA683E3E9}"/>
    <cellStyle name="Normal 3 8 8 2 5 2" xfId="31653" xr:uid="{6D0BC902-181B-44BF-9D4B-6102711EFD5C}"/>
    <cellStyle name="Normal 3 8 8 2 6" xfId="31649" xr:uid="{0F893EFB-6F05-4E2A-ABC9-158EB8B14644}"/>
    <cellStyle name="Normal 3 8 8 3" xfId="14820" xr:uid="{E90AA97A-4153-4892-9D63-4BFDAACE4E90}"/>
    <cellStyle name="Normal 3 8 8 3 2" xfId="31654" xr:uid="{3F6E74D9-BBC2-4232-8D0C-A0DC67235DE7}"/>
    <cellStyle name="Normal 3 8 8 4" xfId="14821" xr:uid="{EBD9F81C-87DC-4C6C-BDDF-860D1DD2B527}"/>
    <cellStyle name="Normal 3 8 8 4 2" xfId="31655" xr:uid="{81B4A084-8F96-4D8F-97A6-EC6CD9D26097}"/>
    <cellStyle name="Normal 3 8 8 5" xfId="14822" xr:uid="{6AC3BE65-1BB5-4A25-89C1-AAC876238681}"/>
    <cellStyle name="Normal 3 8 8 5 2" xfId="31656" xr:uid="{414C2320-EF7B-49A9-B38D-32F56B55D29A}"/>
    <cellStyle name="Normal 3 8 8 6" xfId="14823" xr:uid="{D5A65CC2-44B9-4121-ADFA-968E69FAB074}"/>
    <cellStyle name="Normal 3 8 8 6 2" xfId="31657" xr:uid="{60097521-C27B-4C69-92A6-D69A154038F6}"/>
    <cellStyle name="Normal 3 8 8 7" xfId="31648" xr:uid="{9271753F-4EA6-46C4-B843-7844A8618ED4}"/>
    <cellStyle name="Normal 3 8 9" xfId="14824" xr:uid="{A4BD3F65-6CB8-40F1-AF09-162CAC48739B}"/>
    <cellStyle name="Normal 3 8 9 2" xfId="14825" xr:uid="{900F0035-DAE9-4CC6-9149-5D2AE28BC190}"/>
    <cellStyle name="Normal 3 8 9 2 2" xfId="14826" xr:uid="{E31B1E15-CC0B-48B2-B163-EEA9772D614F}"/>
    <cellStyle name="Normal 3 8 9 2 2 2" xfId="31660" xr:uid="{60AA8092-32FE-4193-BDE8-C636DF110201}"/>
    <cellStyle name="Normal 3 8 9 2 3" xfId="14827" xr:uid="{C4858A31-5D65-4E15-864D-000186090539}"/>
    <cellStyle name="Normal 3 8 9 2 3 2" xfId="31661" xr:uid="{673820F5-D075-4A6B-B99A-1CA74AEB7082}"/>
    <cellStyle name="Normal 3 8 9 2 4" xfId="14828" xr:uid="{BF365C19-AF1A-45D8-A222-446761E636E5}"/>
    <cellStyle name="Normal 3 8 9 2 4 2" xfId="31662" xr:uid="{2E3281F5-2AF5-4616-87F5-39DBED043B00}"/>
    <cellStyle name="Normal 3 8 9 2 5" xfId="14829" xr:uid="{67402F68-1C34-48BA-A815-865E895430F4}"/>
    <cellStyle name="Normal 3 8 9 2 5 2" xfId="31663" xr:uid="{8727432C-E3BD-4535-BDD4-4D4EFC0C3DFB}"/>
    <cellStyle name="Normal 3 8 9 2 6" xfId="31659" xr:uid="{A0C38675-8D46-461D-B639-F527E4D4B468}"/>
    <cellStyle name="Normal 3 8 9 3" xfId="14830" xr:uid="{41E27A1A-ABB3-4D9F-A1BB-30A370FE6FE2}"/>
    <cellStyle name="Normal 3 8 9 3 2" xfId="31664" xr:uid="{EB83BEE9-0016-44E5-8B1F-0BE1AD7C9CC3}"/>
    <cellStyle name="Normal 3 8 9 4" xfId="14831" xr:uid="{1C67ADA4-B75D-4E62-9B86-E11694E1636E}"/>
    <cellStyle name="Normal 3 8 9 4 2" xfId="31665" xr:uid="{E8EF68F4-5E89-47C6-8D4D-A79634B64A22}"/>
    <cellStyle name="Normal 3 8 9 5" xfId="14832" xr:uid="{EE948616-F029-4021-A177-3BF369E8ED5A}"/>
    <cellStyle name="Normal 3 8 9 5 2" xfId="31666" xr:uid="{229851FF-EA30-4400-99AA-F88DE5A40102}"/>
    <cellStyle name="Normal 3 8 9 6" xfId="14833" xr:uid="{CA4E792B-7E20-49D9-B136-AFB90AE2242C}"/>
    <cellStyle name="Normal 3 8 9 6 2" xfId="31667" xr:uid="{A7134B30-9113-41B6-9464-CF34616784A7}"/>
    <cellStyle name="Normal 3 8 9 7" xfId="31658" xr:uid="{5EACB07E-0D03-4F72-BB89-112B464C0949}"/>
    <cellStyle name="Normal 3 9" xfId="14834" xr:uid="{3486BC8B-EE00-4423-B792-FDE8597ADCE0}"/>
    <cellStyle name="Normal 3 9 10" xfId="14835" xr:uid="{E8D44163-ED39-457C-815B-8049BEAA27DC}"/>
    <cellStyle name="Normal 3 9 10 2" xfId="14836" xr:uid="{7F48576D-404C-4594-90A5-1E49CECD7B00}"/>
    <cellStyle name="Normal 3 9 10 2 2" xfId="14837" xr:uid="{D98C9209-DCC9-402F-804B-EAE8378CC3CA}"/>
    <cellStyle name="Normal 3 9 10 2 2 2" xfId="31670" xr:uid="{67330528-B90B-45F2-92D0-CAED2F30A17C}"/>
    <cellStyle name="Normal 3 9 10 2 3" xfId="14838" xr:uid="{F9329F79-127D-4060-BC31-7387CB5BFEE2}"/>
    <cellStyle name="Normal 3 9 10 2 3 2" xfId="31671" xr:uid="{5B7798EE-CDE2-417B-9A7C-8D07C97FFFB6}"/>
    <cellStyle name="Normal 3 9 10 2 4" xfId="14839" xr:uid="{5D5DD2C4-C4C1-480C-989D-C86D3F0E3C46}"/>
    <cellStyle name="Normal 3 9 10 2 4 2" xfId="31672" xr:uid="{C9B51551-17B4-4F4A-A033-F2480F19488E}"/>
    <cellStyle name="Normal 3 9 10 2 5" xfId="14840" xr:uid="{09539D6E-35A1-4B05-8EEB-FDDD3859562D}"/>
    <cellStyle name="Normal 3 9 10 2 5 2" xfId="31673" xr:uid="{B0BD502E-EB60-4AD6-B712-9F4F38BECABA}"/>
    <cellStyle name="Normal 3 9 10 2 6" xfId="31669" xr:uid="{E8650326-05E7-4F38-AFB7-324DFD22A5A8}"/>
    <cellStyle name="Normal 3 9 10 3" xfId="14841" xr:uid="{C7243684-F94F-4E93-A2CD-F317A047EFE4}"/>
    <cellStyle name="Normal 3 9 10 3 2" xfId="31674" xr:uid="{4FF8CDB6-5091-43DD-ADEF-DEC261EBE5ED}"/>
    <cellStyle name="Normal 3 9 10 4" xfId="14842" xr:uid="{31EFA4D7-9F1E-47F8-9A7A-240A0EECF074}"/>
    <cellStyle name="Normal 3 9 10 4 2" xfId="31675" xr:uid="{74B8D0F2-6B22-4CE1-9A19-C4CED76132B4}"/>
    <cellStyle name="Normal 3 9 10 5" xfId="14843" xr:uid="{DD5679C5-5D18-4E2F-9ECF-91B79549D89C}"/>
    <cellStyle name="Normal 3 9 10 5 2" xfId="31676" xr:uid="{0E9A2E99-F89B-4D35-B116-044B0DCF6602}"/>
    <cellStyle name="Normal 3 9 10 6" xfId="14844" xr:uid="{4DE8EC49-4A21-4982-A2A4-40708349F7AC}"/>
    <cellStyle name="Normal 3 9 10 6 2" xfId="31677" xr:uid="{C282FE15-6484-4C88-915F-71983B907B2E}"/>
    <cellStyle name="Normal 3 9 10 7" xfId="31668" xr:uid="{05690C17-DEEA-4D8E-B632-4B29867C43AA}"/>
    <cellStyle name="Normal 3 9 11" xfId="14845" xr:uid="{C33AF82D-E898-41CF-89CB-27E4F39BF6E6}"/>
    <cellStyle name="Normal 3 9 11 2" xfId="14846" xr:uid="{70312F83-8661-4042-9B22-EDCC7813497F}"/>
    <cellStyle name="Normal 3 9 11 2 2" xfId="31679" xr:uid="{1A79B93C-9C95-447D-B1F7-11D40159942F}"/>
    <cellStyle name="Normal 3 9 11 3" xfId="14847" xr:uid="{04530F5D-5CF7-4CD5-A948-D4D0E630A022}"/>
    <cellStyle name="Normal 3 9 11 3 2" xfId="31680" xr:uid="{A45A812F-9462-447E-970E-9042B8521868}"/>
    <cellStyle name="Normal 3 9 11 4" xfId="14848" xr:uid="{019B82BF-5B29-40D2-B40A-29C95DB6B308}"/>
    <cellStyle name="Normal 3 9 11 4 2" xfId="31681" xr:uid="{4F68210A-0BED-4421-BF81-1581BB2B34EC}"/>
    <cellStyle name="Normal 3 9 11 5" xfId="14849" xr:uid="{C3C8DB9C-507B-4C32-ABFA-5E06C8ED3451}"/>
    <cellStyle name="Normal 3 9 11 5 2" xfId="31682" xr:uid="{A0E7884E-4546-4B9D-A692-EC6B96E3584D}"/>
    <cellStyle name="Normal 3 9 11 6" xfId="31678" xr:uid="{F0643AA2-C3F4-4114-8111-7A2AF75D8BE1}"/>
    <cellStyle name="Normal 3 9 12" xfId="14850" xr:uid="{173C5BC7-41FF-4B4B-9DB4-CD7443964670}"/>
    <cellStyle name="Normal 3 9 12 2" xfId="14851" xr:uid="{9B0D216B-C74E-4A4C-A34E-4CB595946884}"/>
    <cellStyle name="Normal 3 9 12 2 2" xfId="31684" xr:uid="{0F4CCACA-2093-4617-94C2-064968AD27EB}"/>
    <cellStyle name="Normal 3 9 12 3" xfId="14852" xr:uid="{59D9183E-B810-4EF0-AFD3-38BD68071B77}"/>
    <cellStyle name="Normal 3 9 12 3 2" xfId="31685" xr:uid="{320B88C2-6FF1-41C7-AD7E-5B1EE9002F4A}"/>
    <cellStyle name="Normal 3 9 12 4" xfId="14853" xr:uid="{1885E31E-7148-450A-AA05-EEAD25239793}"/>
    <cellStyle name="Normal 3 9 12 4 2" xfId="31686" xr:uid="{9A405F7C-D626-44A2-BF44-125B69264CA9}"/>
    <cellStyle name="Normal 3 9 12 5" xfId="14854" xr:uid="{DBFB0FD8-F9FE-40A4-B537-2D6666DC4C4B}"/>
    <cellStyle name="Normal 3 9 12 5 2" xfId="31687" xr:uid="{FEF09EEA-B095-43EF-83B6-170BCB528BD0}"/>
    <cellStyle name="Normal 3 9 12 6" xfId="31683" xr:uid="{5DA5A8EF-6DA2-4AFC-A070-6712A68FD684}"/>
    <cellStyle name="Normal 3 9 13" xfId="14855" xr:uid="{0A8BBF8B-C078-4267-A603-44840E2C4245}"/>
    <cellStyle name="Normal 3 9 13 2" xfId="14856" xr:uid="{039AF426-6C59-4E54-B87F-F6D62763ECEA}"/>
    <cellStyle name="Normal 3 9 13 2 2" xfId="31689" xr:uid="{E0DAFD51-0450-4351-980F-E086D2067F13}"/>
    <cellStyle name="Normal 3 9 13 3" xfId="14857" xr:uid="{020F5004-0B5A-41F0-B6AC-FE961C7D6C7C}"/>
    <cellStyle name="Normal 3 9 13 3 2" xfId="31690" xr:uid="{6854F09A-D1DA-4119-9219-7F6687073DB5}"/>
    <cellStyle name="Normal 3 9 13 4" xfId="14858" xr:uid="{A3DD88C5-A522-4CD0-8229-502547BDC467}"/>
    <cellStyle name="Normal 3 9 13 4 2" xfId="31691" xr:uid="{ECAE779E-83EB-4724-AD77-6724D3CED419}"/>
    <cellStyle name="Normal 3 9 13 5" xfId="14859" xr:uid="{D45C2B62-20A0-4DE1-B462-223BE4B1FD22}"/>
    <cellStyle name="Normal 3 9 13 5 2" xfId="31692" xr:uid="{6BB99BB0-4458-476C-A305-307B6022046A}"/>
    <cellStyle name="Normal 3 9 13 6" xfId="31688" xr:uid="{5DF32CFE-A87C-479B-B6C1-376FB511E861}"/>
    <cellStyle name="Normal 3 9 14" xfId="14860" xr:uid="{152C7113-E0A6-4C96-97AD-0FB48E03D5CA}"/>
    <cellStyle name="Normal 3 9 14 2" xfId="14861" xr:uid="{4B099AFE-488A-4901-87D2-D2721E1D14FE}"/>
    <cellStyle name="Normal 3 9 14 2 2" xfId="31694" xr:uid="{2D53483E-F173-45F2-A280-20FE1636EE06}"/>
    <cellStyle name="Normal 3 9 14 3" xfId="14862" xr:uid="{588D6185-EC6B-4EE8-BA37-58EC257E69E9}"/>
    <cellStyle name="Normal 3 9 14 3 2" xfId="31695" xr:uid="{640D464B-DC23-4F4E-A599-267F088FF732}"/>
    <cellStyle name="Normal 3 9 14 4" xfId="14863" xr:uid="{7B953E72-D454-4E5B-89C2-0059D89D4B1B}"/>
    <cellStyle name="Normal 3 9 14 4 2" xfId="31696" xr:uid="{E090371C-F06F-45F2-95D5-E097D0578763}"/>
    <cellStyle name="Normal 3 9 14 5" xfId="14864" xr:uid="{91306C9A-00A5-400D-AC8F-0EB0490F2428}"/>
    <cellStyle name="Normal 3 9 14 5 2" xfId="31697" xr:uid="{57EA9B10-BBF6-457F-A5CB-827E5835A144}"/>
    <cellStyle name="Normal 3 9 14 6" xfId="31693" xr:uid="{2934E19C-9A61-4ED6-9224-435049A8CE2E}"/>
    <cellStyle name="Normal 3 9 15" xfId="14865" xr:uid="{B07DBE11-80DD-4A59-98E6-D9715BC43886}"/>
    <cellStyle name="Normal 3 9 15 2" xfId="14866" xr:uid="{B9A7D49B-43D1-433F-9031-8F6DED573872}"/>
    <cellStyle name="Normal 3 9 15 2 2" xfId="31699" xr:uid="{A40097B3-541C-4B05-A962-EEF3BB22C10D}"/>
    <cellStyle name="Normal 3 9 15 3" xfId="14867" xr:uid="{7AA38BE0-49E5-45D6-A4AF-C802FB6298E3}"/>
    <cellStyle name="Normal 3 9 15 3 2" xfId="31700" xr:uid="{6E9311EC-67EE-4948-9880-E563C3D645C0}"/>
    <cellStyle name="Normal 3 9 15 4" xfId="14868" xr:uid="{04C6029A-1E52-49A5-AE83-E2B8248A5FCE}"/>
    <cellStyle name="Normal 3 9 15 4 2" xfId="31701" xr:uid="{23ED122D-8A0A-4624-AD0A-393AA7ECCECC}"/>
    <cellStyle name="Normal 3 9 15 5" xfId="14869" xr:uid="{F2D37C0D-74EE-4C69-98E8-028DCAE595DA}"/>
    <cellStyle name="Normal 3 9 15 5 2" xfId="31702" xr:uid="{EE1580C3-CC31-4393-A8D6-75A91C3B9A8D}"/>
    <cellStyle name="Normal 3 9 15 6" xfId="31698" xr:uid="{F020274F-4D99-40AF-B56E-73B9BDA21B87}"/>
    <cellStyle name="Normal 3 9 16" xfId="14870" xr:uid="{B7ADF074-0DBB-4065-812F-AD87A6446D72}"/>
    <cellStyle name="Normal 3 9 16 2" xfId="14871" xr:uid="{187927BA-2558-4CCD-8F5F-C675E4CD8CE4}"/>
    <cellStyle name="Normal 3 9 16 2 2" xfId="31704" xr:uid="{4AADFCBD-17B6-4470-BB4E-27A8837F1AA0}"/>
    <cellStyle name="Normal 3 9 16 3" xfId="14872" xr:uid="{A80AA5ED-24D8-4980-823A-805F1214E5F0}"/>
    <cellStyle name="Normal 3 9 16 3 2" xfId="31705" xr:uid="{DFB03878-DF65-468F-8DB9-5A41B623E395}"/>
    <cellStyle name="Normal 3 9 16 4" xfId="14873" xr:uid="{910E814C-A630-4261-924F-46EA9AE6F8E1}"/>
    <cellStyle name="Normal 3 9 16 4 2" xfId="31706" xr:uid="{7DE366B9-9CF9-40FD-9254-344C505E9926}"/>
    <cellStyle name="Normal 3 9 16 5" xfId="14874" xr:uid="{3ED39126-75E6-4ACB-AE7C-207EC60E0B64}"/>
    <cellStyle name="Normal 3 9 16 5 2" xfId="31707" xr:uid="{80CD0962-286D-4E28-9932-29AC85455BCD}"/>
    <cellStyle name="Normal 3 9 16 6" xfId="31703" xr:uid="{5A903FD1-87D8-4DAC-915E-942D0730A4DD}"/>
    <cellStyle name="Normal 3 9 17" xfId="14875" xr:uid="{C4A36A84-0B48-402C-853B-0D1F94B15421}"/>
    <cellStyle name="Normal 3 9 17 2" xfId="14876" xr:uid="{FC8B4E4A-B5F0-4C38-84E8-FB255BE57988}"/>
    <cellStyle name="Normal 3 9 17 2 2" xfId="31709" xr:uid="{95F64F20-ADE2-4237-8185-384532ED9361}"/>
    <cellStyle name="Normal 3 9 17 3" xfId="14877" xr:uid="{FAA90E57-E03C-46FC-B9F4-9025294F6C05}"/>
    <cellStyle name="Normal 3 9 17 3 2" xfId="31710" xr:uid="{63793C0A-1B41-402F-A5BC-6C883742A9EC}"/>
    <cellStyle name="Normal 3 9 17 4" xfId="14878" xr:uid="{EEA1F917-9377-4C9C-9354-27F9B1E9C745}"/>
    <cellStyle name="Normal 3 9 17 4 2" xfId="31711" xr:uid="{E66D7470-8B8B-4836-A8F8-F4C2126E43D9}"/>
    <cellStyle name="Normal 3 9 17 5" xfId="14879" xr:uid="{8D43B0D3-7D5B-4F5F-A7EF-142F0A3EEC19}"/>
    <cellStyle name="Normal 3 9 17 5 2" xfId="31712" xr:uid="{9C3FEDEA-712E-47AC-A1A3-A9C3F0F8192B}"/>
    <cellStyle name="Normal 3 9 17 6" xfId="31708" xr:uid="{086F4949-E607-4A3D-9B05-07BFAB10184A}"/>
    <cellStyle name="Normal 3 9 18" xfId="14880" xr:uid="{F1445573-BE8B-4C47-BED8-D7645F4717DD}"/>
    <cellStyle name="Normal 3 9 18 2" xfId="14881" xr:uid="{B7F25C52-A7CC-4676-AA41-6774D9836916}"/>
    <cellStyle name="Normal 3 9 18 2 2" xfId="31714" xr:uid="{431F1E98-1050-4AC3-9B77-B68457C4CBD6}"/>
    <cellStyle name="Normal 3 9 18 3" xfId="14882" xr:uid="{DC790872-A327-4B06-B2E4-27F7B321458F}"/>
    <cellStyle name="Normal 3 9 18 3 2" xfId="31715" xr:uid="{95E59C5D-B53A-4349-B76B-30DE1842AF9A}"/>
    <cellStyle name="Normal 3 9 18 4" xfId="14883" xr:uid="{5D767BA0-3CFC-4A65-9429-A1DA131D8565}"/>
    <cellStyle name="Normal 3 9 18 4 2" xfId="31716" xr:uid="{0C451205-FFE3-4C9A-96C8-B9B6A659A52E}"/>
    <cellStyle name="Normal 3 9 18 5" xfId="14884" xr:uid="{F4101B78-3806-4F2A-9980-3C72E3B9CF0D}"/>
    <cellStyle name="Normal 3 9 18 5 2" xfId="31717" xr:uid="{0779CC06-FF9A-46AC-B849-12BAFDB8A286}"/>
    <cellStyle name="Normal 3 9 18 6" xfId="31713" xr:uid="{61F7054A-0DF7-4E6D-9C0C-24E70B122504}"/>
    <cellStyle name="Normal 3 9 19" xfId="14885" xr:uid="{ADBA0199-6BEF-4393-AE04-97D935609CE8}"/>
    <cellStyle name="Normal 3 9 19 2" xfId="14886" xr:uid="{7866BB43-91A8-4D5D-99B8-5D79A27E0507}"/>
    <cellStyle name="Normal 3 9 19 2 2" xfId="31719" xr:uid="{3509DE9D-BDCC-4D57-845B-FBCA0C0BC560}"/>
    <cellStyle name="Normal 3 9 19 3" xfId="14887" xr:uid="{7C599157-EC6F-4515-AF4B-EA38C47EB223}"/>
    <cellStyle name="Normal 3 9 19 3 2" xfId="31720" xr:uid="{2828E8A2-9963-4DC8-A2F6-6D3DA2EBA05E}"/>
    <cellStyle name="Normal 3 9 19 4" xfId="14888" xr:uid="{706E556D-E02A-4650-AA25-11DC5C345082}"/>
    <cellStyle name="Normal 3 9 19 4 2" xfId="31721" xr:uid="{9C4FF2C2-3622-416F-B09A-ED9A7DF0D5BF}"/>
    <cellStyle name="Normal 3 9 19 5" xfId="14889" xr:uid="{96096982-5C60-4762-BFEC-83D1D9EE6A93}"/>
    <cellStyle name="Normal 3 9 19 5 2" xfId="31722" xr:uid="{A0250D08-F19C-4984-983F-2339A7C55901}"/>
    <cellStyle name="Normal 3 9 19 6" xfId="31718" xr:uid="{49AFB69F-41CC-4DB3-8F3E-413335C17331}"/>
    <cellStyle name="Normal 3 9 2" xfId="14890" xr:uid="{20B4083A-0DDF-4325-942D-892D61D4C974}"/>
    <cellStyle name="Normal 3 9 2 10" xfId="14891" xr:uid="{BE6217C8-1171-4BDD-86E0-42E6F29E713A}"/>
    <cellStyle name="Normal 3 9 2 11" xfId="14892" xr:uid="{6EAFA058-453E-45D9-8470-3C64AAA04B43}"/>
    <cellStyle name="Normal 3 9 2 12" xfId="14893" xr:uid="{BFAD5A99-94E0-473C-916B-C1DFFFA0D54F}"/>
    <cellStyle name="Normal 3 9 2 13" xfId="14894" xr:uid="{F5AC1D5E-2A77-4ADB-B28A-BD0E38C34F22}"/>
    <cellStyle name="Normal 3 9 2 14" xfId="14895" xr:uid="{E6863E1B-CAFF-4C55-84BB-B7B840E1BBDC}"/>
    <cellStyle name="Normal 3 9 2 15" xfId="14896" xr:uid="{42E33685-A58E-4185-A5EB-203DDC85EE8A}"/>
    <cellStyle name="Normal 3 9 2 16" xfId="14897" xr:uid="{6DAE13D6-F03B-49DC-9D94-78209866F9C8}"/>
    <cellStyle name="Normal 3 9 2 17" xfId="14898" xr:uid="{451994C0-FDD7-47CF-9E65-BF684DA73AC9}"/>
    <cellStyle name="Normal 3 9 2 18" xfId="14899" xr:uid="{8DE073BA-8E31-465D-B63F-FFC460960793}"/>
    <cellStyle name="Normal 3 9 2 19" xfId="14900" xr:uid="{9481853F-34AA-4FF0-A177-CF07AD8987A7}"/>
    <cellStyle name="Normal 3 9 2 2" xfId="14901" xr:uid="{026F60A0-DCE7-4F5C-AE81-7E02106A5DF3}"/>
    <cellStyle name="Normal 3 9 2 2 2" xfId="14902" xr:uid="{8FD852C7-00A8-474A-82C1-68AEC88DC581}"/>
    <cellStyle name="Normal 3 9 2 2 3" xfId="14903" xr:uid="{D7F2A4AC-32A5-4267-B9E7-FC9F4D9A0990}"/>
    <cellStyle name="Normal 3 9 2 2 4" xfId="14904" xr:uid="{4BFD0F14-6391-4A6F-8534-36C17196CDD8}"/>
    <cellStyle name="Normal 3 9 2 2 5" xfId="14905" xr:uid="{75FAF1F3-B5D1-4202-9834-C6E57EE25900}"/>
    <cellStyle name="Normal 3 9 2 2 6" xfId="14906" xr:uid="{390A201F-566D-45F1-8057-37599AF5710B}"/>
    <cellStyle name="Normal 3 9 2 2 7" xfId="14907" xr:uid="{15692D9A-9A14-4A5F-A798-AE9ECEFC4BEC}"/>
    <cellStyle name="Normal 3 9 2 2 8" xfId="46158" xr:uid="{17A75228-7484-423A-9F34-F8A4BAB8B42C}"/>
    <cellStyle name="Normal 3 9 2 20" xfId="14908" xr:uid="{5B649F9B-DE91-42FC-9E1A-BCEA39DB7C7E}"/>
    <cellStyle name="Normal 3 9 2 21" xfId="14909" xr:uid="{7C92BD0E-BC19-4177-9CEC-6FE9B7E77281}"/>
    <cellStyle name="Normal 3 9 2 22" xfId="40732" xr:uid="{2AD209A4-AB38-4983-B9E2-53670C624A8C}"/>
    <cellStyle name="Normal 3 9 2 23" xfId="31723" xr:uid="{DA8BF228-0C61-4F69-AF06-B4E0377D8EFF}"/>
    <cellStyle name="Normal 3 9 2 3" xfId="14910" xr:uid="{DDB57E53-8FAE-4991-815B-5D7514E12FC7}"/>
    <cellStyle name="Normal 3 9 2 3 2" xfId="46244" xr:uid="{58EC93EC-53B1-4C6F-ADE5-D9B4BAA63BA7}"/>
    <cellStyle name="Normal 3 9 2 4" xfId="14911" xr:uid="{38E2192E-59CB-42D8-8E79-633AED8E74CD}"/>
    <cellStyle name="Normal 3 9 2 4 2" xfId="46382" xr:uid="{9EBFE86A-B3B0-4370-8CAE-A9BADB4D867A}"/>
    <cellStyle name="Normal 3 9 2 5" xfId="14912" xr:uid="{B9292084-6A09-4AC5-9030-7DD10403F649}"/>
    <cellStyle name="Normal 3 9 2 6" xfId="14913" xr:uid="{8E93C726-EAC0-497C-BBAB-EB967DFC36CC}"/>
    <cellStyle name="Normal 3 9 2 7" xfId="14914" xr:uid="{56099996-5477-4EAA-B283-5F6218E5A754}"/>
    <cellStyle name="Normal 3 9 2 8" xfId="14915" xr:uid="{DED42A5C-8379-4388-826A-B6BD0E8DA659}"/>
    <cellStyle name="Normal 3 9 2 9" xfId="14916" xr:uid="{2A19A51A-E367-46E0-944E-01AC1DEB0C01}"/>
    <cellStyle name="Normal 3 9 20" xfId="14917" xr:uid="{62C90ECE-50FD-4E25-A120-E87B9D8B3742}"/>
    <cellStyle name="Normal 3 9 20 2" xfId="14918" xr:uid="{194246CE-A378-457A-B3FC-51F3A861BA15}"/>
    <cellStyle name="Normal 3 9 20 2 2" xfId="31725" xr:uid="{ACDD0563-CEF1-49B0-BC2D-762665958868}"/>
    <cellStyle name="Normal 3 9 20 3" xfId="14919" xr:uid="{D41A4AE8-4055-4B74-BCAA-1CFE3939786A}"/>
    <cellStyle name="Normal 3 9 20 3 2" xfId="31726" xr:uid="{B23F4FF9-BE5C-471B-B56D-B9E567ABAF49}"/>
    <cellStyle name="Normal 3 9 20 4" xfId="14920" xr:uid="{8FA9CD59-B381-4B3B-8BFE-5C5B6212AB21}"/>
    <cellStyle name="Normal 3 9 20 4 2" xfId="31727" xr:uid="{D660C202-AC40-405F-A52D-5F2C0C4D731C}"/>
    <cellStyle name="Normal 3 9 20 5" xfId="14921" xr:uid="{E00481E2-A588-47A0-9044-A8C799957304}"/>
    <cellStyle name="Normal 3 9 20 5 2" xfId="31728" xr:uid="{B575E5D3-5F5C-4078-AE51-62325D5CFB93}"/>
    <cellStyle name="Normal 3 9 20 6" xfId="31724" xr:uid="{9FE3D24B-68B6-477A-9557-74ED5E894F6E}"/>
    <cellStyle name="Normal 3 9 21" xfId="14922" xr:uid="{EE6B3D5C-F572-4F9A-BD84-300B2A352499}"/>
    <cellStyle name="Normal 3 9 21 2" xfId="14923" xr:uid="{C6ED891E-9BA5-4416-B046-1603C20A6BC0}"/>
    <cellStyle name="Normal 3 9 21 2 2" xfId="31730" xr:uid="{B07D30F3-2271-4D3B-9A38-D064AF532B97}"/>
    <cellStyle name="Normal 3 9 21 3" xfId="14924" xr:uid="{8C1AEC20-47CA-4F63-BACE-5395934F0D36}"/>
    <cellStyle name="Normal 3 9 21 3 2" xfId="31731" xr:uid="{1F1DECAF-1135-490F-93A0-32F793E2F20B}"/>
    <cellStyle name="Normal 3 9 21 4" xfId="14925" xr:uid="{3770E62D-0A5A-4EF6-B48A-A9D4C7AF9F80}"/>
    <cellStyle name="Normal 3 9 21 4 2" xfId="31732" xr:uid="{8CE95855-4DF2-492F-9D2B-3FB9F683F502}"/>
    <cellStyle name="Normal 3 9 21 5" xfId="14926" xr:uid="{D6F4BD36-2125-4F0B-9C78-DE4594179E66}"/>
    <cellStyle name="Normal 3 9 21 5 2" xfId="31733" xr:uid="{EF21E1D3-6E01-4073-9D8F-54429A8D3E1D}"/>
    <cellStyle name="Normal 3 9 21 6" xfId="31729" xr:uid="{0F9FC0DC-06CB-4E92-B5A4-27EA13E7ADFE}"/>
    <cellStyle name="Normal 3 9 22" xfId="14927" xr:uid="{B21F78A4-17A5-490A-AC17-3D34D6F6D159}"/>
    <cellStyle name="Normal 3 9 22 2" xfId="31734" xr:uid="{DC0B1E7B-BD9E-4733-A003-FBF40EEFCB9C}"/>
    <cellStyle name="Normal 3 9 23" xfId="14928" xr:uid="{27959867-65BA-41A2-8924-ECD904BB35D5}"/>
    <cellStyle name="Normal 3 9 23 2" xfId="31735" xr:uid="{2B4D69AB-8E10-480D-B3DF-8C30C907874F}"/>
    <cellStyle name="Normal 3 9 24" xfId="14929" xr:uid="{F5192BB1-42CC-4171-8C30-2644B79DFA73}"/>
    <cellStyle name="Normal 3 9 24 2" xfId="31736" xr:uid="{571F8D1F-09AE-4A59-A47B-05E51131B0FC}"/>
    <cellStyle name="Normal 3 9 25" xfId="14930" xr:uid="{83CA2E7C-4209-4100-A692-0B9F17364576}"/>
    <cellStyle name="Normal 3 9 25 2" xfId="31737" xr:uid="{8D17A596-249B-49C2-9CC9-B53EDFDF5C20}"/>
    <cellStyle name="Normal 3 9 26" xfId="14931" xr:uid="{33BBF24C-C6F1-426F-8D35-36F3C875EFC2}"/>
    <cellStyle name="Normal 3 9 26 2" xfId="31738" xr:uid="{B33D971E-66C0-4456-9072-7EA6B02F3E6B}"/>
    <cellStyle name="Normal 3 9 3" xfId="14932" xr:uid="{1FD57C05-905A-401C-BC39-D322DAD81A42}"/>
    <cellStyle name="Normal 3 9 3 10" xfId="14933" xr:uid="{915E7D25-4427-4941-BB5A-B5B99867F37C}"/>
    <cellStyle name="Normal 3 9 3 11" xfId="14934" xr:uid="{BC89380C-F6B1-456E-94D4-DBF758FC69A6}"/>
    <cellStyle name="Normal 3 9 3 12" xfId="14935" xr:uid="{904202E3-B4A9-4F09-B617-2E9EDB950FD1}"/>
    <cellStyle name="Normal 3 9 3 13" xfId="14936" xr:uid="{D7CB5C3D-10F4-4493-AA8F-F8FD3CA11CB4}"/>
    <cellStyle name="Normal 3 9 3 14" xfId="14937" xr:uid="{2E35C34B-DCE4-4A80-9D3C-8EC72FC771A4}"/>
    <cellStyle name="Normal 3 9 3 15" xfId="14938" xr:uid="{D9E4E8F9-5F99-4B6F-AA48-D4641F862034}"/>
    <cellStyle name="Normal 3 9 3 16" xfId="14939" xr:uid="{823156EA-4EDE-4FC5-99E7-A6E66BF043AA}"/>
    <cellStyle name="Normal 3 9 3 17" xfId="40733" xr:uid="{4AAC5A1A-C3C6-45E3-952D-3BE1F4F8F614}"/>
    <cellStyle name="Normal 3 9 3 18" xfId="46040" xr:uid="{AD52CB8F-7A6C-4F0F-91AE-F6136FFD9386}"/>
    <cellStyle name="Normal 3 9 3 2" xfId="14940" xr:uid="{73FE2A88-F758-47C5-8D8B-8CCEDEE76CA6}"/>
    <cellStyle name="Normal 3 9 3 2 2" xfId="46142" xr:uid="{F3D7E841-9664-498C-BCD2-E55179E92530}"/>
    <cellStyle name="Normal 3 9 3 3" xfId="14941" xr:uid="{BDCF4AA3-F456-49A6-8299-4D1C21372168}"/>
    <cellStyle name="Normal 3 9 3 3 2" xfId="46272" xr:uid="{76F75DEE-A0C7-439C-A61B-C503FFA8D713}"/>
    <cellStyle name="Normal 3 9 3 4" xfId="14942" xr:uid="{6BCF8829-B3C7-4BF9-921D-9FBC0D3D686C}"/>
    <cellStyle name="Normal 3 9 3 4 2" xfId="46383" xr:uid="{733902E3-35E3-41BC-9DC6-ACBBEAB95E6F}"/>
    <cellStyle name="Normal 3 9 3 5" xfId="14943" xr:uid="{9BDF2A5B-D85F-4879-B9EB-48391A72CEB4}"/>
    <cellStyle name="Normal 3 9 3 6" xfId="14944" xr:uid="{67841107-77FA-4A86-A682-F7582E319790}"/>
    <cellStyle name="Normal 3 9 3 7" xfId="14945" xr:uid="{83AEC622-E353-4A7B-8DE5-CD2F462C6C86}"/>
    <cellStyle name="Normal 3 9 3 8" xfId="14946" xr:uid="{4FB1AE1D-8BF4-4228-980F-D06C9CB4A21E}"/>
    <cellStyle name="Normal 3 9 3 9" xfId="14947" xr:uid="{2576B4B6-273A-4ED8-BEF7-4C3D585FB3A5}"/>
    <cellStyle name="Normal 3 9 4" xfId="14948" xr:uid="{712325E8-B1F4-491B-A9BA-FA9135F67C9F}"/>
    <cellStyle name="Normal 3 9 4 10" xfId="14949" xr:uid="{81C12FD1-AB0C-48BB-B8A6-CBC6E86E5BCE}"/>
    <cellStyle name="Normal 3 9 4 10 2" xfId="14950" xr:uid="{DF9DB294-5826-497D-A4B3-E37B69DDFF29}"/>
    <cellStyle name="Normal 3 9 4 10 2 2" xfId="31740" xr:uid="{146A3000-B3C1-4F48-9BF8-B4A39357FEA9}"/>
    <cellStyle name="Normal 3 9 4 10 3" xfId="14951" xr:uid="{F97E126A-6B94-4C45-826F-4A51F8FE3A6A}"/>
    <cellStyle name="Normal 3 9 4 10 3 2" xfId="31741" xr:uid="{BA981486-E7DA-41EC-9054-79B7CD959467}"/>
    <cellStyle name="Normal 3 9 4 10 4" xfId="14952" xr:uid="{64E1C9B4-2A3D-467D-AD4B-BD14E2D1D3F0}"/>
    <cellStyle name="Normal 3 9 4 10 4 2" xfId="31742" xr:uid="{4C28272E-3F87-4DAB-8893-6DECE0648ED8}"/>
    <cellStyle name="Normal 3 9 4 10 5" xfId="14953" xr:uid="{8CEC15A9-3543-4DAF-8648-4DCCB3E851B6}"/>
    <cellStyle name="Normal 3 9 4 10 5 2" xfId="31743" xr:uid="{B70C5D7D-171B-4472-A934-F6E21E8A8596}"/>
    <cellStyle name="Normal 3 9 4 10 6" xfId="31739" xr:uid="{0198B34C-A846-4B75-BB97-BF13C0114044}"/>
    <cellStyle name="Normal 3 9 4 11" xfId="14954" xr:uid="{13076625-35C9-403F-8388-DE092A978955}"/>
    <cellStyle name="Normal 3 9 4 11 2" xfId="14955" xr:uid="{2C36BEE4-356C-4627-8B18-D389B56557BC}"/>
    <cellStyle name="Normal 3 9 4 11 2 2" xfId="31745" xr:uid="{28AE48A3-D7A4-45A2-B7EC-75CD43EC2E89}"/>
    <cellStyle name="Normal 3 9 4 11 3" xfId="14956" xr:uid="{70DB9E11-760A-47D6-83E5-E618F91E0BD4}"/>
    <cellStyle name="Normal 3 9 4 11 3 2" xfId="31746" xr:uid="{92233CC8-7756-4B83-8B49-6FE19404EA71}"/>
    <cellStyle name="Normal 3 9 4 11 4" xfId="14957" xr:uid="{398E86D5-931E-419A-8567-1461EA8EE0EE}"/>
    <cellStyle name="Normal 3 9 4 11 4 2" xfId="31747" xr:uid="{63BB344E-3E3D-485D-8BF2-4BFF64C865DB}"/>
    <cellStyle name="Normal 3 9 4 11 5" xfId="14958" xr:uid="{E68F06A0-AD4A-4F7A-811C-B5FCD3B36817}"/>
    <cellStyle name="Normal 3 9 4 11 5 2" xfId="31748" xr:uid="{C4C8E9B4-2565-4E12-990A-7E44CEA4307B}"/>
    <cellStyle name="Normal 3 9 4 11 6" xfId="31744" xr:uid="{21BF4093-28CF-4E7A-80BE-65F98F85EFF9}"/>
    <cellStyle name="Normal 3 9 4 12" xfId="14959" xr:uid="{EDD57357-9A23-4E82-8B89-06BC2ED81302}"/>
    <cellStyle name="Normal 3 9 4 12 2" xfId="14960" xr:uid="{082F5A8F-5C74-4376-AF9A-9A69C865C6CE}"/>
    <cellStyle name="Normal 3 9 4 12 2 2" xfId="31750" xr:uid="{6F801FED-87AC-4BD2-B7A7-10715688E52E}"/>
    <cellStyle name="Normal 3 9 4 12 3" xfId="14961" xr:uid="{3B3E5F1E-9F91-4B0B-9A5F-0633D08CA49B}"/>
    <cellStyle name="Normal 3 9 4 12 3 2" xfId="31751" xr:uid="{A53F2FE2-7EBF-4305-AD5E-7CB02E098744}"/>
    <cellStyle name="Normal 3 9 4 12 4" xfId="14962" xr:uid="{BF640DC8-04C4-4794-8D3B-82C4BD60FE69}"/>
    <cellStyle name="Normal 3 9 4 12 4 2" xfId="31752" xr:uid="{F169E468-9855-4297-9FA6-3E1160965D24}"/>
    <cellStyle name="Normal 3 9 4 12 5" xfId="14963" xr:uid="{6078F162-D9D8-4E70-A330-47A358DA3C59}"/>
    <cellStyle name="Normal 3 9 4 12 5 2" xfId="31753" xr:uid="{813AD989-0BC7-4FC1-BFA7-E6AFD1C30604}"/>
    <cellStyle name="Normal 3 9 4 12 6" xfId="31749" xr:uid="{937EB8BF-684D-488F-8335-DF60BAEA35A4}"/>
    <cellStyle name="Normal 3 9 4 13" xfId="14964" xr:uid="{3879338C-2A27-44B5-B1DA-516A76E175B3}"/>
    <cellStyle name="Normal 3 9 4 13 2" xfId="14965" xr:uid="{3CC7AEF3-5D1A-4E8D-B466-5B9B86146379}"/>
    <cellStyle name="Normal 3 9 4 13 2 2" xfId="31755" xr:uid="{37826B76-4142-4394-8324-3CAA630109C6}"/>
    <cellStyle name="Normal 3 9 4 13 3" xfId="14966" xr:uid="{8FA7AC00-C306-4A64-8AE5-6B8B5CC830DA}"/>
    <cellStyle name="Normal 3 9 4 13 3 2" xfId="31756" xr:uid="{B22EED85-1941-4C75-B0A8-7FC8647E1488}"/>
    <cellStyle name="Normal 3 9 4 13 4" xfId="14967" xr:uid="{088ABC91-9697-417D-B54D-609785E4F79D}"/>
    <cellStyle name="Normal 3 9 4 13 4 2" xfId="31757" xr:uid="{CE02FFCF-6D92-4B9E-876D-7BA8C3489F93}"/>
    <cellStyle name="Normal 3 9 4 13 5" xfId="14968" xr:uid="{41CA8CA9-8927-4D38-BA6E-D1BCDC0EF7D3}"/>
    <cellStyle name="Normal 3 9 4 13 5 2" xfId="31758" xr:uid="{C80E24E9-27A4-4AA5-BA90-BB79D808C655}"/>
    <cellStyle name="Normal 3 9 4 13 6" xfId="31754" xr:uid="{2240EDA3-2B3D-41DA-BA1C-F41CCAF2147F}"/>
    <cellStyle name="Normal 3 9 4 14" xfId="14969" xr:uid="{395EB27E-23C8-4828-8196-1949EBE9F74F}"/>
    <cellStyle name="Normal 3 9 4 14 2" xfId="14970" xr:uid="{79492D47-E3E1-4A83-B580-1D8BACEDCE0E}"/>
    <cellStyle name="Normal 3 9 4 14 2 2" xfId="31760" xr:uid="{112FCAE1-1DBA-427E-91F6-6DF2693111B0}"/>
    <cellStyle name="Normal 3 9 4 14 3" xfId="14971" xr:uid="{31DBF294-2751-44B8-A116-A34EFA9DB197}"/>
    <cellStyle name="Normal 3 9 4 14 3 2" xfId="31761" xr:uid="{941E759C-FDFE-428E-BB58-E5A860038210}"/>
    <cellStyle name="Normal 3 9 4 14 4" xfId="14972" xr:uid="{DB6BE071-C28B-4682-B1E8-495409D1DAF6}"/>
    <cellStyle name="Normal 3 9 4 14 4 2" xfId="31762" xr:uid="{4322CBBD-6AC6-4DED-AFBB-27C6CF8E17CF}"/>
    <cellStyle name="Normal 3 9 4 14 5" xfId="14973" xr:uid="{48DEE4F1-7D8D-4C1F-A4D7-9257D10DCAF0}"/>
    <cellStyle name="Normal 3 9 4 14 5 2" xfId="31763" xr:uid="{2A9079F8-65B9-4B63-A0CD-9A599616BD88}"/>
    <cellStyle name="Normal 3 9 4 14 6" xfId="31759" xr:uid="{24D4D956-9060-4F16-8A7F-5C9E9B37D2EE}"/>
    <cellStyle name="Normal 3 9 4 15" xfId="14974" xr:uid="{83A59CAB-AF48-4CC4-8399-702DC781EE55}"/>
    <cellStyle name="Normal 3 9 4 15 2" xfId="14975" xr:uid="{2152C097-52C5-4FDF-89D5-8BF7BF575CE9}"/>
    <cellStyle name="Normal 3 9 4 15 2 2" xfId="31765" xr:uid="{4DD7BBDC-D124-409F-BFC2-71A41ABFE5DC}"/>
    <cellStyle name="Normal 3 9 4 15 3" xfId="14976" xr:uid="{DBF4FB7B-5B30-497C-B8F4-6079E9591F93}"/>
    <cellStyle name="Normal 3 9 4 15 3 2" xfId="31766" xr:uid="{7E4B8BB7-A30F-4B78-9AA6-7CA85EEA9CD9}"/>
    <cellStyle name="Normal 3 9 4 15 4" xfId="14977" xr:uid="{ED729720-6A36-497A-BFAA-302213D6A09B}"/>
    <cellStyle name="Normal 3 9 4 15 4 2" xfId="31767" xr:uid="{059B97A6-CC41-4B4E-B569-B1F698723F1E}"/>
    <cellStyle name="Normal 3 9 4 15 5" xfId="14978" xr:uid="{8D1A5D01-531A-44F7-9C38-6B8F81943C50}"/>
    <cellStyle name="Normal 3 9 4 15 5 2" xfId="31768" xr:uid="{7A57B08A-F3DA-4968-97C9-E7CEA6ED57B2}"/>
    <cellStyle name="Normal 3 9 4 15 6" xfId="31764" xr:uid="{E1B7FE13-AD8E-41B7-8341-E34C3CA77449}"/>
    <cellStyle name="Normal 3 9 4 16" xfId="14979" xr:uid="{1BDD69D1-A2E2-44B9-9BA1-60A14394145F}"/>
    <cellStyle name="Normal 3 9 4 16 2" xfId="14980" xr:uid="{0848A558-8D7E-488A-B44D-AB2CC13B0C67}"/>
    <cellStyle name="Normal 3 9 4 16 2 2" xfId="31770" xr:uid="{9D3C8B25-0CCD-4548-9CD8-57BF06C9E4E4}"/>
    <cellStyle name="Normal 3 9 4 16 3" xfId="14981" xr:uid="{BB5378F9-2988-45F5-9F57-1E9E6CADD02B}"/>
    <cellStyle name="Normal 3 9 4 16 3 2" xfId="31771" xr:uid="{21B3F62A-1D18-4CA9-A877-BD378E8B1712}"/>
    <cellStyle name="Normal 3 9 4 16 4" xfId="14982" xr:uid="{71A5524E-6B45-47D9-BE7E-A3167BF0653E}"/>
    <cellStyle name="Normal 3 9 4 16 4 2" xfId="31772" xr:uid="{AB6F84D6-BC1F-42B0-B297-EC13C777F6C9}"/>
    <cellStyle name="Normal 3 9 4 16 5" xfId="14983" xr:uid="{F83EBC62-5C89-4305-9975-6C55F7E30F92}"/>
    <cellStyle name="Normal 3 9 4 16 5 2" xfId="31773" xr:uid="{ECA05FE5-545E-419C-B08D-DF24B0D61A66}"/>
    <cellStyle name="Normal 3 9 4 16 6" xfId="31769" xr:uid="{61B5D02B-BF06-446B-98EB-B2642AC26AA6}"/>
    <cellStyle name="Normal 3 9 4 17" xfId="40734" xr:uid="{B078541C-B939-41D2-B7E1-026E51A03732}"/>
    <cellStyle name="Normal 3 9 4 2" xfId="14984" xr:uid="{5040FAAB-80E7-4042-860A-B58493914404}"/>
    <cellStyle name="Normal 3 9 4 3" xfId="14985" xr:uid="{5704CF97-52F5-4BD6-B047-C69DBA90C3ED}"/>
    <cellStyle name="Normal 3 9 4 3 2" xfId="14986" xr:uid="{7A1F1A6C-3FAD-4ABD-8BD1-4DA64F417390}"/>
    <cellStyle name="Normal 3 9 4 3 2 2" xfId="31775" xr:uid="{DE5BD8D9-574F-4AF9-B11B-3B53F1B3A144}"/>
    <cellStyle name="Normal 3 9 4 3 3" xfId="14987" xr:uid="{5FD99A0B-5D2C-4EBE-875D-3911468CEBD9}"/>
    <cellStyle name="Normal 3 9 4 3 3 2" xfId="31776" xr:uid="{62AD8DE2-42F1-4D43-943C-E925D5804DD1}"/>
    <cellStyle name="Normal 3 9 4 3 4" xfId="14988" xr:uid="{DDF73D63-FFB5-4486-8A51-A18F36D4B2CB}"/>
    <cellStyle name="Normal 3 9 4 3 4 2" xfId="31777" xr:uid="{DCE5675C-4C47-4DA2-9C2A-482B6C5F6C99}"/>
    <cellStyle name="Normal 3 9 4 3 5" xfId="14989" xr:uid="{18078192-3DC4-4AFE-A35F-2D28593097C5}"/>
    <cellStyle name="Normal 3 9 4 3 5 2" xfId="31778" xr:uid="{6F5602B3-A648-4FAE-94BC-B91C103AD012}"/>
    <cellStyle name="Normal 3 9 4 3 6" xfId="31774" xr:uid="{E70F57A2-9DDA-4011-BE65-2B293C673719}"/>
    <cellStyle name="Normal 3 9 4 4" xfId="14990" xr:uid="{CCAB5D4F-A815-40D5-8977-50BE9E0D6ADD}"/>
    <cellStyle name="Normal 3 9 4 4 2" xfId="14991" xr:uid="{C3DA20BD-5167-41CF-BD6E-0B63B6891831}"/>
    <cellStyle name="Normal 3 9 4 4 2 2" xfId="31780" xr:uid="{B8105CD9-BFEB-4E2A-956E-CFF80CEDD201}"/>
    <cellStyle name="Normal 3 9 4 4 3" xfId="14992" xr:uid="{E8604B5B-47ED-4B48-81B3-B4C6814BD7E4}"/>
    <cellStyle name="Normal 3 9 4 4 3 2" xfId="31781" xr:uid="{77224B16-99E5-4520-965A-DDC14D3514BF}"/>
    <cellStyle name="Normal 3 9 4 4 4" xfId="14993" xr:uid="{DC7B7B4C-4661-4803-B5F7-54D5407D46A1}"/>
    <cellStyle name="Normal 3 9 4 4 4 2" xfId="31782" xr:uid="{F551033D-8248-488B-95EF-3922E1D29A76}"/>
    <cellStyle name="Normal 3 9 4 4 5" xfId="14994" xr:uid="{AC33D42E-9D57-4E0E-B446-DE39DB52BEC1}"/>
    <cellStyle name="Normal 3 9 4 4 5 2" xfId="31783" xr:uid="{2AC9C1F5-274F-42C2-BCCF-9E0229E05858}"/>
    <cellStyle name="Normal 3 9 4 4 6" xfId="31779" xr:uid="{FFCD2A06-23BF-4C79-9678-8B43CD9C9729}"/>
    <cellStyle name="Normal 3 9 4 5" xfId="14995" xr:uid="{53E69DCE-298E-425B-B678-4BF99EE02559}"/>
    <cellStyle name="Normal 3 9 4 5 2" xfId="14996" xr:uid="{A557E78A-F68E-4C20-B528-1FA57D337A6A}"/>
    <cellStyle name="Normal 3 9 4 5 2 2" xfId="31785" xr:uid="{BA8EDEDB-8E7B-4507-BBB5-AC97FBFE0346}"/>
    <cellStyle name="Normal 3 9 4 5 3" xfId="14997" xr:uid="{34F47C1B-56C8-4922-AC9E-675556699789}"/>
    <cellStyle name="Normal 3 9 4 5 3 2" xfId="31786" xr:uid="{BA9A84BE-E874-41A7-AAB3-49D9F4B01F1A}"/>
    <cellStyle name="Normal 3 9 4 5 4" xfId="14998" xr:uid="{1F829DA1-C327-4866-826D-89EF4445375F}"/>
    <cellStyle name="Normal 3 9 4 5 4 2" xfId="31787" xr:uid="{7374007F-F192-4629-A1FF-FCBEFB2FCE33}"/>
    <cellStyle name="Normal 3 9 4 5 5" xfId="14999" xr:uid="{01D22AA6-77D4-42C0-9FE8-8658F202AA7A}"/>
    <cellStyle name="Normal 3 9 4 5 5 2" xfId="31788" xr:uid="{A1D0BC53-A6A8-41D6-BC90-B9FC66A34FF6}"/>
    <cellStyle name="Normal 3 9 4 5 6" xfId="31784" xr:uid="{03E504D4-4745-4BFC-97FE-34D957CEB183}"/>
    <cellStyle name="Normal 3 9 4 6" xfId="15000" xr:uid="{62C45639-5512-478A-A9D2-D88262B7D5C8}"/>
    <cellStyle name="Normal 3 9 4 6 2" xfId="15001" xr:uid="{73CC979E-380C-45F7-BD86-87B0493635C9}"/>
    <cellStyle name="Normal 3 9 4 6 2 2" xfId="31790" xr:uid="{E05A8AAD-C119-46B9-8419-E9A71D4CCC78}"/>
    <cellStyle name="Normal 3 9 4 6 3" xfId="15002" xr:uid="{C871260B-3BAB-4794-B5CC-B66251AB24B4}"/>
    <cellStyle name="Normal 3 9 4 6 3 2" xfId="31791" xr:uid="{08B76B85-B130-47DF-B791-3733F97AA46B}"/>
    <cellStyle name="Normal 3 9 4 6 4" xfId="15003" xr:uid="{FA1E4B77-083C-407F-B2E7-922483F27F4E}"/>
    <cellStyle name="Normal 3 9 4 6 4 2" xfId="31792" xr:uid="{F0916C16-1DE5-47AA-ADEE-874E01D54B2E}"/>
    <cellStyle name="Normal 3 9 4 6 5" xfId="15004" xr:uid="{C7FA97DB-5F55-42CB-BA91-B1C61B1EAD5B}"/>
    <cellStyle name="Normal 3 9 4 6 5 2" xfId="31793" xr:uid="{451AFDBF-55E5-4AD0-A91F-5AEABE7FBB8A}"/>
    <cellStyle name="Normal 3 9 4 6 6" xfId="31789" xr:uid="{D8A4D9CF-962F-4538-BF57-646506DB5FB9}"/>
    <cellStyle name="Normal 3 9 4 7" xfId="15005" xr:uid="{9BB00DF1-E5B1-48CB-94D0-E9CD00AC61DE}"/>
    <cellStyle name="Normal 3 9 4 7 2" xfId="15006" xr:uid="{7C73EE09-43B2-4D1C-A84F-5DCCF9D28CD8}"/>
    <cellStyle name="Normal 3 9 4 7 2 2" xfId="31795" xr:uid="{EEAC3503-FD39-419C-8174-A785BCDB4791}"/>
    <cellStyle name="Normal 3 9 4 7 3" xfId="15007" xr:uid="{5F6E13A7-1FB4-4B3E-8B11-3F143A3F0E4B}"/>
    <cellStyle name="Normal 3 9 4 7 3 2" xfId="31796" xr:uid="{9C94BDF2-DBB1-415A-9703-100B06EDACB7}"/>
    <cellStyle name="Normal 3 9 4 7 4" xfId="15008" xr:uid="{1AEC5FCF-F912-448B-A5E9-060D25830BC5}"/>
    <cellStyle name="Normal 3 9 4 7 4 2" xfId="31797" xr:uid="{93FA6946-53AF-4972-BFED-BB908FAC3B19}"/>
    <cellStyle name="Normal 3 9 4 7 5" xfId="15009" xr:uid="{28BBD5A2-AE06-4A00-BBBB-1BE6090A17C7}"/>
    <cellStyle name="Normal 3 9 4 7 5 2" xfId="31798" xr:uid="{795F4A7B-FCB0-4D56-A33E-161BEBC7461D}"/>
    <cellStyle name="Normal 3 9 4 7 6" xfId="31794" xr:uid="{14F411EF-13E9-4DCA-88E7-0EED5B88D7A6}"/>
    <cellStyle name="Normal 3 9 4 8" xfId="15010" xr:uid="{B9CAD3D4-AE5C-40C7-BC4F-5A8241FDA3B7}"/>
    <cellStyle name="Normal 3 9 4 8 2" xfId="15011" xr:uid="{786776C5-01BB-4C69-A3DB-C5538DD7B504}"/>
    <cellStyle name="Normal 3 9 4 8 2 2" xfId="31800" xr:uid="{C85748B7-99BF-4B62-B1AB-AC0517812C05}"/>
    <cellStyle name="Normal 3 9 4 8 3" xfId="15012" xr:uid="{F7DCB2CA-92EE-409D-8E2E-F57368D10D0A}"/>
    <cellStyle name="Normal 3 9 4 8 3 2" xfId="31801" xr:uid="{F23089F0-E952-4F3F-B02B-7F20AE63832F}"/>
    <cellStyle name="Normal 3 9 4 8 4" xfId="15013" xr:uid="{71CD2CDB-ED91-43EC-A172-E15AF3B5A816}"/>
    <cellStyle name="Normal 3 9 4 8 4 2" xfId="31802" xr:uid="{ABC43B3B-A9C9-4785-8D07-FD380790EE3E}"/>
    <cellStyle name="Normal 3 9 4 8 5" xfId="15014" xr:uid="{FA2E69CF-CC14-4891-90CF-E0FABE3F860E}"/>
    <cellStyle name="Normal 3 9 4 8 5 2" xfId="31803" xr:uid="{D7884992-7E0B-43ED-A4E6-0734A2DEEE0D}"/>
    <cellStyle name="Normal 3 9 4 8 6" xfId="31799" xr:uid="{261C7DF2-E2F4-41EA-A358-9CC2312CBDFE}"/>
    <cellStyle name="Normal 3 9 4 9" xfId="15015" xr:uid="{8B6F9A4A-317B-4F0C-92FA-66A1AFED2ACD}"/>
    <cellStyle name="Normal 3 9 4 9 2" xfId="15016" xr:uid="{D3ECB865-6383-4F4E-8793-83441B53B950}"/>
    <cellStyle name="Normal 3 9 4 9 2 2" xfId="31805" xr:uid="{F24C14DF-4BDA-4142-80DA-47BC5E471903}"/>
    <cellStyle name="Normal 3 9 4 9 3" xfId="15017" xr:uid="{901234E6-8E46-49F9-8A27-6C86D6D56AD2}"/>
    <cellStyle name="Normal 3 9 4 9 3 2" xfId="31806" xr:uid="{5B79D7AF-F2A8-4F79-B5B7-B7AF1EC3DD53}"/>
    <cellStyle name="Normal 3 9 4 9 4" xfId="15018" xr:uid="{E49B6129-2FCD-41C4-B1FB-9FB204A72980}"/>
    <cellStyle name="Normal 3 9 4 9 4 2" xfId="31807" xr:uid="{1C9E7C0E-E776-436A-8E46-7B65E799B3E2}"/>
    <cellStyle name="Normal 3 9 4 9 5" xfId="15019" xr:uid="{EE4D0A47-429D-41ED-8ABE-9F36187BD771}"/>
    <cellStyle name="Normal 3 9 4 9 5 2" xfId="31808" xr:uid="{DBD7D3A7-4690-4932-B53B-D128DC0D85A4}"/>
    <cellStyle name="Normal 3 9 4 9 6" xfId="31804" xr:uid="{C9C8B0CC-7CBA-471C-AF24-6AA4771AE3CD}"/>
    <cellStyle name="Normal 3 9 5" xfId="15020" xr:uid="{69018D75-99F9-4F05-A90D-C261F611AFA9}"/>
    <cellStyle name="Normal 3 9 5 2" xfId="15021" xr:uid="{C4DF596F-D2D7-46E0-8389-DFB4C3DB1AAC}"/>
    <cellStyle name="Normal 3 9 5 3" xfId="46066" xr:uid="{9B2CCD0C-3944-4C1F-A7EB-ACA516E12177}"/>
    <cellStyle name="Normal 3 9 6" xfId="15022" xr:uid="{5FD04D6A-8AD6-4307-BFE4-CF0B079185A1}"/>
    <cellStyle name="Normal 3 9 6 2" xfId="15023" xr:uid="{70A2188F-C122-495C-88D5-5E097BF692E6}"/>
    <cellStyle name="Normal 3 9 6 3" xfId="46218" xr:uid="{2149054E-D5C7-4CCF-BB7F-1C68AAAD9BE9}"/>
    <cellStyle name="Normal 3 9 7" xfId="15024" xr:uid="{E4872EDD-B93A-4FEA-B1F0-6F514341AA5C}"/>
    <cellStyle name="Normal 3 9 7 2" xfId="15025" xr:uid="{69578E84-B205-4891-A09A-27C98F3CEAE6}"/>
    <cellStyle name="Normal 3 9 7 3" xfId="46289" xr:uid="{E30F1F48-B75D-4C2D-AE32-184F85656717}"/>
    <cellStyle name="Normal 3 9 8" xfId="15026" xr:uid="{21EF02F5-644E-43A1-ACBC-7F57878EC361}"/>
    <cellStyle name="Normal 3 9 8 2" xfId="15027" xr:uid="{B87A4C32-E637-4919-AD48-FFA39A9EDCEB}"/>
    <cellStyle name="Normal 3 9 8 2 2" xfId="15028" xr:uid="{E6CDD95C-13B3-455C-A75E-B9D2E636174C}"/>
    <cellStyle name="Normal 3 9 8 2 2 2" xfId="31811" xr:uid="{9E149E54-B4E2-4C7E-B674-5F8A3BAA48E7}"/>
    <cellStyle name="Normal 3 9 8 2 3" xfId="15029" xr:uid="{50D88641-F33F-4194-9BDE-BAE6E1B8F1D1}"/>
    <cellStyle name="Normal 3 9 8 2 3 2" xfId="31812" xr:uid="{3481A53E-87C0-4B87-ADE2-289056DDB282}"/>
    <cellStyle name="Normal 3 9 8 2 4" xfId="15030" xr:uid="{99B1C168-4768-45D6-B4C8-74A3E5FC1798}"/>
    <cellStyle name="Normal 3 9 8 2 4 2" xfId="31813" xr:uid="{9F9DDA03-2FD8-4A40-B283-8DE33456BCEE}"/>
    <cellStyle name="Normal 3 9 8 2 5" xfId="15031" xr:uid="{FDBDC863-DDF6-4160-88E9-3B4853568027}"/>
    <cellStyle name="Normal 3 9 8 2 5 2" xfId="31814" xr:uid="{482E2E46-0F31-4445-A727-39590CE2D4EB}"/>
    <cellStyle name="Normal 3 9 8 2 6" xfId="31810" xr:uid="{93620B43-0212-4CEA-A954-212B6FE0F2BB}"/>
    <cellStyle name="Normal 3 9 8 3" xfId="15032" xr:uid="{E62A3B78-C782-421A-A5FB-2E84B2F865D4}"/>
    <cellStyle name="Normal 3 9 8 3 2" xfId="31815" xr:uid="{CA6350C0-238C-474C-9BA2-06F11915461C}"/>
    <cellStyle name="Normal 3 9 8 4" xfId="15033" xr:uid="{5400918B-1A8F-43DC-96B4-BDD22DBD2B5E}"/>
    <cellStyle name="Normal 3 9 8 4 2" xfId="31816" xr:uid="{C7AC9550-509A-48D6-A501-3725F65D39C2}"/>
    <cellStyle name="Normal 3 9 8 5" xfId="15034" xr:uid="{12A82490-4B09-472C-9392-AAE58980E721}"/>
    <cellStyle name="Normal 3 9 8 5 2" xfId="31817" xr:uid="{D1F7EF70-A9EC-4F50-9612-4D1A0CA65030}"/>
    <cellStyle name="Normal 3 9 8 6" xfId="15035" xr:uid="{8AC83DF0-793A-4A66-BDAB-FAF3B26C950D}"/>
    <cellStyle name="Normal 3 9 8 6 2" xfId="31818" xr:uid="{20499E53-A7F4-4EB3-BA4D-8F302831A7D3}"/>
    <cellStyle name="Normal 3 9 8 7" xfId="31809" xr:uid="{839C2E39-20B1-443D-BD76-6BF71B93E078}"/>
    <cellStyle name="Normal 3 9 9" xfId="15036" xr:uid="{DEB1F92C-DE45-4AE9-A864-DC410BB236C4}"/>
    <cellStyle name="Normal 3 9 9 2" xfId="15037" xr:uid="{9527AF65-F7B4-4B04-A1AB-E3B94CF0CEE4}"/>
    <cellStyle name="Normal 3 9 9 2 2" xfId="15038" xr:uid="{81763760-26E8-4B96-B995-881B3F3443C9}"/>
    <cellStyle name="Normal 3 9 9 2 2 2" xfId="31821" xr:uid="{BE3DE610-3782-4D1E-B23A-83F4C9A16287}"/>
    <cellStyle name="Normal 3 9 9 2 3" xfId="15039" xr:uid="{B3AE0464-2F6C-4298-94D4-ADBE8BDAAF4C}"/>
    <cellStyle name="Normal 3 9 9 2 3 2" xfId="31822" xr:uid="{1EA9BD2E-CABE-4A98-AA93-E906D5CA34A4}"/>
    <cellStyle name="Normal 3 9 9 2 4" xfId="15040" xr:uid="{C8B44C62-A0FD-496A-86D6-9BD1CD092440}"/>
    <cellStyle name="Normal 3 9 9 2 4 2" xfId="31823" xr:uid="{062FD68B-CD98-403D-A521-E61848E18C25}"/>
    <cellStyle name="Normal 3 9 9 2 5" xfId="15041" xr:uid="{ABF62BA1-2476-4D54-8441-93688ED1CACB}"/>
    <cellStyle name="Normal 3 9 9 2 5 2" xfId="31824" xr:uid="{E9961AAB-E55F-4B83-814F-657B240F6353}"/>
    <cellStyle name="Normal 3 9 9 2 6" xfId="31820" xr:uid="{412EEFE1-3EF8-4E5F-A702-E87126593FFE}"/>
    <cellStyle name="Normal 3 9 9 3" xfId="15042" xr:uid="{39BB67B5-1A44-4698-B2E4-8E324AB2A111}"/>
    <cellStyle name="Normal 3 9 9 3 2" xfId="31825" xr:uid="{40C4E4B3-B6EB-46E6-8F4D-38C6F1F86A43}"/>
    <cellStyle name="Normal 3 9 9 4" xfId="15043" xr:uid="{E9912F81-FB80-4CC9-9D35-C8141D15D600}"/>
    <cellStyle name="Normal 3 9 9 4 2" xfId="31826" xr:uid="{E428315E-AF0A-4124-92FC-790D4418FC4A}"/>
    <cellStyle name="Normal 3 9 9 5" xfId="15044" xr:uid="{18757A37-01F4-4C87-830B-31E3F189E4D8}"/>
    <cellStyle name="Normal 3 9 9 5 2" xfId="31827" xr:uid="{3BDC6AEA-8EFE-49F1-9F2B-1F7AB5969E85}"/>
    <cellStyle name="Normal 3 9 9 6" xfId="15045" xr:uid="{A318C73A-6499-40D1-B0B2-7ECC1F75D348}"/>
    <cellStyle name="Normal 3 9 9 6 2" xfId="31828" xr:uid="{CF4DAE30-1180-46F1-95DB-798ED050D71D}"/>
    <cellStyle name="Normal 3 9 9 7" xfId="31819" xr:uid="{A864B0D4-D8B0-48F5-8076-7A4AEDDE39B3}"/>
    <cellStyle name="Normal 30" xfId="15046" xr:uid="{EE20C1D7-089D-41A5-9128-6AF518B02295}"/>
    <cellStyle name="Normal 31" xfId="15047" xr:uid="{13781A62-C2EE-455F-AFEF-E812FAD14382}"/>
    <cellStyle name="Normal 32" xfId="15048" xr:uid="{F92D9014-04E5-434B-90BB-4679F78612F9}"/>
    <cellStyle name="Normal 33" xfId="15049" xr:uid="{CDAA12B1-7621-4222-A24C-E3FDFC8FBD93}"/>
    <cellStyle name="Normal 34" xfId="15050" xr:uid="{25DECB64-9DF9-4172-B397-A9871AAF8F99}"/>
    <cellStyle name="Normal 34 2" xfId="31829" xr:uid="{7FA9CFA1-2FFA-42E3-B822-760FC93735AF}"/>
    <cellStyle name="Normal 35" xfId="15051" xr:uid="{B6B6992F-C05B-4309-9551-AA18FB7EE634}"/>
    <cellStyle name="Normal 35 2" xfId="31830" xr:uid="{8CE974E1-6DA6-4B87-8B9B-1A22BA66E061}"/>
    <cellStyle name="Normal 36" xfId="29117" xr:uid="{49BC45AD-2797-4C89-8A3C-FE34A580634C}"/>
    <cellStyle name="Normal 37" xfId="41099" xr:uid="{AC68EFD6-FAE3-48B0-A40F-52922A0B1D9C}"/>
    <cellStyle name="Normal 38" xfId="66" xr:uid="{9791BB40-05BB-44DC-A1D0-429BA9DBB9AD}"/>
    <cellStyle name="Normal 38 2" xfId="29403" xr:uid="{618C91C7-F4D0-409B-93EE-1FBA413E36E5}"/>
    <cellStyle name="Normal 39" xfId="41100" xr:uid="{CCA5997D-8110-4F8B-8C51-7F28C9091247}"/>
    <cellStyle name="Normal 4" xfId="15052" xr:uid="{0388052E-153D-4142-9B56-5D355F452AF1}"/>
    <cellStyle name="Normal 4 10" xfId="15053" xr:uid="{4B2527AF-0BBC-4C12-966A-E86E057E7F41}"/>
    <cellStyle name="Normal 4 10 2" xfId="15054" xr:uid="{3989E7A3-94C8-4F31-9552-8CD90F72F5C9}"/>
    <cellStyle name="Normal 4 10 2 2" xfId="15055" xr:uid="{7A0BB96F-0AFD-41FA-9165-5B26E03664D5}"/>
    <cellStyle name="Normal 4 10 2 3" xfId="15056" xr:uid="{07128351-7FCF-4052-878F-9D60478FFEE7}"/>
    <cellStyle name="Normal 4 10 2 4" xfId="15057" xr:uid="{AFBFC8F4-B7A8-4002-BC65-0F929F290DA0}"/>
    <cellStyle name="Normal 4 10 2 5" xfId="15058" xr:uid="{4141DB75-3C5F-432A-A928-EF22C6DAFAE9}"/>
    <cellStyle name="Normal 4 10 2 6" xfId="15059" xr:uid="{735C16AE-1204-4367-A996-8D8E338E73AB}"/>
    <cellStyle name="Normal 4 10 2 7" xfId="15060" xr:uid="{61D3CFCA-068E-47C7-9B9A-639F24DDF565}"/>
    <cellStyle name="Normal 4 10 3" xfId="15061" xr:uid="{AC0D0347-8051-48BA-AD02-FC85F7B303EF}"/>
    <cellStyle name="Normal 4 10 4" xfId="15062" xr:uid="{E1349B0F-279E-44B7-B2B8-23F12008157B}"/>
    <cellStyle name="Normal 4 10 5" xfId="15063" xr:uid="{443EE27B-A5BD-4334-A543-31D92E277737}"/>
    <cellStyle name="Normal 4 10 6" xfId="15064" xr:uid="{C841CACC-83F8-409D-88AA-F39D89B819EB}"/>
    <cellStyle name="Normal 4 10 7" xfId="15065" xr:uid="{9445F8B1-7AC8-4BC1-80DD-DEF04AA09FDE}"/>
    <cellStyle name="Normal 4 10 8" xfId="15066" xr:uid="{56EB1F73-1BD4-4F79-9B00-5FEEBD9FA4E0}"/>
    <cellStyle name="Normal 4 10 9" xfId="40736" xr:uid="{A1D1CB6C-467F-40C9-97B0-CB3DBEE382CB}"/>
    <cellStyle name="Normal 4 11" xfId="15067" xr:uid="{489ABE5A-E483-4FA2-B3F1-6EDDFD09FFB4}"/>
    <cellStyle name="Normal 4 11 10" xfId="15068" xr:uid="{995440C8-89D6-4D96-8E5A-60DCF5C60981}"/>
    <cellStyle name="Normal 4 11 10 2" xfId="15069" xr:uid="{82B81226-59EF-44A0-9206-76F11DA91E83}"/>
    <cellStyle name="Normal 4 11 10 2 2" xfId="31832" xr:uid="{AB637233-934E-4869-A09E-3E9D841CE8DD}"/>
    <cellStyle name="Normal 4 11 10 3" xfId="15070" xr:uid="{CBCF7F11-6FEB-494F-AD57-6DCC4BCA2CFE}"/>
    <cellStyle name="Normal 4 11 10 3 2" xfId="31833" xr:uid="{CC7DCDC1-E656-4980-A182-0EC4748C522E}"/>
    <cellStyle name="Normal 4 11 10 4" xfId="15071" xr:uid="{22C39391-ACDA-42A2-A41B-6DA416F3FFAF}"/>
    <cellStyle name="Normal 4 11 10 4 2" xfId="31834" xr:uid="{028CB9B0-BEAB-40E8-8E99-FFD04CE3BC9A}"/>
    <cellStyle name="Normal 4 11 10 5" xfId="15072" xr:uid="{B3C5491F-A381-4173-914F-D39CE0473393}"/>
    <cellStyle name="Normal 4 11 10 5 2" xfId="31835" xr:uid="{953A5815-1B75-4BFC-B695-19CF6C2A5012}"/>
    <cellStyle name="Normal 4 11 10 6" xfId="31831" xr:uid="{1B4C07D2-CBC7-4182-8870-103936484958}"/>
    <cellStyle name="Normal 4 11 11" xfId="15073" xr:uid="{3D581F84-65D0-47C6-BDBA-5BEC9CCD5114}"/>
    <cellStyle name="Normal 4 11 11 2" xfId="15074" xr:uid="{08C305B1-49D5-4881-828E-5C59EF9D63A4}"/>
    <cellStyle name="Normal 4 11 11 2 2" xfId="31837" xr:uid="{DE26C2C4-56C1-4226-B3B3-F761EB27D735}"/>
    <cellStyle name="Normal 4 11 11 3" xfId="15075" xr:uid="{ED2B3B13-BBE4-49A1-9390-2AD746005ACA}"/>
    <cellStyle name="Normal 4 11 11 3 2" xfId="31838" xr:uid="{22D5BEE1-12DA-411D-AAFF-9F6E7026338E}"/>
    <cellStyle name="Normal 4 11 11 4" xfId="15076" xr:uid="{D80FAA4D-79C4-4988-A0F6-8001BB8B1C0B}"/>
    <cellStyle name="Normal 4 11 11 4 2" xfId="31839" xr:uid="{CC7F1AB5-8E45-49EA-B5A9-3B5BD3B3B282}"/>
    <cellStyle name="Normal 4 11 11 5" xfId="15077" xr:uid="{B6E282B0-72EB-42A9-9681-52941977D17E}"/>
    <cellStyle name="Normal 4 11 11 5 2" xfId="31840" xr:uid="{F495027C-57CA-4AB8-B66D-4E5BAFBB4CD0}"/>
    <cellStyle name="Normal 4 11 11 6" xfId="31836" xr:uid="{D5EE83AD-62B0-4FC9-A42C-B5EA3FBAB33D}"/>
    <cellStyle name="Normal 4 11 12" xfId="15078" xr:uid="{6989C581-DAA0-4156-97A5-E4313C630B4E}"/>
    <cellStyle name="Normal 4 11 12 2" xfId="15079" xr:uid="{36793520-06E8-40DF-81C2-50FFFB3FC037}"/>
    <cellStyle name="Normal 4 11 12 2 2" xfId="31842" xr:uid="{58A06E51-A245-4E40-8F90-3D562010B633}"/>
    <cellStyle name="Normal 4 11 12 3" xfId="15080" xr:uid="{E10A42EF-4E49-402B-959D-0F3829504757}"/>
    <cellStyle name="Normal 4 11 12 3 2" xfId="31843" xr:uid="{6FE6500E-3A9F-4968-88E4-371A24F8C1AF}"/>
    <cellStyle name="Normal 4 11 12 4" xfId="15081" xr:uid="{50745CD5-0C27-486F-A102-B268E6182A56}"/>
    <cellStyle name="Normal 4 11 12 4 2" xfId="31844" xr:uid="{9E810B0C-95FA-4F4C-83DF-8EBE2F74985D}"/>
    <cellStyle name="Normal 4 11 12 5" xfId="15082" xr:uid="{F11EC29D-7583-4E47-9876-E224F9AD05B7}"/>
    <cellStyle name="Normal 4 11 12 5 2" xfId="31845" xr:uid="{3D474A1B-CABC-4231-B418-F886621AF1BB}"/>
    <cellStyle name="Normal 4 11 12 6" xfId="31841" xr:uid="{9F110BB3-0513-486B-A2E3-197723004B98}"/>
    <cellStyle name="Normal 4 11 13" xfId="15083" xr:uid="{B646E98B-B2C1-4D76-AFDD-6BC491568E10}"/>
    <cellStyle name="Normal 4 11 13 2" xfId="15084" xr:uid="{A26FBCAD-FF9B-4758-AE53-421C20CBBCDF}"/>
    <cellStyle name="Normal 4 11 13 2 2" xfId="31847" xr:uid="{68A4457D-452E-49B1-846C-9CE871C7F0AF}"/>
    <cellStyle name="Normal 4 11 13 3" xfId="15085" xr:uid="{5A52D266-6A44-4563-858D-1CC2FCC744B3}"/>
    <cellStyle name="Normal 4 11 13 3 2" xfId="31848" xr:uid="{662CFF21-461C-46CC-B358-CD432E1E8F34}"/>
    <cellStyle name="Normal 4 11 13 4" xfId="15086" xr:uid="{4ED03166-4F83-4FDA-A673-0FE8E10F5E7C}"/>
    <cellStyle name="Normal 4 11 13 4 2" xfId="31849" xr:uid="{48E5E36D-1DBD-468B-8023-1B27AB952BFF}"/>
    <cellStyle name="Normal 4 11 13 5" xfId="15087" xr:uid="{82B147B0-8B69-487B-96F0-93B790125A9C}"/>
    <cellStyle name="Normal 4 11 13 5 2" xfId="31850" xr:uid="{0396C280-26F9-4890-BC66-485050BBDFC5}"/>
    <cellStyle name="Normal 4 11 13 6" xfId="31846" xr:uid="{50DEF933-DCAA-4137-8C66-2BFBFAB2E21C}"/>
    <cellStyle name="Normal 4 11 14" xfId="15088" xr:uid="{9CE81361-A826-470B-8CA8-7A0CFACC4E50}"/>
    <cellStyle name="Normal 4 11 14 2" xfId="15089" xr:uid="{CA1DDAE0-6200-46AB-A58B-558AC6AEE51B}"/>
    <cellStyle name="Normal 4 11 14 2 2" xfId="31852" xr:uid="{7636064C-B0AA-4B6A-B242-A23DFB1BCFAB}"/>
    <cellStyle name="Normal 4 11 14 3" xfId="15090" xr:uid="{24898BFC-BEB9-49AA-9BD8-66B53AD2FDCA}"/>
    <cellStyle name="Normal 4 11 14 3 2" xfId="31853" xr:uid="{3228CF92-69EA-4AB7-A41F-8AEFFA102F06}"/>
    <cellStyle name="Normal 4 11 14 4" xfId="15091" xr:uid="{00215D89-B1DC-46B1-AFAD-07FC85B0710C}"/>
    <cellStyle name="Normal 4 11 14 4 2" xfId="31854" xr:uid="{986D805C-471F-417A-BC52-CCC79A5D064A}"/>
    <cellStyle name="Normal 4 11 14 5" xfId="15092" xr:uid="{CA2040DA-6347-4804-A082-BD09703CCCC9}"/>
    <cellStyle name="Normal 4 11 14 5 2" xfId="31855" xr:uid="{7D0FE116-34DD-4AD0-BDC7-F7C1F3A0430B}"/>
    <cellStyle name="Normal 4 11 14 6" xfId="31851" xr:uid="{AEEB27D0-0874-40E1-A468-D1938FDA31DF}"/>
    <cellStyle name="Normal 4 11 15" xfId="15093" xr:uid="{DBF9D511-68D1-4837-87F9-BBDE9706940A}"/>
    <cellStyle name="Normal 4 11 15 2" xfId="15094" xr:uid="{747E54EB-4B0D-4F00-B3AA-C722D024E141}"/>
    <cellStyle name="Normal 4 11 15 2 2" xfId="31857" xr:uid="{BFE88928-3F76-416B-8C2E-84D6E1E6EFF7}"/>
    <cellStyle name="Normal 4 11 15 3" xfId="15095" xr:uid="{F66AEA6B-2C3C-4D6C-98A1-B5B244C50F06}"/>
    <cellStyle name="Normal 4 11 15 3 2" xfId="31858" xr:uid="{35077529-633D-429B-B36B-709D29A3B14A}"/>
    <cellStyle name="Normal 4 11 15 4" xfId="15096" xr:uid="{0FEEFA9A-270A-4E0D-A14E-D1DB03DA9967}"/>
    <cellStyle name="Normal 4 11 15 4 2" xfId="31859" xr:uid="{0BAD5ADE-21C3-45C7-A068-0E112C467FC7}"/>
    <cellStyle name="Normal 4 11 15 5" xfId="15097" xr:uid="{38B0D347-9803-4F9E-AE24-9F8C6A8BDD21}"/>
    <cellStyle name="Normal 4 11 15 5 2" xfId="31860" xr:uid="{6AF1981C-3DCE-4346-9079-FE0CE9BED48A}"/>
    <cellStyle name="Normal 4 11 15 6" xfId="31856" xr:uid="{7DB1EDD6-84A5-40A5-8E39-900F7550EAC7}"/>
    <cellStyle name="Normal 4 11 16" xfId="15098" xr:uid="{0203FD0E-A607-498C-8C7E-CB855876B1DF}"/>
    <cellStyle name="Normal 4 11 16 2" xfId="15099" xr:uid="{7DE416E8-A5AD-4899-90E3-C907FC272DCE}"/>
    <cellStyle name="Normal 4 11 16 2 2" xfId="31862" xr:uid="{9E1ED664-0D11-41BD-95DA-4F9CCDE8F125}"/>
    <cellStyle name="Normal 4 11 16 3" xfId="15100" xr:uid="{FFAED11A-FAC2-408C-B18B-38119435769E}"/>
    <cellStyle name="Normal 4 11 16 3 2" xfId="31863" xr:uid="{E50F1BEA-3DB1-4E00-8E19-A89B318F858E}"/>
    <cellStyle name="Normal 4 11 16 4" xfId="15101" xr:uid="{68208733-C5B9-4766-BC8B-54D6F80F086C}"/>
    <cellStyle name="Normal 4 11 16 4 2" xfId="31864" xr:uid="{01A6155E-F15A-439A-92EA-E228395A07FB}"/>
    <cellStyle name="Normal 4 11 16 5" xfId="15102" xr:uid="{18FD9B3C-8743-46A4-9912-F4E7B5CDA029}"/>
    <cellStyle name="Normal 4 11 16 5 2" xfId="31865" xr:uid="{33F7A887-BB2B-433D-A852-D93333E0D9CE}"/>
    <cellStyle name="Normal 4 11 16 6" xfId="31861" xr:uid="{F61D934C-F326-4B97-AB48-4D249F07276E}"/>
    <cellStyle name="Normal 4 11 17" xfId="15103" xr:uid="{F845AA14-8B74-42B0-9670-F4BC0A6B3B23}"/>
    <cellStyle name="Normal 4 11 17 2" xfId="15104" xr:uid="{80FE5237-2CF0-4E3F-B965-56753B4E3AC7}"/>
    <cellStyle name="Normal 4 11 17 2 2" xfId="31867" xr:uid="{647CF198-076D-4607-8B07-0B36D30C7E65}"/>
    <cellStyle name="Normal 4 11 17 3" xfId="15105" xr:uid="{E989A946-F343-45F7-A27C-AC4F8F30F168}"/>
    <cellStyle name="Normal 4 11 17 3 2" xfId="31868" xr:uid="{0E20FC18-DD4F-4A1C-8F52-6FD130FF90C7}"/>
    <cellStyle name="Normal 4 11 17 4" xfId="15106" xr:uid="{9F02C989-2460-426C-8DE1-3E2BD52F62BC}"/>
    <cellStyle name="Normal 4 11 17 4 2" xfId="31869" xr:uid="{721F9931-2907-4509-A5D9-BCEFB9DA95D0}"/>
    <cellStyle name="Normal 4 11 17 5" xfId="15107" xr:uid="{337FCCE4-39FB-4A52-B843-DBBB67F45E8F}"/>
    <cellStyle name="Normal 4 11 17 5 2" xfId="31870" xr:uid="{C1A41511-364D-41D8-A872-46329FF4200F}"/>
    <cellStyle name="Normal 4 11 17 6" xfId="31866" xr:uid="{796469CB-F356-48EA-AAAC-CECAE5D52387}"/>
    <cellStyle name="Normal 4 11 18" xfId="15108" xr:uid="{D9F3C8DB-DE89-4BF9-A5D3-5EB2A82E8E82}"/>
    <cellStyle name="Normal 4 11 18 2" xfId="15109" xr:uid="{FFFD908F-69FC-4763-9034-474854BA49F4}"/>
    <cellStyle name="Normal 4 11 18 2 2" xfId="31872" xr:uid="{71A89BDF-F5E4-49FE-B545-87D6CB8D5009}"/>
    <cellStyle name="Normal 4 11 18 3" xfId="15110" xr:uid="{790CE405-CA0F-4F33-8C5E-39A5C8B5ECB5}"/>
    <cellStyle name="Normal 4 11 18 3 2" xfId="31873" xr:uid="{0550317C-3112-4C9D-B363-2D6B6AC449BD}"/>
    <cellStyle name="Normal 4 11 18 4" xfId="15111" xr:uid="{5D631CCA-3B38-4E68-80CC-3A3772B30A56}"/>
    <cellStyle name="Normal 4 11 18 4 2" xfId="31874" xr:uid="{E0D26098-07FB-4CE5-BCAD-3E83BB324598}"/>
    <cellStyle name="Normal 4 11 18 5" xfId="15112" xr:uid="{71A0DC0E-3D30-4D3C-B952-F855B718C1DB}"/>
    <cellStyle name="Normal 4 11 18 5 2" xfId="31875" xr:uid="{43E17DC2-1918-4947-9B76-5C87A4A0F3F8}"/>
    <cellStyle name="Normal 4 11 18 6" xfId="31871" xr:uid="{01EF534A-888B-444B-9113-B1D08AB28B22}"/>
    <cellStyle name="Normal 4 11 19" xfId="15113" xr:uid="{13EBB34B-0AA3-41E8-98CA-E2B0717E29BD}"/>
    <cellStyle name="Normal 4 11 19 2" xfId="31876" xr:uid="{78BEE8D4-4395-464B-AA02-B8A4E3EA15E6}"/>
    <cellStyle name="Normal 4 11 2" xfId="15114" xr:uid="{917F5907-8A64-4783-B38A-548E4980D585}"/>
    <cellStyle name="Normal 4 11 2 2" xfId="15115" xr:uid="{30EECF73-FDA5-4E3E-8706-B4ADABEC337A}"/>
    <cellStyle name="Normal 4 11 2 3" xfId="15116" xr:uid="{3D35C611-E160-4C7A-860D-E7D52D29214A}"/>
    <cellStyle name="Normal 4 11 2 4" xfId="15117" xr:uid="{E1173CC3-F4C9-465E-A449-7419F283FE93}"/>
    <cellStyle name="Normal 4 11 2 5" xfId="15118" xr:uid="{6973053F-06A9-40E7-9E6B-FB9F2496E452}"/>
    <cellStyle name="Normal 4 11 2 6" xfId="15119" xr:uid="{8EEF46D1-E220-45C2-8AE9-0721E8009D3E}"/>
    <cellStyle name="Normal 4 11 2 7" xfId="15120" xr:uid="{A2B16AE9-AC5A-49EB-8771-3102C26E5436}"/>
    <cellStyle name="Normal 4 11 2 8" xfId="31877" xr:uid="{EDFEB255-105B-43DC-A375-17440094EE20}"/>
    <cellStyle name="Normal 4 11 20" xfId="15121" xr:uid="{0A57AA33-1525-46D1-BED0-D80A0B39C4A1}"/>
    <cellStyle name="Normal 4 11 20 2" xfId="31878" xr:uid="{6087B00E-B0E3-402D-80A9-D07A0405B5EF}"/>
    <cellStyle name="Normal 4 11 21" xfId="15122" xr:uid="{43267837-530E-4109-804F-11C4DE6980EA}"/>
    <cellStyle name="Normal 4 11 21 2" xfId="31879" xr:uid="{2F0A1B31-2593-4AB0-82F6-68DEBA9E1F31}"/>
    <cellStyle name="Normal 4 11 22" xfId="15123" xr:uid="{5DAF78C8-DD33-408C-9322-D0CC494274BD}"/>
    <cellStyle name="Normal 4 11 22 2" xfId="31880" xr:uid="{33F65BA1-89C3-4BBB-B48C-78121734C5AA}"/>
    <cellStyle name="Normal 4 11 23" xfId="15124" xr:uid="{2EF716DB-E8C5-41FF-B595-E8173F78819B}"/>
    <cellStyle name="Normal 4 11 23 2" xfId="31881" xr:uid="{8A1C9C75-2891-4A47-8ECB-6D5CF5D4F46F}"/>
    <cellStyle name="Normal 4 11 24" xfId="40737" xr:uid="{2E3C1EC5-ABF4-4EF6-BD47-57ADEF19E505}"/>
    <cellStyle name="Normal 4 11 3" xfId="15125" xr:uid="{CC0B26A1-0BD1-4741-8B10-B3C21ADA89F2}"/>
    <cellStyle name="Normal 4 11 4" xfId="15126" xr:uid="{92F920E8-F538-4926-8F91-9950631FCD26}"/>
    <cellStyle name="Normal 4 11 4 10" xfId="15127" xr:uid="{FE83110B-DFA8-46BB-A976-403E4C0AB30A}"/>
    <cellStyle name="Normal 4 11 4 10 2" xfId="31883" xr:uid="{3083B6BA-3B7B-433D-A7CE-24C2AF209C30}"/>
    <cellStyle name="Normal 4 11 4 11" xfId="15128" xr:uid="{0D4B542D-4EEF-4E8C-B7DA-4197532D08FA}"/>
    <cellStyle name="Normal 4 11 4 11 2" xfId="31884" xr:uid="{A815811C-B216-4240-834B-C8BC01CE53B4}"/>
    <cellStyle name="Normal 4 11 4 12" xfId="31882" xr:uid="{3E04F93C-B1A4-4F2F-B4EC-FB5D204C419C}"/>
    <cellStyle name="Normal 4 11 4 2" xfId="15129" xr:uid="{01F5DF18-E7B5-41F5-AE57-51DB70A3A897}"/>
    <cellStyle name="Normal 4 11 4 2 2" xfId="15130" xr:uid="{7D7AF4B0-DF57-4A12-B577-515CD7BF0E56}"/>
    <cellStyle name="Normal 4 11 4 2 2 2" xfId="31886" xr:uid="{886E80B7-694F-44A1-ADFB-3D28178B4417}"/>
    <cellStyle name="Normal 4 11 4 2 3" xfId="15131" xr:uid="{8FB945A3-2AC9-412F-8270-559EBD596A28}"/>
    <cellStyle name="Normal 4 11 4 2 3 2" xfId="31887" xr:uid="{A876A415-7813-4E4F-8C3A-3A9634E16AA5}"/>
    <cellStyle name="Normal 4 11 4 2 4" xfId="15132" xr:uid="{875AA6AB-5E4C-4288-96A4-A4812B894F15}"/>
    <cellStyle name="Normal 4 11 4 2 4 2" xfId="31888" xr:uid="{12268351-DAF7-4BCB-A5E4-6B37340FF0A4}"/>
    <cellStyle name="Normal 4 11 4 2 5" xfId="15133" xr:uid="{C75AA62B-0CC3-4866-B3C3-91B4C9EC67E3}"/>
    <cellStyle name="Normal 4 11 4 2 5 2" xfId="31889" xr:uid="{A660ED1F-478D-4FD2-804A-5C4C40D65768}"/>
    <cellStyle name="Normal 4 11 4 2 6" xfId="31885" xr:uid="{40FEF625-B603-41DE-A0EE-C89CBFC76F05}"/>
    <cellStyle name="Normal 4 11 4 3" xfId="15134" xr:uid="{1B20FD9A-A8E2-46A7-BDB7-8C5DB3DFE92B}"/>
    <cellStyle name="Normal 4 11 4 3 2" xfId="15135" xr:uid="{79798A52-82DF-478B-88D6-89DA9B4D53D1}"/>
    <cellStyle name="Normal 4 11 4 3 2 2" xfId="31891" xr:uid="{F5CD2D8B-DE79-4EE2-BADE-B2507D751B69}"/>
    <cellStyle name="Normal 4 11 4 3 3" xfId="15136" xr:uid="{F23DD76E-E865-41BC-8AC5-CEF97C027635}"/>
    <cellStyle name="Normal 4 11 4 3 3 2" xfId="31892" xr:uid="{5D9D074E-8A2F-40FE-B40A-3BBB060FFAC7}"/>
    <cellStyle name="Normal 4 11 4 3 4" xfId="15137" xr:uid="{26B7A019-E4EF-47EB-8ACC-52FDF150B82C}"/>
    <cellStyle name="Normal 4 11 4 3 4 2" xfId="31893" xr:uid="{9123FCA0-07DB-4A45-8386-E2C9AE338776}"/>
    <cellStyle name="Normal 4 11 4 3 5" xfId="15138" xr:uid="{11A1D2C9-5A02-4FEB-9057-271AE6B042D0}"/>
    <cellStyle name="Normal 4 11 4 3 5 2" xfId="31894" xr:uid="{A9F12F25-B439-4601-83B2-9B75F2A751F0}"/>
    <cellStyle name="Normal 4 11 4 3 6" xfId="31890" xr:uid="{40739FF8-AFF8-4467-9E15-3B0242DA6D96}"/>
    <cellStyle name="Normal 4 11 4 4" xfId="15139" xr:uid="{5979A33E-6B27-4F80-836B-09F791599455}"/>
    <cellStyle name="Normal 4 11 4 4 2" xfId="15140" xr:uid="{C7CBD5AC-2703-411B-975F-D58FEE55763B}"/>
    <cellStyle name="Normal 4 11 4 4 2 2" xfId="31896" xr:uid="{A6301F66-92D5-48EF-9B8A-5A1735E8DB41}"/>
    <cellStyle name="Normal 4 11 4 4 3" xfId="15141" xr:uid="{084E9D15-4490-49E2-A830-1ED9AC9436BE}"/>
    <cellStyle name="Normal 4 11 4 4 3 2" xfId="31897" xr:uid="{E2F724F1-3E1D-4497-9B01-E55667AC9253}"/>
    <cellStyle name="Normal 4 11 4 4 4" xfId="15142" xr:uid="{448951B1-430C-4C38-94A6-FE2466F1F39D}"/>
    <cellStyle name="Normal 4 11 4 4 4 2" xfId="31898" xr:uid="{44D9101B-BECB-4240-903E-A4443E04C6B0}"/>
    <cellStyle name="Normal 4 11 4 4 5" xfId="15143" xr:uid="{CE8FCAC5-9FF7-482D-AB2F-144A9043CA5A}"/>
    <cellStyle name="Normal 4 11 4 4 5 2" xfId="31899" xr:uid="{A1BF4D8E-1C0F-4C9A-82D6-EB448ABBC7E0}"/>
    <cellStyle name="Normal 4 11 4 4 6" xfId="31895" xr:uid="{350EA652-A54C-466D-8CAC-E06E9B13198A}"/>
    <cellStyle name="Normal 4 11 4 5" xfId="15144" xr:uid="{EA5333FE-25C6-45BF-8AEE-CED684F2B9D3}"/>
    <cellStyle name="Normal 4 11 4 5 2" xfId="15145" xr:uid="{FCF99EC7-E440-4943-AA49-CF1F60D7B4F7}"/>
    <cellStyle name="Normal 4 11 4 5 2 2" xfId="31901" xr:uid="{5A577651-906E-4E99-9E2C-F0611AEEE37E}"/>
    <cellStyle name="Normal 4 11 4 5 3" xfId="15146" xr:uid="{1AEA608F-113B-4945-B96E-4CC4EE7D189A}"/>
    <cellStyle name="Normal 4 11 4 5 3 2" xfId="31902" xr:uid="{A4557FCC-0AD3-4AA6-B2B2-8499E2D87BDE}"/>
    <cellStyle name="Normal 4 11 4 5 4" xfId="15147" xr:uid="{4E3D8F15-F6F7-41BE-BF44-3DCFC6EFA4CA}"/>
    <cellStyle name="Normal 4 11 4 5 4 2" xfId="31903" xr:uid="{06D5FBB3-E8DC-470D-9FF2-69A2F4D4901F}"/>
    <cellStyle name="Normal 4 11 4 5 5" xfId="15148" xr:uid="{78D57336-5FCB-46C7-977F-63A6D4994991}"/>
    <cellStyle name="Normal 4 11 4 5 5 2" xfId="31904" xr:uid="{B603F043-126F-4027-AEDE-1D32C7C51B20}"/>
    <cellStyle name="Normal 4 11 4 5 6" xfId="31900" xr:uid="{AD2FAD3F-74B1-4870-8C61-53C4CDA3A3D9}"/>
    <cellStyle name="Normal 4 11 4 6" xfId="15149" xr:uid="{CA25E210-BEEB-4D9C-9A59-96D7E6C41CBF}"/>
    <cellStyle name="Normal 4 11 4 6 2" xfId="15150" xr:uid="{348FB484-789F-4A2A-AC72-101526717A56}"/>
    <cellStyle name="Normal 4 11 4 6 2 2" xfId="31906" xr:uid="{D7F2BC92-934E-4363-9ED0-74C8140FB16B}"/>
    <cellStyle name="Normal 4 11 4 6 3" xfId="15151" xr:uid="{00C09D75-5F9C-412D-88E4-66D7B072CA45}"/>
    <cellStyle name="Normal 4 11 4 6 3 2" xfId="31907" xr:uid="{01C41B38-0780-439E-B4BD-ECA311E82334}"/>
    <cellStyle name="Normal 4 11 4 6 4" xfId="15152" xr:uid="{42B26E65-372B-441F-9963-0988D8A94BF0}"/>
    <cellStyle name="Normal 4 11 4 6 4 2" xfId="31908" xr:uid="{3788226F-8A55-4EC2-A4CC-E67060105AEB}"/>
    <cellStyle name="Normal 4 11 4 6 5" xfId="15153" xr:uid="{D70EF1DE-971B-4D3B-85C5-27DDC82ACA13}"/>
    <cellStyle name="Normal 4 11 4 6 5 2" xfId="31909" xr:uid="{82CBD803-B37F-4A3F-9795-E239F46498B6}"/>
    <cellStyle name="Normal 4 11 4 6 6" xfId="31905" xr:uid="{035E3BE9-224E-461D-B4C8-3F3F2F09CA7D}"/>
    <cellStyle name="Normal 4 11 4 7" xfId="15154" xr:uid="{EA50CFAD-CA07-4308-B1B7-DFA6CDA941C0}"/>
    <cellStyle name="Normal 4 11 4 7 2" xfId="15155" xr:uid="{3CA2DB95-19EC-4223-AA37-59DA4B15F349}"/>
    <cellStyle name="Normal 4 11 4 7 2 2" xfId="31911" xr:uid="{EF494BF3-53CA-4456-8841-45694C7DDA5E}"/>
    <cellStyle name="Normal 4 11 4 7 3" xfId="15156" xr:uid="{09DED3A2-7A45-4E53-AD90-71A4E6E805AD}"/>
    <cellStyle name="Normal 4 11 4 7 3 2" xfId="31912" xr:uid="{A98929EB-95F5-47FF-A514-E4FAA3DB7283}"/>
    <cellStyle name="Normal 4 11 4 7 4" xfId="15157" xr:uid="{49FED08D-DA6F-48D3-BEFE-8D389063BA8E}"/>
    <cellStyle name="Normal 4 11 4 7 4 2" xfId="31913" xr:uid="{503E32AD-B1AA-4743-991B-B252AFCAD0D2}"/>
    <cellStyle name="Normal 4 11 4 7 5" xfId="15158" xr:uid="{08340543-047F-47F7-A58B-32286D62B999}"/>
    <cellStyle name="Normal 4 11 4 7 5 2" xfId="31914" xr:uid="{3A9E7C01-AC45-4050-9E47-36ACC259EB1E}"/>
    <cellStyle name="Normal 4 11 4 7 6" xfId="31910" xr:uid="{388106C1-60D4-4AA5-BE3B-D8F311180FBA}"/>
    <cellStyle name="Normal 4 11 4 8" xfId="15159" xr:uid="{5944B03C-2ACF-426D-BD87-8390C56C94AE}"/>
    <cellStyle name="Normal 4 11 4 8 2" xfId="31915" xr:uid="{B0301A6F-694B-4FCB-BBB5-43544DFDADF4}"/>
    <cellStyle name="Normal 4 11 4 9" xfId="15160" xr:uid="{B7EA42B1-FC31-4C91-AEE3-16E55C369F4F}"/>
    <cellStyle name="Normal 4 11 4 9 2" xfId="31916" xr:uid="{BB25EFC8-280B-4BCB-9F39-34033635CE5E}"/>
    <cellStyle name="Normal 4 11 5" xfId="15161" xr:uid="{BE374475-D1BF-4152-9A52-3C193CC36D70}"/>
    <cellStyle name="Normal 4 11 5 2" xfId="15162" xr:uid="{974076A6-98BB-4A46-BA64-7F323001C4A0}"/>
    <cellStyle name="Normal 4 11 5 2 2" xfId="15163" xr:uid="{767B158D-7CCF-48C1-8545-CF1F5DBC2F54}"/>
    <cellStyle name="Normal 4 11 5 2 2 2" xfId="31919" xr:uid="{08B8A661-0340-492E-BBD6-A53AA39A3FD7}"/>
    <cellStyle name="Normal 4 11 5 2 3" xfId="15164" xr:uid="{02264A22-DF3B-47B8-BD9A-8687B20E1390}"/>
    <cellStyle name="Normal 4 11 5 2 3 2" xfId="31920" xr:uid="{80744B78-0740-4D1D-A8E1-C562FCA413E7}"/>
    <cellStyle name="Normal 4 11 5 2 4" xfId="15165" xr:uid="{211CF880-E2CD-4C8A-99DC-37F013F4C451}"/>
    <cellStyle name="Normal 4 11 5 2 4 2" xfId="31921" xr:uid="{6CDFF3AA-5BC4-4940-9F36-16A8186A76C0}"/>
    <cellStyle name="Normal 4 11 5 2 5" xfId="15166" xr:uid="{73C6B15B-6BA7-4656-A608-DBA27109F77D}"/>
    <cellStyle name="Normal 4 11 5 2 5 2" xfId="31922" xr:uid="{3054999E-9435-41DC-8FF0-1DBB9880B1CB}"/>
    <cellStyle name="Normal 4 11 5 2 6" xfId="31918" xr:uid="{769A3B31-3C39-4F64-A6B9-1683F7E6B7D7}"/>
    <cellStyle name="Normal 4 11 5 3" xfId="15167" xr:uid="{1497BE87-D52B-4C1D-ACF0-C00A7B530307}"/>
    <cellStyle name="Normal 4 11 5 3 2" xfId="31923" xr:uid="{7B80A4B1-EE99-4FC8-8B49-F6A927934248}"/>
    <cellStyle name="Normal 4 11 5 4" xfId="15168" xr:uid="{ABF221B1-E837-4A8C-ADF5-48F59D0F7AFF}"/>
    <cellStyle name="Normal 4 11 5 4 2" xfId="31924" xr:uid="{E2B7AF5D-D1BF-4384-B3CB-7FBB7BB1E8B7}"/>
    <cellStyle name="Normal 4 11 5 5" xfId="15169" xr:uid="{87E591B8-BC31-464C-8D92-725ADE92A706}"/>
    <cellStyle name="Normal 4 11 5 5 2" xfId="31925" xr:uid="{A962D052-089C-4EB4-9795-9288B252E0DE}"/>
    <cellStyle name="Normal 4 11 5 6" xfId="15170" xr:uid="{7D155382-10B6-456B-B5AC-4F1284D5183C}"/>
    <cellStyle name="Normal 4 11 5 6 2" xfId="31926" xr:uid="{165589B0-69AA-4654-84F1-8E7B2AAE18D6}"/>
    <cellStyle name="Normal 4 11 5 7" xfId="31917" xr:uid="{9F4D4ACE-3BA7-4962-9A1E-624E162C252B}"/>
    <cellStyle name="Normal 4 11 6" xfId="15171" xr:uid="{B7424F13-82E8-4BA8-A4F0-35ED2B126D07}"/>
    <cellStyle name="Normal 4 11 6 2" xfId="15172" xr:uid="{CC8E2E1F-2A2B-441D-B024-3682FAFEDB35}"/>
    <cellStyle name="Normal 4 11 6 2 2" xfId="15173" xr:uid="{7A8D4D26-FDB3-4042-812B-539BCEAA94BE}"/>
    <cellStyle name="Normal 4 11 6 2 2 2" xfId="31929" xr:uid="{9155DDAA-3A18-4CF2-BF76-C76148C81E58}"/>
    <cellStyle name="Normal 4 11 6 2 3" xfId="15174" xr:uid="{4FD497D5-651D-435C-9BD7-AC09CBD0DAAC}"/>
    <cellStyle name="Normal 4 11 6 2 3 2" xfId="31930" xr:uid="{C2994567-14E9-4419-A855-1F9E041B4391}"/>
    <cellStyle name="Normal 4 11 6 2 4" xfId="15175" xr:uid="{D9BE1E13-2DF3-42E4-B777-8A9F5DFC5CFC}"/>
    <cellStyle name="Normal 4 11 6 2 4 2" xfId="31931" xr:uid="{3686AF00-E6BC-4F78-B236-675E4EE90592}"/>
    <cellStyle name="Normal 4 11 6 2 5" xfId="15176" xr:uid="{1C7A5376-3BB8-49E6-B665-E3E8EFC41151}"/>
    <cellStyle name="Normal 4 11 6 2 5 2" xfId="31932" xr:uid="{1AF02D84-41D1-47CA-AB0A-7FD5B269FD24}"/>
    <cellStyle name="Normal 4 11 6 2 6" xfId="31928" xr:uid="{51DE8792-F398-4547-B47D-E304D05D929F}"/>
    <cellStyle name="Normal 4 11 6 3" xfId="15177" xr:uid="{6FDF9021-7349-4E76-A7FD-64E9E91E1783}"/>
    <cellStyle name="Normal 4 11 6 3 2" xfId="31933" xr:uid="{73D32DBF-F09D-4E58-A419-4E3EB36A84DE}"/>
    <cellStyle name="Normal 4 11 6 4" xfId="15178" xr:uid="{80396F67-BB2C-438B-82D8-11350EDD982C}"/>
    <cellStyle name="Normal 4 11 6 4 2" xfId="31934" xr:uid="{62202F64-7AC3-40E3-AA69-BC9DF5109D2C}"/>
    <cellStyle name="Normal 4 11 6 5" xfId="15179" xr:uid="{E54072D5-5051-4D68-8D81-2BA219411C37}"/>
    <cellStyle name="Normal 4 11 6 5 2" xfId="31935" xr:uid="{0F0B643C-02B5-470B-AB16-BFAA97A4DE32}"/>
    <cellStyle name="Normal 4 11 6 6" xfId="15180" xr:uid="{ECEB273C-8E35-4A8A-BE36-895456E1CF70}"/>
    <cellStyle name="Normal 4 11 6 6 2" xfId="31936" xr:uid="{05731560-FE82-406E-A4E4-FAD3BC0F2919}"/>
    <cellStyle name="Normal 4 11 6 7" xfId="31927" xr:uid="{727BBBDC-1563-4DF2-82C0-9138AC3F86ED}"/>
    <cellStyle name="Normal 4 11 7" xfId="15181" xr:uid="{1D42A6F1-C4B3-4974-B580-8FBCC865928F}"/>
    <cellStyle name="Normal 4 11 7 2" xfId="15182" xr:uid="{2A0816A8-D4A6-4512-92B7-9BFB51402BFA}"/>
    <cellStyle name="Normal 4 11 7 2 2" xfId="31938" xr:uid="{E4993F39-1EC1-4844-8315-953A0D8C03D5}"/>
    <cellStyle name="Normal 4 11 7 3" xfId="15183" xr:uid="{6ACFB508-1BE6-410C-81B8-C30DA2505CFA}"/>
    <cellStyle name="Normal 4 11 7 3 2" xfId="31939" xr:uid="{47565A01-E054-4F2F-887D-18E7A5D4A7C5}"/>
    <cellStyle name="Normal 4 11 7 4" xfId="15184" xr:uid="{C146C89A-F96D-4824-86EE-251A015C2611}"/>
    <cellStyle name="Normal 4 11 7 4 2" xfId="31940" xr:uid="{7E0340FC-F3BF-4624-8714-8A96DB7CFF66}"/>
    <cellStyle name="Normal 4 11 7 5" xfId="15185" xr:uid="{D2DF4A3C-9B5B-4FA7-9399-CFBDBF10552E}"/>
    <cellStyle name="Normal 4 11 7 5 2" xfId="31941" xr:uid="{86412625-859B-4D11-9AEA-37C0369BB7B5}"/>
    <cellStyle name="Normal 4 11 7 6" xfId="31937" xr:uid="{AC107E2A-711E-4550-BCBC-32EFD1749632}"/>
    <cellStyle name="Normal 4 11 8" xfId="15186" xr:uid="{7DD7E358-C680-4E89-BCD7-5AA03E2555AE}"/>
    <cellStyle name="Normal 4 11 8 2" xfId="15187" xr:uid="{82EEB92F-6B00-4E82-9705-911F2E60B5BD}"/>
    <cellStyle name="Normal 4 11 8 2 2" xfId="31943" xr:uid="{34A6DF4B-A2DA-4DAA-83C4-5C845C8C936B}"/>
    <cellStyle name="Normal 4 11 8 3" xfId="15188" xr:uid="{0F78A1AD-D117-4E6E-B272-70EBE7960FF9}"/>
    <cellStyle name="Normal 4 11 8 3 2" xfId="31944" xr:uid="{F4951D7F-56D3-49DE-AE7F-8A89B29A540F}"/>
    <cellStyle name="Normal 4 11 8 4" xfId="15189" xr:uid="{7284821F-F7DC-406C-B217-20D01D8A253F}"/>
    <cellStyle name="Normal 4 11 8 4 2" xfId="31945" xr:uid="{C6E020D4-8ED3-4C5A-98E6-A104B912F0F4}"/>
    <cellStyle name="Normal 4 11 8 5" xfId="15190" xr:uid="{86DCCA7F-342E-425F-B6C4-84EC271E9B0F}"/>
    <cellStyle name="Normal 4 11 8 5 2" xfId="31946" xr:uid="{EFBDF68B-AFCD-48F4-9C6F-AF83A2785F76}"/>
    <cellStyle name="Normal 4 11 8 6" xfId="31942" xr:uid="{608BA36C-442C-4E36-AAFE-2E39E13404F4}"/>
    <cellStyle name="Normal 4 11 9" xfId="15191" xr:uid="{04CB2590-BB66-4ED5-BA48-065F82B4E707}"/>
    <cellStyle name="Normal 4 11 9 2" xfId="15192" xr:uid="{F9FC94C4-FF6C-48F3-B1AC-35C55CF50537}"/>
    <cellStyle name="Normal 4 11 9 2 2" xfId="31948" xr:uid="{09779462-3EBC-48DA-BAF3-0C5D55215BF3}"/>
    <cellStyle name="Normal 4 11 9 3" xfId="15193" xr:uid="{28AB4159-B751-44D2-A930-783122C5F895}"/>
    <cellStyle name="Normal 4 11 9 3 2" xfId="31949" xr:uid="{3CEA1A45-A733-4AEC-8F11-0A57D5B45F35}"/>
    <cellStyle name="Normal 4 11 9 4" xfId="15194" xr:uid="{53F53135-A5BA-4AD6-AE0A-E39A098CED56}"/>
    <cellStyle name="Normal 4 11 9 4 2" xfId="31950" xr:uid="{D3678007-7DDF-410C-8378-392425AC6EFA}"/>
    <cellStyle name="Normal 4 11 9 5" xfId="15195" xr:uid="{05ABB1E4-67DF-4E16-9B67-F0FA52E9F132}"/>
    <cellStyle name="Normal 4 11 9 5 2" xfId="31951" xr:uid="{3F466ACA-4198-42CA-A917-A331D4B820D8}"/>
    <cellStyle name="Normal 4 11 9 6" xfId="31947" xr:uid="{7060D033-B59A-4D30-9049-CA563B7DF0FE}"/>
    <cellStyle name="Normal 4 12" xfId="15196" xr:uid="{3B440603-301F-46F0-BAFD-7BB4BE0EA42A}"/>
    <cellStyle name="Normal 4 12 10" xfId="15197" xr:uid="{14DEFA38-6433-42CF-87B3-E624088690D0}"/>
    <cellStyle name="Normal 4 12 11" xfId="15198" xr:uid="{1580006F-A2D5-43F3-BD93-413DDD5FC59E}"/>
    <cellStyle name="Normal 4 12 12" xfId="15199" xr:uid="{A7F13CBB-C0D9-41D5-917A-D10B825289C2}"/>
    <cellStyle name="Normal 4 12 13" xfId="15200" xr:uid="{AA7674DD-BB3A-4BCA-BA9E-A91E6188B7BE}"/>
    <cellStyle name="Normal 4 12 14" xfId="15201" xr:uid="{B230E415-2AE5-4A72-90CB-28CCD4A225C3}"/>
    <cellStyle name="Normal 4 12 15" xfId="15202" xr:uid="{EE598D62-A815-45DC-9663-247CC9AF1966}"/>
    <cellStyle name="Normal 4 12 16" xfId="15203" xr:uid="{EA18EC63-8A29-4E6A-8194-803161245E91}"/>
    <cellStyle name="Normal 4 12 17" xfId="40738" xr:uid="{253BA123-7C6D-4425-9B1C-EAD4CD14D09B}"/>
    <cellStyle name="Normal 4 12 2" xfId="15204" xr:uid="{94C4ED44-3AF2-4CA3-9806-7B1D0FE5C31A}"/>
    <cellStyle name="Normal 4 12 2 10" xfId="15205" xr:uid="{73424E31-2B16-42E3-AD4A-F7B16D782930}"/>
    <cellStyle name="Normal 4 12 2 10 2" xfId="15206" xr:uid="{41499045-D099-49C6-B51F-32097DD1FEEE}"/>
    <cellStyle name="Normal 4 12 2 10 2 2" xfId="31954" xr:uid="{8A97569B-9D99-490A-B4AE-2173B6CC6EE7}"/>
    <cellStyle name="Normal 4 12 2 10 3" xfId="15207" xr:uid="{5804B926-FB60-4375-8684-9E4004738E55}"/>
    <cellStyle name="Normal 4 12 2 10 3 2" xfId="31955" xr:uid="{5AD41285-0795-4CE7-95FA-33270BD00885}"/>
    <cellStyle name="Normal 4 12 2 10 4" xfId="15208" xr:uid="{857C14D3-DCE9-41A2-B934-3A9B03603036}"/>
    <cellStyle name="Normal 4 12 2 10 4 2" xfId="31956" xr:uid="{D64355D6-BF5F-4A53-8068-DFEDA5BB74DB}"/>
    <cellStyle name="Normal 4 12 2 10 5" xfId="15209" xr:uid="{98011CAE-F364-4353-A5DF-5BF4390E60FC}"/>
    <cellStyle name="Normal 4 12 2 10 5 2" xfId="31957" xr:uid="{A7060AF4-BE78-45B1-90ED-12ADDEC2423A}"/>
    <cellStyle name="Normal 4 12 2 10 6" xfId="31953" xr:uid="{6AC86454-6201-4A60-9009-8160D98C8420}"/>
    <cellStyle name="Normal 4 12 2 11" xfId="15210" xr:uid="{741FB941-EBB7-4154-9280-66376BF66CE7}"/>
    <cellStyle name="Normal 4 12 2 11 2" xfId="15211" xr:uid="{A5CD4159-8C39-41B8-A98B-693A41B19727}"/>
    <cellStyle name="Normal 4 12 2 11 2 2" xfId="31959" xr:uid="{EA1C357B-AD01-477A-A06C-0AB858ACE825}"/>
    <cellStyle name="Normal 4 12 2 11 3" xfId="15212" xr:uid="{A90667A5-653E-4E5D-BA04-324104DFA9CD}"/>
    <cellStyle name="Normal 4 12 2 11 3 2" xfId="31960" xr:uid="{79F78429-BE8C-4795-91DA-9B5A49A889D4}"/>
    <cellStyle name="Normal 4 12 2 11 4" xfId="15213" xr:uid="{F6D4886E-9B75-4EE0-A65C-E8CF9F38C9D4}"/>
    <cellStyle name="Normal 4 12 2 11 4 2" xfId="31961" xr:uid="{8C461219-985B-4B11-8221-8D5109041B22}"/>
    <cellStyle name="Normal 4 12 2 11 5" xfId="15214" xr:uid="{7B365C04-E2B6-4906-B32D-9804BADD0C30}"/>
    <cellStyle name="Normal 4 12 2 11 5 2" xfId="31962" xr:uid="{5371BCE1-2468-4B43-B09B-2593419BD313}"/>
    <cellStyle name="Normal 4 12 2 11 6" xfId="31958" xr:uid="{9B4BE2EC-77CA-4ECE-8919-E06E76EC9FF9}"/>
    <cellStyle name="Normal 4 12 2 12" xfId="15215" xr:uid="{5E54CED9-0F77-47BD-9708-1C2393819864}"/>
    <cellStyle name="Normal 4 12 2 12 2" xfId="15216" xr:uid="{9B241585-BB36-4DE0-8FEE-8B4E3E2F64ED}"/>
    <cellStyle name="Normal 4 12 2 12 2 2" xfId="31964" xr:uid="{B7350D8E-0685-402A-8B56-3673F1CF132F}"/>
    <cellStyle name="Normal 4 12 2 12 3" xfId="15217" xr:uid="{429D2BF9-7A8E-46DF-B88E-677D5C3E0CDC}"/>
    <cellStyle name="Normal 4 12 2 12 3 2" xfId="31965" xr:uid="{B4F5A0D3-CFBB-493C-A7BF-FED0861BED11}"/>
    <cellStyle name="Normal 4 12 2 12 4" xfId="15218" xr:uid="{7E116A2A-3A78-4971-9573-A87E5FD240C4}"/>
    <cellStyle name="Normal 4 12 2 12 4 2" xfId="31966" xr:uid="{62B1DA84-81A7-4436-8655-AA6CD4356161}"/>
    <cellStyle name="Normal 4 12 2 12 5" xfId="15219" xr:uid="{60DA81C8-0BF1-4E5E-A635-32BE89B55AE7}"/>
    <cellStyle name="Normal 4 12 2 12 5 2" xfId="31967" xr:uid="{B3F6D7E0-EF71-4C98-9DF0-BA6B290F5BEB}"/>
    <cellStyle name="Normal 4 12 2 12 6" xfId="31963" xr:uid="{7F078A59-8E31-4230-AA3B-636278D77DBD}"/>
    <cellStyle name="Normal 4 12 2 13" xfId="15220" xr:uid="{4C53DF75-647B-4A9A-80B8-32C34C1F849D}"/>
    <cellStyle name="Normal 4 12 2 13 2" xfId="15221" xr:uid="{B5EE2B2F-DEF0-4B59-9B2F-B9BD6A364419}"/>
    <cellStyle name="Normal 4 12 2 13 2 2" xfId="31969" xr:uid="{244B5D4C-1B77-423F-9DA4-0ABC96008777}"/>
    <cellStyle name="Normal 4 12 2 13 3" xfId="15222" xr:uid="{BCBB4B6E-A697-497A-AA83-237A6F4A1C57}"/>
    <cellStyle name="Normal 4 12 2 13 3 2" xfId="31970" xr:uid="{FDF366DB-17D0-4AA6-8F72-9D9354D05111}"/>
    <cellStyle name="Normal 4 12 2 13 4" xfId="15223" xr:uid="{FC0931D0-E39D-4797-9B08-8FA09235F532}"/>
    <cellStyle name="Normal 4 12 2 13 4 2" xfId="31971" xr:uid="{C6E763BF-BEAD-46B5-A213-82C97046C1D5}"/>
    <cellStyle name="Normal 4 12 2 13 5" xfId="15224" xr:uid="{18028FD4-1842-468A-8873-8A8B8CA5781E}"/>
    <cellStyle name="Normal 4 12 2 13 5 2" xfId="31972" xr:uid="{D995524E-C2AF-488D-9065-C24373B485C6}"/>
    <cellStyle name="Normal 4 12 2 13 6" xfId="31968" xr:uid="{C60DBA41-44ED-4D18-9496-A8565CB0D620}"/>
    <cellStyle name="Normal 4 12 2 14" xfId="15225" xr:uid="{DE78F2DB-8875-4BB9-BB85-E23700F953D2}"/>
    <cellStyle name="Normal 4 12 2 14 2" xfId="15226" xr:uid="{ECC14B10-147A-4A63-BB7B-8E9247986530}"/>
    <cellStyle name="Normal 4 12 2 14 2 2" xfId="31974" xr:uid="{7DBCB513-C9E4-40E5-A832-848BF2194CC5}"/>
    <cellStyle name="Normal 4 12 2 14 3" xfId="15227" xr:uid="{5966BEFE-A30F-4637-BFF4-A333AD1514F2}"/>
    <cellStyle name="Normal 4 12 2 14 3 2" xfId="31975" xr:uid="{E98CB614-3E22-4C63-A512-AC623907B6E9}"/>
    <cellStyle name="Normal 4 12 2 14 4" xfId="15228" xr:uid="{CE1BB7E3-4C4C-4C63-94A8-25BAFA64F152}"/>
    <cellStyle name="Normal 4 12 2 14 4 2" xfId="31976" xr:uid="{E13CA53B-CEAC-4FF4-91C2-5D4E6DB57864}"/>
    <cellStyle name="Normal 4 12 2 14 5" xfId="15229" xr:uid="{6BE2BF33-C7BF-485E-AA08-45137BD295F8}"/>
    <cellStyle name="Normal 4 12 2 14 5 2" xfId="31977" xr:uid="{F85C5E9F-D479-49DC-B284-C5B19354497F}"/>
    <cellStyle name="Normal 4 12 2 14 6" xfId="31973" xr:uid="{50563417-2A19-48D5-8F0A-49376AE79FC8}"/>
    <cellStyle name="Normal 4 12 2 15" xfId="15230" xr:uid="{8EEEEC25-0A3E-49E8-BA5B-CDA674E968B9}"/>
    <cellStyle name="Normal 4 12 2 15 2" xfId="15231" xr:uid="{0F32E926-B46D-47FE-AA25-F1DC53689050}"/>
    <cellStyle name="Normal 4 12 2 15 2 2" xfId="31979" xr:uid="{41C9D917-9365-4E70-B10D-5D14FDE2BD46}"/>
    <cellStyle name="Normal 4 12 2 15 3" xfId="15232" xr:uid="{BE04BA29-2D51-4BB2-BDA9-0C82689F9B7F}"/>
    <cellStyle name="Normal 4 12 2 15 3 2" xfId="31980" xr:uid="{C086BD52-61BD-4139-BBCA-36D6EAF19D15}"/>
    <cellStyle name="Normal 4 12 2 15 4" xfId="15233" xr:uid="{D8FA9049-6671-4F44-8F42-4F3974B16D27}"/>
    <cellStyle name="Normal 4 12 2 15 4 2" xfId="31981" xr:uid="{88CE8B50-B5AD-46DB-B95E-0AA14687A4A9}"/>
    <cellStyle name="Normal 4 12 2 15 5" xfId="15234" xr:uid="{D15124D9-42D2-43B9-A60E-83585DCBE7CB}"/>
    <cellStyle name="Normal 4 12 2 15 5 2" xfId="31982" xr:uid="{1B0D071F-5F12-4C63-8001-90C58A5717D3}"/>
    <cellStyle name="Normal 4 12 2 15 6" xfId="31978" xr:uid="{FBC9A8AF-BAE1-4FFE-B008-0DDB263749A2}"/>
    <cellStyle name="Normal 4 12 2 16" xfId="15235" xr:uid="{AE5CF038-AF13-425D-8253-6B452EEFD83B}"/>
    <cellStyle name="Normal 4 12 2 16 2" xfId="15236" xr:uid="{9CDF3672-3A94-4491-852A-1292AB6E0CCA}"/>
    <cellStyle name="Normal 4 12 2 16 2 2" xfId="31984" xr:uid="{DFDF8839-AE2B-425D-8D7B-46EDAD9DA567}"/>
    <cellStyle name="Normal 4 12 2 16 3" xfId="15237" xr:uid="{8C1F4F98-90E3-4248-9C9A-FD2ADC14F548}"/>
    <cellStyle name="Normal 4 12 2 16 3 2" xfId="31985" xr:uid="{6F1B9BA3-E3A9-4A3C-BF42-306CFAB42C3E}"/>
    <cellStyle name="Normal 4 12 2 16 4" xfId="15238" xr:uid="{3BB7F5DE-0F80-4EF8-9891-99A15D568D85}"/>
    <cellStyle name="Normal 4 12 2 16 4 2" xfId="31986" xr:uid="{FC2BD89B-CEF6-4242-B48F-F8DC35465CEC}"/>
    <cellStyle name="Normal 4 12 2 16 5" xfId="15239" xr:uid="{1C0E551F-C8ED-47E0-B790-E642C4C0C375}"/>
    <cellStyle name="Normal 4 12 2 16 5 2" xfId="31987" xr:uid="{404D240E-5E01-40AA-9930-40FBBA05C9E4}"/>
    <cellStyle name="Normal 4 12 2 16 6" xfId="31983" xr:uid="{B00D8807-15AF-4386-AFB5-C353DE648685}"/>
    <cellStyle name="Normal 4 12 2 17" xfId="15240" xr:uid="{91BBC331-5355-4AB9-A425-906A7E866D6E}"/>
    <cellStyle name="Normal 4 12 2 17 2" xfId="31988" xr:uid="{A51F78EE-1810-4548-8E00-0548EA705E75}"/>
    <cellStyle name="Normal 4 12 2 18" xfId="15241" xr:uid="{EFF3FD9A-E873-4C6B-BA3C-60C781D15A14}"/>
    <cellStyle name="Normal 4 12 2 18 2" xfId="31989" xr:uid="{D485D5D5-001A-410F-AA0E-8421FBD23D94}"/>
    <cellStyle name="Normal 4 12 2 19" xfId="15242" xr:uid="{3D236929-AE20-499E-83EF-79BA37BF134D}"/>
    <cellStyle name="Normal 4 12 2 19 2" xfId="31990" xr:uid="{610FBD1E-065D-4569-A47B-E6D004CA6024}"/>
    <cellStyle name="Normal 4 12 2 2" xfId="15243" xr:uid="{12E97485-DE35-4A0D-B8AB-FA4D04210981}"/>
    <cellStyle name="Normal 4 12 2 20" xfId="15244" xr:uid="{AD622840-6136-4620-8C16-C6AE4B37C494}"/>
    <cellStyle name="Normal 4 12 2 20 2" xfId="31991" xr:uid="{2C422B00-8658-4AEA-85A2-47DDEDBAE90C}"/>
    <cellStyle name="Normal 4 12 2 21" xfId="31952" xr:uid="{0033AC73-97D7-46B6-AD3A-6C6D5B9CFD92}"/>
    <cellStyle name="Normal 4 12 2 3" xfId="15245" xr:uid="{63228C06-F7C6-44FF-915B-8B5110B6A645}"/>
    <cellStyle name="Normal 4 12 2 3 2" xfId="15246" xr:uid="{C9B2AB12-6618-4D03-8D62-EE3675CB39CF}"/>
    <cellStyle name="Normal 4 12 2 3 2 2" xfId="31993" xr:uid="{EFFC31A2-00C1-4867-81A1-5F47E44B4B3F}"/>
    <cellStyle name="Normal 4 12 2 3 3" xfId="15247" xr:uid="{048F7D43-3303-4C05-90F0-537A1151023F}"/>
    <cellStyle name="Normal 4 12 2 3 3 2" xfId="31994" xr:uid="{4FD2610E-53C9-4A0B-8FAF-C51B122685D5}"/>
    <cellStyle name="Normal 4 12 2 3 4" xfId="15248" xr:uid="{E6FC8FBC-4441-4CE2-B161-BC8CF835FFDA}"/>
    <cellStyle name="Normal 4 12 2 3 4 2" xfId="31995" xr:uid="{B14EF4E1-65EB-45F0-BF9A-9695D82822F4}"/>
    <cellStyle name="Normal 4 12 2 3 5" xfId="15249" xr:uid="{BEE69905-7568-44AD-8718-F72346EA44A8}"/>
    <cellStyle name="Normal 4 12 2 3 5 2" xfId="31996" xr:uid="{177B359A-6D32-494F-9AB6-E7CE51BBDDE2}"/>
    <cellStyle name="Normal 4 12 2 3 6" xfId="31992" xr:uid="{2DD495EA-19FD-4688-9E74-4AFC4B842EB5}"/>
    <cellStyle name="Normal 4 12 2 4" xfId="15250" xr:uid="{2B5D2E27-9503-4597-986C-47C654E5380E}"/>
    <cellStyle name="Normal 4 12 2 4 2" xfId="15251" xr:uid="{8F04B6B4-ED0B-4C00-B5B9-59FBAD4D256C}"/>
    <cellStyle name="Normal 4 12 2 4 2 2" xfId="31998" xr:uid="{EE663015-4B91-4FA5-9ACF-880ED3A1433D}"/>
    <cellStyle name="Normal 4 12 2 4 3" xfId="15252" xr:uid="{52C737D5-94E2-4C10-89B6-EFF2D4FB750B}"/>
    <cellStyle name="Normal 4 12 2 4 3 2" xfId="31999" xr:uid="{76D96323-3337-4FA0-AA58-96D902492A23}"/>
    <cellStyle name="Normal 4 12 2 4 4" xfId="15253" xr:uid="{84548810-FDCF-4E61-8F89-4964ED473C35}"/>
    <cellStyle name="Normal 4 12 2 4 4 2" xfId="32000" xr:uid="{3E93ECC1-16AA-4393-9C04-047065E9C82A}"/>
    <cellStyle name="Normal 4 12 2 4 5" xfId="15254" xr:uid="{387680A8-F152-4F7B-90D0-FB26BDBCE068}"/>
    <cellStyle name="Normal 4 12 2 4 5 2" xfId="32001" xr:uid="{0C2F6494-86C5-4436-8818-A057265AC908}"/>
    <cellStyle name="Normal 4 12 2 4 6" xfId="31997" xr:uid="{0810FFE9-6589-4317-9378-F2967DC4295C}"/>
    <cellStyle name="Normal 4 12 2 5" xfId="15255" xr:uid="{DCCEAA81-FAA3-4ED8-8896-A0DB04DFB590}"/>
    <cellStyle name="Normal 4 12 2 5 2" xfId="15256" xr:uid="{36D5EB40-6E61-4E56-B585-FD009B7FA5EA}"/>
    <cellStyle name="Normal 4 12 2 5 2 2" xfId="32003" xr:uid="{49CA5947-1A0D-475B-9C47-344691F3ACAC}"/>
    <cellStyle name="Normal 4 12 2 5 3" xfId="15257" xr:uid="{BBD02232-68F8-4471-BA44-C6F354C02B5E}"/>
    <cellStyle name="Normal 4 12 2 5 3 2" xfId="32004" xr:uid="{96118C7B-A525-4245-8129-DF19F3DC246D}"/>
    <cellStyle name="Normal 4 12 2 5 4" xfId="15258" xr:uid="{D2CCB7EA-1AAC-4E1D-A692-925A338984E1}"/>
    <cellStyle name="Normal 4 12 2 5 4 2" xfId="32005" xr:uid="{678A5049-4C12-425A-88C3-FF5A97D8E30B}"/>
    <cellStyle name="Normal 4 12 2 5 5" xfId="15259" xr:uid="{45FE9AC9-21C4-4883-BA72-9914E06C09C3}"/>
    <cellStyle name="Normal 4 12 2 5 5 2" xfId="32006" xr:uid="{49100667-9108-4560-A501-3FB6D4942C2F}"/>
    <cellStyle name="Normal 4 12 2 5 6" xfId="32002" xr:uid="{60E9FBB1-449B-4253-8715-66B586E2116F}"/>
    <cellStyle name="Normal 4 12 2 6" xfId="15260" xr:uid="{28EA0A48-4A5E-4CC1-8766-75D640A613AA}"/>
    <cellStyle name="Normal 4 12 2 6 2" xfId="15261" xr:uid="{513C225F-FD2A-44C2-9475-09926084DA31}"/>
    <cellStyle name="Normal 4 12 2 6 2 2" xfId="32008" xr:uid="{98FB3CAA-1773-4FA7-822B-2A641E454F5A}"/>
    <cellStyle name="Normal 4 12 2 6 3" xfId="15262" xr:uid="{05762B4B-328F-4570-AC36-B1C5A001003C}"/>
    <cellStyle name="Normal 4 12 2 6 3 2" xfId="32009" xr:uid="{91F0C9B6-0500-4A97-8BE2-692906874313}"/>
    <cellStyle name="Normal 4 12 2 6 4" xfId="15263" xr:uid="{E8D4D368-E5E1-4E1A-8FAB-1AE6661EEB9D}"/>
    <cellStyle name="Normal 4 12 2 6 4 2" xfId="32010" xr:uid="{E9D17C7D-5FD8-4A08-83E1-DA38AC9ADD8F}"/>
    <cellStyle name="Normal 4 12 2 6 5" xfId="15264" xr:uid="{6CFDF252-D9C9-4408-A034-1D1C4B332AEA}"/>
    <cellStyle name="Normal 4 12 2 6 5 2" xfId="32011" xr:uid="{2B7212D6-48B0-49C4-8870-5E266B7EA94A}"/>
    <cellStyle name="Normal 4 12 2 6 6" xfId="32007" xr:uid="{7B31ECD9-E167-4BB1-B0C8-34E97903AA2D}"/>
    <cellStyle name="Normal 4 12 2 7" xfId="15265" xr:uid="{6EBB4B12-1F52-43E1-85DB-2DE2A660B27C}"/>
    <cellStyle name="Normal 4 12 2 7 2" xfId="15266" xr:uid="{C8CA2289-CEFE-48DA-9445-4FDB0295126A}"/>
    <cellStyle name="Normal 4 12 2 7 2 2" xfId="32013" xr:uid="{0B1959CE-D481-4E3B-8B70-FFBB63B666C0}"/>
    <cellStyle name="Normal 4 12 2 7 3" xfId="15267" xr:uid="{4CB11D71-4960-45AB-AAAA-2021AB16B5B5}"/>
    <cellStyle name="Normal 4 12 2 7 3 2" xfId="32014" xr:uid="{8871322A-28FF-45ED-B8FC-F92B316BFA9B}"/>
    <cellStyle name="Normal 4 12 2 7 4" xfId="15268" xr:uid="{B6FEDFCC-4FFE-44E1-BF69-9EEE599AC511}"/>
    <cellStyle name="Normal 4 12 2 7 4 2" xfId="32015" xr:uid="{2C89A338-F112-4334-9219-DB507355B085}"/>
    <cellStyle name="Normal 4 12 2 7 5" xfId="15269" xr:uid="{FB5B7681-554B-4633-A350-57F30E35A4A0}"/>
    <cellStyle name="Normal 4 12 2 7 5 2" xfId="32016" xr:uid="{2A27FE61-C33C-4427-B4DC-EEBED873C856}"/>
    <cellStyle name="Normal 4 12 2 7 6" xfId="32012" xr:uid="{52927C99-60F9-4036-89F6-A4CA7FD9DD0E}"/>
    <cellStyle name="Normal 4 12 2 8" xfId="15270" xr:uid="{D3EE7B07-4BEB-49BC-8E7B-C8CF5B8BE1FC}"/>
    <cellStyle name="Normal 4 12 2 8 2" xfId="15271" xr:uid="{8D342BD5-7870-4419-8047-16AD3AB4AD0A}"/>
    <cellStyle name="Normal 4 12 2 8 2 2" xfId="32018" xr:uid="{7F38AF0F-A851-4A06-810B-B4C0A5898294}"/>
    <cellStyle name="Normal 4 12 2 8 3" xfId="15272" xr:uid="{917AD441-41FC-425F-951E-FCCD5B0A58CE}"/>
    <cellStyle name="Normal 4 12 2 8 3 2" xfId="32019" xr:uid="{4B6A1A66-241C-4FCE-9616-D1D813FDCE30}"/>
    <cellStyle name="Normal 4 12 2 8 4" xfId="15273" xr:uid="{5349A38B-83E8-4502-B8DD-B95A11A25318}"/>
    <cellStyle name="Normal 4 12 2 8 4 2" xfId="32020" xr:uid="{947DE643-B176-47A8-8DB2-CA9169286B9F}"/>
    <cellStyle name="Normal 4 12 2 8 5" xfId="15274" xr:uid="{359CAF30-8A5A-4A74-B63B-2FCDC4CDD33A}"/>
    <cellStyle name="Normal 4 12 2 8 5 2" xfId="32021" xr:uid="{94391514-3101-40C7-8E93-E67AC60BBC44}"/>
    <cellStyle name="Normal 4 12 2 8 6" xfId="32017" xr:uid="{1094052A-79D3-4737-9479-FA75BB8C7522}"/>
    <cellStyle name="Normal 4 12 2 9" xfId="15275" xr:uid="{4A0A31A1-DA8B-4BC7-8597-BE5EE69DFA83}"/>
    <cellStyle name="Normal 4 12 2 9 2" xfId="15276" xr:uid="{7C65AB00-CFC2-42AB-BE7E-73B92C727814}"/>
    <cellStyle name="Normal 4 12 2 9 2 2" xfId="32023" xr:uid="{F3B54FD0-419D-4740-AC3B-7267B80D2BFD}"/>
    <cellStyle name="Normal 4 12 2 9 3" xfId="15277" xr:uid="{274B12F1-68BC-45F5-9715-6E111B448D0D}"/>
    <cellStyle name="Normal 4 12 2 9 3 2" xfId="32024" xr:uid="{79E514B4-6EBC-41BA-8D02-F50193643F1D}"/>
    <cellStyle name="Normal 4 12 2 9 4" xfId="15278" xr:uid="{E74857FC-F2E2-4581-A7AF-A080F9010448}"/>
    <cellStyle name="Normal 4 12 2 9 4 2" xfId="32025" xr:uid="{F7BB153A-AB95-4396-8102-4BCBAA6E4A39}"/>
    <cellStyle name="Normal 4 12 2 9 5" xfId="15279" xr:uid="{7E76CA9E-20C9-4BE0-A521-340BCE149197}"/>
    <cellStyle name="Normal 4 12 2 9 5 2" xfId="32026" xr:uid="{CFCA7B4E-496C-464C-B1CD-7F693E5AA456}"/>
    <cellStyle name="Normal 4 12 2 9 6" xfId="32022" xr:uid="{E34FB23A-B101-4D7D-AC0D-D9A2699422B1}"/>
    <cellStyle name="Normal 4 12 3" xfId="15280" xr:uid="{CAA23179-9DAA-4C20-ABCD-19BB18840EFF}"/>
    <cellStyle name="Normal 4 12 4" xfId="15281" xr:uid="{B72F7ECA-22B1-4954-A2FF-E0CDE312D0D0}"/>
    <cellStyle name="Normal 4 12 5" xfId="15282" xr:uid="{939D20BD-3294-4D2B-9D88-5211CBE8E6E9}"/>
    <cellStyle name="Normal 4 12 6" xfId="15283" xr:uid="{8003977D-6910-490A-8994-AB02B67DF48E}"/>
    <cellStyle name="Normal 4 12 7" xfId="15284" xr:uid="{496BE770-B233-4C77-92B2-2B0A52ECCFD5}"/>
    <cellStyle name="Normal 4 12 8" xfId="15285" xr:uid="{82E103AE-2F08-4E4B-8864-4DB72689D1CE}"/>
    <cellStyle name="Normal 4 12 9" xfId="15286" xr:uid="{F66DEF4C-3A61-42AA-862D-92BEA4357193}"/>
    <cellStyle name="Normal 4 13" xfId="15287" xr:uid="{01776914-6646-4D88-93B5-08495AED066C}"/>
    <cellStyle name="Normal 4 13 10" xfId="15288" xr:uid="{749D3CD8-E466-4001-BB49-0F262FDAF775}"/>
    <cellStyle name="Normal 4 13 11" xfId="15289" xr:uid="{3615185C-BF19-433D-B9DA-EF469B22C37E}"/>
    <cellStyle name="Normal 4 13 12" xfId="15290" xr:uid="{BB5D6CAF-A1A5-444B-A1A4-03979ADC5263}"/>
    <cellStyle name="Normal 4 13 13" xfId="15291" xr:uid="{FB92611F-FC3F-4F7D-A24C-7C34C573A1FA}"/>
    <cellStyle name="Normal 4 13 14" xfId="15292" xr:uid="{73C64E3B-7DD2-4137-B5C8-B2A290A85BD3}"/>
    <cellStyle name="Normal 4 13 15" xfId="15293" xr:uid="{236EF215-A14A-41CC-B541-6D2ECFFA37D5}"/>
    <cellStyle name="Normal 4 13 16" xfId="15294" xr:uid="{7A23249F-053D-4751-AF89-8ADC640380DC}"/>
    <cellStyle name="Normal 4 13 17" xfId="15295" xr:uid="{9D83FD88-576F-404A-8E73-2BADF9A172CB}"/>
    <cellStyle name="Normal 4 13 18" xfId="40739" xr:uid="{2BC29544-0ACC-4BD4-8011-C21AAF17C3B1}"/>
    <cellStyle name="Normal 4 13 2" xfId="15296" xr:uid="{9D4E4CC2-EB52-48C9-9359-E2B9ACDECF46}"/>
    <cellStyle name="Normal 4 13 2 2" xfId="15297" xr:uid="{7BCB4A5C-5126-46E1-B55A-D4F22B057726}"/>
    <cellStyle name="Normal 4 13 3" xfId="15298" xr:uid="{A9351A23-FCC5-41AD-A9D4-C232BE16E8C1}"/>
    <cellStyle name="Normal 4 13 4" xfId="15299" xr:uid="{ED70BEF2-39AA-447F-B788-FB349BA3B4E6}"/>
    <cellStyle name="Normal 4 13 5" xfId="15300" xr:uid="{80031C72-55DD-46A3-8F65-D88191935093}"/>
    <cellStyle name="Normal 4 13 6" xfId="15301" xr:uid="{95F527FB-8746-4A98-B3F4-8B736A503E70}"/>
    <cellStyle name="Normal 4 13 7" xfId="15302" xr:uid="{DA1C66A1-5A40-4691-9FED-D13748A3B51D}"/>
    <cellStyle name="Normal 4 13 8" xfId="15303" xr:uid="{24CDED65-B382-4FC7-B438-AAE0137F9DEB}"/>
    <cellStyle name="Normal 4 13 9" xfId="15304" xr:uid="{8CB7F239-C129-4AAB-8AEC-9060A9E8F8BC}"/>
    <cellStyle name="Normal 4 14" xfId="15305" xr:uid="{1CD2E3F5-8F15-48D8-BA5D-F44DDCC0FC20}"/>
    <cellStyle name="Normal 4 14 2" xfId="40740" xr:uid="{49912C6F-1B1B-4B85-820E-43716430F3F0}"/>
    <cellStyle name="Normal 4 15" xfId="15306" xr:uid="{E0153AFD-3E2A-4E0C-80B2-DE0DDA1CC2B9}"/>
    <cellStyle name="Normal 4 15 2" xfId="40741" xr:uid="{DF23A70B-3BB3-45B3-B4C3-22FD09F6CCDC}"/>
    <cellStyle name="Normal 4 16" xfId="15307" xr:uid="{99EBB30F-EDB8-4545-BB36-2F190711CE81}"/>
    <cellStyle name="Normal 4 16 2" xfId="40742" xr:uid="{7BFAFE18-7470-4E5C-BE03-4DF474113717}"/>
    <cellStyle name="Normal 4 17" xfId="15308" xr:uid="{F5892BCA-F5F1-4EE2-9316-FDE77DEB8BB7}"/>
    <cellStyle name="Normal 4 17 2" xfId="40743" xr:uid="{00D63759-E4EA-4772-8090-0840AF2ADCFD}"/>
    <cellStyle name="Normal 4 18" xfId="15309" xr:uid="{97C16D8E-F9F9-499E-81E3-45699150BC9E}"/>
    <cellStyle name="Normal 4 18 2" xfId="40744" xr:uid="{D5C5AC51-584F-46EC-8154-16B60553994F}"/>
    <cellStyle name="Normal 4 19" xfId="15310" xr:uid="{14224541-FA3D-4FCD-8FA2-7271C0F34A36}"/>
    <cellStyle name="Normal 4 19 10" xfId="15311" xr:uid="{22DAFCB6-2DFA-449B-833D-4F0EA75A354F}"/>
    <cellStyle name="Normal 4 19 10 2" xfId="15312" xr:uid="{0D2787F0-D4CF-4727-83FC-AEE4F4EB0BA3}"/>
    <cellStyle name="Normal 4 19 10 2 2" xfId="32029" xr:uid="{DAA8AD6D-B404-4C19-B200-ADD13763D1C9}"/>
    <cellStyle name="Normal 4 19 10 3" xfId="15313" xr:uid="{824C8B59-8CD4-4137-B848-715F2CEAC660}"/>
    <cellStyle name="Normal 4 19 10 3 2" xfId="32030" xr:uid="{966BAF34-1097-47DC-9FE4-9C4870A58F06}"/>
    <cellStyle name="Normal 4 19 10 4" xfId="15314" xr:uid="{F3DE1065-415E-45A8-BEC3-8BB7C5903C38}"/>
    <cellStyle name="Normal 4 19 10 4 2" xfId="32031" xr:uid="{238A4D54-460E-4B33-93E8-C30E30654A96}"/>
    <cellStyle name="Normal 4 19 10 5" xfId="15315" xr:uid="{B7A338EB-7E81-40DE-860C-B4B19718EEBF}"/>
    <cellStyle name="Normal 4 19 10 5 2" xfId="32032" xr:uid="{7A1EACC5-487F-47F6-9DF9-618CD597D895}"/>
    <cellStyle name="Normal 4 19 10 6" xfId="32028" xr:uid="{4586585C-60AE-4715-BFC8-A7AA4E1574E6}"/>
    <cellStyle name="Normal 4 19 11" xfId="15316" xr:uid="{CCFC0BA4-4274-489D-8076-1D328DCADF5F}"/>
    <cellStyle name="Normal 4 19 11 2" xfId="15317" xr:uid="{2E3E1FDB-C64E-40EF-BBDD-1B10020D1ECC}"/>
    <cellStyle name="Normal 4 19 11 2 2" xfId="32034" xr:uid="{3550CD6B-746F-4317-AEA7-DB04346667AE}"/>
    <cellStyle name="Normal 4 19 11 3" xfId="15318" xr:uid="{A3BC70A1-6E7F-4A45-970F-6599BD4A8AAC}"/>
    <cellStyle name="Normal 4 19 11 3 2" xfId="32035" xr:uid="{5C65D33E-E3E8-4B6F-960A-EC201310501E}"/>
    <cellStyle name="Normal 4 19 11 4" xfId="15319" xr:uid="{A72F9D75-10EA-410C-A8A3-02497D4E13EC}"/>
    <cellStyle name="Normal 4 19 11 4 2" xfId="32036" xr:uid="{A7FEFDC5-ADC8-48F0-B14E-FBB721867C67}"/>
    <cellStyle name="Normal 4 19 11 5" xfId="15320" xr:uid="{BACB60B2-B468-4B78-9AD2-22E9ADF7AB2B}"/>
    <cellStyle name="Normal 4 19 11 5 2" xfId="32037" xr:uid="{F2F4C6CF-4F3F-4217-8C9C-332617CE9AEE}"/>
    <cellStyle name="Normal 4 19 11 6" xfId="32033" xr:uid="{BDADBB7E-5B4B-4A82-988E-7D7E9A4535C8}"/>
    <cellStyle name="Normal 4 19 12" xfId="15321" xr:uid="{E5985839-273A-4DA2-BA4C-BB447F4FC5F1}"/>
    <cellStyle name="Normal 4 19 12 2" xfId="15322" xr:uid="{1BC3FB23-E8C9-4C7E-BDBF-25E32F6CFA9C}"/>
    <cellStyle name="Normal 4 19 12 2 2" xfId="32039" xr:uid="{64D00CF5-DBBA-4FFC-8A99-BA5A05DF123D}"/>
    <cellStyle name="Normal 4 19 12 3" xfId="15323" xr:uid="{49E82477-3864-49D5-8EF7-C1C00A689ADB}"/>
    <cellStyle name="Normal 4 19 12 3 2" xfId="32040" xr:uid="{0A662249-D940-46BD-AFBA-14368938B1DA}"/>
    <cellStyle name="Normal 4 19 12 4" xfId="15324" xr:uid="{83A74C07-4475-4CC0-894F-AFD36C9C8DCC}"/>
    <cellStyle name="Normal 4 19 12 4 2" xfId="32041" xr:uid="{7973D037-05C2-492F-839B-360B2BBBDFE9}"/>
    <cellStyle name="Normal 4 19 12 5" xfId="15325" xr:uid="{4BC936B1-7E8D-4850-A2D3-EFF418D8594C}"/>
    <cellStyle name="Normal 4 19 12 5 2" xfId="32042" xr:uid="{E7A438BB-7897-45D8-A48A-1CEF77833D97}"/>
    <cellStyle name="Normal 4 19 12 6" xfId="32038" xr:uid="{18CF8C0E-A44D-4FE9-B209-17B82FA3D363}"/>
    <cellStyle name="Normal 4 19 13" xfId="15326" xr:uid="{00156F06-F7AE-482A-A4C3-D58F706CEF3D}"/>
    <cellStyle name="Normal 4 19 13 2" xfId="15327" xr:uid="{8FFC223D-6511-4BA6-9167-7F8C190D171F}"/>
    <cellStyle name="Normal 4 19 13 2 2" xfId="32044" xr:uid="{C47B995A-DD86-4B1D-9056-FB9781B4B392}"/>
    <cellStyle name="Normal 4 19 13 3" xfId="15328" xr:uid="{9962EF56-E384-4034-9B33-27470105A5A0}"/>
    <cellStyle name="Normal 4 19 13 3 2" xfId="32045" xr:uid="{C0565274-744E-4641-8BCB-C830B89A2CD6}"/>
    <cellStyle name="Normal 4 19 13 4" xfId="15329" xr:uid="{BE47B559-9A31-4FD6-B888-315952E61230}"/>
    <cellStyle name="Normal 4 19 13 4 2" xfId="32046" xr:uid="{49ED8594-883F-490F-A6DD-6C4F4419D214}"/>
    <cellStyle name="Normal 4 19 13 5" xfId="15330" xr:uid="{1040B645-A5F5-46DD-8D59-71D7DFA1350E}"/>
    <cellStyle name="Normal 4 19 13 5 2" xfId="32047" xr:uid="{D6E9B7ED-22C4-4F74-87DE-D7CDE1B96514}"/>
    <cellStyle name="Normal 4 19 13 6" xfId="32043" xr:uid="{26AA7872-AB6A-468A-A090-717624B70E43}"/>
    <cellStyle name="Normal 4 19 14" xfId="15331" xr:uid="{70F5492C-D37E-4E0F-AE32-ED6EBAC5FEAF}"/>
    <cellStyle name="Normal 4 19 14 2" xfId="15332" xr:uid="{4C56A1CE-3B63-471A-80FD-D2D57456B575}"/>
    <cellStyle name="Normal 4 19 14 2 2" xfId="32049" xr:uid="{E1454CE5-2F14-4DAC-A28E-B8EF07CA6EA2}"/>
    <cellStyle name="Normal 4 19 14 3" xfId="15333" xr:uid="{813F4E94-E6FC-4149-AEA2-1B06B674D4E5}"/>
    <cellStyle name="Normal 4 19 14 3 2" xfId="32050" xr:uid="{56FD07FE-95C8-4DF3-B6C6-4A2FBF18D14C}"/>
    <cellStyle name="Normal 4 19 14 4" xfId="15334" xr:uid="{A14E369A-CBAF-4116-BD79-E9321B72B69B}"/>
    <cellStyle name="Normal 4 19 14 4 2" xfId="32051" xr:uid="{6D4EF94E-4E3C-4E4D-BC90-ACDA96F91B24}"/>
    <cellStyle name="Normal 4 19 14 5" xfId="15335" xr:uid="{77869A96-D497-4AF3-9F72-92F1AAB60C48}"/>
    <cellStyle name="Normal 4 19 14 5 2" xfId="32052" xr:uid="{FFB91E9D-5BEB-4911-A3E8-4C2AE0CA05D2}"/>
    <cellStyle name="Normal 4 19 14 6" xfId="32048" xr:uid="{174DCF6E-1BAA-400B-BE60-ED36D7836B7D}"/>
    <cellStyle name="Normal 4 19 15" xfId="15336" xr:uid="{0B231859-0E6A-4C84-9758-5EEAD3C675A6}"/>
    <cellStyle name="Normal 4 19 15 2" xfId="15337" xr:uid="{0C573474-707B-4034-8DBD-C60921F8D830}"/>
    <cellStyle name="Normal 4 19 15 2 2" xfId="32054" xr:uid="{8345DCB3-E8D9-49C0-955D-AC80C2FE349A}"/>
    <cellStyle name="Normal 4 19 15 3" xfId="15338" xr:uid="{E1000656-16C2-4E62-9600-043E5FED478D}"/>
    <cellStyle name="Normal 4 19 15 3 2" xfId="32055" xr:uid="{F2F3F0A2-3835-4A33-A96E-F0A53373AAA0}"/>
    <cellStyle name="Normal 4 19 15 4" xfId="15339" xr:uid="{CDA6342E-84BD-4E26-B9B1-2F3C66B2149B}"/>
    <cellStyle name="Normal 4 19 15 4 2" xfId="32056" xr:uid="{D4C8956C-CE0A-4775-91B0-C325E08287A1}"/>
    <cellStyle name="Normal 4 19 15 5" xfId="15340" xr:uid="{375F934E-91EC-45DC-AC1E-94A44731968D}"/>
    <cellStyle name="Normal 4 19 15 5 2" xfId="32057" xr:uid="{F03D7690-40A4-4374-AAA0-E65A26A0992F}"/>
    <cellStyle name="Normal 4 19 15 6" xfId="32053" xr:uid="{E40F7474-379F-4DDB-BF70-FCCB69625125}"/>
    <cellStyle name="Normal 4 19 16" xfId="15341" xr:uid="{D68DB3F1-837C-41A3-9238-D0E3DDBD6CA7}"/>
    <cellStyle name="Normal 4 19 16 2" xfId="32058" xr:uid="{E440CA64-5C91-42FD-982F-9901B0D9F934}"/>
    <cellStyle name="Normal 4 19 17" xfId="15342" xr:uid="{79FDB036-C787-44A2-9398-D80C2389DE5D}"/>
    <cellStyle name="Normal 4 19 17 2" xfId="32059" xr:uid="{66528BAC-CE0B-4A42-9D8C-CAA81FAFD188}"/>
    <cellStyle name="Normal 4 19 18" xfId="15343" xr:uid="{E26AEAC7-E757-4730-8701-9FAEA38070DF}"/>
    <cellStyle name="Normal 4 19 18 2" xfId="32060" xr:uid="{0C8DD481-A43B-4BA1-A572-53CFDA3A84FC}"/>
    <cellStyle name="Normal 4 19 19" xfId="15344" xr:uid="{FEC70C86-CB9A-444D-83BD-8E00AFB660B3}"/>
    <cellStyle name="Normal 4 19 19 2" xfId="32061" xr:uid="{382A55E2-DA61-4FA1-88E2-4CD90715CC03}"/>
    <cellStyle name="Normal 4 19 2" xfId="15345" xr:uid="{43B60056-4711-418F-8BC1-C08B4D1935E5}"/>
    <cellStyle name="Normal 4 19 2 2" xfId="15346" xr:uid="{113F81E9-6D87-4C62-85DC-EA4767C6BFA6}"/>
    <cellStyle name="Normal 4 19 2 2 2" xfId="15347" xr:uid="{69B260AD-12F8-4943-B894-F9234191D458}"/>
    <cellStyle name="Normal 4 19 2 2 2 2" xfId="32064" xr:uid="{4AB9F7A4-8804-4F95-A0F5-0E20AB561EEA}"/>
    <cellStyle name="Normal 4 19 2 2 3" xfId="15348" xr:uid="{D0DF1EEF-7486-4457-AE8E-4D2BAA3F03E5}"/>
    <cellStyle name="Normal 4 19 2 2 3 2" xfId="32065" xr:uid="{7B0FFF8B-4077-484E-AD0B-B419FB72968B}"/>
    <cellStyle name="Normal 4 19 2 2 4" xfId="15349" xr:uid="{A908BDA2-C30C-4F76-B5E6-4476BDA2D573}"/>
    <cellStyle name="Normal 4 19 2 2 4 2" xfId="32066" xr:uid="{1FB74F4D-EBBC-48BC-84CC-1B268898FD6A}"/>
    <cellStyle name="Normal 4 19 2 2 5" xfId="15350" xr:uid="{1FF4E48D-641C-43A9-8E71-6C9C2CCA60C0}"/>
    <cellStyle name="Normal 4 19 2 2 5 2" xfId="32067" xr:uid="{53BF2273-83F0-4D42-AD79-46443AFEE317}"/>
    <cellStyle name="Normal 4 19 2 2 6" xfId="32063" xr:uid="{84E517FE-2F1E-4A50-BE7B-EB1F73DFAB02}"/>
    <cellStyle name="Normal 4 19 2 3" xfId="15351" xr:uid="{FEE565E5-2A50-4230-8F5D-9A3D56718629}"/>
    <cellStyle name="Normal 4 19 2 3 2" xfId="32068" xr:uid="{B5B9DD0F-859D-49C4-AA6C-0CEB588CCB46}"/>
    <cellStyle name="Normal 4 19 2 4" xfId="15352" xr:uid="{9AFCCFEC-9869-4815-9617-13BBD059F8D2}"/>
    <cellStyle name="Normal 4 19 2 4 2" xfId="32069" xr:uid="{05D4C061-CAA1-4ABC-AE77-3DB5FD93A205}"/>
    <cellStyle name="Normal 4 19 2 5" xfId="15353" xr:uid="{AF76010E-5ECC-4633-9FD8-C79B8D6E064A}"/>
    <cellStyle name="Normal 4 19 2 5 2" xfId="32070" xr:uid="{B67A7988-CB06-4DBB-9372-ED20D8827C98}"/>
    <cellStyle name="Normal 4 19 2 6" xfId="15354" xr:uid="{BE6F2D6F-5345-4B56-923F-B3E0E20BD50C}"/>
    <cellStyle name="Normal 4 19 2 6 2" xfId="32071" xr:uid="{262C692A-6B03-4D90-B6EA-07B4447BF7FE}"/>
    <cellStyle name="Normal 4 19 2 7" xfId="32062" xr:uid="{7CA1C6D1-47CA-49E8-A26C-A53B2840010D}"/>
    <cellStyle name="Normal 4 19 20" xfId="40745" xr:uid="{6731077B-5FB0-43A9-9DB3-52C7589BDC78}"/>
    <cellStyle name="Normal 4 19 21" xfId="32027" xr:uid="{F8E79CB5-9EB0-41B1-A848-A68AF2969CB1}"/>
    <cellStyle name="Normal 4 19 3" xfId="15355" xr:uid="{D4520FD8-F746-42FC-B1FE-EE1BAA31671F}"/>
    <cellStyle name="Normal 4 19 3 2" xfId="15356" xr:uid="{5CB243C9-5C6E-4558-9393-683AD0A7D9C0}"/>
    <cellStyle name="Normal 4 19 3 2 2" xfId="15357" xr:uid="{81FB6590-20BE-419E-A87D-C864C147A14A}"/>
    <cellStyle name="Normal 4 19 3 2 2 2" xfId="32074" xr:uid="{8F4F90F1-04C3-43D1-8783-9059C234BBBB}"/>
    <cellStyle name="Normal 4 19 3 2 3" xfId="15358" xr:uid="{57414197-5DD5-43A8-9C3B-E7B9EF15922D}"/>
    <cellStyle name="Normal 4 19 3 2 3 2" xfId="32075" xr:uid="{828F6A13-5A3E-4293-9452-E11093F79444}"/>
    <cellStyle name="Normal 4 19 3 2 4" xfId="15359" xr:uid="{A16298EA-3259-4A14-8665-7B8EF5837ABB}"/>
    <cellStyle name="Normal 4 19 3 2 4 2" xfId="32076" xr:uid="{D6A42562-9A06-4D57-978C-C64139B1F714}"/>
    <cellStyle name="Normal 4 19 3 2 5" xfId="15360" xr:uid="{C83DD464-53B7-470E-A0D3-7C6D534892D9}"/>
    <cellStyle name="Normal 4 19 3 2 5 2" xfId="32077" xr:uid="{76D2A7F2-8841-4BF0-955F-8EDBE796BA72}"/>
    <cellStyle name="Normal 4 19 3 2 6" xfId="32073" xr:uid="{21BD043B-EA49-4581-8769-FD8879250834}"/>
    <cellStyle name="Normal 4 19 3 3" xfId="15361" xr:uid="{4890DCA3-E529-48F3-AE3A-66CDAC0A3222}"/>
    <cellStyle name="Normal 4 19 3 3 2" xfId="32078" xr:uid="{E747CD4B-CF62-4DF9-A991-E9DAB2C4C96F}"/>
    <cellStyle name="Normal 4 19 3 4" xfId="15362" xr:uid="{013E9305-7FD2-46BA-B52A-E84A0A7D0799}"/>
    <cellStyle name="Normal 4 19 3 4 2" xfId="32079" xr:uid="{3115C2CD-3CD6-4CF9-A885-29CABE37819B}"/>
    <cellStyle name="Normal 4 19 3 5" xfId="15363" xr:uid="{01B52311-EE3D-419A-AEDB-9C6560593B79}"/>
    <cellStyle name="Normal 4 19 3 5 2" xfId="32080" xr:uid="{E67A4422-275A-4869-A7C3-A2656A871447}"/>
    <cellStyle name="Normal 4 19 3 6" xfId="15364" xr:uid="{C6C922DB-5098-434F-8561-DC5B82F8EEEE}"/>
    <cellStyle name="Normal 4 19 3 6 2" xfId="32081" xr:uid="{87AD9341-9772-4FB0-BAB2-884610B601D4}"/>
    <cellStyle name="Normal 4 19 3 7" xfId="32072" xr:uid="{62073BFC-5A07-46FC-85DB-A07025E6DDDF}"/>
    <cellStyle name="Normal 4 19 4" xfId="15365" xr:uid="{37683DCF-4EAB-4477-88AC-381866849934}"/>
    <cellStyle name="Normal 4 19 4 2" xfId="15366" xr:uid="{FA2D4148-A58F-4330-AB59-7C2957A07EF8}"/>
    <cellStyle name="Normal 4 19 4 2 2" xfId="15367" xr:uid="{02395964-2177-4D02-AEDF-9B1E1BFD16E4}"/>
    <cellStyle name="Normal 4 19 4 2 2 2" xfId="32084" xr:uid="{1927335C-4290-40D0-A0D8-AFB633C888B8}"/>
    <cellStyle name="Normal 4 19 4 2 3" xfId="15368" xr:uid="{08AC5928-9C32-4B79-82C1-B95C644D3EF9}"/>
    <cellStyle name="Normal 4 19 4 2 3 2" xfId="32085" xr:uid="{5DB2E9CB-DB53-4CAC-AA75-50F41ACBA620}"/>
    <cellStyle name="Normal 4 19 4 2 4" xfId="15369" xr:uid="{610A0398-4BC1-4ED0-9F1B-93269012AEC9}"/>
    <cellStyle name="Normal 4 19 4 2 4 2" xfId="32086" xr:uid="{71B5BAE0-1B51-4F7B-A1E4-302322D21E97}"/>
    <cellStyle name="Normal 4 19 4 2 5" xfId="15370" xr:uid="{30770230-F7D2-4193-9CD1-9D661DD286E4}"/>
    <cellStyle name="Normal 4 19 4 2 5 2" xfId="32087" xr:uid="{18EB1EF3-5985-467F-84DA-ACA4ED134F01}"/>
    <cellStyle name="Normal 4 19 4 2 6" xfId="32083" xr:uid="{5759870B-6F2B-484C-8A9E-14C0A1D5BDA5}"/>
    <cellStyle name="Normal 4 19 4 3" xfId="15371" xr:uid="{5583B847-8B04-450C-89D8-7C27FBB4D132}"/>
    <cellStyle name="Normal 4 19 4 3 2" xfId="32088" xr:uid="{550E69AA-A3B6-40E1-9EE7-F00491D41F9E}"/>
    <cellStyle name="Normal 4 19 4 4" xfId="15372" xr:uid="{22B0BFAE-FA59-4F66-A68D-F956A18B6C96}"/>
    <cellStyle name="Normal 4 19 4 4 2" xfId="32089" xr:uid="{C7FDDCB8-89B2-4ED2-A151-84EFC6D2EE75}"/>
    <cellStyle name="Normal 4 19 4 5" xfId="15373" xr:uid="{13C6921D-3B20-4A3C-8634-AD0255AAF4E4}"/>
    <cellStyle name="Normal 4 19 4 5 2" xfId="32090" xr:uid="{BAD85AEA-CEEA-48AC-B52E-DD5CDEA08E13}"/>
    <cellStyle name="Normal 4 19 4 6" xfId="15374" xr:uid="{43074D2D-231E-4032-90E3-738195628ABA}"/>
    <cellStyle name="Normal 4 19 4 6 2" xfId="32091" xr:uid="{3C0EE1E6-612E-4AA0-B61D-0EF0FEC9215C}"/>
    <cellStyle name="Normal 4 19 4 7" xfId="32082" xr:uid="{FE157926-E8F4-409E-BB91-59AC51BBBA2D}"/>
    <cellStyle name="Normal 4 19 5" xfId="15375" xr:uid="{594A22B0-82DC-4B53-BD1E-1EEF36CA9FC2}"/>
    <cellStyle name="Normal 4 19 5 2" xfId="15376" xr:uid="{EA99F80F-57F1-47DB-A47B-DB09B4087EFB}"/>
    <cellStyle name="Normal 4 19 5 2 2" xfId="32093" xr:uid="{21DFC03A-D5CD-4E34-A441-B462CD1FA4B7}"/>
    <cellStyle name="Normal 4 19 5 3" xfId="15377" xr:uid="{E7CEB576-9D92-42C7-9504-649E5CBFE0CC}"/>
    <cellStyle name="Normal 4 19 5 3 2" xfId="32094" xr:uid="{18D6500A-7C02-42DA-947F-EC6B8F660B25}"/>
    <cellStyle name="Normal 4 19 5 4" xfId="15378" xr:uid="{D757CCBC-B56E-40A2-A8C0-362C311C7C51}"/>
    <cellStyle name="Normal 4 19 5 4 2" xfId="32095" xr:uid="{7D4AEFFC-55A0-4C86-B494-1FACF1B38C78}"/>
    <cellStyle name="Normal 4 19 5 5" xfId="15379" xr:uid="{AC71CC88-610E-4AA9-B297-2E14B7D3560B}"/>
    <cellStyle name="Normal 4 19 5 5 2" xfId="32096" xr:uid="{6FDCD03D-433F-42F9-8CA6-6FBC3136F1BC}"/>
    <cellStyle name="Normal 4 19 5 6" xfId="32092" xr:uid="{C1B4F3CF-F272-464A-A852-153D4A4F40B8}"/>
    <cellStyle name="Normal 4 19 6" xfId="15380" xr:uid="{2C5124EE-5E55-4CB9-B84B-26516E8AA57B}"/>
    <cellStyle name="Normal 4 19 6 2" xfId="15381" xr:uid="{D0BB03B1-CEDB-434A-AD1A-666554E47788}"/>
    <cellStyle name="Normal 4 19 6 2 2" xfId="32098" xr:uid="{A0FB21E0-8E1E-4446-87A4-A0B6EE1FB70F}"/>
    <cellStyle name="Normal 4 19 6 3" xfId="15382" xr:uid="{7F7F70C1-A4DA-4ACD-AC67-239C7C368595}"/>
    <cellStyle name="Normal 4 19 6 3 2" xfId="32099" xr:uid="{9CFF920A-CFA7-463D-8136-A4AB27860A2B}"/>
    <cellStyle name="Normal 4 19 6 4" xfId="15383" xr:uid="{4C330467-CC2A-434C-A3AB-578F1654563D}"/>
    <cellStyle name="Normal 4 19 6 4 2" xfId="32100" xr:uid="{E3F9572F-BE83-44B9-9FC4-9032FF01F76B}"/>
    <cellStyle name="Normal 4 19 6 5" xfId="15384" xr:uid="{F003C5F2-4F65-45F4-B9F8-73D487D6F398}"/>
    <cellStyle name="Normal 4 19 6 5 2" xfId="32101" xr:uid="{3C72D361-BA85-4B6F-9D8E-1BDBA670014A}"/>
    <cellStyle name="Normal 4 19 6 6" xfId="32097" xr:uid="{EAE82F39-8D6F-4E72-BCA4-D352F9020F55}"/>
    <cellStyle name="Normal 4 19 7" xfId="15385" xr:uid="{F2525A77-7455-40FE-BDFC-74129EFAFCF6}"/>
    <cellStyle name="Normal 4 19 7 2" xfId="15386" xr:uid="{0CCD0FBD-609E-49C9-94C7-BEEDA6C4645C}"/>
    <cellStyle name="Normal 4 19 7 2 2" xfId="32103" xr:uid="{15A4FE15-5A12-4F5F-917F-BBBDD49357A8}"/>
    <cellStyle name="Normal 4 19 7 3" xfId="15387" xr:uid="{0A42248F-0B28-41B0-9BFD-3CCA35897089}"/>
    <cellStyle name="Normal 4 19 7 3 2" xfId="32104" xr:uid="{376BE301-BE73-4085-98C4-BC576984DCC2}"/>
    <cellStyle name="Normal 4 19 7 4" xfId="15388" xr:uid="{21545427-E62F-42A8-8D96-017EA6CCB38C}"/>
    <cellStyle name="Normal 4 19 7 4 2" xfId="32105" xr:uid="{65C88326-894C-483C-A8DD-D3CF551C54C6}"/>
    <cellStyle name="Normal 4 19 7 5" xfId="15389" xr:uid="{5CC82FF4-E777-40C5-BA0C-C22C2E5D86CF}"/>
    <cellStyle name="Normal 4 19 7 5 2" xfId="32106" xr:uid="{0C3C1C81-1695-4278-A0F4-43E243E3BEC2}"/>
    <cellStyle name="Normal 4 19 7 6" xfId="32102" xr:uid="{4C01D0EB-945B-4609-8A6F-448F095FD712}"/>
    <cellStyle name="Normal 4 19 8" xfId="15390" xr:uid="{A5F42FA5-5A86-4BCC-9A3A-164434957421}"/>
    <cellStyle name="Normal 4 19 8 2" xfId="15391" xr:uid="{53534210-C791-43CC-8B94-734B405380E1}"/>
    <cellStyle name="Normal 4 19 8 2 2" xfId="32108" xr:uid="{697E45B1-8298-4B04-A432-02B213AD116E}"/>
    <cellStyle name="Normal 4 19 8 3" xfId="15392" xr:uid="{21D70309-1B8E-43F4-B6AA-35999BEC3F66}"/>
    <cellStyle name="Normal 4 19 8 3 2" xfId="32109" xr:uid="{4EAEF2EE-90E4-4BE4-9901-81E12E3122F3}"/>
    <cellStyle name="Normal 4 19 8 4" xfId="15393" xr:uid="{7B957F1B-B622-4788-BE77-550205A19D71}"/>
    <cellStyle name="Normal 4 19 8 4 2" xfId="32110" xr:uid="{65FEC90D-C1E4-46F0-A2C5-48E189D2F62D}"/>
    <cellStyle name="Normal 4 19 8 5" xfId="15394" xr:uid="{5960D894-C0B5-4831-8F7C-85730C764588}"/>
    <cellStyle name="Normal 4 19 8 5 2" xfId="32111" xr:uid="{91A75F39-5E16-46C2-B9CC-601EBC9E4769}"/>
    <cellStyle name="Normal 4 19 8 6" xfId="32107" xr:uid="{6D1E2F33-4491-4294-A30E-584C8E0343B6}"/>
    <cellStyle name="Normal 4 19 9" xfId="15395" xr:uid="{CD248F14-2998-4248-B6B9-6A5171D787E4}"/>
    <cellStyle name="Normal 4 19 9 2" xfId="15396" xr:uid="{25879DF8-0685-475D-B3CC-710B1DC6A382}"/>
    <cellStyle name="Normal 4 19 9 2 2" xfId="32113" xr:uid="{9ACAB146-8817-4138-A741-A046E779FB12}"/>
    <cellStyle name="Normal 4 19 9 3" xfId="15397" xr:uid="{88FE78CF-0622-4C76-991E-9D99794E46DD}"/>
    <cellStyle name="Normal 4 19 9 3 2" xfId="32114" xr:uid="{F93E9AB9-59D1-4180-951B-2F5C821B2EE5}"/>
    <cellStyle name="Normal 4 19 9 4" xfId="15398" xr:uid="{0659FFD4-47B6-4C56-A1BC-574907959D3A}"/>
    <cellStyle name="Normal 4 19 9 4 2" xfId="32115" xr:uid="{BEC6086E-F3EC-4460-8EC8-14E11042EA3B}"/>
    <cellStyle name="Normal 4 19 9 5" xfId="15399" xr:uid="{73EC3D3B-4A84-4A99-B803-08693F138B77}"/>
    <cellStyle name="Normal 4 19 9 5 2" xfId="32116" xr:uid="{798813E8-235F-4490-8AB5-DD4830D701E8}"/>
    <cellStyle name="Normal 4 19 9 6" xfId="32112" xr:uid="{512737C4-405D-445A-8CD0-78C02635AF09}"/>
    <cellStyle name="Normal 4 2" xfId="15400" xr:uid="{A375FB46-5F65-4ECE-B646-59D15DD83DE5}"/>
    <cellStyle name="Normal 4 2 10" xfId="15401" xr:uid="{2EE93817-52A7-4F81-BEE9-AAEA03FB4BDE}"/>
    <cellStyle name="Normal 4 2 11" xfId="15402" xr:uid="{7DD7283B-A98B-454B-99F0-5FA6DEF7A533}"/>
    <cellStyle name="Normal 4 2 12" xfId="40735" xr:uid="{AA4C65F8-751A-405C-B4B5-3E149E35C72F}"/>
    <cellStyle name="Normal 4 2 2" xfId="15403" xr:uid="{6B8917BA-FA3D-4B36-9F07-CBDA83C4575A}"/>
    <cellStyle name="Normal 4 2 2 2" xfId="15404" xr:uid="{8A6E187E-1B5B-4AE7-97CD-55D52E2A9349}"/>
    <cellStyle name="Normal 4 2 2 2 2" xfId="40746" xr:uid="{C6CDE490-5C60-4550-9A30-94FD1E1CBB10}"/>
    <cellStyle name="Normal 4 2 2 3" xfId="15405" xr:uid="{CFAE365A-B692-45CE-90DB-B04B3B643BF4}"/>
    <cellStyle name="Normal 4 2 2 3 2" xfId="41081" xr:uid="{D8C25A4C-A8CD-421C-BC59-F4FE1B30E450}"/>
    <cellStyle name="Normal 4 2 2 4" xfId="15406" xr:uid="{E15AD6AF-D44D-4516-96E1-F3FAA72D7993}"/>
    <cellStyle name="Normal 4 2 2 5" xfId="15407" xr:uid="{9661FD6D-8690-45EE-BAD3-C3AB1E5F79AC}"/>
    <cellStyle name="Normal 4 2 2 6" xfId="15408" xr:uid="{7B662AD1-9E3C-47D8-A491-731B06DC6FE8}"/>
    <cellStyle name="Normal 4 2 2 7" xfId="15409" xr:uid="{6B1FD92E-9AA7-45D9-A5B5-2A206DEDFE05}"/>
    <cellStyle name="Normal 4 2 3" xfId="15410" xr:uid="{8219A81A-0D12-4EE2-A535-BF5E421C088C}"/>
    <cellStyle name="Normal 4 2 3 2" xfId="41080" xr:uid="{471737CD-355A-4A56-8CF7-EB5F1F7B984F}"/>
    <cellStyle name="Normal 4 2 4" xfId="15411" xr:uid="{7C3CD17E-DE31-421F-9FA1-41E6D832FF9C}"/>
    <cellStyle name="Normal 4 2 5" xfId="15412" xr:uid="{BEA65636-B08C-4ED0-8424-AEE35E55CF48}"/>
    <cellStyle name="Normal 4 2 6" xfId="15413" xr:uid="{5B600734-6C1A-418A-98D3-72529342D259}"/>
    <cellStyle name="Normal 4 2 7" xfId="15414" xr:uid="{87107141-1761-4BA0-A8BB-B6ACEDF24790}"/>
    <cellStyle name="Normal 4 2 8" xfId="15415" xr:uid="{A69A754B-1611-4628-9C32-54A324D04185}"/>
    <cellStyle name="Normal 4 2 9" xfId="15416" xr:uid="{66DC7605-36C8-44EE-8FAB-8E51CF7F54BC}"/>
    <cellStyle name="Normal 4 20" xfId="15417" xr:uid="{4C28BE26-1E6F-4E6F-9FF5-E97593764350}"/>
    <cellStyle name="Normal 4 20 10" xfId="15418" xr:uid="{442652EC-84C2-4586-B3D4-5734CFABD7BE}"/>
    <cellStyle name="Normal 4 20 10 2" xfId="15419" xr:uid="{E4B0FFB5-0AD0-4C32-B903-D6250273D47F}"/>
    <cellStyle name="Normal 4 20 10 2 2" xfId="32119" xr:uid="{97714FED-EACC-4A71-827C-E7C5FB96F5BB}"/>
    <cellStyle name="Normal 4 20 10 3" xfId="15420" xr:uid="{3D846FCF-81BF-4705-B8FA-FE6713855CB3}"/>
    <cellStyle name="Normal 4 20 10 3 2" xfId="32120" xr:uid="{D36CB285-AFB0-4B39-B72A-D57940FFF4BF}"/>
    <cellStyle name="Normal 4 20 10 4" xfId="15421" xr:uid="{7B13462A-49B8-41DD-8668-F90F114E96A6}"/>
    <cellStyle name="Normal 4 20 10 4 2" xfId="32121" xr:uid="{EEA4D7B1-3D24-4896-AC59-12D647EC673B}"/>
    <cellStyle name="Normal 4 20 10 5" xfId="15422" xr:uid="{B5E11874-F622-49DE-8118-A50D9843D103}"/>
    <cellStyle name="Normal 4 20 10 5 2" xfId="32122" xr:uid="{EB6DB123-37D5-47EA-BD6A-FA1AF1819F0D}"/>
    <cellStyle name="Normal 4 20 10 6" xfId="32118" xr:uid="{E0A5BC72-9584-455D-A4A8-20D0B041AAD0}"/>
    <cellStyle name="Normal 4 20 11" xfId="15423" xr:uid="{FE46B57F-23BD-4A2A-B162-48FBC23BA397}"/>
    <cellStyle name="Normal 4 20 11 2" xfId="15424" xr:uid="{777F383A-094A-488E-9075-FDA5DD045A62}"/>
    <cellStyle name="Normal 4 20 11 2 2" xfId="32124" xr:uid="{BD539928-AF10-41EC-AF33-8E4626C5B848}"/>
    <cellStyle name="Normal 4 20 11 3" xfId="15425" xr:uid="{758ED81C-BB7E-4FDE-9111-8D2B1C2B812B}"/>
    <cellStyle name="Normal 4 20 11 3 2" xfId="32125" xr:uid="{7014F071-1E2E-4E46-8D72-29E4501E3933}"/>
    <cellStyle name="Normal 4 20 11 4" xfId="15426" xr:uid="{9270B78A-F4AC-418B-BE6C-E794CC232A06}"/>
    <cellStyle name="Normal 4 20 11 4 2" xfId="32126" xr:uid="{B0321458-ACC2-47D0-B6B1-184F34FC72CD}"/>
    <cellStyle name="Normal 4 20 11 5" xfId="15427" xr:uid="{271FB390-7E6B-4670-BCA1-72D8407B4ED0}"/>
    <cellStyle name="Normal 4 20 11 5 2" xfId="32127" xr:uid="{F6E6179B-3B06-4EAB-8092-6B88A5FB2101}"/>
    <cellStyle name="Normal 4 20 11 6" xfId="32123" xr:uid="{62EC4E01-9F36-4C85-8E25-9B52500CBA2F}"/>
    <cellStyle name="Normal 4 20 12" xfId="15428" xr:uid="{DAD4FD86-4202-4782-BE0A-B3F83F7515DF}"/>
    <cellStyle name="Normal 4 20 12 2" xfId="15429" xr:uid="{E24916B3-ABC8-43A1-ABD0-D2A210AECB38}"/>
    <cellStyle name="Normal 4 20 12 2 2" xfId="32129" xr:uid="{D84B923A-B581-4257-8193-971DD7BE061D}"/>
    <cellStyle name="Normal 4 20 12 3" xfId="15430" xr:uid="{E8C90901-3A4B-4606-B6A7-55EFD6FF29B1}"/>
    <cellStyle name="Normal 4 20 12 3 2" xfId="32130" xr:uid="{1500C8DF-CA4D-423D-954A-371055279FA7}"/>
    <cellStyle name="Normal 4 20 12 4" xfId="15431" xr:uid="{786C56D8-B0AA-4D0D-A4E1-01303BCEE3F4}"/>
    <cellStyle name="Normal 4 20 12 4 2" xfId="32131" xr:uid="{EF698DE9-ECB7-4796-9F6F-A88503A37CBC}"/>
    <cellStyle name="Normal 4 20 12 5" xfId="15432" xr:uid="{6FBB1D7D-304E-43A4-A96B-4447A4335340}"/>
    <cellStyle name="Normal 4 20 12 5 2" xfId="32132" xr:uid="{1EF9FBB5-D6B3-4343-B329-4D2F6B5B52BA}"/>
    <cellStyle name="Normal 4 20 12 6" xfId="32128" xr:uid="{530891C3-56CE-4734-B03B-A2D9D4DC08E6}"/>
    <cellStyle name="Normal 4 20 13" xfId="15433" xr:uid="{04E4CB7C-E049-4C5B-A6CF-EA24EBDD44B2}"/>
    <cellStyle name="Normal 4 20 13 2" xfId="15434" xr:uid="{477CE962-DCBA-4BFC-A5AE-64E9F428E10D}"/>
    <cellStyle name="Normal 4 20 13 2 2" xfId="32134" xr:uid="{B66BCC38-3028-478C-8687-E02428EB35AB}"/>
    <cellStyle name="Normal 4 20 13 3" xfId="15435" xr:uid="{946BD746-1ED7-44B9-9204-EFADF33E7704}"/>
    <cellStyle name="Normal 4 20 13 3 2" xfId="32135" xr:uid="{67FC5F74-1B55-45C2-81B9-D645E2218BD6}"/>
    <cellStyle name="Normal 4 20 13 4" xfId="15436" xr:uid="{F0BDDC2F-87DC-4100-84EF-DCA77EC2F732}"/>
    <cellStyle name="Normal 4 20 13 4 2" xfId="32136" xr:uid="{D2C8A889-293E-4C16-802F-A92ADE78C49E}"/>
    <cellStyle name="Normal 4 20 13 5" xfId="15437" xr:uid="{3A2169FE-9DF2-4E01-A956-6374516FCBDC}"/>
    <cellStyle name="Normal 4 20 13 5 2" xfId="32137" xr:uid="{FFC52778-C388-47FE-AFF9-0902CE20FE27}"/>
    <cellStyle name="Normal 4 20 13 6" xfId="32133" xr:uid="{FC549D91-BE1F-4D8D-8104-F1396B002D6C}"/>
    <cellStyle name="Normal 4 20 14" xfId="15438" xr:uid="{CE0543A8-DE39-4E30-B0A3-6AEB17C91E7E}"/>
    <cellStyle name="Normal 4 20 14 2" xfId="15439" xr:uid="{E3A2F4FE-7E8A-432D-BEEA-82A6D81BE906}"/>
    <cellStyle name="Normal 4 20 14 2 2" xfId="32139" xr:uid="{8E8508D7-8E70-4FF0-8C8A-91CE1F19D8F2}"/>
    <cellStyle name="Normal 4 20 14 3" xfId="15440" xr:uid="{CC5B12DB-18DE-4195-9352-2EB3B2D68522}"/>
    <cellStyle name="Normal 4 20 14 3 2" xfId="32140" xr:uid="{A5F44346-2ABE-4B67-8928-C66140BE093E}"/>
    <cellStyle name="Normal 4 20 14 4" xfId="15441" xr:uid="{596CE8C4-2E3B-4D4D-A35C-8D06550A8B44}"/>
    <cellStyle name="Normal 4 20 14 4 2" xfId="32141" xr:uid="{3C8931E5-C3A9-40AA-9D5C-4B9B5E0BA310}"/>
    <cellStyle name="Normal 4 20 14 5" xfId="15442" xr:uid="{4C8A2286-2B37-4904-9C9D-353A6F21A739}"/>
    <cellStyle name="Normal 4 20 14 5 2" xfId="32142" xr:uid="{077AAF30-CF30-424C-8E8A-09516DD6D006}"/>
    <cellStyle name="Normal 4 20 14 6" xfId="32138" xr:uid="{D3DA902C-3831-47CD-9B9C-5301B602EE64}"/>
    <cellStyle name="Normal 4 20 15" xfId="15443" xr:uid="{604E6F44-E0DA-4AC4-B48F-F89E310DE83B}"/>
    <cellStyle name="Normal 4 20 15 2" xfId="15444" xr:uid="{2081ADA2-6D53-4867-AD2A-170C1ECDF117}"/>
    <cellStyle name="Normal 4 20 15 2 2" xfId="32144" xr:uid="{B36E42EF-5E96-4B0C-891F-475D10B7F268}"/>
    <cellStyle name="Normal 4 20 15 3" xfId="15445" xr:uid="{841813FD-CAB3-40C4-B9B8-DD093F39DF89}"/>
    <cellStyle name="Normal 4 20 15 3 2" xfId="32145" xr:uid="{67FF1FEC-0948-43E5-A7B4-35B7C4110B23}"/>
    <cellStyle name="Normal 4 20 15 4" xfId="15446" xr:uid="{4CA6E11B-0187-43EF-B6D6-729A279F1AE0}"/>
    <cellStyle name="Normal 4 20 15 4 2" xfId="32146" xr:uid="{B58D6725-5AED-4D66-A147-0971E66B35E6}"/>
    <cellStyle name="Normal 4 20 15 5" xfId="15447" xr:uid="{40EE1739-0526-4B6E-B519-1547493D8B45}"/>
    <cellStyle name="Normal 4 20 15 5 2" xfId="32147" xr:uid="{161BBBB9-F37C-4A0B-AAB9-7E43A67AFD1A}"/>
    <cellStyle name="Normal 4 20 15 6" xfId="32143" xr:uid="{BA228E8D-0518-4313-8445-24A0ED0966C8}"/>
    <cellStyle name="Normal 4 20 16" xfId="15448" xr:uid="{D9E91474-8104-4177-9651-70DD36014450}"/>
    <cellStyle name="Normal 4 20 16 2" xfId="32148" xr:uid="{E1D5D37B-5A9D-4E56-B4CE-83F473115C60}"/>
    <cellStyle name="Normal 4 20 17" xfId="15449" xr:uid="{666EE513-B2BE-45DB-99A8-9212BAE36FF3}"/>
    <cellStyle name="Normal 4 20 17 2" xfId="32149" xr:uid="{6DC8B127-DD38-47FB-A63D-4D45BBEE27E1}"/>
    <cellStyle name="Normal 4 20 18" xfId="15450" xr:uid="{8CC42230-E475-45DB-AB50-30441C04A737}"/>
    <cellStyle name="Normal 4 20 18 2" xfId="32150" xr:uid="{9059127B-70A1-460F-96B1-8FA076F61B53}"/>
    <cellStyle name="Normal 4 20 19" xfId="15451" xr:uid="{13E94828-22B5-4906-9B17-6674EA1EF672}"/>
    <cellStyle name="Normal 4 20 19 2" xfId="32151" xr:uid="{0FE4F9C8-BF6A-4077-AFF8-AA6EDF0B40BE}"/>
    <cellStyle name="Normal 4 20 2" xfId="15452" xr:uid="{AEB93028-6591-4E94-B401-8A8D917BD51A}"/>
    <cellStyle name="Normal 4 20 2 2" xfId="15453" xr:uid="{4475D9A8-0AB1-4F52-B7E0-ACACE85E98D5}"/>
    <cellStyle name="Normal 4 20 2 2 2" xfId="15454" xr:uid="{86AE11C4-886B-4B6E-801D-2EDC440AFD52}"/>
    <cellStyle name="Normal 4 20 2 2 2 2" xfId="32154" xr:uid="{2CD3C42C-080F-4D5F-8E6A-D61680C3FAA3}"/>
    <cellStyle name="Normal 4 20 2 2 3" xfId="15455" xr:uid="{EE9A5DE6-F62F-4609-804B-B87BD060A539}"/>
    <cellStyle name="Normal 4 20 2 2 3 2" xfId="32155" xr:uid="{DFF4CB7C-23F6-4D2A-B7CE-FBAE8CC29CD7}"/>
    <cellStyle name="Normal 4 20 2 2 4" xfId="15456" xr:uid="{2B077E86-9C3B-4F60-A819-D058412A343A}"/>
    <cellStyle name="Normal 4 20 2 2 4 2" xfId="32156" xr:uid="{D4BBCA4A-1A44-4290-8BC8-B6677A85EBE9}"/>
    <cellStyle name="Normal 4 20 2 2 5" xfId="15457" xr:uid="{2B06BBF8-54E2-48D1-B0D0-6316488598CD}"/>
    <cellStyle name="Normal 4 20 2 2 5 2" xfId="32157" xr:uid="{3B767D7E-5CA7-45D7-AF6C-113AE0C535A7}"/>
    <cellStyle name="Normal 4 20 2 2 6" xfId="32153" xr:uid="{CED004B5-6423-4467-A95C-C7C5CBDDD51B}"/>
    <cellStyle name="Normal 4 20 2 3" xfId="15458" xr:uid="{C4B10BD0-E458-4DA2-A98A-C27194A1EB2E}"/>
    <cellStyle name="Normal 4 20 2 3 2" xfId="32158" xr:uid="{15221E5A-78B4-4CA8-9A89-0A6CE7C33600}"/>
    <cellStyle name="Normal 4 20 2 4" xfId="15459" xr:uid="{90CBB2E1-1C09-45A6-ACCF-51B70B89C4CE}"/>
    <cellStyle name="Normal 4 20 2 4 2" xfId="32159" xr:uid="{4FF702E7-3573-47A8-BE1E-8D73F0AB2018}"/>
    <cellStyle name="Normal 4 20 2 5" xfId="15460" xr:uid="{643DD596-B1AE-45FA-A38C-73B72D4F47E6}"/>
    <cellStyle name="Normal 4 20 2 5 2" xfId="32160" xr:uid="{73C07EE3-14D8-45B7-A1DC-1C460A6797B8}"/>
    <cellStyle name="Normal 4 20 2 6" xfId="15461" xr:uid="{EBC39F59-0F6A-4CCC-A4C7-7CB92F1073CC}"/>
    <cellStyle name="Normal 4 20 2 6 2" xfId="32161" xr:uid="{913012F8-104F-4FBE-8549-9398C60DA85E}"/>
    <cellStyle name="Normal 4 20 2 7" xfId="32152" xr:uid="{46646649-59CE-4312-9AE5-867F82E9D4AC}"/>
    <cellStyle name="Normal 4 20 20" xfId="40747" xr:uid="{202A65A9-CD1D-4F8A-960B-D1AED70DE0D5}"/>
    <cellStyle name="Normal 4 20 21" xfId="32117" xr:uid="{24FBBA3D-68A4-4436-952C-3DEC94AF3EA4}"/>
    <cellStyle name="Normal 4 20 3" xfId="15462" xr:uid="{1BFE4A87-F40D-4271-9A96-2A384A5B5145}"/>
    <cellStyle name="Normal 4 20 3 2" xfId="15463" xr:uid="{52E01316-C206-4A57-AE98-91F7426A6307}"/>
    <cellStyle name="Normal 4 20 3 2 2" xfId="15464" xr:uid="{9DE1D2F8-E717-4F3E-BC7C-88652684150F}"/>
    <cellStyle name="Normal 4 20 3 2 2 2" xfId="32164" xr:uid="{CF2CD4F8-1DB0-47B3-B268-AA9B762E7AC6}"/>
    <cellStyle name="Normal 4 20 3 2 3" xfId="15465" xr:uid="{10B7DE7B-FC8A-4288-B139-3A61B24C5E06}"/>
    <cellStyle name="Normal 4 20 3 2 3 2" xfId="32165" xr:uid="{ABBD2652-974D-45A4-A129-920099EA1614}"/>
    <cellStyle name="Normal 4 20 3 2 4" xfId="15466" xr:uid="{12A34F25-28EA-4D9E-9490-008EEE4871ED}"/>
    <cellStyle name="Normal 4 20 3 2 4 2" xfId="32166" xr:uid="{AA921616-FD58-47AC-8217-4FB539C325C8}"/>
    <cellStyle name="Normal 4 20 3 2 5" xfId="15467" xr:uid="{4B9D7A20-2997-4515-BC3C-B15F3F0CC171}"/>
    <cellStyle name="Normal 4 20 3 2 5 2" xfId="32167" xr:uid="{F61C8AF9-ECC6-4A23-966A-5EA63E373ACB}"/>
    <cellStyle name="Normal 4 20 3 2 6" xfId="32163" xr:uid="{A2AD8D23-DAD6-459B-BD59-97C8053305CC}"/>
    <cellStyle name="Normal 4 20 3 3" xfId="15468" xr:uid="{F7FB4F5A-978D-43E8-A76C-942847F2B663}"/>
    <cellStyle name="Normal 4 20 3 3 2" xfId="32168" xr:uid="{C08B7F2C-51CE-4F27-87EF-9A6A0FE499C3}"/>
    <cellStyle name="Normal 4 20 3 4" xfId="15469" xr:uid="{B56A3E3B-2BB6-4E4B-A63A-DA445D05EB88}"/>
    <cellStyle name="Normal 4 20 3 4 2" xfId="32169" xr:uid="{5628F7E9-5F8A-4E9E-9020-1922807DC188}"/>
    <cellStyle name="Normal 4 20 3 5" xfId="15470" xr:uid="{5F41963D-3D02-4570-8A02-505F8768993F}"/>
    <cellStyle name="Normal 4 20 3 5 2" xfId="32170" xr:uid="{682AFE6C-8964-4B9D-B6C7-5541D0CEB3C3}"/>
    <cellStyle name="Normal 4 20 3 6" xfId="15471" xr:uid="{9A88CC41-8EEE-4B1C-A11B-E7EF7A97748A}"/>
    <cellStyle name="Normal 4 20 3 6 2" xfId="32171" xr:uid="{4B70823A-5E40-493C-9304-8D6BAD051727}"/>
    <cellStyle name="Normal 4 20 3 7" xfId="32162" xr:uid="{A9337E1D-73DD-48A0-A1BC-92FA8741DFF8}"/>
    <cellStyle name="Normal 4 20 4" xfId="15472" xr:uid="{2CB0E29C-3BEF-4416-9EEA-132212A4CA75}"/>
    <cellStyle name="Normal 4 20 4 2" xfId="15473" xr:uid="{E38E408C-7B1D-4677-8646-87FE72D83931}"/>
    <cellStyle name="Normal 4 20 4 2 2" xfId="15474" xr:uid="{5450A308-E3F8-4D79-B308-55B6D55CAE5F}"/>
    <cellStyle name="Normal 4 20 4 2 2 2" xfId="32174" xr:uid="{5B9CA87E-19A6-44C5-AE02-F9194C8A8804}"/>
    <cellStyle name="Normal 4 20 4 2 3" xfId="15475" xr:uid="{F710B0BD-B35D-4C08-9DD2-AD715268879A}"/>
    <cellStyle name="Normal 4 20 4 2 3 2" xfId="32175" xr:uid="{39D9B7FC-6CC0-41D3-9EB8-CC66E0C94CBF}"/>
    <cellStyle name="Normal 4 20 4 2 4" xfId="15476" xr:uid="{F078D139-D6C1-4576-AF42-9C6A9C8690BF}"/>
    <cellStyle name="Normal 4 20 4 2 4 2" xfId="32176" xr:uid="{E39EEAE3-9199-456E-82E2-08F72E2D7934}"/>
    <cellStyle name="Normal 4 20 4 2 5" xfId="15477" xr:uid="{792CCC26-FA3B-450D-8ECC-21B1EC871567}"/>
    <cellStyle name="Normal 4 20 4 2 5 2" xfId="32177" xr:uid="{5C65E963-28AA-46F0-9D62-10A1DE0FE3AC}"/>
    <cellStyle name="Normal 4 20 4 2 6" xfId="32173" xr:uid="{B8DC2854-32F9-4C1F-BB90-4EA4351DE8B4}"/>
    <cellStyle name="Normal 4 20 4 3" xfId="15478" xr:uid="{DB0F58E0-93BC-4ACA-A45A-84CD09365B64}"/>
    <cellStyle name="Normal 4 20 4 3 2" xfId="32178" xr:uid="{2379D72C-724D-43FA-B1DD-13696858E329}"/>
    <cellStyle name="Normal 4 20 4 4" xfId="15479" xr:uid="{E6D55BD7-86D7-4E3F-95ED-AF5B7D05E21F}"/>
    <cellStyle name="Normal 4 20 4 4 2" xfId="32179" xr:uid="{05748752-95D3-4419-8954-05AC029D31B0}"/>
    <cellStyle name="Normal 4 20 4 5" xfId="15480" xr:uid="{5C22CBF4-02FC-4388-B21D-10ACE129EA44}"/>
    <cellStyle name="Normal 4 20 4 5 2" xfId="32180" xr:uid="{D1173478-8215-4442-AF9A-FFA9ABED4CD8}"/>
    <cellStyle name="Normal 4 20 4 6" xfId="15481" xr:uid="{32E423A7-48BE-4B18-82D5-396BF775B762}"/>
    <cellStyle name="Normal 4 20 4 6 2" xfId="32181" xr:uid="{70A6F17D-A983-4EC8-873E-10A9B8D09A1A}"/>
    <cellStyle name="Normal 4 20 4 7" xfId="32172" xr:uid="{3EE091B3-261D-42D0-965C-BF0FAE3F1855}"/>
    <cellStyle name="Normal 4 20 5" xfId="15482" xr:uid="{183757ED-6C51-4F46-B12F-C4E2F3CFF8A5}"/>
    <cellStyle name="Normal 4 20 5 2" xfId="15483" xr:uid="{20A4E8AD-53F4-4826-8F8C-5A0FBABDD1F0}"/>
    <cellStyle name="Normal 4 20 5 2 2" xfId="32183" xr:uid="{4B160E62-00C6-4E78-AAD5-390907C9A4A9}"/>
    <cellStyle name="Normal 4 20 5 3" xfId="15484" xr:uid="{640CCEF6-89CA-43FC-8084-041BECD837C8}"/>
    <cellStyle name="Normal 4 20 5 3 2" xfId="32184" xr:uid="{4FE2DCDB-D4FB-4D59-9808-D5941BAD1A27}"/>
    <cellStyle name="Normal 4 20 5 4" xfId="15485" xr:uid="{06F9E8CB-56C9-4EB8-8961-48D8776CDC83}"/>
    <cellStyle name="Normal 4 20 5 4 2" xfId="32185" xr:uid="{7B9F55AC-053B-4B2C-B8E1-8D9B405009BA}"/>
    <cellStyle name="Normal 4 20 5 5" xfId="15486" xr:uid="{FB71E72E-85C5-4C0D-9940-47C8F50B4CDB}"/>
    <cellStyle name="Normal 4 20 5 5 2" xfId="32186" xr:uid="{FAB8A31D-6F0F-4F39-9FC6-6AAFA648974F}"/>
    <cellStyle name="Normal 4 20 5 6" xfId="32182" xr:uid="{1A5E3C44-BD5B-4B4B-B351-40BF6A39A12E}"/>
    <cellStyle name="Normal 4 20 6" xfId="15487" xr:uid="{10C4560B-641B-415D-9B7D-6EBB9CBD6243}"/>
    <cellStyle name="Normal 4 20 6 2" xfId="15488" xr:uid="{FFEE51B0-313B-4113-AAF7-6B1B69372A87}"/>
    <cellStyle name="Normal 4 20 6 2 2" xfId="32188" xr:uid="{CFA01C1E-4AAF-4736-8488-E7A2A3FF32A3}"/>
    <cellStyle name="Normal 4 20 6 3" xfId="15489" xr:uid="{910B9D8E-AF59-438A-8142-416B5FED8BB3}"/>
    <cellStyle name="Normal 4 20 6 3 2" xfId="32189" xr:uid="{19E02502-7DEE-48CB-A197-0FD600F92EBD}"/>
    <cellStyle name="Normal 4 20 6 4" xfId="15490" xr:uid="{F43B6D96-7264-44D3-BDE6-291ACA375B3B}"/>
    <cellStyle name="Normal 4 20 6 4 2" xfId="32190" xr:uid="{34C23F33-52CA-4F95-AD57-62EDE891D4B0}"/>
    <cellStyle name="Normal 4 20 6 5" xfId="15491" xr:uid="{EF98E050-8398-4FB6-8A9E-07C912D6E486}"/>
    <cellStyle name="Normal 4 20 6 5 2" xfId="32191" xr:uid="{F3E18915-4942-40CC-BCDA-F516AEBEA5CF}"/>
    <cellStyle name="Normal 4 20 6 6" xfId="32187" xr:uid="{099D36B0-C32B-484D-83F5-58231D3AA940}"/>
    <cellStyle name="Normal 4 20 7" xfId="15492" xr:uid="{C6534E6D-E471-415E-B997-6693059512FB}"/>
    <cellStyle name="Normal 4 20 7 2" xfId="15493" xr:uid="{C29A23C9-DA58-4C21-BAFA-34C84453E2B7}"/>
    <cellStyle name="Normal 4 20 7 2 2" xfId="32193" xr:uid="{63497F58-B1C2-46C2-9320-21F31054A858}"/>
    <cellStyle name="Normal 4 20 7 3" xfId="15494" xr:uid="{F236E2B5-B4F5-401A-A892-CCE6359F0E6A}"/>
    <cellStyle name="Normal 4 20 7 3 2" xfId="32194" xr:uid="{ADF0DD13-5E21-4716-9DBD-E0DA83187D8E}"/>
    <cellStyle name="Normal 4 20 7 4" xfId="15495" xr:uid="{22EA3570-7B87-4C22-847B-BB3B6AACBD6D}"/>
    <cellStyle name="Normal 4 20 7 4 2" xfId="32195" xr:uid="{D7A6137E-6EFF-4918-B41F-D29866E2DEB2}"/>
    <cellStyle name="Normal 4 20 7 5" xfId="15496" xr:uid="{A6FBF97A-EE5C-4DDB-BE20-2EA6360609FC}"/>
    <cellStyle name="Normal 4 20 7 5 2" xfId="32196" xr:uid="{BAACBCD8-9EA6-4523-8C18-60D10DEC89FA}"/>
    <cellStyle name="Normal 4 20 7 6" xfId="32192" xr:uid="{CCAAE855-A551-46B9-967B-0642616BCA8C}"/>
    <cellStyle name="Normal 4 20 8" xfId="15497" xr:uid="{55C2C7AA-9CCF-41CD-886A-2E91F73530FA}"/>
    <cellStyle name="Normal 4 20 8 2" xfId="15498" xr:uid="{FA6FC517-6DA1-4737-9508-D907CE0A02FF}"/>
    <cellStyle name="Normal 4 20 8 2 2" xfId="32198" xr:uid="{7E48E997-4607-4A0A-BFB8-CB9383AB6733}"/>
    <cellStyle name="Normal 4 20 8 3" xfId="15499" xr:uid="{E7B3C9ED-2C67-4266-A6B6-5F1FAD4BA143}"/>
    <cellStyle name="Normal 4 20 8 3 2" xfId="32199" xr:uid="{0CD681C9-A978-4076-84C7-4AA4036B4EDB}"/>
    <cellStyle name="Normal 4 20 8 4" xfId="15500" xr:uid="{B2176505-21C0-4ECB-ADBA-9E6AA2E4653A}"/>
    <cellStyle name="Normal 4 20 8 4 2" xfId="32200" xr:uid="{7CF9CB3F-2363-47AA-97EA-FA7EAB89092F}"/>
    <cellStyle name="Normal 4 20 8 5" xfId="15501" xr:uid="{05A7C3FD-7269-4200-8526-3ED7E376DA4F}"/>
    <cellStyle name="Normal 4 20 8 5 2" xfId="32201" xr:uid="{0A87C677-09FA-4225-91BF-05D2F6EDEC19}"/>
    <cellStyle name="Normal 4 20 8 6" xfId="32197" xr:uid="{A0B46727-FCFE-463A-AE54-7105FFC1A7F9}"/>
    <cellStyle name="Normal 4 20 9" xfId="15502" xr:uid="{6E6DE750-1DC0-4C5C-951F-1026E62D6679}"/>
    <cellStyle name="Normal 4 20 9 2" xfId="15503" xr:uid="{ADB86DEE-7EFA-4435-A1E6-722094B50A75}"/>
    <cellStyle name="Normal 4 20 9 2 2" xfId="32203" xr:uid="{A1680D37-2032-4034-A591-5511BC3B1FC1}"/>
    <cellStyle name="Normal 4 20 9 3" xfId="15504" xr:uid="{ADA8A492-22B8-42C8-B1EE-D9864C45E9EE}"/>
    <cellStyle name="Normal 4 20 9 3 2" xfId="32204" xr:uid="{44DE190F-1F62-4E56-B1A3-E698FA486476}"/>
    <cellStyle name="Normal 4 20 9 4" xfId="15505" xr:uid="{7E2313A0-2A79-480F-B293-002FBDB878F8}"/>
    <cellStyle name="Normal 4 20 9 4 2" xfId="32205" xr:uid="{18DFF201-FADB-405C-B362-6A45A1B6F5F0}"/>
    <cellStyle name="Normal 4 20 9 5" xfId="15506" xr:uid="{13290EF3-5A0C-4478-A2D3-ECED8BF41399}"/>
    <cellStyle name="Normal 4 20 9 5 2" xfId="32206" xr:uid="{B60ADEA7-2BC7-4FBA-91AA-A0482FDDF838}"/>
    <cellStyle name="Normal 4 20 9 6" xfId="32202" xr:uid="{5FFDE24F-148D-411D-944F-9CB427289B05}"/>
    <cellStyle name="Normal 4 21" xfId="15507" xr:uid="{74329978-B05D-49F6-A2CC-B1C58791D6AC}"/>
    <cellStyle name="Normal 4 21 10" xfId="15508" xr:uid="{C8A9674E-5189-47A9-9716-C02D1495359C}"/>
    <cellStyle name="Normal 4 21 10 2" xfId="15509" xr:uid="{F6EA81AD-1AB0-456A-80D9-4009922DF832}"/>
    <cellStyle name="Normal 4 21 10 2 2" xfId="32209" xr:uid="{91D75084-B127-496D-BD89-8DCB875B97B5}"/>
    <cellStyle name="Normal 4 21 10 3" xfId="15510" xr:uid="{C01C1742-312D-4138-9888-320A7DF37F7A}"/>
    <cellStyle name="Normal 4 21 10 3 2" xfId="32210" xr:uid="{B33543CD-ECF0-45FA-B949-06A5220C7723}"/>
    <cellStyle name="Normal 4 21 10 4" xfId="15511" xr:uid="{4B1E2697-118A-477D-B728-F2CDAA518D79}"/>
    <cellStyle name="Normal 4 21 10 4 2" xfId="32211" xr:uid="{522D8C6A-6EED-4DF8-AC8E-AA1674AD0384}"/>
    <cellStyle name="Normal 4 21 10 5" xfId="15512" xr:uid="{5E424053-EE0F-468E-8AD1-4284457677F5}"/>
    <cellStyle name="Normal 4 21 10 5 2" xfId="32212" xr:uid="{B3394650-3F71-49BD-8F47-9F7C5FFEB4F7}"/>
    <cellStyle name="Normal 4 21 10 6" xfId="32208" xr:uid="{C7206D5F-B418-4837-B1FF-19B3CD93C12C}"/>
    <cellStyle name="Normal 4 21 11" xfId="15513" xr:uid="{7D805BC3-563C-43B7-B38B-FBF9AEAD5746}"/>
    <cellStyle name="Normal 4 21 11 2" xfId="15514" xr:uid="{05D6239B-0108-44C1-92EF-E927CF518835}"/>
    <cellStyle name="Normal 4 21 11 2 2" xfId="32214" xr:uid="{0B7566FB-EE0F-46E6-A4C2-4734F18FD6AC}"/>
    <cellStyle name="Normal 4 21 11 3" xfId="15515" xr:uid="{CA7896EE-4226-4527-9866-062F1679ABFB}"/>
    <cellStyle name="Normal 4 21 11 3 2" xfId="32215" xr:uid="{F3304E56-7EDF-42AF-89E8-23A6BD04FDBA}"/>
    <cellStyle name="Normal 4 21 11 4" xfId="15516" xr:uid="{073DD6D3-0F02-4B72-889A-A90DAA597EC6}"/>
    <cellStyle name="Normal 4 21 11 4 2" xfId="32216" xr:uid="{9694E805-205B-4707-833B-06F13A8D66FE}"/>
    <cellStyle name="Normal 4 21 11 5" xfId="15517" xr:uid="{F8DF9CA7-7B6F-4995-BFD0-8A05728FD097}"/>
    <cellStyle name="Normal 4 21 11 5 2" xfId="32217" xr:uid="{EDA917BE-D77F-415E-9FB6-79BEC4160E9A}"/>
    <cellStyle name="Normal 4 21 11 6" xfId="32213" xr:uid="{E30E9DCE-034C-49AA-A577-67C4F2B425D4}"/>
    <cellStyle name="Normal 4 21 12" xfId="15518" xr:uid="{E1E99860-733B-4A04-9BDC-AFA77B290415}"/>
    <cellStyle name="Normal 4 21 12 2" xfId="15519" xr:uid="{9AF800F1-46F1-4862-89E7-CC31BF1F92A3}"/>
    <cellStyle name="Normal 4 21 12 2 2" xfId="32219" xr:uid="{00B3F7EE-C86A-4A51-B295-D29255287C53}"/>
    <cellStyle name="Normal 4 21 12 3" xfId="15520" xr:uid="{BE018F8C-1151-497A-A1D0-B2178BB7D020}"/>
    <cellStyle name="Normal 4 21 12 3 2" xfId="32220" xr:uid="{FBEE4C1E-FC24-46FE-8277-BAC992439924}"/>
    <cellStyle name="Normal 4 21 12 4" xfId="15521" xr:uid="{99956AD0-D1D3-4058-807C-73F2CF7B0710}"/>
    <cellStyle name="Normal 4 21 12 4 2" xfId="32221" xr:uid="{9E524E88-9DCC-497C-89C2-EC4FC83FDA19}"/>
    <cellStyle name="Normal 4 21 12 5" xfId="15522" xr:uid="{5C7C8756-7C89-4BBA-99D5-DAC72A9B9F7E}"/>
    <cellStyle name="Normal 4 21 12 5 2" xfId="32222" xr:uid="{27F32153-84C5-4248-97F3-40679187CF08}"/>
    <cellStyle name="Normal 4 21 12 6" xfId="32218" xr:uid="{C0339555-3A2A-496D-8FA2-32033BA186B2}"/>
    <cellStyle name="Normal 4 21 13" xfId="15523" xr:uid="{7EC70EBA-8AFC-44C9-93A6-6D102A0E7827}"/>
    <cellStyle name="Normal 4 21 13 2" xfId="15524" xr:uid="{20A48FF2-339F-4A7E-A3EC-F51215127C95}"/>
    <cellStyle name="Normal 4 21 13 2 2" xfId="32224" xr:uid="{4FAA625E-4456-43DF-9629-3D4FCE0AA857}"/>
    <cellStyle name="Normal 4 21 13 3" xfId="15525" xr:uid="{EEFDDD3D-1F38-4113-8CAD-106B703F9515}"/>
    <cellStyle name="Normal 4 21 13 3 2" xfId="32225" xr:uid="{8350FD63-66CD-42CA-B57C-90593AAAC3EA}"/>
    <cellStyle name="Normal 4 21 13 4" xfId="15526" xr:uid="{E1A15D37-BF8C-4464-8D3F-DC17C9B82C25}"/>
    <cellStyle name="Normal 4 21 13 4 2" xfId="32226" xr:uid="{7B24461D-F672-48E8-88E1-B874358DFF78}"/>
    <cellStyle name="Normal 4 21 13 5" xfId="15527" xr:uid="{C247902A-C2AC-4320-A14A-63C7C7ED3FBE}"/>
    <cellStyle name="Normal 4 21 13 5 2" xfId="32227" xr:uid="{85530666-BA0C-4C1F-82EE-3A8EFA2A7D15}"/>
    <cellStyle name="Normal 4 21 13 6" xfId="32223" xr:uid="{6E18CFD5-13E9-4928-9D0D-DE5476403505}"/>
    <cellStyle name="Normal 4 21 14" xfId="15528" xr:uid="{E4ADB542-82E2-4270-86C7-64C9167E11CF}"/>
    <cellStyle name="Normal 4 21 14 2" xfId="15529" xr:uid="{35672C36-1E0E-48BF-98D7-BE5F363BF056}"/>
    <cellStyle name="Normal 4 21 14 2 2" xfId="32229" xr:uid="{9EF9E723-C5A9-4666-BCAC-914EBFB7933D}"/>
    <cellStyle name="Normal 4 21 14 3" xfId="15530" xr:uid="{FD3E5502-16BB-4B89-A8A4-E7BC56FEE979}"/>
    <cellStyle name="Normal 4 21 14 3 2" xfId="32230" xr:uid="{135629E1-5216-49E3-AB52-D073BC99AEC0}"/>
    <cellStyle name="Normal 4 21 14 4" xfId="15531" xr:uid="{DC0BB746-9D46-407C-AD20-D48B01E5957A}"/>
    <cellStyle name="Normal 4 21 14 4 2" xfId="32231" xr:uid="{6C85775A-1630-4684-9664-C2972285F180}"/>
    <cellStyle name="Normal 4 21 14 5" xfId="15532" xr:uid="{ADCB1870-FA37-4D95-B2DF-C4184D5BED68}"/>
    <cellStyle name="Normal 4 21 14 5 2" xfId="32232" xr:uid="{4A124A56-D764-40B2-ADEC-3668BBCF0BCE}"/>
    <cellStyle name="Normal 4 21 14 6" xfId="32228" xr:uid="{2140CE1F-A26D-4310-8DF0-3591ACCF771D}"/>
    <cellStyle name="Normal 4 21 15" xfId="15533" xr:uid="{4EB9EE5A-518D-4791-AB03-DEB496CC851E}"/>
    <cellStyle name="Normal 4 21 15 2" xfId="15534" xr:uid="{0729AB45-B6D0-4663-ABCA-0950A5FD79B7}"/>
    <cellStyle name="Normal 4 21 15 2 2" xfId="32234" xr:uid="{53EF9494-60EA-4CE4-80DD-1211269896C9}"/>
    <cellStyle name="Normal 4 21 15 3" xfId="15535" xr:uid="{24029983-6B46-4362-A9A6-5B4EE3567133}"/>
    <cellStyle name="Normal 4 21 15 3 2" xfId="32235" xr:uid="{3E6D5889-BE31-4E5E-9144-40053DD4AAAE}"/>
    <cellStyle name="Normal 4 21 15 4" xfId="15536" xr:uid="{C6204669-905B-44A8-91D8-11E5BB23C670}"/>
    <cellStyle name="Normal 4 21 15 4 2" xfId="32236" xr:uid="{FA1240C3-4268-4A31-BE32-8A84B9C90034}"/>
    <cellStyle name="Normal 4 21 15 5" xfId="15537" xr:uid="{5285B851-C00E-4EFA-A33E-D477B35FFB2A}"/>
    <cellStyle name="Normal 4 21 15 5 2" xfId="32237" xr:uid="{3DEAD751-78B0-4769-A4A6-98DF5277B520}"/>
    <cellStyle name="Normal 4 21 15 6" xfId="32233" xr:uid="{AECBAB67-C47C-4CA5-A4BA-B68696DE49B3}"/>
    <cellStyle name="Normal 4 21 16" xfId="15538" xr:uid="{FA15DA3C-D700-4716-8AE4-3569D81A32AD}"/>
    <cellStyle name="Normal 4 21 16 2" xfId="32238" xr:uid="{4E7E13F2-71E3-489E-833B-55C559E3A9F0}"/>
    <cellStyle name="Normal 4 21 17" xfId="15539" xr:uid="{54467C1F-535F-479A-A983-070F85683D17}"/>
    <cellStyle name="Normal 4 21 17 2" xfId="32239" xr:uid="{F5EBD776-8102-46BF-A627-003AFBDCD4FA}"/>
    <cellStyle name="Normal 4 21 18" xfId="15540" xr:uid="{36590F6F-1583-46B0-8754-70AD2451D0C8}"/>
    <cellStyle name="Normal 4 21 18 2" xfId="32240" xr:uid="{BB5BAC6E-B6D9-464F-802F-A398785A247B}"/>
    <cellStyle name="Normal 4 21 19" xfId="15541" xr:uid="{DCB5245D-4CAF-4B2E-85FB-AD458258EB0B}"/>
    <cellStyle name="Normal 4 21 19 2" xfId="32241" xr:uid="{1F99233B-418C-4AAA-BB85-8EB3FDD23E8F}"/>
    <cellStyle name="Normal 4 21 2" xfId="15542" xr:uid="{C160DEC1-7570-4367-A9B1-32C2B1933D85}"/>
    <cellStyle name="Normal 4 21 2 2" xfId="15543" xr:uid="{B3821ABF-F321-41ED-A693-7CFAE866D738}"/>
    <cellStyle name="Normal 4 21 2 2 2" xfId="15544" xr:uid="{EC41E11C-D432-4E9F-A5E9-AC8EABDE84C9}"/>
    <cellStyle name="Normal 4 21 2 2 2 2" xfId="32244" xr:uid="{F2779487-34DD-43B3-B813-3F386EBF748C}"/>
    <cellStyle name="Normal 4 21 2 2 3" xfId="15545" xr:uid="{2EAF3A31-3858-4144-A9E2-093A4EE20478}"/>
    <cellStyle name="Normal 4 21 2 2 3 2" xfId="32245" xr:uid="{15B3F020-BD3E-4E9E-9389-9CCFF06802EE}"/>
    <cellStyle name="Normal 4 21 2 2 4" xfId="15546" xr:uid="{5E99FAA9-3FFB-4024-821F-114A2A4EA77D}"/>
    <cellStyle name="Normal 4 21 2 2 4 2" xfId="32246" xr:uid="{92A683C3-04FE-4B6A-A028-3886E7C5CF0B}"/>
    <cellStyle name="Normal 4 21 2 2 5" xfId="15547" xr:uid="{7C2A237C-D155-4BC4-8AFC-F26C2323F5E1}"/>
    <cellStyle name="Normal 4 21 2 2 5 2" xfId="32247" xr:uid="{D08A8B7F-3EEA-443D-8F3C-8CAF1AD120CC}"/>
    <cellStyle name="Normal 4 21 2 2 6" xfId="32243" xr:uid="{8660CEE1-52E9-4622-8950-2640B068CCEB}"/>
    <cellStyle name="Normal 4 21 2 3" xfId="15548" xr:uid="{36B1E1D1-348B-4391-A889-49D1C9699F0A}"/>
    <cellStyle name="Normal 4 21 2 3 2" xfId="32248" xr:uid="{02E85B32-DD6D-4F68-8C93-839288C4A8A3}"/>
    <cellStyle name="Normal 4 21 2 4" xfId="15549" xr:uid="{DFB56185-7684-4E65-BAF9-4277D3DBC265}"/>
    <cellStyle name="Normal 4 21 2 4 2" xfId="32249" xr:uid="{7EF19415-874A-4634-98C9-81E612FEAC67}"/>
    <cellStyle name="Normal 4 21 2 5" xfId="15550" xr:uid="{7A4F1C3A-4B90-4F76-8945-807A7EB0B7C3}"/>
    <cellStyle name="Normal 4 21 2 5 2" xfId="32250" xr:uid="{A90B4526-0FAF-48F3-B441-31F1382FAA1D}"/>
    <cellStyle name="Normal 4 21 2 6" xfId="15551" xr:uid="{A885A016-1B4D-4129-8390-86EFF50F0980}"/>
    <cellStyle name="Normal 4 21 2 6 2" xfId="32251" xr:uid="{1C0651CB-B43A-4D36-932D-7591D27E0F00}"/>
    <cellStyle name="Normal 4 21 2 7" xfId="32242" xr:uid="{D34D0326-BAD6-4020-93F6-9CBA79553A20}"/>
    <cellStyle name="Normal 4 21 20" xfId="41079" xr:uid="{702A8339-7F8F-4765-BC1C-981DD9B31E3C}"/>
    <cellStyle name="Normal 4 21 21" xfId="32207" xr:uid="{BC6B72CB-B2B7-4929-A0D8-B17A36DDE7C0}"/>
    <cellStyle name="Normal 4 21 3" xfId="15552" xr:uid="{0D51B986-3DFB-43DD-AF3A-BBEF25961F92}"/>
    <cellStyle name="Normal 4 21 3 2" xfId="15553" xr:uid="{9061F086-1711-463F-A26A-D50EB76F14FE}"/>
    <cellStyle name="Normal 4 21 3 2 2" xfId="15554" xr:uid="{2FEBC9E4-EC66-4B73-BC0B-A8E6C2B0873B}"/>
    <cellStyle name="Normal 4 21 3 2 2 2" xfId="32254" xr:uid="{B050B04D-BF1D-4892-8CF2-4DE7695AE8AD}"/>
    <cellStyle name="Normal 4 21 3 2 3" xfId="15555" xr:uid="{301C2973-31BD-4D8C-975C-CB1B5BA9EED3}"/>
    <cellStyle name="Normal 4 21 3 2 3 2" xfId="32255" xr:uid="{79A682C8-77F6-4937-9DD8-2B127AC0D24E}"/>
    <cellStyle name="Normal 4 21 3 2 4" xfId="15556" xr:uid="{587AB37F-5EAD-49C1-A3A4-D910D73FF4E1}"/>
    <cellStyle name="Normal 4 21 3 2 4 2" xfId="32256" xr:uid="{8D8C0953-F94D-4E82-BE0B-4B8CF3627C1A}"/>
    <cellStyle name="Normal 4 21 3 2 5" xfId="15557" xr:uid="{7A1A2CA2-3F6B-4D1A-8E92-E6B6A380C257}"/>
    <cellStyle name="Normal 4 21 3 2 5 2" xfId="32257" xr:uid="{E72CA829-F555-4DE5-B93B-394EF5F39021}"/>
    <cellStyle name="Normal 4 21 3 2 6" xfId="32253" xr:uid="{DA8E6CE2-AFE8-40CA-BC03-A9D287189BFD}"/>
    <cellStyle name="Normal 4 21 3 3" xfId="15558" xr:uid="{45D51B30-3484-4FE9-82FF-596D5D89C91C}"/>
    <cellStyle name="Normal 4 21 3 3 2" xfId="32258" xr:uid="{B1A4C114-5C29-4371-8399-2F7999861FE8}"/>
    <cellStyle name="Normal 4 21 3 4" xfId="15559" xr:uid="{2E1EB576-A07D-4402-BE03-61B6293CFC94}"/>
    <cellStyle name="Normal 4 21 3 4 2" xfId="32259" xr:uid="{E6B87A78-5DC2-4504-B545-3A2B0E17C23D}"/>
    <cellStyle name="Normal 4 21 3 5" xfId="15560" xr:uid="{C3EC2A56-08B6-488A-80F7-0A78619A30AC}"/>
    <cellStyle name="Normal 4 21 3 5 2" xfId="32260" xr:uid="{58C8BB9C-B1BA-4C2C-B6A0-10830D783E84}"/>
    <cellStyle name="Normal 4 21 3 6" xfId="15561" xr:uid="{62088B64-69DB-4399-89CC-D1F3D31B79DE}"/>
    <cellStyle name="Normal 4 21 3 6 2" xfId="32261" xr:uid="{CD532196-9A8B-4E10-8D9B-452159479778}"/>
    <cellStyle name="Normal 4 21 3 7" xfId="32252" xr:uid="{D7409FB0-D315-41A0-BC54-68BD5F3D2CFF}"/>
    <cellStyle name="Normal 4 21 4" xfId="15562" xr:uid="{DEEC43FA-649F-4178-93E2-6A5E26F001F2}"/>
    <cellStyle name="Normal 4 21 4 2" xfId="15563" xr:uid="{7BC5773D-F8B1-4AFD-BBA1-0568057AC26C}"/>
    <cellStyle name="Normal 4 21 4 2 2" xfId="15564" xr:uid="{227F81B9-780B-419B-B61F-D9F10E035BCC}"/>
    <cellStyle name="Normal 4 21 4 2 2 2" xfId="32264" xr:uid="{C82CA38A-0CA1-4971-864D-CF370968CB2E}"/>
    <cellStyle name="Normal 4 21 4 2 3" xfId="15565" xr:uid="{D03A7BCC-DF3E-4CF2-8EA8-AB3CDE182F3A}"/>
    <cellStyle name="Normal 4 21 4 2 3 2" xfId="32265" xr:uid="{1A1DE7EA-2AA8-4AA1-91E8-5BA76E82D39C}"/>
    <cellStyle name="Normal 4 21 4 2 4" xfId="15566" xr:uid="{946A5459-2E82-4D5E-B20D-D4106BF20E84}"/>
    <cellStyle name="Normal 4 21 4 2 4 2" xfId="32266" xr:uid="{63A31C68-1532-441E-A882-D0532DBAD008}"/>
    <cellStyle name="Normal 4 21 4 2 5" xfId="15567" xr:uid="{52734D37-F744-41C2-9627-AD3084BB953D}"/>
    <cellStyle name="Normal 4 21 4 2 5 2" xfId="32267" xr:uid="{47B882E8-670E-4E15-8FE3-CB15376059BB}"/>
    <cellStyle name="Normal 4 21 4 2 6" xfId="32263" xr:uid="{E9A3ECED-B0F7-4FF3-8C0A-77B85B95864B}"/>
    <cellStyle name="Normal 4 21 4 3" xfId="15568" xr:uid="{A1061049-A092-4FFB-A38B-9C89D628E13A}"/>
    <cellStyle name="Normal 4 21 4 3 2" xfId="32268" xr:uid="{F0561D89-065E-4926-B497-EFAAE2BFFA47}"/>
    <cellStyle name="Normal 4 21 4 4" xfId="15569" xr:uid="{19F4AA00-AF12-4809-B630-8EB84EDBD691}"/>
    <cellStyle name="Normal 4 21 4 4 2" xfId="32269" xr:uid="{00191C7C-7885-4A76-ADBD-E5659B9DE157}"/>
    <cellStyle name="Normal 4 21 4 5" xfId="15570" xr:uid="{25A8FDE2-75B0-48B3-A89E-1622F726646A}"/>
    <cellStyle name="Normal 4 21 4 5 2" xfId="32270" xr:uid="{FB0F7B78-B24C-46E4-9DB9-F8BA01087BD9}"/>
    <cellStyle name="Normal 4 21 4 6" xfId="15571" xr:uid="{F222F6B9-4B33-49F4-9FFC-2E78A95F16A8}"/>
    <cellStyle name="Normal 4 21 4 6 2" xfId="32271" xr:uid="{9759F6AB-6A98-4730-8203-B118DEE37D1A}"/>
    <cellStyle name="Normal 4 21 4 7" xfId="32262" xr:uid="{B2819008-3726-4FEC-9607-FE7CC3779923}"/>
    <cellStyle name="Normal 4 21 5" xfId="15572" xr:uid="{1D6D0BBA-AEED-4496-872C-B5184C369F4E}"/>
    <cellStyle name="Normal 4 21 5 2" xfId="15573" xr:uid="{97A1A368-8E89-4648-A9BF-98F59E431B94}"/>
    <cellStyle name="Normal 4 21 5 2 2" xfId="32273" xr:uid="{44DBD2D0-FDEF-4110-88E3-73CD226302F0}"/>
    <cellStyle name="Normal 4 21 5 3" xfId="15574" xr:uid="{01E9203B-18CF-4229-8C2E-9DDDDEB3D5B2}"/>
    <cellStyle name="Normal 4 21 5 3 2" xfId="32274" xr:uid="{E1143FD0-9B57-453F-B0AF-0F12287D9EA5}"/>
    <cellStyle name="Normal 4 21 5 4" xfId="15575" xr:uid="{38A7DFED-9846-45EE-A25C-C74F94143F8F}"/>
    <cellStyle name="Normal 4 21 5 4 2" xfId="32275" xr:uid="{35230458-A1D9-47B0-AF51-F9E52DE39032}"/>
    <cellStyle name="Normal 4 21 5 5" xfId="15576" xr:uid="{EF8E9E09-F777-40A4-A879-F93DE021C17B}"/>
    <cellStyle name="Normal 4 21 5 5 2" xfId="32276" xr:uid="{32102278-A765-490A-BAE0-01FF0F06B95D}"/>
    <cellStyle name="Normal 4 21 5 6" xfId="32272" xr:uid="{F5844CC5-37CC-4ACC-BF56-78E4254F1E17}"/>
    <cellStyle name="Normal 4 21 6" xfId="15577" xr:uid="{936AE868-E969-4982-ACFB-48DECA313A51}"/>
    <cellStyle name="Normal 4 21 6 2" xfId="15578" xr:uid="{3148346C-1CB7-4A9F-98C9-C2489D26AC90}"/>
    <cellStyle name="Normal 4 21 6 2 2" xfId="32278" xr:uid="{EB768238-E11A-4454-A0D7-601E26A5EB44}"/>
    <cellStyle name="Normal 4 21 6 3" xfId="15579" xr:uid="{4E9B21D7-015D-4ACE-BED9-F6CD531B8507}"/>
    <cellStyle name="Normal 4 21 6 3 2" xfId="32279" xr:uid="{5E8BCC55-DB0E-466F-9899-3DBD13477966}"/>
    <cellStyle name="Normal 4 21 6 4" xfId="15580" xr:uid="{9FF436F8-01F9-4B1F-9B57-F0C7773F21EE}"/>
    <cellStyle name="Normal 4 21 6 4 2" xfId="32280" xr:uid="{3DD21D60-342C-4B22-A993-89B69282002D}"/>
    <cellStyle name="Normal 4 21 6 5" xfId="15581" xr:uid="{32185BC3-B02A-470D-B712-1E313635D5A6}"/>
    <cellStyle name="Normal 4 21 6 5 2" xfId="32281" xr:uid="{D1AAED80-69AE-4308-8444-EB86F10691E9}"/>
    <cellStyle name="Normal 4 21 6 6" xfId="32277" xr:uid="{D2A77A62-1018-4B28-A8ED-E8A755D4814A}"/>
    <cellStyle name="Normal 4 21 7" xfId="15582" xr:uid="{BE37BBD9-982B-4810-A1E0-68B50A363879}"/>
    <cellStyle name="Normal 4 21 7 2" xfId="15583" xr:uid="{92BCF885-5BD0-4289-B682-E1B6DBD3FD29}"/>
    <cellStyle name="Normal 4 21 7 2 2" xfId="32283" xr:uid="{36AB8CD7-C503-41B3-BCF6-6A2BA196A92F}"/>
    <cellStyle name="Normal 4 21 7 3" xfId="15584" xr:uid="{D2FD6308-69A9-4719-9F07-505179940E59}"/>
    <cellStyle name="Normal 4 21 7 3 2" xfId="32284" xr:uid="{252ACC41-09F5-4F21-B4D9-09550D595A84}"/>
    <cellStyle name="Normal 4 21 7 4" xfId="15585" xr:uid="{45B5AEC1-514B-43F2-98F5-5C296608D05E}"/>
    <cellStyle name="Normal 4 21 7 4 2" xfId="32285" xr:uid="{46941B04-1222-45E1-90C0-6EC2C680FDAF}"/>
    <cellStyle name="Normal 4 21 7 5" xfId="15586" xr:uid="{0B452E5F-02C8-4F02-81FE-05206B967F2B}"/>
    <cellStyle name="Normal 4 21 7 5 2" xfId="32286" xr:uid="{1AA13727-44D4-4D29-9398-10F3662C09E9}"/>
    <cellStyle name="Normal 4 21 7 6" xfId="32282" xr:uid="{7B7419CB-FF52-41F0-B9D7-5F7D002487CF}"/>
    <cellStyle name="Normal 4 21 8" xfId="15587" xr:uid="{1319A59F-1F13-41FF-A448-7FB466CED62A}"/>
    <cellStyle name="Normal 4 21 8 2" xfId="15588" xr:uid="{667E6556-85A5-49E1-ABA9-2867F7454978}"/>
    <cellStyle name="Normal 4 21 8 2 2" xfId="32288" xr:uid="{689B224A-5AA8-48FD-A73C-31578364C8A7}"/>
    <cellStyle name="Normal 4 21 8 3" xfId="15589" xr:uid="{F491E619-2793-4FB6-AC85-E9ABF19A07AB}"/>
    <cellStyle name="Normal 4 21 8 3 2" xfId="32289" xr:uid="{10E72775-6CDC-4C1C-BBFD-5C8D04D2A047}"/>
    <cellStyle name="Normal 4 21 8 4" xfId="15590" xr:uid="{7B18FF10-A9AB-48D8-A5BC-DA12D3EFC343}"/>
    <cellStyle name="Normal 4 21 8 4 2" xfId="32290" xr:uid="{674FC8AD-EB79-4E77-8DD0-B89BB10C4E84}"/>
    <cellStyle name="Normal 4 21 8 5" xfId="15591" xr:uid="{7EB23FF5-7F62-47E5-8816-5644BA62A6F5}"/>
    <cellStyle name="Normal 4 21 8 5 2" xfId="32291" xr:uid="{924EA5F5-19F5-48D3-AFE6-A627BD2829E3}"/>
    <cellStyle name="Normal 4 21 8 6" xfId="32287" xr:uid="{799CF87C-6027-4638-A128-618D74F10994}"/>
    <cellStyle name="Normal 4 21 9" xfId="15592" xr:uid="{1C7F2DE2-EA37-4D88-8B58-2EC8848F0892}"/>
    <cellStyle name="Normal 4 21 9 2" xfId="15593" xr:uid="{94C9E472-373B-4307-AAA2-67B931B54056}"/>
    <cellStyle name="Normal 4 21 9 2 2" xfId="32293" xr:uid="{071979B4-BAC8-4544-9B7E-DA9FF2AF8A85}"/>
    <cellStyle name="Normal 4 21 9 3" xfId="15594" xr:uid="{EAEBD037-630D-4BD9-9B17-15F54482E834}"/>
    <cellStyle name="Normal 4 21 9 3 2" xfId="32294" xr:uid="{2BE34941-7B9F-4A43-9D11-9FE2076D1402}"/>
    <cellStyle name="Normal 4 21 9 4" xfId="15595" xr:uid="{224BFEBB-A8FE-482F-B29A-3BB31CA98167}"/>
    <cellStyle name="Normal 4 21 9 4 2" xfId="32295" xr:uid="{11F8B45E-E89F-42D2-AFD7-60EE0DF2E382}"/>
    <cellStyle name="Normal 4 21 9 5" xfId="15596" xr:uid="{1F5BCD49-0072-463F-83A6-ADBDF5F678B7}"/>
    <cellStyle name="Normal 4 21 9 5 2" xfId="32296" xr:uid="{4D9E3FB4-2FA0-4A79-A3A0-9951F9B34437}"/>
    <cellStyle name="Normal 4 21 9 6" xfId="32292" xr:uid="{987C3114-57B3-4224-90C7-45F0B3933152}"/>
    <cellStyle name="Normal 4 22" xfId="15597" xr:uid="{37A10A14-6FAB-4839-8781-CB8156A127AC}"/>
    <cellStyle name="Normal 4 22 10" xfId="15598" xr:uid="{65039DD0-2A63-4833-8B42-1CA3F61C3C49}"/>
    <cellStyle name="Normal 4 22 10 2" xfId="15599" xr:uid="{661200A7-4974-472A-BB51-278253C049A5}"/>
    <cellStyle name="Normal 4 22 10 2 2" xfId="32299" xr:uid="{AFA709B1-C671-4A19-B05E-388DDF7CB70C}"/>
    <cellStyle name="Normal 4 22 10 3" xfId="15600" xr:uid="{C0718957-4014-45AA-BF78-1CFC00A96EAC}"/>
    <cellStyle name="Normal 4 22 10 3 2" xfId="32300" xr:uid="{DF93A445-8F90-454B-84EB-53024DE3BC2E}"/>
    <cellStyle name="Normal 4 22 10 4" xfId="15601" xr:uid="{5E494939-5B19-47AA-8627-0F2551793D40}"/>
    <cellStyle name="Normal 4 22 10 4 2" xfId="32301" xr:uid="{2F7EC7E9-5D80-443B-A887-1CC76A6476FB}"/>
    <cellStyle name="Normal 4 22 10 5" xfId="15602" xr:uid="{37FBD051-6399-4E24-9FF7-997261701E69}"/>
    <cellStyle name="Normal 4 22 10 5 2" xfId="32302" xr:uid="{F3E586A8-93FB-4D3F-921E-9EB0EB25F9CB}"/>
    <cellStyle name="Normal 4 22 10 6" xfId="32298" xr:uid="{AC5ED157-3D42-4526-B975-3E9F3A4767C3}"/>
    <cellStyle name="Normal 4 22 11" xfId="15603" xr:uid="{6D2FF552-6B15-42D4-82B4-55EF813BEC5B}"/>
    <cellStyle name="Normal 4 22 11 2" xfId="15604" xr:uid="{063FD031-11E6-4CCF-AB6A-C9D68DDB71C6}"/>
    <cellStyle name="Normal 4 22 11 2 2" xfId="32304" xr:uid="{5A35DF55-C707-47BA-9032-F9EE16B04E65}"/>
    <cellStyle name="Normal 4 22 11 3" xfId="15605" xr:uid="{7C1A443D-6B9A-4348-8E40-B57F7A30F947}"/>
    <cellStyle name="Normal 4 22 11 3 2" xfId="32305" xr:uid="{3A2CCDFC-E5DE-4FD6-90D0-ACE7ECF05FDA}"/>
    <cellStyle name="Normal 4 22 11 4" xfId="15606" xr:uid="{5C7825A4-5FDC-4CC1-A974-1605B9A3C73F}"/>
    <cellStyle name="Normal 4 22 11 4 2" xfId="32306" xr:uid="{C77BBC1A-9B56-4EE2-BA01-93B63B092D4F}"/>
    <cellStyle name="Normal 4 22 11 5" xfId="15607" xr:uid="{476B790C-676A-46AE-95B9-E43CE3388FCC}"/>
    <cellStyle name="Normal 4 22 11 5 2" xfId="32307" xr:uid="{C330927A-1E1B-4793-85B2-3F872AEE1B6F}"/>
    <cellStyle name="Normal 4 22 11 6" xfId="32303" xr:uid="{EE3C394B-8595-4C85-B2A6-6E14976FEC0D}"/>
    <cellStyle name="Normal 4 22 12" xfId="15608" xr:uid="{DA10748A-347D-4B50-84D5-36AD2E087E20}"/>
    <cellStyle name="Normal 4 22 12 2" xfId="15609" xr:uid="{D47D621E-2F8B-4492-8DA5-EFDFBD549839}"/>
    <cellStyle name="Normal 4 22 12 2 2" xfId="32309" xr:uid="{B605B3E1-A846-4CAC-AE63-AC35B12099F1}"/>
    <cellStyle name="Normal 4 22 12 3" xfId="15610" xr:uid="{4A7E514C-04D0-4103-89F5-CE314F29F846}"/>
    <cellStyle name="Normal 4 22 12 3 2" xfId="32310" xr:uid="{6E12F956-E5C4-4733-9B57-DC238AA0D057}"/>
    <cellStyle name="Normal 4 22 12 4" xfId="15611" xr:uid="{44BD4FAB-1DFB-4B9A-985B-966D41BC6C82}"/>
    <cellStyle name="Normal 4 22 12 4 2" xfId="32311" xr:uid="{C438F0F8-BAAD-4AC1-9409-D05044EB0B7F}"/>
    <cellStyle name="Normal 4 22 12 5" xfId="15612" xr:uid="{7722CFB2-ED2C-44D7-80A7-F6B7E8479A34}"/>
    <cellStyle name="Normal 4 22 12 5 2" xfId="32312" xr:uid="{20B2A816-E2C0-4F02-BC0F-8AD17D127AE6}"/>
    <cellStyle name="Normal 4 22 12 6" xfId="32308" xr:uid="{FE659D63-98BE-48FD-80F4-471D26EC6883}"/>
    <cellStyle name="Normal 4 22 13" xfId="15613" xr:uid="{BF4E1AC6-D344-4866-BB7F-20F235D4286B}"/>
    <cellStyle name="Normal 4 22 13 2" xfId="15614" xr:uid="{103B3E30-E542-4B4D-86CF-4C9BE8101373}"/>
    <cellStyle name="Normal 4 22 13 2 2" xfId="32314" xr:uid="{A1C1C746-1DFD-4B40-AA8B-DF42FCC54829}"/>
    <cellStyle name="Normal 4 22 13 3" xfId="15615" xr:uid="{778FF441-75C3-4C39-BD81-B5C3A1BB33BD}"/>
    <cellStyle name="Normal 4 22 13 3 2" xfId="32315" xr:uid="{3E336D7D-43A6-4E9A-ABC0-9FD51434D2A0}"/>
    <cellStyle name="Normal 4 22 13 4" xfId="15616" xr:uid="{2FD7EC19-C002-49FF-937C-49477F3975CC}"/>
    <cellStyle name="Normal 4 22 13 4 2" xfId="32316" xr:uid="{D255D84C-A0BF-434C-B005-FBC3BE7D44DE}"/>
    <cellStyle name="Normal 4 22 13 5" xfId="15617" xr:uid="{94224CAF-2890-480B-B378-3F48C1C8932D}"/>
    <cellStyle name="Normal 4 22 13 5 2" xfId="32317" xr:uid="{3952B1B5-1F77-40B6-95D2-FE87F1F7FEF5}"/>
    <cellStyle name="Normal 4 22 13 6" xfId="32313" xr:uid="{B949BB13-2C38-490A-B157-DBE05B0CC381}"/>
    <cellStyle name="Normal 4 22 14" xfId="15618" xr:uid="{0C5392DE-3F7B-4224-AF54-C383F8CAF90C}"/>
    <cellStyle name="Normal 4 22 14 2" xfId="15619" xr:uid="{7A33BD06-4DDA-438C-A065-73C378DFA9DD}"/>
    <cellStyle name="Normal 4 22 14 2 2" xfId="32319" xr:uid="{D0385630-B544-47E6-B10E-7FF4AD0D4CD4}"/>
    <cellStyle name="Normal 4 22 14 3" xfId="15620" xr:uid="{84B2BE3A-6D0B-413E-89C1-0DA0BF47D031}"/>
    <cellStyle name="Normal 4 22 14 3 2" xfId="32320" xr:uid="{BA032817-D290-415C-B859-1BF1A4DD8199}"/>
    <cellStyle name="Normal 4 22 14 4" xfId="15621" xr:uid="{0242C47C-147C-4DB1-BCE4-213B8C11A565}"/>
    <cellStyle name="Normal 4 22 14 4 2" xfId="32321" xr:uid="{C680D2E0-C019-43FE-8C8E-616F26E3BC6F}"/>
    <cellStyle name="Normal 4 22 14 5" xfId="15622" xr:uid="{DF9B6ADE-7AA9-4C21-9DF1-026B025B5202}"/>
    <cellStyle name="Normal 4 22 14 5 2" xfId="32322" xr:uid="{9EC7996D-3E35-4DF4-9C9B-0654EB4BA7A2}"/>
    <cellStyle name="Normal 4 22 14 6" xfId="32318" xr:uid="{84687268-B7FC-4CD5-86BE-A8BB3CB4CB6D}"/>
    <cellStyle name="Normal 4 22 15" xfId="15623" xr:uid="{8B5ADF8E-BC11-4070-9F99-9CAF0B594734}"/>
    <cellStyle name="Normal 4 22 15 2" xfId="15624" xr:uid="{DB0727EB-3E5F-4525-80EE-7C6F7CD43213}"/>
    <cellStyle name="Normal 4 22 15 2 2" xfId="32324" xr:uid="{32A10A86-C017-4D08-AB97-29153071B23A}"/>
    <cellStyle name="Normal 4 22 15 3" xfId="15625" xr:uid="{44CB1F2E-79DE-4E8B-AAB4-50296283A602}"/>
    <cellStyle name="Normal 4 22 15 3 2" xfId="32325" xr:uid="{B17D20AF-A80B-479C-8E9C-97D812511A3D}"/>
    <cellStyle name="Normal 4 22 15 4" xfId="15626" xr:uid="{3EA74481-F369-4224-98DC-9D12AC360947}"/>
    <cellStyle name="Normal 4 22 15 4 2" xfId="32326" xr:uid="{53128EAC-C5CF-4365-9F17-883E9376E672}"/>
    <cellStyle name="Normal 4 22 15 5" xfId="15627" xr:uid="{7B8567B0-9B70-4341-A7EA-D794334AEDAA}"/>
    <cellStyle name="Normal 4 22 15 5 2" xfId="32327" xr:uid="{296A8D6D-0217-4053-ABA1-86CBA45C7D8D}"/>
    <cellStyle name="Normal 4 22 15 6" xfId="32323" xr:uid="{E19EFC75-207C-4F02-8374-ABD6B7EE746C}"/>
    <cellStyle name="Normal 4 22 16" xfId="15628" xr:uid="{D8DC742E-B443-497D-B512-B81241A7B078}"/>
    <cellStyle name="Normal 4 22 16 2" xfId="32328" xr:uid="{C011B03F-D90B-4378-AC5A-421591DD5781}"/>
    <cellStyle name="Normal 4 22 17" xfId="15629" xr:uid="{F4E4DAC1-CE87-4FC4-897E-1792994A52CA}"/>
    <cellStyle name="Normal 4 22 17 2" xfId="32329" xr:uid="{E6A1C046-52FC-4ABA-ABAC-2CDFF497C616}"/>
    <cellStyle name="Normal 4 22 18" xfId="15630" xr:uid="{B282EB86-FF0B-4C37-B1A7-9CB3345E0838}"/>
    <cellStyle name="Normal 4 22 18 2" xfId="32330" xr:uid="{2B19B386-0AB9-4C36-81BA-23438E1C304C}"/>
    <cellStyle name="Normal 4 22 19" xfId="15631" xr:uid="{1B06236F-8523-436A-9740-5E53985727A7}"/>
    <cellStyle name="Normal 4 22 19 2" xfId="32331" xr:uid="{B8A55A28-BD80-4A5F-AE0F-1AF093192B5E}"/>
    <cellStyle name="Normal 4 22 2" xfId="15632" xr:uid="{AE6F5905-3ED0-41FF-8754-B9F2DE3C945D}"/>
    <cellStyle name="Normal 4 22 2 2" xfId="15633" xr:uid="{3D594385-1818-421C-811E-3A71BFC36432}"/>
    <cellStyle name="Normal 4 22 2 2 2" xfId="15634" xr:uid="{554D6CE3-C137-4485-9C5A-38F8CC903D59}"/>
    <cellStyle name="Normal 4 22 2 2 2 2" xfId="32334" xr:uid="{0D0B2D06-20D3-4BDE-8EF5-73B3673051E2}"/>
    <cellStyle name="Normal 4 22 2 2 3" xfId="15635" xr:uid="{98F20ACC-767C-433C-952F-2DE85E6CDCAE}"/>
    <cellStyle name="Normal 4 22 2 2 3 2" xfId="32335" xr:uid="{B4C22221-6644-4F7B-9AF6-A624F26FC93A}"/>
    <cellStyle name="Normal 4 22 2 2 4" xfId="15636" xr:uid="{74EB8604-E35B-4F26-B4D5-5A0613F8B7E9}"/>
    <cellStyle name="Normal 4 22 2 2 4 2" xfId="32336" xr:uid="{BB9E67A8-9A84-4C67-883A-BE2948D1624E}"/>
    <cellStyle name="Normal 4 22 2 2 5" xfId="15637" xr:uid="{9A1CDABE-2C86-4754-8258-53D47BD606C2}"/>
    <cellStyle name="Normal 4 22 2 2 5 2" xfId="32337" xr:uid="{DF5A9DF6-6B85-4351-8A06-AED9A9C45CE5}"/>
    <cellStyle name="Normal 4 22 2 2 6" xfId="32333" xr:uid="{787C1F4A-6399-43D5-A4EC-6697D9A31E61}"/>
    <cellStyle name="Normal 4 22 2 3" xfId="15638" xr:uid="{5EC81E3B-6F05-46A0-B713-DF3B91469265}"/>
    <cellStyle name="Normal 4 22 2 3 2" xfId="32338" xr:uid="{1A740780-8F15-47B7-86A6-1A78BAD6BD9A}"/>
    <cellStyle name="Normal 4 22 2 4" xfId="15639" xr:uid="{0730DDB4-E37E-43A9-A549-B6FAE82BCB01}"/>
    <cellStyle name="Normal 4 22 2 4 2" xfId="32339" xr:uid="{EF5C2C30-9F2F-48E3-8ADC-593AD5BC1405}"/>
    <cellStyle name="Normal 4 22 2 5" xfId="15640" xr:uid="{DF164155-5FCC-4DD6-BAA3-10E6EA9F9476}"/>
    <cellStyle name="Normal 4 22 2 5 2" xfId="32340" xr:uid="{4EAE667D-65A6-4E66-A49F-3D0B2C7CAC21}"/>
    <cellStyle name="Normal 4 22 2 6" xfId="15641" xr:uid="{FFEAB245-816A-4BA9-905B-6B984C6CDC05}"/>
    <cellStyle name="Normal 4 22 2 6 2" xfId="32341" xr:uid="{0D85D6F7-F7B4-486E-92DB-E2784292FA2D}"/>
    <cellStyle name="Normal 4 22 2 7" xfId="32332" xr:uid="{A9EC1FA8-BC40-45C8-B1CF-B70701D26B4D}"/>
    <cellStyle name="Normal 4 22 20" xfId="32297" xr:uid="{E8324899-4453-44F3-AC86-03332DDDB53D}"/>
    <cellStyle name="Normal 4 22 3" xfId="15642" xr:uid="{D204968C-5EAB-4E11-9B03-58137EFFBFFC}"/>
    <cellStyle name="Normal 4 22 3 2" xfId="15643" xr:uid="{8661A8AD-FA22-4ECB-A614-4F3D11113834}"/>
    <cellStyle name="Normal 4 22 3 2 2" xfId="15644" xr:uid="{FCA138F1-DCC5-4980-83D1-D50948197F2D}"/>
    <cellStyle name="Normal 4 22 3 2 2 2" xfId="32344" xr:uid="{C9D470D5-9758-4270-957A-5E7DBACC6E34}"/>
    <cellStyle name="Normal 4 22 3 2 3" xfId="15645" xr:uid="{D08CD1C3-FA19-4953-AFC4-277390433C3D}"/>
    <cellStyle name="Normal 4 22 3 2 3 2" xfId="32345" xr:uid="{D0FADF40-F6DB-4194-9978-8B558BDD841E}"/>
    <cellStyle name="Normal 4 22 3 2 4" xfId="15646" xr:uid="{1567F5E0-207E-4EAB-9D5C-3014798F0A00}"/>
    <cellStyle name="Normal 4 22 3 2 4 2" xfId="32346" xr:uid="{7D68E297-3106-40DC-94C6-A9456E4E1D3C}"/>
    <cellStyle name="Normal 4 22 3 2 5" xfId="15647" xr:uid="{A47A8C92-F283-41A7-871B-DDFB2E90ACCF}"/>
    <cellStyle name="Normal 4 22 3 2 5 2" xfId="32347" xr:uid="{7F583251-9ADC-4FBD-9CAF-17C60A0C7FF5}"/>
    <cellStyle name="Normal 4 22 3 2 6" xfId="32343" xr:uid="{D59732EA-FD61-4D0A-93AC-2BFBF546F824}"/>
    <cellStyle name="Normal 4 22 3 3" xfId="15648" xr:uid="{32781796-B258-4427-A4BF-CF94F58E8864}"/>
    <cellStyle name="Normal 4 22 3 3 2" xfId="32348" xr:uid="{7B46B955-4668-4EEC-9BF3-A7AD4AD1DA94}"/>
    <cellStyle name="Normal 4 22 3 4" xfId="15649" xr:uid="{A0C894D4-3947-409D-ADA8-A3FC35B52922}"/>
    <cellStyle name="Normal 4 22 3 4 2" xfId="32349" xr:uid="{F331BB1D-21B8-473D-B836-45D9E71BA6AB}"/>
    <cellStyle name="Normal 4 22 3 5" xfId="15650" xr:uid="{3C2E9638-9ABD-45FF-A4F5-D1E9FC3FD644}"/>
    <cellStyle name="Normal 4 22 3 5 2" xfId="32350" xr:uid="{BC0A1A8B-A8E3-4906-86A0-84DEEB3FC80A}"/>
    <cellStyle name="Normal 4 22 3 6" xfId="15651" xr:uid="{F4904B3A-1CE9-42AF-9818-2D5B9D84B450}"/>
    <cellStyle name="Normal 4 22 3 6 2" xfId="32351" xr:uid="{E11124A4-B2F2-4983-BB0B-36C60590B990}"/>
    <cellStyle name="Normal 4 22 3 7" xfId="32342" xr:uid="{FDF35CD1-D830-4629-A8B4-4396A57D3912}"/>
    <cellStyle name="Normal 4 22 4" xfId="15652" xr:uid="{B3F66589-93B1-441B-9181-66D474894544}"/>
    <cellStyle name="Normal 4 22 4 2" xfId="15653" xr:uid="{AF750406-3FCB-4E6D-AC66-8AD65E0E340F}"/>
    <cellStyle name="Normal 4 22 4 2 2" xfId="15654" xr:uid="{89BCE38A-107C-474A-BA42-288DFD7B490C}"/>
    <cellStyle name="Normal 4 22 4 2 2 2" xfId="32354" xr:uid="{830B200F-062A-4F7E-8700-A4FBDA4EF87A}"/>
    <cellStyle name="Normal 4 22 4 2 3" xfId="15655" xr:uid="{F4E09767-F55E-4223-90A7-D26F3FCB29CF}"/>
    <cellStyle name="Normal 4 22 4 2 3 2" xfId="32355" xr:uid="{BF881366-F2DA-47B8-9F92-E25EC88C913B}"/>
    <cellStyle name="Normal 4 22 4 2 4" xfId="15656" xr:uid="{96CA9DED-1A84-45E9-ADAE-F9F824DD3BCC}"/>
    <cellStyle name="Normal 4 22 4 2 4 2" xfId="32356" xr:uid="{2FF106EE-97C2-422B-81FF-49B44D258175}"/>
    <cellStyle name="Normal 4 22 4 2 5" xfId="15657" xr:uid="{EA883B23-DDD3-48EF-8ABC-B9303EA1EDA7}"/>
    <cellStyle name="Normal 4 22 4 2 5 2" xfId="32357" xr:uid="{E3137105-7F03-4AAB-9DF9-6698BB073049}"/>
    <cellStyle name="Normal 4 22 4 2 6" xfId="32353" xr:uid="{B2E29DD5-8008-4D6D-A72D-39704D4F904C}"/>
    <cellStyle name="Normal 4 22 4 3" xfId="15658" xr:uid="{E2AE99F6-B980-4A2B-A197-3EADF2520E98}"/>
    <cellStyle name="Normal 4 22 4 3 2" xfId="32358" xr:uid="{603D5EEA-35BA-40D7-8226-F1695612A847}"/>
    <cellStyle name="Normal 4 22 4 4" xfId="15659" xr:uid="{4F75B42E-351A-49D1-AC82-976A886E8C85}"/>
    <cellStyle name="Normal 4 22 4 4 2" xfId="32359" xr:uid="{FF00A5BD-41EE-4971-A0D3-031AC87DE9F5}"/>
    <cellStyle name="Normal 4 22 4 5" xfId="15660" xr:uid="{62143383-C902-4D80-8460-F2E658CAED34}"/>
    <cellStyle name="Normal 4 22 4 5 2" xfId="32360" xr:uid="{9ECF26AA-5435-4CBB-AD9E-52A0AFA5CFAA}"/>
    <cellStyle name="Normal 4 22 4 6" xfId="15661" xr:uid="{F07B2E97-5502-498F-B30C-D7F3B5362149}"/>
    <cellStyle name="Normal 4 22 4 6 2" xfId="32361" xr:uid="{113099DD-FB57-41BB-8E6B-CD93988D8E2C}"/>
    <cellStyle name="Normal 4 22 4 7" xfId="32352" xr:uid="{3BA6E77D-C4D1-45E7-868B-A186B30FD04F}"/>
    <cellStyle name="Normal 4 22 5" xfId="15662" xr:uid="{02233590-DCA3-42BB-AEC6-61FD68AF164B}"/>
    <cellStyle name="Normal 4 22 5 2" xfId="15663" xr:uid="{49DD560F-3534-4F0F-8A32-A1E78396F156}"/>
    <cellStyle name="Normal 4 22 5 2 2" xfId="32363" xr:uid="{BA80DA50-8DDD-4435-8809-7A01BE399A34}"/>
    <cellStyle name="Normal 4 22 5 3" xfId="15664" xr:uid="{F5A04490-4023-458B-95F0-366128453B08}"/>
    <cellStyle name="Normal 4 22 5 3 2" xfId="32364" xr:uid="{E35415ED-9E07-412C-808D-E4FC72073410}"/>
    <cellStyle name="Normal 4 22 5 4" xfId="15665" xr:uid="{0610ECB8-AC7C-4CAD-8C89-61A5C76DF575}"/>
    <cellStyle name="Normal 4 22 5 4 2" xfId="32365" xr:uid="{965BA08A-2AF5-4E9E-8167-53A53046B4A8}"/>
    <cellStyle name="Normal 4 22 5 5" xfId="15666" xr:uid="{A84B72D9-E1BB-4A81-A0E5-4C4F3852D037}"/>
    <cellStyle name="Normal 4 22 5 5 2" xfId="32366" xr:uid="{01B3D8A0-F0B5-4263-955A-63332C80D573}"/>
    <cellStyle name="Normal 4 22 5 6" xfId="32362" xr:uid="{8F8862C7-1CC4-44D4-9A0A-51DFB12A1753}"/>
    <cellStyle name="Normal 4 22 6" xfId="15667" xr:uid="{AEF775FA-A1BA-4034-8415-EF5229C3EEBE}"/>
    <cellStyle name="Normal 4 22 6 2" xfId="15668" xr:uid="{26DAA020-B0BC-42B2-B034-C33656E6C1D6}"/>
    <cellStyle name="Normal 4 22 6 2 2" xfId="32368" xr:uid="{3B36DC3F-D5ED-4EBD-9E0C-D2C41CE1D183}"/>
    <cellStyle name="Normal 4 22 6 3" xfId="15669" xr:uid="{2CF1EFBE-2F61-479A-9D8B-4CF626FF556D}"/>
    <cellStyle name="Normal 4 22 6 3 2" xfId="32369" xr:uid="{A4119BEF-5C45-4D38-B642-E8C1279A5FD1}"/>
    <cellStyle name="Normal 4 22 6 4" xfId="15670" xr:uid="{BDF7B8B6-DF60-40B0-BBF6-195ED396C009}"/>
    <cellStyle name="Normal 4 22 6 4 2" xfId="32370" xr:uid="{31B20329-BE4C-45A6-B0F7-7E20C0765A02}"/>
    <cellStyle name="Normal 4 22 6 5" xfId="15671" xr:uid="{4D55E8B2-3D5D-44A6-A35D-1335A487325D}"/>
    <cellStyle name="Normal 4 22 6 5 2" xfId="32371" xr:uid="{170F6BF2-2A5F-46C7-8716-44FA9B5C66C8}"/>
    <cellStyle name="Normal 4 22 6 6" xfId="32367" xr:uid="{B0350E91-1B6A-4327-B75F-32A8D347CE71}"/>
    <cellStyle name="Normal 4 22 7" xfId="15672" xr:uid="{579CE9E5-3BA9-4276-B9FD-B3B1C7911B94}"/>
    <cellStyle name="Normal 4 22 7 2" xfId="15673" xr:uid="{A1DF0DAE-FF53-4C09-BBBF-37C14F2A830F}"/>
    <cellStyle name="Normal 4 22 7 2 2" xfId="32373" xr:uid="{DEF42789-EF99-4F19-82FC-716B9D5F1B52}"/>
    <cellStyle name="Normal 4 22 7 3" xfId="15674" xr:uid="{F5AE8DDE-E8C1-43E1-B32C-DFF09908EE13}"/>
    <cellStyle name="Normal 4 22 7 3 2" xfId="32374" xr:uid="{9A627F1F-AD47-4A56-BC02-CBCF7D9F56EE}"/>
    <cellStyle name="Normal 4 22 7 4" xfId="15675" xr:uid="{58DD7357-9A2A-443D-808B-E57DDCE064AB}"/>
    <cellStyle name="Normal 4 22 7 4 2" xfId="32375" xr:uid="{CDDF61AF-44D6-4EB9-A478-F9602A3B6693}"/>
    <cellStyle name="Normal 4 22 7 5" xfId="15676" xr:uid="{7F61EB84-502B-475F-BD6E-469B1D85EB41}"/>
    <cellStyle name="Normal 4 22 7 5 2" xfId="32376" xr:uid="{31462874-0145-4647-B5C7-7A44D2405B64}"/>
    <cellStyle name="Normal 4 22 7 6" xfId="32372" xr:uid="{7ABFA778-8673-4E88-8431-06D6233E1D14}"/>
    <cellStyle name="Normal 4 22 8" xfId="15677" xr:uid="{AD0E6C50-7773-47D1-94A8-5ABB8E34E8F2}"/>
    <cellStyle name="Normal 4 22 8 2" xfId="15678" xr:uid="{632E9D18-136D-499A-8052-CA9A38F995CC}"/>
    <cellStyle name="Normal 4 22 8 2 2" xfId="32378" xr:uid="{05E7B24F-49DA-4F14-B635-BA1535C7E56A}"/>
    <cellStyle name="Normal 4 22 8 3" xfId="15679" xr:uid="{46232322-BEE0-44C2-936F-C89B82B25149}"/>
    <cellStyle name="Normal 4 22 8 3 2" xfId="32379" xr:uid="{EDB730D0-F112-40D0-BFB6-0ACC1BF6C95C}"/>
    <cellStyle name="Normal 4 22 8 4" xfId="15680" xr:uid="{3E510AE7-4F71-4302-BABA-AAD8434BE825}"/>
    <cellStyle name="Normal 4 22 8 4 2" xfId="32380" xr:uid="{BB0E0387-1454-4062-871A-F01A14F56F18}"/>
    <cellStyle name="Normal 4 22 8 5" xfId="15681" xr:uid="{56BD16C9-CA70-4E0D-B0F3-EB3256C8D447}"/>
    <cellStyle name="Normal 4 22 8 5 2" xfId="32381" xr:uid="{A0005F77-5EB1-4BAA-8ABE-9A07C047931E}"/>
    <cellStyle name="Normal 4 22 8 6" xfId="32377" xr:uid="{F190132E-F298-4453-86DD-EFBC4F03D822}"/>
    <cellStyle name="Normal 4 22 9" xfId="15682" xr:uid="{78131BBF-FE5E-4E74-A880-B749F7FE8E75}"/>
    <cellStyle name="Normal 4 22 9 2" xfId="15683" xr:uid="{F902D2A6-224C-4AD4-8972-B5FEAABD954A}"/>
    <cellStyle name="Normal 4 22 9 2 2" xfId="32383" xr:uid="{F29819B6-91B5-439B-95B4-1CC8503EF7BF}"/>
    <cellStyle name="Normal 4 22 9 3" xfId="15684" xr:uid="{BCBFBD27-0A5F-479D-98BC-E515EA0A0A66}"/>
    <cellStyle name="Normal 4 22 9 3 2" xfId="32384" xr:uid="{56DCB006-60F5-4831-8B76-5EA6AF7570DC}"/>
    <cellStyle name="Normal 4 22 9 4" xfId="15685" xr:uid="{B1EF3620-33B4-4E31-A2AA-83FDE77C7C0D}"/>
    <cellStyle name="Normal 4 22 9 4 2" xfId="32385" xr:uid="{E0278F34-C71F-4630-912D-6274A03E9F67}"/>
    <cellStyle name="Normal 4 22 9 5" xfId="15686" xr:uid="{C2D7E967-754A-45FD-B9AF-496A14B6AA5D}"/>
    <cellStyle name="Normal 4 22 9 5 2" xfId="32386" xr:uid="{30C9938A-1347-4E41-BABA-E54E4D908554}"/>
    <cellStyle name="Normal 4 22 9 6" xfId="32382" xr:uid="{A26E5222-71B5-4CBF-9FCD-F38498C10992}"/>
    <cellStyle name="Normal 4 23" xfId="15687" xr:uid="{F5814274-F5CF-4750-83B2-571F63A933AF}"/>
    <cellStyle name="Normal 4 23 2" xfId="15688" xr:uid="{3A2AA5EC-74DF-4C70-B582-5A287BCE2D1C}"/>
    <cellStyle name="Normal 4 23 3" xfId="15689" xr:uid="{69B11883-6B27-4C77-B51A-0F419035A602}"/>
    <cellStyle name="Normal 4 23 3 2" xfId="32388" xr:uid="{E13C5CEA-DD7D-4615-8DAE-999448D46497}"/>
    <cellStyle name="Normal 4 23 4" xfId="15690" xr:uid="{A4CCDB34-FE00-49FF-9D69-52BF8160E470}"/>
    <cellStyle name="Normal 4 23 4 2" xfId="32389" xr:uid="{7147F8A1-1668-41DA-9A31-6A4B37735025}"/>
    <cellStyle name="Normal 4 23 5" xfId="15691" xr:uid="{51BD9FE9-C311-4379-885E-62D058614943}"/>
    <cellStyle name="Normal 4 23 5 2" xfId="32390" xr:uid="{8AA61CFE-2FCE-4D0E-8E32-1FD59B1F393F}"/>
    <cellStyle name="Normal 4 23 6" xfId="15692" xr:uid="{240B63E6-80FE-46C3-83D8-684E6BA686FA}"/>
    <cellStyle name="Normal 4 23 6 2" xfId="32391" xr:uid="{2FFEBDA0-9976-4350-9B21-802CD202C80B}"/>
    <cellStyle name="Normal 4 23 7" xfId="32387" xr:uid="{72F1304D-D0EB-4D09-95C7-8427C3A4741D}"/>
    <cellStyle name="Normal 4 24" xfId="15693" xr:uid="{C9531819-CE87-45F8-B3CF-AF9B3F98386D}"/>
    <cellStyle name="Normal 4 25" xfId="15694" xr:uid="{8E3AC3ED-3C94-42BE-AB55-9AE8F0CDF011}"/>
    <cellStyle name="Normal 4 26" xfId="15695" xr:uid="{682BCFE6-A903-47C4-A726-2696BEFB4AAA}"/>
    <cellStyle name="Normal 4 27" xfId="15696" xr:uid="{AD427415-5B67-4F71-AA3E-01874AC8CF84}"/>
    <cellStyle name="Normal 4 28" xfId="15697" xr:uid="{1C0CEBCD-14B7-4643-9503-9C54831DFFC6}"/>
    <cellStyle name="Normal 4 29" xfId="15698" xr:uid="{CEFAF0C9-0A88-4A3E-9DDD-F82D03636D06}"/>
    <cellStyle name="Normal 4 3" xfId="15699" xr:uid="{C1245617-6E3C-4AC4-94A6-0DA57A471368}"/>
    <cellStyle name="Normal 4 3 10" xfId="15700" xr:uid="{EB531244-4217-48B6-9A67-58DEAAAC53D5}"/>
    <cellStyle name="Normal 4 3 11" xfId="15701" xr:uid="{E45A8246-D154-4199-8487-C956E99EA5F2}"/>
    <cellStyle name="Normal 4 3 2" xfId="15702" xr:uid="{71D35220-65EA-407E-B782-C6A24853AC5D}"/>
    <cellStyle name="Normal 4 3 2 2" xfId="15703" xr:uid="{4704A190-D6BA-462F-954F-3480771BE9EB}"/>
    <cellStyle name="Normal 4 3 2 3" xfId="15704" xr:uid="{595EB3ED-BA83-4367-A8DA-E4661FE5C169}"/>
    <cellStyle name="Normal 4 3 2 4" xfId="15705" xr:uid="{11FA01F3-EC08-45FF-B4E1-213E95CF19B0}"/>
    <cellStyle name="Normal 4 3 2 5" xfId="15706" xr:uid="{6E8CE921-F1D4-49E3-B9CC-48CC514B563A}"/>
    <cellStyle name="Normal 4 3 2 6" xfId="15707" xr:uid="{30DC55BE-8E3C-4037-AF20-CA8D89B01515}"/>
    <cellStyle name="Normal 4 3 2 7" xfId="15708" xr:uid="{15393058-B353-4D38-8DD1-1E65FFD05EEC}"/>
    <cellStyle name="Normal 4 3 2 8" xfId="40748" xr:uid="{CFF2C5E9-957B-4070-B8C1-ECA6A9F30CCC}"/>
    <cellStyle name="Normal 4 3 3" xfId="15709" xr:uid="{80B82EF6-929C-46A4-9921-DA4ADB7E99FD}"/>
    <cellStyle name="Normal 4 3 3 2" xfId="41062" xr:uid="{47B16E68-A8EE-435F-87A6-A5892EAB9955}"/>
    <cellStyle name="Normal 4 3 4" xfId="15710" xr:uid="{C9B246DC-EC3D-4137-B915-766AC2E2DFA4}"/>
    <cellStyle name="Normal 4 3 4 2" xfId="41059" xr:uid="{7D745A4E-CBE0-4EA3-9F2F-692D9661FBA3}"/>
    <cellStyle name="Normal 4 3 5" xfId="15711" xr:uid="{1A8F384D-1F6E-4352-B130-5D8A72B91E83}"/>
    <cellStyle name="Normal 4 3 6" xfId="15712" xr:uid="{5D90098C-758B-4845-9AA3-E467950D2C52}"/>
    <cellStyle name="Normal 4 3 7" xfId="15713" xr:uid="{455404B7-D883-4D33-8E0E-6ACCE89562F6}"/>
    <cellStyle name="Normal 4 3 8" xfId="15714" xr:uid="{DE81AECA-5F68-4EE7-8660-82B4C4B7E6ED}"/>
    <cellStyle name="Normal 4 3 9" xfId="15715" xr:uid="{465CB776-5A51-4D7F-931A-ACA808211137}"/>
    <cellStyle name="Normal 4 30" xfId="15716" xr:uid="{D6E3EB89-982F-4A2D-9B3E-91D0E5F90AF2}"/>
    <cellStyle name="Normal 4 31" xfId="15717" xr:uid="{A8BF61D2-39C7-4CD1-AB54-9A87E4B3EDD4}"/>
    <cellStyle name="Normal 4 32" xfId="15718" xr:uid="{F1B6069B-6031-427B-8FA4-C853084B6403}"/>
    <cellStyle name="Normal 4 33" xfId="15719" xr:uid="{66C3441F-52BA-42CA-94A7-A1E067353518}"/>
    <cellStyle name="Normal 4 34" xfId="15720" xr:uid="{B896D64C-4F7F-414C-8588-427B3CBF0369}"/>
    <cellStyle name="Normal 4 35" xfId="15721" xr:uid="{3DCB591A-A4C6-4EBF-AF65-0A33F5AEEB8D}"/>
    <cellStyle name="Normal 4 36" xfId="15722" xr:uid="{71E3546F-C93E-43C0-AABB-0C6D326FCD08}"/>
    <cellStyle name="Normal 4 37" xfId="15723" xr:uid="{461D7EE4-9C20-4730-854B-67E0B85AAD57}"/>
    <cellStyle name="Normal 4 38" xfId="15724" xr:uid="{E9D034F9-A9C5-4DFF-B05E-7D7625B95667}"/>
    <cellStyle name="Normal 4 39" xfId="15725" xr:uid="{C61C58AC-C71A-4C20-989F-E65AFC0BF3FC}"/>
    <cellStyle name="Normal 4 39 2" xfId="32392" xr:uid="{DF5B5700-E82A-4179-8BEA-F50336BB6B11}"/>
    <cellStyle name="Normal 4 4" xfId="15726" xr:uid="{73FC2BD9-D07F-419B-A2AC-A53ED3356128}"/>
    <cellStyle name="Normal 4 4 10" xfId="15727" xr:uid="{DC746CF8-CBD0-4C24-81B9-A06508D90C9D}"/>
    <cellStyle name="Normal 4 4 10 2" xfId="15728" xr:uid="{AF052B22-799B-40D0-A9D8-1D35C7C4F338}"/>
    <cellStyle name="Normal 4 4 10 3" xfId="15729" xr:uid="{90C967AB-160E-49DE-B555-704BEF83E365}"/>
    <cellStyle name="Normal 4 4 10 3 2" xfId="32394" xr:uid="{6E9BAD53-8947-4A5A-B002-4DB5DF4EDC9A}"/>
    <cellStyle name="Normal 4 4 10 4" xfId="15730" xr:uid="{C1F474E8-C689-4081-A1A6-568E1391D58E}"/>
    <cellStyle name="Normal 4 4 10 4 2" xfId="32395" xr:uid="{99C2B8DC-8DC0-4422-BE19-F6044C80BB49}"/>
    <cellStyle name="Normal 4 4 10 5" xfId="15731" xr:uid="{E5EAD011-F270-47EA-B29F-3161F23112AC}"/>
    <cellStyle name="Normal 4 4 10 5 2" xfId="32396" xr:uid="{00EDF8B5-A25A-48BE-B01D-EA08A694C830}"/>
    <cellStyle name="Normal 4 4 10 6" xfId="15732" xr:uid="{A8F23B0F-1469-432D-B822-63C20870D5F6}"/>
    <cellStyle name="Normal 4 4 10 6 2" xfId="32397" xr:uid="{1EA7961F-2857-4E91-AD65-E94A4735514A}"/>
    <cellStyle name="Normal 4 4 10 7" xfId="32393" xr:uid="{FAB9203B-3512-4541-99CB-07BD801FCBC9}"/>
    <cellStyle name="Normal 4 4 11" xfId="15733" xr:uid="{7C307FE9-A14A-419B-92E0-7A95AD407161}"/>
    <cellStyle name="Normal 4 4 11 2" xfId="15734" xr:uid="{743F04DF-F5D3-44A2-900C-6D50EAF67214}"/>
    <cellStyle name="Normal 4 4 11 2 2" xfId="32399" xr:uid="{A30729FD-0984-4FF7-B25A-EFFAF0D8D26F}"/>
    <cellStyle name="Normal 4 4 11 3" xfId="15735" xr:uid="{5DBFC22C-3181-4013-B0F2-B54A9F900594}"/>
    <cellStyle name="Normal 4 4 11 3 2" xfId="32400" xr:uid="{D27754E1-ACBB-4278-8696-33C65408F495}"/>
    <cellStyle name="Normal 4 4 11 4" xfId="15736" xr:uid="{FC7D419D-347A-42CA-A7F2-A0EA1004948D}"/>
    <cellStyle name="Normal 4 4 11 4 2" xfId="32401" xr:uid="{245B5705-5437-4349-8EDE-5799D690F092}"/>
    <cellStyle name="Normal 4 4 11 5" xfId="15737" xr:uid="{5506A7A4-B12E-4E94-9448-43E5A89BCA3E}"/>
    <cellStyle name="Normal 4 4 11 5 2" xfId="32402" xr:uid="{7B47EAEA-A0C2-46A6-BA1D-47F53B9633FB}"/>
    <cellStyle name="Normal 4 4 11 6" xfId="32398" xr:uid="{A50EBB6B-FF70-44A2-97CA-7AA9DFE07014}"/>
    <cellStyle name="Normal 4 4 12" xfId="15738" xr:uid="{80942746-B66E-4324-A0C8-1050C899891C}"/>
    <cellStyle name="Normal 4 4 12 2" xfId="15739" xr:uid="{D03ACE61-3575-4B61-B9C7-AE6A96E798AC}"/>
    <cellStyle name="Normal 4 4 12 2 2" xfId="32404" xr:uid="{03CCFCC6-B535-47DA-87EA-89CD90F441AD}"/>
    <cellStyle name="Normal 4 4 12 3" xfId="15740" xr:uid="{EAE8D3DB-0CFF-4DA5-B0B8-ABD1983C507C}"/>
    <cellStyle name="Normal 4 4 12 3 2" xfId="32405" xr:uid="{1FF4ECEB-3147-4388-A2AA-5ECFE7F811FB}"/>
    <cellStyle name="Normal 4 4 12 4" xfId="15741" xr:uid="{F950DB9B-41A5-4D44-BEA0-BE0ED95CE492}"/>
    <cellStyle name="Normal 4 4 12 4 2" xfId="32406" xr:uid="{118D8805-9156-4B57-B00C-1A5B2E6D78D7}"/>
    <cellStyle name="Normal 4 4 12 5" xfId="15742" xr:uid="{17C26C85-B32A-41AC-AC39-6ECBAE9D6976}"/>
    <cellStyle name="Normal 4 4 12 5 2" xfId="32407" xr:uid="{8A10DDA1-4540-4094-92FD-6739DF4A9C85}"/>
    <cellStyle name="Normal 4 4 12 6" xfId="32403" xr:uid="{D95A3311-91B6-46E1-8868-3E587101B847}"/>
    <cellStyle name="Normal 4 4 13" xfId="15743" xr:uid="{1F899F53-AB52-4C80-A3F6-21C9AD17159B}"/>
    <cellStyle name="Normal 4 4 13 2" xfId="15744" xr:uid="{7355045A-C841-459F-876E-3FD0EAED59A1}"/>
    <cellStyle name="Normal 4 4 13 2 2" xfId="32409" xr:uid="{02370CB1-36B1-4411-A530-9A877A71145B}"/>
    <cellStyle name="Normal 4 4 13 3" xfId="15745" xr:uid="{90A822DD-0545-4E22-87B5-8E30A4581D32}"/>
    <cellStyle name="Normal 4 4 13 3 2" xfId="32410" xr:uid="{D4C0E629-C41F-483B-AB69-A4F4E3087F83}"/>
    <cellStyle name="Normal 4 4 13 4" xfId="15746" xr:uid="{1919E341-92EB-440F-9758-064F3F6AD5D3}"/>
    <cellStyle name="Normal 4 4 13 4 2" xfId="32411" xr:uid="{98AFAC41-10AE-4DA1-8896-F03FD2685B89}"/>
    <cellStyle name="Normal 4 4 13 5" xfId="15747" xr:uid="{68028512-6876-467B-9D1B-B91F83B5F75D}"/>
    <cellStyle name="Normal 4 4 13 5 2" xfId="32412" xr:uid="{02401C38-860D-4501-859F-EB00ACADA746}"/>
    <cellStyle name="Normal 4 4 13 6" xfId="32408" xr:uid="{56D632B3-0141-4204-AE1C-D9F07F1F6596}"/>
    <cellStyle name="Normal 4 4 14" xfId="15748" xr:uid="{F431D1CC-9DD6-4C60-A419-CFEEEC2CE6C4}"/>
    <cellStyle name="Normal 4 4 14 2" xfId="15749" xr:uid="{429AA335-5CB6-4279-9791-977AA04C0D3F}"/>
    <cellStyle name="Normal 4 4 14 2 2" xfId="32414" xr:uid="{401477DD-86D3-41F0-9A8C-B30253E5652C}"/>
    <cellStyle name="Normal 4 4 14 3" xfId="15750" xr:uid="{2A26BEB0-4844-4487-9A94-D184582E0A49}"/>
    <cellStyle name="Normal 4 4 14 3 2" xfId="32415" xr:uid="{442FA1AE-0346-40AA-ACFA-5C7751E2E259}"/>
    <cellStyle name="Normal 4 4 14 4" xfId="15751" xr:uid="{E31866E9-1C39-43E9-94FB-64C971C35090}"/>
    <cellStyle name="Normal 4 4 14 4 2" xfId="32416" xr:uid="{F072A831-07F7-4199-99D5-A2C2C36CB20C}"/>
    <cellStyle name="Normal 4 4 14 5" xfId="15752" xr:uid="{97CB5DCC-31F9-4EC2-97B0-2A7FEA078EE5}"/>
    <cellStyle name="Normal 4 4 14 5 2" xfId="32417" xr:uid="{466E83F5-26AD-42DF-9E42-2DC83CAC1FAE}"/>
    <cellStyle name="Normal 4 4 14 6" xfId="32413" xr:uid="{6470D862-AFF8-4E15-A3C3-2AA6FCD68815}"/>
    <cellStyle name="Normal 4 4 15" xfId="15753" xr:uid="{721E8D63-F885-486D-8016-AF794D6984E6}"/>
    <cellStyle name="Normal 4 4 15 2" xfId="15754" xr:uid="{A60BEFC6-320F-4EF5-88B4-F72174E0729E}"/>
    <cellStyle name="Normal 4 4 15 2 2" xfId="32419" xr:uid="{2A03726C-1923-475F-9F33-10F9081E1061}"/>
    <cellStyle name="Normal 4 4 15 3" xfId="15755" xr:uid="{A9150C68-C624-45EF-ADBB-95DA9192D01F}"/>
    <cellStyle name="Normal 4 4 15 3 2" xfId="32420" xr:uid="{35FF19BA-48A8-4566-9857-3B8978B55A24}"/>
    <cellStyle name="Normal 4 4 15 4" xfId="15756" xr:uid="{E3926EC3-8AF1-4E97-B9B9-B55EEA9E7A94}"/>
    <cellStyle name="Normal 4 4 15 4 2" xfId="32421" xr:uid="{5064B574-8200-40BC-B83D-677F6E96751D}"/>
    <cellStyle name="Normal 4 4 15 5" xfId="15757" xr:uid="{E1F5FC71-9A2D-4560-A8F8-17C3AA345D28}"/>
    <cellStyle name="Normal 4 4 15 5 2" xfId="32422" xr:uid="{3788024A-C2EF-4C1D-B845-45F8D87E0CC4}"/>
    <cellStyle name="Normal 4 4 15 6" xfId="32418" xr:uid="{1324C2F8-56A8-43D6-9CA5-5315B2D83843}"/>
    <cellStyle name="Normal 4 4 16" xfId="15758" xr:uid="{CB14B733-C836-4F3F-871E-54DEB696C166}"/>
    <cellStyle name="Normal 4 4 16 2" xfId="15759" xr:uid="{1954CDBF-8BB3-49F5-A74C-5EAC0DF5D74F}"/>
    <cellStyle name="Normal 4 4 16 2 2" xfId="32424" xr:uid="{1B7D9224-C9C5-47AC-A566-FC2F0A83BC8D}"/>
    <cellStyle name="Normal 4 4 16 3" xfId="15760" xr:uid="{B59EF7C8-6CA9-406F-BB5E-8C0DE810AC13}"/>
    <cellStyle name="Normal 4 4 16 3 2" xfId="32425" xr:uid="{7F7292CD-AD75-4CCF-BB5D-7141FF647291}"/>
    <cellStyle name="Normal 4 4 16 4" xfId="15761" xr:uid="{A0D9EB47-7090-4CA2-B4B6-D03BC0582C21}"/>
    <cellStyle name="Normal 4 4 16 4 2" xfId="32426" xr:uid="{3087D1A6-382A-40DC-AFB8-E045704B79AD}"/>
    <cellStyle name="Normal 4 4 16 5" xfId="15762" xr:uid="{FB1AD170-2D03-45AD-ABDA-4252A226EFC7}"/>
    <cellStyle name="Normal 4 4 16 5 2" xfId="32427" xr:uid="{B2262A4B-0AA8-4560-976D-35AF3CBE096D}"/>
    <cellStyle name="Normal 4 4 16 6" xfId="32423" xr:uid="{32819A19-5398-444F-9E71-048216213111}"/>
    <cellStyle name="Normal 4 4 17" xfId="15763" xr:uid="{E444EDED-B8BC-44D3-A4E6-E1CC304E345E}"/>
    <cellStyle name="Normal 4 4 17 2" xfId="15764" xr:uid="{C58DD814-C630-4DA2-BC6B-0C874949DF95}"/>
    <cellStyle name="Normal 4 4 17 2 2" xfId="32429" xr:uid="{A270B0A5-5302-41B2-AB14-0483B6E6087A}"/>
    <cellStyle name="Normal 4 4 17 3" xfId="15765" xr:uid="{8469DB3D-766F-42D6-AB48-8841F7451D29}"/>
    <cellStyle name="Normal 4 4 17 3 2" xfId="32430" xr:uid="{58082514-E134-4713-97C9-9636B5A1CD23}"/>
    <cellStyle name="Normal 4 4 17 4" xfId="15766" xr:uid="{A84D64AC-BD4B-4534-BCB9-9A441701D06A}"/>
    <cellStyle name="Normal 4 4 17 4 2" xfId="32431" xr:uid="{DA0C379A-4237-4A38-907E-CA9B71DA84C8}"/>
    <cellStyle name="Normal 4 4 17 5" xfId="15767" xr:uid="{5BFE1879-24F5-45FC-95F1-DA544E17DBB7}"/>
    <cellStyle name="Normal 4 4 17 5 2" xfId="32432" xr:uid="{7E2BE6E6-7844-4E26-AE6F-52B2D3A78D2C}"/>
    <cellStyle name="Normal 4 4 17 6" xfId="32428" xr:uid="{7A57EDE4-9BEA-46D0-807B-7E4420B5F9AD}"/>
    <cellStyle name="Normal 4 4 18" xfId="15768" xr:uid="{C0E4EB83-4091-4AF3-A582-90341F09C666}"/>
    <cellStyle name="Normal 4 4 18 2" xfId="15769" xr:uid="{1004A0F1-9140-44B0-9BE7-04C44C48A0AB}"/>
    <cellStyle name="Normal 4 4 18 2 2" xfId="32434" xr:uid="{8CF536ED-8F07-42AC-A3D2-1E618A08CA9D}"/>
    <cellStyle name="Normal 4 4 18 3" xfId="15770" xr:uid="{97CD988C-4D26-444F-890C-352445BD1169}"/>
    <cellStyle name="Normal 4 4 18 3 2" xfId="32435" xr:uid="{8944EFF3-4742-482B-A1D4-0A9783F297C2}"/>
    <cellStyle name="Normal 4 4 18 4" xfId="15771" xr:uid="{EE64651B-73CB-4AD1-9ED4-A59DCCB14442}"/>
    <cellStyle name="Normal 4 4 18 4 2" xfId="32436" xr:uid="{DADE65C9-34A4-4EF3-83CD-B364BC46795C}"/>
    <cellStyle name="Normal 4 4 18 5" xfId="15772" xr:uid="{ADD1DE3E-44F6-4805-877D-B8F97FCA6FA4}"/>
    <cellStyle name="Normal 4 4 18 5 2" xfId="32437" xr:uid="{C8562918-E06E-4E1F-A708-85CDFC1184B5}"/>
    <cellStyle name="Normal 4 4 18 6" xfId="32433" xr:uid="{267EFDCA-47BF-4975-B9EB-2B9061078D76}"/>
    <cellStyle name="Normal 4 4 19" xfId="15773" xr:uid="{FF7CE469-0713-481D-B2C2-8AE300182E59}"/>
    <cellStyle name="Normal 4 4 19 2" xfId="15774" xr:uid="{63EB9CE2-D191-4BF6-8870-61A3070C5307}"/>
    <cellStyle name="Normal 4 4 19 2 2" xfId="32439" xr:uid="{CD200BF9-9237-4E48-870F-6C374EBBE0E1}"/>
    <cellStyle name="Normal 4 4 19 3" xfId="15775" xr:uid="{2B7DDB25-51E3-4271-BA1A-7731C75883BE}"/>
    <cellStyle name="Normal 4 4 19 3 2" xfId="32440" xr:uid="{E0CEEF03-3B0B-4247-85DA-0B9DB81D5498}"/>
    <cellStyle name="Normal 4 4 19 4" xfId="15776" xr:uid="{CE30EF52-FE7A-4388-8F94-E6301C206A80}"/>
    <cellStyle name="Normal 4 4 19 4 2" xfId="32441" xr:uid="{E8666D30-6F64-4D90-B8F0-02921865B4B2}"/>
    <cellStyle name="Normal 4 4 19 5" xfId="15777" xr:uid="{0D8A8DDC-80E9-4A34-852E-98A13739CAE1}"/>
    <cellStyle name="Normal 4 4 19 5 2" xfId="32442" xr:uid="{02252FF5-6B78-4D46-BFD8-1BCCC5C9CC2F}"/>
    <cellStyle name="Normal 4 4 19 6" xfId="32438" xr:uid="{FC0F4340-FF7C-426F-88AF-60552FFBE687}"/>
    <cellStyle name="Normal 4 4 2" xfId="15778" xr:uid="{8F7C2BF2-614F-44CB-9AE6-C4BAF89FEFD5}"/>
    <cellStyle name="Normal 4 4 2 10" xfId="15779" xr:uid="{1C409075-ADE3-42C6-964E-10F2C9E6AA43}"/>
    <cellStyle name="Normal 4 4 2 10 2" xfId="15780" xr:uid="{0CFF2FFD-0E89-4F4E-A68F-0719DE27DAD2}"/>
    <cellStyle name="Normal 4 4 2 10 2 2" xfId="32445" xr:uid="{167FEF29-EBBA-4E85-ADDF-318857E4D146}"/>
    <cellStyle name="Normal 4 4 2 10 3" xfId="15781" xr:uid="{AAC2B405-0659-4D3E-8F13-285E1B756C73}"/>
    <cellStyle name="Normal 4 4 2 10 3 2" xfId="32446" xr:uid="{3207DEE3-3900-4393-944D-B79A268FE856}"/>
    <cellStyle name="Normal 4 4 2 10 4" xfId="15782" xr:uid="{7BB4D4BE-5FC5-4541-8AC9-1BD0AC7AF64F}"/>
    <cellStyle name="Normal 4 4 2 10 4 2" xfId="32447" xr:uid="{32896E0E-46F4-43A8-B4F2-11A421E705DE}"/>
    <cellStyle name="Normal 4 4 2 10 5" xfId="15783" xr:uid="{F8A84A31-B9A2-4FA7-B39F-45761661A0EC}"/>
    <cellStyle name="Normal 4 4 2 10 5 2" xfId="32448" xr:uid="{D33E1502-EE6F-4203-AEFD-78DD63F6A282}"/>
    <cellStyle name="Normal 4 4 2 10 6" xfId="32444" xr:uid="{8F07ECDC-7771-4F7E-B72F-944A84765C08}"/>
    <cellStyle name="Normal 4 4 2 11" xfId="15784" xr:uid="{AB767491-CA5F-45D0-BEBE-BFC3FB6B8EAB}"/>
    <cellStyle name="Normal 4 4 2 11 2" xfId="15785" xr:uid="{46C94608-886D-4201-8301-85A9E6B908A2}"/>
    <cellStyle name="Normal 4 4 2 11 2 2" xfId="32450" xr:uid="{8B5ACFC7-5B8D-415B-B33B-769C4370D50C}"/>
    <cellStyle name="Normal 4 4 2 11 3" xfId="15786" xr:uid="{B62B81CA-0C24-421A-85CD-B37284A5B79A}"/>
    <cellStyle name="Normal 4 4 2 11 3 2" xfId="32451" xr:uid="{ACA30BB0-71EA-40E1-87BE-3F84621EAE23}"/>
    <cellStyle name="Normal 4 4 2 11 4" xfId="15787" xr:uid="{2C56B877-5BB9-4C69-BD5D-2BA7B6DCC249}"/>
    <cellStyle name="Normal 4 4 2 11 4 2" xfId="32452" xr:uid="{5DC7BE8D-570A-4F24-A91B-E0CA8CDBB324}"/>
    <cellStyle name="Normal 4 4 2 11 5" xfId="15788" xr:uid="{FEF4EBC8-43A5-40B5-8270-156AB0F54682}"/>
    <cellStyle name="Normal 4 4 2 11 5 2" xfId="32453" xr:uid="{FAA2D9B7-FE7A-4341-8ED2-29BE59AB2332}"/>
    <cellStyle name="Normal 4 4 2 11 6" xfId="32449" xr:uid="{124DACA7-6F73-497A-BC3C-B651262635F0}"/>
    <cellStyle name="Normal 4 4 2 12" xfId="15789" xr:uid="{6822810A-C92A-495A-9C12-7AE438F96B87}"/>
    <cellStyle name="Normal 4 4 2 12 2" xfId="15790" xr:uid="{EF68A45C-55AA-49EE-8BA9-858C49CDFD70}"/>
    <cellStyle name="Normal 4 4 2 12 2 2" xfId="32455" xr:uid="{3D452E9A-F306-498D-8266-29856664F441}"/>
    <cellStyle name="Normal 4 4 2 12 3" xfId="15791" xr:uid="{8B755C75-3ABE-4176-AC8D-37B57EDDE1ED}"/>
    <cellStyle name="Normal 4 4 2 12 3 2" xfId="32456" xr:uid="{1A66A4B4-A414-4E53-8C24-E4B0ED8E2C9A}"/>
    <cellStyle name="Normal 4 4 2 12 4" xfId="15792" xr:uid="{ADF004F4-35FD-49E5-9416-0AE30E17A91A}"/>
    <cellStyle name="Normal 4 4 2 12 4 2" xfId="32457" xr:uid="{3611E13D-AF85-4B06-9712-76F137451BBF}"/>
    <cellStyle name="Normal 4 4 2 12 5" xfId="15793" xr:uid="{780ACC6E-8C6B-4EE2-8CCD-2FBEC0D50B2D}"/>
    <cellStyle name="Normal 4 4 2 12 5 2" xfId="32458" xr:uid="{155A977A-54CD-45F2-AEF7-9125D53DCD37}"/>
    <cellStyle name="Normal 4 4 2 12 6" xfId="32454" xr:uid="{8B16B428-53AC-4292-BDEF-7C8C0C1E2665}"/>
    <cellStyle name="Normal 4 4 2 13" xfId="15794" xr:uid="{B71FD965-8594-42A2-9AF7-955E93403556}"/>
    <cellStyle name="Normal 4 4 2 13 2" xfId="15795" xr:uid="{353BC18B-D21E-42BF-AA69-D81DEC06D260}"/>
    <cellStyle name="Normal 4 4 2 13 2 2" xfId="32460" xr:uid="{F86AB1AD-880F-457F-B357-73F2159C9A68}"/>
    <cellStyle name="Normal 4 4 2 13 3" xfId="15796" xr:uid="{0800CFAE-C77B-4FF1-A107-5C6DAF074537}"/>
    <cellStyle name="Normal 4 4 2 13 3 2" xfId="32461" xr:uid="{C3EE7FB7-7DD0-4FED-A1E2-3E1A14C480EC}"/>
    <cellStyle name="Normal 4 4 2 13 4" xfId="15797" xr:uid="{B710018A-452A-4D1A-B711-B83825945968}"/>
    <cellStyle name="Normal 4 4 2 13 4 2" xfId="32462" xr:uid="{D4445648-A8BD-41A9-9B67-E411749C8B74}"/>
    <cellStyle name="Normal 4 4 2 13 5" xfId="15798" xr:uid="{CFC2D568-6AA6-47C3-9470-EBD951847E21}"/>
    <cellStyle name="Normal 4 4 2 13 5 2" xfId="32463" xr:uid="{9191A41D-F175-4A5B-BCF7-704A00A54056}"/>
    <cellStyle name="Normal 4 4 2 13 6" xfId="32459" xr:uid="{F15C17C8-70EB-4FF0-8A90-747BF4C847D8}"/>
    <cellStyle name="Normal 4 4 2 14" xfId="15799" xr:uid="{DD8E7A29-2DF3-4791-A61F-785E78652932}"/>
    <cellStyle name="Normal 4 4 2 14 2" xfId="15800" xr:uid="{188F7993-863D-43E3-97C2-B5AF208C66A0}"/>
    <cellStyle name="Normal 4 4 2 14 2 2" xfId="32465" xr:uid="{BCACA7EB-DB75-4A0E-80FE-90A80AEE27B6}"/>
    <cellStyle name="Normal 4 4 2 14 3" xfId="15801" xr:uid="{F82F41E4-EB49-4D44-B307-7D32BBBDA1B3}"/>
    <cellStyle name="Normal 4 4 2 14 3 2" xfId="32466" xr:uid="{95F7A165-0C2D-48CC-B4DD-331B05B33D31}"/>
    <cellStyle name="Normal 4 4 2 14 4" xfId="15802" xr:uid="{803FFF59-3CA8-4B04-85BB-53B2AA0C3238}"/>
    <cellStyle name="Normal 4 4 2 14 4 2" xfId="32467" xr:uid="{8D973738-5EA9-4F03-889A-EFC1DB349F66}"/>
    <cellStyle name="Normal 4 4 2 14 5" xfId="15803" xr:uid="{456A563F-21D1-4C0B-848F-924D178C17A5}"/>
    <cellStyle name="Normal 4 4 2 14 5 2" xfId="32468" xr:uid="{63113317-48A2-4900-89BA-6D52B2A5511E}"/>
    <cellStyle name="Normal 4 4 2 14 6" xfId="32464" xr:uid="{5F0C8006-24AF-49DF-AB3D-E77A7E6598F6}"/>
    <cellStyle name="Normal 4 4 2 15" xfId="15804" xr:uid="{D1189624-E3C3-45E7-97E0-99FE7CDA75F6}"/>
    <cellStyle name="Normal 4 4 2 15 2" xfId="15805" xr:uid="{836105F6-D3B9-4E0D-A32C-C730778E74FA}"/>
    <cellStyle name="Normal 4 4 2 15 2 2" xfId="32470" xr:uid="{EA26F0D1-0A57-4ACD-BC8A-3A30BA3D0B10}"/>
    <cellStyle name="Normal 4 4 2 15 3" xfId="15806" xr:uid="{FD89A9B0-5A89-4152-B2DB-990228CE42C1}"/>
    <cellStyle name="Normal 4 4 2 15 3 2" xfId="32471" xr:uid="{1F3929F7-DCF9-4D5D-A76C-0FB2E02D7C28}"/>
    <cellStyle name="Normal 4 4 2 15 4" xfId="15807" xr:uid="{24AFBFC3-E420-4C50-BFEE-A8536B209619}"/>
    <cellStyle name="Normal 4 4 2 15 4 2" xfId="32472" xr:uid="{56E2C650-D6D0-4A37-B91F-826AF4B221B1}"/>
    <cellStyle name="Normal 4 4 2 15 5" xfId="15808" xr:uid="{B7F6189F-A126-4954-9E37-0AA0FCC9D4B8}"/>
    <cellStyle name="Normal 4 4 2 15 5 2" xfId="32473" xr:uid="{C43D5BCA-B90F-4CC9-B934-0EE4075496A9}"/>
    <cellStyle name="Normal 4 4 2 15 6" xfId="32469" xr:uid="{396FA1CF-0852-4C5E-82BF-728A5DCAD799}"/>
    <cellStyle name="Normal 4 4 2 16" xfId="15809" xr:uid="{F5AC7B8A-9B76-42A7-B67B-41769A5657CB}"/>
    <cellStyle name="Normal 4 4 2 16 2" xfId="15810" xr:uid="{3093A540-FCA5-46BD-8326-C715C1B19A46}"/>
    <cellStyle name="Normal 4 4 2 16 2 2" xfId="32475" xr:uid="{4D64ACA8-9F87-49D9-A1F4-C5D600A17844}"/>
    <cellStyle name="Normal 4 4 2 16 3" xfId="15811" xr:uid="{DEF97CF9-1D7F-4FDE-8897-6FAC69409ABB}"/>
    <cellStyle name="Normal 4 4 2 16 3 2" xfId="32476" xr:uid="{668EED1C-AD0C-4F0D-B07C-366D617CA1E0}"/>
    <cellStyle name="Normal 4 4 2 16 4" xfId="15812" xr:uid="{AFDB354C-9F80-4D8F-847C-B2A80A8244D3}"/>
    <cellStyle name="Normal 4 4 2 16 4 2" xfId="32477" xr:uid="{5BA10FBB-E960-40B9-99FA-110860CFA6B1}"/>
    <cellStyle name="Normal 4 4 2 16 5" xfId="15813" xr:uid="{84880014-EAE5-4AAB-9284-BFFE790DF87E}"/>
    <cellStyle name="Normal 4 4 2 16 5 2" xfId="32478" xr:uid="{90AC0629-9F5D-491E-A23C-D2365835D361}"/>
    <cellStyle name="Normal 4 4 2 16 6" xfId="32474" xr:uid="{80DFB288-2B17-480C-9EA2-07A0B9C93EC6}"/>
    <cellStyle name="Normal 4 4 2 17" xfId="15814" xr:uid="{0E7BDBEA-1A4E-4DFB-B4DC-635C60175F7E}"/>
    <cellStyle name="Normal 4 4 2 17 2" xfId="15815" xr:uid="{D6814B83-3AF2-4ABA-ADE0-F632024BB78B}"/>
    <cellStyle name="Normal 4 4 2 17 2 2" xfId="32480" xr:uid="{5FB6CD8A-B656-493D-8943-AED63FF73E80}"/>
    <cellStyle name="Normal 4 4 2 17 3" xfId="15816" xr:uid="{3BA3962E-9EAF-4410-A45C-5647BE773EDC}"/>
    <cellStyle name="Normal 4 4 2 17 3 2" xfId="32481" xr:uid="{0C638EB3-91F3-44F3-BE31-6C50707DA14E}"/>
    <cellStyle name="Normal 4 4 2 17 4" xfId="15817" xr:uid="{CC789744-474D-4BC5-96C3-11E4CD7C6CE5}"/>
    <cellStyle name="Normal 4 4 2 17 4 2" xfId="32482" xr:uid="{1DFDFE0C-D8B8-4F97-A200-A7E0C371AADE}"/>
    <cellStyle name="Normal 4 4 2 17 5" xfId="15818" xr:uid="{47643E7F-221C-487B-B787-7C97E8966AA3}"/>
    <cellStyle name="Normal 4 4 2 17 5 2" xfId="32483" xr:uid="{9DB3135C-C4A5-4C59-9A47-BCCCEAADEA70}"/>
    <cellStyle name="Normal 4 4 2 17 6" xfId="32479" xr:uid="{D2AF4FF5-F8DE-4147-934B-C6E024A0CE76}"/>
    <cellStyle name="Normal 4 4 2 18" xfId="15819" xr:uid="{35A6D65C-AD16-40B4-A324-EB8553240121}"/>
    <cellStyle name="Normal 4 4 2 18 2" xfId="15820" xr:uid="{74DCFF95-2BAB-4758-A211-A54513203A0F}"/>
    <cellStyle name="Normal 4 4 2 18 2 2" xfId="32485" xr:uid="{D391AB6F-4BF9-4ABD-99DA-B08014174974}"/>
    <cellStyle name="Normal 4 4 2 18 3" xfId="15821" xr:uid="{76BCF733-8D6C-4ADB-8B11-8A686E7FC3AC}"/>
    <cellStyle name="Normal 4 4 2 18 3 2" xfId="32486" xr:uid="{8D3E6688-DB4F-47E2-A6A8-7E5DEEADE60F}"/>
    <cellStyle name="Normal 4 4 2 18 4" xfId="15822" xr:uid="{3A7BB4BD-6996-41DB-A057-4F91FDBD7EF6}"/>
    <cellStyle name="Normal 4 4 2 18 4 2" xfId="32487" xr:uid="{43FA425F-5D4B-41A4-B16C-7AF5E7B91B4F}"/>
    <cellStyle name="Normal 4 4 2 18 5" xfId="15823" xr:uid="{5FDB3105-2173-428D-B01F-0CBF56512BB6}"/>
    <cellStyle name="Normal 4 4 2 18 5 2" xfId="32488" xr:uid="{C86CA97B-E448-4737-8D34-80E595EBE3F0}"/>
    <cellStyle name="Normal 4 4 2 18 6" xfId="32484" xr:uid="{5619A266-6DEB-4187-AC0C-917CF037920D}"/>
    <cellStyle name="Normal 4 4 2 19" xfId="15824" xr:uid="{2BFE62F5-B68B-4313-80AB-FC7E7D5BFDCE}"/>
    <cellStyle name="Normal 4 4 2 19 2" xfId="15825" xr:uid="{DD2194DE-1BCA-4C64-AEE8-50E77BE7B3D0}"/>
    <cellStyle name="Normal 4 4 2 19 2 2" xfId="32490" xr:uid="{148C302A-8920-495E-8C58-12166F0502FA}"/>
    <cellStyle name="Normal 4 4 2 19 3" xfId="15826" xr:uid="{F170149E-95AD-4A4A-9E17-78637C7E1595}"/>
    <cellStyle name="Normal 4 4 2 19 3 2" xfId="32491" xr:uid="{9646E384-B22D-41BA-B2EA-AAEA397D9F12}"/>
    <cellStyle name="Normal 4 4 2 19 4" xfId="15827" xr:uid="{C49E12BD-485A-49D4-B701-98DEC773BE17}"/>
    <cellStyle name="Normal 4 4 2 19 4 2" xfId="32492" xr:uid="{AD68F032-C9E9-4FFE-918D-8B4C07E9682D}"/>
    <cellStyle name="Normal 4 4 2 19 5" xfId="15828" xr:uid="{D63E18EC-5BDF-470B-892C-9B43A60EA8D0}"/>
    <cellStyle name="Normal 4 4 2 19 5 2" xfId="32493" xr:uid="{629E4E62-F027-438B-9212-CAB2B36B339A}"/>
    <cellStyle name="Normal 4 4 2 19 6" xfId="32489" xr:uid="{B4C732C1-6A1C-44ED-9D64-136E7BF7558B}"/>
    <cellStyle name="Normal 4 4 2 2" xfId="15829" xr:uid="{78AC9B27-9BD6-4180-A566-5800A460F67A}"/>
    <cellStyle name="Normal 4 4 2 2 10" xfId="15830" xr:uid="{66A95F9F-3268-41D5-91DD-985B33BC6A74}"/>
    <cellStyle name="Normal 4 4 2 2 10 2" xfId="15831" xr:uid="{F4A38DE1-963A-45C0-924E-621868073194}"/>
    <cellStyle name="Normal 4 4 2 2 10 2 2" xfId="32496" xr:uid="{3866E5A1-5FCF-4071-A01F-E59B9283FDFF}"/>
    <cellStyle name="Normal 4 4 2 2 10 3" xfId="15832" xr:uid="{90664595-BBEC-49B5-9591-FF65E63B8B6E}"/>
    <cellStyle name="Normal 4 4 2 2 10 3 2" xfId="32497" xr:uid="{DC339611-E5AC-4D8C-B940-A3F771CEB4BD}"/>
    <cellStyle name="Normal 4 4 2 2 10 4" xfId="15833" xr:uid="{70B00191-657B-4841-8396-9C7551043767}"/>
    <cellStyle name="Normal 4 4 2 2 10 4 2" xfId="32498" xr:uid="{57616B55-4316-4578-83A9-942975817F66}"/>
    <cellStyle name="Normal 4 4 2 2 10 5" xfId="15834" xr:uid="{66B44188-405D-4970-B220-A0979BB58759}"/>
    <cellStyle name="Normal 4 4 2 2 10 5 2" xfId="32499" xr:uid="{049378F7-0F7F-42C3-A5B6-12982896B48B}"/>
    <cellStyle name="Normal 4 4 2 2 10 6" xfId="32495" xr:uid="{5FA506A4-1BF9-42A6-965B-1A1C6DAACC6A}"/>
    <cellStyle name="Normal 4 4 2 2 11" xfId="15835" xr:uid="{BF3749D2-FF9D-43E9-A8A5-98C459EF397E}"/>
    <cellStyle name="Normal 4 4 2 2 11 2" xfId="15836" xr:uid="{ED702A13-657F-4F91-A818-20240C780FAA}"/>
    <cellStyle name="Normal 4 4 2 2 11 2 2" xfId="32501" xr:uid="{68D1BA4C-D7D6-4CF7-B62E-7AEF3A618A3B}"/>
    <cellStyle name="Normal 4 4 2 2 11 3" xfId="15837" xr:uid="{13CE070D-C012-4698-9B73-3EB7C0A5A205}"/>
    <cellStyle name="Normal 4 4 2 2 11 3 2" xfId="32502" xr:uid="{CFB10803-9485-4C79-9D6A-467FD44CD9C9}"/>
    <cellStyle name="Normal 4 4 2 2 11 4" xfId="15838" xr:uid="{82AC345B-42F1-4647-B3EF-BF547CC5A284}"/>
    <cellStyle name="Normal 4 4 2 2 11 4 2" xfId="32503" xr:uid="{96BA7183-6FD0-4DF3-853A-8188939B103E}"/>
    <cellStyle name="Normal 4 4 2 2 11 5" xfId="15839" xr:uid="{93A751A4-9B97-4056-8866-A01B2A502000}"/>
    <cellStyle name="Normal 4 4 2 2 11 5 2" xfId="32504" xr:uid="{DFE66C87-DEF7-4DE6-B4E9-ADAF491B5D44}"/>
    <cellStyle name="Normal 4 4 2 2 11 6" xfId="32500" xr:uid="{06A314EC-DB5D-4F6C-A104-C57AF3365A46}"/>
    <cellStyle name="Normal 4 4 2 2 12" xfId="15840" xr:uid="{29721298-3DBA-4D74-993A-EE2D7ABA091F}"/>
    <cellStyle name="Normal 4 4 2 2 12 2" xfId="15841" xr:uid="{EADA5E18-07E5-44B3-AF49-E8601514518E}"/>
    <cellStyle name="Normal 4 4 2 2 12 2 2" xfId="32506" xr:uid="{80C57EA0-C7D4-4462-BB8C-53EA39D88833}"/>
    <cellStyle name="Normal 4 4 2 2 12 3" xfId="15842" xr:uid="{687C764A-6BAF-4841-B792-BD3F59455F6C}"/>
    <cellStyle name="Normal 4 4 2 2 12 3 2" xfId="32507" xr:uid="{373A090D-2E95-4040-87F4-9FF014B67726}"/>
    <cellStyle name="Normal 4 4 2 2 12 4" xfId="15843" xr:uid="{FD7819E7-9719-4908-A64F-55A7D52F1F44}"/>
    <cellStyle name="Normal 4 4 2 2 12 4 2" xfId="32508" xr:uid="{C9600014-92E5-43A7-96CB-1E300B84B21A}"/>
    <cellStyle name="Normal 4 4 2 2 12 5" xfId="15844" xr:uid="{7BB4F053-5187-435C-B371-2B3797B4684A}"/>
    <cellStyle name="Normal 4 4 2 2 12 5 2" xfId="32509" xr:uid="{B59F82BB-E27B-4301-BD20-DE43D03FA5B0}"/>
    <cellStyle name="Normal 4 4 2 2 12 6" xfId="32505" xr:uid="{B6FB87D6-A195-42A9-B017-68C3574A3E1A}"/>
    <cellStyle name="Normal 4 4 2 2 13" xfId="15845" xr:uid="{5D41BF7C-03A5-49B1-B1D1-E1879CB5C73C}"/>
    <cellStyle name="Normal 4 4 2 2 13 2" xfId="15846" xr:uid="{81D7696A-5A72-4A3B-99ED-2D02A04F2E4A}"/>
    <cellStyle name="Normal 4 4 2 2 13 2 2" xfId="32511" xr:uid="{1954F1CB-9B9F-4435-867A-77E59201D67B}"/>
    <cellStyle name="Normal 4 4 2 2 13 3" xfId="15847" xr:uid="{FCFDA819-F881-4765-B3CA-10E714EE7A20}"/>
    <cellStyle name="Normal 4 4 2 2 13 3 2" xfId="32512" xr:uid="{1CDA3B07-C32F-4605-AACD-D10F136C8B4B}"/>
    <cellStyle name="Normal 4 4 2 2 13 4" xfId="15848" xr:uid="{A9D45CE3-2E0B-4982-97C9-555D46F96563}"/>
    <cellStyle name="Normal 4 4 2 2 13 4 2" xfId="32513" xr:uid="{3739336F-8575-4652-974C-1FA16E912297}"/>
    <cellStyle name="Normal 4 4 2 2 13 5" xfId="15849" xr:uid="{9B66F7FF-5062-457B-98E7-70FFA576953D}"/>
    <cellStyle name="Normal 4 4 2 2 13 5 2" xfId="32514" xr:uid="{6D23F5DB-6678-46DD-894B-760CF729C653}"/>
    <cellStyle name="Normal 4 4 2 2 13 6" xfId="32510" xr:uid="{482C2AD2-0121-42E3-A7EE-0C67B5344C02}"/>
    <cellStyle name="Normal 4 4 2 2 14" xfId="15850" xr:uid="{4652F20B-48B9-4BAA-A4CF-5D2A2AA4290D}"/>
    <cellStyle name="Normal 4 4 2 2 14 2" xfId="15851" xr:uid="{4614E0CA-F732-4BAE-80A0-7AAF1697EBE9}"/>
    <cellStyle name="Normal 4 4 2 2 14 2 2" xfId="32516" xr:uid="{5DE73294-3936-4BDA-BF58-159737C9C448}"/>
    <cellStyle name="Normal 4 4 2 2 14 3" xfId="15852" xr:uid="{3C7A84F5-C2C5-47C1-8957-64AFB1D0003E}"/>
    <cellStyle name="Normal 4 4 2 2 14 3 2" xfId="32517" xr:uid="{ED03BF40-D907-4694-A45C-F2D1D7641D20}"/>
    <cellStyle name="Normal 4 4 2 2 14 4" xfId="15853" xr:uid="{29F68F0B-7C21-45A3-954B-F7B2331AB225}"/>
    <cellStyle name="Normal 4 4 2 2 14 4 2" xfId="32518" xr:uid="{A9442AEF-5AC4-4C22-BA11-18E17B083600}"/>
    <cellStyle name="Normal 4 4 2 2 14 5" xfId="15854" xr:uid="{8D70331C-5E7C-4B6F-8950-5101AA8F38B8}"/>
    <cellStyle name="Normal 4 4 2 2 14 5 2" xfId="32519" xr:uid="{D512AAA9-DBEF-4290-B18F-D8FA464D58A8}"/>
    <cellStyle name="Normal 4 4 2 2 14 6" xfId="32515" xr:uid="{26E238C1-F764-46C7-B0B4-67CFE3F34D75}"/>
    <cellStyle name="Normal 4 4 2 2 15" xfId="15855" xr:uid="{5250A950-72C1-4A76-A159-1850F827E4E4}"/>
    <cellStyle name="Normal 4 4 2 2 15 2" xfId="15856" xr:uid="{141F6FFF-F75D-43ED-B5F1-18FDFCBD5D2D}"/>
    <cellStyle name="Normal 4 4 2 2 15 2 2" xfId="32521" xr:uid="{218007B1-119F-4841-AB2C-F39DA783D75E}"/>
    <cellStyle name="Normal 4 4 2 2 15 3" xfId="15857" xr:uid="{C3F875EF-00F1-4541-9E28-F0040D5F931E}"/>
    <cellStyle name="Normal 4 4 2 2 15 3 2" xfId="32522" xr:uid="{C15BF2CF-437C-4792-8F5C-E8465A7A494F}"/>
    <cellStyle name="Normal 4 4 2 2 15 4" xfId="15858" xr:uid="{B17AC407-BDB4-4C5B-BA76-9AF942DBE7A6}"/>
    <cellStyle name="Normal 4 4 2 2 15 4 2" xfId="32523" xr:uid="{F7B23F19-193A-4F58-B1E8-527F42D28F1E}"/>
    <cellStyle name="Normal 4 4 2 2 15 5" xfId="15859" xr:uid="{D7F6ADC3-6FD1-44EF-A0D4-5047164D8751}"/>
    <cellStyle name="Normal 4 4 2 2 15 5 2" xfId="32524" xr:uid="{E58F1C20-D58F-48F3-BCA1-2DAE394E6452}"/>
    <cellStyle name="Normal 4 4 2 2 15 6" xfId="32520" xr:uid="{88861A9E-6EB6-4AC9-B188-73CD31D207CC}"/>
    <cellStyle name="Normal 4 4 2 2 16" xfId="15860" xr:uid="{4A216C93-F1A8-4FEF-8DA4-51E2BCC1F436}"/>
    <cellStyle name="Normal 4 4 2 2 16 2" xfId="15861" xr:uid="{4DF4B8C6-7C27-40B1-9BD6-11F221ED5C72}"/>
    <cellStyle name="Normal 4 4 2 2 16 2 2" xfId="32526" xr:uid="{411DFE87-8817-404B-BF87-D269AD3456F4}"/>
    <cellStyle name="Normal 4 4 2 2 16 3" xfId="15862" xr:uid="{D33121FD-1AB4-4EF9-928B-6553C7A84A0A}"/>
    <cellStyle name="Normal 4 4 2 2 16 3 2" xfId="32527" xr:uid="{A9F62A0D-614B-46C0-B95F-FE5CB1F24D4D}"/>
    <cellStyle name="Normal 4 4 2 2 16 4" xfId="15863" xr:uid="{99B5B949-C75C-4BAB-BFBC-340AAF0EC5D1}"/>
    <cellStyle name="Normal 4 4 2 2 16 4 2" xfId="32528" xr:uid="{B110CA85-2765-4AFF-8168-36B68E39862F}"/>
    <cellStyle name="Normal 4 4 2 2 16 5" xfId="15864" xr:uid="{1021DDCC-CA1B-40C0-AF77-FC91DB121220}"/>
    <cellStyle name="Normal 4 4 2 2 16 5 2" xfId="32529" xr:uid="{55DC86D7-9849-48B8-A3A9-859470AFC5F9}"/>
    <cellStyle name="Normal 4 4 2 2 16 6" xfId="32525" xr:uid="{1FD06021-7B60-4244-859E-F1FD9CA84BCB}"/>
    <cellStyle name="Normal 4 4 2 2 17" xfId="15865" xr:uid="{4E0E51DF-CEE2-4B93-852D-DE207C3F570C}"/>
    <cellStyle name="Normal 4 4 2 2 17 2" xfId="32530" xr:uid="{2BC17197-3EC2-4396-8283-C75B96E441ED}"/>
    <cellStyle name="Normal 4 4 2 2 18" xfId="15866" xr:uid="{91CEEE84-0CA1-4725-B61C-9B2592227F88}"/>
    <cellStyle name="Normal 4 4 2 2 18 2" xfId="32531" xr:uid="{619141DE-DBC8-488C-A1AA-F4F78DE9DF6F}"/>
    <cellStyle name="Normal 4 4 2 2 19" xfId="15867" xr:uid="{FAECC665-DC97-45E9-ACEF-0207872CDB53}"/>
    <cellStyle name="Normal 4 4 2 2 19 2" xfId="32532" xr:uid="{042628EB-0574-45AB-907C-A602A3681320}"/>
    <cellStyle name="Normal 4 4 2 2 2" xfId="15868" xr:uid="{FC139827-F281-45F9-8ED1-11A33542D129}"/>
    <cellStyle name="Normal 4 4 2 2 2 10" xfId="15869" xr:uid="{0DD1F158-4BD3-48E4-B75F-8A34BAD70D9B}"/>
    <cellStyle name="Normal 4 4 2 2 2 10 2" xfId="32534" xr:uid="{915E25E1-ADE0-4119-A1C9-2DF1089DD777}"/>
    <cellStyle name="Normal 4 4 2 2 2 11" xfId="15870" xr:uid="{F4C81D4D-9A74-403C-9E6B-68359994398D}"/>
    <cellStyle name="Normal 4 4 2 2 2 11 2" xfId="32535" xr:uid="{3EA5EE13-3AD9-4B50-BBC6-7CDD70155479}"/>
    <cellStyle name="Normal 4 4 2 2 2 12" xfId="32533" xr:uid="{FD1E3102-5859-426C-BB2B-A9B5B91238D8}"/>
    <cellStyle name="Normal 4 4 2 2 2 2" xfId="15871" xr:uid="{06125171-C9A5-4442-A060-8EF2BFAFD847}"/>
    <cellStyle name="Normal 4 4 2 2 2 2 2" xfId="15872" xr:uid="{754AF92A-C359-4C90-9DBF-5AD5A72C773A}"/>
    <cellStyle name="Normal 4 4 2 2 2 2 2 2" xfId="32537" xr:uid="{B13C5C9E-26EF-4377-99DD-48D79DF9C090}"/>
    <cellStyle name="Normal 4 4 2 2 2 2 3" xfId="15873" xr:uid="{9B3CD062-14E0-4F00-8DEC-259479E405FB}"/>
    <cellStyle name="Normal 4 4 2 2 2 2 3 2" xfId="32538" xr:uid="{DED705F1-FE33-46D5-AD26-DA0BA0EF5AFC}"/>
    <cellStyle name="Normal 4 4 2 2 2 2 4" xfId="15874" xr:uid="{D940B42D-2D8A-477B-9202-AB95DCC4D189}"/>
    <cellStyle name="Normal 4 4 2 2 2 2 4 2" xfId="32539" xr:uid="{E8E99CE4-00F5-412E-A4BF-2EB8B02ABEF5}"/>
    <cellStyle name="Normal 4 4 2 2 2 2 5" xfId="15875" xr:uid="{FB1EAFF4-49FE-404B-8724-6DA5E46E2BD2}"/>
    <cellStyle name="Normal 4 4 2 2 2 2 5 2" xfId="32540" xr:uid="{DC643860-8597-470B-8390-CA0D48C18E77}"/>
    <cellStyle name="Normal 4 4 2 2 2 2 6" xfId="32536" xr:uid="{724B795C-B56B-45EC-8C0D-F77BD6AF132E}"/>
    <cellStyle name="Normal 4 4 2 2 2 3" xfId="15876" xr:uid="{D6C386BF-61B6-40FC-A368-E2AB22553CCE}"/>
    <cellStyle name="Normal 4 4 2 2 2 3 2" xfId="15877" xr:uid="{7329AB76-3B73-4388-9D16-D335B086F8C2}"/>
    <cellStyle name="Normal 4 4 2 2 2 3 2 2" xfId="32542" xr:uid="{382960E2-2281-4D1A-A485-44B0E2513E7D}"/>
    <cellStyle name="Normal 4 4 2 2 2 3 3" xfId="15878" xr:uid="{89FAE4B8-7E96-47AE-8232-9612315FA516}"/>
    <cellStyle name="Normal 4 4 2 2 2 3 3 2" xfId="32543" xr:uid="{AB1A87F5-11CB-4BA0-A163-76CAE77C68A3}"/>
    <cellStyle name="Normal 4 4 2 2 2 3 4" xfId="15879" xr:uid="{F560AF9D-E72D-4EA6-9378-DA4B88E670FA}"/>
    <cellStyle name="Normal 4 4 2 2 2 3 4 2" xfId="32544" xr:uid="{EC4A5A4B-0D7E-46EC-B1BC-33554D09B94E}"/>
    <cellStyle name="Normal 4 4 2 2 2 3 5" xfId="15880" xr:uid="{2D5E4F68-6212-4846-848B-12C25AF179FF}"/>
    <cellStyle name="Normal 4 4 2 2 2 3 5 2" xfId="32545" xr:uid="{AE7E1DC1-4A96-48E4-8877-0B10804FB467}"/>
    <cellStyle name="Normal 4 4 2 2 2 3 6" xfId="32541" xr:uid="{BFF31462-266E-489C-9882-921DC0E9735D}"/>
    <cellStyle name="Normal 4 4 2 2 2 4" xfId="15881" xr:uid="{56ACEB40-79B1-4A57-82C1-7A77C32F99A1}"/>
    <cellStyle name="Normal 4 4 2 2 2 4 2" xfId="15882" xr:uid="{1EE907D2-82AB-460F-A11D-F0A888B45F8E}"/>
    <cellStyle name="Normal 4 4 2 2 2 4 2 2" xfId="32547" xr:uid="{7BFC285D-C5B9-4F5E-ACC6-3EA9125536DE}"/>
    <cellStyle name="Normal 4 4 2 2 2 4 3" xfId="15883" xr:uid="{839C5232-42DD-4BAE-B849-CB6769867A9F}"/>
    <cellStyle name="Normal 4 4 2 2 2 4 3 2" xfId="32548" xr:uid="{FBE8D04D-36F3-4136-8ACD-59FE2A73C74A}"/>
    <cellStyle name="Normal 4 4 2 2 2 4 4" xfId="15884" xr:uid="{F68969AF-BE81-4A57-B9EA-F6E704009B59}"/>
    <cellStyle name="Normal 4 4 2 2 2 4 4 2" xfId="32549" xr:uid="{B1B6C3F4-FC3D-46D3-B4E8-B4049EDD577D}"/>
    <cellStyle name="Normal 4 4 2 2 2 4 5" xfId="15885" xr:uid="{C2C91FFB-7D00-4B51-BBE4-8D0301A572FD}"/>
    <cellStyle name="Normal 4 4 2 2 2 4 5 2" xfId="32550" xr:uid="{F86B93DD-3750-4404-B293-E5CE527C6586}"/>
    <cellStyle name="Normal 4 4 2 2 2 4 6" xfId="32546" xr:uid="{2C40A2DD-E024-4761-ADBD-5A7C129CE35F}"/>
    <cellStyle name="Normal 4 4 2 2 2 5" xfId="15886" xr:uid="{20EB4006-3B75-45B5-AF80-21049E15B501}"/>
    <cellStyle name="Normal 4 4 2 2 2 5 2" xfId="15887" xr:uid="{751D3022-93E4-4DB4-A595-BD2930094CD7}"/>
    <cellStyle name="Normal 4 4 2 2 2 5 2 2" xfId="32552" xr:uid="{DCDA99DE-398C-41C5-BFDD-715A8EC09121}"/>
    <cellStyle name="Normal 4 4 2 2 2 5 3" xfId="15888" xr:uid="{2F0387E8-A462-4E71-B8C3-518E9529BBBC}"/>
    <cellStyle name="Normal 4 4 2 2 2 5 3 2" xfId="32553" xr:uid="{110253E8-6ADD-4F6E-A442-4A07209CCE57}"/>
    <cellStyle name="Normal 4 4 2 2 2 5 4" xfId="15889" xr:uid="{340BABA6-CE31-45CD-8D66-A37EB37C0658}"/>
    <cellStyle name="Normal 4 4 2 2 2 5 4 2" xfId="32554" xr:uid="{F46F6BF7-FAD2-4A04-9790-89379FCA4F6C}"/>
    <cellStyle name="Normal 4 4 2 2 2 5 5" xfId="15890" xr:uid="{3B2C77BD-F3B2-41D6-AE40-D70C1314E8D8}"/>
    <cellStyle name="Normal 4 4 2 2 2 5 5 2" xfId="32555" xr:uid="{DF41ADFB-A489-45F4-93E3-8D1DEE50BF12}"/>
    <cellStyle name="Normal 4 4 2 2 2 5 6" xfId="32551" xr:uid="{7A916D3E-8FB6-400B-BDC6-E901A2947A37}"/>
    <cellStyle name="Normal 4 4 2 2 2 6" xfId="15891" xr:uid="{7B1F02D3-035E-4CB6-ADA7-BE3BAE356B75}"/>
    <cellStyle name="Normal 4 4 2 2 2 6 2" xfId="15892" xr:uid="{76AC8697-B8CB-4561-A9D5-F4AA726ACC2E}"/>
    <cellStyle name="Normal 4 4 2 2 2 6 2 2" xfId="32557" xr:uid="{65D3864E-3C21-4917-AF34-372613C78C45}"/>
    <cellStyle name="Normal 4 4 2 2 2 6 3" xfId="15893" xr:uid="{A8D376A0-FBCE-43B3-8DF8-D44A86A80882}"/>
    <cellStyle name="Normal 4 4 2 2 2 6 3 2" xfId="32558" xr:uid="{A7B4B031-4F52-40AE-8AF1-9E066EFD4DBB}"/>
    <cellStyle name="Normal 4 4 2 2 2 6 4" xfId="15894" xr:uid="{656BA71C-42A1-4B5E-8F63-D12B6BFD0A34}"/>
    <cellStyle name="Normal 4 4 2 2 2 6 4 2" xfId="32559" xr:uid="{A43D25B5-1B70-457A-AD0C-0E5FF0A08071}"/>
    <cellStyle name="Normal 4 4 2 2 2 6 5" xfId="15895" xr:uid="{7184A31B-7760-48C9-8DA6-8F3210C18B20}"/>
    <cellStyle name="Normal 4 4 2 2 2 6 5 2" xfId="32560" xr:uid="{35E945CD-0098-48EA-984B-85DE826A0EF8}"/>
    <cellStyle name="Normal 4 4 2 2 2 6 6" xfId="32556" xr:uid="{4BBEE1BC-D21B-4AAD-B131-04E0649DA904}"/>
    <cellStyle name="Normal 4 4 2 2 2 7" xfId="15896" xr:uid="{90B03A91-684E-410F-9944-6693C82E210B}"/>
    <cellStyle name="Normal 4 4 2 2 2 7 2" xfId="15897" xr:uid="{B534CFC4-EE73-4167-BF07-1C2375E753C4}"/>
    <cellStyle name="Normal 4 4 2 2 2 7 2 2" xfId="32562" xr:uid="{96D85699-22BC-4436-8F21-7DD7FC8F4C53}"/>
    <cellStyle name="Normal 4 4 2 2 2 7 3" xfId="15898" xr:uid="{C05735BE-4AC2-4A54-921F-57D11D3DC14C}"/>
    <cellStyle name="Normal 4 4 2 2 2 7 3 2" xfId="32563" xr:uid="{045A543E-AB10-44A6-B5A6-901B4FE90498}"/>
    <cellStyle name="Normal 4 4 2 2 2 7 4" xfId="15899" xr:uid="{9CB8D1AB-A2FA-4B35-AEBD-D3B08BF01C45}"/>
    <cellStyle name="Normal 4 4 2 2 2 7 4 2" xfId="32564" xr:uid="{E2849AAB-A165-4D7B-8DFA-078FE510849E}"/>
    <cellStyle name="Normal 4 4 2 2 2 7 5" xfId="15900" xr:uid="{E2F83B99-44FF-4BC5-B5AA-C7E1969D8D5C}"/>
    <cellStyle name="Normal 4 4 2 2 2 7 5 2" xfId="32565" xr:uid="{9A1170C5-A670-40B4-8697-D8EB7AF5AA40}"/>
    <cellStyle name="Normal 4 4 2 2 2 7 6" xfId="32561" xr:uid="{2480ED43-B8F4-49A0-AC79-3F69C649AE77}"/>
    <cellStyle name="Normal 4 4 2 2 2 8" xfId="15901" xr:uid="{0ADF3093-68EE-4C00-B4AA-AEAFC42C5C90}"/>
    <cellStyle name="Normal 4 4 2 2 2 8 2" xfId="32566" xr:uid="{5F51D459-0DDA-4BED-8858-96DCD542CC7B}"/>
    <cellStyle name="Normal 4 4 2 2 2 9" xfId="15902" xr:uid="{8D8C2720-23C8-4A7E-8216-606E7DADB4C2}"/>
    <cellStyle name="Normal 4 4 2 2 2 9 2" xfId="32567" xr:uid="{9BF39FAD-4B22-4B8B-8E1B-361BDF420CEF}"/>
    <cellStyle name="Normal 4 4 2 2 20" xfId="15903" xr:uid="{7C88C27B-8AC7-46ED-93B2-24CE10A63C7A}"/>
    <cellStyle name="Normal 4 4 2 2 20 2" xfId="32568" xr:uid="{BEE01FE9-046F-4F90-85C7-B27C722B7C5E}"/>
    <cellStyle name="Normal 4 4 2 2 21" xfId="40751" xr:uid="{E942A9D0-046C-49E5-A11A-16D1ACD64107}"/>
    <cellStyle name="Normal 4 4 2 2 22" xfId="32494" xr:uid="{3E7586FE-2938-4B70-8EBE-4CF717D82664}"/>
    <cellStyle name="Normal 4 4 2 2 3" xfId="15904" xr:uid="{989195BD-9251-49A3-AD85-67636338F8E4}"/>
    <cellStyle name="Normal 4 4 2 2 3 2" xfId="15905" xr:uid="{78239660-24E6-4C6B-8F85-DAEA8D26A29F}"/>
    <cellStyle name="Normal 4 4 2 2 3 2 2" xfId="15906" xr:uid="{562DA339-5AB0-4602-88FA-20AD5B9C19A9}"/>
    <cellStyle name="Normal 4 4 2 2 3 2 2 2" xfId="32571" xr:uid="{DB107A13-7541-40CB-B767-70646A9388DD}"/>
    <cellStyle name="Normal 4 4 2 2 3 2 3" xfId="15907" xr:uid="{E147B11F-29E1-4AD2-BEC8-EACBB4821CF1}"/>
    <cellStyle name="Normal 4 4 2 2 3 2 3 2" xfId="32572" xr:uid="{BED1B681-D2BE-4CC0-9834-230738D05735}"/>
    <cellStyle name="Normal 4 4 2 2 3 2 4" xfId="15908" xr:uid="{DB34F5DE-54D1-4BA3-B622-34659C34D6A6}"/>
    <cellStyle name="Normal 4 4 2 2 3 2 4 2" xfId="32573" xr:uid="{DB4C3F58-793F-4B7D-B206-3201125FD200}"/>
    <cellStyle name="Normal 4 4 2 2 3 2 5" xfId="15909" xr:uid="{A9F86282-946D-4DB9-A33E-A71842A42FB1}"/>
    <cellStyle name="Normal 4 4 2 2 3 2 5 2" xfId="32574" xr:uid="{71C8D812-D1FD-4916-98ED-37925472740B}"/>
    <cellStyle name="Normal 4 4 2 2 3 2 6" xfId="32570" xr:uid="{09B8D515-DFB2-423E-B768-3D69F01DDD50}"/>
    <cellStyle name="Normal 4 4 2 2 3 3" xfId="15910" xr:uid="{12DFEA6A-65FB-410E-90B3-D272E4567E9A}"/>
    <cellStyle name="Normal 4 4 2 2 3 3 2" xfId="32575" xr:uid="{80357D67-FBA8-4F2B-97EA-52CCB0411BDF}"/>
    <cellStyle name="Normal 4 4 2 2 3 4" xfId="15911" xr:uid="{98F7DE96-D0DF-4526-B169-A679289A8CF0}"/>
    <cellStyle name="Normal 4 4 2 2 3 4 2" xfId="32576" xr:uid="{938E772B-0CD2-49DE-8A44-CA2F7211D3E1}"/>
    <cellStyle name="Normal 4 4 2 2 3 5" xfId="15912" xr:uid="{41EA10F3-73E3-4CFB-94C7-E0B9BADFF179}"/>
    <cellStyle name="Normal 4 4 2 2 3 5 2" xfId="32577" xr:uid="{87422AE0-EF04-4FE7-B6EB-F9F51870226E}"/>
    <cellStyle name="Normal 4 4 2 2 3 6" xfId="15913" xr:uid="{002F1535-8135-493E-9811-DABD524505D6}"/>
    <cellStyle name="Normal 4 4 2 2 3 6 2" xfId="32578" xr:uid="{F8C91918-202E-41FB-9BFD-68B9CB313383}"/>
    <cellStyle name="Normal 4 4 2 2 3 7" xfId="32569" xr:uid="{0A6B4C0A-5649-4EEB-A71B-24915501584C}"/>
    <cellStyle name="Normal 4 4 2 2 4" xfId="15914" xr:uid="{BA313427-AE80-437C-87DF-9AE8A39F6F99}"/>
    <cellStyle name="Normal 4 4 2 2 4 2" xfId="15915" xr:uid="{CBA38C1F-A52A-4EA3-8804-F7199BDEC03D}"/>
    <cellStyle name="Normal 4 4 2 2 4 2 2" xfId="15916" xr:uid="{6F10BC9A-BCA6-4F2E-B7D0-8BB766EE3A80}"/>
    <cellStyle name="Normal 4 4 2 2 4 2 2 2" xfId="32581" xr:uid="{29B9E64B-652F-4467-A0FC-E07C92997DD6}"/>
    <cellStyle name="Normal 4 4 2 2 4 2 3" xfId="15917" xr:uid="{8A73FBDF-53AE-48F6-8B69-4668D1698F88}"/>
    <cellStyle name="Normal 4 4 2 2 4 2 3 2" xfId="32582" xr:uid="{5AD80D1B-2FFD-4DDC-AA8D-E75E7BD11008}"/>
    <cellStyle name="Normal 4 4 2 2 4 2 4" xfId="15918" xr:uid="{1DE8E378-79ED-400A-946E-28BBECBA29D4}"/>
    <cellStyle name="Normal 4 4 2 2 4 2 4 2" xfId="32583" xr:uid="{B700009B-5158-484D-B1A4-ABDC3873CF21}"/>
    <cellStyle name="Normal 4 4 2 2 4 2 5" xfId="15919" xr:uid="{242C319A-F225-4C1A-8D77-D8ED54E9C835}"/>
    <cellStyle name="Normal 4 4 2 2 4 2 5 2" xfId="32584" xr:uid="{06854F78-D0C9-4B2F-864F-6C1202B91BD5}"/>
    <cellStyle name="Normal 4 4 2 2 4 2 6" xfId="32580" xr:uid="{B2B96D18-EAF2-4F65-9D90-F8F1FEDB9F23}"/>
    <cellStyle name="Normal 4 4 2 2 4 3" xfId="15920" xr:uid="{48316638-EC2D-4E21-908B-F749F30CEE4E}"/>
    <cellStyle name="Normal 4 4 2 2 4 3 2" xfId="32585" xr:uid="{D8DEF59D-F547-4D4F-980B-A11B14D6AEAE}"/>
    <cellStyle name="Normal 4 4 2 2 4 4" xfId="15921" xr:uid="{10056AD1-A580-4383-A775-727F3BCD4709}"/>
    <cellStyle name="Normal 4 4 2 2 4 4 2" xfId="32586" xr:uid="{F491AD66-DD63-4B00-A38E-5D203581479B}"/>
    <cellStyle name="Normal 4 4 2 2 4 5" xfId="15922" xr:uid="{4D8AD9C7-2281-44D8-984C-6A9AAD10399C}"/>
    <cellStyle name="Normal 4 4 2 2 4 5 2" xfId="32587" xr:uid="{C1AE45FC-4C74-44B9-A042-1EAEC027592D}"/>
    <cellStyle name="Normal 4 4 2 2 4 6" xfId="15923" xr:uid="{5A062C1B-EFCE-4820-84D6-4960CAFEA965}"/>
    <cellStyle name="Normal 4 4 2 2 4 6 2" xfId="32588" xr:uid="{15F985EF-E3A2-4099-81AD-2E063A452EA0}"/>
    <cellStyle name="Normal 4 4 2 2 4 7" xfId="32579" xr:uid="{469ACA5E-58C7-46C1-8639-8A8BB6DE6797}"/>
    <cellStyle name="Normal 4 4 2 2 5" xfId="15924" xr:uid="{2021554F-E7C1-486D-86C8-3BEE9300C4F6}"/>
    <cellStyle name="Normal 4 4 2 2 5 2" xfId="15925" xr:uid="{50FFEBBE-A3F1-429A-B583-E37CE34EDF00}"/>
    <cellStyle name="Normal 4 4 2 2 5 2 2" xfId="32590" xr:uid="{E26C6FE2-97E3-4924-ACD0-30BEFD054B9B}"/>
    <cellStyle name="Normal 4 4 2 2 5 3" xfId="15926" xr:uid="{D4E11C07-FB68-4122-A22E-540BC3FEA6E0}"/>
    <cellStyle name="Normal 4 4 2 2 5 3 2" xfId="32591" xr:uid="{6DD49B91-1A51-436C-80D4-AAA231BED227}"/>
    <cellStyle name="Normal 4 4 2 2 5 4" xfId="15927" xr:uid="{A30B4E13-AA6E-40A6-BF73-2D1DA34541AF}"/>
    <cellStyle name="Normal 4 4 2 2 5 4 2" xfId="32592" xr:uid="{C3663CC6-1940-465C-A074-A56322EA2001}"/>
    <cellStyle name="Normal 4 4 2 2 5 5" xfId="15928" xr:uid="{1846F936-8B45-4FEF-B0A1-CDA909515DAB}"/>
    <cellStyle name="Normal 4 4 2 2 5 5 2" xfId="32593" xr:uid="{1957B0E4-9310-4CFB-A65F-E334E65DFCB0}"/>
    <cellStyle name="Normal 4 4 2 2 5 6" xfId="32589" xr:uid="{052C882B-27F3-4F56-9977-3CC0866636D9}"/>
    <cellStyle name="Normal 4 4 2 2 6" xfId="15929" xr:uid="{37BE5E8B-3B5F-4307-96A1-1F271AF99C0F}"/>
    <cellStyle name="Normal 4 4 2 2 6 2" xfId="15930" xr:uid="{034FFB95-1D89-4E56-82B6-22E8703E96B9}"/>
    <cellStyle name="Normal 4 4 2 2 6 2 2" xfId="32595" xr:uid="{ACEB6E81-F4EF-4F05-87E5-C913E3656451}"/>
    <cellStyle name="Normal 4 4 2 2 6 3" xfId="15931" xr:uid="{A633613E-EA4E-43ED-A297-66E0D3A79E49}"/>
    <cellStyle name="Normal 4 4 2 2 6 3 2" xfId="32596" xr:uid="{4FB6C066-D3F3-4DBE-8685-E445ED810C8D}"/>
    <cellStyle name="Normal 4 4 2 2 6 4" xfId="15932" xr:uid="{4164812A-9802-4A60-A971-D4BA91EC04D8}"/>
    <cellStyle name="Normal 4 4 2 2 6 4 2" xfId="32597" xr:uid="{C04CD239-E689-400A-9BDB-FAF3CB79780C}"/>
    <cellStyle name="Normal 4 4 2 2 6 5" xfId="15933" xr:uid="{249C458D-9983-49F9-9E84-CFD58A8BDA7E}"/>
    <cellStyle name="Normal 4 4 2 2 6 5 2" xfId="32598" xr:uid="{5C73DE5A-03F2-4432-BCC6-3784A4EB4C06}"/>
    <cellStyle name="Normal 4 4 2 2 6 6" xfId="32594" xr:uid="{904A2D9D-AAEA-41A8-BA43-92D567FE5A9B}"/>
    <cellStyle name="Normal 4 4 2 2 7" xfId="15934" xr:uid="{016DA426-E882-48CE-9848-42B19F201477}"/>
    <cellStyle name="Normal 4 4 2 2 7 2" xfId="15935" xr:uid="{F1949468-5206-4164-B10A-A25B7DA35162}"/>
    <cellStyle name="Normal 4 4 2 2 7 2 2" xfId="32600" xr:uid="{BEC7B18E-3B19-4F6D-8704-6A008FE7E002}"/>
    <cellStyle name="Normal 4 4 2 2 7 3" xfId="15936" xr:uid="{B99F4E6F-3C10-4FD9-8E69-60A8CF5EA483}"/>
    <cellStyle name="Normal 4 4 2 2 7 3 2" xfId="32601" xr:uid="{DD285901-D205-4BDE-9B87-10576BD28FAE}"/>
    <cellStyle name="Normal 4 4 2 2 7 4" xfId="15937" xr:uid="{8A01EC36-5B5E-46E8-AF86-EEBE15377D92}"/>
    <cellStyle name="Normal 4 4 2 2 7 4 2" xfId="32602" xr:uid="{FC924556-6780-4C4C-AEA7-4A0FA2821AC5}"/>
    <cellStyle name="Normal 4 4 2 2 7 5" xfId="15938" xr:uid="{912C846F-C992-4A94-965B-DC0F6B84CB90}"/>
    <cellStyle name="Normal 4 4 2 2 7 5 2" xfId="32603" xr:uid="{8C07781D-840C-4C61-ACFE-6D7B02E521AD}"/>
    <cellStyle name="Normal 4 4 2 2 7 6" xfId="32599" xr:uid="{D9CC6FD4-D928-4EE1-B0FF-C08AC8F17386}"/>
    <cellStyle name="Normal 4 4 2 2 8" xfId="15939" xr:uid="{DAF58666-B9D6-41BF-88A3-A4ED4F32EDDD}"/>
    <cellStyle name="Normal 4 4 2 2 8 2" xfId="15940" xr:uid="{3BB9962F-A157-4CE4-ACB8-D2BE0B77B675}"/>
    <cellStyle name="Normal 4 4 2 2 8 2 2" xfId="32605" xr:uid="{0F63FC69-8615-4ED6-98C2-3CBC45419D31}"/>
    <cellStyle name="Normal 4 4 2 2 8 3" xfId="15941" xr:uid="{55A4E246-EA22-48FE-8331-6BD5C2FF497B}"/>
    <cellStyle name="Normal 4 4 2 2 8 3 2" xfId="32606" xr:uid="{09C0C883-B697-49A5-B4C3-A86CE7973928}"/>
    <cellStyle name="Normal 4 4 2 2 8 4" xfId="15942" xr:uid="{9D6E79BA-1001-46F9-9EE8-FA653A05A304}"/>
    <cellStyle name="Normal 4 4 2 2 8 4 2" xfId="32607" xr:uid="{A460858A-2924-4B92-826C-A1A2EA88243D}"/>
    <cellStyle name="Normal 4 4 2 2 8 5" xfId="15943" xr:uid="{A3A462CC-60A6-4928-A326-7101A645C698}"/>
    <cellStyle name="Normal 4 4 2 2 8 5 2" xfId="32608" xr:uid="{11048134-FF16-4298-9E96-60665BCAD54D}"/>
    <cellStyle name="Normal 4 4 2 2 8 6" xfId="32604" xr:uid="{180DAE86-7D1F-4112-9A26-F1C780159D5E}"/>
    <cellStyle name="Normal 4 4 2 2 9" xfId="15944" xr:uid="{587B1027-28FA-4F64-BDC1-58364D63D30D}"/>
    <cellStyle name="Normal 4 4 2 2 9 2" xfId="15945" xr:uid="{15AC944F-E217-4FB6-A2E8-A482EB1542FD}"/>
    <cellStyle name="Normal 4 4 2 2 9 2 2" xfId="32610" xr:uid="{C49B4E5C-F3D7-4E92-B43D-D0DCFC976526}"/>
    <cellStyle name="Normal 4 4 2 2 9 3" xfId="15946" xr:uid="{9C41057A-C810-492E-B008-4E5625EA160F}"/>
    <cellStyle name="Normal 4 4 2 2 9 3 2" xfId="32611" xr:uid="{76B750E1-3E93-41EA-AB74-EED76348469D}"/>
    <cellStyle name="Normal 4 4 2 2 9 4" xfId="15947" xr:uid="{BBF383F3-464A-45FA-A4AC-3B8909CB23F4}"/>
    <cellStyle name="Normal 4 4 2 2 9 4 2" xfId="32612" xr:uid="{D9C0508F-CA5A-443C-AA1A-25C82BBA7101}"/>
    <cellStyle name="Normal 4 4 2 2 9 5" xfId="15948" xr:uid="{FD1F2555-7560-40FB-B2B7-447B5EF81256}"/>
    <cellStyle name="Normal 4 4 2 2 9 5 2" xfId="32613" xr:uid="{2BC65CB0-0E12-4351-A02F-F6514734DF7F}"/>
    <cellStyle name="Normal 4 4 2 2 9 6" xfId="32609" xr:uid="{58D060AA-E584-44AC-9D52-9AE0D752DED4}"/>
    <cellStyle name="Normal 4 4 2 20" xfId="15949" xr:uid="{C1D23F91-FAF7-42BF-BE3A-7FA6F1095388}"/>
    <cellStyle name="Normal 4 4 2 20 2" xfId="32614" xr:uid="{37127E1C-C5A4-4CA2-8117-503FD91A6610}"/>
    <cellStyle name="Normal 4 4 2 21" xfId="15950" xr:uid="{82365DA3-42CF-4448-92AC-56B59054C449}"/>
    <cellStyle name="Normal 4 4 2 21 2" xfId="32615" xr:uid="{7266B727-068E-440F-90D2-1DB4A3B6F18C}"/>
    <cellStyle name="Normal 4 4 2 22" xfId="15951" xr:uid="{DF5D42AC-825A-4429-A800-5F086FE40707}"/>
    <cellStyle name="Normal 4 4 2 22 2" xfId="32616" xr:uid="{545E78A6-F2AE-45E5-90D6-AC904ABFA905}"/>
    <cellStyle name="Normal 4 4 2 23" xfId="15952" xr:uid="{45AFCAE4-52CF-4DB3-9917-60862226E928}"/>
    <cellStyle name="Normal 4 4 2 23 2" xfId="32617" xr:uid="{6BA8F6B3-63CA-4507-84EC-B48D37EEF915}"/>
    <cellStyle name="Normal 4 4 2 24" xfId="40750" xr:uid="{170BD779-918C-4965-BE10-9BA6DA504F02}"/>
    <cellStyle name="Normal 4 4 2 25" xfId="32443" xr:uid="{D1984AA4-BED2-4686-824D-A3E622169F63}"/>
    <cellStyle name="Normal 4 4 2 3" xfId="15953" xr:uid="{474A430C-7C58-4AEA-BA23-5721FB81E46B}"/>
    <cellStyle name="Normal 4 4 2 3 10" xfId="15954" xr:uid="{8C37C2C6-B3F2-4732-887C-B956AF5249E7}"/>
    <cellStyle name="Normal 4 4 2 3 10 2" xfId="15955" xr:uid="{039BB59E-C425-42D0-A1E7-813F73A713DB}"/>
    <cellStyle name="Normal 4 4 2 3 10 2 2" xfId="32620" xr:uid="{85B31C4B-3579-41D5-9F12-429FE736CD53}"/>
    <cellStyle name="Normal 4 4 2 3 10 3" xfId="15956" xr:uid="{8D32600B-70BD-4029-B9EB-882071F1D8D4}"/>
    <cellStyle name="Normal 4 4 2 3 10 3 2" xfId="32621" xr:uid="{BFB2D3AB-5DB2-42E0-9A87-11D6D0ABCF55}"/>
    <cellStyle name="Normal 4 4 2 3 10 4" xfId="15957" xr:uid="{9A7E25F0-5A99-4DF6-A804-A92884DECD15}"/>
    <cellStyle name="Normal 4 4 2 3 10 4 2" xfId="32622" xr:uid="{9F7D101F-DC09-470B-ADB7-CD160DA525B3}"/>
    <cellStyle name="Normal 4 4 2 3 10 5" xfId="15958" xr:uid="{25175EB8-05CD-4201-9CFF-CA67C40ADF89}"/>
    <cellStyle name="Normal 4 4 2 3 10 5 2" xfId="32623" xr:uid="{4E36198A-83E5-493C-A7A0-A805C1D0BB73}"/>
    <cellStyle name="Normal 4 4 2 3 10 6" xfId="32619" xr:uid="{021A0ED1-8DE0-4B01-93EE-AE3E4BD8FCD8}"/>
    <cellStyle name="Normal 4 4 2 3 11" xfId="15959" xr:uid="{FE6871CE-814A-4AF8-BD72-5C5B539E5DCF}"/>
    <cellStyle name="Normal 4 4 2 3 11 2" xfId="15960" xr:uid="{C355E075-5FD2-41AF-95C4-8ABAD97E7A45}"/>
    <cellStyle name="Normal 4 4 2 3 11 2 2" xfId="32625" xr:uid="{4D50DAE0-8205-49B6-93DB-BC1A4A762A01}"/>
    <cellStyle name="Normal 4 4 2 3 11 3" xfId="15961" xr:uid="{5E3E98B0-29D8-4466-82CC-E8ADF48FFAAF}"/>
    <cellStyle name="Normal 4 4 2 3 11 3 2" xfId="32626" xr:uid="{98040C66-D16B-4EAB-BCCC-4F06B2DCABCC}"/>
    <cellStyle name="Normal 4 4 2 3 11 4" xfId="15962" xr:uid="{85102E66-52D8-4C00-AB00-3D8EB5B114EF}"/>
    <cellStyle name="Normal 4 4 2 3 11 4 2" xfId="32627" xr:uid="{072AD78F-E55B-4C90-9EE3-4F0A32F02CD6}"/>
    <cellStyle name="Normal 4 4 2 3 11 5" xfId="15963" xr:uid="{1979DEDC-DD05-4C4B-BD71-6638C09A6E12}"/>
    <cellStyle name="Normal 4 4 2 3 11 5 2" xfId="32628" xr:uid="{3C4D0FCC-1AE6-4CF9-9347-30E5899C65B2}"/>
    <cellStyle name="Normal 4 4 2 3 11 6" xfId="32624" xr:uid="{36E870D7-BA21-4D80-9A5C-CF0902B3A0B0}"/>
    <cellStyle name="Normal 4 4 2 3 12" xfId="15964" xr:uid="{F5CEC9AE-FB39-455A-8FB9-BE12ED71298B}"/>
    <cellStyle name="Normal 4 4 2 3 12 2" xfId="15965" xr:uid="{547725BC-7EC0-4A6C-B145-3E79A9EE5EED}"/>
    <cellStyle name="Normal 4 4 2 3 12 2 2" xfId="32630" xr:uid="{7D934E6C-275F-4CCF-A2FE-F1E39DAA9A00}"/>
    <cellStyle name="Normal 4 4 2 3 12 3" xfId="15966" xr:uid="{1B1FA474-F362-4588-9CE0-7278A7D48AF1}"/>
    <cellStyle name="Normal 4 4 2 3 12 3 2" xfId="32631" xr:uid="{2697AE5C-7990-423D-B6E4-12ED0EA6DF1A}"/>
    <cellStyle name="Normal 4 4 2 3 12 4" xfId="15967" xr:uid="{D338B966-A463-4C85-8961-3A7819B146E8}"/>
    <cellStyle name="Normal 4 4 2 3 12 4 2" xfId="32632" xr:uid="{C5EE58F9-9241-4ABF-A9A3-83B4F5BB39D7}"/>
    <cellStyle name="Normal 4 4 2 3 12 5" xfId="15968" xr:uid="{67F8A0A3-6845-4C4F-8DA0-BFAD3156C559}"/>
    <cellStyle name="Normal 4 4 2 3 12 5 2" xfId="32633" xr:uid="{CEA8351D-5BC6-4BE0-A7FC-6F7218C4350A}"/>
    <cellStyle name="Normal 4 4 2 3 12 6" xfId="32629" xr:uid="{8D8EA100-7851-4702-A884-36C3C8F2FC90}"/>
    <cellStyle name="Normal 4 4 2 3 13" xfId="15969" xr:uid="{6C084A35-BA55-4AE3-9E19-34375A3CB316}"/>
    <cellStyle name="Normal 4 4 2 3 13 2" xfId="15970" xr:uid="{C9896FD2-9232-471A-B9D4-9ACD960493E2}"/>
    <cellStyle name="Normal 4 4 2 3 13 2 2" xfId="32635" xr:uid="{B1EDE718-77C4-4C85-8F94-3F6062D38AB0}"/>
    <cellStyle name="Normal 4 4 2 3 13 3" xfId="15971" xr:uid="{EA2D16E5-4966-486B-AD35-330A4B2BC27A}"/>
    <cellStyle name="Normal 4 4 2 3 13 3 2" xfId="32636" xr:uid="{CF010D57-3A66-43B1-9811-2D82A6D21B8A}"/>
    <cellStyle name="Normal 4 4 2 3 13 4" xfId="15972" xr:uid="{E16FA465-925C-4D57-8FBE-AAAA0D326191}"/>
    <cellStyle name="Normal 4 4 2 3 13 4 2" xfId="32637" xr:uid="{A8718F2D-66DA-4D10-BD2F-D8C98607B7AD}"/>
    <cellStyle name="Normal 4 4 2 3 13 5" xfId="15973" xr:uid="{DF0769F1-AE57-4DCD-AFCC-27D54CDE7218}"/>
    <cellStyle name="Normal 4 4 2 3 13 5 2" xfId="32638" xr:uid="{457EF7E2-59F5-428A-80D7-ABC67796B032}"/>
    <cellStyle name="Normal 4 4 2 3 13 6" xfId="32634" xr:uid="{65576752-9C75-4D4B-90E2-F33A077A9C8F}"/>
    <cellStyle name="Normal 4 4 2 3 14" xfId="15974" xr:uid="{EAE0B931-ACE8-4999-A42B-00824445349E}"/>
    <cellStyle name="Normal 4 4 2 3 14 2" xfId="15975" xr:uid="{FCB8F728-DED7-43E2-A28F-858835AE5CFC}"/>
    <cellStyle name="Normal 4 4 2 3 14 2 2" xfId="32640" xr:uid="{81458B3A-72AA-4B6C-98E7-3CE9EFF0DCA8}"/>
    <cellStyle name="Normal 4 4 2 3 14 3" xfId="15976" xr:uid="{BDC9FEB7-5B12-4F12-9263-61B3C6D22EB5}"/>
    <cellStyle name="Normal 4 4 2 3 14 3 2" xfId="32641" xr:uid="{8EAD84EA-0094-49C2-B997-B908F1008594}"/>
    <cellStyle name="Normal 4 4 2 3 14 4" xfId="15977" xr:uid="{28C5B744-BA8F-4A8C-8D7A-D4ED46C1011C}"/>
    <cellStyle name="Normal 4 4 2 3 14 4 2" xfId="32642" xr:uid="{FB872E69-7C98-4A0D-A7F2-65A6F7A94CF7}"/>
    <cellStyle name="Normal 4 4 2 3 14 5" xfId="15978" xr:uid="{165FA0FA-9134-43B8-B061-F641952C6E6A}"/>
    <cellStyle name="Normal 4 4 2 3 14 5 2" xfId="32643" xr:uid="{3476A164-BADE-423F-B4C8-F2E4AAAB3E2F}"/>
    <cellStyle name="Normal 4 4 2 3 14 6" xfId="32639" xr:uid="{D3334350-E946-4A90-A4A3-16702D1B3702}"/>
    <cellStyle name="Normal 4 4 2 3 15" xfId="15979" xr:uid="{C377B8DA-E58A-4B95-A486-E278ECD95149}"/>
    <cellStyle name="Normal 4 4 2 3 15 2" xfId="15980" xr:uid="{823CA57F-2747-4987-9F65-4A45D99F16D5}"/>
    <cellStyle name="Normal 4 4 2 3 15 2 2" xfId="32645" xr:uid="{97D49239-AF0C-4A9A-A4A6-8674CD46F68B}"/>
    <cellStyle name="Normal 4 4 2 3 15 3" xfId="15981" xr:uid="{E066A378-B04C-48C5-880B-BDAB53B9E4CD}"/>
    <cellStyle name="Normal 4 4 2 3 15 3 2" xfId="32646" xr:uid="{0610B61C-C8D0-45D8-8A70-51787FD0B156}"/>
    <cellStyle name="Normal 4 4 2 3 15 4" xfId="15982" xr:uid="{91A7F2C6-7763-4066-A131-EA3D670F6218}"/>
    <cellStyle name="Normal 4 4 2 3 15 4 2" xfId="32647" xr:uid="{9AF6F9CA-40AE-4307-B972-765A618379A9}"/>
    <cellStyle name="Normal 4 4 2 3 15 5" xfId="15983" xr:uid="{F0BB69B7-3743-401E-81BF-BE514860268D}"/>
    <cellStyle name="Normal 4 4 2 3 15 5 2" xfId="32648" xr:uid="{1BD008F4-B2CF-461E-86A3-1F2C52E0D2AB}"/>
    <cellStyle name="Normal 4 4 2 3 15 6" xfId="32644" xr:uid="{615F6CD6-CAB5-4366-8EBC-29CB7EB7CA86}"/>
    <cellStyle name="Normal 4 4 2 3 16" xfId="15984" xr:uid="{B3F0B4B6-753E-41A9-985E-AB9E55DAC9CC}"/>
    <cellStyle name="Normal 4 4 2 3 16 2" xfId="15985" xr:uid="{CB857CE6-64C8-4EEA-864A-4D5C012E234E}"/>
    <cellStyle name="Normal 4 4 2 3 16 2 2" xfId="32650" xr:uid="{B794B032-3EDE-423B-A47A-2D6F6AD6C73B}"/>
    <cellStyle name="Normal 4 4 2 3 16 3" xfId="15986" xr:uid="{2985FDB2-446D-4D04-AAE6-A787A38234DD}"/>
    <cellStyle name="Normal 4 4 2 3 16 3 2" xfId="32651" xr:uid="{1E1458F5-1573-4E29-89B4-4D555B10CC66}"/>
    <cellStyle name="Normal 4 4 2 3 16 4" xfId="15987" xr:uid="{82AA00B9-1BED-4647-A489-51235A4562EE}"/>
    <cellStyle name="Normal 4 4 2 3 16 4 2" xfId="32652" xr:uid="{0C3DB874-8632-42F1-948E-6AB0A1786BE3}"/>
    <cellStyle name="Normal 4 4 2 3 16 5" xfId="15988" xr:uid="{4FE2ACF8-1D50-4B64-9144-A778CBE0BA2B}"/>
    <cellStyle name="Normal 4 4 2 3 16 5 2" xfId="32653" xr:uid="{05AFE714-937A-4AEE-B9B6-D026097F5AC3}"/>
    <cellStyle name="Normal 4 4 2 3 16 6" xfId="32649" xr:uid="{D946AB07-56AD-4084-8F15-65CC0DC5D159}"/>
    <cellStyle name="Normal 4 4 2 3 17" xfId="15989" xr:uid="{2D8F801F-ED61-4594-A532-3EE40EE017B2}"/>
    <cellStyle name="Normal 4 4 2 3 17 2" xfId="32654" xr:uid="{AA3CBF7D-632A-46D7-950A-6A944FCA4DE2}"/>
    <cellStyle name="Normal 4 4 2 3 18" xfId="15990" xr:uid="{B48CB5DB-94B0-45DE-BCD5-4292E5CEC93C}"/>
    <cellStyle name="Normal 4 4 2 3 18 2" xfId="32655" xr:uid="{87D69666-1028-460D-80C3-74DBF7869AF2}"/>
    <cellStyle name="Normal 4 4 2 3 19" xfId="15991" xr:uid="{CDB1C2DB-D47B-4CFB-8241-C4BE9DA39538}"/>
    <cellStyle name="Normal 4 4 2 3 19 2" xfId="32656" xr:uid="{61D6E0F4-A7DF-4C06-ACB5-5E8510235063}"/>
    <cellStyle name="Normal 4 4 2 3 2" xfId="15992" xr:uid="{C5795077-860F-492D-BA93-49CF21B66690}"/>
    <cellStyle name="Normal 4 4 2 3 2 10" xfId="15993" xr:uid="{34EB5ECD-413D-4CBC-B4B1-3095E5703402}"/>
    <cellStyle name="Normal 4 4 2 3 2 10 2" xfId="32658" xr:uid="{FAF2C735-5585-4EE6-BF4D-31ED52CC42DA}"/>
    <cellStyle name="Normal 4 4 2 3 2 11" xfId="15994" xr:uid="{0C1AB94D-E3F3-48B0-9CB9-8F4DF69AA73D}"/>
    <cellStyle name="Normal 4 4 2 3 2 11 2" xfId="32659" xr:uid="{84865D90-906F-4B0E-9DA0-ECA4931E7522}"/>
    <cellStyle name="Normal 4 4 2 3 2 12" xfId="32657" xr:uid="{2C2E5C5A-8798-4935-9E6D-06729F031A15}"/>
    <cellStyle name="Normal 4 4 2 3 2 2" xfId="15995" xr:uid="{55A0A52D-55D6-435B-B5D1-FD7F0FC4E029}"/>
    <cellStyle name="Normal 4 4 2 3 2 2 2" xfId="15996" xr:uid="{4ED8D6D8-E392-4FE2-8644-7B01C3163B89}"/>
    <cellStyle name="Normal 4 4 2 3 2 2 2 2" xfId="32661" xr:uid="{0A7067E2-9B76-4D62-88BA-24F51DAC1BE2}"/>
    <cellStyle name="Normal 4 4 2 3 2 2 3" xfId="15997" xr:uid="{D98024BC-3D76-440A-88ED-0CB06FD59A79}"/>
    <cellStyle name="Normal 4 4 2 3 2 2 3 2" xfId="32662" xr:uid="{0A1C213D-9A9F-498B-9C3C-946E34F79191}"/>
    <cellStyle name="Normal 4 4 2 3 2 2 4" xfId="15998" xr:uid="{F35065A2-F829-40FE-8A3C-D5B9C01F5E6B}"/>
    <cellStyle name="Normal 4 4 2 3 2 2 4 2" xfId="32663" xr:uid="{3A6E7228-BA35-49D8-B9A9-753CDA9F9B89}"/>
    <cellStyle name="Normal 4 4 2 3 2 2 5" xfId="15999" xr:uid="{75700BF5-FFD0-47D6-B00E-85BDE8E8AE09}"/>
    <cellStyle name="Normal 4 4 2 3 2 2 5 2" xfId="32664" xr:uid="{4D5F0212-F291-4EED-BBBB-7E1ACB1995F1}"/>
    <cellStyle name="Normal 4 4 2 3 2 2 6" xfId="32660" xr:uid="{D0BD9AA8-D048-4EDD-90CE-C1B69B991B9A}"/>
    <cellStyle name="Normal 4 4 2 3 2 3" xfId="16000" xr:uid="{25D7686E-19D6-47DC-B325-320857D1B48D}"/>
    <cellStyle name="Normal 4 4 2 3 2 3 2" xfId="16001" xr:uid="{2D75D7F0-EABF-4034-847C-2508295372BB}"/>
    <cellStyle name="Normal 4 4 2 3 2 3 2 2" xfId="32666" xr:uid="{2B4FEDE9-C9CF-4389-821A-A519629BBE79}"/>
    <cellStyle name="Normal 4 4 2 3 2 3 3" xfId="16002" xr:uid="{1B186ED5-2D70-435F-8D68-2C810A03BC67}"/>
    <cellStyle name="Normal 4 4 2 3 2 3 3 2" xfId="32667" xr:uid="{CA9F9783-E95A-4EB8-91B0-0B35AAB9A7A9}"/>
    <cellStyle name="Normal 4 4 2 3 2 3 4" xfId="16003" xr:uid="{86CE4A2C-884F-4B60-8D82-9B4CC786CC3B}"/>
    <cellStyle name="Normal 4 4 2 3 2 3 4 2" xfId="32668" xr:uid="{2C4C8305-16F6-430C-BFF0-A491B44FCAB9}"/>
    <cellStyle name="Normal 4 4 2 3 2 3 5" xfId="16004" xr:uid="{4CFE8FA0-B0EC-4E5A-BDD7-F9D33C24D673}"/>
    <cellStyle name="Normal 4 4 2 3 2 3 5 2" xfId="32669" xr:uid="{33044BD7-4AFF-4939-861C-EADF7DEDEE8D}"/>
    <cellStyle name="Normal 4 4 2 3 2 3 6" xfId="32665" xr:uid="{F2710988-7B98-4D5F-8304-AB1A310E7F7B}"/>
    <cellStyle name="Normal 4 4 2 3 2 4" xfId="16005" xr:uid="{3F59BC9C-D9C9-4E73-A79B-2BFB6D8C3715}"/>
    <cellStyle name="Normal 4 4 2 3 2 4 2" xfId="16006" xr:uid="{3FA7C9FB-380B-434F-A974-25F055C2894F}"/>
    <cellStyle name="Normal 4 4 2 3 2 4 2 2" xfId="32671" xr:uid="{04673ECF-CE91-45C4-9FD3-B1D79DEB6625}"/>
    <cellStyle name="Normal 4 4 2 3 2 4 3" xfId="16007" xr:uid="{234129F6-7E9B-4D60-9AD9-78461CBA7B71}"/>
    <cellStyle name="Normal 4 4 2 3 2 4 3 2" xfId="32672" xr:uid="{5ACE05E7-35B8-483C-A265-BCCCD7BCA0DC}"/>
    <cellStyle name="Normal 4 4 2 3 2 4 4" xfId="16008" xr:uid="{8F6ED7C8-095E-409B-A7C9-CCF883CF6BA7}"/>
    <cellStyle name="Normal 4 4 2 3 2 4 4 2" xfId="32673" xr:uid="{EE2B2060-C533-42C4-A606-27B323DEF904}"/>
    <cellStyle name="Normal 4 4 2 3 2 4 5" xfId="16009" xr:uid="{30B6F618-F3C5-4BDD-9103-658C3836AFCA}"/>
    <cellStyle name="Normal 4 4 2 3 2 4 5 2" xfId="32674" xr:uid="{703F1502-542B-4B98-838E-7641AF7B2FA2}"/>
    <cellStyle name="Normal 4 4 2 3 2 4 6" xfId="32670" xr:uid="{27A5D7C2-8C12-411B-8E14-94A481C07504}"/>
    <cellStyle name="Normal 4 4 2 3 2 5" xfId="16010" xr:uid="{52ED24AD-EDCC-48F7-9913-115C2268D65D}"/>
    <cellStyle name="Normal 4 4 2 3 2 5 2" xfId="16011" xr:uid="{44DD95BC-3466-4343-BB44-51B713C54A92}"/>
    <cellStyle name="Normal 4 4 2 3 2 5 2 2" xfId="32676" xr:uid="{250341FE-3B0E-47E4-9A03-33EE83A6C370}"/>
    <cellStyle name="Normal 4 4 2 3 2 5 3" xfId="16012" xr:uid="{0D457334-5E36-4FF7-A87A-0DB0BCCAA9E6}"/>
    <cellStyle name="Normal 4 4 2 3 2 5 3 2" xfId="32677" xr:uid="{251EA6C5-C768-4101-8D75-288A86213E38}"/>
    <cellStyle name="Normal 4 4 2 3 2 5 4" xfId="16013" xr:uid="{5765A97C-4472-49DE-B570-E680EBC3E0F8}"/>
    <cellStyle name="Normal 4 4 2 3 2 5 4 2" xfId="32678" xr:uid="{FDEA9D72-DE78-4AF4-8AE7-64F7E848D580}"/>
    <cellStyle name="Normal 4 4 2 3 2 5 5" xfId="16014" xr:uid="{F639276A-5596-4E09-9593-65DFD6C8DBCC}"/>
    <cellStyle name="Normal 4 4 2 3 2 5 5 2" xfId="32679" xr:uid="{AA11C868-452A-4ED3-AB8C-CD16D3A3DE5C}"/>
    <cellStyle name="Normal 4 4 2 3 2 5 6" xfId="32675" xr:uid="{34EBEC86-4D7E-4F60-88D3-2B9FF3E7585F}"/>
    <cellStyle name="Normal 4 4 2 3 2 6" xfId="16015" xr:uid="{D97D4267-649F-441B-996B-C604CA2E24CB}"/>
    <cellStyle name="Normal 4 4 2 3 2 6 2" xfId="16016" xr:uid="{A3054E70-A890-4CC0-BD11-B7A2F2B2F3BA}"/>
    <cellStyle name="Normal 4 4 2 3 2 6 2 2" xfId="32681" xr:uid="{FE2B750C-4FD3-4EE0-85C1-A6C670FDFE25}"/>
    <cellStyle name="Normal 4 4 2 3 2 6 3" xfId="16017" xr:uid="{A43646C4-6CBF-4209-91FE-953C3922F38D}"/>
    <cellStyle name="Normal 4 4 2 3 2 6 3 2" xfId="32682" xr:uid="{62D7452C-2EDB-43E5-BD4C-4A1A8BB8D48D}"/>
    <cellStyle name="Normal 4 4 2 3 2 6 4" xfId="16018" xr:uid="{09FA2F21-66DD-4007-A11E-0B79FF06BEDB}"/>
    <cellStyle name="Normal 4 4 2 3 2 6 4 2" xfId="32683" xr:uid="{C6CDE8BF-BE42-4011-AF5B-5D4F23EDA8AC}"/>
    <cellStyle name="Normal 4 4 2 3 2 6 5" xfId="16019" xr:uid="{49DEF6C5-9149-4D74-88C2-9443833C0758}"/>
    <cellStyle name="Normal 4 4 2 3 2 6 5 2" xfId="32684" xr:uid="{3446C48E-5D9D-43EF-8F67-7CC2730FFFE6}"/>
    <cellStyle name="Normal 4 4 2 3 2 6 6" xfId="32680" xr:uid="{E82399CE-D438-46F6-B26C-F30A8F5A4B7C}"/>
    <cellStyle name="Normal 4 4 2 3 2 7" xfId="16020" xr:uid="{E936AEEC-7546-4446-B0D7-0AECA71196FF}"/>
    <cellStyle name="Normal 4 4 2 3 2 7 2" xfId="16021" xr:uid="{E6372983-9E48-4B8A-8032-265607F6792B}"/>
    <cellStyle name="Normal 4 4 2 3 2 7 2 2" xfId="32686" xr:uid="{FC8A1E0D-BCEA-4D0C-8AB3-D352846337A1}"/>
    <cellStyle name="Normal 4 4 2 3 2 7 3" xfId="16022" xr:uid="{3D42264D-5595-4D34-9814-9F0B68B9DA52}"/>
    <cellStyle name="Normal 4 4 2 3 2 7 3 2" xfId="32687" xr:uid="{EF15244F-3150-4387-93CF-1F22A4DDF441}"/>
    <cellStyle name="Normal 4 4 2 3 2 7 4" xfId="16023" xr:uid="{85A1F23C-A1CF-48EC-9340-495C761D4682}"/>
    <cellStyle name="Normal 4 4 2 3 2 7 4 2" xfId="32688" xr:uid="{6928259A-7E70-4E98-A093-243B89362C87}"/>
    <cellStyle name="Normal 4 4 2 3 2 7 5" xfId="16024" xr:uid="{994AD341-6CE3-498E-9BE7-61CCCC07A5C6}"/>
    <cellStyle name="Normal 4 4 2 3 2 7 5 2" xfId="32689" xr:uid="{3CEE0914-72B7-4804-BDFE-C5B30D4F8AD0}"/>
    <cellStyle name="Normal 4 4 2 3 2 7 6" xfId="32685" xr:uid="{F44EE963-53F2-4ED9-BF7A-861E0C3A0EA4}"/>
    <cellStyle name="Normal 4 4 2 3 2 8" xfId="16025" xr:uid="{9C4C86A5-336B-4FF8-A3D9-1166176A16FD}"/>
    <cellStyle name="Normal 4 4 2 3 2 8 2" xfId="32690" xr:uid="{60AED569-3AB3-4BF9-9BF3-CC71001A76CD}"/>
    <cellStyle name="Normal 4 4 2 3 2 9" xfId="16026" xr:uid="{1DF02DF1-2206-4953-8002-9F930534147C}"/>
    <cellStyle name="Normal 4 4 2 3 2 9 2" xfId="32691" xr:uid="{C36D6B7C-09B0-4D73-A40D-8DE89FCE1707}"/>
    <cellStyle name="Normal 4 4 2 3 20" xfId="16027" xr:uid="{06F434D2-5B54-4D44-95E0-F043A5D70829}"/>
    <cellStyle name="Normal 4 4 2 3 20 2" xfId="32692" xr:uid="{60C53CB0-5D9E-448D-BAA1-0A19E9BF3792}"/>
    <cellStyle name="Normal 4 4 2 3 21" xfId="32618" xr:uid="{C926D99F-4F50-4C39-8EB9-034BA4C42584}"/>
    <cellStyle name="Normal 4 4 2 3 3" xfId="16028" xr:uid="{BFA78933-193D-424B-BC62-E1798FAEA02B}"/>
    <cellStyle name="Normal 4 4 2 3 3 2" xfId="16029" xr:uid="{305D32C9-60F2-480A-86F6-A8DAE07CE4D7}"/>
    <cellStyle name="Normal 4 4 2 3 3 2 2" xfId="16030" xr:uid="{67B3C1BB-C328-4839-9834-4CE71CFD631A}"/>
    <cellStyle name="Normal 4 4 2 3 3 2 2 2" xfId="32695" xr:uid="{173AED7A-18BE-41E9-8F60-B02B3EA37B7D}"/>
    <cellStyle name="Normal 4 4 2 3 3 2 3" xfId="16031" xr:uid="{725788B3-D76E-428F-9241-F11CA08744E1}"/>
    <cellStyle name="Normal 4 4 2 3 3 2 3 2" xfId="32696" xr:uid="{9D4EE696-7A25-4D7E-A0CC-E68C537A5BFB}"/>
    <cellStyle name="Normal 4 4 2 3 3 2 4" xfId="16032" xr:uid="{34E331C1-6B3F-4FF7-AA59-B049B8D11DE7}"/>
    <cellStyle name="Normal 4 4 2 3 3 2 4 2" xfId="32697" xr:uid="{AC7C6F00-33CF-42DE-9AD2-B0697F0EFF10}"/>
    <cellStyle name="Normal 4 4 2 3 3 2 5" xfId="16033" xr:uid="{59470259-AA48-413D-B40E-33E257D921D2}"/>
    <cellStyle name="Normal 4 4 2 3 3 2 5 2" xfId="32698" xr:uid="{946EB416-A68C-474A-AB29-AD30531A4408}"/>
    <cellStyle name="Normal 4 4 2 3 3 2 6" xfId="32694" xr:uid="{C884F56B-F01B-49C0-8850-265E50151816}"/>
    <cellStyle name="Normal 4 4 2 3 3 3" xfId="16034" xr:uid="{23923BB6-1208-40C1-9D6C-5F0951F5775A}"/>
    <cellStyle name="Normal 4 4 2 3 3 3 2" xfId="32699" xr:uid="{4DE42482-41F7-48E2-9F8D-8A6886FEF85F}"/>
    <cellStyle name="Normal 4 4 2 3 3 4" xfId="16035" xr:uid="{4091D177-0F96-4CBC-A1C8-78FCC74D468D}"/>
    <cellStyle name="Normal 4 4 2 3 3 4 2" xfId="32700" xr:uid="{32CAEEFF-59DC-4287-BDDE-08D64FE1187D}"/>
    <cellStyle name="Normal 4 4 2 3 3 5" xfId="16036" xr:uid="{C4BCC129-EB1A-43F0-B64C-FDAF5B55866E}"/>
    <cellStyle name="Normal 4 4 2 3 3 5 2" xfId="32701" xr:uid="{4360E4C5-5B90-49EE-8021-C85076738E47}"/>
    <cellStyle name="Normal 4 4 2 3 3 6" xfId="16037" xr:uid="{8F5D167D-6E48-4B67-B571-589CAB35F3E5}"/>
    <cellStyle name="Normal 4 4 2 3 3 6 2" xfId="32702" xr:uid="{E36DA106-78F0-470E-9B0D-538967A9283B}"/>
    <cellStyle name="Normal 4 4 2 3 3 7" xfId="32693" xr:uid="{5800202B-1866-4A72-8F10-34F192730E7D}"/>
    <cellStyle name="Normal 4 4 2 3 4" xfId="16038" xr:uid="{9506B624-F08E-4CEE-8F69-593A3C9C4127}"/>
    <cellStyle name="Normal 4 4 2 3 4 2" xfId="16039" xr:uid="{8BFA79AE-D452-4FFF-8CB5-8636F45BC25B}"/>
    <cellStyle name="Normal 4 4 2 3 4 2 2" xfId="16040" xr:uid="{98F8651A-4CC7-4447-8696-047D03414D0F}"/>
    <cellStyle name="Normal 4 4 2 3 4 2 2 2" xfId="32705" xr:uid="{65BE110C-7336-48B5-B443-1BB538EEC067}"/>
    <cellStyle name="Normal 4 4 2 3 4 2 3" xfId="16041" xr:uid="{BB68D067-1AA1-45B7-807F-84DCF1C2817C}"/>
    <cellStyle name="Normal 4 4 2 3 4 2 3 2" xfId="32706" xr:uid="{AA044805-9BA7-41BF-9D33-737D5856D9D9}"/>
    <cellStyle name="Normal 4 4 2 3 4 2 4" xfId="16042" xr:uid="{B702DBC7-50FB-40AD-BDD1-6955F94621A8}"/>
    <cellStyle name="Normal 4 4 2 3 4 2 4 2" xfId="32707" xr:uid="{27CC629C-A96D-4C68-ACE8-E1EE700430CE}"/>
    <cellStyle name="Normal 4 4 2 3 4 2 5" xfId="16043" xr:uid="{CEF724D7-B1EE-4745-93A2-949AD816118D}"/>
    <cellStyle name="Normal 4 4 2 3 4 2 5 2" xfId="32708" xr:uid="{41CFBAB6-AF73-4528-87F7-82280F2E7F07}"/>
    <cellStyle name="Normal 4 4 2 3 4 2 6" xfId="32704" xr:uid="{DF5D053C-3224-4AD5-BEE5-904671D30652}"/>
    <cellStyle name="Normal 4 4 2 3 4 3" xfId="16044" xr:uid="{7CFB11E8-5D6E-42BB-863E-974F272A4D28}"/>
    <cellStyle name="Normal 4 4 2 3 4 3 2" xfId="32709" xr:uid="{5703D09D-AFEC-41FE-8085-794173ACAE52}"/>
    <cellStyle name="Normal 4 4 2 3 4 4" xfId="16045" xr:uid="{44C26402-50B8-432E-B3E7-9C695E09CF46}"/>
    <cellStyle name="Normal 4 4 2 3 4 4 2" xfId="32710" xr:uid="{AE5B7167-5A1A-4EC4-A85E-D0B13A9832F3}"/>
    <cellStyle name="Normal 4 4 2 3 4 5" xfId="16046" xr:uid="{9AAE9E27-657F-4893-B84F-119FE31A8F0E}"/>
    <cellStyle name="Normal 4 4 2 3 4 5 2" xfId="32711" xr:uid="{EE895332-DB4C-4031-A856-A413561C9687}"/>
    <cellStyle name="Normal 4 4 2 3 4 6" xfId="16047" xr:uid="{B555A403-B4D3-43CF-B701-547065156963}"/>
    <cellStyle name="Normal 4 4 2 3 4 6 2" xfId="32712" xr:uid="{5CB7DD80-45A3-4866-A0E7-D0FA6F937BBD}"/>
    <cellStyle name="Normal 4 4 2 3 4 7" xfId="32703" xr:uid="{1A30B981-8CA5-4B4F-B51F-E5B6C34870F3}"/>
    <cellStyle name="Normal 4 4 2 3 5" xfId="16048" xr:uid="{4FBC4501-1368-4614-B3AE-7013FABCE83A}"/>
    <cellStyle name="Normal 4 4 2 3 5 2" xfId="16049" xr:uid="{3A7A61E9-FB1B-4A22-BB8D-9601AD9592A9}"/>
    <cellStyle name="Normal 4 4 2 3 5 2 2" xfId="32714" xr:uid="{A618FC5F-6869-4563-8170-1275684E9688}"/>
    <cellStyle name="Normal 4 4 2 3 5 3" xfId="16050" xr:uid="{AB0D2F72-2F86-4DDE-83EA-19F93B734187}"/>
    <cellStyle name="Normal 4 4 2 3 5 3 2" xfId="32715" xr:uid="{F416BA93-191C-4D1D-86CE-96B3BF9ADFFD}"/>
    <cellStyle name="Normal 4 4 2 3 5 4" xfId="16051" xr:uid="{4B986D4C-6205-4A04-898F-8EDACF09CE14}"/>
    <cellStyle name="Normal 4 4 2 3 5 4 2" xfId="32716" xr:uid="{C4CAAAF3-27AE-4DED-8015-8FE71334E483}"/>
    <cellStyle name="Normal 4 4 2 3 5 5" xfId="16052" xr:uid="{BDDCDFF0-21F6-41E3-945B-0D11B2C9EEB5}"/>
    <cellStyle name="Normal 4 4 2 3 5 5 2" xfId="32717" xr:uid="{21E9DCB7-AD00-4C78-BE2A-1DDBF3A3A382}"/>
    <cellStyle name="Normal 4 4 2 3 5 6" xfId="32713" xr:uid="{236E24CA-A831-44D6-B82A-1BDECE945C65}"/>
    <cellStyle name="Normal 4 4 2 3 6" xfId="16053" xr:uid="{11B34F56-43C1-452E-9317-D2B8B00A1AB5}"/>
    <cellStyle name="Normal 4 4 2 3 6 2" xfId="16054" xr:uid="{D0C0769E-CDAF-40EB-85EE-6231ADAA03B9}"/>
    <cellStyle name="Normal 4 4 2 3 6 2 2" xfId="32719" xr:uid="{E9BA45C7-519C-4633-8219-1D23DA1D1C77}"/>
    <cellStyle name="Normal 4 4 2 3 6 3" xfId="16055" xr:uid="{0914A319-672B-4A78-9F75-F61ACC44DED8}"/>
    <cellStyle name="Normal 4 4 2 3 6 3 2" xfId="32720" xr:uid="{B41A662D-EE19-4D6B-A17A-234440E86CB6}"/>
    <cellStyle name="Normal 4 4 2 3 6 4" xfId="16056" xr:uid="{08273A1D-AE6A-469D-A621-E3004D272DAA}"/>
    <cellStyle name="Normal 4 4 2 3 6 4 2" xfId="32721" xr:uid="{F1DF61F8-C23A-4AB7-810C-0A267423252C}"/>
    <cellStyle name="Normal 4 4 2 3 6 5" xfId="16057" xr:uid="{7E2654BE-DAF3-4ED9-9D02-71699ABAE887}"/>
    <cellStyle name="Normal 4 4 2 3 6 5 2" xfId="32722" xr:uid="{F754981A-AED9-45CE-8006-BC01FC266A29}"/>
    <cellStyle name="Normal 4 4 2 3 6 6" xfId="32718" xr:uid="{31B6AA87-2237-4769-8E1E-B48563479E3D}"/>
    <cellStyle name="Normal 4 4 2 3 7" xfId="16058" xr:uid="{7F5DF43B-CD78-4CE9-90CD-0F7E79457EA7}"/>
    <cellStyle name="Normal 4 4 2 3 7 2" xfId="16059" xr:uid="{BAD4B2AB-F2A7-421A-8405-4657F3235435}"/>
    <cellStyle name="Normal 4 4 2 3 7 2 2" xfId="32724" xr:uid="{C636886F-CB3A-4194-B2EA-17C451A04591}"/>
    <cellStyle name="Normal 4 4 2 3 7 3" xfId="16060" xr:uid="{C4C540DC-C105-44D9-8ECE-FE62E3341B99}"/>
    <cellStyle name="Normal 4 4 2 3 7 3 2" xfId="32725" xr:uid="{D1F464BE-D017-41F5-B5B7-6A5E5087C70B}"/>
    <cellStyle name="Normal 4 4 2 3 7 4" xfId="16061" xr:uid="{E2C75661-86C1-4257-B08E-4D5E29212D18}"/>
    <cellStyle name="Normal 4 4 2 3 7 4 2" xfId="32726" xr:uid="{25C701FF-47F3-4D42-8FC3-CD09AD89C098}"/>
    <cellStyle name="Normal 4 4 2 3 7 5" xfId="16062" xr:uid="{F270D844-BDBF-416E-AB18-BDE1256A614A}"/>
    <cellStyle name="Normal 4 4 2 3 7 5 2" xfId="32727" xr:uid="{CBA771DB-069C-4972-A14E-F04E46A441D0}"/>
    <cellStyle name="Normal 4 4 2 3 7 6" xfId="32723" xr:uid="{50D97298-CCE8-4D8B-B148-8C67900661D5}"/>
    <cellStyle name="Normal 4 4 2 3 8" xfId="16063" xr:uid="{5084920F-A143-4532-A921-22DB63665ED5}"/>
    <cellStyle name="Normal 4 4 2 3 8 2" xfId="16064" xr:uid="{9955B9B0-549D-4B78-AF5D-0D30452854E9}"/>
    <cellStyle name="Normal 4 4 2 3 8 2 2" xfId="32729" xr:uid="{25D1A381-3EFF-42E4-A609-330A53535748}"/>
    <cellStyle name="Normal 4 4 2 3 8 3" xfId="16065" xr:uid="{77F09C0E-5308-4BE3-AB67-82FF55DE64BE}"/>
    <cellStyle name="Normal 4 4 2 3 8 3 2" xfId="32730" xr:uid="{F053C4E8-7710-4B80-B720-BFC9B2F167E2}"/>
    <cellStyle name="Normal 4 4 2 3 8 4" xfId="16066" xr:uid="{A9F52D99-8984-4BE8-827A-2C2A416930EC}"/>
    <cellStyle name="Normal 4 4 2 3 8 4 2" xfId="32731" xr:uid="{47B44893-E5E3-4565-B43E-762A662943D2}"/>
    <cellStyle name="Normal 4 4 2 3 8 5" xfId="16067" xr:uid="{311875D8-9016-4D0A-A7CC-3BF34D426880}"/>
    <cellStyle name="Normal 4 4 2 3 8 5 2" xfId="32732" xr:uid="{51081DCC-A68C-439F-8E10-787191F2C64F}"/>
    <cellStyle name="Normal 4 4 2 3 8 6" xfId="32728" xr:uid="{9E9F7CC3-E593-481B-BAA8-54FA3B2F5DCA}"/>
    <cellStyle name="Normal 4 4 2 3 9" xfId="16068" xr:uid="{B3C30C11-6416-417F-BBC9-1A02EBA102E7}"/>
    <cellStyle name="Normal 4 4 2 3 9 2" xfId="16069" xr:uid="{E79C0266-3F44-4B65-A51C-6323D8D2FAD1}"/>
    <cellStyle name="Normal 4 4 2 3 9 2 2" xfId="32734" xr:uid="{5B71919E-CBEE-4093-AFFD-76CF53AB23EF}"/>
    <cellStyle name="Normal 4 4 2 3 9 3" xfId="16070" xr:uid="{6CA8E0E8-8995-4F3D-8392-FAA892A3E7EB}"/>
    <cellStyle name="Normal 4 4 2 3 9 3 2" xfId="32735" xr:uid="{4B437C3D-A1C1-40A6-B427-EB21E2ACE827}"/>
    <cellStyle name="Normal 4 4 2 3 9 4" xfId="16071" xr:uid="{53178678-EDD8-4B99-AAA2-DF8049EEF59E}"/>
    <cellStyle name="Normal 4 4 2 3 9 4 2" xfId="32736" xr:uid="{3452B38A-4469-4B88-801E-76696C61020C}"/>
    <cellStyle name="Normal 4 4 2 3 9 5" xfId="16072" xr:uid="{0ECB7C72-4703-45AF-9FEF-DDFDF481983E}"/>
    <cellStyle name="Normal 4 4 2 3 9 5 2" xfId="32737" xr:uid="{A3791EE2-946B-4D98-A7C5-36B19D76D4D3}"/>
    <cellStyle name="Normal 4 4 2 3 9 6" xfId="32733" xr:uid="{871B0E7B-6AB4-4D82-82DC-A20BDB3BA5F0}"/>
    <cellStyle name="Normal 4 4 2 4" xfId="16073" xr:uid="{6D884243-467D-4098-9C50-F8CEC18EF8B2}"/>
    <cellStyle name="Normal 4 4 2 4 10" xfId="16074" xr:uid="{5FD859BC-D0FD-4D12-BE25-772A767DCDE2}"/>
    <cellStyle name="Normal 4 4 2 4 10 2" xfId="16075" xr:uid="{4F01E5FF-4FCF-431E-B17F-557B9608BCD5}"/>
    <cellStyle name="Normal 4 4 2 4 10 2 2" xfId="32740" xr:uid="{285A0048-7DA8-4B21-855C-5B8B8D2BA060}"/>
    <cellStyle name="Normal 4 4 2 4 10 3" xfId="16076" xr:uid="{EF94CC5D-16EE-4382-B3F6-C1798198CBE2}"/>
    <cellStyle name="Normal 4 4 2 4 10 3 2" xfId="32741" xr:uid="{FB16E3CE-8B94-4467-AAFD-F609973AE770}"/>
    <cellStyle name="Normal 4 4 2 4 10 4" xfId="16077" xr:uid="{EFE3D925-502D-42D0-A09C-3102CA02F654}"/>
    <cellStyle name="Normal 4 4 2 4 10 4 2" xfId="32742" xr:uid="{D98EC316-DAD9-4393-A5F4-D0218AC2A6BD}"/>
    <cellStyle name="Normal 4 4 2 4 10 5" xfId="16078" xr:uid="{DA76032D-3BFA-4D6E-A887-7D0F8F36B74B}"/>
    <cellStyle name="Normal 4 4 2 4 10 5 2" xfId="32743" xr:uid="{978FC189-37C7-4659-B725-081093240A3A}"/>
    <cellStyle name="Normal 4 4 2 4 10 6" xfId="32739" xr:uid="{D55560DB-EE1D-4BD5-AAF8-9FD6A1989FBD}"/>
    <cellStyle name="Normal 4 4 2 4 11" xfId="16079" xr:uid="{5DA487E5-4974-4736-9144-B66D0B9774A2}"/>
    <cellStyle name="Normal 4 4 2 4 11 2" xfId="16080" xr:uid="{F0FE4185-6446-4835-95BE-87171FFF6854}"/>
    <cellStyle name="Normal 4 4 2 4 11 2 2" xfId="32745" xr:uid="{8F6F1B8F-873E-4E04-913B-524D9CA699A7}"/>
    <cellStyle name="Normal 4 4 2 4 11 3" xfId="16081" xr:uid="{33F8FA74-F0FC-4E43-902E-2ADC7D5D3885}"/>
    <cellStyle name="Normal 4 4 2 4 11 3 2" xfId="32746" xr:uid="{C2026964-C5CF-451B-A219-8D346B6753C1}"/>
    <cellStyle name="Normal 4 4 2 4 11 4" xfId="16082" xr:uid="{7DC76BD8-42E9-43BC-A840-FC11E13BBCFA}"/>
    <cellStyle name="Normal 4 4 2 4 11 4 2" xfId="32747" xr:uid="{D61805CA-B1DD-423A-BBB1-75F286C38BC2}"/>
    <cellStyle name="Normal 4 4 2 4 11 5" xfId="16083" xr:uid="{32044FB5-328A-4B0D-A231-1F930F53705F}"/>
    <cellStyle name="Normal 4 4 2 4 11 5 2" xfId="32748" xr:uid="{BE731882-E144-451F-948E-D34C0121F7A4}"/>
    <cellStyle name="Normal 4 4 2 4 11 6" xfId="32744" xr:uid="{99478CE4-4FC6-4C01-86E8-5C6EB1C4420F}"/>
    <cellStyle name="Normal 4 4 2 4 12" xfId="16084" xr:uid="{34A87B11-9706-43A9-B1FE-9F0FA7494AAA}"/>
    <cellStyle name="Normal 4 4 2 4 12 2" xfId="16085" xr:uid="{83FF512A-34DA-4763-A166-1D5200FA6441}"/>
    <cellStyle name="Normal 4 4 2 4 12 2 2" xfId="32750" xr:uid="{944B11F8-8E1B-4E08-87FD-7257956E4FC7}"/>
    <cellStyle name="Normal 4 4 2 4 12 3" xfId="16086" xr:uid="{4249CCDE-C129-498F-BFAA-3F8634FAEEC3}"/>
    <cellStyle name="Normal 4 4 2 4 12 3 2" xfId="32751" xr:uid="{D7F6F97C-DA25-48EA-AC1F-6C8AADBBCF9D}"/>
    <cellStyle name="Normal 4 4 2 4 12 4" xfId="16087" xr:uid="{4EC4C265-F050-43C1-AF31-0BB89A8DE439}"/>
    <cellStyle name="Normal 4 4 2 4 12 4 2" xfId="32752" xr:uid="{4829DFEB-EEB1-4E74-80EC-8F4DCFF3AEDC}"/>
    <cellStyle name="Normal 4 4 2 4 12 5" xfId="16088" xr:uid="{8370BA8D-0849-410A-9A50-8B8F7BB12F15}"/>
    <cellStyle name="Normal 4 4 2 4 12 5 2" xfId="32753" xr:uid="{87DBBE96-0AC8-4C39-8FCB-535407ED9EBA}"/>
    <cellStyle name="Normal 4 4 2 4 12 6" xfId="32749" xr:uid="{9DCC497C-EA26-4CD9-A516-E8DF46B55326}"/>
    <cellStyle name="Normal 4 4 2 4 13" xfId="16089" xr:uid="{3908C847-E7B6-419B-9A8B-8BCDEF79FC51}"/>
    <cellStyle name="Normal 4 4 2 4 13 2" xfId="16090" xr:uid="{00263007-A791-4303-BC73-39D1E9133E91}"/>
    <cellStyle name="Normal 4 4 2 4 13 2 2" xfId="32755" xr:uid="{0CDB8FC7-065A-4CAA-9995-4D5A08595F4F}"/>
    <cellStyle name="Normal 4 4 2 4 13 3" xfId="16091" xr:uid="{8D53697F-D378-4928-B3C8-42A0AB820D73}"/>
    <cellStyle name="Normal 4 4 2 4 13 3 2" xfId="32756" xr:uid="{4D5B0362-0831-4DE3-8207-8D53B6B1EEE9}"/>
    <cellStyle name="Normal 4 4 2 4 13 4" xfId="16092" xr:uid="{1FF6EE47-F28E-4841-8F18-1E85CEA89159}"/>
    <cellStyle name="Normal 4 4 2 4 13 4 2" xfId="32757" xr:uid="{72FE7FF7-2E46-409E-9E57-D6773CA8B952}"/>
    <cellStyle name="Normal 4 4 2 4 13 5" xfId="16093" xr:uid="{3FA64812-28C5-45EF-A87F-8EDBD83C599E}"/>
    <cellStyle name="Normal 4 4 2 4 13 5 2" xfId="32758" xr:uid="{E687C7EF-2DD7-4D6F-97EE-8530DCE74651}"/>
    <cellStyle name="Normal 4 4 2 4 13 6" xfId="32754" xr:uid="{71AB7DED-C45C-47F3-88C0-4D626CF6E1ED}"/>
    <cellStyle name="Normal 4 4 2 4 14" xfId="16094" xr:uid="{7737F97F-8E4E-434D-917A-5921B7423988}"/>
    <cellStyle name="Normal 4 4 2 4 14 2" xfId="16095" xr:uid="{C54E036A-30EE-4230-B80C-AD8067902C32}"/>
    <cellStyle name="Normal 4 4 2 4 14 2 2" xfId="32760" xr:uid="{E9E11FFA-F38B-4049-B044-53C7C3C6B3AA}"/>
    <cellStyle name="Normal 4 4 2 4 14 3" xfId="16096" xr:uid="{C2E2370D-E019-4FEA-8AF7-D71D4F74060B}"/>
    <cellStyle name="Normal 4 4 2 4 14 3 2" xfId="32761" xr:uid="{592DF98B-0CF8-4EED-A9C0-DFC58871B2B0}"/>
    <cellStyle name="Normal 4 4 2 4 14 4" xfId="16097" xr:uid="{46C4AA8B-C699-4984-A911-543711E659D5}"/>
    <cellStyle name="Normal 4 4 2 4 14 4 2" xfId="32762" xr:uid="{965F3719-990A-4C94-B5E7-5E738A274366}"/>
    <cellStyle name="Normal 4 4 2 4 14 5" xfId="16098" xr:uid="{2CD23468-F175-49A9-9E47-D23AAC47C263}"/>
    <cellStyle name="Normal 4 4 2 4 14 5 2" xfId="32763" xr:uid="{5290FD7E-57E5-4A8B-BB03-5E0D387376FB}"/>
    <cellStyle name="Normal 4 4 2 4 14 6" xfId="32759" xr:uid="{5D350FA2-75D6-493C-AA78-9F008EBCEAC9}"/>
    <cellStyle name="Normal 4 4 2 4 15" xfId="16099" xr:uid="{7475FD85-B460-4EDB-A13F-E5D5DCE48E60}"/>
    <cellStyle name="Normal 4 4 2 4 15 2" xfId="16100" xr:uid="{E15EDEBA-502E-4E52-8520-FDE7A6ED2A0E}"/>
    <cellStyle name="Normal 4 4 2 4 15 2 2" xfId="32765" xr:uid="{FE3890C3-34D8-4508-8DCB-BC120AA9DF18}"/>
    <cellStyle name="Normal 4 4 2 4 15 3" xfId="16101" xr:uid="{8A491870-5658-4969-9821-D6B0B3B86859}"/>
    <cellStyle name="Normal 4 4 2 4 15 3 2" xfId="32766" xr:uid="{C4A716DB-7FC5-4968-8B1F-089411E280B9}"/>
    <cellStyle name="Normal 4 4 2 4 15 4" xfId="16102" xr:uid="{3918143D-4518-47E6-9891-7F2C9D3BE0BE}"/>
    <cellStyle name="Normal 4 4 2 4 15 4 2" xfId="32767" xr:uid="{F0F6795D-61DD-4AD9-8374-B1393FC1AC5C}"/>
    <cellStyle name="Normal 4 4 2 4 15 5" xfId="16103" xr:uid="{DD521E21-A07A-4BD9-B5F8-2E8D09DDA75B}"/>
    <cellStyle name="Normal 4 4 2 4 15 5 2" xfId="32768" xr:uid="{C8DD222F-722E-4ADE-9E01-C05ADCDFC8C9}"/>
    <cellStyle name="Normal 4 4 2 4 15 6" xfId="32764" xr:uid="{CEEF826F-7DCE-4885-B281-A91110695353}"/>
    <cellStyle name="Normal 4 4 2 4 16" xfId="16104" xr:uid="{68BF967B-5CA5-47BA-BC10-3A9AB675751E}"/>
    <cellStyle name="Normal 4 4 2 4 16 2" xfId="16105" xr:uid="{590C9B21-D67E-4500-A30D-800E47A53D8B}"/>
    <cellStyle name="Normal 4 4 2 4 16 2 2" xfId="32770" xr:uid="{18BA4C02-1CC2-4003-BF70-8385C50B86AB}"/>
    <cellStyle name="Normal 4 4 2 4 16 3" xfId="16106" xr:uid="{B35423F3-C8B4-44C8-B082-40B093E57AB6}"/>
    <cellStyle name="Normal 4 4 2 4 16 3 2" xfId="32771" xr:uid="{0FAB5340-466C-40A4-AEB2-B319434C963F}"/>
    <cellStyle name="Normal 4 4 2 4 16 4" xfId="16107" xr:uid="{E92303B8-5E58-4B0F-BD9E-E719C81F0A19}"/>
    <cellStyle name="Normal 4 4 2 4 16 4 2" xfId="32772" xr:uid="{1C114C99-FF7A-44CD-8DDA-633AAC5ADA80}"/>
    <cellStyle name="Normal 4 4 2 4 16 5" xfId="16108" xr:uid="{5D93EEE4-39D3-457C-B23B-4F981F9F3434}"/>
    <cellStyle name="Normal 4 4 2 4 16 5 2" xfId="32773" xr:uid="{59D0B40E-424C-4039-AAFD-981492CFE3A0}"/>
    <cellStyle name="Normal 4 4 2 4 16 6" xfId="32769" xr:uid="{93BE50BF-EE07-47B9-8D3A-2E1897FC582F}"/>
    <cellStyle name="Normal 4 4 2 4 17" xfId="16109" xr:uid="{4B2D46B6-F83D-4040-92B7-09FFF35391D8}"/>
    <cellStyle name="Normal 4 4 2 4 17 2" xfId="32774" xr:uid="{70699730-79D9-4D2C-8CDA-6F823DE39A13}"/>
    <cellStyle name="Normal 4 4 2 4 18" xfId="16110" xr:uid="{DCDB29E9-9B06-4D34-8811-75321CBB310E}"/>
    <cellStyle name="Normal 4 4 2 4 18 2" xfId="32775" xr:uid="{5FBA7A3D-A220-4325-861B-378C07086EA3}"/>
    <cellStyle name="Normal 4 4 2 4 19" xfId="16111" xr:uid="{720581B6-BFE5-4845-AB19-3222B6B8B456}"/>
    <cellStyle name="Normal 4 4 2 4 19 2" xfId="32776" xr:uid="{20407D1D-D3C0-45FB-8561-7C35489E6528}"/>
    <cellStyle name="Normal 4 4 2 4 2" xfId="16112" xr:uid="{960147D9-2BDD-4EA2-91DC-105500539D42}"/>
    <cellStyle name="Normal 4 4 2 4 2 10" xfId="16113" xr:uid="{203631C1-D28B-4431-9ECB-43534AEBE6FF}"/>
    <cellStyle name="Normal 4 4 2 4 2 10 2" xfId="32778" xr:uid="{88F3FBA8-CB0D-4049-83EE-850B41D0031A}"/>
    <cellStyle name="Normal 4 4 2 4 2 11" xfId="16114" xr:uid="{2F56B33D-76D8-41CE-BDD9-A681AE1B74C0}"/>
    <cellStyle name="Normal 4 4 2 4 2 11 2" xfId="32779" xr:uid="{0433CF4F-BDF2-4018-8CFD-BE4ACD5CFD3B}"/>
    <cellStyle name="Normal 4 4 2 4 2 12" xfId="32777" xr:uid="{1D1C87DD-45DC-4174-8837-C906823FC814}"/>
    <cellStyle name="Normal 4 4 2 4 2 2" xfId="16115" xr:uid="{5EA5E89E-E95C-4B23-8234-67358C9B4A88}"/>
    <cellStyle name="Normal 4 4 2 4 2 2 2" xfId="16116" xr:uid="{B7E3E4A0-9757-4524-B73E-6E87FF2BE482}"/>
    <cellStyle name="Normal 4 4 2 4 2 2 2 2" xfId="32781" xr:uid="{704D20C7-1F0F-4A9B-AC92-0C1235C3E00D}"/>
    <cellStyle name="Normal 4 4 2 4 2 2 3" xfId="16117" xr:uid="{98DFBF09-9FCD-4CC3-92FF-4EE6CCB964E6}"/>
    <cellStyle name="Normal 4 4 2 4 2 2 3 2" xfId="32782" xr:uid="{EBD85F20-AE72-4AE7-92F9-31C5FE43A8CE}"/>
    <cellStyle name="Normal 4 4 2 4 2 2 4" xfId="16118" xr:uid="{B59922E5-B636-49CF-92B2-474FB3D971A2}"/>
    <cellStyle name="Normal 4 4 2 4 2 2 4 2" xfId="32783" xr:uid="{CD2DD5C4-516A-4009-B8CD-3A39505E292A}"/>
    <cellStyle name="Normal 4 4 2 4 2 2 5" xfId="16119" xr:uid="{D395748C-38B4-419D-BC09-9E7F16A18A04}"/>
    <cellStyle name="Normal 4 4 2 4 2 2 5 2" xfId="32784" xr:uid="{478F44BB-B98A-47DA-B0AE-AFDE91CDA101}"/>
    <cellStyle name="Normal 4 4 2 4 2 2 6" xfId="32780" xr:uid="{7FBE91C2-F49B-41D9-87C7-4035A342943B}"/>
    <cellStyle name="Normal 4 4 2 4 2 3" xfId="16120" xr:uid="{DE40969E-A574-43AE-A446-0B2ECE10EBD5}"/>
    <cellStyle name="Normal 4 4 2 4 2 3 2" xfId="16121" xr:uid="{8FD0C10F-47A8-4524-B192-9BAFD9F02400}"/>
    <cellStyle name="Normal 4 4 2 4 2 3 2 2" xfId="32786" xr:uid="{801F08A8-BEFB-49D6-8A1E-8B48BBCB2E8D}"/>
    <cellStyle name="Normal 4 4 2 4 2 3 3" xfId="16122" xr:uid="{AA9A129D-7A9D-49DD-BA86-BE7978D77676}"/>
    <cellStyle name="Normal 4 4 2 4 2 3 3 2" xfId="32787" xr:uid="{1628F934-598C-4C84-B80C-F0E4F8697723}"/>
    <cellStyle name="Normal 4 4 2 4 2 3 4" xfId="16123" xr:uid="{B8E276FB-FD44-4530-A693-194A5C87517E}"/>
    <cellStyle name="Normal 4 4 2 4 2 3 4 2" xfId="32788" xr:uid="{3AEB3778-3B37-47ED-9C40-DB66738F4884}"/>
    <cellStyle name="Normal 4 4 2 4 2 3 5" xfId="16124" xr:uid="{06199877-6755-4042-9129-C7610DD0D0FA}"/>
    <cellStyle name="Normal 4 4 2 4 2 3 5 2" xfId="32789" xr:uid="{E504D97D-B922-4CCC-B77D-02662487F776}"/>
    <cellStyle name="Normal 4 4 2 4 2 3 6" xfId="32785" xr:uid="{55162EB1-552A-44D5-84D8-5E88668EC230}"/>
    <cellStyle name="Normal 4 4 2 4 2 4" xfId="16125" xr:uid="{AE9572C1-8B75-49FE-B164-CD0AE656900E}"/>
    <cellStyle name="Normal 4 4 2 4 2 4 2" xfId="16126" xr:uid="{DAA56779-6FCD-4451-8304-6C1CF8DA0626}"/>
    <cellStyle name="Normal 4 4 2 4 2 4 2 2" xfId="32791" xr:uid="{657B289F-D330-4B2D-AC08-5EC75D869BB0}"/>
    <cellStyle name="Normal 4 4 2 4 2 4 3" xfId="16127" xr:uid="{AABC7BB0-1F38-4196-8E8A-22F15A4F0B9E}"/>
    <cellStyle name="Normal 4 4 2 4 2 4 3 2" xfId="32792" xr:uid="{E4EF2D0F-B551-4D0A-AAB9-0A690FA270F7}"/>
    <cellStyle name="Normal 4 4 2 4 2 4 4" xfId="16128" xr:uid="{38C89BC6-2401-4273-AAA2-1F82A16D4EE7}"/>
    <cellStyle name="Normal 4 4 2 4 2 4 4 2" xfId="32793" xr:uid="{9783694C-77D1-4907-89C9-F1FB0B9F8E3F}"/>
    <cellStyle name="Normal 4 4 2 4 2 4 5" xfId="16129" xr:uid="{2ED43C2C-A607-49FE-87FD-550FC5BD1E1F}"/>
    <cellStyle name="Normal 4 4 2 4 2 4 5 2" xfId="32794" xr:uid="{5CF602B4-8993-4EAF-9331-CCABEAB4B8E1}"/>
    <cellStyle name="Normal 4 4 2 4 2 4 6" xfId="32790" xr:uid="{F5E2C132-7670-47DF-9B6F-A72A8405DF03}"/>
    <cellStyle name="Normal 4 4 2 4 2 5" xfId="16130" xr:uid="{43630037-5477-48EB-B69C-565FEE9ABA45}"/>
    <cellStyle name="Normal 4 4 2 4 2 5 2" xfId="16131" xr:uid="{8F0178C1-A6A9-4AAC-8DEB-FC17F1E76689}"/>
    <cellStyle name="Normal 4 4 2 4 2 5 2 2" xfId="32796" xr:uid="{F498C6B2-2E52-48BA-845F-ECF0225138D7}"/>
    <cellStyle name="Normal 4 4 2 4 2 5 3" xfId="16132" xr:uid="{3B4E4D4D-6F0F-46EA-9084-73D672275035}"/>
    <cellStyle name="Normal 4 4 2 4 2 5 3 2" xfId="32797" xr:uid="{4A91D9CB-41C6-40BF-A762-6EFC97CE26A5}"/>
    <cellStyle name="Normal 4 4 2 4 2 5 4" xfId="16133" xr:uid="{1D3FD1C4-769E-449C-B10B-0F1C909467B6}"/>
    <cellStyle name="Normal 4 4 2 4 2 5 4 2" xfId="32798" xr:uid="{344DDEAA-4C6D-4303-BB9E-B539778E5604}"/>
    <cellStyle name="Normal 4 4 2 4 2 5 5" xfId="16134" xr:uid="{5774A221-81D2-41D9-A8F4-01C922305C0B}"/>
    <cellStyle name="Normal 4 4 2 4 2 5 5 2" xfId="32799" xr:uid="{8F9F9998-D773-4241-A05B-DB00118159D8}"/>
    <cellStyle name="Normal 4 4 2 4 2 5 6" xfId="32795" xr:uid="{AB4010E1-763D-4E6C-8AC5-5B39AEF45F70}"/>
    <cellStyle name="Normal 4 4 2 4 2 6" xfId="16135" xr:uid="{BF6CA954-3210-42C7-BC52-E3A5A972040A}"/>
    <cellStyle name="Normal 4 4 2 4 2 6 2" xfId="16136" xr:uid="{A3B02EFA-5BEE-4864-9A9F-8F819DAC6BDA}"/>
    <cellStyle name="Normal 4 4 2 4 2 6 2 2" xfId="32801" xr:uid="{CBA7C7B3-C29F-4A11-A909-D6CF0A2ABE98}"/>
    <cellStyle name="Normal 4 4 2 4 2 6 3" xfId="16137" xr:uid="{EDB2E4B8-A523-4046-9E6A-727E151C6105}"/>
    <cellStyle name="Normal 4 4 2 4 2 6 3 2" xfId="32802" xr:uid="{388E40B3-4C4E-43AC-B198-C06F01845BF8}"/>
    <cellStyle name="Normal 4 4 2 4 2 6 4" xfId="16138" xr:uid="{3AB6FA58-AF8D-45BC-938A-6028E30D2718}"/>
    <cellStyle name="Normal 4 4 2 4 2 6 4 2" xfId="32803" xr:uid="{543F9B64-167A-497A-954A-5B0C17656788}"/>
    <cellStyle name="Normal 4 4 2 4 2 6 5" xfId="16139" xr:uid="{830184D6-B463-42EC-B7AC-01671DA0FBBD}"/>
    <cellStyle name="Normal 4 4 2 4 2 6 5 2" xfId="32804" xr:uid="{E601A430-662A-49A2-AF8F-CBCBB3EDA8AF}"/>
    <cellStyle name="Normal 4 4 2 4 2 6 6" xfId="32800" xr:uid="{B325038C-17D1-44A4-9D39-49CC3C2D8136}"/>
    <cellStyle name="Normal 4 4 2 4 2 7" xfId="16140" xr:uid="{6F30BFC5-E8C7-41CE-8824-4CEBEDCFEC9D}"/>
    <cellStyle name="Normal 4 4 2 4 2 7 2" xfId="16141" xr:uid="{B6C3911E-EB32-450B-9B9E-3576967BCC68}"/>
    <cellStyle name="Normal 4 4 2 4 2 7 2 2" xfId="32806" xr:uid="{A755A32D-3A9B-41E8-94C4-C45D36E6D938}"/>
    <cellStyle name="Normal 4 4 2 4 2 7 3" xfId="16142" xr:uid="{02E78977-5B11-46CD-B42F-498F920940C0}"/>
    <cellStyle name="Normal 4 4 2 4 2 7 3 2" xfId="32807" xr:uid="{B139E433-3CA1-4DAA-A759-9266F4D0531B}"/>
    <cellStyle name="Normal 4 4 2 4 2 7 4" xfId="16143" xr:uid="{3DB93449-DD5C-48A0-AE46-3447F46FB817}"/>
    <cellStyle name="Normal 4 4 2 4 2 7 4 2" xfId="32808" xr:uid="{B21A400A-B838-4B24-AA46-FA7F579A57A4}"/>
    <cellStyle name="Normal 4 4 2 4 2 7 5" xfId="16144" xr:uid="{BB05D8FB-C1DB-4A41-A429-060A3966BB13}"/>
    <cellStyle name="Normal 4 4 2 4 2 7 5 2" xfId="32809" xr:uid="{3678212B-B136-4831-8845-272A7DFA186C}"/>
    <cellStyle name="Normal 4 4 2 4 2 7 6" xfId="32805" xr:uid="{2FD81F64-1F46-44F4-9707-AD18E9AB581B}"/>
    <cellStyle name="Normal 4 4 2 4 2 8" xfId="16145" xr:uid="{B345BF64-7E3C-4ED7-B236-E2A3D0081990}"/>
    <cellStyle name="Normal 4 4 2 4 2 8 2" xfId="32810" xr:uid="{CDB63B57-9C30-4BD3-BE55-DF4F8359EC60}"/>
    <cellStyle name="Normal 4 4 2 4 2 9" xfId="16146" xr:uid="{D5838BAC-FBD6-47C4-8020-2663D556D26F}"/>
    <cellStyle name="Normal 4 4 2 4 2 9 2" xfId="32811" xr:uid="{D716EBE0-0CAE-422D-BF85-12423D1F450B}"/>
    <cellStyle name="Normal 4 4 2 4 20" xfId="16147" xr:uid="{2F5270C4-B9E4-4554-BADE-32FCEF67E953}"/>
    <cellStyle name="Normal 4 4 2 4 20 2" xfId="32812" xr:uid="{15B95850-1F38-42AF-9D93-5BBFB16FD8EE}"/>
    <cellStyle name="Normal 4 4 2 4 21" xfId="32738" xr:uid="{9BFF85C4-BE65-4BAB-B512-616682A09DBC}"/>
    <cellStyle name="Normal 4 4 2 4 3" xfId="16148" xr:uid="{C43BCD88-BA6A-47B7-B1AC-B54596943179}"/>
    <cellStyle name="Normal 4 4 2 4 3 2" xfId="16149" xr:uid="{9431BCC5-85B6-4B2C-83D7-8B9BD33E539B}"/>
    <cellStyle name="Normal 4 4 2 4 3 2 2" xfId="16150" xr:uid="{CAA85D22-774F-4ADB-8ADB-B2397F248452}"/>
    <cellStyle name="Normal 4 4 2 4 3 2 2 2" xfId="32815" xr:uid="{EBB1A2AD-A374-4551-BEFA-5B0D396937EA}"/>
    <cellStyle name="Normal 4 4 2 4 3 2 3" xfId="16151" xr:uid="{4E88AAED-B151-449E-BB63-C9E83D64B236}"/>
    <cellStyle name="Normal 4 4 2 4 3 2 3 2" xfId="32816" xr:uid="{00775303-0FBC-4282-AE0D-AD990ADEC7F1}"/>
    <cellStyle name="Normal 4 4 2 4 3 2 4" xfId="16152" xr:uid="{5138E589-D809-49D9-8ADF-03849F63E2C3}"/>
    <cellStyle name="Normal 4 4 2 4 3 2 4 2" xfId="32817" xr:uid="{D75E7AC6-709F-4F63-9691-8F2AFC4B20AF}"/>
    <cellStyle name="Normal 4 4 2 4 3 2 5" xfId="16153" xr:uid="{F1AA9360-CF5E-4F64-9778-04052D46E81B}"/>
    <cellStyle name="Normal 4 4 2 4 3 2 5 2" xfId="32818" xr:uid="{CE6E98B4-9E3C-46F9-AF96-15289CB36427}"/>
    <cellStyle name="Normal 4 4 2 4 3 2 6" xfId="32814" xr:uid="{F816C348-9359-4761-931A-8B403BEF0275}"/>
    <cellStyle name="Normal 4 4 2 4 3 3" xfId="16154" xr:uid="{43A89D5F-A8AD-44AC-B7EC-10E6F5DF74EF}"/>
    <cellStyle name="Normal 4 4 2 4 3 3 2" xfId="32819" xr:uid="{008BED25-419D-442E-9332-D74819E13215}"/>
    <cellStyle name="Normal 4 4 2 4 3 4" xfId="16155" xr:uid="{6FDE3DEB-B8FF-4CE3-80F4-515A1A5D8EE1}"/>
    <cellStyle name="Normal 4 4 2 4 3 4 2" xfId="32820" xr:uid="{CCD6C507-F6F4-4916-8BC5-5EB2562C63A8}"/>
    <cellStyle name="Normal 4 4 2 4 3 5" xfId="16156" xr:uid="{C62DDF78-0E3E-4F16-968A-29774703685D}"/>
    <cellStyle name="Normal 4 4 2 4 3 5 2" xfId="32821" xr:uid="{50AF6535-756C-4592-8D95-07B8AE6CEB47}"/>
    <cellStyle name="Normal 4 4 2 4 3 6" xfId="16157" xr:uid="{3021350D-2489-46E5-8F96-4D557EA8AB61}"/>
    <cellStyle name="Normal 4 4 2 4 3 6 2" xfId="32822" xr:uid="{4A3C2804-3ECC-4FF1-A148-4729859E44E5}"/>
    <cellStyle name="Normal 4 4 2 4 3 7" xfId="32813" xr:uid="{E9362253-7709-4A3C-9288-4827BE6285B7}"/>
    <cellStyle name="Normal 4 4 2 4 4" xfId="16158" xr:uid="{4E631C54-C0CC-427D-905C-18A148DF2BF8}"/>
    <cellStyle name="Normal 4 4 2 4 4 2" xfId="16159" xr:uid="{5EFF6193-E4DB-4EE7-B5B9-3068631E7FDA}"/>
    <cellStyle name="Normal 4 4 2 4 4 2 2" xfId="16160" xr:uid="{1189549C-D235-4CC0-A719-19032F8DB4E7}"/>
    <cellStyle name="Normal 4 4 2 4 4 2 2 2" xfId="32825" xr:uid="{DAEA3A74-F70E-4BB8-8F95-1A7E60C9C786}"/>
    <cellStyle name="Normal 4 4 2 4 4 2 3" xfId="16161" xr:uid="{E5F14461-FD4E-46CC-9E1D-C898F69395C0}"/>
    <cellStyle name="Normal 4 4 2 4 4 2 3 2" xfId="32826" xr:uid="{8B4C6C56-B04B-4BCF-B53C-6E32B914F90F}"/>
    <cellStyle name="Normal 4 4 2 4 4 2 4" xfId="16162" xr:uid="{FEA2FA93-2D8B-4E24-87E4-DC72B6E4AB2B}"/>
    <cellStyle name="Normal 4 4 2 4 4 2 4 2" xfId="32827" xr:uid="{2A9D66CC-C5C5-49C3-9CC2-0B1B1DB80F27}"/>
    <cellStyle name="Normal 4 4 2 4 4 2 5" xfId="16163" xr:uid="{76772ADE-0301-4D4A-BCB9-31A11F705F5B}"/>
    <cellStyle name="Normal 4 4 2 4 4 2 5 2" xfId="32828" xr:uid="{83FE8B9A-FFC5-4674-9DBB-622E9E50FA4E}"/>
    <cellStyle name="Normal 4 4 2 4 4 2 6" xfId="32824" xr:uid="{4F03FB20-961C-45D8-BEE6-7AB6324BDB97}"/>
    <cellStyle name="Normal 4 4 2 4 4 3" xfId="16164" xr:uid="{D525AED0-2F94-4471-BF19-73E3D76D66CA}"/>
    <cellStyle name="Normal 4 4 2 4 4 3 2" xfId="32829" xr:uid="{A00575A0-B0F2-475C-A8EB-5AD12F7CF896}"/>
    <cellStyle name="Normal 4 4 2 4 4 4" xfId="16165" xr:uid="{CC406BA7-F3D6-4E9A-BA34-311ACE424D33}"/>
    <cellStyle name="Normal 4 4 2 4 4 4 2" xfId="32830" xr:uid="{EC33F449-FE99-412A-B429-01D0EBA7EE8B}"/>
    <cellStyle name="Normal 4 4 2 4 4 5" xfId="16166" xr:uid="{C2479DFC-3408-4826-A773-53CCA9BA86D8}"/>
    <cellStyle name="Normal 4 4 2 4 4 5 2" xfId="32831" xr:uid="{D32F6171-D945-4C35-9123-1AE72C897F0C}"/>
    <cellStyle name="Normal 4 4 2 4 4 6" xfId="16167" xr:uid="{8F9C59DE-910B-428B-91C1-348E4D1FE3A4}"/>
    <cellStyle name="Normal 4 4 2 4 4 6 2" xfId="32832" xr:uid="{69C230D1-4F81-47A4-BF3F-FA1AA41C1D84}"/>
    <cellStyle name="Normal 4 4 2 4 4 7" xfId="32823" xr:uid="{85D26D0F-8F9C-43B4-A7D5-56A423A9FA57}"/>
    <cellStyle name="Normal 4 4 2 4 5" xfId="16168" xr:uid="{D816D4FB-2A63-4CFB-92F2-A1A58516A304}"/>
    <cellStyle name="Normal 4 4 2 4 5 2" xfId="16169" xr:uid="{6123BB39-8B81-46C5-99B2-3D6AFB09C194}"/>
    <cellStyle name="Normal 4 4 2 4 5 2 2" xfId="32834" xr:uid="{CE9B31BE-991E-46C0-9DC8-C302D49E18E8}"/>
    <cellStyle name="Normal 4 4 2 4 5 3" xfId="16170" xr:uid="{3B687D9D-CEA7-414A-812F-8C0F3436448C}"/>
    <cellStyle name="Normal 4 4 2 4 5 3 2" xfId="32835" xr:uid="{8FA4F2B5-67ED-40FE-9DDE-D2D334838827}"/>
    <cellStyle name="Normal 4 4 2 4 5 4" xfId="16171" xr:uid="{2E2BDD8E-42E7-48E4-8E36-D0EA401CDFF5}"/>
    <cellStyle name="Normal 4 4 2 4 5 4 2" xfId="32836" xr:uid="{5A4716BE-26B6-43A7-B696-AAADD0B89DF0}"/>
    <cellStyle name="Normal 4 4 2 4 5 5" xfId="16172" xr:uid="{25D422E9-7277-4F11-9555-13383389B1D7}"/>
    <cellStyle name="Normal 4 4 2 4 5 5 2" xfId="32837" xr:uid="{D2B6250B-8B8B-407B-B0C4-0BE711D2045C}"/>
    <cellStyle name="Normal 4 4 2 4 5 6" xfId="32833" xr:uid="{676CEA0D-DFE0-4F74-9D02-5A08EC0A8EF4}"/>
    <cellStyle name="Normal 4 4 2 4 6" xfId="16173" xr:uid="{F99B8DC3-A4F9-4142-BFD8-24BF1C784F87}"/>
    <cellStyle name="Normal 4 4 2 4 6 2" xfId="16174" xr:uid="{106D472A-4B2B-4B87-95A0-07A2976D8206}"/>
    <cellStyle name="Normal 4 4 2 4 6 2 2" xfId="32839" xr:uid="{D79351ED-4E57-4B3C-BDCE-66E4DEF81B00}"/>
    <cellStyle name="Normal 4 4 2 4 6 3" xfId="16175" xr:uid="{136BD01D-ADCB-4571-8333-D9C4CAD9BB6F}"/>
    <cellStyle name="Normal 4 4 2 4 6 3 2" xfId="32840" xr:uid="{42B0D17B-0EDB-4EC5-8E0C-D7A9F69EDA5A}"/>
    <cellStyle name="Normal 4 4 2 4 6 4" xfId="16176" xr:uid="{6DEC2127-3ADB-4B0C-A7E7-EE40A756B44E}"/>
    <cellStyle name="Normal 4 4 2 4 6 4 2" xfId="32841" xr:uid="{78BCB4E7-8B81-478A-8F0C-873A707DE284}"/>
    <cellStyle name="Normal 4 4 2 4 6 5" xfId="16177" xr:uid="{A9A47687-FE26-4039-9345-A804B59D13C2}"/>
    <cellStyle name="Normal 4 4 2 4 6 5 2" xfId="32842" xr:uid="{0E149795-D4A1-418E-A9C1-39FF275FBE16}"/>
    <cellStyle name="Normal 4 4 2 4 6 6" xfId="32838" xr:uid="{AD295696-529B-4D9F-BA50-8CD2294DF572}"/>
    <cellStyle name="Normal 4 4 2 4 7" xfId="16178" xr:uid="{18409407-27C4-4BCB-9ABE-62EF40B9AF0B}"/>
    <cellStyle name="Normal 4 4 2 4 7 2" xfId="16179" xr:uid="{3E8634F4-DE22-465E-8836-CD274E1338BF}"/>
    <cellStyle name="Normal 4 4 2 4 7 2 2" xfId="32844" xr:uid="{8486A477-675B-483E-A5C9-17E3898FFC25}"/>
    <cellStyle name="Normal 4 4 2 4 7 3" xfId="16180" xr:uid="{6319A254-DACE-4CE5-AC6E-F20CE1BD8A72}"/>
    <cellStyle name="Normal 4 4 2 4 7 3 2" xfId="32845" xr:uid="{3F598355-EAD5-451E-B909-634C42FD9CC6}"/>
    <cellStyle name="Normal 4 4 2 4 7 4" xfId="16181" xr:uid="{BCF11BFB-F6DC-4CF7-BC63-9EA117D046AE}"/>
    <cellStyle name="Normal 4 4 2 4 7 4 2" xfId="32846" xr:uid="{8F0DC98F-4242-494A-8C7A-BA389D14F469}"/>
    <cellStyle name="Normal 4 4 2 4 7 5" xfId="16182" xr:uid="{D5B7CFEA-EF8A-47B5-96EA-04EBB7831BDB}"/>
    <cellStyle name="Normal 4 4 2 4 7 5 2" xfId="32847" xr:uid="{681EBC5D-E72A-4EE4-A842-C48184C00EEE}"/>
    <cellStyle name="Normal 4 4 2 4 7 6" xfId="32843" xr:uid="{33DA3186-0FF5-4BC4-AB73-7831BB2FF7DC}"/>
    <cellStyle name="Normal 4 4 2 4 8" xfId="16183" xr:uid="{E34226EF-4B60-45BA-85D7-8A0C99C13C00}"/>
    <cellStyle name="Normal 4 4 2 4 8 2" xfId="16184" xr:uid="{70910EB0-B115-4CDC-85E1-57ABBAEB84FD}"/>
    <cellStyle name="Normal 4 4 2 4 8 2 2" xfId="32849" xr:uid="{F5740E18-2A1B-4638-815C-B0042249A9B6}"/>
    <cellStyle name="Normal 4 4 2 4 8 3" xfId="16185" xr:uid="{E6BFAB69-0716-46FB-8051-0B81B87B7B85}"/>
    <cellStyle name="Normal 4 4 2 4 8 3 2" xfId="32850" xr:uid="{7B21C450-07E1-4775-BFD4-08BE8C73BAC0}"/>
    <cellStyle name="Normal 4 4 2 4 8 4" xfId="16186" xr:uid="{5191D211-5A3B-47A2-8F36-C112237779E3}"/>
    <cellStyle name="Normal 4 4 2 4 8 4 2" xfId="32851" xr:uid="{F0E14EE7-5C3C-48E6-A294-FD0C9C1F5517}"/>
    <cellStyle name="Normal 4 4 2 4 8 5" xfId="16187" xr:uid="{90F25FDC-3FF1-429D-B1B9-29DADEC8345F}"/>
    <cellStyle name="Normal 4 4 2 4 8 5 2" xfId="32852" xr:uid="{E3F3C41F-5559-43CC-839B-E3BD2F6FE135}"/>
    <cellStyle name="Normal 4 4 2 4 8 6" xfId="32848" xr:uid="{8FB2A732-639F-4DE2-BA54-EE557ABC2D4C}"/>
    <cellStyle name="Normal 4 4 2 4 9" xfId="16188" xr:uid="{CFEE5C60-DB51-4E9F-9D9A-D4F1C4DE1EEB}"/>
    <cellStyle name="Normal 4 4 2 4 9 2" xfId="16189" xr:uid="{F26B1D7D-54F7-4554-9EC6-CFAD559A411F}"/>
    <cellStyle name="Normal 4 4 2 4 9 2 2" xfId="32854" xr:uid="{F8285E46-D6D1-40A9-8EC1-942F17FFF297}"/>
    <cellStyle name="Normal 4 4 2 4 9 3" xfId="16190" xr:uid="{6CA6803D-CCAD-4AA3-9D5E-DC3A1B232B84}"/>
    <cellStyle name="Normal 4 4 2 4 9 3 2" xfId="32855" xr:uid="{4F464465-A2C2-421C-AB02-19F47F750B83}"/>
    <cellStyle name="Normal 4 4 2 4 9 4" xfId="16191" xr:uid="{43874D62-E1EC-4B56-9FF8-C81E8BC7F5FF}"/>
    <cellStyle name="Normal 4 4 2 4 9 4 2" xfId="32856" xr:uid="{ED8645C9-C4F7-467C-B10E-1FF91BE6E1D1}"/>
    <cellStyle name="Normal 4 4 2 4 9 5" xfId="16192" xr:uid="{0678913B-6ED6-48CE-A875-71944389E36D}"/>
    <cellStyle name="Normal 4 4 2 4 9 5 2" xfId="32857" xr:uid="{D9934FA2-22BF-402D-9C0D-98F5F57A8693}"/>
    <cellStyle name="Normal 4 4 2 4 9 6" xfId="32853" xr:uid="{5E826B58-FE19-499A-9C5C-BA9CC9AAB639}"/>
    <cellStyle name="Normal 4 4 2 5" xfId="16193" xr:uid="{365EF19E-225B-486A-9B49-CDF98BFF34F5}"/>
    <cellStyle name="Normal 4 4 2 5 10" xfId="16194" xr:uid="{564C7609-6ADC-4232-A47E-EA999C4165D7}"/>
    <cellStyle name="Normal 4 4 2 5 10 2" xfId="32859" xr:uid="{7508A68B-047B-4363-B728-49293C977BC9}"/>
    <cellStyle name="Normal 4 4 2 5 11" xfId="16195" xr:uid="{B257C715-AB22-4EC4-A6FB-83E8FB9C3996}"/>
    <cellStyle name="Normal 4 4 2 5 11 2" xfId="32860" xr:uid="{2ED74BAD-34D3-4D83-AEE9-FF32B4FA0B66}"/>
    <cellStyle name="Normal 4 4 2 5 12" xfId="32858" xr:uid="{EA6BA0D4-913F-444C-A9E1-F45BF4EE9E72}"/>
    <cellStyle name="Normal 4 4 2 5 2" xfId="16196" xr:uid="{DF175CC6-AC91-4167-8A5F-DFC6392BF082}"/>
    <cellStyle name="Normal 4 4 2 5 2 2" xfId="16197" xr:uid="{3AF4CDC7-D469-4357-9CB9-FDE9E4D90B32}"/>
    <cellStyle name="Normal 4 4 2 5 2 2 2" xfId="32862" xr:uid="{6E8E2A25-BCC3-4990-919D-A5841E59C4DC}"/>
    <cellStyle name="Normal 4 4 2 5 2 3" xfId="16198" xr:uid="{02540AE3-85EC-4A62-B2FF-3317B0F998F5}"/>
    <cellStyle name="Normal 4 4 2 5 2 3 2" xfId="32863" xr:uid="{61BD7D87-767F-4DFF-B2C9-4749D7DAD786}"/>
    <cellStyle name="Normal 4 4 2 5 2 4" xfId="16199" xr:uid="{51CDD9DF-5634-4393-8C6D-01D7A7489ED1}"/>
    <cellStyle name="Normal 4 4 2 5 2 4 2" xfId="32864" xr:uid="{028C17FC-CB2F-4422-A3EE-A14B5CCBC703}"/>
    <cellStyle name="Normal 4 4 2 5 2 5" xfId="16200" xr:uid="{6506A652-DAC1-433C-A9A7-088F9D30A2DF}"/>
    <cellStyle name="Normal 4 4 2 5 2 5 2" xfId="32865" xr:uid="{D18BDDE5-C07E-433E-B7A5-68962660B405}"/>
    <cellStyle name="Normal 4 4 2 5 2 6" xfId="32861" xr:uid="{3CA58244-68B0-4FD8-9FE9-93F35DF00121}"/>
    <cellStyle name="Normal 4 4 2 5 3" xfId="16201" xr:uid="{2FCE789D-0D66-4978-9FB3-951E2C30049A}"/>
    <cellStyle name="Normal 4 4 2 5 3 2" xfId="16202" xr:uid="{D743C4A6-D406-4BE5-96FF-438B3E4B7539}"/>
    <cellStyle name="Normal 4 4 2 5 3 2 2" xfId="32867" xr:uid="{00ABAE3C-A46B-44FE-AC62-F1369E81A20E}"/>
    <cellStyle name="Normal 4 4 2 5 3 3" xfId="16203" xr:uid="{FD583137-C189-4A32-A3B5-A3B57F45C646}"/>
    <cellStyle name="Normal 4 4 2 5 3 3 2" xfId="32868" xr:uid="{6A22C861-39AB-45F7-B320-5456FF2F8F28}"/>
    <cellStyle name="Normal 4 4 2 5 3 4" xfId="16204" xr:uid="{C4B25524-9201-40E0-BF84-A61911A0EC10}"/>
    <cellStyle name="Normal 4 4 2 5 3 4 2" xfId="32869" xr:uid="{8F180F2D-2E9B-465D-B366-EAE1FD0714A9}"/>
    <cellStyle name="Normal 4 4 2 5 3 5" xfId="16205" xr:uid="{D426ADEC-D665-40F4-BCB6-578E1E90F847}"/>
    <cellStyle name="Normal 4 4 2 5 3 5 2" xfId="32870" xr:uid="{77F9D577-EA93-40A0-B4CA-429AAD7818EC}"/>
    <cellStyle name="Normal 4 4 2 5 3 6" xfId="32866" xr:uid="{66CF75E3-581E-4B57-B76E-2FE35A51E7B6}"/>
    <cellStyle name="Normal 4 4 2 5 4" xfId="16206" xr:uid="{68BD1D69-5B79-4CF3-858D-F455F6281B6C}"/>
    <cellStyle name="Normal 4 4 2 5 4 2" xfId="16207" xr:uid="{4D16E82C-70A5-4D6B-AE01-6CB782418B42}"/>
    <cellStyle name="Normal 4 4 2 5 4 2 2" xfId="32872" xr:uid="{7E75EB20-8808-4CAB-91BF-FDB587C0DF9A}"/>
    <cellStyle name="Normal 4 4 2 5 4 3" xfId="16208" xr:uid="{88558DFC-F420-443C-B51F-99E6791321A8}"/>
    <cellStyle name="Normal 4 4 2 5 4 3 2" xfId="32873" xr:uid="{98EF8B83-8DF2-4EAF-B00D-8389FE6338D6}"/>
    <cellStyle name="Normal 4 4 2 5 4 4" xfId="16209" xr:uid="{1A13A918-543C-4792-A540-0516FD2842A8}"/>
    <cellStyle name="Normal 4 4 2 5 4 4 2" xfId="32874" xr:uid="{663323C0-DE75-4E03-86CC-6F7BA805C05F}"/>
    <cellStyle name="Normal 4 4 2 5 4 5" xfId="16210" xr:uid="{43EEE14C-3F8E-4520-BB33-D46CDDC1F6ED}"/>
    <cellStyle name="Normal 4 4 2 5 4 5 2" xfId="32875" xr:uid="{C805EBA9-958A-42A7-9F83-17671B6C5E6C}"/>
    <cellStyle name="Normal 4 4 2 5 4 6" xfId="32871" xr:uid="{AE682D68-9390-4E5D-A482-44B0590A4470}"/>
    <cellStyle name="Normal 4 4 2 5 5" xfId="16211" xr:uid="{209AECAA-3EBF-4813-8A98-A01D91E55CFD}"/>
    <cellStyle name="Normal 4 4 2 5 5 2" xfId="16212" xr:uid="{79C8B135-57E7-4A62-8EE8-8F1B6C80A6DD}"/>
    <cellStyle name="Normal 4 4 2 5 5 2 2" xfId="32877" xr:uid="{D431FC99-84E5-4B03-81FF-7FAC68B99EBF}"/>
    <cellStyle name="Normal 4 4 2 5 5 3" xfId="16213" xr:uid="{C75B3E02-8548-43FF-BBDD-4BBAF8E3421F}"/>
    <cellStyle name="Normal 4 4 2 5 5 3 2" xfId="32878" xr:uid="{6B3E1297-471B-4121-AE27-9291035B6C70}"/>
    <cellStyle name="Normal 4 4 2 5 5 4" xfId="16214" xr:uid="{C43EC21A-4E4B-4FC9-AB61-2D04CF22C00F}"/>
    <cellStyle name="Normal 4 4 2 5 5 4 2" xfId="32879" xr:uid="{29A21DAF-8549-4988-8382-587FC1F59B36}"/>
    <cellStyle name="Normal 4 4 2 5 5 5" xfId="16215" xr:uid="{8DD31F59-4C00-463E-9656-8E3B70AC4A78}"/>
    <cellStyle name="Normal 4 4 2 5 5 5 2" xfId="32880" xr:uid="{86FCCC6C-3E4D-495D-A7C6-01CC51F72FF5}"/>
    <cellStyle name="Normal 4 4 2 5 5 6" xfId="32876" xr:uid="{7ED98E40-624E-46DE-B09B-DC0A77805572}"/>
    <cellStyle name="Normal 4 4 2 5 6" xfId="16216" xr:uid="{7A067DE1-4780-4B74-BF98-AC178159A7FC}"/>
    <cellStyle name="Normal 4 4 2 5 6 2" xfId="16217" xr:uid="{4D765D81-1CF1-4B46-B565-7F18A782E94C}"/>
    <cellStyle name="Normal 4 4 2 5 6 2 2" xfId="32882" xr:uid="{ED4F40F2-1BCC-4AAD-9D63-7A7D921CCF84}"/>
    <cellStyle name="Normal 4 4 2 5 6 3" xfId="16218" xr:uid="{FF17A6BE-E1DE-4214-A7BB-65F3A1C8DEAA}"/>
    <cellStyle name="Normal 4 4 2 5 6 3 2" xfId="32883" xr:uid="{8C963182-D2EF-4157-BA80-6A1FEAAEFEED}"/>
    <cellStyle name="Normal 4 4 2 5 6 4" xfId="16219" xr:uid="{64B4A40A-A514-4F3A-A999-884C9E8E1616}"/>
    <cellStyle name="Normal 4 4 2 5 6 4 2" xfId="32884" xr:uid="{90427D04-D0C0-4D7D-8DE3-48734E722F94}"/>
    <cellStyle name="Normal 4 4 2 5 6 5" xfId="16220" xr:uid="{1DAE0422-1C78-45CD-B1E4-AFF6B4895734}"/>
    <cellStyle name="Normal 4 4 2 5 6 5 2" xfId="32885" xr:uid="{C66AE561-8ABE-4AE7-9DE8-E32349F7F517}"/>
    <cellStyle name="Normal 4 4 2 5 6 6" xfId="32881" xr:uid="{FB0C5486-9B80-49B6-8A99-BC9E11334EA1}"/>
    <cellStyle name="Normal 4 4 2 5 7" xfId="16221" xr:uid="{1F88D734-7271-4EC3-A2DB-F5A6F9BE62DE}"/>
    <cellStyle name="Normal 4 4 2 5 7 2" xfId="16222" xr:uid="{9821F581-2810-476E-BA88-E49A0AAF3532}"/>
    <cellStyle name="Normal 4 4 2 5 7 2 2" xfId="32887" xr:uid="{609A6FC2-0289-4E78-B1E3-8A09FA3759D7}"/>
    <cellStyle name="Normal 4 4 2 5 7 3" xfId="16223" xr:uid="{622FD49A-70B7-4AA1-99F0-C21EC68D4097}"/>
    <cellStyle name="Normal 4 4 2 5 7 3 2" xfId="32888" xr:uid="{9F351DAB-A9C2-4A57-B909-4EA6839D7B17}"/>
    <cellStyle name="Normal 4 4 2 5 7 4" xfId="16224" xr:uid="{FCC88162-E6CD-4B26-9AE8-FE8BED16862F}"/>
    <cellStyle name="Normal 4 4 2 5 7 4 2" xfId="32889" xr:uid="{7494649C-DDD4-4E72-85F9-8242742B4356}"/>
    <cellStyle name="Normal 4 4 2 5 7 5" xfId="16225" xr:uid="{FC25AFA5-4748-4051-A869-11DC40761235}"/>
    <cellStyle name="Normal 4 4 2 5 7 5 2" xfId="32890" xr:uid="{7181DFAF-BD06-461B-AF57-AA434172A59B}"/>
    <cellStyle name="Normal 4 4 2 5 7 6" xfId="32886" xr:uid="{03A83E5E-2E3C-4496-84BA-C11559F522BE}"/>
    <cellStyle name="Normal 4 4 2 5 8" xfId="16226" xr:uid="{669F725F-8354-4E8B-A4C8-3BF3C9B88265}"/>
    <cellStyle name="Normal 4 4 2 5 8 2" xfId="32891" xr:uid="{13692028-BE7A-4552-8508-F13951E21A7C}"/>
    <cellStyle name="Normal 4 4 2 5 9" xfId="16227" xr:uid="{FEEB47B2-26DD-42BB-B2ED-D51427E7B371}"/>
    <cellStyle name="Normal 4 4 2 5 9 2" xfId="32892" xr:uid="{7C7FCE1D-6A70-46CE-8F21-43CC9E14AD52}"/>
    <cellStyle name="Normal 4 4 2 6" xfId="16228" xr:uid="{632D0EE2-FCF4-4A4B-93E2-9A5811B7A32D}"/>
    <cellStyle name="Normal 4 4 2 6 2" xfId="16229" xr:uid="{B4B11F4D-71DD-4B22-9430-9C945A35E572}"/>
    <cellStyle name="Normal 4 4 2 6 2 2" xfId="16230" xr:uid="{8F5876C9-9408-45A4-A7A4-6C927911DFFD}"/>
    <cellStyle name="Normal 4 4 2 6 2 2 2" xfId="32895" xr:uid="{46DEB09E-DB2A-483A-AD03-476B762F2BC0}"/>
    <cellStyle name="Normal 4 4 2 6 2 3" xfId="16231" xr:uid="{DA3837D8-C60C-4A7D-A309-4384731A6D03}"/>
    <cellStyle name="Normal 4 4 2 6 2 3 2" xfId="32896" xr:uid="{1B6589CA-4932-4876-B712-709F481A9447}"/>
    <cellStyle name="Normal 4 4 2 6 2 4" xfId="16232" xr:uid="{5E657428-E792-4CAC-B40A-35B7A10016C7}"/>
    <cellStyle name="Normal 4 4 2 6 2 4 2" xfId="32897" xr:uid="{ACD4BD05-1D52-43BD-90C3-2B8F598B1DD4}"/>
    <cellStyle name="Normal 4 4 2 6 2 5" xfId="16233" xr:uid="{FF987025-FD5C-44B3-B27D-FD86A1798636}"/>
    <cellStyle name="Normal 4 4 2 6 2 5 2" xfId="32898" xr:uid="{0BD5B013-E4B6-41BD-9A4D-D9E9AADD3C8F}"/>
    <cellStyle name="Normal 4 4 2 6 2 6" xfId="32894" xr:uid="{F1F8AD95-2A18-46DE-B41D-48EB3E377A87}"/>
    <cellStyle name="Normal 4 4 2 6 3" xfId="16234" xr:uid="{24C792AF-C157-4E37-A21C-D22CA3CA8415}"/>
    <cellStyle name="Normal 4 4 2 6 3 2" xfId="32899" xr:uid="{5C752CF5-2DA5-4156-9B5C-9DA063F74A15}"/>
    <cellStyle name="Normal 4 4 2 6 4" xfId="16235" xr:uid="{22D83218-344D-4986-A560-3B608D943C86}"/>
    <cellStyle name="Normal 4 4 2 6 4 2" xfId="32900" xr:uid="{E7109F15-01F4-461F-8424-4118E2CAB360}"/>
    <cellStyle name="Normal 4 4 2 6 5" xfId="16236" xr:uid="{47EA5AAD-42E7-4D44-AC0A-1B5A5BA6F9E0}"/>
    <cellStyle name="Normal 4 4 2 6 5 2" xfId="32901" xr:uid="{7A2BB5DC-C95D-45C4-9591-74E960157C75}"/>
    <cellStyle name="Normal 4 4 2 6 6" xfId="16237" xr:uid="{B89918B6-8D49-44E6-A6D0-D6FA30DDAD28}"/>
    <cellStyle name="Normal 4 4 2 6 6 2" xfId="32902" xr:uid="{4FADCBDB-EDBC-476E-861A-DCC62BF06625}"/>
    <cellStyle name="Normal 4 4 2 6 7" xfId="32893" xr:uid="{2AC8BD9C-EE90-4DEF-9667-2459A8CBADFE}"/>
    <cellStyle name="Normal 4 4 2 7" xfId="16238" xr:uid="{D20467CA-C055-4BCA-ACD4-C4C27233D69E}"/>
    <cellStyle name="Normal 4 4 2 7 2" xfId="16239" xr:uid="{48F78EFD-FF8E-40BA-AE16-820E6799FA6F}"/>
    <cellStyle name="Normal 4 4 2 7 2 2" xfId="16240" xr:uid="{7E5B08AD-EEF6-42F1-8F1B-DC9DC6E4104C}"/>
    <cellStyle name="Normal 4 4 2 7 2 2 2" xfId="32905" xr:uid="{4FE00E8A-C65D-44A4-9E36-6C1A4B785AC2}"/>
    <cellStyle name="Normal 4 4 2 7 2 3" xfId="16241" xr:uid="{29936B2B-C7D6-4489-A309-AE741CD832C1}"/>
    <cellStyle name="Normal 4 4 2 7 2 3 2" xfId="32906" xr:uid="{369E7804-4627-427D-9F27-99BEC11D1FBE}"/>
    <cellStyle name="Normal 4 4 2 7 2 4" xfId="16242" xr:uid="{5F16491C-FE68-4B1C-AC50-2D2DDC44DF9E}"/>
    <cellStyle name="Normal 4 4 2 7 2 4 2" xfId="32907" xr:uid="{28BA35B0-7CE4-407E-8245-E7DEF22F6BF9}"/>
    <cellStyle name="Normal 4 4 2 7 2 5" xfId="16243" xr:uid="{DC3AE134-703B-455F-B071-D4C9DE396183}"/>
    <cellStyle name="Normal 4 4 2 7 2 5 2" xfId="32908" xr:uid="{CB71FF2F-E8F9-4C87-83F3-1D2D7424781C}"/>
    <cellStyle name="Normal 4 4 2 7 2 6" xfId="32904" xr:uid="{80295237-F843-4CE4-A6DA-4EA1037F2C00}"/>
    <cellStyle name="Normal 4 4 2 7 3" xfId="16244" xr:uid="{D08BE9B2-B125-4728-9AC8-C5FCB0BFB9F0}"/>
    <cellStyle name="Normal 4 4 2 7 3 2" xfId="32909" xr:uid="{F69A2B35-D93B-461F-BBFA-08ABFC204645}"/>
    <cellStyle name="Normal 4 4 2 7 4" xfId="16245" xr:uid="{6511B4FA-4093-43AC-89CD-F8616ECF806B}"/>
    <cellStyle name="Normal 4 4 2 7 4 2" xfId="32910" xr:uid="{BBB8E973-7F0D-413C-A9A3-BA18BE7E2C83}"/>
    <cellStyle name="Normal 4 4 2 7 5" xfId="16246" xr:uid="{379B2575-EA80-4FD4-A2C6-586CB13BEBFF}"/>
    <cellStyle name="Normal 4 4 2 7 5 2" xfId="32911" xr:uid="{3DF43F2B-A5AD-408C-9240-CBAE7C3E0D14}"/>
    <cellStyle name="Normal 4 4 2 7 6" xfId="16247" xr:uid="{EB198349-4A18-4085-8A11-4997E234F8AC}"/>
    <cellStyle name="Normal 4 4 2 7 6 2" xfId="32912" xr:uid="{94C229AA-479C-438E-B30E-4C8804187729}"/>
    <cellStyle name="Normal 4 4 2 7 7" xfId="32903" xr:uid="{5F729B56-F111-49D4-A1D2-C6F9B5574FAB}"/>
    <cellStyle name="Normal 4 4 2 8" xfId="16248" xr:uid="{3734D9AE-984E-4E01-AA45-03508E62894E}"/>
    <cellStyle name="Normal 4 4 2 8 2" xfId="16249" xr:uid="{76F695C1-4F37-499C-8FFB-840983313648}"/>
    <cellStyle name="Normal 4 4 2 8 2 2" xfId="32914" xr:uid="{5BC88EBD-DECB-424A-8030-FC5916573DB1}"/>
    <cellStyle name="Normal 4 4 2 8 3" xfId="16250" xr:uid="{39F8A5AB-F317-4A83-BE29-A34B17E5432E}"/>
    <cellStyle name="Normal 4 4 2 8 3 2" xfId="32915" xr:uid="{FD1CBC3F-70D2-43D6-8AF1-ADBA149089B3}"/>
    <cellStyle name="Normal 4 4 2 8 4" xfId="16251" xr:uid="{C822C81F-9806-4443-83EB-FBC1EA202153}"/>
    <cellStyle name="Normal 4 4 2 8 4 2" xfId="32916" xr:uid="{9614369D-4EBB-40FE-9BDD-71E7C24872DD}"/>
    <cellStyle name="Normal 4 4 2 8 5" xfId="16252" xr:uid="{4F76A11E-FA78-42A6-9B30-535C93AA2DD9}"/>
    <cellStyle name="Normal 4 4 2 8 5 2" xfId="32917" xr:uid="{9F30DDF7-070B-49BB-AB60-F8B10127C87F}"/>
    <cellStyle name="Normal 4 4 2 8 6" xfId="32913" xr:uid="{A6C10EE4-4E94-4677-8A3F-53F20EF7855F}"/>
    <cellStyle name="Normal 4 4 2 9" xfId="16253" xr:uid="{605E4CF4-AFC7-4ECD-82CA-EBC6D432870F}"/>
    <cellStyle name="Normal 4 4 2 9 2" xfId="16254" xr:uid="{E5E7D011-6EB3-48DA-B6CB-39A23BCF6480}"/>
    <cellStyle name="Normal 4 4 2 9 2 2" xfId="32919" xr:uid="{741C926C-2889-4356-9138-49598EEFD0BC}"/>
    <cellStyle name="Normal 4 4 2 9 3" xfId="16255" xr:uid="{3D58CDDC-ACD3-463A-A522-3CAE69BCA1C8}"/>
    <cellStyle name="Normal 4 4 2 9 3 2" xfId="32920" xr:uid="{D08C6DE0-98B0-440A-8EBD-2647A8CB1E94}"/>
    <cellStyle name="Normal 4 4 2 9 4" xfId="16256" xr:uid="{70AE8C28-3245-4881-8D5D-F402CFE1402A}"/>
    <cellStyle name="Normal 4 4 2 9 4 2" xfId="32921" xr:uid="{80062171-80B6-4B7F-B45A-BF654C4FF2DC}"/>
    <cellStyle name="Normal 4 4 2 9 5" xfId="16257" xr:uid="{6FCC22F3-36F5-4F25-88B2-828F118628AF}"/>
    <cellStyle name="Normal 4 4 2 9 5 2" xfId="32922" xr:uid="{12C7E886-C2B0-4879-8510-C23B8E5C7F92}"/>
    <cellStyle name="Normal 4 4 2 9 6" xfId="32918" xr:uid="{BF69E82A-33F7-4B52-BB16-A7F869204A22}"/>
    <cellStyle name="Normal 4 4 20" xfId="16258" xr:uid="{AA317C4F-E5EB-46FA-8744-F2459B9D3933}"/>
    <cellStyle name="Normal 4 4 20 2" xfId="16259" xr:uid="{3A696FD1-40C8-4A31-A403-1D1B7BDDCEC1}"/>
    <cellStyle name="Normal 4 4 20 2 2" xfId="32924" xr:uid="{B91F29E8-5603-4966-B0F1-17884ABD4983}"/>
    <cellStyle name="Normal 4 4 20 3" xfId="16260" xr:uid="{909216E8-546A-4784-B0DA-553E08A12C6E}"/>
    <cellStyle name="Normal 4 4 20 3 2" xfId="32925" xr:uid="{C17BC3ED-9F4E-4A15-9701-A69207D02C42}"/>
    <cellStyle name="Normal 4 4 20 4" xfId="16261" xr:uid="{75762AC9-3608-4EED-8B06-1F98F48D5152}"/>
    <cellStyle name="Normal 4 4 20 4 2" xfId="32926" xr:uid="{1671D2D3-3153-464B-946F-25FA91CFBD30}"/>
    <cellStyle name="Normal 4 4 20 5" xfId="16262" xr:uid="{DF3B86DD-A640-4318-AD15-2D3662FBBCAD}"/>
    <cellStyle name="Normal 4 4 20 5 2" xfId="32927" xr:uid="{677D13B4-822A-4CC7-8798-73ADBFFC0ABF}"/>
    <cellStyle name="Normal 4 4 20 6" xfId="32923" xr:uid="{D46A0F38-6F82-46D1-98DE-D42A0BAC889F}"/>
    <cellStyle name="Normal 4 4 21" xfId="16263" xr:uid="{33D7E203-3659-4D1C-9745-4F192B871FFC}"/>
    <cellStyle name="Normal 4 4 21 2" xfId="16264" xr:uid="{487DBC39-B73A-4A60-A340-9447F410877D}"/>
    <cellStyle name="Normal 4 4 21 2 2" xfId="32929" xr:uid="{A552E8B2-F72C-4E22-B18F-EB897E692822}"/>
    <cellStyle name="Normal 4 4 21 3" xfId="16265" xr:uid="{2ECCDCCB-0755-4192-A37F-C4E3A8BB1FC8}"/>
    <cellStyle name="Normal 4 4 21 3 2" xfId="32930" xr:uid="{EC49DD60-6AEC-40BF-A1A4-574EB7111C1F}"/>
    <cellStyle name="Normal 4 4 21 4" xfId="16266" xr:uid="{424410BC-C497-49E7-BA72-672FAB078AAC}"/>
    <cellStyle name="Normal 4 4 21 4 2" xfId="32931" xr:uid="{DCC2FF0B-76CA-4633-B88E-87399145AC10}"/>
    <cellStyle name="Normal 4 4 21 5" xfId="16267" xr:uid="{117DA46D-AE6F-4FC4-9E4D-D8CB8374F2C4}"/>
    <cellStyle name="Normal 4 4 21 5 2" xfId="32932" xr:uid="{05DDAFD5-1208-4CB3-ACF6-52168FB3FB3C}"/>
    <cellStyle name="Normal 4 4 21 6" xfId="32928" xr:uid="{4520607F-D0AF-48C6-9F04-A6EC167CD4EB}"/>
    <cellStyle name="Normal 4 4 22" xfId="16268" xr:uid="{E7B9CB62-730A-4646-A71A-68C089CE1C6F}"/>
    <cellStyle name="Normal 4 4 22 2" xfId="16269" xr:uid="{6A2F0A0E-8C39-4BF1-B7C5-CB90F895E7FD}"/>
    <cellStyle name="Normal 4 4 22 2 2" xfId="32934" xr:uid="{20F29155-57F5-4808-B45D-8AE13B741F2F}"/>
    <cellStyle name="Normal 4 4 22 3" xfId="16270" xr:uid="{5A82E6ED-9A8B-4956-8C07-3B0F86347B2D}"/>
    <cellStyle name="Normal 4 4 22 3 2" xfId="32935" xr:uid="{7A79D7D7-1E91-40FF-9080-ADFD7F39AC79}"/>
    <cellStyle name="Normal 4 4 22 4" xfId="16271" xr:uid="{C8EEEBCD-DA35-43A4-857C-0AB7DB1C1DA0}"/>
    <cellStyle name="Normal 4 4 22 4 2" xfId="32936" xr:uid="{20C5F586-26A4-4CF9-AEFB-F2D886E85745}"/>
    <cellStyle name="Normal 4 4 22 5" xfId="16272" xr:uid="{994AD874-58F3-4D69-8485-A378879B0B0D}"/>
    <cellStyle name="Normal 4 4 22 5 2" xfId="32937" xr:uid="{BE3DC858-0805-4D4E-82A3-2D76A8E631B3}"/>
    <cellStyle name="Normal 4 4 22 6" xfId="32933" xr:uid="{742D7CCF-700C-4FE8-A4B0-8ECAE6987CF1}"/>
    <cellStyle name="Normal 4 4 23" xfId="16273" xr:uid="{A29B4BC0-A2A1-4DAC-B9D3-E71E5AB47604}"/>
    <cellStyle name="Normal 4 4 23 2" xfId="16274" xr:uid="{60862E1F-22D9-495C-BCCF-6CB32539C15D}"/>
    <cellStyle name="Normal 4 4 23 2 2" xfId="32939" xr:uid="{14AB51B1-D571-4B54-8C8E-1FBE88E4FB71}"/>
    <cellStyle name="Normal 4 4 23 3" xfId="16275" xr:uid="{539BF401-E131-4255-96B8-9B0A557D6E8D}"/>
    <cellStyle name="Normal 4 4 23 3 2" xfId="32940" xr:uid="{49E73D2B-6056-4C5A-9E2B-91668EE8EB1A}"/>
    <cellStyle name="Normal 4 4 23 4" xfId="16276" xr:uid="{C6335A92-4113-4558-801A-550380A806C9}"/>
    <cellStyle name="Normal 4 4 23 4 2" xfId="32941" xr:uid="{2879C35A-4F75-4D57-8EAD-C19A224D1248}"/>
    <cellStyle name="Normal 4 4 23 5" xfId="16277" xr:uid="{34C9F242-0F00-46B7-9FE0-E7CC704EF6A6}"/>
    <cellStyle name="Normal 4 4 23 5 2" xfId="32942" xr:uid="{446B1F8F-8CBA-4B38-8907-6DA29EC45600}"/>
    <cellStyle name="Normal 4 4 23 6" xfId="32938" xr:uid="{5D9A1DFC-80AD-4134-9E1A-E7AA9973E6EC}"/>
    <cellStyle name="Normal 4 4 24" xfId="16278" xr:uid="{ECE27AC4-DCD8-4EAC-A9EB-F25AEE495D4A}"/>
    <cellStyle name="Normal 4 4 24 2" xfId="16279" xr:uid="{68A2830B-E7BB-40E7-9B0E-78DB0561485F}"/>
    <cellStyle name="Normal 4 4 24 2 2" xfId="32944" xr:uid="{9BB4E549-42C0-4F62-B054-4358057EDCFE}"/>
    <cellStyle name="Normal 4 4 24 3" xfId="16280" xr:uid="{DF8FDA7F-DD91-416A-81B0-3FEA9B9BD3AB}"/>
    <cellStyle name="Normal 4 4 24 3 2" xfId="32945" xr:uid="{1F0C27E5-BE36-4A1E-BA06-892B3816BB50}"/>
    <cellStyle name="Normal 4 4 24 4" xfId="16281" xr:uid="{FCC4FB6A-3216-4B9D-BBBB-9AD4BC73577C}"/>
    <cellStyle name="Normal 4 4 24 4 2" xfId="32946" xr:uid="{27DA6800-D6CF-4981-A773-D21F2F87989F}"/>
    <cellStyle name="Normal 4 4 24 5" xfId="16282" xr:uid="{BC59BBE9-DF80-4D72-AE3B-38FB76ED3A4E}"/>
    <cellStyle name="Normal 4 4 24 5 2" xfId="32947" xr:uid="{34F8A8BD-6961-4C06-83F0-600C12ED5894}"/>
    <cellStyle name="Normal 4 4 24 6" xfId="32943" xr:uid="{FB0B9AFE-C4D5-43E5-96C1-16D15FD77CD5}"/>
    <cellStyle name="Normal 4 4 25" xfId="16283" xr:uid="{759605D0-3805-4A7F-850C-51FB69DF22DF}"/>
    <cellStyle name="Normal 4 4 25 2" xfId="32948" xr:uid="{EE3BD013-9F88-4623-9493-3CB845EAE18D}"/>
    <cellStyle name="Normal 4 4 26" xfId="16284" xr:uid="{7427D086-BEAA-456D-990D-E2F14EEA7163}"/>
    <cellStyle name="Normal 4 4 26 2" xfId="32949" xr:uid="{C2310A67-F7C1-4163-8798-CDD054A778B1}"/>
    <cellStyle name="Normal 4 4 27" xfId="16285" xr:uid="{1899556A-0632-4A69-B82C-0FDAEED97825}"/>
    <cellStyle name="Normal 4 4 27 2" xfId="32950" xr:uid="{82852439-9649-4E78-995F-6C233DA451AC}"/>
    <cellStyle name="Normal 4 4 28" xfId="16286" xr:uid="{9A8B31C6-558F-4E95-A758-5360E4703780}"/>
    <cellStyle name="Normal 4 4 28 2" xfId="32951" xr:uid="{43D03FA5-F4F7-4A09-B416-163BE1CE755E}"/>
    <cellStyle name="Normal 4 4 29" xfId="16287" xr:uid="{BAD1144E-5F69-4B7E-B41B-4A3BF04A56E8}"/>
    <cellStyle name="Normal 4 4 29 2" xfId="32952" xr:uid="{E1E63F77-E3D5-4D62-AC23-0A1A1EFA1959}"/>
    <cellStyle name="Normal 4 4 3" xfId="16288" xr:uid="{6FF7F8ED-99A3-4527-87FF-CA4E1E9F43C1}"/>
    <cellStyle name="Normal 4 4 3 10" xfId="16289" xr:uid="{7868825A-0A68-4C44-B418-8AAFE85F014D}"/>
    <cellStyle name="Normal 4 4 3 10 2" xfId="16290" xr:uid="{0508F948-C837-465D-8ADA-5635FB6EAD02}"/>
    <cellStyle name="Normal 4 4 3 10 2 2" xfId="32955" xr:uid="{557A6134-F906-4DC0-B10D-0C4245B65267}"/>
    <cellStyle name="Normal 4 4 3 10 3" xfId="16291" xr:uid="{E01B2C45-889E-46FF-A822-2A60D4CAB26F}"/>
    <cellStyle name="Normal 4 4 3 10 3 2" xfId="32956" xr:uid="{50C46FDD-52CB-4B35-BDE0-ECE88D66FF56}"/>
    <cellStyle name="Normal 4 4 3 10 4" xfId="16292" xr:uid="{9239C23C-7CB1-4257-9B62-825DC550D248}"/>
    <cellStyle name="Normal 4 4 3 10 4 2" xfId="32957" xr:uid="{0F62B19E-0E81-4CA1-BFB3-7DE2FF238FB7}"/>
    <cellStyle name="Normal 4 4 3 10 5" xfId="16293" xr:uid="{2380CAAB-8F64-42FB-BADF-EA9285147DB7}"/>
    <cellStyle name="Normal 4 4 3 10 5 2" xfId="32958" xr:uid="{F754698E-C000-44B4-BC69-9D214FD298C8}"/>
    <cellStyle name="Normal 4 4 3 10 6" xfId="32954" xr:uid="{F87DB8BD-2B51-492E-A154-3BA36B54A00A}"/>
    <cellStyle name="Normal 4 4 3 11" xfId="16294" xr:uid="{E61D2A5C-533A-49EC-9EC1-5FB28B50E90C}"/>
    <cellStyle name="Normal 4 4 3 11 2" xfId="16295" xr:uid="{DD50598A-5AB1-468D-AE49-4FA251EFEE4E}"/>
    <cellStyle name="Normal 4 4 3 11 2 2" xfId="32960" xr:uid="{FAD67A69-C787-4FD6-A996-AA99D3B2D298}"/>
    <cellStyle name="Normal 4 4 3 11 3" xfId="16296" xr:uid="{15B72209-346A-41BB-9FA5-7CA1C4ACAA5E}"/>
    <cellStyle name="Normal 4 4 3 11 3 2" xfId="32961" xr:uid="{FD5B2214-0012-4B39-93DF-2DAD446B5FFD}"/>
    <cellStyle name="Normal 4 4 3 11 4" xfId="16297" xr:uid="{8A32A3AF-3F26-4B54-AAB5-E4CAFE2308C9}"/>
    <cellStyle name="Normal 4 4 3 11 4 2" xfId="32962" xr:uid="{9168238A-9155-402A-BFE9-BEE68C0BC112}"/>
    <cellStyle name="Normal 4 4 3 11 5" xfId="16298" xr:uid="{E86D9C0E-2610-4EC1-86E0-5B8DA2CE4261}"/>
    <cellStyle name="Normal 4 4 3 11 5 2" xfId="32963" xr:uid="{81D2770A-9C5C-4088-9824-A8EEABC4AF75}"/>
    <cellStyle name="Normal 4 4 3 11 6" xfId="32959" xr:uid="{C4E993B9-8A9D-42EF-9B0E-5A1F61E9AA08}"/>
    <cellStyle name="Normal 4 4 3 12" xfId="16299" xr:uid="{C9A4E9D2-07EA-478C-B8F4-9ECC77B266F8}"/>
    <cellStyle name="Normal 4 4 3 12 2" xfId="16300" xr:uid="{08EC4F4F-10C0-4C83-B462-EB1254F24FBE}"/>
    <cellStyle name="Normal 4 4 3 12 2 2" xfId="32965" xr:uid="{78A05774-CFD1-41BE-BA4D-7BC573E80F09}"/>
    <cellStyle name="Normal 4 4 3 12 3" xfId="16301" xr:uid="{1A073030-63AC-4B3A-BB35-E7429D842656}"/>
    <cellStyle name="Normal 4 4 3 12 3 2" xfId="32966" xr:uid="{08190C3B-B045-4CFB-9B9C-516EBE0AA83B}"/>
    <cellStyle name="Normal 4 4 3 12 4" xfId="16302" xr:uid="{B8056018-BDA7-45E5-8E4D-3BE9625A3F73}"/>
    <cellStyle name="Normal 4 4 3 12 4 2" xfId="32967" xr:uid="{D9F86DCE-F670-47E1-8D7F-E99BE227E24B}"/>
    <cellStyle name="Normal 4 4 3 12 5" xfId="16303" xr:uid="{3FDBEFE5-16A4-4AE8-874E-F7435DE8DE6A}"/>
    <cellStyle name="Normal 4 4 3 12 5 2" xfId="32968" xr:uid="{D13581B9-7D29-4673-AF6E-E5A26456AA78}"/>
    <cellStyle name="Normal 4 4 3 12 6" xfId="32964" xr:uid="{8CF79C40-56DF-4F3D-A8A8-B653BA410BCA}"/>
    <cellStyle name="Normal 4 4 3 13" xfId="16304" xr:uid="{21F228BE-7B00-4703-A8B4-6494E57ED457}"/>
    <cellStyle name="Normal 4 4 3 13 2" xfId="16305" xr:uid="{0F604326-DA68-489E-844B-6632F453F3F4}"/>
    <cellStyle name="Normal 4 4 3 13 2 2" xfId="32970" xr:uid="{6CA1A143-66E5-4D36-BD50-707D446EC657}"/>
    <cellStyle name="Normal 4 4 3 13 3" xfId="16306" xr:uid="{C3A01882-E4F9-41E8-8806-9B8298F34D14}"/>
    <cellStyle name="Normal 4 4 3 13 3 2" xfId="32971" xr:uid="{6A26CA7F-04AA-4C6B-B43B-BAB841D24E84}"/>
    <cellStyle name="Normal 4 4 3 13 4" xfId="16307" xr:uid="{7D75584A-2649-4E4A-8A0C-23844C57683D}"/>
    <cellStyle name="Normal 4 4 3 13 4 2" xfId="32972" xr:uid="{4E8B260A-30FC-47A4-901E-F6362B80B2CB}"/>
    <cellStyle name="Normal 4 4 3 13 5" xfId="16308" xr:uid="{97591F88-E36A-48C0-B82E-310979C3AF53}"/>
    <cellStyle name="Normal 4 4 3 13 5 2" xfId="32973" xr:uid="{AB6B5B44-570A-4F87-A4C5-9948F44A23D2}"/>
    <cellStyle name="Normal 4 4 3 13 6" xfId="32969" xr:uid="{C571E450-E0B7-487A-9B43-89BE094B32C4}"/>
    <cellStyle name="Normal 4 4 3 14" xfId="16309" xr:uid="{174777CB-6B4C-4CF0-A099-9C853C59D131}"/>
    <cellStyle name="Normal 4 4 3 14 2" xfId="16310" xr:uid="{1C4A96C8-CEB8-4285-B3B4-DA24E37DE775}"/>
    <cellStyle name="Normal 4 4 3 14 2 2" xfId="32975" xr:uid="{4D120890-8152-4B0E-B04E-94D8AFD6E862}"/>
    <cellStyle name="Normal 4 4 3 14 3" xfId="16311" xr:uid="{F4B1237E-CB73-44A3-AEE2-89C9DCA1E54F}"/>
    <cellStyle name="Normal 4 4 3 14 3 2" xfId="32976" xr:uid="{8B92CD21-76A9-460A-B25F-ED143F822096}"/>
    <cellStyle name="Normal 4 4 3 14 4" xfId="16312" xr:uid="{A08201D6-80AC-4C08-81CA-048EE1256296}"/>
    <cellStyle name="Normal 4 4 3 14 4 2" xfId="32977" xr:uid="{D52FEB5E-14A9-447F-B1C6-8EE4A7F9C71C}"/>
    <cellStyle name="Normal 4 4 3 14 5" xfId="16313" xr:uid="{6CDFD3A5-6619-478C-8D1F-3F6A543DDE9A}"/>
    <cellStyle name="Normal 4 4 3 14 5 2" xfId="32978" xr:uid="{9D73C68C-C65A-470A-A65B-EEA626600525}"/>
    <cellStyle name="Normal 4 4 3 14 6" xfId="32974" xr:uid="{F9DFDDA5-7040-47D9-B0AB-F777D2FCFBEB}"/>
    <cellStyle name="Normal 4 4 3 15" xfId="16314" xr:uid="{3F564840-E868-47FE-8216-0017228A1667}"/>
    <cellStyle name="Normal 4 4 3 15 2" xfId="16315" xr:uid="{5B8C8558-0103-477F-A965-CEB32B199E58}"/>
    <cellStyle name="Normal 4 4 3 15 2 2" xfId="32980" xr:uid="{80CFECC7-D07C-493E-8CB4-C8BBDB2D3C49}"/>
    <cellStyle name="Normal 4 4 3 15 3" xfId="16316" xr:uid="{74AEE338-6E47-431D-8E5A-97EC6D6B0BB6}"/>
    <cellStyle name="Normal 4 4 3 15 3 2" xfId="32981" xr:uid="{1AE711B4-EA8C-409B-BD5D-20D0B23581A1}"/>
    <cellStyle name="Normal 4 4 3 15 4" xfId="16317" xr:uid="{9C815737-8489-4122-8DB7-E421C72698D1}"/>
    <cellStyle name="Normal 4 4 3 15 4 2" xfId="32982" xr:uid="{1C61B64E-9C53-4807-885E-7FDDE0E99C1D}"/>
    <cellStyle name="Normal 4 4 3 15 5" xfId="16318" xr:uid="{EE8B6D4A-74A7-4C63-90AF-86AB91E44E64}"/>
    <cellStyle name="Normal 4 4 3 15 5 2" xfId="32983" xr:uid="{74EC7413-14DA-4493-AAE7-33C3B98264F6}"/>
    <cellStyle name="Normal 4 4 3 15 6" xfId="32979" xr:uid="{7CE562F9-E28C-4A2F-A6AC-BA69CDDA7928}"/>
    <cellStyle name="Normal 4 4 3 16" xfId="16319" xr:uid="{0B87D04F-B572-4B29-8982-B8192CB13AD5}"/>
    <cellStyle name="Normal 4 4 3 16 2" xfId="16320" xr:uid="{2EFEEB73-248A-4BF1-BB13-0B12AF13DB2B}"/>
    <cellStyle name="Normal 4 4 3 16 2 2" xfId="32985" xr:uid="{4080AFED-01EE-4535-BCCC-13DBF9F94F5F}"/>
    <cellStyle name="Normal 4 4 3 16 3" xfId="16321" xr:uid="{75690B97-E883-4881-8C8D-204363E4A141}"/>
    <cellStyle name="Normal 4 4 3 16 3 2" xfId="32986" xr:uid="{594763AB-FC62-4A6A-BB0E-F21F4FCB296A}"/>
    <cellStyle name="Normal 4 4 3 16 4" xfId="16322" xr:uid="{04014279-44E8-4321-8E50-D0039A43C023}"/>
    <cellStyle name="Normal 4 4 3 16 4 2" xfId="32987" xr:uid="{D3BEECFA-F30D-4DB9-AD85-A012D634220D}"/>
    <cellStyle name="Normal 4 4 3 16 5" xfId="16323" xr:uid="{983C1B79-3466-4E71-B6DF-D8D8CEFAB5CA}"/>
    <cellStyle name="Normal 4 4 3 16 5 2" xfId="32988" xr:uid="{850DC639-0EC8-4834-8A9F-74C5301C8A7F}"/>
    <cellStyle name="Normal 4 4 3 16 6" xfId="32984" xr:uid="{9BE5C2B2-41A6-4FDF-A5AE-EDE7580FBD84}"/>
    <cellStyle name="Normal 4 4 3 17" xfId="16324" xr:uid="{B88F75C7-A93C-4BAC-BEEC-6E982AF2942B}"/>
    <cellStyle name="Normal 4 4 3 17 2" xfId="32989" xr:uid="{AA4C2869-B3EB-4FCF-8F28-D621D238A497}"/>
    <cellStyle name="Normal 4 4 3 18" xfId="16325" xr:uid="{6E6FF796-54CD-437A-BD17-3D96955BA7F1}"/>
    <cellStyle name="Normal 4 4 3 18 2" xfId="32990" xr:uid="{E09A479B-1F42-48C0-88EF-5F92DE1D48C6}"/>
    <cellStyle name="Normal 4 4 3 19" xfId="16326" xr:uid="{4806B1B3-7F61-422C-8FEC-EE359D5E3143}"/>
    <cellStyle name="Normal 4 4 3 19 2" xfId="32991" xr:uid="{EAB6D312-CBD4-484B-87CE-8E8CB45897A7}"/>
    <cellStyle name="Normal 4 4 3 2" xfId="16327" xr:uid="{4940F678-E1F3-443E-9B9F-67225D7C0FED}"/>
    <cellStyle name="Normal 4 4 3 2 10" xfId="16328" xr:uid="{5B1DEDFF-4C0C-4D8C-9CC1-35303532861D}"/>
    <cellStyle name="Normal 4 4 3 2 10 2" xfId="32993" xr:uid="{8C359979-A9C9-4232-BAB0-712F52984FAC}"/>
    <cellStyle name="Normal 4 4 3 2 11" xfId="16329" xr:uid="{00E5A2DA-0841-4EC2-8B82-F4F7B019F0A5}"/>
    <cellStyle name="Normal 4 4 3 2 11 2" xfId="32994" xr:uid="{030DB541-6156-40A7-B41C-556F11ADD2E2}"/>
    <cellStyle name="Normal 4 4 3 2 12" xfId="32992" xr:uid="{718E0A37-71C8-45DA-A981-7620178D2E1D}"/>
    <cellStyle name="Normal 4 4 3 2 2" xfId="16330" xr:uid="{E5A50ED3-30F8-42C7-A317-754B9EF4E7BA}"/>
    <cellStyle name="Normal 4 4 3 2 2 2" xfId="16331" xr:uid="{78213FE8-0C2E-4218-9158-F37E82A4240B}"/>
    <cellStyle name="Normal 4 4 3 2 2 2 2" xfId="32996" xr:uid="{ED988C01-F9ED-493D-B05A-1BAA129D59D3}"/>
    <cellStyle name="Normal 4 4 3 2 2 3" xfId="16332" xr:uid="{4C46E3A2-B03B-437E-837D-8D58BF9142E2}"/>
    <cellStyle name="Normal 4 4 3 2 2 3 2" xfId="32997" xr:uid="{57E57A2E-22FF-4124-880F-B57D51BF3398}"/>
    <cellStyle name="Normal 4 4 3 2 2 4" xfId="16333" xr:uid="{46F104DF-9468-4CF0-8667-E94D83A3BC75}"/>
    <cellStyle name="Normal 4 4 3 2 2 4 2" xfId="32998" xr:uid="{213C3E7D-8776-4E04-A9D4-BECBB79E9308}"/>
    <cellStyle name="Normal 4 4 3 2 2 5" xfId="16334" xr:uid="{03F5DE46-D16B-4E1B-BA87-BE4EDDF92003}"/>
    <cellStyle name="Normal 4 4 3 2 2 5 2" xfId="32999" xr:uid="{E3930374-AC3E-4DBB-8BDA-42FE09544D5E}"/>
    <cellStyle name="Normal 4 4 3 2 2 6" xfId="32995" xr:uid="{4B4C6CA6-52C6-410F-8B74-975284CA5760}"/>
    <cellStyle name="Normal 4 4 3 2 3" xfId="16335" xr:uid="{D9E0A389-ABC5-428F-A392-94B3FC098C47}"/>
    <cellStyle name="Normal 4 4 3 2 3 2" xfId="16336" xr:uid="{918347C5-8E6B-43C9-8565-6EBCD476CFBF}"/>
    <cellStyle name="Normal 4 4 3 2 3 2 2" xfId="33001" xr:uid="{10FF8B36-BE37-47C0-A11D-2D295E80E42E}"/>
    <cellStyle name="Normal 4 4 3 2 3 3" xfId="16337" xr:uid="{CD4EEA64-86EC-491E-BDDF-43D4E4D62FBD}"/>
    <cellStyle name="Normal 4 4 3 2 3 3 2" xfId="33002" xr:uid="{E050B775-A435-46FE-8B98-C9BF2B520C53}"/>
    <cellStyle name="Normal 4 4 3 2 3 4" xfId="16338" xr:uid="{22F5BD2C-479F-4B76-9C34-117CA4CB551E}"/>
    <cellStyle name="Normal 4 4 3 2 3 4 2" xfId="33003" xr:uid="{0C1C072A-3CF1-430E-89A0-05AEB654EF97}"/>
    <cellStyle name="Normal 4 4 3 2 3 5" xfId="16339" xr:uid="{A3CD31AD-E20F-42C8-A191-AC973C2FC7A1}"/>
    <cellStyle name="Normal 4 4 3 2 3 5 2" xfId="33004" xr:uid="{D24FE121-08B0-4DBD-9782-DF4B76F3DC2B}"/>
    <cellStyle name="Normal 4 4 3 2 3 6" xfId="33000" xr:uid="{C7501FAC-A70B-449B-9EDE-879A964F6869}"/>
    <cellStyle name="Normal 4 4 3 2 4" xfId="16340" xr:uid="{23197219-E6AF-412A-BD40-6C51446FF8A1}"/>
    <cellStyle name="Normal 4 4 3 2 4 2" xfId="16341" xr:uid="{3F8494B4-36F4-4492-9F5B-3591638635B1}"/>
    <cellStyle name="Normal 4 4 3 2 4 2 2" xfId="33006" xr:uid="{C0B5A457-F03F-4341-8600-76F29F30598E}"/>
    <cellStyle name="Normal 4 4 3 2 4 3" xfId="16342" xr:uid="{FDEFBB0B-343D-476E-93B3-3D2CA574ECC8}"/>
    <cellStyle name="Normal 4 4 3 2 4 3 2" xfId="33007" xr:uid="{C38A6D63-2D80-46E6-A041-999D9915D36C}"/>
    <cellStyle name="Normal 4 4 3 2 4 4" xfId="16343" xr:uid="{88776DDD-31D8-4E95-9359-93AD8960EA21}"/>
    <cellStyle name="Normal 4 4 3 2 4 4 2" xfId="33008" xr:uid="{89C86658-B6A9-4797-AF77-03304582A894}"/>
    <cellStyle name="Normal 4 4 3 2 4 5" xfId="16344" xr:uid="{F4393954-435D-4A52-884D-0A6616F35B56}"/>
    <cellStyle name="Normal 4 4 3 2 4 5 2" xfId="33009" xr:uid="{07036C38-612E-4471-A3BD-13C5C4C594BA}"/>
    <cellStyle name="Normal 4 4 3 2 4 6" xfId="33005" xr:uid="{C85C23FB-5A2C-4DE0-A4AC-1552973FF5E8}"/>
    <cellStyle name="Normal 4 4 3 2 5" xfId="16345" xr:uid="{BF425BD9-6CF2-4B91-9013-C57A2A3A1FFE}"/>
    <cellStyle name="Normal 4 4 3 2 5 2" xfId="16346" xr:uid="{2CF21BD0-5859-41CF-ABD9-0CC3DB733231}"/>
    <cellStyle name="Normal 4 4 3 2 5 2 2" xfId="33011" xr:uid="{D0109243-D40C-4575-BAEE-E6CB023E93D9}"/>
    <cellStyle name="Normal 4 4 3 2 5 3" xfId="16347" xr:uid="{23F6C893-F2D3-47DA-BFDE-8D7605A57C98}"/>
    <cellStyle name="Normal 4 4 3 2 5 3 2" xfId="33012" xr:uid="{1E5A3179-655E-4DA2-BC4D-39D6D32B2634}"/>
    <cellStyle name="Normal 4 4 3 2 5 4" xfId="16348" xr:uid="{B0F02568-72E5-496C-98E4-55DCAD0CDEEC}"/>
    <cellStyle name="Normal 4 4 3 2 5 4 2" xfId="33013" xr:uid="{CAA44A9A-767F-4FA7-8106-DF6C6138F084}"/>
    <cellStyle name="Normal 4 4 3 2 5 5" xfId="16349" xr:uid="{BD388960-1086-4C36-BE7A-F49C38ADD195}"/>
    <cellStyle name="Normal 4 4 3 2 5 5 2" xfId="33014" xr:uid="{3370064E-4D0C-45C8-A3F6-1255500EFB42}"/>
    <cellStyle name="Normal 4 4 3 2 5 6" xfId="33010" xr:uid="{575731EC-0CDF-45A4-A1F8-D7325EA2DDD9}"/>
    <cellStyle name="Normal 4 4 3 2 6" xfId="16350" xr:uid="{4292BE4B-C4FA-45AE-9662-E37434396432}"/>
    <cellStyle name="Normal 4 4 3 2 6 2" xfId="16351" xr:uid="{BECC002E-E025-447A-862C-09C843F88BD1}"/>
    <cellStyle name="Normal 4 4 3 2 6 2 2" xfId="33016" xr:uid="{28BBD6A3-0447-4138-A5CE-B93E5429BE2D}"/>
    <cellStyle name="Normal 4 4 3 2 6 3" xfId="16352" xr:uid="{4DAD4B10-64C4-410C-ABB2-3AEB1C64B08B}"/>
    <cellStyle name="Normal 4 4 3 2 6 3 2" xfId="33017" xr:uid="{20C6B97C-F397-4B4F-98FA-7668B779CFA3}"/>
    <cellStyle name="Normal 4 4 3 2 6 4" xfId="16353" xr:uid="{3C036544-C55B-4930-8A25-E790F316952D}"/>
    <cellStyle name="Normal 4 4 3 2 6 4 2" xfId="33018" xr:uid="{5E89F2CE-7A5C-4ED9-914C-984AFC46F45F}"/>
    <cellStyle name="Normal 4 4 3 2 6 5" xfId="16354" xr:uid="{7F3147E9-655F-449C-B7F4-123B9BCCFC86}"/>
    <cellStyle name="Normal 4 4 3 2 6 5 2" xfId="33019" xr:uid="{A5195A2B-4E90-4C07-B35E-CB9E1173C13B}"/>
    <cellStyle name="Normal 4 4 3 2 6 6" xfId="33015" xr:uid="{C7C9CFFF-8A42-4473-A1EC-27931363C007}"/>
    <cellStyle name="Normal 4 4 3 2 7" xfId="16355" xr:uid="{07340CF0-8874-4BAA-9B99-8D8791F8D580}"/>
    <cellStyle name="Normal 4 4 3 2 7 2" xfId="16356" xr:uid="{5BCBD429-9258-4E2A-B38E-F8E2242DB167}"/>
    <cellStyle name="Normal 4 4 3 2 7 2 2" xfId="33021" xr:uid="{EBD6F637-1585-4219-AD19-BE145877F761}"/>
    <cellStyle name="Normal 4 4 3 2 7 3" xfId="16357" xr:uid="{8BEC32E3-FF90-49AA-A7DC-047CC0423AD3}"/>
    <cellStyle name="Normal 4 4 3 2 7 3 2" xfId="33022" xr:uid="{9621B306-35E8-4863-B4B9-89DF567D61DC}"/>
    <cellStyle name="Normal 4 4 3 2 7 4" xfId="16358" xr:uid="{88C839FE-2722-43CD-B87C-173B3806EC7D}"/>
    <cellStyle name="Normal 4 4 3 2 7 4 2" xfId="33023" xr:uid="{B656F5EF-FCE9-4D14-A509-60B3838800BD}"/>
    <cellStyle name="Normal 4 4 3 2 7 5" xfId="16359" xr:uid="{6F846921-230D-4C21-A271-068618CC8262}"/>
    <cellStyle name="Normal 4 4 3 2 7 5 2" xfId="33024" xr:uid="{6FA4EF76-2102-4C2B-92DD-9E579C529133}"/>
    <cellStyle name="Normal 4 4 3 2 7 6" xfId="33020" xr:uid="{6B7AF6CA-13D1-441C-B6A9-DD297FBC3902}"/>
    <cellStyle name="Normal 4 4 3 2 8" xfId="16360" xr:uid="{BAE217F8-A79D-4C9B-9E34-38270A57D561}"/>
    <cellStyle name="Normal 4 4 3 2 8 2" xfId="33025" xr:uid="{5D01EB86-490D-44F5-809D-6F8F06EA581C}"/>
    <cellStyle name="Normal 4 4 3 2 9" xfId="16361" xr:uid="{7E9B85CE-6B5D-46A0-B249-5955DEC9BA82}"/>
    <cellStyle name="Normal 4 4 3 2 9 2" xfId="33026" xr:uid="{9198EA10-3093-4BC2-97EC-BD014002E556}"/>
    <cellStyle name="Normal 4 4 3 20" xfId="16362" xr:uid="{8F73791E-EBBC-468D-A1DA-3388D65A4751}"/>
    <cellStyle name="Normal 4 4 3 20 2" xfId="33027" xr:uid="{DA2D3163-F731-41C9-856C-1D4A2375406A}"/>
    <cellStyle name="Normal 4 4 3 21" xfId="40752" xr:uid="{9282E47A-963B-4C26-BADD-20B9DB7FD8E0}"/>
    <cellStyle name="Normal 4 4 3 22" xfId="32953" xr:uid="{784AC033-2028-42A4-B1EF-2A8E1E2EE976}"/>
    <cellStyle name="Normal 4 4 3 3" xfId="16363" xr:uid="{A0F04DA2-EE71-426D-80D2-809329930CB5}"/>
    <cellStyle name="Normal 4 4 3 3 2" xfId="16364" xr:uid="{F1416745-4041-4286-A7A2-85D9CA5A9A69}"/>
    <cellStyle name="Normal 4 4 3 3 2 2" xfId="16365" xr:uid="{E66FD0AF-0952-47E8-89DE-895F53E223BD}"/>
    <cellStyle name="Normal 4 4 3 3 2 2 2" xfId="33030" xr:uid="{8F1C8240-F9C8-47A0-A415-DB7DE303E7EB}"/>
    <cellStyle name="Normal 4 4 3 3 2 3" xfId="16366" xr:uid="{90C2775D-1F6B-45CD-884D-5F37627885A3}"/>
    <cellStyle name="Normal 4 4 3 3 2 3 2" xfId="33031" xr:uid="{A69FEB0D-F680-435B-A38E-7DAE2506361C}"/>
    <cellStyle name="Normal 4 4 3 3 2 4" xfId="16367" xr:uid="{8C051125-8336-4328-A250-8447F964AE88}"/>
    <cellStyle name="Normal 4 4 3 3 2 4 2" xfId="33032" xr:uid="{094295BA-1CF6-4E73-A131-90F063547310}"/>
    <cellStyle name="Normal 4 4 3 3 2 5" xfId="16368" xr:uid="{740B81EE-0CC5-4026-96C7-0A3F8AEE3906}"/>
    <cellStyle name="Normal 4 4 3 3 2 5 2" xfId="33033" xr:uid="{D5AEAE7B-1557-48CD-A732-C0C788E33F0B}"/>
    <cellStyle name="Normal 4 4 3 3 2 6" xfId="33029" xr:uid="{27BAA9DF-EE70-42E1-9884-61E6F4F93649}"/>
    <cellStyle name="Normal 4 4 3 3 3" xfId="16369" xr:uid="{C8D73A5E-9CC7-4868-B15F-5E2F121BA665}"/>
    <cellStyle name="Normal 4 4 3 3 3 2" xfId="33034" xr:uid="{A582054C-391E-4B4A-B379-CF23E658AF09}"/>
    <cellStyle name="Normal 4 4 3 3 4" xfId="16370" xr:uid="{94C9B6BB-3EA9-4CFD-9697-18D00BF26B62}"/>
    <cellStyle name="Normal 4 4 3 3 4 2" xfId="33035" xr:uid="{FA67DC2D-9F95-42F8-BD99-8B47E35AD3FF}"/>
    <cellStyle name="Normal 4 4 3 3 5" xfId="16371" xr:uid="{8B3AA6F5-CC9E-4599-8F67-5F89610B0F79}"/>
    <cellStyle name="Normal 4 4 3 3 5 2" xfId="33036" xr:uid="{8A22BBAF-9E84-4BD3-B97D-4723309C7579}"/>
    <cellStyle name="Normal 4 4 3 3 6" xfId="16372" xr:uid="{2D39EDF4-EE7C-4217-9D22-FE0BF1C8E5B3}"/>
    <cellStyle name="Normal 4 4 3 3 6 2" xfId="33037" xr:uid="{3A6A2C6A-2D96-44FA-B457-3A8352C4708B}"/>
    <cellStyle name="Normal 4 4 3 3 7" xfId="33028" xr:uid="{DE15EDDB-1D0E-495B-A87E-5C4C58560498}"/>
    <cellStyle name="Normal 4 4 3 4" xfId="16373" xr:uid="{438FDD97-2933-476E-AB6F-312E9383AB0F}"/>
    <cellStyle name="Normal 4 4 3 4 2" xfId="16374" xr:uid="{19073034-364C-45E4-A7D0-65AD7A89B7F3}"/>
    <cellStyle name="Normal 4 4 3 4 2 2" xfId="16375" xr:uid="{B525F124-C31E-4E91-8085-F002D93ACF03}"/>
    <cellStyle name="Normal 4 4 3 4 2 2 2" xfId="33040" xr:uid="{566E70AE-A2B9-4B47-9170-52D9A46218F1}"/>
    <cellStyle name="Normal 4 4 3 4 2 3" xfId="16376" xr:uid="{C8F0180D-A045-49A8-9B02-73BA3759C680}"/>
    <cellStyle name="Normal 4 4 3 4 2 3 2" xfId="33041" xr:uid="{24DFC5A1-9287-4F7F-8209-32B7A278307F}"/>
    <cellStyle name="Normal 4 4 3 4 2 4" xfId="16377" xr:uid="{DF59D77E-F395-42B0-8125-44E1D66A71FF}"/>
    <cellStyle name="Normal 4 4 3 4 2 4 2" xfId="33042" xr:uid="{0227D66A-7F48-4C20-B41E-F1D877E234BC}"/>
    <cellStyle name="Normal 4 4 3 4 2 5" xfId="16378" xr:uid="{B7C0AF0E-D3C1-4DCA-9E56-41EA827F41E3}"/>
    <cellStyle name="Normal 4 4 3 4 2 5 2" xfId="33043" xr:uid="{A7C8F6A2-3994-43FB-B162-AB9ADF6153B9}"/>
    <cellStyle name="Normal 4 4 3 4 2 6" xfId="33039" xr:uid="{E9426EB2-A5B6-443C-ABEE-ED9AAA2C79B1}"/>
    <cellStyle name="Normal 4 4 3 4 3" xfId="16379" xr:uid="{AB01F64A-DA61-417A-94D6-2DEEB6E13032}"/>
    <cellStyle name="Normal 4 4 3 4 3 2" xfId="33044" xr:uid="{1807FD9E-094D-4A9C-9726-FDD5EB62333C}"/>
    <cellStyle name="Normal 4 4 3 4 4" xfId="16380" xr:uid="{3C21BE35-6686-45BA-A3DB-E1739479839B}"/>
    <cellStyle name="Normal 4 4 3 4 4 2" xfId="33045" xr:uid="{53045150-BE90-4AC5-8D91-C418391839C9}"/>
    <cellStyle name="Normal 4 4 3 4 5" xfId="16381" xr:uid="{6D0BFBCF-6636-4D9D-99F4-33CFA902F43D}"/>
    <cellStyle name="Normal 4 4 3 4 5 2" xfId="33046" xr:uid="{93AAE20F-62C2-48D2-88F3-8A67022F9759}"/>
    <cellStyle name="Normal 4 4 3 4 6" xfId="16382" xr:uid="{67BE0152-8678-48E9-B93B-0FA139D643FC}"/>
    <cellStyle name="Normal 4 4 3 4 6 2" xfId="33047" xr:uid="{0B17D993-FC14-4DE0-851A-8648EAC602BB}"/>
    <cellStyle name="Normal 4 4 3 4 7" xfId="33038" xr:uid="{6DD85B44-8177-4C9B-81D8-E8FFF1CC7527}"/>
    <cellStyle name="Normal 4 4 3 5" xfId="16383" xr:uid="{94575130-57BA-4040-BDCB-02ED71D5A0D7}"/>
    <cellStyle name="Normal 4 4 3 5 2" xfId="16384" xr:uid="{6C07B540-66A6-483B-B7EC-71D3F8D17CE0}"/>
    <cellStyle name="Normal 4 4 3 5 2 2" xfId="33049" xr:uid="{A9D753C5-1BFC-4325-97A9-B67AB38BA0B7}"/>
    <cellStyle name="Normal 4 4 3 5 3" xfId="16385" xr:uid="{B49594F2-897E-47CC-A763-0C5C26317888}"/>
    <cellStyle name="Normal 4 4 3 5 3 2" xfId="33050" xr:uid="{FB905E56-DA1C-4B92-8767-83FFA087375A}"/>
    <cellStyle name="Normal 4 4 3 5 4" xfId="16386" xr:uid="{26C85554-3B4C-4476-81C2-B49AA4F90E0A}"/>
    <cellStyle name="Normal 4 4 3 5 4 2" xfId="33051" xr:uid="{8E77CBEF-FD81-49A9-824D-A03AAFF8B949}"/>
    <cellStyle name="Normal 4 4 3 5 5" xfId="16387" xr:uid="{3BE1E1D9-CA32-4723-A429-F79E6725B97B}"/>
    <cellStyle name="Normal 4 4 3 5 5 2" xfId="33052" xr:uid="{012C93CE-9DB4-4973-9930-AB2F822A668B}"/>
    <cellStyle name="Normal 4 4 3 5 6" xfId="33048" xr:uid="{3347CD68-9E8A-4572-86DF-C61B5A100448}"/>
    <cellStyle name="Normal 4 4 3 6" xfId="16388" xr:uid="{679E04BD-CEAA-4059-9606-7AECC2106A09}"/>
    <cellStyle name="Normal 4 4 3 6 2" xfId="16389" xr:uid="{BB3CE224-74C5-47A1-9564-5552AF736CA8}"/>
    <cellStyle name="Normal 4 4 3 6 2 2" xfId="33054" xr:uid="{2CCE83ED-FC7D-40E7-B096-08A5F46DD83F}"/>
    <cellStyle name="Normal 4 4 3 6 3" xfId="16390" xr:uid="{BFBAAE10-4D0F-4505-8FAA-28FBD1B1EC88}"/>
    <cellStyle name="Normal 4 4 3 6 3 2" xfId="33055" xr:uid="{0EBE7CE4-1C7C-465A-A710-870261F9B6D3}"/>
    <cellStyle name="Normal 4 4 3 6 4" xfId="16391" xr:uid="{68A812AB-63EC-4A1D-96DE-D897A7DEB09F}"/>
    <cellStyle name="Normal 4 4 3 6 4 2" xfId="33056" xr:uid="{4058E892-418C-4579-AC3A-DC823117A324}"/>
    <cellStyle name="Normal 4 4 3 6 5" xfId="16392" xr:uid="{25242711-D04D-47F1-9A32-3E990C1A4F6A}"/>
    <cellStyle name="Normal 4 4 3 6 5 2" xfId="33057" xr:uid="{4335974F-9258-45D0-85D8-6ACE9B86B3BA}"/>
    <cellStyle name="Normal 4 4 3 6 6" xfId="33053" xr:uid="{8E83B09E-C07E-45DE-A13D-C02DA69952DC}"/>
    <cellStyle name="Normal 4 4 3 7" xfId="16393" xr:uid="{476116E2-FF59-4936-9A44-0A039B119775}"/>
    <cellStyle name="Normal 4 4 3 7 2" xfId="16394" xr:uid="{68108C1B-F9D3-499C-B1DC-4165695B1CD8}"/>
    <cellStyle name="Normal 4 4 3 7 2 2" xfId="33059" xr:uid="{BC652994-9944-4D3B-B670-AC533A7B64BB}"/>
    <cellStyle name="Normal 4 4 3 7 3" xfId="16395" xr:uid="{D64F28A3-0E89-4CBC-A761-5C4F4C8697B3}"/>
    <cellStyle name="Normal 4 4 3 7 3 2" xfId="33060" xr:uid="{7F1A1D7E-11F7-44DB-A6CA-4C1711610A10}"/>
    <cellStyle name="Normal 4 4 3 7 4" xfId="16396" xr:uid="{370BCDAE-C8FF-4CB7-BE9F-0594CE3386E3}"/>
    <cellStyle name="Normal 4 4 3 7 4 2" xfId="33061" xr:uid="{9F9BA039-EC66-4634-BF02-C8C0D41CA485}"/>
    <cellStyle name="Normal 4 4 3 7 5" xfId="16397" xr:uid="{6A06E36B-4CD3-4514-B3A8-903CDE2BB3A3}"/>
    <cellStyle name="Normal 4 4 3 7 5 2" xfId="33062" xr:uid="{4087321C-E7C1-4936-AA70-3986213255F7}"/>
    <cellStyle name="Normal 4 4 3 7 6" xfId="33058" xr:uid="{89EF710D-FC6C-4632-B656-313DCA2DC7AC}"/>
    <cellStyle name="Normal 4 4 3 8" xfId="16398" xr:uid="{B23C52E6-06DC-4991-8D02-E94A15AF5D94}"/>
    <cellStyle name="Normal 4 4 3 8 2" xfId="16399" xr:uid="{4281A199-952F-4FAB-B95C-F10527E1E2AB}"/>
    <cellStyle name="Normal 4 4 3 8 2 2" xfId="33064" xr:uid="{5497E834-06B6-472B-8691-97805DEC9897}"/>
    <cellStyle name="Normal 4 4 3 8 3" xfId="16400" xr:uid="{F5B477E2-6587-4966-96D6-E3D101A9BD95}"/>
    <cellStyle name="Normal 4 4 3 8 3 2" xfId="33065" xr:uid="{398867C4-9398-4CBA-A2F7-9B0A94419448}"/>
    <cellStyle name="Normal 4 4 3 8 4" xfId="16401" xr:uid="{D270065D-2ABA-4892-B5C1-0CB3817CF456}"/>
    <cellStyle name="Normal 4 4 3 8 4 2" xfId="33066" xr:uid="{F36ADEB4-AE6B-49FC-9A5F-9074B664E01B}"/>
    <cellStyle name="Normal 4 4 3 8 5" xfId="16402" xr:uid="{63740762-5695-4278-A8C1-BBB52A1EF666}"/>
    <cellStyle name="Normal 4 4 3 8 5 2" xfId="33067" xr:uid="{CCB78D3E-6615-44A9-BCA6-51897C6C43C9}"/>
    <cellStyle name="Normal 4 4 3 8 6" xfId="33063" xr:uid="{6856D68C-5B12-4069-B2DF-79851AE0DBC6}"/>
    <cellStyle name="Normal 4 4 3 9" xfId="16403" xr:uid="{9DB4F6CB-81C1-4139-90B7-98C6651BF82E}"/>
    <cellStyle name="Normal 4 4 3 9 2" xfId="16404" xr:uid="{DB7FF20C-08CF-4E58-B3C2-D68172ED9BE9}"/>
    <cellStyle name="Normal 4 4 3 9 2 2" xfId="33069" xr:uid="{D7C736D2-D836-4A15-B744-28A0374BBD3C}"/>
    <cellStyle name="Normal 4 4 3 9 3" xfId="16405" xr:uid="{E7DA137A-7CB5-4343-8F5D-91554487AA52}"/>
    <cellStyle name="Normal 4 4 3 9 3 2" xfId="33070" xr:uid="{A0DBAB94-B4E2-4F16-A596-B46D83718018}"/>
    <cellStyle name="Normal 4 4 3 9 4" xfId="16406" xr:uid="{B76990AC-89DA-46E8-874B-97F91B5FBAB6}"/>
    <cellStyle name="Normal 4 4 3 9 4 2" xfId="33071" xr:uid="{22F129C8-DA40-4777-B0AE-C20A7BEB415A}"/>
    <cellStyle name="Normal 4 4 3 9 5" xfId="16407" xr:uid="{39A7CDA8-5D30-428E-A146-AB446503A1E4}"/>
    <cellStyle name="Normal 4 4 3 9 5 2" xfId="33072" xr:uid="{25D22D72-550F-45C7-B392-CF43EF7CF0B6}"/>
    <cellStyle name="Normal 4 4 3 9 6" xfId="33068" xr:uid="{0473095F-691F-4B9F-8228-4A991A2B30B8}"/>
    <cellStyle name="Normal 4 4 30" xfId="40749" xr:uid="{098C3ADE-4174-4C45-A8E8-A435F4600F8E}"/>
    <cellStyle name="Normal 4 4 31" xfId="46016" xr:uid="{F18D5998-2663-42E5-A892-51E93516C9A1}"/>
    <cellStyle name="Normal 4 4 32" xfId="46464" xr:uid="{08914321-ABD1-4496-86A9-536C40801E94}"/>
    <cellStyle name="Normal 4 4 4" xfId="16408" xr:uid="{65AC6811-0CAE-4E54-9E6D-270EFF0C43E7}"/>
    <cellStyle name="Normal 4 4 4 10" xfId="16409" xr:uid="{3BFBDCFE-8032-4387-9696-E7F3D5A309BF}"/>
    <cellStyle name="Normal 4 4 4 10 2" xfId="16410" xr:uid="{053E53B1-4825-4230-A00A-1EBCC5DE9931}"/>
    <cellStyle name="Normal 4 4 4 10 2 2" xfId="33075" xr:uid="{0AAB13B4-B313-4547-9418-9043DC0CD888}"/>
    <cellStyle name="Normal 4 4 4 10 3" xfId="16411" xr:uid="{361618F5-10F5-48AC-A707-C1F875D0A235}"/>
    <cellStyle name="Normal 4 4 4 10 3 2" xfId="33076" xr:uid="{6E1BA915-1E4D-4B1A-A371-A0F07734F55B}"/>
    <cellStyle name="Normal 4 4 4 10 4" xfId="16412" xr:uid="{DAF6CE18-2062-469F-87B5-F16A15DFD2F1}"/>
    <cellStyle name="Normal 4 4 4 10 4 2" xfId="33077" xr:uid="{66C7F8D8-6DA8-49F6-BF2B-F3A1002BF2A2}"/>
    <cellStyle name="Normal 4 4 4 10 5" xfId="16413" xr:uid="{3FFA0AC6-6056-4C13-A306-FAC7B79B82B8}"/>
    <cellStyle name="Normal 4 4 4 10 5 2" xfId="33078" xr:uid="{B3469944-F3EE-4F37-BAF1-C6ECA3B5A609}"/>
    <cellStyle name="Normal 4 4 4 10 6" xfId="33074" xr:uid="{58850DA6-99D2-4B98-BF56-B9DE329A854A}"/>
    <cellStyle name="Normal 4 4 4 11" xfId="16414" xr:uid="{BF96DA4B-697C-436B-9988-83FDE595214D}"/>
    <cellStyle name="Normal 4 4 4 11 2" xfId="16415" xr:uid="{28026E73-369E-44AA-B849-BFD28D7D6753}"/>
    <cellStyle name="Normal 4 4 4 11 2 2" xfId="33080" xr:uid="{A3CD84E3-8B5B-4400-BDDC-FF56DB1BDFCA}"/>
    <cellStyle name="Normal 4 4 4 11 3" xfId="16416" xr:uid="{DAA35077-FB15-415A-A962-D2F85318DD4B}"/>
    <cellStyle name="Normal 4 4 4 11 3 2" xfId="33081" xr:uid="{CC315DC1-16C5-4502-A4D5-4806240588B5}"/>
    <cellStyle name="Normal 4 4 4 11 4" xfId="16417" xr:uid="{ADE4BC6F-55F0-4A2C-90E2-B62D0476F52A}"/>
    <cellStyle name="Normal 4 4 4 11 4 2" xfId="33082" xr:uid="{6ABB72AF-8930-4411-938A-DF0B0370F5B7}"/>
    <cellStyle name="Normal 4 4 4 11 5" xfId="16418" xr:uid="{8ECACDEF-0B6D-4A50-ABE8-1EFCE12BCBC7}"/>
    <cellStyle name="Normal 4 4 4 11 5 2" xfId="33083" xr:uid="{9ACD54F0-D0F4-4DCB-B34E-0A5361FFC55D}"/>
    <cellStyle name="Normal 4 4 4 11 6" xfId="33079" xr:uid="{ED6B83DD-EE81-4A7D-8E1B-86491A10903E}"/>
    <cellStyle name="Normal 4 4 4 12" xfId="16419" xr:uid="{CA2B867F-8FC7-4F7B-AF96-E5731657DF58}"/>
    <cellStyle name="Normal 4 4 4 12 2" xfId="16420" xr:uid="{2C149BB0-AC06-49B5-897E-1F679E3A7AEB}"/>
    <cellStyle name="Normal 4 4 4 12 2 2" xfId="33085" xr:uid="{AE3DEC15-7EFF-4A17-9976-C3985D927730}"/>
    <cellStyle name="Normal 4 4 4 12 3" xfId="16421" xr:uid="{08A733CC-431D-4ABF-BF29-5952AE9DB405}"/>
    <cellStyle name="Normal 4 4 4 12 3 2" xfId="33086" xr:uid="{EAB04A1A-5EE5-4141-8289-437447841F24}"/>
    <cellStyle name="Normal 4 4 4 12 4" xfId="16422" xr:uid="{B69BACF2-A7BA-4515-95BA-C0BEFDA6F602}"/>
    <cellStyle name="Normal 4 4 4 12 4 2" xfId="33087" xr:uid="{07F17762-60C9-4F04-81BD-4A4E0BD794B1}"/>
    <cellStyle name="Normal 4 4 4 12 5" xfId="16423" xr:uid="{550E5CAC-496C-4B22-806C-13680A4FAA42}"/>
    <cellStyle name="Normal 4 4 4 12 5 2" xfId="33088" xr:uid="{F77762F4-7583-4654-8650-55FABBE004B9}"/>
    <cellStyle name="Normal 4 4 4 12 6" xfId="33084" xr:uid="{1DE1A2A7-CB15-4F8A-93F6-BC82CA0E65F8}"/>
    <cellStyle name="Normal 4 4 4 13" xfId="16424" xr:uid="{8CE8777F-A988-4FF0-B2BF-1C9605580FF6}"/>
    <cellStyle name="Normal 4 4 4 13 2" xfId="16425" xr:uid="{F2C0EE79-6C98-47F6-9619-7E1D1B370A6A}"/>
    <cellStyle name="Normal 4 4 4 13 2 2" xfId="33090" xr:uid="{5F3EBF97-3AF7-4BB2-8E9A-3E37E80CED49}"/>
    <cellStyle name="Normal 4 4 4 13 3" xfId="16426" xr:uid="{D0941544-05D5-4EBD-A26D-C11708715C1C}"/>
    <cellStyle name="Normal 4 4 4 13 3 2" xfId="33091" xr:uid="{CBD58B04-8EBB-4B7E-A149-B1A332B54041}"/>
    <cellStyle name="Normal 4 4 4 13 4" xfId="16427" xr:uid="{4FB6FC2B-F146-43C2-B2D0-15885CC269ED}"/>
    <cellStyle name="Normal 4 4 4 13 4 2" xfId="33092" xr:uid="{4C7004EF-DE1F-4D45-9719-06602857B988}"/>
    <cellStyle name="Normal 4 4 4 13 5" xfId="16428" xr:uid="{719238E8-DB0A-4D63-8CDE-78152D0553E0}"/>
    <cellStyle name="Normal 4 4 4 13 5 2" xfId="33093" xr:uid="{78D090A0-740A-45E0-92AD-BDAA0D189131}"/>
    <cellStyle name="Normal 4 4 4 13 6" xfId="33089" xr:uid="{CDA5BE6E-F9CF-4C2D-B9C7-A0D7A99849FA}"/>
    <cellStyle name="Normal 4 4 4 14" xfId="16429" xr:uid="{0BABB1EC-6BDE-4B86-B29B-BA9D1CB0E7C8}"/>
    <cellStyle name="Normal 4 4 4 14 2" xfId="16430" xr:uid="{9F7A7667-DC45-4803-BEE0-5C3BDA648855}"/>
    <cellStyle name="Normal 4 4 4 14 2 2" xfId="33095" xr:uid="{6F479DAA-560C-4C1B-A2A0-A18D857070A5}"/>
    <cellStyle name="Normal 4 4 4 14 3" xfId="16431" xr:uid="{99A9B212-4C27-4794-A77D-B92C0097C905}"/>
    <cellStyle name="Normal 4 4 4 14 3 2" xfId="33096" xr:uid="{7B01BF85-559C-489A-BC7B-4BD5F8ACF925}"/>
    <cellStyle name="Normal 4 4 4 14 4" xfId="16432" xr:uid="{B5ACE57E-44D6-4CDB-BDD5-CF5BD84BA7C7}"/>
    <cellStyle name="Normal 4 4 4 14 4 2" xfId="33097" xr:uid="{FAA9D7CD-09A9-40EE-8C22-4D506E2A4E04}"/>
    <cellStyle name="Normal 4 4 4 14 5" xfId="16433" xr:uid="{2CEB82A4-3DCF-4318-8BF9-FC40DCB66779}"/>
    <cellStyle name="Normal 4 4 4 14 5 2" xfId="33098" xr:uid="{0E91E2E7-4FF2-47DA-9B38-9C01B7C69EF2}"/>
    <cellStyle name="Normal 4 4 4 14 6" xfId="33094" xr:uid="{FC9F059A-E548-4263-8B90-E84DE3FEFB3C}"/>
    <cellStyle name="Normal 4 4 4 15" xfId="16434" xr:uid="{03A21B83-0D56-4163-AD52-D9AAA3163581}"/>
    <cellStyle name="Normal 4 4 4 15 2" xfId="16435" xr:uid="{B5771903-8BF3-4D37-A87E-CC637048720F}"/>
    <cellStyle name="Normal 4 4 4 15 2 2" xfId="33100" xr:uid="{B512B13B-A3E4-4D24-A3FE-560AFF43B635}"/>
    <cellStyle name="Normal 4 4 4 15 3" xfId="16436" xr:uid="{4FABBB7A-201B-4C21-8626-6466078DB321}"/>
    <cellStyle name="Normal 4 4 4 15 3 2" xfId="33101" xr:uid="{C0EF5443-B1AE-4E28-A4E5-49F93937673F}"/>
    <cellStyle name="Normal 4 4 4 15 4" xfId="16437" xr:uid="{E4448E30-72A4-4991-9FDE-659D8A8D221A}"/>
    <cellStyle name="Normal 4 4 4 15 4 2" xfId="33102" xr:uid="{5A08A450-9A18-43E2-8B3F-01A7B3F03D81}"/>
    <cellStyle name="Normal 4 4 4 15 5" xfId="16438" xr:uid="{DBFFAFDC-65FF-487C-9F59-EBC46459F2FE}"/>
    <cellStyle name="Normal 4 4 4 15 5 2" xfId="33103" xr:uid="{9E2C6380-0B90-4658-A67A-89C7CBC8E1FC}"/>
    <cellStyle name="Normal 4 4 4 15 6" xfId="33099" xr:uid="{8B922F98-33C6-4EE2-8B48-89FF59FA55E7}"/>
    <cellStyle name="Normal 4 4 4 16" xfId="16439" xr:uid="{F295CC65-33E4-4787-AA45-A310910B31C2}"/>
    <cellStyle name="Normal 4 4 4 16 2" xfId="16440" xr:uid="{31592930-7306-477B-B8E2-22F8CF20FBD6}"/>
    <cellStyle name="Normal 4 4 4 16 2 2" xfId="33105" xr:uid="{486D2F43-C7D2-466A-8668-607E92D51E2E}"/>
    <cellStyle name="Normal 4 4 4 16 3" xfId="16441" xr:uid="{FAC6DB24-DDAB-44BC-B446-5AA3F70C1E31}"/>
    <cellStyle name="Normal 4 4 4 16 3 2" xfId="33106" xr:uid="{8689FF95-C575-43BC-9CAE-FB19E81F6DF0}"/>
    <cellStyle name="Normal 4 4 4 16 4" xfId="16442" xr:uid="{5D25DCD0-95E5-423A-B7CA-09E6F259F658}"/>
    <cellStyle name="Normal 4 4 4 16 4 2" xfId="33107" xr:uid="{D97CFC34-2AEC-4E9A-AD60-39655BF44DBD}"/>
    <cellStyle name="Normal 4 4 4 16 5" xfId="16443" xr:uid="{50E2C5ED-1F3F-4CB0-83E9-AF27515F31B3}"/>
    <cellStyle name="Normal 4 4 4 16 5 2" xfId="33108" xr:uid="{D95E676E-0B7C-4796-9234-9C728C3F417B}"/>
    <cellStyle name="Normal 4 4 4 16 6" xfId="33104" xr:uid="{6FEFB787-0A10-49C4-85E2-7EF879B4BAF2}"/>
    <cellStyle name="Normal 4 4 4 17" xfId="16444" xr:uid="{6FD0F5DF-214D-486B-B4BE-339D5FC2AA3E}"/>
    <cellStyle name="Normal 4 4 4 17 2" xfId="33109" xr:uid="{E8AAD25A-9FA9-45EA-8F51-8E80436C2D0B}"/>
    <cellStyle name="Normal 4 4 4 18" xfId="16445" xr:uid="{77E5E365-5205-4D24-8DE1-98AEF54D6C6F}"/>
    <cellStyle name="Normal 4 4 4 18 2" xfId="33110" xr:uid="{0EFBB6A0-06C9-47F2-BA06-B07265F6D116}"/>
    <cellStyle name="Normal 4 4 4 19" xfId="16446" xr:uid="{49A1ABFF-DFCE-403C-9E3C-A384B044ECEA}"/>
    <cellStyle name="Normal 4 4 4 19 2" xfId="33111" xr:uid="{4E74DBE1-27E9-4CCF-B12E-80851B843810}"/>
    <cellStyle name="Normal 4 4 4 2" xfId="16447" xr:uid="{1958ADBD-EBE7-4EEC-B2D4-FFB4403E3DAD}"/>
    <cellStyle name="Normal 4 4 4 2 10" xfId="16448" xr:uid="{134E6148-F787-4A70-8A81-470882A728ED}"/>
    <cellStyle name="Normal 4 4 4 2 10 2" xfId="33113" xr:uid="{75B93D0D-6EC6-46E9-A42B-78D48555F617}"/>
    <cellStyle name="Normal 4 4 4 2 11" xfId="16449" xr:uid="{49BF5030-6A19-44A0-8F93-559FAF82FA10}"/>
    <cellStyle name="Normal 4 4 4 2 11 2" xfId="33114" xr:uid="{6F38B672-009B-443F-8A18-A9522259D370}"/>
    <cellStyle name="Normal 4 4 4 2 12" xfId="33112" xr:uid="{FD11C871-B220-4511-A322-680F836F82CD}"/>
    <cellStyle name="Normal 4 4 4 2 2" xfId="16450" xr:uid="{5E812AA2-F81C-49A8-B9A0-A54D45A058FA}"/>
    <cellStyle name="Normal 4 4 4 2 2 2" xfId="16451" xr:uid="{9D0CE027-4553-4AB8-842C-4B3372752E73}"/>
    <cellStyle name="Normal 4 4 4 2 2 2 2" xfId="33116" xr:uid="{8894DD37-C1C8-4052-9E3C-22429A231CA3}"/>
    <cellStyle name="Normal 4 4 4 2 2 3" xfId="16452" xr:uid="{FD89B55C-B5D6-46E2-865D-A4A92015A298}"/>
    <cellStyle name="Normal 4 4 4 2 2 3 2" xfId="33117" xr:uid="{687F3E77-6A96-4C1F-A6D4-D23A398C77B3}"/>
    <cellStyle name="Normal 4 4 4 2 2 4" xfId="16453" xr:uid="{8D1BF756-185B-42F8-BC85-8C20201CAE31}"/>
    <cellStyle name="Normal 4 4 4 2 2 4 2" xfId="33118" xr:uid="{062EA372-C283-4002-A5B9-7CC9F4100DB4}"/>
    <cellStyle name="Normal 4 4 4 2 2 5" xfId="16454" xr:uid="{4DEFA469-E2AC-4938-A527-608D68024B23}"/>
    <cellStyle name="Normal 4 4 4 2 2 5 2" xfId="33119" xr:uid="{8D7AB917-4989-40D4-8C21-C46866C18976}"/>
    <cellStyle name="Normal 4 4 4 2 2 6" xfId="33115" xr:uid="{86F5E7AA-61E0-410A-91CF-A80A10819586}"/>
    <cellStyle name="Normal 4 4 4 2 3" xfId="16455" xr:uid="{FCDE5DEF-4BFE-4BD9-BC8A-6F8A0F77D75C}"/>
    <cellStyle name="Normal 4 4 4 2 3 2" xfId="16456" xr:uid="{C9D4B02B-D6B7-4086-9EA4-4FF4F7C7E6F0}"/>
    <cellStyle name="Normal 4 4 4 2 3 2 2" xfId="33121" xr:uid="{6D5E313C-DDE8-46D8-B397-A79382053CBF}"/>
    <cellStyle name="Normal 4 4 4 2 3 3" xfId="16457" xr:uid="{A7DF2FEA-4D71-4BB5-9CE7-DABF1E59AA68}"/>
    <cellStyle name="Normal 4 4 4 2 3 3 2" xfId="33122" xr:uid="{D43B2673-0817-485E-91AE-63FE913DA03E}"/>
    <cellStyle name="Normal 4 4 4 2 3 4" xfId="16458" xr:uid="{E60FF7B6-61E7-4257-A503-97134076D2E6}"/>
    <cellStyle name="Normal 4 4 4 2 3 4 2" xfId="33123" xr:uid="{BDB1446C-B5CA-4B85-A374-26D94D95D44E}"/>
    <cellStyle name="Normal 4 4 4 2 3 5" xfId="16459" xr:uid="{D97BFFAC-8B27-4C38-B6C3-6EE9FC6EDAE5}"/>
    <cellStyle name="Normal 4 4 4 2 3 5 2" xfId="33124" xr:uid="{B1A4ACFA-1450-4355-8DBA-CFE28B9FA516}"/>
    <cellStyle name="Normal 4 4 4 2 3 6" xfId="33120" xr:uid="{237B2B71-416B-47D1-9FC0-995244184D63}"/>
    <cellStyle name="Normal 4 4 4 2 4" xfId="16460" xr:uid="{AAD6F815-F9A3-4854-99E2-5EB6852D2A16}"/>
    <cellStyle name="Normal 4 4 4 2 4 2" xfId="16461" xr:uid="{C524AC59-9FBA-49D5-BB7A-0B5B97E97317}"/>
    <cellStyle name="Normal 4 4 4 2 4 2 2" xfId="33126" xr:uid="{173ED7C0-22AF-406A-A2DF-9F67B3E22C47}"/>
    <cellStyle name="Normal 4 4 4 2 4 3" xfId="16462" xr:uid="{ACFC4526-382B-4CF1-B097-F679242D27E4}"/>
    <cellStyle name="Normal 4 4 4 2 4 3 2" xfId="33127" xr:uid="{7BF05804-9DE1-4791-B701-E2BF59747B3F}"/>
    <cellStyle name="Normal 4 4 4 2 4 4" xfId="16463" xr:uid="{7B4F7D5B-3E7C-4A9F-87D6-2A0DA514DCD0}"/>
    <cellStyle name="Normal 4 4 4 2 4 4 2" xfId="33128" xr:uid="{BEBE6CE2-7804-4229-BA31-C62F0522422B}"/>
    <cellStyle name="Normal 4 4 4 2 4 5" xfId="16464" xr:uid="{C3B17876-0FB5-44E9-9D61-0DCEF1082895}"/>
    <cellStyle name="Normal 4 4 4 2 4 5 2" xfId="33129" xr:uid="{07C2CAB7-6A6E-4B6D-95BC-F2D8006AF4AE}"/>
    <cellStyle name="Normal 4 4 4 2 4 6" xfId="33125" xr:uid="{245E2C6A-00AA-4FF5-B6EF-EE34D59F5DEC}"/>
    <cellStyle name="Normal 4 4 4 2 5" xfId="16465" xr:uid="{21A8446C-C3E7-4718-8B72-9E8F812433B9}"/>
    <cellStyle name="Normal 4 4 4 2 5 2" xfId="16466" xr:uid="{1225705A-82A5-4EFF-AEC3-BC7F9CA0553E}"/>
    <cellStyle name="Normal 4 4 4 2 5 2 2" xfId="33131" xr:uid="{9103FDE9-F206-4BE4-B881-A04C09C7E94C}"/>
    <cellStyle name="Normal 4 4 4 2 5 3" xfId="16467" xr:uid="{732896CC-F4ED-40D7-88EB-C76467B870FF}"/>
    <cellStyle name="Normal 4 4 4 2 5 3 2" xfId="33132" xr:uid="{F3C2510F-CA27-48EC-A492-C6E7ADFFDFE9}"/>
    <cellStyle name="Normal 4 4 4 2 5 4" xfId="16468" xr:uid="{2134D96E-74E5-4B9A-B720-35BA40BACABA}"/>
    <cellStyle name="Normal 4 4 4 2 5 4 2" xfId="33133" xr:uid="{791066CE-0319-425A-B991-CE193707BDD4}"/>
    <cellStyle name="Normal 4 4 4 2 5 5" xfId="16469" xr:uid="{6EC9E9BF-23F1-471A-82BB-0D06A1DC6898}"/>
    <cellStyle name="Normal 4 4 4 2 5 5 2" xfId="33134" xr:uid="{A420A097-2B5B-45A9-96BF-96E87CC23D90}"/>
    <cellStyle name="Normal 4 4 4 2 5 6" xfId="33130" xr:uid="{6FCE125E-1ABC-4043-9803-5F41FB5D5649}"/>
    <cellStyle name="Normal 4 4 4 2 6" xfId="16470" xr:uid="{16B5150F-21DA-43DB-AEE7-0DDC0FD56D65}"/>
    <cellStyle name="Normal 4 4 4 2 6 2" xfId="16471" xr:uid="{7EA6567B-D28F-4F7F-B631-887F3D071467}"/>
    <cellStyle name="Normal 4 4 4 2 6 2 2" xfId="33136" xr:uid="{6FD41C99-28CF-467B-BED8-DEFE61EE8FD7}"/>
    <cellStyle name="Normal 4 4 4 2 6 3" xfId="16472" xr:uid="{CE5A413B-CAF4-450A-B5A0-16DF995C9CEE}"/>
    <cellStyle name="Normal 4 4 4 2 6 3 2" xfId="33137" xr:uid="{2AC5F6FE-02B7-4DD7-B7B3-9AAB6C86E394}"/>
    <cellStyle name="Normal 4 4 4 2 6 4" xfId="16473" xr:uid="{33CFB01F-047C-44A5-B8B9-C669E62403AA}"/>
    <cellStyle name="Normal 4 4 4 2 6 4 2" xfId="33138" xr:uid="{A450B97D-79EA-4F16-84EB-E4DA2D64CDB7}"/>
    <cellStyle name="Normal 4 4 4 2 6 5" xfId="16474" xr:uid="{63D18202-844D-4D89-99F0-F224E731E02F}"/>
    <cellStyle name="Normal 4 4 4 2 6 5 2" xfId="33139" xr:uid="{7A0CC84D-F952-48C6-A3E3-D21AFC7A05DD}"/>
    <cellStyle name="Normal 4 4 4 2 6 6" xfId="33135" xr:uid="{F6323D31-987C-4FD9-ACC9-41CBF0C90FB0}"/>
    <cellStyle name="Normal 4 4 4 2 7" xfId="16475" xr:uid="{A4BADE14-6879-4787-B322-2F24C816176B}"/>
    <cellStyle name="Normal 4 4 4 2 7 2" xfId="16476" xr:uid="{ED6E011A-A59A-4838-9C8D-B131BA304A2A}"/>
    <cellStyle name="Normal 4 4 4 2 7 2 2" xfId="33141" xr:uid="{D6276F79-24CF-442C-920E-03DEA3EC870E}"/>
    <cellStyle name="Normal 4 4 4 2 7 3" xfId="16477" xr:uid="{9380B9A6-802B-4871-9429-27F5D4625CFF}"/>
    <cellStyle name="Normal 4 4 4 2 7 3 2" xfId="33142" xr:uid="{4229CB14-7024-474E-8516-5F7582BAD7C6}"/>
    <cellStyle name="Normal 4 4 4 2 7 4" xfId="16478" xr:uid="{9B06504F-96FB-485D-8246-5974AD5C1AD9}"/>
    <cellStyle name="Normal 4 4 4 2 7 4 2" xfId="33143" xr:uid="{AE91346A-61E1-4FA9-91F4-92B8EAA7546A}"/>
    <cellStyle name="Normal 4 4 4 2 7 5" xfId="16479" xr:uid="{80B16FEB-EA02-4FF4-925F-164ED46EABCF}"/>
    <cellStyle name="Normal 4 4 4 2 7 5 2" xfId="33144" xr:uid="{6BCE087A-6EDF-4C72-AD3D-9E98D6CC0D91}"/>
    <cellStyle name="Normal 4 4 4 2 7 6" xfId="33140" xr:uid="{FA69F073-6572-42D6-8DFB-FFAC1F629037}"/>
    <cellStyle name="Normal 4 4 4 2 8" xfId="16480" xr:uid="{D83B0036-B223-433B-8765-D209898EA481}"/>
    <cellStyle name="Normal 4 4 4 2 8 2" xfId="33145" xr:uid="{762C6201-8837-48A9-A6E3-D5155BD3BD24}"/>
    <cellStyle name="Normal 4 4 4 2 9" xfId="16481" xr:uid="{80AB7B51-D8CF-47EC-AB13-012AF946C013}"/>
    <cellStyle name="Normal 4 4 4 2 9 2" xfId="33146" xr:uid="{DF549ABC-B556-4470-8976-FAFE6038D5CC}"/>
    <cellStyle name="Normal 4 4 4 20" xfId="16482" xr:uid="{5EF67A8E-DD53-434B-8B66-355DD171A5ED}"/>
    <cellStyle name="Normal 4 4 4 20 2" xfId="33147" xr:uid="{E27A41B5-49A1-420D-B9E3-D56F8E1B2AE6}"/>
    <cellStyle name="Normal 4 4 4 21" xfId="40753" xr:uid="{A392870D-DB54-41C3-93F1-1AB2962AC3ED}"/>
    <cellStyle name="Normal 4 4 4 22" xfId="33073" xr:uid="{E1F86E44-4D06-4297-8C0B-785030325727}"/>
    <cellStyle name="Normal 4 4 4 3" xfId="16483" xr:uid="{1E31B4F0-F81D-4AC7-959E-E1B1881A161A}"/>
    <cellStyle name="Normal 4 4 4 3 2" xfId="16484" xr:uid="{F6678E52-D737-4B62-8D8B-183BCDCBF293}"/>
    <cellStyle name="Normal 4 4 4 3 2 2" xfId="16485" xr:uid="{DC6ABA94-A0DF-4761-AA48-41F0770CED5F}"/>
    <cellStyle name="Normal 4 4 4 3 2 2 2" xfId="33150" xr:uid="{63C63FC9-EF9B-4721-9280-BD960982E88D}"/>
    <cellStyle name="Normal 4 4 4 3 2 3" xfId="16486" xr:uid="{3A142FE4-501E-48A6-864A-735E9BBF63B9}"/>
    <cellStyle name="Normal 4 4 4 3 2 3 2" xfId="33151" xr:uid="{72DA459D-64C7-48BA-83C4-31FC0980F865}"/>
    <cellStyle name="Normal 4 4 4 3 2 4" xfId="16487" xr:uid="{B38D485C-F87C-400B-9F09-FB9D5E7D0CD6}"/>
    <cellStyle name="Normal 4 4 4 3 2 4 2" xfId="33152" xr:uid="{9B56521C-1DB1-425E-AA50-4B7E0F9109A2}"/>
    <cellStyle name="Normal 4 4 4 3 2 5" xfId="16488" xr:uid="{699C2137-4083-45E6-941F-63151A9AE1D4}"/>
    <cellStyle name="Normal 4 4 4 3 2 5 2" xfId="33153" xr:uid="{7296E7E5-C287-497A-A2F2-E108AEAA2836}"/>
    <cellStyle name="Normal 4 4 4 3 2 6" xfId="33149" xr:uid="{3A286538-0D58-45BA-88DF-F1DF4C473E88}"/>
    <cellStyle name="Normal 4 4 4 3 3" xfId="16489" xr:uid="{81A5BC67-4C58-4DFB-A920-AAA5B3D9931B}"/>
    <cellStyle name="Normal 4 4 4 3 3 2" xfId="33154" xr:uid="{5FF42FDE-91FC-40DA-8B68-9E8A751CFB26}"/>
    <cellStyle name="Normal 4 4 4 3 4" xfId="16490" xr:uid="{A9BD68EB-FB61-4181-B2CD-56B51781C1E7}"/>
    <cellStyle name="Normal 4 4 4 3 4 2" xfId="33155" xr:uid="{D22613E0-66A6-48BD-BD55-835207F564F2}"/>
    <cellStyle name="Normal 4 4 4 3 5" xfId="16491" xr:uid="{D6127514-EAFD-4CBD-8BB9-D0750370DF06}"/>
    <cellStyle name="Normal 4 4 4 3 5 2" xfId="33156" xr:uid="{D66FB781-42E4-40DD-AABE-EE749AD1CD0B}"/>
    <cellStyle name="Normal 4 4 4 3 6" xfId="16492" xr:uid="{FE7E8A82-0D23-4276-815F-A31F23C51396}"/>
    <cellStyle name="Normal 4 4 4 3 6 2" xfId="33157" xr:uid="{1F6C4BCB-8594-44AB-9300-875BEE2F2796}"/>
    <cellStyle name="Normal 4 4 4 3 7" xfId="33148" xr:uid="{3BC76C53-9C9E-42AB-B159-54416C3591EA}"/>
    <cellStyle name="Normal 4 4 4 4" xfId="16493" xr:uid="{6A5E35D5-EB64-4B7F-9B69-F022ECF26637}"/>
    <cellStyle name="Normal 4 4 4 4 2" xfId="16494" xr:uid="{7DF41B43-91F1-440A-B535-70DFC11A22BC}"/>
    <cellStyle name="Normal 4 4 4 4 2 2" xfId="16495" xr:uid="{DBB7E560-B998-49D1-92C8-431450EA098B}"/>
    <cellStyle name="Normal 4 4 4 4 2 2 2" xfId="33160" xr:uid="{864C523D-C557-4F30-B56E-E4C1EBE8F802}"/>
    <cellStyle name="Normal 4 4 4 4 2 3" xfId="16496" xr:uid="{90C25288-2C87-4B78-B657-A64324F3C440}"/>
    <cellStyle name="Normal 4 4 4 4 2 3 2" xfId="33161" xr:uid="{90CDECE9-7AD2-4C96-9D2B-2A856FB8058A}"/>
    <cellStyle name="Normal 4 4 4 4 2 4" xfId="16497" xr:uid="{9B35926D-7398-42E8-9CE9-C416D48C231F}"/>
    <cellStyle name="Normal 4 4 4 4 2 4 2" xfId="33162" xr:uid="{09296246-5530-4D15-85DF-3012DF6D3E61}"/>
    <cellStyle name="Normal 4 4 4 4 2 5" xfId="16498" xr:uid="{D15C9264-6326-459E-A6CF-F3B3339E73C9}"/>
    <cellStyle name="Normal 4 4 4 4 2 5 2" xfId="33163" xr:uid="{9AE3279D-1FFF-438D-BCCF-F8A872645184}"/>
    <cellStyle name="Normal 4 4 4 4 2 6" xfId="33159" xr:uid="{50944812-C219-4C2F-80BE-BED16F24B832}"/>
    <cellStyle name="Normal 4 4 4 4 3" xfId="16499" xr:uid="{8017D668-5D25-40E2-B317-7357FA41AE1C}"/>
    <cellStyle name="Normal 4 4 4 4 3 2" xfId="33164" xr:uid="{17B6BBF3-C383-4E38-83F8-239FBDE98C29}"/>
    <cellStyle name="Normal 4 4 4 4 4" xfId="16500" xr:uid="{32CC8C40-275C-439B-AC4A-880E50B69D18}"/>
    <cellStyle name="Normal 4 4 4 4 4 2" xfId="33165" xr:uid="{79A0823F-D8AA-4151-82FC-E161BFC8CED5}"/>
    <cellStyle name="Normal 4 4 4 4 5" xfId="16501" xr:uid="{F12F9785-6AFE-4636-BD34-9EB59FE9ED1E}"/>
    <cellStyle name="Normal 4 4 4 4 5 2" xfId="33166" xr:uid="{6763E0BD-EE2E-4D6B-AB54-2686BDE5544A}"/>
    <cellStyle name="Normal 4 4 4 4 6" xfId="16502" xr:uid="{A24B7F84-1F59-4240-8111-542DFDC59C04}"/>
    <cellStyle name="Normal 4 4 4 4 6 2" xfId="33167" xr:uid="{98D2E7E8-1869-44CC-9045-071E31D7A3BE}"/>
    <cellStyle name="Normal 4 4 4 4 7" xfId="33158" xr:uid="{D871583B-94A8-4F9A-BCBB-C2B61EBE54D5}"/>
    <cellStyle name="Normal 4 4 4 5" xfId="16503" xr:uid="{66776E6C-F824-4818-84B5-FAD05DC655E0}"/>
    <cellStyle name="Normal 4 4 4 5 2" xfId="16504" xr:uid="{FDF2533B-4941-498F-99F6-D1B2C3E14B5D}"/>
    <cellStyle name="Normal 4 4 4 5 2 2" xfId="33169" xr:uid="{5B381949-4386-4C54-A96C-5272DF2011C1}"/>
    <cellStyle name="Normal 4 4 4 5 3" xfId="16505" xr:uid="{77CE670B-075E-4E58-90BE-5CFEDB8D4ECE}"/>
    <cellStyle name="Normal 4 4 4 5 3 2" xfId="33170" xr:uid="{FA83D1FA-9D52-492D-96F9-20CFC7D349EE}"/>
    <cellStyle name="Normal 4 4 4 5 4" xfId="16506" xr:uid="{7D38753F-70B1-457E-9570-B2DA96C930B4}"/>
    <cellStyle name="Normal 4 4 4 5 4 2" xfId="33171" xr:uid="{847AE1B7-69BD-4073-B8F1-532C5695D2EA}"/>
    <cellStyle name="Normal 4 4 4 5 5" xfId="16507" xr:uid="{A952E190-F81B-4038-942C-BE2311D15AD2}"/>
    <cellStyle name="Normal 4 4 4 5 5 2" xfId="33172" xr:uid="{D4671D6F-55BD-40D3-A549-E98AFD4C2CB3}"/>
    <cellStyle name="Normal 4 4 4 5 6" xfId="33168" xr:uid="{A543EE84-92D8-4F7A-8D32-3BC8FF7A5FC3}"/>
    <cellStyle name="Normal 4 4 4 6" xfId="16508" xr:uid="{DBEDFC66-C53B-494E-87BE-5F488961F1F1}"/>
    <cellStyle name="Normal 4 4 4 6 2" xfId="16509" xr:uid="{58D2FE17-9F9D-4CAC-AC41-D9CFB9C7BF00}"/>
    <cellStyle name="Normal 4 4 4 6 2 2" xfId="33174" xr:uid="{857D8AEF-6CE8-4A0C-8CE1-C5C4E09B3C91}"/>
    <cellStyle name="Normal 4 4 4 6 3" xfId="16510" xr:uid="{033D281E-9D08-403B-AF9B-45C801D0E362}"/>
    <cellStyle name="Normal 4 4 4 6 3 2" xfId="33175" xr:uid="{A049B9AF-5C10-44D6-BC8D-07A931DAA791}"/>
    <cellStyle name="Normal 4 4 4 6 4" xfId="16511" xr:uid="{D6152BFC-7F23-4546-9071-1CC877EC6F71}"/>
    <cellStyle name="Normal 4 4 4 6 4 2" xfId="33176" xr:uid="{D9764CD6-A7A4-4069-A5E3-D11A21780B13}"/>
    <cellStyle name="Normal 4 4 4 6 5" xfId="16512" xr:uid="{94B9A036-B221-4B32-B301-43EA686B8EE8}"/>
    <cellStyle name="Normal 4 4 4 6 5 2" xfId="33177" xr:uid="{DB6F4F50-6FC8-4758-9B4C-1CB2B1DF4FFF}"/>
    <cellStyle name="Normal 4 4 4 6 6" xfId="33173" xr:uid="{52BA3E38-2BC3-4B02-8079-79E46DEB01FC}"/>
    <cellStyle name="Normal 4 4 4 7" xfId="16513" xr:uid="{5D4987A8-0A25-44E1-A916-E953DD721476}"/>
    <cellStyle name="Normal 4 4 4 7 2" xfId="16514" xr:uid="{77D2AC60-E15A-4E95-9129-A8BA5CF89021}"/>
    <cellStyle name="Normal 4 4 4 7 2 2" xfId="33179" xr:uid="{9B789D5A-3086-4465-A471-5560D08ED887}"/>
    <cellStyle name="Normal 4 4 4 7 3" xfId="16515" xr:uid="{394AA0B4-0889-45AD-B625-FD81212F3E8E}"/>
    <cellStyle name="Normal 4 4 4 7 3 2" xfId="33180" xr:uid="{66E6DC9B-AAAA-49EB-944A-224D6A5C3FBA}"/>
    <cellStyle name="Normal 4 4 4 7 4" xfId="16516" xr:uid="{52F5F163-692A-4AD2-95F7-6FB443BB7D34}"/>
    <cellStyle name="Normal 4 4 4 7 4 2" xfId="33181" xr:uid="{7B53202B-4D5E-4B24-AFF9-F586D2874A83}"/>
    <cellStyle name="Normal 4 4 4 7 5" xfId="16517" xr:uid="{E23C798E-1B36-4867-B18F-F4466351E97C}"/>
    <cellStyle name="Normal 4 4 4 7 5 2" xfId="33182" xr:uid="{676C5B44-8587-4073-B6CB-EA03D3D8596D}"/>
    <cellStyle name="Normal 4 4 4 7 6" xfId="33178" xr:uid="{A74F3F84-C131-4613-8E17-D526CD2D1D57}"/>
    <cellStyle name="Normal 4 4 4 8" xfId="16518" xr:uid="{FD544F1F-C515-4BAF-9B19-650082714231}"/>
    <cellStyle name="Normal 4 4 4 8 2" xfId="16519" xr:uid="{551BA98C-E496-42D1-BE0D-D23D51ECA16B}"/>
    <cellStyle name="Normal 4 4 4 8 2 2" xfId="33184" xr:uid="{050BA69C-8700-4CD8-B3FB-DA8872FE2F11}"/>
    <cellStyle name="Normal 4 4 4 8 3" xfId="16520" xr:uid="{82E8E611-4F82-496C-AC72-7499F9410637}"/>
    <cellStyle name="Normal 4 4 4 8 3 2" xfId="33185" xr:uid="{88BC3934-880B-4C8A-928A-6367CA8F090D}"/>
    <cellStyle name="Normal 4 4 4 8 4" xfId="16521" xr:uid="{989458AF-C417-495D-8479-B29478D84BA7}"/>
    <cellStyle name="Normal 4 4 4 8 4 2" xfId="33186" xr:uid="{E135D09D-D9D6-46FF-947A-F005E4F705C1}"/>
    <cellStyle name="Normal 4 4 4 8 5" xfId="16522" xr:uid="{4B24CEAD-3A8B-404A-9B23-04360EE6C1AE}"/>
    <cellStyle name="Normal 4 4 4 8 5 2" xfId="33187" xr:uid="{9B928C25-BA52-40BE-A32D-65C29E387817}"/>
    <cellStyle name="Normal 4 4 4 8 6" xfId="33183" xr:uid="{E2E0BA26-67EE-4AE8-BB32-8651580C7E4F}"/>
    <cellStyle name="Normal 4 4 4 9" xfId="16523" xr:uid="{8DC9ADDD-2519-4EC6-8584-C0AA1FBF9153}"/>
    <cellStyle name="Normal 4 4 4 9 2" xfId="16524" xr:uid="{4E9BB8C1-86BA-4843-824D-F10B68182BDD}"/>
    <cellStyle name="Normal 4 4 4 9 2 2" xfId="33189" xr:uid="{E043643E-55CB-466A-9BEE-1AF84ABE98B2}"/>
    <cellStyle name="Normal 4 4 4 9 3" xfId="16525" xr:uid="{6695DAF7-F766-48F4-A62B-AE43D96356DF}"/>
    <cellStyle name="Normal 4 4 4 9 3 2" xfId="33190" xr:uid="{1C424696-9D15-411F-B515-9CD4B9E3C942}"/>
    <cellStyle name="Normal 4 4 4 9 4" xfId="16526" xr:uid="{1462AAB5-87CD-4179-8B86-36F5CED48750}"/>
    <cellStyle name="Normal 4 4 4 9 4 2" xfId="33191" xr:uid="{8270B961-6558-4AFE-8823-968C77B00FB9}"/>
    <cellStyle name="Normal 4 4 4 9 5" xfId="16527" xr:uid="{916AAF9D-1F45-45B6-8A2E-A984B322379E}"/>
    <cellStyle name="Normal 4 4 4 9 5 2" xfId="33192" xr:uid="{19986792-1A5E-4062-AF97-670E3CC7E912}"/>
    <cellStyle name="Normal 4 4 4 9 6" xfId="33188" xr:uid="{6401560E-34F5-452F-BE81-A25BFCC57537}"/>
    <cellStyle name="Normal 4 4 5" xfId="16528" xr:uid="{C0623CEA-72F6-4905-A642-D9FC670273FA}"/>
    <cellStyle name="Normal 4 4 5 10" xfId="16529" xr:uid="{4F730F58-01BC-4002-B61D-B3CA2C53CEDF}"/>
    <cellStyle name="Normal 4 4 5 10 2" xfId="16530" xr:uid="{23AB71E0-662F-4ED8-B7A6-419774E696FD}"/>
    <cellStyle name="Normal 4 4 5 10 2 2" xfId="33195" xr:uid="{71B22348-326A-41F4-84A0-78BB7019B1E8}"/>
    <cellStyle name="Normal 4 4 5 10 3" xfId="16531" xr:uid="{C810E106-DD86-43F9-B8C0-6A5637E0C4D6}"/>
    <cellStyle name="Normal 4 4 5 10 3 2" xfId="33196" xr:uid="{D2552B38-DA0E-4729-BF0D-611F10FD304C}"/>
    <cellStyle name="Normal 4 4 5 10 4" xfId="16532" xr:uid="{9D45F7C0-A436-407F-98B4-A1CF5393CE52}"/>
    <cellStyle name="Normal 4 4 5 10 4 2" xfId="33197" xr:uid="{20A9BA55-7E0C-436C-8907-0E401E41C36C}"/>
    <cellStyle name="Normal 4 4 5 10 5" xfId="16533" xr:uid="{5ECCF853-C7AA-4D08-AFB3-2156A99B52AF}"/>
    <cellStyle name="Normal 4 4 5 10 5 2" xfId="33198" xr:uid="{789B314B-933C-423F-9C61-BE01A86A90BF}"/>
    <cellStyle name="Normal 4 4 5 10 6" xfId="33194" xr:uid="{100DBA26-82A6-493C-8A21-E2D800F3686C}"/>
    <cellStyle name="Normal 4 4 5 11" xfId="16534" xr:uid="{86BA3B27-7839-4471-8B26-932634D12E63}"/>
    <cellStyle name="Normal 4 4 5 11 2" xfId="16535" xr:uid="{CE6F92DB-3252-4F4E-8AE0-2B06BECE6591}"/>
    <cellStyle name="Normal 4 4 5 11 2 2" xfId="33200" xr:uid="{2555B6FF-0132-4602-9480-98C4E8445562}"/>
    <cellStyle name="Normal 4 4 5 11 3" xfId="16536" xr:uid="{58A732D6-42B4-4B10-A702-ADC6A39B6BAF}"/>
    <cellStyle name="Normal 4 4 5 11 3 2" xfId="33201" xr:uid="{1C456A96-5DDA-40A1-AA67-0AA3C56633DE}"/>
    <cellStyle name="Normal 4 4 5 11 4" xfId="16537" xr:uid="{69626FEB-A5E5-4065-966A-B59B06470BC7}"/>
    <cellStyle name="Normal 4 4 5 11 4 2" xfId="33202" xr:uid="{CE9A880B-4F9D-4CC6-AD9B-B8088222A263}"/>
    <cellStyle name="Normal 4 4 5 11 5" xfId="16538" xr:uid="{2084A636-CE40-49E6-9A2D-0D0ABA7184EC}"/>
    <cellStyle name="Normal 4 4 5 11 5 2" xfId="33203" xr:uid="{0B58C85C-D598-4981-9975-9ED45A8DC982}"/>
    <cellStyle name="Normal 4 4 5 11 6" xfId="33199" xr:uid="{D31A3832-C5D7-419E-A7B1-7877585AEED9}"/>
    <cellStyle name="Normal 4 4 5 12" xfId="16539" xr:uid="{99DFBCCA-287D-477F-B2CB-4246EF16606E}"/>
    <cellStyle name="Normal 4 4 5 12 2" xfId="16540" xr:uid="{206E0488-A666-4C10-AA32-CFFF8C34F143}"/>
    <cellStyle name="Normal 4 4 5 12 2 2" xfId="33205" xr:uid="{444806A0-33E2-474D-AAD7-D6F75A752591}"/>
    <cellStyle name="Normal 4 4 5 12 3" xfId="16541" xr:uid="{F8B6AF51-C621-42AD-AD7A-0DA3CAFA06F4}"/>
    <cellStyle name="Normal 4 4 5 12 3 2" xfId="33206" xr:uid="{345E9281-127E-4415-BFAA-046BA8CC8D24}"/>
    <cellStyle name="Normal 4 4 5 12 4" xfId="16542" xr:uid="{40DB5F85-2C43-4E7F-BF59-25946F5EB890}"/>
    <cellStyle name="Normal 4 4 5 12 4 2" xfId="33207" xr:uid="{0F2D35BC-9628-4C25-9D7B-23F683EBC8AA}"/>
    <cellStyle name="Normal 4 4 5 12 5" xfId="16543" xr:uid="{16FE7CB1-E77A-4AFA-82AF-95FC3EB5A019}"/>
    <cellStyle name="Normal 4 4 5 12 5 2" xfId="33208" xr:uid="{34D8ABAC-586B-44C4-98ED-87355CB7F5C5}"/>
    <cellStyle name="Normal 4 4 5 12 6" xfId="33204" xr:uid="{AE5388AF-5C8D-4FFD-9901-6979C63D5287}"/>
    <cellStyle name="Normal 4 4 5 13" xfId="16544" xr:uid="{546EC152-9416-4D40-894D-75BAFA6457FF}"/>
    <cellStyle name="Normal 4 4 5 13 2" xfId="16545" xr:uid="{2824A317-F41A-42E3-8BC1-027D33279BD4}"/>
    <cellStyle name="Normal 4 4 5 13 2 2" xfId="33210" xr:uid="{DD86EB43-95FB-4D13-9B4C-D4192C5E62A2}"/>
    <cellStyle name="Normal 4 4 5 13 3" xfId="16546" xr:uid="{66C2F925-9069-4CAD-B972-0CFD4590AC06}"/>
    <cellStyle name="Normal 4 4 5 13 3 2" xfId="33211" xr:uid="{0EC7AE18-1146-45D1-A7A4-CBCDA7F87768}"/>
    <cellStyle name="Normal 4 4 5 13 4" xfId="16547" xr:uid="{14FF7176-8457-44DA-9530-F07719DF34AF}"/>
    <cellStyle name="Normal 4 4 5 13 4 2" xfId="33212" xr:uid="{0F8EBFC8-87A4-4180-8C7A-FF0BCB9D34A0}"/>
    <cellStyle name="Normal 4 4 5 13 5" xfId="16548" xr:uid="{F7C2201D-88DC-49EF-83FE-DC6C6CD8B580}"/>
    <cellStyle name="Normal 4 4 5 13 5 2" xfId="33213" xr:uid="{AF97C817-FA21-472A-BA70-2BA5E6B006A2}"/>
    <cellStyle name="Normal 4 4 5 13 6" xfId="33209" xr:uid="{AD540733-83E4-429E-B99D-CD276CF52D9F}"/>
    <cellStyle name="Normal 4 4 5 14" xfId="16549" xr:uid="{6B2110E9-791A-4306-86DC-976DD374F8F2}"/>
    <cellStyle name="Normal 4 4 5 14 2" xfId="16550" xr:uid="{B7322AC6-63D0-40F8-A801-F892ED8E8C37}"/>
    <cellStyle name="Normal 4 4 5 14 2 2" xfId="33215" xr:uid="{FD07F59F-F170-4D1C-864A-99106B8BCB75}"/>
    <cellStyle name="Normal 4 4 5 14 3" xfId="16551" xr:uid="{ADA6EFA4-591A-43F3-8EA1-ED606F8EB8B4}"/>
    <cellStyle name="Normal 4 4 5 14 3 2" xfId="33216" xr:uid="{9D16E478-A396-42D2-9D91-480E0BD7E7E8}"/>
    <cellStyle name="Normal 4 4 5 14 4" xfId="16552" xr:uid="{0C56675C-3DB9-4E97-9D11-A379FC710B10}"/>
    <cellStyle name="Normal 4 4 5 14 4 2" xfId="33217" xr:uid="{4E3AFA5D-9708-4E87-AD0F-7CE976C90069}"/>
    <cellStyle name="Normal 4 4 5 14 5" xfId="16553" xr:uid="{EFEB8AAF-67B7-4514-BACB-6CD7EF2AA21A}"/>
    <cellStyle name="Normal 4 4 5 14 5 2" xfId="33218" xr:uid="{AE3EE5CD-A1E7-46DB-865D-0E99771930DB}"/>
    <cellStyle name="Normal 4 4 5 14 6" xfId="33214" xr:uid="{6382C728-57DA-42A7-8417-1082A5FB7438}"/>
    <cellStyle name="Normal 4 4 5 15" xfId="16554" xr:uid="{7D915E09-1E66-48E6-B8A0-B170104D00ED}"/>
    <cellStyle name="Normal 4 4 5 15 2" xfId="16555" xr:uid="{F806671E-E71C-44D0-AA78-753A71340F4F}"/>
    <cellStyle name="Normal 4 4 5 15 2 2" xfId="33220" xr:uid="{7E946EBB-7C72-4D19-AF2D-D909733C9ECB}"/>
    <cellStyle name="Normal 4 4 5 15 3" xfId="16556" xr:uid="{6AB27254-4D2F-47F2-925D-A6F645126EC4}"/>
    <cellStyle name="Normal 4 4 5 15 3 2" xfId="33221" xr:uid="{EAE92CAA-5FC2-48AB-B38C-F9EB0E6416EB}"/>
    <cellStyle name="Normal 4 4 5 15 4" xfId="16557" xr:uid="{21F834FD-CBE3-4999-81FE-525C76BE3571}"/>
    <cellStyle name="Normal 4 4 5 15 4 2" xfId="33222" xr:uid="{26303060-1CA2-4CCB-8714-27EFC264920B}"/>
    <cellStyle name="Normal 4 4 5 15 5" xfId="16558" xr:uid="{B14C413F-A157-4502-829F-B2B177C68524}"/>
    <cellStyle name="Normal 4 4 5 15 5 2" xfId="33223" xr:uid="{18F189D9-8600-45A3-B6F4-203CC3CDBEC1}"/>
    <cellStyle name="Normal 4 4 5 15 6" xfId="33219" xr:uid="{D8673268-7B3F-4B8C-80E1-8DDD2070E722}"/>
    <cellStyle name="Normal 4 4 5 16" xfId="16559" xr:uid="{86FE69C8-62ED-4ECD-8AE2-BA05F2BC47F2}"/>
    <cellStyle name="Normal 4 4 5 16 2" xfId="16560" xr:uid="{F6447099-6CC4-417F-A48C-5B16087568AB}"/>
    <cellStyle name="Normal 4 4 5 16 2 2" xfId="33225" xr:uid="{C3DC0E6F-729D-4DFA-9234-2002CC9EC191}"/>
    <cellStyle name="Normal 4 4 5 16 3" xfId="16561" xr:uid="{F6895506-CAD1-46D0-A400-AF1580CD5CCF}"/>
    <cellStyle name="Normal 4 4 5 16 3 2" xfId="33226" xr:uid="{86B84E5D-E47F-4F41-A139-A6B5FB626063}"/>
    <cellStyle name="Normal 4 4 5 16 4" xfId="16562" xr:uid="{EA737820-CF07-4F09-B648-4BECD4A390E6}"/>
    <cellStyle name="Normal 4 4 5 16 4 2" xfId="33227" xr:uid="{64F8B59A-0824-4BD3-8027-7E0FB521DE60}"/>
    <cellStyle name="Normal 4 4 5 16 5" xfId="16563" xr:uid="{16C3195D-45EE-437E-9A78-9F99BAB078CC}"/>
    <cellStyle name="Normal 4 4 5 16 5 2" xfId="33228" xr:uid="{4E2CC763-9166-4208-A40B-C4CD2DAFE251}"/>
    <cellStyle name="Normal 4 4 5 16 6" xfId="33224" xr:uid="{84371ECC-6862-4383-AD3F-1EB8BA34E559}"/>
    <cellStyle name="Normal 4 4 5 17" xfId="16564" xr:uid="{E20184A4-5027-4403-8405-A62B16401175}"/>
    <cellStyle name="Normal 4 4 5 17 2" xfId="33229" xr:uid="{88A4666E-FB9D-45AE-B40A-893E6AE251F0}"/>
    <cellStyle name="Normal 4 4 5 18" xfId="16565" xr:uid="{917F9599-4969-4D87-9DA6-8DE64F75B702}"/>
    <cellStyle name="Normal 4 4 5 18 2" xfId="33230" xr:uid="{B4E58C02-4AAF-4497-A0A2-E575E00EF40E}"/>
    <cellStyle name="Normal 4 4 5 19" xfId="16566" xr:uid="{F8A42F83-1468-4BBC-87E7-948632F146E8}"/>
    <cellStyle name="Normal 4 4 5 19 2" xfId="33231" xr:uid="{5E6BBDDC-68B2-4D25-A7C6-FC87DD06DF64}"/>
    <cellStyle name="Normal 4 4 5 2" xfId="16567" xr:uid="{897074C9-5E1C-4C9C-B382-D2EB199B617F}"/>
    <cellStyle name="Normal 4 4 5 2 10" xfId="16568" xr:uid="{13968A65-9544-4D52-92B8-201C6FCBA47F}"/>
    <cellStyle name="Normal 4 4 5 2 10 2" xfId="33233" xr:uid="{5903B995-1B76-4A4D-8A90-DFD3B4CFF6EE}"/>
    <cellStyle name="Normal 4 4 5 2 11" xfId="16569" xr:uid="{56B2CCFC-0670-4325-B53A-5DF170C084AD}"/>
    <cellStyle name="Normal 4 4 5 2 11 2" xfId="33234" xr:uid="{2864A3BE-491B-46CE-A8A4-F636CF9B739C}"/>
    <cellStyle name="Normal 4 4 5 2 12" xfId="33232" xr:uid="{95BC487E-174B-4A10-8DE4-F10D0337E681}"/>
    <cellStyle name="Normal 4 4 5 2 2" xfId="16570" xr:uid="{55362CD1-2D42-4075-9A8D-CBE67025A2E8}"/>
    <cellStyle name="Normal 4 4 5 2 2 2" xfId="16571" xr:uid="{0C01E118-A6C2-4D7D-98F5-552570EF7590}"/>
    <cellStyle name="Normal 4 4 5 2 2 2 2" xfId="33236" xr:uid="{871D6301-6BF2-45C5-AC44-DE13C38BE90F}"/>
    <cellStyle name="Normal 4 4 5 2 2 3" xfId="16572" xr:uid="{9FBF4582-4458-4CEF-A8B9-D3828EE6DDF8}"/>
    <cellStyle name="Normal 4 4 5 2 2 3 2" xfId="33237" xr:uid="{DC609FF3-62D3-47BE-A9EC-37FB3873B47C}"/>
    <cellStyle name="Normal 4 4 5 2 2 4" xfId="16573" xr:uid="{3E0CF251-512F-49FB-AF30-D0CFD0335709}"/>
    <cellStyle name="Normal 4 4 5 2 2 4 2" xfId="33238" xr:uid="{9C97A22F-0866-4EC8-AD08-F37C85A88EC1}"/>
    <cellStyle name="Normal 4 4 5 2 2 5" xfId="16574" xr:uid="{3E5778AE-EE6B-49CD-A5B7-29252C51EC8D}"/>
    <cellStyle name="Normal 4 4 5 2 2 5 2" xfId="33239" xr:uid="{3580066B-5718-427A-9255-A2B6D8E2ED4B}"/>
    <cellStyle name="Normal 4 4 5 2 2 6" xfId="33235" xr:uid="{AA7196D8-AABB-45E7-8395-D2F71E7917E4}"/>
    <cellStyle name="Normal 4 4 5 2 3" xfId="16575" xr:uid="{01A63ED0-4C29-4DEA-8775-41851BAB0E04}"/>
    <cellStyle name="Normal 4 4 5 2 3 2" xfId="16576" xr:uid="{07CCCFCB-F6B2-40B6-A4AC-0919BF64E27A}"/>
    <cellStyle name="Normal 4 4 5 2 3 2 2" xfId="33241" xr:uid="{A79CF547-5EC8-4289-B53C-8FC77BDBFA6D}"/>
    <cellStyle name="Normal 4 4 5 2 3 3" xfId="16577" xr:uid="{1D84ED16-2087-4786-96EF-0BE4660A022C}"/>
    <cellStyle name="Normal 4 4 5 2 3 3 2" xfId="33242" xr:uid="{8DA04EAC-2228-4424-8E63-47DCC41BD1D2}"/>
    <cellStyle name="Normal 4 4 5 2 3 4" xfId="16578" xr:uid="{5DD10BE8-0CFD-4944-AFDA-A5D0EBD3BAF4}"/>
    <cellStyle name="Normal 4 4 5 2 3 4 2" xfId="33243" xr:uid="{336515A1-D7E9-4CAB-9AB4-9D12474D1441}"/>
    <cellStyle name="Normal 4 4 5 2 3 5" xfId="16579" xr:uid="{2C822F19-13EF-4BCE-A664-7C8ABCB7A0A0}"/>
    <cellStyle name="Normal 4 4 5 2 3 5 2" xfId="33244" xr:uid="{8761AE11-14B7-4121-B9CB-337B1E7745F9}"/>
    <cellStyle name="Normal 4 4 5 2 3 6" xfId="33240" xr:uid="{DEEF2B23-5B8C-4841-B2B1-2C141C1D5E6C}"/>
    <cellStyle name="Normal 4 4 5 2 4" xfId="16580" xr:uid="{055EF601-F4A4-476C-A83F-323EF26346E2}"/>
    <cellStyle name="Normal 4 4 5 2 4 2" xfId="16581" xr:uid="{586FDEDA-BAC4-464D-A12C-BF5D6CC51FFB}"/>
    <cellStyle name="Normal 4 4 5 2 4 2 2" xfId="33246" xr:uid="{E367E1D0-1A19-4BDF-92DB-FD217445588D}"/>
    <cellStyle name="Normal 4 4 5 2 4 3" xfId="16582" xr:uid="{EA591EB1-BFE3-4257-8902-D7F372822D03}"/>
    <cellStyle name="Normal 4 4 5 2 4 3 2" xfId="33247" xr:uid="{2EE29B47-2A23-430C-A8EE-40CF5789F524}"/>
    <cellStyle name="Normal 4 4 5 2 4 4" xfId="16583" xr:uid="{458F0609-731F-4962-9991-1EECEC8010D7}"/>
    <cellStyle name="Normal 4 4 5 2 4 4 2" xfId="33248" xr:uid="{42F03DA5-8C10-493B-85E0-D1A166BF269A}"/>
    <cellStyle name="Normal 4 4 5 2 4 5" xfId="16584" xr:uid="{E40EB5DE-297C-46D0-B4E4-6110D0740490}"/>
    <cellStyle name="Normal 4 4 5 2 4 5 2" xfId="33249" xr:uid="{DA1B7E54-40C7-4862-890B-4D45918E5B1B}"/>
    <cellStyle name="Normal 4 4 5 2 4 6" xfId="33245" xr:uid="{8E943517-FB17-4FD6-84BE-DB2EFDF965A8}"/>
    <cellStyle name="Normal 4 4 5 2 5" xfId="16585" xr:uid="{E8F9E651-32B8-4583-99B7-DC51D75166BB}"/>
    <cellStyle name="Normal 4 4 5 2 5 2" xfId="16586" xr:uid="{D15A7C16-ECC9-49E0-91EC-82C544C996B9}"/>
    <cellStyle name="Normal 4 4 5 2 5 2 2" xfId="33251" xr:uid="{F4734517-53C9-4124-9816-94B55DF15766}"/>
    <cellStyle name="Normal 4 4 5 2 5 3" xfId="16587" xr:uid="{F95183B0-07A7-4B22-A31C-25C38E78FEBE}"/>
    <cellStyle name="Normal 4 4 5 2 5 3 2" xfId="33252" xr:uid="{159B9E74-CAF0-42CE-8636-51C029166CE9}"/>
    <cellStyle name="Normal 4 4 5 2 5 4" xfId="16588" xr:uid="{DD4F0A16-3C3D-49D8-A308-E606F853FA6F}"/>
    <cellStyle name="Normal 4 4 5 2 5 4 2" xfId="33253" xr:uid="{D2F4C3D0-B941-48C8-BE65-A6722CE3E7A4}"/>
    <cellStyle name="Normal 4 4 5 2 5 5" xfId="16589" xr:uid="{B3214ED2-BFEC-4DCF-AEA2-774205858F12}"/>
    <cellStyle name="Normal 4 4 5 2 5 5 2" xfId="33254" xr:uid="{FC4DCFEC-60DE-4737-8508-5A063FC0C5A9}"/>
    <cellStyle name="Normal 4 4 5 2 5 6" xfId="33250" xr:uid="{EF172383-4F5F-499E-9921-311C79FA9023}"/>
    <cellStyle name="Normal 4 4 5 2 6" xfId="16590" xr:uid="{ADC83035-E981-4AE7-882D-0BC036413EC6}"/>
    <cellStyle name="Normal 4 4 5 2 6 2" xfId="16591" xr:uid="{45879601-5144-4025-914F-8103E824C9AE}"/>
    <cellStyle name="Normal 4 4 5 2 6 2 2" xfId="33256" xr:uid="{428F3F1D-CAE3-4ABF-A1E4-5C7F4893298B}"/>
    <cellStyle name="Normal 4 4 5 2 6 3" xfId="16592" xr:uid="{D117167D-2E96-4C81-9F17-4ECB1C5E18B5}"/>
    <cellStyle name="Normal 4 4 5 2 6 3 2" xfId="33257" xr:uid="{02EB7943-97D9-45EE-9399-504890164857}"/>
    <cellStyle name="Normal 4 4 5 2 6 4" xfId="16593" xr:uid="{30F94DA4-3F53-4042-B9E9-EFC6E8A0009B}"/>
    <cellStyle name="Normal 4 4 5 2 6 4 2" xfId="33258" xr:uid="{72A4912E-98AA-478A-B8E2-639DCAF67DC5}"/>
    <cellStyle name="Normal 4 4 5 2 6 5" xfId="16594" xr:uid="{A4401736-1AE6-40B8-BF91-133B29E0301F}"/>
    <cellStyle name="Normal 4 4 5 2 6 5 2" xfId="33259" xr:uid="{6214A51D-EF60-4F80-AB97-7B018F2FA0AC}"/>
    <cellStyle name="Normal 4 4 5 2 6 6" xfId="33255" xr:uid="{C326A14F-92C8-4D57-98BE-F2140200C39C}"/>
    <cellStyle name="Normal 4 4 5 2 7" xfId="16595" xr:uid="{5E251C71-6CC4-4C7A-8D7A-766C12A28D95}"/>
    <cellStyle name="Normal 4 4 5 2 7 2" xfId="16596" xr:uid="{8EC6B1E9-761D-4E58-8AE0-77C999674F22}"/>
    <cellStyle name="Normal 4 4 5 2 7 2 2" xfId="33261" xr:uid="{84D032F2-791E-4131-A814-F9970C7A2C85}"/>
    <cellStyle name="Normal 4 4 5 2 7 3" xfId="16597" xr:uid="{8CA151AE-43BB-4D84-87BB-38E3849802AD}"/>
    <cellStyle name="Normal 4 4 5 2 7 3 2" xfId="33262" xr:uid="{6B5125B9-A848-47F6-8AAD-C885767CA346}"/>
    <cellStyle name="Normal 4 4 5 2 7 4" xfId="16598" xr:uid="{9623F0AF-7168-42D8-9987-4626127BA103}"/>
    <cellStyle name="Normal 4 4 5 2 7 4 2" xfId="33263" xr:uid="{2CAABBD2-5F67-4E88-A806-1277E5B5554C}"/>
    <cellStyle name="Normal 4 4 5 2 7 5" xfId="16599" xr:uid="{18553CF6-1271-4222-9CBD-8E53596D1522}"/>
    <cellStyle name="Normal 4 4 5 2 7 5 2" xfId="33264" xr:uid="{1E513570-1ED9-41F4-BF6C-6E76C969B63B}"/>
    <cellStyle name="Normal 4 4 5 2 7 6" xfId="33260" xr:uid="{3FCA8623-5BFB-4650-A34B-7B9DE44FFA43}"/>
    <cellStyle name="Normal 4 4 5 2 8" xfId="16600" xr:uid="{5AD3A290-7C61-4A07-9DE9-A3D610FF9D29}"/>
    <cellStyle name="Normal 4 4 5 2 8 2" xfId="33265" xr:uid="{B91FE7DD-DAE7-4A54-AD64-D0128C962545}"/>
    <cellStyle name="Normal 4 4 5 2 9" xfId="16601" xr:uid="{220AB05C-0929-4701-ADA3-CF1AFBE10C78}"/>
    <cellStyle name="Normal 4 4 5 2 9 2" xfId="33266" xr:uid="{2A9B4E1C-7B63-499A-80C6-96507C11BB19}"/>
    <cellStyle name="Normal 4 4 5 20" xfId="16602" xr:uid="{2CE72D21-F0B1-4EFE-B4BC-138142B6BD7A}"/>
    <cellStyle name="Normal 4 4 5 20 2" xfId="33267" xr:uid="{344A997A-DEB9-4220-B762-379B8A4C96B4}"/>
    <cellStyle name="Normal 4 4 5 21" xfId="33193" xr:uid="{7412B7E8-16C6-4D38-9C2D-23D1546D08DF}"/>
    <cellStyle name="Normal 4 4 5 3" xfId="16603" xr:uid="{D48CB6D0-ACE8-461A-B7E4-666B3A787D53}"/>
    <cellStyle name="Normal 4 4 5 3 2" xfId="16604" xr:uid="{EB58025D-2D0F-4103-B192-690CFD79D0DB}"/>
    <cellStyle name="Normal 4 4 5 3 2 2" xfId="16605" xr:uid="{40AF49F3-ABFD-4E40-ADEF-594B816D8C67}"/>
    <cellStyle name="Normal 4 4 5 3 2 2 2" xfId="33270" xr:uid="{F486DEBC-DA68-4628-A6B5-7EBA8AD34C64}"/>
    <cellStyle name="Normal 4 4 5 3 2 3" xfId="16606" xr:uid="{DC2729AA-A5A8-46E8-B4A8-F7EC969C7353}"/>
    <cellStyle name="Normal 4 4 5 3 2 3 2" xfId="33271" xr:uid="{7C73C93A-4346-43DE-9E23-CE7E7CE36624}"/>
    <cellStyle name="Normal 4 4 5 3 2 4" xfId="16607" xr:uid="{19829C35-5299-4B9B-81AA-5721DD492085}"/>
    <cellStyle name="Normal 4 4 5 3 2 4 2" xfId="33272" xr:uid="{CEF74D7F-F44E-4AA0-92EE-FA84D3A34538}"/>
    <cellStyle name="Normal 4 4 5 3 2 5" xfId="16608" xr:uid="{74087A74-A170-4F2B-8144-B202795BB19A}"/>
    <cellStyle name="Normal 4 4 5 3 2 5 2" xfId="33273" xr:uid="{3435D23C-9704-41C5-9C25-52C45607C6AB}"/>
    <cellStyle name="Normal 4 4 5 3 2 6" xfId="33269" xr:uid="{874B874B-8129-4EBE-8A62-E7EC3DC5DD0F}"/>
    <cellStyle name="Normal 4 4 5 3 3" xfId="16609" xr:uid="{2A3C561C-1F4C-470E-824B-1DFAA8EB6F4D}"/>
    <cellStyle name="Normal 4 4 5 3 3 2" xfId="33274" xr:uid="{83F9ABFC-D4A6-4E93-B326-5A2F280D1F44}"/>
    <cellStyle name="Normal 4 4 5 3 4" xfId="16610" xr:uid="{A159B9BC-30E4-4D72-9BEC-C3C8A998617F}"/>
    <cellStyle name="Normal 4 4 5 3 4 2" xfId="33275" xr:uid="{BD262665-DCD9-4850-8166-4494AFE49EB3}"/>
    <cellStyle name="Normal 4 4 5 3 5" xfId="16611" xr:uid="{B1377F0D-4D96-400F-9356-BD939D0AAF50}"/>
    <cellStyle name="Normal 4 4 5 3 5 2" xfId="33276" xr:uid="{795D3CBE-5184-46F4-940D-EC4A222A290C}"/>
    <cellStyle name="Normal 4 4 5 3 6" xfId="16612" xr:uid="{32FCC239-3234-4573-9D7C-49CC150FBA68}"/>
    <cellStyle name="Normal 4 4 5 3 6 2" xfId="33277" xr:uid="{8CDE0129-0668-4C6E-B02A-3F1BF169CD12}"/>
    <cellStyle name="Normal 4 4 5 3 7" xfId="33268" xr:uid="{0F26BFDD-2A45-40FC-B956-881BD412E917}"/>
    <cellStyle name="Normal 4 4 5 4" xfId="16613" xr:uid="{EC8865E8-555D-49FD-BD04-06775F2219E7}"/>
    <cellStyle name="Normal 4 4 5 4 2" xfId="16614" xr:uid="{48929D35-30D2-4A9A-9D99-DEB09AD50ECA}"/>
    <cellStyle name="Normal 4 4 5 4 2 2" xfId="16615" xr:uid="{C8B97E7A-8E08-449C-98B1-4A0B36571CD3}"/>
    <cellStyle name="Normal 4 4 5 4 2 2 2" xfId="33280" xr:uid="{16E44CC1-7171-4D73-B1BA-C24FE029A612}"/>
    <cellStyle name="Normal 4 4 5 4 2 3" xfId="16616" xr:uid="{66081FCE-4A83-445A-8963-CC920FA90F01}"/>
    <cellStyle name="Normal 4 4 5 4 2 3 2" xfId="33281" xr:uid="{856F94C1-2E8E-4421-8C62-1076C7504607}"/>
    <cellStyle name="Normal 4 4 5 4 2 4" xfId="16617" xr:uid="{F2E9D521-FA3F-4C48-AD64-3F67D8806F4D}"/>
    <cellStyle name="Normal 4 4 5 4 2 4 2" xfId="33282" xr:uid="{FE623AA3-52D4-4275-BEC4-C0F7A1602A0D}"/>
    <cellStyle name="Normal 4 4 5 4 2 5" xfId="16618" xr:uid="{4ECB8B22-9D5F-4369-899F-A25199CCFCD7}"/>
    <cellStyle name="Normal 4 4 5 4 2 5 2" xfId="33283" xr:uid="{1F2B1775-60CC-45B6-B445-252B20AD4D04}"/>
    <cellStyle name="Normal 4 4 5 4 2 6" xfId="33279" xr:uid="{4D39011A-9C72-4371-B671-15BE7FEF02FD}"/>
    <cellStyle name="Normal 4 4 5 4 3" xfId="16619" xr:uid="{8AEDB9F9-B109-45FF-A201-D8FE56B47713}"/>
    <cellStyle name="Normal 4 4 5 4 3 2" xfId="33284" xr:uid="{D4C05D05-0C70-4D99-AE61-0CB696EE839C}"/>
    <cellStyle name="Normal 4 4 5 4 4" xfId="16620" xr:uid="{9CBDC510-FECC-4EBE-926F-ED83CE3245DF}"/>
    <cellStyle name="Normal 4 4 5 4 4 2" xfId="33285" xr:uid="{F14DAB83-4563-430C-8C8C-055EEAFD8485}"/>
    <cellStyle name="Normal 4 4 5 4 5" xfId="16621" xr:uid="{22C9D6A7-C7EE-4FEC-A629-1A6F09E1D3D3}"/>
    <cellStyle name="Normal 4 4 5 4 5 2" xfId="33286" xr:uid="{64DD063C-271F-4CA5-97BC-527C60473C77}"/>
    <cellStyle name="Normal 4 4 5 4 6" xfId="16622" xr:uid="{1E5543BC-64AE-499F-B5BB-7E96D991DD4F}"/>
    <cellStyle name="Normal 4 4 5 4 6 2" xfId="33287" xr:uid="{B5CF864C-F1AD-4278-8549-E163D1616B53}"/>
    <cellStyle name="Normal 4 4 5 4 7" xfId="33278" xr:uid="{0BCC436A-EAC1-4254-870A-845FF7EE54F0}"/>
    <cellStyle name="Normal 4 4 5 5" xfId="16623" xr:uid="{B0885D8E-F54F-4BDC-9291-4EEBB3EFAD10}"/>
    <cellStyle name="Normal 4 4 5 5 2" xfId="16624" xr:uid="{099EFB12-9516-4029-8891-873794D1B025}"/>
    <cellStyle name="Normal 4 4 5 5 2 2" xfId="33289" xr:uid="{730AC023-5EA7-4B1B-B5FA-B2576E37ED2C}"/>
    <cellStyle name="Normal 4 4 5 5 3" xfId="16625" xr:uid="{922F0D51-0066-4BAB-B177-3E57DEF083C5}"/>
    <cellStyle name="Normal 4 4 5 5 3 2" xfId="33290" xr:uid="{341202F6-FB89-4A96-9A3B-97D248B53B8F}"/>
    <cellStyle name="Normal 4 4 5 5 4" xfId="16626" xr:uid="{CC7EDC7D-AAFE-4E46-A888-B553FB723F67}"/>
    <cellStyle name="Normal 4 4 5 5 4 2" xfId="33291" xr:uid="{31E4D93A-3981-4278-A7C3-890D8C14370F}"/>
    <cellStyle name="Normal 4 4 5 5 5" xfId="16627" xr:uid="{0E63D030-FEFE-4693-8A9E-20185843C94B}"/>
    <cellStyle name="Normal 4 4 5 5 5 2" xfId="33292" xr:uid="{4D21B131-D98C-4240-BB26-672E1993E01F}"/>
    <cellStyle name="Normal 4 4 5 5 6" xfId="33288" xr:uid="{E764130E-91AF-4A8C-A8E0-0BACA6B72DBE}"/>
    <cellStyle name="Normal 4 4 5 6" xfId="16628" xr:uid="{C2B88A84-0008-4643-9E7F-334D4D43BA97}"/>
    <cellStyle name="Normal 4 4 5 6 2" xfId="16629" xr:uid="{2413F5B6-A8DD-4E15-9E0A-FC8130DBF156}"/>
    <cellStyle name="Normal 4 4 5 6 2 2" xfId="33294" xr:uid="{07582EB1-565C-4C65-B436-6E3DE5B1DB2F}"/>
    <cellStyle name="Normal 4 4 5 6 3" xfId="16630" xr:uid="{5C818E32-E9FB-41EF-90AB-B758F529E709}"/>
    <cellStyle name="Normal 4 4 5 6 3 2" xfId="33295" xr:uid="{3D91BA7C-A98A-4E77-BA55-D3A673D1D660}"/>
    <cellStyle name="Normal 4 4 5 6 4" xfId="16631" xr:uid="{62507CA9-6CCF-4B49-B22F-9261A3DDAB13}"/>
    <cellStyle name="Normal 4 4 5 6 4 2" xfId="33296" xr:uid="{8CA7507B-1136-4884-A074-A049D8B0910D}"/>
    <cellStyle name="Normal 4 4 5 6 5" xfId="16632" xr:uid="{2D095195-B6D3-4AF1-848F-96E272FE7EFD}"/>
    <cellStyle name="Normal 4 4 5 6 5 2" xfId="33297" xr:uid="{DD76411F-9DE2-46B6-82CE-07EA895C8306}"/>
    <cellStyle name="Normal 4 4 5 6 6" xfId="33293" xr:uid="{80E105A2-5E86-4C75-9E50-7606872494A2}"/>
    <cellStyle name="Normal 4 4 5 7" xfId="16633" xr:uid="{1A079625-0083-4B2F-A093-C6EE3E6E7FFD}"/>
    <cellStyle name="Normal 4 4 5 7 2" xfId="16634" xr:uid="{16EB82BA-0C10-4082-96BA-128441A82BB3}"/>
    <cellStyle name="Normal 4 4 5 7 2 2" xfId="33299" xr:uid="{D0DC767F-20DE-4551-9CAB-7BA224CBDCC5}"/>
    <cellStyle name="Normal 4 4 5 7 3" xfId="16635" xr:uid="{B5CA808B-B494-4653-AAC7-91D6644C071B}"/>
    <cellStyle name="Normal 4 4 5 7 3 2" xfId="33300" xr:uid="{817E99BC-1441-48A5-91C9-5E4249CB3ED3}"/>
    <cellStyle name="Normal 4 4 5 7 4" xfId="16636" xr:uid="{F14869B4-E7E9-4EBC-9D78-427E7E3247E0}"/>
    <cellStyle name="Normal 4 4 5 7 4 2" xfId="33301" xr:uid="{9CB6E083-F848-4FA9-8736-F52D963BB204}"/>
    <cellStyle name="Normal 4 4 5 7 5" xfId="16637" xr:uid="{CA424636-B781-4175-A2D1-3BCE6429545B}"/>
    <cellStyle name="Normal 4 4 5 7 5 2" xfId="33302" xr:uid="{AD6519B6-0EC7-42D1-91CC-CE4B4EC15349}"/>
    <cellStyle name="Normal 4 4 5 7 6" xfId="33298" xr:uid="{B81B6116-9F72-4606-B438-97F1D21F84CB}"/>
    <cellStyle name="Normal 4 4 5 8" xfId="16638" xr:uid="{2DAA5D54-5278-451D-9DE5-53B3C9555495}"/>
    <cellStyle name="Normal 4 4 5 8 2" xfId="16639" xr:uid="{8F531A0A-2589-4C16-B09F-285AF2105DA9}"/>
    <cellStyle name="Normal 4 4 5 8 2 2" xfId="33304" xr:uid="{85ADBFAE-C0B2-4E10-8047-565C78C9717C}"/>
    <cellStyle name="Normal 4 4 5 8 3" xfId="16640" xr:uid="{1A3C6141-E61E-464F-A2C5-FF16092CEEA4}"/>
    <cellStyle name="Normal 4 4 5 8 3 2" xfId="33305" xr:uid="{171631C6-1965-4D92-993C-D3C799C1C6AB}"/>
    <cellStyle name="Normal 4 4 5 8 4" xfId="16641" xr:uid="{091F8077-1469-4109-9CB0-150ECE9464AA}"/>
    <cellStyle name="Normal 4 4 5 8 4 2" xfId="33306" xr:uid="{B7934674-0A67-43A5-A79A-D011C1808576}"/>
    <cellStyle name="Normal 4 4 5 8 5" xfId="16642" xr:uid="{9BBBE0A1-2F26-4453-AB5A-7F1B38C63947}"/>
    <cellStyle name="Normal 4 4 5 8 5 2" xfId="33307" xr:uid="{0858B43D-9E4F-4C1E-B2E9-2309CE10C06A}"/>
    <cellStyle name="Normal 4 4 5 8 6" xfId="33303" xr:uid="{2462B187-6254-4854-86CD-4655B8C83218}"/>
    <cellStyle name="Normal 4 4 5 9" xfId="16643" xr:uid="{3ACC1172-8278-4967-BC37-D41F71319F8A}"/>
    <cellStyle name="Normal 4 4 5 9 2" xfId="16644" xr:uid="{9A9C4E8C-DF5B-43EE-8DB2-9EF4B3B19543}"/>
    <cellStyle name="Normal 4 4 5 9 2 2" xfId="33309" xr:uid="{B935BD2B-593A-4E5E-B4C4-91FA0F4ED9F8}"/>
    <cellStyle name="Normal 4 4 5 9 3" xfId="16645" xr:uid="{1FBD9135-6AAD-4AB0-866B-D9E1E2FDEDD8}"/>
    <cellStyle name="Normal 4 4 5 9 3 2" xfId="33310" xr:uid="{84551B01-FE4A-4FD0-9F8E-C961372B1E7B}"/>
    <cellStyle name="Normal 4 4 5 9 4" xfId="16646" xr:uid="{8E203067-E2E0-499C-B441-A0834D431092}"/>
    <cellStyle name="Normal 4 4 5 9 4 2" xfId="33311" xr:uid="{011338A4-33E8-487F-8199-C9F5BCD813E6}"/>
    <cellStyle name="Normal 4 4 5 9 5" xfId="16647" xr:uid="{3CE612FA-9F22-4842-B29F-2F023D26C400}"/>
    <cellStyle name="Normal 4 4 5 9 5 2" xfId="33312" xr:uid="{4CED97B8-A364-473C-B3CF-6ACFE3F7A5AD}"/>
    <cellStyle name="Normal 4 4 5 9 6" xfId="33308" xr:uid="{C4681610-3CB9-4262-A370-02CAFDCE1E9E}"/>
    <cellStyle name="Normal 4 4 6" xfId="16648" xr:uid="{D1353954-DDBD-46AA-8722-56D9574593DD}"/>
    <cellStyle name="Normal 4 4 6 10" xfId="16649" xr:uid="{68E721E3-8D9C-46E7-B1D2-252811D080A6}"/>
    <cellStyle name="Normal 4 4 6 11" xfId="16650" xr:uid="{D83BE21E-53BB-4E8B-BD65-B9CC5D2D3020}"/>
    <cellStyle name="Normal 4 4 6 12" xfId="16651" xr:uid="{5DE49E6B-0D9C-444E-BEE1-AEB5BAA3D7C7}"/>
    <cellStyle name="Normal 4 4 6 13" xfId="16652" xr:uid="{272E9F2B-1840-40E7-9D86-4FB22620EDE5}"/>
    <cellStyle name="Normal 4 4 6 14" xfId="16653" xr:uid="{F5F94FA5-9508-4B56-B7F7-E2C9D11B999D}"/>
    <cellStyle name="Normal 4 4 6 15" xfId="16654" xr:uid="{36991F68-5516-4ED7-98FF-207963888594}"/>
    <cellStyle name="Normal 4 4 6 16" xfId="16655" xr:uid="{8FE45ED6-50CD-4A1D-BC3B-C32730025120}"/>
    <cellStyle name="Normal 4 4 6 2" xfId="16656" xr:uid="{E9017DD1-3ED1-4785-A679-2D3619EF0173}"/>
    <cellStyle name="Normal 4 4 6 3" xfId="16657" xr:uid="{94F45B34-EE3D-440A-B5FF-1DA54B9EB690}"/>
    <cellStyle name="Normal 4 4 6 4" xfId="16658" xr:uid="{DDC2A2A9-7534-488E-B291-1ABB5C1D7E86}"/>
    <cellStyle name="Normal 4 4 6 5" xfId="16659" xr:uid="{F9D67EC2-1611-4F17-BE09-D92AABC1E27C}"/>
    <cellStyle name="Normal 4 4 6 6" xfId="16660" xr:uid="{852AF517-6AAC-4AA5-8546-0D8270B9B11B}"/>
    <cellStyle name="Normal 4 4 6 7" xfId="16661" xr:uid="{D4D6119E-608B-4BB1-A0A5-3BDE62979652}"/>
    <cellStyle name="Normal 4 4 6 8" xfId="16662" xr:uid="{74FB48C0-A759-4C9D-8CD6-62F428798591}"/>
    <cellStyle name="Normal 4 4 6 9" xfId="16663" xr:uid="{8E895626-0759-495B-8748-3CCFC17D59E3}"/>
    <cellStyle name="Normal 4 4 7" xfId="16664" xr:uid="{C8058AF8-6E8C-4245-9BB2-71FC74C6165C}"/>
    <cellStyle name="Normal 4 4 7 10" xfId="16665" xr:uid="{356CFAD4-DDE5-4644-B94E-6713380FB7D3}"/>
    <cellStyle name="Normal 4 4 7 11" xfId="16666" xr:uid="{64F65D90-3EAB-4AF8-9171-80E41D6F2AF1}"/>
    <cellStyle name="Normal 4 4 7 12" xfId="16667" xr:uid="{A251BB9D-9F06-47CA-B0E3-3919AB63B826}"/>
    <cellStyle name="Normal 4 4 7 13" xfId="16668" xr:uid="{916BF2CF-48E7-4D98-8BFA-9F4A7F37B82B}"/>
    <cellStyle name="Normal 4 4 7 14" xfId="16669" xr:uid="{D85FD729-175B-4C95-96EF-38558E1C943C}"/>
    <cellStyle name="Normal 4 4 7 15" xfId="16670" xr:uid="{86E84707-3B72-470A-9AB0-987B15A52259}"/>
    <cellStyle name="Normal 4 4 7 16" xfId="16671" xr:uid="{6D4CAE99-8B05-4208-83FE-3A34AA0DCD2E}"/>
    <cellStyle name="Normal 4 4 7 2" xfId="16672" xr:uid="{86397D1F-2FE6-48CD-82DC-96E7BD44416D}"/>
    <cellStyle name="Normal 4 4 7 3" xfId="16673" xr:uid="{48783F87-FF31-4919-B9CB-7F00453654E3}"/>
    <cellStyle name="Normal 4 4 7 4" xfId="16674" xr:uid="{820A6907-2B4C-44EA-AC7F-3D1752097657}"/>
    <cellStyle name="Normal 4 4 7 5" xfId="16675" xr:uid="{541D2185-90FE-4582-89B2-6EF57AF02C72}"/>
    <cellStyle name="Normal 4 4 7 6" xfId="16676" xr:uid="{493E05CA-5F01-4786-8114-6846022F7A06}"/>
    <cellStyle name="Normal 4 4 7 7" xfId="16677" xr:uid="{A48B7635-3152-4A68-ACAD-947AA7EF5DAB}"/>
    <cellStyle name="Normal 4 4 7 8" xfId="16678" xr:uid="{B0F2A8B2-4F32-49A7-B6C1-A13575233E7F}"/>
    <cellStyle name="Normal 4 4 7 9" xfId="16679" xr:uid="{9CE6659B-2728-45F6-9F2A-9914F613DA69}"/>
    <cellStyle name="Normal 4 4 8" xfId="16680" xr:uid="{F1F8F028-595E-4AB1-837A-9B6BC1153F07}"/>
    <cellStyle name="Normal 4 4 8 10" xfId="16681" xr:uid="{D88EBA45-AFFC-464D-9C0D-656A6414A0E5}"/>
    <cellStyle name="Normal 4 4 8 10 2" xfId="16682" xr:uid="{12E8BCD0-1ACB-48C4-9A17-DD5FB78776FC}"/>
    <cellStyle name="Normal 4 4 8 10 2 2" xfId="33315" xr:uid="{14795185-27AF-481B-B6AA-A11435E695E0}"/>
    <cellStyle name="Normal 4 4 8 10 3" xfId="16683" xr:uid="{EF7688D8-9E8D-4413-96A0-F4A85D5B24F8}"/>
    <cellStyle name="Normal 4 4 8 10 3 2" xfId="33316" xr:uid="{35C8E30E-A156-483E-BF2E-83CEAADAA2C6}"/>
    <cellStyle name="Normal 4 4 8 10 4" xfId="16684" xr:uid="{954CFFCE-AE66-4A34-B369-610217E051B4}"/>
    <cellStyle name="Normal 4 4 8 10 4 2" xfId="33317" xr:uid="{4F4B2812-B91D-4211-B449-EA6136CABAD0}"/>
    <cellStyle name="Normal 4 4 8 10 5" xfId="16685" xr:uid="{3E1A4A29-FA4A-4081-8ACF-91E5530832A3}"/>
    <cellStyle name="Normal 4 4 8 10 5 2" xfId="33318" xr:uid="{28E63734-133C-471C-9207-93D48A758F59}"/>
    <cellStyle name="Normal 4 4 8 10 6" xfId="33314" xr:uid="{B7A04AED-E1BF-4505-9625-105F40CE111E}"/>
    <cellStyle name="Normal 4 4 8 11" xfId="16686" xr:uid="{F70EBE0D-F6C6-4CAD-8F45-46D9AA0BE80E}"/>
    <cellStyle name="Normal 4 4 8 11 2" xfId="16687" xr:uid="{628B0554-E475-42C9-B504-9D9B2D7974BE}"/>
    <cellStyle name="Normal 4 4 8 11 2 2" xfId="33320" xr:uid="{F08A5FE2-46C1-45C3-9D9E-5201B840926D}"/>
    <cellStyle name="Normal 4 4 8 11 3" xfId="16688" xr:uid="{A6EE181D-AE09-444E-A85D-9E9F37030C45}"/>
    <cellStyle name="Normal 4 4 8 11 3 2" xfId="33321" xr:uid="{D0F7BF94-E2EF-4154-BBD1-4E139E18635C}"/>
    <cellStyle name="Normal 4 4 8 11 4" xfId="16689" xr:uid="{4521A241-204E-44A6-89DA-43B480C36AC1}"/>
    <cellStyle name="Normal 4 4 8 11 4 2" xfId="33322" xr:uid="{B6C9161B-FD80-4007-BB2D-6BC1D8F0024C}"/>
    <cellStyle name="Normal 4 4 8 11 5" xfId="16690" xr:uid="{23FB8908-D562-4FF0-8D3A-8461FEF33BF9}"/>
    <cellStyle name="Normal 4 4 8 11 5 2" xfId="33323" xr:uid="{A7C8AC79-CD99-4C22-9FF2-CDAD39BF1753}"/>
    <cellStyle name="Normal 4 4 8 11 6" xfId="33319" xr:uid="{EE58113C-961D-430D-B2FE-869E77008694}"/>
    <cellStyle name="Normal 4 4 8 12" xfId="16691" xr:uid="{2929383C-FD93-459B-8C19-CC66F2E804ED}"/>
    <cellStyle name="Normal 4 4 8 12 2" xfId="16692" xr:uid="{CDD6FAEF-DC12-434E-9C61-52CBAB31CD4E}"/>
    <cellStyle name="Normal 4 4 8 12 2 2" xfId="33325" xr:uid="{465CB892-D705-40B8-86DC-CDF0925F2E1A}"/>
    <cellStyle name="Normal 4 4 8 12 3" xfId="16693" xr:uid="{F41D2E26-CDDF-419F-90FD-FF4224711B36}"/>
    <cellStyle name="Normal 4 4 8 12 3 2" xfId="33326" xr:uid="{8B295E68-A549-4EFC-8FAC-7DC166A8A32A}"/>
    <cellStyle name="Normal 4 4 8 12 4" xfId="16694" xr:uid="{CB5524E5-B85B-4166-AB43-B4B3628DA1E1}"/>
    <cellStyle name="Normal 4 4 8 12 4 2" xfId="33327" xr:uid="{43C680FB-5B03-41D4-9DB3-3A8AFCEE192D}"/>
    <cellStyle name="Normal 4 4 8 12 5" xfId="16695" xr:uid="{622D2F90-535E-4662-937F-C9373209C780}"/>
    <cellStyle name="Normal 4 4 8 12 5 2" xfId="33328" xr:uid="{87F24A16-BF91-4AB6-ACDB-46C5AB51C066}"/>
    <cellStyle name="Normal 4 4 8 12 6" xfId="33324" xr:uid="{43C0E39C-5087-473D-9317-256C2C0558F6}"/>
    <cellStyle name="Normal 4 4 8 13" xfId="16696" xr:uid="{8087C1B2-20CD-401A-A115-706A7FD2CB34}"/>
    <cellStyle name="Normal 4 4 8 13 2" xfId="16697" xr:uid="{39CF693F-6FF2-4CB6-9AF0-114FE1A03EAB}"/>
    <cellStyle name="Normal 4 4 8 13 2 2" xfId="33330" xr:uid="{BF58E63A-9526-49CC-B551-26FF0AB01EC7}"/>
    <cellStyle name="Normal 4 4 8 13 3" xfId="16698" xr:uid="{AE709D03-0E96-43DF-9DB0-F2CC164D4B62}"/>
    <cellStyle name="Normal 4 4 8 13 3 2" xfId="33331" xr:uid="{E85A31FB-8E53-4EE4-B836-76DEC40C99AB}"/>
    <cellStyle name="Normal 4 4 8 13 4" xfId="16699" xr:uid="{E8EDEABC-4EB8-4AED-9891-4C5B78AA3E38}"/>
    <cellStyle name="Normal 4 4 8 13 4 2" xfId="33332" xr:uid="{D7CD6E67-262B-44FF-A236-E34571D3E0AD}"/>
    <cellStyle name="Normal 4 4 8 13 5" xfId="16700" xr:uid="{51020CCD-8913-4152-B14C-FA35FA8B1237}"/>
    <cellStyle name="Normal 4 4 8 13 5 2" xfId="33333" xr:uid="{B8D5178A-0514-4714-B297-DC37AF3E8D6C}"/>
    <cellStyle name="Normal 4 4 8 13 6" xfId="33329" xr:uid="{958207A8-698E-4723-8D2F-1FEC926A66BF}"/>
    <cellStyle name="Normal 4 4 8 14" xfId="16701" xr:uid="{6930BCB4-156A-4A91-A340-BD1B7527B91A}"/>
    <cellStyle name="Normal 4 4 8 14 2" xfId="16702" xr:uid="{BBE42E52-0CB7-460A-8A3D-7E776CA06BA8}"/>
    <cellStyle name="Normal 4 4 8 14 2 2" xfId="33335" xr:uid="{10D488D7-4A45-4BED-848E-B1BD6858ACD1}"/>
    <cellStyle name="Normal 4 4 8 14 3" xfId="16703" xr:uid="{5811657A-B7B2-4279-96F5-7BCDCD9AC5FC}"/>
    <cellStyle name="Normal 4 4 8 14 3 2" xfId="33336" xr:uid="{D896824C-D71E-441E-8409-FA4F7C3EA35C}"/>
    <cellStyle name="Normal 4 4 8 14 4" xfId="16704" xr:uid="{56EA95E4-F074-4A1D-9F85-DAC5DCF97536}"/>
    <cellStyle name="Normal 4 4 8 14 4 2" xfId="33337" xr:uid="{09922127-766B-4C1A-85E2-873301D829AE}"/>
    <cellStyle name="Normal 4 4 8 14 5" xfId="16705" xr:uid="{53F76142-6534-4E15-8354-06FA47767254}"/>
    <cellStyle name="Normal 4 4 8 14 5 2" xfId="33338" xr:uid="{0B589A55-4162-48A2-A5E7-21E36574FC31}"/>
    <cellStyle name="Normal 4 4 8 14 6" xfId="33334" xr:uid="{A381C5A4-696C-4710-910A-78FAAC678B7C}"/>
    <cellStyle name="Normal 4 4 8 15" xfId="16706" xr:uid="{0AF6EA86-26C5-433C-8EBC-7A4468A54247}"/>
    <cellStyle name="Normal 4 4 8 15 2" xfId="16707" xr:uid="{EACE93A2-3D6F-49FE-8DBD-8AD3AD22E861}"/>
    <cellStyle name="Normal 4 4 8 15 2 2" xfId="33340" xr:uid="{969663AF-532F-4E79-8B98-9EB1658638AB}"/>
    <cellStyle name="Normal 4 4 8 15 3" xfId="16708" xr:uid="{FC663D3E-0C6A-431C-AB9A-2F891F3DEB65}"/>
    <cellStyle name="Normal 4 4 8 15 3 2" xfId="33341" xr:uid="{C3574C6C-1105-45BA-9C77-736CF77A0AF8}"/>
    <cellStyle name="Normal 4 4 8 15 4" xfId="16709" xr:uid="{3D6454BE-889E-43A2-B216-CCC4DE834921}"/>
    <cellStyle name="Normal 4 4 8 15 4 2" xfId="33342" xr:uid="{F4E64254-FF69-4A1A-AC56-BBFEA7D634DA}"/>
    <cellStyle name="Normal 4 4 8 15 5" xfId="16710" xr:uid="{C6F59159-CF0F-4057-BAC2-26A0AD70F78D}"/>
    <cellStyle name="Normal 4 4 8 15 5 2" xfId="33343" xr:uid="{0F93C38C-AD40-40A0-AA86-421BAA2BD58A}"/>
    <cellStyle name="Normal 4 4 8 15 6" xfId="33339" xr:uid="{9A838E5D-EAA0-454C-A769-A1547018FD92}"/>
    <cellStyle name="Normal 4 4 8 16" xfId="16711" xr:uid="{7F6E56F1-A62E-4611-9E95-EC7AD8CADFC6}"/>
    <cellStyle name="Normal 4 4 8 16 2" xfId="16712" xr:uid="{6E626DA5-014A-437C-9198-075AD01696F8}"/>
    <cellStyle name="Normal 4 4 8 16 2 2" xfId="33345" xr:uid="{753BCA42-534D-4B00-BE9E-2AD2151B6D33}"/>
    <cellStyle name="Normal 4 4 8 16 3" xfId="16713" xr:uid="{79CA359C-E85A-4899-8C03-D30A1E6DE377}"/>
    <cellStyle name="Normal 4 4 8 16 3 2" xfId="33346" xr:uid="{982FD711-D7A3-4FE7-84B8-870BCF3C2274}"/>
    <cellStyle name="Normal 4 4 8 16 4" xfId="16714" xr:uid="{C62002B4-1006-4848-8373-7F5370AAA5D5}"/>
    <cellStyle name="Normal 4 4 8 16 4 2" xfId="33347" xr:uid="{235C4DCA-1FF6-42D6-9C4C-ADE86B8F7716}"/>
    <cellStyle name="Normal 4 4 8 16 5" xfId="16715" xr:uid="{8051753F-9345-466A-BB16-F35B65096AAE}"/>
    <cellStyle name="Normal 4 4 8 16 5 2" xfId="33348" xr:uid="{E049B64B-8907-4C32-9655-70F6D634F4D4}"/>
    <cellStyle name="Normal 4 4 8 16 6" xfId="33344" xr:uid="{8B501103-81B7-4F2F-922A-4E4FA41233DE}"/>
    <cellStyle name="Normal 4 4 8 17" xfId="16716" xr:uid="{AF0BC970-0682-46E4-BBD8-8E0755AE86F7}"/>
    <cellStyle name="Normal 4 4 8 17 2" xfId="33349" xr:uid="{2A055D56-4BDF-49FA-AD30-26E140CAB829}"/>
    <cellStyle name="Normal 4 4 8 18" xfId="16717" xr:uid="{81ADDA07-A1EE-448F-A926-F7910F50F10B}"/>
    <cellStyle name="Normal 4 4 8 18 2" xfId="33350" xr:uid="{B4501BC1-D2FF-4940-9377-5FFD7C2C392C}"/>
    <cellStyle name="Normal 4 4 8 19" xfId="16718" xr:uid="{186A3649-49A8-485B-8205-9017D5D91043}"/>
    <cellStyle name="Normal 4 4 8 19 2" xfId="33351" xr:uid="{44C03C69-1991-492F-8C3F-05C3B2511272}"/>
    <cellStyle name="Normal 4 4 8 2" xfId="16719" xr:uid="{BFBA23D7-4B71-49C8-BA0F-A3D26F925A21}"/>
    <cellStyle name="Normal 4 4 8 20" xfId="16720" xr:uid="{A48DE28F-0F46-4BE5-AA25-CB92E5D7B4CB}"/>
    <cellStyle name="Normal 4 4 8 20 2" xfId="33352" xr:uid="{F07AA5EB-10B4-4DD3-AE5C-70E271273D66}"/>
    <cellStyle name="Normal 4 4 8 21" xfId="33313" xr:uid="{8534B90F-B8B7-4A0D-9DCB-3D99F90C4637}"/>
    <cellStyle name="Normal 4 4 8 3" xfId="16721" xr:uid="{79199140-B65C-45F7-88B6-5662C611670C}"/>
    <cellStyle name="Normal 4 4 8 3 2" xfId="16722" xr:uid="{1BC92F2C-FE8F-44CC-B266-A409688FAFB5}"/>
    <cellStyle name="Normal 4 4 8 3 2 2" xfId="33354" xr:uid="{F96E955E-1933-406A-9E91-23B724D9E384}"/>
    <cellStyle name="Normal 4 4 8 3 3" xfId="16723" xr:uid="{6388C83A-AB89-4DC9-BF32-EE9CC3F6FBDD}"/>
    <cellStyle name="Normal 4 4 8 3 3 2" xfId="33355" xr:uid="{1DCE2F2A-3903-4A50-9028-61107F0B9BA5}"/>
    <cellStyle name="Normal 4 4 8 3 4" xfId="16724" xr:uid="{26856FD9-E892-421D-9F37-3A25BAABFFA2}"/>
    <cellStyle name="Normal 4 4 8 3 4 2" xfId="33356" xr:uid="{3440FEE3-00F0-4D27-B1F6-E3BFB51379DB}"/>
    <cellStyle name="Normal 4 4 8 3 5" xfId="16725" xr:uid="{C2621EBA-3AF5-4EC6-9573-C464EAAF4E17}"/>
    <cellStyle name="Normal 4 4 8 3 5 2" xfId="33357" xr:uid="{2F5F9C91-B7D3-4859-B138-D70F916A059D}"/>
    <cellStyle name="Normal 4 4 8 3 6" xfId="33353" xr:uid="{5930850B-830F-4DAA-8C79-8525A6F51C7F}"/>
    <cellStyle name="Normal 4 4 8 4" xfId="16726" xr:uid="{14DFAA24-3165-4022-93DD-D3667C469023}"/>
    <cellStyle name="Normal 4 4 8 4 2" xfId="16727" xr:uid="{AB6063CC-315C-4B8B-9FBC-75A692BE4CA9}"/>
    <cellStyle name="Normal 4 4 8 4 2 2" xfId="33359" xr:uid="{41762C99-180C-4987-AABF-16C87E6FAFE1}"/>
    <cellStyle name="Normal 4 4 8 4 3" xfId="16728" xr:uid="{002E0F3A-C7AE-48CA-8552-8584A00154AE}"/>
    <cellStyle name="Normal 4 4 8 4 3 2" xfId="33360" xr:uid="{F2F03A1E-ED0A-49C4-90CC-15D8A67ECBC5}"/>
    <cellStyle name="Normal 4 4 8 4 4" xfId="16729" xr:uid="{836AA02A-CEA7-4AEB-A1DF-986CF24D33EF}"/>
    <cellStyle name="Normal 4 4 8 4 4 2" xfId="33361" xr:uid="{7E591D5F-DB72-467D-9CB1-54B713F4A6A6}"/>
    <cellStyle name="Normal 4 4 8 4 5" xfId="16730" xr:uid="{D15F31ED-9732-4B79-B0B3-2019B8544065}"/>
    <cellStyle name="Normal 4 4 8 4 5 2" xfId="33362" xr:uid="{83FF117D-DD6F-4906-B727-4F6FCCAEFC32}"/>
    <cellStyle name="Normal 4 4 8 4 6" xfId="33358" xr:uid="{D3AA5342-7F67-48D9-92B7-C4FEFC763884}"/>
    <cellStyle name="Normal 4 4 8 5" xfId="16731" xr:uid="{845A6FF9-1420-4DE0-A924-F25A61B3EAA8}"/>
    <cellStyle name="Normal 4 4 8 5 2" xfId="16732" xr:uid="{5786EF4E-2D5B-43BE-A5E5-6DD4C3E94D09}"/>
    <cellStyle name="Normal 4 4 8 5 2 2" xfId="33364" xr:uid="{E5CB4648-D4EA-4340-9DBC-A692A825517D}"/>
    <cellStyle name="Normal 4 4 8 5 3" xfId="16733" xr:uid="{169686C9-E9D9-4895-BDF2-F24DA73F6909}"/>
    <cellStyle name="Normal 4 4 8 5 3 2" xfId="33365" xr:uid="{615D92CB-246D-49BF-9561-A3F0BFF0F8E7}"/>
    <cellStyle name="Normal 4 4 8 5 4" xfId="16734" xr:uid="{92B0E29D-F7EF-4D38-A967-571B34500AD9}"/>
    <cellStyle name="Normal 4 4 8 5 4 2" xfId="33366" xr:uid="{4867C926-4D21-4898-BE57-A43DADD631BD}"/>
    <cellStyle name="Normal 4 4 8 5 5" xfId="16735" xr:uid="{52BAF5EA-F431-4801-AC49-15819669491B}"/>
    <cellStyle name="Normal 4 4 8 5 5 2" xfId="33367" xr:uid="{09936DED-5215-4DE4-8A6F-01D41EB3CBCB}"/>
    <cellStyle name="Normal 4 4 8 5 6" xfId="33363" xr:uid="{6521D523-1D74-4B58-BA08-DBF190B7FE6A}"/>
    <cellStyle name="Normal 4 4 8 6" xfId="16736" xr:uid="{69BC5617-D9E3-42A4-9F2F-03007B7CF560}"/>
    <cellStyle name="Normal 4 4 8 6 2" xfId="16737" xr:uid="{EC937EB2-E5AB-4606-ACA8-E88D050DA231}"/>
    <cellStyle name="Normal 4 4 8 6 2 2" xfId="33369" xr:uid="{CE7BB1EE-4373-4929-B0A9-64E4C1732494}"/>
    <cellStyle name="Normal 4 4 8 6 3" xfId="16738" xr:uid="{99DD181A-5171-419F-A75F-8AEC31D74301}"/>
    <cellStyle name="Normal 4 4 8 6 3 2" xfId="33370" xr:uid="{9018BB8E-126C-4DED-A620-2447AF2E4BA4}"/>
    <cellStyle name="Normal 4 4 8 6 4" xfId="16739" xr:uid="{BE782FBC-9E00-4E12-BFE0-C7DEB33EFB25}"/>
    <cellStyle name="Normal 4 4 8 6 4 2" xfId="33371" xr:uid="{A13A8EAB-7B7E-4CCD-8655-2BEAF7AEA56A}"/>
    <cellStyle name="Normal 4 4 8 6 5" xfId="16740" xr:uid="{36EBD81F-5524-4C26-AF8E-FACEF8C4413B}"/>
    <cellStyle name="Normal 4 4 8 6 5 2" xfId="33372" xr:uid="{B2799150-7769-4942-BD4C-51E531CEFD11}"/>
    <cellStyle name="Normal 4 4 8 6 6" xfId="33368" xr:uid="{4896BD97-1E73-4624-A770-EE3C5098D862}"/>
    <cellStyle name="Normal 4 4 8 7" xfId="16741" xr:uid="{51A2E0A2-86F3-424C-ACB8-6CCF0FC46AD5}"/>
    <cellStyle name="Normal 4 4 8 7 2" xfId="16742" xr:uid="{AF42E008-66FC-4C35-AA65-61B79E28EE7D}"/>
    <cellStyle name="Normal 4 4 8 7 2 2" xfId="33374" xr:uid="{9A3E6CC0-2D22-4A5D-8AFB-90B08D76545F}"/>
    <cellStyle name="Normal 4 4 8 7 3" xfId="16743" xr:uid="{1BDEF48A-D02C-4995-8EA5-485B0B214A15}"/>
    <cellStyle name="Normal 4 4 8 7 3 2" xfId="33375" xr:uid="{C5AD23E3-E7A3-4BD2-BBDF-C5B84B8DDA62}"/>
    <cellStyle name="Normal 4 4 8 7 4" xfId="16744" xr:uid="{4AEB5322-045A-427F-810B-3338B8FF2982}"/>
    <cellStyle name="Normal 4 4 8 7 4 2" xfId="33376" xr:uid="{993BCFF2-D346-4D71-A736-FC0A0E28EF2E}"/>
    <cellStyle name="Normal 4 4 8 7 5" xfId="16745" xr:uid="{6EAD903B-D677-4070-B3A3-938631A901E3}"/>
    <cellStyle name="Normal 4 4 8 7 5 2" xfId="33377" xr:uid="{CB996F88-B9A4-430B-970E-CBEE7A851DE4}"/>
    <cellStyle name="Normal 4 4 8 7 6" xfId="33373" xr:uid="{B5FE4815-4C2D-4DF8-B2F8-72D3EA43140F}"/>
    <cellStyle name="Normal 4 4 8 8" xfId="16746" xr:uid="{6C44757C-A32A-4C69-97E9-2E9617EE3218}"/>
    <cellStyle name="Normal 4 4 8 8 2" xfId="16747" xr:uid="{1228E5F6-FC8E-448A-9A50-15783CF430DF}"/>
    <cellStyle name="Normal 4 4 8 8 2 2" xfId="33379" xr:uid="{8E7F982D-A11A-446D-AD71-F0DC37566301}"/>
    <cellStyle name="Normal 4 4 8 8 3" xfId="16748" xr:uid="{51143159-9006-4209-81EA-F51FD7CD065A}"/>
    <cellStyle name="Normal 4 4 8 8 3 2" xfId="33380" xr:uid="{81973BF7-61EA-4B5D-9D83-D64403695549}"/>
    <cellStyle name="Normal 4 4 8 8 4" xfId="16749" xr:uid="{25D0F1DA-394C-4714-AF39-935CA661611A}"/>
    <cellStyle name="Normal 4 4 8 8 4 2" xfId="33381" xr:uid="{11576B2F-2295-4312-8023-EB7E79A3742F}"/>
    <cellStyle name="Normal 4 4 8 8 5" xfId="16750" xr:uid="{8BC61F3C-C0D1-4848-9313-9233237C1A88}"/>
    <cellStyle name="Normal 4 4 8 8 5 2" xfId="33382" xr:uid="{613FE73B-69B2-4DFA-8222-3F11012C8C5C}"/>
    <cellStyle name="Normal 4 4 8 8 6" xfId="33378" xr:uid="{2C5BB0CD-9C9B-433D-8D32-D88E76118C61}"/>
    <cellStyle name="Normal 4 4 8 9" xfId="16751" xr:uid="{3339A707-B1DF-49E9-845B-6F838ADBD8C7}"/>
    <cellStyle name="Normal 4 4 8 9 2" xfId="16752" xr:uid="{C86F1578-94A7-4428-AF5E-EB5C106C142E}"/>
    <cellStyle name="Normal 4 4 8 9 2 2" xfId="33384" xr:uid="{2D571DC9-F30F-4626-B80F-EB4E3498F98C}"/>
    <cellStyle name="Normal 4 4 8 9 3" xfId="16753" xr:uid="{8C7F0470-81BC-4978-B861-E5D33D813504}"/>
    <cellStyle name="Normal 4 4 8 9 3 2" xfId="33385" xr:uid="{46141B43-9917-4A6A-9668-2EC2E992854C}"/>
    <cellStyle name="Normal 4 4 8 9 4" xfId="16754" xr:uid="{698DEEBB-4933-4712-95CB-D871B07FE058}"/>
    <cellStyle name="Normal 4 4 8 9 4 2" xfId="33386" xr:uid="{797C7F80-F685-41D4-BD68-3A20CD8D0750}"/>
    <cellStyle name="Normal 4 4 8 9 5" xfId="16755" xr:uid="{23BDA9CD-3D8F-4E6A-BA2A-82DB420EE05B}"/>
    <cellStyle name="Normal 4 4 8 9 5 2" xfId="33387" xr:uid="{192B66BD-CF95-4319-938D-C7D441C7C5BA}"/>
    <cellStyle name="Normal 4 4 8 9 6" xfId="33383" xr:uid="{46AE6C06-73B3-4ABA-BCBD-FC324A2AAEA2}"/>
    <cellStyle name="Normal 4 4 9" xfId="16756" xr:uid="{0F2018E9-4506-4D9F-9EDF-CC4D02A05B58}"/>
    <cellStyle name="Normal 4 4 9 2" xfId="16757" xr:uid="{DC787D26-F2EF-48F3-9B5D-D54A4E66AC0D}"/>
    <cellStyle name="Normal 4 4 9 3" xfId="16758" xr:uid="{F3AF0DF0-E46A-4222-AB4B-34A247BE51D2}"/>
    <cellStyle name="Normal 4 4 9 3 2" xfId="33389" xr:uid="{2C091209-EBAB-41EA-AA98-92FC04C006B8}"/>
    <cellStyle name="Normal 4 4 9 4" xfId="16759" xr:uid="{1E973304-BD49-4A4E-9CBE-6A65178A426B}"/>
    <cellStyle name="Normal 4 4 9 4 2" xfId="33390" xr:uid="{2DF3F069-B33B-49D8-972D-AB3D66BD36F2}"/>
    <cellStyle name="Normal 4 4 9 5" xfId="16760" xr:uid="{949DFC37-3D4A-4399-BE8B-3C24DA51E9CB}"/>
    <cellStyle name="Normal 4 4 9 5 2" xfId="33391" xr:uid="{25E127AD-64BA-42C2-A7A0-F18E5020B269}"/>
    <cellStyle name="Normal 4 4 9 6" xfId="16761" xr:uid="{DD46C376-6B8C-4BFE-B4A8-14E48258AD78}"/>
    <cellStyle name="Normal 4 4 9 6 2" xfId="33392" xr:uid="{15C9DAC0-3B52-4743-A2DC-FA968EE2FDF0}"/>
    <cellStyle name="Normal 4 4 9 7" xfId="33388" xr:uid="{1D83B74A-5D15-4C46-8E66-ED141A204334}"/>
    <cellStyle name="Normal 4 40" xfId="16762" xr:uid="{8A00909C-023A-4BC9-9456-B49BED34ADC7}"/>
    <cellStyle name="Normal 4 40 2" xfId="33393" xr:uid="{4F998741-51DF-419D-97EE-1417CCB168FD}"/>
    <cellStyle name="Normal 4 5" xfId="16763" xr:uid="{A40F8C5C-FA16-45B2-8EAC-6B87DD2A786A}"/>
    <cellStyle name="Normal 4 5 10" xfId="16764" xr:uid="{01E91F91-CF54-4A09-A381-5597CB8AD5D9}"/>
    <cellStyle name="Normal 4 5 10 2" xfId="16765" xr:uid="{E7766211-B258-442C-9784-CEC240F1B2FC}"/>
    <cellStyle name="Normal 4 5 10 2 2" xfId="33395" xr:uid="{CA0A1D42-B876-41A4-8464-A27141706B87}"/>
    <cellStyle name="Normal 4 5 10 3" xfId="16766" xr:uid="{120169F4-963F-465D-839B-5D9D0CF1CC3A}"/>
    <cellStyle name="Normal 4 5 10 3 2" xfId="33396" xr:uid="{0FCE289C-0AA4-4A01-B711-2BC20EA5AADC}"/>
    <cellStyle name="Normal 4 5 10 4" xfId="16767" xr:uid="{6FF6B0AC-2AE9-4AD4-9203-885C0D37D093}"/>
    <cellStyle name="Normal 4 5 10 4 2" xfId="33397" xr:uid="{7E496265-E4DF-4829-8BDF-884BF4EC991C}"/>
    <cellStyle name="Normal 4 5 10 5" xfId="16768" xr:uid="{32B8C2CE-33A1-46CA-AFA5-55CB11E5A73A}"/>
    <cellStyle name="Normal 4 5 10 5 2" xfId="33398" xr:uid="{2D8D290B-5A91-416B-A8C5-D4A66E0A71DF}"/>
    <cellStyle name="Normal 4 5 10 6" xfId="33394" xr:uid="{CB302D3C-4A41-4E6F-9A5D-BE05C9A37A31}"/>
    <cellStyle name="Normal 4 5 11" xfId="16769" xr:uid="{6B67E12A-8F84-4632-83A9-048423ED9319}"/>
    <cellStyle name="Normal 4 5 11 2" xfId="16770" xr:uid="{4ED6EB2C-F596-42A6-85E9-F63D5D7BEFC4}"/>
    <cellStyle name="Normal 4 5 11 2 2" xfId="33400" xr:uid="{B639DF74-0505-4368-B69F-87B6F3A36100}"/>
    <cellStyle name="Normal 4 5 11 3" xfId="16771" xr:uid="{70971D45-513A-4C0A-B01B-4FB9111CA0D5}"/>
    <cellStyle name="Normal 4 5 11 3 2" xfId="33401" xr:uid="{C9FF47DE-406B-4956-BDEB-15FB32F7EA01}"/>
    <cellStyle name="Normal 4 5 11 4" xfId="16772" xr:uid="{4B1DB028-3470-41F8-BFAD-ED83083CCBAA}"/>
    <cellStyle name="Normal 4 5 11 4 2" xfId="33402" xr:uid="{71C4B44A-72F8-43CC-94E2-0473988B355B}"/>
    <cellStyle name="Normal 4 5 11 5" xfId="16773" xr:uid="{C80EB53A-3B27-4D8F-B17C-800BEEE1A722}"/>
    <cellStyle name="Normal 4 5 11 5 2" xfId="33403" xr:uid="{3C6FEE61-BA3C-4B43-AE84-821645A0DCE4}"/>
    <cellStyle name="Normal 4 5 11 6" xfId="33399" xr:uid="{3323F900-98C4-4693-A5FB-32128ACF9FB0}"/>
    <cellStyle name="Normal 4 5 12" xfId="16774" xr:uid="{1DBF9063-F5D3-4EB8-9EBE-FC965ED1B7A7}"/>
    <cellStyle name="Normal 4 5 12 2" xfId="16775" xr:uid="{604022AC-947D-45E3-B9C8-D59FB51C4B5B}"/>
    <cellStyle name="Normal 4 5 12 2 2" xfId="33405" xr:uid="{80902BFE-13CF-48FD-8370-02C6F8AC9D39}"/>
    <cellStyle name="Normal 4 5 12 3" xfId="16776" xr:uid="{C2E62C1F-2146-4F33-A603-539FCD059200}"/>
    <cellStyle name="Normal 4 5 12 3 2" xfId="33406" xr:uid="{716EEDDE-C54F-42BB-9D31-07FF69D4A027}"/>
    <cellStyle name="Normal 4 5 12 4" xfId="16777" xr:uid="{EA355C99-2899-4127-9FB3-CF77B97AB5B7}"/>
    <cellStyle name="Normal 4 5 12 4 2" xfId="33407" xr:uid="{F3DF2415-9105-45EE-A7E2-0DD74D762238}"/>
    <cellStyle name="Normal 4 5 12 5" xfId="16778" xr:uid="{8BD747B8-801D-4171-A35E-1D55AFC16634}"/>
    <cellStyle name="Normal 4 5 12 5 2" xfId="33408" xr:uid="{D0DD8036-7FEA-46D6-83B0-7FAC01ED8B08}"/>
    <cellStyle name="Normal 4 5 12 6" xfId="33404" xr:uid="{CCE06A3E-1E1E-4B62-BC4F-CD3DD635D579}"/>
    <cellStyle name="Normal 4 5 13" xfId="16779" xr:uid="{48B29DBD-5B8C-4159-8B95-13FB6B206270}"/>
    <cellStyle name="Normal 4 5 13 2" xfId="16780" xr:uid="{9F95F900-E1B9-47DB-85C4-F51DB3FD25A9}"/>
    <cellStyle name="Normal 4 5 13 2 2" xfId="33410" xr:uid="{E6480AF1-39AB-4BE4-A419-411DD45D0732}"/>
    <cellStyle name="Normal 4 5 13 3" xfId="16781" xr:uid="{32814BEC-C17F-431C-A6D8-D97A2340E9F6}"/>
    <cellStyle name="Normal 4 5 13 3 2" xfId="33411" xr:uid="{CCCF8406-E035-4D4F-9B91-FAD23AB1D93D}"/>
    <cellStyle name="Normal 4 5 13 4" xfId="16782" xr:uid="{ACDBEE46-30AD-4DAE-8FE2-D96E882E0154}"/>
    <cellStyle name="Normal 4 5 13 4 2" xfId="33412" xr:uid="{0FF89C58-DE25-4366-B617-DA96EBB1B5CF}"/>
    <cellStyle name="Normal 4 5 13 5" xfId="16783" xr:uid="{55928FBB-895F-4308-B06F-C0EFC6408BA9}"/>
    <cellStyle name="Normal 4 5 13 5 2" xfId="33413" xr:uid="{286E674D-27DC-4419-AF71-A58DFEF0E879}"/>
    <cellStyle name="Normal 4 5 13 6" xfId="33409" xr:uid="{5BB99989-44AB-4EDA-A37C-3E97A0C72A9A}"/>
    <cellStyle name="Normal 4 5 14" xfId="16784" xr:uid="{7897E95D-C344-4255-972F-93F728C04762}"/>
    <cellStyle name="Normal 4 5 14 2" xfId="16785" xr:uid="{AF382F2B-4979-44A3-961A-F1B1A01DB6FB}"/>
    <cellStyle name="Normal 4 5 14 2 2" xfId="33415" xr:uid="{F74B3779-EAB1-45D2-849D-9780933F8B96}"/>
    <cellStyle name="Normal 4 5 14 3" xfId="16786" xr:uid="{AE9174D5-CF57-433F-8FB9-65391BA19146}"/>
    <cellStyle name="Normal 4 5 14 3 2" xfId="33416" xr:uid="{8BB81653-4E35-421F-8162-A49EF0F73ECD}"/>
    <cellStyle name="Normal 4 5 14 4" xfId="16787" xr:uid="{CDA1396B-8607-4DC0-9C0C-B835F913B70F}"/>
    <cellStyle name="Normal 4 5 14 4 2" xfId="33417" xr:uid="{126C1B5D-F640-4A44-9702-0CFE8DD56B4F}"/>
    <cellStyle name="Normal 4 5 14 5" xfId="16788" xr:uid="{EA624D81-7AE7-4DE3-A183-49CF5C96B7A6}"/>
    <cellStyle name="Normal 4 5 14 5 2" xfId="33418" xr:uid="{696E5413-3F36-4CA0-A742-F4845D7E834D}"/>
    <cellStyle name="Normal 4 5 14 6" xfId="33414" xr:uid="{06844106-7D6B-4D33-9F9B-F2DA49AEAF1E}"/>
    <cellStyle name="Normal 4 5 15" xfId="16789" xr:uid="{838AF66A-C2FA-4E58-AD25-BCEA9822AA75}"/>
    <cellStyle name="Normal 4 5 15 2" xfId="16790" xr:uid="{BA01A736-D9A7-4F97-AA0F-2D9A5D1E82E8}"/>
    <cellStyle name="Normal 4 5 15 2 2" xfId="33420" xr:uid="{8BA229B1-B699-4689-84DF-35E40D851BBB}"/>
    <cellStyle name="Normal 4 5 15 3" xfId="16791" xr:uid="{E2FE5D56-FF9E-4D02-8C49-DCAF2AFCF9A8}"/>
    <cellStyle name="Normal 4 5 15 3 2" xfId="33421" xr:uid="{BC236249-425A-4DDD-B46D-521DE1BA7B8D}"/>
    <cellStyle name="Normal 4 5 15 4" xfId="16792" xr:uid="{77256F64-BD1D-455A-87A2-8286183E14FA}"/>
    <cellStyle name="Normal 4 5 15 4 2" xfId="33422" xr:uid="{D0D21FE3-3985-46FE-9A59-C99C415C5D94}"/>
    <cellStyle name="Normal 4 5 15 5" xfId="16793" xr:uid="{74BA4C07-BBC8-4A42-B55D-7E03740D2164}"/>
    <cellStyle name="Normal 4 5 15 5 2" xfId="33423" xr:uid="{FC75C899-624A-4FFA-B871-A13EBC32B768}"/>
    <cellStyle name="Normal 4 5 15 6" xfId="33419" xr:uid="{F3D6CEBE-58E6-4D90-9043-AD77AB8EF980}"/>
    <cellStyle name="Normal 4 5 16" xfId="16794" xr:uid="{F83C7077-38FF-4700-9250-FBCE3F824D56}"/>
    <cellStyle name="Normal 4 5 16 2" xfId="16795" xr:uid="{71A7A231-70D3-4E79-B543-337EE68918F1}"/>
    <cellStyle name="Normal 4 5 16 2 2" xfId="33425" xr:uid="{8498BD98-4839-4F6D-BD3C-1200FCA37911}"/>
    <cellStyle name="Normal 4 5 16 3" xfId="16796" xr:uid="{64FAAFBC-2AE7-4983-8F77-B2F0DDDEDE43}"/>
    <cellStyle name="Normal 4 5 16 3 2" xfId="33426" xr:uid="{FACCE52C-803F-4A5A-9E50-D3EC0A1C24BF}"/>
    <cellStyle name="Normal 4 5 16 4" xfId="16797" xr:uid="{B8954508-3A5B-43FF-971E-4C6454B3CC31}"/>
    <cellStyle name="Normal 4 5 16 4 2" xfId="33427" xr:uid="{039F8939-60FA-431E-BA1E-34755F1F9768}"/>
    <cellStyle name="Normal 4 5 16 5" xfId="16798" xr:uid="{5BC9134B-1DEA-4B53-B80C-0CBF94BF2349}"/>
    <cellStyle name="Normal 4 5 16 5 2" xfId="33428" xr:uid="{DD470642-E122-4A84-8A48-A8F69F615C4C}"/>
    <cellStyle name="Normal 4 5 16 6" xfId="33424" xr:uid="{78AEC438-FCDA-45B9-9543-A9B3D0D60653}"/>
    <cellStyle name="Normal 4 5 17" xfId="16799" xr:uid="{439BC20A-AC86-456D-BE73-3D437206F0F3}"/>
    <cellStyle name="Normal 4 5 17 2" xfId="16800" xr:uid="{58F24537-FB61-49AE-B194-14E4629E28BD}"/>
    <cellStyle name="Normal 4 5 17 2 2" xfId="33430" xr:uid="{726717AB-FE06-4588-8C8C-B5ED271FAE15}"/>
    <cellStyle name="Normal 4 5 17 3" xfId="16801" xr:uid="{CD1F2BF2-350D-4469-B137-DFB78EB4FCE5}"/>
    <cellStyle name="Normal 4 5 17 3 2" xfId="33431" xr:uid="{BE2E4210-740F-40BC-8E36-F3BDDBA0AF75}"/>
    <cellStyle name="Normal 4 5 17 4" xfId="16802" xr:uid="{73728DCA-57FD-462B-A4E1-E4235309D5ED}"/>
    <cellStyle name="Normal 4 5 17 4 2" xfId="33432" xr:uid="{CEAD541D-9869-4929-9CD8-9463FBF46410}"/>
    <cellStyle name="Normal 4 5 17 5" xfId="16803" xr:uid="{8F82C1DF-259A-4E0F-80B2-96D48B048AE9}"/>
    <cellStyle name="Normal 4 5 17 5 2" xfId="33433" xr:uid="{09A30251-5176-405C-8850-E5D052A2A2B1}"/>
    <cellStyle name="Normal 4 5 17 6" xfId="33429" xr:uid="{7FC2610E-0021-43AC-94C5-B2977BD5559C}"/>
    <cellStyle name="Normal 4 5 18" xfId="16804" xr:uid="{6E5D7730-323B-4571-B57C-916741B8CC58}"/>
    <cellStyle name="Normal 4 5 18 2" xfId="16805" xr:uid="{88ECFD46-BC0B-40D3-9CEB-1E339C001F3A}"/>
    <cellStyle name="Normal 4 5 18 2 2" xfId="33435" xr:uid="{CD0419D7-1F49-4EEB-935B-3002778F2A39}"/>
    <cellStyle name="Normal 4 5 18 3" xfId="16806" xr:uid="{E86D3E20-4A90-44F2-887A-B6BA47C7E0AD}"/>
    <cellStyle name="Normal 4 5 18 3 2" xfId="33436" xr:uid="{526706EC-CE40-47AB-89A8-8912A1D2DD35}"/>
    <cellStyle name="Normal 4 5 18 4" xfId="16807" xr:uid="{B4CB2178-69F0-4AEA-B6F4-91982FF06181}"/>
    <cellStyle name="Normal 4 5 18 4 2" xfId="33437" xr:uid="{9B9F461C-F2A2-422B-9CB6-FF4C665E2739}"/>
    <cellStyle name="Normal 4 5 18 5" xfId="16808" xr:uid="{D2E67F8A-9E37-4DC4-826B-7F89504C46E8}"/>
    <cellStyle name="Normal 4 5 18 5 2" xfId="33438" xr:uid="{A176856B-F247-43B8-8868-1549B12D0827}"/>
    <cellStyle name="Normal 4 5 18 6" xfId="33434" xr:uid="{930C7032-B1DA-491E-A8AC-10E5D8ECEA92}"/>
    <cellStyle name="Normal 4 5 19" xfId="16809" xr:uid="{D4B61599-5236-4172-80B2-610A972A1E24}"/>
    <cellStyle name="Normal 4 5 19 2" xfId="16810" xr:uid="{AEB5FEFC-BD6A-4F50-AB76-C72FC3984AD2}"/>
    <cellStyle name="Normal 4 5 19 2 2" xfId="33440" xr:uid="{CD82E508-0DAD-4A30-AD4C-F8146CD1A75C}"/>
    <cellStyle name="Normal 4 5 19 3" xfId="16811" xr:uid="{016C8375-0F88-4D40-88D0-5869FD1B0266}"/>
    <cellStyle name="Normal 4 5 19 3 2" xfId="33441" xr:uid="{52F39D6F-5133-4B44-BB83-335F1AA3C09D}"/>
    <cellStyle name="Normal 4 5 19 4" xfId="16812" xr:uid="{8CE64307-6CB6-4F27-8346-F44A1E584298}"/>
    <cellStyle name="Normal 4 5 19 4 2" xfId="33442" xr:uid="{096BBAA1-D514-4FF4-85B6-7AEFFC5ADE6E}"/>
    <cellStyle name="Normal 4 5 19 5" xfId="16813" xr:uid="{46996D1E-32BD-4A5D-8B86-0ED3E406375A}"/>
    <cellStyle name="Normal 4 5 19 5 2" xfId="33443" xr:uid="{C9875A67-5B33-4D73-8250-D55543BDCB3C}"/>
    <cellStyle name="Normal 4 5 19 6" xfId="33439" xr:uid="{34072457-0DE5-4CA8-8CB6-6B5713EF0B20}"/>
    <cellStyle name="Normal 4 5 2" xfId="16814" xr:uid="{4426AC2E-6C62-4ED5-A9C7-C509F30FADA1}"/>
    <cellStyle name="Normal 4 5 2 10" xfId="16815" xr:uid="{C4377BD9-A7ED-4DF0-9F06-0D4C6A651340}"/>
    <cellStyle name="Normal 4 5 2 10 2" xfId="16816" xr:uid="{719BE994-1CB2-4403-B06F-A1F55A42CEE4}"/>
    <cellStyle name="Normal 4 5 2 10 2 2" xfId="33446" xr:uid="{8DBA5816-1E9C-418A-9198-3941891F2601}"/>
    <cellStyle name="Normal 4 5 2 10 3" xfId="16817" xr:uid="{6F115468-D204-4CDE-B715-E391A1FB869C}"/>
    <cellStyle name="Normal 4 5 2 10 3 2" xfId="33447" xr:uid="{58433EE1-2EE6-40E4-BF88-3E70C47CCDB3}"/>
    <cellStyle name="Normal 4 5 2 10 4" xfId="16818" xr:uid="{47FF3FCB-8AC0-49E2-BCB8-1D94694C9EC4}"/>
    <cellStyle name="Normal 4 5 2 10 4 2" xfId="33448" xr:uid="{F3B0F91D-5CC0-4A55-9891-E805E255F1DC}"/>
    <cellStyle name="Normal 4 5 2 10 5" xfId="16819" xr:uid="{B20FD4EF-F12A-45F4-839B-0DC8AB08083C}"/>
    <cellStyle name="Normal 4 5 2 10 5 2" xfId="33449" xr:uid="{F529BE7B-0620-441D-8FCD-039CAECD1770}"/>
    <cellStyle name="Normal 4 5 2 10 6" xfId="33445" xr:uid="{65055B6A-AF84-4630-9922-9624259D4F80}"/>
    <cellStyle name="Normal 4 5 2 11" xfId="16820" xr:uid="{CA6B6600-BC33-4D8A-B051-2F4D1D7BCB65}"/>
    <cellStyle name="Normal 4 5 2 11 2" xfId="16821" xr:uid="{43DDC3BD-EF93-4AC8-9BB9-2C4CA7359A52}"/>
    <cellStyle name="Normal 4 5 2 11 2 2" xfId="33451" xr:uid="{EF35B466-6175-44D5-B7BD-1F14B6697F54}"/>
    <cellStyle name="Normal 4 5 2 11 3" xfId="16822" xr:uid="{F333D40E-480A-4D5B-84A7-4036ECCDEAC1}"/>
    <cellStyle name="Normal 4 5 2 11 3 2" xfId="33452" xr:uid="{1A291E37-973D-4D85-B276-0505324926FA}"/>
    <cellStyle name="Normal 4 5 2 11 4" xfId="16823" xr:uid="{79150C1E-6603-4A07-A909-C885C9627DB9}"/>
    <cellStyle name="Normal 4 5 2 11 4 2" xfId="33453" xr:uid="{97235396-714E-4AB8-9054-D5F241F5CC06}"/>
    <cellStyle name="Normal 4 5 2 11 5" xfId="16824" xr:uid="{45B25D01-719B-4064-B045-F9A52EDC4D92}"/>
    <cellStyle name="Normal 4 5 2 11 5 2" xfId="33454" xr:uid="{FBFEEF84-E5D1-40E4-8B2C-76AB87874843}"/>
    <cellStyle name="Normal 4 5 2 11 6" xfId="33450" xr:uid="{9B29A9A6-24EE-4D10-8B21-0BFC4764966F}"/>
    <cellStyle name="Normal 4 5 2 12" xfId="16825" xr:uid="{B790F76F-4629-49A5-B669-4DBAEB03E098}"/>
    <cellStyle name="Normal 4 5 2 12 2" xfId="16826" xr:uid="{B503F243-7760-415E-98DC-077F290B17BE}"/>
    <cellStyle name="Normal 4 5 2 12 2 2" xfId="33456" xr:uid="{63768B9B-E5E2-4237-97EC-A9731C7713A4}"/>
    <cellStyle name="Normal 4 5 2 12 3" xfId="16827" xr:uid="{E6ACB9F9-4762-45B9-844D-2FB3D8561288}"/>
    <cellStyle name="Normal 4 5 2 12 3 2" xfId="33457" xr:uid="{02ABAC0F-6036-4D47-81EF-15C55D1D28E8}"/>
    <cellStyle name="Normal 4 5 2 12 4" xfId="16828" xr:uid="{F0BEFC4E-FA3B-4B8A-858D-2C0640541010}"/>
    <cellStyle name="Normal 4 5 2 12 4 2" xfId="33458" xr:uid="{2F3B8959-BBAA-44A9-8F5C-B99B936E1587}"/>
    <cellStyle name="Normal 4 5 2 12 5" xfId="16829" xr:uid="{400B1785-09B3-4D96-B275-1B9FC931A8E2}"/>
    <cellStyle name="Normal 4 5 2 12 5 2" xfId="33459" xr:uid="{370F72D2-E25D-4FA1-9BAA-4CD8D2F192CA}"/>
    <cellStyle name="Normal 4 5 2 12 6" xfId="33455" xr:uid="{5C471235-3700-48DE-A46F-B598F8632875}"/>
    <cellStyle name="Normal 4 5 2 13" xfId="16830" xr:uid="{1B548481-206A-4D6F-A355-3E00D709447F}"/>
    <cellStyle name="Normal 4 5 2 13 2" xfId="16831" xr:uid="{B4245BF6-78F4-4F8F-9D9E-22F71FB84EC8}"/>
    <cellStyle name="Normal 4 5 2 13 2 2" xfId="33461" xr:uid="{19767E84-6687-4D19-8836-DCA572A5D73D}"/>
    <cellStyle name="Normal 4 5 2 13 3" xfId="16832" xr:uid="{02EBB1A4-1C86-4BEC-BD98-DA758D8B2D1B}"/>
    <cellStyle name="Normal 4 5 2 13 3 2" xfId="33462" xr:uid="{BFDE3856-F8B1-42D7-934A-88E1F8C24C9B}"/>
    <cellStyle name="Normal 4 5 2 13 4" xfId="16833" xr:uid="{C2988925-0ED9-4316-B401-04A1F8D45FFB}"/>
    <cellStyle name="Normal 4 5 2 13 4 2" xfId="33463" xr:uid="{C277A8CE-3F04-4C80-A269-32CAAD7DCD4B}"/>
    <cellStyle name="Normal 4 5 2 13 5" xfId="16834" xr:uid="{E57054F1-5918-4247-8C84-3F715841F7C1}"/>
    <cellStyle name="Normal 4 5 2 13 5 2" xfId="33464" xr:uid="{A2C040DD-831A-4952-8E04-233976DA0A50}"/>
    <cellStyle name="Normal 4 5 2 13 6" xfId="33460" xr:uid="{EB3164E0-5F86-4983-9E8C-886A149BA413}"/>
    <cellStyle name="Normal 4 5 2 14" xfId="16835" xr:uid="{3778E003-C06A-4D68-9D48-80FAD5E65A16}"/>
    <cellStyle name="Normal 4 5 2 14 2" xfId="16836" xr:uid="{C34229BB-12C0-44AB-BE31-8571023D04BF}"/>
    <cellStyle name="Normal 4 5 2 14 2 2" xfId="33466" xr:uid="{A6A18F58-505B-4CEE-8E88-62B2059FB659}"/>
    <cellStyle name="Normal 4 5 2 14 3" xfId="16837" xr:uid="{18BA2BE2-9510-4261-86E2-0CFD64F8A148}"/>
    <cellStyle name="Normal 4 5 2 14 3 2" xfId="33467" xr:uid="{19A28994-8629-4003-BF9D-78DD6C94ED10}"/>
    <cellStyle name="Normal 4 5 2 14 4" xfId="16838" xr:uid="{A656B30E-2B27-4D27-941D-88554FEF04D8}"/>
    <cellStyle name="Normal 4 5 2 14 4 2" xfId="33468" xr:uid="{1094EFBA-8ECC-470A-A57D-1E9499CCFDDF}"/>
    <cellStyle name="Normal 4 5 2 14 5" xfId="16839" xr:uid="{7BCFB82A-76E3-4343-984D-05FD4F840734}"/>
    <cellStyle name="Normal 4 5 2 14 5 2" xfId="33469" xr:uid="{BCE9DEA6-E3E8-4949-9492-0BC6E9F4587D}"/>
    <cellStyle name="Normal 4 5 2 14 6" xfId="33465" xr:uid="{7AA05960-ABD9-4F88-9846-31B2F17F063F}"/>
    <cellStyle name="Normal 4 5 2 15" xfId="16840" xr:uid="{84A161C3-1BF9-4131-85AA-F2920F1CF96B}"/>
    <cellStyle name="Normal 4 5 2 15 2" xfId="16841" xr:uid="{EFA39EDE-E29E-4A31-A806-9FC4BE925201}"/>
    <cellStyle name="Normal 4 5 2 15 2 2" xfId="33471" xr:uid="{B3FA528E-EB82-4BD6-9E1A-6B752E933646}"/>
    <cellStyle name="Normal 4 5 2 15 3" xfId="16842" xr:uid="{721D1CE0-60D6-4313-9927-AE16DBCD4899}"/>
    <cellStyle name="Normal 4 5 2 15 3 2" xfId="33472" xr:uid="{235A4621-8E1A-43A6-BCBE-CF97DA8B3AF7}"/>
    <cellStyle name="Normal 4 5 2 15 4" xfId="16843" xr:uid="{4CD5E267-A021-4457-8F62-C3B0E214412D}"/>
    <cellStyle name="Normal 4 5 2 15 4 2" xfId="33473" xr:uid="{61802AA6-8891-4687-8FA4-95CD4DB3294C}"/>
    <cellStyle name="Normal 4 5 2 15 5" xfId="16844" xr:uid="{28B9CE27-A62F-4DAB-9BDE-28F02C45F08B}"/>
    <cellStyle name="Normal 4 5 2 15 5 2" xfId="33474" xr:uid="{9FB5E24C-EBB9-41CA-BBCC-2E4041FA06BC}"/>
    <cellStyle name="Normal 4 5 2 15 6" xfId="33470" xr:uid="{DD968C64-47E4-4881-8A25-55C37DFF0D07}"/>
    <cellStyle name="Normal 4 5 2 16" xfId="16845" xr:uid="{DD9A6A67-0009-4F13-965D-83A9BC71B4AC}"/>
    <cellStyle name="Normal 4 5 2 16 2" xfId="16846" xr:uid="{2C5827AD-648C-4C97-A66C-AFE0452C6547}"/>
    <cellStyle name="Normal 4 5 2 16 2 2" xfId="33476" xr:uid="{E6A39957-D945-4A58-B218-19814D9AC300}"/>
    <cellStyle name="Normal 4 5 2 16 3" xfId="16847" xr:uid="{836B4D58-E12F-4A13-AE3F-05BCE25076DD}"/>
    <cellStyle name="Normal 4 5 2 16 3 2" xfId="33477" xr:uid="{A1758241-B09E-4F92-AA49-EA9D868EEC11}"/>
    <cellStyle name="Normal 4 5 2 16 4" xfId="16848" xr:uid="{C6928D1D-52FF-4805-9F10-DDAEFE81F6D9}"/>
    <cellStyle name="Normal 4 5 2 16 4 2" xfId="33478" xr:uid="{117DD64C-5CE5-4FD0-AEEF-DCDBCD6B95C2}"/>
    <cellStyle name="Normal 4 5 2 16 5" xfId="16849" xr:uid="{A3680468-84D0-46F3-A987-DFE4C0C30B68}"/>
    <cellStyle name="Normal 4 5 2 16 5 2" xfId="33479" xr:uid="{25CBE11D-8F49-4B01-A3C3-87441A554AD3}"/>
    <cellStyle name="Normal 4 5 2 16 6" xfId="33475" xr:uid="{866959CC-4F53-4CCC-8D8E-BEF476FD5A20}"/>
    <cellStyle name="Normal 4 5 2 17" xfId="16850" xr:uid="{3EA0A2B4-0AA9-4E41-B15A-F922F7C1852C}"/>
    <cellStyle name="Normal 4 5 2 17 2" xfId="33480" xr:uid="{B30C42C7-A77A-4C2A-80A9-8B89B07DED0F}"/>
    <cellStyle name="Normal 4 5 2 18" xfId="16851" xr:uid="{1633A1E7-2A4D-453B-A8EE-8F7D0E25D9DC}"/>
    <cellStyle name="Normal 4 5 2 18 2" xfId="33481" xr:uid="{3133115C-C491-483B-A12A-B9D56A5BE516}"/>
    <cellStyle name="Normal 4 5 2 19" xfId="16852" xr:uid="{D851E297-30E4-4BEE-9721-194AA95F5189}"/>
    <cellStyle name="Normal 4 5 2 19 2" xfId="33482" xr:uid="{A18DF465-BB9C-4A11-B73B-FEBA84DE4FB9}"/>
    <cellStyle name="Normal 4 5 2 2" xfId="16853" xr:uid="{D6560370-19C9-4E9E-9CC4-83225C12DE6A}"/>
    <cellStyle name="Normal 4 5 2 2 10" xfId="16854" xr:uid="{068582C9-4337-4E9E-8431-E9FB97DC736E}"/>
    <cellStyle name="Normal 4 5 2 2 10 2" xfId="33484" xr:uid="{3F4B541D-A35B-4B03-8777-B1D44E2D4A40}"/>
    <cellStyle name="Normal 4 5 2 2 11" xfId="16855" xr:uid="{B07928EC-3D2D-4F85-88FE-2DDD6BF395BF}"/>
    <cellStyle name="Normal 4 5 2 2 11 2" xfId="33485" xr:uid="{DFAB33AD-BAD4-425C-8292-2BCA1BC4A3A5}"/>
    <cellStyle name="Normal 4 5 2 2 12" xfId="33483" xr:uid="{9FA46779-10B8-44CB-BD6C-4ED94C8F21C8}"/>
    <cellStyle name="Normal 4 5 2 2 2" xfId="16856" xr:uid="{FF4DBE84-0D7F-4E59-B1E9-3D35F4776D08}"/>
    <cellStyle name="Normal 4 5 2 2 2 2" xfId="16857" xr:uid="{24360944-DD2F-439E-856A-C23712FC6EC7}"/>
    <cellStyle name="Normal 4 5 2 2 2 2 2" xfId="33487" xr:uid="{6EE6B34C-1E43-4ABF-9C81-CF7976E7673D}"/>
    <cellStyle name="Normal 4 5 2 2 2 3" xfId="16858" xr:uid="{90E9780C-4893-4B7B-AA1C-BA6D390E6C4D}"/>
    <cellStyle name="Normal 4 5 2 2 2 3 2" xfId="33488" xr:uid="{B7865FEA-0248-462E-87FF-137001B02118}"/>
    <cellStyle name="Normal 4 5 2 2 2 4" xfId="16859" xr:uid="{93C939C4-6574-4040-8BC0-218076A6EFC7}"/>
    <cellStyle name="Normal 4 5 2 2 2 4 2" xfId="33489" xr:uid="{0A373B5F-63E0-49B9-8381-2EC5391AE488}"/>
    <cellStyle name="Normal 4 5 2 2 2 5" xfId="16860" xr:uid="{A6BD031C-62DA-44B0-9E80-188C6BCE848E}"/>
    <cellStyle name="Normal 4 5 2 2 2 5 2" xfId="33490" xr:uid="{7501435B-10FB-45F9-B1D6-04F9EDEBDE04}"/>
    <cellStyle name="Normal 4 5 2 2 2 6" xfId="33486" xr:uid="{47C8C9FC-3F08-4100-AAF4-BD4E1564916E}"/>
    <cellStyle name="Normal 4 5 2 2 3" xfId="16861" xr:uid="{08D14083-4A4F-468D-99EE-1A90298946F8}"/>
    <cellStyle name="Normal 4 5 2 2 3 2" xfId="16862" xr:uid="{8CC3034D-0447-442A-BE3E-4638CB9936B5}"/>
    <cellStyle name="Normal 4 5 2 2 3 2 2" xfId="33492" xr:uid="{30E2CB0B-30A2-4168-B902-53DB172E7B51}"/>
    <cellStyle name="Normal 4 5 2 2 3 3" xfId="16863" xr:uid="{A010D267-3D8E-4E5C-99E9-9DE99423C823}"/>
    <cellStyle name="Normal 4 5 2 2 3 3 2" xfId="33493" xr:uid="{270FCA6C-0415-4DB6-884A-059BA0C03889}"/>
    <cellStyle name="Normal 4 5 2 2 3 4" xfId="16864" xr:uid="{28E29F1F-3A11-4403-8FC2-72C9630950C2}"/>
    <cellStyle name="Normal 4 5 2 2 3 4 2" xfId="33494" xr:uid="{1A1715DE-D498-41BC-AAFB-49E3422DF3CF}"/>
    <cellStyle name="Normal 4 5 2 2 3 5" xfId="16865" xr:uid="{0A361C88-1A0C-4B6F-B13B-FA9BC821A264}"/>
    <cellStyle name="Normal 4 5 2 2 3 5 2" xfId="33495" xr:uid="{CC1A2FA8-310D-4F19-B517-C808D29AC950}"/>
    <cellStyle name="Normal 4 5 2 2 3 6" xfId="33491" xr:uid="{B7584212-D0B3-40BF-844C-42ADBE175995}"/>
    <cellStyle name="Normal 4 5 2 2 4" xfId="16866" xr:uid="{73DC4B0F-7616-49CF-8501-E3D8E14B73D1}"/>
    <cellStyle name="Normal 4 5 2 2 4 2" xfId="16867" xr:uid="{E13C925C-11F6-486D-9C8F-746E0A5C90FA}"/>
    <cellStyle name="Normal 4 5 2 2 4 2 2" xfId="33497" xr:uid="{68BEA44B-702E-4731-B9B9-9D9C67C0F760}"/>
    <cellStyle name="Normal 4 5 2 2 4 3" xfId="16868" xr:uid="{4809CA66-FCC4-484D-B3A8-0471E60E53EF}"/>
    <cellStyle name="Normal 4 5 2 2 4 3 2" xfId="33498" xr:uid="{427550D6-871D-4060-BCBA-6348C9343DE9}"/>
    <cellStyle name="Normal 4 5 2 2 4 4" xfId="16869" xr:uid="{4C9B7CBC-EAAB-4537-A36A-BB6FB1C2FF68}"/>
    <cellStyle name="Normal 4 5 2 2 4 4 2" xfId="33499" xr:uid="{DC39817E-BD25-46E3-9F5F-6A0EB176C4C2}"/>
    <cellStyle name="Normal 4 5 2 2 4 5" xfId="16870" xr:uid="{C9A932C8-0036-456D-AB97-7D91A842B055}"/>
    <cellStyle name="Normal 4 5 2 2 4 5 2" xfId="33500" xr:uid="{800C2DE6-861B-4520-AEFA-D0ED364E2ED7}"/>
    <cellStyle name="Normal 4 5 2 2 4 6" xfId="33496" xr:uid="{72DEC1A8-45DD-4BD7-8CF4-DBF52A349BD7}"/>
    <cellStyle name="Normal 4 5 2 2 5" xfId="16871" xr:uid="{F7EED0BC-51E6-4311-AC3A-FA5DF2F43F48}"/>
    <cellStyle name="Normal 4 5 2 2 5 2" xfId="16872" xr:uid="{6095EF4B-4AE3-407C-9088-B9A39DEE08A0}"/>
    <cellStyle name="Normal 4 5 2 2 5 2 2" xfId="33502" xr:uid="{D653C990-2A0C-444A-A9AF-1FFDF36AAC05}"/>
    <cellStyle name="Normal 4 5 2 2 5 3" xfId="16873" xr:uid="{F33D9DD9-FEAA-4F45-93BB-0C605CFE1027}"/>
    <cellStyle name="Normal 4 5 2 2 5 3 2" xfId="33503" xr:uid="{D5F95FC7-1938-456A-B8B0-97E7BEE948A1}"/>
    <cellStyle name="Normal 4 5 2 2 5 4" xfId="16874" xr:uid="{73FF4E3E-92A4-4F0B-8715-214B9C11F73A}"/>
    <cellStyle name="Normal 4 5 2 2 5 4 2" xfId="33504" xr:uid="{B767367A-E759-4757-88B5-1F9FCA7111E1}"/>
    <cellStyle name="Normal 4 5 2 2 5 5" xfId="16875" xr:uid="{59750289-6D04-42DE-BD94-6AD598075B81}"/>
    <cellStyle name="Normal 4 5 2 2 5 5 2" xfId="33505" xr:uid="{710C1325-0751-4A3A-8B79-F81E21143D69}"/>
    <cellStyle name="Normal 4 5 2 2 5 6" xfId="33501" xr:uid="{34B27435-5D9E-4474-BE94-758D4355DE59}"/>
    <cellStyle name="Normal 4 5 2 2 6" xfId="16876" xr:uid="{D3F7B9ED-C939-49B3-9E78-8B13B491D196}"/>
    <cellStyle name="Normal 4 5 2 2 6 2" xfId="16877" xr:uid="{9352757A-52C1-4116-A70F-786AD027B026}"/>
    <cellStyle name="Normal 4 5 2 2 6 2 2" xfId="33507" xr:uid="{B696A8FD-EAD5-4406-BCA5-3E80DC49A76E}"/>
    <cellStyle name="Normal 4 5 2 2 6 3" xfId="16878" xr:uid="{03E5AF50-0B82-4DF9-A9D8-A384621FADD1}"/>
    <cellStyle name="Normal 4 5 2 2 6 3 2" xfId="33508" xr:uid="{07F15395-D12E-487E-8BE8-EB34B04C7416}"/>
    <cellStyle name="Normal 4 5 2 2 6 4" xfId="16879" xr:uid="{A8A7E255-D4D2-49AC-B4BE-977129A79154}"/>
    <cellStyle name="Normal 4 5 2 2 6 4 2" xfId="33509" xr:uid="{C84DFF70-3A16-43AF-BA2A-AE48260639C6}"/>
    <cellStyle name="Normal 4 5 2 2 6 5" xfId="16880" xr:uid="{C5377E80-3EC8-4962-AF5E-41A4C5DD3B45}"/>
    <cellStyle name="Normal 4 5 2 2 6 5 2" xfId="33510" xr:uid="{BFBB9CA8-4FBD-4F3D-B134-3181C9310154}"/>
    <cellStyle name="Normal 4 5 2 2 6 6" xfId="33506" xr:uid="{31C09550-AD94-452E-A0A2-E104DD6AD841}"/>
    <cellStyle name="Normal 4 5 2 2 7" xfId="16881" xr:uid="{D40BFCB1-3E1A-47C9-BCCD-2F06B94B4127}"/>
    <cellStyle name="Normal 4 5 2 2 7 2" xfId="16882" xr:uid="{092CACB8-AFCA-4AB0-B2ED-AFCFEC83E310}"/>
    <cellStyle name="Normal 4 5 2 2 7 2 2" xfId="33512" xr:uid="{21A1358E-2A38-4BF9-B76F-A4C0EFD39BF6}"/>
    <cellStyle name="Normal 4 5 2 2 7 3" xfId="16883" xr:uid="{8A5FC9CA-8F06-4A39-95C0-371222DCD130}"/>
    <cellStyle name="Normal 4 5 2 2 7 3 2" xfId="33513" xr:uid="{AFB57D9C-C67B-4AA8-9341-5980303B23FB}"/>
    <cellStyle name="Normal 4 5 2 2 7 4" xfId="16884" xr:uid="{2DA0B24C-8577-4AC8-82D7-DD4A524BB902}"/>
    <cellStyle name="Normal 4 5 2 2 7 4 2" xfId="33514" xr:uid="{0C12B039-253A-44E9-892B-F21E0E1A3471}"/>
    <cellStyle name="Normal 4 5 2 2 7 5" xfId="16885" xr:uid="{77481BE2-47DD-4240-B186-37E3E0A2E71C}"/>
    <cellStyle name="Normal 4 5 2 2 7 5 2" xfId="33515" xr:uid="{A4994D63-D3F8-4964-A344-86E0AEF37855}"/>
    <cellStyle name="Normal 4 5 2 2 7 6" xfId="33511" xr:uid="{B0597CD1-D56E-4561-876B-31544BCEDECD}"/>
    <cellStyle name="Normal 4 5 2 2 8" xfId="16886" xr:uid="{46F2A192-9419-44DB-A0A4-D6407F197AE6}"/>
    <cellStyle name="Normal 4 5 2 2 8 2" xfId="33516" xr:uid="{141485DB-C713-4A65-A50F-F079EA2EDF11}"/>
    <cellStyle name="Normal 4 5 2 2 9" xfId="16887" xr:uid="{FD61436D-4863-4D21-870D-AEFFD0B94BBF}"/>
    <cellStyle name="Normal 4 5 2 2 9 2" xfId="33517" xr:uid="{B42FEB6A-6BFF-4241-A989-904F9D7D1C27}"/>
    <cellStyle name="Normal 4 5 2 20" xfId="16888" xr:uid="{10A97050-714E-4269-9713-1098707BD6A6}"/>
    <cellStyle name="Normal 4 5 2 20 2" xfId="33518" xr:uid="{AEA7759C-01B5-4C51-9002-DB7388CB0ED4}"/>
    <cellStyle name="Normal 4 5 2 21" xfId="40755" xr:uid="{653DBACC-ED48-4509-9BCA-46E4606BE9D2}"/>
    <cellStyle name="Normal 4 5 2 22" xfId="33444" xr:uid="{3428C4A1-6761-45BD-B327-0B777BE7A7FE}"/>
    <cellStyle name="Normal 4 5 2 3" xfId="16889" xr:uid="{92670651-BEF0-40F0-BC8D-A40E7CB51FAC}"/>
    <cellStyle name="Normal 4 5 2 3 2" xfId="16890" xr:uid="{4A0C16DD-48ED-4CFE-BCAD-A3DBFEE91A0B}"/>
    <cellStyle name="Normal 4 5 2 3 2 2" xfId="16891" xr:uid="{492B810C-BCAC-4566-926C-F5E6FD92995C}"/>
    <cellStyle name="Normal 4 5 2 3 2 2 2" xfId="33521" xr:uid="{870DAAA9-00E2-4A47-9354-2C961082462D}"/>
    <cellStyle name="Normal 4 5 2 3 2 3" xfId="16892" xr:uid="{30AB4C30-F0E3-4E36-A330-799E866EF937}"/>
    <cellStyle name="Normal 4 5 2 3 2 3 2" xfId="33522" xr:uid="{218F1D6C-CF3E-4A35-B470-72D9EFCA346B}"/>
    <cellStyle name="Normal 4 5 2 3 2 4" xfId="16893" xr:uid="{364947A8-7809-43F4-BACD-FA1A8BC84048}"/>
    <cellStyle name="Normal 4 5 2 3 2 4 2" xfId="33523" xr:uid="{3BF78E86-243E-4302-A443-8F3A850F6F5E}"/>
    <cellStyle name="Normal 4 5 2 3 2 5" xfId="16894" xr:uid="{50FAAA42-60BE-4496-A57D-972A5291AC4F}"/>
    <cellStyle name="Normal 4 5 2 3 2 5 2" xfId="33524" xr:uid="{544F4418-E2EC-4CF5-BB13-C561F1301E62}"/>
    <cellStyle name="Normal 4 5 2 3 2 6" xfId="33520" xr:uid="{B5314452-F45B-4CCB-BA63-9C34AEAD4EFA}"/>
    <cellStyle name="Normal 4 5 2 3 3" xfId="16895" xr:uid="{DDD96929-765B-458E-AFC2-6178EA4F3511}"/>
    <cellStyle name="Normal 4 5 2 3 3 2" xfId="33525" xr:uid="{8874656F-819B-4EDB-BBCF-7321024A0AFE}"/>
    <cellStyle name="Normal 4 5 2 3 4" xfId="16896" xr:uid="{E35F4741-56C2-4AC8-8E6F-C332BB0484F0}"/>
    <cellStyle name="Normal 4 5 2 3 4 2" xfId="33526" xr:uid="{5D08DABA-4D64-41D7-BE54-A1E5391FED67}"/>
    <cellStyle name="Normal 4 5 2 3 5" xfId="16897" xr:uid="{9CD8DAF7-B6F9-4014-9264-EA58C1D70FB9}"/>
    <cellStyle name="Normal 4 5 2 3 5 2" xfId="33527" xr:uid="{6E5F58EE-136E-4563-97EA-0EAFB3E5FF9E}"/>
    <cellStyle name="Normal 4 5 2 3 6" xfId="16898" xr:uid="{4BF1AFD1-6041-4033-811D-B6A39F39C611}"/>
    <cellStyle name="Normal 4 5 2 3 6 2" xfId="33528" xr:uid="{7B2B43CA-EB3F-4589-8586-9D7411050999}"/>
    <cellStyle name="Normal 4 5 2 3 7" xfId="33519" xr:uid="{797BE5EE-2121-4313-AF0B-B79AEED131D2}"/>
    <cellStyle name="Normal 4 5 2 4" xfId="16899" xr:uid="{F0EE5C6C-84F5-4768-9B74-6EB63C6E154B}"/>
    <cellStyle name="Normal 4 5 2 4 2" xfId="16900" xr:uid="{C6EBC77B-C8FC-4D75-A61E-7CDFC1E95A85}"/>
    <cellStyle name="Normal 4 5 2 4 2 2" xfId="16901" xr:uid="{AA2C8D9E-3E8C-4B1A-BC1D-2218779186CA}"/>
    <cellStyle name="Normal 4 5 2 4 2 2 2" xfId="33531" xr:uid="{ED2557AC-ED66-4F7C-BBB7-58EF0EDC9286}"/>
    <cellStyle name="Normal 4 5 2 4 2 3" xfId="16902" xr:uid="{2D8A49BB-8CB7-4F9E-B31D-3DB64E408EF6}"/>
    <cellStyle name="Normal 4 5 2 4 2 3 2" xfId="33532" xr:uid="{A2BFFEDD-4510-47BC-BA48-AC46276CEDDE}"/>
    <cellStyle name="Normal 4 5 2 4 2 4" xfId="16903" xr:uid="{EB766018-237C-44DD-A4D4-C058475C5E7B}"/>
    <cellStyle name="Normal 4 5 2 4 2 4 2" xfId="33533" xr:uid="{BABA08DE-51C0-4248-A4B8-3EDFC0F644DC}"/>
    <cellStyle name="Normal 4 5 2 4 2 5" xfId="16904" xr:uid="{C23EF044-AFB8-4D61-A091-01406572329B}"/>
    <cellStyle name="Normal 4 5 2 4 2 5 2" xfId="33534" xr:uid="{B5ADF8CB-BAC6-4869-AE0A-8F5675EC8DD6}"/>
    <cellStyle name="Normal 4 5 2 4 2 6" xfId="33530" xr:uid="{9DE59505-F8D8-48F8-983E-AB735C0553EA}"/>
    <cellStyle name="Normal 4 5 2 4 3" xfId="16905" xr:uid="{68F514F4-0C50-4A6E-A25A-F80EDA0AA861}"/>
    <cellStyle name="Normal 4 5 2 4 3 2" xfId="33535" xr:uid="{280F5CC8-A6C0-4422-8CE0-5DE2EB2316DB}"/>
    <cellStyle name="Normal 4 5 2 4 4" xfId="16906" xr:uid="{EA528FD6-0F80-43F7-85EF-631841F0E1DB}"/>
    <cellStyle name="Normal 4 5 2 4 4 2" xfId="33536" xr:uid="{F90E3E28-7E38-4C86-A9A3-1299EFC57635}"/>
    <cellStyle name="Normal 4 5 2 4 5" xfId="16907" xr:uid="{E239F61D-B00F-4FDF-8D29-D2E01763C1CB}"/>
    <cellStyle name="Normal 4 5 2 4 5 2" xfId="33537" xr:uid="{CF6133C9-B1E5-40B8-BA7D-80D195CE2EBE}"/>
    <cellStyle name="Normal 4 5 2 4 6" xfId="16908" xr:uid="{0C79E18C-8269-4112-8B97-43741DC08476}"/>
    <cellStyle name="Normal 4 5 2 4 6 2" xfId="33538" xr:uid="{72325644-412F-4F33-BDA1-639545252AF7}"/>
    <cellStyle name="Normal 4 5 2 4 7" xfId="33529" xr:uid="{D69C46C8-59B2-47D7-812C-CCC944C4BEC9}"/>
    <cellStyle name="Normal 4 5 2 5" xfId="16909" xr:uid="{DDE0D2D8-568F-4FAA-BFA2-9E9A7EF6B13E}"/>
    <cellStyle name="Normal 4 5 2 5 2" xfId="16910" xr:uid="{304527BF-5E72-4A76-A8EB-AA1F08436ABE}"/>
    <cellStyle name="Normal 4 5 2 5 2 2" xfId="33540" xr:uid="{526FD247-BBD3-4326-86F4-092EE3D291AE}"/>
    <cellStyle name="Normal 4 5 2 5 3" xfId="16911" xr:uid="{EE0A0748-ABEF-4DFA-A36E-EDFBB6BD3442}"/>
    <cellStyle name="Normal 4 5 2 5 3 2" xfId="33541" xr:uid="{F308B028-FD0D-42DA-BA82-F5D24423C8BC}"/>
    <cellStyle name="Normal 4 5 2 5 4" xfId="16912" xr:uid="{5F479CBC-668B-4DF4-9277-EE30D7A571BE}"/>
    <cellStyle name="Normal 4 5 2 5 4 2" xfId="33542" xr:uid="{F3DB5E26-964C-4511-A3C5-D6933AD252B0}"/>
    <cellStyle name="Normal 4 5 2 5 5" xfId="16913" xr:uid="{FFA860F3-D01D-4F8C-B64D-9A3E89FF63F3}"/>
    <cellStyle name="Normal 4 5 2 5 5 2" xfId="33543" xr:uid="{B43F5737-7361-4401-B5DF-C2DAD4C0ADBB}"/>
    <cellStyle name="Normal 4 5 2 5 6" xfId="33539" xr:uid="{EBD31E4D-B93F-4108-BD5C-A45B1875AEF9}"/>
    <cellStyle name="Normal 4 5 2 6" xfId="16914" xr:uid="{16EEF89D-8D38-41D1-81AD-C3775808D6D3}"/>
    <cellStyle name="Normal 4 5 2 6 2" xfId="16915" xr:uid="{CECF87F7-4DE0-446B-9947-47330BE999BD}"/>
    <cellStyle name="Normal 4 5 2 6 2 2" xfId="33545" xr:uid="{3AC8FAAF-CF04-43B4-979B-DF66BC70556F}"/>
    <cellStyle name="Normal 4 5 2 6 3" xfId="16916" xr:uid="{11900293-C121-47DC-9939-F3DA6AC1E608}"/>
    <cellStyle name="Normal 4 5 2 6 3 2" xfId="33546" xr:uid="{45472465-CE4B-4B63-84F8-105BAF48E7CD}"/>
    <cellStyle name="Normal 4 5 2 6 4" xfId="16917" xr:uid="{93333F5C-E2F0-44B2-BC5F-51CE42B241FD}"/>
    <cellStyle name="Normal 4 5 2 6 4 2" xfId="33547" xr:uid="{21160042-C246-42EF-ACA2-2EF80AF21623}"/>
    <cellStyle name="Normal 4 5 2 6 5" xfId="16918" xr:uid="{DA3BF4C6-5829-469C-85DD-6424349F805E}"/>
    <cellStyle name="Normal 4 5 2 6 5 2" xfId="33548" xr:uid="{9F2F21B3-9FA2-4F29-8CA2-EA81C12DA925}"/>
    <cellStyle name="Normal 4 5 2 6 6" xfId="33544" xr:uid="{A5D910A5-D17E-4EDF-AA04-8D427F37E4E0}"/>
    <cellStyle name="Normal 4 5 2 7" xfId="16919" xr:uid="{9D17AA2F-DE3C-440F-AB8F-1DFF84FBC1DC}"/>
    <cellStyle name="Normal 4 5 2 7 2" xfId="16920" xr:uid="{8C8B1350-6E40-4B53-94D1-E6F1F601FFED}"/>
    <cellStyle name="Normal 4 5 2 7 2 2" xfId="33550" xr:uid="{2D789EEC-9425-43B1-8851-104A03E6766C}"/>
    <cellStyle name="Normal 4 5 2 7 3" xfId="16921" xr:uid="{91C83D9E-6294-4F20-B02D-C7C9DEE4E311}"/>
    <cellStyle name="Normal 4 5 2 7 3 2" xfId="33551" xr:uid="{8139D79F-69C7-4696-894C-7C151584B15E}"/>
    <cellStyle name="Normal 4 5 2 7 4" xfId="16922" xr:uid="{7128C79D-8D8E-4C98-9D13-305D3A6B1550}"/>
    <cellStyle name="Normal 4 5 2 7 4 2" xfId="33552" xr:uid="{6F264529-5140-4D12-AF52-51CC5ABFB41E}"/>
    <cellStyle name="Normal 4 5 2 7 5" xfId="16923" xr:uid="{B3F2A0DB-8DC0-444C-88BB-4263A70CBA54}"/>
    <cellStyle name="Normal 4 5 2 7 5 2" xfId="33553" xr:uid="{625267EA-9452-4046-ADA7-A8E6A4D051E4}"/>
    <cellStyle name="Normal 4 5 2 7 6" xfId="33549" xr:uid="{03A2EBD3-8CF2-4F16-A924-CC4CA565A42F}"/>
    <cellStyle name="Normal 4 5 2 8" xfId="16924" xr:uid="{90FCCE73-F733-4E73-B948-D16A045362AA}"/>
    <cellStyle name="Normal 4 5 2 8 2" xfId="16925" xr:uid="{B3A4BA8B-7AC3-4E2D-AB1C-7A37EC44E72A}"/>
    <cellStyle name="Normal 4 5 2 8 2 2" xfId="33555" xr:uid="{674BE364-BFC1-4D48-813A-DD42BEEAD874}"/>
    <cellStyle name="Normal 4 5 2 8 3" xfId="16926" xr:uid="{1DE18766-F253-4A22-AE81-C0B051745CE1}"/>
    <cellStyle name="Normal 4 5 2 8 3 2" xfId="33556" xr:uid="{76EFA14B-C9E6-4739-B9D3-B6460E638998}"/>
    <cellStyle name="Normal 4 5 2 8 4" xfId="16927" xr:uid="{8E86F42C-5376-4AF9-842D-A2762C9F12BE}"/>
    <cellStyle name="Normal 4 5 2 8 4 2" xfId="33557" xr:uid="{151130B7-B78A-4930-A9CE-2F5A03190816}"/>
    <cellStyle name="Normal 4 5 2 8 5" xfId="16928" xr:uid="{6DBEE615-6048-46FB-8283-080BC1AF302E}"/>
    <cellStyle name="Normal 4 5 2 8 5 2" xfId="33558" xr:uid="{04B6D2B6-90DE-4E2E-8842-8D0AB642DB03}"/>
    <cellStyle name="Normal 4 5 2 8 6" xfId="33554" xr:uid="{6388ABD0-B80C-4F92-AF25-7EF760D5D8A2}"/>
    <cellStyle name="Normal 4 5 2 9" xfId="16929" xr:uid="{86CCC8CC-BE3D-44A0-A4BA-C10E366B3637}"/>
    <cellStyle name="Normal 4 5 2 9 2" xfId="16930" xr:uid="{F877EDB5-0190-4F0B-BD7A-639E320A53BA}"/>
    <cellStyle name="Normal 4 5 2 9 2 2" xfId="33560" xr:uid="{B1EB9D51-A274-46D8-A789-3EF0A192D8DF}"/>
    <cellStyle name="Normal 4 5 2 9 3" xfId="16931" xr:uid="{547F0368-C319-40C2-B2DA-E121677ADF0D}"/>
    <cellStyle name="Normal 4 5 2 9 3 2" xfId="33561" xr:uid="{4A713B02-270D-49E9-9879-E1A7045A14B8}"/>
    <cellStyle name="Normal 4 5 2 9 4" xfId="16932" xr:uid="{9A682F4B-31D8-42B0-BE0D-5E962F6D06FC}"/>
    <cellStyle name="Normal 4 5 2 9 4 2" xfId="33562" xr:uid="{080485B6-E92D-4B71-A8A3-FF3608344E73}"/>
    <cellStyle name="Normal 4 5 2 9 5" xfId="16933" xr:uid="{B8F9220B-CA90-44D8-8E5D-EAA6D188D338}"/>
    <cellStyle name="Normal 4 5 2 9 5 2" xfId="33563" xr:uid="{9A792C2A-B5F1-4BB1-BA48-738B7B5AFDDB}"/>
    <cellStyle name="Normal 4 5 2 9 6" xfId="33559" xr:uid="{22B8CEFF-1BCB-4B04-B67E-8CD352D2C4BD}"/>
    <cellStyle name="Normal 4 5 20" xfId="16934" xr:uid="{7E0B6238-BAC9-4C86-898E-8F984A8146B8}"/>
    <cellStyle name="Normal 4 5 20 2" xfId="16935" xr:uid="{AC505930-7C53-4DE8-8E42-01716C53512A}"/>
    <cellStyle name="Normal 4 5 20 2 2" xfId="33565" xr:uid="{C1665C0D-870D-4A40-8B32-F4B6B5485B91}"/>
    <cellStyle name="Normal 4 5 20 3" xfId="16936" xr:uid="{C8179591-52E3-48F3-9330-D2FCC0FB0A2E}"/>
    <cellStyle name="Normal 4 5 20 3 2" xfId="33566" xr:uid="{05ED593F-E23B-41B1-9D3B-64A66D25D8EE}"/>
    <cellStyle name="Normal 4 5 20 4" xfId="16937" xr:uid="{7208366B-75DA-44EE-9C88-18522724826B}"/>
    <cellStyle name="Normal 4 5 20 4 2" xfId="33567" xr:uid="{612F579A-E754-43C5-BD90-7CFD30C39D16}"/>
    <cellStyle name="Normal 4 5 20 5" xfId="16938" xr:uid="{9A6FF56E-09CA-4B44-9D88-5A0D9CB7E5C8}"/>
    <cellStyle name="Normal 4 5 20 5 2" xfId="33568" xr:uid="{9ECE89B2-B5E2-4CDB-9B80-340CF2B75035}"/>
    <cellStyle name="Normal 4 5 20 6" xfId="33564" xr:uid="{D84FAAAD-DE09-4F2E-8A6A-CADF3BA8025A}"/>
    <cellStyle name="Normal 4 5 21" xfId="16939" xr:uid="{B3CEDA0D-8227-49AB-A7BF-92DA917BE8FA}"/>
    <cellStyle name="Normal 4 5 21 2" xfId="16940" xr:uid="{88E4B796-43AB-42A2-B820-AA19C27C2AC1}"/>
    <cellStyle name="Normal 4 5 21 2 2" xfId="33570" xr:uid="{ADC08842-15AC-4821-983D-4F9BE8AE7AB2}"/>
    <cellStyle name="Normal 4 5 21 3" xfId="16941" xr:uid="{569B7418-DC67-43D3-A581-0B86AA4FD474}"/>
    <cellStyle name="Normal 4 5 21 3 2" xfId="33571" xr:uid="{2AE306E7-1509-456E-9853-9439E2054C7F}"/>
    <cellStyle name="Normal 4 5 21 4" xfId="16942" xr:uid="{486ECF88-4390-47E5-9492-6C391E3823AD}"/>
    <cellStyle name="Normal 4 5 21 4 2" xfId="33572" xr:uid="{5227209A-6E84-4A24-B5A2-FE3718A0E329}"/>
    <cellStyle name="Normal 4 5 21 5" xfId="16943" xr:uid="{9469E073-CE15-4409-9985-9FE3B897B137}"/>
    <cellStyle name="Normal 4 5 21 5 2" xfId="33573" xr:uid="{75EA6950-0EFA-4B59-A197-B06E73D3F46C}"/>
    <cellStyle name="Normal 4 5 21 6" xfId="33569" xr:uid="{0141D1A5-2DB2-4D56-ACEF-031AC32E0077}"/>
    <cellStyle name="Normal 4 5 22" xfId="16944" xr:uid="{0AA1607F-345E-4713-8E9F-D164F0F0F72B}"/>
    <cellStyle name="Normal 4 5 22 2" xfId="16945" xr:uid="{EF53C414-5254-4F24-B744-2B222B3B6459}"/>
    <cellStyle name="Normal 4 5 22 2 2" xfId="33575" xr:uid="{52491671-5FE5-4F9A-869D-603D4FCC9D65}"/>
    <cellStyle name="Normal 4 5 22 3" xfId="16946" xr:uid="{2EFC5140-D194-4843-B2CA-999D41CFF67E}"/>
    <cellStyle name="Normal 4 5 22 3 2" xfId="33576" xr:uid="{74DD9103-63D1-4738-8B3C-598124FFDD5C}"/>
    <cellStyle name="Normal 4 5 22 4" xfId="16947" xr:uid="{FC138848-942B-4335-B4A2-7A80445CAA38}"/>
    <cellStyle name="Normal 4 5 22 4 2" xfId="33577" xr:uid="{093E47E1-660A-4B74-820E-5D063AB00D1E}"/>
    <cellStyle name="Normal 4 5 22 5" xfId="16948" xr:uid="{B540AC2A-ED3A-46E9-AA34-C0FD2157DAEE}"/>
    <cellStyle name="Normal 4 5 22 5 2" xfId="33578" xr:uid="{53EE4AB7-8A46-4C15-A232-3318F2FDE765}"/>
    <cellStyle name="Normal 4 5 22 6" xfId="33574" xr:uid="{499341C0-A5C3-4733-A73A-BA40C51F03CC}"/>
    <cellStyle name="Normal 4 5 23" xfId="16949" xr:uid="{6AD0A35C-91D4-4FAD-AE66-F04BFD765B5D}"/>
    <cellStyle name="Normal 4 5 23 2" xfId="16950" xr:uid="{F0DA4A7A-D314-4B1B-960A-3200AEA409AD}"/>
    <cellStyle name="Normal 4 5 23 2 2" xfId="33580" xr:uid="{33FC9E61-ECA8-4092-BAE4-D003F18D536B}"/>
    <cellStyle name="Normal 4 5 23 3" xfId="16951" xr:uid="{D94A3156-8AD4-4AAA-9E14-6FD1444CF71A}"/>
    <cellStyle name="Normal 4 5 23 3 2" xfId="33581" xr:uid="{6344F218-5A25-41A2-BDF5-44F17D5135BB}"/>
    <cellStyle name="Normal 4 5 23 4" xfId="16952" xr:uid="{DF9EFB97-20EE-48A8-8F4D-EE5F57913FE0}"/>
    <cellStyle name="Normal 4 5 23 4 2" xfId="33582" xr:uid="{C96EB5F0-BE57-4D5C-B862-4FDCA977AA9C}"/>
    <cellStyle name="Normal 4 5 23 5" xfId="16953" xr:uid="{8DBDCE5B-FB0B-4262-AEF1-69179FBB48DB}"/>
    <cellStyle name="Normal 4 5 23 5 2" xfId="33583" xr:uid="{DBE98895-89CA-41A2-A26A-1EC53E5AC5A9}"/>
    <cellStyle name="Normal 4 5 23 6" xfId="33579" xr:uid="{E568B9B4-2129-480C-B148-E664EC3C0B58}"/>
    <cellStyle name="Normal 4 5 24" xfId="16954" xr:uid="{20555963-97F4-45EB-841F-C78DAD88F53D}"/>
    <cellStyle name="Normal 4 5 24 2" xfId="33584" xr:uid="{147842DB-1F59-45F4-B2CD-6F5508111B6F}"/>
    <cellStyle name="Normal 4 5 25" xfId="16955" xr:uid="{61FA2553-5702-4F1E-A8C8-06BEAFBFB03C}"/>
    <cellStyle name="Normal 4 5 25 2" xfId="33585" xr:uid="{BDA2C79F-2DC4-4497-A3D9-62A3F0225E91}"/>
    <cellStyle name="Normal 4 5 26" xfId="16956" xr:uid="{ABAF3ED6-D035-4B6B-8634-0C92DCA6CB75}"/>
    <cellStyle name="Normal 4 5 26 2" xfId="33586" xr:uid="{097FBCFF-D71C-40B7-AAC2-08DF99617AEC}"/>
    <cellStyle name="Normal 4 5 27" xfId="16957" xr:uid="{F6EC7846-1B08-498C-906F-71772AB9FD53}"/>
    <cellStyle name="Normal 4 5 27 2" xfId="33587" xr:uid="{215A4570-FBA2-4E77-9663-5EEF6EF46310}"/>
    <cellStyle name="Normal 4 5 28" xfId="16958" xr:uid="{4849FE5A-45BB-4AA3-8C8A-7AD163EEC286}"/>
    <cellStyle name="Normal 4 5 28 2" xfId="33588" xr:uid="{2CD35B49-1805-4451-B5F0-FE85492DB9ED}"/>
    <cellStyle name="Normal 4 5 29" xfId="40754" xr:uid="{3F145291-1A31-47F0-A1DB-82D2DC49D698}"/>
    <cellStyle name="Normal 4 5 3" xfId="16959" xr:uid="{53D3589F-4BFE-4E78-866E-3580125C5767}"/>
    <cellStyle name="Normal 4 5 3 10" xfId="16960" xr:uid="{0AAE235F-0A04-4C55-874E-0DBD5234C238}"/>
    <cellStyle name="Normal 4 5 3 10 2" xfId="16961" xr:uid="{70AA0F81-4808-4AA4-BB38-F8F230A93EA7}"/>
    <cellStyle name="Normal 4 5 3 10 2 2" xfId="33591" xr:uid="{EE5FC281-B0B0-431F-A1B9-DA1A402D4FF7}"/>
    <cellStyle name="Normal 4 5 3 10 3" xfId="16962" xr:uid="{8B284A3F-B24B-4727-A8CA-C8F14ADBCBF7}"/>
    <cellStyle name="Normal 4 5 3 10 3 2" xfId="33592" xr:uid="{E96ADEA2-53B2-4C4B-A9F5-8A19B42E06F3}"/>
    <cellStyle name="Normal 4 5 3 10 4" xfId="16963" xr:uid="{598DD864-F054-4029-8298-D85CDC5D7D51}"/>
    <cellStyle name="Normal 4 5 3 10 4 2" xfId="33593" xr:uid="{68B80FF1-FDC8-446A-AECD-27A8A20CFB8C}"/>
    <cellStyle name="Normal 4 5 3 10 5" xfId="16964" xr:uid="{054E2469-33C3-4B7C-B792-545EAEF6F365}"/>
    <cellStyle name="Normal 4 5 3 10 5 2" xfId="33594" xr:uid="{20210605-C7A2-4218-B949-A85371146DA6}"/>
    <cellStyle name="Normal 4 5 3 10 6" xfId="33590" xr:uid="{5460F79D-2DFD-4019-B478-B4ECB2FF0FC6}"/>
    <cellStyle name="Normal 4 5 3 11" xfId="16965" xr:uid="{5FF37D33-1EC1-4C57-AE2E-34A4ECEB32E5}"/>
    <cellStyle name="Normal 4 5 3 11 2" xfId="16966" xr:uid="{0F30E985-14A2-4462-BAB1-86A9458D7AB3}"/>
    <cellStyle name="Normal 4 5 3 11 2 2" xfId="33596" xr:uid="{59037723-D4A8-4251-A2E4-A223A35763D3}"/>
    <cellStyle name="Normal 4 5 3 11 3" xfId="16967" xr:uid="{559B9BA8-535C-4C80-9C07-ADA28F957592}"/>
    <cellStyle name="Normal 4 5 3 11 3 2" xfId="33597" xr:uid="{7906BB10-C29D-415D-8C36-0E34DE3CA202}"/>
    <cellStyle name="Normal 4 5 3 11 4" xfId="16968" xr:uid="{B3659BD1-573A-4C1B-A06A-D492A8E39141}"/>
    <cellStyle name="Normal 4 5 3 11 4 2" xfId="33598" xr:uid="{6E78C64D-589B-48E9-9B38-ABA0DD876A21}"/>
    <cellStyle name="Normal 4 5 3 11 5" xfId="16969" xr:uid="{0CDB9CF8-852E-4B92-9E9A-213EC3774BEB}"/>
    <cellStyle name="Normal 4 5 3 11 5 2" xfId="33599" xr:uid="{B3487662-85BF-46FC-8899-4E79B6747F21}"/>
    <cellStyle name="Normal 4 5 3 11 6" xfId="33595" xr:uid="{9E4C1663-6BEA-44D7-B123-42589E1CCEF3}"/>
    <cellStyle name="Normal 4 5 3 12" xfId="16970" xr:uid="{7AE55D07-0086-43C9-9DF0-436101B131E5}"/>
    <cellStyle name="Normal 4 5 3 12 2" xfId="16971" xr:uid="{18301718-8500-4C2E-9F22-02A742AF82F8}"/>
    <cellStyle name="Normal 4 5 3 12 2 2" xfId="33601" xr:uid="{F3C75A4C-F78F-48B4-84A5-132AB94D191F}"/>
    <cellStyle name="Normal 4 5 3 12 3" xfId="16972" xr:uid="{3BD39E6A-E322-4DC9-8F7D-5F97232B8FDB}"/>
    <cellStyle name="Normal 4 5 3 12 3 2" xfId="33602" xr:uid="{606340A0-7AA1-4440-A5D0-A7745D4C8CFA}"/>
    <cellStyle name="Normal 4 5 3 12 4" xfId="16973" xr:uid="{0871C2E7-18D3-4635-B886-05D598B9E428}"/>
    <cellStyle name="Normal 4 5 3 12 4 2" xfId="33603" xr:uid="{906CF4B9-57FB-40DD-ADCD-1E0E6CE5D4B7}"/>
    <cellStyle name="Normal 4 5 3 12 5" xfId="16974" xr:uid="{99E6642C-EC1C-4348-84B4-3F8784405E05}"/>
    <cellStyle name="Normal 4 5 3 12 5 2" xfId="33604" xr:uid="{693C795C-EBAD-4A19-A246-5CBF4012311C}"/>
    <cellStyle name="Normal 4 5 3 12 6" xfId="33600" xr:uid="{ABFD374B-439F-43E7-82FF-EA01A089C794}"/>
    <cellStyle name="Normal 4 5 3 13" xfId="16975" xr:uid="{113C643E-BD48-4586-B974-88B58A127598}"/>
    <cellStyle name="Normal 4 5 3 13 2" xfId="16976" xr:uid="{378996CD-2D54-4ECD-B560-4EE97EBA5554}"/>
    <cellStyle name="Normal 4 5 3 13 2 2" xfId="33606" xr:uid="{5E541AA0-D24A-4A65-9AF4-E8DA06DBB202}"/>
    <cellStyle name="Normal 4 5 3 13 3" xfId="16977" xr:uid="{64EF57D2-CE4D-474D-8827-18E90BDEE89E}"/>
    <cellStyle name="Normal 4 5 3 13 3 2" xfId="33607" xr:uid="{9EBC97DB-B17C-48B5-B347-A35FD53F4475}"/>
    <cellStyle name="Normal 4 5 3 13 4" xfId="16978" xr:uid="{7BE5C59A-5597-4365-8729-647B2241C60B}"/>
    <cellStyle name="Normal 4 5 3 13 4 2" xfId="33608" xr:uid="{B7D61CA6-0BE2-444F-8E78-8EA20A81A1B3}"/>
    <cellStyle name="Normal 4 5 3 13 5" xfId="16979" xr:uid="{29CC7499-30A6-4419-B733-A7EBADD9C98B}"/>
    <cellStyle name="Normal 4 5 3 13 5 2" xfId="33609" xr:uid="{E332E102-2787-4060-8655-DD6BE0F1D396}"/>
    <cellStyle name="Normal 4 5 3 13 6" xfId="33605" xr:uid="{F898C9C2-FDD3-4510-9C1A-DB49A542153E}"/>
    <cellStyle name="Normal 4 5 3 14" xfId="16980" xr:uid="{FCDB8011-D47C-4016-AA0F-E561E3094FAA}"/>
    <cellStyle name="Normal 4 5 3 14 2" xfId="16981" xr:uid="{2C041713-1748-4381-B575-05BE6A67CB2C}"/>
    <cellStyle name="Normal 4 5 3 14 2 2" xfId="33611" xr:uid="{0AD7E32F-6823-47F3-90FE-0E128AD03716}"/>
    <cellStyle name="Normal 4 5 3 14 3" xfId="16982" xr:uid="{7D929C05-4750-475D-8263-EADEC0EA497B}"/>
    <cellStyle name="Normal 4 5 3 14 3 2" xfId="33612" xr:uid="{A9F7328C-830B-4048-AB91-B39B1B8ABF31}"/>
    <cellStyle name="Normal 4 5 3 14 4" xfId="16983" xr:uid="{9E41209F-9214-4E23-B0BF-62DB1F4FC138}"/>
    <cellStyle name="Normal 4 5 3 14 4 2" xfId="33613" xr:uid="{CEB059F0-A179-4761-AC64-ED922F24F7DD}"/>
    <cellStyle name="Normal 4 5 3 14 5" xfId="16984" xr:uid="{D00F2743-5462-4DEB-882D-6B9ED9F626EC}"/>
    <cellStyle name="Normal 4 5 3 14 5 2" xfId="33614" xr:uid="{15F741A7-3B0C-4C87-B638-955385273930}"/>
    <cellStyle name="Normal 4 5 3 14 6" xfId="33610" xr:uid="{A63B0761-8FB3-41A2-BCA1-A1F3843EA7E4}"/>
    <cellStyle name="Normal 4 5 3 15" xfId="16985" xr:uid="{7D532327-5A0C-4E06-91D9-9092352335C5}"/>
    <cellStyle name="Normal 4 5 3 15 2" xfId="16986" xr:uid="{B01D1086-4091-4866-A4CC-3DF2EA14BD1C}"/>
    <cellStyle name="Normal 4 5 3 15 2 2" xfId="33616" xr:uid="{22624603-580D-45D0-AA87-E4411CA85DA5}"/>
    <cellStyle name="Normal 4 5 3 15 3" xfId="16987" xr:uid="{2397F4BF-1622-4546-832F-EF38802877E1}"/>
    <cellStyle name="Normal 4 5 3 15 3 2" xfId="33617" xr:uid="{24D0069D-8C95-4994-BD69-ED6049697124}"/>
    <cellStyle name="Normal 4 5 3 15 4" xfId="16988" xr:uid="{51BEECFB-CF5A-43A6-84E6-BA77E39E6D36}"/>
    <cellStyle name="Normal 4 5 3 15 4 2" xfId="33618" xr:uid="{597995DC-E9EF-4907-89A4-FF9BA3235998}"/>
    <cellStyle name="Normal 4 5 3 15 5" xfId="16989" xr:uid="{BF799BD9-924B-4862-BD54-664B17FDD6C1}"/>
    <cellStyle name="Normal 4 5 3 15 5 2" xfId="33619" xr:uid="{9B566615-A565-4790-8DB4-C770C5190C30}"/>
    <cellStyle name="Normal 4 5 3 15 6" xfId="33615" xr:uid="{690F29E4-8270-452B-933C-79B8D793EF47}"/>
    <cellStyle name="Normal 4 5 3 16" xfId="16990" xr:uid="{7BD13A8B-4FD4-4755-B9B3-754293E23190}"/>
    <cellStyle name="Normal 4 5 3 16 2" xfId="16991" xr:uid="{A71F3BFC-41DF-4CCD-89BA-BBAC97F4367D}"/>
    <cellStyle name="Normal 4 5 3 16 2 2" xfId="33621" xr:uid="{2D5C84A3-45E1-48DD-B09E-22ADC49CA51D}"/>
    <cellStyle name="Normal 4 5 3 16 3" xfId="16992" xr:uid="{A405A059-DC5E-4DAA-A612-4A6FE9235EED}"/>
    <cellStyle name="Normal 4 5 3 16 3 2" xfId="33622" xr:uid="{CFB763E8-54BA-456D-A054-0AB48304726E}"/>
    <cellStyle name="Normal 4 5 3 16 4" xfId="16993" xr:uid="{3D6B9BBB-9A65-4782-A965-79463E80C45A}"/>
    <cellStyle name="Normal 4 5 3 16 4 2" xfId="33623" xr:uid="{214F20C3-D5A4-4F61-B0D2-EBA5C0E4BD3D}"/>
    <cellStyle name="Normal 4 5 3 16 5" xfId="16994" xr:uid="{ED8CFE07-9677-4801-87C9-7955C19C434E}"/>
    <cellStyle name="Normal 4 5 3 16 5 2" xfId="33624" xr:uid="{B6BF41A1-8CF2-4090-A467-2C7208C85BE9}"/>
    <cellStyle name="Normal 4 5 3 16 6" xfId="33620" xr:uid="{B42D8A17-FDC9-43DE-8A3A-E853C90E8F56}"/>
    <cellStyle name="Normal 4 5 3 17" xfId="16995" xr:uid="{990E52FF-BCC9-4844-A60B-6F6F19679357}"/>
    <cellStyle name="Normal 4 5 3 17 2" xfId="33625" xr:uid="{982416B5-28F4-47A9-BE0A-CF375EACEF01}"/>
    <cellStyle name="Normal 4 5 3 18" xfId="16996" xr:uid="{30D93E7F-D8FB-468F-854C-742FFF63EF10}"/>
    <cellStyle name="Normal 4 5 3 18 2" xfId="33626" xr:uid="{C44132EF-2321-440C-AEB1-17DFDD9E297F}"/>
    <cellStyle name="Normal 4 5 3 19" xfId="16997" xr:uid="{3830DDD0-CAAE-4428-A140-1435D80C1465}"/>
    <cellStyle name="Normal 4 5 3 19 2" xfId="33627" xr:uid="{50750889-DCB2-4459-83E9-9CFDAA41A5CF}"/>
    <cellStyle name="Normal 4 5 3 2" xfId="16998" xr:uid="{27E5038A-A1EC-4EEC-8FFA-DEBE69947B08}"/>
    <cellStyle name="Normal 4 5 3 2 10" xfId="16999" xr:uid="{E4DE18C7-707C-4BC3-A6D5-A0023AE3AE95}"/>
    <cellStyle name="Normal 4 5 3 2 10 2" xfId="33629" xr:uid="{5E03E97D-2173-4D3C-A447-366AEE1E5E24}"/>
    <cellStyle name="Normal 4 5 3 2 11" xfId="17000" xr:uid="{C65CCF83-BA11-44D3-ADEA-FB34EF829E5E}"/>
    <cellStyle name="Normal 4 5 3 2 11 2" xfId="33630" xr:uid="{36ECB83B-6C4A-4F20-B476-F1DD8F410B60}"/>
    <cellStyle name="Normal 4 5 3 2 12" xfId="33628" xr:uid="{2A680592-CF9E-4CCD-9AF8-145682802DD1}"/>
    <cellStyle name="Normal 4 5 3 2 2" xfId="17001" xr:uid="{945CDF16-1F77-4DCF-AF88-F92ACA1118AB}"/>
    <cellStyle name="Normal 4 5 3 2 2 2" xfId="17002" xr:uid="{99640B95-ECB3-4B90-B063-C0F6C55F2AE2}"/>
    <cellStyle name="Normal 4 5 3 2 2 2 2" xfId="33632" xr:uid="{C6B7E9A2-FB2D-4CAC-A890-6817803872F7}"/>
    <cellStyle name="Normal 4 5 3 2 2 3" xfId="17003" xr:uid="{0733D8FA-87EC-41EE-8F5F-26CDF8611D52}"/>
    <cellStyle name="Normal 4 5 3 2 2 3 2" xfId="33633" xr:uid="{7FDE9514-6AA7-4248-82A9-5C46297CDF1B}"/>
    <cellStyle name="Normal 4 5 3 2 2 4" xfId="17004" xr:uid="{EBC0815E-A417-4532-AEA7-7EE3A4BC4200}"/>
    <cellStyle name="Normal 4 5 3 2 2 4 2" xfId="33634" xr:uid="{5746146D-2F9B-4ECD-B301-92F4FC1EB930}"/>
    <cellStyle name="Normal 4 5 3 2 2 5" xfId="17005" xr:uid="{21EF436B-E3D7-473C-974F-54378A2158D5}"/>
    <cellStyle name="Normal 4 5 3 2 2 5 2" xfId="33635" xr:uid="{911EDE66-460B-47F2-A4D2-967759DC2A58}"/>
    <cellStyle name="Normal 4 5 3 2 2 6" xfId="33631" xr:uid="{49ADB364-1061-4B37-8DC0-A89563EDFEEC}"/>
    <cellStyle name="Normal 4 5 3 2 3" xfId="17006" xr:uid="{DF0CE4D0-93E1-4DE0-A00D-DA237418FEAC}"/>
    <cellStyle name="Normal 4 5 3 2 3 2" xfId="17007" xr:uid="{6D61ED56-5379-4F9A-B071-EEBEA7EB321B}"/>
    <cellStyle name="Normal 4 5 3 2 3 2 2" xfId="33637" xr:uid="{8572117A-56E1-425F-95BF-B22C789E0E3E}"/>
    <cellStyle name="Normal 4 5 3 2 3 3" xfId="17008" xr:uid="{1BF0C857-AB0B-4FAB-A2C7-4EA7EDB8781B}"/>
    <cellStyle name="Normal 4 5 3 2 3 3 2" xfId="33638" xr:uid="{F1224953-B5BE-443A-9872-BE033D84F42C}"/>
    <cellStyle name="Normal 4 5 3 2 3 4" xfId="17009" xr:uid="{DBF9832C-FE42-4AC9-BE06-FF5D6060737D}"/>
    <cellStyle name="Normal 4 5 3 2 3 4 2" xfId="33639" xr:uid="{6DA46792-D52F-4BDF-B0AD-0A99424FDE71}"/>
    <cellStyle name="Normal 4 5 3 2 3 5" xfId="17010" xr:uid="{AA3F1CE9-5CBE-4876-92B2-ADEF1780CCD5}"/>
    <cellStyle name="Normal 4 5 3 2 3 5 2" xfId="33640" xr:uid="{D38A2280-09BA-46A0-995C-266D07E9A9C2}"/>
    <cellStyle name="Normal 4 5 3 2 3 6" xfId="33636" xr:uid="{93B7568C-847E-4AC3-9E73-F81BE1375B1C}"/>
    <cellStyle name="Normal 4 5 3 2 4" xfId="17011" xr:uid="{F958C6D7-7514-4D79-93BF-EF049F0E1158}"/>
    <cellStyle name="Normal 4 5 3 2 4 2" xfId="17012" xr:uid="{07C0E155-285C-4697-A450-469740D0F839}"/>
    <cellStyle name="Normal 4 5 3 2 4 2 2" xfId="33642" xr:uid="{292C17A7-9AA9-46AE-81E4-3731531040A5}"/>
    <cellStyle name="Normal 4 5 3 2 4 3" xfId="17013" xr:uid="{434DFD6C-6808-4A15-8067-1A4635B6217D}"/>
    <cellStyle name="Normal 4 5 3 2 4 3 2" xfId="33643" xr:uid="{558768E2-30CF-4C73-9040-6EC1307BBFC3}"/>
    <cellStyle name="Normal 4 5 3 2 4 4" xfId="17014" xr:uid="{E2ABD2DE-3CDE-44C4-BB02-97083808615C}"/>
    <cellStyle name="Normal 4 5 3 2 4 4 2" xfId="33644" xr:uid="{FC2EFA08-ABF7-443D-B253-48609FBBF4C3}"/>
    <cellStyle name="Normal 4 5 3 2 4 5" xfId="17015" xr:uid="{C1251AFF-5517-4347-91B7-C89D143697C9}"/>
    <cellStyle name="Normal 4 5 3 2 4 5 2" xfId="33645" xr:uid="{62BD9CF7-6C61-4DD6-B48E-726FE206C44F}"/>
    <cellStyle name="Normal 4 5 3 2 4 6" xfId="33641" xr:uid="{596D081A-8A09-472E-8BAE-B73E3EB51F10}"/>
    <cellStyle name="Normal 4 5 3 2 5" xfId="17016" xr:uid="{A10F1222-2C09-4EDF-9A94-C10A9DE29B15}"/>
    <cellStyle name="Normal 4 5 3 2 5 2" xfId="17017" xr:uid="{66E80BF8-E5EA-4D47-9F32-B765085BA6CB}"/>
    <cellStyle name="Normal 4 5 3 2 5 2 2" xfId="33647" xr:uid="{2EF6E3A4-B750-43B3-8561-99ABA39FE613}"/>
    <cellStyle name="Normal 4 5 3 2 5 3" xfId="17018" xr:uid="{40E85574-FC68-46E9-A9F8-1A68800D0636}"/>
    <cellStyle name="Normal 4 5 3 2 5 3 2" xfId="33648" xr:uid="{51AB5DB3-47CB-4EB5-8A39-8A0DDAB8E6F5}"/>
    <cellStyle name="Normal 4 5 3 2 5 4" xfId="17019" xr:uid="{B923651D-DD1F-4A9D-BBDB-2CEBD3270BB8}"/>
    <cellStyle name="Normal 4 5 3 2 5 4 2" xfId="33649" xr:uid="{2A4AD726-585A-4FFA-AAAD-74B5826F02C7}"/>
    <cellStyle name="Normal 4 5 3 2 5 5" xfId="17020" xr:uid="{8AD7FBB9-6984-4E98-87E6-50A0795982CC}"/>
    <cellStyle name="Normal 4 5 3 2 5 5 2" xfId="33650" xr:uid="{921AACDF-4B33-4376-9E07-55D5D257692D}"/>
    <cellStyle name="Normal 4 5 3 2 5 6" xfId="33646" xr:uid="{EFFA599B-1381-4793-B8FA-3BA294C84F2A}"/>
    <cellStyle name="Normal 4 5 3 2 6" xfId="17021" xr:uid="{73C4EB27-17BE-490D-BC67-B35FAAB009DB}"/>
    <cellStyle name="Normal 4 5 3 2 6 2" xfId="17022" xr:uid="{B067A3E6-1318-497D-AC29-F907D6EF95B4}"/>
    <cellStyle name="Normal 4 5 3 2 6 2 2" xfId="33652" xr:uid="{FF9AF4AC-9CEF-4ECE-9E44-0D0826FEC395}"/>
    <cellStyle name="Normal 4 5 3 2 6 3" xfId="17023" xr:uid="{033390FE-519F-48BC-8279-96666479463A}"/>
    <cellStyle name="Normal 4 5 3 2 6 3 2" xfId="33653" xr:uid="{5D4625FC-2DC9-423C-9A1B-52CBF6AAD5B7}"/>
    <cellStyle name="Normal 4 5 3 2 6 4" xfId="17024" xr:uid="{29DD6E73-F8D4-44E0-A195-775C47DAB694}"/>
    <cellStyle name="Normal 4 5 3 2 6 4 2" xfId="33654" xr:uid="{033BFF9A-278C-4BE6-84E8-F58C5EEE113C}"/>
    <cellStyle name="Normal 4 5 3 2 6 5" xfId="17025" xr:uid="{42234094-F3C9-491A-994C-356B66920F51}"/>
    <cellStyle name="Normal 4 5 3 2 6 5 2" xfId="33655" xr:uid="{5EFE35B8-9BE1-4EDB-8046-0C7C3E15FDC2}"/>
    <cellStyle name="Normal 4 5 3 2 6 6" xfId="33651" xr:uid="{C68C7C8B-0733-4CD7-9F38-F15395EAC97B}"/>
    <cellStyle name="Normal 4 5 3 2 7" xfId="17026" xr:uid="{8098472A-2A91-4920-B56F-46E02F817B01}"/>
    <cellStyle name="Normal 4 5 3 2 7 2" xfId="17027" xr:uid="{DD1C1D55-A10C-4FE1-9174-D571BFF37256}"/>
    <cellStyle name="Normal 4 5 3 2 7 2 2" xfId="33657" xr:uid="{BB7E9A72-8F38-438A-9023-60382AB7FABC}"/>
    <cellStyle name="Normal 4 5 3 2 7 3" xfId="17028" xr:uid="{6EF58438-DCB5-4F21-90A4-EB4B6418F812}"/>
    <cellStyle name="Normal 4 5 3 2 7 3 2" xfId="33658" xr:uid="{FA7DEB5A-DF88-46B7-80FA-C706F704BBDE}"/>
    <cellStyle name="Normal 4 5 3 2 7 4" xfId="17029" xr:uid="{3791800E-065D-49F4-A912-7C76835BCCCB}"/>
    <cellStyle name="Normal 4 5 3 2 7 4 2" xfId="33659" xr:uid="{7A16FBFD-9B4F-45A7-910B-141F8759C233}"/>
    <cellStyle name="Normal 4 5 3 2 7 5" xfId="17030" xr:uid="{0CEFC93B-0AD7-4F5C-94BF-2F75CAA32EE7}"/>
    <cellStyle name="Normal 4 5 3 2 7 5 2" xfId="33660" xr:uid="{B88CD861-E334-4E2C-A8D6-A4D895FC2129}"/>
    <cellStyle name="Normal 4 5 3 2 7 6" xfId="33656" xr:uid="{D2E2152C-28FC-49F6-A845-497F5E83D183}"/>
    <cellStyle name="Normal 4 5 3 2 8" xfId="17031" xr:uid="{8B4E4E9D-CCC1-4F79-A889-595C03BCA827}"/>
    <cellStyle name="Normal 4 5 3 2 8 2" xfId="33661" xr:uid="{C271F83E-6CA7-4380-ADC7-03BE8C456F2F}"/>
    <cellStyle name="Normal 4 5 3 2 9" xfId="17032" xr:uid="{4A9809DF-CDEB-4EA0-91A2-D65ED9A5381B}"/>
    <cellStyle name="Normal 4 5 3 2 9 2" xfId="33662" xr:uid="{B16F52ED-1A77-4702-AF43-C05ED344F9BD}"/>
    <cellStyle name="Normal 4 5 3 20" xfId="17033" xr:uid="{C3C5FC77-5658-4186-9E84-CC54EAA78E1F}"/>
    <cellStyle name="Normal 4 5 3 20 2" xfId="33663" xr:uid="{E2633596-438A-468B-AA17-1DECC12F9EEF}"/>
    <cellStyle name="Normal 4 5 3 21" xfId="40756" xr:uid="{F6F9B212-C308-49F7-88B0-EAFD03F48470}"/>
    <cellStyle name="Normal 4 5 3 22" xfId="33589" xr:uid="{73F8F92B-BD12-4312-82BC-90B024EE607A}"/>
    <cellStyle name="Normal 4 5 3 3" xfId="17034" xr:uid="{C3A4F70F-9F1E-4003-95E6-E7453A90E197}"/>
    <cellStyle name="Normal 4 5 3 3 2" xfId="17035" xr:uid="{6A4E45FA-CA59-4F27-9888-E8022D6E571B}"/>
    <cellStyle name="Normal 4 5 3 3 2 2" xfId="17036" xr:uid="{A628CACE-CCCE-4201-9D47-9AF8F6AD2095}"/>
    <cellStyle name="Normal 4 5 3 3 2 2 2" xfId="33666" xr:uid="{EAC15F8A-884C-41FC-99F1-EE2707665A9F}"/>
    <cellStyle name="Normal 4 5 3 3 2 3" xfId="17037" xr:uid="{12F3F88D-D0F2-48AC-9D05-344FDC4B03D1}"/>
    <cellStyle name="Normal 4 5 3 3 2 3 2" xfId="33667" xr:uid="{CDC28CA7-7785-4C05-8F2B-E45D36F647C8}"/>
    <cellStyle name="Normal 4 5 3 3 2 4" xfId="17038" xr:uid="{72C1CB11-380D-4995-A723-8FE87C4EE85C}"/>
    <cellStyle name="Normal 4 5 3 3 2 4 2" xfId="33668" xr:uid="{CDA7A3BC-C025-485B-A98B-9C8490B88972}"/>
    <cellStyle name="Normal 4 5 3 3 2 5" xfId="17039" xr:uid="{EDD5B4D8-504E-420F-8BDA-66BF53324800}"/>
    <cellStyle name="Normal 4 5 3 3 2 5 2" xfId="33669" xr:uid="{06B105BF-6D9A-4A64-9CDF-F8B91601A8CF}"/>
    <cellStyle name="Normal 4 5 3 3 2 6" xfId="33665" xr:uid="{327457EB-5F76-4EB4-A021-6DB6649E924F}"/>
    <cellStyle name="Normal 4 5 3 3 3" xfId="17040" xr:uid="{30CAE4B0-C6FF-4347-8810-A093F98F90D0}"/>
    <cellStyle name="Normal 4 5 3 3 3 2" xfId="33670" xr:uid="{30F9E4C6-685D-4ABA-BF9C-8281562E2A8D}"/>
    <cellStyle name="Normal 4 5 3 3 4" xfId="17041" xr:uid="{25B8B9FB-88B3-42D3-981E-6131BC8B2CD4}"/>
    <cellStyle name="Normal 4 5 3 3 4 2" xfId="33671" xr:uid="{E4AD3ACB-6E46-435A-A9AC-A784B0F9BA7A}"/>
    <cellStyle name="Normal 4 5 3 3 5" xfId="17042" xr:uid="{EF208754-16EA-42B4-B60A-1A28FDD47D7A}"/>
    <cellStyle name="Normal 4 5 3 3 5 2" xfId="33672" xr:uid="{6A524BBC-F5A8-49AA-BAE9-AC3BFBA79401}"/>
    <cellStyle name="Normal 4 5 3 3 6" xfId="17043" xr:uid="{475FC02B-FB6F-40DB-8DC0-B1DA1DD9B071}"/>
    <cellStyle name="Normal 4 5 3 3 6 2" xfId="33673" xr:uid="{6B28B3A2-9A9C-45EC-903F-BDEF20698B6B}"/>
    <cellStyle name="Normal 4 5 3 3 7" xfId="33664" xr:uid="{15FE2472-7A9D-4A5C-9BB2-F1B8AFEBE396}"/>
    <cellStyle name="Normal 4 5 3 4" xfId="17044" xr:uid="{29EB6481-F2C7-4D36-A9EA-00C6049D7DB0}"/>
    <cellStyle name="Normal 4 5 3 4 2" xfId="17045" xr:uid="{4A3EE431-71E1-4C3A-9C2C-705E68550399}"/>
    <cellStyle name="Normal 4 5 3 4 2 2" xfId="17046" xr:uid="{C8E65553-BA00-4E62-BA2C-B0A6463EA728}"/>
    <cellStyle name="Normal 4 5 3 4 2 2 2" xfId="33676" xr:uid="{AAC19B4E-BACD-4510-B1E0-B4F07917450B}"/>
    <cellStyle name="Normal 4 5 3 4 2 3" xfId="17047" xr:uid="{F370478D-8F99-4D00-801E-5866AD62C88B}"/>
    <cellStyle name="Normal 4 5 3 4 2 3 2" xfId="33677" xr:uid="{5B670502-E9B5-40D7-A2D9-1617B9216BF2}"/>
    <cellStyle name="Normal 4 5 3 4 2 4" xfId="17048" xr:uid="{7B6BCB7A-5580-49B0-9C61-E1D739C40D50}"/>
    <cellStyle name="Normal 4 5 3 4 2 4 2" xfId="33678" xr:uid="{89DF517B-B745-4F0D-BAD5-7361BCFDFA03}"/>
    <cellStyle name="Normal 4 5 3 4 2 5" xfId="17049" xr:uid="{2504354D-A897-4D8A-BCE1-3232124646B0}"/>
    <cellStyle name="Normal 4 5 3 4 2 5 2" xfId="33679" xr:uid="{17A839B0-7DBA-4576-B8DC-0AD6E6D45F39}"/>
    <cellStyle name="Normal 4 5 3 4 2 6" xfId="33675" xr:uid="{89E85F64-1F55-4E26-AFE6-180F8B8039DB}"/>
    <cellStyle name="Normal 4 5 3 4 3" xfId="17050" xr:uid="{39322142-1043-4806-B251-23E65886F2F5}"/>
    <cellStyle name="Normal 4 5 3 4 3 2" xfId="33680" xr:uid="{127169C4-36BB-4638-A574-1FCEFFF23128}"/>
    <cellStyle name="Normal 4 5 3 4 4" xfId="17051" xr:uid="{B987147C-F8C2-42AD-9910-7920E2647302}"/>
    <cellStyle name="Normal 4 5 3 4 4 2" xfId="33681" xr:uid="{7A8C1003-F1D4-4A42-B368-D618BBCFB1D2}"/>
    <cellStyle name="Normal 4 5 3 4 5" xfId="17052" xr:uid="{346FC10B-B50D-4BD4-B6A3-56336A1C3F1E}"/>
    <cellStyle name="Normal 4 5 3 4 5 2" xfId="33682" xr:uid="{83DCB4B6-99E4-4EDC-8FB0-53208B1C19E5}"/>
    <cellStyle name="Normal 4 5 3 4 6" xfId="17053" xr:uid="{13039275-3221-45F8-BCC9-7D57B46B0BD0}"/>
    <cellStyle name="Normal 4 5 3 4 6 2" xfId="33683" xr:uid="{079E962C-35F0-409D-800B-71A7AFD9599B}"/>
    <cellStyle name="Normal 4 5 3 4 7" xfId="33674" xr:uid="{A8D2025B-9DFF-46B6-8FD9-F3FB8BB4906D}"/>
    <cellStyle name="Normal 4 5 3 5" xfId="17054" xr:uid="{A36CBEF6-7AD0-486E-B6B9-5A7F5E4A5102}"/>
    <cellStyle name="Normal 4 5 3 5 2" xfId="17055" xr:uid="{0FBE7D17-2801-4CA5-AF3C-469F4B3E1372}"/>
    <cellStyle name="Normal 4 5 3 5 2 2" xfId="33685" xr:uid="{133A63ED-A422-40A3-AC00-CCE9692C3694}"/>
    <cellStyle name="Normal 4 5 3 5 3" xfId="17056" xr:uid="{9AAB6D92-F8BF-4B04-9A2D-4F8E55B62269}"/>
    <cellStyle name="Normal 4 5 3 5 3 2" xfId="33686" xr:uid="{15C3C05C-CAB8-4196-A9F9-55595EC4030C}"/>
    <cellStyle name="Normal 4 5 3 5 4" xfId="17057" xr:uid="{4A82B3C2-A9AA-4475-860D-E062E30A7FED}"/>
    <cellStyle name="Normal 4 5 3 5 4 2" xfId="33687" xr:uid="{EE7EA137-270A-41ED-B281-0B4D117C795E}"/>
    <cellStyle name="Normal 4 5 3 5 5" xfId="17058" xr:uid="{0239D7F9-BD02-4282-A03E-72E0BD7B7E47}"/>
    <cellStyle name="Normal 4 5 3 5 5 2" xfId="33688" xr:uid="{F8C0C256-5463-4C90-A233-C58830190AD0}"/>
    <cellStyle name="Normal 4 5 3 5 6" xfId="33684" xr:uid="{A132E125-3553-4FD7-BCD5-8FF434028CA7}"/>
    <cellStyle name="Normal 4 5 3 6" xfId="17059" xr:uid="{2360C122-E0FA-40E9-B9E1-300AB71A7587}"/>
    <cellStyle name="Normal 4 5 3 6 2" xfId="17060" xr:uid="{3EED3B5A-D44E-4480-9997-1465C7F1C7FC}"/>
    <cellStyle name="Normal 4 5 3 6 2 2" xfId="33690" xr:uid="{5D3819A4-1404-4BC4-B988-CB8599D2FDB7}"/>
    <cellStyle name="Normal 4 5 3 6 3" xfId="17061" xr:uid="{002EF47D-4BC2-4F1F-A18E-AA00533C7FFD}"/>
    <cellStyle name="Normal 4 5 3 6 3 2" xfId="33691" xr:uid="{6A56E507-F227-47F8-9562-AC1ED348E69E}"/>
    <cellStyle name="Normal 4 5 3 6 4" xfId="17062" xr:uid="{458B1F66-3049-4163-887B-85CBF808E5C6}"/>
    <cellStyle name="Normal 4 5 3 6 4 2" xfId="33692" xr:uid="{B0BFF451-F605-409D-A97C-71AB9C670365}"/>
    <cellStyle name="Normal 4 5 3 6 5" xfId="17063" xr:uid="{A1C4D74A-5735-4FC1-8261-3A945AA0E219}"/>
    <cellStyle name="Normal 4 5 3 6 5 2" xfId="33693" xr:uid="{1DAA9EDA-B2D2-4379-B46A-5F9871D0A3C1}"/>
    <cellStyle name="Normal 4 5 3 6 6" xfId="33689" xr:uid="{F3212236-CA83-4CB4-8023-FD7AF7F62C39}"/>
    <cellStyle name="Normal 4 5 3 7" xfId="17064" xr:uid="{338D9F03-4544-4CE7-B7EC-AC7DC74E2891}"/>
    <cellStyle name="Normal 4 5 3 7 2" xfId="17065" xr:uid="{CFA9A828-2338-40C8-AB53-CD88852A8D8D}"/>
    <cellStyle name="Normal 4 5 3 7 2 2" xfId="33695" xr:uid="{07468769-A193-4260-A6F8-33E4C2E69ED8}"/>
    <cellStyle name="Normal 4 5 3 7 3" xfId="17066" xr:uid="{A9EE6FE8-F785-43BE-B614-22C6F2B41770}"/>
    <cellStyle name="Normal 4 5 3 7 3 2" xfId="33696" xr:uid="{5933DB45-01E4-4CF4-8B01-BDFD8711E069}"/>
    <cellStyle name="Normal 4 5 3 7 4" xfId="17067" xr:uid="{DF5A46D9-E0BE-46AB-AD9C-7AB7B991F2B1}"/>
    <cellStyle name="Normal 4 5 3 7 4 2" xfId="33697" xr:uid="{342DFAD7-5D19-4472-A9B7-CC040D1AC155}"/>
    <cellStyle name="Normal 4 5 3 7 5" xfId="17068" xr:uid="{9EBF1CF1-099D-4C36-9918-D73C3C324463}"/>
    <cellStyle name="Normal 4 5 3 7 5 2" xfId="33698" xr:uid="{C01DA9B4-7972-4CC6-A48E-03BB291D48C8}"/>
    <cellStyle name="Normal 4 5 3 7 6" xfId="33694" xr:uid="{0ACF5A4E-CFD9-48D0-997A-AF768035E902}"/>
    <cellStyle name="Normal 4 5 3 8" xfId="17069" xr:uid="{3C387421-3E9B-4EB7-B1CD-2D187A0E5C63}"/>
    <cellStyle name="Normal 4 5 3 8 2" xfId="17070" xr:uid="{3D772863-6F1D-4407-8071-D498971E79D5}"/>
    <cellStyle name="Normal 4 5 3 8 2 2" xfId="33700" xr:uid="{0B0AE755-AA89-4FF0-9BAC-52DE90DB706E}"/>
    <cellStyle name="Normal 4 5 3 8 3" xfId="17071" xr:uid="{CC5923C7-A4A3-49A2-93CE-1767D3CF45AD}"/>
    <cellStyle name="Normal 4 5 3 8 3 2" xfId="33701" xr:uid="{013B7D59-9F7D-4176-9DF2-20A4732C153B}"/>
    <cellStyle name="Normal 4 5 3 8 4" xfId="17072" xr:uid="{FF395260-ED0C-42C6-B3A0-B2EE0CDCDB67}"/>
    <cellStyle name="Normal 4 5 3 8 4 2" xfId="33702" xr:uid="{F2FF08D1-0149-4B8B-9A82-3D0D494C1662}"/>
    <cellStyle name="Normal 4 5 3 8 5" xfId="17073" xr:uid="{3E01ECA5-5AFA-4077-BA61-58578659F466}"/>
    <cellStyle name="Normal 4 5 3 8 5 2" xfId="33703" xr:uid="{5FAEC1D3-7F2B-4980-B56B-FE5C2E5ABDFF}"/>
    <cellStyle name="Normal 4 5 3 8 6" xfId="33699" xr:uid="{43DA6D7C-DECB-491E-B422-4F12C909675C}"/>
    <cellStyle name="Normal 4 5 3 9" xfId="17074" xr:uid="{56EAC48A-762D-45B1-8BDF-D2632763C8BA}"/>
    <cellStyle name="Normal 4 5 3 9 2" xfId="17075" xr:uid="{1CAA05E2-F494-4F2E-A2FA-4661CCC8C52B}"/>
    <cellStyle name="Normal 4 5 3 9 2 2" xfId="33705" xr:uid="{730DEC68-D0EC-4B99-B75B-1B47B7F9887E}"/>
    <cellStyle name="Normal 4 5 3 9 3" xfId="17076" xr:uid="{81FD0D5D-7F82-4643-A89E-FAF67561BEA3}"/>
    <cellStyle name="Normal 4 5 3 9 3 2" xfId="33706" xr:uid="{0B23914E-BE0C-461F-B298-D5CD619CA880}"/>
    <cellStyle name="Normal 4 5 3 9 4" xfId="17077" xr:uid="{709684C3-25CB-4664-9DC4-6941172E4FD0}"/>
    <cellStyle name="Normal 4 5 3 9 4 2" xfId="33707" xr:uid="{48861CFC-105B-4D3B-88F8-52797CD7F213}"/>
    <cellStyle name="Normal 4 5 3 9 5" xfId="17078" xr:uid="{644EA303-862E-4B54-A0B6-92EE0F80D195}"/>
    <cellStyle name="Normal 4 5 3 9 5 2" xfId="33708" xr:uid="{53408655-FD07-4E9F-B142-F577ACC348D0}"/>
    <cellStyle name="Normal 4 5 3 9 6" xfId="33704" xr:uid="{711F3862-ECE2-4D85-9552-305D33B29467}"/>
    <cellStyle name="Normal 4 5 4" xfId="17079" xr:uid="{E2ABC7E8-1FB0-4510-A2EA-3796CCEF64F2}"/>
    <cellStyle name="Normal 4 5 4 10" xfId="17080" xr:uid="{B8AA31C5-7663-4638-9523-8F1F06129A59}"/>
    <cellStyle name="Normal 4 5 4 10 2" xfId="17081" xr:uid="{5EA7401A-0D03-42B3-86FA-8606758CC60F}"/>
    <cellStyle name="Normal 4 5 4 10 2 2" xfId="33711" xr:uid="{D4A42271-F0E8-49C0-B5E2-C6232F56F446}"/>
    <cellStyle name="Normal 4 5 4 10 3" xfId="17082" xr:uid="{1B5EBD03-89BE-450C-8E62-A35F41FC76CE}"/>
    <cellStyle name="Normal 4 5 4 10 3 2" xfId="33712" xr:uid="{C74F5C13-F7F4-40E2-B26C-53F22AC1F645}"/>
    <cellStyle name="Normal 4 5 4 10 4" xfId="17083" xr:uid="{273B5AB2-DC4D-4785-A15F-1307CEBEDDEF}"/>
    <cellStyle name="Normal 4 5 4 10 4 2" xfId="33713" xr:uid="{0DE0DCA3-D47E-4C8F-B010-AEDE3E617E86}"/>
    <cellStyle name="Normal 4 5 4 10 5" xfId="17084" xr:uid="{FCD2B8D0-67A9-4119-9A35-510BDF479A08}"/>
    <cellStyle name="Normal 4 5 4 10 5 2" xfId="33714" xr:uid="{29A6D8B6-ABFA-4074-B2BC-37409AA2287F}"/>
    <cellStyle name="Normal 4 5 4 10 6" xfId="33710" xr:uid="{86A40C0B-40A4-45F1-B6DF-6E1BB9FCC794}"/>
    <cellStyle name="Normal 4 5 4 11" xfId="17085" xr:uid="{0C85735A-EDF6-4036-8539-9D3769CBCC31}"/>
    <cellStyle name="Normal 4 5 4 11 2" xfId="17086" xr:uid="{B435D6AE-D14E-4FF6-9169-256E9D9E14D2}"/>
    <cellStyle name="Normal 4 5 4 11 2 2" xfId="33716" xr:uid="{8157EB5C-EB18-4328-8E68-EC7051245C95}"/>
    <cellStyle name="Normal 4 5 4 11 3" xfId="17087" xr:uid="{CF0886BF-8C85-439D-A54C-827B05D2C56F}"/>
    <cellStyle name="Normal 4 5 4 11 3 2" xfId="33717" xr:uid="{FCA8F065-3938-4715-91A7-D0A8012C1C1A}"/>
    <cellStyle name="Normal 4 5 4 11 4" xfId="17088" xr:uid="{ED1A8087-2FEB-4743-91C4-B3518131E7EB}"/>
    <cellStyle name="Normal 4 5 4 11 4 2" xfId="33718" xr:uid="{5F6DAA15-BDFE-463B-9806-E3D4D262F032}"/>
    <cellStyle name="Normal 4 5 4 11 5" xfId="17089" xr:uid="{70F9ED77-C306-4BEE-80A7-331BD62443E8}"/>
    <cellStyle name="Normal 4 5 4 11 5 2" xfId="33719" xr:uid="{3FFDB9AA-BAF9-48A1-8C8A-4C5F89DB9DD3}"/>
    <cellStyle name="Normal 4 5 4 11 6" xfId="33715" xr:uid="{265F885A-0F1D-4AE2-967B-6C2E9173EA2C}"/>
    <cellStyle name="Normal 4 5 4 12" xfId="17090" xr:uid="{E0BC831B-E3AA-49E3-9E76-EEEF755FF28C}"/>
    <cellStyle name="Normal 4 5 4 12 2" xfId="17091" xr:uid="{A14B328D-1B5F-4415-8FC8-A1B71F91B6A2}"/>
    <cellStyle name="Normal 4 5 4 12 2 2" xfId="33721" xr:uid="{BE948C00-77B2-42C4-A51E-34139499162D}"/>
    <cellStyle name="Normal 4 5 4 12 3" xfId="17092" xr:uid="{A7ACFBBE-5381-406A-80F2-1C88B50B6B5A}"/>
    <cellStyle name="Normal 4 5 4 12 3 2" xfId="33722" xr:uid="{2674C93E-3566-4F88-B99B-E74BE70C1F25}"/>
    <cellStyle name="Normal 4 5 4 12 4" xfId="17093" xr:uid="{B5B42E3F-982E-4D74-955D-6FFBDB034CF5}"/>
    <cellStyle name="Normal 4 5 4 12 4 2" xfId="33723" xr:uid="{238AC7C4-7DD1-48B3-BCBE-1345461C2441}"/>
    <cellStyle name="Normal 4 5 4 12 5" xfId="17094" xr:uid="{AAF32C7B-1868-46DE-992C-DBF8E1A2EB39}"/>
    <cellStyle name="Normal 4 5 4 12 5 2" xfId="33724" xr:uid="{A8007046-E678-4032-988A-CB7942CF38FE}"/>
    <cellStyle name="Normal 4 5 4 12 6" xfId="33720" xr:uid="{21EFBFE3-4F7B-4BE2-923C-C3A5C0F5BE50}"/>
    <cellStyle name="Normal 4 5 4 13" xfId="17095" xr:uid="{2457F570-40A5-4CE5-94A2-A1B78FC92C97}"/>
    <cellStyle name="Normal 4 5 4 13 2" xfId="17096" xr:uid="{7155E8AF-48B6-4491-AB94-F23E1B93079F}"/>
    <cellStyle name="Normal 4 5 4 13 2 2" xfId="33726" xr:uid="{E57ADB1B-CC6D-4E4F-A807-B6E9FA96F613}"/>
    <cellStyle name="Normal 4 5 4 13 3" xfId="17097" xr:uid="{E2D0156E-7D57-49AF-86C8-D96382D11D40}"/>
    <cellStyle name="Normal 4 5 4 13 3 2" xfId="33727" xr:uid="{EB26DCDC-E451-4B13-A95B-602E80F6C585}"/>
    <cellStyle name="Normal 4 5 4 13 4" xfId="17098" xr:uid="{E7976496-D1D6-42BF-96D1-58FC461EB63E}"/>
    <cellStyle name="Normal 4 5 4 13 4 2" xfId="33728" xr:uid="{DE93AA48-61E6-4583-863E-9CA0CA1D702A}"/>
    <cellStyle name="Normal 4 5 4 13 5" xfId="17099" xr:uid="{460E8972-B8EE-400C-9A95-7D978C937CCB}"/>
    <cellStyle name="Normal 4 5 4 13 5 2" xfId="33729" xr:uid="{E54E9446-767A-4DAF-B65C-8B122EC64BF5}"/>
    <cellStyle name="Normal 4 5 4 13 6" xfId="33725" xr:uid="{A9B6D694-03E2-494B-A97E-1B1558800268}"/>
    <cellStyle name="Normal 4 5 4 14" xfId="17100" xr:uid="{AC21CB58-9CC9-4E5D-A8C1-1DADB48676BD}"/>
    <cellStyle name="Normal 4 5 4 14 2" xfId="17101" xr:uid="{4E6D2C8B-013D-4B80-97F9-0349B449C96C}"/>
    <cellStyle name="Normal 4 5 4 14 2 2" xfId="33731" xr:uid="{3D4448B1-685D-48F4-9020-C0922F51C953}"/>
    <cellStyle name="Normal 4 5 4 14 3" xfId="17102" xr:uid="{3D0720CC-54D8-447E-8107-87F874F78A5C}"/>
    <cellStyle name="Normal 4 5 4 14 3 2" xfId="33732" xr:uid="{FF7E6F0A-9D7D-4CF8-A74B-EB8946EAAFDA}"/>
    <cellStyle name="Normal 4 5 4 14 4" xfId="17103" xr:uid="{24FACBB0-591A-46CD-84EA-DF18EE9EFD9A}"/>
    <cellStyle name="Normal 4 5 4 14 4 2" xfId="33733" xr:uid="{31FEB23B-5385-4452-A4B0-FAE9F1228D6A}"/>
    <cellStyle name="Normal 4 5 4 14 5" xfId="17104" xr:uid="{E4B381D5-509C-4AB9-89E1-02C5C33A47B3}"/>
    <cellStyle name="Normal 4 5 4 14 5 2" xfId="33734" xr:uid="{EE477B6B-880F-4D4D-B280-A3BBB4B2B234}"/>
    <cellStyle name="Normal 4 5 4 14 6" xfId="33730" xr:uid="{EA457F68-8201-444A-90CE-094BADA81E69}"/>
    <cellStyle name="Normal 4 5 4 15" xfId="17105" xr:uid="{6D192E7D-B604-46AC-B87B-33DE06D9F69D}"/>
    <cellStyle name="Normal 4 5 4 15 2" xfId="17106" xr:uid="{B2A234D0-24D5-4A3D-A29A-61DC8B85BB0B}"/>
    <cellStyle name="Normal 4 5 4 15 2 2" xfId="33736" xr:uid="{BDA5FDD8-0F42-4FCD-B820-A1BE911B81E8}"/>
    <cellStyle name="Normal 4 5 4 15 3" xfId="17107" xr:uid="{B028610F-5654-474A-966D-884365D7E276}"/>
    <cellStyle name="Normal 4 5 4 15 3 2" xfId="33737" xr:uid="{5C6B24F7-99EC-4711-93E0-3E82DCA4A6F2}"/>
    <cellStyle name="Normal 4 5 4 15 4" xfId="17108" xr:uid="{9E74DA79-78CC-488E-878D-99CAF0E8E36E}"/>
    <cellStyle name="Normal 4 5 4 15 4 2" xfId="33738" xr:uid="{816ED490-ED14-4D4D-B342-ABC921B6C3CA}"/>
    <cellStyle name="Normal 4 5 4 15 5" xfId="17109" xr:uid="{DBF472F9-6FF9-45EB-AE72-D5FFD742E77E}"/>
    <cellStyle name="Normal 4 5 4 15 5 2" xfId="33739" xr:uid="{D08D75D0-8BD0-478E-91EC-56ECC4A452D0}"/>
    <cellStyle name="Normal 4 5 4 15 6" xfId="33735" xr:uid="{BCB2F3AB-E682-46E4-9908-01259120BBC2}"/>
    <cellStyle name="Normal 4 5 4 16" xfId="17110" xr:uid="{0D275232-CC59-4473-A0BD-714FE58441BB}"/>
    <cellStyle name="Normal 4 5 4 16 2" xfId="17111" xr:uid="{8ABFBBA7-067B-4385-9EC8-41D451095CC1}"/>
    <cellStyle name="Normal 4 5 4 16 2 2" xfId="33741" xr:uid="{9187A897-A0F1-43FB-99A3-FB55BB426D6C}"/>
    <cellStyle name="Normal 4 5 4 16 3" xfId="17112" xr:uid="{CB95C915-3140-42A4-9B12-1A21D85E4F04}"/>
    <cellStyle name="Normal 4 5 4 16 3 2" xfId="33742" xr:uid="{319559BE-5486-49BC-9D0F-E93D097F7F4A}"/>
    <cellStyle name="Normal 4 5 4 16 4" xfId="17113" xr:uid="{8BB7BE5A-8607-4D20-90FF-F3C8097FF9AB}"/>
    <cellStyle name="Normal 4 5 4 16 4 2" xfId="33743" xr:uid="{8F904BB9-E468-4B33-8325-3EE2C93DF14A}"/>
    <cellStyle name="Normal 4 5 4 16 5" xfId="17114" xr:uid="{F0EC23A3-AB3A-4D7B-9CB6-015B2AA920C8}"/>
    <cellStyle name="Normal 4 5 4 16 5 2" xfId="33744" xr:uid="{89650B34-367B-42C0-81FA-747CB5B351F2}"/>
    <cellStyle name="Normal 4 5 4 16 6" xfId="33740" xr:uid="{48A3FF27-95C5-4279-9514-F17D888A2E62}"/>
    <cellStyle name="Normal 4 5 4 17" xfId="17115" xr:uid="{5B05C339-B59C-4885-8CC3-3C6FD5AA9548}"/>
    <cellStyle name="Normal 4 5 4 17 2" xfId="33745" xr:uid="{E64D2323-AB46-4AB4-A06A-1C73F9BBF0A5}"/>
    <cellStyle name="Normal 4 5 4 18" xfId="17116" xr:uid="{9AB7D69F-0DFF-44C9-983A-BD89F4C634DD}"/>
    <cellStyle name="Normal 4 5 4 18 2" xfId="33746" xr:uid="{8235E58E-02F1-475F-AEDF-86C4085B4A94}"/>
    <cellStyle name="Normal 4 5 4 19" xfId="17117" xr:uid="{C7E96B6B-03CA-45EC-BF4F-302585CABDAA}"/>
    <cellStyle name="Normal 4 5 4 19 2" xfId="33747" xr:uid="{AE3D888C-B51F-4C00-80EF-4DFB973D2336}"/>
    <cellStyle name="Normal 4 5 4 2" xfId="17118" xr:uid="{1FD70DC4-53DB-46C6-9DA2-E6FAAB19C988}"/>
    <cellStyle name="Normal 4 5 4 2 10" xfId="17119" xr:uid="{6C26D65D-A0B9-4C5C-97D6-357E56B89DF8}"/>
    <cellStyle name="Normal 4 5 4 2 10 2" xfId="33749" xr:uid="{BD10D56C-A474-408F-B5C4-3136EBC9425F}"/>
    <cellStyle name="Normal 4 5 4 2 11" xfId="17120" xr:uid="{EEA449E0-E10B-44B5-A7EC-2CC728598E39}"/>
    <cellStyle name="Normal 4 5 4 2 11 2" xfId="33750" xr:uid="{487E552F-4D45-4027-8616-CBFAD912E5E2}"/>
    <cellStyle name="Normal 4 5 4 2 12" xfId="33748" xr:uid="{35EA5DE2-00C2-4839-BF3A-57EAC6577757}"/>
    <cellStyle name="Normal 4 5 4 2 2" xfId="17121" xr:uid="{3CE06CA4-3159-4D84-A5C1-C7A9B01F25E7}"/>
    <cellStyle name="Normal 4 5 4 2 2 2" xfId="17122" xr:uid="{D15EE2BE-13DE-4C4C-BFCA-CD53B1BF219E}"/>
    <cellStyle name="Normal 4 5 4 2 2 2 2" xfId="33752" xr:uid="{7B292C6F-A2B4-45D1-8B92-6CB0D6B1F285}"/>
    <cellStyle name="Normal 4 5 4 2 2 3" xfId="17123" xr:uid="{117B1472-382D-4861-912E-DAB2F5E5DF21}"/>
    <cellStyle name="Normal 4 5 4 2 2 3 2" xfId="33753" xr:uid="{B787C1A0-6E89-468A-B1B4-0F9A37891D09}"/>
    <cellStyle name="Normal 4 5 4 2 2 4" xfId="17124" xr:uid="{47B18B9F-13C0-4009-A559-143155135C36}"/>
    <cellStyle name="Normal 4 5 4 2 2 4 2" xfId="33754" xr:uid="{831D0949-A04B-4951-9247-8310A67899CC}"/>
    <cellStyle name="Normal 4 5 4 2 2 5" xfId="17125" xr:uid="{98582CC9-DC8C-44B6-9D0E-5E1B73118FBF}"/>
    <cellStyle name="Normal 4 5 4 2 2 5 2" xfId="33755" xr:uid="{FB8D9731-AA5B-4F7C-B91F-F15FC751C4EF}"/>
    <cellStyle name="Normal 4 5 4 2 2 6" xfId="33751" xr:uid="{8EB79107-8172-48AB-92F4-F5431D1F5A8B}"/>
    <cellStyle name="Normal 4 5 4 2 3" xfId="17126" xr:uid="{2502618F-A0D6-4086-8690-3A14BC0F5B08}"/>
    <cellStyle name="Normal 4 5 4 2 3 2" xfId="17127" xr:uid="{B20C6BC7-2DB9-4EDB-AEBF-86ECA976E43A}"/>
    <cellStyle name="Normal 4 5 4 2 3 2 2" xfId="33757" xr:uid="{78E93EA5-AC89-49A2-B3B8-6F9E0032C67B}"/>
    <cellStyle name="Normal 4 5 4 2 3 3" xfId="17128" xr:uid="{B84CC837-62EE-4E5C-AB98-055F8B32A798}"/>
    <cellStyle name="Normal 4 5 4 2 3 3 2" xfId="33758" xr:uid="{DF3B1F99-8692-410E-8753-6905B573E057}"/>
    <cellStyle name="Normal 4 5 4 2 3 4" xfId="17129" xr:uid="{DFA5645F-AAD7-4CCA-97F8-F8099F1DB95B}"/>
    <cellStyle name="Normal 4 5 4 2 3 4 2" xfId="33759" xr:uid="{09FDF290-6619-4EF1-8806-0D7B4047D03D}"/>
    <cellStyle name="Normal 4 5 4 2 3 5" xfId="17130" xr:uid="{AC4F9740-890B-4D7C-84EF-796CF47C0444}"/>
    <cellStyle name="Normal 4 5 4 2 3 5 2" xfId="33760" xr:uid="{1587750D-1026-4322-AC33-5E1684575FF9}"/>
    <cellStyle name="Normal 4 5 4 2 3 6" xfId="33756" xr:uid="{0C8377CA-D5C9-4F44-AD7E-9927B23F94E0}"/>
    <cellStyle name="Normal 4 5 4 2 4" xfId="17131" xr:uid="{E43918CC-6923-4CCA-A2CC-EFBCD8D1408D}"/>
    <cellStyle name="Normal 4 5 4 2 4 2" xfId="17132" xr:uid="{EA5E4594-FC25-4682-843B-5EDE79A99A6A}"/>
    <cellStyle name="Normal 4 5 4 2 4 2 2" xfId="33762" xr:uid="{C5A0C599-AF69-4E0C-9B6B-BC0B28FA65FC}"/>
    <cellStyle name="Normal 4 5 4 2 4 3" xfId="17133" xr:uid="{57527270-033F-4693-8513-DE4AF0EBEEDC}"/>
    <cellStyle name="Normal 4 5 4 2 4 3 2" xfId="33763" xr:uid="{B61B4235-8C19-4360-9DAF-81E65606680D}"/>
    <cellStyle name="Normal 4 5 4 2 4 4" xfId="17134" xr:uid="{B2C272F2-1FDE-4771-9C10-88BE9E38C913}"/>
    <cellStyle name="Normal 4 5 4 2 4 4 2" xfId="33764" xr:uid="{9079CA6F-9656-483F-92A5-B9868EB67FC4}"/>
    <cellStyle name="Normal 4 5 4 2 4 5" xfId="17135" xr:uid="{E3B0C945-2998-46F9-84EC-3146AE577AC4}"/>
    <cellStyle name="Normal 4 5 4 2 4 5 2" xfId="33765" xr:uid="{29FC4864-3C58-4F96-8B3C-6FDAA5EAC989}"/>
    <cellStyle name="Normal 4 5 4 2 4 6" xfId="33761" xr:uid="{85D5CA5D-CBF3-4863-9C7C-C7F19148DA1F}"/>
    <cellStyle name="Normal 4 5 4 2 5" xfId="17136" xr:uid="{641F2B6B-3FFA-42A5-A2CA-7C197AA32ABA}"/>
    <cellStyle name="Normal 4 5 4 2 5 2" xfId="17137" xr:uid="{6279CB71-6E8B-4E75-99F2-100B1339BC46}"/>
    <cellStyle name="Normal 4 5 4 2 5 2 2" xfId="33767" xr:uid="{DC2A5EFF-DD4A-4E44-962B-EA1F3807DB53}"/>
    <cellStyle name="Normal 4 5 4 2 5 3" xfId="17138" xr:uid="{C126B5DA-2D41-4C2A-B854-B08044A7A5D6}"/>
    <cellStyle name="Normal 4 5 4 2 5 3 2" xfId="33768" xr:uid="{596A8102-8919-47A1-9FC9-ABFE217B9F48}"/>
    <cellStyle name="Normal 4 5 4 2 5 4" xfId="17139" xr:uid="{ED3DFF7E-2DDB-43C3-8CAB-5E95F76FD5B4}"/>
    <cellStyle name="Normal 4 5 4 2 5 4 2" xfId="33769" xr:uid="{C8EF8115-0B78-4FC0-B317-FB3468ED7EDE}"/>
    <cellStyle name="Normal 4 5 4 2 5 5" xfId="17140" xr:uid="{B8C58C35-71FC-4293-8473-67CEC34C0B9A}"/>
    <cellStyle name="Normal 4 5 4 2 5 5 2" xfId="33770" xr:uid="{C26FB4F3-6453-489C-ACC4-39800D141A98}"/>
    <cellStyle name="Normal 4 5 4 2 5 6" xfId="33766" xr:uid="{DA9C13E7-50C2-4A7D-8443-59AF96AC5C74}"/>
    <cellStyle name="Normal 4 5 4 2 6" xfId="17141" xr:uid="{7C82C80B-6EE6-481A-95E3-754C243875CC}"/>
    <cellStyle name="Normal 4 5 4 2 6 2" xfId="17142" xr:uid="{E29F511F-ECFB-4FA3-ACF2-A5B549D61B63}"/>
    <cellStyle name="Normal 4 5 4 2 6 2 2" xfId="33772" xr:uid="{A709F3C2-7C2D-4C39-9534-49B4076786D6}"/>
    <cellStyle name="Normal 4 5 4 2 6 3" xfId="17143" xr:uid="{1B78B3E5-9ABF-4C80-8003-083B3929F98D}"/>
    <cellStyle name="Normal 4 5 4 2 6 3 2" xfId="33773" xr:uid="{74CF5421-B188-444C-A710-7BCF0F1781E1}"/>
    <cellStyle name="Normal 4 5 4 2 6 4" xfId="17144" xr:uid="{DBDD927A-2BDF-4D65-8D0B-9E612AF1184B}"/>
    <cellStyle name="Normal 4 5 4 2 6 4 2" xfId="33774" xr:uid="{621A45B4-2458-4BB0-B790-A37DE18061E4}"/>
    <cellStyle name="Normal 4 5 4 2 6 5" xfId="17145" xr:uid="{3EA4531C-77C8-4DC1-A039-E8B49FC3A0D1}"/>
    <cellStyle name="Normal 4 5 4 2 6 5 2" xfId="33775" xr:uid="{B7A10DD8-CD6F-44B3-93E7-E8BE558317FE}"/>
    <cellStyle name="Normal 4 5 4 2 6 6" xfId="33771" xr:uid="{8EE3631F-057F-43BB-85EC-8D143B2E55E4}"/>
    <cellStyle name="Normal 4 5 4 2 7" xfId="17146" xr:uid="{71C1C13F-9804-49DD-97DA-DF6FFE291A59}"/>
    <cellStyle name="Normal 4 5 4 2 7 2" xfId="17147" xr:uid="{37477109-03E5-4478-9D5F-E0A9560255C1}"/>
    <cellStyle name="Normal 4 5 4 2 7 2 2" xfId="33777" xr:uid="{85224166-9A6C-4E48-A24D-CF64C740589F}"/>
    <cellStyle name="Normal 4 5 4 2 7 3" xfId="17148" xr:uid="{BB261135-A111-4050-A54B-01C335E5DCD2}"/>
    <cellStyle name="Normal 4 5 4 2 7 3 2" xfId="33778" xr:uid="{27056096-9130-4390-AEBF-9E7A5DD26FF8}"/>
    <cellStyle name="Normal 4 5 4 2 7 4" xfId="17149" xr:uid="{79C66655-B478-4F31-9889-0FD100B42C6B}"/>
    <cellStyle name="Normal 4 5 4 2 7 4 2" xfId="33779" xr:uid="{8FA6030A-8273-4442-B000-E1760BC67835}"/>
    <cellStyle name="Normal 4 5 4 2 7 5" xfId="17150" xr:uid="{6CC4DBBF-AA45-4E82-8ABC-4FEBE07B5321}"/>
    <cellStyle name="Normal 4 5 4 2 7 5 2" xfId="33780" xr:uid="{8E99B189-335B-4EA7-9C2A-954A48B49924}"/>
    <cellStyle name="Normal 4 5 4 2 7 6" xfId="33776" xr:uid="{F75F3C5F-5386-433F-A099-8DF1D3E3AC36}"/>
    <cellStyle name="Normal 4 5 4 2 8" xfId="17151" xr:uid="{C98A9D7B-58FC-48F2-8549-87DBA53AC837}"/>
    <cellStyle name="Normal 4 5 4 2 8 2" xfId="33781" xr:uid="{1E091626-18C1-4E62-93A7-6E57D1F23C4B}"/>
    <cellStyle name="Normal 4 5 4 2 9" xfId="17152" xr:uid="{1160094E-62E8-4187-A267-6653F920B995}"/>
    <cellStyle name="Normal 4 5 4 2 9 2" xfId="33782" xr:uid="{8AD22B55-7D4C-4E3A-99FB-0B28DDF16376}"/>
    <cellStyle name="Normal 4 5 4 20" xfId="17153" xr:uid="{15CCC12A-6991-403F-BA2A-F66337582D31}"/>
    <cellStyle name="Normal 4 5 4 20 2" xfId="33783" xr:uid="{A66E7B27-70B4-4C15-B58B-7B056C08E169}"/>
    <cellStyle name="Normal 4 5 4 21" xfId="40757" xr:uid="{B0B403F7-1D88-4C64-AB7B-3E1A012077A7}"/>
    <cellStyle name="Normal 4 5 4 22" xfId="33709" xr:uid="{569A965E-9D88-497E-85DA-30DC3C58905D}"/>
    <cellStyle name="Normal 4 5 4 3" xfId="17154" xr:uid="{3188A297-833E-4A7B-9F5D-0C450EBE3CE0}"/>
    <cellStyle name="Normal 4 5 4 3 2" xfId="17155" xr:uid="{3220E96F-3CE7-484A-A212-985389699A73}"/>
    <cellStyle name="Normal 4 5 4 3 2 2" xfId="17156" xr:uid="{164684AA-CB4D-4388-B980-242D6ADDC784}"/>
    <cellStyle name="Normal 4 5 4 3 2 2 2" xfId="33786" xr:uid="{A9F8CE55-6607-4CB4-AAB1-1B70D01C742C}"/>
    <cellStyle name="Normal 4 5 4 3 2 3" xfId="17157" xr:uid="{0BCC4E41-4CFF-4D01-B8C9-99E0CCC9AD4F}"/>
    <cellStyle name="Normal 4 5 4 3 2 3 2" xfId="33787" xr:uid="{BEE57047-37F8-4478-9A6C-DC75C982B6E3}"/>
    <cellStyle name="Normal 4 5 4 3 2 4" xfId="17158" xr:uid="{E1004788-E986-4A95-8E1E-82A17900CF8D}"/>
    <cellStyle name="Normal 4 5 4 3 2 4 2" xfId="33788" xr:uid="{3008449F-5CF3-4DFA-BE13-F1512A748B3F}"/>
    <cellStyle name="Normal 4 5 4 3 2 5" xfId="17159" xr:uid="{F1AF656D-470F-4C00-943E-EFE22812A372}"/>
    <cellStyle name="Normal 4 5 4 3 2 5 2" xfId="33789" xr:uid="{9F6041AA-D108-49C0-B25A-EC6C23FDBFC5}"/>
    <cellStyle name="Normal 4 5 4 3 2 6" xfId="33785" xr:uid="{950A3A65-2857-4629-A902-7A3102786B26}"/>
    <cellStyle name="Normal 4 5 4 3 3" xfId="17160" xr:uid="{9419D1AD-206E-4730-8E2B-CAFE8A8B10A4}"/>
    <cellStyle name="Normal 4 5 4 3 3 2" xfId="33790" xr:uid="{71FD99D7-4869-4477-9AEF-775612E352E9}"/>
    <cellStyle name="Normal 4 5 4 3 4" xfId="17161" xr:uid="{BC3A43F8-DF06-444D-9D76-7D8987DD2A1B}"/>
    <cellStyle name="Normal 4 5 4 3 4 2" xfId="33791" xr:uid="{83A1D55A-E61B-47A6-B97D-17EB0DB24157}"/>
    <cellStyle name="Normal 4 5 4 3 5" xfId="17162" xr:uid="{F7EB1E15-A6F1-4E1F-8599-7999DBF4F7D8}"/>
    <cellStyle name="Normal 4 5 4 3 5 2" xfId="33792" xr:uid="{B026757E-EAD9-413C-AC26-E944F321780F}"/>
    <cellStyle name="Normal 4 5 4 3 6" xfId="17163" xr:uid="{B4DAAA13-D918-4D22-A953-9F989B84CE5F}"/>
    <cellStyle name="Normal 4 5 4 3 6 2" xfId="33793" xr:uid="{C4CE50C8-DE0E-4E15-B239-521756D39AA7}"/>
    <cellStyle name="Normal 4 5 4 3 7" xfId="33784" xr:uid="{B1D1BFD5-7BD5-4AD3-8146-70FB4B3BAE7F}"/>
    <cellStyle name="Normal 4 5 4 4" xfId="17164" xr:uid="{826C14E2-E461-4ECC-B9EB-F5F26C60350B}"/>
    <cellStyle name="Normal 4 5 4 4 2" xfId="17165" xr:uid="{6A12B7F4-D8EF-4AFE-9FD3-A088AC2853BC}"/>
    <cellStyle name="Normal 4 5 4 4 2 2" xfId="17166" xr:uid="{FED73759-CCBD-4A62-843E-174CE04E1024}"/>
    <cellStyle name="Normal 4 5 4 4 2 2 2" xfId="33796" xr:uid="{4D3BA4B1-39F6-49B2-AF22-1E1FDEB839A1}"/>
    <cellStyle name="Normal 4 5 4 4 2 3" xfId="17167" xr:uid="{BEED8C7A-89E9-45AA-8E67-06E53BFF19F1}"/>
    <cellStyle name="Normal 4 5 4 4 2 3 2" xfId="33797" xr:uid="{FF43C7DC-B4BD-4AEF-A4FB-3DA4D48E1935}"/>
    <cellStyle name="Normal 4 5 4 4 2 4" xfId="17168" xr:uid="{76EE0017-7660-4FD5-A29A-D718DAD68D79}"/>
    <cellStyle name="Normal 4 5 4 4 2 4 2" xfId="33798" xr:uid="{E35DCF78-A4F5-4036-B725-E8D265C341BD}"/>
    <cellStyle name="Normal 4 5 4 4 2 5" xfId="17169" xr:uid="{B0E29CE0-9E0D-4BE0-A7A0-91BDA10CBD5A}"/>
    <cellStyle name="Normal 4 5 4 4 2 5 2" xfId="33799" xr:uid="{D35981F3-7972-47DF-9157-27BB234421D7}"/>
    <cellStyle name="Normal 4 5 4 4 2 6" xfId="33795" xr:uid="{E9BFC584-F495-49D8-8BCC-06FAEA7A2E44}"/>
    <cellStyle name="Normal 4 5 4 4 3" xfId="17170" xr:uid="{9B5F6FD1-F534-45BD-9495-FF925E4345EF}"/>
    <cellStyle name="Normal 4 5 4 4 3 2" xfId="33800" xr:uid="{B54A1A78-0513-4C99-A7D5-6DE4941204DE}"/>
    <cellStyle name="Normal 4 5 4 4 4" xfId="17171" xr:uid="{9A6865F0-D636-4011-AAD2-F1E71C05DF9C}"/>
    <cellStyle name="Normal 4 5 4 4 4 2" xfId="33801" xr:uid="{F66560D9-8371-4998-97AB-DA8BC55458E3}"/>
    <cellStyle name="Normal 4 5 4 4 5" xfId="17172" xr:uid="{D9A4051D-4D72-4E49-A834-0B918C33AB92}"/>
    <cellStyle name="Normal 4 5 4 4 5 2" xfId="33802" xr:uid="{F1B41BE0-6DC6-43EA-B7C7-665E383183B0}"/>
    <cellStyle name="Normal 4 5 4 4 6" xfId="17173" xr:uid="{E56BF2B4-BBDE-41DE-A919-36ED8B5F6969}"/>
    <cellStyle name="Normal 4 5 4 4 6 2" xfId="33803" xr:uid="{3A80F5A1-BC4F-410D-A20D-C006F223902C}"/>
    <cellStyle name="Normal 4 5 4 4 7" xfId="33794" xr:uid="{C7AECFB3-5965-49D5-9A07-E5E4434AE6E3}"/>
    <cellStyle name="Normal 4 5 4 5" xfId="17174" xr:uid="{23EA019E-DF95-4E50-9810-875F1551122D}"/>
    <cellStyle name="Normal 4 5 4 5 2" xfId="17175" xr:uid="{291B066F-264C-4FC6-8748-6E0AB39BAB41}"/>
    <cellStyle name="Normal 4 5 4 5 2 2" xfId="33805" xr:uid="{43DCFCE7-8C9A-4E8E-95A1-426FB2A37C0A}"/>
    <cellStyle name="Normal 4 5 4 5 3" xfId="17176" xr:uid="{B2004DCE-11CD-4DEA-8ACA-7E8D46F9F2D5}"/>
    <cellStyle name="Normal 4 5 4 5 3 2" xfId="33806" xr:uid="{28552759-6DA9-4128-8C18-D0E92EE29EF6}"/>
    <cellStyle name="Normal 4 5 4 5 4" xfId="17177" xr:uid="{24A38297-5A3F-40E8-8E63-A572D154F996}"/>
    <cellStyle name="Normal 4 5 4 5 4 2" xfId="33807" xr:uid="{F4391FFB-6A97-4172-8E91-B18F14877861}"/>
    <cellStyle name="Normal 4 5 4 5 5" xfId="17178" xr:uid="{06FC6D23-2214-417F-B77D-D828BF6E22A2}"/>
    <cellStyle name="Normal 4 5 4 5 5 2" xfId="33808" xr:uid="{BB187ED1-FF7E-424D-B5EA-79B2C26B00B2}"/>
    <cellStyle name="Normal 4 5 4 5 6" xfId="33804" xr:uid="{8173346B-8CD1-4E2D-8B7C-D18CB4CB019C}"/>
    <cellStyle name="Normal 4 5 4 6" xfId="17179" xr:uid="{126486A7-659B-4557-A272-C0A655259FD4}"/>
    <cellStyle name="Normal 4 5 4 6 2" xfId="17180" xr:uid="{F21948A3-3880-4BFE-B196-E0BABD39CCB2}"/>
    <cellStyle name="Normal 4 5 4 6 2 2" xfId="33810" xr:uid="{C4536DD1-908E-4215-BE50-BD4E27666B98}"/>
    <cellStyle name="Normal 4 5 4 6 3" xfId="17181" xr:uid="{B6D502C2-19CB-4CAB-92FB-B6F26C4886CD}"/>
    <cellStyle name="Normal 4 5 4 6 3 2" xfId="33811" xr:uid="{C01F3BF0-209F-4696-82A9-3C9640163C8E}"/>
    <cellStyle name="Normal 4 5 4 6 4" xfId="17182" xr:uid="{86ECDF92-A4D0-4978-A735-342FFFA284B2}"/>
    <cellStyle name="Normal 4 5 4 6 4 2" xfId="33812" xr:uid="{38F9A271-21C5-4254-87B2-BD9BEF8DF192}"/>
    <cellStyle name="Normal 4 5 4 6 5" xfId="17183" xr:uid="{33F590FB-3DC4-4AB4-ADD3-33E17483486B}"/>
    <cellStyle name="Normal 4 5 4 6 5 2" xfId="33813" xr:uid="{770BA266-D7B0-4EB6-B71D-ECBEBECF761E}"/>
    <cellStyle name="Normal 4 5 4 6 6" xfId="33809" xr:uid="{68BE3BA1-DE23-41B9-BBDE-741E97B413A4}"/>
    <cellStyle name="Normal 4 5 4 7" xfId="17184" xr:uid="{F75D1F0C-A93D-4283-B308-364F6A51DE0F}"/>
    <cellStyle name="Normal 4 5 4 7 2" xfId="17185" xr:uid="{498BEE3B-E157-483F-98D3-582FC78C2FAA}"/>
    <cellStyle name="Normal 4 5 4 7 2 2" xfId="33815" xr:uid="{D7C75816-F3F4-446E-9001-E27B742CDFB1}"/>
    <cellStyle name="Normal 4 5 4 7 3" xfId="17186" xr:uid="{9E818C35-3B92-4DCE-8FD4-85F24079E4ED}"/>
    <cellStyle name="Normal 4 5 4 7 3 2" xfId="33816" xr:uid="{BF69DF07-43D5-4DC6-B14A-E49D9900B92A}"/>
    <cellStyle name="Normal 4 5 4 7 4" xfId="17187" xr:uid="{4197054E-3552-4A9D-A0FB-2DFAE7C22A3D}"/>
    <cellStyle name="Normal 4 5 4 7 4 2" xfId="33817" xr:uid="{2A21EF60-1057-4FB6-B7C2-5ADC9800B23B}"/>
    <cellStyle name="Normal 4 5 4 7 5" xfId="17188" xr:uid="{4164927D-36D3-4247-9FF4-35A4B13A8305}"/>
    <cellStyle name="Normal 4 5 4 7 5 2" xfId="33818" xr:uid="{3C2A5937-61F9-4775-A3A6-8C5153B4DE69}"/>
    <cellStyle name="Normal 4 5 4 7 6" xfId="33814" xr:uid="{2232004E-B371-46E2-BE9E-D50A21572382}"/>
    <cellStyle name="Normal 4 5 4 8" xfId="17189" xr:uid="{D4DFF237-19B1-4060-BC31-B6F0391B4B9A}"/>
    <cellStyle name="Normal 4 5 4 8 2" xfId="17190" xr:uid="{031BBE8B-12C8-42C7-AD13-537E741EE84E}"/>
    <cellStyle name="Normal 4 5 4 8 2 2" xfId="33820" xr:uid="{B622D4D8-C20F-4C5F-A972-646720D1ABAB}"/>
    <cellStyle name="Normal 4 5 4 8 3" xfId="17191" xr:uid="{7C338B4F-94B6-4900-B606-67084DAFB6B7}"/>
    <cellStyle name="Normal 4 5 4 8 3 2" xfId="33821" xr:uid="{C2400C57-D795-44F3-A310-6CB5B935140E}"/>
    <cellStyle name="Normal 4 5 4 8 4" xfId="17192" xr:uid="{F9E9886B-F483-415F-82D7-FA65E2A9F4BC}"/>
    <cellStyle name="Normal 4 5 4 8 4 2" xfId="33822" xr:uid="{1CB543AD-972A-4DE7-95B3-E69B8C0FE238}"/>
    <cellStyle name="Normal 4 5 4 8 5" xfId="17193" xr:uid="{91B14897-D38B-44D6-B9A6-50D3D90B2FA3}"/>
    <cellStyle name="Normal 4 5 4 8 5 2" xfId="33823" xr:uid="{85C2ED40-6417-4069-98AE-6E7ECD04258F}"/>
    <cellStyle name="Normal 4 5 4 8 6" xfId="33819" xr:uid="{5CF6AB18-C6EA-46A5-A2A0-FC23BF3526B8}"/>
    <cellStyle name="Normal 4 5 4 9" xfId="17194" xr:uid="{FA85D7AE-6240-4E5C-9DE7-263EB3B299C5}"/>
    <cellStyle name="Normal 4 5 4 9 2" xfId="17195" xr:uid="{FD1F55AC-9DEA-4D2E-B6AB-21D014E58A60}"/>
    <cellStyle name="Normal 4 5 4 9 2 2" xfId="33825" xr:uid="{05A9FBE3-5A50-4C66-8230-73D9EAE53312}"/>
    <cellStyle name="Normal 4 5 4 9 3" xfId="17196" xr:uid="{EFC168E2-2631-4131-B645-F481EECCC95D}"/>
    <cellStyle name="Normal 4 5 4 9 3 2" xfId="33826" xr:uid="{72B12885-716A-49BB-9D39-E782F08E17A2}"/>
    <cellStyle name="Normal 4 5 4 9 4" xfId="17197" xr:uid="{176EBA8B-52F1-405A-A127-01FE556FD9F0}"/>
    <cellStyle name="Normal 4 5 4 9 4 2" xfId="33827" xr:uid="{276CD72E-4612-420B-A3BD-A05E25BBEA7F}"/>
    <cellStyle name="Normal 4 5 4 9 5" xfId="17198" xr:uid="{2234FD98-0DC2-449E-9B8D-CA1F3531F791}"/>
    <cellStyle name="Normal 4 5 4 9 5 2" xfId="33828" xr:uid="{A1666465-302B-41CC-B3FD-294EDEEF7B0A}"/>
    <cellStyle name="Normal 4 5 4 9 6" xfId="33824" xr:uid="{9F6164DC-5E39-44C5-A8DC-4EDD0E62F07A}"/>
    <cellStyle name="Normal 4 5 5" xfId="17199" xr:uid="{60B3BAF6-A359-4BED-B7C9-E105580FA915}"/>
    <cellStyle name="Normal 4 5 5 10" xfId="17200" xr:uid="{5B79DB1C-BEF5-4331-AC75-7CA28877076B}"/>
    <cellStyle name="Normal 4 5 5 11" xfId="17201" xr:uid="{CF3D32CA-EF7B-46B8-BA36-4AFDE5654FD5}"/>
    <cellStyle name="Normal 4 5 5 12" xfId="17202" xr:uid="{C44EEDC3-3088-4284-91DE-5E8F53788BDE}"/>
    <cellStyle name="Normal 4 5 5 13" xfId="17203" xr:uid="{69A42DEC-4904-4B9F-8D90-2772434BD3A4}"/>
    <cellStyle name="Normal 4 5 5 14" xfId="17204" xr:uid="{BA677B59-BCD5-422F-8CB1-6116BD8B632A}"/>
    <cellStyle name="Normal 4 5 5 15" xfId="17205" xr:uid="{95EE0F33-E575-4CA2-A1A8-7B28365D0C18}"/>
    <cellStyle name="Normal 4 5 5 16" xfId="17206" xr:uid="{00B5123D-C90C-4655-B1A7-CC9E45C128E0}"/>
    <cellStyle name="Normal 4 5 5 2" xfId="17207" xr:uid="{61E894A3-452C-48AD-9E08-E6102CA432FD}"/>
    <cellStyle name="Normal 4 5 5 3" xfId="17208" xr:uid="{752936F0-49EF-405D-8DC0-B9468C31EA80}"/>
    <cellStyle name="Normal 4 5 5 4" xfId="17209" xr:uid="{45274705-4CF6-4D3F-8523-D007D8D151A8}"/>
    <cellStyle name="Normal 4 5 5 5" xfId="17210" xr:uid="{5195D512-ABD6-4764-9613-C79EB3B8DB51}"/>
    <cellStyle name="Normal 4 5 5 6" xfId="17211" xr:uid="{081FA92A-89D9-49DA-BD84-3038B67625B8}"/>
    <cellStyle name="Normal 4 5 5 7" xfId="17212" xr:uid="{E4DBA537-081B-42AB-9459-81F13A3E0978}"/>
    <cellStyle name="Normal 4 5 5 8" xfId="17213" xr:uid="{2050BCFD-63FD-4BFE-B805-C1571831468F}"/>
    <cellStyle name="Normal 4 5 5 9" xfId="17214" xr:uid="{5B48FE75-FF38-49D4-B127-54FED74C122C}"/>
    <cellStyle name="Normal 4 5 6" xfId="17215" xr:uid="{0B84D77D-4C93-4310-9599-0BB1DB522A12}"/>
    <cellStyle name="Normal 4 5 6 10" xfId="17216" xr:uid="{A2BEA6A4-0CF9-4721-BE06-51A72ED8BF04}"/>
    <cellStyle name="Normal 4 5 6 11" xfId="17217" xr:uid="{25E049D2-3E4C-4E82-B74B-17E1F3A68D11}"/>
    <cellStyle name="Normal 4 5 6 12" xfId="17218" xr:uid="{79CF3094-8117-4BF1-B014-CA5A8E7EA844}"/>
    <cellStyle name="Normal 4 5 6 13" xfId="17219" xr:uid="{37ED7C75-C29B-4D3E-AD4B-49AAACBCE1A4}"/>
    <cellStyle name="Normal 4 5 6 14" xfId="17220" xr:uid="{96DD5100-B266-4442-A667-09408E04F587}"/>
    <cellStyle name="Normal 4 5 6 15" xfId="17221" xr:uid="{5DA5E1EF-6AB5-4436-BA46-25CDBC6AE676}"/>
    <cellStyle name="Normal 4 5 6 16" xfId="17222" xr:uid="{BF92CB86-5640-42A0-9646-926826AF815C}"/>
    <cellStyle name="Normal 4 5 6 2" xfId="17223" xr:uid="{379D7AE4-D5BC-4EEF-A92F-4237BCF6C5F4}"/>
    <cellStyle name="Normal 4 5 6 3" xfId="17224" xr:uid="{8827339B-1FFA-4901-AC70-0827E9791DA1}"/>
    <cellStyle name="Normal 4 5 6 4" xfId="17225" xr:uid="{DAED3B27-0C49-4DEF-92B5-708D13B58867}"/>
    <cellStyle name="Normal 4 5 6 5" xfId="17226" xr:uid="{993B8552-1EFF-4ADB-8D3E-62B5AAF694FF}"/>
    <cellStyle name="Normal 4 5 6 6" xfId="17227" xr:uid="{A027B960-1493-494B-A93B-0D15EC16F103}"/>
    <cellStyle name="Normal 4 5 6 7" xfId="17228" xr:uid="{065AD762-31A5-49F0-B1C7-57E7E14B3114}"/>
    <cellStyle name="Normal 4 5 6 8" xfId="17229" xr:uid="{43389769-35BF-4A7B-A63F-05461D8409F7}"/>
    <cellStyle name="Normal 4 5 6 9" xfId="17230" xr:uid="{041D8378-CD2F-47FB-994A-E36541336CF2}"/>
    <cellStyle name="Normal 4 5 7" xfId="17231" xr:uid="{15CBAEC3-CA9A-45EC-A331-DAA04240CF7F}"/>
    <cellStyle name="Normal 4 5 7 10" xfId="17232" xr:uid="{C63D4C25-411F-43FA-A4C6-F3705329DF56}"/>
    <cellStyle name="Normal 4 5 7 10 2" xfId="17233" xr:uid="{2B06B615-7A30-4B87-9040-3AE6C73F60BF}"/>
    <cellStyle name="Normal 4 5 7 10 2 2" xfId="33831" xr:uid="{1E36DB75-36C4-4D44-B5D2-2EB95A0AA86B}"/>
    <cellStyle name="Normal 4 5 7 10 3" xfId="17234" xr:uid="{F6112471-1091-4F18-A9CA-EE6CCAFD9892}"/>
    <cellStyle name="Normal 4 5 7 10 3 2" xfId="33832" xr:uid="{EEC6A072-932A-40E9-80D7-2AC7EADA7752}"/>
    <cellStyle name="Normal 4 5 7 10 4" xfId="17235" xr:uid="{0754E754-1409-4EA6-8DB5-C0D75DF692F5}"/>
    <cellStyle name="Normal 4 5 7 10 4 2" xfId="33833" xr:uid="{A3965A25-CE42-43BD-890E-4C3D6B381DD4}"/>
    <cellStyle name="Normal 4 5 7 10 5" xfId="17236" xr:uid="{B2093C11-33C1-499C-9D03-DDA1EECBD702}"/>
    <cellStyle name="Normal 4 5 7 10 5 2" xfId="33834" xr:uid="{8BAD1493-098F-448C-9369-7484492A2782}"/>
    <cellStyle name="Normal 4 5 7 10 6" xfId="33830" xr:uid="{AE69EE86-3D46-4674-89E4-C4BA103CCD53}"/>
    <cellStyle name="Normal 4 5 7 11" xfId="17237" xr:uid="{33388612-39D0-4AF7-BA33-5035FC0D97C6}"/>
    <cellStyle name="Normal 4 5 7 11 2" xfId="17238" xr:uid="{546D9919-D492-4CE2-9F3E-6FE51955BE3A}"/>
    <cellStyle name="Normal 4 5 7 11 2 2" xfId="33836" xr:uid="{E81E0F93-8618-47EE-ABAC-C97BD9366F88}"/>
    <cellStyle name="Normal 4 5 7 11 3" xfId="17239" xr:uid="{DEE1E980-2B6E-4336-8C3F-C9C8F515C930}"/>
    <cellStyle name="Normal 4 5 7 11 3 2" xfId="33837" xr:uid="{90AD8D2D-ADC3-458C-B3AE-69DFBB703E75}"/>
    <cellStyle name="Normal 4 5 7 11 4" xfId="17240" xr:uid="{CEB6DD4E-5F30-427B-ADDC-A415D2ED3341}"/>
    <cellStyle name="Normal 4 5 7 11 4 2" xfId="33838" xr:uid="{7AA4C1BA-2D60-4251-B524-49016C3D8ECD}"/>
    <cellStyle name="Normal 4 5 7 11 5" xfId="17241" xr:uid="{68AA5C72-ADB9-4747-895B-7332990A3D31}"/>
    <cellStyle name="Normal 4 5 7 11 5 2" xfId="33839" xr:uid="{C4384E6F-F7D4-4C5B-9F03-E805C673F228}"/>
    <cellStyle name="Normal 4 5 7 11 6" xfId="33835" xr:uid="{C82357D2-B9F5-423F-B319-5A3545DE8733}"/>
    <cellStyle name="Normal 4 5 7 12" xfId="17242" xr:uid="{4534A9A3-43A2-4A7C-87EF-801D0C3BA5D1}"/>
    <cellStyle name="Normal 4 5 7 12 2" xfId="17243" xr:uid="{82430E01-4FFA-457C-9CF8-FAA217F3A07A}"/>
    <cellStyle name="Normal 4 5 7 12 2 2" xfId="33841" xr:uid="{68564C94-C417-4A6B-A998-278FFA4E365C}"/>
    <cellStyle name="Normal 4 5 7 12 3" xfId="17244" xr:uid="{CC776FDF-9D31-4FA2-9A03-CB8F7704389F}"/>
    <cellStyle name="Normal 4 5 7 12 3 2" xfId="33842" xr:uid="{D098C225-F84B-4A9F-9F09-8DA6B04785AD}"/>
    <cellStyle name="Normal 4 5 7 12 4" xfId="17245" xr:uid="{6FBF0AA6-9CE6-4663-94E1-60D8F98C7C64}"/>
    <cellStyle name="Normal 4 5 7 12 4 2" xfId="33843" xr:uid="{96FACDB2-D94D-47EB-83ED-4A4027F3B835}"/>
    <cellStyle name="Normal 4 5 7 12 5" xfId="17246" xr:uid="{32C7B715-A731-4CC7-B672-657DC16B431B}"/>
    <cellStyle name="Normal 4 5 7 12 5 2" xfId="33844" xr:uid="{9E97F056-DF75-455F-8DBF-3F6D5A42E89C}"/>
    <cellStyle name="Normal 4 5 7 12 6" xfId="33840" xr:uid="{B5A790D6-FF9B-4432-BD48-C6F4881F874B}"/>
    <cellStyle name="Normal 4 5 7 13" xfId="17247" xr:uid="{C43CB5D0-E403-46D6-95D2-ADD9B9BA9A92}"/>
    <cellStyle name="Normal 4 5 7 13 2" xfId="17248" xr:uid="{ADD0283A-8A39-4893-9870-6501DC1423F1}"/>
    <cellStyle name="Normal 4 5 7 13 2 2" xfId="33846" xr:uid="{4D77F956-D680-4E30-AF3C-EA20FAB9DBCE}"/>
    <cellStyle name="Normal 4 5 7 13 3" xfId="17249" xr:uid="{007904DA-0334-47D6-A744-354715733450}"/>
    <cellStyle name="Normal 4 5 7 13 3 2" xfId="33847" xr:uid="{27E6945F-C74D-4298-8A6A-EA976BAC352F}"/>
    <cellStyle name="Normal 4 5 7 13 4" xfId="17250" xr:uid="{662322EE-2A8D-4F68-BD6C-6ECAA6F33C69}"/>
    <cellStyle name="Normal 4 5 7 13 4 2" xfId="33848" xr:uid="{9F037813-17F8-4E99-8AFF-507DA7D8A083}"/>
    <cellStyle name="Normal 4 5 7 13 5" xfId="17251" xr:uid="{FC0D45E8-8016-4985-BF76-F30FA2292F37}"/>
    <cellStyle name="Normal 4 5 7 13 5 2" xfId="33849" xr:uid="{CCA36A3E-A454-47BB-BFA4-F56AF1F9569D}"/>
    <cellStyle name="Normal 4 5 7 13 6" xfId="33845" xr:uid="{A2620FEE-7FA6-4C74-92EF-885D33B3744C}"/>
    <cellStyle name="Normal 4 5 7 14" xfId="17252" xr:uid="{59FC516C-50E6-4DE7-B0A8-5B98BBBBEE24}"/>
    <cellStyle name="Normal 4 5 7 14 2" xfId="17253" xr:uid="{E4A1EE0B-0048-46D7-BEE8-9992B71C63D9}"/>
    <cellStyle name="Normal 4 5 7 14 2 2" xfId="33851" xr:uid="{C0D9B848-C94D-4DB2-971F-9809C0478016}"/>
    <cellStyle name="Normal 4 5 7 14 3" xfId="17254" xr:uid="{1E950A07-4AF6-44E2-ACA5-0C06007CA798}"/>
    <cellStyle name="Normal 4 5 7 14 3 2" xfId="33852" xr:uid="{D92CD2B3-BFF0-4230-9F92-03172DFF6B29}"/>
    <cellStyle name="Normal 4 5 7 14 4" xfId="17255" xr:uid="{B18F5C2A-5A92-458E-95ED-8FF150B5E257}"/>
    <cellStyle name="Normal 4 5 7 14 4 2" xfId="33853" xr:uid="{25C88177-AFF7-4303-A3A9-E7DA606E71D5}"/>
    <cellStyle name="Normal 4 5 7 14 5" xfId="17256" xr:uid="{6C4AD4AE-8CAC-4382-8F6B-81F755FD3CF8}"/>
    <cellStyle name="Normal 4 5 7 14 5 2" xfId="33854" xr:uid="{ADFDFE08-FAD8-4ECF-8893-0F93FEC278D6}"/>
    <cellStyle name="Normal 4 5 7 14 6" xfId="33850" xr:uid="{E7507CB3-9A4C-45D7-B298-9024ECAD2CE6}"/>
    <cellStyle name="Normal 4 5 7 15" xfId="17257" xr:uid="{FCF4F4CF-F0D3-44A6-A926-151C9273880D}"/>
    <cellStyle name="Normal 4 5 7 15 2" xfId="17258" xr:uid="{1DF7B303-2714-46C1-AE2B-EA194363B355}"/>
    <cellStyle name="Normal 4 5 7 15 2 2" xfId="33856" xr:uid="{60A29734-B0B5-489B-AA0A-9910D3F8FCCA}"/>
    <cellStyle name="Normal 4 5 7 15 3" xfId="17259" xr:uid="{0CE3CF4E-B6AD-4300-9B54-A9BFEDEAEBBF}"/>
    <cellStyle name="Normal 4 5 7 15 3 2" xfId="33857" xr:uid="{1BC154FD-2994-40DE-9BCF-99E0E213825A}"/>
    <cellStyle name="Normal 4 5 7 15 4" xfId="17260" xr:uid="{0AAC642F-F9A3-4AFB-972D-F978FC44FF7C}"/>
    <cellStyle name="Normal 4 5 7 15 4 2" xfId="33858" xr:uid="{4932E9AB-1691-44D9-A908-52862DC6C20B}"/>
    <cellStyle name="Normal 4 5 7 15 5" xfId="17261" xr:uid="{59723123-1C4F-42E7-B3BD-7849488B4454}"/>
    <cellStyle name="Normal 4 5 7 15 5 2" xfId="33859" xr:uid="{FB5BE4B9-248E-4A5B-A0DA-880C63499438}"/>
    <cellStyle name="Normal 4 5 7 15 6" xfId="33855" xr:uid="{20A3952C-C118-4B82-A16E-17437E50AE22}"/>
    <cellStyle name="Normal 4 5 7 16" xfId="17262" xr:uid="{EB38C255-8C5A-4112-93EA-556DABCB2EAE}"/>
    <cellStyle name="Normal 4 5 7 16 2" xfId="17263" xr:uid="{B8A1FD73-118B-4EF1-853A-A0EF1BE80C70}"/>
    <cellStyle name="Normal 4 5 7 16 2 2" xfId="33861" xr:uid="{EC584F48-EB83-4957-BAC6-1A293F892EBE}"/>
    <cellStyle name="Normal 4 5 7 16 3" xfId="17264" xr:uid="{55BCF199-8C4F-47FF-BCAF-40C1026F64AA}"/>
    <cellStyle name="Normal 4 5 7 16 3 2" xfId="33862" xr:uid="{1B9FEEF8-8841-45BF-9FEF-B978EAA4BAAE}"/>
    <cellStyle name="Normal 4 5 7 16 4" xfId="17265" xr:uid="{6D4B2336-5B9D-4079-88FF-CA486BB1AF1B}"/>
    <cellStyle name="Normal 4 5 7 16 4 2" xfId="33863" xr:uid="{4CB68834-29E2-4CA1-9137-DCA151AEE45A}"/>
    <cellStyle name="Normal 4 5 7 16 5" xfId="17266" xr:uid="{4B64BEB7-C379-4588-A8FF-6180BFF1B6A8}"/>
    <cellStyle name="Normal 4 5 7 16 5 2" xfId="33864" xr:uid="{EA18B313-1E5A-4056-9D7F-51A682D79880}"/>
    <cellStyle name="Normal 4 5 7 16 6" xfId="33860" xr:uid="{C8ADE145-15DE-41CB-8C9E-F3A7BA8A4851}"/>
    <cellStyle name="Normal 4 5 7 17" xfId="17267" xr:uid="{43FA3DE4-5814-40A7-8526-B68F5510A099}"/>
    <cellStyle name="Normal 4 5 7 17 2" xfId="33865" xr:uid="{10ACF900-58F1-48CB-B728-DE26DC468F85}"/>
    <cellStyle name="Normal 4 5 7 18" xfId="17268" xr:uid="{000FE0BF-6DBC-4B60-AB26-7A2E1249CECB}"/>
    <cellStyle name="Normal 4 5 7 18 2" xfId="33866" xr:uid="{DE6F514F-0F1A-4C9C-A3DF-4F3914AD5C4E}"/>
    <cellStyle name="Normal 4 5 7 19" xfId="17269" xr:uid="{FE8B2634-807D-4007-9D47-88BCCF88258C}"/>
    <cellStyle name="Normal 4 5 7 19 2" xfId="33867" xr:uid="{74942A8B-EA86-4023-A44A-9E1D76658C79}"/>
    <cellStyle name="Normal 4 5 7 2" xfId="17270" xr:uid="{C491AFAE-BAAB-4458-903F-99C08CE88B3A}"/>
    <cellStyle name="Normal 4 5 7 20" xfId="17271" xr:uid="{FC2BB3D1-FD97-478E-B1BA-CF0CFE609746}"/>
    <cellStyle name="Normal 4 5 7 20 2" xfId="33868" xr:uid="{DBC53A7F-7DB1-4D58-8EA7-3DA18220FEEF}"/>
    <cellStyle name="Normal 4 5 7 21" xfId="33829" xr:uid="{C9C1FB89-EAAF-42F8-80F6-440577C2FCDD}"/>
    <cellStyle name="Normal 4 5 7 3" xfId="17272" xr:uid="{55537181-8A76-4F53-A88B-EAF543B928AC}"/>
    <cellStyle name="Normal 4 5 7 3 2" xfId="17273" xr:uid="{533AF959-BEAD-44CB-A609-59A9AF714713}"/>
    <cellStyle name="Normal 4 5 7 3 2 2" xfId="33870" xr:uid="{07C3DFC2-E965-4CEE-B3FB-45CE4A2B6831}"/>
    <cellStyle name="Normal 4 5 7 3 3" xfId="17274" xr:uid="{CD223960-5EE0-40AC-816F-B291A15454AA}"/>
    <cellStyle name="Normal 4 5 7 3 3 2" xfId="33871" xr:uid="{DAD886BB-7AF6-4DD9-92BC-8971314E7769}"/>
    <cellStyle name="Normal 4 5 7 3 4" xfId="17275" xr:uid="{5FE5B2F1-4E22-411C-A807-6EE02658B9BA}"/>
    <cellStyle name="Normal 4 5 7 3 4 2" xfId="33872" xr:uid="{A5A9B717-0C78-4296-BD25-DDC83D2CCD51}"/>
    <cellStyle name="Normal 4 5 7 3 5" xfId="17276" xr:uid="{144205F8-B957-455A-88D5-CB412CEE4379}"/>
    <cellStyle name="Normal 4 5 7 3 5 2" xfId="33873" xr:uid="{C02074B1-7C5B-40FA-BAB8-72F99555D877}"/>
    <cellStyle name="Normal 4 5 7 3 6" xfId="33869" xr:uid="{B7F04383-E084-4802-934B-BCCB97C84921}"/>
    <cellStyle name="Normal 4 5 7 4" xfId="17277" xr:uid="{D0ECABFD-530D-4AA6-8CD7-9727C230ACF8}"/>
    <cellStyle name="Normal 4 5 7 4 2" xfId="17278" xr:uid="{5A5D77EA-05DC-4B16-A52A-C51E5B3D250D}"/>
    <cellStyle name="Normal 4 5 7 4 2 2" xfId="33875" xr:uid="{0D402C26-EBAF-460B-A76C-3D7BFA99EF14}"/>
    <cellStyle name="Normal 4 5 7 4 3" xfId="17279" xr:uid="{99E40369-A05F-4F62-9AC9-62075521AE3E}"/>
    <cellStyle name="Normal 4 5 7 4 3 2" xfId="33876" xr:uid="{B0FC653E-11B0-4A8C-B0D6-A36BCC7F0032}"/>
    <cellStyle name="Normal 4 5 7 4 4" xfId="17280" xr:uid="{190533F7-8B88-45C5-8424-E3DC30348A78}"/>
    <cellStyle name="Normal 4 5 7 4 4 2" xfId="33877" xr:uid="{41A445E9-7098-42A6-8307-099B9081BA6D}"/>
    <cellStyle name="Normal 4 5 7 4 5" xfId="17281" xr:uid="{A07B5A1D-6A09-4CB6-84DB-FE12C4A197A5}"/>
    <cellStyle name="Normal 4 5 7 4 5 2" xfId="33878" xr:uid="{F5E65E42-9D12-4B68-910A-885A245A593E}"/>
    <cellStyle name="Normal 4 5 7 4 6" xfId="33874" xr:uid="{7183819B-892A-4CD2-B80E-B1A4D9DFC3C5}"/>
    <cellStyle name="Normal 4 5 7 5" xfId="17282" xr:uid="{F3C7D301-CD07-48B5-A2DA-881B22F412E7}"/>
    <cellStyle name="Normal 4 5 7 5 2" xfId="17283" xr:uid="{8131C96C-4EE9-44AF-9DFA-604266A0AEEC}"/>
    <cellStyle name="Normal 4 5 7 5 2 2" xfId="33880" xr:uid="{E3786B63-0609-4809-93F5-376FAE3E3293}"/>
    <cellStyle name="Normal 4 5 7 5 3" xfId="17284" xr:uid="{85A1D221-2458-43C9-8FEA-A684794A960D}"/>
    <cellStyle name="Normal 4 5 7 5 3 2" xfId="33881" xr:uid="{AA5A9F6E-63B9-4D96-B004-78A295FB5FF4}"/>
    <cellStyle name="Normal 4 5 7 5 4" xfId="17285" xr:uid="{EC1ECEEB-A8FE-4FF5-AE2F-9180A1317246}"/>
    <cellStyle name="Normal 4 5 7 5 4 2" xfId="33882" xr:uid="{4138FB10-246B-4473-BA90-B7406F175D6B}"/>
    <cellStyle name="Normal 4 5 7 5 5" xfId="17286" xr:uid="{46D6CFCE-0774-4B33-938E-EC04A18FEC0F}"/>
    <cellStyle name="Normal 4 5 7 5 5 2" xfId="33883" xr:uid="{AB5975E3-DC54-45D5-A987-65C7AA10C728}"/>
    <cellStyle name="Normal 4 5 7 5 6" xfId="33879" xr:uid="{60BEB9AE-BAD6-4C56-8D53-2B6F1C95AA4A}"/>
    <cellStyle name="Normal 4 5 7 6" xfId="17287" xr:uid="{43F65994-29FC-4A50-94B1-310AB49053D4}"/>
    <cellStyle name="Normal 4 5 7 6 2" xfId="17288" xr:uid="{CA8D66FC-8CAC-4500-B0B6-EE807EB139ED}"/>
    <cellStyle name="Normal 4 5 7 6 2 2" xfId="33885" xr:uid="{ABC5C4E9-0D56-4887-A88D-BE1557BBFAA3}"/>
    <cellStyle name="Normal 4 5 7 6 3" xfId="17289" xr:uid="{1109FCE0-166D-4802-8621-5E76304B1CFA}"/>
    <cellStyle name="Normal 4 5 7 6 3 2" xfId="33886" xr:uid="{26D5D312-540F-46F9-AA84-086A20B5E91C}"/>
    <cellStyle name="Normal 4 5 7 6 4" xfId="17290" xr:uid="{33C85F38-AE11-4217-AE61-C6466239FD88}"/>
    <cellStyle name="Normal 4 5 7 6 4 2" xfId="33887" xr:uid="{B80AF2E3-921D-4341-8EF5-87E7FC347765}"/>
    <cellStyle name="Normal 4 5 7 6 5" xfId="17291" xr:uid="{94DE4024-D628-4B5D-A066-6C181EF8B281}"/>
    <cellStyle name="Normal 4 5 7 6 5 2" xfId="33888" xr:uid="{BD213E5D-CE7B-40F8-8B7F-67D6141C7162}"/>
    <cellStyle name="Normal 4 5 7 6 6" xfId="33884" xr:uid="{B93BAFB0-EA02-4C4A-A510-5293C0365E1E}"/>
    <cellStyle name="Normal 4 5 7 7" xfId="17292" xr:uid="{56F15119-E5E0-4B10-9586-3789611DDD85}"/>
    <cellStyle name="Normal 4 5 7 7 2" xfId="17293" xr:uid="{FA3B6D41-C4DF-4A62-AF90-6544276A87E2}"/>
    <cellStyle name="Normal 4 5 7 7 2 2" xfId="33890" xr:uid="{A5C17FEF-95D0-4BED-B555-154D24601AE7}"/>
    <cellStyle name="Normal 4 5 7 7 3" xfId="17294" xr:uid="{92F0B5F7-12E8-47CA-BE11-EA6BA97DC0DB}"/>
    <cellStyle name="Normal 4 5 7 7 3 2" xfId="33891" xr:uid="{FC8A7A5D-4AC8-4F8E-80A2-3C9C07738EC6}"/>
    <cellStyle name="Normal 4 5 7 7 4" xfId="17295" xr:uid="{F12F8381-BC66-4FB7-981D-89697A3C872A}"/>
    <cellStyle name="Normal 4 5 7 7 4 2" xfId="33892" xr:uid="{222F06BC-5B26-45E7-BE2E-4CF619B55B28}"/>
    <cellStyle name="Normal 4 5 7 7 5" xfId="17296" xr:uid="{7368C419-F0C0-4A20-B069-03696B2FB7D5}"/>
    <cellStyle name="Normal 4 5 7 7 5 2" xfId="33893" xr:uid="{9644E7F9-7314-4408-8596-605ECE645F8D}"/>
    <cellStyle name="Normal 4 5 7 7 6" xfId="33889" xr:uid="{65DA281D-7454-49ED-A9F9-C6621C0872D6}"/>
    <cellStyle name="Normal 4 5 7 8" xfId="17297" xr:uid="{E500D925-9C00-4398-936D-6CAEB1DBC643}"/>
    <cellStyle name="Normal 4 5 7 8 2" xfId="17298" xr:uid="{4923F62B-5949-4F5C-86AB-33BA32349157}"/>
    <cellStyle name="Normal 4 5 7 8 2 2" xfId="33895" xr:uid="{41BE507B-63BF-43A7-9455-906ACCC0C74A}"/>
    <cellStyle name="Normal 4 5 7 8 3" xfId="17299" xr:uid="{0E57DE6A-A945-4C7C-A138-DE278CF8E5B0}"/>
    <cellStyle name="Normal 4 5 7 8 3 2" xfId="33896" xr:uid="{007D0300-3AB5-4C34-9B05-D9945F771DBC}"/>
    <cellStyle name="Normal 4 5 7 8 4" xfId="17300" xr:uid="{3B45F772-D645-4562-8D76-CAE007A7526C}"/>
    <cellStyle name="Normal 4 5 7 8 4 2" xfId="33897" xr:uid="{20B2AFAB-5795-4434-AA2E-2E98C4D710A6}"/>
    <cellStyle name="Normal 4 5 7 8 5" xfId="17301" xr:uid="{F54D28BA-1814-4C88-A57F-9EA91FC12034}"/>
    <cellStyle name="Normal 4 5 7 8 5 2" xfId="33898" xr:uid="{15E9EAED-8522-4759-994E-FEC4C93FDC93}"/>
    <cellStyle name="Normal 4 5 7 8 6" xfId="33894" xr:uid="{CF14A6E8-88D2-4216-A6BB-0604C6768C88}"/>
    <cellStyle name="Normal 4 5 7 9" xfId="17302" xr:uid="{72617B3B-675F-461C-9876-8561F8B0AA18}"/>
    <cellStyle name="Normal 4 5 7 9 2" xfId="17303" xr:uid="{77AB7CAC-1AE4-4E8E-9C9A-8729BBCACC6B}"/>
    <cellStyle name="Normal 4 5 7 9 2 2" xfId="33900" xr:uid="{4655C0B2-C7EA-4A12-8118-FBD719F44BA7}"/>
    <cellStyle name="Normal 4 5 7 9 3" xfId="17304" xr:uid="{54F21C42-11EE-4BAF-8647-4D990A063E3B}"/>
    <cellStyle name="Normal 4 5 7 9 3 2" xfId="33901" xr:uid="{0F67D70A-7C31-4203-9D14-5D232070FA72}"/>
    <cellStyle name="Normal 4 5 7 9 4" xfId="17305" xr:uid="{965D7884-CE28-4944-9EEF-C7D2B7B9225A}"/>
    <cellStyle name="Normal 4 5 7 9 4 2" xfId="33902" xr:uid="{491F91A5-5FFC-467A-B141-9F25B7734E30}"/>
    <cellStyle name="Normal 4 5 7 9 5" xfId="17306" xr:uid="{4B416DA7-C874-407E-A07E-23F4144C6461}"/>
    <cellStyle name="Normal 4 5 7 9 5 2" xfId="33903" xr:uid="{8A6CC6C2-1341-4948-8464-FC4FD938104B}"/>
    <cellStyle name="Normal 4 5 7 9 6" xfId="33899" xr:uid="{AB4AAE28-5E35-455A-92BC-2B266465B9EE}"/>
    <cellStyle name="Normal 4 5 8" xfId="17307" xr:uid="{D7A069CC-8905-48FE-B657-14E15B301928}"/>
    <cellStyle name="Normal 4 5 8 2" xfId="17308" xr:uid="{40717BAB-D65A-4D13-B967-ABED94BBDFFC}"/>
    <cellStyle name="Normal 4 5 8 3" xfId="17309" xr:uid="{5B2B9971-A193-4AAC-A9F6-DBD220A9A3B7}"/>
    <cellStyle name="Normal 4 5 8 3 2" xfId="33905" xr:uid="{6BAB8704-13E7-41CB-A982-E006E1E3C370}"/>
    <cellStyle name="Normal 4 5 8 4" xfId="17310" xr:uid="{68A45B54-323C-43A8-8BE1-8A7A1B3F6609}"/>
    <cellStyle name="Normal 4 5 8 4 2" xfId="33906" xr:uid="{26A69D86-53C6-42F3-9961-A672BCE8488F}"/>
    <cellStyle name="Normal 4 5 8 5" xfId="17311" xr:uid="{5A8F629E-2BB4-4E9F-9CE7-CA11BC77BADF}"/>
    <cellStyle name="Normal 4 5 8 5 2" xfId="33907" xr:uid="{F6A3A134-3E0A-4129-8C5A-DB22415962D4}"/>
    <cellStyle name="Normal 4 5 8 6" xfId="17312" xr:uid="{7A77DB8F-2414-4D05-A03E-635CE63A29B4}"/>
    <cellStyle name="Normal 4 5 8 6 2" xfId="33908" xr:uid="{23F4D7FC-66A8-4BDF-A089-F2ACC9F92B3D}"/>
    <cellStyle name="Normal 4 5 8 7" xfId="33904" xr:uid="{80C70620-FC1F-4EC9-A361-B953D1B9B811}"/>
    <cellStyle name="Normal 4 5 9" xfId="17313" xr:uid="{421C67D5-DB30-43ED-9ADE-271C7F92FF31}"/>
    <cellStyle name="Normal 4 5 9 2" xfId="17314" xr:uid="{A46CA4A4-C015-467C-A86A-072965F8BCB4}"/>
    <cellStyle name="Normal 4 5 9 3" xfId="17315" xr:uid="{C0004A1C-3729-4DBE-91CA-DF5E777D814A}"/>
    <cellStyle name="Normal 4 5 9 3 2" xfId="33910" xr:uid="{E2ACD7DB-B303-43F7-8FF0-82DE4EA539E6}"/>
    <cellStyle name="Normal 4 5 9 4" xfId="17316" xr:uid="{AE70D212-A835-4E51-9E1D-03120193DDB6}"/>
    <cellStyle name="Normal 4 5 9 4 2" xfId="33911" xr:uid="{A207ADA1-5C68-4C6D-A3F4-48B419A7E3EF}"/>
    <cellStyle name="Normal 4 5 9 5" xfId="17317" xr:uid="{B20B8AA8-4B48-4D28-B316-0E59A09B3597}"/>
    <cellStyle name="Normal 4 5 9 5 2" xfId="33912" xr:uid="{9AFDDDCB-7195-45EA-9077-C883DAB34A70}"/>
    <cellStyle name="Normal 4 5 9 6" xfId="17318" xr:uid="{7095A35F-1996-4D5F-81FC-E2EF498D3A5C}"/>
    <cellStyle name="Normal 4 5 9 6 2" xfId="33913" xr:uid="{90007B7F-21A5-4802-8611-73C7890B5E87}"/>
    <cellStyle name="Normal 4 5 9 7" xfId="33909" xr:uid="{B79E9317-A2F8-4A65-B1C4-B607918645B7}"/>
    <cellStyle name="Normal 4 6" xfId="17319" xr:uid="{BF8EDD8B-B621-42F2-9E2F-FB3D684C110F}"/>
    <cellStyle name="Normal 4 6 10" xfId="17320" xr:uid="{EB0399A4-2377-42C4-8640-1D7C39FFA37C}"/>
    <cellStyle name="Normal 4 6 10 2" xfId="17321" xr:uid="{AB04ED9A-2ADF-4A73-BFB2-D467FC11FA82}"/>
    <cellStyle name="Normal 4 6 10 2 2" xfId="33915" xr:uid="{867CD5EA-E840-437D-99FC-D383E7CD6054}"/>
    <cellStyle name="Normal 4 6 10 3" xfId="17322" xr:uid="{8FA33DEE-088A-4C42-BAD1-473AD4302AFD}"/>
    <cellStyle name="Normal 4 6 10 3 2" xfId="33916" xr:uid="{EFF7DE87-2784-4995-A162-3D33AEA2D373}"/>
    <cellStyle name="Normal 4 6 10 4" xfId="17323" xr:uid="{72BF5354-93CE-4618-8980-6F20E330E899}"/>
    <cellStyle name="Normal 4 6 10 4 2" xfId="33917" xr:uid="{23C79A72-05BB-42EE-B994-DFF2BEC384C0}"/>
    <cellStyle name="Normal 4 6 10 5" xfId="17324" xr:uid="{41830701-A802-4B4E-BDB4-F7B46DB69FF7}"/>
    <cellStyle name="Normal 4 6 10 5 2" xfId="33918" xr:uid="{4D44D47F-D4AA-456E-8B27-832E033BBCAA}"/>
    <cellStyle name="Normal 4 6 10 6" xfId="33914" xr:uid="{3C412D50-4DAC-4063-8E57-92A92ADCD337}"/>
    <cellStyle name="Normal 4 6 11" xfId="17325" xr:uid="{1CBEF2B3-BAC8-416D-BD64-0DF375838D60}"/>
    <cellStyle name="Normal 4 6 11 2" xfId="17326" xr:uid="{8D138104-2F53-40EA-8902-F74A0D5435E5}"/>
    <cellStyle name="Normal 4 6 11 2 2" xfId="33920" xr:uid="{5307AB5E-679F-476A-9FAB-60A523C3F947}"/>
    <cellStyle name="Normal 4 6 11 3" xfId="17327" xr:uid="{2A538BE7-2029-4723-92C9-75829DDF5CFB}"/>
    <cellStyle name="Normal 4 6 11 3 2" xfId="33921" xr:uid="{A54508FD-3853-486A-BCD1-0B018A175163}"/>
    <cellStyle name="Normal 4 6 11 4" xfId="17328" xr:uid="{6E9F5D44-09E3-401E-BEC7-78EA27CA1463}"/>
    <cellStyle name="Normal 4 6 11 4 2" xfId="33922" xr:uid="{B11C2BAC-7C55-487F-AE55-1B932E93B6F2}"/>
    <cellStyle name="Normal 4 6 11 5" xfId="17329" xr:uid="{97E2FC87-BF3C-41C2-A36B-4E408747BC18}"/>
    <cellStyle name="Normal 4 6 11 5 2" xfId="33923" xr:uid="{1A5D9F22-CC32-4A18-9563-4759317B9752}"/>
    <cellStyle name="Normal 4 6 11 6" xfId="33919" xr:uid="{19B596EA-28EB-456D-AFF8-590913292BD0}"/>
    <cellStyle name="Normal 4 6 12" xfId="17330" xr:uid="{4D30A8AE-B110-4E57-9018-BA25F2E6AB3C}"/>
    <cellStyle name="Normal 4 6 12 2" xfId="17331" xr:uid="{C0A7A2E6-038E-4953-9AD1-12ACF6917DA8}"/>
    <cellStyle name="Normal 4 6 12 2 2" xfId="33925" xr:uid="{67E63492-CF16-4F53-B477-905E008F99A4}"/>
    <cellStyle name="Normal 4 6 12 3" xfId="17332" xr:uid="{06F7796C-6619-4904-8ED4-0E6833AEBBE3}"/>
    <cellStyle name="Normal 4 6 12 3 2" xfId="33926" xr:uid="{AAE6B90E-D68D-4735-B961-00509123A00F}"/>
    <cellStyle name="Normal 4 6 12 4" xfId="17333" xr:uid="{FB3D7A59-AAB8-4932-891A-9848858F98AC}"/>
    <cellStyle name="Normal 4 6 12 4 2" xfId="33927" xr:uid="{1A41541A-BEF6-45E7-B1A1-44130E897108}"/>
    <cellStyle name="Normal 4 6 12 5" xfId="17334" xr:uid="{8F6FF9E7-2EF0-48AC-A795-0EECD2A1CBAA}"/>
    <cellStyle name="Normal 4 6 12 5 2" xfId="33928" xr:uid="{8D2FE65E-0B9A-4A63-8E90-4DBC57323F14}"/>
    <cellStyle name="Normal 4 6 12 6" xfId="33924" xr:uid="{6D873550-07D5-48D2-B139-BB6F11645F00}"/>
    <cellStyle name="Normal 4 6 13" xfId="17335" xr:uid="{702D055D-E7C1-42F4-9F1F-861749F01D43}"/>
    <cellStyle name="Normal 4 6 13 2" xfId="17336" xr:uid="{F9C24DF8-780D-44F2-AF95-B8958E594B81}"/>
    <cellStyle name="Normal 4 6 13 2 2" xfId="33930" xr:uid="{0765352A-9181-472D-9498-5F82C345F023}"/>
    <cellStyle name="Normal 4 6 13 3" xfId="17337" xr:uid="{37CAA551-DCA7-416A-A133-1DFEF3531389}"/>
    <cellStyle name="Normal 4 6 13 3 2" xfId="33931" xr:uid="{00495FB2-300A-415F-91CD-52FF4652FDEA}"/>
    <cellStyle name="Normal 4 6 13 4" xfId="17338" xr:uid="{CE9BAB34-FC6C-4890-96FA-22B9AB8A4ACD}"/>
    <cellStyle name="Normal 4 6 13 4 2" xfId="33932" xr:uid="{38D10479-123A-456A-BF40-7182EF5B46BC}"/>
    <cellStyle name="Normal 4 6 13 5" xfId="17339" xr:uid="{E03F5A4D-B551-4DFE-8EF8-972FDEEA430F}"/>
    <cellStyle name="Normal 4 6 13 5 2" xfId="33933" xr:uid="{3BA09C31-44C7-4EE2-BEC0-79FF2E97F84A}"/>
    <cellStyle name="Normal 4 6 13 6" xfId="33929" xr:uid="{7CDC4462-1EEA-429D-9563-6E48DC297531}"/>
    <cellStyle name="Normal 4 6 14" xfId="17340" xr:uid="{1B70C5BC-AB35-466F-A14A-3C8DF1C8ABCB}"/>
    <cellStyle name="Normal 4 6 14 2" xfId="17341" xr:uid="{26D6BADE-F698-415D-BD9A-1860322CBBE7}"/>
    <cellStyle name="Normal 4 6 14 2 2" xfId="33935" xr:uid="{7B8D54C4-4DCB-4910-9684-EC8FC2ED03FA}"/>
    <cellStyle name="Normal 4 6 14 3" xfId="17342" xr:uid="{4ACB550C-CF0D-4121-91C4-26EB7AA0682F}"/>
    <cellStyle name="Normal 4 6 14 3 2" xfId="33936" xr:uid="{83461C42-1AC0-41BD-BAA9-5F735DC7CEF9}"/>
    <cellStyle name="Normal 4 6 14 4" xfId="17343" xr:uid="{67F959BA-6522-4297-A03C-86254BD1F611}"/>
    <cellStyle name="Normal 4 6 14 4 2" xfId="33937" xr:uid="{5C54DC02-6986-4859-A1C1-11AFD4607637}"/>
    <cellStyle name="Normal 4 6 14 5" xfId="17344" xr:uid="{B6620978-77C5-4115-913A-9A40FF83BECE}"/>
    <cellStyle name="Normal 4 6 14 5 2" xfId="33938" xr:uid="{270EB9B7-0AD8-4D41-83F3-31A3AD91690B}"/>
    <cellStyle name="Normal 4 6 14 6" xfId="33934" xr:uid="{35524975-6275-4DDC-B8DC-4C83E4A1E26D}"/>
    <cellStyle name="Normal 4 6 15" xfId="17345" xr:uid="{EB92C899-6377-4AE3-B023-E61AFD5C33C1}"/>
    <cellStyle name="Normal 4 6 15 2" xfId="17346" xr:uid="{24648608-35A3-4A5C-B7C3-8AD39A302C7F}"/>
    <cellStyle name="Normal 4 6 15 2 2" xfId="33940" xr:uid="{32C8F5B7-6824-4FC7-A883-25B638EE5B35}"/>
    <cellStyle name="Normal 4 6 15 3" xfId="17347" xr:uid="{64620CB6-6B76-480F-B7F7-10FC15F7F4DB}"/>
    <cellStyle name="Normal 4 6 15 3 2" xfId="33941" xr:uid="{9B67F091-8133-42CF-B8B7-8F7AE273D2F6}"/>
    <cellStyle name="Normal 4 6 15 4" xfId="17348" xr:uid="{CAF42F58-4D35-4695-81EB-8017CEDBD833}"/>
    <cellStyle name="Normal 4 6 15 4 2" xfId="33942" xr:uid="{0D96AC17-9A52-4F21-AF80-CA4FCC8DBF28}"/>
    <cellStyle name="Normal 4 6 15 5" xfId="17349" xr:uid="{0BCB5170-C561-49AE-8A58-3F849BCF2EA7}"/>
    <cellStyle name="Normal 4 6 15 5 2" xfId="33943" xr:uid="{2D3C02FD-FD92-44CB-88D7-71F9BE842C97}"/>
    <cellStyle name="Normal 4 6 15 6" xfId="33939" xr:uid="{87167DDB-7CB6-4967-88A1-1E48BA44E920}"/>
    <cellStyle name="Normal 4 6 16" xfId="17350" xr:uid="{1498BFAE-2E52-42A3-BBFE-1E41374D16CC}"/>
    <cellStyle name="Normal 4 6 16 2" xfId="17351" xr:uid="{CCCFD0B6-CED4-40D6-8D2E-23BEAFE7C712}"/>
    <cellStyle name="Normal 4 6 16 2 2" xfId="33945" xr:uid="{FCF8E94D-89E2-4F03-A498-CE45D2E9147C}"/>
    <cellStyle name="Normal 4 6 16 3" xfId="17352" xr:uid="{CB469BA7-15E1-41F1-ACA4-E3BA8B4A6701}"/>
    <cellStyle name="Normal 4 6 16 3 2" xfId="33946" xr:uid="{F4AD0B40-3320-4BED-A9AD-FBDE3528590E}"/>
    <cellStyle name="Normal 4 6 16 4" xfId="17353" xr:uid="{039A0EE6-BA43-4DAE-A60B-FE23AED45797}"/>
    <cellStyle name="Normal 4 6 16 4 2" xfId="33947" xr:uid="{9FE47D87-2B18-4A9B-A489-B2C1310293EE}"/>
    <cellStyle name="Normal 4 6 16 5" xfId="17354" xr:uid="{F58F557B-2E03-4683-867E-3AF5DAABECC9}"/>
    <cellStyle name="Normal 4 6 16 5 2" xfId="33948" xr:uid="{A79C2B06-D2D7-43A3-871D-C5CBCCD33232}"/>
    <cellStyle name="Normal 4 6 16 6" xfId="33944" xr:uid="{123FF3C7-4293-45AD-BD42-93BDA2DFD8E4}"/>
    <cellStyle name="Normal 4 6 17" xfId="17355" xr:uid="{9ECA9549-8BFD-4E6F-B118-1CCCF08DC90D}"/>
    <cellStyle name="Normal 4 6 17 2" xfId="17356" xr:uid="{09938B25-0243-4CA9-A2A4-FB0EAF965804}"/>
    <cellStyle name="Normal 4 6 17 2 2" xfId="33950" xr:uid="{62D16D72-DE5E-4F19-A894-EC36C1EF9390}"/>
    <cellStyle name="Normal 4 6 17 3" xfId="17357" xr:uid="{09EF9ADB-9FA1-4BC8-89F9-A3C25C63EC04}"/>
    <cellStyle name="Normal 4 6 17 3 2" xfId="33951" xr:uid="{ED168B99-5FC0-44EC-9012-CE3723E7DA0B}"/>
    <cellStyle name="Normal 4 6 17 4" xfId="17358" xr:uid="{A61BB479-294D-4563-9428-D6C987C80553}"/>
    <cellStyle name="Normal 4 6 17 4 2" xfId="33952" xr:uid="{742A2B69-1C85-40CC-B858-9D0F9FD644E9}"/>
    <cellStyle name="Normal 4 6 17 5" xfId="17359" xr:uid="{FFA5A32E-0D4C-4BB2-BB5D-7003D89B9713}"/>
    <cellStyle name="Normal 4 6 17 5 2" xfId="33953" xr:uid="{0BD1532F-DA6A-4FB3-9084-44B226B5B573}"/>
    <cellStyle name="Normal 4 6 17 6" xfId="33949" xr:uid="{6524F473-8307-4145-AE48-FBC46A0DE736}"/>
    <cellStyle name="Normal 4 6 18" xfId="17360" xr:uid="{3DB7220B-9EF0-4C64-8551-A66D55A942FE}"/>
    <cellStyle name="Normal 4 6 18 2" xfId="17361" xr:uid="{92B3DF73-DCAB-4F82-8B2D-7C3127DEB1F3}"/>
    <cellStyle name="Normal 4 6 18 2 2" xfId="33955" xr:uid="{11CFABA4-E03C-494C-AD05-135FC6F22744}"/>
    <cellStyle name="Normal 4 6 18 3" xfId="17362" xr:uid="{42708C3E-CAC2-4254-9AE5-51B3268479C8}"/>
    <cellStyle name="Normal 4 6 18 3 2" xfId="33956" xr:uid="{3D86999A-DBD4-4F77-8912-EF76F0CF6ED8}"/>
    <cellStyle name="Normal 4 6 18 4" xfId="17363" xr:uid="{890B74BC-3375-44CF-B087-9511C1F926D8}"/>
    <cellStyle name="Normal 4 6 18 4 2" xfId="33957" xr:uid="{28696EDF-04F6-42FD-8804-A73651AC822B}"/>
    <cellStyle name="Normal 4 6 18 5" xfId="17364" xr:uid="{60B890B7-954F-4EE7-A0BE-C61BD3143626}"/>
    <cellStyle name="Normal 4 6 18 5 2" xfId="33958" xr:uid="{3EFE53F9-5B44-4389-9602-6A0EA67C2D46}"/>
    <cellStyle name="Normal 4 6 18 6" xfId="33954" xr:uid="{454C696F-6CAD-4F76-97DE-A19FFD0089FE}"/>
    <cellStyle name="Normal 4 6 19" xfId="17365" xr:uid="{52C5F5EF-6227-497C-A5F5-75F4DF702AA2}"/>
    <cellStyle name="Normal 4 6 19 2" xfId="17366" xr:uid="{D9BDF504-87B8-454F-A885-C1F9D43EEE79}"/>
    <cellStyle name="Normal 4 6 19 2 2" xfId="33960" xr:uid="{5D06A57F-930B-4F45-84A8-D344343C56CA}"/>
    <cellStyle name="Normal 4 6 19 3" xfId="17367" xr:uid="{02836DF3-9656-4709-9924-94DFFB856716}"/>
    <cellStyle name="Normal 4 6 19 3 2" xfId="33961" xr:uid="{4CB280D1-0138-4066-84BD-FE59CE267FEE}"/>
    <cellStyle name="Normal 4 6 19 4" xfId="17368" xr:uid="{0B18AB2A-7995-4DC6-826D-353CE12148F3}"/>
    <cellStyle name="Normal 4 6 19 4 2" xfId="33962" xr:uid="{813BDD9E-BCF1-4951-A486-2647A1E2FB76}"/>
    <cellStyle name="Normal 4 6 19 5" xfId="17369" xr:uid="{F94895FC-5C22-4DF3-8D3E-B83F2ECA16CF}"/>
    <cellStyle name="Normal 4 6 19 5 2" xfId="33963" xr:uid="{7D95F91F-7C61-4F86-979B-BE18433BE913}"/>
    <cellStyle name="Normal 4 6 19 6" xfId="33959" xr:uid="{050BE9B4-D2C6-441E-8EE7-0BE74121A0EF}"/>
    <cellStyle name="Normal 4 6 2" xfId="17370" xr:uid="{A52B50B7-272C-470C-8DFF-3DE51E7C1300}"/>
    <cellStyle name="Normal 4 6 2 10" xfId="17371" xr:uid="{8875417D-A09B-4DE3-89D8-03F6A5FB78FC}"/>
    <cellStyle name="Normal 4 6 2 11" xfId="17372" xr:uid="{09F00A5B-B576-468C-B705-672554F7986F}"/>
    <cellStyle name="Normal 4 6 2 12" xfId="17373" xr:uid="{902ED6A4-D8E7-44B0-ACDF-AA513C5F3FB7}"/>
    <cellStyle name="Normal 4 6 2 13" xfId="17374" xr:uid="{B0706FB0-8109-457C-BF45-B019201844B3}"/>
    <cellStyle name="Normal 4 6 2 14" xfId="17375" xr:uid="{CCB7B4B8-AC24-4970-A2F4-8E9BA7F3DDE5}"/>
    <cellStyle name="Normal 4 6 2 15" xfId="17376" xr:uid="{3A17B57C-0FBE-4A89-B59F-AE811164A809}"/>
    <cellStyle name="Normal 4 6 2 16" xfId="17377" xr:uid="{F04FE8B2-A29C-4BD1-8300-2EE11438E2EC}"/>
    <cellStyle name="Normal 4 6 2 17" xfId="17378" xr:uid="{DC65EB43-5829-40C2-AF80-05A745DA5BED}"/>
    <cellStyle name="Normal 4 6 2 18" xfId="17379" xr:uid="{E41984C4-7057-4A5F-AF7D-214D44E88287}"/>
    <cellStyle name="Normal 4 6 2 19" xfId="17380" xr:uid="{DC958D9C-664B-4DAA-BF8A-68E9A514762F}"/>
    <cellStyle name="Normal 4 6 2 2" xfId="17381" xr:uid="{81F459E4-6E67-42F1-8282-92F2D29F8404}"/>
    <cellStyle name="Normal 4 6 2 2 2" xfId="17382" xr:uid="{4E126C6F-7AD6-4003-B180-20D07BE44429}"/>
    <cellStyle name="Normal 4 6 2 2 3" xfId="17383" xr:uid="{3D1D5421-1615-43C4-9BAB-50B3A76D085D}"/>
    <cellStyle name="Normal 4 6 2 2 4" xfId="17384" xr:uid="{0EF66325-73A9-424A-80FC-3040C7B5F62F}"/>
    <cellStyle name="Normal 4 6 2 2 5" xfId="17385" xr:uid="{ACEFF9C6-2EAD-4C27-8005-7274722694AE}"/>
    <cellStyle name="Normal 4 6 2 2 6" xfId="17386" xr:uid="{F89766C4-C7E1-44F9-A286-0B3E8B2E74B2}"/>
    <cellStyle name="Normal 4 6 2 2 7" xfId="17387" xr:uid="{3C83E695-08D8-4B99-AB73-D79B031CC832}"/>
    <cellStyle name="Normal 4 6 2 20" xfId="17388" xr:uid="{946A55CD-826B-4282-B34B-B13B7AAD3B0F}"/>
    <cellStyle name="Normal 4 6 2 21" xfId="17389" xr:uid="{F952DEDE-63A6-456D-B507-52F857D332AB}"/>
    <cellStyle name="Normal 4 6 2 22" xfId="33964" xr:uid="{8D93CD46-C840-4497-B57D-58BE2C78890F}"/>
    <cellStyle name="Normal 4 6 2 3" xfId="17390" xr:uid="{75797A03-F957-4F40-8E3E-7941C628FEA6}"/>
    <cellStyle name="Normal 4 6 2 4" xfId="17391" xr:uid="{7F853200-C861-4F16-906F-9B8483E9DD9B}"/>
    <cellStyle name="Normal 4 6 2 5" xfId="17392" xr:uid="{D5F5BD33-AAF1-4914-B620-49FB194B7EDA}"/>
    <cellStyle name="Normal 4 6 2 6" xfId="17393" xr:uid="{A6EC1723-63E6-477A-B470-29F92E28A030}"/>
    <cellStyle name="Normal 4 6 2 7" xfId="17394" xr:uid="{170228DE-7A19-412F-966F-F531F127D9C6}"/>
    <cellStyle name="Normal 4 6 2 8" xfId="17395" xr:uid="{DD655198-EAD9-457E-AC95-DB1047990E18}"/>
    <cellStyle name="Normal 4 6 2 9" xfId="17396" xr:uid="{16705921-9E61-4E03-BB1C-15D9A45A225B}"/>
    <cellStyle name="Normal 4 6 20" xfId="17397" xr:uid="{E7ADD63A-5782-4601-AEDA-10FD02C49833}"/>
    <cellStyle name="Normal 4 6 20 2" xfId="17398" xr:uid="{ACEE66CD-7986-4A5A-9F0D-C4355517170F}"/>
    <cellStyle name="Normal 4 6 20 2 2" xfId="33966" xr:uid="{AF9B5194-D093-4D96-B842-43BE09C7DE38}"/>
    <cellStyle name="Normal 4 6 20 3" xfId="17399" xr:uid="{D9DEC59C-1F6A-4DCC-B244-A1AFCEC81031}"/>
    <cellStyle name="Normal 4 6 20 3 2" xfId="33967" xr:uid="{12281E85-C08B-4A7A-AAEE-449C3B9EF316}"/>
    <cellStyle name="Normal 4 6 20 4" xfId="17400" xr:uid="{20492B6A-AB98-4C56-A634-671E285E8D92}"/>
    <cellStyle name="Normal 4 6 20 4 2" xfId="33968" xr:uid="{4D48F243-C05C-42AC-B31D-427165B48591}"/>
    <cellStyle name="Normal 4 6 20 5" xfId="17401" xr:uid="{703D26C7-0B85-4864-B282-C41173692D44}"/>
    <cellStyle name="Normal 4 6 20 5 2" xfId="33969" xr:uid="{416E0394-190D-40A5-9085-CD386B831B47}"/>
    <cellStyle name="Normal 4 6 20 6" xfId="33965" xr:uid="{2460359B-7CD7-4606-AF40-9F1AA7ABB2E8}"/>
    <cellStyle name="Normal 4 6 21" xfId="17402" xr:uid="{8278FA79-7A1E-4F48-8E15-336A43512439}"/>
    <cellStyle name="Normal 4 6 21 2" xfId="33970" xr:uid="{1BA0BA3C-43BB-4B01-AE87-748AC9710CE8}"/>
    <cellStyle name="Normal 4 6 22" xfId="17403" xr:uid="{F2AB2D20-217E-484B-BE56-DAC32DAB52CD}"/>
    <cellStyle name="Normal 4 6 22 2" xfId="33971" xr:uid="{E9A46CCE-52E0-444E-A725-A207BF692408}"/>
    <cellStyle name="Normal 4 6 23" xfId="17404" xr:uid="{C4230B53-9975-4A05-9730-E2D1E3C83E66}"/>
    <cellStyle name="Normal 4 6 23 2" xfId="33972" xr:uid="{0E253C0A-034B-4847-89DE-0B678EE74F45}"/>
    <cellStyle name="Normal 4 6 24" xfId="17405" xr:uid="{91A4223A-E8D7-4F7E-90CD-B5DC166AA914}"/>
    <cellStyle name="Normal 4 6 24 2" xfId="33973" xr:uid="{1FDC0BF6-2E3E-40F9-B17F-57F91B784819}"/>
    <cellStyle name="Normal 4 6 25" xfId="17406" xr:uid="{41A71A0C-1F04-416C-B30D-7C4D9618FF20}"/>
    <cellStyle name="Normal 4 6 25 2" xfId="33974" xr:uid="{7A70C714-582F-4B13-BA13-42441DE52586}"/>
    <cellStyle name="Normal 4 6 26" xfId="40758" xr:uid="{EF76CE94-6E49-4555-B5D7-A56DE870BF94}"/>
    <cellStyle name="Normal 4 6 3" xfId="17407" xr:uid="{DE030E85-E857-4A82-906F-AAA0E8119E98}"/>
    <cellStyle name="Normal 4 6 3 10" xfId="17408" xr:uid="{C4336EAB-5085-4C77-99A0-B9FC87438BE2}"/>
    <cellStyle name="Normal 4 6 3 11" xfId="17409" xr:uid="{67D33F7A-00C8-4048-848A-4FE2A38274D0}"/>
    <cellStyle name="Normal 4 6 3 12" xfId="17410" xr:uid="{8851DF7C-B3CE-4262-9CE4-9A1B36E93EE7}"/>
    <cellStyle name="Normal 4 6 3 13" xfId="17411" xr:uid="{F8772E3A-97AC-4A52-B315-C95031EE286F}"/>
    <cellStyle name="Normal 4 6 3 14" xfId="17412" xr:uid="{D2037149-3772-470A-8894-0B44AC6DAB1D}"/>
    <cellStyle name="Normal 4 6 3 15" xfId="17413" xr:uid="{08794F19-7581-45D5-B661-2AA9C59C7D92}"/>
    <cellStyle name="Normal 4 6 3 16" xfId="17414" xr:uid="{D7A7D825-F21D-4554-8C92-3E8CFF655D5A}"/>
    <cellStyle name="Normal 4 6 3 2" xfId="17415" xr:uid="{64DDF317-6E8E-4566-9F1B-874B3C70EE77}"/>
    <cellStyle name="Normal 4 6 3 3" xfId="17416" xr:uid="{50519107-0F72-4D94-AC32-CA65E131111C}"/>
    <cellStyle name="Normal 4 6 3 4" xfId="17417" xr:uid="{560F07E4-14F0-4E16-BED0-81DF849C5A4D}"/>
    <cellStyle name="Normal 4 6 3 5" xfId="17418" xr:uid="{2B4F5BDD-8631-45CF-8A0E-96F0E7ECF65F}"/>
    <cellStyle name="Normal 4 6 3 6" xfId="17419" xr:uid="{CABDB474-8BA0-4013-8410-D80322002BA2}"/>
    <cellStyle name="Normal 4 6 3 7" xfId="17420" xr:uid="{DD8A5256-F344-4C30-B375-E7A54E63646C}"/>
    <cellStyle name="Normal 4 6 3 8" xfId="17421" xr:uid="{2DC9A276-3C63-4977-ADFC-39DCA24C2FB4}"/>
    <cellStyle name="Normal 4 6 3 9" xfId="17422" xr:uid="{A0F17858-A592-4F84-9D93-05E4FE23BF6E}"/>
    <cellStyle name="Normal 4 6 4" xfId="17423" xr:uid="{A0512E6E-59DC-4266-8DA3-D173B2AE616F}"/>
    <cellStyle name="Normal 4 6 4 10" xfId="17424" xr:uid="{ED9D5CD1-13FC-444F-A37F-055AFC22D65F}"/>
    <cellStyle name="Normal 4 6 4 10 2" xfId="17425" xr:uid="{3B0E64AC-122E-43A9-B987-898838C043D1}"/>
    <cellStyle name="Normal 4 6 4 10 2 2" xfId="33977" xr:uid="{B4E5A129-8DAC-413F-BE10-0AEDBE3BDA52}"/>
    <cellStyle name="Normal 4 6 4 10 3" xfId="17426" xr:uid="{3D7113F5-E851-4E61-9D7D-0364AA2D48F1}"/>
    <cellStyle name="Normal 4 6 4 10 3 2" xfId="33978" xr:uid="{7DD742D9-E15D-471F-A89E-B112E6CC3783}"/>
    <cellStyle name="Normal 4 6 4 10 4" xfId="17427" xr:uid="{66F402CB-74E2-48B1-A469-0C5095F9BD43}"/>
    <cellStyle name="Normal 4 6 4 10 4 2" xfId="33979" xr:uid="{9B233F92-0677-47D6-A53F-732816E1F4F5}"/>
    <cellStyle name="Normal 4 6 4 10 5" xfId="17428" xr:uid="{24A8533B-E947-4D29-A7D7-237968819B4F}"/>
    <cellStyle name="Normal 4 6 4 10 5 2" xfId="33980" xr:uid="{5C0B6DA8-3C3E-4704-A8D9-6C76D9F3FD65}"/>
    <cellStyle name="Normal 4 6 4 10 6" xfId="33976" xr:uid="{532D23AB-2C74-4AB1-84BE-A6E8425DE0C7}"/>
    <cellStyle name="Normal 4 6 4 11" xfId="17429" xr:uid="{79FBFE78-C775-4077-818E-33032E823546}"/>
    <cellStyle name="Normal 4 6 4 11 2" xfId="17430" xr:uid="{45ABB82B-F9A3-4E72-A780-185C55AC1F93}"/>
    <cellStyle name="Normal 4 6 4 11 2 2" xfId="33982" xr:uid="{C82018D6-74CC-46F0-8E63-DCE3037BAC03}"/>
    <cellStyle name="Normal 4 6 4 11 3" xfId="17431" xr:uid="{6104058C-CEF0-4D08-890B-E6D14CDA491D}"/>
    <cellStyle name="Normal 4 6 4 11 3 2" xfId="33983" xr:uid="{999EA28D-A971-44DB-AFB5-F5F5F7D5F546}"/>
    <cellStyle name="Normal 4 6 4 11 4" xfId="17432" xr:uid="{6B78420B-DFF9-4A90-A97B-10802FCACDBF}"/>
    <cellStyle name="Normal 4 6 4 11 4 2" xfId="33984" xr:uid="{C27A02A8-1B69-4DD3-9A3C-794B3E423FEE}"/>
    <cellStyle name="Normal 4 6 4 11 5" xfId="17433" xr:uid="{716F4B44-70F0-435D-A1CD-0D85CCEB5E81}"/>
    <cellStyle name="Normal 4 6 4 11 5 2" xfId="33985" xr:uid="{ADAD83B6-D9C9-4525-BA03-EF8A96A37D71}"/>
    <cellStyle name="Normal 4 6 4 11 6" xfId="33981" xr:uid="{3AC25AC0-05B2-48BE-B795-8F30716FE1CF}"/>
    <cellStyle name="Normal 4 6 4 12" xfId="17434" xr:uid="{0FFE792C-CFC9-40E0-8AC4-EF0843096AB0}"/>
    <cellStyle name="Normal 4 6 4 12 2" xfId="17435" xr:uid="{27E58E3C-E98A-4E06-B4AF-BFBAC419C6FE}"/>
    <cellStyle name="Normal 4 6 4 12 2 2" xfId="33987" xr:uid="{A093BEC6-1445-4177-AA10-5647473155C4}"/>
    <cellStyle name="Normal 4 6 4 12 3" xfId="17436" xr:uid="{4D6AA6E0-BB46-485E-9650-8F385ED0451E}"/>
    <cellStyle name="Normal 4 6 4 12 3 2" xfId="33988" xr:uid="{0433EB6A-1DA2-443B-9B91-5AE2DA957B95}"/>
    <cellStyle name="Normal 4 6 4 12 4" xfId="17437" xr:uid="{FC213E50-870E-4B21-BDA0-4BB5DB7923EA}"/>
    <cellStyle name="Normal 4 6 4 12 4 2" xfId="33989" xr:uid="{971ED4FB-5FAB-4CF6-A077-110EEF8A41BA}"/>
    <cellStyle name="Normal 4 6 4 12 5" xfId="17438" xr:uid="{ED75E4F1-7309-46E2-8780-AF29719AF56F}"/>
    <cellStyle name="Normal 4 6 4 12 5 2" xfId="33990" xr:uid="{3DAFBECE-23D7-478D-A39C-3E41F10CEAF0}"/>
    <cellStyle name="Normal 4 6 4 12 6" xfId="33986" xr:uid="{BC11BEA3-BDD2-484A-B45F-BE1FF3967787}"/>
    <cellStyle name="Normal 4 6 4 13" xfId="17439" xr:uid="{FEF9092A-CB23-44D8-9CA0-D534FE9AC4ED}"/>
    <cellStyle name="Normal 4 6 4 13 2" xfId="17440" xr:uid="{E4E785F7-6DC8-49A2-AB24-8F0F19232B66}"/>
    <cellStyle name="Normal 4 6 4 13 2 2" xfId="33992" xr:uid="{85270066-7865-4DEE-9470-6F8FE0B0925A}"/>
    <cellStyle name="Normal 4 6 4 13 3" xfId="17441" xr:uid="{12495E41-BFF2-4DDD-8AEF-AB794C695A4D}"/>
    <cellStyle name="Normal 4 6 4 13 3 2" xfId="33993" xr:uid="{A6B82872-CCCB-4338-83B8-B0FCD3316AA7}"/>
    <cellStyle name="Normal 4 6 4 13 4" xfId="17442" xr:uid="{9DD7EFC4-5900-4B17-9607-DA39B5CC2CF6}"/>
    <cellStyle name="Normal 4 6 4 13 4 2" xfId="33994" xr:uid="{CF2CBFC7-25F5-4E3A-BC9C-D6F497ACE17A}"/>
    <cellStyle name="Normal 4 6 4 13 5" xfId="17443" xr:uid="{E3698AD2-F6BC-4483-939B-8456780BF066}"/>
    <cellStyle name="Normal 4 6 4 13 5 2" xfId="33995" xr:uid="{44EABF3F-D1FA-47BF-8FFA-0403A2A3F921}"/>
    <cellStyle name="Normal 4 6 4 13 6" xfId="33991" xr:uid="{63DF62AE-E1FF-479B-896A-CB67813F7B77}"/>
    <cellStyle name="Normal 4 6 4 14" xfId="17444" xr:uid="{E28C2272-CC86-4CA3-A02E-B78556368712}"/>
    <cellStyle name="Normal 4 6 4 14 2" xfId="17445" xr:uid="{002D256B-533E-4BD4-BEE8-B606DBA88E42}"/>
    <cellStyle name="Normal 4 6 4 14 2 2" xfId="33997" xr:uid="{53437419-08CF-419D-92AA-8220AF9926E6}"/>
    <cellStyle name="Normal 4 6 4 14 3" xfId="17446" xr:uid="{DB7B484D-EFF2-477F-9D37-369177F7B862}"/>
    <cellStyle name="Normal 4 6 4 14 3 2" xfId="33998" xr:uid="{6C29D708-F397-480E-BB68-2A64E56D9A56}"/>
    <cellStyle name="Normal 4 6 4 14 4" xfId="17447" xr:uid="{0F8E8564-0717-4FC5-90A8-A4D3E39655B5}"/>
    <cellStyle name="Normal 4 6 4 14 4 2" xfId="33999" xr:uid="{592B9778-2E64-4438-AF6F-50E991AA0EC3}"/>
    <cellStyle name="Normal 4 6 4 14 5" xfId="17448" xr:uid="{9F852D8C-7D76-4104-91BA-6FB5DA37EAD1}"/>
    <cellStyle name="Normal 4 6 4 14 5 2" xfId="34000" xr:uid="{7990F861-E20D-44C6-BEFB-C476F99EC461}"/>
    <cellStyle name="Normal 4 6 4 14 6" xfId="33996" xr:uid="{F97442A9-0789-43BD-9C59-1163982FE700}"/>
    <cellStyle name="Normal 4 6 4 15" xfId="17449" xr:uid="{0B167B24-E08B-4491-9F65-5BFF732035F2}"/>
    <cellStyle name="Normal 4 6 4 15 2" xfId="17450" xr:uid="{A934214B-DF0A-46FF-A78E-2D87827BDCDB}"/>
    <cellStyle name="Normal 4 6 4 15 2 2" xfId="34002" xr:uid="{C1B122E1-1B4A-4F91-B998-FA6B22DBC922}"/>
    <cellStyle name="Normal 4 6 4 15 3" xfId="17451" xr:uid="{84416727-95CD-4410-AC93-D13B7BFE0B4E}"/>
    <cellStyle name="Normal 4 6 4 15 3 2" xfId="34003" xr:uid="{F5D66308-EB4D-49C0-B359-5BD4CE486929}"/>
    <cellStyle name="Normal 4 6 4 15 4" xfId="17452" xr:uid="{FCAF1919-F50E-405C-B794-47BB04425FB7}"/>
    <cellStyle name="Normal 4 6 4 15 4 2" xfId="34004" xr:uid="{C921B0F2-BA52-44AC-A6D4-596E5B3EEEF5}"/>
    <cellStyle name="Normal 4 6 4 15 5" xfId="17453" xr:uid="{94A7390C-EF55-4A5A-94C8-B94311149E0C}"/>
    <cellStyle name="Normal 4 6 4 15 5 2" xfId="34005" xr:uid="{FE9D643E-CE56-4A5E-8277-A38ABBC4DCAF}"/>
    <cellStyle name="Normal 4 6 4 15 6" xfId="34001" xr:uid="{CAD6649B-4967-43BD-AF97-8EF491ADABDB}"/>
    <cellStyle name="Normal 4 6 4 16" xfId="17454" xr:uid="{53ADBC72-D217-4C13-92C7-17C2F6B2EA4E}"/>
    <cellStyle name="Normal 4 6 4 16 2" xfId="17455" xr:uid="{4F96BEBD-4340-4D27-A57A-6608F0279E7F}"/>
    <cellStyle name="Normal 4 6 4 16 2 2" xfId="34007" xr:uid="{353204C1-EC88-4D79-A767-3FFBCA34F4F6}"/>
    <cellStyle name="Normal 4 6 4 16 3" xfId="17456" xr:uid="{BD678A69-7FBB-45E2-ACFE-E405AC122BA4}"/>
    <cellStyle name="Normal 4 6 4 16 3 2" xfId="34008" xr:uid="{3A1F1FC9-A9D5-40DC-8719-97DA324F8582}"/>
    <cellStyle name="Normal 4 6 4 16 4" xfId="17457" xr:uid="{763C736F-49D0-44BC-98A7-BA8BD20EE2DA}"/>
    <cellStyle name="Normal 4 6 4 16 4 2" xfId="34009" xr:uid="{E3648CC0-9FC3-4941-8AAD-BD667DB5B7ED}"/>
    <cellStyle name="Normal 4 6 4 16 5" xfId="17458" xr:uid="{EB8D56C4-57E4-453F-A4AA-FF061AC6DDFD}"/>
    <cellStyle name="Normal 4 6 4 16 5 2" xfId="34010" xr:uid="{AA1A8F91-F0D3-409E-97B3-A9CEEA91D4A1}"/>
    <cellStyle name="Normal 4 6 4 16 6" xfId="34006" xr:uid="{25439E8D-26FF-459C-9741-551A2963BA77}"/>
    <cellStyle name="Normal 4 6 4 17" xfId="17459" xr:uid="{FBBC7763-3107-423B-B524-259797F02201}"/>
    <cellStyle name="Normal 4 6 4 17 2" xfId="34011" xr:uid="{0DA647C6-B753-42F8-B8A6-54AD6FA9CE91}"/>
    <cellStyle name="Normal 4 6 4 18" xfId="17460" xr:uid="{4642FFA0-4B55-4245-8406-7D7A50F63FAE}"/>
    <cellStyle name="Normal 4 6 4 18 2" xfId="34012" xr:uid="{C0C693B3-5997-4CAC-9B6B-34B992653EB7}"/>
    <cellStyle name="Normal 4 6 4 19" xfId="17461" xr:uid="{530E9F7B-4645-4746-8990-9C6F9F565086}"/>
    <cellStyle name="Normal 4 6 4 19 2" xfId="34013" xr:uid="{9FF85AEB-29B6-4B91-97E4-908920694D7B}"/>
    <cellStyle name="Normal 4 6 4 2" xfId="17462" xr:uid="{D1C5478C-D8D1-4DD4-84FF-31E5A3302950}"/>
    <cellStyle name="Normal 4 6 4 20" xfId="17463" xr:uid="{ABD26B00-1232-4FDC-890D-DF950A4A078D}"/>
    <cellStyle name="Normal 4 6 4 20 2" xfId="34014" xr:uid="{0D034212-8317-434A-9564-59FB646445AF}"/>
    <cellStyle name="Normal 4 6 4 21" xfId="33975" xr:uid="{BEA6D947-F5EC-4871-9B4E-80C5A5E86C8C}"/>
    <cellStyle name="Normal 4 6 4 3" xfId="17464" xr:uid="{8682C273-B264-44D9-8B62-1514C39A3261}"/>
    <cellStyle name="Normal 4 6 4 3 2" xfId="17465" xr:uid="{2EAF40E9-E685-4BBD-9A22-0AE4C5C437D1}"/>
    <cellStyle name="Normal 4 6 4 3 2 2" xfId="34016" xr:uid="{37C38E8A-325A-4D9D-8EAE-F6BEA9AD1C10}"/>
    <cellStyle name="Normal 4 6 4 3 3" xfId="17466" xr:uid="{C6C3AB80-3806-4854-A1AE-3A3D1CB8426B}"/>
    <cellStyle name="Normal 4 6 4 3 3 2" xfId="34017" xr:uid="{700F80F5-2E8C-4159-B0A7-BC9D51499652}"/>
    <cellStyle name="Normal 4 6 4 3 4" xfId="17467" xr:uid="{DD948B2D-BD47-42BF-987F-41B012F8E14E}"/>
    <cellStyle name="Normal 4 6 4 3 4 2" xfId="34018" xr:uid="{2B49DEE2-D922-444F-BCEF-B8BE17F7A0BD}"/>
    <cellStyle name="Normal 4 6 4 3 5" xfId="17468" xr:uid="{7A7B7B20-CF2C-4ACC-ABDC-62B7374331A5}"/>
    <cellStyle name="Normal 4 6 4 3 5 2" xfId="34019" xr:uid="{40509396-9385-44C5-AA2A-D652C8A60A36}"/>
    <cellStyle name="Normal 4 6 4 3 6" xfId="34015" xr:uid="{D1007238-14A4-41F7-A773-0D6EBF109077}"/>
    <cellStyle name="Normal 4 6 4 4" xfId="17469" xr:uid="{8AC1DD12-A732-481D-BAB8-8792BDAE6331}"/>
    <cellStyle name="Normal 4 6 4 4 2" xfId="17470" xr:uid="{FF30C493-4C02-467B-9C5E-1F079C860718}"/>
    <cellStyle name="Normal 4 6 4 4 2 2" xfId="34021" xr:uid="{94D9DCB4-6769-4B12-9CB2-256FEE910AF4}"/>
    <cellStyle name="Normal 4 6 4 4 3" xfId="17471" xr:uid="{E8AD214F-65C4-4F28-932E-7114F3DD983B}"/>
    <cellStyle name="Normal 4 6 4 4 3 2" xfId="34022" xr:uid="{A45A18F9-1887-4489-83D7-D9A310040D71}"/>
    <cellStyle name="Normal 4 6 4 4 4" xfId="17472" xr:uid="{938F7154-D94C-4FCF-BE0D-FA3F4C8AB539}"/>
    <cellStyle name="Normal 4 6 4 4 4 2" xfId="34023" xr:uid="{A5ACACAB-042C-4F68-B253-51BF35340270}"/>
    <cellStyle name="Normal 4 6 4 4 5" xfId="17473" xr:uid="{738160F4-CE81-4388-9D5F-85EB6B43B326}"/>
    <cellStyle name="Normal 4 6 4 4 5 2" xfId="34024" xr:uid="{F9F6DCCB-6B46-4D6F-BBD5-87A87A629D9E}"/>
    <cellStyle name="Normal 4 6 4 4 6" xfId="34020" xr:uid="{686EF4D1-B8BF-4EE6-B127-E8881FB2F35A}"/>
    <cellStyle name="Normal 4 6 4 5" xfId="17474" xr:uid="{7AB9EFA9-C2DF-4B6F-861D-6A7A3FA271B6}"/>
    <cellStyle name="Normal 4 6 4 5 2" xfId="17475" xr:uid="{1C4C45BD-42FD-4596-8D39-D11E30F06BFE}"/>
    <cellStyle name="Normal 4 6 4 5 2 2" xfId="34026" xr:uid="{44B485D7-A47E-4BB1-876A-3B9532B18A3F}"/>
    <cellStyle name="Normal 4 6 4 5 3" xfId="17476" xr:uid="{0002D192-4586-49AC-951C-078931934DDC}"/>
    <cellStyle name="Normal 4 6 4 5 3 2" xfId="34027" xr:uid="{77D1F705-A5ED-4932-8C34-44BC5994716A}"/>
    <cellStyle name="Normal 4 6 4 5 4" xfId="17477" xr:uid="{26C2DB47-AE29-43D1-924A-1DC736E8B913}"/>
    <cellStyle name="Normal 4 6 4 5 4 2" xfId="34028" xr:uid="{BFE0EB4A-B03A-483A-8CFA-EA258CBB5D3A}"/>
    <cellStyle name="Normal 4 6 4 5 5" xfId="17478" xr:uid="{CF7CED69-360F-4550-8EA1-46B532CF07A2}"/>
    <cellStyle name="Normal 4 6 4 5 5 2" xfId="34029" xr:uid="{26D97AE1-2C51-41D6-9840-0033BBE3577C}"/>
    <cellStyle name="Normal 4 6 4 5 6" xfId="34025" xr:uid="{B4680C63-7E2C-4916-AF65-2CE93BE0506F}"/>
    <cellStyle name="Normal 4 6 4 6" xfId="17479" xr:uid="{164C7FA6-ECF4-46C0-B7C9-0395FAB21319}"/>
    <cellStyle name="Normal 4 6 4 6 2" xfId="17480" xr:uid="{81F37FAA-E809-4DC2-B3B4-ADB7D0F5426D}"/>
    <cellStyle name="Normal 4 6 4 6 2 2" xfId="34031" xr:uid="{81001D70-BC6C-407C-8F69-17B1EE3E003D}"/>
    <cellStyle name="Normal 4 6 4 6 3" xfId="17481" xr:uid="{E9C2EF35-DAE0-4DD0-AB26-940B44AA69F8}"/>
    <cellStyle name="Normal 4 6 4 6 3 2" xfId="34032" xr:uid="{C6CD5198-8568-435B-A452-25C96BC1C062}"/>
    <cellStyle name="Normal 4 6 4 6 4" xfId="17482" xr:uid="{03249EAB-482E-420B-B425-19D510931F58}"/>
    <cellStyle name="Normal 4 6 4 6 4 2" xfId="34033" xr:uid="{B2C50B5D-D3C2-4AD0-9C11-7C23E8D22655}"/>
    <cellStyle name="Normal 4 6 4 6 5" xfId="17483" xr:uid="{0DCE9E2D-C98F-421D-B474-F2CFF91E14B4}"/>
    <cellStyle name="Normal 4 6 4 6 5 2" xfId="34034" xr:uid="{0128FACB-0C5F-43E7-932A-14BC5F69D425}"/>
    <cellStyle name="Normal 4 6 4 6 6" xfId="34030" xr:uid="{739EF1CD-BD7F-471B-A6EC-2288B67DCF96}"/>
    <cellStyle name="Normal 4 6 4 7" xfId="17484" xr:uid="{B7CF4A4B-B5F6-40AD-9DFA-70E7D72AE262}"/>
    <cellStyle name="Normal 4 6 4 7 2" xfId="17485" xr:uid="{8A69473C-30BC-454D-84A1-8BF4E0EB8409}"/>
    <cellStyle name="Normal 4 6 4 7 2 2" xfId="34036" xr:uid="{B25E9787-402E-477A-BA75-4026A75F3F72}"/>
    <cellStyle name="Normal 4 6 4 7 3" xfId="17486" xr:uid="{32FE1711-97A1-48C1-BDD7-72E98BFD822D}"/>
    <cellStyle name="Normal 4 6 4 7 3 2" xfId="34037" xr:uid="{11183429-00E4-4501-8935-4C89AD592273}"/>
    <cellStyle name="Normal 4 6 4 7 4" xfId="17487" xr:uid="{905968B0-4D03-44A6-A00D-9DB062B95D1A}"/>
    <cellStyle name="Normal 4 6 4 7 4 2" xfId="34038" xr:uid="{D7BF1DC7-C403-4BA6-AE2A-AED6F23C251E}"/>
    <cellStyle name="Normal 4 6 4 7 5" xfId="17488" xr:uid="{98BF5D01-DF91-4B22-967B-A2B53AF85E2D}"/>
    <cellStyle name="Normal 4 6 4 7 5 2" xfId="34039" xr:uid="{038A5E72-1D5E-4035-AC18-79438148B06F}"/>
    <cellStyle name="Normal 4 6 4 7 6" xfId="34035" xr:uid="{65115758-68EB-428C-86DD-294E4A2EB0FA}"/>
    <cellStyle name="Normal 4 6 4 8" xfId="17489" xr:uid="{48C2DF10-337C-4EAC-B5F3-087C700190C1}"/>
    <cellStyle name="Normal 4 6 4 8 2" xfId="17490" xr:uid="{4C81BDDC-E816-4647-9A16-653AB50B80BC}"/>
    <cellStyle name="Normal 4 6 4 8 2 2" xfId="34041" xr:uid="{1354C853-65BD-418D-8289-4735E2E4A20C}"/>
    <cellStyle name="Normal 4 6 4 8 3" xfId="17491" xr:uid="{E594C105-2D67-46A4-AC14-B4CE50CBA186}"/>
    <cellStyle name="Normal 4 6 4 8 3 2" xfId="34042" xr:uid="{6851EB69-6DF9-4546-8092-CA7EEA094E54}"/>
    <cellStyle name="Normal 4 6 4 8 4" xfId="17492" xr:uid="{D6259155-55A2-4E6C-847C-CC42A1F0AC52}"/>
    <cellStyle name="Normal 4 6 4 8 4 2" xfId="34043" xr:uid="{729D9AE9-A81E-452A-9E73-7BEA1BFC080A}"/>
    <cellStyle name="Normal 4 6 4 8 5" xfId="17493" xr:uid="{E02D66DB-EF61-4F5C-9BBF-DE692F706095}"/>
    <cellStyle name="Normal 4 6 4 8 5 2" xfId="34044" xr:uid="{AA22E7F3-0132-4FD2-9731-6A995782EA22}"/>
    <cellStyle name="Normal 4 6 4 8 6" xfId="34040" xr:uid="{49A8C897-8D0F-4C8D-8505-AE0A0744B274}"/>
    <cellStyle name="Normal 4 6 4 9" xfId="17494" xr:uid="{0BED181E-DFA6-44E3-8C26-B9AEBC4D1FDF}"/>
    <cellStyle name="Normal 4 6 4 9 2" xfId="17495" xr:uid="{15A8FF66-1722-4B97-B806-BCA2F36911D8}"/>
    <cellStyle name="Normal 4 6 4 9 2 2" xfId="34046" xr:uid="{4EFF40FC-981A-46EB-A908-05C1974BC981}"/>
    <cellStyle name="Normal 4 6 4 9 3" xfId="17496" xr:uid="{A31655F7-77AE-4845-9176-C8DD1616EE87}"/>
    <cellStyle name="Normal 4 6 4 9 3 2" xfId="34047" xr:uid="{BE5989D1-A96D-4B83-B487-4B9BA1BB00DB}"/>
    <cellStyle name="Normal 4 6 4 9 4" xfId="17497" xr:uid="{AEE33AB2-583C-4420-B6E5-C3E85A94F506}"/>
    <cellStyle name="Normal 4 6 4 9 4 2" xfId="34048" xr:uid="{D620ED27-7942-4A1A-B62D-F40F466AEB0D}"/>
    <cellStyle name="Normal 4 6 4 9 5" xfId="17498" xr:uid="{0D23436B-43A0-408C-A68A-B271CA385A4B}"/>
    <cellStyle name="Normal 4 6 4 9 5 2" xfId="34049" xr:uid="{A5DB86AB-3197-495B-8624-6D1A55C305E4}"/>
    <cellStyle name="Normal 4 6 4 9 6" xfId="34045" xr:uid="{96AA40B8-272B-4AB7-AF69-386D619CC6E5}"/>
    <cellStyle name="Normal 4 6 5" xfId="17499" xr:uid="{85731135-4974-4DAF-924E-7C59BBC89E96}"/>
    <cellStyle name="Normal 4 6 5 2" xfId="17500" xr:uid="{694CC341-47BA-4F4C-8ECE-08B89CD79F21}"/>
    <cellStyle name="Normal 4 6 5 3" xfId="17501" xr:uid="{13AF2185-E4B5-450E-A8F6-FAEC495D1C23}"/>
    <cellStyle name="Normal 4 6 5 3 2" xfId="34051" xr:uid="{64862A3E-E8B9-4B8E-9B40-B43F9AC11AFC}"/>
    <cellStyle name="Normal 4 6 5 4" xfId="17502" xr:uid="{FB34C0BD-44BF-4157-9BE8-7E67D3C63B09}"/>
    <cellStyle name="Normal 4 6 5 4 2" xfId="34052" xr:uid="{F0DC1461-3923-4BF8-89FC-6300D2C2F48C}"/>
    <cellStyle name="Normal 4 6 5 5" xfId="17503" xr:uid="{C8E40EA1-6FF1-4E53-90A5-CDA189DB0ADE}"/>
    <cellStyle name="Normal 4 6 5 5 2" xfId="34053" xr:uid="{DF355911-9C18-4A6A-9FC0-2897D94C37EC}"/>
    <cellStyle name="Normal 4 6 5 6" xfId="17504" xr:uid="{20BCF2B6-DFC6-49C7-9A2B-D3FA3BDC3ED2}"/>
    <cellStyle name="Normal 4 6 5 6 2" xfId="34054" xr:uid="{22D10177-31C0-42A9-AACE-E8836E74EF5A}"/>
    <cellStyle name="Normal 4 6 5 7" xfId="34050" xr:uid="{05E81178-4811-49FC-8D00-566E0BDA422B}"/>
    <cellStyle name="Normal 4 6 6" xfId="17505" xr:uid="{B7678230-A70A-4759-B38B-99110BF363B7}"/>
    <cellStyle name="Normal 4 6 6 2" xfId="17506" xr:uid="{99412E55-5145-4A01-B19C-B7CC1CD36527}"/>
    <cellStyle name="Normal 4 6 6 3" xfId="17507" xr:uid="{AFD46EE9-8729-4614-A0CF-5FFBFAC50133}"/>
    <cellStyle name="Normal 4 6 6 3 2" xfId="34056" xr:uid="{FFB8A2A4-7793-4ABF-A97F-F392BAB376DC}"/>
    <cellStyle name="Normal 4 6 6 4" xfId="17508" xr:uid="{E6FB6024-38AC-4C28-84FD-01C3712A969A}"/>
    <cellStyle name="Normal 4 6 6 4 2" xfId="34057" xr:uid="{F5AFE09F-FC6E-4A76-BC41-127DA0F660AE}"/>
    <cellStyle name="Normal 4 6 6 5" xfId="17509" xr:uid="{4889A700-3EEA-4633-8C59-5C7C99CC7773}"/>
    <cellStyle name="Normal 4 6 6 5 2" xfId="34058" xr:uid="{78BD29E1-39D4-429F-8E01-60259CBFC1FA}"/>
    <cellStyle name="Normal 4 6 6 6" xfId="17510" xr:uid="{91CB9848-0F7C-4395-B947-DC8289FE191D}"/>
    <cellStyle name="Normal 4 6 6 6 2" xfId="34059" xr:uid="{D657CA3D-823D-4651-B17F-838B5A5E7141}"/>
    <cellStyle name="Normal 4 6 6 7" xfId="34055" xr:uid="{4BEAF708-1419-4F4D-B378-F190D8A91731}"/>
    <cellStyle name="Normal 4 6 7" xfId="17511" xr:uid="{15700CD2-DDDB-4068-B839-1CAF99833F5B}"/>
    <cellStyle name="Normal 4 6 7 2" xfId="17512" xr:uid="{B87F2917-60AD-4883-BEBD-A99C52E87406}"/>
    <cellStyle name="Normal 4 6 7 2 2" xfId="34061" xr:uid="{F8B9CB88-F5DB-46AF-8905-AA2160D8CC5A}"/>
    <cellStyle name="Normal 4 6 7 3" xfId="17513" xr:uid="{B70CCFE6-5AA9-4F38-A6D8-BC550A85A558}"/>
    <cellStyle name="Normal 4 6 7 3 2" xfId="34062" xr:uid="{CA8E7142-3DF5-4E1E-8B45-086B354E6FDB}"/>
    <cellStyle name="Normal 4 6 7 4" xfId="17514" xr:uid="{AB9B9A76-2ACD-41D9-9931-A18EF2346480}"/>
    <cellStyle name="Normal 4 6 7 4 2" xfId="34063" xr:uid="{8814DF58-800B-481D-A641-D99A86676D1A}"/>
    <cellStyle name="Normal 4 6 7 5" xfId="17515" xr:uid="{49642031-BCD5-4C10-BA6B-0950A1A82B45}"/>
    <cellStyle name="Normal 4 6 7 5 2" xfId="34064" xr:uid="{D09FFE24-2874-42E1-B19B-B2F12E430174}"/>
    <cellStyle name="Normal 4 6 7 6" xfId="34060" xr:uid="{9FB40AFA-0EFF-4960-9F53-9A473BA817A1}"/>
    <cellStyle name="Normal 4 6 8" xfId="17516" xr:uid="{3069955A-23A6-48DA-A913-0B77EC1BA86A}"/>
    <cellStyle name="Normal 4 6 8 2" xfId="17517" xr:uid="{BACF3F19-6B88-4033-A838-265A2D7115B0}"/>
    <cellStyle name="Normal 4 6 8 2 2" xfId="34066" xr:uid="{D29E4BD6-E3BD-4025-9768-EC1C4F561A43}"/>
    <cellStyle name="Normal 4 6 8 3" xfId="17518" xr:uid="{A3C8EE2A-4C59-448B-9E88-BAC0082F7472}"/>
    <cellStyle name="Normal 4 6 8 3 2" xfId="34067" xr:uid="{C99A46BE-2A83-42A1-868B-140E973CF0A3}"/>
    <cellStyle name="Normal 4 6 8 4" xfId="17519" xr:uid="{D71069FA-7A16-4955-B470-DF73F6491442}"/>
    <cellStyle name="Normal 4 6 8 4 2" xfId="34068" xr:uid="{18B68EED-8E58-4E16-8437-E42CD164EB25}"/>
    <cellStyle name="Normal 4 6 8 5" xfId="17520" xr:uid="{6AE350AF-DE5D-44FD-97FD-59697A359991}"/>
    <cellStyle name="Normal 4 6 8 5 2" xfId="34069" xr:uid="{113958FA-F3DA-48E1-BB6F-D469EC846324}"/>
    <cellStyle name="Normal 4 6 8 6" xfId="34065" xr:uid="{58E5771F-1CFE-4D1D-A3EF-D0B216B7732E}"/>
    <cellStyle name="Normal 4 6 9" xfId="17521" xr:uid="{364DECB9-7A37-4D4C-B246-C53DEB164CCD}"/>
    <cellStyle name="Normal 4 6 9 2" xfId="17522" xr:uid="{B7117B8F-43F0-435A-BDAD-C63CF05FF31F}"/>
    <cellStyle name="Normal 4 6 9 2 2" xfId="34071" xr:uid="{04B47F0E-615E-46B9-B045-9E3B2CCBB940}"/>
    <cellStyle name="Normal 4 6 9 3" xfId="17523" xr:uid="{9C9BA185-D330-40D0-AD14-654ACD21D25D}"/>
    <cellStyle name="Normal 4 6 9 3 2" xfId="34072" xr:uid="{3942B563-EDAF-4DEC-BC5C-C2E9A0AFFBE9}"/>
    <cellStyle name="Normal 4 6 9 4" xfId="17524" xr:uid="{5133BBF4-61C9-48F5-BE21-807A4B5320BE}"/>
    <cellStyle name="Normal 4 6 9 4 2" xfId="34073" xr:uid="{93A2C411-571B-4CAC-8F1F-5E6712814D4C}"/>
    <cellStyle name="Normal 4 6 9 5" xfId="17525" xr:uid="{44DCC0A9-3983-4FC7-8EFE-10543B3BAB15}"/>
    <cellStyle name="Normal 4 6 9 5 2" xfId="34074" xr:uid="{E81699DD-4C30-400D-9FC4-380CE81B372C}"/>
    <cellStyle name="Normal 4 6 9 6" xfId="34070" xr:uid="{3AB87F41-BC42-4A4E-A6C2-7E3080EBDE9A}"/>
    <cellStyle name="Normal 4 7" xfId="17526" xr:uid="{63EB9331-6C84-4453-8A0B-991916D7557B}"/>
    <cellStyle name="Normal 4 7 10" xfId="17527" xr:uid="{A3ADCDCB-093D-4888-AEA8-D03C0FD711D7}"/>
    <cellStyle name="Normal 4 7 10 2" xfId="17528" xr:uid="{4906555E-8F6C-449D-8E9F-683F908D26D9}"/>
    <cellStyle name="Normal 4 7 10 2 2" xfId="34076" xr:uid="{4C025678-CA5D-49A6-A9EC-052781597194}"/>
    <cellStyle name="Normal 4 7 10 3" xfId="17529" xr:uid="{49E71220-4996-4C58-B59B-3544C60D5DCC}"/>
    <cellStyle name="Normal 4 7 10 3 2" xfId="34077" xr:uid="{758F3E0B-C7DF-4056-A344-C936E5C06C1F}"/>
    <cellStyle name="Normal 4 7 10 4" xfId="17530" xr:uid="{CBCFF86A-0A15-4DE2-AB23-D74EA24CBA62}"/>
    <cellStyle name="Normal 4 7 10 4 2" xfId="34078" xr:uid="{AECEB063-C721-4D72-A7D2-9B02F448E06D}"/>
    <cellStyle name="Normal 4 7 10 5" xfId="17531" xr:uid="{0F0667DC-FD2C-4952-8799-F7E2685D3A82}"/>
    <cellStyle name="Normal 4 7 10 5 2" xfId="34079" xr:uid="{7F638986-5263-46C8-BF05-1453447E5E83}"/>
    <cellStyle name="Normal 4 7 10 6" xfId="34075" xr:uid="{35A7291A-F293-48CF-B5E6-844E6F60E794}"/>
    <cellStyle name="Normal 4 7 11" xfId="17532" xr:uid="{CFD5CAD5-6FE2-4CBD-8CB6-B3B43884FA7F}"/>
    <cellStyle name="Normal 4 7 11 2" xfId="17533" xr:uid="{4E81C72C-DE8A-473C-B3B6-C437478D2681}"/>
    <cellStyle name="Normal 4 7 11 2 2" xfId="34081" xr:uid="{B1A12845-91EC-4ABB-AA5F-63D868C20E5C}"/>
    <cellStyle name="Normal 4 7 11 3" xfId="17534" xr:uid="{A1A75801-0D22-406C-898C-0E80576EB8B7}"/>
    <cellStyle name="Normal 4 7 11 3 2" xfId="34082" xr:uid="{D51D0507-52E2-4C0A-B5E4-804690C9EA95}"/>
    <cellStyle name="Normal 4 7 11 4" xfId="17535" xr:uid="{3CC4D8A8-AF68-4764-8E6D-9B8A7516DE04}"/>
    <cellStyle name="Normal 4 7 11 4 2" xfId="34083" xr:uid="{5245796D-B3A2-4020-9CE5-FCE43C0436FD}"/>
    <cellStyle name="Normal 4 7 11 5" xfId="17536" xr:uid="{DEFF191E-63EE-4477-A78A-09A82DFF06D0}"/>
    <cellStyle name="Normal 4 7 11 5 2" xfId="34084" xr:uid="{EDE18CE2-8013-4C87-A691-ABE658DA17C3}"/>
    <cellStyle name="Normal 4 7 11 6" xfId="34080" xr:uid="{8565E6FA-0B1A-430B-B265-E69616DE15B9}"/>
    <cellStyle name="Normal 4 7 12" xfId="17537" xr:uid="{28B4D95B-432C-4163-B52E-AC884075A362}"/>
    <cellStyle name="Normal 4 7 12 2" xfId="17538" xr:uid="{E07FDE6D-003D-4534-B255-BEFC6560F82C}"/>
    <cellStyle name="Normal 4 7 12 2 2" xfId="34086" xr:uid="{4AB81ABA-F844-409D-B94C-AB0DCB5F1D7E}"/>
    <cellStyle name="Normal 4 7 12 3" xfId="17539" xr:uid="{3A3D1294-4AEB-4E18-99FC-90F6025C3AE9}"/>
    <cellStyle name="Normal 4 7 12 3 2" xfId="34087" xr:uid="{A23D7531-B8A9-4902-9C53-8D21175FB0CC}"/>
    <cellStyle name="Normal 4 7 12 4" xfId="17540" xr:uid="{69F03552-5D55-4BEE-982B-4E30E1CC09D6}"/>
    <cellStyle name="Normal 4 7 12 4 2" xfId="34088" xr:uid="{88BBD95A-4CD5-474B-9B92-91FC259C2676}"/>
    <cellStyle name="Normal 4 7 12 5" xfId="17541" xr:uid="{046F4899-3124-48E5-A818-F3779773F680}"/>
    <cellStyle name="Normal 4 7 12 5 2" xfId="34089" xr:uid="{23411C44-3735-4566-90FF-744BDFEB0441}"/>
    <cellStyle name="Normal 4 7 12 6" xfId="34085" xr:uid="{5139A3D3-4AF6-4A3D-A74F-172C5F0564BC}"/>
    <cellStyle name="Normal 4 7 13" xfId="17542" xr:uid="{9A92C096-A6FE-46DB-A99F-1442B37A1B65}"/>
    <cellStyle name="Normal 4 7 13 2" xfId="17543" xr:uid="{CBA20F80-7363-437D-93C8-E46179037ADD}"/>
    <cellStyle name="Normal 4 7 13 2 2" xfId="34091" xr:uid="{B3C545B9-78FE-4396-BB04-08386A3B9FD3}"/>
    <cellStyle name="Normal 4 7 13 3" xfId="17544" xr:uid="{E2F8A5BE-0FC7-4D23-A4FE-401AA00AA34D}"/>
    <cellStyle name="Normal 4 7 13 3 2" xfId="34092" xr:uid="{2B9200D3-A62A-4743-817C-6981410CE22C}"/>
    <cellStyle name="Normal 4 7 13 4" xfId="17545" xr:uid="{0FA7DAAD-B9DD-46ED-A710-399160747088}"/>
    <cellStyle name="Normal 4 7 13 4 2" xfId="34093" xr:uid="{AE7D6575-1B3E-44B8-84C2-A924D19C6977}"/>
    <cellStyle name="Normal 4 7 13 5" xfId="17546" xr:uid="{D461C7F2-6802-4363-B741-78ECBDE71A5D}"/>
    <cellStyle name="Normal 4 7 13 5 2" xfId="34094" xr:uid="{17214D5A-E30A-4D6C-9763-EF422891795D}"/>
    <cellStyle name="Normal 4 7 13 6" xfId="34090" xr:uid="{51088D67-E4E1-4F76-B0E9-4925663D1257}"/>
    <cellStyle name="Normal 4 7 14" xfId="17547" xr:uid="{194EAC4A-D328-4AA3-93FA-94D68641A03B}"/>
    <cellStyle name="Normal 4 7 14 2" xfId="17548" xr:uid="{C761F395-32CC-40E8-9E97-6EA966E7C5E8}"/>
    <cellStyle name="Normal 4 7 14 2 2" xfId="34096" xr:uid="{D7CDCAC7-A3CB-4FCA-8CF7-A19EC3815A62}"/>
    <cellStyle name="Normal 4 7 14 3" xfId="17549" xr:uid="{EE29AE6D-DFBC-469C-A914-746614610567}"/>
    <cellStyle name="Normal 4 7 14 3 2" xfId="34097" xr:uid="{7EB0F1DC-737B-4C4C-8626-3E1C7EFDB866}"/>
    <cellStyle name="Normal 4 7 14 4" xfId="17550" xr:uid="{71632AF8-A410-445B-96F8-C16D76B72A53}"/>
    <cellStyle name="Normal 4 7 14 4 2" xfId="34098" xr:uid="{CF064129-D3FD-4257-876A-0FFC65C5447C}"/>
    <cellStyle name="Normal 4 7 14 5" xfId="17551" xr:uid="{4C60027F-B836-4B70-A76D-716F63666F9E}"/>
    <cellStyle name="Normal 4 7 14 5 2" xfId="34099" xr:uid="{1F7C8FBC-E074-4AB6-82EB-DAB23E489F93}"/>
    <cellStyle name="Normal 4 7 14 6" xfId="34095" xr:uid="{D4201AB9-52E0-424C-B0F1-770A5C9011AF}"/>
    <cellStyle name="Normal 4 7 15" xfId="17552" xr:uid="{F728397E-C516-4B26-8BAE-D3D025EA9AE0}"/>
    <cellStyle name="Normal 4 7 15 2" xfId="17553" xr:uid="{8644CEE3-5363-4018-B5CF-A6863FD0F243}"/>
    <cellStyle name="Normal 4 7 15 2 2" xfId="34101" xr:uid="{88728131-C879-4DB0-80FC-BFE6976974E0}"/>
    <cellStyle name="Normal 4 7 15 3" xfId="17554" xr:uid="{70BE970A-D6FE-46EC-9604-9FD5A54D7FE9}"/>
    <cellStyle name="Normal 4 7 15 3 2" xfId="34102" xr:uid="{9B426BE5-CBB4-4C59-B8DE-AA684C7F1696}"/>
    <cellStyle name="Normal 4 7 15 4" xfId="17555" xr:uid="{708A45E1-0DF8-4526-A45D-450FD6F07084}"/>
    <cellStyle name="Normal 4 7 15 4 2" xfId="34103" xr:uid="{B963C862-685F-4139-9FEF-34E2BF02626C}"/>
    <cellStyle name="Normal 4 7 15 5" xfId="17556" xr:uid="{FE9A8ECE-2459-45D0-9F30-6FBE6980E7C1}"/>
    <cellStyle name="Normal 4 7 15 5 2" xfId="34104" xr:uid="{86C146B7-2EEC-4B2C-B6A1-1D954B4190B0}"/>
    <cellStyle name="Normal 4 7 15 6" xfId="34100" xr:uid="{5884148C-1D3C-4049-93B7-4D7B8AD81627}"/>
    <cellStyle name="Normal 4 7 16" xfId="17557" xr:uid="{18F27A79-2A9C-4CEA-94CF-991F8300CFEF}"/>
    <cellStyle name="Normal 4 7 16 2" xfId="17558" xr:uid="{0D3CD721-4A8B-4847-BD65-E7B17CA1EF1E}"/>
    <cellStyle name="Normal 4 7 16 2 2" xfId="34106" xr:uid="{F5548ABD-4E58-48ED-AB41-AF668C150C99}"/>
    <cellStyle name="Normal 4 7 16 3" xfId="17559" xr:uid="{84A6A017-B05D-4CA8-BB4C-AC868A4B5824}"/>
    <cellStyle name="Normal 4 7 16 3 2" xfId="34107" xr:uid="{989B5E73-F681-441F-900D-BFC14AB0C36C}"/>
    <cellStyle name="Normal 4 7 16 4" xfId="17560" xr:uid="{ECB23A6F-15BA-4437-B70D-E86E50F58660}"/>
    <cellStyle name="Normal 4 7 16 4 2" xfId="34108" xr:uid="{27BDA402-3E87-4EED-B400-7822EC034BF1}"/>
    <cellStyle name="Normal 4 7 16 5" xfId="17561" xr:uid="{68745845-E18B-4D5B-B4F3-9EDA46C007F4}"/>
    <cellStyle name="Normal 4 7 16 5 2" xfId="34109" xr:uid="{A05C7AB8-CCBA-4613-8885-12522093AEE0}"/>
    <cellStyle name="Normal 4 7 16 6" xfId="34105" xr:uid="{33AA74E3-FE70-4A1A-8D56-5EECA6435385}"/>
    <cellStyle name="Normal 4 7 17" xfId="17562" xr:uid="{9B34C829-8B88-42DC-A979-F6D3BA69AF8C}"/>
    <cellStyle name="Normal 4 7 17 2" xfId="17563" xr:uid="{909A456E-064D-4129-AC04-E545091FD783}"/>
    <cellStyle name="Normal 4 7 17 2 2" xfId="34111" xr:uid="{4F42AD89-E86C-4011-9376-5F0F52909C03}"/>
    <cellStyle name="Normal 4 7 17 3" xfId="17564" xr:uid="{EFD9B021-3973-4373-9B89-07158DD0DE33}"/>
    <cellStyle name="Normal 4 7 17 3 2" xfId="34112" xr:uid="{2D683A9D-D3FD-4C66-AAB6-4FB30C573D15}"/>
    <cellStyle name="Normal 4 7 17 4" xfId="17565" xr:uid="{26D9FE7A-85A8-4908-B8C0-3F448464BEF2}"/>
    <cellStyle name="Normal 4 7 17 4 2" xfId="34113" xr:uid="{8285100F-686B-4191-A9A8-B6C31690E15A}"/>
    <cellStyle name="Normal 4 7 17 5" xfId="17566" xr:uid="{E94C898A-4CDD-4053-899D-0957D07808CD}"/>
    <cellStyle name="Normal 4 7 17 5 2" xfId="34114" xr:uid="{A9E95FD4-BFD0-440A-A1AF-899669669F4C}"/>
    <cellStyle name="Normal 4 7 17 6" xfId="34110" xr:uid="{7120A4D4-F67A-4D9D-B4C6-6256A39B851B}"/>
    <cellStyle name="Normal 4 7 18" xfId="17567" xr:uid="{60AB709A-8DF5-4C63-8D8F-BFB5F6FA73E4}"/>
    <cellStyle name="Normal 4 7 18 2" xfId="17568" xr:uid="{DDC2DCA4-60D3-461B-800C-56800B39D376}"/>
    <cellStyle name="Normal 4 7 18 2 2" xfId="34116" xr:uid="{E7767780-D75F-4A0C-8309-DB396773EC49}"/>
    <cellStyle name="Normal 4 7 18 3" xfId="17569" xr:uid="{7E3BECF4-3380-4298-9BFE-2768B008E1F6}"/>
    <cellStyle name="Normal 4 7 18 3 2" xfId="34117" xr:uid="{D01FE006-738F-4900-B8C5-429FC24E7251}"/>
    <cellStyle name="Normal 4 7 18 4" xfId="17570" xr:uid="{4D1DA14B-D3EB-4A99-8C6D-5940701F0954}"/>
    <cellStyle name="Normal 4 7 18 4 2" xfId="34118" xr:uid="{74D26025-0D7A-4394-852E-0F858D696B0A}"/>
    <cellStyle name="Normal 4 7 18 5" xfId="17571" xr:uid="{BC2A861B-951B-4C3E-954E-E312DF4FF5C7}"/>
    <cellStyle name="Normal 4 7 18 5 2" xfId="34119" xr:uid="{A551F8F9-4AF4-40C1-BEC7-EA36A3B8E991}"/>
    <cellStyle name="Normal 4 7 18 6" xfId="34115" xr:uid="{89D9D48C-3915-4BDB-9550-518596BC1229}"/>
    <cellStyle name="Normal 4 7 19" xfId="17572" xr:uid="{FA606277-14FF-4EE0-B838-BAFE7A4CAFB9}"/>
    <cellStyle name="Normal 4 7 19 2" xfId="17573" xr:uid="{7E9902AF-72A1-4734-825E-3A9BFDD4CB5F}"/>
    <cellStyle name="Normal 4 7 19 2 2" xfId="34121" xr:uid="{74CF6D06-8CB9-4949-9985-4E8348AA7FBA}"/>
    <cellStyle name="Normal 4 7 19 3" xfId="17574" xr:uid="{B95A542B-A904-441F-980C-78A1E8A60144}"/>
    <cellStyle name="Normal 4 7 19 3 2" xfId="34122" xr:uid="{F4733F2A-B19F-4E43-BBF4-DAAE8EEA1E82}"/>
    <cellStyle name="Normal 4 7 19 4" xfId="17575" xr:uid="{7F0E806E-4EC5-44C9-9335-F90D6441C6DE}"/>
    <cellStyle name="Normal 4 7 19 4 2" xfId="34123" xr:uid="{EFD3F070-A921-4EED-B9CD-7C7EE51E1A72}"/>
    <cellStyle name="Normal 4 7 19 5" xfId="17576" xr:uid="{F547D56D-0EFC-4FF6-AB1E-2D9242868E25}"/>
    <cellStyle name="Normal 4 7 19 5 2" xfId="34124" xr:uid="{325EDF0E-E51E-4D30-9FD5-38B4ACC5F0B1}"/>
    <cellStyle name="Normal 4 7 19 6" xfId="34120" xr:uid="{D6ACD629-76AF-41E8-9085-774507C75E32}"/>
    <cellStyle name="Normal 4 7 2" xfId="17577" xr:uid="{1A28F514-38E2-46DC-9CC4-C10275CD98AF}"/>
    <cellStyle name="Normal 4 7 2 10" xfId="17578" xr:uid="{1772C68C-7AB9-4CAA-82B7-D93D053103E8}"/>
    <cellStyle name="Normal 4 7 2 11" xfId="17579" xr:uid="{CD35F737-D17B-4747-AD91-D31701552142}"/>
    <cellStyle name="Normal 4 7 2 12" xfId="17580" xr:uid="{F3220065-E0D8-4FAA-980D-B12F0F6E767A}"/>
    <cellStyle name="Normal 4 7 2 13" xfId="17581" xr:uid="{96680889-0DE6-4017-AF32-D39B59F89952}"/>
    <cellStyle name="Normal 4 7 2 14" xfId="17582" xr:uid="{23C36529-02C9-4FB7-B82C-610DE78E455F}"/>
    <cellStyle name="Normal 4 7 2 15" xfId="17583" xr:uid="{043CE231-FE54-48E9-9355-B58089585E2C}"/>
    <cellStyle name="Normal 4 7 2 16" xfId="17584" xr:uid="{BD8BE497-182C-4318-8CD3-20696A8A6BB0}"/>
    <cellStyle name="Normal 4 7 2 17" xfId="17585" xr:uid="{4979B424-6D86-4F0B-94D1-1A8215A09707}"/>
    <cellStyle name="Normal 4 7 2 18" xfId="17586" xr:uid="{550D6542-BC98-4C30-B13D-6FEBA4D76B8C}"/>
    <cellStyle name="Normal 4 7 2 19" xfId="17587" xr:uid="{55825516-FBA6-405D-81FD-D960AB106F85}"/>
    <cellStyle name="Normal 4 7 2 2" xfId="17588" xr:uid="{4B04B67D-F48C-4D8C-9D3B-220041139166}"/>
    <cellStyle name="Normal 4 7 2 2 2" xfId="17589" xr:uid="{6DAFC856-1A0A-4494-96EF-BED769ABD18C}"/>
    <cellStyle name="Normal 4 7 2 2 3" xfId="17590" xr:uid="{0AC86754-F73D-4A82-83D0-8A4F0E732AAC}"/>
    <cellStyle name="Normal 4 7 2 2 4" xfId="17591" xr:uid="{AF9AF142-3056-47B2-A4A2-3430AA38F67B}"/>
    <cellStyle name="Normal 4 7 2 2 5" xfId="17592" xr:uid="{DE2A0E81-77FF-4908-A705-F8DEFCA14254}"/>
    <cellStyle name="Normal 4 7 2 2 6" xfId="17593" xr:uid="{9DD00BA7-123A-4A48-8147-71E8B118DE7D}"/>
    <cellStyle name="Normal 4 7 2 2 7" xfId="17594" xr:uid="{A0ACC21A-D47C-4796-BEB3-35AFED87E4EE}"/>
    <cellStyle name="Normal 4 7 2 20" xfId="17595" xr:uid="{F60384EA-6A8A-46AE-A809-01AF141A9859}"/>
    <cellStyle name="Normal 4 7 2 21" xfId="17596" xr:uid="{7029F80C-B74D-4BDB-9644-AB64E5734E38}"/>
    <cellStyle name="Normal 4 7 2 22" xfId="34125" xr:uid="{94EE220E-6942-41FB-8A72-9CFA8ED5CEF6}"/>
    <cellStyle name="Normal 4 7 2 3" xfId="17597" xr:uid="{1683C410-C43A-4488-9669-6105705F1B61}"/>
    <cellStyle name="Normal 4 7 2 4" xfId="17598" xr:uid="{9296D7B2-2FBE-4E6B-93B9-97E686F2A267}"/>
    <cellStyle name="Normal 4 7 2 5" xfId="17599" xr:uid="{C03E5BA6-6073-420B-9744-83BE6DB37D0E}"/>
    <cellStyle name="Normal 4 7 2 6" xfId="17600" xr:uid="{CBFCCEEA-7794-4995-8955-535D2E78DDFA}"/>
    <cellStyle name="Normal 4 7 2 7" xfId="17601" xr:uid="{B201A685-D623-4110-A9A8-A84A09E1B118}"/>
    <cellStyle name="Normal 4 7 2 8" xfId="17602" xr:uid="{4886078C-3CD6-4342-AAD0-E60F74108F3E}"/>
    <cellStyle name="Normal 4 7 2 9" xfId="17603" xr:uid="{030CD859-5EB2-42F0-AE91-6733687E5C57}"/>
    <cellStyle name="Normal 4 7 20" xfId="17604" xr:uid="{CDC84C6F-DE4C-4978-9F46-D7F8118C4EDD}"/>
    <cellStyle name="Normal 4 7 20 2" xfId="17605" xr:uid="{A81B7AE1-C44B-4755-9295-5537DAAA1AB1}"/>
    <cellStyle name="Normal 4 7 20 2 2" xfId="34127" xr:uid="{CF15CC67-8F33-4D24-9113-CDE3E087C848}"/>
    <cellStyle name="Normal 4 7 20 3" xfId="17606" xr:uid="{019053B7-06F7-4459-98E2-1986503A9F83}"/>
    <cellStyle name="Normal 4 7 20 3 2" xfId="34128" xr:uid="{167953E8-2991-4851-AD65-7673A791BEBF}"/>
    <cellStyle name="Normal 4 7 20 4" xfId="17607" xr:uid="{0D637C85-48BE-4AB1-A774-FD2CF70E8DDC}"/>
    <cellStyle name="Normal 4 7 20 4 2" xfId="34129" xr:uid="{07885361-44FB-4E02-85FE-C8836EE6FCE1}"/>
    <cellStyle name="Normal 4 7 20 5" xfId="17608" xr:uid="{6E44521A-268F-4B6E-97E8-A439984DB77F}"/>
    <cellStyle name="Normal 4 7 20 5 2" xfId="34130" xr:uid="{4209F8DF-5C99-45B4-94BE-BAC7443A71E1}"/>
    <cellStyle name="Normal 4 7 20 6" xfId="34126" xr:uid="{0ABCEDCB-C0A6-4DA2-BA57-5FA6A7AFF757}"/>
    <cellStyle name="Normal 4 7 21" xfId="17609" xr:uid="{54C33E28-1815-4205-BC26-3B28569AA5BA}"/>
    <cellStyle name="Normal 4 7 21 2" xfId="34131" xr:uid="{3D9545DB-A4C1-46CC-A761-DD87663BD409}"/>
    <cellStyle name="Normal 4 7 22" xfId="17610" xr:uid="{D6E0DEAD-2105-4762-BEDC-9879EE211DA7}"/>
    <cellStyle name="Normal 4 7 22 2" xfId="34132" xr:uid="{0DF04FF2-6F97-4598-9D33-BEA66F0F3694}"/>
    <cellStyle name="Normal 4 7 23" xfId="17611" xr:uid="{9AACFDD8-E84C-4A8E-909D-AAE1D4BA384F}"/>
    <cellStyle name="Normal 4 7 23 2" xfId="34133" xr:uid="{201DA226-59DB-404D-BDA6-0FB5D3D242F7}"/>
    <cellStyle name="Normal 4 7 24" xfId="17612" xr:uid="{8752C1D6-A459-489D-9752-ACCE24366081}"/>
    <cellStyle name="Normal 4 7 24 2" xfId="34134" xr:uid="{EA7F948B-105D-49E8-8AE1-E6E21BB0B425}"/>
    <cellStyle name="Normal 4 7 25" xfId="17613" xr:uid="{C8EBDA44-D84C-499C-BEBE-2D1DD39C5762}"/>
    <cellStyle name="Normal 4 7 25 2" xfId="34135" xr:uid="{A81A264B-EF0D-4A60-8743-94166DF207CB}"/>
    <cellStyle name="Normal 4 7 26" xfId="40759" xr:uid="{890AE85C-FA66-4187-9A1C-519F69CF40E1}"/>
    <cellStyle name="Normal 4 7 3" xfId="17614" xr:uid="{4B9B0611-B695-4101-BBB1-25E06279D195}"/>
    <cellStyle name="Normal 4 7 3 10" xfId="17615" xr:uid="{42B2510A-6FEC-4B12-BFE8-FE05FE6BE160}"/>
    <cellStyle name="Normal 4 7 3 11" xfId="17616" xr:uid="{3AE32AEE-8D6D-47D3-A361-C1B7A55A7C15}"/>
    <cellStyle name="Normal 4 7 3 12" xfId="17617" xr:uid="{677F0846-9B97-457E-B0C0-805AF1682E0B}"/>
    <cellStyle name="Normal 4 7 3 13" xfId="17618" xr:uid="{3B5B114E-9F53-4F59-8D84-47CF87A5C428}"/>
    <cellStyle name="Normal 4 7 3 14" xfId="17619" xr:uid="{AFE7535D-5F95-4C47-BDD9-272ED6BD066B}"/>
    <cellStyle name="Normal 4 7 3 15" xfId="17620" xr:uid="{B845B040-C0E6-423D-B17C-69BBC3E1E67E}"/>
    <cellStyle name="Normal 4 7 3 16" xfId="17621" xr:uid="{8B39311C-A610-49AB-9BCB-55CA2690A3BD}"/>
    <cellStyle name="Normal 4 7 3 2" xfId="17622" xr:uid="{FF24DC44-F658-47F4-83C3-099BCA0A14D6}"/>
    <cellStyle name="Normal 4 7 3 3" xfId="17623" xr:uid="{CD975E61-65ED-44C0-8398-2A69770DAACB}"/>
    <cellStyle name="Normal 4 7 3 4" xfId="17624" xr:uid="{1549835F-196A-439C-86C9-E9F005C4AB74}"/>
    <cellStyle name="Normal 4 7 3 5" xfId="17625" xr:uid="{675F7928-F3CC-4768-83E2-FF0D956BC065}"/>
    <cellStyle name="Normal 4 7 3 6" xfId="17626" xr:uid="{A5115A50-9896-4ADE-B9BB-AB5BBF178CE4}"/>
    <cellStyle name="Normal 4 7 3 7" xfId="17627" xr:uid="{06B40EC2-8828-4BE2-A80E-CE6B8DDC1F4E}"/>
    <cellStyle name="Normal 4 7 3 8" xfId="17628" xr:uid="{3D96A4C8-57BA-4C79-BA86-CEB2D71570ED}"/>
    <cellStyle name="Normal 4 7 3 9" xfId="17629" xr:uid="{1DEFABFE-F3BC-471A-82F4-F589DD013946}"/>
    <cellStyle name="Normal 4 7 4" xfId="17630" xr:uid="{C107E852-2445-474C-BC8D-B939E8751F9B}"/>
    <cellStyle name="Normal 4 7 4 10" xfId="17631" xr:uid="{ACC5C182-0C43-4783-86A9-4170E21C6EB6}"/>
    <cellStyle name="Normal 4 7 4 10 2" xfId="17632" xr:uid="{8739582E-706A-4B17-9202-BF799118BE54}"/>
    <cellStyle name="Normal 4 7 4 10 2 2" xfId="34138" xr:uid="{91C2B13A-4934-4893-AF21-CDAAED2D37CF}"/>
    <cellStyle name="Normal 4 7 4 10 3" xfId="17633" xr:uid="{95525D54-147A-4780-A177-1ED5EA1F62FE}"/>
    <cellStyle name="Normal 4 7 4 10 3 2" xfId="34139" xr:uid="{F91153FF-832E-4375-9FC4-523601E0E664}"/>
    <cellStyle name="Normal 4 7 4 10 4" xfId="17634" xr:uid="{D6CBFD3A-16F3-4FAB-8F38-5CBB6F4CEC07}"/>
    <cellStyle name="Normal 4 7 4 10 4 2" xfId="34140" xr:uid="{2FC3EB01-02D2-4E49-96D8-9F008B832EBD}"/>
    <cellStyle name="Normal 4 7 4 10 5" xfId="17635" xr:uid="{C9CB32A5-81C1-4472-AC0D-5946D7FE0BCF}"/>
    <cellStyle name="Normal 4 7 4 10 5 2" xfId="34141" xr:uid="{371A7DB8-FED6-4987-B249-7D76DFD042DB}"/>
    <cellStyle name="Normal 4 7 4 10 6" xfId="34137" xr:uid="{E5BEB7AF-5A5B-4738-9B44-8385022B4A73}"/>
    <cellStyle name="Normal 4 7 4 11" xfId="17636" xr:uid="{9D12F488-D42A-433D-B063-5971A1D145F5}"/>
    <cellStyle name="Normal 4 7 4 11 2" xfId="17637" xr:uid="{BFBAB705-3694-4279-BBA4-327E050E3D08}"/>
    <cellStyle name="Normal 4 7 4 11 2 2" xfId="34143" xr:uid="{3090F209-2CAC-4616-A82B-7EC3C5210AC1}"/>
    <cellStyle name="Normal 4 7 4 11 3" xfId="17638" xr:uid="{03212D3B-C742-456E-91D4-DE36C187EC8E}"/>
    <cellStyle name="Normal 4 7 4 11 3 2" xfId="34144" xr:uid="{9217B00B-2B3A-4536-B433-FEF2C2422406}"/>
    <cellStyle name="Normal 4 7 4 11 4" xfId="17639" xr:uid="{8E9A7FE7-6BDB-46B9-AA25-75A7B23C9BF9}"/>
    <cellStyle name="Normal 4 7 4 11 4 2" xfId="34145" xr:uid="{40C93752-18DB-4778-9D79-57DEB34C7D55}"/>
    <cellStyle name="Normal 4 7 4 11 5" xfId="17640" xr:uid="{AE66492D-E441-4E62-B496-62C7C8DB0AFC}"/>
    <cellStyle name="Normal 4 7 4 11 5 2" xfId="34146" xr:uid="{F7F592EB-7AF7-4415-B547-ABBAB6334C74}"/>
    <cellStyle name="Normal 4 7 4 11 6" xfId="34142" xr:uid="{8B48F527-BBF7-459C-933C-7752D44E2854}"/>
    <cellStyle name="Normal 4 7 4 12" xfId="17641" xr:uid="{68B7B212-5CDB-4DDA-93CE-09262AE3FBEA}"/>
    <cellStyle name="Normal 4 7 4 12 2" xfId="17642" xr:uid="{146ED421-5A09-463E-BFBE-47784B13F37A}"/>
    <cellStyle name="Normal 4 7 4 12 2 2" xfId="34148" xr:uid="{FD4B930E-E486-47C5-83A4-DC38AC65FF0C}"/>
    <cellStyle name="Normal 4 7 4 12 3" xfId="17643" xr:uid="{28238F2C-2E48-4035-82CE-B720A0C38BAB}"/>
    <cellStyle name="Normal 4 7 4 12 3 2" xfId="34149" xr:uid="{D02A9850-0F3E-4902-B40D-6AFD35BA8299}"/>
    <cellStyle name="Normal 4 7 4 12 4" xfId="17644" xr:uid="{3618E875-694C-43A5-9091-E785C8BF4AA6}"/>
    <cellStyle name="Normal 4 7 4 12 4 2" xfId="34150" xr:uid="{4729B537-E56C-4F80-81EB-D0619F97DCE3}"/>
    <cellStyle name="Normal 4 7 4 12 5" xfId="17645" xr:uid="{DDC9F332-8DC7-478A-834E-D9AC22D9B8D1}"/>
    <cellStyle name="Normal 4 7 4 12 5 2" xfId="34151" xr:uid="{342DBAA3-AABE-4B9B-8A26-B65E31567A7B}"/>
    <cellStyle name="Normal 4 7 4 12 6" xfId="34147" xr:uid="{723F21F1-9F39-45EE-9FAF-0846397DA6C7}"/>
    <cellStyle name="Normal 4 7 4 13" xfId="17646" xr:uid="{EC4421B8-4641-405D-8528-57C017346D17}"/>
    <cellStyle name="Normal 4 7 4 13 2" xfId="17647" xr:uid="{8CBF2D66-FCF7-46E0-A7A1-56DD0F0E9756}"/>
    <cellStyle name="Normal 4 7 4 13 2 2" xfId="34153" xr:uid="{9B2C2048-1876-4435-883B-9F506D0F9E4E}"/>
    <cellStyle name="Normal 4 7 4 13 3" xfId="17648" xr:uid="{2CFFA885-91FB-4AD4-801B-A3A9AF1AA05C}"/>
    <cellStyle name="Normal 4 7 4 13 3 2" xfId="34154" xr:uid="{B7A97022-8D71-4FE8-9F15-D41C23F05F14}"/>
    <cellStyle name="Normal 4 7 4 13 4" xfId="17649" xr:uid="{234C2078-6D4D-47E9-8CB4-DB95B9907640}"/>
    <cellStyle name="Normal 4 7 4 13 4 2" xfId="34155" xr:uid="{D103F31E-FBC8-4A33-8E15-8DBC2DBC6231}"/>
    <cellStyle name="Normal 4 7 4 13 5" xfId="17650" xr:uid="{3B5455B6-0EEE-4F7B-89A6-64CC3FFE02D8}"/>
    <cellStyle name="Normal 4 7 4 13 5 2" xfId="34156" xr:uid="{6CA3DCA3-FC0D-4CB3-B5AB-DA1BDE65DAB9}"/>
    <cellStyle name="Normal 4 7 4 13 6" xfId="34152" xr:uid="{21DB4783-AAF5-4C10-949E-F7F819253341}"/>
    <cellStyle name="Normal 4 7 4 14" xfId="17651" xr:uid="{08A2B4A0-290B-4196-A4E8-D110A4E8946D}"/>
    <cellStyle name="Normal 4 7 4 14 2" xfId="17652" xr:uid="{1C6D78D6-26D3-4A6B-B2A4-BC99C87410E4}"/>
    <cellStyle name="Normal 4 7 4 14 2 2" xfId="34158" xr:uid="{4F23522E-793F-46AE-8519-BD6E9B107BAD}"/>
    <cellStyle name="Normal 4 7 4 14 3" xfId="17653" xr:uid="{CE101B4A-45D6-44FE-9DE5-84AC7090D340}"/>
    <cellStyle name="Normal 4 7 4 14 3 2" xfId="34159" xr:uid="{EBC7017D-6E28-46CE-B253-70DC81B32BEF}"/>
    <cellStyle name="Normal 4 7 4 14 4" xfId="17654" xr:uid="{D1C99B0F-D9E2-42AC-AFD2-9AF97EC5522F}"/>
    <cellStyle name="Normal 4 7 4 14 4 2" xfId="34160" xr:uid="{2547864F-0F5B-4D19-A6D5-D5427156D66B}"/>
    <cellStyle name="Normal 4 7 4 14 5" xfId="17655" xr:uid="{DD6578E4-6D26-460B-B3FC-DD9C997717BE}"/>
    <cellStyle name="Normal 4 7 4 14 5 2" xfId="34161" xr:uid="{C1CE8947-D88C-4710-BD47-E0313A786EBF}"/>
    <cellStyle name="Normal 4 7 4 14 6" xfId="34157" xr:uid="{C8EA83F7-C26B-4A94-8066-9EDCE68FFD4D}"/>
    <cellStyle name="Normal 4 7 4 15" xfId="17656" xr:uid="{A3F88E3E-48BE-49FD-BA0C-8F656FC5F779}"/>
    <cellStyle name="Normal 4 7 4 15 2" xfId="17657" xr:uid="{C494CE98-7A92-4475-957E-E91EFA4D0278}"/>
    <cellStyle name="Normal 4 7 4 15 2 2" xfId="34163" xr:uid="{B8B61AD2-6DA8-460A-8D8B-7CFE52531B3C}"/>
    <cellStyle name="Normal 4 7 4 15 3" xfId="17658" xr:uid="{4EDD862C-7887-4891-BBE2-27AA9D9A70E4}"/>
    <cellStyle name="Normal 4 7 4 15 3 2" xfId="34164" xr:uid="{8A752C7E-BFF2-4617-B3C3-C1F2820258BA}"/>
    <cellStyle name="Normal 4 7 4 15 4" xfId="17659" xr:uid="{58F09E3A-7A31-4A18-BA06-F45C9FA0116F}"/>
    <cellStyle name="Normal 4 7 4 15 4 2" xfId="34165" xr:uid="{549F2C7A-D43D-49E1-9797-2504B8E56357}"/>
    <cellStyle name="Normal 4 7 4 15 5" xfId="17660" xr:uid="{2A7E2EC8-F47D-4FDB-A151-FA4943F99676}"/>
    <cellStyle name="Normal 4 7 4 15 5 2" xfId="34166" xr:uid="{CD9B904B-2D4B-4B89-894B-D7B727355A70}"/>
    <cellStyle name="Normal 4 7 4 15 6" xfId="34162" xr:uid="{F808E19C-9EFD-4F8F-8219-9E068F154493}"/>
    <cellStyle name="Normal 4 7 4 16" xfId="17661" xr:uid="{62EF7702-2522-4C95-B5FD-9651FFCE3DD6}"/>
    <cellStyle name="Normal 4 7 4 16 2" xfId="17662" xr:uid="{EC8CE8AC-6FAD-41A4-85F3-B13244B449DE}"/>
    <cellStyle name="Normal 4 7 4 16 2 2" xfId="34168" xr:uid="{052FD0F1-F203-42FE-847F-F72BABC9BEE1}"/>
    <cellStyle name="Normal 4 7 4 16 3" xfId="17663" xr:uid="{42F8ECEE-F02E-457A-9722-BC7651BE69DC}"/>
    <cellStyle name="Normal 4 7 4 16 3 2" xfId="34169" xr:uid="{61644633-6510-4BD3-BC9D-6D029A1BAC02}"/>
    <cellStyle name="Normal 4 7 4 16 4" xfId="17664" xr:uid="{56D3DF93-A98A-4EB0-B1D0-E62DB3A60A3B}"/>
    <cellStyle name="Normal 4 7 4 16 4 2" xfId="34170" xr:uid="{89A9719D-F95E-45B1-9107-0A70FA516024}"/>
    <cellStyle name="Normal 4 7 4 16 5" xfId="17665" xr:uid="{F18B9BF5-F6C0-4850-BC38-9236FCEA524D}"/>
    <cellStyle name="Normal 4 7 4 16 5 2" xfId="34171" xr:uid="{0BCA2E9E-46A4-4EB2-821F-373113BE6A0B}"/>
    <cellStyle name="Normal 4 7 4 16 6" xfId="34167" xr:uid="{FC185F27-ED4B-4739-8B1F-7100D8548635}"/>
    <cellStyle name="Normal 4 7 4 17" xfId="17666" xr:uid="{DDFC75CC-AC83-4BBB-8C4F-2073CAB68B5E}"/>
    <cellStyle name="Normal 4 7 4 17 2" xfId="34172" xr:uid="{7A6C3936-0D49-47DA-A883-3A9277D55CBB}"/>
    <cellStyle name="Normal 4 7 4 18" xfId="17667" xr:uid="{FF35D2A3-C656-4D78-9C78-EC58BD8A58C4}"/>
    <cellStyle name="Normal 4 7 4 18 2" xfId="34173" xr:uid="{D1B7E406-8B2E-43FE-9E21-67FBD984F109}"/>
    <cellStyle name="Normal 4 7 4 19" xfId="17668" xr:uid="{F6E3F89D-9940-486A-8359-A7613CAAFCCF}"/>
    <cellStyle name="Normal 4 7 4 19 2" xfId="34174" xr:uid="{C9C48B70-30CE-4658-8F15-877D945C2264}"/>
    <cellStyle name="Normal 4 7 4 2" xfId="17669" xr:uid="{A56902F7-4881-4CBA-BED8-D823479C6711}"/>
    <cellStyle name="Normal 4 7 4 20" xfId="17670" xr:uid="{615FE262-48D3-4046-9014-E82DF2571038}"/>
    <cellStyle name="Normal 4 7 4 20 2" xfId="34175" xr:uid="{A7E31642-A4C0-478C-87A7-BE75BE53FEBC}"/>
    <cellStyle name="Normal 4 7 4 21" xfId="34136" xr:uid="{3094EC83-F0E4-4ECA-8C5E-2A74FA48146D}"/>
    <cellStyle name="Normal 4 7 4 3" xfId="17671" xr:uid="{5A05E544-6B50-4CE1-8335-005AB9A7C70C}"/>
    <cellStyle name="Normal 4 7 4 3 2" xfId="17672" xr:uid="{453713AB-CF89-4E1F-9679-83FE72E40CC7}"/>
    <cellStyle name="Normal 4 7 4 3 2 2" xfId="34177" xr:uid="{320E5620-0955-4797-8E86-C90DC5FE5B15}"/>
    <cellStyle name="Normal 4 7 4 3 3" xfId="17673" xr:uid="{CE8CC816-8E68-43CA-8BF4-0A702368C3CA}"/>
    <cellStyle name="Normal 4 7 4 3 3 2" xfId="34178" xr:uid="{4535CBA4-C248-4815-83BE-B2791402BCD0}"/>
    <cellStyle name="Normal 4 7 4 3 4" xfId="17674" xr:uid="{A1D71FD7-C32C-4670-9A0F-E5E090465EF3}"/>
    <cellStyle name="Normal 4 7 4 3 4 2" xfId="34179" xr:uid="{ACA76EDF-D431-4949-93AA-ADDCECBC393B}"/>
    <cellStyle name="Normal 4 7 4 3 5" xfId="17675" xr:uid="{EFEDFC4F-9BCB-4E89-B1A5-6D11D3274770}"/>
    <cellStyle name="Normal 4 7 4 3 5 2" xfId="34180" xr:uid="{C75C0158-73FF-41C2-8CE7-B8A01504FF9F}"/>
    <cellStyle name="Normal 4 7 4 3 6" xfId="34176" xr:uid="{79DBBC69-644F-42B1-BF65-08E40A9FEC75}"/>
    <cellStyle name="Normal 4 7 4 4" xfId="17676" xr:uid="{45DCC154-953D-4476-97D4-A8DBEAB95D8D}"/>
    <cellStyle name="Normal 4 7 4 4 2" xfId="17677" xr:uid="{E91C86C9-4FAE-42A6-A1E1-65AA3F58B612}"/>
    <cellStyle name="Normal 4 7 4 4 2 2" xfId="34182" xr:uid="{D0649685-AAC8-40CD-B4ED-86837D13A310}"/>
    <cellStyle name="Normal 4 7 4 4 3" xfId="17678" xr:uid="{EBC80388-665A-467F-9682-8544E6850E11}"/>
    <cellStyle name="Normal 4 7 4 4 3 2" xfId="34183" xr:uid="{7A614B6E-4DC3-46EC-80CB-D58B3752E5FC}"/>
    <cellStyle name="Normal 4 7 4 4 4" xfId="17679" xr:uid="{A39C7175-E1A3-4CDA-ADCD-09865AF1C85C}"/>
    <cellStyle name="Normal 4 7 4 4 4 2" xfId="34184" xr:uid="{CAFD4DA2-6F5E-4A84-86D3-925EB176DD87}"/>
    <cellStyle name="Normal 4 7 4 4 5" xfId="17680" xr:uid="{5AC24CBA-8A3E-4B6C-841B-6D45E91DDD56}"/>
    <cellStyle name="Normal 4 7 4 4 5 2" xfId="34185" xr:uid="{91B9F54D-CD99-4A64-B71A-BCBE42119A87}"/>
    <cellStyle name="Normal 4 7 4 4 6" xfId="34181" xr:uid="{48F985BD-BCF5-4F54-BCF5-2B775E382DAA}"/>
    <cellStyle name="Normal 4 7 4 5" xfId="17681" xr:uid="{672BDE53-E49F-4F11-AEB9-E832700D93FE}"/>
    <cellStyle name="Normal 4 7 4 5 2" xfId="17682" xr:uid="{58158848-A103-4748-BE4E-12864A497AB9}"/>
    <cellStyle name="Normal 4 7 4 5 2 2" xfId="34187" xr:uid="{5FF6CFAA-695D-46CB-82C6-E82C8CB570C7}"/>
    <cellStyle name="Normal 4 7 4 5 3" xfId="17683" xr:uid="{7C31566E-F4FC-435E-AD7C-0D4924EA6373}"/>
    <cellStyle name="Normal 4 7 4 5 3 2" xfId="34188" xr:uid="{72987C14-7C79-4F59-A5FC-A4275CA97C29}"/>
    <cellStyle name="Normal 4 7 4 5 4" xfId="17684" xr:uid="{486F9BEF-0F32-46CF-817D-C10E5F70AEBD}"/>
    <cellStyle name="Normal 4 7 4 5 4 2" xfId="34189" xr:uid="{0A842B5A-4520-4467-9895-3671C27C7265}"/>
    <cellStyle name="Normal 4 7 4 5 5" xfId="17685" xr:uid="{BBE0F934-8B50-401D-A53C-7FAFE67C3C16}"/>
    <cellStyle name="Normal 4 7 4 5 5 2" xfId="34190" xr:uid="{5AE71088-9626-4089-9DDF-6585AF18F09A}"/>
    <cellStyle name="Normal 4 7 4 5 6" xfId="34186" xr:uid="{CCB8F222-2A5D-4095-83F2-DB7692648A48}"/>
    <cellStyle name="Normal 4 7 4 6" xfId="17686" xr:uid="{CC0ED4C8-8EAD-4280-8611-FC32A52DF04B}"/>
    <cellStyle name="Normal 4 7 4 6 2" xfId="17687" xr:uid="{1E679A8C-CD78-4F94-9DC6-7BE8D48634E9}"/>
    <cellStyle name="Normal 4 7 4 6 2 2" xfId="34192" xr:uid="{FACC608D-135E-4E8A-94B2-AF17810EB12F}"/>
    <cellStyle name="Normal 4 7 4 6 3" xfId="17688" xr:uid="{4F880D7C-F7C2-4F28-B9DD-BC9F345FF47C}"/>
    <cellStyle name="Normal 4 7 4 6 3 2" xfId="34193" xr:uid="{C1C8898B-E51A-41A3-91E0-4C219FBDA3B2}"/>
    <cellStyle name="Normal 4 7 4 6 4" xfId="17689" xr:uid="{7C65EC62-2ED6-42FE-92BA-76A4F0908CC1}"/>
    <cellStyle name="Normal 4 7 4 6 4 2" xfId="34194" xr:uid="{4F5B6037-1802-4EA7-96C3-D5A1CC76AE49}"/>
    <cellStyle name="Normal 4 7 4 6 5" xfId="17690" xr:uid="{EA3F9FF1-1404-4403-A50A-9F2685E2AAB1}"/>
    <cellStyle name="Normal 4 7 4 6 5 2" xfId="34195" xr:uid="{95E1D277-9ABC-445A-A93E-9D95EDA53895}"/>
    <cellStyle name="Normal 4 7 4 6 6" xfId="34191" xr:uid="{A5C40AC2-D3EF-439C-8F58-542A15CE30D9}"/>
    <cellStyle name="Normal 4 7 4 7" xfId="17691" xr:uid="{348FF80F-5F1A-49CC-ACEA-876CDACC8745}"/>
    <cellStyle name="Normal 4 7 4 7 2" xfId="17692" xr:uid="{180B6D53-693A-485C-8836-D0388A0DB2CF}"/>
    <cellStyle name="Normal 4 7 4 7 2 2" xfId="34197" xr:uid="{AC98D718-7B89-448E-B275-A621AD48342B}"/>
    <cellStyle name="Normal 4 7 4 7 3" xfId="17693" xr:uid="{FE76EDCC-26F0-47AB-8F67-0FFE13980E13}"/>
    <cellStyle name="Normal 4 7 4 7 3 2" xfId="34198" xr:uid="{28E91ACC-3653-4E09-8C88-BFBE74BA7EAD}"/>
    <cellStyle name="Normal 4 7 4 7 4" xfId="17694" xr:uid="{E49B8400-C5E9-4AB3-996C-06A0ACF2D590}"/>
    <cellStyle name="Normal 4 7 4 7 4 2" xfId="34199" xr:uid="{B1045F53-3EB1-4335-BA5E-8373DC70F67B}"/>
    <cellStyle name="Normal 4 7 4 7 5" xfId="17695" xr:uid="{75DAA48A-21AB-4368-9782-E8ACFBE1C1D5}"/>
    <cellStyle name="Normal 4 7 4 7 5 2" xfId="34200" xr:uid="{3636AA69-0DB8-46CE-B9E0-E0C94C9ED3CC}"/>
    <cellStyle name="Normal 4 7 4 7 6" xfId="34196" xr:uid="{0A8639F3-44FD-4D3D-A299-7715701B09A2}"/>
    <cellStyle name="Normal 4 7 4 8" xfId="17696" xr:uid="{4BD7E819-E7CD-4882-B104-5F96B0B6009E}"/>
    <cellStyle name="Normal 4 7 4 8 2" xfId="17697" xr:uid="{BFC4459C-F6DC-4047-B516-C9FF9FDFCCD9}"/>
    <cellStyle name="Normal 4 7 4 8 2 2" xfId="34202" xr:uid="{4FB320D0-5B5D-404F-BFB6-05E532206CFD}"/>
    <cellStyle name="Normal 4 7 4 8 3" xfId="17698" xr:uid="{453676EE-31CF-40C7-9C46-34BE1546E4E3}"/>
    <cellStyle name="Normal 4 7 4 8 3 2" xfId="34203" xr:uid="{573AA85E-7D39-43E4-80AC-E91D14A7C77E}"/>
    <cellStyle name="Normal 4 7 4 8 4" xfId="17699" xr:uid="{89EDF0DE-959F-4AA0-B60E-6D8424670340}"/>
    <cellStyle name="Normal 4 7 4 8 4 2" xfId="34204" xr:uid="{AAFD498D-21BB-4166-8DE2-F6B48A051267}"/>
    <cellStyle name="Normal 4 7 4 8 5" xfId="17700" xr:uid="{7FC9FB53-A1D8-4EF5-A204-F60FCF6C35DA}"/>
    <cellStyle name="Normal 4 7 4 8 5 2" xfId="34205" xr:uid="{46E5D8C9-C722-46D6-A62F-A6D478ADCA7D}"/>
    <cellStyle name="Normal 4 7 4 8 6" xfId="34201" xr:uid="{D6288750-F5B3-4638-8F8F-B5371B5D6A79}"/>
    <cellStyle name="Normal 4 7 4 9" xfId="17701" xr:uid="{02A79A7D-061D-45A5-BBE9-483DAF0865A5}"/>
    <cellStyle name="Normal 4 7 4 9 2" xfId="17702" xr:uid="{6FC24CE9-45EF-413E-B7BF-C793AB7FA43F}"/>
    <cellStyle name="Normal 4 7 4 9 2 2" xfId="34207" xr:uid="{7275C978-38EB-48FD-B291-B8DAA55EC77E}"/>
    <cellStyle name="Normal 4 7 4 9 3" xfId="17703" xr:uid="{F8A61F01-4A5C-4BF3-AADA-BBA5820990E4}"/>
    <cellStyle name="Normal 4 7 4 9 3 2" xfId="34208" xr:uid="{3C7C8892-2B13-410E-917B-694A1F065E28}"/>
    <cellStyle name="Normal 4 7 4 9 4" xfId="17704" xr:uid="{E36DFFA5-4E49-4F7C-A3B6-4FE968EB1E69}"/>
    <cellStyle name="Normal 4 7 4 9 4 2" xfId="34209" xr:uid="{4149DC86-5F7B-4EDD-B31A-BEFB851F27FD}"/>
    <cellStyle name="Normal 4 7 4 9 5" xfId="17705" xr:uid="{CFAA8692-FCA1-4047-8454-58A9F6D687EC}"/>
    <cellStyle name="Normal 4 7 4 9 5 2" xfId="34210" xr:uid="{7226C352-2B89-491B-937F-38381F4C9083}"/>
    <cellStyle name="Normal 4 7 4 9 6" xfId="34206" xr:uid="{0D921F06-7F7C-4DF9-81FE-F3D890D6449C}"/>
    <cellStyle name="Normal 4 7 5" xfId="17706" xr:uid="{D0741292-36E8-4C02-A28D-94A79790913C}"/>
    <cellStyle name="Normal 4 7 5 2" xfId="17707" xr:uid="{DFD19D89-3163-4395-B34D-94A44CDBC88B}"/>
    <cellStyle name="Normal 4 7 5 3" xfId="17708" xr:uid="{D95C593A-1301-4AD7-AFA4-C111E961487D}"/>
    <cellStyle name="Normal 4 7 5 3 2" xfId="34212" xr:uid="{88211DBF-6A12-4197-B0BC-8CBE2E4FE04D}"/>
    <cellStyle name="Normal 4 7 5 4" xfId="17709" xr:uid="{89B439B1-EB2D-4912-97B0-E52D0EE423C6}"/>
    <cellStyle name="Normal 4 7 5 4 2" xfId="34213" xr:uid="{202344D1-6D82-443C-AD46-934F8CC3CB24}"/>
    <cellStyle name="Normal 4 7 5 5" xfId="17710" xr:uid="{CD80358E-9F2C-45C4-8895-9526BB7173A5}"/>
    <cellStyle name="Normal 4 7 5 5 2" xfId="34214" xr:uid="{695961A8-12D0-4348-AD7B-0D2CF78D7A8D}"/>
    <cellStyle name="Normal 4 7 5 6" xfId="17711" xr:uid="{044CA294-A058-4CBC-9B45-FB1FB7BFC76F}"/>
    <cellStyle name="Normal 4 7 5 6 2" xfId="34215" xr:uid="{1031EF61-2194-47D3-8430-7DF2CF7B9C67}"/>
    <cellStyle name="Normal 4 7 5 7" xfId="34211" xr:uid="{A4924641-63D2-4AD6-A807-373966E8A10E}"/>
    <cellStyle name="Normal 4 7 6" xfId="17712" xr:uid="{47CE0D06-6BDE-4786-BC33-82BE2AF06362}"/>
    <cellStyle name="Normal 4 7 6 2" xfId="17713" xr:uid="{5D949EA4-4D7F-4D6D-A027-00CF44E78571}"/>
    <cellStyle name="Normal 4 7 6 3" xfId="17714" xr:uid="{D864134D-EE25-4409-97AC-D493FE4E3D5C}"/>
    <cellStyle name="Normal 4 7 6 3 2" xfId="34217" xr:uid="{C007AB3B-7112-458D-8C6E-DD3EB175AC86}"/>
    <cellStyle name="Normal 4 7 6 4" xfId="17715" xr:uid="{84A057D9-47CC-43E5-8ACE-868DB84CB5CD}"/>
    <cellStyle name="Normal 4 7 6 4 2" xfId="34218" xr:uid="{F911A9EE-AA8D-47AF-BB19-AE8BA1A4621D}"/>
    <cellStyle name="Normal 4 7 6 5" xfId="17716" xr:uid="{2BF56051-99B8-47D3-9117-F05729D7D3B3}"/>
    <cellStyle name="Normal 4 7 6 5 2" xfId="34219" xr:uid="{A4F83819-E29B-4ACE-B700-71C9E8A60B69}"/>
    <cellStyle name="Normal 4 7 6 6" xfId="17717" xr:uid="{E3A650E8-CEDF-4AB5-9CF0-05A8F1F5FF14}"/>
    <cellStyle name="Normal 4 7 6 6 2" xfId="34220" xr:uid="{26A06C1E-2FE6-43F5-8192-6DA8757A755D}"/>
    <cellStyle name="Normal 4 7 6 7" xfId="34216" xr:uid="{9A435398-B6A3-49F2-8306-ABB3AEABAF87}"/>
    <cellStyle name="Normal 4 7 7" xfId="17718" xr:uid="{D4C42C0A-F1E6-4E94-99F2-EC963EE44E14}"/>
    <cellStyle name="Normal 4 7 7 2" xfId="17719" xr:uid="{C64530AE-8637-4F1C-8773-1346FDA0AA20}"/>
    <cellStyle name="Normal 4 7 7 2 2" xfId="34222" xr:uid="{1689C090-063E-4A63-952D-46C555E3A593}"/>
    <cellStyle name="Normal 4 7 7 3" xfId="17720" xr:uid="{9A0A03CC-B31B-45D4-8702-085B0C77ED24}"/>
    <cellStyle name="Normal 4 7 7 3 2" xfId="34223" xr:uid="{4910756A-29F4-4442-B26F-A388EBEF2D42}"/>
    <cellStyle name="Normal 4 7 7 4" xfId="17721" xr:uid="{CE902566-9AC5-4571-BC66-9542600BF7E6}"/>
    <cellStyle name="Normal 4 7 7 4 2" xfId="34224" xr:uid="{AFA47E46-2163-4B3B-82FD-24E803C9CFA1}"/>
    <cellStyle name="Normal 4 7 7 5" xfId="17722" xr:uid="{07C19ECE-3641-43B5-B257-9399F5DD59F8}"/>
    <cellStyle name="Normal 4 7 7 5 2" xfId="34225" xr:uid="{E8083F40-42CA-4E0D-9D04-3892437012DB}"/>
    <cellStyle name="Normal 4 7 7 6" xfId="34221" xr:uid="{926A434C-8397-4294-84CF-4F7F2F14CFF4}"/>
    <cellStyle name="Normal 4 7 8" xfId="17723" xr:uid="{6C85A209-EBA8-4F4C-9E8C-92C5FC098C0A}"/>
    <cellStyle name="Normal 4 7 8 2" xfId="17724" xr:uid="{2FEEFAB1-0649-43B1-9273-77D1DB9D99BF}"/>
    <cellStyle name="Normal 4 7 8 2 2" xfId="34227" xr:uid="{17654F81-53C7-4CD3-99FB-F7437C23823D}"/>
    <cellStyle name="Normal 4 7 8 3" xfId="17725" xr:uid="{861889E5-DCB7-4B88-B445-6F2C73C2AD2C}"/>
    <cellStyle name="Normal 4 7 8 3 2" xfId="34228" xr:uid="{826B66E2-87A9-42AB-BDB4-C0A2E2E4BDFB}"/>
    <cellStyle name="Normal 4 7 8 4" xfId="17726" xr:uid="{49D8DA70-A92F-403B-ABB9-C4D5DC0A7AE3}"/>
    <cellStyle name="Normal 4 7 8 4 2" xfId="34229" xr:uid="{02937E8A-781B-4445-8137-785A6CBBB4D3}"/>
    <cellStyle name="Normal 4 7 8 5" xfId="17727" xr:uid="{459D6401-68F4-4E8C-9B81-F1B4F692231C}"/>
    <cellStyle name="Normal 4 7 8 5 2" xfId="34230" xr:uid="{128110D3-2FD5-444F-B393-3C605E4EBE13}"/>
    <cellStyle name="Normal 4 7 8 6" xfId="34226" xr:uid="{80ACE735-D417-4F86-83F6-9D790C21DB9B}"/>
    <cellStyle name="Normal 4 7 9" xfId="17728" xr:uid="{83509D8B-D977-42B8-A802-8A4644BC7985}"/>
    <cellStyle name="Normal 4 7 9 2" xfId="17729" xr:uid="{06CC98D7-61D5-4582-81CF-490564AACFB2}"/>
    <cellStyle name="Normal 4 7 9 2 2" xfId="34232" xr:uid="{A31B8B84-14B8-415E-AC73-A966DBC4E849}"/>
    <cellStyle name="Normal 4 7 9 3" xfId="17730" xr:uid="{F10F7C32-5E37-4C13-8BD8-F8398CC17DA9}"/>
    <cellStyle name="Normal 4 7 9 3 2" xfId="34233" xr:uid="{CCC5A7D6-2589-4C6F-A0CF-B94586E1BD85}"/>
    <cellStyle name="Normal 4 7 9 4" xfId="17731" xr:uid="{4450B7A0-13DF-44D9-8590-92134C39BF61}"/>
    <cellStyle name="Normal 4 7 9 4 2" xfId="34234" xr:uid="{2B5946DE-01DF-4CA3-88B4-46C4310BBC08}"/>
    <cellStyle name="Normal 4 7 9 5" xfId="17732" xr:uid="{F68076D4-DC6E-4129-8104-DBF934E917CA}"/>
    <cellStyle name="Normal 4 7 9 5 2" xfId="34235" xr:uid="{4406671D-BD05-4CC4-A775-12E5D301C3BC}"/>
    <cellStyle name="Normal 4 7 9 6" xfId="34231" xr:uid="{C7B95BE2-AD52-4566-B130-7A0D9D4A75D9}"/>
    <cellStyle name="Normal 4 8" xfId="17733" xr:uid="{3F507DAD-AB58-48F4-837C-F6B7160AB375}"/>
    <cellStyle name="Normal 4 8 10" xfId="17734" xr:uid="{4A124A95-A0C6-430A-8041-53E793FF1780}"/>
    <cellStyle name="Normal 4 8 10 2" xfId="17735" xr:uid="{C7F6922A-3865-4068-9D18-06C09123E332}"/>
    <cellStyle name="Normal 4 8 10 2 2" xfId="34237" xr:uid="{0F091EF3-7CBD-4056-82BC-599E0DF34804}"/>
    <cellStyle name="Normal 4 8 10 3" xfId="17736" xr:uid="{3F0E4BC5-017A-4233-83E6-BFFB20CB390A}"/>
    <cellStyle name="Normal 4 8 10 3 2" xfId="34238" xr:uid="{65101972-6C54-4DE7-9019-A5E6A4905F27}"/>
    <cellStyle name="Normal 4 8 10 4" xfId="17737" xr:uid="{DC5B0E7C-1B92-4441-A0A2-FDE62412B84F}"/>
    <cellStyle name="Normal 4 8 10 4 2" xfId="34239" xr:uid="{FE133B7A-3FD2-4FFD-8668-E0421B20511F}"/>
    <cellStyle name="Normal 4 8 10 5" xfId="17738" xr:uid="{D96ECD17-D62F-4607-A454-9433A559F9CB}"/>
    <cellStyle name="Normal 4 8 10 5 2" xfId="34240" xr:uid="{5256547A-9C66-44E3-B61B-2E9D26EF9979}"/>
    <cellStyle name="Normal 4 8 10 6" xfId="34236" xr:uid="{8A2EE4BB-6430-4349-A547-44ACBB1FF94F}"/>
    <cellStyle name="Normal 4 8 11" xfId="17739" xr:uid="{998D36E0-434A-4D6D-9649-43088AF6FF6D}"/>
    <cellStyle name="Normal 4 8 11 2" xfId="17740" xr:uid="{30E004D6-47B1-47E5-B1D6-4D1FB57A3298}"/>
    <cellStyle name="Normal 4 8 11 2 2" xfId="34242" xr:uid="{DF8B5D4E-BB4C-4238-9D05-C7353A135EA3}"/>
    <cellStyle name="Normal 4 8 11 3" xfId="17741" xr:uid="{E5939A1D-C23D-4F02-A91B-9DB478DECEFD}"/>
    <cellStyle name="Normal 4 8 11 3 2" xfId="34243" xr:uid="{CB78EF73-BB01-460E-A75F-3FB58611854D}"/>
    <cellStyle name="Normal 4 8 11 4" xfId="17742" xr:uid="{98529DA0-06E0-43A7-BD96-4769176F76C0}"/>
    <cellStyle name="Normal 4 8 11 4 2" xfId="34244" xr:uid="{D7388AF9-786A-40DD-800B-99C8DA37FAAA}"/>
    <cellStyle name="Normal 4 8 11 5" xfId="17743" xr:uid="{DECC15B4-E3B6-4900-A782-A5B8DA3DD1AB}"/>
    <cellStyle name="Normal 4 8 11 5 2" xfId="34245" xr:uid="{38A25F15-8AD3-40C3-81C2-30CCCF5F7D7A}"/>
    <cellStyle name="Normal 4 8 11 6" xfId="34241" xr:uid="{4EA9B9B5-2559-4660-A44E-562AB7EDA8CF}"/>
    <cellStyle name="Normal 4 8 12" xfId="17744" xr:uid="{4C87B942-67FC-4B4F-901F-3F0487524DEF}"/>
    <cellStyle name="Normal 4 8 12 2" xfId="17745" xr:uid="{D6878122-2A35-49C4-9C07-1D5D6B7B68D8}"/>
    <cellStyle name="Normal 4 8 12 2 2" xfId="34247" xr:uid="{5B5E0223-D27F-419E-B79C-785FC14BA28B}"/>
    <cellStyle name="Normal 4 8 12 3" xfId="17746" xr:uid="{B2870233-7756-41B8-A386-1341640B4B0B}"/>
    <cellStyle name="Normal 4 8 12 3 2" xfId="34248" xr:uid="{9D45FD41-CD61-4A8F-AE8B-E18CC0733C95}"/>
    <cellStyle name="Normal 4 8 12 4" xfId="17747" xr:uid="{40D1108B-7E0D-4A67-95DC-D477D358B218}"/>
    <cellStyle name="Normal 4 8 12 4 2" xfId="34249" xr:uid="{FF3DF459-CF40-4073-B95E-7D431F107710}"/>
    <cellStyle name="Normal 4 8 12 5" xfId="17748" xr:uid="{282AE7A7-81D4-470E-845F-8BDA3AF3813B}"/>
    <cellStyle name="Normal 4 8 12 5 2" xfId="34250" xr:uid="{9199E1B9-B8D1-4A4F-BBEA-1B1145861F87}"/>
    <cellStyle name="Normal 4 8 12 6" xfId="34246" xr:uid="{DBB3F082-9D49-4BB0-B183-3762508968EC}"/>
    <cellStyle name="Normal 4 8 13" xfId="17749" xr:uid="{3A40E526-3178-4D55-8D35-4F36EB973829}"/>
    <cellStyle name="Normal 4 8 13 2" xfId="17750" xr:uid="{2A2912DC-9EF9-4A0F-8516-DFF64FCB723A}"/>
    <cellStyle name="Normal 4 8 13 2 2" xfId="34252" xr:uid="{189CF82C-5F85-4FE1-A442-B098EA04C414}"/>
    <cellStyle name="Normal 4 8 13 3" xfId="17751" xr:uid="{D00EBF81-36D4-4817-898F-FD99A516F947}"/>
    <cellStyle name="Normal 4 8 13 3 2" xfId="34253" xr:uid="{FFA39771-B1FC-44FA-91CD-BDA5CC9B6942}"/>
    <cellStyle name="Normal 4 8 13 4" xfId="17752" xr:uid="{1F169B1F-3080-4C57-ABC4-FF06C001F041}"/>
    <cellStyle name="Normal 4 8 13 4 2" xfId="34254" xr:uid="{35C03F0A-6918-4D91-B739-69849E578E45}"/>
    <cellStyle name="Normal 4 8 13 5" xfId="17753" xr:uid="{48CE5341-D23E-4DCB-A79A-CF8245A19B8F}"/>
    <cellStyle name="Normal 4 8 13 5 2" xfId="34255" xr:uid="{158FB5C6-0B74-42D4-A334-86414E1512D5}"/>
    <cellStyle name="Normal 4 8 13 6" xfId="34251" xr:uid="{9CE4425F-6DCB-4E12-B1F6-A8F8EA7B326B}"/>
    <cellStyle name="Normal 4 8 14" xfId="17754" xr:uid="{B33207B8-4024-46B7-9477-74342C326635}"/>
    <cellStyle name="Normal 4 8 14 2" xfId="17755" xr:uid="{4C719E3D-D6C0-403F-B01E-E2993E9172B6}"/>
    <cellStyle name="Normal 4 8 14 2 2" xfId="34257" xr:uid="{2ACE7278-7CC7-46E8-8DB8-B0F2D3E5B13B}"/>
    <cellStyle name="Normal 4 8 14 3" xfId="17756" xr:uid="{0CF9688E-48B2-4F81-A726-A145EAC4827A}"/>
    <cellStyle name="Normal 4 8 14 3 2" xfId="34258" xr:uid="{23E6F9C0-E8C0-4B5D-AB5E-1CB42B882400}"/>
    <cellStyle name="Normal 4 8 14 4" xfId="17757" xr:uid="{EA604E3E-C724-46C8-8BD0-A4A4EB9B408B}"/>
    <cellStyle name="Normal 4 8 14 4 2" xfId="34259" xr:uid="{2555F37D-BE13-4E7E-A273-5C7D2E4CD852}"/>
    <cellStyle name="Normal 4 8 14 5" xfId="17758" xr:uid="{A0299C05-A8D8-482F-966A-9987E3541FCC}"/>
    <cellStyle name="Normal 4 8 14 5 2" xfId="34260" xr:uid="{C67EBD43-808D-486E-9BD9-8304E14BAF41}"/>
    <cellStyle name="Normal 4 8 14 6" xfId="34256" xr:uid="{68AB3CA6-4217-4C23-8219-36C0FD21F2DC}"/>
    <cellStyle name="Normal 4 8 15" xfId="17759" xr:uid="{9370ADF6-7374-4EED-8DB2-DF9553765837}"/>
    <cellStyle name="Normal 4 8 15 2" xfId="17760" xr:uid="{F5E989F0-E6C1-48F6-A842-A985EBF48D5D}"/>
    <cellStyle name="Normal 4 8 15 2 2" xfId="34262" xr:uid="{4E2C6845-1A1C-4BA6-85F2-1105321D9A90}"/>
    <cellStyle name="Normal 4 8 15 3" xfId="17761" xr:uid="{1289E393-50AC-4C16-BC03-209115A3F1D3}"/>
    <cellStyle name="Normal 4 8 15 3 2" xfId="34263" xr:uid="{EADE5418-9374-4BF5-8DA1-94180DB21EE0}"/>
    <cellStyle name="Normal 4 8 15 4" xfId="17762" xr:uid="{AA066DE4-F064-4591-8742-D8A231C999F3}"/>
    <cellStyle name="Normal 4 8 15 4 2" xfId="34264" xr:uid="{212E1C57-248F-4A5C-9AD1-9DE78AA51E62}"/>
    <cellStyle name="Normal 4 8 15 5" xfId="17763" xr:uid="{6AC3C664-C90F-4DF5-88F9-E1F71EF6139A}"/>
    <cellStyle name="Normal 4 8 15 5 2" xfId="34265" xr:uid="{AF47A96D-407B-4B35-A972-198FC4B3D536}"/>
    <cellStyle name="Normal 4 8 15 6" xfId="34261" xr:uid="{E2DAC522-00A9-4A5C-9785-EE8B52D4D256}"/>
    <cellStyle name="Normal 4 8 16" xfId="17764" xr:uid="{156E2317-E90E-442C-A4CF-DB2453CC4569}"/>
    <cellStyle name="Normal 4 8 16 2" xfId="17765" xr:uid="{0ADB672E-45DA-4586-A8DA-A1F0164FAFEB}"/>
    <cellStyle name="Normal 4 8 16 2 2" xfId="34267" xr:uid="{5612350D-FF21-4BB9-A6E1-AECA6DAD7D23}"/>
    <cellStyle name="Normal 4 8 16 3" xfId="17766" xr:uid="{1480FE39-5BC4-495E-996D-CD57436CDE34}"/>
    <cellStyle name="Normal 4 8 16 3 2" xfId="34268" xr:uid="{1ACA095D-964C-40FE-BDF8-1EBD270CBEAE}"/>
    <cellStyle name="Normal 4 8 16 4" xfId="17767" xr:uid="{5C8E91FC-3277-47B6-8529-68156CA3995A}"/>
    <cellStyle name="Normal 4 8 16 4 2" xfId="34269" xr:uid="{519C77A7-1EE8-4796-BBCF-70877303D644}"/>
    <cellStyle name="Normal 4 8 16 5" xfId="17768" xr:uid="{F202EC6D-AC85-48B3-9B56-50B047957BB8}"/>
    <cellStyle name="Normal 4 8 16 5 2" xfId="34270" xr:uid="{C2636B27-E941-4893-A1C6-8D351B367A02}"/>
    <cellStyle name="Normal 4 8 16 6" xfId="34266" xr:uid="{5B2E355D-0E2D-4C7C-9E4F-FA29D1097635}"/>
    <cellStyle name="Normal 4 8 17" xfId="17769" xr:uid="{3C46A249-7EF4-4ED6-983D-425B44EC51BC}"/>
    <cellStyle name="Normal 4 8 17 2" xfId="17770" xr:uid="{57C2DA6F-D7B8-4675-9FBC-E9C1E8FB4D06}"/>
    <cellStyle name="Normal 4 8 17 2 2" xfId="34272" xr:uid="{0BD59CE5-9806-4C5A-8A77-8C6822322882}"/>
    <cellStyle name="Normal 4 8 17 3" xfId="17771" xr:uid="{80F924F6-3BAC-4BE6-92DC-21B8EF7E94D4}"/>
    <cellStyle name="Normal 4 8 17 3 2" xfId="34273" xr:uid="{981B1B7C-BEA3-44B0-A3E5-5FDDF461A5B8}"/>
    <cellStyle name="Normal 4 8 17 4" xfId="17772" xr:uid="{A07C1CBF-868C-4A25-A231-B6CD05F9025E}"/>
    <cellStyle name="Normal 4 8 17 4 2" xfId="34274" xr:uid="{696F3F55-5191-46BB-A416-508A4178C000}"/>
    <cellStyle name="Normal 4 8 17 5" xfId="17773" xr:uid="{7541382F-BF0F-420B-B179-35F949776362}"/>
    <cellStyle name="Normal 4 8 17 5 2" xfId="34275" xr:uid="{3F36E8FB-6B6D-4D36-8095-B1B98D534070}"/>
    <cellStyle name="Normal 4 8 17 6" xfId="34271" xr:uid="{69A764FD-BA18-413F-ABE5-AFD338745A5D}"/>
    <cellStyle name="Normal 4 8 18" xfId="17774" xr:uid="{4E434F4B-1059-4F46-B650-BA980CF14640}"/>
    <cellStyle name="Normal 4 8 18 2" xfId="17775" xr:uid="{CC63F818-B104-421F-9CE2-CAE031EF1BEC}"/>
    <cellStyle name="Normal 4 8 18 2 2" xfId="34277" xr:uid="{1F4D9A5D-FC41-4350-AB53-A8EE48EAF4B7}"/>
    <cellStyle name="Normal 4 8 18 3" xfId="17776" xr:uid="{5B220E82-62E0-4282-AAD0-4732A6CAF308}"/>
    <cellStyle name="Normal 4 8 18 3 2" xfId="34278" xr:uid="{CE7F9135-B558-4E82-8C73-B2130D67B948}"/>
    <cellStyle name="Normal 4 8 18 4" xfId="17777" xr:uid="{4E1647DB-3BDB-41D8-BC92-D8063C9EBBA6}"/>
    <cellStyle name="Normal 4 8 18 4 2" xfId="34279" xr:uid="{37C9EFA2-4290-493E-82D1-C2CE3C529B2C}"/>
    <cellStyle name="Normal 4 8 18 5" xfId="17778" xr:uid="{58F64C37-04D7-424E-9C7A-1F1706D5099B}"/>
    <cellStyle name="Normal 4 8 18 5 2" xfId="34280" xr:uid="{D267779D-FF71-4E06-B6FD-F8A590B30728}"/>
    <cellStyle name="Normal 4 8 18 6" xfId="34276" xr:uid="{AF2AFBAB-DEC2-4CF4-A546-5F5D7CC5A61E}"/>
    <cellStyle name="Normal 4 8 19" xfId="17779" xr:uid="{E24B31E9-B369-4B0E-A14D-4AC80794ADBF}"/>
    <cellStyle name="Normal 4 8 19 2" xfId="17780" xr:uid="{391881AC-36A8-4618-BCD2-E197019FEE5C}"/>
    <cellStyle name="Normal 4 8 19 2 2" xfId="34282" xr:uid="{2533B1B4-670F-41B2-BE56-A7D4BBF756E7}"/>
    <cellStyle name="Normal 4 8 19 3" xfId="17781" xr:uid="{471A2164-0532-4D79-9768-F92D6B22A383}"/>
    <cellStyle name="Normal 4 8 19 3 2" xfId="34283" xr:uid="{16FB5489-9029-488C-83EA-269E4507D139}"/>
    <cellStyle name="Normal 4 8 19 4" xfId="17782" xr:uid="{22FA79E3-83BF-49C8-998A-0302FAF0AB9D}"/>
    <cellStyle name="Normal 4 8 19 4 2" xfId="34284" xr:uid="{9DD51D99-4AB4-42DC-81C8-BC3E011A5BE9}"/>
    <cellStyle name="Normal 4 8 19 5" xfId="17783" xr:uid="{87DF1A8F-198C-4E7A-85F1-1D43BF3DA968}"/>
    <cellStyle name="Normal 4 8 19 5 2" xfId="34285" xr:uid="{F39433AE-10EF-4E1B-94CB-7C2E721CF78A}"/>
    <cellStyle name="Normal 4 8 19 6" xfId="34281" xr:uid="{B6F64FCB-42E2-4A83-BC57-1F64C944C5DC}"/>
    <cellStyle name="Normal 4 8 2" xfId="17784" xr:uid="{2781B790-A2DA-4016-AD49-FBBF407DF72D}"/>
    <cellStyle name="Normal 4 8 2 10" xfId="17785" xr:uid="{F2F26608-5011-4874-8F02-4F7A2175337F}"/>
    <cellStyle name="Normal 4 8 2 11" xfId="17786" xr:uid="{663DAD5A-F7E7-4C35-BBA7-B303B43FF0D8}"/>
    <cellStyle name="Normal 4 8 2 12" xfId="17787" xr:uid="{39B5ADA2-B9AA-4947-A71A-EFA9500498AD}"/>
    <cellStyle name="Normal 4 8 2 13" xfId="17788" xr:uid="{5C061EF3-AD48-4959-B3D6-8526BE95CE5A}"/>
    <cellStyle name="Normal 4 8 2 14" xfId="17789" xr:uid="{39A5D433-3722-4B36-9BFC-C3E2E0BFD7BA}"/>
    <cellStyle name="Normal 4 8 2 15" xfId="17790" xr:uid="{200AC592-3568-4746-9E2F-EEBF92EC378C}"/>
    <cellStyle name="Normal 4 8 2 16" xfId="17791" xr:uid="{0477940D-5286-4672-A2BA-980ABFD0BE1C}"/>
    <cellStyle name="Normal 4 8 2 17" xfId="17792" xr:uid="{947E89CF-8786-46AE-A0C9-504C0B163510}"/>
    <cellStyle name="Normal 4 8 2 18" xfId="17793" xr:uid="{AFB3EA28-29EC-420D-BB00-3F7A85649A8C}"/>
    <cellStyle name="Normal 4 8 2 19" xfId="17794" xr:uid="{2525D562-204D-475B-ADC6-B0DDAA5C6AF9}"/>
    <cellStyle name="Normal 4 8 2 2" xfId="17795" xr:uid="{10B7C402-0AA0-470E-83B5-0C926618B5FF}"/>
    <cellStyle name="Normal 4 8 2 2 2" xfId="17796" xr:uid="{DE9A62C8-1D47-4390-82D5-E69F99036E2E}"/>
    <cellStyle name="Normal 4 8 2 2 3" xfId="17797" xr:uid="{A7314ECE-1BF8-4A69-BB46-F72B9CA8CF4B}"/>
    <cellStyle name="Normal 4 8 2 2 4" xfId="17798" xr:uid="{EC7656CC-0923-49DA-81BD-E77E9B140585}"/>
    <cellStyle name="Normal 4 8 2 2 5" xfId="17799" xr:uid="{A1FD9760-3409-410A-820B-83ED82571817}"/>
    <cellStyle name="Normal 4 8 2 2 6" xfId="17800" xr:uid="{C7DFFF64-2E0F-4B3C-9C43-D59E7F034B25}"/>
    <cellStyle name="Normal 4 8 2 2 7" xfId="17801" xr:uid="{B44FF2C2-6277-480C-B0F9-AB68B6C5BB90}"/>
    <cellStyle name="Normal 4 8 2 20" xfId="17802" xr:uid="{A79F9961-7E19-4F9C-AD6D-9A409783ACE6}"/>
    <cellStyle name="Normal 4 8 2 21" xfId="17803" xr:uid="{0BB68F3B-6123-4817-97F6-7B2114B1E8C6}"/>
    <cellStyle name="Normal 4 8 2 22" xfId="34286" xr:uid="{D1926958-709B-4844-A17E-B6BAB64C1BF3}"/>
    <cellStyle name="Normal 4 8 2 3" xfId="17804" xr:uid="{9E5F7CA5-EC54-44E8-944C-E875A815E2B6}"/>
    <cellStyle name="Normal 4 8 2 4" xfId="17805" xr:uid="{5EA5C6C9-97F9-4D8E-8975-3C5CD7EA9A2B}"/>
    <cellStyle name="Normal 4 8 2 5" xfId="17806" xr:uid="{1D0E68DF-3658-4622-BB11-711A7C9ED8FC}"/>
    <cellStyle name="Normal 4 8 2 6" xfId="17807" xr:uid="{A898C9F7-B1E8-4F82-8708-1029084F7803}"/>
    <cellStyle name="Normal 4 8 2 7" xfId="17808" xr:uid="{99699667-7E9E-48D4-BCE5-9AB1AF0C3104}"/>
    <cellStyle name="Normal 4 8 2 8" xfId="17809" xr:uid="{EDE09C66-E9DB-4B51-ACE2-DCA9D52D1859}"/>
    <cellStyle name="Normal 4 8 2 9" xfId="17810" xr:uid="{E120B114-1E35-419C-B0BE-D17F5A7A9564}"/>
    <cellStyle name="Normal 4 8 20" xfId="17811" xr:uid="{0CC50FFC-5E86-49FF-B7B9-D55E0EE4FBE6}"/>
    <cellStyle name="Normal 4 8 20 2" xfId="17812" xr:uid="{51920464-F2BE-4E99-8D20-90F488F6A5B8}"/>
    <cellStyle name="Normal 4 8 20 2 2" xfId="34288" xr:uid="{D58B218A-CCEF-472A-B04E-3F1EA3869C95}"/>
    <cellStyle name="Normal 4 8 20 3" xfId="17813" xr:uid="{F7F245A9-AF9A-4CC9-9CB9-D33D043D535D}"/>
    <cellStyle name="Normal 4 8 20 3 2" xfId="34289" xr:uid="{328EFBE1-D2B7-490D-9E24-376D6E0AEE3A}"/>
    <cellStyle name="Normal 4 8 20 4" xfId="17814" xr:uid="{1B4C62B1-6CE9-4D90-9C87-4E8BED5422F7}"/>
    <cellStyle name="Normal 4 8 20 4 2" xfId="34290" xr:uid="{7C39DA46-3634-492E-97D5-7133208DE6BD}"/>
    <cellStyle name="Normal 4 8 20 5" xfId="17815" xr:uid="{33168C22-121D-4CAF-90CA-CA8D84A2338D}"/>
    <cellStyle name="Normal 4 8 20 5 2" xfId="34291" xr:uid="{DB2CF649-1332-473C-B1D8-F24F0E9A61A4}"/>
    <cellStyle name="Normal 4 8 20 6" xfId="34287" xr:uid="{44F0ABA2-95B1-4238-83FA-826EFA4650DF}"/>
    <cellStyle name="Normal 4 8 21" xfId="17816" xr:uid="{125EC9C3-48D4-4AEE-94FD-2F334B5C5E98}"/>
    <cellStyle name="Normal 4 8 21 2" xfId="34292" xr:uid="{4632060D-5FF3-40A5-9F78-462C0FBD6204}"/>
    <cellStyle name="Normal 4 8 22" xfId="17817" xr:uid="{F762079D-B274-4AD3-AF68-D3578E279084}"/>
    <cellStyle name="Normal 4 8 22 2" xfId="34293" xr:uid="{5FAB5481-D78E-45C7-B874-5E3F8E707872}"/>
    <cellStyle name="Normal 4 8 23" xfId="17818" xr:uid="{F61BB77D-EACF-4657-9182-13500B6B0D2E}"/>
    <cellStyle name="Normal 4 8 23 2" xfId="34294" xr:uid="{9618C81B-729A-4D86-8903-403A1AF3A7B4}"/>
    <cellStyle name="Normal 4 8 24" xfId="17819" xr:uid="{C541B580-6EE8-4CF5-92AE-27314C3F8B41}"/>
    <cellStyle name="Normal 4 8 24 2" xfId="34295" xr:uid="{24785258-FD3A-4B6C-A10F-5CB14E047C07}"/>
    <cellStyle name="Normal 4 8 25" xfId="17820" xr:uid="{46A4A5E3-8541-47EB-9BF3-83C6D060CAD4}"/>
    <cellStyle name="Normal 4 8 25 2" xfId="34296" xr:uid="{A735E052-6C67-42FF-9C6D-DF267C099792}"/>
    <cellStyle name="Normal 4 8 26" xfId="40760" xr:uid="{7C95A66F-D909-45C3-A17B-7A75B46B1BD9}"/>
    <cellStyle name="Normal 4 8 3" xfId="17821" xr:uid="{4DB9B426-3633-48E0-BE08-9C0BEDA0D71A}"/>
    <cellStyle name="Normal 4 8 3 10" xfId="17822" xr:uid="{1847102F-9ECB-439D-ACC1-2B46A1214A1C}"/>
    <cellStyle name="Normal 4 8 3 11" xfId="17823" xr:uid="{5355FA2E-6457-4682-9F25-2C78B501AC09}"/>
    <cellStyle name="Normal 4 8 3 12" xfId="17824" xr:uid="{04CB519B-0955-491C-AF4E-4AF9A61D64D6}"/>
    <cellStyle name="Normal 4 8 3 13" xfId="17825" xr:uid="{978AE258-D874-4006-B99F-B87DEE463789}"/>
    <cellStyle name="Normal 4 8 3 14" xfId="17826" xr:uid="{2CC93E57-73AE-47DE-B389-50813F8A3E44}"/>
    <cellStyle name="Normal 4 8 3 15" xfId="17827" xr:uid="{49D57438-56DE-4C3B-88B9-82ABCC65D829}"/>
    <cellStyle name="Normal 4 8 3 16" xfId="17828" xr:uid="{175592AA-CAD2-4A73-98A7-66DDE9F91D51}"/>
    <cellStyle name="Normal 4 8 3 2" xfId="17829" xr:uid="{0D9E83FD-EE7E-4F6F-9A15-89194B6C4C31}"/>
    <cellStyle name="Normal 4 8 3 3" xfId="17830" xr:uid="{625C7C2E-51AD-433D-B9AC-D3C490992F75}"/>
    <cellStyle name="Normal 4 8 3 4" xfId="17831" xr:uid="{141282F3-3A45-43DF-B698-F3924882E1D6}"/>
    <cellStyle name="Normal 4 8 3 5" xfId="17832" xr:uid="{E7EC992C-8DA9-44AE-947C-785E0F4DBBB9}"/>
    <cellStyle name="Normal 4 8 3 6" xfId="17833" xr:uid="{288C9166-0D2D-4A35-95EB-93D23A4508C7}"/>
    <cellStyle name="Normal 4 8 3 7" xfId="17834" xr:uid="{14C5613B-F4AD-4E89-AED3-D602A305A725}"/>
    <cellStyle name="Normal 4 8 3 8" xfId="17835" xr:uid="{3A2B89B6-0803-4157-BB60-4A4C4C3CB227}"/>
    <cellStyle name="Normal 4 8 3 9" xfId="17836" xr:uid="{212401B1-2270-43C4-994F-064AB512848E}"/>
    <cellStyle name="Normal 4 8 4" xfId="17837" xr:uid="{C24B0A98-7BDE-4F10-A18E-A8CB56AF9D60}"/>
    <cellStyle name="Normal 4 8 4 10" xfId="17838" xr:uid="{B13FD50E-4A2B-4318-BA59-32988D37CEE1}"/>
    <cellStyle name="Normal 4 8 4 10 2" xfId="17839" xr:uid="{66E231D8-FD4B-4E43-B755-2E0F7124F473}"/>
    <cellStyle name="Normal 4 8 4 10 2 2" xfId="34299" xr:uid="{32F82164-E79E-4536-98CB-63C5E4B0DB4B}"/>
    <cellStyle name="Normal 4 8 4 10 3" xfId="17840" xr:uid="{8EA174F7-2506-464C-BF18-D22871318015}"/>
    <cellStyle name="Normal 4 8 4 10 3 2" xfId="34300" xr:uid="{357E481E-ED2F-4D3D-8F38-710AFB06C2CB}"/>
    <cellStyle name="Normal 4 8 4 10 4" xfId="17841" xr:uid="{BDFFFD99-A2BC-41F0-A6F9-F72F00F85F42}"/>
    <cellStyle name="Normal 4 8 4 10 4 2" xfId="34301" xr:uid="{DB67C9D5-8F33-43F0-B4B7-E9AB76025E43}"/>
    <cellStyle name="Normal 4 8 4 10 5" xfId="17842" xr:uid="{D73F6AB3-FA60-4A82-A9EC-E2681D6358B0}"/>
    <cellStyle name="Normal 4 8 4 10 5 2" xfId="34302" xr:uid="{860CA335-3EB3-4C0B-93C0-BE1D0360010C}"/>
    <cellStyle name="Normal 4 8 4 10 6" xfId="34298" xr:uid="{2D5DA72B-A5F2-4CA6-AE29-CD4DD18534A5}"/>
    <cellStyle name="Normal 4 8 4 11" xfId="17843" xr:uid="{2512FD28-6D5C-4D25-88A7-B5DD55BE472E}"/>
    <cellStyle name="Normal 4 8 4 11 2" xfId="17844" xr:uid="{3B2D1886-7FDF-49E0-9D53-B1E2736DFC9A}"/>
    <cellStyle name="Normal 4 8 4 11 2 2" xfId="34304" xr:uid="{F2061EDD-CB9D-409B-8347-DB1278D28BFF}"/>
    <cellStyle name="Normal 4 8 4 11 3" xfId="17845" xr:uid="{479B8F8C-8DC6-4B06-AA66-16022048A046}"/>
    <cellStyle name="Normal 4 8 4 11 3 2" xfId="34305" xr:uid="{13E9BB01-27F6-46F2-85EC-F7473214FC66}"/>
    <cellStyle name="Normal 4 8 4 11 4" xfId="17846" xr:uid="{B1AA0D32-5098-4E10-8F04-162A07F34A90}"/>
    <cellStyle name="Normal 4 8 4 11 4 2" xfId="34306" xr:uid="{945F8810-E2F7-4065-9343-2C02F1859AE5}"/>
    <cellStyle name="Normal 4 8 4 11 5" xfId="17847" xr:uid="{D9C4A60D-70C2-4828-BF11-1E9F13D208EA}"/>
    <cellStyle name="Normal 4 8 4 11 5 2" xfId="34307" xr:uid="{E29DCFE6-C72E-4538-8D04-A2E13E1F28CE}"/>
    <cellStyle name="Normal 4 8 4 11 6" xfId="34303" xr:uid="{4D3EEF1F-BCF8-4C4F-B9B0-6D92AA54CE1F}"/>
    <cellStyle name="Normal 4 8 4 12" xfId="17848" xr:uid="{48995487-BD82-4F22-8910-EF02A152E460}"/>
    <cellStyle name="Normal 4 8 4 12 2" xfId="17849" xr:uid="{90BC2F10-0123-427B-AC77-B2833262A8EB}"/>
    <cellStyle name="Normal 4 8 4 12 2 2" xfId="34309" xr:uid="{3C1AE9E0-38A9-45A0-9FAB-C8A38E2E6B9E}"/>
    <cellStyle name="Normal 4 8 4 12 3" xfId="17850" xr:uid="{DA276696-42FD-44E0-9182-1A37CEA99608}"/>
    <cellStyle name="Normal 4 8 4 12 3 2" xfId="34310" xr:uid="{90891A2A-9FFC-4F4C-9BED-C1C84ACE0087}"/>
    <cellStyle name="Normal 4 8 4 12 4" xfId="17851" xr:uid="{061B8215-B61F-42EC-8F52-45C26181D814}"/>
    <cellStyle name="Normal 4 8 4 12 4 2" xfId="34311" xr:uid="{AA9CC98A-97E9-4D69-9716-378727CEF862}"/>
    <cellStyle name="Normal 4 8 4 12 5" xfId="17852" xr:uid="{87E6F21A-D188-43FA-9C88-83296B7ED732}"/>
    <cellStyle name="Normal 4 8 4 12 5 2" xfId="34312" xr:uid="{50E2F2C9-4822-455F-976C-08816C2FA6E6}"/>
    <cellStyle name="Normal 4 8 4 12 6" xfId="34308" xr:uid="{C82AE5D1-26A4-4AAB-B1A4-B1C43278A1D9}"/>
    <cellStyle name="Normal 4 8 4 13" xfId="17853" xr:uid="{966D1248-44D5-440C-9239-4E78B07DEF8A}"/>
    <cellStyle name="Normal 4 8 4 13 2" xfId="17854" xr:uid="{6E3D0EB0-251E-4525-96A5-B2C350633CDA}"/>
    <cellStyle name="Normal 4 8 4 13 2 2" xfId="34314" xr:uid="{DF4316EB-9125-4F6C-B06B-D501C0A34B0B}"/>
    <cellStyle name="Normal 4 8 4 13 3" xfId="17855" xr:uid="{5CF32CB1-55B7-4751-960E-3FD01927945F}"/>
    <cellStyle name="Normal 4 8 4 13 3 2" xfId="34315" xr:uid="{4EE9A06D-E3B4-4E59-A5A9-1238309206E6}"/>
    <cellStyle name="Normal 4 8 4 13 4" xfId="17856" xr:uid="{2913ED63-2B6A-4711-87D2-2EDC0B989264}"/>
    <cellStyle name="Normal 4 8 4 13 4 2" xfId="34316" xr:uid="{B9460DF6-F7DC-42D9-847C-FCD0BBCB78A6}"/>
    <cellStyle name="Normal 4 8 4 13 5" xfId="17857" xr:uid="{FB1F597D-0065-42D0-8054-814A8ED8F41D}"/>
    <cellStyle name="Normal 4 8 4 13 5 2" xfId="34317" xr:uid="{1A4C6460-60DE-4857-A06F-232555E4CA21}"/>
    <cellStyle name="Normal 4 8 4 13 6" xfId="34313" xr:uid="{080D4E6B-5E91-4D70-9159-53F780A69ACD}"/>
    <cellStyle name="Normal 4 8 4 14" xfId="17858" xr:uid="{85C01211-E92D-4CE5-A963-EA2BCC37F410}"/>
    <cellStyle name="Normal 4 8 4 14 2" xfId="17859" xr:uid="{BF22CF70-892A-4837-AF86-E38B9E4E4542}"/>
    <cellStyle name="Normal 4 8 4 14 2 2" xfId="34319" xr:uid="{E2DD8E3D-22D0-4F00-9FF9-03DB38954F43}"/>
    <cellStyle name="Normal 4 8 4 14 3" xfId="17860" xr:uid="{F7DED316-1A9D-427F-AACB-C03F8948617C}"/>
    <cellStyle name="Normal 4 8 4 14 3 2" xfId="34320" xr:uid="{4E278BD3-B729-4097-8692-A7F6A0143290}"/>
    <cellStyle name="Normal 4 8 4 14 4" xfId="17861" xr:uid="{BFB4220C-2FAE-4D17-A7D2-A7526C224BB6}"/>
    <cellStyle name="Normal 4 8 4 14 4 2" xfId="34321" xr:uid="{ED4DFCD1-D0D3-4B84-B6F2-DEDB81288181}"/>
    <cellStyle name="Normal 4 8 4 14 5" xfId="17862" xr:uid="{B8EFB98D-4DD0-4B0E-81A4-B51E7D1FC397}"/>
    <cellStyle name="Normal 4 8 4 14 5 2" xfId="34322" xr:uid="{951DCA66-51C3-43E7-99EF-53E68071B91F}"/>
    <cellStyle name="Normal 4 8 4 14 6" xfId="34318" xr:uid="{3CF37E42-5EAA-4C3B-9729-2D79539128A6}"/>
    <cellStyle name="Normal 4 8 4 15" xfId="17863" xr:uid="{0BAB48FA-35C9-49B2-A23F-25646F5F3D52}"/>
    <cellStyle name="Normal 4 8 4 15 2" xfId="17864" xr:uid="{8320602E-F612-4F0F-B47C-1FC69A29CA1E}"/>
    <cellStyle name="Normal 4 8 4 15 2 2" xfId="34324" xr:uid="{593CF568-03CA-43E4-9339-59690EC31E35}"/>
    <cellStyle name="Normal 4 8 4 15 3" xfId="17865" xr:uid="{652CCB32-7969-4163-B2DF-7F35CB867C08}"/>
    <cellStyle name="Normal 4 8 4 15 3 2" xfId="34325" xr:uid="{6F390D10-1048-4AA5-B03C-D52DFFD3821F}"/>
    <cellStyle name="Normal 4 8 4 15 4" xfId="17866" xr:uid="{713C48F3-A67A-46CE-9F80-75FCC5EFD7CA}"/>
    <cellStyle name="Normal 4 8 4 15 4 2" xfId="34326" xr:uid="{060E2E90-3238-46FC-85E1-AD862ADC1B88}"/>
    <cellStyle name="Normal 4 8 4 15 5" xfId="17867" xr:uid="{3051ED01-E441-4621-8D74-21E8EE43D381}"/>
    <cellStyle name="Normal 4 8 4 15 5 2" xfId="34327" xr:uid="{C2FA43AE-8777-46FC-BC54-C0DEA2A785B6}"/>
    <cellStyle name="Normal 4 8 4 15 6" xfId="34323" xr:uid="{FCC6A0AF-2700-4E2F-A7B7-798BA3CEFC5D}"/>
    <cellStyle name="Normal 4 8 4 16" xfId="17868" xr:uid="{61EBC635-E248-4300-A900-8151B860AC19}"/>
    <cellStyle name="Normal 4 8 4 16 2" xfId="17869" xr:uid="{20F78DE1-06D7-4ED8-A8F5-29FD5D654038}"/>
    <cellStyle name="Normal 4 8 4 16 2 2" xfId="34329" xr:uid="{CB951C8D-5734-4518-9BFC-396E312FB247}"/>
    <cellStyle name="Normal 4 8 4 16 3" xfId="17870" xr:uid="{415C0688-B556-45CF-B698-00815342DCA4}"/>
    <cellStyle name="Normal 4 8 4 16 3 2" xfId="34330" xr:uid="{96B8FF3E-CC48-4F1B-9C72-EEB461989349}"/>
    <cellStyle name="Normal 4 8 4 16 4" xfId="17871" xr:uid="{446170C7-ACB2-44DF-BA5D-C449917A9837}"/>
    <cellStyle name="Normal 4 8 4 16 4 2" xfId="34331" xr:uid="{29D09F4C-B041-4574-B053-D500ED1BE328}"/>
    <cellStyle name="Normal 4 8 4 16 5" xfId="17872" xr:uid="{2E44944F-9B1F-4449-A7B3-A0AA77C1270D}"/>
    <cellStyle name="Normal 4 8 4 16 5 2" xfId="34332" xr:uid="{A4D7EFFA-30BD-47F6-B4FD-9114D43F700B}"/>
    <cellStyle name="Normal 4 8 4 16 6" xfId="34328" xr:uid="{13353D68-209F-43D7-9479-58CBDE239F60}"/>
    <cellStyle name="Normal 4 8 4 17" xfId="17873" xr:uid="{D659FB4B-48A4-4775-87A7-2FA5E6EB9AB6}"/>
    <cellStyle name="Normal 4 8 4 17 2" xfId="34333" xr:uid="{89008EB3-0934-4EE4-AEB1-DA62A6D0DE44}"/>
    <cellStyle name="Normal 4 8 4 18" xfId="17874" xr:uid="{F9A0D4E5-24FC-4230-AD0F-4F91E5420E3E}"/>
    <cellStyle name="Normal 4 8 4 18 2" xfId="34334" xr:uid="{B1901C82-7F4B-42C7-9AF0-B8ACAA124DF0}"/>
    <cellStyle name="Normal 4 8 4 19" xfId="17875" xr:uid="{34945CC1-BA79-4F1D-90F0-40406A0A5A32}"/>
    <cellStyle name="Normal 4 8 4 19 2" xfId="34335" xr:uid="{0FE94FA6-4633-4D47-9670-8EA5F555C5A4}"/>
    <cellStyle name="Normal 4 8 4 2" xfId="17876" xr:uid="{05DD5850-84F5-4C05-BDFA-21367B3919E2}"/>
    <cellStyle name="Normal 4 8 4 20" xfId="17877" xr:uid="{2C5046E6-681D-49C5-A36C-7256C5437A9B}"/>
    <cellStyle name="Normal 4 8 4 20 2" xfId="34336" xr:uid="{AD351246-0B4F-4420-8C42-E82D819551B0}"/>
    <cellStyle name="Normal 4 8 4 21" xfId="34297" xr:uid="{DD606782-D6AD-4B59-8C78-E4453B99A2DB}"/>
    <cellStyle name="Normal 4 8 4 3" xfId="17878" xr:uid="{284E1642-C9A2-4905-A16F-0BB95582F4EA}"/>
    <cellStyle name="Normal 4 8 4 3 2" xfId="17879" xr:uid="{D973071C-9309-4ADC-9EE3-A84E56A7B86F}"/>
    <cellStyle name="Normal 4 8 4 3 2 2" xfId="34338" xr:uid="{E9A32095-71B2-4F2E-8271-CF2000F77BFF}"/>
    <cellStyle name="Normal 4 8 4 3 3" xfId="17880" xr:uid="{762EBC9D-5CF3-4848-B316-4E88C908961F}"/>
    <cellStyle name="Normal 4 8 4 3 3 2" xfId="34339" xr:uid="{A99FBFAD-429E-4E54-AF22-C8F987E39F03}"/>
    <cellStyle name="Normal 4 8 4 3 4" xfId="17881" xr:uid="{0207EDA5-5DED-406F-9346-4305F3093FCD}"/>
    <cellStyle name="Normal 4 8 4 3 4 2" xfId="34340" xr:uid="{27BAE4C2-1130-4FC5-98F3-8E46FF320E52}"/>
    <cellStyle name="Normal 4 8 4 3 5" xfId="17882" xr:uid="{D3AADF69-BEF6-461B-88C4-C75DE806E2C5}"/>
    <cellStyle name="Normal 4 8 4 3 5 2" xfId="34341" xr:uid="{E5F1360F-9970-4DB5-9A72-C6325393A03A}"/>
    <cellStyle name="Normal 4 8 4 3 6" xfId="34337" xr:uid="{911B4561-ABC6-4314-9A49-2E2C5279FB58}"/>
    <cellStyle name="Normal 4 8 4 4" xfId="17883" xr:uid="{11E2893A-0BD2-4A1D-8341-374E8AC97D0D}"/>
    <cellStyle name="Normal 4 8 4 4 2" xfId="17884" xr:uid="{8FAB2E47-30A4-45C2-B0D0-FDBA4FD9FA4F}"/>
    <cellStyle name="Normal 4 8 4 4 2 2" xfId="34343" xr:uid="{EC611F26-0A07-48B6-9E78-D2F85412E041}"/>
    <cellStyle name="Normal 4 8 4 4 3" xfId="17885" xr:uid="{164699C6-8C51-4C29-AD9C-2B849D638956}"/>
    <cellStyle name="Normal 4 8 4 4 3 2" xfId="34344" xr:uid="{D34C6A56-9AFC-432E-9AFE-BEE53F6A0256}"/>
    <cellStyle name="Normal 4 8 4 4 4" xfId="17886" xr:uid="{8AF06F1A-480C-44E8-AE6D-F2B86F056ABF}"/>
    <cellStyle name="Normal 4 8 4 4 4 2" xfId="34345" xr:uid="{03A8B63C-00EA-4EBF-A198-F2C5AB54BCC9}"/>
    <cellStyle name="Normal 4 8 4 4 5" xfId="17887" xr:uid="{AF85005E-4A34-445A-A6BF-6BB98102215D}"/>
    <cellStyle name="Normal 4 8 4 4 5 2" xfId="34346" xr:uid="{DDF0F421-C8FB-48E2-92AB-2544978C6F88}"/>
    <cellStyle name="Normal 4 8 4 4 6" xfId="34342" xr:uid="{BE89AF85-668C-43B0-B393-F92C68B98734}"/>
    <cellStyle name="Normal 4 8 4 5" xfId="17888" xr:uid="{A29F9893-7837-45CA-8585-6D5281B64FD8}"/>
    <cellStyle name="Normal 4 8 4 5 2" xfId="17889" xr:uid="{DCC30D80-7C51-406A-8DF3-47AFE72A20F6}"/>
    <cellStyle name="Normal 4 8 4 5 2 2" xfId="34348" xr:uid="{4F484BE0-B9C0-4901-B5E4-AEA5A60D27DC}"/>
    <cellStyle name="Normal 4 8 4 5 3" xfId="17890" xr:uid="{9452016A-3608-4594-ADE4-47ED1E36047C}"/>
    <cellStyle name="Normal 4 8 4 5 3 2" xfId="34349" xr:uid="{C28A5305-FAD3-406D-987E-D96AC010007C}"/>
    <cellStyle name="Normal 4 8 4 5 4" xfId="17891" xr:uid="{87E52151-B526-4C76-92E6-03D6FEFAC80F}"/>
    <cellStyle name="Normal 4 8 4 5 4 2" xfId="34350" xr:uid="{5C5840F2-00EA-4A07-A15F-FEE6B81D6482}"/>
    <cellStyle name="Normal 4 8 4 5 5" xfId="17892" xr:uid="{8462027F-535A-4E36-9803-06A2FB53E0F9}"/>
    <cellStyle name="Normal 4 8 4 5 5 2" xfId="34351" xr:uid="{9D265A47-9EEE-42A5-876E-F4A7DD521213}"/>
    <cellStyle name="Normal 4 8 4 5 6" xfId="34347" xr:uid="{5DC80462-37CD-42EA-8C8C-E9A3A6A6086D}"/>
    <cellStyle name="Normal 4 8 4 6" xfId="17893" xr:uid="{7F3430C2-E76E-482E-97F2-A0ADE5320070}"/>
    <cellStyle name="Normal 4 8 4 6 2" xfId="17894" xr:uid="{7B9BD123-4280-43E7-896E-DD9A49C54227}"/>
    <cellStyle name="Normal 4 8 4 6 2 2" xfId="34353" xr:uid="{2555C4EB-ECD2-4D99-A74D-707EB9481966}"/>
    <cellStyle name="Normal 4 8 4 6 3" xfId="17895" xr:uid="{118759BF-B97E-497D-AF22-47DEBF030958}"/>
    <cellStyle name="Normal 4 8 4 6 3 2" xfId="34354" xr:uid="{543D3B18-FDD4-43D9-B2DC-B10F00755F60}"/>
    <cellStyle name="Normal 4 8 4 6 4" xfId="17896" xr:uid="{DD848BA3-3F49-4C20-906D-9E6AE2E53B4A}"/>
    <cellStyle name="Normal 4 8 4 6 4 2" xfId="34355" xr:uid="{46384E1F-FAF5-4D47-8C75-87FDB91958B0}"/>
    <cellStyle name="Normal 4 8 4 6 5" xfId="17897" xr:uid="{7DCD76AA-3072-4FDA-B88B-D50CF2EB3356}"/>
    <cellStyle name="Normal 4 8 4 6 5 2" xfId="34356" xr:uid="{A06AEC50-9CD9-4203-B5DD-B1AFBBEFEF13}"/>
    <cellStyle name="Normal 4 8 4 6 6" xfId="34352" xr:uid="{8E083F32-5745-40BD-B32B-8E2C561CFFA7}"/>
    <cellStyle name="Normal 4 8 4 7" xfId="17898" xr:uid="{FCA02387-6769-4887-8C73-516B178E4295}"/>
    <cellStyle name="Normal 4 8 4 7 2" xfId="17899" xr:uid="{119BDE21-03CC-47B7-A255-3B1606BFDDBD}"/>
    <cellStyle name="Normal 4 8 4 7 2 2" xfId="34358" xr:uid="{7C8F2816-4B3B-43C6-BF64-2BEC77F2C943}"/>
    <cellStyle name="Normal 4 8 4 7 3" xfId="17900" xr:uid="{2ADB966F-AC5A-44B0-AB67-818DFED7DEE8}"/>
    <cellStyle name="Normal 4 8 4 7 3 2" xfId="34359" xr:uid="{048DF42D-91EB-4BCB-87FC-BFDBDFF002D9}"/>
    <cellStyle name="Normal 4 8 4 7 4" xfId="17901" xr:uid="{50688530-710A-4F93-8B6A-61CF8A521C20}"/>
    <cellStyle name="Normal 4 8 4 7 4 2" xfId="34360" xr:uid="{9FF62F33-A1E7-4780-A9F5-9695F6F84843}"/>
    <cellStyle name="Normal 4 8 4 7 5" xfId="17902" xr:uid="{1B952386-1B82-4D06-A45F-46AD4A88B7B3}"/>
    <cellStyle name="Normal 4 8 4 7 5 2" xfId="34361" xr:uid="{E685899E-F1F0-4807-8510-4734AB16A0F9}"/>
    <cellStyle name="Normal 4 8 4 7 6" xfId="34357" xr:uid="{8F8D9D13-7DAA-4BDA-9D75-F3988ABCAE69}"/>
    <cellStyle name="Normal 4 8 4 8" xfId="17903" xr:uid="{5FDE0244-EA16-48BB-9729-0C50D46B2FBB}"/>
    <cellStyle name="Normal 4 8 4 8 2" xfId="17904" xr:uid="{550A4B4A-5C43-49B1-AB09-906FFE67429F}"/>
    <cellStyle name="Normal 4 8 4 8 2 2" xfId="34363" xr:uid="{F26DE2B1-04B5-4252-9C56-2981664A85B0}"/>
    <cellStyle name="Normal 4 8 4 8 3" xfId="17905" xr:uid="{665A0F0C-11DE-4D74-892B-5B3CA1AAFE95}"/>
    <cellStyle name="Normal 4 8 4 8 3 2" xfId="34364" xr:uid="{0E3A69A8-F3AA-4B7C-9875-32E775000E34}"/>
    <cellStyle name="Normal 4 8 4 8 4" xfId="17906" xr:uid="{9359DEAF-F318-4F2C-82F3-A2CCF11DBECD}"/>
    <cellStyle name="Normal 4 8 4 8 4 2" xfId="34365" xr:uid="{A4B9E466-A468-4C80-B526-A35831511E42}"/>
    <cellStyle name="Normal 4 8 4 8 5" xfId="17907" xr:uid="{15B1EBAD-D450-492B-ABF9-8D045A70BCCD}"/>
    <cellStyle name="Normal 4 8 4 8 5 2" xfId="34366" xr:uid="{E0484573-BF39-4C25-AD91-BCD7BFAB5623}"/>
    <cellStyle name="Normal 4 8 4 8 6" xfId="34362" xr:uid="{416E9A0E-430F-4A7D-8D28-0DB4667A50D2}"/>
    <cellStyle name="Normal 4 8 4 9" xfId="17908" xr:uid="{86F6D10C-44CE-46D8-A20B-FA28E55D3A4B}"/>
    <cellStyle name="Normal 4 8 4 9 2" xfId="17909" xr:uid="{6C7D9297-1B86-422B-A520-4123AF83C556}"/>
    <cellStyle name="Normal 4 8 4 9 2 2" xfId="34368" xr:uid="{C4DD98F6-AB19-4981-8457-9DBD2E3F30B4}"/>
    <cellStyle name="Normal 4 8 4 9 3" xfId="17910" xr:uid="{44ECCAB6-6B24-4BD5-A3D7-4D9477E80C2B}"/>
    <cellStyle name="Normal 4 8 4 9 3 2" xfId="34369" xr:uid="{84CC0267-8BC4-4D72-A878-BB4EC0726D6A}"/>
    <cellStyle name="Normal 4 8 4 9 4" xfId="17911" xr:uid="{BB3A7AA7-F582-4CC2-ACFD-A4082DC095AD}"/>
    <cellStyle name="Normal 4 8 4 9 4 2" xfId="34370" xr:uid="{D40F2F0D-DA6A-433B-838D-5D1A05D0345E}"/>
    <cellStyle name="Normal 4 8 4 9 5" xfId="17912" xr:uid="{EEF66D70-9C49-4335-9AA6-601A12121E8D}"/>
    <cellStyle name="Normal 4 8 4 9 5 2" xfId="34371" xr:uid="{14B6CA0A-528E-4F28-AC52-A72C9D16E26A}"/>
    <cellStyle name="Normal 4 8 4 9 6" xfId="34367" xr:uid="{1C3F676B-37C4-4C51-92FE-5ABBD8196536}"/>
    <cellStyle name="Normal 4 8 5" xfId="17913" xr:uid="{D361801E-A7D2-4EC5-85FE-633BD045A6FC}"/>
    <cellStyle name="Normal 4 8 5 2" xfId="17914" xr:uid="{19FBDFAC-3DD9-40D3-B4DD-CEAFD066FCDB}"/>
    <cellStyle name="Normal 4 8 5 3" xfId="17915" xr:uid="{E9B6113A-0321-4C58-AC38-C1554C8F0F18}"/>
    <cellStyle name="Normal 4 8 5 3 2" xfId="34373" xr:uid="{467788DB-8C21-444E-A447-4A745660B2B4}"/>
    <cellStyle name="Normal 4 8 5 4" xfId="17916" xr:uid="{EE94DDBE-C9AF-49CD-A000-B7EF8E4685B8}"/>
    <cellStyle name="Normal 4 8 5 4 2" xfId="34374" xr:uid="{70CE3AF0-8ED6-450D-B4A8-BA9D8C2AFB80}"/>
    <cellStyle name="Normal 4 8 5 5" xfId="17917" xr:uid="{DA87EB5E-0D4A-4192-B686-8C72E6E165F9}"/>
    <cellStyle name="Normal 4 8 5 5 2" xfId="34375" xr:uid="{952F796E-5210-4FD6-9A53-27D76FCFE1A8}"/>
    <cellStyle name="Normal 4 8 5 6" xfId="17918" xr:uid="{D9D60ACC-0359-429A-BC05-6451469548FF}"/>
    <cellStyle name="Normal 4 8 5 6 2" xfId="34376" xr:uid="{53390073-2811-496A-9F92-912ABECE0487}"/>
    <cellStyle name="Normal 4 8 5 7" xfId="34372" xr:uid="{1BBE544E-1500-4499-BE93-752524420C6C}"/>
    <cellStyle name="Normal 4 8 6" xfId="17919" xr:uid="{64A543CA-4344-4D41-8EFA-FDC6DB1B0B61}"/>
    <cellStyle name="Normal 4 8 6 2" xfId="17920" xr:uid="{29C20B6A-B489-4402-914A-5C26AD284130}"/>
    <cellStyle name="Normal 4 8 6 3" xfId="17921" xr:uid="{59B67337-876B-4C2C-96E2-E2AF93940BFA}"/>
    <cellStyle name="Normal 4 8 6 3 2" xfId="34378" xr:uid="{FE34B5C3-A3D3-46D8-96FE-87934B47DADF}"/>
    <cellStyle name="Normal 4 8 6 4" xfId="17922" xr:uid="{DF9F3B0A-07F2-4624-92F3-D721CDB60920}"/>
    <cellStyle name="Normal 4 8 6 4 2" xfId="34379" xr:uid="{20B57064-470F-4C5A-B309-56557D64327A}"/>
    <cellStyle name="Normal 4 8 6 5" xfId="17923" xr:uid="{CF0EE15E-15CF-4EB7-A64E-2293B57B2FDC}"/>
    <cellStyle name="Normal 4 8 6 5 2" xfId="34380" xr:uid="{3D144796-4C4A-41D9-9AFB-074D8C4D3811}"/>
    <cellStyle name="Normal 4 8 6 6" xfId="17924" xr:uid="{B2184489-45D3-41E9-B4EA-E2D001AF7C2E}"/>
    <cellStyle name="Normal 4 8 6 6 2" xfId="34381" xr:uid="{AFBE7366-409B-41D8-9192-F9122149629D}"/>
    <cellStyle name="Normal 4 8 6 7" xfId="34377" xr:uid="{1AB5D09A-E650-4977-8505-2ABB2795EF69}"/>
    <cellStyle name="Normal 4 8 7" xfId="17925" xr:uid="{21A11A4C-C64E-4C67-8E52-B03E81DA40DB}"/>
    <cellStyle name="Normal 4 8 7 2" xfId="17926" xr:uid="{E22931A0-6662-4719-9A23-508714F2BF34}"/>
    <cellStyle name="Normal 4 8 7 2 2" xfId="34383" xr:uid="{501F7024-A3D2-4271-B44F-7C984ECBDCBC}"/>
    <cellStyle name="Normal 4 8 7 3" xfId="17927" xr:uid="{6FAF1550-08AC-4989-AF2B-8E0967E57EC1}"/>
    <cellStyle name="Normal 4 8 7 3 2" xfId="34384" xr:uid="{E79B425A-1D00-47FB-8F10-332EC54C094C}"/>
    <cellStyle name="Normal 4 8 7 4" xfId="17928" xr:uid="{DD83234A-74AF-4CDF-8217-7A34DBBCF0C6}"/>
    <cellStyle name="Normal 4 8 7 4 2" xfId="34385" xr:uid="{F8A44040-5402-4B12-ABF9-8068C820EEE6}"/>
    <cellStyle name="Normal 4 8 7 5" xfId="17929" xr:uid="{C9944866-9B83-4591-BF60-A99A0D9DD05E}"/>
    <cellStyle name="Normal 4 8 7 5 2" xfId="34386" xr:uid="{94F8638C-CA66-45B1-95D7-758C4E3FF935}"/>
    <cellStyle name="Normal 4 8 7 6" xfId="34382" xr:uid="{EB1EB2E2-78F5-4A4C-A5EA-CF693AC37BC8}"/>
    <cellStyle name="Normal 4 8 8" xfId="17930" xr:uid="{B9DCA0A5-7993-425E-B5F8-6A69105F2447}"/>
    <cellStyle name="Normal 4 8 8 2" xfId="17931" xr:uid="{764A80A3-11A6-4231-944C-800E081E1BEF}"/>
    <cellStyle name="Normal 4 8 8 2 2" xfId="34388" xr:uid="{542BFBB9-723F-4F44-B0CA-4ED363D3A639}"/>
    <cellStyle name="Normal 4 8 8 3" xfId="17932" xr:uid="{59386530-7361-499C-A2A8-F33498B2D45B}"/>
    <cellStyle name="Normal 4 8 8 3 2" xfId="34389" xr:uid="{232B973E-B651-4688-8D83-DF16CDA707BC}"/>
    <cellStyle name="Normal 4 8 8 4" xfId="17933" xr:uid="{460071D6-E896-48E6-9EFA-0657B15A0902}"/>
    <cellStyle name="Normal 4 8 8 4 2" xfId="34390" xr:uid="{A2CCAAF4-307E-496B-B397-213D22607A33}"/>
    <cellStyle name="Normal 4 8 8 5" xfId="17934" xr:uid="{8941883E-F25C-4D5D-8849-0BF18E854113}"/>
    <cellStyle name="Normal 4 8 8 5 2" xfId="34391" xr:uid="{4F17155C-D981-4C4B-ADDB-7FD3DE7A7E34}"/>
    <cellStyle name="Normal 4 8 8 6" xfId="34387" xr:uid="{0381EF10-03B8-4515-981B-8148CE18CEF7}"/>
    <cellStyle name="Normal 4 8 9" xfId="17935" xr:uid="{94CFC17A-15AD-4578-A042-2D6BE5C8C8FC}"/>
    <cellStyle name="Normal 4 8 9 2" xfId="17936" xr:uid="{698EB27F-1D6F-410C-9287-46FCC50BB546}"/>
    <cellStyle name="Normal 4 8 9 2 2" xfId="34393" xr:uid="{3C7FE540-93AF-44D6-BF84-A55EC8300F7A}"/>
    <cellStyle name="Normal 4 8 9 3" xfId="17937" xr:uid="{67F289E3-3E11-4B1C-B191-CD2AD686CD9E}"/>
    <cellStyle name="Normal 4 8 9 3 2" xfId="34394" xr:uid="{3EC36F10-7CD8-4FD2-82B0-A22503930774}"/>
    <cellStyle name="Normal 4 8 9 4" xfId="17938" xr:uid="{02ACF2B3-9C1B-401B-A199-2A258EF139E5}"/>
    <cellStyle name="Normal 4 8 9 4 2" xfId="34395" xr:uid="{8F7B0F8C-096B-45E1-883B-2461DEF23B32}"/>
    <cellStyle name="Normal 4 8 9 5" xfId="17939" xr:uid="{C83EE728-D968-4AA8-8AE5-94442FE6E87F}"/>
    <cellStyle name="Normal 4 8 9 5 2" xfId="34396" xr:uid="{2BD2297D-8840-4F34-B9B7-B8AB041EF18E}"/>
    <cellStyle name="Normal 4 8 9 6" xfId="34392" xr:uid="{7068D16F-8C1C-4FE1-A118-F1F93F12EFB5}"/>
    <cellStyle name="Normal 4 9" xfId="17940" xr:uid="{60F33DF9-5B31-4E7A-AB48-875FCDCD3152}"/>
    <cellStyle name="Normal 4 9 2" xfId="17941" xr:uid="{8BAE2FE9-1762-4F69-BC33-276233457FA9}"/>
    <cellStyle name="Normal 4 9 2 2" xfId="17942" xr:uid="{C379DD6B-92E3-4D12-A086-B33BB96007F8}"/>
    <cellStyle name="Normal 4 9 2 3" xfId="17943" xr:uid="{A9949AE3-7E91-480F-80CC-3A8ACFE04EF9}"/>
    <cellStyle name="Normal 4 9 2 4" xfId="17944" xr:uid="{14C4FBC4-3808-45EF-B2E2-53BAEDAFCF5D}"/>
    <cellStyle name="Normal 4 9 2 5" xfId="17945" xr:uid="{9925B3EE-ECF2-458D-88A9-E01902084DE1}"/>
    <cellStyle name="Normal 4 9 2 6" xfId="17946" xr:uid="{8B3E0BFC-8FAF-4983-9846-379A1F737BCE}"/>
    <cellStyle name="Normal 4 9 2 7" xfId="17947" xr:uid="{1CCD44A3-2A4A-423C-99C4-74C34D72EC3A}"/>
    <cellStyle name="Normal 4 9 3" xfId="17948" xr:uid="{9D2E9CD4-27F3-4DD0-AAB8-9F1E24765D3E}"/>
    <cellStyle name="Normal 4 9 4" xfId="17949" xr:uid="{03448501-805A-4704-8BBA-FD96FB8CCA21}"/>
    <cellStyle name="Normal 4 9 5" xfId="17950" xr:uid="{06E13E2F-C093-4CCB-8758-67DEE27652CA}"/>
    <cellStyle name="Normal 4 9 6" xfId="17951" xr:uid="{7D4FCFE7-0D13-4A72-BE0E-0AFE0C38EA9F}"/>
    <cellStyle name="Normal 4 9 7" xfId="17952" xr:uid="{5E946E76-1151-4A14-B113-CA71536FE356}"/>
    <cellStyle name="Normal 4 9 8" xfId="17953" xr:uid="{5AEF5F18-0083-4DE6-A868-56AFC81CE2D5}"/>
    <cellStyle name="Normal 4 9 9" xfId="40761" xr:uid="{ECDFBC3E-D97E-4C2B-91F6-EF43E50CD52D}"/>
    <cellStyle name="Normal 40" xfId="50" xr:uid="{A26A96DB-744D-49F0-97F6-448880423AB5}"/>
    <cellStyle name="Normal 41" xfId="41107" xr:uid="{DB9545DA-4C76-4343-9A32-53CAEFE1A2DA}"/>
    <cellStyle name="Normal 41 2" xfId="45" xr:uid="{4DBD71A0-FB9F-481B-8391-894C6E32D631}"/>
    <cellStyle name="Normal 42" xfId="41108" xr:uid="{0A418B2F-0829-4DD4-A4D6-F97A8C3E8BBE}"/>
    <cellStyle name="Normal 43" xfId="41112" xr:uid="{23C7C2CA-2849-4F62-9C13-00A799352208}"/>
    <cellStyle name="Normal 44" xfId="41115" xr:uid="{AA028BDC-9C37-4913-BE79-31614FF74AF5}"/>
    <cellStyle name="Normal 45" xfId="41164" xr:uid="{28030B41-D944-4F6A-8675-0EF70F9E22ED}"/>
    <cellStyle name="Normal 46" xfId="41165" xr:uid="{2D3585B7-40CA-41D3-AC00-4A060B82EED1}"/>
    <cellStyle name="Normal 47" xfId="43428" xr:uid="{9FA078D4-8FD6-4F3F-A8E9-F5FEFEEED772}"/>
    <cellStyle name="Normal 48" xfId="45996" xr:uid="{68FEFF7C-E39D-4AC2-AE4E-5AE8B92BABEB}"/>
    <cellStyle name="Normal 49" xfId="46439" xr:uid="{A742B199-1567-4B8D-8F41-0591ECD4ED2C}"/>
    <cellStyle name="Normal 5" xfId="17954" xr:uid="{1A2B4B5B-86EC-428E-AC79-FBDAFF5D64CD}"/>
    <cellStyle name="Normal 5 10" xfId="17955" xr:uid="{C4947712-8DF3-48FD-AA54-4631DBF33C40}"/>
    <cellStyle name="Normal 5 10 2" xfId="40763" xr:uid="{CA5CF285-3602-4A49-B866-1E73F8A0428F}"/>
    <cellStyle name="Normal 5 10 2 2" xfId="43429" xr:uid="{44B10854-12B9-4F62-81BF-A367807958B5}"/>
    <cellStyle name="Normal 5 10 2 3" xfId="43430" xr:uid="{D1F8FDAC-F92F-4F8F-8E6A-FA1EF1B04EB8}"/>
    <cellStyle name="Normal 5 10 2 4" xfId="43431" xr:uid="{B8613DFD-47EA-421D-B2D3-B6322E889333}"/>
    <cellStyle name="Normal 5 10 3" xfId="43432" xr:uid="{4774AE9D-79B3-4F84-AE93-83678129EC99}"/>
    <cellStyle name="Normal 5 10 4" xfId="43433" xr:uid="{E797EBDD-4695-47A9-AE51-C0396ED96C15}"/>
    <cellStyle name="Normal 5 10 5" xfId="43434" xr:uid="{534B4B30-9561-4D1E-A057-C093C93519DD}"/>
    <cellStyle name="Normal 5 10 6" xfId="43435" xr:uid="{B37C27D3-0ED0-419E-8841-14DCF029B6DF}"/>
    <cellStyle name="Normal 5 11" xfId="17956" xr:uid="{2240E067-5E6D-4F09-A364-4A01178303E6}"/>
    <cellStyle name="Normal 5 11 2" xfId="40764" xr:uid="{9115861B-4A1C-4896-8F17-F9139BC0BB31}"/>
    <cellStyle name="Normal 5 11 2 2" xfId="46174" xr:uid="{43F31FB0-728D-4A93-9CED-AB3186FE8EEE}"/>
    <cellStyle name="Normal 5 11 3" xfId="43436" xr:uid="{E10CE010-121F-4AA3-8E08-9AC168F02A6E}"/>
    <cellStyle name="Normal 5 11 4" xfId="43437" xr:uid="{8F487E81-43E5-487E-9DA7-323D9B5B560C}"/>
    <cellStyle name="Normal 5 12" xfId="17957" xr:uid="{390BA1D8-96B5-494D-B085-4F8618901197}"/>
    <cellStyle name="Normal 5 12 2" xfId="40765" xr:uid="{0BE90738-4049-4DFF-973E-9B5FE55F4263}"/>
    <cellStyle name="Normal 5 12 2 2" xfId="46179" xr:uid="{60D17E7F-78E9-4CAF-B7AD-691C481B9D63}"/>
    <cellStyle name="Normal 5 12 3" xfId="43438" xr:uid="{76309BC3-1534-43BA-834A-E4A2B473265F}"/>
    <cellStyle name="Normal 5 12 4" xfId="43439" xr:uid="{CD08AFDD-27AE-4F04-AAA2-2E9CB206F001}"/>
    <cellStyle name="Normal 5 13" xfId="17958" xr:uid="{2A291C95-0ECD-464C-90D0-70C97B8064AB}"/>
    <cellStyle name="Normal 5 13 2" xfId="40766" xr:uid="{E773529E-D324-4D84-A445-D98E41658FF4}"/>
    <cellStyle name="Normal 5 13 2 2" xfId="46384" xr:uid="{6B9FCAC2-27F4-414A-B0CE-7689FA45AA98}"/>
    <cellStyle name="Normal 5 13 3" xfId="46128" xr:uid="{1DA1BD58-A5D0-4536-94F1-712647333941}"/>
    <cellStyle name="Normal 5 14" xfId="17959" xr:uid="{7D5FAF18-D0A1-4074-8D79-C916D4F57749}"/>
    <cellStyle name="Normal 5 14 2" xfId="40767" xr:uid="{AE3BD4AB-B63C-4E97-BEFD-285EB8D6800B}"/>
    <cellStyle name="Normal 5 14 2 2" xfId="46385" xr:uid="{7491B1EB-4C08-4458-BD25-7FD2F8527963}"/>
    <cellStyle name="Normal 5 14 3" xfId="46099" xr:uid="{DF3A25F3-7BFE-4997-9147-A5BFA135F2FF}"/>
    <cellStyle name="Normal 5 15" xfId="17960" xr:uid="{D08C3686-E0FD-4BDF-AE29-786FA3DF5878}"/>
    <cellStyle name="Normal 5 15 2" xfId="40768" xr:uid="{EA3D8834-6588-493E-9D37-CCD7EAE766C4}"/>
    <cellStyle name="Normal 5 15 2 2" xfId="46386" xr:uid="{F71D44F0-0D40-4C1D-9D7C-E86855F41EA6}"/>
    <cellStyle name="Normal 5 15 3" xfId="46092" xr:uid="{020DFEDE-360C-42FC-ABA3-BD3EC7CAF82E}"/>
    <cellStyle name="Normal 5 16" xfId="17961" xr:uid="{6716F901-B2AD-4098-B7FF-712EC11FC644}"/>
    <cellStyle name="Normal 5 16 2" xfId="40769" xr:uid="{0E71C496-ED43-44FA-8248-A4C982C63885}"/>
    <cellStyle name="Normal 5 16 3" xfId="46043" xr:uid="{E927E48C-E94C-4318-AA90-678C11542EFD}"/>
    <cellStyle name="Normal 5 17" xfId="17962" xr:uid="{B7280284-9A08-4E45-AC71-CE32C0AA6340}"/>
    <cellStyle name="Normal 5 17 2" xfId="40770" xr:uid="{3B12984A-8D59-48BF-B519-0EA866212D52}"/>
    <cellStyle name="Normal 5 17 3" xfId="46200" xr:uid="{D6E1FC5A-D44D-489B-80D1-48C968CB2604}"/>
    <cellStyle name="Normal 5 18" xfId="17963" xr:uid="{9375CC94-B11A-4605-A259-D3F970EE0861}"/>
    <cellStyle name="Normal 5 18 2" xfId="40771" xr:uid="{53B6D23A-2665-4C48-BCB1-CEB644DF1F09}"/>
    <cellStyle name="Normal 5 18 3" xfId="46011" xr:uid="{6CFCCEE9-5559-415D-AF68-45DEA66EAA40}"/>
    <cellStyle name="Normal 5 19" xfId="17964" xr:uid="{5620566C-3387-4BA5-8F36-EF6B9C7EE3D5}"/>
    <cellStyle name="Normal 5 19 10" xfId="17965" xr:uid="{E7B6F79A-B51C-4CE2-9BA8-DCD798ACA30E}"/>
    <cellStyle name="Normal 5 19 10 2" xfId="17966" xr:uid="{75A990FD-6320-4878-A847-66CE7E676AED}"/>
    <cellStyle name="Normal 5 19 10 2 2" xfId="34398" xr:uid="{29E92378-B4BC-4748-B434-06FCDA5F09D7}"/>
    <cellStyle name="Normal 5 19 10 3" xfId="17967" xr:uid="{806670B3-2547-460E-8331-9C2328112A15}"/>
    <cellStyle name="Normal 5 19 10 3 2" xfId="34399" xr:uid="{89EDB8E6-7050-47A9-9C93-F52C9CB99547}"/>
    <cellStyle name="Normal 5 19 10 4" xfId="17968" xr:uid="{D225C732-6D90-42A5-BBBF-7DFBBBE9535A}"/>
    <cellStyle name="Normal 5 19 10 4 2" xfId="34400" xr:uid="{C34F477D-E254-4E9F-9E12-4F3125D95A60}"/>
    <cellStyle name="Normal 5 19 10 5" xfId="17969" xr:uid="{173AD4FE-DB9A-4BEB-A88A-AE6BA86AAE7D}"/>
    <cellStyle name="Normal 5 19 10 5 2" xfId="34401" xr:uid="{5AE32769-C898-4E06-B1D8-95C6AB3188D5}"/>
    <cellStyle name="Normal 5 19 10 6" xfId="34397" xr:uid="{EEB73A91-DA8C-4BFC-8F33-71BF4E292060}"/>
    <cellStyle name="Normal 5 19 11" xfId="17970" xr:uid="{55FCE845-1B50-49B8-A68B-123E82AAA4A2}"/>
    <cellStyle name="Normal 5 19 11 2" xfId="17971" xr:uid="{C9EEB1B6-542D-4C78-9C75-C37FB3AC37CB}"/>
    <cellStyle name="Normal 5 19 11 2 2" xfId="34403" xr:uid="{0DD105E4-9002-4E83-987E-740513A6DC6C}"/>
    <cellStyle name="Normal 5 19 11 3" xfId="17972" xr:uid="{704E40AE-2CAB-4C05-8214-7D4397D6104D}"/>
    <cellStyle name="Normal 5 19 11 3 2" xfId="34404" xr:uid="{DE5A3B5D-913D-4AF6-BBB7-6FD1A0428010}"/>
    <cellStyle name="Normal 5 19 11 4" xfId="17973" xr:uid="{79AE8496-E962-42C5-BA79-AFA03DA142E9}"/>
    <cellStyle name="Normal 5 19 11 4 2" xfId="34405" xr:uid="{D3A184E7-9DB1-4E65-A834-BAE6859768EA}"/>
    <cellStyle name="Normal 5 19 11 5" xfId="17974" xr:uid="{BE345E74-698B-4C24-915D-06ACD4B7DF6E}"/>
    <cellStyle name="Normal 5 19 11 5 2" xfId="34406" xr:uid="{318E2F9B-03A8-44C6-8165-79286B02992A}"/>
    <cellStyle name="Normal 5 19 11 6" xfId="34402" xr:uid="{A3EC34DB-B17E-4C7D-AA35-8D53C5C5CB9C}"/>
    <cellStyle name="Normal 5 19 12" xfId="17975" xr:uid="{6ED05D9C-78D8-489A-AE70-940DB4ED6543}"/>
    <cellStyle name="Normal 5 19 12 2" xfId="17976" xr:uid="{C6422900-3BE2-435A-B260-D13F592F3E61}"/>
    <cellStyle name="Normal 5 19 12 2 2" xfId="34408" xr:uid="{B3CD4A9D-0D8F-4184-A1C6-1E4B5BD8453E}"/>
    <cellStyle name="Normal 5 19 12 3" xfId="17977" xr:uid="{CBDE6C5F-9EF5-4368-8BFD-C335808F1F63}"/>
    <cellStyle name="Normal 5 19 12 3 2" xfId="34409" xr:uid="{B0C0C133-EEC9-45D9-8B84-AC9F1293DBFF}"/>
    <cellStyle name="Normal 5 19 12 4" xfId="17978" xr:uid="{2FE1491E-E356-430D-ACC6-E6062D58EF17}"/>
    <cellStyle name="Normal 5 19 12 4 2" xfId="34410" xr:uid="{07A9DDE1-5B2A-483F-BE91-2D1DBD93FA67}"/>
    <cellStyle name="Normal 5 19 12 5" xfId="17979" xr:uid="{2BD80F1E-DC25-4DE4-8583-F1DAEB284088}"/>
    <cellStyle name="Normal 5 19 12 5 2" xfId="34411" xr:uid="{76F5DFCF-E13C-4A36-B3B6-87EC3CDA99A3}"/>
    <cellStyle name="Normal 5 19 12 6" xfId="34407" xr:uid="{42999938-0451-431B-88B1-675883C2D8E0}"/>
    <cellStyle name="Normal 5 19 13" xfId="17980" xr:uid="{8A91CDF2-AF9B-41F3-8BFE-F77F771B797A}"/>
    <cellStyle name="Normal 5 19 13 2" xfId="17981" xr:uid="{CF4A0DA7-5939-4E7C-AB90-27604A88AF45}"/>
    <cellStyle name="Normal 5 19 13 2 2" xfId="34413" xr:uid="{0D28CE0B-1C24-4898-BD31-7D4AEB6431D6}"/>
    <cellStyle name="Normal 5 19 13 3" xfId="17982" xr:uid="{7FB9E0FE-F5C7-4F38-BA1A-263E89769A19}"/>
    <cellStyle name="Normal 5 19 13 3 2" xfId="34414" xr:uid="{19B9769B-330C-4E5F-9108-A695FCA46674}"/>
    <cellStyle name="Normal 5 19 13 4" xfId="17983" xr:uid="{8790EA0B-84DA-4934-BAF3-3CC1EDBCC1E3}"/>
    <cellStyle name="Normal 5 19 13 4 2" xfId="34415" xr:uid="{1C249503-AF8F-467C-BF4F-B2831E00EB33}"/>
    <cellStyle name="Normal 5 19 13 5" xfId="17984" xr:uid="{DF6D5488-8124-4078-903B-B72F01F11E06}"/>
    <cellStyle name="Normal 5 19 13 5 2" xfId="34416" xr:uid="{A3243CC3-8E4A-449B-81D4-54FA7CDEABD9}"/>
    <cellStyle name="Normal 5 19 13 6" xfId="34412" xr:uid="{3152DD90-1C94-4ECE-90C7-D87964A6C1BA}"/>
    <cellStyle name="Normal 5 19 14" xfId="17985" xr:uid="{258ECFA2-2455-4173-B758-0F40F01CC9DE}"/>
    <cellStyle name="Normal 5 19 14 2" xfId="17986" xr:uid="{9F5BB858-21B7-4993-A18C-A9C258D2072D}"/>
    <cellStyle name="Normal 5 19 14 2 2" xfId="34418" xr:uid="{DCA8B425-F812-43C5-9DDF-AE3BC10BAFFC}"/>
    <cellStyle name="Normal 5 19 14 3" xfId="17987" xr:uid="{830E8CEC-9CCF-4BF8-9C9E-D92EC109646B}"/>
    <cellStyle name="Normal 5 19 14 3 2" xfId="34419" xr:uid="{458D0B6F-EA28-47D3-AC91-96A8D91EEBFA}"/>
    <cellStyle name="Normal 5 19 14 4" xfId="17988" xr:uid="{3C9C27F8-2623-4A43-AE76-96AD262721B0}"/>
    <cellStyle name="Normal 5 19 14 4 2" xfId="34420" xr:uid="{84D742E5-DA71-43CF-BD1E-D64BD9B5A422}"/>
    <cellStyle name="Normal 5 19 14 5" xfId="17989" xr:uid="{8AC898D9-9114-4E0A-ACC4-A749371518D8}"/>
    <cellStyle name="Normal 5 19 14 5 2" xfId="34421" xr:uid="{5C9671FF-D0B4-4E6B-BF95-F0DC2EDF13D4}"/>
    <cellStyle name="Normal 5 19 14 6" xfId="34417" xr:uid="{F6E5D155-37D1-4267-A9E4-113B4F2B9004}"/>
    <cellStyle name="Normal 5 19 15" xfId="17990" xr:uid="{983290F8-F2FB-405B-8C2E-D211907170BD}"/>
    <cellStyle name="Normal 5 19 15 2" xfId="17991" xr:uid="{FDE6F416-266E-4470-8A0C-6790AC7966F0}"/>
    <cellStyle name="Normal 5 19 15 2 2" xfId="34423" xr:uid="{E9862B35-6EAF-4638-B6DF-BDA07B3A7356}"/>
    <cellStyle name="Normal 5 19 15 3" xfId="17992" xr:uid="{3F8859F0-E009-47F7-8BD8-249E5451451E}"/>
    <cellStyle name="Normal 5 19 15 3 2" xfId="34424" xr:uid="{EAB4F927-F473-4E3C-8AE6-1558740013C7}"/>
    <cellStyle name="Normal 5 19 15 4" xfId="17993" xr:uid="{85D94CEE-6034-4223-A95C-139384C839D4}"/>
    <cellStyle name="Normal 5 19 15 4 2" xfId="34425" xr:uid="{18609C84-1ECE-4C0C-AB4D-6B9451C13291}"/>
    <cellStyle name="Normal 5 19 15 5" xfId="17994" xr:uid="{6279B8EA-DD6C-4A70-8C80-4BC94584257F}"/>
    <cellStyle name="Normal 5 19 15 5 2" xfId="34426" xr:uid="{9EB77D6E-301E-45A5-B831-7E9BE45C3EA7}"/>
    <cellStyle name="Normal 5 19 15 6" xfId="34422" xr:uid="{F23E0735-75AB-4090-B40E-568355536E9F}"/>
    <cellStyle name="Normal 5 19 16" xfId="17995" xr:uid="{9131694A-D357-4631-B5E1-7B18F348CFC6}"/>
    <cellStyle name="Normal 5 19 16 2" xfId="17996" xr:uid="{F0E223F7-E61D-4884-B660-F2B7290F8BAA}"/>
    <cellStyle name="Normal 5 19 16 2 2" xfId="34428" xr:uid="{7F14FA4A-8F3A-4D15-BC58-17BAD86C1EFE}"/>
    <cellStyle name="Normal 5 19 16 3" xfId="17997" xr:uid="{4D9C8D2E-F991-4385-8B94-2D2CBADABD5A}"/>
    <cellStyle name="Normal 5 19 16 3 2" xfId="34429" xr:uid="{B23823DB-211E-4FD3-9B16-CEDB48E70C7A}"/>
    <cellStyle name="Normal 5 19 16 4" xfId="17998" xr:uid="{73E72BA2-2090-4B87-9038-F4673C64F4BD}"/>
    <cellStyle name="Normal 5 19 16 4 2" xfId="34430" xr:uid="{F7D615A5-0322-43FC-BD92-E4CDF56B0A15}"/>
    <cellStyle name="Normal 5 19 16 5" xfId="17999" xr:uid="{2B0F8F7A-5DDC-4388-BD2C-CC9E52444DD9}"/>
    <cellStyle name="Normal 5 19 16 5 2" xfId="34431" xr:uid="{88717327-5EBF-46B3-B9B0-CF8504FEFCFF}"/>
    <cellStyle name="Normal 5 19 16 6" xfId="34427" xr:uid="{226740F7-C160-4864-8E8F-6340E9F7403F}"/>
    <cellStyle name="Normal 5 19 17" xfId="18000" xr:uid="{38C86E08-0CC7-4C19-8845-FD1C58F7807F}"/>
    <cellStyle name="Normal 5 19 17 2" xfId="34432" xr:uid="{DA9599CC-A93D-4D1C-9771-B2C16BDCAC3F}"/>
    <cellStyle name="Normal 5 19 18" xfId="18001" xr:uid="{79BB7C03-E3EE-4E3A-8D6C-552CFEBCFAFB}"/>
    <cellStyle name="Normal 5 19 18 2" xfId="34433" xr:uid="{75EEEF8E-47CA-44A0-B246-99AB971DFF5C}"/>
    <cellStyle name="Normal 5 19 19" xfId="18002" xr:uid="{DDF440B0-8743-4245-8105-DB5035D2D5CC}"/>
    <cellStyle name="Normal 5 19 19 2" xfId="34434" xr:uid="{EB1C4757-96D7-4E8D-B3E0-070531D3E6BE}"/>
    <cellStyle name="Normal 5 19 2" xfId="18003" xr:uid="{32BAEE68-524B-413B-AD55-EF90EC73C6E1}"/>
    <cellStyle name="Normal 5 19 2 2" xfId="18004" xr:uid="{DB931C36-BDB9-4F1C-BB8C-3BF47F7B717D}"/>
    <cellStyle name="Normal 5 19 2 3" xfId="18005" xr:uid="{B86243C4-9C79-416D-AAAB-61B8BC18AED6}"/>
    <cellStyle name="Normal 5 19 2 3 2" xfId="34436" xr:uid="{B123352F-49E7-458E-8B0F-C3506E3B8897}"/>
    <cellStyle name="Normal 5 19 2 4" xfId="18006" xr:uid="{F569B775-4140-429A-98EF-BD2E8E425067}"/>
    <cellStyle name="Normal 5 19 2 4 2" xfId="34437" xr:uid="{24052F94-E9E9-4464-85F2-6CE4A6CEB471}"/>
    <cellStyle name="Normal 5 19 2 5" xfId="18007" xr:uid="{44060AA6-C060-4B80-9B80-6C1F798ED415}"/>
    <cellStyle name="Normal 5 19 2 5 2" xfId="34438" xr:uid="{F7649EC1-1EB2-4ADA-A454-F744050B17CC}"/>
    <cellStyle name="Normal 5 19 2 6" xfId="18008" xr:uid="{AD7F3730-3C22-4249-A052-0A8623CA98C4}"/>
    <cellStyle name="Normal 5 19 2 6 2" xfId="34439" xr:uid="{2DD31621-39DE-407B-AF91-9E3791850D7B}"/>
    <cellStyle name="Normal 5 19 2 7" xfId="34435" xr:uid="{39495687-CBAE-49B4-8D2F-E8B3F09245E7}"/>
    <cellStyle name="Normal 5 19 20" xfId="18009" xr:uid="{BE658CD8-3671-439E-80EF-6AA905095B9F}"/>
    <cellStyle name="Normal 5 19 20 2" xfId="34440" xr:uid="{3AC1A025-C0BD-4A5F-ABFB-B5725031DFE5}"/>
    <cellStyle name="Normal 5 19 21" xfId="18010" xr:uid="{6294FF19-4F84-409C-83F3-95F5A3D5853C}"/>
    <cellStyle name="Normal 5 19 21 2" xfId="34441" xr:uid="{0F00F04A-0E7D-4090-B60A-9E9E56F494CE}"/>
    <cellStyle name="Normal 5 19 3" xfId="18011" xr:uid="{93D8A811-BCFD-4FB1-B6AA-1281CFB0F204}"/>
    <cellStyle name="Normal 5 19 3 2" xfId="18012" xr:uid="{D7E73427-1B5B-4FBC-A854-642246B7333D}"/>
    <cellStyle name="Normal 5 19 3 2 2" xfId="18013" xr:uid="{71E84998-4DE8-4D46-99C0-6A7A65D0F8E4}"/>
    <cellStyle name="Normal 5 19 3 2 2 2" xfId="34444" xr:uid="{17FAD64D-F67F-4DEE-A453-F1B679BB448E}"/>
    <cellStyle name="Normal 5 19 3 2 3" xfId="18014" xr:uid="{7CCE6158-E0A5-495E-8CE6-BA739AEB1DED}"/>
    <cellStyle name="Normal 5 19 3 2 3 2" xfId="34445" xr:uid="{2061F1FE-B525-4B51-92BA-3F07A57991A0}"/>
    <cellStyle name="Normal 5 19 3 2 4" xfId="18015" xr:uid="{E6602F5B-250F-4363-A970-CB54EB495777}"/>
    <cellStyle name="Normal 5 19 3 2 4 2" xfId="34446" xr:uid="{5A75360F-2D44-4929-A043-A419118FE004}"/>
    <cellStyle name="Normal 5 19 3 2 5" xfId="18016" xr:uid="{4916260A-F59D-4E1B-AA86-7EAF20C0B38A}"/>
    <cellStyle name="Normal 5 19 3 2 5 2" xfId="34447" xr:uid="{31A17F9B-3AE3-448C-9AC4-7F9DF1E07011}"/>
    <cellStyle name="Normal 5 19 3 2 6" xfId="34443" xr:uid="{21778C7E-674D-4977-B020-19EE34DB389E}"/>
    <cellStyle name="Normal 5 19 3 3" xfId="18017" xr:uid="{3D0748CE-4DB0-4257-8833-292A26986BA6}"/>
    <cellStyle name="Normal 5 19 3 3 2" xfId="34448" xr:uid="{C2453D8D-9D1F-4C98-8203-5785A52BDD41}"/>
    <cellStyle name="Normal 5 19 3 4" xfId="18018" xr:uid="{A480EB48-55DA-48AF-A17C-EE6D640949B0}"/>
    <cellStyle name="Normal 5 19 3 4 2" xfId="34449" xr:uid="{C02BAD81-84CB-455D-A67E-0584805737EC}"/>
    <cellStyle name="Normal 5 19 3 5" xfId="18019" xr:uid="{A7FD8FED-718C-42BB-A834-793416131F11}"/>
    <cellStyle name="Normal 5 19 3 5 2" xfId="34450" xr:uid="{55949463-E6DB-49A0-A82E-634EFDBE59DA}"/>
    <cellStyle name="Normal 5 19 3 6" xfId="18020" xr:uid="{56FC2B86-BF37-462D-BA3D-826427D52C96}"/>
    <cellStyle name="Normal 5 19 3 6 2" xfId="34451" xr:uid="{29B0EBF9-84D1-4E83-99B0-DFD162242BD8}"/>
    <cellStyle name="Normal 5 19 3 7" xfId="34442" xr:uid="{4FFD2D4F-71C2-4102-9B87-FAA8C200724C}"/>
    <cellStyle name="Normal 5 19 4" xfId="18021" xr:uid="{DE29FECC-6E73-487D-9BFC-02D83C1B0858}"/>
    <cellStyle name="Normal 5 19 4 2" xfId="18022" xr:uid="{A28F9BAE-703C-4331-906F-C460CD37C3D1}"/>
    <cellStyle name="Normal 5 19 4 2 2" xfId="18023" xr:uid="{A009AA94-4A09-4B05-8C03-2F3E18118146}"/>
    <cellStyle name="Normal 5 19 4 2 2 2" xfId="34454" xr:uid="{BA546962-4D4D-4B51-8EFF-6FF1346546A4}"/>
    <cellStyle name="Normal 5 19 4 2 3" xfId="18024" xr:uid="{7801418A-8D65-4151-B7C9-D1ABBD49F233}"/>
    <cellStyle name="Normal 5 19 4 2 3 2" xfId="34455" xr:uid="{F847942F-A8F7-48F4-80B4-33932D9E9038}"/>
    <cellStyle name="Normal 5 19 4 2 4" xfId="18025" xr:uid="{6BF881A7-BBBB-4F3A-8C41-D45C7E77B3CA}"/>
    <cellStyle name="Normal 5 19 4 2 4 2" xfId="34456" xr:uid="{7D169B9A-9CAE-4738-BCE2-A4E683EB64DC}"/>
    <cellStyle name="Normal 5 19 4 2 5" xfId="18026" xr:uid="{1F0F4B36-0F25-400F-BAD2-61A1DA0EAC26}"/>
    <cellStyle name="Normal 5 19 4 2 5 2" xfId="34457" xr:uid="{EF8D46E6-3714-414E-8FA1-EB4CD1538F2D}"/>
    <cellStyle name="Normal 5 19 4 2 6" xfId="34453" xr:uid="{351D5A47-204E-4A72-AEE7-0293419666A6}"/>
    <cellStyle name="Normal 5 19 4 3" xfId="18027" xr:uid="{9E7B7D06-A100-47C7-B5E7-FF06CF8515EA}"/>
    <cellStyle name="Normal 5 19 4 3 2" xfId="34458" xr:uid="{FBD4FB0F-1AC5-4A82-801B-345B5A9C9F40}"/>
    <cellStyle name="Normal 5 19 4 4" xfId="18028" xr:uid="{B93E8538-4836-4360-892F-B33F621E9366}"/>
    <cellStyle name="Normal 5 19 4 4 2" xfId="34459" xr:uid="{7BB84681-2256-4FE9-ADB7-986C417AD9CB}"/>
    <cellStyle name="Normal 5 19 4 5" xfId="18029" xr:uid="{8818FE4C-ACB5-4924-A64E-A6913AC27C28}"/>
    <cellStyle name="Normal 5 19 4 5 2" xfId="34460" xr:uid="{43C1E21B-F464-4028-8F3A-38C6C2783604}"/>
    <cellStyle name="Normal 5 19 4 6" xfId="18030" xr:uid="{273E4A2C-7660-40E5-82BA-722F1CDB3A89}"/>
    <cellStyle name="Normal 5 19 4 6 2" xfId="34461" xr:uid="{C359B66F-D707-4CF3-BC0F-FCA5DEE6F49C}"/>
    <cellStyle name="Normal 5 19 4 7" xfId="34452" xr:uid="{75221AA6-1E2D-4109-AFEF-7271B184F6F5}"/>
    <cellStyle name="Normal 5 19 5" xfId="18031" xr:uid="{CAAE8705-6490-4A91-B3D6-FA2B3AE5D253}"/>
    <cellStyle name="Normal 5 19 5 2" xfId="18032" xr:uid="{ADCE5448-86E5-4FB9-80E5-33D373B57B61}"/>
    <cellStyle name="Normal 5 19 5 2 2" xfId="18033" xr:uid="{037893F2-C404-4846-961B-FCC9038F3C50}"/>
    <cellStyle name="Normal 5 19 5 2 2 2" xfId="34463" xr:uid="{148E9596-0BFC-4092-A377-BA44DDC9D2D3}"/>
    <cellStyle name="Normal 5 19 5 2 3" xfId="18034" xr:uid="{40195D55-2E70-4774-8212-7A177CB23BC7}"/>
    <cellStyle name="Normal 5 19 5 2 3 2" xfId="34464" xr:uid="{E05E04A0-F99B-4FA0-A854-847BA904E141}"/>
    <cellStyle name="Normal 5 19 5 2 4" xfId="18035" xr:uid="{9A0324FE-6EA5-4DC7-B828-8F25CE988B95}"/>
    <cellStyle name="Normal 5 19 5 2 4 2" xfId="34465" xr:uid="{F4DF088D-D4B0-49B6-A0C4-94B157262AFD}"/>
    <cellStyle name="Normal 5 19 5 2 5" xfId="18036" xr:uid="{69C8BFE9-AFC2-4038-822E-0A80DF1D085C}"/>
    <cellStyle name="Normal 5 19 5 2 5 2" xfId="34466" xr:uid="{A8CB233F-2500-4E73-AD4A-60ECB3897642}"/>
    <cellStyle name="Normal 5 19 5 2 6" xfId="34462" xr:uid="{040FFDE8-76C2-4D54-8C63-3894A22B7157}"/>
    <cellStyle name="Normal 5 19 6" xfId="18037" xr:uid="{92EEB0D5-F3F0-4348-BDE1-5FD515EC8AE6}"/>
    <cellStyle name="Normal 5 19 6 2" xfId="18038" xr:uid="{C50512A7-D8E0-4828-BDB3-82379BC86479}"/>
    <cellStyle name="Normal 5 19 6 2 2" xfId="34468" xr:uid="{D9EF4D61-0773-4849-8FDF-8BC6792476C3}"/>
    <cellStyle name="Normal 5 19 6 3" xfId="18039" xr:uid="{BCB0CC59-7382-4256-828F-029970B5D94A}"/>
    <cellStyle name="Normal 5 19 6 3 2" xfId="34469" xr:uid="{63C54BC7-A9D2-46B6-8C73-6DFC0AB63977}"/>
    <cellStyle name="Normal 5 19 6 4" xfId="18040" xr:uid="{63D3DFD5-ABAE-46BB-A6EF-66B0B0F3F6F3}"/>
    <cellStyle name="Normal 5 19 6 4 2" xfId="34470" xr:uid="{710CC7C1-CCE6-48BA-9E5E-46D1DE2F3B6D}"/>
    <cellStyle name="Normal 5 19 6 5" xfId="18041" xr:uid="{68FD808E-2BFE-44BA-AFB9-0488270F64D6}"/>
    <cellStyle name="Normal 5 19 6 5 2" xfId="34471" xr:uid="{67BB9E8C-1862-4CD9-B725-697B59797183}"/>
    <cellStyle name="Normal 5 19 6 6" xfId="34467" xr:uid="{9F2FC1CA-4017-4C0C-9560-6E0B9F6809AE}"/>
    <cellStyle name="Normal 5 19 7" xfId="18042" xr:uid="{C66B5577-018E-4DEB-858F-FC3FF3D5718F}"/>
    <cellStyle name="Normal 5 19 7 2" xfId="18043" xr:uid="{53F05D9B-20F8-432C-A38F-241614F7487B}"/>
    <cellStyle name="Normal 5 19 7 2 2" xfId="34473" xr:uid="{B799C2DB-C2FC-4A6B-8882-5F2C6B460EBF}"/>
    <cellStyle name="Normal 5 19 7 3" xfId="18044" xr:uid="{65B84864-0DA3-49ED-822E-1FD00666642D}"/>
    <cellStyle name="Normal 5 19 7 3 2" xfId="34474" xr:uid="{7935D575-9965-4401-8319-01A610553369}"/>
    <cellStyle name="Normal 5 19 7 4" xfId="18045" xr:uid="{25E69FEB-6DAE-4C4B-B4E7-84A01DC005E3}"/>
    <cellStyle name="Normal 5 19 7 4 2" xfId="34475" xr:uid="{D7C9647F-6EC3-420B-88E3-CDE28FEA0953}"/>
    <cellStyle name="Normal 5 19 7 5" xfId="18046" xr:uid="{A7417BBC-9F18-4F49-A65B-9D4A2A704299}"/>
    <cellStyle name="Normal 5 19 7 5 2" xfId="34476" xr:uid="{5E7ADA3F-C3CA-476A-96D2-2668EF6EB27F}"/>
    <cellStyle name="Normal 5 19 7 6" xfId="34472" xr:uid="{C54FAAF4-C2D3-4973-A0C6-33A4C9CC692F}"/>
    <cellStyle name="Normal 5 19 8" xfId="18047" xr:uid="{B9AE3085-B730-4EE9-A387-F6EB6FEEBD56}"/>
    <cellStyle name="Normal 5 19 8 2" xfId="18048" xr:uid="{23002A19-8BB5-4EA9-A87A-BD18CAE6409C}"/>
    <cellStyle name="Normal 5 19 8 2 2" xfId="34478" xr:uid="{0D9631E6-B722-494E-BB2E-CEE0ED685C35}"/>
    <cellStyle name="Normal 5 19 8 3" xfId="18049" xr:uid="{860C92C5-9E03-4A1E-AE10-CA19134AA1DB}"/>
    <cellStyle name="Normal 5 19 8 3 2" xfId="34479" xr:uid="{7880A1DA-9AFF-45E8-945C-98273116081B}"/>
    <cellStyle name="Normal 5 19 8 4" xfId="18050" xr:uid="{6EBD28A8-5BE1-4518-A25E-1B3213226BC3}"/>
    <cellStyle name="Normal 5 19 8 4 2" xfId="34480" xr:uid="{9774E8DE-30ED-412C-8602-76A828BCE9F9}"/>
    <cellStyle name="Normal 5 19 8 5" xfId="18051" xr:uid="{9FD98977-9994-4A77-BF5E-2B608A0F21A8}"/>
    <cellStyle name="Normal 5 19 8 5 2" xfId="34481" xr:uid="{ED172489-13A4-4D77-9C33-76D5F841B4BC}"/>
    <cellStyle name="Normal 5 19 8 6" xfId="34477" xr:uid="{6D7E83A0-D5C9-4D12-966C-4896C8E9BA5F}"/>
    <cellStyle name="Normal 5 19 9" xfId="18052" xr:uid="{FDB1C709-65C8-4777-8453-255F452A5282}"/>
    <cellStyle name="Normal 5 19 9 2" xfId="18053" xr:uid="{9046C8E3-CFDA-4058-A237-BD663744635A}"/>
    <cellStyle name="Normal 5 19 9 2 2" xfId="34483" xr:uid="{3A650C5D-E5C5-4437-BAFC-E92081F64C5C}"/>
    <cellStyle name="Normal 5 19 9 3" xfId="18054" xr:uid="{EF260146-5A68-4D9D-94F4-CA07D4991CFB}"/>
    <cellStyle name="Normal 5 19 9 3 2" xfId="34484" xr:uid="{5E568F98-7AC2-4481-B1F5-8A73AE9D77C3}"/>
    <cellStyle name="Normal 5 19 9 4" xfId="18055" xr:uid="{3FE44738-6CB5-464E-ADB4-9E80891F1273}"/>
    <cellStyle name="Normal 5 19 9 4 2" xfId="34485" xr:uid="{57032B82-B198-4E7D-A5FB-ADCB75D7BA2A}"/>
    <cellStyle name="Normal 5 19 9 5" xfId="18056" xr:uid="{17793E5D-8CBD-43F1-AD4B-89F4F955D904}"/>
    <cellStyle name="Normal 5 19 9 5 2" xfId="34486" xr:uid="{B99A137E-063D-4BC3-9B6C-858C8DEA70A4}"/>
    <cellStyle name="Normal 5 19 9 6" xfId="34482" xr:uid="{F03A3596-6085-41B4-868B-ED5DDBB282AA}"/>
    <cellStyle name="Normal 5 2" xfId="18057" xr:uid="{D0103FC1-276E-46D2-8117-D7122014A765}"/>
    <cellStyle name="Normal 5 2 10" xfId="18058" xr:uid="{1AE981C7-2315-401B-B3C0-FDFD352374D2}"/>
    <cellStyle name="Normal 5 2 10 2" xfId="18059" xr:uid="{0AD974B8-10E7-467A-AF4F-BE4F03AE30DC}"/>
    <cellStyle name="Normal 5 2 10 2 2" xfId="46181" xr:uid="{61EF8878-C512-4E40-BB5B-AE1BD08BB829}"/>
    <cellStyle name="Normal 5 2 10 3" xfId="18060" xr:uid="{68D627E7-DC86-4D98-9D16-B869ED0D0468}"/>
    <cellStyle name="Normal 5 2 10 3 2" xfId="34488" xr:uid="{501B1D18-E121-4EFA-B46B-29E2FF99D812}"/>
    <cellStyle name="Normal 5 2 10 4" xfId="18061" xr:uid="{210B3B4B-D364-4DE0-B7E6-81CA2480984F}"/>
    <cellStyle name="Normal 5 2 10 4 2" xfId="34489" xr:uid="{D1636081-4CEB-47C8-8A1F-8E05DC7DB619}"/>
    <cellStyle name="Normal 5 2 10 5" xfId="18062" xr:uid="{AD82CC20-6C53-4A8A-B44F-409555E6EFD6}"/>
    <cellStyle name="Normal 5 2 10 5 2" xfId="34490" xr:uid="{E3C51859-8D38-4242-8C9C-B000E48AE242}"/>
    <cellStyle name="Normal 5 2 10 6" xfId="18063" xr:uid="{7AC4206A-8807-4D6C-A7FC-CD23113EE105}"/>
    <cellStyle name="Normal 5 2 10 6 2" xfId="34491" xr:uid="{EFD1965C-3F74-4210-92D4-8FA748D17901}"/>
    <cellStyle name="Normal 5 2 10 7" xfId="34487" xr:uid="{4C87E7A6-5E7F-40CF-A66A-C6C5D9F46E5E}"/>
    <cellStyle name="Normal 5 2 11" xfId="18064" xr:uid="{2EF59FEA-C969-47C9-834F-F6929FF17736}"/>
    <cellStyle name="Normal 5 2 11 2" xfId="18065" xr:uid="{C5395428-98F4-4284-B40B-A6D7583439EE}"/>
    <cellStyle name="Normal 5 2 11 2 2" xfId="34493" xr:uid="{34F79D97-A989-43D3-9BDF-8E7DB71553B9}"/>
    <cellStyle name="Normal 5 2 11 3" xfId="18066" xr:uid="{7246D044-62B1-46F5-A1B0-9620B053E1AE}"/>
    <cellStyle name="Normal 5 2 11 3 2" xfId="34494" xr:uid="{78EC2F62-4AAA-44EB-A4DF-4D456186EC54}"/>
    <cellStyle name="Normal 5 2 11 4" xfId="18067" xr:uid="{D347FB37-887F-4FEA-AFDF-C1061E08914E}"/>
    <cellStyle name="Normal 5 2 11 4 2" xfId="34495" xr:uid="{6D0C0B8E-F273-4FE3-B71F-1BC2B8CD700F}"/>
    <cellStyle name="Normal 5 2 11 5" xfId="18068" xr:uid="{4CBE52E9-585C-4929-AE70-AFABD4767DA0}"/>
    <cellStyle name="Normal 5 2 11 5 2" xfId="34496" xr:uid="{3278F86B-43C3-4DDF-A03A-7565E9CAB598}"/>
    <cellStyle name="Normal 5 2 11 6" xfId="34492" xr:uid="{96E65914-9324-4ACC-9F03-A4FC421F6E88}"/>
    <cellStyle name="Normal 5 2 12" xfId="18069" xr:uid="{5A0B32A0-BE99-474D-91AC-C8210B7F180D}"/>
    <cellStyle name="Normal 5 2 12 2" xfId="18070" xr:uid="{AC41EA35-A1FE-4D00-B08C-2A875AB0ADBD}"/>
    <cellStyle name="Normal 5 2 12 2 2" xfId="34498" xr:uid="{3CF8443E-452B-45CB-A17F-79D7A2F2B143}"/>
    <cellStyle name="Normal 5 2 12 3" xfId="18071" xr:uid="{2A7C700E-14E1-4B57-8899-04AA0C7D881B}"/>
    <cellStyle name="Normal 5 2 12 3 2" xfId="34499" xr:uid="{23434272-0A4F-453E-B54A-14C97FCCA260}"/>
    <cellStyle name="Normal 5 2 12 4" xfId="18072" xr:uid="{1B1C905F-9CD5-4CE0-8716-B7DDD2FDB15D}"/>
    <cellStyle name="Normal 5 2 12 4 2" xfId="34500" xr:uid="{8601E1DC-8FB2-4989-95FF-FBAD18BB9F78}"/>
    <cellStyle name="Normal 5 2 12 5" xfId="18073" xr:uid="{C3F880B6-8220-4334-BF36-221CABB63A19}"/>
    <cellStyle name="Normal 5 2 12 5 2" xfId="34501" xr:uid="{F93233E2-96C5-4A0E-BEE3-0DA51AAC91E1}"/>
    <cellStyle name="Normal 5 2 12 6" xfId="34497" xr:uid="{E3CD0A7A-D598-4A0C-8101-5CB99CB8A5EF}"/>
    <cellStyle name="Normal 5 2 13" xfId="18074" xr:uid="{5D35E9B2-4D93-428F-8B8B-62289CC35D55}"/>
    <cellStyle name="Normal 5 2 13 2" xfId="18075" xr:uid="{98037F3C-85B8-4F62-A6BB-C12988741B07}"/>
    <cellStyle name="Normal 5 2 13 2 2" xfId="34503" xr:uid="{97A6E846-38BA-470D-8186-43B471D17C82}"/>
    <cellStyle name="Normal 5 2 13 3" xfId="18076" xr:uid="{F3E33B86-BF8B-453B-96ED-02E2084C6D9C}"/>
    <cellStyle name="Normal 5 2 13 3 2" xfId="34504" xr:uid="{F4F9DA61-98BA-4C15-8FB3-7E79F69AB20B}"/>
    <cellStyle name="Normal 5 2 13 4" xfId="18077" xr:uid="{A8875CA0-C1F4-44D2-80F2-C53BBA5E82BB}"/>
    <cellStyle name="Normal 5 2 13 4 2" xfId="34505" xr:uid="{57F8921D-36FB-4759-BF2F-750FD941A4FA}"/>
    <cellStyle name="Normal 5 2 13 5" xfId="18078" xr:uid="{33F2A184-6B14-43AE-AD0E-342FF123E73C}"/>
    <cellStyle name="Normal 5 2 13 5 2" xfId="34506" xr:uid="{4903B308-4AF1-4CAD-ACD7-54D397C3B6BB}"/>
    <cellStyle name="Normal 5 2 13 6" xfId="34502" xr:uid="{6DB01CE4-02FD-4F8E-9E7B-C558DFF471B0}"/>
    <cellStyle name="Normal 5 2 14" xfId="18079" xr:uid="{C968AB6A-5135-41E8-B2D9-029815162CA8}"/>
    <cellStyle name="Normal 5 2 14 2" xfId="18080" xr:uid="{C7D54067-2238-46CD-8FC8-C1C939863FC0}"/>
    <cellStyle name="Normal 5 2 14 2 2" xfId="34508" xr:uid="{C12A397F-CB15-487B-91B3-EEF4ABE6E8CE}"/>
    <cellStyle name="Normal 5 2 14 3" xfId="18081" xr:uid="{FED60119-ABF7-45CB-A952-8E4D550C8961}"/>
    <cellStyle name="Normal 5 2 14 3 2" xfId="34509" xr:uid="{21FF5D02-3901-4F77-B4ED-80AF83CF22B0}"/>
    <cellStyle name="Normal 5 2 14 4" xfId="18082" xr:uid="{E9F2EA07-FEB4-4970-94AF-FA0AEAEE667B}"/>
    <cellStyle name="Normal 5 2 14 4 2" xfId="34510" xr:uid="{09DBDBD4-2C83-429C-B347-09BB7AB4B516}"/>
    <cellStyle name="Normal 5 2 14 5" xfId="18083" xr:uid="{580D72D8-8D69-4E76-B0DE-F84134321C86}"/>
    <cellStyle name="Normal 5 2 14 5 2" xfId="34511" xr:uid="{66F808C1-F1B3-40A0-91DC-1455392FF411}"/>
    <cellStyle name="Normal 5 2 14 6" xfId="34507" xr:uid="{19DF977E-8AE5-4E36-ABF1-52B59F4720A0}"/>
    <cellStyle name="Normal 5 2 15" xfId="18084" xr:uid="{F81609A1-F181-4BFD-AE04-4662DDEA383A}"/>
    <cellStyle name="Normal 5 2 15 2" xfId="18085" xr:uid="{87ADC8EF-B6E5-4C76-9A3A-CAB276BDA494}"/>
    <cellStyle name="Normal 5 2 15 2 2" xfId="34513" xr:uid="{CC0A9380-6509-4CB6-A2CC-A4D84321EC50}"/>
    <cellStyle name="Normal 5 2 15 3" xfId="18086" xr:uid="{76083CA8-E25C-4BF6-985F-C6A26CEB03FD}"/>
    <cellStyle name="Normal 5 2 15 3 2" xfId="34514" xr:uid="{6017CBBA-687A-4896-AAAC-4BEFB4164965}"/>
    <cellStyle name="Normal 5 2 15 4" xfId="18087" xr:uid="{8B3B1F07-A5E9-4A3E-91A7-D69CAF7F9B79}"/>
    <cellStyle name="Normal 5 2 15 4 2" xfId="34515" xr:uid="{FAF87586-DD74-41DF-A4A8-734D83897C0A}"/>
    <cellStyle name="Normal 5 2 15 5" xfId="18088" xr:uid="{E3E7B049-471D-4122-95BB-6B8859686AC1}"/>
    <cellStyle name="Normal 5 2 15 5 2" xfId="34516" xr:uid="{7215BB67-169A-4EE5-A657-E9BA7EDF21BC}"/>
    <cellStyle name="Normal 5 2 15 6" xfId="34512" xr:uid="{7440912D-7F74-4047-AF38-5C896D32EB04}"/>
    <cellStyle name="Normal 5 2 16" xfId="18089" xr:uid="{FF84FE9E-F5B5-423E-8A47-9A0453EB868E}"/>
    <cellStyle name="Normal 5 2 16 2" xfId="18090" xr:uid="{22C5B659-CC2D-46DC-BEAB-C056589F36A2}"/>
    <cellStyle name="Normal 5 2 16 2 2" xfId="34518" xr:uid="{19EF8FCB-5444-4B31-B2FF-514CA7CD9257}"/>
    <cellStyle name="Normal 5 2 16 3" xfId="18091" xr:uid="{9182AA1F-659B-409B-B2FC-53020D0D3218}"/>
    <cellStyle name="Normal 5 2 16 3 2" xfId="34519" xr:uid="{069063C2-01CF-44E0-A696-6846E3EC501A}"/>
    <cellStyle name="Normal 5 2 16 4" xfId="18092" xr:uid="{3571542A-B8BD-4DEE-8546-29E9F831045F}"/>
    <cellStyle name="Normal 5 2 16 4 2" xfId="34520" xr:uid="{F3C953BD-7CF2-47CD-8F57-62F7A0924A2F}"/>
    <cellStyle name="Normal 5 2 16 5" xfId="18093" xr:uid="{D4B30DD4-4332-461F-844E-5AF4D746D987}"/>
    <cellStyle name="Normal 5 2 16 5 2" xfId="34521" xr:uid="{1D6C08B0-99A0-4612-8B39-27E97803A0E4}"/>
    <cellStyle name="Normal 5 2 16 6" xfId="34517" xr:uid="{42DD4580-6C48-46B4-BAA1-434C8A00B8AC}"/>
    <cellStyle name="Normal 5 2 17" xfId="18094" xr:uid="{8DFE37A4-31D0-4097-84D8-D8FFD72C95C7}"/>
    <cellStyle name="Normal 5 2 17 2" xfId="18095" xr:uid="{FED4D1C6-7DD3-404D-9675-9FFCFB5C07B4}"/>
    <cellStyle name="Normal 5 2 17 2 2" xfId="34523" xr:uid="{A9AE1A04-8E6C-4890-9D87-45F05EFCD6FB}"/>
    <cellStyle name="Normal 5 2 17 3" xfId="18096" xr:uid="{9E03014D-34DE-4A39-93F9-FAB364EE190F}"/>
    <cellStyle name="Normal 5 2 17 3 2" xfId="34524" xr:uid="{3FE7D8B5-D15F-403B-88C9-AAAB72011DD4}"/>
    <cellStyle name="Normal 5 2 17 4" xfId="18097" xr:uid="{DB910781-7EB7-448C-B4AB-19D6E2533F29}"/>
    <cellStyle name="Normal 5 2 17 4 2" xfId="34525" xr:uid="{2097D8DD-EBE1-44D8-9BEC-54CFBB36D2BF}"/>
    <cellStyle name="Normal 5 2 17 5" xfId="18098" xr:uid="{F3EDA411-8F64-4BBE-A139-F965747D8B0B}"/>
    <cellStyle name="Normal 5 2 17 5 2" xfId="34526" xr:uid="{B9542004-2DD7-40CA-BE8F-297F3D2476F7}"/>
    <cellStyle name="Normal 5 2 17 6" xfId="34522" xr:uid="{88CBFD89-3C2E-459F-9819-23E5FDF2CD8A}"/>
    <cellStyle name="Normal 5 2 18" xfId="18099" xr:uid="{74A1ADA2-DC17-493A-ABD0-D73E80B4705D}"/>
    <cellStyle name="Normal 5 2 18 2" xfId="18100" xr:uid="{EDC360EC-7B24-43C7-B788-B5683A49E7AA}"/>
    <cellStyle name="Normal 5 2 18 2 2" xfId="34528" xr:uid="{6DAB84C4-22F2-4A8F-8A96-DAC5E92CAB90}"/>
    <cellStyle name="Normal 5 2 18 3" xfId="18101" xr:uid="{3CB8827B-4D04-49B6-B94C-048C32A8196D}"/>
    <cellStyle name="Normal 5 2 18 3 2" xfId="34529" xr:uid="{F4448384-2826-4FB6-85FD-F8955CECFCBB}"/>
    <cellStyle name="Normal 5 2 18 4" xfId="18102" xr:uid="{7426E50D-0D6D-43CF-9659-B71C3E2FEB64}"/>
    <cellStyle name="Normal 5 2 18 4 2" xfId="34530" xr:uid="{5FC5A7BA-8AF9-4170-90C0-0D52C94EDE11}"/>
    <cellStyle name="Normal 5 2 18 5" xfId="18103" xr:uid="{2BB78391-F3AB-4432-85CA-EFF6539FB8B6}"/>
    <cellStyle name="Normal 5 2 18 5 2" xfId="34531" xr:uid="{EE7AC10E-AA64-45D1-B25C-0D8AA30F1649}"/>
    <cellStyle name="Normal 5 2 18 6" xfId="34527" xr:uid="{61720D64-8401-4C9C-B022-4A5BB52D4EB3}"/>
    <cellStyle name="Normal 5 2 19" xfId="18104" xr:uid="{C8340F59-4913-41BF-9031-85D5A677B6AB}"/>
    <cellStyle name="Normal 5 2 19 2" xfId="18105" xr:uid="{460E0AF7-ED6F-4868-B6EB-4878600BA9D6}"/>
    <cellStyle name="Normal 5 2 19 2 2" xfId="34533" xr:uid="{F296EE62-21A1-48E1-9311-AFE34DAC1E90}"/>
    <cellStyle name="Normal 5 2 19 3" xfId="18106" xr:uid="{FC1742F8-C2D1-4D47-BA22-CF03CF0B72EE}"/>
    <cellStyle name="Normal 5 2 19 3 2" xfId="34534" xr:uid="{BE3ABB7A-ABC1-4E80-8F6B-D5EA6A57367E}"/>
    <cellStyle name="Normal 5 2 19 4" xfId="18107" xr:uid="{53790C78-0D44-46BE-9557-27BA4C860070}"/>
    <cellStyle name="Normal 5 2 19 4 2" xfId="34535" xr:uid="{67A99FD4-EC20-4DD7-BF4E-A5B0F9F9E266}"/>
    <cellStyle name="Normal 5 2 19 5" xfId="18108" xr:uid="{9A050B9B-9C63-41C8-BD5B-7A71093CFC4C}"/>
    <cellStyle name="Normal 5 2 19 5 2" xfId="34536" xr:uid="{96C90EA8-DFEC-4EE5-9F4E-E57CD8456624}"/>
    <cellStyle name="Normal 5 2 19 6" xfId="34532" xr:uid="{0575B183-F6C8-41CA-BA65-E044FA39E6DD}"/>
    <cellStyle name="Normal 5 2 2" xfId="18109" xr:uid="{6A15C206-154B-4005-853E-6C7CD3D9C3A8}"/>
    <cellStyle name="Normal 5 2 2 10" xfId="18110" xr:uid="{39F25BAC-A0EC-4E5F-BB43-33FB73241282}"/>
    <cellStyle name="Normal 5 2 2 10 2" xfId="18111" xr:uid="{C7005F09-88CD-463A-87D2-91CCFBE7CF71}"/>
    <cellStyle name="Normal 5 2 2 10 2 2" xfId="34539" xr:uid="{BFF3C399-BD2A-483D-B1DD-AAC3A9503495}"/>
    <cellStyle name="Normal 5 2 2 10 3" xfId="18112" xr:uid="{21EE3C60-B542-4871-AAC1-BBE411273B2C}"/>
    <cellStyle name="Normal 5 2 2 10 3 2" xfId="34540" xr:uid="{0566F30C-2AAC-49DF-B864-10172FAE9513}"/>
    <cellStyle name="Normal 5 2 2 10 4" xfId="18113" xr:uid="{D0347017-50D2-47A1-8866-907CE4DD4ED1}"/>
    <cellStyle name="Normal 5 2 2 10 4 2" xfId="34541" xr:uid="{AA0B0DC9-BE56-45BC-9CDB-1E75A0F8B561}"/>
    <cellStyle name="Normal 5 2 2 10 5" xfId="18114" xr:uid="{1E16654E-A8FA-4BB9-A0AF-532CEC576208}"/>
    <cellStyle name="Normal 5 2 2 10 5 2" xfId="34542" xr:uid="{F71519C9-9550-44F6-842D-CB4AA9B4F1A6}"/>
    <cellStyle name="Normal 5 2 2 10 6" xfId="34538" xr:uid="{5DBC0E1C-BE34-4038-A82F-DDC2BEB12ABF}"/>
    <cellStyle name="Normal 5 2 2 11" xfId="18115" xr:uid="{62FE3BAB-191A-4087-B40C-3BCDE9B9C608}"/>
    <cellStyle name="Normal 5 2 2 11 2" xfId="18116" xr:uid="{966EB925-1C97-40E5-8590-6BC16FB6D2D2}"/>
    <cellStyle name="Normal 5 2 2 11 2 2" xfId="34544" xr:uid="{861DA2AD-560D-4D2B-A0F5-841F09AE8B1C}"/>
    <cellStyle name="Normal 5 2 2 11 3" xfId="18117" xr:uid="{BA272477-E7D7-4511-AF88-CFA3764F7B1A}"/>
    <cellStyle name="Normal 5 2 2 11 3 2" xfId="34545" xr:uid="{29940DB8-6999-40BF-84D2-05D454848D5D}"/>
    <cellStyle name="Normal 5 2 2 11 4" xfId="18118" xr:uid="{5F5D5CDB-BE13-4BF2-AB0D-79E57F7DCE4A}"/>
    <cellStyle name="Normal 5 2 2 11 4 2" xfId="34546" xr:uid="{71B66BF6-0780-4363-BBE0-7449CB140C7B}"/>
    <cellStyle name="Normal 5 2 2 11 5" xfId="18119" xr:uid="{91CC5454-C1B4-4FE9-8AC5-C6D1A3BDF5F2}"/>
    <cellStyle name="Normal 5 2 2 11 5 2" xfId="34547" xr:uid="{A1EF5497-86C1-42A5-AEAF-479072B4C9A6}"/>
    <cellStyle name="Normal 5 2 2 11 6" xfId="34543" xr:uid="{B02AECBF-21EF-425D-8526-A59DCCC5FC55}"/>
    <cellStyle name="Normal 5 2 2 12" xfId="18120" xr:uid="{A7A4BBBD-48C4-4F2C-AC8F-CFEBD6BB6FD4}"/>
    <cellStyle name="Normal 5 2 2 12 2" xfId="18121" xr:uid="{47A617F2-C417-41F9-B6D3-A95E5FA3E026}"/>
    <cellStyle name="Normal 5 2 2 12 2 2" xfId="34549" xr:uid="{43E09057-B338-4F1C-B672-E382C7B61C9A}"/>
    <cellStyle name="Normal 5 2 2 12 3" xfId="18122" xr:uid="{7240CD90-B5D7-4CF1-87BB-7676C70AEA49}"/>
    <cellStyle name="Normal 5 2 2 12 3 2" xfId="34550" xr:uid="{8BA0AE4A-77E1-42EF-95D5-F9911CFB2B1D}"/>
    <cellStyle name="Normal 5 2 2 12 4" xfId="18123" xr:uid="{3F4AA1A8-D414-4B45-A354-243FEFA22503}"/>
    <cellStyle name="Normal 5 2 2 12 4 2" xfId="34551" xr:uid="{494A4DFB-DDB3-4587-B8A9-0C57AF586DCC}"/>
    <cellStyle name="Normal 5 2 2 12 5" xfId="18124" xr:uid="{45EF9730-6EEB-45D8-AB06-F7450E3BD756}"/>
    <cellStyle name="Normal 5 2 2 12 5 2" xfId="34552" xr:uid="{551F6EEA-EBEA-4D26-9C25-E4ECC9DE1DF0}"/>
    <cellStyle name="Normal 5 2 2 12 6" xfId="34548" xr:uid="{23FCD85F-1878-40AB-A480-5CE4836703D3}"/>
    <cellStyle name="Normal 5 2 2 13" xfId="18125" xr:uid="{8F880FA3-DFC0-427C-85F2-99142B6DC765}"/>
    <cellStyle name="Normal 5 2 2 13 2" xfId="18126" xr:uid="{9ED8B8A2-DA8D-4836-93D6-5356A68299E6}"/>
    <cellStyle name="Normal 5 2 2 13 2 2" xfId="34554" xr:uid="{C2AA1D67-EAE3-4C77-9A97-A0C0DCBBA456}"/>
    <cellStyle name="Normal 5 2 2 13 3" xfId="18127" xr:uid="{092E85C4-9330-4F2D-9D98-8340023A3B66}"/>
    <cellStyle name="Normal 5 2 2 13 3 2" xfId="34555" xr:uid="{D6470D3F-2299-49E0-98C2-4A7E03156918}"/>
    <cellStyle name="Normal 5 2 2 13 4" xfId="18128" xr:uid="{450BB133-6A27-4762-9D27-E16EA5E83A2C}"/>
    <cellStyle name="Normal 5 2 2 13 4 2" xfId="34556" xr:uid="{5EC9A45F-7A1E-4A34-A812-309CCD417F5D}"/>
    <cellStyle name="Normal 5 2 2 13 5" xfId="18129" xr:uid="{86E65368-0557-4E49-A95E-1BE13184C1C2}"/>
    <cellStyle name="Normal 5 2 2 13 5 2" xfId="34557" xr:uid="{FD444E2F-E8D0-4AF9-9355-02A34E0C3922}"/>
    <cellStyle name="Normal 5 2 2 13 6" xfId="34553" xr:uid="{25E63F09-7C49-4B8B-BBE1-80179CE6E59B}"/>
    <cellStyle name="Normal 5 2 2 14" xfId="18130" xr:uid="{C9FC7A91-1F03-4C76-94D5-54B7440875BB}"/>
    <cellStyle name="Normal 5 2 2 14 2" xfId="18131" xr:uid="{CD579754-CF16-4491-BF70-DB1144530DB3}"/>
    <cellStyle name="Normal 5 2 2 14 2 2" xfId="34559" xr:uid="{67BB13B7-B996-4421-918B-DA2932F0BA87}"/>
    <cellStyle name="Normal 5 2 2 14 3" xfId="18132" xr:uid="{75526F5F-A4B1-45C6-B1F4-CE9D3E0B5280}"/>
    <cellStyle name="Normal 5 2 2 14 3 2" xfId="34560" xr:uid="{1E8EFE61-0412-43BA-BC3E-2D0112861B29}"/>
    <cellStyle name="Normal 5 2 2 14 4" xfId="18133" xr:uid="{FD01AFE7-C1B9-43FC-9F49-8FF70EF4EE3A}"/>
    <cellStyle name="Normal 5 2 2 14 4 2" xfId="34561" xr:uid="{1427B85E-0CAE-44BA-8221-762AF51A095E}"/>
    <cellStyle name="Normal 5 2 2 14 5" xfId="18134" xr:uid="{0C9D8F79-CEC5-4E1A-8681-227EA8A04A9C}"/>
    <cellStyle name="Normal 5 2 2 14 5 2" xfId="34562" xr:uid="{C4BB09F9-4C8E-4C1D-8960-34F140703D4C}"/>
    <cellStyle name="Normal 5 2 2 14 6" xfId="34558" xr:uid="{640D9FF3-310D-46E3-AB60-D58969BE4E3E}"/>
    <cellStyle name="Normal 5 2 2 15" xfId="18135" xr:uid="{07FEDE42-69A7-4F04-BD44-F0486464AF2E}"/>
    <cellStyle name="Normal 5 2 2 15 2" xfId="18136" xr:uid="{7FF31B7E-68A4-45AC-A519-328DEEA60E9D}"/>
    <cellStyle name="Normal 5 2 2 15 2 2" xfId="34564" xr:uid="{EFF58DB1-87CD-4392-9A01-38CAAFED9C43}"/>
    <cellStyle name="Normal 5 2 2 15 3" xfId="18137" xr:uid="{E9316D33-930A-4A68-ABE4-80AB26E6AED6}"/>
    <cellStyle name="Normal 5 2 2 15 3 2" xfId="34565" xr:uid="{52EAA61A-4901-49A8-8371-EF257B53AEE5}"/>
    <cellStyle name="Normal 5 2 2 15 4" xfId="18138" xr:uid="{20B83424-94F0-49ED-8E99-2A0A0ED77606}"/>
    <cellStyle name="Normal 5 2 2 15 4 2" xfId="34566" xr:uid="{794008F9-A75C-4608-B844-BADFAD207CC6}"/>
    <cellStyle name="Normal 5 2 2 15 5" xfId="18139" xr:uid="{160AF137-E136-4B58-B130-03D35BFA2B01}"/>
    <cellStyle name="Normal 5 2 2 15 5 2" xfId="34567" xr:uid="{7F6EB1D9-3B46-4332-99FE-E71EC4F802C1}"/>
    <cellStyle name="Normal 5 2 2 15 6" xfId="34563" xr:uid="{3F0B5CE2-60B7-4085-9F6C-1012D35E89F7}"/>
    <cellStyle name="Normal 5 2 2 16" xfId="18140" xr:uid="{B093174C-9FEB-4B3A-90A3-68D7D1791A6D}"/>
    <cellStyle name="Normal 5 2 2 16 2" xfId="18141" xr:uid="{28C2C977-321A-4745-8B84-C1E4C78D8A12}"/>
    <cellStyle name="Normal 5 2 2 16 2 2" xfId="34569" xr:uid="{2A0F270A-E86B-47FD-B19B-D4D37B736D76}"/>
    <cellStyle name="Normal 5 2 2 16 3" xfId="18142" xr:uid="{638A0B32-9BD1-4CE5-98D4-185ED06D6038}"/>
    <cellStyle name="Normal 5 2 2 16 3 2" xfId="34570" xr:uid="{8339B70B-0C66-44F8-906B-FDC8EBDD9F56}"/>
    <cellStyle name="Normal 5 2 2 16 4" xfId="18143" xr:uid="{5F050863-550F-4AED-84C7-33A313CCC92B}"/>
    <cellStyle name="Normal 5 2 2 16 4 2" xfId="34571" xr:uid="{284B3DE0-98EB-4615-9CDB-AAC6A40585E8}"/>
    <cellStyle name="Normal 5 2 2 16 5" xfId="18144" xr:uid="{97CB290F-3CF5-4FCC-A3EF-AC5C568FBF5F}"/>
    <cellStyle name="Normal 5 2 2 16 5 2" xfId="34572" xr:uid="{82877F1C-0899-433C-A974-AE241412C5AE}"/>
    <cellStyle name="Normal 5 2 2 16 6" xfId="34568" xr:uid="{72A0E278-EDE1-4052-8211-B2A89AF67410}"/>
    <cellStyle name="Normal 5 2 2 17" xfId="18145" xr:uid="{7BFFCD91-FD1B-4C3F-9F33-B5D483FA1AC7}"/>
    <cellStyle name="Normal 5 2 2 17 2" xfId="18146" xr:uid="{D87DBFB6-9388-4C8F-8421-D94927E0D332}"/>
    <cellStyle name="Normal 5 2 2 17 2 2" xfId="34574" xr:uid="{951EA7A2-15CB-455B-9E62-F5DE2049295D}"/>
    <cellStyle name="Normal 5 2 2 17 3" xfId="18147" xr:uid="{958FE961-3C02-47DC-A1FA-4145E59D5498}"/>
    <cellStyle name="Normal 5 2 2 17 3 2" xfId="34575" xr:uid="{7DCD9C74-D15C-44C0-ACF7-AE76B1852954}"/>
    <cellStyle name="Normal 5 2 2 17 4" xfId="18148" xr:uid="{125C1433-7E50-4329-B06A-E459B94D5876}"/>
    <cellStyle name="Normal 5 2 2 17 4 2" xfId="34576" xr:uid="{DBCD8594-8BF8-41F7-B748-56B5995C5597}"/>
    <cellStyle name="Normal 5 2 2 17 5" xfId="18149" xr:uid="{A83A07E5-9529-4729-89B6-B393ADDF5723}"/>
    <cellStyle name="Normal 5 2 2 17 5 2" xfId="34577" xr:uid="{1C713B4D-309D-4878-BBDB-7C53FE6B0EC3}"/>
    <cellStyle name="Normal 5 2 2 17 6" xfId="34573" xr:uid="{5142B3B3-51C5-47C0-9024-6CE856F71DD2}"/>
    <cellStyle name="Normal 5 2 2 18" xfId="18150" xr:uid="{9A4AA89C-0428-4F7D-9DAD-72915F4332E1}"/>
    <cellStyle name="Normal 5 2 2 18 2" xfId="18151" xr:uid="{947BBFD7-5CDC-4784-954F-DE33AA7EA979}"/>
    <cellStyle name="Normal 5 2 2 18 2 2" xfId="34579" xr:uid="{DA17A716-E200-4B28-BD95-AAA8F5EE3C2E}"/>
    <cellStyle name="Normal 5 2 2 18 3" xfId="18152" xr:uid="{3B9CB145-1AFC-4695-9BBC-2B37AA31DB48}"/>
    <cellStyle name="Normal 5 2 2 18 3 2" xfId="34580" xr:uid="{607FBDCA-EA72-4268-B7F0-ED1C8AD77EA9}"/>
    <cellStyle name="Normal 5 2 2 18 4" xfId="18153" xr:uid="{A6E006A1-2ACA-48DC-9A28-68F8D8DD2C52}"/>
    <cellStyle name="Normal 5 2 2 18 4 2" xfId="34581" xr:uid="{88B1BEAF-2473-4BE3-BF75-91201C3122D3}"/>
    <cellStyle name="Normal 5 2 2 18 5" xfId="18154" xr:uid="{84B2ADA7-DD67-42AC-B667-EFE2371EB649}"/>
    <cellStyle name="Normal 5 2 2 18 5 2" xfId="34582" xr:uid="{380519A7-3654-4948-94A5-B12895D5FE89}"/>
    <cellStyle name="Normal 5 2 2 18 6" xfId="34578" xr:uid="{B2C603F2-8482-4197-A881-C169C7EE14F3}"/>
    <cellStyle name="Normal 5 2 2 19" xfId="18155" xr:uid="{2C29F085-3DC9-412D-BDCC-2174CC43C26A}"/>
    <cellStyle name="Normal 5 2 2 19 2" xfId="18156" xr:uid="{F03DDBA4-71D8-400E-B206-CE25D15ED72B}"/>
    <cellStyle name="Normal 5 2 2 19 2 2" xfId="34584" xr:uid="{A1BE735C-1949-471C-A192-763B795F7D46}"/>
    <cellStyle name="Normal 5 2 2 19 3" xfId="18157" xr:uid="{00C58489-04E7-41D6-89CA-F0E4E867EBBF}"/>
    <cellStyle name="Normal 5 2 2 19 3 2" xfId="34585" xr:uid="{2A300B33-2870-47D7-B41E-3606DE6E6FB2}"/>
    <cellStyle name="Normal 5 2 2 19 4" xfId="18158" xr:uid="{EF22BFB4-5730-47B3-B265-17F70E421D19}"/>
    <cellStyle name="Normal 5 2 2 19 4 2" xfId="34586" xr:uid="{453B567B-74D8-4AD6-AAD2-0E089A3AEC21}"/>
    <cellStyle name="Normal 5 2 2 19 5" xfId="18159" xr:uid="{D8DB1A39-0CA9-4FDF-ABE7-6C8A25E16026}"/>
    <cellStyle name="Normal 5 2 2 19 5 2" xfId="34587" xr:uid="{2EA3AA9B-CE7B-4D3C-9B08-336B46BEE968}"/>
    <cellStyle name="Normal 5 2 2 19 6" xfId="34583" xr:uid="{36741C35-3E5F-435A-8136-E30197F5FB31}"/>
    <cellStyle name="Normal 5 2 2 2" xfId="18160" xr:uid="{43E585AB-7953-4394-A7C5-6FC4DAFCDF66}"/>
    <cellStyle name="Normal 5 2 2 2 10" xfId="18161" xr:uid="{EB3A209C-8340-41ED-AF92-494D81ECDD22}"/>
    <cellStyle name="Normal 5 2 2 2 10 2" xfId="18162" xr:uid="{F2F392F8-EDBE-44D8-B48C-B3EB5EC33576}"/>
    <cellStyle name="Normal 5 2 2 2 10 2 2" xfId="34590" xr:uid="{002C3BCC-04E1-49D7-BEB4-23C007EFAE5F}"/>
    <cellStyle name="Normal 5 2 2 2 10 3" xfId="18163" xr:uid="{6932A1CF-59D7-4642-9789-AC102DAB9965}"/>
    <cellStyle name="Normal 5 2 2 2 10 3 2" xfId="34591" xr:uid="{C81F7C0D-66A9-474E-AA2D-26C4C73A19ED}"/>
    <cellStyle name="Normal 5 2 2 2 10 4" xfId="18164" xr:uid="{F4873ACF-1780-4FE8-BF09-DDF5D6556D82}"/>
    <cellStyle name="Normal 5 2 2 2 10 4 2" xfId="34592" xr:uid="{250A89CF-D585-4154-A2D8-DDA3232E620A}"/>
    <cellStyle name="Normal 5 2 2 2 10 5" xfId="18165" xr:uid="{0B0BD037-11EE-4AEB-89D0-55980E2BCD9C}"/>
    <cellStyle name="Normal 5 2 2 2 10 5 2" xfId="34593" xr:uid="{77311535-F708-4BF0-A68C-14D5C0EDFE62}"/>
    <cellStyle name="Normal 5 2 2 2 10 6" xfId="34589" xr:uid="{FD74AB16-63C4-4CCD-8DD1-C7EB33CBE74D}"/>
    <cellStyle name="Normal 5 2 2 2 11" xfId="18166" xr:uid="{5EAB905F-564C-430D-A17B-2C78A9E520D5}"/>
    <cellStyle name="Normal 5 2 2 2 11 2" xfId="18167" xr:uid="{FCABB7AA-552E-4209-9CD4-ED39D10E624B}"/>
    <cellStyle name="Normal 5 2 2 2 11 2 2" xfId="34595" xr:uid="{57D7DF1A-7A3F-4D80-B2E4-0D66E7EA19F2}"/>
    <cellStyle name="Normal 5 2 2 2 11 3" xfId="18168" xr:uid="{5CD0FDA0-0A25-46F1-95A7-68AA921383CE}"/>
    <cellStyle name="Normal 5 2 2 2 11 3 2" xfId="34596" xr:uid="{929E32D9-368A-4E22-8F41-15F722A20B8F}"/>
    <cellStyle name="Normal 5 2 2 2 11 4" xfId="18169" xr:uid="{7D845416-90D7-492A-B711-84E5837416D1}"/>
    <cellStyle name="Normal 5 2 2 2 11 4 2" xfId="34597" xr:uid="{20ED9E4C-AA72-465C-B83E-03B0A66F73A5}"/>
    <cellStyle name="Normal 5 2 2 2 11 5" xfId="18170" xr:uid="{2E3B2977-4C22-4DC7-9385-8A8E078CFDD5}"/>
    <cellStyle name="Normal 5 2 2 2 11 5 2" xfId="34598" xr:uid="{240B6750-4501-46EC-8C2E-93951350A5C5}"/>
    <cellStyle name="Normal 5 2 2 2 11 6" xfId="34594" xr:uid="{0CC47D12-0C63-435F-8612-40D8F4ED582E}"/>
    <cellStyle name="Normal 5 2 2 2 12" xfId="18171" xr:uid="{30E314B7-0DF7-4FB3-A04A-7752F30F685F}"/>
    <cellStyle name="Normal 5 2 2 2 12 2" xfId="18172" xr:uid="{76EF2002-B38F-4B77-9FEF-A7E4F11CF2C9}"/>
    <cellStyle name="Normal 5 2 2 2 12 2 2" xfId="34600" xr:uid="{C233AAE7-F4F6-48AA-ADFB-D26E8F5DCACC}"/>
    <cellStyle name="Normal 5 2 2 2 12 3" xfId="18173" xr:uid="{8B142CE2-0426-4161-B301-99B3C503962B}"/>
    <cellStyle name="Normal 5 2 2 2 12 3 2" xfId="34601" xr:uid="{BB3E453C-737C-4CC2-89BD-FF875D14764A}"/>
    <cellStyle name="Normal 5 2 2 2 12 4" xfId="18174" xr:uid="{C149CD31-DC9B-40AE-8562-AA6E90FC8437}"/>
    <cellStyle name="Normal 5 2 2 2 12 4 2" xfId="34602" xr:uid="{BE3186B2-39BD-4258-BA4D-D07E3BA42661}"/>
    <cellStyle name="Normal 5 2 2 2 12 5" xfId="18175" xr:uid="{4C722DD7-591D-4D91-A0BE-61D90A36F826}"/>
    <cellStyle name="Normal 5 2 2 2 12 5 2" xfId="34603" xr:uid="{047FE39F-001C-4244-B109-071CA8405752}"/>
    <cellStyle name="Normal 5 2 2 2 12 6" xfId="34599" xr:uid="{21679BDA-C693-4CFD-9A1B-5615B133837A}"/>
    <cellStyle name="Normal 5 2 2 2 13" xfId="18176" xr:uid="{ACFA507F-21D1-4C6E-AE40-B2FA869805C1}"/>
    <cellStyle name="Normal 5 2 2 2 13 2" xfId="18177" xr:uid="{91406A4C-5EAA-4A23-BC0D-EFD34BB82A56}"/>
    <cellStyle name="Normal 5 2 2 2 13 2 2" xfId="34605" xr:uid="{5683C208-88F6-4DEB-AFFE-C4D6F7508AE0}"/>
    <cellStyle name="Normal 5 2 2 2 13 3" xfId="18178" xr:uid="{3C7ACC0D-C968-41D8-AA8B-B425D3EF8AA3}"/>
    <cellStyle name="Normal 5 2 2 2 13 3 2" xfId="34606" xr:uid="{B3A4D9EB-BBDD-4322-934A-8873BEF52391}"/>
    <cellStyle name="Normal 5 2 2 2 13 4" xfId="18179" xr:uid="{D11DE9B4-D11D-410A-A702-2F66F9A4C2EF}"/>
    <cellStyle name="Normal 5 2 2 2 13 4 2" xfId="34607" xr:uid="{AD5FDA80-5277-49E7-A97F-4D2C03B7D9B4}"/>
    <cellStyle name="Normal 5 2 2 2 13 5" xfId="18180" xr:uid="{94D68EF0-3952-4AA7-A278-D60D2666D463}"/>
    <cellStyle name="Normal 5 2 2 2 13 5 2" xfId="34608" xr:uid="{AD66D1EB-4175-4C72-8F4D-DE2AF34D7124}"/>
    <cellStyle name="Normal 5 2 2 2 13 6" xfId="34604" xr:uid="{FD3BF5C9-1EE0-42B1-B27C-3EB02D234EB3}"/>
    <cellStyle name="Normal 5 2 2 2 14" xfId="18181" xr:uid="{CDEE312C-77C5-47D7-8454-ED16DEAF50A2}"/>
    <cellStyle name="Normal 5 2 2 2 14 2" xfId="18182" xr:uid="{A75CE832-063F-4FB7-BD32-0BD5C27597AD}"/>
    <cellStyle name="Normal 5 2 2 2 14 2 2" xfId="34610" xr:uid="{B4B524D2-00E4-41EA-A5CB-1D4F9BD4D72A}"/>
    <cellStyle name="Normal 5 2 2 2 14 3" xfId="18183" xr:uid="{36E9F6B7-D9A0-497D-BA80-DE1213EDB5E3}"/>
    <cellStyle name="Normal 5 2 2 2 14 3 2" xfId="34611" xr:uid="{CF324FF7-0C87-4B86-8646-276F4878EA60}"/>
    <cellStyle name="Normal 5 2 2 2 14 4" xfId="18184" xr:uid="{3C4FF007-396A-48E6-B523-555F5E8D61F7}"/>
    <cellStyle name="Normal 5 2 2 2 14 4 2" xfId="34612" xr:uid="{DEAC074F-4540-447C-BC88-E54A6F6A2739}"/>
    <cellStyle name="Normal 5 2 2 2 14 5" xfId="18185" xr:uid="{B03E5EBD-1F99-4F38-9F8C-380685512CD5}"/>
    <cellStyle name="Normal 5 2 2 2 14 5 2" xfId="34613" xr:uid="{1F4BFAFA-8C51-4636-B009-80A4455C7B53}"/>
    <cellStyle name="Normal 5 2 2 2 14 6" xfId="34609" xr:uid="{CA3C2C68-FD46-4423-9405-7ECF34FE42C2}"/>
    <cellStyle name="Normal 5 2 2 2 15" xfId="18186" xr:uid="{1C8F6807-A23A-436E-9100-22D3BC29016F}"/>
    <cellStyle name="Normal 5 2 2 2 15 2" xfId="18187" xr:uid="{0F24E01E-172E-40AB-8EBE-22CB45887661}"/>
    <cellStyle name="Normal 5 2 2 2 15 2 2" xfId="34615" xr:uid="{01B5A37A-ABEC-4B7E-A1EB-86B0A028DD9D}"/>
    <cellStyle name="Normal 5 2 2 2 15 3" xfId="18188" xr:uid="{C2299111-9B6F-4551-BC6B-2408C5B05EF8}"/>
    <cellStyle name="Normal 5 2 2 2 15 3 2" xfId="34616" xr:uid="{3940D45F-5F1F-40AD-997C-748A909E6B31}"/>
    <cellStyle name="Normal 5 2 2 2 15 4" xfId="18189" xr:uid="{47740991-6CB0-4793-9389-02BD1B74BF31}"/>
    <cellStyle name="Normal 5 2 2 2 15 4 2" xfId="34617" xr:uid="{4053DBCB-B1C6-418A-AE9F-E1EC46C58AFA}"/>
    <cellStyle name="Normal 5 2 2 2 15 5" xfId="18190" xr:uid="{07AB1D96-B850-41CB-85DB-D5645EFED808}"/>
    <cellStyle name="Normal 5 2 2 2 15 5 2" xfId="34618" xr:uid="{D681E4C4-0EFB-4DC0-BD51-49CB91280BE7}"/>
    <cellStyle name="Normal 5 2 2 2 15 6" xfId="34614" xr:uid="{4D5C04F8-57FE-4314-B2FE-6746D0F35F92}"/>
    <cellStyle name="Normal 5 2 2 2 16" xfId="18191" xr:uid="{5EC29617-F7B3-42DE-B4F7-26A512638CCD}"/>
    <cellStyle name="Normal 5 2 2 2 16 2" xfId="18192" xr:uid="{A351AFBF-1D24-4270-853B-B1B956EA1382}"/>
    <cellStyle name="Normal 5 2 2 2 16 2 2" xfId="34620" xr:uid="{804CBAF9-7DB8-433A-8E6B-08EEF3D93F96}"/>
    <cellStyle name="Normal 5 2 2 2 16 3" xfId="18193" xr:uid="{911EB78F-144C-4F28-86E6-BCF6446B4CE3}"/>
    <cellStyle name="Normal 5 2 2 2 16 3 2" xfId="34621" xr:uid="{75EA1F6A-5200-42EF-A8E0-F896B73D3B9B}"/>
    <cellStyle name="Normal 5 2 2 2 16 4" xfId="18194" xr:uid="{E87AC0C4-8A71-4F48-9C01-EC4A297ECEF9}"/>
    <cellStyle name="Normal 5 2 2 2 16 4 2" xfId="34622" xr:uid="{C088C33F-1EA0-47E3-A628-F2432F7DE41C}"/>
    <cellStyle name="Normal 5 2 2 2 16 5" xfId="18195" xr:uid="{E281B6CA-D1E0-4B36-83AA-68D2CD546133}"/>
    <cellStyle name="Normal 5 2 2 2 16 5 2" xfId="34623" xr:uid="{C26D9A68-79FE-4515-AE98-7CCF852B59F2}"/>
    <cellStyle name="Normal 5 2 2 2 16 6" xfId="34619" xr:uid="{47A79F14-C20C-4FDE-94AF-93DF0BE86AE7}"/>
    <cellStyle name="Normal 5 2 2 2 17" xfId="18196" xr:uid="{FBB68707-BB25-42FE-B3B2-B24C6C95D06B}"/>
    <cellStyle name="Normal 5 2 2 2 17 2" xfId="34624" xr:uid="{9854914A-0F2D-40E9-B4F1-1EAFCD6E5DA8}"/>
    <cellStyle name="Normal 5 2 2 2 18" xfId="18197" xr:uid="{CEBB3BE4-CEC1-4761-AFD0-A2EBB5CD6DC4}"/>
    <cellStyle name="Normal 5 2 2 2 18 2" xfId="34625" xr:uid="{C1694F28-F5C0-4953-BA3D-FE4FAD03ECCF}"/>
    <cellStyle name="Normal 5 2 2 2 19" xfId="18198" xr:uid="{20EE0DDA-4079-42CB-9615-88B5BA5EA55B}"/>
    <cellStyle name="Normal 5 2 2 2 19 2" xfId="34626" xr:uid="{8A49ADD5-4002-4160-8FFF-D4D378EF597B}"/>
    <cellStyle name="Normal 5 2 2 2 2" xfId="18199" xr:uid="{8C275C84-9611-4FB0-BCDA-F19E586E5D92}"/>
    <cellStyle name="Normal 5 2 2 2 2 10" xfId="18200" xr:uid="{454A5C76-EF91-4297-8C02-5ADC2E1D5348}"/>
    <cellStyle name="Normal 5 2 2 2 2 10 2" xfId="34628" xr:uid="{86275509-D86C-473E-AD34-78DEA913C025}"/>
    <cellStyle name="Normal 5 2 2 2 2 11" xfId="18201" xr:uid="{5E43330C-A338-40D2-B6A3-E2FA7390E9AD}"/>
    <cellStyle name="Normal 5 2 2 2 2 11 2" xfId="34629" xr:uid="{F5166D45-AE02-4E84-B915-3B5A49B93CFC}"/>
    <cellStyle name="Normal 5 2 2 2 2 12" xfId="34627" xr:uid="{04BBB8E9-28EC-49EF-9BFE-E1FFBCFB3429}"/>
    <cellStyle name="Normal 5 2 2 2 2 2" xfId="18202" xr:uid="{B2B230D4-FF9A-4B84-B548-19F4C56058D8}"/>
    <cellStyle name="Normal 5 2 2 2 2 2 2" xfId="18203" xr:uid="{5AED920D-B780-4AA2-9F40-0604A961470D}"/>
    <cellStyle name="Normal 5 2 2 2 2 2 2 2" xfId="34631" xr:uid="{D37A0FAC-C506-403D-A0A4-A66993502DB9}"/>
    <cellStyle name="Normal 5 2 2 2 2 2 3" xfId="18204" xr:uid="{A39A96CA-1492-4D1B-9287-6B58901849EB}"/>
    <cellStyle name="Normal 5 2 2 2 2 2 3 2" xfId="34632" xr:uid="{45E254BF-AF7E-440E-8EA6-5BEC9705AC38}"/>
    <cellStyle name="Normal 5 2 2 2 2 2 4" xfId="18205" xr:uid="{5F649CB5-7AD3-4E1F-9286-64DBE7FE5601}"/>
    <cellStyle name="Normal 5 2 2 2 2 2 4 2" xfId="34633" xr:uid="{5A7B9CE6-4B26-4A5C-A7B1-DC25818BE0F5}"/>
    <cellStyle name="Normal 5 2 2 2 2 2 5" xfId="18206" xr:uid="{8F71A50F-78AE-4866-BDA9-167530688323}"/>
    <cellStyle name="Normal 5 2 2 2 2 2 5 2" xfId="34634" xr:uid="{54870C9C-585C-400B-B563-0AAAB0182D66}"/>
    <cellStyle name="Normal 5 2 2 2 2 2 6" xfId="34630" xr:uid="{D0A38A72-FD7C-41B8-87E5-ED41E4D01F2C}"/>
    <cellStyle name="Normal 5 2 2 2 2 3" xfId="18207" xr:uid="{A8559F64-09D0-4E9B-9380-54BA9534EC9D}"/>
    <cellStyle name="Normal 5 2 2 2 2 3 2" xfId="18208" xr:uid="{4D0251B4-9F90-4282-A973-A22CB7C3F6B7}"/>
    <cellStyle name="Normal 5 2 2 2 2 3 2 2" xfId="34636" xr:uid="{3AB3924F-195C-4D1E-AB8B-CD624FF89CB0}"/>
    <cellStyle name="Normal 5 2 2 2 2 3 3" xfId="18209" xr:uid="{96F9DB05-4092-40BA-BC2C-B669A9900430}"/>
    <cellStyle name="Normal 5 2 2 2 2 3 3 2" xfId="34637" xr:uid="{511C89F9-00F4-4BDC-ADA2-D5B932965396}"/>
    <cellStyle name="Normal 5 2 2 2 2 3 4" xfId="18210" xr:uid="{9FF2FEF1-9F02-408A-B22D-138D8A9BFD83}"/>
    <cellStyle name="Normal 5 2 2 2 2 3 4 2" xfId="34638" xr:uid="{EA2F04DA-E50F-4BD5-B893-0F2D88A47D85}"/>
    <cellStyle name="Normal 5 2 2 2 2 3 5" xfId="18211" xr:uid="{6D723680-82CE-44FB-9E24-B90624E9AB21}"/>
    <cellStyle name="Normal 5 2 2 2 2 3 5 2" xfId="34639" xr:uid="{0B9DEB2A-4836-4589-B199-557161DC4831}"/>
    <cellStyle name="Normal 5 2 2 2 2 3 6" xfId="34635" xr:uid="{65D3EF18-CFCC-47E3-B4F6-DE66877B9BDB}"/>
    <cellStyle name="Normal 5 2 2 2 2 4" xfId="18212" xr:uid="{4E7E924D-E5A7-4AD6-97AB-0AFA1F7959A2}"/>
    <cellStyle name="Normal 5 2 2 2 2 4 2" xfId="18213" xr:uid="{6000FEE6-141F-49F7-A8DD-0E49D7575B1C}"/>
    <cellStyle name="Normal 5 2 2 2 2 4 2 2" xfId="34641" xr:uid="{71B454C9-A3AE-4E7D-A30C-C4C03899D38A}"/>
    <cellStyle name="Normal 5 2 2 2 2 4 3" xfId="18214" xr:uid="{8C7A8CC3-74EF-4FEF-9504-4498E82BAA12}"/>
    <cellStyle name="Normal 5 2 2 2 2 4 3 2" xfId="34642" xr:uid="{536B19AE-7550-45C1-95F3-7D25261E3EC2}"/>
    <cellStyle name="Normal 5 2 2 2 2 4 4" xfId="18215" xr:uid="{8D013458-1DE3-47A2-81EE-3F7A2BB9225C}"/>
    <cellStyle name="Normal 5 2 2 2 2 4 4 2" xfId="34643" xr:uid="{B230012F-E5F7-4098-BF3A-D1F45C2F2146}"/>
    <cellStyle name="Normal 5 2 2 2 2 4 5" xfId="18216" xr:uid="{6BCACF6A-8C3E-497B-9FDD-9521FE98FE31}"/>
    <cellStyle name="Normal 5 2 2 2 2 4 5 2" xfId="34644" xr:uid="{2F6F6C56-69BE-4023-9B4F-4D52EB7039FB}"/>
    <cellStyle name="Normal 5 2 2 2 2 4 6" xfId="34640" xr:uid="{3CF8F36A-1A96-4949-AE7A-CBA9C4520AE9}"/>
    <cellStyle name="Normal 5 2 2 2 2 5" xfId="18217" xr:uid="{45D267C6-1D63-41B1-8FAB-B5389F52B307}"/>
    <cellStyle name="Normal 5 2 2 2 2 5 2" xfId="18218" xr:uid="{BF2228DF-F59A-4EF2-8D8C-20DF4CD64BF5}"/>
    <cellStyle name="Normal 5 2 2 2 2 5 2 2" xfId="34646" xr:uid="{D8044BC7-1920-443E-812B-563A1324341B}"/>
    <cellStyle name="Normal 5 2 2 2 2 5 3" xfId="18219" xr:uid="{0D24CDE7-8366-42C1-A020-9FE177233B7B}"/>
    <cellStyle name="Normal 5 2 2 2 2 5 3 2" xfId="34647" xr:uid="{56AB6BB4-9893-4440-B84B-751A6F47AFDC}"/>
    <cellStyle name="Normal 5 2 2 2 2 5 4" xfId="18220" xr:uid="{AD76469A-0E7A-419B-8043-895A0E8D0549}"/>
    <cellStyle name="Normal 5 2 2 2 2 5 4 2" xfId="34648" xr:uid="{079EE399-1CE0-4A17-9AED-CD069544330A}"/>
    <cellStyle name="Normal 5 2 2 2 2 5 5" xfId="18221" xr:uid="{5F14F9BD-4CCC-401B-A418-5C69670D8F9F}"/>
    <cellStyle name="Normal 5 2 2 2 2 5 5 2" xfId="34649" xr:uid="{F11CCB20-D258-4B67-B57F-A55F212A4CDE}"/>
    <cellStyle name="Normal 5 2 2 2 2 5 6" xfId="34645" xr:uid="{8E8063AA-333E-4254-81A5-4EFAF4F2BD98}"/>
    <cellStyle name="Normal 5 2 2 2 2 6" xfId="18222" xr:uid="{E0E2F067-D262-44DF-84F8-5F324E34D5A6}"/>
    <cellStyle name="Normal 5 2 2 2 2 6 2" xfId="18223" xr:uid="{FBF5AFEC-B703-4FC1-BCBF-5D6A6920F8BF}"/>
    <cellStyle name="Normal 5 2 2 2 2 6 2 2" xfId="34651" xr:uid="{AB42DF3F-1E1F-447E-B80D-407333BB3798}"/>
    <cellStyle name="Normal 5 2 2 2 2 6 3" xfId="18224" xr:uid="{5334D81D-BCCF-4A34-9627-27EA2EDBC87A}"/>
    <cellStyle name="Normal 5 2 2 2 2 6 3 2" xfId="34652" xr:uid="{74C8F725-5CEB-4361-B102-1A82F6BF4F7F}"/>
    <cellStyle name="Normal 5 2 2 2 2 6 4" xfId="18225" xr:uid="{2AFA63E1-5944-45D6-9799-DC51A6323834}"/>
    <cellStyle name="Normal 5 2 2 2 2 6 4 2" xfId="34653" xr:uid="{320FED13-BA76-43CC-B003-8C1832B22546}"/>
    <cellStyle name="Normal 5 2 2 2 2 6 5" xfId="18226" xr:uid="{A048D1FB-140C-42F4-A4E4-3C1119A60B8F}"/>
    <cellStyle name="Normal 5 2 2 2 2 6 5 2" xfId="34654" xr:uid="{C200F6E8-AF12-473D-84E2-C6D6449BED91}"/>
    <cellStyle name="Normal 5 2 2 2 2 6 6" xfId="34650" xr:uid="{98FF3D79-70C0-43EB-85E4-2BC9A98371A5}"/>
    <cellStyle name="Normal 5 2 2 2 2 7" xfId="18227" xr:uid="{27CA3551-D44E-4F55-930D-0A3D1BBF5F97}"/>
    <cellStyle name="Normal 5 2 2 2 2 7 2" xfId="18228" xr:uid="{09EA908C-059E-4135-9AF4-169473887455}"/>
    <cellStyle name="Normal 5 2 2 2 2 7 2 2" xfId="34656" xr:uid="{0E626424-DECA-4CC1-AB5D-57E928DE969F}"/>
    <cellStyle name="Normal 5 2 2 2 2 7 3" xfId="18229" xr:uid="{513027A6-133E-4837-8FCD-644152C25493}"/>
    <cellStyle name="Normal 5 2 2 2 2 7 3 2" xfId="34657" xr:uid="{27016339-7D1C-4895-9F04-49DCAF662586}"/>
    <cellStyle name="Normal 5 2 2 2 2 7 4" xfId="18230" xr:uid="{1B9A51BF-AA11-4794-9D22-5A39A97540CD}"/>
    <cellStyle name="Normal 5 2 2 2 2 7 4 2" xfId="34658" xr:uid="{01194107-F93D-432D-8ABA-C9F52A660502}"/>
    <cellStyle name="Normal 5 2 2 2 2 7 5" xfId="18231" xr:uid="{0EB82791-E4DE-4AED-B481-D96B5309116D}"/>
    <cellStyle name="Normal 5 2 2 2 2 7 5 2" xfId="34659" xr:uid="{5FC18BA0-FCDA-4A08-93F9-EB552BFC1307}"/>
    <cellStyle name="Normal 5 2 2 2 2 7 6" xfId="34655" xr:uid="{C76AB92F-417D-4698-B55D-0EDC6CB30FC5}"/>
    <cellStyle name="Normal 5 2 2 2 2 8" xfId="18232" xr:uid="{04DC06D4-3355-4994-BF37-0FED6BA5FF4B}"/>
    <cellStyle name="Normal 5 2 2 2 2 8 2" xfId="34660" xr:uid="{367E6761-3542-4D41-A4B0-802D2693F0E6}"/>
    <cellStyle name="Normal 5 2 2 2 2 9" xfId="18233" xr:uid="{21326444-FC6D-4C63-A6DD-500BECCA3ACC}"/>
    <cellStyle name="Normal 5 2 2 2 2 9 2" xfId="34661" xr:uid="{E7B3679C-B365-4FA3-B7AD-4C8ECD09745F}"/>
    <cellStyle name="Normal 5 2 2 2 20" xfId="18234" xr:uid="{8C47F2ED-9D5B-4C87-B75A-4E286D2D25BD}"/>
    <cellStyle name="Normal 5 2 2 2 20 2" xfId="34662" xr:uid="{B712A9CD-32F2-4439-A648-B4786232CB3D}"/>
    <cellStyle name="Normal 5 2 2 2 21" xfId="34588" xr:uid="{C0988445-9CA7-4B3A-B658-2292EF30B1B5}"/>
    <cellStyle name="Normal 5 2 2 2 3" xfId="18235" xr:uid="{84B612F8-EE9A-4AA4-A7A2-6EEFAA0496D1}"/>
    <cellStyle name="Normal 5 2 2 2 3 2" xfId="18236" xr:uid="{66788BA7-8161-4ECF-94C5-B587EC4722D0}"/>
    <cellStyle name="Normal 5 2 2 2 3 2 2" xfId="18237" xr:uid="{9AEF958C-1A03-4EA9-8104-8B4A413DE11E}"/>
    <cellStyle name="Normal 5 2 2 2 3 2 2 2" xfId="34665" xr:uid="{AFF95573-C9C0-4901-897E-DB52815E2914}"/>
    <cellStyle name="Normal 5 2 2 2 3 2 3" xfId="18238" xr:uid="{F9B195BB-1965-499D-AC5E-4FBA92CFD6F3}"/>
    <cellStyle name="Normal 5 2 2 2 3 2 3 2" xfId="34666" xr:uid="{D9B39F1F-674C-4453-A1E6-2663EB3883B8}"/>
    <cellStyle name="Normal 5 2 2 2 3 2 4" xfId="18239" xr:uid="{968D3CA0-2560-4BD4-83DF-EB0680E8037F}"/>
    <cellStyle name="Normal 5 2 2 2 3 2 4 2" xfId="34667" xr:uid="{EDF53598-3A12-4526-9B9D-B827805634DA}"/>
    <cellStyle name="Normal 5 2 2 2 3 2 5" xfId="18240" xr:uid="{D34011A3-0A79-43DE-AA3F-0832B22F4887}"/>
    <cellStyle name="Normal 5 2 2 2 3 2 5 2" xfId="34668" xr:uid="{ABB33D38-9840-4D81-8B1B-BD3535E80549}"/>
    <cellStyle name="Normal 5 2 2 2 3 2 6" xfId="34664" xr:uid="{43620755-8274-4ECC-BA2A-938DBEE03AF6}"/>
    <cellStyle name="Normal 5 2 2 2 3 3" xfId="18241" xr:uid="{C02CF3F3-B703-4B5B-9738-52640BB04A5E}"/>
    <cellStyle name="Normal 5 2 2 2 3 3 2" xfId="34669" xr:uid="{08F710DA-D961-4116-AEE0-255A4E1CA8AD}"/>
    <cellStyle name="Normal 5 2 2 2 3 4" xfId="18242" xr:uid="{1C091DE3-6E8A-4289-B4E4-02880A6C166A}"/>
    <cellStyle name="Normal 5 2 2 2 3 4 2" xfId="34670" xr:uid="{FD024087-85AC-4729-A719-0AB43D9F44A9}"/>
    <cellStyle name="Normal 5 2 2 2 3 5" xfId="18243" xr:uid="{42291790-3CC9-4496-A1DA-D3CDC19D65C0}"/>
    <cellStyle name="Normal 5 2 2 2 3 5 2" xfId="34671" xr:uid="{252DBB5D-8429-48A8-8D5A-D55F1DDFEC0F}"/>
    <cellStyle name="Normal 5 2 2 2 3 6" xfId="18244" xr:uid="{26C3E4B2-5302-46D4-8473-D3AC22D1D912}"/>
    <cellStyle name="Normal 5 2 2 2 3 6 2" xfId="34672" xr:uid="{B20A37CB-8947-4CF8-BE9A-8702C58E28EC}"/>
    <cellStyle name="Normal 5 2 2 2 3 7" xfId="34663" xr:uid="{61133F54-DCE0-4158-8F10-62435FC88B03}"/>
    <cellStyle name="Normal 5 2 2 2 4" xfId="18245" xr:uid="{CC95D0A5-90A5-4B08-88C0-66730B7EBF01}"/>
    <cellStyle name="Normal 5 2 2 2 4 2" xfId="18246" xr:uid="{CF61F58D-3912-4ABF-85C1-4B48C0144A07}"/>
    <cellStyle name="Normal 5 2 2 2 4 2 2" xfId="18247" xr:uid="{C0B0FAE4-FA90-4468-AF1B-164814F46C5C}"/>
    <cellStyle name="Normal 5 2 2 2 4 2 2 2" xfId="34675" xr:uid="{A54CADF8-7D8A-439D-8357-5F15B4552C6D}"/>
    <cellStyle name="Normal 5 2 2 2 4 2 3" xfId="18248" xr:uid="{834DEDDC-EBC0-4023-85F4-D9C303035B38}"/>
    <cellStyle name="Normal 5 2 2 2 4 2 3 2" xfId="34676" xr:uid="{77BFE5FC-827A-45E3-A5DE-D00ED150818C}"/>
    <cellStyle name="Normal 5 2 2 2 4 2 4" xfId="18249" xr:uid="{9F1DAB66-8129-42D1-B582-E20DBB881036}"/>
    <cellStyle name="Normal 5 2 2 2 4 2 4 2" xfId="34677" xr:uid="{4DEFD155-DC45-411E-8C6E-5A5F988B1DB8}"/>
    <cellStyle name="Normal 5 2 2 2 4 2 5" xfId="18250" xr:uid="{7A2C7326-2A83-48C6-A689-EF96AF15BBCC}"/>
    <cellStyle name="Normal 5 2 2 2 4 2 5 2" xfId="34678" xr:uid="{2A08F69B-EF23-4C7C-8BE2-31F1D651CB46}"/>
    <cellStyle name="Normal 5 2 2 2 4 2 6" xfId="34674" xr:uid="{1441E92F-B629-41C2-91B0-C0402140C2BF}"/>
    <cellStyle name="Normal 5 2 2 2 4 3" xfId="18251" xr:uid="{077FA0C2-9D90-484B-9D20-B81393407DF7}"/>
    <cellStyle name="Normal 5 2 2 2 4 3 2" xfId="34679" xr:uid="{79788535-042E-447C-98F4-C257253F3E1E}"/>
    <cellStyle name="Normal 5 2 2 2 4 4" xfId="18252" xr:uid="{2106D1D7-A275-47A0-A211-F77D2E13D1BF}"/>
    <cellStyle name="Normal 5 2 2 2 4 4 2" xfId="34680" xr:uid="{3F0D618F-BF64-46FF-A528-D541F7B1CDAC}"/>
    <cellStyle name="Normal 5 2 2 2 4 5" xfId="18253" xr:uid="{311F1CE2-F868-42A7-A21B-9D93050B0546}"/>
    <cellStyle name="Normal 5 2 2 2 4 5 2" xfId="34681" xr:uid="{ACA68F20-D3B7-493A-AA46-D1E845721AE4}"/>
    <cellStyle name="Normal 5 2 2 2 4 6" xfId="18254" xr:uid="{F82C1F18-481A-4EA9-8065-D7A7360B3752}"/>
    <cellStyle name="Normal 5 2 2 2 4 6 2" xfId="34682" xr:uid="{7DDF4138-8C18-431C-90A5-7AE429BF8F36}"/>
    <cellStyle name="Normal 5 2 2 2 4 7" xfId="34673" xr:uid="{76005DC8-15E4-408C-A713-1040D34B9FC2}"/>
    <cellStyle name="Normal 5 2 2 2 5" xfId="18255" xr:uid="{F64B34E7-F31C-4732-91D8-E44D5BFA6897}"/>
    <cellStyle name="Normal 5 2 2 2 5 2" xfId="18256" xr:uid="{CDDE6937-A7CF-4664-9381-F8927E6BD668}"/>
    <cellStyle name="Normal 5 2 2 2 5 2 2" xfId="34684" xr:uid="{1B6C9B6B-6C62-4810-B1F0-28D0C3A6D960}"/>
    <cellStyle name="Normal 5 2 2 2 5 3" xfId="18257" xr:uid="{60652015-D05B-4488-9A05-AB97226961B9}"/>
    <cellStyle name="Normal 5 2 2 2 5 3 2" xfId="34685" xr:uid="{18794FAD-A89F-4C13-A953-7CBB44876EE7}"/>
    <cellStyle name="Normal 5 2 2 2 5 4" xfId="18258" xr:uid="{CF22F150-595C-49A5-B621-06A9C6086169}"/>
    <cellStyle name="Normal 5 2 2 2 5 4 2" xfId="34686" xr:uid="{42E56FD8-E6DF-400A-9549-6D3D54E4D8A0}"/>
    <cellStyle name="Normal 5 2 2 2 5 5" xfId="18259" xr:uid="{FB2B68A3-E4B7-4024-96CD-421F5B711A0D}"/>
    <cellStyle name="Normal 5 2 2 2 5 5 2" xfId="34687" xr:uid="{B5A739DF-A507-49C6-812E-25743E22BEC3}"/>
    <cellStyle name="Normal 5 2 2 2 5 6" xfId="34683" xr:uid="{2719DD5E-4820-47FC-847B-12D6EAA46964}"/>
    <cellStyle name="Normal 5 2 2 2 6" xfId="18260" xr:uid="{9FEBA244-DA60-41EA-8ACD-7807EF35F9BE}"/>
    <cellStyle name="Normal 5 2 2 2 6 2" xfId="18261" xr:uid="{691323C8-5334-47C9-8510-4A39CBE14D30}"/>
    <cellStyle name="Normal 5 2 2 2 6 2 2" xfId="34689" xr:uid="{73201A4D-AF53-4A8D-A316-80DF3B1DEECB}"/>
    <cellStyle name="Normal 5 2 2 2 6 3" xfId="18262" xr:uid="{15BE81BF-1813-424B-8368-82ABF5AF2008}"/>
    <cellStyle name="Normal 5 2 2 2 6 3 2" xfId="34690" xr:uid="{22C806DF-C3ED-4FCD-81F7-2F116C0D528B}"/>
    <cellStyle name="Normal 5 2 2 2 6 4" xfId="18263" xr:uid="{076AAA8F-ADA4-4FA8-9576-E589DB2053BC}"/>
    <cellStyle name="Normal 5 2 2 2 6 4 2" xfId="34691" xr:uid="{3BF08F82-4600-41F7-9F5F-6A2860336D2E}"/>
    <cellStyle name="Normal 5 2 2 2 6 5" xfId="18264" xr:uid="{4CFAECD2-A45B-4276-B12C-28C29F0BA081}"/>
    <cellStyle name="Normal 5 2 2 2 6 5 2" xfId="34692" xr:uid="{0A146BDD-0180-4AE7-BEF9-1DE0C849A195}"/>
    <cellStyle name="Normal 5 2 2 2 6 6" xfId="34688" xr:uid="{B8162867-F9BD-4CCC-B4D3-8039272FF299}"/>
    <cellStyle name="Normal 5 2 2 2 7" xfId="18265" xr:uid="{7F436694-9F7C-45CB-B427-74E37364A871}"/>
    <cellStyle name="Normal 5 2 2 2 7 2" xfId="18266" xr:uid="{FDCA6EC3-7AC3-46C2-B98F-E8DC5D54CDAC}"/>
    <cellStyle name="Normal 5 2 2 2 7 2 2" xfId="34694" xr:uid="{6C321E83-F7A6-450E-9F16-4E0CD78380C4}"/>
    <cellStyle name="Normal 5 2 2 2 7 3" xfId="18267" xr:uid="{CCD04BA1-DA77-412A-A2DE-85E897D2CB01}"/>
    <cellStyle name="Normal 5 2 2 2 7 3 2" xfId="34695" xr:uid="{A548D4C8-A21F-44C5-9BD6-E0A34D64800F}"/>
    <cellStyle name="Normal 5 2 2 2 7 4" xfId="18268" xr:uid="{B07D5A13-6FD4-4889-9A9B-9C719FFC7141}"/>
    <cellStyle name="Normal 5 2 2 2 7 4 2" xfId="34696" xr:uid="{1014DF69-588B-43E2-94FC-A569BC8FBF15}"/>
    <cellStyle name="Normal 5 2 2 2 7 5" xfId="18269" xr:uid="{F9992D51-2711-4DB8-91E6-3D9E14110587}"/>
    <cellStyle name="Normal 5 2 2 2 7 5 2" xfId="34697" xr:uid="{F1F839A0-8E47-4880-A46A-4204273F4259}"/>
    <cellStyle name="Normal 5 2 2 2 7 6" xfId="34693" xr:uid="{AC2FEB54-BC8B-4808-81C4-0A08916AE3E8}"/>
    <cellStyle name="Normal 5 2 2 2 8" xfId="18270" xr:uid="{9E3BD123-4FA7-46D8-AB06-E6319BE3757D}"/>
    <cellStyle name="Normal 5 2 2 2 8 2" xfId="18271" xr:uid="{22A00F42-BDC4-4902-96A4-04EE4648976B}"/>
    <cellStyle name="Normal 5 2 2 2 8 2 2" xfId="34699" xr:uid="{7C9A56F7-4BE4-4271-AE68-54BFA0CB6B91}"/>
    <cellStyle name="Normal 5 2 2 2 8 3" xfId="18272" xr:uid="{64583070-C1DE-474C-BDD3-483720C2DA73}"/>
    <cellStyle name="Normal 5 2 2 2 8 3 2" xfId="34700" xr:uid="{8F6E6D8D-7EEF-4B39-A8E4-46BE1BB641F9}"/>
    <cellStyle name="Normal 5 2 2 2 8 4" xfId="18273" xr:uid="{E4053931-19F8-4D8C-977A-9DFE1F9DA9E9}"/>
    <cellStyle name="Normal 5 2 2 2 8 4 2" xfId="34701" xr:uid="{D15EFCD9-02E9-445B-A4EE-C200E22799E6}"/>
    <cellStyle name="Normal 5 2 2 2 8 5" xfId="18274" xr:uid="{A91EB720-E8FB-4176-8BB8-5415A0F4B211}"/>
    <cellStyle name="Normal 5 2 2 2 8 5 2" xfId="34702" xr:uid="{67855E3C-C36E-4D12-AA17-C1296901FAC3}"/>
    <cellStyle name="Normal 5 2 2 2 8 6" xfId="34698" xr:uid="{FD461C29-AA7F-4EFB-B10F-4D9F3AE26632}"/>
    <cellStyle name="Normal 5 2 2 2 9" xfId="18275" xr:uid="{C7335C6C-42AF-41B2-9C6B-664FFFE1CF40}"/>
    <cellStyle name="Normal 5 2 2 2 9 2" xfId="18276" xr:uid="{172296C7-0C83-401A-B091-4E9211E76626}"/>
    <cellStyle name="Normal 5 2 2 2 9 2 2" xfId="34704" xr:uid="{9F79566C-2FFF-4D5A-9520-09A08045E638}"/>
    <cellStyle name="Normal 5 2 2 2 9 3" xfId="18277" xr:uid="{61B407F6-74EA-46AF-BD43-FED3E8FB635B}"/>
    <cellStyle name="Normal 5 2 2 2 9 3 2" xfId="34705" xr:uid="{1A66B6CA-2781-4342-AB72-2DBFE6DEBF72}"/>
    <cellStyle name="Normal 5 2 2 2 9 4" xfId="18278" xr:uid="{EAB12840-F694-4B9E-8DF1-B40635E6C84B}"/>
    <cellStyle name="Normal 5 2 2 2 9 4 2" xfId="34706" xr:uid="{961ACF17-D04E-485C-9C4B-B7634FDD9D61}"/>
    <cellStyle name="Normal 5 2 2 2 9 5" xfId="18279" xr:uid="{2705FAF2-E855-4860-A647-A3C72E67EA33}"/>
    <cellStyle name="Normal 5 2 2 2 9 5 2" xfId="34707" xr:uid="{A076BFB7-D3C9-4C4F-BF26-84CDA79674D3}"/>
    <cellStyle name="Normal 5 2 2 2 9 6" xfId="34703" xr:uid="{0ED7DACD-C7A1-4D09-8706-974EA2F35A03}"/>
    <cellStyle name="Normal 5 2 2 20" xfId="18280" xr:uid="{A18DF61B-0826-4F2E-B112-A8B6452FD7C1}"/>
    <cellStyle name="Normal 5 2 2 20 2" xfId="34708" xr:uid="{6CBC1D61-4BEF-454B-BCCC-874FD613EAF2}"/>
    <cellStyle name="Normal 5 2 2 21" xfId="18281" xr:uid="{CFDDDAFF-179B-46F3-AEA1-ECCF28E74CD8}"/>
    <cellStyle name="Normal 5 2 2 21 2" xfId="34709" xr:uid="{D6797B63-4C29-41C8-8A8A-1276C6C9A215}"/>
    <cellStyle name="Normal 5 2 2 22" xfId="18282" xr:uid="{5B9A153B-2BA5-41E5-8904-7DC8EB3169DC}"/>
    <cellStyle name="Normal 5 2 2 22 2" xfId="34710" xr:uid="{CE29D95F-B46B-4254-8344-94581F1A6CD2}"/>
    <cellStyle name="Normal 5 2 2 23" xfId="18283" xr:uid="{A3500655-3CB9-438B-AE2A-C669E82126FD}"/>
    <cellStyle name="Normal 5 2 2 23 2" xfId="34711" xr:uid="{FCAABA0F-5FE3-498C-AE3B-3878F8429D20}"/>
    <cellStyle name="Normal 5 2 2 24" xfId="40772" xr:uid="{F9A80536-6F8E-45D0-ABF5-1CE6FD767E10}"/>
    <cellStyle name="Normal 5 2 2 25" xfId="34537" xr:uid="{A058FCD1-67E6-49DD-A2FF-F5A983280A9D}"/>
    <cellStyle name="Normal 5 2 2 3" xfId="18284" xr:uid="{A6970D90-0F89-40A8-BE70-B2636BAA804B}"/>
    <cellStyle name="Normal 5 2 2 3 10" xfId="18285" xr:uid="{EBF6404D-8D4D-4106-B2BE-DBD880CC8AD4}"/>
    <cellStyle name="Normal 5 2 2 3 10 2" xfId="18286" xr:uid="{95DBE0C1-106A-4259-A158-20ED1DB8A3F5}"/>
    <cellStyle name="Normal 5 2 2 3 10 2 2" xfId="34714" xr:uid="{C628E6E2-2FD1-4D1B-A28C-81D219DC9438}"/>
    <cellStyle name="Normal 5 2 2 3 10 3" xfId="18287" xr:uid="{2BA9CD18-B92D-412F-87B7-5514798260E3}"/>
    <cellStyle name="Normal 5 2 2 3 10 3 2" xfId="34715" xr:uid="{6C9CDF11-2016-4C3B-8D11-B3E5C84EBFAC}"/>
    <cellStyle name="Normal 5 2 2 3 10 4" xfId="18288" xr:uid="{E3E4D9D7-BEFB-4C68-95BF-C39B07CBCD85}"/>
    <cellStyle name="Normal 5 2 2 3 10 4 2" xfId="34716" xr:uid="{F7DF3A42-D6CB-439A-B4DD-8ED3753CFBC5}"/>
    <cellStyle name="Normal 5 2 2 3 10 5" xfId="18289" xr:uid="{632796AD-A67B-4818-BF3E-15EF6E8BFA11}"/>
    <cellStyle name="Normal 5 2 2 3 10 5 2" xfId="34717" xr:uid="{59075854-EB0F-42EE-AC63-F24EB3FBE2C2}"/>
    <cellStyle name="Normal 5 2 2 3 10 6" xfId="34713" xr:uid="{BA9E5167-DC21-4852-9FD8-3A29EE79B5DB}"/>
    <cellStyle name="Normal 5 2 2 3 11" xfId="18290" xr:uid="{E42608FA-7156-4206-954C-404B81DC1873}"/>
    <cellStyle name="Normal 5 2 2 3 11 2" xfId="18291" xr:uid="{A88EFABE-724B-437F-8C6F-7C053673194C}"/>
    <cellStyle name="Normal 5 2 2 3 11 2 2" xfId="34719" xr:uid="{929A028D-F68C-4C55-BB50-E744F5C8BA13}"/>
    <cellStyle name="Normal 5 2 2 3 11 3" xfId="18292" xr:uid="{F3365D27-866A-42BF-A39C-9D6489665925}"/>
    <cellStyle name="Normal 5 2 2 3 11 3 2" xfId="34720" xr:uid="{012EDB30-3466-43B1-80CB-4CA21AF2E65C}"/>
    <cellStyle name="Normal 5 2 2 3 11 4" xfId="18293" xr:uid="{58E1019F-63A1-4188-8983-2958E32C9C40}"/>
    <cellStyle name="Normal 5 2 2 3 11 4 2" xfId="34721" xr:uid="{79CC5A57-AA1B-442E-B09E-C1DACDAFCECC}"/>
    <cellStyle name="Normal 5 2 2 3 11 5" xfId="18294" xr:uid="{97337A39-DE5D-4A5A-985D-B193523380CE}"/>
    <cellStyle name="Normal 5 2 2 3 11 5 2" xfId="34722" xr:uid="{3E446D39-D357-4E18-9CBC-F4F4F416D34C}"/>
    <cellStyle name="Normal 5 2 2 3 11 6" xfId="34718" xr:uid="{60180932-B40B-416F-83F7-20257C510BBC}"/>
    <cellStyle name="Normal 5 2 2 3 12" xfId="18295" xr:uid="{C0BB6666-F8A2-4250-AC54-AC52592C5090}"/>
    <cellStyle name="Normal 5 2 2 3 12 2" xfId="18296" xr:uid="{A4FE56A7-1414-47AB-BFBD-87B55344FB18}"/>
    <cellStyle name="Normal 5 2 2 3 12 2 2" xfId="34724" xr:uid="{D9621896-FA57-42F3-A069-7537E5C9BD2C}"/>
    <cellStyle name="Normal 5 2 2 3 12 3" xfId="18297" xr:uid="{3593B3D0-E095-4A65-A620-D1D982E514E7}"/>
    <cellStyle name="Normal 5 2 2 3 12 3 2" xfId="34725" xr:uid="{084217E1-2E30-455F-B0CD-DA1C29878BA6}"/>
    <cellStyle name="Normal 5 2 2 3 12 4" xfId="18298" xr:uid="{DBB82C2F-4F96-412A-A0A8-64F9ADA80D09}"/>
    <cellStyle name="Normal 5 2 2 3 12 4 2" xfId="34726" xr:uid="{C753A5B5-815B-41A5-812A-63842B22FE22}"/>
    <cellStyle name="Normal 5 2 2 3 12 5" xfId="18299" xr:uid="{8B06ECD8-CF0F-4940-8619-98B02E7A85F1}"/>
    <cellStyle name="Normal 5 2 2 3 12 5 2" xfId="34727" xr:uid="{24263519-D2BA-4865-9ACF-A6F0598F3B67}"/>
    <cellStyle name="Normal 5 2 2 3 12 6" xfId="34723" xr:uid="{E03EE17A-51FF-4147-B9F2-C546AFD6CA8C}"/>
    <cellStyle name="Normal 5 2 2 3 13" xfId="18300" xr:uid="{8149A28E-85A7-4251-A0FB-B07ED6E72113}"/>
    <cellStyle name="Normal 5 2 2 3 13 2" xfId="18301" xr:uid="{E8716475-2D0E-4E24-8AE9-7832665BA199}"/>
    <cellStyle name="Normal 5 2 2 3 13 2 2" xfId="34729" xr:uid="{DFD31B73-9F1A-4632-94D6-EAC313AA6984}"/>
    <cellStyle name="Normal 5 2 2 3 13 3" xfId="18302" xr:uid="{FB95AE68-286F-474B-8B82-5718F8F2C381}"/>
    <cellStyle name="Normal 5 2 2 3 13 3 2" xfId="34730" xr:uid="{81C9ABDA-0C51-49DD-A60A-673CC1BCD1EA}"/>
    <cellStyle name="Normal 5 2 2 3 13 4" xfId="18303" xr:uid="{D84A9C6D-B54B-4FEC-B7C2-9D4192C79151}"/>
    <cellStyle name="Normal 5 2 2 3 13 4 2" xfId="34731" xr:uid="{2164908B-0048-41B2-8792-492EA2501B96}"/>
    <cellStyle name="Normal 5 2 2 3 13 5" xfId="18304" xr:uid="{C18A97AC-ECD9-4D2F-B4F5-56E21EB39BF4}"/>
    <cellStyle name="Normal 5 2 2 3 13 5 2" xfId="34732" xr:uid="{F0049688-A79C-4B53-AB5B-DE95C38F7F1D}"/>
    <cellStyle name="Normal 5 2 2 3 13 6" xfId="34728" xr:uid="{70448ABD-BE1A-424F-B2DB-E5AB95CA4B79}"/>
    <cellStyle name="Normal 5 2 2 3 14" xfId="18305" xr:uid="{3E6BE0D1-F0B9-42C2-ACEF-3FD436EF6D2A}"/>
    <cellStyle name="Normal 5 2 2 3 14 2" xfId="18306" xr:uid="{464B6BE4-23FD-4242-935B-D91E0EDCB648}"/>
    <cellStyle name="Normal 5 2 2 3 14 2 2" xfId="34734" xr:uid="{B599C14A-9F4F-45AE-BDB5-63C5FF097B6D}"/>
    <cellStyle name="Normal 5 2 2 3 14 3" xfId="18307" xr:uid="{517E3811-5183-49CC-AA11-7D73C92F6FEF}"/>
    <cellStyle name="Normal 5 2 2 3 14 3 2" xfId="34735" xr:uid="{D65FB00A-379C-4FFA-88CF-6FF744CEAA52}"/>
    <cellStyle name="Normal 5 2 2 3 14 4" xfId="18308" xr:uid="{3B15E070-6E2C-4739-8795-0B2E56B40DB2}"/>
    <cellStyle name="Normal 5 2 2 3 14 4 2" xfId="34736" xr:uid="{A01C2093-C793-46F0-AC96-E429B91A3EBF}"/>
    <cellStyle name="Normal 5 2 2 3 14 5" xfId="18309" xr:uid="{A19AE6C6-E0FC-4B12-BD18-B2C51911E885}"/>
    <cellStyle name="Normal 5 2 2 3 14 5 2" xfId="34737" xr:uid="{50580771-5429-4090-B5A2-02B65F6FA2A4}"/>
    <cellStyle name="Normal 5 2 2 3 14 6" xfId="34733" xr:uid="{FD46BFB8-3C7A-43A8-832F-9C15CDA62FD8}"/>
    <cellStyle name="Normal 5 2 2 3 15" xfId="18310" xr:uid="{A0A149BC-C919-480E-B23E-45951A9D5148}"/>
    <cellStyle name="Normal 5 2 2 3 15 2" xfId="18311" xr:uid="{55267E96-0EDA-4C9C-9DB7-A351E3171CA2}"/>
    <cellStyle name="Normal 5 2 2 3 15 2 2" xfId="34739" xr:uid="{826457BE-D7B2-4379-9078-A185B2BB719D}"/>
    <cellStyle name="Normal 5 2 2 3 15 3" xfId="18312" xr:uid="{D52C5A53-4BF7-4B75-8F68-E893F96CDA6F}"/>
    <cellStyle name="Normal 5 2 2 3 15 3 2" xfId="34740" xr:uid="{B4F88DB0-56C5-423B-AF12-23890EA28779}"/>
    <cellStyle name="Normal 5 2 2 3 15 4" xfId="18313" xr:uid="{831E5833-7073-4AAC-BA4B-ABA59C2D19DD}"/>
    <cellStyle name="Normal 5 2 2 3 15 4 2" xfId="34741" xr:uid="{ACB74210-6199-411F-906A-8F060735F2D4}"/>
    <cellStyle name="Normal 5 2 2 3 15 5" xfId="18314" xr:uid="{0FD07DF4-EA26-45F5-8E89-E06A77E0ACB7}"/>
    <cellStyle name="Normal 5 2 2 3 15 5 2" xfId="34742" xr:uid="{63254F40-6A7C-43CC-AD9D-27AAF7A7002E}"/>
    <cellStyle name="Normal 5 2 2 3 15 6" xfId="34738" xr:uid="{CD84242D-72AE-4574-BBF0-862A7BF3EC36}"/>
    <cellStyle name="Normal 5 2 2 3 16" xfId="18315" xr:uid="{DB44104D-5D07-4225-9372-419933007BBB}"/>
    <cellStyle name="Normal 5 2 2 3 16 2" xfId="18316" xr:uid="{E8303BDF-1DFB-43F6-A3D2-99841AFBBDFB}"/>
    <cellStyle name="Normal 5 2 2 3 16 2 2" xfId="34744" xr:uid="{8947618A-7126-4643-9E92-8E2FB817DB79}"/>
    <cellStyle name="Normal 5 2 2 3 16 3" xfId="18317" xr:uid="{14557BC6-D82F-4335-93CA-E467E72B17EC}"/>
    <cellStyle name="Normal 5 2 2 3 16 3 2" xfId="34745" xr:uid="{7E0E60CF-34DC-4368-B75B-14607CE635CC}"/>
    <cellStyle name="Normal 5 2 2 3 16 4" xfId="18318" xr:uid="{484C4183-426F-4DA7-80A9-4DB37030BA07}"/>
    <cellStyle name="Normal 5 2 2 3 16 4 2" xfId="34746" xr:uid="{07C3AA31-19C5-4903-A24F-3A3BC3435F21}"/>
    <cellStyle name="Normal 5 2 2 3 16 5" xfId="18319" xr:uid="{0C0A52FD-2F0E-4441-88F3-BC9272E6EE75}"/>
    <cellStyle name="Normal 5 2 2 3 16 5 2" xfId="34747" xr:uid="{72EE7D3D-D7CC-4E44-8C54-F58A0A6AD21E}"/>
    <cellStyle name="Normal 5 2 2 3 16 6" xfId="34743" xr:uid="{D645191A-5215-483C-9FA4-3229EA1331EC}"/>
    <cellStyle name="Normal 5 2 2 3 17" xfId="18320" xr:uid="{924E0A68-5091-469E-9527-0683D25A5C44}"/>
    <cellStyle name="Normal 5 2 2 3 17 2" xfId="34748" xr:uid="{21EEC526-1F59-4439-862D-171810328FD7}"/>
    <cellStyle name="Normal 5 2 2 3 18" xfId="18321" xr:uid="{5E3612D5-87CE-487B-AD3D-3363A0EACF4B}"/>
    <cellStyle name="Normal 5 2 2 3 18 2" xfId="34749" xr:uid="{1CEAF080-0A7E-4D8E-B3F6-856487CE8C13}"/>
    <cellStyle name="Normal 5 2 2 3 19" xfId="18322" xr:uid="{A583158A-A40B-4797-A18D-1A542266EC9C}"/>
    <cellStyle name="Normal 5 2 2 3 19 2" xfId="34750" xr:uid="{98D04F10-073B-4F4F-8052-EAE534C4E879}"/>
    <cellStyle name="Normal 5 2 2 3 2" xfId="18323" xr:uid="{080A8ED9-9F8B-43FF-93C6-B77EB5C447A3}"/>
    <cellStyle name="Normal 5 2 2 3 2 10" xfId="18324" xr:uid="{392EC192-B203-4E38-8085-B856CE26F91D}"/>
    <cellStyle name="Normal 5 2 2 3 2 10 2" xfId="34752" xr:uid="{D7227879-B8A9-4D91-9A6B-5966A9328F34}"/>
    <cellStyle name="Normal 5 2 2 3 2 11" xfId="18325" xr:uid="{CD4E8429-BB0B-4FB6-9A86-F84E16CA9A92}"/>
    <cellStyle name="Normal 5 2 2 3 2 11 2" xfId="34753" xr:uid="{A26F512C-6520-4EF5-BAC9-8F15F3B4D977}"/>
    <cellStyle name="Normal 5 2 2 3 2 12" xfId="34751" xr:uid="{BF043953-987D-4612-9397-975A486F0DD0}"/>
    <cellStyle name="Normal 5 2 2 3 2 2" xfId="18326" xr:uid="{0D82B102-9DFB-401A-8354-A6B866943B31}"/>
    <cellStyle name="Normal 5 2 2 3 2 2 2" xfId="18327" xr:uid="{AAD28046-343E-4532-B9FE-2E0AF7BDE300}"/>
    <cellStyle name="Normal 5 2 2 3 2 2 2 2" xfId="34755" xr:uid="{5E1235A4-0EE0-45E0-A3CC-44F6C760FC78}"/>
    <cellStyle name="Normal 5 2 2 3 2 2 3" xfId="18328" xr:uid="{7A57EB8E-E4BB-43E2-A337-4339629AFFA3}"/>
    <cellStyle name="Normal 5 2 2 3 2 2 3 2" xfId="34756" xr:uid="{306B9D52-FDA3-40F7-99FB-889CC1D06BCF}"/>
    <cellStyle name="Normal 5 2 2 3 2 2 4" xfId="18329" xr:uid="{C06A9D27-DC96-4D9C-AEF0-6D82A2198EFB}"/>
    <cellStyle name="Normal 5 2 2 3 2 2 4 2" xfId="34757" xr:uid="{77A7E1D7-A085-46F5-BF9D-86704936A6D6}"/>
    <cellStyle name="Normal 5 2 2 3 2 2 5" xfId="18330" xr:uid="{2E90D195-016A-42EF-BC47-9812508281D0}"/>
    <cellStyle name="Normal 5 2 2 3 2 2 5 2" xfId="34758" xr:uid="{9CAB4417-52E0-491D-9F39-093801A53F3D}"/>
    <cellStyle name="Normal 5 2 2 3 2 2 6" xfId="34754" xr:uid="{2874ECFB-A71D-4A57-B6A6-8C6C5406AA17}"/>
    <cellStyle name="Normal 5 2 2 3 2 3" xfId="18331" xr:uid="{222A29B8-BB4E-448C-AAE2-A4624F84C5E2}"/>
    <cellStyle name="Normal 5 2 2 3 2 3 2" xfId="18332" xr:uid="{4270A61A-95B7-4924-998B-5426C05EC719}"/>
    <cellStyle name="Normal 5 2 2 3 2 3 2 2" xfId="34760" xr:uid="{192CCEB9-F0DC-42FB-9033-FCE745841255}"/>
    <cellStyle name="Normal 5 2 2 3 2 3 3" xfId="18333" xr:uid="{96EBEACF-752C-4744-B4AD-CE090E994097}"/>
    <cellStyle name="Normal 5 2 2 3 2 3 3 2" xfId="34761" xr:uid="{ADE375C3-BA0A-4D97-A4AB-D08BFB3FF91C}"/>
    <cellStyle name="Normal 5 2 2 3 2 3 4" xfId="18334" xr:uid="{E12ED06D-18C2-4194-8033-E719AA0E0886}"/>
    <cellStyle name="Normal 5 2 2 3 2 3 4 2" xfId="34762" xr:uid="{96E00B9C-BEC6-4A18-BE90-DD9A40B33357}"/>
    <cellStyle name="Normal 5 2 2 3 2 3 5" xfId="18335" xr:uid="{3FB04664-33A4-4681-89F9-EE6F2AE710FB}"/>
    <cellStyle name="Normal 5 2 2 3 2 3 5 2" xfId="34763" xr:uid="{9B4E2E72-5522-4E9A-B00A-88DA5BED2FD5}"/>
    <cellStyle name="Normal 5 2 2 3 2 3 6" xfId="34759" xr:uid="{2F862550-B8B0-41B4-8853-37396C753F65}"/>
    <cellStyle name="Normal 5 2 2 3 2 4" xfId="18336" xr:uid="{D6AF8230-DBA5-4ED7-9FC3-12048D3097B8}"/>
    <cellStyle name="Normal 5 2 2 3 2 4 2" xfId="18337" xr:uid="{49BB137A-6BA3-40A7-8AAE-BEC454D8E9EA}"/>
    <cellStyle name="Normal 5 2 2 3 2 4 2 2" xfId="34765" xr:uid="{B2960AED-BA39-4152-8662-FF6774FD2C9E}"/>
    <cellStyle name="Normal 5 2 2 3 2 4 3" xfId="18338" xr:uid="{7A930926-B521-448C-8113-B4F3147E7C16}"/>
    <cellStyle name="Normal 5 2 2 3 2 4 3 2" xfId="34766" xr:uid="{BEE0D660-F4C6-4A67-A812-D45A7D4ACC51}"/>
    <cellStyle name="Normal 5 2 2 3 2 4 4" xfId="18339" xr:uid="{D3E5A3CD-DD23-4707-AA5D-FBD7CBD37B0A}"/>
    <cellStyle name="Normal 5 2 2 3 2 4 4 2" xfId="34767" xr:uid="{9BDD63B3-830F-4CA2-8ADB-6091A0DE8E36}"/>
    <cellStyle name="Normal 5 2 2 3 2 4 5" xfId="18340" xr:uid="{8375DAF4-10D4-45CF-BE9D-A16197D6BE0A}"/>
    <cellStyle name="Normal 5 2 2 3 2 4 5 2" xfId="34768" xr:uid="{568CE986-245E-4069-955A-511D6DAE48F3}"/>
    <cellStyle name="Normal 5 2 2 3 2 4 6" xfId="34764" xr:uid="{14887DDA-7BCB-4F4C-B8B4-20451C4E9226}"/>
    <cellStyle name="Normal 5 2 2 3 2 5" xfId="18341" xr:uid="{90ACBBAC-9BC0-41AC-A885-67BB41B908F0}"/>
    <cellStyle name="Normal 5 2 2 3 2 5 2" xfId="18342" xr:uid="{BDA7CCE6-2A0C-4775-8F91-A83A49BD65D1}"/>
    <cellStyle name="Normal 5 2 2 3 2 5 2 2" xfId="34770" xr:uid="{19ED4DB6-0D1E-475F-8998-3B30FB553634}"/>
    <cellStyle name="Normal 5 2 2 3 2 5 3" xfId="18343" xr:uid="{298AEAC5-E3CB-4225-A050-55389FD9BB79}"/>
    <cellStyle name="Normal 5 2 2 3 2 5 3 2" xfId="34771" xr:uid="{F565564F-79E1-467F-BD7A-2643A9A59271}"/>
    <cellStyle name="Normal 5 2 2 3 2 5 4" xfId="18344" xr:uid="{28267C03-3A13-41E8-807D-A249922196B2}"/>
    <cellStyle name="Normal 5 2 2 3 2 5 4 2" xfId="34772" xr:uid="{9046A3FB-F75F-4922-8B47-8E9DFD15718D}"/>
    <cellStyle name="Normal 5 2 2 3 2 5 5" xfId="18345" xr:uid="{F8AFD663-1A35-4A3F-9BEB-A374A8882CE4}"/>
    <cellStyle name="Normal 5 2 2 3 2 5 5 2" xfId="34773" xr:uid="{6B9B2C61-6304-4319-887A-C4D293B72352}"/>
    <cellStyle name="Normal 5 2 2 3 2 5 6" xfId="34769" xr:uid="{BB72F1AB-2815-4428-9656-F9CF1F752B41}"/>
    <cellStyle name="Normal 5 2 2 3 2 6" xfId="18346" xr:uid="{969CD012-59DC-43D3-A233-8DD3D83BEBED}"/>
    <cellStyle name="Normal 5 2 2 3 2 6 2" xfId="18347" xr:uid="{582CB71B-D490-40C8-9C5F-C9F63F4994A7}"/>
    <cellStyle name="Normal 5 2 2 3 2 6 2 2" xfId="34775" xr:uid="{8C5BFA93-C291-4206-A962-CDE4398B2DED}"/>
    <cellStyle name="Normal 5 2 2 3 2 6 3" xfId="18348" xr:uid="{EC6A5D36-A4F2-422B-91A7-0DC2CF519BDE}"/>
    <cellStyle name="Normal 5 2 2 3 2 6 3 2" xfId="34776" xr:uid="{88CE6A9E-17B2-44CB-BB3A-BF7DA401F8D9}"/>
    <cellStyle name="Normal 5 2 2 3 2 6 4" xfId="18349" xr:uid="{2A1E32BE-2301-4408-9BFA-F8F159F29E1B}"/>
    <cellStyle name="Normal 5 2 2 3 2 6 4 2" xfId="34777" xr:uid="{B8B96C4A-DA38-41CA-8860-99808D53EE3A}"/>
    <cellStyle name="Normal 5 2 2 3 2 6 5" xfId="18350" xr:uid="{0CC60C92-04F1-4AE4-AEC1-E739BC5811BE}"/>
    <cellStyle name="Normal 5 2 2 3 2 6 5 2" xfId="34778" xr:uid="{DBD29709-9C76-4FEE-BE52-A76D71E8E162}"/>
    <cellStyle name="Normal 5 2 2 3 2 6 6" xfId="34774" xr:uid="{4F47963A-21F1-4BE6-9AB5-8EBE6DD3A194}"/>
    <cellStyle name="Normal 5 2 2 3 2 7" xfId="18351" xr:uid="{FA4BF257-A45C-42F9-8B9E-4719DDE35677}"/>
    <cellStyle name="Normal 5 2 2 3 2 7 2" xfId="18352" xr:uid="{695C155B-A484-426A-A097-A15A7DE828DD}"/>
    <cellStyle name="Normal 5 2 2 3 2 7 2 2" xfId="34780" xr:uid="{4428DF73-5122-41D1-A001-F34E53F52798}"/>
    <cellStyle name="Normal 5 2 2 3 2 7 3" xfId="18353" xr:uid="{260237A1-EA21-4291-BA67-ADC149426AC3}"/>
    <cellStyle name="Normal 5 2 2 3 2 7 3 2" xfId="34781" xr:uid="{8763A465-6EEB-473F-8DBD-CB87E5E84117}"/>
    <cellStyle name="Normal 5 2 2 3 2 7 4" xfId="18354" xr:uid="{2DF7ABA2-296C-4480-8F94-40F2FB2F80AE}"/>
    <cellStyle name="Normal 5 2 2 3 2 7 4 2" xfId="34782" xr:uid="{BEA799B0-BC25-46F6-934F-822EF5BA9132}"/>
    <cellStyle name="Normal 5 2 2 3 2 7 5" xfId="18355" xr:uid="{1E145BD8-D831-4670-A916-55513001857E}"/>
    <cellStyle name="Normal 5 2 2 3 2 7 5 2" xfId="34783" xr:uid="{5092D963-F4DE-4A82-B6E3-2CFEC92EB0EC}"/>
    <cellStyle name="Normal 5 2 2 3 2 7 6" xfId="34779" xr:uid="{DA072F42-5116-456E-BA52-4AE5773C357D}"/>
    <cellStyle name="Normal 5 2 2 3 2 8" xfId="18356" xr:uid="{BF053BD0-5935-430E-8242-79E1A0997438}"/>
    <cellStyle name="Normal 5 2 2 3 2 8 2" xfId="34784" xr:uid="{17E2CD7C-BA55-422C-BE65-F22613C546DA}"/>
    <cellStyle name="Normal 5 2 2 3 2 9" xfId="18357" xr:uid="{620F1F09-21ED-482E-BB61-F60A1F08A8C7}"/>
    <cellStyle name="Normal 5 2 2 3 2 9 2" xfId="34785" xr:uid="{D4D60278-8CF4-4C4F-AD24-A8D9E7E8A1E9}"/>
    <cellStyle name="Normal 5 2 2 3 20" xfId="18358" xr:uid="{F58AE797-7DB4-4DAE-B3BE-8A13136CE109}"/>
    <cellStyle name="Normal 5 2 2 3 20 2" xfId="34786" xr:uid="{A314A3EF-3B9F-461A-BE28-376F0E3F6622}"/>
    <cellStyle name="Normal 5 2 2 3 21" xfId="34712" xr:uid="{FED051AB-2EED-472D-A154-1A2C13A99717}"/>
    <cellStyle name="Normal 5 2 2 3 3" xfId="18359" xr:uid="{55EDF3D8-AAEB-438B-BBBF-F9D9075F3EAF}"/>
    <cellStyle name="Normal 5 2 2 3 3 2" xfId="18360" xr:uid="{DAC09B77-57EA-4D69-A775-26DB8F9427F3}"/>
    <cellStyle name="Normal 5 2 2 3 3 2 2" xfId="18361" xr:uid="{42552CAB-3A6B-4358-93E2-358E93B24D87}"/>
    <cellStyle name="Normal 5 2 2 3 3 2 2 2" xfId="34789" xr:uid="{BF3CE78E-0FC2-4F04-B30E-520F0BED17BF}"/>
    <cellStyle name="Normal 5 2 2 3 3 2 3" xfId="18362" xr:uid="{7257F188-B9DD-440B-87D2-596697B5F770}"/>
    <cellStyle name="Normal 5 2 2 3 3 2 3 2" xfId="34790" xr:uid="{123ED9BD-7FF5-4165-B4A3-648D8EFB2EB5}"/>
    <cellStyle name="Normal 5 2 2 3 3 2 4" xfId="18363" xr:uid="{FEF9D76C-A3E8-4368-9C54-984DEECB20FD}"/>
    <cellStyle name="Normal 5 2 2 3 3 2 4 2" xfId="34791" xr:uid="{4C9D57F1-03E2-4361-B608-5E25000DDDD6}"/>
    <cellStyle name="Normal 5 2 2 3 3 2 5" xfId="18364" xr:uid="{A46B39E8-EA95-4778-9117-2CE7C61C2E09}"/>
    <cellStyle name="Normal 5 2 2 3 3 2 5 2" xfId="34792" xr:uid="{0BEA07C6-CF04-49F7-9893-74FCB344B91B}"/>
    <cellStyle name="Normal 5 2 2 3 3 2 6" xfId="34788" xr:uid="{DA48DBAE-5A22-4071-941C-2DE7EFA28CCE}"/>
    <cellStyle name="Normal 5 2 2 3 3 3" xfId="18365" xr:uid="{C5054510-8A8E-43BA-AE3D-D54CFAD465E8}"/>
    <cellStyle name="Normal 5 2 2 3 3 3 2" xfId="34793" xr:uid="{3019663E-8A0C-4AF1-B014-D9C818D8AA7C}"/>
    <cellStyle name="Normal 5 2 2 3 3 4" xfId="18366" xr:uid="{B2D4D3CB-645F-40BD-AA29-FA2AC4872672}"/>
    <cellStyle name="Normal 5 2 2 3 3 4 2" xfId="34794" xr:uid="{3EB99D6D-1742-4A6C-8708-017A91085C74}"/>
    <cellStyle name="Normal 5 2 2 3 3 5" xfId="18367" xr:uid="{89CA1F43-5F34-4477-9F0B-5127FA228AA4}"/>
    <cellStyle name="Normal 5 2 2 3 3 5 2" xfId="34795" xr:uid="{56EFB78E-C787-463A-B8A7-5622CC6E113C}"/>
    <cellStyle name="Normal 5 2 2 3 3 6" xfId="18368" xr:uid="{34001343-9445-4A09-A6FC-43550C8CD2A6}"/>
    <cellStyle name="Normal 5 2 2 3 3 6 2" xfId="34796" xr:uid="{199C2E27-4A38-4AE8-AC2D-9A4880E1C6B1}"/>
    <cellStyle name="Normal 5 2 2 3 3 7" xfId="34787" xr:uid="{35971D84-8BCD-4FDE-83A0-23AE8437EE3B}"/>
    <cellStyle name="Normal 5 2 2 3 4" xfId="18369" xr:uid="{AE4E6D26-6BBA-4AB4-AA60-F71186DB4154}"/>
    <cellStyle name="Normal 5 2 2 3 4 2" xfId="18370" xr:uid="{BA1FDF7D-C529-451A-AB8A-3EDD738EB968}"/>
    <cellStyle name="Normal 5 2 2 3 4 2 2" xfId="18371" xr:uid="{0D2C3CE9-2047-411E-AF54-A15BD9C8AEA3}"/>
    <cellStyle name="Normal 5 2 2 3 4 2 2 2" xfId="34799" xr:uid="{3C071571-56DB-4FB1-B16A-C3D9D047C1B8}"/>
    <cellStyle name="Normal 5 2 2 3 4 2 3" xfId="18372" xr:uid="{546BCF77-4E94-4684-818F-A869B741D53D}"/>
    <cellStyle name="Normal 5 2 2 3 4 2 3 2" xfId="34800" xr:uid="{069D7D52-ED7A-4172-97EB-68EF4968BBD3}"/>
    <cellStyle name="Normal 5 2 2 3 4 2 4" xfId="18373" xr:uid="{2AEAD83A-7F91-4A7B-9B42-E99A68EEB272}"/>
    <cellStyle name="Normal 5 2 2 3 4 2 4 2" xfId="34801" xr:uid="{7D2AB501-1BA4-41C0-844E-CF47485DAF74}"/>
    <cellStyle name="Normal 5 2 2 3 4 2 5" xfId="18374" xr:uid="{881BAF72-CA01-402A-8B2F-31F47FE464CC}"/>
    <cellStyle name="Normal 5 2 2 3 4 2 5 2" xfId="34802" xr:uid="{25155A69-BE0B-458C-9D07-06A96AE9D120}"/>
    <cellStyle name="Normal 5 2 2 3 4 2 6" xfId="34798" xr:uid="{057F9C78-2C8D-41C8-A935-AF862CE70C45}"/>
    <cellStyle name="Normal 5 2 2 3 4 3" xfId="18375" xr:uid="{5C69A839-B827-4EFD-B804-08E28EF9E632}"/>
    <cellStyle name="Normal 5 2 2 3 4 3 2" xfId="34803" xr:uid="{447A1595-003E-4885-80A3-C63901F7BD63}"/>
    <cellStyle name="Normal 5 2 2 3 4 4" xfId="18376" xr:uid="{135A39E0-FBC0-4138-93F2-9ABE5BB76E60}"/>
    <cellStyle name="Normal 5 2 2 3 4 4 2" xfId="34804" xr:uid="{5D70CE88-A4D9-402B-AC85-4A346AEB0426}"/>
    <cellStyle name="Normal 5 2 2 3 4 5" xfId="18377" xr:uid="{B139B021-2252-4D43-852B-43CD17D37C3B}"/>
    <cellStyle name="Normal 5 2 2 3 4 5 2" xfId="34805" xr:uid="{6F40BEF0-3503-41CE-8A76-76255A5D5470}"/>
    <cellStyle name="Normal 5 2 2 3 4 6" xfId="18378" xr:uid="{3AC5D5B1-8574-4832-91A0-24FB21781483}"/>
    <cellStyle name="Normal 5 2 2 3 4 6 2" xfId="34806" xr:uid="{9347C8D9-0A43-41AE-BE27-5631DABC688C}"/>
    <cellStyle name="Normal 5 2 2 3 4 7" xfId="34797" xr:uid="{B240F892-F23D-4CBB-9A33-F74F0D91C8A8}"/>
    <cellStyle name="Normal 5 2 2 3 5" xfId="18379" xr:uid="{F2F016F7-7D19-430B-BF25-AC30D2A351C0}"/>
    <cellStyle name="Normal 5 2 2 3 5 2" xfId="18380" xr:uid="{4AC1F8A4-0B77-43D0-9C53-F36E3530A31B}"/>
    <cellStyle name="Normal 5 2 2 3 5 2 2" xfId="34808" xr:uid="{8C7B6B98-E7DC-4F1D-A1DA-315D854D6FB2}"/>
    <cellStyle name="Normal 5 2 2 3 5 3" xfId="18381" xr:uid="{6552B9E5-CD90-47A5-BFE6-0EE2D5EE8E24}"/>
    <cellStyle name="Normal 5 2 2 3 5 3 2" xfId="34809" xr:uid="{81D61AAA-D05E-4925-8923-BB6F3953EE19}"/>
    <cellStyle name="Normal 5 2 2 3 5 4" xfId="18382" xr:uid="{45F783C8-6878-4213-B5FD-555E858CB06D}"/>
    <cellStyle name="Normal 5 2 2 3 5 4 2" xfId="34810" xr:uid="{FF712534-A5B2-417B-B694-C343770542CE}"/>
    <cellStyle name="Normal 5 2 2 3 5 5" xfId="18383" xr:uid="{7A074C9C-5B2F-47E9-BA96-73D7385CBB5D}"/>
    <cellStyle name="Normal 5 2 2 3 5 5 2" xfId="34811" xr:uid="{5A04A72B-4BC8-49BD-A74A-7CA117A1E877}"/>
    <cellStyle name="Normal 5 2 2 3 5 6" xfId="34807" xr:uid="{30DCB477-0449-4D10-A443-FDB78B8FCCEC}"/>
    <cellStyle name="Normal 5 2 2 3 6" xfId="18384" xr:uid="{25DB64BC-1B68-47FA-B269-AFE72BABFEE8}"/>
    <cellStyle name="Normal 5 2 2 3 6 2" xfId="18385" xr:uid="{A53F481C-11E5-4CDD-9289-36E7C9C8B262}"/>
    <cellStyle name="Normal 5 2 2 3 6 2 2" xfId="34813" xr:uid="{3A46D214-A891-423B-8215-10AF22EBA058}"/>
    <cellStyle name="Normal 5 2 2 3 6 3" xfId="18386" xr:uid="{F9F0E270-ECE9-4369-94B7-F110FC0FC747}"/>
    <cellStyle name="Normal 5 2 2 3 6 3 2" xfId="34814" xr:uid="{CE3CB0C6-69DA-4358-9DC0-113A134C5E6C}"/>
    <cellStyle name="Normal 5 2 2 3 6 4" xfId="18387" xr:uid="{127FD8AA-685B-4A43-9D82-02AE0E07AD9D}"/>
    <cellStyle name="Normal 5 2 2 3 6 4 2" xfId="34815" xr:uid="{79F0F428-63FD-4936-99BF-F18D45BF1F6F}"/>
    <cellStyle name="Normal 5 2 2 3 6 5" xfId="18388" xr:uid="{5BDCB515-AC4D-45B3-B74A-151BD3CB4D2C}"/>
    <cellStyle name="Normal 5 2 2 3 6 5 2" xfId="34816" xr:uid="{D2D1D321-CA07-4432-9679-0A69966D1BD8}"/>
    <cellStyle name="Normal 5 2 2 3 6 6" xfId="34812" xr:uid="{FA436734-EC6F-48A7-A515-974C6743702A}"/>
    <cellStyle name="Normal 5 2 2 3 7" xfId="18389" xr:uid="{49253A8F-42F5-4D7C-A464-DF7DFBDB8E06}"/>
    <cellStyle name="Normal 5 2 2 3 7 2" xfId="18390" xr:uid="{BD6A66C2-58A7-4BB1-8A1A-B4EDD84B6E9B}"/>
    <cellStyle name="Normal 5 2 2 3 7 2 2" xfId="34818" xr:uid="{EFFE1B68-DA9D-4CA1-A5A0-058C825FEECF}"/>
    <cellStyle name="Normal 5 2 2 3 7 3" xfId="18391" xr:uid="{87644B4C-3423-4F48-9638-2ACD241477DC}"/>
    <cellStyle name="Normal 5 2 2 3 7 3 2" xfId="34819" xr:uid="{E8D3C6E0-4C39-4A0E-846F-A990288C0059}"/>
    <cellStyle name="Normal 5 2 2 3 7 4" xfId="18392" xr:uid="{141C1959-4FDA-4952-B55C-878B910A9371}"/>
    <cellStyle name="Normal 5 2 2 3 7 4 2" xfId="34820" xr:uid="{D4E60CE7-0606-40EC-8849-9E9636B9D7D4}"/>
    <cellStyle name="Normal 5 2 2 3 7 5" xfId="18393" xr:uid="{748A97BA-BBE9-4A23-B966-636747545118}"/>
    <cellStyle name="Normal 5 2 2 3 7 5 2" xfId="34821" xr:uid="{B3EB118A-27F3-481E-97D9-4872CA001192}"/>
    <cellStyle name="Normal 5 2 2 3 7 6" xfId="34817" xr:uid="{7A8D16DD-466D-445F-BCAD-9EBE11965965}"/>
    <cellStyle name="Normal 5 2 2 3 8" xfId="18394" xr:uid="{A5E57082-7E7E-4B89-B10E-65BFF3BCC7B1}"/>
    <cellStyle name="Normal 5 2 2 3 8 2" xfId="18395" xr:uid="{6B81773E-C55D-4B43-8D59-E45210ECEB2F}"/>
    <cellStyle name="Normal 5 2 2 3 8 2 2" xfId="34823" xr:uid="{CD02D20E-7370-4DF1-AF4F-E331CBA2500E}"/>
    <cellStyle name="Normal 5 2 2 3 8 3" xfId="18396" xr:uid="{132F880F-E5C7-4733-B897-72A117190A88}"/>
    <cellStyle name="Normal 5 2 2 3 8 3 2" xfId="34824" xr:uid="{10A54501-BC3C-4507-9835-B94AC495B7DA}"/>
    <cellStyle name="Normal 5 2 2 3 8 4" xfId="18397" xr:uid="{8951D2FF-281A-441A-BF78-A374DA8A610A}"/>
    <cellStyle name="Normal 5 2 2 3 8 4 2" xfId="34825" xr:uid="{AD2ABC04-3F0D-4069-A901-AFF70760A2FC}"/>
    <cellStyle name="Normal 5 2 2 3 8 5" xfId="18398" xr:uid="{82708D06-EE32-4B2A-B63C-A0F377C68A83}"/>
    <cellStyle name="Normal 5 2 2 3 8 5 2" xfId="34826" xr:uid="{6E2785C8-7CCA-4BFC-9745-5E78112EBD92}"/>
    <cellStyle name="Normal 5 2 2 3 8 6" xfId="34822" xr:uid="{2F5BCC1F-D80F-469B-A9C3-3C156736AAD0}"/>
    <cellStyle name="Normal 5 2 2 3 9" xfId="18399" xr:uid="{D0C140A4-4154-4B7F-AAB6-C02DF0767D97}"/>
    <cellStyle name="Normal 5 2 2 3 9 2" xfId="18400" xr:uid="{4980EB04-A14B-4DD2-A96F-6890DBF7B98A}"/>
    <cellStyle name="Normal 5 2 2 3 9 2 2" xfId="34828" xr:uid="{DC61AF43-DBEC-484E-8C7D-BB50E7D8CE38}"/>
    <cellStyle name="Normal 5 2 2 3 9 3" xfId="18401" xr:uid="{221E27C2-9A15-4FDB-B32F-08F72CDB8679}"/>
    <cellStyle name="Normal 5 2 2 3 9 3 2" xfId="34829" xr:uid="{8E7C9C93-477C-4E8F-B30F-557577D4971B}"/>
    <cellStyle name="Normal 5 2 2 3 9 4" xfId="18402" xr:uid="{5E47082B-40EF-4B8B-99B0-CA1606AAAB15}"/>
    <cellStyle name="Normal 5 2 2 3 9 4 2" xfId="34830" xr:uid="{CE215D9A-77FE-4C2C-B274-5772C429D45C}"/>
    <cellStyle name="Normal 5 2 2 3 9 5" xfId="18403" xr:uid="{8B0EEEE4-CBE6-4FBE-8EA5-818BE8FF8146}"/>
    <cellStyle name="Normal 5 2 2 3 9 5 2" xfId="34831" xr:uid="{7F5DEF52-C029-42D4-A36E-8B7F8AADF784}"/>
    <cellStyle name="Normal 5 2 2 3 9 6" xfId="34827" xr:uid="{FFD7F949-8AF4-4499-855F-3975A55EB083}"/>
    <cellStyle name="Normal 5 2 2 4" xfId="18404" xr:uid="{117DB507-64B1-4889-A0D6-CC9B58CCF3A3}"/>
    <cellStyle name="Normal 5 2 2 4 10" xfId="18405" xr:uid="{B38D5C6D-A92A-4FA7-BCE0-07860381D647}"/>
    <cellStyle name="Normal 5 2 2 4 10 2" xfId="18406" xr:uid="{912B2222-48B6-46FF-B0A5-7E89A857913E}"/>
    <cellStyle name="Normal 5 2 2 4 10 2 2" xfId="34834" xr:uid="{588E8505-73AA-4710-9F24-49BF3893618A}"/>
    <cellStyle name="Normal 5 2 2 4 10 3" xfId="18407" xr:uid="{181A4394-A7BB-4F0A-92B7-39D873817259}"/>
    <cellStyle name="Normal 5 2 2 4 10 3 2" xfId="34835" xr:uid="{CE4E0579-403F-4614-BAE6-7CA942350435}"/>
    <cellStyle name="Normal 5 2 2 4 10 4" xfId="18408" xr:uid="{6474B0AA-A7C2-45C7-8074-037C8E69202A}"/>
    <cellStyle name="Normal 5 2 2 4 10 4 2" xfId="34836" xr:uid="{D72E6EC9-F030-409D-897F-BBFEEC0F1E78}"/>
    <cellStyle name="Normal 5 2 2 4 10 5" xfId="18409" xr:uid="{A8FE8BDF-22E2-4CF9-83E1-03A5D934C59F}"/>
    <cellStyle name="Normal 5 2 2 4 10 5 2" xfId="34837" xr:uid="{F0408A4E-081A-4972-9F61-301799DBF53C}"/>
    <cellStyle name="Normal 5 2 2 4 10 6" xfId="34833" xr:uid="{0AD4ECDC-20C7-48FC-8F2D-5063A8D855E5}"/>
    <cellStyle name="Normal 5 2 2 4 11" xfId="18410" xr:uid="{27C3083F-2B0D-4065-83AA-A9A1E238E289}"/>
    <cellStyle name="Normal 5 2 2 4 11 2" xfId="18411" xr:uid="{5EF18CFA-FB60-4208-8E0C-A56CA8AEA524}"/>
    <cellStyle name="Normal 5 2 2 4 11 2 2" xfId="34839" xr:uid="{0E1F74A8-A215-4DD3-ADF2-4A97C65F2445}"/>
    <cellStyle name="Normal 5 2 2 4 11 3" xfId="18412" xr:uid="{B32EA0D9-B13D-4386-9262-E5C3016C323B}"/>
    <cellStyle name="Normal 5 2 2 4 11 3 2" xfId="34840" xr:uid="{D3ADD8CD-9204-4585-8A29-F460EC712D81}"/>
    <cellStyle name="Normal 5 2 2 4 11 4" xfId="18413" xr:uid="{684534E5-8183-463F-9D90-6ED190FF585B}"/>
    <cellStyle name="Normal 5 2 2 4 11 4 2" xfId="34841" xr:uid="{004F3A6E-0000-419A-9099-4FC9F4E77288}"/>
    <cellStyle name="Normal 5 2 2 4 11 5" xfId="18414" xr:uid="{37597A92-BD4A-446E-A4C1-B2704BB9F819}"/>
    <cellStyle name="Normal 5 2 2 4 11 5 2" xfId="34842" xr:uid="{9D0228DD-CC69-426F-A01C-62EF5EFB0FF8}"/>
    <cellStyle name="Normal 5 2 2 4 11 6" xfId="34838" xr:uid="{E4F5C910-52D3-42AD-8E6E-D0F4E5A3A6ED}"/>
    <cellStyle name="Normal 5 2 2 4 12" xfId="18415" xr:uid="{A05318CF-52B4-49E7-B107-82AE9C42E797}"/>
    <cellStyle name="Normal 5 2 2 4 12 2" xfId="18416" xr:uid="{7B99688C-ABC5-474F-A483-1F63F36CEC4F}"/>
    <cellStyle name="Normal 5 2 2 4 12 2 2" xfId="34844" xr:uid="{90C7CA26-DCF2-41C0-93E9-32A84E714A5A}"/>
    <cellStyle name="Normal 5 2 2 4 12 3" xfId="18417" xr:uid="{D296455F-2AFB-420E-9F4E-2F1995277B85}"/>
    <cellStyle name="Normal 5 2 2 4 12 3 2" xfId="34845" xr:uid="{9C66EE17-B7A3-4D75-9ECE-8FCBFAA58E51}"/>
    <cellStyle name="Normal 5 2 2 4 12 4" xfId="18418" xr:uid="{FC547A71-CFCE-41DE-8C57-883C6A9FAA03}"/>
    <cellStyle name="Normal 5 2 2 4 12 4 2" xfId="34846" xr:uid="{2EF8CD47-5780-4D57-813E-574437A1F2B7}"/>
    <cellStyle name="Normal 5 2 2 4 12 5" xfId="18419" xr:uid="{6425D636-7797-43CF-801D-E691F26DD2AF}"/>
    <cellStyle name="Normal 5 2 2 4 12 5 2" xfId="34847" xr:uid="{07A47169-70A5-4A2E-9F47-0C0539CE9062}"/>
    <cellStyle name="Normal 5 2 2 4 12 6" xfId="34843" xr:uid="{8BE8D466-7338-4665-A4DB-A012C4E1DF9A}"/>
    <cellStyle name="Normal 5 2 2 4 13" xfId="18420" xr:uid="{F84636AC-3019-4362-AE2C-EABF678F5C72}"/>
    <cellStyle name="Normal 5 2 2 4 13 2" xfId="18421" xr:uid="{5268BD07-191B-4530-A4B5-E45CAB669C78}"/>
    <cellStyle name="Normal 5 2 2 4 13 2 2" xfId="34849" xr:uid="{487E9DEE-541D-4664-AAF0-4F4FC885DBE0}"/>
    <cellStyle name="Normal 5 2 2 4 13 3" xfId="18422" xr:uid="{73983831-9B80-415B-9AB4-7F1B477D295F}"/>
    <cellStyle name="Normal 5 2 2 4 13 3 2" xfId="34850" xr:uid="{DA650E68-1CCD-4FB2-9445-96981934B169}"/>
    <cellStyle name="Normal 5 2 2 4 13 4" xfId="18423" xr:uid="{424F289C-51D8-4382-A893-5EEC5FEBC9B9}"/>
    <cellStyle name="Normal 5 2 2 4 13 4 2" xfId="34851" xr:uid="{BF7BC2BB-5D94-4EE6-A783-6764E66D7DA2}"/>
    <cellStyle name="Normal 5 2 2 4 13 5" xfId="18424" xr:uid="{A82E9E75-57FD-4A44-B3F4-1F3585BA9C26}"/>
    <cellStyle name="Normal 5 2 2 4 13 5 2" xfId="34852" xr:uid="{DC99A5D3-2923-4C62-8D84-E42725094D12}"/>
    <cellStyle name="Normal 5 2 2 4 13 6" xfId="34848" xr:uid="{1FB88B95-20AE-485B-86BC-AECB94E20A07}"/>
    <cellStyle name="Normal 5 2 2 4 14" xfId="18425" xr:uid="{7598508F-A07F-4C2B-B5E0-7D0AD7108063}"/>
    <cellStyle name="Normal 5 2 2 4 14 2" xfId="18426" xr:uid="{6EA2EC23-47B2-4175-8301-5B0992596290}"/>
    <cellStyle name="Normal 5 2 2 4 14 2 2" xfId="34854" xr:uid="{239958A8-35D0-4FB3-AA2C-7307124E4062}"/>
    <cellStyle name="Normal 5 2 2 4 14 3" xfId="18427" xr:uid="{A3E39BD4-1850-402B-853C-9747E1F83410}"/>
    <cellStyle name="Normal 5 2 2 4 14 3 2" xfId="34855" xr:uid="{B8601E61-8F2F-4DDA-847F-D23C9056FA3A}"/>
    <cellStyle name="Normal 5 2 2 4 14 4" xfId="18428" xr:uid="{D627B520-FF90-464B-B519-324BFE1D7942}"/>
    <cellStyle name="Normal 5 2 2 4 14 4 2" xfId="34856" xr:uid="{845D67D8-C7F9-4BA6-9467-9E06FBFDCF5A}"/>
    <cellStyle name="Normal 5 2 2 4 14 5" xfId="18429" xr:uid="{CE467FD0-7975-41B0-8C99-098244490BAE}"/>
    <cellStyle name="Normal 5 2 2 4 14 5 2" xfId="34857" xr:uid="{C4F15816-3621-4446-91A6-EFBCA2F35F43}"/>
    <cellStyle name="Normal 5 2 2 4 14 6" xfId="34853" xr:uid="{369A9C63-9DC0-4355-8E28-979031DA4865}"/>
    <cellStyle name="Normal 5 2 2 4 15" xfId="18430" xr:uid="{2EE1006B-A0BD-49DC-AB1C-CB98779B0F62}"/>
    <cellStyle name="Normal 5 2 2 4 15 2" xfId="18431" xr:uid="{9ECE927C-78DB-49E9-A540-EB6FA097E99F}"/>
    <cellStyle name="Normal 5 2 2 4 15 2 2" xfId="34859" xr:uid="{406C00CF-F176-4278-B0D6-92B13FD83DCF}"/>
    <cellStyle name="Normal 5 2 2 4 15 3" xfId="18432" xr:uid="{6F8FB8BA-47F1-43FB-BCB4-0172C6165352}"/>
    <cellStyle name="Normal 5 2 2 4 15 3 2" xfId="34860" xr:uid="{81BB11EF-6E6C-4341-8468-566B15A7F537}"/>
    <cellStyle name="Normal 5 2 2 4 15 4" xfId="18433" xr:uid="{0C8A4C4A-5295-43EA-91D6-A87F51DEFC81}"/>
    <cellStyle name="Normal 5 2 2 4 15 4 2" xfId="34861" xr:uid="{F5401DC2-9615-42D7-B900-BAB38367B6D2}"/>
    <cellStyle name="Normal 5 2 2 4 15 5" xfId="18434" xr:uid="{D1D1FDBD-3EDE-4EB2-8341-EDEC6887A84E}"/>
    <cellStyle name="Normal 5 2 2 4 15 5 2" xfId="34862" xr:uid="{9ADD1BFF-CBA2-417A-93B5-AFE3BC5F8D4A}"/>
    <cellStyle name="Normal 5 2 2 4 15 6" xfId="34858" xr:uid="{98D8D04E-9586-4218-92AE-1AD95694E112}"/>
    <cellStyle name="Normal 5 2 2 4 16" xfId="18435" xr:uid="{9D6278C8-B16D-49D8-9727-3D9DC876510A}"/>
    <cellStyle name="Normal 5 2 2 4 16 2" xfId="18436" xr:uid="{6E385D01-2691-410C-95B1-BA1DF4784742}"/>
    <cellStyle name="Normal 5 2 2 4 16 2 2" xfId="34864" xr:uid="{8E14A537-0ACC-4C64-9C6C-E2BD604983F1}"/>
    <cellStyle name="Normal 5 2 2 4 16 3" xfId="18437" xr:uid="{7D97A14D-4EED-4C46-A9FD-6A2F59A6478C}"/>
    <cellStyle name="Normal 5 2 2 4 16 3 2" xfId="34865" xr:uid="{7F7D7D0B-D797-484C-BFD2-EBD2E39AE381}"/>
    <cellStyle name="Normal 5 2 2 4 16 4" xfId="18438" xr:uid="{34F55E97-D042-4CA0-8CE6-1FFC3B1A8664}"/>
    <cellStyle name="Normal 5 2 2 4 16 4 2" xfId="34866" xr:uid="{8041E4AF-BEB8-4EF2-89D9-E895DC1FCF2B}"/>
    <cellStyle name="Normal 5 2 2 4 16 5" xfId="18439" xr:uid="{7EDA6854-58DB-473A-9578-DBFC1F42D72C}"/>
    <cellStyle name="Normal 5 2 2 4 16 5 2" xfId="34867" xr:uid="{BD9AAF85-1323-46B6-AAA7-A0F014FB5AD7}"/>
    <cellStyle name="Normal 5 2 2 4 16 6" xfId="34863" xr:uid="{D3B598F9-109E-4DD9-AD4D-50838D4675E4}"/>
    <cellStyle name="Normal 5 2 2 4 17" xfId="18440" xr:uid="{03D99127-2B1B-4452-9C5B-414ECA3702D8}"/>
    <cellStyle name="Normal 5 2 2 4 17 2" xfId="34868" xr:uid="{496F8366-53BB-428D-9523-AB8B872A6869}"/>
    <cellStyle name="Normal 5 2 2 4 18" xfId="18441" xr:uid="{F028656C-4013-43AB-A765-9811D7EAFBC8}"/>
    <cellStyle name="Normal 5 2 2 4 18 2" xfId="34869" xr:uid="{47C7EEB3-4951-43D2-837D-524A0B79C9A2}"/>
    <cellStyle name="Normal 5 2 2 4 19" xfId="18442" xr:uid="{FF1C3ABF-3434-475E-B727-B6D624C37B6F}"/>
    <cellStyle name="Normal 5 2 2 4 19 2" xfId="34870" xr:uid="{DC3AF05D-6926-4C34-965A-0910472ED66E}"/>
    <cellStyle name="Normal 5 2 2 4 2" xfId="18443" xr:uid="{1764180D-5EC5-4477-960B-F0315913D0B1}"/>
    <cellStyle name="Normal 5 2 2 4 2 10" xfId="18444" xr:uid="{B9E08B27-7D13-4CD1-8291-AA3B6D603CAD}"/>
    <cellStyle name="Normal 5 2 2 4 2 10 2" xfId="34872" xr:uid="{87575B44-52DB-4046-8079-4C4CD4703F4C}"/>
    <cellStyle name="Normal 5 2 2 4 2 11" xfId="18445" xr:uid="{0F0A208A-7F13-45E5-8528-F72E188CAC9C}"/>
    <cellStyle name="Normal 5 2 2 4 2 11 2" xfId="34873" xr:uid="{F68A942A-0E85-4B12-B76A-38408235F6B6}"/>
    <cellStyle name="Normal 5 2 2 4 2 12" xfId="34871" xr:uid="{E9F7D193-495B-4CA2-BBE1-3BFE15A30817}"/>
    <cellStyle name="Normal 5 2 2 4 2 2" xfId="18446" xr:uid="{D0A99447-4ADB-4208-ADB0-B84D607081E1}"/>
    <cellStyle name="Normal 5 2 2 4 2 2 2" xfId="18447" xr:uid="{E38FAA72-1CA6-45D1-8052-0CAB463E2C1F}"/>
    <cellStyle name="Normal 5 2 2 4 2 2 2 2" xfId="34875" xr:uid="{53D45B97-60C5-4082-B71F-613033EA4648}"/>
    <cellStyle name="Normal 5 2 2 4 2 2 3" xfId="18448" xr:uid="{52C98DEF-A8AB-47C2-8B04-395050997367}"/>
    <cellStyle name="Normal 5 2 2 4 2 2 3 2" xfId="34876" xr:uid="{2ADB9BC8-9774-45A3-B160-687EEA215C9F}"/>
    <cellStyle name="Normal 5 2 2 4 2 2 4" xfId="18449" xr:uid="{D0FA7797-AFC8-4E68-B49B-68CE66CE6E8B}"/>
    <cellStyle name="Normal 5 2 2 4 2 2 4 2" xfId="34877" xr:uid="{01D24CE6-12AF-41B2-82FB-A7F5E86689CC}"/>
    <cellStyle name="Normal 5 2 2 4 2 2 5" xfId="18450" xr:uid="{AD7FF510-63F5-473B-B623-6A191D9A1980}"/>
    <cellStyle name="Normal 5 2 2 4 2 2 5 2" xfId="34878" xr:uid="{9F0951AE-8CF4-4A70-B59C-0B7BFF0A5925}"/>
    <cellStyle name="Normal 5 2 2 4 2 2 6" xfId="34874" xr:uid="{C76BE82E-B380-403E-96AF-916AF8BF7AFD}"/>
    <cellStyle name="Normal 5 2 2 4 2 3" xfId="18451" xr:uid="{EC015818-ACB9-4C0E-A476-B8EA48CDF814}"/>
    <cellStyle name="Normal 5 2 2 4 2 3 2" xfId="18452" xr:uid="{9FB545B0-854E-4C8B-87C4-2343E000BB00}"/>
    <cellStyle name="Normal 5 2 2 4 2 3 2 2" xfId="34880" xr:uid="{668FF126-C24A-4CD7-949B-2E1AFC58CBC3}"/>
    <cellStyle name="Normal 5 2 2 4 2 3 3" xfId="18453" xr:uid="{1F22A062-FBC9-4867-8BB4-00FB5AE0EC21}"/>
    <cellStyle name="Normal 5 2 2 4 2 3 3 2" xfId="34881" xr:uid="{27777113-CC5F-46E9-8341-A3784752D648}"/>
    <cellStyle name="Normal 5 2 2 4 2 3 4" xfId="18454" xr:uid="{7DE30C42-1C27-4D31-85B5-4BF5B8F40713}"/>
    <cellStyle name="Normal 5 2 2 4 2 3 4 2" xfId="34882" xr:uid="{A0334463-A422-4FB3-973C-9BEC9DD68702}"/>
    <cellStyle name="Normal 5 2 2 4 2 3 5" xfId="18455" xr:uid="{2005C60D-A2EE-4BEC-8F13-C27DB47B3DDA}"/>
    <cellStyle name="Normal 5 2 2 4 2 3 5 2" xfId="34883" xr:uid="{2C45478C-A583-46B0-AC11-BCD95EF611CC}"/>
    <cellStyle name="Normal 5 2 2 4 2 3 6" xfId="34879" xr:uid="{EBF5D4CB-0297-4813-AEE6-37DB3B78E9D2}"/>
    <cellStyle name="Normal 5 2 2 4 2 4" xfId="18456" xr:uid="{5C824D9A-3C63-4B41-82F2-861F32796EDC}"/>
    <cellStyle name="Normal 5 2 2 4 2 4 2" xfId="18457" xr:uid="{960E9A12-4695-4DB1-8685-1A81AFCA4700}"/>
    <cellStyle name="Normal 5 2 2 4 2 4 2 2" xfId="34885" xr:uid="{AA09D840-1A40-4601-AF63-7296ED78F6F1}"/>
    <cellStyle name="Normal 5 2 2 4 2 4 3" xfId="18458" xr:uid="{FB32B31C-619C-4C50-8452-874AFD82AB1B}"/>
    <cellStyle name="Normal 5 2 2 4 2 4 3 2" xfId="34886" xr:uid="{3931D656-1330-413D-BF5E-2A7B06D11D48}"/>
    <cellStyle name="Normal 5 2 2 4 2 4 4" xfId="18459" xr:uid="{C605DEF2-1F38-4D36-9F4D-2E7DB70E14FD}"/>
    <cellStyle name="Normal 5 2 2 4 2 4 4 2" xfId="34887" xr:uid="{D114F417-90A2-49E5-9A8B-109C072ACE08}"/>
    <cellStyle name="Normal 5 2 2 4 2 4 5" xfId="18460" xr:uid="{5FBC4C2D-6AE3-4E66-A6CB-188502DBD1C4}"/>
    <cellStyle name="Normal 5 2 2 4 2 4 5 2" xfId="34888" xr:uid="{1E0D8C7C-0DB3-4603-8DEF-27A558028369}"/>
    <cellStyle name="Normal 5 2 2 4 2 4 6" xfId="34884" xr:uid="{CFC90A92-9F8B-4BEA-8109-556184029B66}"/>
    <cellStyle name="Normal 5 2 2 4 2 5" xfId="18461" xr:uid="{0EF09A49-8A29-49CC-87FF-9C800BF9A8C7}"/>
    <cellStyle name="Normal 5 2 2 4 2 5 2" xfId="18462" xr:uid="{0A0923CE-4627-4197-AC50-F6D52EECBDEC}"/>
    <cellStyle name="Normal 5 2 2 4 2 5 2 2" xfId="34890" xr:uid="{079BF845-4BF2-4CA1-BA34-D35E25644087}"/>
    <cellStyle name="Normal 5 2 2 4 2 5 3" xfId="18463" xr:uid="{E57A4D00-C987-4538-8966-D3583E6EABBC}"/>
    <cellStyle name="Normal 5 2 2 4 2 5 3 2" xfId="34891" xr:uid="{2CAB2680-3CA0-45A3-B2D1-04B90557A186}"/>
    <cellStyle name="Normal 5 2 2 4 2 5 4" xfId="18464" xr:uid="{221FDCD4-BF1A-41F2-B64C-514130F5AF84}"/>
    <cellStyle name="Normal 5 2 2 4 2 5 4 2" xfId="34892" xr:uid="{AF5DB901-3478-4840-9452-46D387D0585B}"/>
    <cellStyle name="Normal 5 2 2 4 2 5 5" xfId="18465" xr:uid="{97CDA8FB-2186-4B7E-A860-F85B3CB34F30}"/>
    <cellStyle name="Normal 5 2 2 4 2 5 5 2" xfId="34893" xr:uid="{024F487D-BE1E-46F6-BBA0-D5F92A326CE5}"/>
    <cellStyle name="Normal 5 2 2 4 2 5 6" xfId="34889" xr:uid="{DA5868FA-4BC0-4245-A26D-C8D4E68E15EE}"/>
    <cellStyle name="Normal 5 2 2 4 2 6" xfId="18466" xr:uid="{5189E68F-BF8D-45FB-8D17-800C3AA46CEA}"/>
    <cellStyle name="Normal 5 2 2 4 2 6 2" xfId="18467" xr:uid="{7A216C91-CB0C-4444-9512-BB7B8B2888C2}"/>
    <cellStyle name="Normal 5 2 2 4 2 6 2 2" xfId="34895" xr:uid="{1D5DB1DB-BDBD-4920-B3F2-FF867B2D6691}"/>
    <cellStyle name="Normal 5 2 2 4 2 6 3" xfId="18468" xr:uid="{BEEFF8B8-E269-43B7-AD01-A86CEDAEFF7F}"/>
    <cellStyle name="Normal 5 2 2 4 2 6 3 2" xfId="34896" xr:uid="{0CFDA2E8-77A0-4BB7-A039-64822D2BBC3A}"/>
    <cellStyle name="Normal 5 2 2 4 2 6 4" xfId="18469" xr:uid="{6E824B98-08B3-4B17-9DE0-195091AB5E43}"/>
    <cellStyle name="Normal 5 2 2 4 2 6 4 2" xfId="34897" xr:uid="{F5E28D81-D39B-4E86-85A1-7AE2ED43A0D4}"/>
    <cellStyle name="Normal 5 2 2 4 2 6 5" xfId="18470" xr:uid="{3FC0D70F-47C8-43B3-9206-CA38CF4DBCA6}"/>
    <cellStyle name="Normal 5 2 2 4 2 6 5 2" xfId="34898" xr:uid="{3F1FF026-86D5-4EB1-8F63-B4BD1FE438BA}"/>
    <cellStyle name="Normal 5 2 2 4 2 6 6" xfId="34894" xr:uid="{ED4317BC-F37A-4C80-BC13-502FDDEA1F66}"/>
    <cellStyle name="Normal 5 2 2 4 2 7" xfId="18471" xr:uid="{2CB6E41A-0AAF-4928-96C1-8BCD1FBAFE12}"/>
    <cellStyle name="Normal 5 2 2 4 2 7 2" xfId="18472" xr:uid="{012A5A34-6194-4B1C-82D9-6420B2F1C5E9}"/>
    <cellStyle name="Normal 5 2 2 4 2 7 2 2" xfId="34900" xr:uid="{6CA2D9C6-2DDC-4172-B030-E59107C10A34}"/>
    <cellStyle name="Normal 5 2 2 4 2 7 3" xfId="18473" xr:uid="{6EDC5606-E239-4847-BB2F-BF93B2695010}"/>
    <cellStyle name="Normal 5 2 2 4 2 7 3 2" xfId="34901" xr:uid="{FFE0E455-B4FB-43EC-B54B-880A1E848333}"/>
    <cellStyle name="Normal 5 2 2 4 2 7 4" xfId="18474" xr:uid="{F2D130F6-0633-41C1-BC83-7BDBE605C68F}"/>
    <cellStyle name="Normal 5 2 2 4 2 7 4 2" xfId="34902" xr:uid="{C6FAED3E-4F41-4280-97D7-12F097CF54DA}"/>
    <cellStyle name="Normal 5 2 2 4 2 7 5" xfId="18475" xr:uid="{D3EAB4EC-E746-4AC7-99C3-5426B7679298}"/>
    <cellStyle name="Normal 5 2 2 4 2 7 5 2" xfId="34903" xr:uid="{3CE1AB50-BF27-4A5A-9EF7-08E4839C5A61}"/>
    <cellStyle name="Normal 5 2 2 4 2 7 6" xfId="34899" xr:uid="{FFFECE07-4777-4AB7-BDA0-C18269056F25}"/>
    <cellStyle name="Normal 5 2 2 4 2 8" xfId="18476" xr:uid="{3C4342E3-E32B-4A4E-97A0-77B06961A561}"/>
    <cellStyle name="Normal 5 2 2 4 2 8 2" xfId="34904" xr:uid="{558AF469-669C-46D5-A1C0-0984E7B3E4C2}"/>
    <cellStyle name="Normal 5 2 2 4 2 9" xfId="18477" xr:uid="{120A5D78-68AA-408C-8042-403A1BDBF902}"/>
    <cellStyle name="Normal 5 2 2 4 2 9 2" xfId="34905" xr:uid="{C0BD2850-0184-4CC4-A4D1-545102DFB978}"/>
    <cellStyle name="Normal 5 2 2 4 20" xfId="18478" xr:uid="{A79CFC6A-0D32-44AA-AB0F-968DB1586A39}"/>
    <cellStyle name="Normal 5 2 2 4 20 2" xfId="34906" xr:uid="{ABDE113A-78E5-4FDF-863E-96CE39EDBA1A}"/>
    <cellStyle name="Normal 5 2 2 4 21" xfId="34832" xr:uid="{B5707472-C63F-494D-8274-5549F82334C6}"/>
    <cellStyle name="Normal 5 2 2 4 3" xfId="18479" xr:uid="{E4432F07-ED8C-4C6E-A268-16FD8B81E4E1}"/>
    <cellStyle name="Normal 5 2 2 4 3 2" xfId="18480" xr:uid="{A5FD646E-D22A-4B73-99D5-5ADF0FB8DB10}"/>
    <cellStyle name="Normal 5 2 2 4 3 2 2" xfId="18481" xr:uid="{0E32469A-299A-414C-8C5F-FC5ABA9E7F1D}"/>
    <cellStyle name="Normal 5 2 2 4 3 2 2 2" xfId="34909" xr:uid="{E4AE8737-939F-4389-8A80-21E666D79D41}"/>
    <cellStyle name="Normal 5 2 2 4 3 2 3" xfId="18482" xr:uid="{3489471C-DCB6-44B1-A424-03DCB9262CE4}"/>
    <cellStyle name="Normal 5 2 2 4 3 2 3 2" xfId="34910" xr:uid="{0B9394ED-ED47-4083-A2C7-1CE6D985FEFB}"/>
    <cellStyle name="Normal 5 2 2 4 3 2 4" xfId="18483" xr:uid="{66F1B98B-A827-4CE7-9533-79A9B20742CE}"/>
    <cellStyle name="Normal 5 2 2 4 3 2 4 2" xfId="34911" xr:uid="{5FE321AE-4AEB-43C3-855F-CD9BA22F4488}"/>
    <cellStyle name="Normal 5 2 2 4 3 2 5" xfId="18484" xr:uid="{B5727B0A-2304-41E9-B5CB-6AAF979EAB75}"/>
    <cellStyle name="Normal 5 2 2 4 3 2 5 2" xfId="34912" xr:uid="{14041E2C-5F7F-4B31-99FE-915B94897674}"/>
    <cellStyle name="Normal 5 2 2 4 3 2 6" xfId="34908" xr:uid="{37E525CF-6A9F-4675-9805-260E36AE06CF}"/>
    <cellStyle name="Normal 5 2 2 4 3 3" xfId="18485" xr:uid="{6DCFF1A8-72DF-4C95-8B19-86622631536D}"/>
    <cellStyle name="Normal 5 2 2 4 3 3 2" xfId="34913" xr:uid="{2395BCF4-B209-4439-98B4-8630FFA1227B}"/>
    <cellStyle name="Normal 5 2 2 4 3 4" xfId="18486" xr:uid="{EBD8B3F0-A581-4E95-8456-ADC243B47860}"/>
    <cellStyle name="Normal 5 2 2 4 3 4 2" xfId="34914" xr:uid="{1E226FBA-A789-47B7-931C-6B2EB14B55AA}"/>
    <cellStyle name="Normal 5 2 2 4 3 5" xfId="18487" xr:uid="{33A2AC35-4807-4B0F-B2B1-792974B66E29}"/>
    <cellStyle name="Normal 5 2 2 4 3 5 2" xfId="34915" xr:uid="{CD49420E-1E6D-408B-8859-78A4CF9E9E9B}"/>
    <cellStyle name="Normal 5 2 2 4 3 6" xfId="18488" xr:uid="{366ED64A-F1DE-4049-8940-3A3A6D3786DB}"/>
    <cellStyle name="Normal 5 2 2 4 3 6 2" xfId="34916" xr:uid="{5B2B958B-E27B-4A18-B3F3-6ABD2414BAA0}"/>
    <cellStyle name="Normal 5 2 2 4 3 7" xfId="34907" xr:uid="{60FB4EC6-8AFE-41E1-B33D-EA939FA75EAA}"/>
    <cellStyle name="Normal 5 2 2 4 4" xfId="18489" xr:uid="{ED6DB9DF-2F34-4440-991F-A5C91E20DD00}"/>
    <cellStyle name="Normal 5 2 2 4 4 2" xfId="18490" xr:uid="{5AD54735-34B1-4589-B4F6-A6E9BDFC775B}"/>
    <cellStyle name="Normal 5 2 2 4 4 2 2" xfId="18491" xr:uid="{B75975A5-627D-441F-854C-5D46E409387A}"/>
    <cellStyle name="Normal 5 2 2 4 4 2 2 2" xfId="34919" xr:uid="{668C0E9A-5024-4F3A-968C-442DE480F8EA}"/>
    <cellStyle name="Normal 5 2 2 4 4 2 3" xfId="18492" xr:uid="{591FBABC-66E7-4BE5-ADD0-163CD063F42C}"/>
    <cellStyle name="Normal 5 2 2 4 4 2 3 2" xfId="34920" xr:uid="{E6258BD6-4A23-45F6-A4C3-8054B8DA54E0}"/>
    <cellStyle name="Normal 5 2 2 4 4 2 4" xfId="18493" xr:uid="{9BAE1934-293A-48DC-B7E1-22EB96D60BC1}"/>
    <cellStyle name="Normal 5 2 2 4 4 2 4 2" xfId="34921" xr:uid="{6B39632E-291E-4D90-8767-C0B956BA2817}"/>
    <cellStyle name="Normal 5 2 2 4 4 2 5" xfId="18494" xr:uid="{D8259FAC-83A0-4E89-B7A8-E855555EC506}"/>
    <cellStyle name="Normal 5 2 2 4 4 2 5 2" xfId="34922" xr:uid="{8EC5280B-3DB1-4F77-A540-41FB1552FFCE}"/>
    <cellStyle name="Normal 5 2 2 4 4 2 6" xfId="34918" xr:uid="{9A6D5646-0415-4091-936A-71C833D0B61F}"/>
    <cellStyle name="Normal 5 2 2 4 4 3" xfId="18495" xr:uid="{3DA99D3C-5020-4449-BB9A-CD8E40445125}"/>
    <cellStyle name="Normal 5 2 2 4 4 3 2" xfId="34923" xr:uid="{A8777FC9-FDD0-44FC-977A-3DE3F2AC5FDE}"/>
    <cellStyle name="Normal 5 2 2 4 4 4" xfId="18496" xr:uid="{202FAF67-F5C6-47F5-B303-728CE547F4B8}"/>
    <cellStyle name="Normal 5 2 2 4 4 4 2" xfId="34924" xr:uid="{55993D98-CDDC-45F6-99EF-1C49363D88A8}"/>
    <cellStyle name="Normal 5 2 2 4 4 5" xfId="18497" xr:uid="{38DD50D3-1B49-45FC-980E-AFAAF3D6BE1B}"/>
    <cellStyle name="Normal 5 2 2 4 4 5 2" xfId="34925" xr:uid="{DBF7AA31-C635-4B2A-96B3-527FA539DA26}"/>
    <cellStyle name="Normal 5 2 2 4 4 6" xfId="18498" xr:uid="{8ADDE3C1-14F0-4476-8797-AFF47FF1459C}"/>
    <cellStyle name="Normal 5 2 2 4 4 6 2" xfId="34926" xr:uid="{1052AD18-7F1D-47E7-A208-8B9ED26C8DDD}"/>
    <cellStyle name="Normal 5 2 2 4 4 7" xfId="34917" xr:uid="{4A558E2B-75CF-41DB-AE25-B09B011DED79}"/>
    <cellStyle name="Normal 5 2 2 4 5" xfId="18499" xr:uid="{2BAC9418-6AED-45C3-8336-79AF3EEC4F1F}"/>
    <cellStyle name="Normal 5 2 2 4 5 2" xfId="18500" xr:uid="{62B90F00-E66B-41F0-969E-740B3757CDC7}"/>
    <cellStyle name="Normal 5 2 2 4 5 2 2" xfId="34928" xr:uid="{FF4965DA-AA31-4B2A-A818-AF8BD50D0F3E}"/>
    <cellStyle name="Normal 5 2 2 4 5 3" xfId="18501" xr:uid="{74E50554-38DD-46AE-B850-3D0CE7D1625E}"/>
    <cellStyle name="Normal 5 2 2 4 5 3 2" xfId="34929" xr:uid="{CBF505F8-0A3D-4B87-BF36-2F30370EAE94}"/>
    <cellStyle name="Normal 5 2 2 4 5 4" xfId="18502" xr:uid="{0F26F377-D346-4918-A2C1-185DCFE9A759}"/>
    <cellStyle name="Normal 5 2 2 4 5 4 2" xfId="34930" xr:uid="{8CD9B7BE-A5C0-46F2-A784-EA67450C13EB}"/>
    <cellStyle name="Normal 5 2 2 4 5 5" xfId="18503" xr:uid="{8400A257-62B0-4716-B4F1-FAAA97F13BAE}"/>
    <cellStyle name="Normal 5 2 2 4 5 5 2" xfId="34931" xr:uid="{92989C84-5B3B-401C-8822-B45F718EBCFC}"/>
    <cellStyle name="Normal 5 2 2 4 5 6" xfId="34927" xr:uid="{8FE96C71-27F8-4EDC-9645-36B89AF25175}"/>
    <cellStyle name="Normal 5 2 2 4 6" xfId="18504" xr:uid="{5543ECBA-795E-4A15-8464-53B196D978F7}"/>
    <cellStyle name="Normal 5 2 2 4 6 2" xfId="18505" xr:uid="{0D27E9B2-1D22-4116-801D-E971AA0A9ABB}"/>
    <cellStyle name="Normal 5 2 2 4 6 2 2" xfId="34933" xr:uid="{B109EE02-C2B3-40FC-A951-3A0537C48D95}"/>
    <cellStyle name="Normal 5 2 2 4 6 3" xfId="18506" xr:uid="{897B3BBD-F8B9-4084-BC81-35CDF9485496}"/>
    <cellStyle name="Normal 5 2 2 4 6 3 2" xfId="34934" xr:uid="{40C52999-0BD9-4FA0-91E6-F8E7E4B78D87}"/>
    <cellStyle name="Normal 5 2 2 4 6 4" xfId="18507" xr:uid="{9D3347A6-9A70-4B8C-866F-53983543FBB1}"/>
    <cellStyle name="Normal 5 2 2 4 6 4 2" xfId="34935" xr:uid="{347ABD2A-2FEF-46FD-B7AC-64CBBFBC8A8B}"/>
    <cellStyle name="Normal 5 2 2 4 6 5" xfId="18508" xr:uid="{BFBF5EBC-0B58-4A3D-B355-BE2F2847E18D}"/>
    <cellStyle name="Normal 5 2 2 4 6 5 2" xfId="34936" xr:uid="{646454E5-9B89-4CE8-81C3-1F9D7318C05B}"/>
    <cellStyle name="Normal 5 2 2 4 6 6" xfId="34932" xr:uid="{6BC0C17F-FA3D-4D14-BDBD-B830B9EF5E5C}"/>
    <cellStyle name="Normal 5 2 2 4 7" xfId="18509" xr:uid="{9D4F4BE5-8282-406B-A6FC-F0612AFA7C4E}"/>
    <cellStyle name="Normal 5 2 2 4 7 2" xfId="18510" xr:uid="{3081536D-8CD8-4B37-AB2C-9993BAB090B0}"/>
    <cellStyle name="Normal 5 2 2 4 7 2 2" xfId="34938" xr:uid="{269B71CB-D75F-4440-8BE6-19CFBC854600}"/>
    <cellStyle name="Normal 5 2 2 4 7 3" xfId="18511" xr:uid="{D6F41148-D601-42C5-96E6-B26E29FF4B8F}"/>
    <cellStyle name="Normal 5 2 2 4 7 3 2" xfId="34939" xr:uid="{99A68A6E-6A1F-41EA-949B-6E5A6650DCE7}"/>
    <cellStyle name="Normal 5 2 2 4 7 4" xfId="18512" xr:uid="{DA1904B4-166A-4C85-A586-5AE79CA17FAD}"/>
    <cellStyle name="Normal 5 2 2 4 7 4 2" xfId="34940" xr:uid="{519261F3-E401-4E27-BC45-35058A3A2027}"/>
    <cellStyle name="Normal 5 2 2 4 7 5" xfId="18513" xr:uid="{74C170B4-6BCE-4DB4-BFAF-AE8500DCE090}"/>
    <cellStyle name="Normal 5 2 2 4 7 5 2" xfId="34941" xr:uid="{F0E93EBE-E7F6-4333-90BE-2F4D0EA6EB5A}"/>
    <cellStyle name="Normal 5 2 2 4 7 6" xfId="34937" xr:uid="{9F742EDA-AFDB-4091-8BDE-526B64198D11}"/>
    <cellStyle name="Normal 5 2 2 4 8" xfId="18514" xr:uid="{DB5B6A4F-C035-4D80-BA95-F064CD359C62}"/>
    <cellStyle name="Normal 5 2 2 4 8 2" xfId="18515" xr:uid="{90FCC199-E4DC-4232-A821-AD769948E479}"/>
    <cellStyle name="Normal 5 2 2 4 8 2 2" xfId="34943" xr:uid="{0C737BDB-A87A-48DD-970E-B9128B1302CF}"/>
    <cellStyle name="Normal 5 2 2 4 8 3" xfId="18516" xr:uid="{416C6148-E19F-44F7-8C0B-B84819A54AAD}"/>
    <cellStyle name="Normal 5 2 2 4 8 3 2" xfId="34944" xr:uid="{CB9A5559-A330-490E-8772-56925262F12A}"/>
    <cellStyle name="Normal 5 2 2 4 8 4" xfId="18517" xr:uid="{E2076BED-3F45-4E12-A6C0-FF6289F16BFA}"/>
    <cellStyle name="Normal 5 2 2 4 8 4 2" xfId="34945" xr:uid="{3B558DCA-2459-4915-8CF0-EDB2502C5B5C}"/>
    <cellStyle name="Normal 5 2 2 4 8 5" xfId="18518" xr:uid="{22B50998-638D-47F4-BDFF-24348BBA0D8D}"/>
    <cellStyle name="Normal 5 2 2 4 8 5 2" xfId="34946" xr:uid="{D6C2E94A-987E-4B70-9A23-860D8CD61450}"/>
    <cellStyle name="Normal 5 2 2 4 8 6" xfId="34942" xr:uid="{89075474-5887-402D-A0C8-30F51236F025}"/>
    <cellStyle name="Normal 5 2 2 4 9" xfId="18519" xr:uid="{26901E57-2325-40FE-8681-81DF07848914}"/>
    <cellStyle name="Normal 5 2 2 4 9 2" xfId="18520" xr:uid="{2C1BA3F9-22D2-48F5-AA6E-8B0418A2B937}"/>
    <cellStyle name="Normal 5 2 2 4 9 2 2" xfId="34948" xr:uid="{E01F34A7-7029-43CA-B339-8C94E7EAE9DF}"/>
    <cellStyle name="Normal 5 2 2 4 9 3" xfId="18521" xr:uid="{89B1813A-5BCD-4606-B154-20EE23E3682D}"/>
    <cellStyle name="Normal 5 2 2 4 9 3 2" xfId="34949" xr:uid="{2A2C88B8-7BC3-497A-B913-AD87343DCFCB}"/>
    <cellStyle name="Normal 5 2 2 4 9 4" xfId="18522" xr:uid="{93C76AAA-7337-4E24-B86E-26D66E68EBC5}"/>
    <cellStyle name="Normal 5 2 2 4 9 4 2" xfId="34950" xr:uid="{403D424E-4A37-44F0-9D2B-D24DAD487482}"/>
    <cellStyle name="Normal 5 2 2 4 9 5" xfId="18523" xr:uid="{8308A526-EBE3-4767-BA44-11343F0683DF}"/>
    <cellStyle name="Normal 5 2 2 4 9 5 2" xfId="34951" xr:uid="{0247C460-220C-40A6-9835-8D61A59829FF}"/>
    <cellStyle name="Normal 5 2 2 4 9 6" xfId="34947" xr:uid="{4CBEF065-0BAE-4AFC-AD91-FF300C5EEE69}"/>
    <cellStyle name="Normal 5 2 2 5" xfId="18524" xr:uid="{087B127D-A472-4EDF-B30D-9C8404A760CF}"/>
    <cellStyle name="Normal 5 2 2 5 10" xfId="18525" xr:uid="{4060C994-4066-4A18-8A55-A8E72CF7F744}"/>
    <cellStyle name="Normal 5 2 2 5 10 2" xfId="34953" xr:uid="{626375B6-42D2-4B3F-8E59-2DDFF220497E}"/>
    <cellStyle name="Normal 5 2 2 5 11" xfId="18526" xr:uid="{ADFB9F6D-FE8A-41B8-BDA6-62A1E0E94743}"/>
    <cellStyle name="Normal 5 2 2 5 11 2" xfId="34954" xr:uid="{FFCD1CA2-8DCD-4F0A-9275-46F321B098B3}"/>
    <cellStyle name="Normal 5 2 2 5 12" xfId="34952" xr:uid="{408B6D64-678E-4199-955A-8128889D68FB}"/>
    <cellStyle name="Normal 5 2 2 5 2" xfId="18527" xr:uid="{D021A26E-CA79-4107-8D0F-247AD3EEAC4F}"/>
    <cellStyle name="Normal 5 2 2 5 2 2" xfId="18528" xr:uid="{880EF330-84C2-46A6-8C00-D925044F5C7B}"/>
    <cellStyle name="Normal 5 2 2 5 2 2 2" xfId="34956" xr:uid="{53D067CE-7986-41D5-B545-4CA65671A7E3}"/>
    <cellStyle name="Normal 5 2 2 5 2 3" xfId="18529" xr:uid="{B8DC347F-10EF-4723-9D22-E055996BD8BA}"/>
    <cellStyle name="Normal 5 2 2 5 2 3 2" xfId="34957" xr:uid="{9ABFCB8E-BDF6-4923-8932-7F6BC62A1ABC}"/>
    <cellStyle name="Normal 5 2 2 5 2 4" xfId="18530" xr:uid="{8D7289BD-C273-4D77-8D3E-599B29A7B71F}"/>
    <cellStyle name="Normal 5 2 2 5 2 4 2" xfId="34958" xr:uid="{0A837C18-1BC2-485E-AA5D-6FD50DC7DEA1}"/>
    <cellStyle name="Normal 5 2 2 5 2 5" xfId="18531" xr:uid="{0EF0EE3E-FFF2-41CA-B36E-7FA8C8D120CE}"/>
    <cellStyle name="Normal 5 2 2 5 2 5 2" xfId="34959" xr:uid="{6492EA06-E712-4356-ACF2-732B96F12B9F}"/>
    <cellStyle name="Normal 5 2 2 5 2 6" xfId="34955" xr:uid="{C4DA64B2-FA75-48DF-A580-38428E9C036C}"/>
    <cellStyle name="Normal 5 2 2 5 3" xfId="18532" xr:uid="{BD63F1D2-FF31-43A2-AFED-00F000B5C249}"/>
    <cellStyle name="Normal 5 2 2 5 3 2" xfId="18533" xr:uid="{329235F6-0B59-4F1D-AA6E-147027A901FB}"/>
    <cellStyle name="Normal 5 2 2 5 3 2 2" xfId="34961" xr:uid="{F0E778B8-F26C-4915-8C7D-2CA61C4F650A}"/>
    <cellStyle name="Normal 5 2 2 5 3 3" xfId="18534" xr:uid="{F9CEBBF8-A0BD-48E0-89F7-060E2EC873A6}"/>
    <cellStyle name="Normal 5 2 2 5 3 3 2" xfId="34962" xr:uid="{E3A3FEDE-E827-4E75-B12E-A3544E65FD7B}"/>
    <cellStyle name="Normal 5 2 2 5 3 4" xfId="18535" xr:uid="{27CCCB94-CA54-4E88-985A-528D39565BEE}"/>
    <cellStyle name="Normal 5 2 2 5 3 4 2" xfId="34963" xr:uid="{F2680BAD-2823-4F64-AB89-AE3643357C77}"/>
    <cellStyle name="Normal 5 2 2 5 3 5" xfId="18536" xr:uid="{6E38F569-5842-441B-8712-85D4F97A249D}"/>
    <cellStyle name="Normal 5 2 2 5 3 5 2" xfId="34964" xr:uid="{DA4DE791-E4C3-4955-9CE0-6B3065EC1130}"/>
    <cellStyle name="Normal 5 2 2 5 3 6" xfId="34960" xr:uid="{93FDAEB0-BB9D-4AFA-B349-F1021084479B}"/>
    <cellStyle name="Normal 5 2 2 5 4" xfId="18537" xr:uid="{37E45B41-2841-4088-B54E-13B9CD94B5BC}"/>
    <cellStyle name="Normal 5 2 2 5 4 2" xfId="18538" xr:uid="{DC90C1DF-65B7-47E2-B874-79820431A929}"/>
    <cellStyle name="Normal 5 2 2 5 4 2 2" xfId="34966" xr:uid="{D12D6309-F8D5-4609-AC41-B7D403303EC5}"/>
    <cellStyle name="Normal 5 2 2 5 4 3" xfId="18539" xr:uid="{31C8D53F-C7E3-464F-929F-266C76DED144}"/>
    <cellStyle name="Normal 5 2 2 5 4 3 2" xfId="34967" xr:uid="{911D18FB-3614-45B8-A4E3-C9B63672273E}"/>
    <cellStyle name="Normal 5 2 2 5 4 4" xfId="18540" xr:uid="{4456B3B7-306C-44B3-986F-030AF6EB874A}"/>
    <cellStyle name="Normal 5 2 2 5 4 4 2" xfId="34968" xr:uid="{468F2B9D-6535-49B7-8C23-61C6CF1BF666}"/>
    <cellStyle name="Normal 5 2 2 5 4 5" xfId="18541" xr:uid="{CC46642E-0F9B-42B3-A95C-B1E21BB02BFF}"/>
    <cellStyle name="Normal 5 2 2 5 4 5 2" xfId="34969" xr:uid="{ABCA8837-CD46-4F8A-B22E-212C82FCAD46}"/>
    <cellStyle name="Normal 5 2 2 5 4 6" xfId="34965" xr:uid="{287397BF-B9F6-4A57-B493-4A1C4502BE68}"/>
    <cellStyle name="Normal 5 2 2 5 5" xfId="18542" xr:uid="{9D363DC2-C375-47B2-805F-C822BF553A97}"/>
    <cellStyle name="Normal 5 2 2 5 5 2" xfId="18543" xr:uid="{E2BA894F-800E-4DAD-9404-538D2508ED20}"/>
    <cellStyle name="Normal 5 2 2 5 5 2 2" xfId="34971" xr:uid="{F64C09F0-663B-4AE8-BEF8-13DC7C3312B4}"/>
    <cellStyle name="Normal 5 2 2 5 5 3" xfId="18544" xr:uid="{B4136D78-22B8-43B9-8680-7AF29F0A91D6}"/>
    <cellStyle name="Normal 5 2 2 5 5 3 2" xfId="34972" xr:uid="{EB8DC310-B623-4DA1-B8E9-7AA0F4B46744}"/>
    <cellStyle name="Normal 5 2 2 5 5 4" xfId="18545" xr:uid="{B00825C2-4BB9-4D7C-AE49-8531002DCFA6}"/>
    <cellStyle name="Normal 5 2 2 5 5 4 2" xfId="34973" xr:uid="{3EECAC90-D7FA-4362-8A13-C599B18FD96A}"/>
    <cellStyle name="Normal 5 2 2 5 5 5" xfId="18546" xr:uid="{209CBC47-996D-4DC9-B940-8A08A8D19DDD}"/>
    <cellStyle name="Normal 5 2 2 5 5 5 2" xfId="34974" xr:uid="{FE66DD20-D704-479F-A12F-6C8E60B0FAFE}"/>
    <cellStyle name="Normal 5 2 2 5 5 6" xfId="34970" xr:uid="{77A1C652-5EE6-4F4A-8BA3-0DDAA8EF5A6C}"/>
    <cellStyle name="Normal 5 2 2 5 6" xfId="18547" xr:uid="{21D0E6C6-6818-42D1-9B34-52D76974FCA1}"/>
    <cellStyle name="Normal 5 2 2 5 6 2" xfId="18548" xr:uid="{765659D5-A1CB-4595-811C-ED226E3BA110}"/>
    <cellStyle name="Normal 5 2 2 5 6 2 2" xfId="34976" xr:uid="{183800A2-41BA-40B2-A0C0-0EEF88334D1C}"/>
    <cellStyle name="Normal 5 2 2 5 6 3" xfId="18549" xr:uid="{AFE27775-5461-446A-A15E-FBCAE705E50B}"/>
    <cellStyle name="Normal 5 2 2 5 6 3 2" xfId="34977" xr:uid="{98EB91F3-4ED9-4369-96A2-4107264460D6}"/>
    <cellStyle name="Normal 5 2 2 5 6 4" xfId="18550" xr:uid="{BA007B0F-1287-434B-9FD5-418D512B31D8}"/>
    <cellStyle name="Normal 5 2 2 5 6 4 2" xfId="34978" xr:uid="{9533E64D-A64E-4141-855D-07ABAB0062F9}"/>
    <cellStyle name="Normal 5 2 2 5 6 5" xfId="18551" xr:uid="{4937E97F-1E6B-4683-B7CA-12310783909B}"/>
    <cellStyle name="Normal 5 2 2 5 6 5 2" xfId="34979" xr:uid="{1997D4DF-EB3D-423E-929E-62222553BAAD}"/>
    <cellStyle name="Normal 5 2 2 5 6 6" xfId="34975" xr:uid="{F85D17F8-7118-4B06-BA08-2A1CF577D790}"/>
    <cellStyle name="Normal 5 2 2 5 7" xfId="18552" xr:uid="{21C1EEFD-32B2-42C0-8BE4-58ADA3258CC5}"/>
    <cellStyle name="Normal 5 2 2 5 7 2" xfId="18553" xr:uid="{DFEC9265-9DC8-47E8-B754-C389381C339B}"/>
    <cellStyle name="Normal 5 2 2 5 7 2 2" xfId="34981" xr:uid="{525C2D5A-26D2-4145-9980-FF95D205D377}"/>
    <cellStyle name="Normal 5 2 2 5 7 3" xfId="18554" xr:uid="{D244A049-E4BE-434A-9939-A2149373DA0E}"/>
    <cellStyle name="Normal 5 2 2 5 7 3 2" xfId="34982" xr:uid="{989231B9-4B43-4E5B-BA3F-EF1D821D7234}"/>
    <cellStyle name="Normal 5 2 2 5 7 4" xfId="18555" xr:uid="{7E77CD22-F55C-4299-A332-20D9E486D781}"/>
    <cellStyle name="Normal 5 2 2 5 7 4 2" xfId="34983" xr:uid="{ED5D6CB6-CA38-48AE-A836-9EA1B4A136F2}"/>
    <cellStyle name="Normal 5 2 2 5 7 5" xfId="18556" xr:uid="{B72E0920-7444-438F-B623-2CB43041799A}"/>
    <cellStyle name="Normal 5 2 2 5 7 5 2" xfId="34984" xr:uid="{77FD5C21-2071-4932-A89A-A542D984F8F3}"/>
    <cellStyle name="Normal 5 2 2 5 7 6" xfId="34980" xr:uid="{2B8932BA-6C75-4F58-80C8-C403A3C146B0}"/>
    <cellStyle name="Normal 5 2 2 5 8" xfId="18557" xr:uid="{DA64FF23-CBFF-48A9-B715-EDEB859116E3}"/>
    <cellStyle name="Normal 5 2 2 5 8 2" xfId="34985" xr:uid="{B445122A-7D07-4063-80BD-CEB52814D66E}"/>
    <cellStyle name="Normal 5 2 2 5 9" xfId="18558" xr:uid="{9903FB93-F0A6-4F5B-9740-0FCD4DAFC5A6}"/>
    <cellStyle name="Normal 5 2 2 5 9 2" xfId="34986" xr:uid="{E2165464-FB32-4205-B09F-8C3FC03E13F4}"/>
    <cellStyle name="Normal 5 2 2 6" xfId="18559" xr:uid="{97E4C64F-7967-4B17-93EA-D9D284B5F1CE}"/>
    <cellStyle name="Normal 5 2 2 6 2" xfId="18560" xr:uid="{13283244-65E9-4985-A548-5BC0E50A2F80}"/>
    <cellStyle name="Normal 5 2 2 6 2 2" xfId="18561" xr:uid="{7B920760-1A80-4089-9F3B-F188075B3ABD}"/>
    <cellStyle name="Normal 5 2 2 6 2 2 2" xfId="34989" xr:uid="{210D7111-2531-48E9-9C96-CDB0F197BE49}"/>
    <cellStyle name="Normal 5 2 2 6 2 3" xfId="18562" xr:uid="{52A35C5F-0C4E-47B4-81F2-3ED2ECC057B5}"/>
    <cellStyle name="Normal 5 2 2 6 2 3 2" xfId="34990" xr:uid="{9D5805D7-7F89-47F3-B492-5A0779592EE6}"/>
    <cellStyle name="Normal 5 2 2 6 2 4" xfId="18563" xr:uid="{D7220A6F-02E0-4E26-8B6A-7F01DF0955DD}"/>
    <cellStyle name="Normal 5 2 2 6 2 4 2" xfId="34991" xr:uid="{5173F434-DA9D-47BD-AC69-8745AB4E960F}"/>
    <cellStyle name="Normal 5 2 2 6 2 5" xfId="18564" xr:uid="{3385F39F-D61E-404B-ACFC-62BF2ED61823}"/>
    <cellStyle name="Normal 5 2 2 6 2 5 2" xfId="34992" xr:uid="{872607B0-93B6-45D2-87C2-5DEFFF31E997}"/>
    <cellStyle name="Normal 5 2 2 6 2 6" xfId="34988" xr:uid="{419E483B-B0CA-42A3-9169-E458D9D2934A}"/>
    <cellStyle name="Normal 5 2 2 6 3" xfId="18565" xr:uid="{8BFA5E6B-CC74-4CAE-9A75-8FAD833FC457}"/>
    <cellStyle name="Normal 5 2 2 6 3 2" xfId="34993" xr:uid="{EE404C12-06F6-401A-8368-9904F618098C}"/>
    <cellStyle name="Normal 5 2 2 6 4" xfId="18566" xr:uid="{54C610E2-7F45-4984-BC1A-7F6976926B96}"/>
    <cellStyle name="Normal 5 2 2 6 4 2" xfId="34994" xr:uid="{A6E0EFC2-C1D9-4A67-B7E2-6D6195619D55}"/>
    <cellStyle name="Normal 5 2 2 6 5" xfId="18567" xr:uid="{54BEBFD9-2004-40C1-9843-2EC20B611D9E}"/>
    <cellStyle name="Normal 5 2 2 6 5 2" xfId="34995" xr:uid="{C7368F25-4E10-461C-91E2-CB27709A950D}"/>
    <cellStyle name="Normal 5 2 2 6 6" xfId="18568" xr:uid="{0151C189-03CB-4372-B907-D11A08A87A59}"/>
    <cellStyle name="Normal 5 2 2 6 6 2" xfId="34996" xr:uid="{77C71AD4-7E9D-407D-A2C4-AC419C715758}"/>
    <cellStyle name="Normal 5 2 2 6 7" xfId="34987" xr:uid="{83C270EB-8657-4B4D-9E7E-1E9D7F783D9A}"/>
    <cellStyle name="Normal 5 2 2 7" xfId="18569" xr:uid="{1C50B193-7A06-4F9F-8513-F068E947F6B7}"/>
    <cellStyle name="Normal 5 2 2 7 2" xfId="18570" xr:uid="{78B9C2C2-F7FB-4108-8804-D4380F5AD87B}"/>
    <cellStyle name="Normal 5 2 2 7 2 2" xfId="18571" xr:uid="{A479B783-8CA2-4BD5-957C-74FF107BF185}"/>
    <cellStyle name="Normal 5 2 2 7 2 2 2" xfId="34999" xr:uid="{CB43F281-39B4-4483-ABCF-B9084419DCF8}"/>
    <cellStyle name="Normal 5 2 2 7 2 3" xfId="18572" xr:uid="{4B15CFCF-567C-4E0C-ABDE-F37BE9CA88D0}"/>
    <cellStyle name="Normal 5 2 2 7 2 3 2" xfId="35000" xr:uid="{5E02AD83-7F90-45D2-8123-3EE6AB93AFE5}"/>
    <cellStyle name="Normal 5 2 2 7 2 4" xfId="18573" xr:uid="{5049BF01-C740-4ED8-A834-C9246DEC6479}"/>
    <cellStyle name="Normal 5 2 2 7 2 4 2" xfId="35001" xr:uid="{F9A7EF0A-3480-40DD-9ABB-1C5CDB03F61E}"/>
    <cellStyle name="Normal 5 2 2 7 2 5" xfId="18574" xr:uid="{40B30975-B1A8-4C9E-AC96-7AA21A877153}"/>
    <cellStyle name="Normal 5 2 2 7 2 5 2" xfId="35002" xr:uid="{E4181479-88C5-4C23-823F-918F657DA666}"/>
    <cellStyle name="Normal 5 2 2 7 2 6" xfId="34998" xr:uid="{2867D8F2-2F0D-4CD9-808B-0B092542B433}"/>
    <cellStyle name="Normal 5 2 2 7 3" xfId="18575" xr:uid="{6FC536B4-800D-4A1D-87A7-8DA98C64FAFE}"/>
    <cellStyle name="Normal 5 2 2 7 3 2" xfId="35003" xr:uid="{6DCFC70F-8998-4EAD-ACB4-A84A1D276E5C}"/>
    <cellStyle name="Normal 5 2 2 7 4" xfId="18576" xr:uid="{A1655833-E004-44C0-BB50-52A3E27F52C1}"/>
    <cellStyle name="Normal 5 2 2 7 4 2" xfId="35004" xr:uid="{A040157C-2B75-4875-9949-88A55F9CE4B9}"/>
    <cellStyle name="Normal 5 2 2 7 5" xfId="18577" xr:uid="{AE7CD3F9-E584-413D-9286-235DFACE1224}"/>
    <cellStyle name="Normal 5 2 2 7 5 2" xfId="35005" xr:uid="{692870E1-D983-43D9-AEDE-A6E7409AEF4F}"/>
    <cellStyle name="Normal 5 2 2 7 6" xfId="18578" xr:uid="{89E67862-EFDE-46F1-898B-6975F94E6DD0}"/>
    <cellStyle name="Normal 5 2 2 7 6 2" xfId="35006" xr:uid="{17E67F33-9536-4F6F-A052-2D0BFBB26082}"/>
    <cellStyle name="Normal 5 2 2 7 7" xfId="34997" xr:uid="{9D604DDD-CB35-43FE-8112-9D481A3D2676}"/>
    <cellStyle name="Normal 5 2 2 8" xfId="18579" xr:uid="{F992074E-F616-4957-AADB-E9D5E3DD66DD}"/>
    <cellStyle name="Normal 5 2 2 8 2" xfId="18580" xr:uid="{883E7E97-6AB8-4C88-B57B-B6136D5A7AED}"/>
    <cellStyle name="Normal 5 2 2 8 2 2" xfId="35008" xr:uid="{190F3F69-02EF-4E83-B78F-3BCF3C47A36D}"/>
    <cellStyle name="Normal 5 2 2 8 3" xfId="18581" xr:uid="{5EA31070-01F4-4426-8D2E-9FA19FE23AFA}"/>
    <cellStyle name="Normal 5 2 2 8 3 2" xfId="35009" xr:uid="{FD7C0591-1F92-4AC8-B9C6-3A64D080A78E}"/>
    <cellStyle name="Normal 5 2 2 8 4" xfId="18582" xr:uid="{0E9CEFDF-C8C4-4375-8230-BDFA14706F80}"/>
    <cellStyle name="Normal 5 2 2 8 4 2" xfId="35010" xr:uid="{13CE0096-597E-418A-89C7-BC016C0414E5}"/>
    <cellStyle name="Normal 5 2 2 8 5" xfId="18583" xr:uid="{B6A889D6-2254-4F36-B30C-C68C5B409F3E}"/>
    <cellStyle name="Normal 5 2 2 8 5 2" xfId="35011" xr:uid="{BF83FEE7-8D9A-4CF6-8723-86844530A1DB}"/>
    <cellStyle name="Normal 5 2 2 8 6" xfId="35007" xr:uid="{368DFAC5-0CFE-4343-96E8-C3584C8D67E9}"/>
    <cellStyle name="Normal 5 2 2 9" xfId="18584" xr:uid="{C088B129-6B32-4866-A9CB-9D912EFD28FA}"/>
    <cellStyle name="Normal 5 2 2 9 2" xfId="18585" xr:uid="{D6953336-7299-4EFB-8928-12961EEBC3A2}"/>
    <cellStyle name="Normal 5 2 2 9 2 2" xfId="35013" xr:uid="{40CB6E29-9052-4E2E-98B6-AAE38D112A87}"/>
    <cellStyle name="Normal 5 2 2 9 3" xfId="18586" xr:uid="{9DD63105-7082-4AD7-8061-507E1988DC22}"/>
    <cellStyle name="Normal 5 2 2 9 3 2" xfId="35014" xr:uid="{8C4A7633-E4BB-4118-BAC4-4AE2BE6E658D}"/>
    <cellStyle name="Normal 5 2 2 9 4" xfId="18587" xr:uid="{5BF16E07-F538-4BFC-9FE7-D52EF46A8CAC}"/>
    <cellStyle name="Normal 5 2 2 9 4 2" xfId="35015" xr:uid="{2B410F04-DB14-4B59-8373-32C231E6DA1B}"/>
    <cellStyle name="Normal 5 2 2 9 5" xfId="18588" xr:uid="{B0B6E90E-517C-4FEA-9269-0B56A7CC2BA4}"/>
    <cellStyle name="Normal 5 2 2 9 5 2" xfId="35016" xr:uid="{1DB9942B-F8AB-4BBC-AD40-1633F5AEFFFC}"/>
    <cellStyle name="Normal 5 2 2 9 6" xfId="35012" xr:uid="{76ACCA7F-2188-4622-870C-DE1269CD94AB}"/>
    <cellStyle name="Normal 5 2 20" xfId="18589" xr:uid="{344AA8C1-52D5-4427-A772-02D70A72D994}"/>
    <cellStyle name="Normal 5 2 20 2" xfId="18590" xr:uid="{583043F4-1082-47E1-8AEA-D32D9F5E8CDA}"/>
    <cellStyle name="Normal 5 2 20 2 2" xfId="35018" xr:uid="{B5A82001-CD05-4B4A-B30E-7F8774A153FE}"/>
    <cellStyle name="Normal 5 2 20 3" xfId="18591" xr:uid="{EBA8FAC0-D445-4360-8E8F-4C44482CD5F2}"/>
    <cellStyle name="Normal 5 2 20 3 2" xfId="35019" xr:uid="{D4950335-925E-4D66-9EBC-C1042966B705}"/>
    <cellStyle name="Normal 5 2 20 4" xfId="18592" xr:uid="{5FF33339-1915-4154-9FC8-097DCDBD62F9}"/>
    <cellStyle name="Normal 5 2 20 4 2" xfId="35020" xr:uid="{FEAF7986-5763-4C8A-BAC0-FFA8FBE52AC0}"/>
    <cellStyle name="Normal 5 2 20 5" xfId="18593" xr:uid="{424D2487-5FCF-4472-95CD-D5CED68BC5E3}"/>
    <cellStyle name="Normal 5 2 20 5 2" xfId="35021" xr:uid="{BCB6DA41-7550-405A-AC66-7FA515E0FFCD}"/>
    <cellStyle name="Normal 5 2 20 6" xfId="35017" xr:uid="{3367DF86-3511-434C-A17E-7B06EA9D44F2}"/>
    <cellStyle name="Normal 5 2 21" xfId="18594" xr:uid="{D1EA17DB-C0B2-4846-AA15-373D2032B5EA}"/>
    <cellStyle name="Normal 5 2 21 2" xfId="18595" xr:uid="{279376C4-E2BA-47A5-8009-E971D9EBEA35}"/>
    <cellStyle name="Normal 5 2 21 2 2" xfId="35023" xr:uid="{EB036956-397D-42FE-B46B-E961CFF6460D}"/>
    <cellStyle name="Normal 5 2 21 3" xfId="18596" xr:uid="{8A390004-3DD7-41A9-A270-612E911B7022}"/>
    <cellStyle name="Normal 5 2 21 3 2" xfId="35024" xr:uid="{6D0F5B11-AFDD-4ECD-90F2-DB59FD1446A4}"/>
    <cellStyle name="Normal 5 2 21 4" xfId="18597" xr:uid="{5A6A7850-1376-406F-8D5E-28C65BCD4C60}"/>
    <cellStyle name="Normal 5 2 21 4 2" xfId="35025" xr:uid="{B31B0419-D5B2-47D4-8996-FB69742A5126}"/>
    <cellStyle name="Normal 5 2 21 5" xfId="18598" xr:uid="{647AE2C2-2889-4133-8847-64132C2EEFF2}"/>
    <cellStyle name="Normal 5 2 21 5 2" xfId="35026" xr:uid="{51C9DA42-F818-4FE8-B3AD-7B1B81E447EE}"/>
    <cellStyle name="Normal 5 2 21 6" xfId="35022" xr:uid="{38979859-8F6B-4D24-ABAC-C0C5FA916E57}"/>
    <cellStyle name="Normal 5 2 22" xfId="18599" xr:uid="{A655ED9B-96B0-43B7-92C9-FC1843286BFF}"/>
    <cellStyle name="Normal 5 2 22 2" xfId="18600" xr:uid="{5FF8086C-296E-4B79-8FAA-EEC4E675E868}"/>
    <cellStyle name="Normal 5 2 22 2 2" xfId="35028" xr:uid="{9E132FC3-05CC-4461-8146-7CB1DAEE5A21}"/>
    <cellStyle name="Normal 5 2 22 3" xfId="18601" xr:uid="{30E7883F-77D9-4C75-B8CB-0B13F22A7401}"/>
    <cellStyle name="Normal 5 2 22 3 2" xfId="35029" xr:uid="{8B44D3B7-D495-4921-9344-1148F01B1020}"/>
    <cellStyle name="Normal 5 2 22 4" xfId="18602" xr:uid="{CC86CB18-443F-41DE-A242-9520EA391449}"/>
    <cellStyle name="Normal 5 2 22 4 2" xfId="35030" xr:uid="{15BBC33D-79D9-4D7D-BF79-480F2B048706}"/>
    <cellStyle name="Normal 5 2 22 5" xfId="18603" xr:uid="{D9D85681-EF6C-4DE6-BBED-B6C8ED2A6342}"/>
    <cellStyle name="Normal 5 2 22 5 2" xfId="35031" xr:uid="{F494A5D0-5BED-4E1D-A753-2149C48B4D57}"/>
    <cellStyle name="Normal 5 2 22 6" xfId="35027" xr:uid="{17EA776E-2073-4757-B335-B50FB5E88CAE}"/>
    <cellStyle name="Normal 5 2 23" xfId="18604" xr:uid="{8D677029-EEC2-4313-9E49-D03C049D76FA}"/>
    <cellStyle name="Normal 5 2 23 2" xfId="18605" xr:uid="{DDBD5A9B-4208-4EFB-AC57-7C7FB83AA8BC}"/>
    <cellStyle name="Normal 5 2 23 2 2" xfId="35033" xr:uid="{8B37BB1C-58D1-4E3A-B73A-397417EFACBB}"/>
    <cellStyle name="Normal 5 2 23 3" xfId="18606" xr:uid="{6067DE56-90C0-4972-819C-31E37822EC01}"/>
    <cellStyle name="Normal 5 2 23 3 2" xfId="35034" xr:uid="{F23014DA-5833-4228-9495-72D295DEC7DF}"/>
    <cellStyle name="Normal 5 2 23 4" xfId="18607" xr:uid="{77032DA1-7FB0-42B0-A648-94C78176975D}"/>
    <cellStyle name="Normal 5 2 23 4 2" xfId="35035" xr:uid="{9E9322EE-65E3-4B58-8715-2663412D097B}"/>
    <cellStyle name="Normal 5 2 23 5" xfId="18608" xr:uid="{41CDF487-3ED6-4A64-8820-3BBF1AC6690A}"/>
    <cellStyle name="Normal 5 2 23 5 2" xfId="35036" xr:uid="{2E35E9B5-4C9A-4DC0-A588-5DC0B31400E2}"/>
    <cellStyle name="Normal 5 2 23 6" xfId="35032" xr:uid="{AE217F0A-E505-44FE-821F-210FB6A50126}"/>
    <cellStyle name="Normal 5 2 24" xfId="18609" xr:uid="{B91EA82A-C6D3-46B2-9597-E074BF002D87}"/>
    <cellStyle name="Normal 5 2 24 2" xfId="18610" xr:uid="{C05C4416-D3E1-4085-B483-A3A3A87FDDBF}"/>
    <cellStyle name="Normal 5 2 24 2 2" xfId="35038" xr:uid="{FE303168-2AC6-4CE5-9C9C-3E4928BB87D1}"/>
    <cellStyle name="Normal 5 2 24 3" xfId="18611" xr:uid="{18C14BCD-7F10-48B6-B16C-C4106D9D7E05}"/>
    <cellStyle name="Normal 5 2 24 3 2" xfId="35039" xr:uid="{A64502B6-9FA7-40FF-95C8-2CDBAA966E22}"/>
    <cellStyle name="Normal 5 2 24 4" xfId="18612" xr:uid="{7D5BE657-5543-4C9F-8BC6-190B1084B244}"/>
    <cellStyle name="Normal 5 2 24 4 2" xfId="35040" xr:uid="{6A8C2CBB-B59F-4D19-A1C6-63C643884D53}"/>
    <cellStyle name="Normal 5 2 24 5" xfId="18613" xr:uid="{AEA04D20-3915-4193-943F-5367AB3A7F17}"/>
    <cellStyle name="Normal 5 2 24 5 2" xfId="35041" xr:uid="{CC6FBF50-389E-4B06-AB5E-6704713063A8}"/>
    <cellStyle name="Normal 5 2 24 6" xfId="35037" xr:uid="{5E476BC0-FFD4-4861-B0AE-F6D2A69733AC}"/>
    <cellStyle name="Normal 5 2 25" xfId="18614" xr:uid="{B2146764-7510-4879-80FC-9FA9FD564559}"/>
    <cellStyle name="Normal 5 2 25 2" xfId="35042" xr:uid="{4149105C-1DBF-4799-ADB2-3E3F7E8A41E7}"/>
    <cellStyle name="Normal 5 2 26" xfId="18615" xr:uid="{99FCCB24-8F2C-4FBE-93E1-61297DB10DE9}"/>
    <cellStyle name="Normal 5 2 26 2" xfId="35043" xr:uid="{497AB731-BBA2-4454-9A36-3066E649A92C}"/>
    <cellStyle name="Normal 5 2 27" xfId="18616" xr:uid="{6D449E70-E31B-4B0B-A928-F5CD6F957BEA}"/>
    <cellStyle name="Normal 5 2 27 2" xfId="35044" xr:uid="{BEB4008C-4CA3-4DA8-A249-E526FF4FD6F0}"/>
    <cellStyle name="Normal 5 2 28" xfId="18617" xr:uid="{1E1B9A09-7C2B-413C-8C74-4DB430F029F1}"/>
    <cellStyle name="Normal 5 2 28 2" xfId="35045" xr:uid="{A6D7C809-091C-4A07-9524-AF5446201238}"/>
    <cellStyle name="Normal 5 2 29" xfId="18618" xr:uid="{F36A5239-9B79-4715-B393-2CBA89854C85}"/>
    <cellStyle name="Normal 5 2 29 2" xfId="35046" xr:uid="{E3B01A1B-7A99-4E7F-8873-193D1D491924}"/>
    <cellStyle name="Normal 5 2 3" xfId="18619" xr:uid="{B4BF0C04-5B05-47F0-AA9E-4527439CC2DE}"/>
    <cellStyle name="Normal 5 2 3 10" xfId="18620" xr:uid="{351F23B3-9811-413D-A260-4E28B87C0078}"/>
    <cellStyle name="Normal 5 2 3 10 2" xfId="18621" xr:uid="{5E941ABB-D572-4D4A-9CB1-44CC8771450B}"/>
    <cellStyle name="Normal 5 2 3 10 2 2" xfId="35049" xr:uid="{F9B3D61C-927A-4F09-AD34-46C4BECE785C}"/>
    <cellStyle name="Normal 5 2 3 10 3" xfId="18622" xr:uid="{BF94864C-62AB-42C5-9204-39C3176E905F}"/>
    <cellStyle name="Normal 5 2 3 10 3 2" xfId="35050" xr:uid="{8C66C59A-3488-4C8A-B3FB-E886533FA491}"/>
    <cellStyle name="Normal 5 2 3 10 4" xfId="18623" xr:uid="{30F40426-9205-466A-BA88-CD78A835B322}"/>
    <cellStyle name="Normal 5 2 3 10 4 2" xfId="35051" xr:uid="{9975A259-7DD1-4D30-955E-5FE0A49C5BBC}"/>
    <cellStyle name="Normal 5 2 3 10 5" xfId="18624" xr:uid="{3D54E0D0-F93E-48A6-80CF-AF64355F3160}"/>
    <cellStyle name="Normal 5 2 3 10 5 2" xfId="35052" xr:uid="{9024B102-B8B6-4A93-A2C1-52CA7474B212}"/>
    <cellStyle name="Normal 5 2 3 10 6" xfId="35048" xr:uid="{8F823C72-D91F-4BE0-9E79-E41E47073D4C}"/>
    <cellStyle name="Normal 5 2 3 11" xfId="18625" xr:uid="{A7858A40-83F9-44B9-94B0-56FB5CACE73E}"/>
    <cellStyle name="Normal 5 2 3 11 2" xfId="18626" xr:uid="{1390FF01-6360-4F80-BCB1-24CEE32B246B}"/>
    <cellStyle name="Normal 5 2 3 11 2 2" xfId="35054" xr:uid="{BF6C6D84-BA0F-40CD-8488-1317C2415F87}"/>
    <cellStyle name="Normal 5 2 3 11 3" xfId="18627" xr:uid="{E3C6D4F7-C0C9-4411-8684-2FCF502D8D10}"/>
    <cellStyle name="Normal 5 2 3 11 3 2" xfId="35055" xr:uid="{BBF4642B-EB00-44DD-A2FE-C04E0F9E1753}"/>
    <cellStyle name="Normal 5 2 3 11 4" xfId="18628" xr:uid="{03690DDF-4E5F-452C-9F0A-3EE1C447B5E4}"/>
    <cellStyle name="Normal 5 2 3 11 4 2" xfId="35056" xr:uid="{77852FA5-10A3-444E-90AE-56C83BAF348E}"/>
    <cellStyle name="Normal 5 2 3 11 5" xfId="18629" xr:uid="{ABBF0782-1AEF-42CD-8834-83FDAEA41FAE}"/>
    <cellStyle name="Normal 5 2 3 11 5 2" xfId="35057" xr:uid="{1BB97711-A8AE-4D81-898F-98076D2BE574}"/>
    <cellStyle name="Normal 5 2 3 11 6" xfId="35053" xr:uid="{71BCDAE7-76BF-4B3F-AFFF-5BCA4C10CAD5}"/>
    <cellStyle name="Normal 5 2 3 12" xfId="18630" xr:uid="{023D5AFA-5CCB-4EE8-9BE5-90845765AC67}"/>
    <cellStyle name="Normal 5 2 3 12 2" xfId="18631" xr:uid="{E310E657-86B3-4829-96DB-13409528CCC3}"/>
    <cellStyle name="Normal 5 2 3 12 2 2" xfId="35059" xr:uid="{D739F598-DFEB-4629-8725-E1D1A4E55BDD}"/>
    <cellStyle name="Normal 5 2 3 12 3" xfId="18632" xr:uid="{5A8FDE99-19FF-4749-AB54-EF12068719B6}"/>
    <cellStyle name="Normal 5 2 3 12 3 2" xfId="35060" xr:uid="{17FC88B1-B474-46B6-A8B3-A2604D5B2FF6}"/>
    <cellStyle name="Normal 5 2 3 12 4" xfId="18633" xr:uid="{C5D1D2D4-66DA-414C-AD15-8ED2526C0DC6}"/>
    <cellStyle name="Normal 5 2 3 12 4 2" xfId="35061" xr:uid="{9589D424-84A6-4693-9EC4-1158A3489EF0}"/>
    <cellStyle name="Normal 5 2 3 12 5" xfId="18634" xr:uid="{D5BFECB2-FF9D-4FA8-B0A2-E1D27E84546D}"/>
    <cellStyle name="Normal 5 2 3 12 5 2" xfId="35062" xr:uid="{FA393C63-89CE-42EA-B3A2-CE9A66AD47E6}"/>
    <cellStyle name="Normal 5 2 3 12 6" xfId="35058" xr:uid="{C29D2687-00B3-4326-9CA8-DDBA416C513D}"/>
    <cellStyle name="Normal 5 2 3 13" xfId="18635" xr:uid="{BB172972-63C3-483F-97BF-9BF47F94E292}"/>
    <cellStyle name="Normal 5 2 3 13 2" xfId="18636" xr:uid="{74539BF2-99CD-477B-B43D-608FC6BD5452}"/>
    <cellStyle name="Normal 5 2 3 13 2 2" xfId="35064" xr:uid="{500094BB-DE89-4A27-AC8B-7CDB01ECAE83}"/>
    <cellStyle name="Normal 5 2 3 13 3" xfId="18637" xr:uid="{DD75F9A1-7394-4F64-BAA9-F1B6D7744D3B}"/>
    <cellStyle name="Normal 5 2 3 13 3 2" xfId="35065" xr:uid="{F01BCA29-CEF0-49A9-BE25-C14E7CFB0DB3}"/>
    <cellStyle name="Normal 5 2 3 13 4" xfId="18638" xr:uid="{027FDB3D-3257-45B3-9B6A-69CB27563DD3}"/>
    <cellStyle name="Normal 5 2 3 13 4 2" xfId="35066" xr:uid="{00102F40-57E4-4A0F-A982-353AAD8D1165}"/>
    <cellStyle name="Normal 5 2 3 13 5" xfId="18639" xr:uid="{65E2BE4F-53FC-42D2-8BEF-26595C9FE9F5}"/>
    <cellStyle name="Normal 5 2 3 13 5 2" xfId="35067" xr:uid="{F5E205E3-3C4B-4320-9821-C48AAF799B92}"/>
    <cellStyle name="Normal 5 2 3 13 6" xfId="35063" xr:uid="{27586AD2-474A-40A3-82C6-3EEC243E13D5}"/>
    <cellStyle name="Normal 5 2 3 14" xfId="18640" xr:uid="{90FCB398-8DB4-4ECD-9335-B5355E6D007B}"/>
    <cellStyle name="Normal 5 2 3 14 2" xfId="18641" xr:uid="{4AC7750C-335C-4A9B-A0D3-F1A4AE71245E}"/>
    <cellStyle name="Normal 5 2 3 14 2 2" xfId="35069" xr:uid="{BD8FB464-16CB-455A-9B75-F258ED06A5C8}"/>
    <cellStyle name="Normal 5 2 3 14 3" xfId="18642" xr:uid="{B69BF56F-55A3-4BB5-832D-669C6DEA9058}"/>
    <cellStyle name="Normal 5 2 3 14 3 2" xfId="35070" xr:uid="{F905FBA6-8BD5-466E-8C88-76F964F7143C}"/>
    <cellStyle name="Normal 5 2 3 14 4" xfId="18643" xr:uid="{669A894C-A731-4BFF-B58A-1CB95314D999}"/>
    <cellStyle name="Normal 5 2 3 14 4 2" xfId="35071" xr:uid="{853F9A56-075B-489F-9FC5-60F39E0739A3}"/>
    <cellStyle name="Normal 5 2 3 14 5" xfId="18644" xr:uid="{FCB46048-57C2-4238-80DA-B43CDFD88D97}"/>
    <cellStyle name="Normal 5 2 3 14 5 2" xfId="35072" xr:uid="{CBAF2160-E09E-4D6C-B03E-4916AB606E95}"/>
    <cellStyle name="Normal 5 2 3 14 6" xfId="35068" xr:uid="{927B4A0E-12F8-4E43-9AF0-0599533B9A5A}"/>
    <cellStyle name="Normal 5 2 3 15" xfId="18645" xr:uid="{C550C697-0EDF-4B63-B104-12A8C6D4FAEB}"/>
    <cellStyle name="Normal 5 2 3 15 2" xfId="18646" xr:uid="{45C0147B-4EEA-4ED3-B407-559317FCD795}"/>
    <cellStyle name="Normal 5 2 3 15 2 2" xfId="35074" xr:uid="{5DB97DD0-023D-4E7C-9260-63FDA23FE591}"/>
    <cellStyle name="Normal 5 2 3 15 3" xfId="18647" xr:uid="{B05E43BC-DB18-4C43-8F7D-FEBD0FDF139B}"/>
    <cellStyle name="Normal 5 2 3 15 3 2" xfId="35075" xr:uid="{E07CD7AA-5DEC-4EB6-878B-8E22132A4ABB}"/>
    <cellStyle name="Normal 5 2 3 15 4" xfId="18648" xr:uid="{5014E9F5-9539-4B6A-BF87-5923B4F7DA68}"/>
    <cellStyle name="Normal 5 2 3 15 4 2" xfId="35076" xr:uid="{232FD69E-FCEA-4278-9711-E1F2B20E1504}"/>
    <cellStyle name="Normal 5 2 3 15 5" xfId="18649" xr:uid="{E92B5889-EDEC-4106-9DCC-71443BF2EC2E}"/>
    <cellStyle name="Normal 5 2 3 15 5 2" xfId="35077" xr:uid="{D114F93B-F812-4D85-BB28-DEA395919E6D}"/>
    <cellStyle name="Normal 5 2 3 15 6" xfId="35073" xr:uid="{A5E5ACF4-816B-49A2-9FBC-5FDC7C06A132}"/>
    <cellStyle name="Normal 5 2 3 16" xfId="18650" xr:uid="{88E038DA-9C3A-47BF-A2D1-56E67CA46157}"/>
    <cellStyle name="Normal 5 2 3 16 2" xfId="18651" xr:uid="{5928CD55-4C4D-4A91-A0C4-F3E0334FD077}"/>
    <cellStyle name="Normal 5 2 3 16 2 2" xfId="35079" xr:uid="{3D174F7D-3412-4E6D-8A24-EBC52599467E}"/>
    <cellStyle name="Normal 5 2 3 16 3" xfId="18652" xr:uid="{9FB1AB4D-F0A6-4CC3-B6C4-4D35EE378F4F}"/>
    <cellStyle name="Normal 5 2 3 16 3 2" xfId="35080" xr:uid="{DA1790BB-692E-4F28-87D9-68C02E800E05}"/>
    <cellStyle name="Normal 5 2 3 16 4" xfId="18653" xr:uid="{14FD9ECA-FC62-422D-BDF7-846E3F74F785}"/>
    <cellStyle name="Normal 5 2 3 16 4 2" xfId="35081" xr:uid="{2F97E3A3-2D48-4F79-8E11-03534D0F4FF0}"/>
    <cellStyle name="Normal 5 2 3 16 5" xfId="18654" xr:uid="{1FC508C5-CCBF-45A0-A8A5-F1AF45AC14FE}"/>
    <cellStyle name="Normal 5 2 3 16 5 2" xfId="35082" xr:uid="{3E83F1D5-2079-4010-8A23-4566134FB0B3}"/>
    <cellStyle name="Normal 5 2 3 16 6" xfId="35078" xr:uid="{1961F4F8-9D26-4AB5-AD42-80B7A7583E5C}"/>
    <cellStyle name="Normal 5 2 3 17" xfId="18655" xr:uid="{B68D0CA9-3FAB-4C47-BC30-8AEF5A972453}"/>
    <cellStyle name="Normal 5 2 3 17 2" xfId="35083" xr:uid="{DB669EFB-5EA0-49A0-9E90-9875FABBFE15}"/>
    <cellStyle name="Normal 5 2 3 18" xfId="18656" xr:uid="{321DA630-EF7C-4435-9185-504BE23C1A00}"/>
    <cellStyle name="Normal 5 2 3 18 2" xfId="35084" xr:uid="{7B2810D7-1FE5-47AE-BC49-158187AD4720}"/>
    <cellStyle name="Normal 5 2 3 19" xfId="18657" xr:uid="{66E3E8FD-AA4E-4A40-9553-7F7DA4AAC406}"/>
    <cellStyle name="Normal 5 2 3 19 2" xfId="35085" xr:uid="{780FDA04-96F8-4599-B041-BC07D6E0F925}"/>
    <cellStyle name="Normal 5 2 3 2" xfId="18658" xr:uid="{AAC1FA10-63AD-407B-976A-086919997668}"/>
    <cellStyle name="Normal 5 2 3 2 10" xfId="18659" xr:uid="{B263BB08-7365-4940-9C59-3DB12552B0D1}"/>
    <cellStyle name="Normal 5 2 3 2 10 2" xfId="35087" xr:uid="{AE6BA04D-FF2C-457B-8986-8DC4B41631B8}"/>
    <cellStyle name="Normal 5 2 3 2 11" xfId="18660" xr:uid="{857CA75A-0D0A-4A64-B4F7-F9930019BFD2}"/>
    <cellStyle name="Normal 5 2 3 2 11 2" xfId="35088" xr:uid="{3C6ABBC2-C88A-4647-A083-D311CDCA32E7}"/>
    <cellStyle name="Normal 5 2 3 2 12" xfId="35086" xr:uid="{F1B412F2-CE8F-45E6-A36F-72395E431F0E}"/>
    <cellStyle name="Normal 5 2 3 2 2" xfId="18661" xr:uid="{F079E369-3F03-4AC3-BBA2-5925ED179F48}"/>
    <cellStyle name="Normal 5 2 3 2 2 2" xfId="18662" xr:uid="{B966D321-AB4F-4FBC-9C83-B5602481017C}"/>
    <cellStyle name="Normal 5 2 3 2 2 2 2" xfId="35090" xr:uid="{19ABB0E8-4925-467C-ACD0-8CDDCACC385D}"/>
    <cellStyle name="Normal 5 2 3 2 2 3" xfId="18663" xr:uid="{EA289A9F-132D-47A5-B8BE-5B9A48E03F36}"/>
    <cellStyle name="Normal 5 2 3 2 2 3 2" xfId="35091" xr:uid="{8988EEE6-72C2-44F8-B35D-2593295E45C3}"/>
    <cellStyle name="Normal 5 2 3 2 2 4" xfId="18664" xr:uid="{28D5811E-A753-4C5F-BD70-3F244CB12237}"/>
    <cellStyle name="Normal 5 2 3 2 2 4 2" xfId="35092" xr:uid="{14AA9307-7018-492E-B31E-69640244234B}"/>
    <cellStyle name="Normal 5 2 3 2 2 5" xfId="18665" xr:uid="{90C1777F-9FAB-414A-938F-B8E066F35936}"/>
    <cellStyle name="Normal 5 2 3 2 2 5 2" xfId="35093" xr:uid="{AF91B120-9FCF-4242-A9A9-CD172CABA05E}"/>
    <cellStyle name="Normal 5 2 3 2 2 6" xfId="35089" xr:uid="{C7A8B686-71DE-47F7-8F55-FBEA4E691A8D}"/>
    <cellStyle name="Normal 5 2 3 2 3" xfId="18666" xr:uid="{649155AF-28C6-4ED4-AD6D-ABD4BE22DE84}"/>
    <cellStyle name="Normal 5 2 3 2 3 2" xfId="18667" xr:uid="{38F8AF0F-1072-4B3D-8E12-8AC4824EA6A6}"/>
    <cellStyle name="Normal 5 2 3 2 3 2 2" xfId="35095" xr:uid="{683C6A92-FE6D-4621-8C75-A6DAFDC2ADC2}"/>
    <cellStyle name="Normal 5 2 3 2 3 3" xfId="18668" xr:uid="{8C030FC7-087E-4525-AF15-A11955C6FAE2}"/>
    <cellStyle name="Normal 5 2 3 2 3 3 2" xfId="35096" xr:uid="{B2CA2411-5266-41FF-A610-2E85DFFF45B1}"/>
    <cellStyle name="Normal 5 2 3 2 3 4" xfId="18669" xr:uid="{1DE6C6B8-DF3E-4973-A56D-2EF169D465C0}"/>
    <cellStyle name="Normal 5 2 3 2 3 4 2" xfId="35097" xr:uid="{118943CE-41D1-4D1F-804C-26057974FB2B}"/>
    <cellStyle name="Normal 5 2 3 2 3 5" xfId="18670" xr:uid="{0254FAB6-48C8-4E0E-B315-DE719F61F3E7}"/>
    <cellStyle name="Normal 5 2 3 2 3 5 2" xfId="35098" xr:uid="{73C524B1-349B-4DDE-A012-0FE22564E265}"/>
    <cellStyle name="Normal 5 2 3 2 3 6" xfId="35094" xr:uid="{E48B54AD-0729-4033-A10D-900F2FA02596}"/>
    <cellStyle name="Normal 5 2 3 2 4" xfId="18671" xr:uid="{2E88BC2E-F6DA-419A-9A16-FDF7B114989C}"/>
    <cellStyle name="Normal 5 2 3 2 4 2" xfId="18672" xr:uid="{C6387835-B78B-49C5-B227-750E386AA5CC}"/>
    <cellStyle name="Normal 5 2 3 2 4 2 2" xfId="35100" xr:uid="{D9B1F38B-63A8-4CA3-AD28-F90A250CBEAE}"/>
    <cellStyle name="Normal 5 2 3 2 4 3" xfId="18673" xr:uid="{CD567B38-CBF4-4DDA-80A3-3A096CE8574B}"/>
    <cellStyle name="Normal 5 2 3 2 4 3 2" xfId="35101" xr:uid="{D58A59C2-C33E-487E-A9E6-934617318312}"/>
    <cellStyle name="Normal 5 2 3 2 4 4" xfId="18674" xr:uid="{AB8B5A9A-2D41-480C-86BD-8150CB2192F7}"/>
    <cellStyle name="Normal 5 2 3 2 4 4 2" xfId="35102" xr:uid="{4FCB9050-403E-48CC-9467-DA35A0DAADFC}"/>
    <cellStyle name="Normal 5 2 3 2 4 5" xfId="18675" xr:uid="{789C5016-86BB-4073-AF45-1150C1072E6D}"/>
    <cellStyle name="Normal 5 2 3 2 4 5 2" xfId="35103" xr:uid="{B9913551-CB41-4603-9476-02836ABDB1AA}"/>
    <cellStyle name="Normal 5 2 3 2 4 6" xfId="35099" xr:uid="{D91951BD-2741-4524-A342-8E5D0FE84B34}"/>
    <cellStyle name="Normal 5 2 3 2 5" xfId="18676" xr:uid="{1388B208-8F1D-4E84-96A4-672DB7FDAF36}"/>
    <cellStyle name="Normal 5 2 3 2 5 2" xfId="18677" xr:uid="{441EEA55-E03A-486B-9F9E-BCE6C5C20CAE}"/>
    <cellStyle name="Normal 5 2 3 2 5 2 2" xfId="35105" xr:uid="{8579AFE3-D969-4513-AB96-359652C3E3A2}"/>
    <cellStyle name="Normal 5 2 3 2 5 3" xfId="18678" xr:uid="{12F81181-9087-4112-AEBD-1AB68417BFAC}"/>
    <cellStyle name="Normal 5 2 3 2 5 3 2" xfId="35106" xr:uid="{F202BD2C-1065-4DC7-9035-50D82B140228}"/>
    <cellStyle name="Normal 5 2 3 2 5 4" xfId="18679" xr:uid="{90DC8C1A-0D9E-481A-8698-7F93BB9BD884}"/>
    <cellStyle name="Normal 5 2 3 2 5 4 2" xfId="35107" xr:uid="{87E74827-CCF7-4C7C-AAFA-79CF3BA5D98D}"/>
    <cellStyle name="Normal 5 2 3 2 5 5" xfId="18680" xr:uid="{36CDE48D-1215-4272-A55E-431523DF6092}"/>
    <cellStyle name="Normal 5 2 3 2 5 5 2" xfId="35108" xr:uid="{970D1C4B-A130-4DB0-8C3C-F804B26E1A77}"/>
    <cellStyle name="Normal 5 2 3 2 5 6" xfId="35104" xr:uid="{ADF20164-AA4F-47A0-ACB1-ECF6C157F071}"/>
    <cellStyle name="Normal 5 2 3 2 6" xfId="18681" xr:uid="{AC60B238-1CD7-4AD9-A50A-3E2DAED9A7AD}"/>
    <cellStyle name="Normal 5 2 3 2 6 2" xfId="18682" xr:uid="{890AC0CF-9015-4BC7-8FE6-48DC55DA33DF}"/>
    <cellStyle name="Normal 5 2 3 2 6 2 2" xfId="35110" xr:uid="{A85CED02-5E66-49B1-A352-71D5E97081B2}"/>
    <cellStyle name="Normal 5 2 3 2 6 3" xfId="18683" xr:uid="{CABD7680-1779-4912-BCE8-905C62F7CE79}"/>
    <cellStyle name="Normal 5 2 3 2 6 3 2" xfId="35111" xr:uid="{2431DD7A-F463-4DC6-9879-25BE709971D3}"/>
    <cellStyle name="Normal 5 2 3 2 6 4" xfId="18684" xr:uid="{F57CCF60-5B46-46F1-BDD5-AEBCFF65BF1A}"/>
    <cellStyle name="Normal 5 2 3 2 6 4 2" xfId="35112" xr:uid="{2275A947-38B3-428D-87EB-4F03713CF1B2}"/>
    <cellStyle name="Normal 5 2 3 2 6 5" xfId="18685" xr:uid="{8EB6A8CD-BA17-49B0-98AF-7EB1CE6C4407}"/>
    <cellStyle name="Normal 5 2 3 2 6 5 2" xfId="35113" xr:uid="{1B78FA5E-3AE8-47B6-AFAF-1E405AB4E0C9}"/>
    <cellStyle name="Normal 5 2 3 2 6 6" xfId="35109" xr:uid="{F1A04433-98DE-4E1A-820F-EC2ABC487583}"/>
    <cellStyle name="Normal 5 2 3 2 7" xfId="18686" xr:uid="{13579E19-D8E3-4331-AF9E-26013865C81B}"/>
    <cellStyle name="Normal 5 2 3 2 7 2" xfId="18687" xr:uid="{22AAB6EB-67A1-464C-83E5-273283C50893}"/>
    <cellStyle name="Normal 5 2 3 2 7 2 2" xfId="35115" xr:uid="{5D1BD581-D506-43FA-89EA-A2179BCC9B70}"/>
    <cellStyle name="Normal 5 2 3 2 7 3" xfId="18688" xr:uid="{29070426-81A2-47FF-BE9D-73C08F9D7348}"/>
    <cellStyle name="Normal 5 2 3 2 7 3 2" xfId="35116" xr:uid="{5D76629D-7F6F-48B1-9A87-D7ABB3AFE50E}"/>
    <cellStyle name="Normal 5 2 3 2 7 4" xfId="18689" xr:uid="{9A925D3C-424F-4B45-8564-81D29F3572D4}"/>
    <cellStyle name="Normal 5 2 3 2 7 4 2" xfId="35117" xr:uid="{29E741A0-E82C-4DD1-8583-C1C96A75391E}"/>
    <cellStyle name="Normal 5 2 3 2 7 5" xfId="18690" xr:uid="{3A32FEEF-504C-4F45-BF15-D7AAA41D3A8D}"/>
    <cellStyle name="Normal 5 2 3 2 7 5 2" xfId="35118" xr:uid="{34641662-9B8B-4D29-BF95-5D3FF144D9AC}"/>
    <cellStyle name="Normal 5 2 3 2 7 6" xfId="35114" xr:uid="{FD47956D-4578-4642-A6BE-8AD1CDFAA374}"/>
    <cellStyle name="Normal 5 2 3 2 8" xfId="18691" xr:uid="{09DEA1FE-9DC7-468E-9F93-1427850DDD23}"/>
    <cellStyle name="Normal 5 2 3 2 8 2" xfId="35119" xr:uid="{4230CDD7-8A88-46D1-940B-BD11DE597D6F}"/>
    <cellStyle name="Normal 5 2 3 2 9" xfId="18692" xr:uid="{A94CE7CE-C5AA-4CB9-87FA-E488E6236364}"/>
    <cellStyle name="Normal 5 2 3 2 9 2" xfId="35120" xr:uid="{C7208BDC-945D-45EF-A4B6-C370BBC1A53D}"/>
    <cellStyle name="Normal 5 2 3 20" xfId="18693" xr:uid="{E95003DD-9407-4E92-A50B-4F4805612BB8}"/>
    <cellStyle name="Normal 5 2 3 20 2" xfId="35121" xr:uid="{85ACE912-EC4F-4B37-A5D3-D7F94BE11C58}"/>
    <cellStyle name="Normal 5 2 3 21" xfId="40773" xr:uid="{F7EB4DF2-6DB0-45E5-8BB5-D3E6D28216A1}"/>
    <cellStyle name="Normal 5 2 3 22" xfId="35047" xr:uid="{96633F7E-6301-457E-B518-C70AEC25B451}"/>
    <cellStyle name="Normal 5 2 3 3" xfId="18694" xr:uid="{8BABE2EE-A8FB-4379-BD6E-C5626701DEAC}"/>
    <cellStyle name="Normal 5 2 3 3 2" xfId="18695" xr:uid="{0954FE2E-14D3-47A7-9910-E134DC5F4ED2}"/>
    <cellStyle name="Normal 5 2 3 3 2 2" xfId="18696" xr:uid="{079DF14E-4A91-4049-B5CE-AC8CB642DF0D}"/>
    <cellStyle name="Normal 5 2 3 3 2 2 2" xfId="35124" xr:uid="{5DB16A0C-69C4-4560-B077-FDA026663375}"/>
    <cellStyle name="Normal 5 2 3 3 2 3" xfId="18697" xr:uid="{6AA4D09C-6A8B-4EB3-8B22-44CB2EBC2048}"/>
    <cellStyle name="Normal 5 2 3 3 2 3 2" xfId="35125" xr:uid="{F0E076E4-2827-4BE8-A885-FB2E0422BD23}"/>
    <cellStyle name="Normal 5 2 3 3 2 4" xfId="18698" xr:uid="{7E1775E7-1C7A-4E51-8077-D8A58CC184DA}"/>
    <cellStyle name="Normal 5 2 3 3 2 4 2" xfId="35126" xr:uid="{ACBF6AFC-F69A-4516-9884-A15FF78D751A}"/>
    <cellStyle name="Normal 5 2 3 3 2 5" xfId="18699" xr:uid="{3D313D48-C06C-40B0-90C9-4EB88E6C9848}"/>
    <cellStyle name="Normal 5 2 3 3 2 5 2" xfId="35127" xr:uid="{B17941A1-CB6E-4C17-8AC3-DB7CE3303839}"/>
    <cellStyle name="Normal 5 2 3 3 2 6" xfId="35123" xr:uid="{742406FD-069A-4F21-9BC9-EE93E142C7E4}"/>
    <cellStyle name="Normal 5 2 3 3 3" xfId="18700" xr:uid="{5C69A39C-A4F7-4B00-A582-B4DAB4DA586B}"/>
    <cellStyle name="Normal 5 2 3 3 3 2" xfId="35128" xr:uid="{762B99E2-6DD8-4434-9551-C533A4D734F3}"/>
    <cellStyle name="Normal 5 2 3 3 4" xfId="18701" xr:uid="{7E84B811-B6AC-4685-A560-D4F3E1B74572}"/>
    <cellStyle name="Normal 5 2 3 3 4 2" xfId="35129" xr:uid="{17433A93-6512-4497-8E68-A90B1FBA2F20}"/>
    <cellStyle name="Normal 5 2 3 3 5" xfId="18702" xr:uid="{57A03D1F-6E4D-4274-B80C-BF4178C7FF55}"/>
    <cellStyle name="Normal 5 2 3 3 5 2" xfId="35130" xr:uid="{4FA77170-070A-4199-A34C-04D89F940477}"/>
    <cellStyle name="Normal 5 2 3 3 6" xfId="18703" xr:uid="{B3407D9B-D27D-47A6-A6BD-4ED7254D202C}"/>
    <cellStyle name="Normal 5 2 3 3 6 2" xfId="35131" xr:uid="{A84424D5-EF10-4561-A48C-55F19EBEA899}"/>
    <cellStyle name="Normal 5 2 3 3 7" xfId="35122" xr:uid="{71100490-D174-42F3-B57D-7B0461103304}"/>
    <cellStyle name="Normal 5 2 3 4" xfId="18704" xr:uid="{B0A89DFA-40A7-4C86-9093-2405AF2796F8}"/>
    <cellStyle name="Normal 5 2 3 4 2" xfId="18705" xr:uid="{BA26E852-07A1-49E0-AD4F-5021C6E6E0E3}"/>
    <cellStyle name="Normal 5 2 3 4 2 2" xfId="18706" xr:uid="{A3617FFA-B48B-41A7-B67F-1ACA0A65D00F}"/>
    <cellStyle name="Normal 5 2 3 4 2 2 2" xfId="35134" xr:uid="{00BC7A36-E4E2-432E-91F0-5B66E133C1AF}"/>
    <cellStyle name="Normal 5 2 3 4 2 3" xfId="18707" xr:uid="{BFE4271E-D33A-4A03-8B21-EF81325DC2BA}"/>
    <cellStyle name="Normal 5 2 3 4 2 3 2" xfId="35135" xr:uid="{AB6A6D74-EC2C-43CE-95DE-B08BFEDD3AB9}"/>
    <cellStyle name="Normal 5 2 3 4 2 4" xfId="18708" xr:uid="{B5C91DE1-8EF3-42C2-9E9D-9447EF05C855}"/>
    <cellStyle name="Normal 5 2 3 4 2 4 2" xfId="35136" xr:uid="{084CDB2B-BA67-4341-A25A-388264FDA6AC}"/>
    <cellStyle name="Normal 5 2 3 4 2 5" xfId="18709" xr:uid="{346D86E5-7896-444C-B185-6CB4A4539D23}"/>
    <cellStyle name="Normal 5 2 3 4 2 5 2" xfId="35137" xr:uid="{286A4758-FD76-479A-9879-3A1B2D9313BF}"/>
    <cellStyle name="Normal 5 2 3 4 2 6" xfId="35133" xr:uid="{397D78BA-0217-43A4-962B-44F89D7E654E}"/>
    <cellStyle name="Normal 5 2 3 4 3" xfId="18710" xr:uid="{F14B3762-5783-4C1F-9ADD-1EC8DBCDD143}"/>
    <cellStyle name="Normal 5 2 3 4 3 2" xfId="35138" xr:uid="{5FCC0786-80BF-4865-9500-93BC08B4F62D}"/>
    <cellStyle name="Normal 5 2 3 4 4" xfId="18711" xr:uid="{71B912DD-F166-449E-A377-46FF860166FE}"/>
    <cellStyle name="Normal 5 2 3 4 4 2" xfId="35139" xr:uid="{BB2B36E0-8ACA-41F0-9745-04DC54BB8312}"/>
    <cellStyle name="Normal 5 2 3 4 5" xfId="18712" xr:uid="{55D7828E-FC6B-469C-BE7A-4A4ABBC8746B}"/>
    <cellStyle name="Normal 5 2 3 4 5 2" xfId="35140" xr:uid="{EA6DA242-9047-49BC-9154-AAACDC4E4EC9}"/>
    <cellStyle name="Normal 5 2 3 4 6" xfId="18713" xr:uid="{ABA0569C-E6C5-431A-ABFB-5C8233737431}"/>
    <cellStyle name="Normal 5 2 3 4 6 2" xfId="35141" xr:uid="{E4F187D5-B055-40C5-BFB5-C6BAF8D94CE7}"/>
    <cellStyle name="Normal 5 2 3 4 7" xfId="35132" xr:uid="{DA936E8F-3E44-470E-819C-C18CEE95CDC0}"/>
    <cellStyle name="Normal 5 2 3 5" xfId="18714" xr:uid="{7533DAC1-6255-428D-B85A-97F647F0F103}"/>
    <cellStyle name="Normal 5 2 3 5 2" xfId="18715" xr:uid="{7EFC367D-3A10-4B8B-9865-415ED46A52C8}"/>
    <cellStyle name="Normal 5 2 3 5 2 2" xfId="35143" xr:uid="{805C040C-CEE9-4F5C-9CB3-113DA2C216D9}"/>
    <cellStyle name="Normal 5 2 3 5 3" xfId="18716" xr:uid="{50319877-1D12-4305-8C39-11A1194DE3AB}"/>
    <cellStyle name="Normal 5 2 3 5 3 2" xfId="35144" xr:uid="{476D7CC2-B279-43E6-B2DF-2A3225DD6A7A}"/>
    <cellStyle name="Normal 5 2 3 5 4" xfId="18717" xr:uid="{3DE12B90-FBFD-41F0-AD93-24A96D35F390}"/>
    <cellStyle name="Normal 5 2 3 5 4 2" xfId="35145" xr:uid="{3ABE2B77-6549-4CA8-9F56-8E95D11A4D10}"/>
    <cellStyle name="Normal 5 2 3 5 5" xfId="18718" xr:uid="{8A3A59D3-4EA1-49A0-93BB-BE1CE620C958}"/>
    <cellStyle name="Normal 5 2 3 5 5 2" xfId="35146" xr:uid="{48026CC8-F9F8-4D54-8D70-F995439C3FC6}"/>
    <cellStyle name="Normal 5 2 3 5 6" xfId="35142" xr:uid="{D25E22D2-D1DA-4F98-89B2-E191B835FA69}"/>
    <cellStyle name="Normal 5 2 3 6" xfId="18719" xr:uid="{E68134AE-1997-4014-898A-3F58FF56BF27}"/>
    <cellStyle name="Normal 5 2 3 6 2" xfId="18720" xr:uid="{63BA6092-1634-4BBF-93FE-57D2BFF92544}"/>
    <cellStyle name="Normal 5 2 3 6 2 2" xfId="35148" xr:uid="{5B6A0952-4BCB-4655-9898-16AB7DD4813C}"/>
    <cellStyle name="Normal 5 2 3 6 3" xfId="18721" xr:uid="{1218AB33-B379-46AA-8325-6E914C90BBCF}"/>
    <cellStyle name="Normal 5 2 3 6 3 2" xfId="35149" xr:uid="{1604B39C-5ED9-4A63-89E3-DD525BB75B89}"/>
    <cellStyle name="Normal 5 2 3 6 4" xfId="18722" xr:uid="{275453A9-2427-4689-A29D-63310F96282C}"/>
    <cellStyle name="Normal 5 2 3 6 4 2" xfId="35150" xr:uid="{013DF1CE-FAC1-42A4-A962-6996FB7CD462}"/>
    <cellStyle name="Normal 5 2 3 6 5" xfId="18723" xr:uid="{1C77AB05-5295-4BC3-BE05-BCBB007CF5D8}"/>
    <cellStyle name="Normal 5 2 3 6 5 2" xfId="35151" xr:uid="{EDF174FB-1A10-4204-835B-FD2B17B51FE8}"/>
    <cellStyle name="Normal 5 2 3 6 6" xfId="35147" xr:uid="{8BF2B24A-D283-484D-8021-0B5158B1CCC7}"/>
    <cellStyle name="Normal 5 2 3 7" xfId="18724" xr:uid="{AEF5A701-D8DD-4C77-9938-37FE85AE79CA}"/>
    <cellStyle name="Normal 5 2 3 7 2" xfId="18725" xr:uid="{3845A788-8777-4C71-9C1C-B29E88D21A81}"/>
    <cellStyle name="Normal 5 2 3 7 2 2" xfId="35153" xr:uid="{CC05F6BC-75D0-4088-8B89-FB6175A45EBB}"/>
    <cellStyle name="Normal 5 2 3 7 3" xfId="18726" xr:uid="{943E387B-46FB-4BF9-97EB-21858CA50684}"/>
    <cellStyle name="Normal 5 2 3 7 3 2" xfId="35154" xr:uid="{E045A967-ACBA-41C5-8105-2E95A17F7D1E}"/>
    <cellStyle name="Normal 5 2 3 7 4" xfId="18727" xr:uid="{0B61BF35-D22C-4AA8-871C-95CBAF8AB1BC}"/>
    <cellStyle name="Normal 5 2 3 7 4 2" xfId="35155" xr:uid="{A124AC9C-256B-48E4-9C63-3F79746A6CD3}"/>
    <cellStyle name="Normal 5 2 3 7 5" xfId="18728" xr:uid="{7C6FF627-FC9B-44B8-B032-FE4F63BF8FF8}"/>
    <cellStyle name="Normal 5 2 3 7 5 2" xfId="35156" xr:uid="{5A947959-EF4E-465B-B1C3-116484ACE596}"/>
    <cellStyle name="Normal 5 2 3 7 6" xfId="35152" xr:uid="{F761D485-C7E3-4ED0-828D-454E5D6D1116}"/>
    <cellStyle name="Normal 5 2 3 8" xfId="18729" xr:uid="{31D53DAB-CF21-4732-A802-6C065FED1B4C}"/>
    <cellStyle name="Normal 5 2 3 8 2" xfId="18730" xr:uid="{79BAC957-F451-4FDD-A7AC-05809C6BDFEB}"/>
    <cellStyle name="Normal 5 2 3 8 2 2" xfId="35158" xr:uid="{12166F19-6E10-4FA3-8812-E3D946000693}"/>
    <cellStyle name="Normal 5 2 3 8 3" xfId="18731" xr:uid="{3DAFCF73-8204-47EE-B983-BAD6A91AF4F7}"/>
    <cellStyle name="Normal 5 2 3 8 3 2" xfId="35159" xr:uid="{88397FD8-F108-453E-A629-615564CA1218}"/>
    <cellStyle name="Normal 5 2 3 8 4" xfId="18732" xr:uid="{FB3382C7-979E-4282-9D4C-373731F02558}"/>
    <cellStyle name="Normal 5 2 3 8 4 2" xfId="35160" xr:uid="{717C767D-61B4-499F-B466-F549CCD38FD8}"/>
    <cellStyle name="Normal 5 2 3 8 5" xfId="18733" xr:uid="{672C6FB1-E2E6-4A91-B635-7D85620BAF2C}"/>
    <cellStyle name="Normal 5 2 3 8 5 2" xfId="35161" xr:uid="{B9B6E31F-B890-461D-B25E-F041A9F6C7FF}"/>
    <cellStyle name="Normal 5 2 3 8 6" xfId="35157" xr:uid="{95F9716F-185A-4413-B39A-EC7F2E089CA2}"/>
    <cellStyle name="Normal 5 2 3 9" xfId="18734" xr:uid="{571D7BEB-9F50-435C-8B3A-75A532F1D73E}"/>
    <cellStyle name="Normal 5 2 3 9 2" xfId="18735" xr:uid="{681275CB-FB96-436E-99D2-BA3AE8368354}"/>
    <cellStyle name="Normal 5 2 3 9 2 2" xfId="35163" xr:uid="{9C556846-FF02-42C0-B7E7-9CB3C09FF3C9}"/>
    <cellStyle name="Normal 5 2 3 9 3" xfId="18736" xr:uid="{053AF5B9-1080-4BC4-88A9-F96FF70B65B4}"/>
    <cellStyle name="Normal 5 2 3 9 3 2" xfId="35164" xr:uid="{86211C76-10A9-4076-83D1-A47C8922D1D6}"/>
    <cellStyle name="Normal 5 2 3 9 4" xfId="18737" xr:uid="{30A46993-560A-443B-AFAD-067A01B9C324}"/>
    <cellStyle name="Normal 5 2 3 9 4 2" xfId="35165" xr:uid="{DC80963C-4F76-4154-BEB4-DCE9B8DDA18E}"/>
    <cellStyle name="Normal 5 2 3 9 5" xfId="18738" xr:uid="{678F1180-1FFD-453A-9A1E-3DA432BD5D0E}"/>
    <cellStyle name="Normal 5 2 3 9 5 2" xfId="35166" xr:uid="{78470D2F-9943-48AA-B80D-4D90C651B9A8}"/>
    <cellStyle name="Normal 5 2 3 9 6" xfId="35162" xr:uid="{0E4D9B27-CE6F-4976-A596-CA881ACCB833}"/>
    <cellStyle name="Normal 5 2 30" xfId="40762" xr:uid="{8C93EDE7-47CD-4BB9-8D68-A82EBA515788}"/>
    <cellStyle name="Normal 5 2 4" xfId="18739" xr:uid="{070D6A88-6CF7-425A-AE0B-D20EBB3A8C72}"/>
    <cellStyle name="Normal 5 2 4 10" xfId="18740" xr:uid="{79D76C81-370C-462A-A63C-7CA644E71386}"/>
    <cellStyle name="Normal 5 2 4 10 2" xfId="18741" xr:uid="{48F20777-81DA-4ED3-86A8-66E4D3445F79}"/>
    <cellStyle name="Normal 5 2 4 10 2 2" xfId="35169" xr:uid="{3EFE9CBB-D9B8-49F7-92C8-650D3B4B5991}"/>
    <cellStyle name="Normal 5 2 4 10 3" xfId="18742" xr:uid="{5382B191-244F-481C-A223-357FC2C505E8}"/>
    <cellStyle name="Normal 5 2 4 10 3 2" xfId="35170" xr:uid="{7808A0B4-2C4F-4F09-8278-290B4B865E9D}"/>
    <cellStyle name="Normal 5 2 4 10 4" xfId="18743" xr:uid="{42E45BC0-2607-4444-B8B1-F465178EEB8F}"/>
    <cellStyle name="Normal 5 2 4 10 4 2" xfId="35171" xr:uid="{6F2B3F92-1635-415C-B57F-09CC810D5C3D}"/>
    <cellStyle name="Normal 5 2 4 10 5" xfId="18744" xr:uid="{50658E06-E8F7-4128-9579-5414D53EE967}"/>
    <cellStyle name="Normal 5 2 4 10 5 2" xfId="35172" xr:uid="{09D763B8-A94B-494E-9CC3-7E9CAD19FB74}"/>
    <cellStyle name="Normal 5 2 4 10 6" xfId="35168" xr:uid="{4B700E48-687A-46CE-B23F-2EE2997C7A6A}"/>
    <cellStyle name="Normal 5 2 4 11" xfId="18745" xr:uid="{E8EE275C-296D-4C14-B6BB-94FC1A6ECB92}"/>
    <cellStyle name="Normal 5 2 4 11 2" xfId="18746" xr:uid="{0BBE9042-35EE-4899-BAC6-F9E9B290EDDB}"/>
    <cellStyle name="Normal 5 2 4 11 2 2" xfId="35174" xr:uid="{DADD7E92-01A6-48A0-9F16-AD369B7C1C47}"/>
    <cellStyle name="Normal 5 2 4 11 3" xfId="18747" xr:uid="{E7CA1299-19E8-476F-821B-D10BED2BEE6F}"/>
    <cellStyle name="Normal 5 2 4 11 3 2" xfId="35175" xr:uid="{E2CAD58F-0C6C-4BA2-8FEE-6CDD5E8446C8}"/>
    <cellStyle name="Normal 5 2 4 11 4" xfId="18748" xr:uid="{A97DEF8F-3286-4548-995A-AC819375F2A3}"/>
    <cellStyle name="Normal 5 2 4 11 4 2" xfId="35176" xr:uid="{C314CFB6-6101-450F-828F-09FFEAA1D6F0}"/>
    <cellStyle name="Normal 5 2 4 11 5" xfId="18749" xr:uid="{3BF27D86-9533-49FC-9910-61A811BC29F6}"/>
    <cellStyle name="Normal 5 2 4 11 5 2" xfId="35177" xr:uid="{D64D3C9E-EF79-4F4B-84C9-199541C50664}"/>
    <cellStyle name="Normal 5 2 4 11 6" xfId="35173" xr:uid="{8CD806C3-DB22-471B-825E-28CFAC43CF31}"/>
    <cellStyle name="Normal 5 2 4 12" xfId="18750" xr:uid="{F92743F2-31EB-4021-B6E2-FC78088FB1C6}"/>
    <cellStyle name="Normal 5 2 4 12 2" xfId="18751" xr:uid="{C80879D0-9291-4091-B054-29E932AE6D5A}"/>
    <cellStyle name="Normal 5 2 4 12 2 2" xfId="35179" xr:uid="{B1DF0EA4-DBE6-4D99-985B-7CC6B9E12909}"/>
    <cellStyle name="Normal 5 2 4 12 3" xfId="18752" xr:uid="{DA66E49D-A26A-48A8-87EB-8ABA4618F11B}"/>
    <cellStyle name="Normal 5 2 4 12 3 2" xfId="35180" xr:uid="{C6CAB1FF-3EA1-4DC1-B452-B974D8C305C1}"/>
    <cellStyle name="Normal 5 2 4 12 4" xfId="18753" xr:uid="{70A06FF9-4AA0-404A-9AF4-EAD24D6004F4}"/>
    <cellStyle name="Normal 5 2 4 12 4 2" xfId="35181" xr:uid="{9F8C4F96-CC01-480A-9721-2AFDFD7EBBB4}"/>
    <cellStyle name="Normal 5 2 4 12 5" xfId="18754" xr:uid="{9E1E1CB2-BA38-46EF-B34E-982D8656D9B1}"/>
    <cellStyle name="Normal 5 2 4 12 5 2" xfId="35182" xr:uid="{8C464274-83B5-4CCC-9B6C-C8DC01EBE261}"/>
    <cellStyle name="Normal 5 2 4 12 6" xfId="35178" xr:uid="{FED3FE6E-212A-4DFF-8D1F-8582D3C933B3}"/>
    <cellStyle name="Normal 5 2 4 13" xfId="18755" xr:uid="{1DDC0FA0-04BE-4D17-BD31-789A28217C47}"/>
    <cellStyle name="Normal 5 2 4 13 2" xfId="18756" xr:uid="{8EBBA9F1-B637-4DD4-9D70-FE42D5A1877F}"/>
    <cellStyle name="Normal 5 2 4 13 2 2" xfId="35184" xr:uid="{00B04315-8F0E-461C-800F-E0FD185A2284}"/>
    <cellStyle name="Normal 5 2 4 13 3" xfId="18757" xr:uid="{7E630E8C-00DC-40F2-9AC0-BF93E0B26268}"/>
    <cellStyle name="Normal 5 2 4 13 3 2" xfId="35185" xr:uid="{D132B012-D85B-4EAD-A32C-80E7BDD307C1}"/>
    <cellStyle name="Normal 5 2 4 13 4" xfId="18758" xr:uid="{32FFBB8C-E8E2-4AF3-9F2C-242FE0D0BAF8}"/>
    <cellStyle name="Normal 5 2 4 13 4 2" xfId="35186" xr:uid="{774010BD-0667-44DF-A4AB-1201826EE8FC}"/>
    <cellStyle name="Normal 5 2 4 13 5" xfId="18759" xr:uid="{71F3883F-4956-4100-9B6D-AA275492D0A2}"/>
    <cellStyle name="Normal 5 2 4 13 5 2" xfId="35187" xr:uid="{6311F095-D4BA-48A3-AD17-9EFE6697FB36}"/>
    <cellStyle name="Normal 5 2 4 13 6" xfId="35183" xr:uid="{F07D7729-E872-4A39-9470-56E812AE74BE}"/>
    <cellStyle name="Normal 5 2 4 14" xfId="18760" xr:uid="{F20CD975-D30D-40DC-B83A-8FD7A3849D80}"/>
    <cellStyle name="Normal 5 2 4 14 2" xfId="18761" xr:uid="{AC33A24C-790C-4269-8909-2767552C0259}"/>
    <cellStyle name="Normal 5 2 4 14 2 2" xfId="35189" xr:uid="{CE8E4660-C5C9-4A01-9BC5-82F353776C12}"/>
    <cellStyle name="Normal 5 2 4 14 3" xfId="18762" xr:uid="{5A01FA9A-182B-4555-83E9-E1EA6B9AD5D4}"/>
    <cellStyle name="Normal 5 2 4 14 3 2" xfId="35190" xr:uid="{40FF01A3-F108-45F9-9FAA-BAD84B1743DB}"/>
    <cellStyle name="Normal 5 2 4 14 4" xfId="18763" xr:uid="{A53BAD4E-0752-49FD-A176-919E604B0C15}"/>
    <cellStyle name="Normal 5 2 4 14 4 2" xfId="35191" xr:uid="{66ABF6B9-8AAD-4B42-8E0D-FA8EDCFC5C5E}"/>
    <cellStyle name="Normal 5 2 4 14 5" xfId="18764" xr:uid="{671C6132-F771-4F31-9F90-620CDE87E8F6}"/>
    <cellStyle name="Normal 5 2 4 14 5 2" xfId="35192" xr:uid="{BE37BD5F-A7BD-41DB-AB6A-002C88F6C4FC}"/>
    <cellStyle name="Normal 5 2 4 14 6" xfId="35188" xr:uid="{661F75ED-3CFD-4018-9BB6-8BE69BABB0C8}"/>
    <cellStyle name="Normal 5 2 4 15" xfId="18765" xr:uid="{BCAA82F5-E584-4909-9654-3313BA73820E}"/>
    <cellStyle name="Normal 5 2 4 15 2" xfId="18766" xr:uid="{7D886FF5-C964-4187-BFA6-B1F871AF2C00}"/>
    <cellStyle name="Normal 5 2 4 15 2 2" xfId="35194" xr:uid="{C5BD7F1F-C9D5-49AA-81CE-EADE9DE2FA22}"/>
    <cellStyle name="Normal 5 2 4 15 3" xfId="18767" xr:uid="{6D6334C7-372D-4173-9513-20BBA635DF02}"/>
    <cellStyle name="Normal 5 2 4 15 3 2" xfId="35195" xr:uid="{BC138451-7FC0-4982-9509-B7DD72035181}"/>
    <cellStyle name="Normal 5 2 4 15 4" xfId="18768" xr:uid="{5FBC3428-D970-4EF0-83DE-5FA533A3A93C}"/>
    <cellStyle name="Normal 5 2 4 15 4 2" xfId="35196" xr:uid="{503F00B5-3A77-4C51-A7C1-76317E3BE47B}"/>
    <cellStyle name="Normal 5 2 4 15 5" xfId="18769" xr:uid="{E5ED3805-AD8E-4D71-AE28-499C0170B55E}"/>
    <cellStyle name="Normal 5 2 4 15 5 2" xfId="35197" xr:uid="{8C7EA05F-9517-4C1C-A6F3-C6CE1CC76C19}"/>
    <cellStyle name="Normal 5 2 4 15 6" xfId="35193" xr:uid="{8B747EFC-FDC1-460A-A560-BF9768409FBF}"/>
    <cellStyle name="Normal 5 2 4 16" xfId="18770" xr:uid="{9DC6E5FC-5B80-4B1B-8509-6B47FBD5FC02}"/>
    <cellStyle name="Normal 5 2 4 16 2" xfId="18771" xr:uid="{C55F7611-AA9B-4D3B-9049-8FF06469C79F}"/>
    <cellStyle name="Normal 5 2 4 16 2 2" xfId="35199" xr:uid="{0896BC6E-738E-4C19-9E1D-963387B73DA4}"/>
    <cellStyle name="Normal 5 2 4 16 3" xfId="18772" xr:uid="{393D6F85-7AB0-481D-9633-E33A454BC0B4}"/>
    <cellStyle name="Normal 5 2 4 16 3 2" xfId="35200" xr:uid="{EB248EA6-76AD-470C-9EE1-51C6390BA75D}"/>
    <cellStyle name="Normal 5 2 4 16 4" xfId="18773" xr:uid="{686CA8BE-A0A8-4843-B8BC-C5E7A58202CC}"/>
    <cellStyle name="Normal 5 2 4 16 4 2" xfId="35201" xr:uid="{FFFD9867-1A87-4F9B-8471-15B8B2B3338F}"/>
    <cellStyle name="Normal 5 2 4 16 5" xfId="18774" xr:uid="{55C74910-0F98-4CCE-9403-CF61C45C25D1}"/>
    <cellStyle name="Normal 5 2 4 16 5 2" xfId="35202" xr:uid="{9E4625E9-CF8C-437C-9A61-E60754B784CF}"/>
    <cellStyle name="Normal 5 2 4 16 6" xfId="35198" xr:uid="{CED2E92E-5A65-4CB8-AB9A-5F00D038199D}"/>
    <cellStyle name="Normal 5 2 4 17" xfId="18775" xr:uid="{64166F64-3379-474D-9CD5-CE9338042E3C}"/>
    <cellStyle name="Normal 5 2 4 17 2" xfId="35203" xr:uid="{40B9F8A3-E02B-4C50-BB2D-635EF49668A6}"/>
    <cellStyle name="Normal 5 2 4 18" xfId="18776" xr:uid="{3635704D-EE6B-4E5F-8A42-B2CAD49CDAA1}"/>
    <cellStyle name="Normal 5 2 4 18 2" xfId="35204" xr:uid="{DF18D747-BB2F-4F0B-91A0-E91010C27455}"/>
    <cellStyle name="Normal 5 2 4 19" xfId="18777" xr:uid="{CBEDB7EB-CA0D-4DA3-A91D-DFA4CB90A367}"/>
    <cellStyle name="Normal 5 2 4 19 2" xfId="35205" xr:uid="{B2546B93-5752-4785-B93D-CB1FE36BE4A2}"/>
    <cellStyle name="Normal 5 2 4 2" xfId="18778" xr:uid="{4A4D3BBF-7353-4C48-94D1-AE1B969712AD}"/>
    <cellStyle name="Normal 5 2 4 2 10" xfId="18779" xr:uid="{092C9C45-5211-46F7-BCC9-DF45E55E99D5}"/>
    <cellStyle name="Normal 5 2 4 2 10 2" xfId="35207" xr:uid="{8BD5FD39-315D-40D9-9C72-9EAD994F78B6}"/>
    <cellStyle name="Normal 5 2 4 2 11" xfId="18780" xr:uid="{17E10ECB-3244-42BF-BABF-282D52AE97B2}"/>
    <cellStyle name="Normal 5 2 4 2 11 2" xfId="35208" xr:uid="{BB5DB2C9-2AEB-4B97-83E1-859D3424B7D7}"/>
    <cellStyle name="Normal 5 2 4 2 12" xfId="35206" xr:uid="{0D535613-1ECE-4594-9A58-256FAA6B7743}"/>
    <cellStyle name="Normal 5 2 4 2 2" xfId="18781" xr:uid="{2BA2CCB6-7DAA-4EAC-8DA0-14B5EA947ED9}"/>
    <cellStyle name="Normal 5 2 4 2 2 2" xfId="18782" xr:uid="{DAA09406-C083-4BD1-87D4-A9211EB8E921}"/>
    <cellStyle name="Normal 5 2 4 2 2 2 2" xfId="35210" xr:uid="{5362C985-844D-4254-8C1A-F107DAD0EB93}"/>
    <cellStyle name="Normal 5 2 4 2 2 3" xfId="18783" xr:uid="{E1B12C84-00BF-4FFA-917D-A633E23B9AD4}"/>
    <cellStyle name="Normal 5 2 4 2 2 3 2" xfId="35211" xr:uid="{7EA6B62D-91E9-429B-8B29-A154D06E6327}"/>
    <cellStyle name="Normal 5 2 4 2 2 4" xfId="18784" xr:uid="{4FC7544A-81A4-49DE-9225-6A72D90E97D1}"/>
    <cellStyle name="Normal 5 2 4 2 2 4 2" xfId="35212" xr:uid="{DF018E11-3846-40B3-A416-F30BD0839974}"/>
    <cellStyle name="Normal 5 2 4 2 2 5" xfId="18785" xr:uid="{1EA21CA0-5053-4CF0-B886-EFA0898CD476}"/>
    <cellStyle name="Normal 5 2 4 2 2 5 2" xfId="35213" xr:uid="{3285DAEB-367D-4AFD-946D-484989CBF0FE}"/>
    <cellStyle name="Normal 5 2 4 2 2 6" xfId="35209" xr:uid="{4EDB0167-867A-4E64-BA85-728792724BCD}"/>
    <cellStyle name="Normal 5 2 4 2 3" xfId="18786" xr:uid="{D5925766-FA3C-4908-B9E4-A9D0CA6A4060}"/>
    <cellStyle name="Normal 5 2 4 2 3 2" xfId="18787" xr:uid="{59146700-3123-448C-8476-D048CB028838}"/>
    <cellStyle name="Normal 5 2 4 2 3 2 2" xfId="35215" xr:uid="{3F3F984E-EC90-4EF9-8C65-AA26B9B6D48E}"/>
    <cellStyle name="Normal 5 2 4 2 3 3" xfId="18788" xr:uid="{56C9B1AE-02F9-4293-9BE3-6849B75D284A}"/>
    <cellStyle name="Normal 5 2 4 2 3 3 2" xfId="35216" xr:uid="{B6B75154-B0A4-4546-A3F5-6F7A4803D6DC}"/>
    <cellStyle name="Normal 5 2 4 2 3 4" xfId="18789" xr:uid="{1377642A-A017-4773-9AE6-2E64D3CE92B1}"/>
    <cellStyle name="Normal 5 2 4 2 3 4 2" xfId="35217" xr:uid="{2236A7BE-F3D3-4ACF-BD36-7F159DCF1573}"/>
    <cellStyle name="Normal 5 2 4 2 3 5" xfId="18790" xr:uid="{6181B398-C64D-4CE9-9015-2D44F43A9A33}"/>
    <cellStyle name="Normal 5 2 4 2 3 5 2" xfId="35218" xr:uid="{C0DA511C-20DD-43D3-AF0C-0731EDDBB850}"/>
    <cellStyle name="Normal 5 2 4 2 3 6" xfId="35214" xr:uid="{32AB3E43-AB34-4AD1-829A-E4F0D94FAFAC}"/>
    <cellStyle name="Normal 5 2 4 2 4" xfId="18791" xr:uid="{F69A18C0-650D-4FDD-9BDD-4B58E39E0E99}"/>
    <cellStyle name="Normal 5 2 4 2 4 2" xfId="18792" xr:uid="{4DE5D702-6C12-405B-B468-43307E7981AB}"/>
    <cellStyle name="Normal 5 2 4 2 4 2 2" xfId="35220" xr:uid="{8B76F185-967F-4CAE-95A7-642FD0D4E106}"/>
    <cellStyle name="Normal 5 2 4 2 4 3" xfId="18793" xr:uid="{A859A65C-7118-446D-9729-4D59AED7B1C8}"/>
    <cellStyle name="Normal 5 2 4 2 4 3 2" xfId="35221" xr:uid="{E8E3A3FE-069F-4140-BBF1-0DB5BCA989C1}"/>
    <cellStyle name="Normal 5 2 4 2 4 4" xfId="18794" xr:uid="{5FCAD920-3301-4CFF-93BE-F8E1D65EF787}"/>
    <cellStyle name="Normal 5 2 4 2 4 4 2" xfId="35222" xr:uid="{C2C30435-7F05-4931-8108-672F8E036A65}"/>
    <cellStyle name="Normal 5 2 4 2 4 5" xfId="18795" xr:uid="{72368464-D1BE-4E20-8ECA-5DD0A0C67CF8}"/>
    <cellStyle name="Normal 5 2 4 2 4 5 2" xfId="35223" xr:uid="{24C37A26-A0B4-40EF-B652-C4621716FC09}"/>
    <cellStyle name="Normal 5 2 4 2 4 6" xfId="35219" xr:uid="{E471E7FA-BE16-4566-9C1A-4502ABD1445D}"/>
    <cellStyle name="Normal 5 2 4 2 5" xfId="18796" xr:uid="{D52F68EC-6D63-484D-ADCB-779CDB005CC6}"/>
    <cellStyle name="Normal 5 2 4 2 5 2" xfId="18797" xr:uid="{0E50F73D-B148-4878-A1E7-1CD354DEFA00}"/>
    <cellStyle name="Normal 5 2 4 2 5 2 2" xfId="35225" xr:uid="{30BA34C0-0C7C-40AA-9F10-2247541BA6F4}"/>
    <cellStyle name="Normal 5 2 4 2 5 3" xfId="18798" xr:uid="{4B14B53B-661F-42E2-AFF8-BF01CC1C01C3}"/>
    <cellStyle name="Normal 5 2 4 2 5 3 2" xfId="35226" xr:uid="{BB904765-6A31-493D-B192-403DE1FBA07C}"/>
    <cellStyle name="Normal 5 2 4 2 5 4" xfId="18799" xr:uid="{FB026457-A627-4143-8D81-6A5D01527477}"/>
    <cellStyle name="Normal 5 2 4 2 5 4 2" xfId="35227" xr:uid="{9EAE883B-A6C7-4B30-861F-612EEEF63AF1}"/>
    <cellStyle name="Normal 5 2 4 2 5 5" xfId="18800" xr:uid="{F6DEB60D-86B1-49E3-A23D-F7B6ACB790CE}"/>
    <cellStyle name="Normal 5 2 4 2 5 5 2" xfId="35228" xr:uid="{5C118BE6-4249-4067-9599-9F4BD8CB00A3}"/>
    <cellStyle name="Normal 5 2 4 2 5 6" xfId="35224" xr:uid="{ADA3709E-54D9-4A0D-969F-85C504F32EA5}"/>
    <cellStyle name="Normal 5 2 4 2 6" xfId="18801" xr:uid="{D83D0357-B2D6-4404-BE25-A951E4DD9595}"/>
    <cellStyle name="Normal 5 2 4 2 6 2" xfId="18802" xr:uid="{AA33457E-122B-4096-81E3-67138E7076E1}"/>
    <cellStyle name="Normal 5 2 4 2 6 2 2" xfId="35230" xr:uid="{5D363CC4-B6C0-4001-835F-A196EC9BF9B8}"/>
    <cellStyle name="Normal 5 2 4 2 6 3" xfId="18803" xr:uid="{96278939-CB7E-4854-B32E-57A45EF9BF4E}"/>
    <cellStyle name="Normal 5 2 4 2 6 3 2" xfId="35231" xr:uid="{19F34C3F-BBE1-4AB7-91F6-769865272E21}"/>
    <cellStyle name="Normal 5 2 4 2 6 4" xfId="18804" xr:uid="{73129541-8324-48C6-92BA-2E9F5665053F}"/>
    <cellStyle name="Normal 5 2 4 2 6 4 2" xfId="35232" xr:uid="{5A344F87-6249-492B-903F-644A4FC77C4D}"/>
    <cellStyle name="Normal 5 2 4 2 6 5" xfId="18805" xr:uid="{B649BE19-AD78-44C5-A9B1-CF705684F31F}"/>
    <cellStyle name="Normal 5 2 4 2 6 5 2" xfId="35233" xr:uid="{8505BA13-2E42-4AB5-8728-ACBEE6449028}"/>
    <cellStyle name="Normal 5 2 4 2 6 6" xfId="35229" xr:uid="{46B6CE68-28FC-4300-A0E1-818BA9EC3E95}"/>
    <cellStyle name="Normal 5 2 4 2 7" xfId="18806" xr:uid="{A0BC035A-8ECB-42BF-8670-084BCCEBBEED}"/>
    <cellStyle name="Normal 5 2 4 2 7 2" xfId="18807" xr:uid="{4D44FD04-B066-4E11-B051-91CFA7A0244C}"/>
    <cellStyle name="Normal 5 2 4 2 7 2 2" xfId="35235" xr:uid="{DC26D225-6EED-494F-876D-BEA5A61D413F}"/>
    <cellStyle name="Normal 5 2 4 2 7 3" xfId="18808" xr:uid="{157FB70B-5E1F-4FD2-BECA-7D8200A44E18}"/>
    <cellStyle name="Normal 5 2 4 2 7 3 2" xfId="35236" xr:uid="{F30CB678-FC99-4A36-B211-53E8AD7752B4}"/>
    <cellStyle name="Normal 5 2 4 2 7 4" xfId="18809" xr:uid="{B9619A0E-6751-4B67-8A7D-6CBACD25E490}"/>
    <cellStyle name="Normal 5 2 4 2 7 4 2" xfId="35237" xr:uid="{84B5CBD7-B7C8-4B02-B163-41CE65B26DB5}"/>
    <cellStyle name="Normal 5 2 4 2 7 5" xfId="18810" xr:uid="{4CCB364B-6430-4907-A390-304ABA587EB7}"/>
    <cellStyle name="Normal 5 2 4 2 7 5 2" xfId="35238" xr:uid="{2DB58577-F54B-493F-A4B3-188F3BE314BB}"/>
    <cellStyle name="Normal 5 2 4 2 7 6" xfId="35234" xr:uid="{A97D3D45-E26D-428B-9DDB-8BDDCAF9B92D}"/>
    <cellStyle name="Normal 5 2 4 2 8" xfId="18811" xr:uid="{B58CC569-FB02-4A54-931D-62EFF0D9B43D}"/>
    <cellStyle name="Normal 5 2 4 2 8 2" xfId="35239" xr:uid="{E3715F49-58C6-4887-A545-3F06ECE110A1}"/>
    <cellStyle name="Normal 5 2 4 2 9" xfId="18812" xr:uid="{B9A44CE4-7412-4EC6-B7F8-D19D623A5407}"/>
    <cellStyle name="Normal 5 2 4 2 9 2" xfId="35240" xr:uid="{2BC324A5-04EF-4772-A5B1-20BC9B3610C8}"/>
    <cellStyle name="Normal 5 2 4 20" xfId="18813" xr:uid="{08220E1D-E9CD-4E04-AE53-B5730B8A33CB}"/>
    <cellStyle name="Normal 5 2 4 20 2" xfId="35241" xr:uid="{7BD580CE-F977-43DA-B720-0C8961F24FE6}"/>
    <cellStyle name="Normal 5 2 4 21" xfId="40774" xr:uid="{9AEE03AE-EEE5-4C31-854E-7527CE396E14}"/>
    <cellStyle name="Normal 5 2 4 22" xfId="35167" xr:uid="{B5D37EC9-E566-4BCA-8DC1-A7692CF69EFB}"/>
    <cellStyle name="Normal 5 2 4 3" xfId="18814" xr:uid="{F0B9C4E8-C547-4794-A6D5-886D81C586E6}"/>
    <cellStyle name="Normal 5 2 4 3 2" xfId="18815" xr:uid="{C49C6EEA-246A-49A3-8884-87551BCE3693}"/>
    <cellStyle name="Normal 5 2 4 3 2 2" xfId="18816" xr:uid="{8EBC7070-67B2-40A2-9D96-6413F2166235}"/>
    <cellStyle name="Normal 5 2 4 3 2 2 2" xfId="35244" xr:uid="{BFDBB357-F33E-43EB-B260-BE3386C8C085}"/>
    <cellStyle name="Normal 5 2 4 3 2 3" xfId="18817" xr:uid="{96B022E2-2A28-4FB3-9EC9-BCF96340E231}"/>
    <cellStyle name="Normal 5 2 4 3 2 3 2" xfId="35245" xr:uid="{F9610998-747F-42B6-B8FB-F52976D25015}"/>
    <cellStyle name="Normal 5 2 4 3 2 4" xfId="18818" xr:uid="{7F8A33B5-272E-4D8E-8A59-489DE7D45449}"/>
    <cellStyle name="Normal 5 2 4 3 2 4 2" xfId="35246" xr:uid="{738524F4-FF77-419C-A831-53709114D1A6}"/>
    <cellStyle name="Normal 5 2 4 3 2 5" xfId="18819" xr:uid="{CCBC2CC7-711F-4B67-A335-17E7826D12B3}"/>
    <cellStyle name="Normal 5 2 4 3 2 5 2" xfId="35247" xr:uid="{3CFB7D8F-6C30-45E2-8BBD-F107A30C8EC7}"/>
    <cellStyle name="Normal 5 2 4 3 2 6" xfId="35243" xr:uid="{84789FD5-D5A9-4AA3-8998-20A7D25D67E3}"/>
    <cellStyle name="Normal 5 2 4 3 3" xfId="18820" xr:uid="{740309D1-CA5A-46BD-9482-3CB98D718124}"/>
    <cellStyle name="Normal 5 2 4 3 3 2" xfId="35248" xr:uid="{CE23A02A-E354-490F-9D63-EDB830DD8AC7}"/>
    <cellStyle name="Normal 5 2 4 3 4" xfId="18821" xr:uid="{4FAF1DCC-4E30-4C32-9A41-7119C906C852}"/>
    <cellStyle name="Normal 5 2 4 3 4 2" xfId="35249" xr:uid="{A78DDD35-AEC6-4A0E-9FA8-FFC04C0A8E4E}"/>
    <cellStyle name="Normal 5 2 4 3 5" xfId="18822" xr:uid="{75D77B61-A689-4A97-B621-28F196E18800}"/>
    <cellStyle name="Normal 5 2 4 3 5 2" xfId="35250" xr:uid="{4C306C6A-0AB0-4561-BF9B-DE867A7AF628}"/>
    <cellStyle name="Normal 5 2 4 3 6" xfId="18823" xr:uid="{573AFAE4-B917-419E-9318-10DC9A4DCC37}"/>
    <cellStyle name="Normal 5 2 4 3 6 2" xfId="35251" xr:uid="{542A40A6-2D7F-47B7-BFCF-77D6E731865D}"/>
    <cellStyle name="Normal 5 2 4 3 7" xfId="35242" xr:uid="{FFCB2495-F496-4022-9123-557564BCC72A}"/>
    <cellStyle name="Normal 5 2 4 4" xfId="18824" xr:uid="{494B86CA-6310-429D-994B-FBA32671AC4E}"/>
    <cellStyle name="Normal 5 2 4 4 2" xfId="18825" xr:uid="{1F542D4E-BEF6-48A1-9D8E-73159FB1D7C4}"/>
    <cellStyle name="Normal 5 2 4 4 2 2" xfId="18826" xr:uid="{9C83956A-D415-4ED0-BE4D-28EB11D277BD}"/>
    <cellStyle name="Normal 5 2 4 4 2 2 2" xfId="35254" xr:uid="{39522403-701B-452B-BCAA-23EF3F3CE66B}"/>
    <cellStyle name="Normal 5 2 4 4 2 3" xfId="18827" xr:uid="{DA593ED2-600F-4E81-8716-B60EDBD50A6B}"/>
    <cellStyle name="Normal 5 2 4 4 2 3 2" xfId="35255" xr:uid="{566379AF-7733-43E3-A600-5F3F8CDC9551}"/>
    <cellStyle name="Normal 5 2 4 4 2 4" xfId="18828" xr:uid="{32F905A3-1DEE-4141-B411-835D69CB6358}"/>
    <cellStyle name="Normal 5 2 4 4 2 4 2" xfId="35256" xr:uid="{17C97C7B-C838-4486-8E76-E4CFD29DEFF5}"/>
    <cellStyle name="Normal 5 2 4 4 2 5" xfId="18829" xr:uid="{DE2C3E9D-4C11-4D52-A8E1-367F7AC5853E}"/>
    <cellStyle name="Normal 5 2 4 4 2 5 2" xfId="35257" xr:uid="{BD189A37-CF14-4F42-BCA7-CC27AAE08CBD}"/>
    <cellStyle name="Normal 5 2 4 4 2 6" xfId="35253" xr:uid="{8ACD35E9-B995-4CF8-B9CA-5C43D914A851}"/>
    <cellStyle name="Normal 5 2 4 4 3" xfId="18830" xr:uid="{F6B8E26B-5BAE-4136-87A1-44BEBC4DFAED}"/>
    <cellStyle name="Normal 5 2 4 4 3 2" xfId="35258" xr:uid="{32DDB818-43A4-4435-84E0-F68CF680D712}"/>
    <cellStyle name="Normal 5 2 4 4 4" xfId="18831" xr:uid="{6FE0C912-5709-401E-A1AE-5E237AFE1388}"/>
    <cellStyle name="Normal 5 2 4 4 4 2" xfId="35259" xr:uid="{287377B9-6FA9-45EF-A040-71928651640B}"/>
    <cellStyle name="Normal 5 2 4 4 5" xfId="18832" xr:uid="{F15C5D6A-4745-43F2-B55A-3E79667E4C7A}"/>
    <cellStyle name="Normal 5 2 4 4 5 2" xfId="35260" xr:uid="{6301D63F-1E41-42B3-8FD4-5C42C462119C}"/>
    <cellStyle name="Normal 5 2 4 4 6" xfId="18833" xr:uid="{5BD46B8A-C9D1-4C44-8525-9CD57F4A042D}"/>
    <cellStyle name="Normal 5 2 4 4 6 2" xfId="35261" xr:uid="{DE521AFA-8119-4551-BF50-3A1BCCB19124}"/>
    <cellStyle name="Normal 5 2 4 4 7" xfId="35252" xr:uid="{A1080135-C4C9-4E5B-AA45-FA5243A82BF6}"/>
    <cellStyle name="Normal 5 2 4 5" xfId="18834" xr:uid="{C8027EDA-A729-4675-B8BD-EB85C0BA3A3E}"/>
    <cellStyle name="Normal 5 2 4 5 2" xfId="18835" xr:uid="{56F0544B-D694-474A-9877-8A8DDBF61026}"/>
    <cellStyle name="Normal 5 2 4 5 2 2" xfId="35263" xr:uid="{2A715B2B-0F15-46D1-A7F5-D49B1A2AE80D}"/>
    <cellStyle name="Normal 5 2 4 5 3" xfId="18836" xr:uid="{6AAFB190-2A35-40AB-B620-364C061A15CB}"/>
    <cellStyle name="Normal 5 2 4 5 3 2" xfId="35264" xr:uid="{ADB16CDC-76C1-469F-9BDD-6C06B442B4BF}"/>
    <cellStyle name="Normal 5 2 4 5 4" xfId="18837" xr:uid="{7E635386-2C17-4468-AF75-D1312CC2C6F0}"/>
    <cellStyle name="Normal 5 2 4 5 4 2" xfId="35265" xr:uid="{E8144895-5766-4540-AFED-81A4DE1AD60A}"/>
    <cellStyle name="Normal 5 2 4 5 5" xfId="18838" xr:uid="{507FDE67-7966-440D-BF17-096D8E21ED50}"/>
    <cellStyle name="Normal 5 2 4 5 5 2" xfId="35266" xr:uid="{4A476D58-6621-4D8F-AB80-A7751421CCB0}"/>
    <cellStyle name="Normal 5 2 4 5 6" xfId="35262" xr:uid="{A3ECAFB3-32B4-431B-B94B-017815025D17}"/>
    <cellStyle name="Normal 5 2 4 6" xfId="18839" xr:uid="{7C4DA744-1A2A-42D9-8791-92459931633F}"/>
    <cellStyle name="Normal 5 2 4 6 2" xfId="18840" xr:uid="{F162F825-CE52-4F05-BD3D-000C2E218012}"/>
    <cellStyle name="Normal 5 2 4 6 2 2" xfId="35268" xr:uid="{99D631E2-736B-4676-ACFC-6A7DF64E5AB0}"/>
    <cellStyle name="Normal 5 2 4 6 3" xfId="18841" xr:uid="{D15C9F27-E9B1-4305-9271-11AEE73E0C31}"/>
    <cellStyle name="Normal 5 2 4 6 3 2" xfId="35269" xr:uid="{B8B7D004-9795-4431-82C9-31E792883CE3}"/>
    <cellStyle name="Normal 5 2 4 6 4" xfId="18842" xr:uid="{E8E40DB8-E78A-440F-8221-194736AD20C8}"/>
    <cellStyle name="Normal 5 2 4 6 4 2" xfId="35270" xr:uid="{6E5B920F-D69C-4A65-B591-6076001E2279}"/>
    <cellStyle name="Normal 5 2 4 6 5" xfId="18843" xr:uid="{4DA28A93-802D-491E-BF81-105AF7ADE88A}"/>
    <cellStyle name="Normal 5 2 4 6 5 2" xfId="35271" xr:uid="{1A131363-E686-486A-8386-F82566C4BABA}"/>
    <cellStyle name="Normal 5 2 4 6 6" xfId="35267" xr:uid="{042C759C-5308-4626-AEF5-401290126924}"/>
    <cellStyle name="Normal 5 2 4 7" xfId="18844" xr:uid="{1DA42544-C55A-43CE-9718-AC9E2070EA94}"/>
    <cellStyle name="Normal 5 2 4 7 2" xfId="18845" xr:uid="{4AFCB203-0BAF-41F2-9F8B-83832A12F464}"/>
    <cellStyle name="Normal 5 2 4 7 2 2" xfId="35273" xr:uid="{3B602678-F2E3-403E-97F9-CE3CA19D9833}"/>
    <cellStyle name="Normal 5 2 4 7 3" xfId="18846" xr:uid="{29D191AC-40BA-4A2F-BB9C-783DC2D2F242}"/>
    <cellStyle name="Normal 5 2 4 7 3 2" xfId="35274" xr:uid="{51F4E284-54D1-45BE-8343-E297B933E6AF}"/>
    <cellStyle name="Normal 5 2 4 7 4" xfId="18847" xr:uid="{52D17C1A-AD3D-43AF-A1E2-32C19762FAFA}"/>
    <cellStyle name="Normal 5 2 4 7 4 2" xfId="35275" xr:uid="{C77A2AAD-9648-4433-B830-269447892092}"/>
    <cellStyle name="Normal 5 2 4 7 5" xfId="18848" xr:uid="{1D2AE7AC-1843-4E2D-82E2-25207A82FD75}"/>
    <cellStyle name="Normal 5 2 4 7 5 2" xfId="35276" xr:uid="{CEB29498-5DD5-4F3C-BD60-3731439C5B48}"/>
    <cellStyle name="Normal 5 2 4 7 6" xfId="35272" xr:uid="{8A23A7CE-5135-4F7B-83C4-72B89A92901F}"/>
    <cellStyle name="Normal 5 2 4 8" xfId="18849" xr:uid="{E23A92F4-D27B-4C84-B2F6-32191D4FC870}"/>
    <cellStyle name="Normal 5 2 4 8 2" xfId="18850" xr:uid="{E9DE61DE-FE6B-4002-AC95-3EA16E3C33B9}"/>
    <cellStyle name="Normal 5 2 4 8 2 2" xfId="35278" xr:uid="{803B430B-3D2B-418C-832D-E53D3A68B3EB}"/>
    <cellStyle name="Normal 5 2 4 8 3" xfId="18851" xr:uid="{0E9676A4-AB17-4E05-9D83-5783DC675CAE}"/>
    <cellStyle name="Normal 5 2 4 8 3 2" xfId="35279" xr:uid="{6F2A3E2F-3DBA-4803-BA83-76160E78BFD7}"/>
    <cellStyle name="Normal 5 2 4 8 4" xfId="18852" xr:uid="{80D41205-F33E-4C9E-B949-3F6725BDEA93}"/>
    <cellStyle name="Normal 5 2 4 8 4 2" xfId="35280" xr:uid="{EE34BF9A-4D18-4730-AFF7-8CA801920ACE}"/>
    <cellStyle name="Normal 5 2 4 8 5" xfId="18853" xr:uid="{C3B04530-B0C8-46F1-B1B7-9815A365B6EF}"/>
    <cellStyle name="Normal 5 2 4 8 5 2" xfId="35281" xr:uid="{D72F4C87-8B04-4F97-AA89-AC6E9C8DD203}"/>
    <cellStyle name="Normal 5 2 4 8 6" xfId="35277" xr:uid="{4E5109D0-CCDB-4B53-96B0-96D01A91584E}"/>
    <cellStyle name="Normal 5 2 4 9" xfId="18854" xr:uid="{02C470C2-22B3-4686-9536-0BCC7F94822A}"/>
    <cellStyle name="Normal 5 2 4 9 2" xfId="18855" xr:uid="{33E10444-18F6-4635-9F6A-C6053C607E79}"/>
    <cellStyle name="Normal 5 2 4 9 2 2" xfId="35283" xr:uid="{558866A2-C641-4C29-8ADE-68D9E464C280}"/>
    <cellStyle name="Normal 5 2 4 9 3" xfId="18856" xr:uid="{334F7259-84DC-4B11-BDC7-BF509D30A3A7}"/>
    <cellStyle name="Normal 5 2 4 9 3 2" xfId="35284" xr:uid="{8C9FD37D-BDB9-4E18-935A-B339B9E05D1B}"/>
    <cellStyle name="Normal 5 2 4 9 4" xfId="18857" xr:uid="{53E746F8-AAE2-420E-A21B-4481D0D816D7}"/>
    <cellStyle name="Normal 5 2 4 9 4 2" xfId="35285" xr:uid="{20EA6309-231B-4E05-AA1A-DC55130E0D31}"/>
    <cellStyle name="Normal 5 2 4 9 5" xfId="18858" xr:uid="{3B86EBFA-2C6D-491E-99B6-03C84006D064}"/>
    <cellStyle name="Normal 5 2 4 9 5 2" xfId="35286" xr:uid="{489CE4BE-5210-4B7A-8C33-CB0D51FE7D65}"/>
    <cellStyle name="Normal 5 2 4 9 6" xfId="35282" xr:uid="{B300624D-AE7D-40E5-876E-F9EB6C231E8B}"/>
    <cellStyle name="Normal 5 2 5" xfId="18859" xr:uid="{B6CF234D-8645-41BA-9B24-83A80F3E23B9}"/>
    <cellStyle name="Normal 5 2 5 10" xfId="18860" xr:uid="{6D51D934-DEB0-49CF-83A0-BC023BA380AD}"/>
    <cellStyle name="Normal 5 2 5 10 2" xfId="18861" xr:uid="{2033290A-72B7-4CD6-8681-ACBF58FA93F5}"/>
    <cellStyle name="Normal 5 2 5 10 2 2" xfId="35289" xr:uid="{75F6D696-0E6D-4752-92DE-1BF8FD7C778E}"/>
    <cellStyle name="Normal 5 2 5 10 3" xfId="18862" xr:uid="{02F7F3A0-7889-4460-A3F5-53104269EE88}"/>
    <cellStyle name="Normal 5 2 5 10 3 2" xfId="35290" xr:uid="{A1FE5380-3D02-4B38-8203-CBD69F04602D}"/>
    <cellStyle name="Normal 5 2 5 10 4" xfId="18863" xr:uid="{158089E7-9F36-484A-8A41-A9904EB9BE62}"/>
    <cellStyle name="Normal 5 2 5 10 4 2" xfId="35291" xr:uid="{2F0F3C6F-C190-498E-A3F7-7B4E17C877FF}"/>
    <cellStyle name="Normal 5 2 5 10 5" xfId="18864" xr:uid="{90A45EE5-C2D4-4698-99E2-0A54FDDC627C}"/>
    <cellStyle name="Normal 5 2 5 10 5 2" xfId="35292" xr:uid="{67A8C9DA-4D51-45B2-8284-D386F2F5CC19}"/>
    <cellStyle name="Normal 5 2 5 10 6" xfId="35288" xr:uid="{9CA492F7-A4A5-4BA2-BE4A-C44F28AAA9CE}"/>
    <cellStyle name="Normal 5 2 5 11" xfId="18865" xr:uid="{C0D4A792-5760-431D-8E5F-757E8802DA3E}"/>
    <cellStyle name="Normal 5 2 5 11 2" xfId="18866" xr:uid="{4302A6D4-D0D2-4BDA-9B9B-8ED21FD6E798}"/>
    <cellStyle name="Normal 5 2 5 11 2 2" xfId="35294" xr:uid="{B8842285-D25E-4335-B1B1-B091D1A4AFB3}"/>
    <cellStyle name="Normal 5 2 5 11 3" xfId="18867" xr:uid="{FB050114-D5A4-46A0-847B-E748F96C720F}"/>
    <cellStyle name="Normal 5 2 5 11 3 2" xfId="35295" xr:uid="{42E55997-E635-4C08-8E9A-D9FA7CE1E87C}"/>
    <cellStyle name="Normal 5 2 5 11 4" xfId="18868" xr:uid="{1299FDCB-D1C9-47B5-AB78-D31969447DEB}"/>
    <cellStyle name="Normal 5 2 5 11 4 2" xfId="35296" xr:uid="{3FEEBE0D-F0E7-433B-B102-29E1BB6B2B0E}"/>
    <cellStyle name="Normal 5 2 5 11 5" xfId="18869" xr:uid="{5F830DF4-B188-4717-984C-C7710672B4D7}"/>
    <cellStyle name="Normal 5 2 5 11 5 2" xfId="35297" xr:uid="{A214B564-5103-4B78-94BD-1B2D1F4B0B79}"/>
    <cellStyle name="Normal 5 2 5 11 6" xfId="35293" xr:uid="{EB8F14BF-2FA3-42F5-80B4-11116666825A}"/>
    <cellStyle name="Normal 5 2 5 12" xfId="18870" xr:uid="{CE8C0EAB-C094-40D6-8049-A7C2CFF67426}"/>
    <cellStyle name="Normal 5 2 5 12 2" xfId="18871" xr:uid="{64015F90-716A-4DE8-9643-BFB19D27A971}"/>
    <cellStyle name="Normal 5 2 5 12 2 2" xfId="35299" xr:uid="{C2D5EA87-13F6-4829-AA97-219126C3136F}"/>
    <cellStyle name="Normal 5 2 5 12 3" xfId="18872" xr:uid="{E3233B31-F57D-41A3-B81E-33007829975E}"/>
    <cellStyle name="Normal 5 2 5 12 3 2" xfId="35300" xr:uid="{46E71AFA-1E05-4D6E-8C9B-F76011C40F5A}"/>
    <cellStyle name="Normal 5 2 5 12 4" xfId="18873" xr:uid="{44A29DBB-CA58-4C4F-8DE2-4438A6E0FBC1}"/>
    <cellStyle name="Normal 5 2 5 12 4 2" xfId="35301" xr:uid="{CCEFD686-B1E3-491A-B0C5-ED314F0AD32F}"/>
    <cellStyle name="Normal 5 2 5 12 5" xfId="18874" xr:uid="{F356A767-59F9-4BC2-BDBF-C06CFFB27748}"/>
    <cellStyle name="Normal 5 2 5 12 5 2" xfId="35302" xr:uid="{446416A0-A904-4A5C-828A-462DB6972AF3}"/>
    <cellStyle name="Normal 5 2 5 12 6" xfId="35298" xr:uid="{5C8247EA-217E-4971-AA70-5968C8036691}"/>
    <cellStyle name="Normal 5 2 5 13" xfId="18875" xr:uid="{4ED3E172-B129-4A2D-8FA3-950C60877872}"/>
    <cellStyle name="Normal 5 2 5 13 2" xfId="18876" xr:uid="{D4C73858-C48D-459F-9194-7A43062DA3BF}"/>
    <cellStyle name="Normal 5 2 5 13 2 2" xfId="35304" xr:uid="{16DB0E5E-DD74-41AD-8E56-E66EAB32C23A}"/>
    <cellStyle name="Normal 5 2 5 13 3" xfId="18877" xr:uid="{02BF0C51-A18D-49D4-96D3-A86CD53EF514}"/>
    <cellStyle name="Normal 5 2 5 13 3 2" xfId="35305" xr:uid="{F9B7BC92-418E-4F6C-9855-8C91FD1B398C}"/>
    <cellStyle name="Normal 5 2 5 13 4" xfId="18878" xr:uid="{60B35468-49EF-4C85-B80F-D637A5CACA65}"/>
    <cellStyle name="Normal 5 2 5 13 4 2" xfId="35306" xr:uid="{D07CA9A8-A2F2-42F6-B0C9-211B81BB9FC2}"/>
    <cellStyle name="Normal 5 2 5 13 5" xfId="18879" xr:uid="{DFDCA8DF-7F44-4049-B586-077A916F2445}"/>
    <cellStyle name="Normal 5 2 5 13 5 2" xfId="35307" xr:uid="{5CB89737-C7A6-45AA-850A-4D0E84DE141E}"/>
    <cellStyle name="Normal 5 2 5 13 6" xfId="35303" xr:uid="{5C90B134-9585-4377-8B6E-0776B395D9DF}"/>
    <cellStyle name="Normal 5 2 5 14" xfId="18880" xr:uid="{C03BE169-6B4A-4CF1-B79A-38A969E2518F}"/>
    <cellStyle name="Normal 5 2 5 14 2" xfId="18881" xr:uid="{2B66ED26-54CF-4C0E-8FF5-65D034477681}"/>
    <cellStyle name="Normal 5 2 5 14 2 2" xfId="35309" xr:uid="{E5FF0535-93FD-478D-9DCB-845767E91131}"/>
    <cellStyle name="Normal 5 2 5 14 3" xfId="18882" xr:uid="{D108BB20-BFDC-4F0B-97A7-D3E9A9A99290}"/>
    <cellStyle name="Normal 5 2 5 14 3 2" xfId="35310" xr:uid="{509C85C2-E880-4D48-9848-3E35A927B18C}"/>
    <cellStyle name="Normal 5 2 5 14 4" xfId="18883" xr:uid="{05379728-E106-4CB1-A572-37B706C46BD1}"/>
    <cellStyle name="Normal 5 2 5 14 4 2" xfId="35311" xr:uid="{9F995CF5-E035-4A6D-976B-2CB69334DD26}"/>
    <cellStyle name="Normal 5 2 5 14 5" xfId="18884" xr:uid="{267CF995-ED78-4806-9E12-A013A75E9B62}"/>
    <cellStyle name="Normal 5 2 5 14 5 2" xfId="35312" xr:uid="{256778ED-D66A-44AF-BB89-73FB3FB2F284}"/>
    <cellStyle name="Normal 5 2 5 14 6" xfId="35308" xr:uid="{34C127C7-6176-41C3-A2FE-1906512F7B2A}"/>
    <cellStyle name="Normal 5 2 5 15" xfId="18885" xr:uid="{06D1BC2F-A1A5-4FFA-943C-A4AEC1F3AF23}"/>
    <cellStyle name="Normal 5 2 5 15 2" xfId="18886" xr:uid="{B1DEC6FD-F69D-464B-B58D-0EDD9F347CB0}"/>
    <cellStyle name="Normal 5 2 5 15 2 2" xfId="35314" xr:uid="{7E4F6C21-B9DE-4B0E-9254-0D5B980CD8E6}"/>
    <cellStyle name="Normal 5 2 5 15 3" xfId="18887" xr:uid="{52026AEB-FA5F-4EC4-828C-189FDABBA03A}"/>
    <cellStyle name="Normal 5 2 5 15 3 2" xfId="35315" xr:uid="{E88E9F52-40D2-4237-8B87-0C5B3DBEB701}"/>
    <cellStyle name="Normal 5 2 5 15 4" xfId="18888" xr:uid="{024A13F3-D1D1-4347-ABF1-F7BD2694C5BB}"/>
    <cellStyle name="Normal 5 2 5 15 4 2" xfId="35316" xr:uid="{D81454CD-C6B2-48D5-885C-911B85A4B74F}"/>
    <cellStyle name="Normal 5 2 5 15 5" xfId="18889" xr:uid="{D65334AA-762C-4B42-A1E2-64231F7F343A}"/>
    <cellStyle name="Normal 5 2 5 15 5 2" xfId="35317" xr:uid="{97D94A76-2623-4938-87E9-2F28321D6C20}"/>
    <cellStyle name="Normal 5 2 5 15 6" xfId="35313" xr:uid="{048B1194-D812-418B-942A-C52F714CBE3A}"/>
    <cellStyle name="Normal 5 2 5 16" xfId="18890" xr:uid="{CBBA0C37-4864-4A7B-96B5-D81A3627D93D}"/>
    <cellStyle name="Normal 5 2 5 16 2" xfId="18891" xr:uid="{92AC0736-D815-4071-9D83-A3532B964803}"/>
    <cellStyle name="Normal 5 2 5 16 2 2" xfId="35319" xr:uid="{B6B23040-EEB1-4CEF-A5C3-150A71E83B8D}"/>
    <cellStyle name="Normal 5 2 5 16 3" xfId="18892" xr:uid="{30D2C8E2-3AD8-4C6B-A3EC-E4A277F60E6F}"/>
    <cellStyle name="Normal 5 2 5 16 3 2" xfId="35320" xr:uid="{C679E558-CEB0-49AE-94B7-5BC86AFDD8E8}"/>
    <cellStyle name="Normal 5 2 5 16 4" xfId="18893" xr:uid="{3482F95F-2443-4AFD-BDA0-AA01440913C4}"/>
    <cellStyle name="Normal 5 2 5 16 4 2" xfId="35321" xr:uid="{9EB8D9E3-4399-4EBE-AD9C-9B844A19A566}"/>
    <cellStyle name="Normal 5 2 5 16 5" xfId="18894" xr:uid="{8EE18BD8-ADE6-4EDD-A7AF-7645A127C8E7}"/>
    <cellStyle name="Normal 5 2 5 16 5 2" xfId="35322" xr:uid="{077F69F8-4E88-40B2-BA34-E7F33C2A9D7B}"/>
    <cellStyle name="Normal 5 2 5 16 6" xfId="35318" xr:uid="{454D5EFD-A3D0-403E-9227-8FDAA6FB8818}"/>
    <cellStyle name="Normal 5 2 5 17" xfId="18895" xr:uid="{9372FC19-81CF-4D02-98BE-8EA969DD6793}"/>
    <cellStyle name="Normal 5 2 5 17 2" xfId="35323" xr:uid="{B2B4F1D2-726A-472B-B482-05EF6C1D767E}"/>
    <cellStyle name="Normal 5 2 5 18" xfId="18896" xr:uid="{2C1A64C4-A875-4731-A046-ED6153B17262}"/>
    <cellStyle name="Normal 5 2 5 18 2" xfId="35324" xr:uid="{2CC9377E-6E38-4DC2-8C48-2D795F04EBD0}"/>
    <cellStyle name="Normal 5 2 5 19" xfId="18897" xr:uid="{CC29694E-F0B7-45B5-9F0F-AEAFAF253B38}"/>
    <cellStyle name="Normal 5 2 5 19 2" xfId="35325" xr:uid="{A78EC259-2EFE-46C5-B4FA-765642C586B1}"/>
    <cellStyle name="Normal 5 2 5 2" xfId="18898" xr:uid="{D3C30C13-C310-4079-894B-1D11E61A295F}"/>
    <cellStyle name="Normal 5 2 5 2 10" xfId="18899" xr:uid="{766867AB-F4E1-4A57-921D-FFB8E7E49BB9}"/>
    <cellStyle name="Normal 5 2 5 2 10 2" xfId="35327" xr:uid="{A5E3F32C-B5AE-4F6B-87F6-0A4DBC7AC520}"/>
    <cellStyle name="Normal 5 2 5 2 11" xfId="18900" xr:uid="{E1C1B2F4-9F68-4356-BFF0-B90DCF12A1D2}"/>
    <cellStyle name="Normal 5 2 5 2 11 2" xfId="35328" xr:uid="{FD3E3A7B-3C41-4B20-9A0C-D3B8394185B3}"/>
    <cellStyle name="Normal 5 2 5 2 12" xfId="35326" xr:uid="{91B7C260-00E7-42AB-BC3A-4EEA884CD289}"/>
    <cellStyle name="Normal 5 2 5 2 2" xfId="18901" xr:uid="{242DB278-3C96-4077-9582-E52CBF7853AD}"/>
    <cellStyle name="Normal 5 2 5 2 2 2" xfId="18902" xr:uid="{45398BCB-2FFC-4B7A-BCB5-9B6EE1785E0B}"/>
    <cellStyle name="Normal 5 2 5 2 2 2 2" xfId="35330" xr:uid="{28155F05-8CFD-4CF4-8973-C762EBCF8419}"/>
    <cellStyle name="Normal 5 2 5 2 2 3" xfId="18903" xr:uid="{F8A6F57B-FDA4-4074-B3EA-EBB11C548658}"/>
    <cellStyle name="Normal 5 2 5 2 2 3 2" xfId="35331" xr:uid="{596E592F-F65E-45FD-B163-7843D3217095}"/>
    <cellStyle name="Normal 5 2 5 2 2 4" xfId="18904" xr:uid="{01FA531E-C897-449F-9126-1447E45F0D9A}"/>
    <cellStyle name="Normal 5 2 5 2 2 4 2" xfId="35332" xr:uid="{AC1CB2FD-E3E1-4D92-BAC5-44830EE9E2FB}"/>
    <cellStyle name="Normal 5 2 5 2 2 5" xfId="18905" xr:uid="{DDF873BC-21DF-4747-96B3-786BDB036187}"/>
    <cellStyle name="Normal 5 2 5 2 2 5 2" xfId="35333" xr:uid="{EA4B513A-0FA5-40E7-994F-D0020379B723}"/>
    <cellStyle name="Normal 5 2 5 2 2 6" xfId="35329" xr:uid="{2B0F0E90-5099-4925-A60F-9119BEBF4BB4}"/>
    <cellStyle name="Normal 5 2 5 2 3" xfId="18906" xr:uid="{C3AB5B47-C682-4DB6-A1D4-E92B1F3918DE}"/>
    <cellStyle name="Normal 5 2 5 2 3 2" xfId="18907" xr:uid="{0C2B2FB6-6EC3-4E94-8FD9-20347CD1C3B7}"/>
    <cellStyle name="Normal 5 2 5 2 3 2 2" xfId="35335" xr:uid="{DAC07AF6-D3AE-4E53-9D27-C059BFA3B5CE}"/>
    <cellStyle name="Normal 5 2 5 2 3 3" xfId="18908" xr:uid="{1597BC10-1582-43B9-8F59-7EA8D9C5B2D0}"/>
    <cellStyle name="Normal 5 2 5 2 3 3 2" xfId="35336" xr:uid="{9CF1DBB5-6F9E-4B13-95E2-8E5A93B8F284}"/>
    <cellStyle name="Normal 5 2 5 2 3 4" xfId="18909" xr:uid="{F1853BFB-66DE-4703-9099-EE70D895F799}"/>
    <cellStyle name="Normal 5 2 5 2 3 4 2" xfId="35337" xr:uid="{39EBF89E-4189-4731-918F-3941CFDA1C21}"/>
    <cellStyle name="Normal 5 2 5 2 3 5" xfId="18910" xr:uid="{5865AD39-12E8-4A2D-B4DA-AB977835F04D}"/>
    <cellStyle name="Normal 5 2 5 2 3 5 2" xfId="35338" xr:uid="{2749ECE3-F62D-49B8-9365-E56BA4D7EEAD}"/>
    <cellStyle name="Normal 5 2 5 2 3 6" xfId="35334" xr:uid="{B867DAA3-D5C1-4C2F-B69A-8D959D9483BD}"/>
    <cellStyle name="Normal 5 2 5 2 4" xfId="18911" xr:uid="{60D594F4-64A8-4A86-A00F-98AF2BC047D1}"/>
    <cellStyle name="Normal 5 2 5 2 4 2" xfId="18912" xr:uid="{EEDD8CAD-27CF-4045-A1EC-E324E30A4CF2}"/>
    <cellStyle name="Normal 5 2 5 2 4 2 2" xfId="35340" xr:uid="{DCF8794F-8961-4818-AB72-56F435922259}"/>
    <cellStyle name="Normal 5 2 5 2 4 3" xfId="18913" xr:uid="{1881CC37-66A0-4ACF-ABDB-81A8F1BED3A3}"/>
    <cellStyle name="Normal 5 2 5 2 4 3 2" xfId="35341" xr:uid="{1110369C-A3D2-4D58-BB22-B5FAEF14F084}"/>
    <cellStyle name="Normal 5 2 5 2 4 4" xfId="18914" xr:uid="{BB1D6115-9B4A-471E-A319-92809DA1860B}"/>
    <cellStyle name="Normal 5 2 5 2 4 4 2" xfId="35342" xr:uid="{45228342-05C6-476C-B799-6D99A30343EF}"/>
    <cellStyle name="Normal 5 2 5 2 4 5" xfId="18915" xr:uid="{B9838AB3-9799-433A-8BE8-99ACAA36BF7D}"/>
    <cellStyle name="Normal 5 2 5 2 4 5 2" xfId="35343" xr:uid="{47ECF526-50D7-45BA-9FE6-EAED0C268708}"/>
    <cellStyle name="Normal 5 2 5 2 4 6" xfId="35339" xr:uid="{92F2B3DE-077D-4370-94A0-D9397CF7BFAC}"/>
    <cellStyle name="Normal 5 2 5 2 5" xfId="18916" xr:uid="{46837893-7637-4E8E-8524-5F443109203C}"/>
    <cellStyle name="Normal 5 2 5 2 5 2" xfId="18917" xr:uid="{65208D0E-E025-430C-A3F6-C4ADA92B7A84}"/>
    <cellStyle name="Normal 5 2 5 2 5 2 2" xfId="35345" xr:uid="{034565C2-9AB7-4C1A-9F71-53344835205E}"/>
    <cellStyle name="Normal 5 2 5 2 5 3" xfId="18918" xr:uid="{9BF49A1E-0A6B-461A-BA5A-6ED624DFF906}"/>
    <cellStyle name="Normal 5 2 5 2 5 3 2" xfId="35346" xr:uid="{CED98CD3-BED4-400D-9A7B-BAFD90514D02}"/>
    <cellStyle name="Normal 5 2 5 2 5 4" xfId="18919" xr:uid="{0FBF21AE-1557-4C9F-8A3D-F1602DD2C83A}"/>
    <cellStyle name="Normal 5 2 5 2 5 4 2" xfId="35347" xr:uid="{E90584A4-91AA-4208-9183-FFC5B483F657}"/>
    <cellStyle name="Normal 5 2 5 2 5 5" xfId="18920" xr:uid="{C4C2B644-691A-46C0-A1A0-848174B3DF23}"/>
    <cellStyle name="Normal 5 2 5 2 5 5 2" xfId="35348" xr:uid="{6397A32D-5BFF-480A-9AAE-263336887384}"/>
    <cellStyle name="Normal 5 2 5 2 5 6" xfId="35344" xr:uid="{084F6E37-22CC-448F-84BE-E715D963BBCE}"/>
    <cellStyle name="Normal 5 2 5 2 6" xfId="18921" xr:uid="{67B3AA34-120D-4DD4-AE62-4C59E0D28FB5}"/>
    <cellStyle name="Normal 5 2 5 2 6 2" xfId="18922" xr:uid="{B4612C0D-FEB5-4310-B970-7977BF632D7F}"/>
    <cellStyle name="Normal 5 2 5 2 6 2 2" xfId="35350" xr:uid="{FDFBD88A-6503-4823-960B-59B79394FB8F}"/>
    <cellStyle name="Normal 5 2 5 2 6 3" xfId="18923" xr:uid="{373A34E1-92F1-44FB-90EA-07DCF5F9C099}"/>
    <cellStyle name="Normal 5 2 5 2 6 3 2" xfId="35351" xr:uid="{B5352257-9C3E-48AD-BFF4-358F6A0832FA}"/>
    <cellStyle name="Normal 5 2 5 2 6 4" xfId="18924" xr:uid="{8304E727-AE0F-4B6A-969C-98116F52F65C}"/>
    <cellStyle name="Normal 5 2 5 2 6 4 2" xfId="35352" xr:uid="{B3602F21-9EFD-48FD-842E-433FEF146111}"/>
    <cellStyle name="Normal 5 2 5 2 6 5" xfId="18925" xr:uid="{5658990D-955B-4BA6-A2D0-A6B05D1FFEFF}"/>
    <cellStyle name="Normal 5 2 5 2 6 5 2" xfId="35353" xr:uid="{67C914AC-2C45-4C51-B7BD-509AB1044A41}"/>
    <cellStyle name="Normal 5 2 5 2 6 6" xfId="35349" xr:uid="{0F4AF07E-31B5-43D5-98EA-391F0F044F77}"/>
    <cellStyle name="Normal 5 2 5 2 7" xfId="18926" xr:uid="{EB8DB323-B096-44DA-9701-C6AA7D9C2297}"/>
    <cellStyle name="Normal 5 2 5 2 7 2" xfId="18927" xr:uid="{E7D0E84C-B19D-46F9-8C38-36C5EDF1FFA0}"/>
    <cellStyle name="Normal 5 2 5 2 7 2 2" xfId="35355" xr:uid="{4999B3A7-50AD-4412-AA75-23B8D80818EC}"/>
    <cellStyle name="Normal 5 2 5 2 7 3" xfId="18928" xr:uid="{152AFF0D-308A-42A1-8263-4177EAE759A6}"/>
    <cellStyle name="Normal 5 2 5 2 7 3 2" xfId="35356" xr:uid="{9B2EB640-7BAF-426B-B5A6-B55145DE0085}"/>
    <cellStyle name="Normal 5 2 5 2 7 4" xfId="18929" xr:uid="{0D0F9703-9786-456B-9350-4FDDF56CD355}"/>
    <cellStyle name="Normal 5 2 5 2 7 4 2" xfId="35357" xr:uid="{F5BE4051-4B02-46D8-9897-12C2B71C05B6}"/>
    <cellStyle name="Normal 5 2 5 2 7 5" xfId="18930" xr:uid="{103F8E9A-30B9-4A33-9C3C-2EAD8E2230B2}"/>
    <cellStyle name="Normal 5 2 5 2 7 5 2" xfId="35358" xr:uid="{ED65A399-4236-4457-83B5-969C6CA89774}"/>
    <cellStyle name="Normal 5 2 5 2 7 6" xfId="35354" xr:uid="{BC4AB7D9-3548-475D-9ED1-5E0576E20180}"/>
    <cellStyle name="Normal 5 2 5 2 8" xfId="18931" xr:uid="{6E892730-80A2-4632-9338-D7364215E104}"/>
    <cellStyle name="Normal 5 2 5 2 8 2" xfId="35359" xr:uid="{1AF33FAB-6108-4D31-9E48-A5F5358A6B44}"/>
    <cellStyle name="Normal 5 2 5 2 9" xfId="18932" xr:uid="{BA763981-519E-40C1-B635-055996A55622}"/>
    <cellStyle name="Normal 5 2 5 2 9 2" xfId="35360" xr:uid="{9B1D6103-FF19-45C6-9205-C54FAF02FBCB}"/>
    <cellStyle name="Normal 5 2 5 20" xfId="18933" xr:uid="{BA88A2E3-6FFB-427C-B390-FF32E6AADFFD}"/>
    <cellStyle name="Normal 5 2 5 20 2" xfId="35361" xr:uid="{F870357A-0943-4AB0-96B9-39D93E938039}"/>
    <cellStyle name="Normal 5 2 5 21" xfId="35287" xr:uid="{641B2728-5612-4460-B2D8-5504B3A69F2E}"/>
    <cellStyle name="Normal 5 2 5 3" xfId="18934" xr:uid="{8C62C54B-061A-436F-B910-4D50C6FF83FC}"/>
    <cellStyle name="Normal 5 2 5 3 2" xfId="18935" xr:uid="{50760803-F6BD-4405-B2CB-732ED0324938}"/>
    <cellStyle name="Normal 5 2 5 3 2 2" xfId="18936" xr:uid="{814F4FED-582C-4A71-97E5-9179F8E0041B}"/>
    <cellStyle name="Normal 5 2 5 3 2 2 2" xfId="35364" xr:uid="{1246C3D5-9F6F-4D84-BF9D-E33F9CE8E8FE}"/>
    <cellStyle name="Normal 5 2 5 3 2 3" xfId="18937" xr:uid="{C8A13821-FF32-49AB-84B4-CAF17AD779F5}"/>
    <cellStyle name="Normal 5 2 5 3 2 3 2" xfId="35365" xr:uid="{9BA91F33-0F99-47DF-AD5F-BCC310611252}"/>
    <cellStyle name="Normal 5 2 5 3 2 4" xfId="18938" xr:uid="{27F2D515-6E37-48D5-9760-51A27B91E810}"/>
    <cellStyle name="Normal 5 2 5 3 2 4 2" xfId="35366" xr:uid="{D4767BFE-0B55-4166-A428-5E2596A30545}"/>
    <cellStyle name="Normal 5 2 5 3 2 5" xfId="18939" xr:uid="{CD7E7179-7278-4A65-A760-FE52275F0D90}"/>
    <cellStyle name="Normal 5 2 5 3 2 5 2" xfId="35367" xr:uid="{6C074458-778A-457A-8718-CEEF25134F74}"/>
    <cellStyle name="Normal 5 2 5 3 2 6" xfId="35363" xr:uid="{2D815451-DEE3-4850-99AE-9E91A0FDAD80}"/>
    <cellStyle name="Normal 5 2 5 3 3" xfId="18940" xr:uid="{FEC03B7F-B425-45FD-B126-04947210F9DB}"/>
    <cellStyle name="Normal 5 2 5 3 3 2" xfId="35368" xr:uid="{4205745D-73B4-43FD-A911-E8D29B766980}"/>
    <cellStyle name="Normal 5 2 5 3 4" xfId="18941" xr:uid="{71C374BC-48EF-4B53-86EE-BF0998F2853A}"/>
    <cellStyle name="Normal 5 2 5 3 4 2" xfId="35369" xr:uid="{9B440DDE-A14E-440B-9E2D-B5F6CDFCAD32}"/>
    <cellStyle name="Normal 5 2 5 3 5" xfId="18942" xr:uid="{615ADCE3-F1C2-45BF-8FAC-C55182389F3F}"/>
    <cellStyle name="Normal 5 2 5 3 5 2" xfId="35370" xr:uid="{67D7A28A-A22B-4D3C-9C97-701DECC7947C}"/>
    <cellStyle name="Normal 5 2 5 3 6" xfId="18943" xr:uid="{48CB3E5C-5B3E-4EF3-B01C-C744E998DFEC}"/>
    <cellStyle name="Normal 5 2 5 3 6 2" xfId="35371" xr:uid="{890CC8CD-19CC-4BC0-B5E2-4D4F96F0AB80}"/>
    <cellStyle name="Normal 5 2 5 3 7" xfId="35362" xr:uid="{4A012185-3E60-4254-AD38-849AE081E020}"/>
    <cellStyle name="Normal 5 2 5 4" xfId="18944" xr:uid="{4A3F5474-3AE1-49F4-AABA-873F05418725}"/>
    <cellStyle name="Normal 5 2 5 4 2" xfId="18945" xr:uid="{27CE07F3-FA7E-4B4B-B698-D49B1A05F81B}"/>
    <cellStyle name="Normal 5 2 5 4 2 2" xfId="18946" xr:uid="{D5BF4C8C-6562-43B3-B36B-B998D6AB2075}"/>
    <cellStyle name="Normal 5 2 5 4 2 2 2" xfId="35374" xr:uid="{25D7E70D-FC38-4867-9219-E993F15A83BB}"/>
    <cellStyle name="Normal 5 2 5 4 2 3" xfId="18947" xr:uid="{9BD2967D-91CD-4A53-8CB2-C3C985F21CC6}"/>
    <cellStyle name="Normal 5 2 5 4 2 3 2" xfId="35375" xr:uid="{CFCE25E1-FA96-45F3-9C0C-60DF98A4DE9E}"/>
    <cellStyle name="Normal 5 2 5 4 2 4" xfId="18948" xr:uid="{5DB0CD19-A3BE-4224-AB23-B2EE3F3AE67C}"/>
    <cellStyle name="Normal 5 2 5 4 2 4 2" xfId="35376" xr:uid="{2D6C05DD-09C3-407A-AF9E-54F14FD60CD9}"/>
    <cellStyle name="Normal 5 2 5 4 2 5" xfId="18949" xr:uid="{BD0CE9DC-CD42-48FE-8929-194E94F46CB2}"/>
    <cellStyle name="Normal 5 2 5 4 2 5 2" xfId="35377" xr:uid="{C80E63FF-6E47-4BE2-A495-3E319275549C}"/>
    <cellStyle name="Normal 5 2 5 4 2 6" xfId="35373" xr:uid="{D1413C53-0A9C-4DA7-BB40-540E541B4A1B}"/>
    <cellStyle name="Normal 5 2 5 4 3" xfId="18950" xr:uid="{18F6E434-68F3-4C5C-9B84-BA58A0172F6A}"/>
    <cellStyle name="Normal 5 2 5 4 3 2" xfId="35378" xr:uid="{5630DCCA-E34E-40AC-9A5A-E8367E2A9482}"/>
    <cellStyle name="Normal 5 2 5 4 4" xfId="18951" xr:uid="{DFD476ED-B696-44C9-B356-80646A46CF94}"/>
    <cellStyle name="Normal 5 2 5 4 4 2" xfId="35379" xr:uid="{35003763-7A5E-4627-912F-5EA9C8EE4B83}"/>
    <cellStyle name="Normal 5 2 5 4 5" xfId="18952" xr:uid="{5C86AC15-08C4-4D14-8191-12522635D9D0}"/>
    <cellStyle name="Normal 5 2 5 4 5 2" xfId="35380" xr:uid="{C9537025-31D3-4923-8EFC-A2C5AE94B62B}"/>
    <cellStyle name="Normal 5 2 5 4 6" xfId="18953" xr:uid="{0B27EE65-4D83-498B-A77E-79891072CE97}"/>
    <cellStyle name="Normal 5 2 5 4 6 2" xfId="35381" xr:uid="{3B0583C1-0110-45C5-8CB2-C81B5A186D8B}"/>
    <cellStyle name="Normal 5 2 5 4 7" xfId="35372" xr:uid="{B987F154-BDCC-423E-91EF-CA24F640F9E6}"/>
    <cellStyle name="Normal 5 2 5 5" xfId="18954" xr:uid="{B9742236-4053-4E2E-8B07-DA8754912B1D}"/>
    <cellStyle name="Normal 5 2 5 5 2" xfId="18955" xr:uid="{B08517AD-76D1-4158-B5FE-2C2ED216D710}"/>
    <cellStyle name="Normal 5 2 5 5 2 2" xfId="35383" xr:uid="{6B28D87E-1FF0-4E3E-AAFA-64B58288E44E}"/>
    <cellStyle name="Normal 5 2 5 5 3" xfId="18956" xr:uid="{9EE0577F-4EB9-4E03-AF1F-453E9C85E6C4}"/>
    <cellStyle name="Normal 5 2 5 5 3 2" xfId="35384" xr:uid="{8E8AD0D7-2062-462D-B620-69D4EC053FA4}"/>
    <cellStyle name="Normal 5 2 5 5 4" xfId="18957" xr:uid="{5DA46AE3-ADDC-4410-9493-933608184251}"/>
    <cellStyle name="Normal 5 2 5 5 4 2" xfId="35385" xr:uid="{DD301DB2-0633-4CD5-920E-070D38626C17}"/>
    <cellStyle name="Normal 5 2 5 5 5" xfId="18958" xr:uid="{A1851336-AC9A-4BA0-AE0C-8F674532E4C3}"/>
    <cellStyle name="Normal 5 2 5 5 5 2" xfId="35386" xr:uid="{5A64164D-EC63-49E8-A966-1843F92F791D}"/>
    <cellStyle name="Normal 5 2 5 5 6" xfId="35382" xr:uid="{BD48420F-2608-4705-8F25-365C31E21B38}"/>
    <cellStyle name="Normal 5 2 5 6" xfId="18959" xr:uid="{57F5DE4A-EADE-4C10-B53B-F1256A940582}"/>
    <cellStyle name="Normal 5 2 5 6 2" xfId="18960" xr:uid="{9E367DA4-670F-486C-87EE-14697CD62CB4}"/>
    <cellStyle name="Normal 5 2 5 6 2 2" xfId="35388" xr:uid="{4300F91A-B78E-4125-8B99-D23597EE29AA}"/>
    <cellStyle name="Normal 5 2 5 6 3" xfId="18961" xr:uid="{FF32C114-7DF3-466E-9F9F-227FB1B74508}"/>
    <cellStyle name="Normal 5 2 5 6 3 2" xfId="35389" xr:uid="{5333EA23-D12F-405A-984B-9211512977D4}"/>
    <cellStyle name="Normal 5 2 5 6 4" xfId="18962" xr:uid="{6CBD2641-28F2-4A99-ACAB-B41A6C325944}"/>
    <cellStyle name="Normal 5 2 5 6 4 2" xfId="35390" xr:uid="{D609BF09-9C65-4C76-8C43-9C3D3CB96316}"/>
    <cellStyle name="Normal 5 2 5 6 5" xfId="18963" xr:uid="{FF763184-830E-4898-9FC3-5FE26FA165F8}"/>
    <cellStyle name="Normal 5 2 5 6 5 2" xfId="35391" xr:uid="{0EA04332-A775-4762-8380-2892C4841365}"/>
    <cellStyle name="Normal 5 2 5 6 6" xfId="35387" xr:uid="{02CE69C0-D04D-4797-83FA-F6585733632A}"/>
    <cellStyle name="Normal 5 2 5 7" xfId="18964" xr:uid="{9C6EDF1B-CBF5-4B71-83A4-0AEC810A05D7}"/>
    <cellStyle name="Normal 5 2 5 7 2" xfId="18965" xr:uid="{9A5F2878-5243-40A7-8CEB-B5DDAB5C0876}"/>
    <cellStyle name="Normal 5 2 5 7 2 2" xfId="35393" xr:uid="{109F8F4B-9629-4C38-B7EE-B6A01141B84B}"/>
    <cellStyle name="Normal 5 2 5 7 3" xfId="18966" xr:uid="{CC8B688D-656A-4823-A5F5-600CD47DB483}"/>
    <cellStyle name="Normal 5 2 5 7 3 2" xfId="35394" xr:uid="{19574A17-F675-4441-9800-E5726CA2C8A2}"/>
    <cellStyle name="Normal 5 2 5 7 4" xfId="18967" xr:uid="{8B650A30-DB7A-46B4-B864-C51C520200D6}"/>
    <cellStyle name="Normal 5 2 5 7 4 2" xfId="35395" xr:uid="{2C5274B3-5C4A-410C-9549-EC2BE1EBEACD}"/>
    <cellStyle name="Normal 5 2 5 7 5" xfId="18968" xr:uid="{4B7B01DD-BA8D-4E29-BADE-658E7D156802}"/>
    <cellStyle name="Normal 5 2 5 7 5 2" xfId="35396" xr:uid="{5E6DCE53-20B7-4960-ACD5-A9D2A95104BC}"/>
    <cellStyle name="Normal 5 2 5 7 6" xfId="35392" xr:uid="{AE3AA897-C0F1-41A4-BCAE-6B6AED932934}"/>
    <cellStyle name="Normal 5 2 5 8" xfId="18969" xr:uid="{FC4EAF4B-74A3-4F8D-9BD1-2DFDC49D46BF}"/>
    <cellStyle name="Normal 5 2 5 8 2" xfId="18970" xr:uid="{21D0714C-8FB8-4D35-A9B5-CA1D6E890EA8}"/>
    <cellStyle name="Normal 5 2 5 8 2 2" xfId="35398" xr:uid="{4AED1095-DBE4-4C8B-A262-0A403F39E6CC}"/>
    <cellStyle name="Normal 5 2 5 8 3" xfId="18971" xr:uid="{3233479F-EF41-4829-ACB4-A57071177168}"/>
    <cellStyle name="Normal 5 2 5 8 3 2" xfId="35399" xr:uid="{1C6A5F83-E8E8-4F47-8E7B-5AA3B899AFB2}"/>
    <cellStyle name="Normal 5 2 5 8 4" xfId="18972" xr:uid="{68E60AED-EC84-4FD7-BF1A-0197C4F7EEE4}"/>
    <cellStyle name="Normal 5 2 5 8 4 2" xfId="35400" xr:uid="{FB42E7C7-F29D-4B8E-82D0-CA5E88207060}"/>
    <cellStyle name="Normal 5 2 5 8 5" xfId="18973" xr:uid="{6E60392D-72A1-4514-BC47-35FF3C3D15DF}"/>
    <cellStyle name="Normal 5 2 5 8 5 2" xfId="35401" xr:uid="{23E8DB07-2D94-4D13-B30A-47BF7227B542}"/>
    <cellStyle name="Normal 5 2 5 8 6" xfId="35397" xr:uid="{4BF82CB2-7CDC-44E8-9DF6-998A1B003E1B}"/>
    <cellStyle name="Normal 5 2 5 9" xfId="18974" xr:uid="{729392DD-7A93-4F68-893B-F78FDC854BA0}"/>
    <cellStyle name="Normal 5 2 5 9 2" xfId="18975" xr:uid="{0A184DF2-2DD5-4145-A972-C5DA3EC0E80F}"/>
    <cellStyle name="Normal 5 2 5 9 2 2" xfId="35403" xr:uid="{F15C15DD-1550-4753-9E4C-A560488B4978}"/>
    <cellStyle name="Normal 5 2 5 9 3" xfId="18976" xr:uid="{432D671F-5277-4A61-937E-53FDB8E6EC7C}"/>
    <cellStyle name="Normal 5 2 5 9 3 2" xfId="35404" xr:uid="{42C3B5BE-AB62-4D23-ACF2-8403AC733A7A}"/>
    <cellStyle name="Normal 5 2 5 9 4" xfId="18977" xr:uid="{A535A5AA-E2E0-42FB-ADEE-D2E63D89F771}"/>
    <cellStyle name="Normal 5 2 5 9 4 2" xfId="35405" xr:uid="{65A4CCF6-DDE9-4B84-9BA4-4B8F0C401156}"/>
    <cellStyle name="Normal 5 2 5 9 5" xfId="18978" xr:uid="{3639A602-5649-4B53-89D2-B65A415DB848}"/>
    <cellStyle name="Normal 5 2 5 9 5 2" xfId="35406" xr:uid="{64BED86E-9C97-467A-B60D-FA7B5DCC6512}"/>
    <cellStyle name="Normal 5 2 5 9 6" xfId="35402" xr:uid="{F5620DE0-F317-4B59-95A8-544B38D377EB}"/>
    <cellStyle name="Normal 5 2 6" xfId="18979" xr:uid="{6B4891AF-B497-4AC3-9730-674466CBCBFF}"/>
    <cellStyle name="Normal 5 2 6 10" xfId="43440" xr:uid="{05B53692-0501-41CD-B882-65EE63CB787A}"/>
    <cellStyle name="Normal 5 2 6 2" xfId="43441" xr:uid="{1C88C049-EDC3-4DF7-A999-4CFAA7AE608A}"/>
    <cellStyle name="Normal 5 2 6 2 2" xfId="43442" xr:uid="{CBE6F001-7D08-425E-A710-1124CEA30E05}"/>
    <cellStyle name="Normal 5 2 6 2 3" xfId="43443" xr:uid="{06A13E3E-263F-4A58-BDC5-B139FB233FEE}"/>
    <cellStyle name="Normal 5 2 6 2 4" xfId="43444" xr:uid="{42C0A2EA-FCF2-4B7B-8279-220D7D6ACDCC}"/>
    <cellStyle name="Normal 5 2 6 2 5" xfId="43445" xr:uid="{D1483E03-62E9-4C49-9F18-9BE553403477}"/>
    <cellStyle name="Normal 5 2 6 3" xfId="43446" xr:uid="{19757478-50A2-4470-9E82-F297BABA0CDB}"/>
    <cellStyle name="Normal 5 2 6 3 2" xfId="43447" xr:uid="{98F5CA76-D9BB-45E1-B8BA-C72B584F4949}"/>
    <cellStyle name="Normal 5 2 6 3 3" xfId="43448" xr:uid="{5CDD4B8D-CDD9-40A1-9AE3-857FD4D021AF}"/>
    <cellStyle name="Normal 5 2 6 3 4" xfId="43449" xr:uid="{CDA94B26-81EC-432D-AD17-C5F45974034D}"/>
    <cellStyle name="Normal 5 2 6 4" xfId="43450" xr:uid="{EB53711F-7137-4880-90BE-1613B92EDA6D}"/>
    <cellStyle name="Normal 5 2 6 4 2" xfId="43451" xr:uid="{BF5D9A3F-1C3A-41F5-A8B1-DCC8D4AADF7B}"/>
    <cellStyle name="Normal 5 2 6 4 3" xfId="43452" xr:uid="{DC57C34B-6C09-4D94-91FB-72B756E47884}"/>
    <cellStyle name="Normal 5 2 6 4 4" xfId="43453" xr:uid="{966F0643-D952-4BE9-9D1E-B1C3FA912935}"/>
    <cellStyle name="Normal 5 2 6 5" xfId="43454" xr:uid="{C05F9A49-1045-4710-B7F2-032B122BABDB}"/>
    <cellStyle name="Normal 5 2 6 6" xfId="43455" xr:uid="{DC9350FE-CE80-43AB-A91F-AC5D5576162D}"/>
    <cellStyle name="Normal 5 2 6 7" xfId="43456" xr:uid="{4F19B547-8C5D-4967-8826-FE457FD3584F}"/>
    <cellStyle name="Normal 5 2 6 8" xfId="43457" xr:uid="{D43F9B45-B9A9-4FB4-A051-D4BB7CE8CD91}"/>
    <cellStyle name="Normal 5 2 6 9" xfId="43458" xr:uid="{A0A2BEFA-9535-4615-8A85-0F4286F03847}"/>
    <cellStyle name="Normal 5 2 7" xfId="18980" xr:uid="{F92E7831-A501-4887-B187-C230B4E26A8F}"/>
    <cellStyle name="Normal 5 2 7 2" xfId="43459" xr:uid="{5427FC19-43F6-4427-90C4-895C1F265836}"/>
    <cellStyle name="Normal 5 2 7 2 2" xfId="43460" xr:uid="{21B775B7-C27B-4CC4-81D5-06FB95721834}"/>
    <cellStyle name="Normal 5 2 7 2 3" xfId="43461" xr:uid="{353893D9-37BB-4734-B768-FF129FC18EB6}"/>
    <cellStyle name="Normal 5 2 7 2 4" xfId="43462" xr:uid="{2932891E-960E-48D1-B4F4-4070837A3DBC}"/>
    <cellStyle name="Normal 5 2 7 3" xfId="43463" xr:uid="{EFE839C2-66DF-463C-B0CD-EA4F88147945}"/>
    <cellStyle name="Normal 5 2 7 3 2" xfId="43464" xr:uid="{4A052DF9-4540-411D-B0AE-83B1C8DB2845}"/>
    <cellStyle name="Normal 5 2 7 3 3" xfId="43465" xr:uid="{AC434E54-51F6-4003-B296-F6680A918479}"/>
    <cellStyle name="Normal 5 2 7 3 4" xfId="43466" xr:uid="{F00A49D6-E47C-4306-9364-E9E5F954BAEC}"/>
    <cellStyle name="Normal 5 2 7 4" xfId="43467" xr:uid="{04C8DEE9-5227-4F3B-A2CE-2C73048A6C3B}"/>
    <cellStyle name="Normal 5 2 7 5" xfId="43468" xr:uid="{2E381108-934E-4592-ADFB-0578E3EA9901}"/>
    <cellStyle name="Normal 5 2 7 6" xfId="43469" xr:uid="{F6C9439B-2855-4C76-A4E2-909660AEEEA7}"/>
    <cellStyle name="Normal 5 2 7 7" xfId="43470" xr:uid="{FC215A12-16E3-49A5-875E-E74DAADAF212}"/>
    <cellStyle name="Normal 5 2 7 8" xfId="43471" xr:uid="{BC3F282C-EB71-47E6-94D7-48266047DB84}"/>
    <cellStyle name="Normal 5 2 7 9" xfId="43472" xr:uid="{F9F793C7-3FE6-4341-8042-A35A1EFB0284}"/>
    <cellStyle name="Normal 5 2 8" xfId="18981" xr:uid="{183568DB-8353-40A6-BEE1-D32144C7BF6D}"/>
    <cellStyle name="Normal 5 2 8 10" xfId="18982" xr:uid="{558281B3-49BA-48E9-8E37-1973BD86F181}"/>
    <cellStyle name="Normal 5 2 8 10 2" xfId="18983" xr:uid="{CA4E91A4-33E3-4DF1-9D75-6AB7A562EE5B}"/>
    <cellStyle name="Normal 5 2 8 10 2 2" xfId="35409" xr:uid="{77998BFD-28E7-4D54-91E9-F9925424051B}"/>
    <cellStyle name="Normal 5 2 8 10 3" xfId="18984" xr:uid="{0E2F3A1D-FCC8-4B13-A359-DAE3279AB146}"/>
    <cellStyle name="Normal 5 2 8 10 3 2" xfId="35410" xr:uid="{F9E07845-2B9E-4B72-8503-9636AD575AB2}"/>
    <cellStyle name="Normal 5 2 8 10 4" xfId="18985" xr:uid="{71EAEAA4-20CD-400B-AA88-F880701741DE}"/>
    <cellStyle name="Normal 5 2 8 10 4 2" xfId="35411" xr:uid="{F8519E58-20B2-481B-A919-65C316B03D08}"/>
    <cellStyle name="Normal 5 2 8 10 5" xfId="18986" xr:uid="{1E87CBE9-F48E-41F5-AE0F-9F71C74DB23C}"/>
    <cellStyle name="Normal 5 2 8 10 5 2" xfId="35412" xr:uid="{FFEB42BB-D551-44CB-9906-05985E2A39F5}"/>
    <cellStyle name="Normal 5 2 8 10 6" xfId="35408" xr:uid="{ED9515F9-29E1-4A11-AB4C-C1259541F617}"/>
    <cellStyle name="Normal 5 2 8 11" xfId="18987" xr:uid="{FEC13D5E-9FCD-4908-89C4-E73CC5351C86}"/>
    <cellStyle name="Normal 5 2 8 11 2" xfId="18988" xr:uid="{C3AE3C95-F107-49E2-B8D1-686B3FA2E0B0}"/>
    <cellStyle name="Normal 5 2 8 11 2 2" xfId="35414" xr:uid="{F4EAF55C-C255-40DD-9B78-BFD1A8B00CE9}"/>
    <cellStyle name="Normal 5 2 8 11 3" xfId="18989" xr:uid="{4365C093-911B-4ED5-ADD8-3715423D2DB6}"/>
    <cellStyle name="Normal 5 2 8 11 3 2" xfId="35415" xr:uid="{7EE89EA4-9300-4963-849A-731267B84342}"/>
    <cellStyle name="Normal 5 2 8 11 4" xfId="18990" xr:uid="{4C253894-5BC3-4783-9AB6-67834A344B1C}"/>
    <cellStyle name="Normal 5 2 8 11 4 2" xfId="35416" xr:uid="{55885884-4E32-4361-8739-D9C94C0C7F02}"/>
    <cellStyle name="Normal 5 2 8 11 5" xfId="18991" xr:uid="{8DC02749-8FE2-4C1D-BAAF-361BC427D695}"/>
    <cellStyle name="Normal 5 2 8 11 5 2" xfId="35417" xr:uid="{10136972-CB11-4B88-8983-BE1257B09C74}"/>
    <cellStyle name="Normal 5 2 8 11 6" xfId="35413" xr:uid="{D430B301-0D67-4673-A195-BC831BF535C7}"/>
    <cellStyle name="Normal 5 2 8 12" xfId="18992" xr:uid="{5C8C8581-31A2-4CE1-9062-F9DCFA0630E5}"/>
    <cellStyle name="Normal 5 2 8 12 2" xfId="18993" xr:uid="{774EEABF-2969-48E0-B7E7-E1008F7825A6}"/>
    <cellStyle name="Normal 5 2 8 12 2 2" xfId="35419" xr:uid="{67576144-28F0-44DC-90E1-A7FB6F1AD76B}"/>
    <cellStyle name="Normal 5 2 8 12 3" xfId="18994" xr:uid="{E59C70E8-C27E-4CEE-A0AC-5C46943808A0}"/>
    <cellStyle name="Normal 5 2 8 12 3 2" xfId="35420" xr:uid="{02A2D568-C2F7-4995-85AE-68AC5E20B752}"/>
    <cellStyle name="Normal 5 2 8 12 4" xfId="18995" xr:uid="{372B260F-79A4-4DD0-ABAC-F1062A8C155E}"/>
    <cellStyle name="Normal 5 2 8 12 4 2" xfId="35421" xr:uid="{3F187737-0801-4962-B6BE-DA2EDF878FC8}"/>
    <cellStyle name="Normal 5 2 8 12 5" xfId="18996" xr:uid="{6D7EA646-755D-47AD-8BB3-A8234B9383A2}"/>
    <cellStyle name="Normal 5 2 8 12 5 2" xfId="35422" xr:uid="{D6F96BF4-5C4D-47B8-93FE-3984F2316D6B}"/>
    <cellStyle name="Normal 5 2 8 12 6" xfId="35418" xr:uid="{7ED9D254-BC42-4265-BE50-809059C9C9AF}"/>
    <cellStyle name="Normal 5 2 8 13" xfId="18997" xr:uid="{82B8958F-62B7-49A0-AD10-652C5E5D8128}"/>
    <cellStyle name="Normal 5 2 8 13 2" xfId="18998" xr:uid="{D594FB54-39B6-40DC-A15C-3B46558D6F3D}"/>
    <cellStyle name="Normal 5 2 8 13 2 2" xfId="35424" xr:uid="{DA0751EB-ECFE-4455-B76D-8C1A11DB1B6B}"/>
    <cellStyle name="Normal 5 2 8 13 3" xfId="18999" xr:uid="{1A9CE811-FCD0-47D1-A199-B6B68AD7E711}"/>
    <cellStyle name="Normal 5 2 8 13 3 2" xfId="35425" xr:uid="{6996C2B1-8301-4AC3-92E0-E1FFCF0C2C9F}"/>
    <cellStyle name="Normal 5 2 8 13 4" xfId="19000" xr:uid="{DD4AC5A5-B748-4A01-ACE3-FC5A0F3C7124}"/>
    <cellStyle name="Normal 5 2 8 13 4 2" xfId="35426" xr:uid="{2B12513E-1E48-4AE9-9C86-AB996A57B9C6}"/>
    <cellStyle name="Normal 5 2 8 13 5" xfId="19001" xr:uid="{4713123C-6381-4A44-8F7A-1BB08E0A0BF9}"/>
    <cellStyle name="Normal 5 2 8 13 5 2" xfId="35427" xr:uid="{2D569090-95EC-474D-A9AF-DD40F86A7C20}"/>
    <cellStyle name="Normal 5 2 8 13 6" xfId="35423" xr:uid="{6722BCA0-A855-46CA-88F4-5A3F347C0B8D}"/>
    <cellStyle name="Normal 5 2 8 14" xfId="19002" xr:uid="{25E9CCB3-91A6-4AE8-9E90-95C17ABF9853}"/>
    <cellStyle name="Normal 5 2 8 14 2" xfId="19003" xr:uid="{13D544BC-F546-4B14-BBD1-4811C2487622}"/>
    <cellStyle name="Normal 5 2 8 14 2 2" xfId="35429" xr:uid="{48EF56A9-5DA6-45AC-8E05-0A59FB434C93}"/>
    <cellStyle name="Normal 5 2 8 14 3" xfId="19004" xr:uid="{897D651A-EC9C-4296-99CA-761319DB3267}"/>
    <cellStyle name="Normal 5 2 8 14 3 2" xfId="35430" xr:uid="{0232B66E-8C08-4265-BEAA-E8E153DF6618}"/>
    <cellStyle name="Normal 5 2 8 14 4" xfId="19005" xr:uid="{D35567C6-DDD1-4CBA-BF5A-42A8F8313B20}"/>
    <cellStyle name="Normal 5 2 8 14 4 2" xfId="35431" xr:uid="{4395FD6E-EE34-4A7C-BF9C-C830EE0ECB0F}"/>
    <cellStyle name="Normal 5 2 8 14 5" xfId="19006" xr:uid="{00318DB7-4719-4731-BA76-80377768124A}"/>
    <cellStyle name="Normal 5 2 8 14 5 2" xfId="35432" xr:uid="{00232709-F619-43CF-8A0B-24ED86DADE9D}"/>
    <cellStyle name="Normal 5 2 8 14 6" xfId="35428" xr:uid="{3C57CA98-8C30-4A33-9CC5-A546102188E4}"/>
    <cellStyle name="Normal 5 2 8 15" xfId="19007" xr:uid="{9F1B610E-8135-4D8A-BAF1-481638373ADC}"/>
    <cellStyle name="Normal 5 2 8 15 2" xfId="19008" xr:uid="{D0509879-3768-446F-81A7-1CC6564E2A27}"/>
    <cellStyle name="Normal 5 2 8 15 2 2" xfId="35434" xr:uid="{90B030C5-6495-4E53-BF90-05AFFB2564D8}"/>
    <cellStyle name="Normal 5 2 8 15 3" xfId="19009" xr:uid="{EC77AA37-B319-4CC5-927A-E95086775474}"/>
    <cellStyle name="Normal 5 2 8 15 3 2" xfId="35435" xr:uid="{4E517A66-F2EE-44BE-AEBC-CDAA9D57E354}"/>
    <cellStyle name="Normal 5 2 8 15 4" xfId="19010" xr:uid="{35CD53C4-158B-4250-87F5-5B4CD07EE831}"/>
    <cellStyle name="Normal 5 2 8 15 4 2" xfId="35436" xr:uid="{1D706C6A-2664-4B0A-B54F-F6AABDB67E70}"/>
    <cellStyle name="Normal 5 2 8 15 5" xfId="19011" xr:uid="{8A69FD24-94AD-4D6D-BE37-0EA720CBB46A}"/>
    <cellStyle name="Normal 5 2 8 15 5 2" xfId="35437" xr:uid="{97BACF62-9957-4EF9-BD4F-6F00BF3BFA62}"/>
    <cellStyle name="Normal 5 2 8 15 6" xfId="35433" xr:uid="{75F46FF3-85BE-4498-9A97-32ED3D5CFB63}"/>
    <cellStyle name="Normal 5 2 8 16" xfId="19012" xr:uid="{50B4F5B6-343E-4493-B5D5-4A376256A971}"/>
    <cellStyle name="Normal 5 2 8 16 2" xfId="19013" xr:uid="{19D63A64-C77D-4DF9-911E-966562910603}"/>
    <cellStyle name="Normal 5 2 8 16 2 2" xfId="35439" xr:uid="{6F5026C8-4585-4763-9B32-D2441C8BC2CB}"/>
    <cellStyle name="Normal 5 2 8 16 3" xfId="19014" xr:uid="{150F33A9-ED04-4F05-A4C3-886775CDCE58}"/>
    <cellStyle name="Normal 5 2 8 16 3 2" xfId="35440" xr:uid="{8428DE28-4A23-4FD7-95B7-FB4B635141FF}"/>
    <cellStyle name="Normal 5 2 8 16 4" xfId="19015" xr:uid="{58FB6ED0-87A7-4A00-BFEB-2D817A084643}"/>
    <cellStyle name="Normal 5 2 8 16 4 2" xfId="35441" xr:uid="{B9DE9E5C-0CDF-461E-B23B-8D7BF0AD741F}"/>
    <cellStyle name="Normal 5 2 8 16 5" xfId="19016" xr:uid="{6C2FB0C4-E40A-4C79-BEEE-DA5D339E2C77}"/>
    <cellStyle name="Normal 5 2 8 16 5 2" xfId="35442" xr:uid="{453F8133-4091-4954-AF38-BDA86FE98E93}"/>
    <cellStyle name="Normal 5 2 8 16 6" xfId="35438" xr:uid="{050BF824-BB68-4B45-B8ED-46728E09F3B8}"/>
    <cellStyle name="Normal 5 2 8 17" xfId="19017" xr:uid="{49346533-6617-443D-A7D5-8F466F79EF3A}"/>
    <cellStyle name="Normal 5 2 8 17 2" xfId="35443" xr:uid="{5E5BDF72-5818-4A8B-9798-40C560B70AF3}"/>
    <cellStyle name="Normal 5 2 8 18" xfId="19018" xr:uid="{ED2F974F-C309-47DD-B5EC-A3054D8D38CD}"/>
    <cellStyle name="Normal 5 2 8 18 2" xfId="35444" xr:uid="{955121A6-D423-4353-9996-D1765642D69D}"/>
    <cellStyle name="Normal 5 2 8 19" xfId="19019" xr:uid="{44ABA1E7-07B1-44C0-A7DD-D97C5F3AFF0E}"/>
    <cellStyle name="Normal 5 2 8 19 2" xfId="35445" xr:uid="{EE3CC2F6-2833-4A6F-B5EF-C7D9E3B61883}"/>
    <cellStyle name="Normal 5 2 8 2" xfId="19020" xr:uid="{DFCC6AA9-5118-4325-A359-E39C7FEA3427}"/>
    <cellStyle name="Normal 5 2 8 2 2" xfId="43473" xr:uid="{A95572FB-C037-44AC-92CA-1617ED256DA3}"/>
    <cellStyle name="Normal 5 2 8 2 3" xfId="43474" xr:uid="{A42CDB93-E3ED-438C-8228-55234A8150AA}"/>
    <cellStyle name="Normal 5 2 8 2 4" xfId="43475" xr:uid="{CA6350F9-5110-48CC-92E5-F2BD852914A0}"/>
    <cellStyle name="Normal 5 2 8 20" xfId="19021" xr:uid="{ACC2675A-433C-4BAD-BA29-441859F1757B}"/>
    <cellStyle name="Normal 5 2 8 20 2" xfId="35446" xr:uid="{6399CD39-E69E-4F8F-8B6B-2A68EF4595AF}"/>
    <cellStyle name="Normal 5 2 8 21" xfId="35407" xr:uid="{0291F46A-8132-4BC9-B232-BC07DDFBCA76}"/>
    <cellStyle name="Normal 5 2 8 3" xfId="19022" xr:uid="{C279B84B-DAFA-4BF8-8939-5B7211783981}"/>
    <cellStyle name="Normal 5 2 8 3 2" xfId="19023" xr:uid="{DD1EF080-F35E-464B-B9AE-9807EF17322D}"/>
    <cellStyle name="Normal 5 2 8 3 2 2" xfId="35448" xr:uid="{0B9DA82A-7DBA-4C25-AF5E-04C4F719FFAD}"/>
    <cellStyle name="Normal 5 2 8 3 3" xfId="19024" xr:uid="{1FC341E7-5F0E-4683-9579-8657C17E32B1}"/>
    <cellStyle name="Normal 5 2 8 3 3 2" xfId="35449" xr:uid="{52989A4D-3880-4294-86D4-F9EA2D6BBBFD}"/>
    <cellStyle name="Normal 5 2 8 3 4" xfId="19025" xr:uid="{92619B8B-F89D-409E-87C6-373FC5F3B84B}"/>
    <cellStyle name="Normal 5 2 8 3 4 2" xfId="35450" xr:uid="{229B6B8C-400A-44F7-8199-CAE2B504F487}"/>
    <cellStyle name="Normal 5 2 8 3 5" xfId="19026" xr:uid="{D772F541-598B-4FF2-8636-8BEA5A18D483}"/>
    <cellStyle name="Normal 5 2 8 3 5 2" xfId="35451" xr:uid="{047CD499-1D10-46C0-B734-1F207F5009CB}"/>
    <cellStyle name="Normal 5 2 8 3 6" xfId="35447" xr:uid="{E9C01A1A-20FC-4302-A850-969D983EAFFC}"/>
    <cellStyle name="Normal 5 2 8 4" xfId="19027" xr:uid="{7F8B0EBD-51E1-4D64-933C-6FAC4EEEB067}"/>
    <cellStyle name="Normal 5 2 8 4 2" xfId="19028" xr:uid="{4E67FA20-C2AB-4F01-A2DC-C4F3A6B72FDD}"/>
    <cellStyle name="Normal 5 2 8 4 2 2" xfId="35453" xr:uid="{0B50C5A3-9365-4C24-A88D-C5728A7BF2C5}"/>
    <cellStyle name="Normal 5 2 8 4 3" xfId="19029" xr:uid="{18712516-C4C4-4E2D-9E22-E03B0A40C9C0}"/>
    <cellStyle name="Normal 5 2 8 4 3 2" xfId="35454" xr:uid="{C6E26256-CAC3-47C8-B61C-24CA5257432B}"/>
    <cellStyle name="Normal 5 2 8 4 4" xfId="19030" xr:uid="{ECF70D8F-173E-4825-BEC6-86E2BCCD4E9F}"/>
    <cellStyle name="Normal 5 2 8 4 4 2" xfId="35455" xr:uid="{CE706E13-7E2E-4338-B549-688B12D76131}"/>
    <cellStyle name="Normal 5 2 8 4 5" xfId="19031" xr:uid="{546C6C31-8DF4-49DD-9430-0F1B9931D03F}"/>
    <cellStyle name="Normal 5 2 8 4 5 2" xfId="35456" xr:uid="{3AEB1F24-FD50-41D3-9A25-AEACC8B53D61}"/>
    <cellStyle name="Normal 5 2 8 4 6" xfId="35452" xr:uid="{B225595F-E6A3-4F11-A727-2DD2F398AECB}"/>
    <cellStyle name="Normal 5 2 8 5" xfId="19032" xr:uid="{A55B3CB7-3705-448F-A5C6-860EC0412B4A}"/>
    <cellStyle name="Normal 5 2 8 5 2" xfId="19033" xr:uid="{AA8B7EDE-7A6E-4B11-9148-2C9DCA1064D1}"/>
    <cellStyle name="Normal 5 2 8 5 2 2" xfId="35458" xr:uid="{47489C54-97B3-44E7-9FAE-3D6C8D025BA9}"/>
    <cellStyle name="Normal 5 2 8 5 3" xfId="19034" xr:uid="{40C65C0C-9A74-4DB9-A449-C9389264DF91}"/>
    <cellStyle name="Normal 5 2 8 5 3 2" xfId="35459" xr:uid="{419165B6-085B-4847-833C-51335E671152}"/>
    <cellStyle name="Normal 5 2 8 5 4" xfId="19035" xr:uid="{9293E914-31C2-428F-8A57-E737A0D210AB}"/>
    <cellStyle name="Normal 5 2 8 5 4 2" xfId="35460" xr:uid="{2AE3383C-D148-4A2B-97D7-29E503AFC8C6}"/>
    <cellStyle name="Normal 5 2 8 5 5" xfId="19036" xr:uid="{85087994-3992-4AED-BD93-663206C49CF9}"/>
    <cellStyle name="Normal 5 2 8 5 5 2" xfId="35461" xr:uid="{4DDCD4EF-89A1-453B-9C2C-6D6D12E3F3AA}"/>
    <cellStyle name="Normal 5 2 8 5 6" xfId="35457" xr:uid="{A728DDBC-B5A2-4486-887C-4EE43ABA2B47}"/>
    <cellStyle name="Normal 5 2 8 6" xfId="19037" xr:uid="{B2F9BBBA-34AE-41C6-B8A3-9F8748B49A46}"/>
    <cellStyle name="Normal 5 2 8 6 2" xfId="19038" xr:uid="{32CBAF6E-0659-4D51-B297-D9D6D3828ABF}"/>
    <cellStyle name="Normal 5 2 8 6 2 2" xfId="35463" xr:uid="{73680E0F-A4C2-4440-BE04-6871E8BC3175}"/>
    <cellStyle name="Normal 5 2 8 6 3" xfId="19039" xr:uid="{28C72512-FD0F-4BD1-8663-72378829A9A3}"/>
    <cellStyle name="Normal 5 2 8 6 3 2" xfId="35464" xr:uid="{7FD0E7F2-2AB4-411E-A25D-DB7B6CF27A30}"/>
    <cellStyle name="Normal 5 2 8 6 4" xfId="19040" xr:uid="{3C8C8657-9B9B-4B3E-9BEB-4F0206ADD04E}"/>
    <cellStyle name="Normal 5 2 8 6 4 2" xfId="35465" xr:uid="{F86D11DE-5A33-4D52-A5A9-137ABF83407B}"/>
    <cellStyle name="Normal 5 2 8 6 5" xfId="19041" xr:uid="{10F983A2-BA0B-47F2-837C-A087AC8375AF}"/>
    <cellStyle name="Normal 5 2 8 6 5 2" xfId="35466" xr:uid="{D1DBB18E-ACB4-4600-BA1D-190B151956A2}"/>
    <cellStyle name="Normal 5 2 8 6 6" xfId="35462" xr:uid="{D55743FC-3A58-4EE1-88EB-8C8188AE99C5}"/>
    <cellStyle name="Normal 5 2 8 7" xfId="19042" xr:uid="{EDC2F3D7-D6BA-421A-9536-67DB2888A88C}"/>
    <cellStyle name="Normal 5 2 8 7 2" xfId="19043" xr:uid="{40BB1076-720E-4C04-B3EF-37F305F57A8A}"/>
    <cellStyle name="Normal 5 2 8 7 2 2" xfId="35468" xr:uid="{3EC8E3CD-B856-4B70-8D99-AADF7CEA06E4}"/>
    <cellStyle name="Normal 5 2 8 7 3" xfId="19044" xr:uid="{9CEC3581-35BA-4261-8B9D-5A84204661F0}"/>
    <cellStyle name="Normal 5 2 8 7 3 2" xfId="35469" xr:uid="{43AE3987-BF97-42A7-88AB-EAE1FE82127C}"/>
    <cellStyle name="Normal 5 2 8 7 4" xfId="19045" xr:uid="{3F280E07-C3EF-476A-9BD5-57AE41F6FABA}"/>
    <cellStyle name="Normal 5 2 8 7 4 2" xfId="35470" xr:uid="{549EDEC3-F182-4668-96E2-51798B35736A}"/>
    <cellStyle name="Normal 5 2 8 7 5" xfId="19046" xr:uid="{164C542D-3DA6-4216-ACB0-AE1D54A34DD2}"/>
    <cellStyle name="Normal 5 2 8 7 5 2" xfId="35471" xr:uid="{582D6B82-1AE9-402B-98A9-5AC7AAA78B84}"/>
    <cellStyle name="Normal 5 2 8 7 6" xfId="35467" xr:uid="{DE53B510-F7D9-4957-98E6-E5A9419616F0}"/>
    <cellStyle name="Normal 5 2 8 8" xfId="19047" xr:uid="{8BB2809A-8A5D-4DA0-8EE5-C95B7B889E24}"/>
    <cellStyle name="Normal 5 2 8 8 2" xfId="19048" xr:uid="{829353AB-2638-45EE-A648-7B8DDB3FD576}"/>
    <cellStyle name="Normal 5 2 8 8 2 2" xfId="35473" xr:uid="{F0082243-E8EB-4261-B329-0C51664FA727}"/>
    <cellStyle name="Normal 5 2 8 8 3" xfId="19049" xr:uid="{42229BFD-64CA-4206-B926-DA6628D5D8D1}"/>
    <cellStyle name="Normal 5 2 8 8 3 2" xfId="35474" xr:uid="{0DF75F1D-5078-46A9-827B-CB3B9A3947E6}"/>
    <cellStyle name="Normal 5 2 8 8 4" xfId="19050" xr:uid="{58A473EF-7A8E-4116-9097-3D0901C3B607}"/>
    <cellStyle name="Normal 5 2 8 8 4 2" xfId="35475" xr:uid="{369E7B58-4EBD-488D-8285-2DAACCF6DBBC}"/>
    <cellStyle name="Normal 5 2 8 8 5" xfId="19051" xr:uid="{B4142787-0015-4863-BFD7-69879095F489}"/>
    <cellStyle name="Normal 5 2 8 8 5 2" xfId="35476" xr:uid="{8BAD1413-596D-4AF1-B786-66A33C6CA1F0}"/>
    <cellStyle name="Normal 5 2 8 8 6" xfId="35472" xr:uid="{73FCCC7A-6E59-4F44-A61F-0BD8460E0B4C}"/>
    <cellStyle name="Normal 5 2 8 9" xfId="19052" xr:uid="{75F5C6E9-F5A8-4679-A971-86D18AFD6F37}"/>
    <cellStyle name="Normal 5 2 8 9 2" xfId="19053" xr:uid="{4BA975FF-B728-42CE-BB22-C4F62A7DD77B}"/>
    <cellStyle name="Normal 5 2 8 9 2 2" xfId="35478" xr:uid="{AA488516-B044-4102-8217-5819FC89BA52}"/>
    <cellStyle name="Normal 5 2 8 9 3" xfId="19054" xr:uid="{3C6B01D4-468E-499A-9CE8-0260230050BE}"/>
    <cellStyle name="Normal 5 2 8 9 3 2" xfId="35479" xr:uid="{B4287548-7F65-4951-B57A-DAA9BEBFD6A0}"/>
    <cellStyle name="Normal 5 2 8 9 4" xfId="19055" xr:uid="{6046FB5A-2FFC-45F6-B600-72DE116AA227}"/>
    <cellStyle name="Normal 5 2 8 9 4 2" xfId="35480" xr:uid="{496530C4-DE9D-4E00-A801-F96CB2A91472}"/>
    <cellStyle name="Normal 5 2 8 9 5" xfId="19056" xr:uid="{1B8D8FF4-9469-4C66-A799-314823188A6D}"/>
    <cellStyle name="Normal 5 2 8 9 5 2" xfId="35481" xr:uid="{A2743F56-F1BE-4EF9-906C-FB50B4677CB1}"/>
    <cellStyle name="Normal 5 2 8 9 6" xfId="35477" xr:uid="{825DA4B8-9E2A-43B3-9A26-33D6BBF24C84}"/>
    <cellStyle name="Normal 5 2 9" xfId="19057" xr:uid="{9BEEFD20-DE4F-4C34-9FAA-73BAEF85394E}"/>
    <cellStyle name="Normal 5 2 9 2" xfId="19058" xr:uid="{2F99A442-DA74-48A5-9A38-96784AB68F0A}"/>
    <cellStyle name="Normal 5 2 9 2 2" xfId="46176" xr:uid="{A12C1DCD-6A8B-46FD-928A-9B22A2AB168A}"/>
    <cellStyle name="Normal 5 2 9 3" xfId="19059" xr:uid="{66168B92-36B2-4608-BE0B-EE7B4D8D2D71}"/>
    <cellStyle name="Normal 5 2 9 3 2" xfId="35483" xr:uid="{60636ABB-E669-41A1-A566-134FF22DC33C}"/>
    <cellStyle name="Normal 5 2 9 4" xfId="19060" xr:uid="{EE7A089D-E7A2-4466-922A-817E76729B95}"/>
    <cellStyle name="Normal 5 2 9 4 2" xfId="35484" xr:uid="{ACBBF52F-43A3-4BD5-8955-B5ED2D80752C}"/>
    <cellStyle name="Normal 5 2 9 5" xfId="19061" xr:uid="{60D9F6D4-4A20-47D4-92AE-7A3DB54CC31A}"/>
    <cellStyle name="Normal 5 2 9 5 2" xfId="35485" xr:uid="{463D2BCD-B696-4DCA-988A-DD0005A54D52}"/>
    <cellStyle name="Normal 5 2 9 6" xfId="19062" xr:uid="{D4FD6B12-90D3-4FD5-B72A-C3D5EAEAFE41}"/>
    <cellStyle name="Normal 5 2 9 6 2" xfId="35486" xr:uid="{F4DFF0BE-C164-413C-A529-30DD4E5E801D}"/>
    <cellStyle name="Normal 5 2 9 7" xfId="35482" xr:uid="{1044807C-FE9F-4428-809E-63AFC8F82F0D}"/>
    <cellStyle name="Normal 5 20" xfId="19063" xr:uid="{07E87E91-CDE9-43F1-99FB-BAB5D348C479}"/>
    <cellStyle name="Normal 5 20 10" xfId="19064" xr:uid="{69ED6416-1844-47A0-9710-DFB99C333FA4}"/>
    <cellStyle name="Normal 5 20 10 2" xfId="35487" xr:uid="{8B1CA6FF-66F1-490E-9AFF-E072BE866B31}"/>
    <cellStyle name="Normal 5 20 2" xfId="19065" xr:uid="{CA9C5031-1E35-40C5-ACCD-B84E5B9A52B1}"/>
    <cellStyle name="Normal 5 20 2 2" xfId="19066" xr:uid="{3390A0C5-3746-4B92-9563-85C46442FA85}"/>
    <cellStyle name="Normal 5 20 2 2 2" xfId="35489" xr:uid="{9D955565-1EDE-4F7C-9D3D-A5535CF98D21}"/>
    <cellStyle name="Normal 5 20 2 3" xfId="19067" xr:uid="{195322D7-8AE8-4D13-8D4C-BA5864C5A4C6}"/>
    <cellStyle name="Normal 5 20 2 3 2" xfId="35490" xr:uid="{EF60EE77-9570-459C-A8D0-7ABDE9969996}"/>
    <cellStyle name="Normal 5 20 2 4" xfId="19068" xr:uid="{230BC938-654C-47A6-A18E-0DCC09208F81}"/>
    <cellStyle name="Normal 5 20 2 4 2" xfId="35491" xr:uid="{C0FA416E-13BC-4BA6-9825-0805BA14274D}"/>
    <cellStyle name="Normal 5 20 2 5" xfId="19069" xr:uid="{469399AD-50C4-4566-8ADE-C71EC3DE9EE6}"/>
    <cellStyle name="Normal 5 20 2 5 2" xfId="35492" xr:uid="{0357621C-49BA-4184-8733-1F1CA81C1910}"/>
    <cellStyle name="Normal 5 20 2 6" xfId="35488" xr:uid="{A840ACCB-DE6C-4C2E-BB56-ACA058A6A571}"/>
    <cellStyle name="Normal 5 20 3" xfId="19070" xr:uid="{677917D2-2E66-44AF-909F-C9F74FB23E2B}"/>
    <cellStyle name="Normal 5 20 3 2" xfId="19071" xr:uid="{235A6E32-F691-4C47-A779-A37E8FC0DB03}"/>
    <cellStyle name="Normal 5 20 3 2 2" xfId="35494" xr:uid="{1DE2018D-7335-48A5-A976-40A712348185}"/>
    <cellStyle name="Normal 5 20 3 3" xfId="19072" xr:uid="{C2D4D088-DF33-4ACD-B223-009340305C4B}"/>
    <cellStyle name="Normal 5 20 3 3 2" xfId="35495" xr:uid="{A2565796-8A13-4425-B890-77F6755BBD31}"/>
    <cellStyle name="Normal 5 20 3 4" xfId="19073" xr:uid="{0F44A6E9-2072-4BDB-A7BA-485D1E96ADAF}"/>
    <cellStyle name="Normal 5 20 3 4 2" xfId="35496" xr:uid="{4331EBDB-2C63-4335-B958-85089B163133}"/>
    <cellStyle name="Normal 5 20 3 5" xfId="19074" xr:uid="{7ECC32E6-61B0-490F-83BF-C76CF7A7F9B0}"/>
    <cellStyle name="Normal 5 20 3 5 2" xfId="35497" xr:uid="{A5C2E021-5C13-4257-8F21-7A4B828C7F6D}"/>
    <cellStyle name="Normal 5 20 3 6" xfId="35493" xr:uid="{FF812DE1-FB44-4E53-8A8F-9DA0763BCA75}"/>
    <cellStyle name="Normal 5 20 4" xfId="19075" xr:uid="{315A0FAA-B20A-4A55-8F8E-477CF7B51675}"/>
    <cellStyle name="Normal 5 20 4 2" xfId="19076" xr:uid="{F7C70E8A-C00E-4BA7-BB8A-6DCA81191D10}"/>
    <cellStyle name="Normal 5 20 4 2 2" xfId="35499" xr:uid="{24EE5536-48EB-4544-A944-FFDABCCDC0DF}"/>
    <cellStyle name="Normal 5 20 4 3" xfId="19077" xr:uid="{200FD364-7D40-49E6-9AF8-66000B244959}"/>
    <cellStyle name="Normal 5 20 4 3 2" xfId="35500" xr:uid="{F003D790-7B3B-448F-B745-4C5E6090F57A}"/>
    <cellStyle name="Normal 5 20 4 4" xfId="19078" xr:uid="{CF76BB12-6132-4E1D-B005-B7060A57300B}"/>
    <cellStyle name="Normal 5 20 4 4 2" xfId="35501" xr:uid="{B3240F9C-3CFA-4311-BACA-2C5C19AD77F0}"/>
    <cellStyle name="Normal 5 20 4 5" xfId="19079" xr:uid="{995F1C19-E1F4-4C4A-984C-D80CCF9A0036}"/>
    <cellStyle name="Normal 5 20 4 5 2" xfId="35502" xr:uid="{53283AF2-5490-4E67-A4E5-634E02383F73}"/>
    <cellStyle name="Normal 5 20 4 6" xfId="35498" xr:uid="{4CDDDAC2-049F-40B5-82B8-56D8604B1292}"/>
    <cellStyle name="Normal 5 20 5" xfId="19080" xr:uid="{47B852B2-1F9D-4124-B5C0-80401A13868C}"/>
    <cellStyle name="Normal 5 20 5 2" xfId="19081" xr:uid="{4564260F-1D52-4E6F-BFDA-217CBE24C21F}"/>
    <cellStyle name="Normal 5 20 5 2 2" xfId="35504" xr:uid="{F85B1D56-78C3-4604-A8E5-A18A17AB0BB9}"/>
    <cellStyle name="Normal 5 20 5 3" xfId="19082" xr:uid="{EFB683BA-B1FF-4A3C-B8F4-1E7BB671A032}"/>
    <cellStyle name="Normal 5 20 5 3 2" xfId="35505" xr:uid="{19272F44-D73F-434B-9314-9AB6566C2C79}"/>
    <cellStyle name="Normal 5 20 5 4" xfId="19083" xr:uid="{1ADADFC9-032E-4DBF-A5DD-559EE6C02154}"/>
    <cellStyle name="Normal 5 20 5 4 2" xfId="35506" xr:uid="{D913DCC2-2F50-4A24-8A8D-A6D9C6AC547F}"/>
    <cellStyle name="Normal 5 20 5 5" xfId="19084" xr:uid="{9B608169-559C-408C-B3D3-BC10F183CE02}"/>
    <cellStyle name="Normal 5 20 5 5 2" xfId="35507" xr:uid="{82018126-D021-4632-BF37-480FE8BDA351}"/>
    <cellStyle name="Normal 5 20 5 6" xfId="35503" xr:uid="{FA856A95-205C-402B-BAA4-0BFA5009327D}"/>
    <cellStyle name="Normal 5 20 6" xfId="19085" xr:uid="{BF97A925-3FCF-4456-84C7-FCA86C8A48DE}"/>
    <cellStyle name="Normal 5 20 6 2" xfId="35508" xr:uid="{644F6103-7DF3-45A2-87A2-8B8646DA8FD7}"/>
    <cellStyle name="Normal 5 20 7" xfId="19086" xr:uid="{3524867F-18B8-4CAC-8457-2CC1E8F2BD37}"/>
    <cellStyle name="Normal 5 20 7 2" xfId="35509" xr:uid="{E7625EE0-43DC-4E36-97AF-812C74376DAD}"/>
    <cellStyle name="Normal 5 20 8" xfId="19087" xr:uid="{9F5579CB-EA01-4B19-BCEE-327316FEA093}"/>
    <cellStyle name="Normal 5 20 8 2" xfId="35510" xr:uid="{9A08777B-0EE6-4657-AE37-8D3D8329C6DB}"/>
    <cellStyle name="Normal 5 20 9" xfId="19088" xr:uid="{C635CFF7-7339-4D3C-BA5B-03B2E185A116}"/>
    <cellStyle name="Normal 5 20 9 2" xfId="35511" xr:uid="{9CCBD3EA-BA2A-443E-A8E0-C032F3C45BA9}"/>
    <cellStyle name="Normal 5 21" xfId="19089" xr:uid="{038DDA82-F1F2-43C3-9DE6-54F605B44ABB}"/>
    <cellStyle name="Normal 5 21 10" xfId="19090" xr:uid="{CD3802C0-298A-47D5-BAA8-5324E6F3341A}"/>
    <cellStyle name="Normal 5 21 10 2" xfId="35512" xr:uid="{8161E181-5C65-477C-90AE-7A44D4C99648}"/>
    <cellStyle name="Normal 5 21 11" xfId="41063" xr:uid="{CD18DAC1-EA34-4383-B5C8-59560727C042}"/>
    <cellStyle name="Normal 5 21 2" xfId="19091" xr:uid="{F080D77B-DEF0-4B1A-AC46-643A13FFFEC5}"/>
    <cellStyle name="Normal 5 21 2 2" xfId="19092" xr:uid="{5DD800A6-EBD6-49F5-B9E0-F7057C55208F}"/>
    <cellStyle name="Normal 5 21 2 2 2" xfId="35514" xr:uid="{52906AFA-A074-485C-AE8A-196C87237B77}"/>
    <cellStyle name="Normal 5 21 2 3" xfId="19093" xr:uid="{FFC2946B-9A3C-4F59-9CD6-452DBBC3EAC1}"/>
    <cellStyle name="Normal 5 21 2 3 2" xfId="35515" xr:uid="{A9002422-E76E-493A-B345-607C3A0E83B3}"/>
    <cellStyle name="Normal 5 21 2 4" xfId="19094" xr:uid="{C28A5121-C79E-4194-A95D-BA86B022D17E}"/>
    <cellStyle name="Normal 5 21 2 4 2" xfId="35516" xr:uid="{CD969A0E-58CD-49B5-95B0-8B4116452B49}"/>
    <cellStyle name="Normal 5 21 2 5" xfId="19095" xr:uid="{155239FF-4458-4533-91A7-EC6798B3E09A}"/>
    <cellStyle name="Normal 5 21 2 5 2" xfId="35517" xr:uid="{75A97ABB-6205-4020-8274-66396E0EAE92}"/>
    <cellStyle name="Normal 5 21 2 6" xfId="35513" xr:uid="{187B0086-5511-4855-BC9F-80F49976A67B}"/>
    <cellStyle name="Normal 5 21 3" xfId="19096" xr:uid="{B1D270A6-368E-49FF-B8D4-75C8A3E5C9C1}"/>
    <cellStyle name="Normal 5 21 3 2" xfId="19097" xr:uid="{DE553F92-BA8B-480B-A5E7-91E33A5F34FA}"/>
    <cellStyle name="Normal 5 21 3 2 2" xfId="35519" xr:uid="{BD969F01-51B7-4EA0-981F-D388686382C1}"/>
    <cellStyle name="Normal 5 21 3 3" xfId="19098" xr:uid="{B8B2A081-C232-47EF-A93B-B04020A471C7}"/>
    <cellStyle name="Normal 5 21 3 3 2" xfId="35520" xr:uid="{8A64D7B3-3FB9-4522-B520-05A7F08AB13F}"/>
    <cellStyle name="Normal 5 21 3 4" xfId="19099" xr:uid="{B54BC712-5823-4AA0-9129-6B21C2C28CD4}"/>
    <cellStyle name="Normal 5 21 3 4 2" xfId="35521" xr:uid="{4E175D92-CFD0-46BE-BF4C-70D6452BB782}"/>
    <cellStyle name="Normal 5 21 3 5" xfId="19100" xr:uid="{F06F4A8D-CB0F-4CB2-8495-6082EE7015A0}"/>
    <cellStyle name="Normal 5 21 3 5 2" xfId="35522" xr:uid="{11D64CFE-857D-490B-B9CB-0A663B95E5C3}"/>
    <cellStyle name="Normal 5 21 3 6" xfId="35518" xr:uid="{9AF5F3A3-5DE7-4DA7-98AE-0523E11A21FF}"/>
    <cellStyle name="Normal 5 21 4" xfId="19101" xr:uid="{2D4BA094-52AF-4142-8AFB-687FD450AE8C}"/>
    <cellStyle name="Normal 5 21 4 2" xfId="19102" xr:uid="{39AE5EF2-514B-4A34-BD28-723D8211546B}"/>
    <cellStyle name="Normal 5 21 4 2 2" xfId="35524" xr:uid="{F94D0F38-78CA-4ACD-BF7C-332D226E1D59}"/>
    <cellStyle name="Normal 5 21 4 3" xfId="19103" xr:uid="{38D13DBA-55BF-40E8-815D-F1F17B2E7166}"/>
    <cellStyle name="Normal 5 21 4 3 2" xfId="35525" xr:uid="{52BE8F84-9D31-4FBE-BB19-EAAA8742EC77}"/>
    <cellStyle name="Normal 5 21 4 4" xfId="19104" xr:uid="{F3C2A55C-3859-4D0C-B7D7-6DEE72FE591F}"/>
    <cellStyle name="Normal 5 21 4 4 2" xfId="35526" xr:uid="{4DFC53A1-D4A6-4C77-A0C7-318C116EE79A}"/>
    <cellStyle name="Normal 5 21 4 5" xfId="19105" xr:uid="{831CC88E-9125-49E7-B3F9-7A28AF7417A0}"/>
    <cellStyle name="Normal 5 21 4 5 2" xfId="35527" xr:uid="{D19F0760-EB3F-457E-B34F-4E3162E94B0D}"/>
    <cellStyle name="Normal 5 21 4 6" xfId="35523" xr:uid="{BCCC35BB-592C-408E-9DD6-D0EE27E7DDA0}"/>
    <cellStyle name="Normal 5 21 5" xfId="19106" xr:uid="{33968E75-5BCB-4992-B9C5-0E3BA3E46614}"/>
    <cellStyle name="Normal 5 21 5 2" xfId="19107" xr:uid="{31B49FB8-AFB0-413B-AA3D-662519E99A90}"/>
    <cellStyle name="Normal 5 21 5 2 2" xfId="35529" xr:uid="{D9F8CBAC-61CF-45B0-91E8-1956361BD57D}"/>
    <cellStyle name="Normal 5 21 5 3" xfId="19108" xr:uid="{C9CCDAB5-083F-4D87-A6FD-081175A85559}"/>
    <cellStyle name="Normal 5 21 5 3 2" xfId="35530" xr:uid="{83003C94-450B-489F-A78B-85DB30070757}"/>
    <cellStyle name="Normal 5 21 5 4" xfId="19109" xr:uid="{47D8BD8B-21EE-4D60-B12E-13CD67993CAE}"/>
    <cellStyle name="Normal 5 21 5 4 2" xfId="35531" xr:uid="{6D9F4AE7-73CE-479B-B0F1-17242BE99453}"/>
    <cellStyle name="Normal 5 21 5 5" xfId="19110" xr:uid="{7AD649E3-BD62-46EF-B705-D48D79C659E3}"/>
    <cellStyle name="Normal 5 21 5 5 2" xfId="35532" xr:uid="{EC8325E2-BE4D-4B0C-8B72-EF4E38177DB9}"/>
    <cellStyle name="Normal 5 21 5 6" xfId="35528" xr:uid="{6CFB3F24-9957-43B3-9FEB-A7418AAD4725}"/>
    <cellStyle name="Normal 5 21 6" xfId="19111" xr:uid="{C8B879D0-7EAA-4E9D-B0D9-352C86162CC2}"/>
    <cellStyle name="Normal 5 21 6 2" xfId="35533" xr:uid="{167DD445-829C-4455-ABA5-26461B6A0E58}"/>
    <cellStyle name="Normal 5 21 7" xfId="19112" xr:uid="{5D30CB38-02CA-4263-B691-2BE48D5F9520}"/>
    <cellStyle name="Normal 5 21 7 2" xfId="35534" xr:uid="{F44F0653-8DFE-4277-B057-59DABC968B60}"/>
    <cellStyle name="Normal 5 21 8" xfId="19113" xr:uid="{DABF58BD-84A0-42E1-9F13-58DBDB1B43C6}"/>
    <cellStyle name="Normal 5 21 8 2" xfId="35535" xr:uid="{D290E4B0-16FB-4EA4-8BE9-07FB3019C794}"/>
    <cellStyle name="Normal 5 21 9" xfId="19114" xr:uid="{ACF7F8CB-D66E-4099-919A-37D6085EFD7B}"/>
    <cellStyle name="Normal 5 21 9 2" xfId="35536" xr:uid="{EC909ADB-AACA-43C8-861C-2E510C0091F1}"/>
    <cellStyle name="Normal 5 22" xfId="19115" xr:uid="{1332257B-466C-4038-9695-5045F64F9940}"/>
    <cellStyle name="Normal 5 22 10" xfId="19116" xr:uid="{19D737E7-61B5-4A82-8711-6078EE336106}"/>
    <cellStyle name="Normal 5 22 10 2" xfId="35537" xr:uid="{AC7D85C6-AA6C-4B33-8EA1-2801F76E7C29}"/>
    <cellStyle name="Normal 5 22 11" xfId="41058" xr:uid="{F903DCA6-EE3D-41F7-AD9E-94421A231B49}"/>
    <cellStyle name="Normal 5 22 2" xfId="19117" xr:uid="{7E96EF8D-66DE-40CA-9032-592F6FE34934}"/>
    <cellStyle name="Normal 5 22 2 2" xfId="19118" xr:uid="{9DA53345-7948-4493-8ED0-32ED4EE00E2D}"/>
    <cellStyle name="Normal 5 22 2 2 2" xfId="35539" xr:uid="{E8CB3021-29C9-464A-B018-EFD66392E0D0}"/>
    <cellStyle name="Normal 5 22 2 3" xfId="19119" xr:uid="{F774BECC-4229-4702-A590-45D14600F493}"/>
    <cellStyle name="Normal 5 22 2 3 2" xfId="35540" xr:uid="{3115B2AE-D0FD-41BC-8911-FEB871AC4EE4}"/>
    <cellStyle name="Normal 5 22 2 4" xfId="19120" xr:uid="{B70C9F2F-949C-4EBB-88FF-780D805ED1C4}"/>
    <cellStyle name="Normal 5 22 2 4 2" xfId="35541" xr:uid="{E2A161F3-9824-4E7C-B06B-AFFE7D9C7E6A}"/>
    <cellStyle name="Normal 5 22 2 5" xfId="19121" xr:uid="{D7EE47FB-2AFF-4A89-8B47-1003CB9C9CA8}"/>
    <cellStyle name="Normal 5 22 2 5 2" xfId="35542" xr:uid="{63550A86-9427-4523-97A1-E0BFD905C3A0}"/>
    <cellStyle name="Normal 5 22 2 6" xfId="35538" xr:uid="{C463E0C1-BEB9-4048-BEFE-C23F988CB1EB}"/>
    <cellStyle name="Normal 5 22 3" xfId="19122" xr:uid="{FA4CC534-666C-4CD7-A044-E2A63308C6DA}"/>
    <cellStyle name="Normal 5 22 3 2" xfId="19123" xr:uid="{A60DA302-D7E8-4927-94DC-AC7C5F24960E}"/>
    <cellStyle name="Normal 5 22 3 2 2" xfId="35544" xr:uid="{AE0DBD95-D275-4CA4-B4AC-5077C0A259EA}"/>
    <cellStyle name="Normal 5 22 3 3" xfId="19124" xr:uid="{F70C96C6-61FD-4AAC-8276-71A37A3F6214}"/>
    <cellStyle name="Normal 5 22 3 3 2" xfId="35545" xr:uid="{B8DD4258-3634-4033-8D0D-8F7581A087C9}"/>
    <cellStyle name="Normal 5 22 3 4" xfId="19125" xr:uid="{933B0F8A-39FD-4FBA-AC64-065EC3006B27}"/>
    <cellStyle name="Normal 5 22 3 4 2" xfId="35546" xr:uid="{9CA85356-85B2-473C-B5E2-6768E4F99F7E}"/>
    <cellStyle name="Normal 5 22 3 5" xfId="19126" xr:uid="{2FE38C0F-70AC-4679-AD8E-5C2E809E04E9}"/>
    <cellStyle name="Normal 5 22 3 5 2" xfId="35547" xr:uid="{5FA1FF9C-99E2-4A74-B5AD-B88B3EC60496}"/>
    <cellStyle name="Normal 5 22 3 6" xfId="35543" xr:uid="{5813494C-5C36-4ED6-833C-9D1880A3E19C}"/>
    <cellStyle name="Normal 5 22 4" xfId="19127" xr:uid="{8C3973F7-713C-44E8-9926-98500B3AD7CD}"/>
    <cellStyle name="Normal 5 22 4 2" xfId="19128" xr:uid="{66A10E03-765E-414F-AF5D-90DE4AAD5D51}"/>
    <cellStyle name="Normal 5 22 4 2 2" xfId="35549" xr:uid="{346A2620-B563-4753-86EF-11733EE2997E}"/>
    <cellStyle name="Normal 5 22 4 3" xfId="19129" xr:uid="{C56E4E91-66CC-4D4B-8C77-DF632ABB803E}"/>
    <cellStyle name="Normal 5 22 4 3 2" xfId="35550" xr:uid="{8AA2A054-2F71-46BD-8E48-C167D19512D9}"/>
    <cellStyle name="Normal 5 22 4 4" xfId="19130" xr:uid="{41CE94C9-9F94-4E5F-BF55-5B0696BC3421}"/>
    <cellStyle name="Normal 5 22 4 4 2" xfId="35551" xr:uid="{839A2A7C-DDF6-4CE9-9242-A2751F89FAC5}"/>
    <cellStyle name="Normal 5 22 4 5" xfId="19131" xr:uid="{ADF142CD-768E-4213-9630-64B58D7F08A1}"/>
    <cellStyle name="Normal 5 22 4 5 2" xfId="35552" xr:uid="{FCEBC9E0-19C2-40F4-9C7E-682DB8828E58}"/>
    <cellStyle name="Normal 5 22 4 6" xfId="35548" xr:uid="{7E8E8D96-7EF0-49A8-883D-2F232089F5D0}"/>
    <cellStyle name="Normal 5 22 5" xfId="19132" xr:uid="{D7FE2C23-29BB-4BCB-A7A6-4362289DCD4E}"/>
    <cellStyle name="Normal 5 22 5 2" xfId="19133" xr:uid="{FC1F3696-F917-45A0-BA14-04E720B1A2B4}"/>
    <cellStyle name="Normal 5 22 5 2 2" xfId="35554" xr:uid="{26DAEBC6-C537-4F9C-8387-EF12CB492124}"/>
    <cellStyle name="Normal 5 22 5 3" xfId="19134" xr:uid="{948DF9FD-5147-42F1-A5A3-6BBC0AF66AF3}"/>
    <cellStyle name="Normal 5 22 5 3 2" xfId="35555" xr:uid="{360847D0-5597-4736-8BA0-AC0CB259CEF9}"/>
    <cellStyle name="Normal 5 22 5 4" xfId="19135" xr:uid="{23480E7D-1D28-400B-AFE0-123BDA0C1F07}"/>
    <cellStyle name="Normal 5 22 5 4 2" xfId="35556" xr:uid="{D37C159B-4919-40BB-BC04-04868161C784}"/>
    <cellStyle name="Normal 5 22 5 5" xfId="19136" xr:uid="{3AC3AA6D-165E-46E1-AA25-C1EE32273007}"/>
    <cellStyle name="Normal 5 22 5 5 2" xfId="35557" xr:uid="{7F7FCB94-7CC3-48D4-BBC9-9CD0289CE9A4}"/>
    <cellStyle name="Normal 5 22 5 6" xfId="35553" xr:uid="{4EC26E04-FB3C-49EC-9CA7-A0DC245C697B}"/>
    <cellStyle name="Normal 5 22 6" xfId="19137" xr:uid="{FF54D5DB-FC9F-44B1-8A2C-9AA51D0689D6}"/>
    <cellStyle name="Normal 5 22 6 2" xfId="35558" xr:uid="{753FE6C9-0F04-4046-BB61-37ECDCD72C96}"/>
    <cellStyle name="Normal 5 22 7" xfId="19138" xr:uid="{451836B9-686B-4505-B344-6331438A35C2}"/>
    <cellStyle name="Normal 5 22 7 2" xfId="35559" xr:uid="{60F042FD-B3FA-4460-B933-9FCBB8252B24}"/>
    <cellStyle name="Normal 5 22 8" xfId="19139" xr:uid="{BF2845AA-715C-4C64-BE43-A9AA63E43494}"/>
    <cellStyle name="Normal 5 22 8 2" xfId="35560" xr:uid="{0ED3BCEA-94F3-4AA6-B3E7-CFF7420AFD55}"/>
    <cellStyle name="Normal 5 22 9" xfId="19140" xr:uid="{B7EDCFCA-7534-4599-86E6-8E5B82EB0564}"/>
    <cellStyle name="Normal 5 22 9 2" xfId="35561" xr:uid="{A7D66C3F-72B5-4D30-9523-999B1E467E0D}"/>
    <cellStyle name="Normal 5 23" xfId="19141" xr:uid="{7737D967-6283-4F85-B878-E209AA362C44}"/>
    <cellStyle name="Normal 5 23 2" xfId="19142" xr:uid="{C2AC20B6-401B-4023-B1E8-BD26EDBDFD65}"/>
    <cellStyle name="Normal 5 23 2 2" xfId="19143" xr:uid="{FCFA1453-836F-4C6B-9188-8DC1017FF37C}"/>
    <cellStyle name="Normal 5 23 2 2 2" xfId="35563" xr:uid="{70929668-F2D8-40D9-8FEB-23FF4104CFB1}"/>
    <cellStyle name="Normal 5 23 2 3" xfId="19144" xr:uid="{E5071CBE-D493-46AD-9E83-01B6857DB4F4}"/>
    <cellStyle name="Normal 5 23 2 3 2" xfId="35564" xr:uid="{FD890DEE-7103-4D65-80EF-EB02F0D6E9A9}"/>
    <cellStyle name="Normal 5 23 2 4" xfId="19145" xr:uid="{67CB9B16-7C52-4B67-965A-A14AEABDB47B}"/>
    <cellStyle name="Normal 5 23 2 4 2" xfId="35565" xr:uid="{0BAC8150-3B16-4166-A4C5-9E527F02B2E6}"/>
    <cellStyle name="Normal 5 23 2 5" xfId="19146" xr:uid="{03A27B5F-0CE4-4F29-AD58-9D800ED77701}"/>
    <cellStyle name="Normal 5 23 2 5 2" xfId="35566" xr:uid="{40991BB7-C2E7-46A6-8EE2-129AE22C70D5}"/>
    <cellStyle name="Normal 5 23 2 6" xfId="35562" xr:uid="{7C85D072-48D7-45E8-8457-5C376053E937}"/>
    <cellStyle name="Normal 5 23 3" xfId="19147" xr:uid="{4E4C4784-963B-4309-831D-CE9832C55331}"/>
    <cellStyle name="Normal 5 23 3 2" xfId="35567" xr:uid="{E9738888-D799-4B58-BAEC-7FAB281B1CD0}"/>
    <cellStyle name="Normal 5 23 4" xfId="19148" xr:uid="{BD9B84F6-E2D0-4A2E-8BF7-28768B27CCA3}"/>
    <cellStyle name="Normal 5 23 4 2" xfId="35568" xr:uid="{9CA1ED6C-C348-43B0-A5FA-AB3BBE3CB244}"/>
    <cellStyle name="Normal 5 23 5" xfId="19149" xr:uid="{2330B02B-EB5B-40F4-A951-63F8129E24BA}"/>
    <cellStyle name="Normal 5 23 5 2" xfId="35569" xr:uid="{A2E9A135-0470-4461-BA49-504710029BC8}"/>
    <cellStyle name="Normal 5 23 6" xfId="19150" xr:uid="{0453E90E-2F76-47E9-9567-C765A7341DD3}"/>
    <cellStyle name="Normal 5 23 6 2" xfId="35570" xr:uid="{127F98E3-9716-4796-A629-B026357DBD66}"/>
    <cellStyle name="Normal 5 23 7" xfId="19151" xr:uid="{606AE8D0-F32B-4EE6-A927-319BDF0C9E67}"/>
    <cellStyle name="Normal 5 23 7 2" xfId="35571" xr:uid="{16C1C4F3-6641-4F39-A1F0-D90FA1C77DB3}"/>
    <cellStyle name="Normal 5 23 8" xfId="41082" xr:uid="{649834E3-3AB8-4741-8AFF-4F32CFF0E877}"/>
    <cellStyle name="Normal 5 24" xfId="19152" xr:uid="{3155B00F-071A-4734-BF5E-4E02A2511037}"/>
    <cellStyle name="Normal 5 24 2" xfId="19153" xr:uid="{2B166576-31CE-4DF4-9E58-496BB36804E9}"/>
    <cellStyle name="Normal 5 24 2 2" xfId="19154" xr:uid="{6F7BBD40-BEC5-4D2C-9A90-71F5F51A1F43}"/>
    <cellStyle name="Normal 5 24 2 2 2" xfId="35573" xr:uid="{F5387004-66C4-415F-818F-49275C22C8D1}"/>
    <cellStyle name="Normal 5 24 2 3" xfId="19155" xr:uid="{497C270B-2419-4D2E-AE8F-10AFC25045CE}"/>
    <cellStyle name="Normal 5 24 2 3 2" xfId="35574" xr:uid="{574F105D-01B1-4C06-9040-84D6C71101F4}"/>
    <cellStyle name="Normal 5 24 2 4" xfId="19156" xr:uid="{147DD03B-7977-41EE-B316-2E31CA324FEB}"/>
    <cellStyle name="Normal 5 24 2 4 2" xfId="35575" xr:uid="{47A13F62-E180-4C3F-9122-C46D11A76BD6}"/>
    <cellStyle name="Normal 5 24 2 5" xfId="19157" xr:uid="{D7CD2547-314E-4976-A540-AC7713DB5B40}"/>
    <cellStyle name="Normal 5 24 2 5 2" xfId="35576" xr:uid="{DE063E9F-7EA8-4C5F-AFE1-4E47876712DA}"/>
    <cellStyle name="Normal 5 24 2 6" xfId="35572" xr:uid="{DDF38229-2DBC-4F26-99FD-82B2BC62C2CE}"/>
    <cellStyle name="Normal 5 24 3" xfId="19158" xr:uid="{8F61E3ED-8429-4C8B-9229-41C7D1D8526B}"/>
    <cellStyle name="Normal 5 24 3 2" xfId="35577" xr:uid="{1BB7AAB5-ADC0-4003-A2FF-A3AB9383883E}"/>
    <cellStyle name="Normal 5 24 4" xfId="19159" xr:uid="{722CB658-B1B2-449E-B44E-5E79762CEC90}"/>
    <cellStyle name="Normal 5 24 4 2" xfId="35578" xr:uid="{4627F9CF-D7B9-4832-8EE2-E99FD8A8F3D1}"/>
    <cellStyle name="Normal 5 24 5" xfId="19160" xr:uid="{5778B7B0-DD64-43C7-A804-F975D8DE8E90}"/>
    <cellStyle name="Normal 5 24 5 2" xfId="35579" xr:uid="{165EC7F3-7F05-4E1C-B8BA-F69331FDFAAE}"/>
    <cellStyle name="Normal 5 24 6" xfId="19161" xr:uid="{BB5BEB4E-3699-4CD2-A653-6B9CEDF2C2E8}"/>
    <cellStyle name="Normal 5 24 6 2" xfId="35580" xr:uid="{A228AD3E-3415-4C06-825D-9087B49AC2A8}"/>
    <cellStyle name="Normal 5 24 7" xfId="19162" xr:uid="{9E490720-32EE-4E21-9691-FD58BD84DFFD}"/>
    <cellStyle name="Normal 5 24 7 2" xfId="35581" xr:uid="{C6B5015F-330D-4971-B3BD-B82DB351F3B5}"/>
    <cellStyle name="Normal 5 25" xfId="19163" xr:uid="{44D989F0-FF8C-410A-91BC-67BD65BFA2F2}"/>
    <cellStyle name="Normal 5 25 2" xfId="19164" xr:uid="{69FA08B5-262F-4BF0-A9CF-A07FBEDCE509}"/>
    <cellStyle name="Normal 5 25 2 2" xfId="19165" xr:uid="{FA981186-5900-44A8-B378-367CCBB43DC9}"/>
    <cellStyle name="Normal 5 25 2 2 2" xfId="35583" xr:uid="{66B6F6D4-2862-481C-9DF5-68D90D101F4A}"/>
    <cellStyle name="Normal 5 25 2 3" xfId="19166" xr:uid="{194B2643-B00F-451E-A54D-13CA022E9CBA}"/>
    <cellStyle name="Normal 5 25 2 3 2" xfId="35584" xr:uid="{DA0A7F4F-1815-4F41-9431-CD9555924275}"/>
    <cellStyle name="Normal 5 25 2 4" xfId="19167" xr:uid="{112F3091-B4EE-4DDA-B3A6-2E1562E139BE}"/>
    <cellStyle name="Normal 5 25 2 4 2" xfId="35585" xr:uid="{30EF601D-D7BC-4BC5-8E75-B511A0C18C37}"/>
    <cellStyle name="Normal 5 25 2 5" xfId="19168" xr:uid="{6809218B-7313-4F2A-BBD7-BFCA8D7B610F}"/>
    <cellStyle name="Normal 5 25 2 5 2" xfId="35586" xr:uid="{BAB43EB7-65F7-4F48-B4E9-9BBC9325891A}"/>
    <cellStyle name="Normal 5 25 2 6" xfId="35582" xr:uid="{00F15498-C115-49FE-BB4D-0C424880D17A}"/>
    <cellStyle name="Normal 5 25 3" xfId="19169" xr:uid="{D6458555-16C3-44A9-BE1E-015D3FE38CA8}"/>
    <cellStyle name="Normal 5 25 3 2" xfId="35587" xr:uid="{B9200813-EA35-4BA1-A4EF-1EF82A1F5D2D}"/>
    <cellStyle name="Normal 5 25 4" xfId="19170" xr:uid="{8102F94B-5D6C-4264-9BC5-5DE48A195273}"/>
    <cellStyle name="Normal 5 25 4 2" xfId="35588" xr:uid="{872C2479-A1F0-448B-8CEB-EED2EB79C2F5}"/>
    <cellStyle name="Normal 5 25 5" xfId="19171" xr:uid="{376B2489-98FD-4C77-B7C2-03BFC5BFC578}"/>
    <cellStyle name="Normal 5 25 5 2" xfId="35589" xr:uid="{83A40642-F4AC-494E-8A3C-776B3402A2C9}"/>
    <cellStyle name="Normal 5 25 6" xfId="19172" xr:uid="{0EE71DCC-3358-4BCF-B58E-7C3B78F0DD20}"/>
    <cellStyle name="Normal 5 25 6 2" xfId="35590" xr:uid="{89AA78FE-31BE-4575-B1B6-CE658F27A85F}"/>
    <cellStyle name="Normal 5 25 7" xfId="19173" xr:uid="{2EBEB2C8-6268-49C1-8B9C-A9C418668024}"/>
    <cellStyle name="Normal 5 25 7 2" xfId="35591" xr:uid="{D121F6D7-23CA-40E8-8BEA-298B83CCCFA8}"/>
    <cellStyle name="Normal 5 26" xfId="19174" xr:uid="{8613F17E-DABB-40EF-B026-3F8B58FBF631}"/>
    <cellStyle name="Normal 5 26 2" xfId="19175" xr:uid="{2C249701-508F-488B-8450-039F6D7F9805}"/>
    <cellStyle name="Normal 5 26 2 2" xfId="35592" xr:uid="{67940DC4-5311-4D1A-89E0-5499C872C14D}"/>
    <cellStyle name="Normal 5 26 3" xfId="19176" xr:uid="{8EA8DA64-9B02-4D92-A5FC-5353B6A809A2}"/>
    <cellStyle name="Normal 5 26 3 2" xfId="35593" xr:uid="{85C67F7C-0A50-47DC-973E-8B090654F702}"/>
    <cellStyle name="Normal 5 26 4" xfId="19177" xr:uid="{86FE3F65-D018-48C9-BD2A-A400B046AC49}"/>
    <cellStyle name="Normal 5 26 4 2" xfId="35594" xr:uid="{F7F25CB8-7279-44FC-8581-172DF660058F}"/>
    <cellStyle name="Normal 5 26 5" xfId="19178" xr:uid="{C8F53D28-8D0D-4541-B370-91FD15B3258F}"/>
    <cellStyle name="Normal 5 26 5 2" xfId="35595" xr:uid="{286230BE-228D-4A9E-895C-7F07FF61573C}"/>
    <cellStyle name="Normal 5 26 6" xfId="19179" xr:uid="{88ECEE05-298D-4214-BE08-29543CBCE089}"/>
    <cellStyle name="Normal 5 26 6 2" xfId="35596" xr:uid="{17DB7AB7-96C7-43DC-825A-FFA3A05E2E76}"/>
    <cellStyle name="Normal 5 26 7" xfId="19180" xr:uid="{6B4AC206-DEBE-4656-A7C2-97C09582037E}"/>
    <cellStyle name="Normal 5 26 7 2" xfId="35597" xr:uid="{5F9470FC-1955-46D5-8E8F-D7F13EF8716F}"/>
    <cellStyle name="Normal 5 27" xfId="19181" xr:uid="{E1B8BBA7-9DB4-4976-8C88-B16A1D593456}"/>
    <cellStyle name="Normal 5 27 2" xfId="19182" xr:uid="{3A21314F-FC06-4CA7-AAC4-B189588151D1}"/>
    <cellStyle name="Normal 5 27 2 2" xfId="35598" xr:uid="{0B3E62C4-6BAF-4CB5-82F8-2A852989E471}"/>
    <cellStyle name="Normal 5 27 3" xfId="19183" xr:uid="{3E523BF5-D973-48C9-A96E-9E876815A984}"/>
    <cellStyle name="Normal 5 27 3 2" xfId="35599" xr:uid="{3FB10DDC-0159-474A-AEE8-B2FC95D4A7AA}"/>
    <cellStyle name="Normal 5 27 4" xfId="19184" xr:uid="{93379BA6-14DE-4699-959B-54D31914C310}"/>
    <cellStyle name="Normal 5 27 4 2" xfId="35600" xr:uid="{878CF5F9-7B0C-46A5-BD14-E59BA0CFCEE3}"/>
    <cellStyle name="Normal 5 27 5" xfId="19185" xr:uid="{4C953AF0-88B5-43C2-9403-4BD1E5520974}"/>
    <cellStyle name="Normal 5 27 5 2" xfId="35601" xr:uid="{9E1945B3-14C7-4576-A197-5EAA6413F25E}"/>
    <cellStyle name="Normal 5 27 6" xfId="19186" xr:uid="{0CECF984-A62C-4334-B4C8-BF8B49553170}"/>
    <cellStyle name="Normal 5 27 6 2" xfId="35602" xr:uid="{61F75A22-E8B6-4D79-9E73-A30EAEF38F34}"/>
    <cellStyle name="Normal 5 27 7" xfId="19187" xr:uid="{D1F622F8-C494-4463-AA82-DBC3C689B024}"/>
    <cellStyle name="Normal 5 27 7 2" xfId="35603" xr:uid="{D2B238BF-C663-457E-99B2-50AB8E06838C}"/>
    <cellStyle name="Normal 5 28" xfId="19188" xr:uid="{091CED98-1EB6-4629-A1A0-2C75C90D8B35}"/>
    <cellStyle name="Normal 5 28 2" xfId="19189" xr:uid="{DF59E411-0D18-4D48-9E80-C635C34FCAF7}"/>
    <cellStyle name="Normal 5 28 2 2" xfId="35604" xr:uid="{8B274B14-650B-4CE5-BC75-7043C3B605ED}"/>
    <cellStyle name="Normal 5 28 3" xfId="19190" xr:uid="{C9807EDA-4CB0-4735-B841-6BBB705F45DE}"/>
    <cellStyle name="Normal 5 28 3 2" xfId="35605" xr:uid="{C2ADBFA5-B9E7-47C1-B3F8-6E1ACEC72423}"/>
    <cellStyle name="Normal 5 28 4" xfId="19191" xr:uid="{6367DF33-8A04-43FA-B4BA-0763173DAB3F}"/>
    <cellStyle name="Normal 5 28 4 2" xfId="35606" xr:uid="{589AAB3C-66AA-4A43-9E6B-374BD7DF186C}"/>
    <cellStyle name="Normal 5 28 5" xfId="19192" xr:uid="{C8379021-C509-4858-8905-96793F40015F}"/>
    <cellStyle name="Normal 5 28 5 2" xfId="35607" xr:uid="{68895283-3E8C-4EAE-9733-09AA808DFC60}"/>
    <cellStyle name="Normal 5 28 6" xfId="19193" xr:uid="{E824446F-4F93-44A8-ADF0-536E16139907}"/>
    <cellStyle name="Normal 5 28 6 2" xfId="35608" xr:uid="{16A4D50B-6557-4C42-A0F4-3C5915F81F79}"/>
    <cellStyle name="Normal 5 28 7" xfId="19194" xr:uid="{A03445EF-7375-40AD-B2E1-CFA756A4872B}"/>
    <cellStyle name="Normal 5 28 7 2" xfId="35609" xr:uid="{54E20F91-45AA-4001-A4A4-4C7B92408D6A}"/>
    <cellStyle name="Normal 5 29" xfId="19195" xr:uid="{D2AF2FA6-43D8-4B92-A586-B75D844AEB77}"/>
    <cellStyle name="Normal 5 29 2" xfId="19196" xr:uid="{4AEE717C-786E-4A74-A8EB-377327FF8904}"/>
    <cellStyle name="Normal 5 29 2 2" xfId="35610" xr:uid="{B9CA9F3E-1B12-4F36-BE62-19D3ACE710C1}"/>
    <cellStyle name="Normal 5 29 3" xfId="19197" xr:uid="{6498B3BC-D0F9-4AED-9139-B58D70A665F1}"/>
    <cellStyle name="Normal 5 29 3 2" xfId="35611" xr:uid="{66D770E6-9E61-4EDB-B00E-6D374C0C1273}"/>
    <cellStyle name="Normal 5 29 4" xfId="19198" xr:uid="{1DCA6CF1-365C-493F-ADDE-EC0655D695AE}"/>
    <cellStyle name="Normal 5 29 4 2" xfId="35612" xr:uid="{2C52D2BD-14E2-4F3F-9B7E-59402AE4258D}"/>
    <cellStyle name="Normal 5 29 5" xfId="19199" xr:uid="{B578C5FF-F816-41B5-A104-6AAFD6472976}"/>
    <cellStyle name="Normal 5 29 5 2" xfId="35613" xr:uid="{63DCC5FC-A677-4D94-A3A8-10E0DBF4EAAC}"/>
    <cellStyle name="Normal 5 29 6" xfId="19200" xr:uid="{24E30088-6A36-4DFA-AC23-62E55D451ED6}"/>
    <cellStyle name="Normal 5 29 6 2" xfId="35614" xr:uid="{27B017B1-E881-4A00-8E05-CE7A8778AF02}"/>
    <cellStyle name="Normal 5 29 7" xfId="19201" xr:uid="{30705E45-484F-4A3F-A830-D4013EA77DB0}"/>
    <cellStyle name="Normal 5 29 7 2" xfId="35615" xr:uid="{3E5E3BDC-1210-4FEE-B70C-8375974DA95C}"/>
    <cellStyle name="Normal 5 3" xfId="19202" xr:uid="{1CB25893-436F-4827-9C21-AFA0D50202AB}"/>
    <cellStyle name="Normal 5 3 10" xfId="19203" xr:uid="{93697587-87EB-4708-AF33-0548E14BD147}"/>
    <cellStyle name="Normal 5 3 10 2" xfId="19204" xr:uid="{05F59E17-DD2D-4E7F-A99E-36EB72AA479F}"/>
    <cellStyle name="Normal 5 3 10 2 2" xfId="35617" xr:uid="{A4500494-4C32-4AEF-98E0-C3E322BC0E55}"/>
    <cellStyle name="Normal 5 3 10 3" xfId="19205" xr:uid="{318F9605-80C8-4C7D-B536-140AF8063F03}"/>
    <cellStyle name="Normal 5 3 10 3 2" xfId="35618" xr:uid="{54731C0D-E354-49EE-8FAE-ED6D8E4B9D2E}"/>
    <cellStyle name="Normal 5 3 10 4" xfId="19206" xr:uid="{6998FB53-73BA-4FCB-90DD-FE759568BEFF}"/>
    <cellStyle name="Normal 5 3 10 4 2" xfId="35619" xr:uid="{C9CA4494-C7C5-40EE-92B9-10D4438A261A}"/>
    <cellStyle name="Normal 5 3 10 5" xfId="19207" xr:uid="{568CDE3A-81F4-466D-964A-EE7CD159B04B}"/>
    <cellStyle name="Normal 5 3 10 5 2" xfId="35620" xr:uid="{D383D01F-8AA2-4231-B6DD-A9603964CBF5}"/>
    <cellStyle name="Normal 5 3 10 6" xfId="35616" xr:uid="{4008504D-3286-4F0F-956E-7BBD4A10BB4C}"/>
    <cellStyle name="Normal 5 3 11" xfId="19208" xr:uid="{AE149F91-915E-4015-8E32-952CAD97C89B}"/>
    <cellStyle name="Normal 5 3 11 2" xfId="19209" xr:uid="{BE6B7612-3C67-4AEC-8172-9139A1BFB4F1}"/>
    <cellStyle name="Normal 5 3 11 2 2" xfId="35622" xr:uid="{A53DA7A5-960A-4914-A7CA-58F89A467F2E}"/>
    <cellStyle name="Normal 5 3 11 3" xfId="19210" xr:uid="{6AA34DF0-0DEA-4ACC-9096-6944988013DF}"/>
    <cellStyle name="Normal 5 3 11 3 2" xfId="35623" xr:uid="{AB04392B-C2DB-46D9-B52B-A5EF4752A1E8}"/>
    <cellStyle name="Normal 5 3 11 4" xfId="19211" xr:uid="{EC0B9C58-2DCF-429F-9186-57C0E225836A}"/>
    <cellStyle name="Normal 5 3 11 4 2" xfId="35624" xr:uid="{9D3D5E54-EDB2-458F-BEFF-458B46CBB279}"/>
    <cellStyle name="Normal 5 3 11 5" xfId="19212" xr:uid="{5EFB4312-4D50-42C1-A1B1-78D750E46FBE}"/>
    <cellStyle name="Normal 5 3 11 5 2" xfId="35625" xr:uid="{2E20AE09-59A1-4829-950C-02D5BDE77CEE}"/>
    <cellStyle name="Normal 5 3 11 6" xfId="35621" xr:uid="{87AC8D48-CB8F-42B4-B1E6-D516E67BDEE6}"/>
    <cellStyle name="Normal 5 3 12" xfId="19213" xr:uid="{8A7E7489-6301-4E22-9157-E777DA15E0F4}"/>
    <cellStyle name="Normal 5 3 12 2" xfId="19214" xr:uid="{DC982E7A-72EB-4A0D-895A-36D294FEF3EC}"/>
    <cellStyle name="Normal 5 3 12 2 2" xfId="35627" xr:uid="{E4CC7BE5-ED61-47BF-9822-187D2E7B984C}"/>
    <cellStyle name="Normal 5 3 12 3" xfId="19215" xr:uid="{4213B1F2-8CAF-4361-8F68-2BC589E154E4}"/>
    <cellStyle name="Normal 5 3 12 3 2" xfId="35628" xr:uid="{FBAD035A-BCC4-4172-AC1A-F446037BD5BF}"/>
    <cellStyle name="Normal 5 3 12 4" xfId="19216" xr:uid="{91E14BA0-9DB3-4D2E-BA1F-216BD0C41DC6}"/>
    <cellStyle name="Normal 5 3 12 4 2" xfId="35629" xr:uid="{4406B002-51E9-4E53-80D2-1E046314AF3E}"/>
    <cellStyle name="Normal 5 3 12 5" xfId="19217" xr:uid="{AC5BD9D0-30F1-4109-9A30-8D602C9C7E26}"/>
    <cellStyle name="Normal 5 3 12 5 2" xfId="35630" xr:uid="{5B2BC77E-525D-4EE6-BE84-8B1AD59CCB26}"/>
    <cellStyle name="Normal 5 3 12 6" xfId="35626" xr:uid="{9CCC60F3-CBF8-4DB6-9C86-6073CBEE0C3B}"/>
    <cellStyle name="Normal 5 3 13" xfId="19218" xr:uid="{3E9AAF8F-0775-4EE4-B98C-881222EA6DB0}"/>
    <cellStyle name="Normal 5 3 13 2" xfId="19219" xr:uid="{CDE8DFEF-67B0-4ABA-A78F-1C57A315AF74}"/>
    <cellStyle name="Normal 5 3 13 2 2" xfId="35632" xr:uid="{3459CEFB-1252-4432-BECE-EFC2EEBDADCD}"/>
    <cellStyle name="Normal 5 3 13 3" xfId="19220" xr:uid="{69D6EAC4-906E-4060-A528-DCE16E85BDE1}"/>
    <cellStyle name="Normal 5 3 13 3 2" xfId="35633" xr:uid="{5EEB500B-797D-4199-92D3-1A9B1A7520F6}"/>
    <cellStyle name="Normal 5 3 13 4" xfId="19221" xr:uid="{395A4AA8-8549-4E4C-A870-A30BDB6E0220}"/>
    <cellStyle name="Normal 5 3 13 4 2" xfId="35634" xr:uid="{68F4C4F0-EC6F-4EB5-BADB-EEBEC6977A7B}"/>
    <cellStyle name="Normal 5 3 13 5" xfId="19222" xr:uid="{0FD667A6-73B5-4203-92ED-FC0D25607A5B}"/>
    <cellStyle name="Normal 5 3 13 5 2" xfId="35635" xr:uid="{3C888664-3B13-4432-9DC3-E1F978E0E17D}"/>
    <cellStyle name="Normal 5 3 13 6" xfId="35631" xr:uid="{8270CC26-98D3-4A28-898F-1620AA907363}"/>
    <cellStyle name="Normal 5 3 14" xfId="19223" xr:uid="{05B38461-06ED-4D6F-A8CB-1F5ED35D6BDA}"/>
    <cellStyle name="Normal 5 3 14 2" xfId="19224" xr:uid="{73CC06BB-8899-4315-8BFF-6F05F5E22DAC}"/>
    <cellStyle name="Normal 5 3 14 2 2" xfId="35637" xr:uid="{38AACCF7-0647-42D0-9E42-16C6ABFF4D07}"/>
    <cellStyle name="Normal 5 3 14 3" xfId="19225" xr:uid="{FBE7CB66-26A2-417B-ABA2-47335DD45034}"/>
    <cellStyle name="Normal 5 3 14 3 2" xfId="35638" xr:uid="{EB33B3EC-5C9A-4561-8A4B-9213003F534A}"/>
    <cellStyle name="Normal 5 3 14 4" xfId="19226" xr:uid="{6B371E04-5DDC-46EC-A6E3-8C376B490A5C}"/>
    <cellStyle name="Normal 5 3 14 4 2" xfId="35639" xr:uid="{4ECD5270-2286-46A8-AAF3-382588F5C37E}"/>
    <cellStyle name="Normal 5 3 14 5" xfId="19227" xr:uid="{73EFCED0-781E-4909-9256-CA6F27D49D41}"/>
    <cellStyle name="Normal 5 3 14 5 2" xfId="35640" xr:uid="{F875927D-A19C-4D1F-BE7A-B2A7CE74ED59}"/>
    <cellStyle name="Normal 5 3 14 6" xfId="35636" xr:uid="{2471ACD1-4C41-499B-BE21-F867B47B86EC}"/>
    <cellStyle name="Normal 5 3 15" xfId="19228" xr:uid="{6FE350E4-5C71-4B94-B85E-DA1CB8FA276C}"/>
    <cellStyle name="Normal 5 3 15 2" xfId="19229" xr:uid="{7B48738D-878D-4435-8F02-7CD5AD9C0B40}"/>
    <cellStyle name="Normal 5 3 15 2 2" xfId="35642" xr:uid="{95BB39C2-0F09-4E10-AC2E-7EBE4722C4A2}"/>
    <cellStyle name="Normal 5 3 15 3" xfId="19230" xr:uid="{357C204B-92E8-421C-B6B6-AB48E92B8573}"/>
    <cellStyle name="Normal 5 3 15 3 2" xfId="35643" xr:uid="{29A2C442-ADEE-40BC-9D42-12BD34534C74}"/>
    <cellStyle name="Normal 5 3 15 4" xfId="19231" xr:uid="{392D6A7A-304F-40C1-93A0-5DC87D652FCF}"/>
    <cellStyle name="Normal 5 3 15 4 2" xfId="35644" xr:uid="{3CB9901F-DBC4-42BA-99ED-3940F3208D36}"/>
    <cellStyle name="Normal 5 3 15 5" xfId="19232" xr:uid="{BC27AD1F-4F36-460F-AA6D-F3234F862831}"/>
    <cellStyle name="Normal 5 3 15 5 2" xfId="35645" xr:uid="{D281D53F-43C4-41B2-9B73-A1B80BC5F280}"/>
    <cellStyle name="Normal 5 3 15 6" xfId="35641" xr:uid="{416E4235-8CF7-409F-A274-52CB6C618239}"/>
    <cellStyle name="Normal 5 3 16" xfId="19233" xr:uid="{E8A5F3F3-0684-4A72-85BC-64F60BB6B6DD}"/>
    <cellStyle name="Normal 5 3 16 2" xfId="19234" xr:uid="{199CC35C-91FB-479F-BB31-71D42503F8D8}"/>
    <cellStyle name="Normal 5 3 16 2 2" xfId="35647" xr:uid="{3310C8B1-9ADC-4270-AC50-83AA871F8D30}"/>
    <cellStyle name="Normal 5 3 16 3" xfId="19235" xr:uid="{626327EE-3399-42CE-8556-315035CAED6C}"/>
    <cellStyle name="Normal 5 3 16 3 2" xfId="35648" xr:uid="{2AB76CC3-39CB-40A6-9649-D3E16DD50A4A}"/>
    <cellStyle name="Normal 5 3 16 4" xfId="19236" xr:uid="{71D03214-9222-4491-ABD8-D4CB968D3035}"/>
    <cellStyle name="Normal 5 3 16 4 2" xfId="35649" xr:uid="{83EEDA83-8394-4812-86F5-32DA4CECD993}"/>
    <cellStyle name="Normal 5 3 16 5" xfId="19237" xr:uid="{85340C1D-1E18-4416-82E4-97177786B217}"/>
    <cellStyle name="Normal 5 3 16 5 2" xfId="35650" xr:uid="{04EE445F-1879-4237-897D-5FEA625C5944}"/>
    <cellStyle name="Normal 5 3 16 6" xfId="35646" xr:uid="{C6BCD1C1-FB5B-4176-B370-7FDFCEDBAAC6}"/>
    <cellStyle name="Normal 5 3 17" xfId="19238" xr:uid="{BF0F2C82-5242-4150-8152-ABABDB8A584E}"/>
    <cellStyle name="Normal 5 3 17 2" xfId="19239" xr:uid="{8BB6BBAF-D5A5-4368-9957-BCECFDCE035C}"/>
    <cellStyle name="Normal 5 3 17 2 2" xfId="35652" xr:uid="{9E8E1D58-C2E3-4A6C-A9A8-A42F4347C9E2}"/>
    <cellStyle name="Normal 5 3 17 3" xfId="19240" xr:uid="{943EBE5C-7773-4DAD-8240-B86C223E0C13}"/>
    <cellStyle name="Normal 5 3 17 3 2" xfId="35653" xr:uid="{3F14B890-706C-4FE8-B6A4-59C963C59F6E}"/>
    <cellStyle name="Normal 5 3 17 4" xfId="19241" xr:uid="{BC91E0BB-E04F-4B73-B2BC-81828310D06F}"/>
    <cellStyle name="Normal 5 3 17 4 2" xfId="35654" xr:uid="{4C60DE16-A59D-418A-8C6B-A6D0EB40F9F5}"/>
    <cellStyle name="Normal 5 3 17 5" xfId="19242" xr:uid="{F5397212-BD86-4A3C-AF45-2E15C42CCC1B}"/>
    <cellStyle name="Normal 5 3 17 5 2" xfId="35655" xr:uid="{5B3574C4-0337-40DA-9F77-DBCB58599DC5}"/>
    <cellStyle name="Normal 5 3 17 6" xfId="35651" xr:uid="{C5CD1545-AE2F-48D4-BC06-9B5E0570B029}"/>
    <cellStyle name="Normal 5 3 18" xfId="19243" xr:uid="{85D37C41-A026-493B-8089-2C29968D7A72}"/>
    <cellStyle name="Normal 5 3 18 2" xfId="19244" xr:uid="{F3A6D646-F4C1-465B-82D9-CE56FD44C90F}"/>
    <cellStyle name="Normal 5 3 18 2 2" xfId="35657" xr:uid="{2F96CA29-A415-493F-8250-E579878B1EAB}"/>
    <cellStyle name="Normal 5 3 18 3" xfId="19245" xr:uid="{C8F5DB90-A7E0-43DB-93A7-0885151C3053}"/>
    <cellStyle name="Normal 5 3 18 3 2" xfId="35658" xr:uid="{5FB1D57D-6C0B-47C8-9612-3B9FD87A889B}"/>
    <cellStyle name="Normal 5 3 18 4" xfId="19246" xr:uid="{B2C943EA-DA1E-4FAA-A840-E6760E753723}"/>
    <cellStyle name="Normal 5 3 18 4 2" xfId="35659" xr:uid="{87CD89DE-24CE-4138-B27E-5011E7B59C3E}"/>
    <cellStyle name="Normal 5 3 18 5" xfId="19247" xr:uid="{AD1F7D41-93AE-4504-B6D8-49FBBD970E2A}"/>
    <cellStyle name="Normal 5 3 18 5 2" xfId="35660" xr:uid="{6B8E3A64-A95E-4624-850E-63D1CD98BE60}"/>
    <cellStyle name="Normal 5 3 18 6" xfId="35656" xr:uid="{58850A8D-0806-487E-A0FD-261B602D6867}"/>
    <cellStyle name="Normal 5 3 19" xfId="19248" xr:uid="{86CB20A1-F1B1-40AC-9397-8CE3678AE7CA}"/>
    <cellStyle name="Normal 5 3 19 2" xfId="19249" xr:uid="{3314C9B2-27E9-4DD0-B3EA-4353D2CC1A81}"/>
    <cellStyle name="Normal 5 3 19 2 2" xfId="35662" xr:uid="{9AAB639F-EEE2-4643-9228-44BC918753F7}"/>
    <cellStyle name="Normal 5 3 19 3" xfId="19250" xr:uid="{F8CD0BC3-98EB-48E8-8442-AF874B61505C}"/>
    <cellStyle name="Normal 5 3 19 3 2" xfId="35663" xr:uid="{8888FE28-D8FF-4F07-B632-27B3AE6DD77D}"/>
    <cellStyle name="Normal 5 3 19 4" xfId="19251" xr:uid="{79E65972-0787-4BAD-B01A-8CDC047E3B86}"/>
    <cellStyle name="Normal 5 3 19 4 2" xfId="35664" xr:uid="{1ADE382B-00DF-4E59-8340-70C262DE6DC2}"/>
    <cellStyle name="Normal 5 3 19 5" xfId="19252" xr:uid="{B60C978B-79EC-48ED-B656-0647C721D7FC}"/>
    <cellStyle name="Normal 5 3 19 5 2" xfId="35665" xr:uid="{92505667-4BF8-4467-9C83-2DBB41C28E00}"/>
    <cellStyle name="Normal 5 3 19 6" xfId="35661" xr:uid="{C38B7CB2-E7D4-4737-A154-F4504C861A56}"/>
    <cellStyle name="Normal 5 3 2" xfId="19253" xr:uid="{23C26A93-4DF6-4113-A6C4-FA9168392A1D}"/>
    <cellStyle name="Normal 5 3 2 10" xfId="19254" xr:uid="{92A60DC2-EA9D-40F9-B305-8A16B3565AE5}"/>
    <cellStyle name="Normal 5 3 2 10 2" xfId="19255" xr:uid="{FC232325-2C8F-4F32-85EE-47EDF0BF0F4C}"/>
    <cellStyle name="Normal 5 3 2 10 2 2" xfId="35668" xr:uid="{1D772D92-DBE6-494B-82E2-A050CC1CF9CE}"/>
    <cellStyle name="Normal 5 3 2 10 3" xfId="19256" xr:uid="{4AC454E2-8E10-47FD-BF9B-3B2C7C86F6A8}"/>
    <cellStyle name="Normal 5 3 2 10 3 2" xfId="35669" xr:uid="{FECC52A4-4B93-4E57-87B5-170220DC2CFA}"/>
    <cellStyle name="Normal 5 3 2 10 4" xfId="19257" xr:uid="{C1B53253-91CD-4ACF-9356-7B386478C08B}"/>
    <cellStyle name="Normal 5 3 2 10 4 2" xfId="35670" xr:uid="{7123582D-DBAE-4CBC-A6A7-F8A8EE8EE491}"/>
    <cellStyle name="Normal 5 3 2 10 5" xfId="19258" xr:uid="{89B6D6AE-1D5E-4819-A6C2-F3C4D0DD52DC}"/>
    <cellStyle name="Normal 5 3 2 10 5 2" xfId="35671" xr:uid="{BCCE3D3D-FE22-43D4-B324-ACF0A22492A8}"/>
    <cellStyle name="Normal 5 3 2 10 6" xfId="35667" xr:uid="{DEE6B3C0-6E3E-4792-A2DA-5391CE5DB660}"/>
    <cellStyle name="Normal 5 3 2 11" xfId="19259" xr:uid="{F7BFE49A-7222-44FA-A09C-3B35A0E63C32}"/>
    <cellStyle name="Normal 5 3 2 11 2" xfId="19260" xr:uid="{500CCE14-7267-4D72-BE64-A2FE5694A362}"/>
    <cellStyle name="Normal 5 3 2 11 2 2" xfId="35673" xr:uid="{38FF2BE8-D70B-4CFF-AC75-494C7F9CB66C}"/>
    <cellStyle name="Normal 5 3 2 11 3" xfId="19261" xr:uid="{1F44FAA2-8F89-49E4-A4CA-0ABC5A2FD969}"/>
    <cellStyle name="Normal 5 3 2 11 3 2" xfId="35674" xr:uid="{70752EBC-0F21-41E3-9B7D-C4523886C223}"/>
    <cellStyle name="Normal 5 3 2 11 4" xfId="19262" xr:uid="{42378BCB-53EF-44F3-A2AE-574D53B023F0}"/>
    <cellStyle name="Normal 5 3 2 11 4 2" xfId="35675" xr:uid="{A3C1B0C5-1CA8-482B-9AF5-57386B5CD754}"/>
    <cellStyle name="Normal 5 3 2 11 5" xfId="19263" xr:uid="{16A3F939-387B-49A0-B20A-78ECA7E43E53}"/>
    <cellStyle name="Normal 5 3 2 11 5 2" xfId="35676" xr:uid="{061BEED6-8CB0-42CB-8B60-49EC2582C35C}"/>
    <cellStyle name="Normal 5 3 2 11 6" xfId="35672" xr:uid="{76D8FA25-206F-4E01-8E4C-3343A8B284CF}"/>
    <cellStyle name="Normal 5 3 2 12" xfId="19264" xr:uid="{0BBA9747-1D14-45FE-ABBC-B3C613D3FD94}"/>
    <cellStyle name="Normal 5 3 2 12 2" xfId="19265" xr:uid="{DF9852CF-486D-462E-BC52-4F743C769A13}"/>
    <cellStyle name="Normal 5 3 2 12 2 2" xfId="35678" xr:uid="{7BF1851C-822A-4221-93C0-1DCC30361D5D}"/>
    <cellStyle name="Normal 5 3 2 12 3" xfId="19266" xr:uid="{A4D3AD58-B671-474C-B4D8-FE6ABA1FCF61}"/>
    <cellStyle name="Normal 5 3 2 12 3 2" xfId="35679" xr:uid="{6F3DC408-8B08-4BD7-9CA6-753253892BA0}"/>
    <cellStyle name="Normal 5 3 2 12 4" xfId="19267" xr:uid="{76350C36-5305-4093-B15E-108260C140FF}"/>
    <cellStyle name="Normal 5 3 2 12 4 2" xfId="35680" xr:uid="{E0F3F975-6672-49F4-AD3A-4EE41C47B4E9}"/>
    <cellStyle name="Normal 5 3 2 12 5" xfId="19268" xr:uid="{4276BF1D-0D6C-4A70-9EE5-A7E040662D6E}"/>
    <cellStyle name="Normal 5 3 2 12 5 2" xfId="35681" xr:uid="{A2F9C8A4-990F-4D39-B11D-559B7B097D14}"/>
    <cellStyle name="Normal 5 3 2 12 6" xfId="35677" xr:uid="{33C6D04F-490D-4E0D-BD3F-F1310C1EF202}"/>
    <cellStyle name="Normal 5 3 2 13" xfId="19269" xr:uid="{5024435F-F191-45E4-AAC5-1F17DDB15E29}"/>
    <cellStyle name="Normal 5 3 2 13 2" xfId="19270" xr:uid="{E56E0670-C5CA-4C83-8016-1FE4FED11197}"/>
    <cellStyle name="Normal 5 3 2 13 2 2" xfId="35683" xr:uid="{DF7BB1F1-E829-40EB-9E66-5BE781627506}"/>
    <cellStyle name="Normal 5 3 2 13 3" xfId="19271" xr:uid="{6B170CD9-9F87-4FCD-BF83-C7E2011A26A6}"/>
    <cellStyle name="Normal 5 3 2 13 3 2" xfId="35684" xr:uid="{03481D66-D970-49D2-BC7A-D52269C2B531}"/>
    <cellStyle name="Normal 5 3 2 13 4" xfId="19272" xr:uid="{775E6DBA-EECC-44FA-A87C-D14C2198240D}"/>
    <cellStyle name="Normal 5 3 2 13 4 2" xfId="35685" xr:uid="{D6BE693A-1425-4453-B52D-F60D2981A9F6}"/>
    <cellStyle name="Normal 5 3 2 13 5" xfId="19273" xr:uid="{6EF5533D-57A2-46DD-A1A8-69C381DB6404}"/>
    <cellStyle name="Normal 5 3 2 13 5 2" xfId="35686" xr:uid="{ECDB571B-C683-4235-9A9E-3600FA8E4CD0}"/>
    <cellStyle name="Normal 5 3 2 13 6" xfId="35682" xr:uid="{1361DBF9-0877-4220-9289-3DE3B2045839}"/>
    <cellStyle name="Normal 5 3 2 14" xfId="19274" xr:uid="{7442F63C-FD1F-4AB5-BA00-3D0A83690FF7}"/>
    <cellStyle name="Normal 5 3 2 14 2" xfId="19275" xr:uid="{CCE158B8-1E88-4421-9EBB-16AD003E23B5}"/>
    <cellStyle name="Normal 5 3 2 14 2 2" xfId="35688" xr:uid="{3E3B0232-BD9D-44A2-B08D-1EFC041D4FBA}"/>
    <cellStyle name="Normal 5 3 2 14 3" xfId="19276" xr:uid="{574671DF-D7D8-43AE-A85D-E6D423211F5D}"/>
    <cellStyle name="Normal 5 3 2 14 3 2" xfId="35689" xr:uid="{9A7C737B-D45B-4177-A8E3-DD584A1D60F4}"/>
    <cellStyle name="Normal 5 3 2 14 4" xfId="19277" xr:uid="{B3C62F90-46F2-4067-9A4E-3F094B4D787B}"/>
    <cellStyle name="Normal 5 3 2 14 4 2" xfId="35690" xr:uid="{DEA81171-4371-4A3D-9F7C-1FBF98EA1254}"/>
    <cellStyle name="Normal 5 3 2 14 5" xfId="19278" xr:uid="{64DAD47A-829A-4737-8A4A-4BE4A332B60F}"/>
    <cellStyle name="Normal 5 3 2 14 5 2" xfId="35691" xr:uid="{5F71C887-E279-4A5E-BF7B-54F34A2100D4}"/>
    <cellStyle name="Normal 5 3 2 14 6" xfId="35687" xr:uid="{D265ADEB-2FFC-4CA2-9F7B-3A09A64F339E}"/>
    <cellStyle name="Normal 5 3 2 15" xfId="19279" xr:uid="{076DAF72-E15F-4F17-97A4-E4CA7B42A87C}"/>
    <cellStyle name="Normal 5 3 2 15 2" xfId="19280" xr:uid="{8A6AB6BF-46D6-4AA0-95A9-2542BCED16BF}"/>
    <cellStyle name="Normal 5 3 2 15 2 2" xfId="35693" xr:uid="{1A4344ED-E375-40A5-98A7-5AC9D221FC8D}"/>
    <cellStyle name="Normal 5 3 2 15 3" xfId="19281" xr:uid="{1E869C25-D0A2-4E8A-9C92-7A3306D4D8FC}"/>
    <cellStyle name="Normal 5 3 2 15 3 2" xfId="35694" xr:uid="{C1D8C6E4-73A2-4DB2-94A3-0C76F449D16B}"/>
    <cellStyle name="Normal 5 3 2 15 4" xfId="19282" xr:uid="{2E194702-8A9A-4B20-94A6-48F9165F8E17}"/>
    <cellStyle name="Normal 5 3 2 15 4 2" xfId="35695" xr:uid="{4D6C5772-F4BC-47D9-A04D-B7A98652CBA8}"/>
    <cellStyle name="Normal 5 3 2 15 5" xfId="19283" xr:uid="{23A6056D-0E9A-4C69-BD71-366786F24D5D}"/>
    <cellStyle name="Normal 5 3 2 15 5 2" xfId="35696" xr:uid="{5A22DE1E-E933-4697-9F58-4BD334C1E720}"/>
    <cellStyle name="Normal 5 3 2 15 6" xfId="35692" xr:uid="{C59801DD-79F2-41B5-B2D9-E4D38FD8FB93}"/>
    <cellStyle name="Normal 5 3 2 16" xfId="19284" xr:uid="{C0DBD6CC-17B4-4B6A-A7FD-43889BB5D459}"/>
    <cellStyle name="Normal 5 3 2 16 2" xfId="19285" xr:uid="{06580DB7-949E-43DC-A2DA-D6D97C22FBF8}"/>
    <cellStyle name="Normal 5 3 2 16 2 2" xfId="35698" xr:uid="{0B0A7E65-7879-448B-94B3-2434D79324CA}"/>
    <cellStyle name="Normal 5 3 2 16 3" xfId="19286" xr:uid="{6E8A2A97-7A99-44FD-B319-0D2C450469DD}"/>
    <cellStyle name="Normal 5 3 2 16 3 2" xfId="35699" xr:uid="{7F5ED04B-0A2B-4487-96CB-488F3E513B61}"/>
    <cellStyle name="Normal 5 3 2 16 4" xfId="19287" xr:uid="{BB523227-D629-4377-A28D-84AFA79903F9}"/>
    <cellStyle name="Normal 5 3 2 16 4 2" xfId="35700" xr:uid="{E46D9C55-B590-4EF9-B572-E2152D84CB2B}"/>
    <cellStyle name="Normal 5 3 2 16 5" xfId="19288" xr:uid="{9C80D4F6-A97A-4BE4-A46F-6227F54728A6}"/>
    <cellStyle name="Normal 5 3 2 16 5 2" xfId="35701" xr:uid="{24E3E559-CA83-4C75-90BE-11BE17A66607}"/>
    <cellStyle name="Normal 5 3 2 16 6" xfId="35697" xr:uid="{4ED43E83-A3F7-45FF-8078-6B7196F61E5C}"/>
    <cellStyle name="Normal 5 3 2 17" xfId="19289" xr:uid="{D90B41E1-24EA-44CF-9970-240503982BBC}"/>
    <cellStyle name="Normal 5 3 2 17 2" xfId="35702" xr:uid="{17231802-BB4F-46B7-8F91-3CFD51D20A18}"/>
    <cellStyle name="Normal 5 3 2 18" xfId="19290" xr:uid="{81A286AA-B2B1-438A-B79B-9046A0DCACBF}"/>
    <cellStyle name="Normal 5 3 2 18 2" xfId="35703" xr:uid="{2A1EA3B6-5306-430C-8986-DA3195C0D237}"/>
    <cellStyle name="Normal 5 3 2 19" xfId="19291" xr:uid="{29536E0A-EAF3-4614-900E-FE7A8C99A3B7}"/>
    <cellStyle name="Normal 5 3 2 19 2" xfId="35704" xr:uid="{5D791134-1936-4EB0-9E9A-93AC46317E50}"/>
    <cellStyle name="Normal 5 3 2 2" xfId="19292" xr:uid="{9A327801-9AF7-4498-A73D-A11C4B0F6451}"/>
    <cellStyle name="Normal 5 3 2 2 10" xfId="19293" xr:uid="{3E413AC9-FF3A-48D0-81D5-04EF6F464A18}"/>
    <cellStyle name="Normal 5 3 2 2 10 2" xfId="35706" xr:uid="{A3F5D6A4-D171-4769-A533-19296419714C}"/>
    <cellStyle name="Normal 5 3 2 2 11" xfId="19294" xr:uid="{3EFD9694-1CC9-422E-A4F6-057DE7DF00E4}"/>
    <cellStyle name="Normal 5 3 2 2 11 2" xfId="35707" xr:uid="{F0B8EEBE-F972-4AEE-B408-B7155B73D5E2}"/>
    <cellStyle name="Normal 5 3 2 2 12" xfId="40777" xr:uid="{869013BD-D72D-4F56-9065-B2746129D324}"/>
    <cellStyle name="Normal 5 3 2 2 13" xfId="35705" xr:uid="{4AEDEBF1-C6D6-4E13-851A-C8CFD1ABFD5D}"/>
    <cellStyle name="Normal 5 3 2 2 2" xfId="19295" xr:uid="{7E377A37-C880-48C6-BA6E-EE253942C848}"/>
    <cellStyle name="Normal 5 3 2 2 2 2" xfId="19296" xr:uid="{D1D8F3F0-472E-40FF-B3B4-BDAB9CEBBE01}"/>
    <cellStyle name="Normal 5 3 2 2 2 2 2" xfId="35709" xr:uid="{96C8B5EB-FD66-4C2A-AB3E-8C432FFAD9C3}"/>
    <cellStyle name="Normal 5 3 2 2 2 3" xfId="19297" xr:uid="{D1028C9B-537A-4D64-8C48-7505F661B9EF}"/>
    <cellStyle name="Normal 5 3 2 2 2 3 2" xfId="35710" xr:uid="{61EED6D0-B839-4474-9BA8-BC3DAFC178CB}"/>
    <cellStyle name="Normal 5 3 2 2 2 4" xfId="19298" xr:uid="{9384844C-8529-4DA8-BC67-F0E8DFD55A39}"/>
    <cellStyle name="Normal 5 3 2 2 2 4 2" xfId="35711" xr:uid="{6F8F9230-2AE9-4359-89B0-0790BB5EA2B8}"/>
    <cellStyle name="Normal 5 3 2 2 2 5" xfId="19299" xr:uid="{16838129-8A8D-49D2-94B9-49ACC8542EB5}"/>
    <cellStyle name="Normal 5 3 2 2 2 5 2" xfId="35712" xr:uid="{6EB3D977-C58E-4A9F-A920-4F79E22CE377}"/>
    <cellStyle name="Normal 5 3 2 2 2 6" xfId="35708" xr:uid="{0C9D3802-8A6C-464B-AC25-F2A145CAD507}"/>
    <cellStyle name="Normal 5 3 2 2 3" xfId="19300" xr:uid="{0A3F93D6-8C50-4E5A-A346-6E220D47CB25}"/>
    <cellStyle name="Normal 5 3 2 2 3 2" xfId="19301" xr:uid="{93D62E68-0646-4CDF-A6C6-0528CE01805E}"/>
    <cellStyle name="Normal 5 3 2 2 3 2 2" xfId="35714" xr:uid="{395EF523-0D1D-4A90-B728-3BB2B13E5B79}"/>
    <cellStyle name="Normal 5 3 2 2 3 3" xfId="19302" xr:uid="{6CE9E4A6-0D47-45FD-8041-E0F5B7480781}"/>
    <cellStyle name="Normal 5 3 2 2 3 3 2" xfId="35715" xr:uid="{BD94B95E-3252-42FC-B96B-6315384A8A0F}"/>
    <cellStyle name="Normal 5 3 2 2 3 4" xfId="19303" xr:uid="{6BEDA586-594F-4329-9B6F-C4DABCDA7866}"/>
    <cellStyle name="Normal 5 3 2 2 3 4 2" xfId="35716" xr:uid="{1BFD404A-6E3E-4963-A730-57EF2583012E}"/>
    <cellStyle name="Normal 5 3 2 2 3 5" xfId="19304" xr:uid="{115A4835-B9FB-4278-9BBD-7CB74E9D065D}"/>
    <cellStyle name="Normal 5 3 2 2 3 5 2" xfId="35717" xr:uid="{DCF19BF9-751F-4B85-9E32-803C9478D0B4}"/>
    <cellStyle name="Normal 5 3 2 2 3 6" xfId="35713" xr:uid="{867960B1-2D42-458A-828D-258A449FD373}"/>
    <cellStyle name="Normal 5 3 2 2 4" xfId="19305" xr:uid="{6F36F1BB-8827-4FA1-97C5-4D6DFBB4CF58}"/>
    <cellStyle name="Normal 5 3 2 2 4 2" xfId="19306" xr:uid="{46EEBC10-CCF6-4017-ACF9-25D593A2AD2A}"/>
    <cellStyle name="Normal 5 3 2 2 4 2 2" xfId="35719" xr:uid="{17187EBF-8AC4-44E4-A1FF-89D210C91CEE}"/>
    <cellStyle name="Normal 5 3 2 2 4 3" xfId="19307" xr:uid="{A56D5EE2-4315-4846-A75C-0DBF4E8C2A26}"/>
    <cellStyle name="Normal 5 3 2 2 4 3 2" xfId="35720" xr:uid="{4199E83F-BBCA-48A4-B549-5C7DFBCB6FA4}"/>
    <cellStyle name="Normal 5 3 2 2 4 4" xfId="19308" xr:uid="{FB5C16AB-56F0-4152-B058-101B3527B0C9}"/>
    <cellStyle name="Normal 5 3 2 2 4 4 2" xfId="35721" xr:uid="{7AEBE707-29A6-4D96-8A6A-07C0875DE307}"/>
    <cellStyle name="Normal 5 3 2 2 4 5" xfId="19309" xr:uid="{F9FBB1AB-995B-45C1-9C1F-5D67579C64A0}"/>
    <cellStyle name="Normal 5 3 2 2 4 5 2" xfId="35722" xr:uid="{C9938CB3-8277-428C-91ED-D762A8B268F8}"/>
    <cellStyle name="Normal 5 3 2 2 4 6" xfId="35718" xr:uid="{79807448-D889-44F3-837E-D5BAF3333A81}"/>
    <cellStyle name="Normal 5 3 2 2 5" xfId="19310" xr:uid="{53DEC961-4872-4B4E-91BC-F20897A72A17}"/>
    <cellStyle name="Normal 5 3 2 2 5 2" xfId="19311" xr:uid="{B268C599-C66C-4D70-8D32-E16B89208E0A}"/>
    <cellStyle name="Normal 5 3 2 2 5 2 2" xfId="35724" xr:uid="{D911696C-7B5B-420C-8EB2-3CB01CE83152}"/>
    <cellStyle name="Normal 5 3 2 2 5 3" xfId="19312" xr:uid="{01A6BD33-D797-4D86-98E2-C68517B995C0}"/>
    <cellStyle name="Normal 5 3 2 2 5 3 2" xfId="35725" xr:uid="{1666EA2E-D425-4B73-A2B7-E220D841DA4A}"/>
    <cellStyle name="Normal 5 3 2 2 5 4" xfId="19313" xr:uid="{7A22AEA3-4095-4C85-90C7-072A7CA1233B}"/>
    <cellStyle name="Normal 5 3 2 2 5 4 2" xfId="35726" xr:uid="{372D11D3-2E88-4072-ADF6-ED0A5E3B823A}"/>
    <cellStyle name="Normal 5 3 2 2 5 5" xfId="19314" xr:uid="{5E71BEA6-28B4-418E-93A5-B0E9DCDBE966}"/>
    <cellStyle name="Normal 5 3 2 2 5 5 2" xfId="35727" xr:uid="{198508C2-1C3A-460A-98A3-34A698ADECFB}"/>
    <cellStyle name="Normal 5 3 2 2 5 6" xfId="35723" xr:uid="{59C4F8B4-B8B8-4D47-83E9-C55722D788F0}"/>
    <cellStyle name="Normal 5 3 2 2 6" xfId="19315" xr:uid="{04C89A47-0EF3-4429-8CAC-31FA5DF08105}"/>
    <cellStyle name="Normal 5 3 2 2 6 2" xfId="19316" xr:uid="{90D11886-4DB5-4D66-A4EE-85D313A5B978}"/>
    <cellStyle name="Normal 5 3 2 2 6 2 2" xfId="35729" xr:uid="{FDC00D52-1D47-4CC0-8969-8A10E9763711}"/>
    <cellStyle name="Normal 5 3 2 2 6 3" xfId="19317" xr:uid="{80C392C1-DFE9-4970-A866-8768241BA638}"/>
    <cellStyle name="Normal 5 3 2 2 6 3 2" xfId="35730" xr:uid="{85758B5B-DE21-4DD0-8EB1-E6E367211ACD}"/>
    <cellStyle name="Normal 5 3 2 2 6 4" xfId="19318" xr:uid="{35DF1273-7932-459A-9EA8-06AAEBE41873}"/>
    <cellStyle name="Normal 5 3 2 2 6 4 2" xfId="35731" xr:uid="{954BFABB-BD40-4E59-8E34-7CBB5F194E4E}"/>
    <cellStyle name="Normal 5 3 2 2 6 5" xfId="19319" xr:uid="{F4A41C7A-ACDE-4951-92A6-C6CECD7A0892}"/>
    <cellStyle name="Normal 5 3 2 2 6 5 2" xfId="35732" xr:uid="{5B800663-2C22-4B5D-A6FD-34F6FD0D35E3}"/>
    <cellStyle name="Normal 5 3 2 2 6 6" xfId="35728" xr:uid="{D74218C8-5B5E-42FC-993A-8CDFF1568082}"/>
    <cellStyle name="Normal 5 3 2 2 7" xfId="19320" xr:uid="{1434A380-BED3-42A6-B3FB-EB8234510151}"/>
    <cellStyle name="Normal 5 3 2 2 7 2" xfId="19321" xr:uid="{18655C33-E8F2-4849-BE9D-005FBD8A5F56}"/>
    <cellStyle name="Normal 5 3 2 2 7 2 2" xfId="35734" xr:uid="{7C7B25E5-099E-4A97-AC70-904B30FFE68B}"/>
    <cellStyle name="Normal 5 3 2 2 7 3" xfId="19322" xr:uid="{ADC951E9-EAD1-4D36-8D86-B7ABF70EF834}"/>
    <cellStyle name="Normal 5 3 2 2 7 3 2" xfId="35735" xr:uid="{8A63E6FB-D1A0-4F57-9D96-8E08D1C3F8EE}"/>
    <cellStyle name="Normal 5 3 2 2 7 4" xfId="19323" xr:uid="{3233FEE5-DA63-4DF0-99C4-43D090218DB3}"/>
    <cellStyle name="Normal 5 3 2 2 7 4 2" xfId="35736" xr:uid="{75B29B53-3A19-4CD1-8BE3-C687523A50C5}"/>
    <cellStyle name="Normal 5 3 2 2 7 5" xfId="19324" xr:uid="{52FF3F66-C750-4789-BC23-FBCDB23553D3}"/>
    <cellStyle name="Normal 5 3 2 2 7 5 2" xfId="35737" xr:uid="{35C724C6-2E8D-4B4B-8995-225D9FEC6C5B}"/>
    <cellStyle name="Normal 5 3 2 2 7 6" xfId="35733" xr:uid="{4B402C8D-959C-4A7D-9D1F-23850A40623C}"/>
    <cellStyle name="Normal 5 3 2 2 8" xfId="19325" xr:uid="{2A0A77AF-2319-4349-8A08-2F9303D7E1B7}"/>
    <cellStyle name="Normal 5 3 2 2 8 2" xfId="35738" xr:uid="{B2B2679C-7833-4880-AEC4-81C1FEA87ABB}"/>
    <cellStyle name="Normal 5 3 2 2 9" xfId="19326" xr:uid="{6568F03B-BE9E-4439-9496-58A4A875A6CD}"/>
    <cellStyle name="Normal 5 3 2 2 9 2" xfId="35739" xr:uid="{505047A8-318C-43B4-95BE-2D06E734EEEA}"/>
    <cellStyle name="Normal 5 3 2 20" xfId="19327" xr:uid="{D06D570E-AD81-467C-9DE4-6320AB6FED67}"/>
    <cellStyle name="Normal 5 3 2 20 2" xfId="35740" xr:uid="{DE9E9B7A-99B2-4507-81D5-0F665093001C}"/>
    <cellStyle name="Normal 5 3 2 21" xfId="40776" xr:uid="{7B3DBF98-11B3-4E31-A593-9838791869C4}"/>
    <cellStyle name="Normal 5 3 2 22" xfId="35666" xr:uid="{7C737803-8719-4E32-A29A-1C652820C56F}"/>
    <cellStyle name="Normal 5 3 2 3" xfId="19328" xr:uid="{2AB149B9-723B-4493-9DCE-CA23FA5758CE}"/>
    <cellStyle name="Normal 5 3 2 3 2" xfId="19329" xr:uid="{80DFDC89-889D-4FA1-853C-EBDCE4A65936}"/>
    <cellStyle name="Normal 5 3 2 3 2 2" xfId="19330" xr:uid="{A034753D-593F-4FC3-BF24-4BAC61919E8C}"/>
    <cellStyle name="Normal 5 3 2 3 2 2 2" xfId="35743" xr:uid="{8BCCB8EA-13F0-42EF-B0D0-859AF3A7CBC1}"/>
    <cellStyle name="Normal 5 3 2 3 2 3" xfId="19331" xr:uid="{E6BBFF7F-71D7-4E3B-929C-4D5924BFDA76}"/>
    <cellStyle name="Normal 5 3 2 3 2 3 2" xfId="35744" xr:uid="{2C3B24E0-6420-41D9-B19D-58F40E5242C1}"/>
    <cellStyle name="Normal 5 3 2 3 2 4" xfId="19332" xr:uid="{05CA337A-805E-4249-B3D7-355F6AD7E411}"/>
    <cellStyle name="Normal 5 3 2 3 2 4 2" xfId="35745" xr:uid="{83149FC4-D0F8-4EB5-867E-9C6B60F5F7D2}"/>
    <cellStyle name="Normal 5 3 2 3 2 5" xfId="19333" xr:uid="{1FEB6609-3E06-496A-BD99-D51C909556D1}"/>
    <cellStyle name="Normal 5 3 2 3 2 5 2" xfId="35746" xr:uid="{B6E4B5C2-2905-4BCE-A2E0-4418716D2577}"/>
    <cellStyle name="Normal 5 3 2 3 2 6" xfId="35742" xr:uid="{14E498C3-9A10-499F-9D54-B434F51C1795}"/>
    <cellStyle name="Normal 5 3 2 3 3" xfId="19334" xr:uid="{E7209B42-DCE1-42DB-BA61-79EE69A34821}"/>
    <cellStyle name="Normal 5 3 2 3 3 2" xfId="35747" xr:uid="{8D9BA72A-9B32-4E18-AA3F-E70AE59B76FB}"/>
    <cellStyle name="Normal 5 3 2 3 4" xfId="19335" xr:uid="{51EAD66F-70C3-4B25-A736-1B459DFAC9C9}"/>
    <cellStyle name="Normal 5 3 2 3 4 2" xfId="35748" xr:uid="{CB9D1028-C8D9-4163-AF6B-BFC162E08FAC}"/>
    <cellStyle name="Normal 5 3 2 3 5" xfId="19336" xr:uid="{DAC38D00-F442-4CFE-8A92-EE27C00BBEC3}"/>
    <cellStyle name="Normal 5 3 2 3 5 2" xfId="35749" xr:uid="{6D85ECE7-3FD0-4744-862A-45077119FA60}"/>
    <cellStyle name="Normal 5 3 2 3 6" xfId="19337" xr:uid="{49BB1BA0-8D2E-48A4-AA0F-CD33F8FA7D3F}"/>
    <cellStyle name="Normal 5 3 2 3 6 2" xfId="35750" xr:uid="{86721800-F8AB-45C3-AF56-407B96D96D6A}"/>
    <cellStyle name="Normal 5 3 2 3 7" xfId="35741" xr:uid="{FE86913B-18F2-4653-BBD3-C67963C169E4}"/>
    <cellStyle name="Normal 5 3 2 4" xfId="19338" xr:uid="{78C260F3-D37E-43BB-8757-8416882E0E35}"/>
    <cellStyle name="Normal 5 3 2 4 2" xfId="19339" xr:uid="{F656B766-6953-4327-B636-C1127654DC63}"/>
    <cellStyle name="Normal 5 3 2 4 2 2" xfId="19340" xr:uid="{B3C17AC0-5FE1-4CCB-9696-29A7637AAAB3}"/>
    <cellStyle name="Normal 5 3 2 4 2 2 2" xfId="35753" xr:uid="{A92811D1-1F26-403B-BFC3-6A7DF688643E}"/>
    <cellStyle name="Normal 5 3 2 4 2 3" xfId="19341" xr:uid="{68E4C507-14CD-453C-9494-8A33C525D788}"/>
    <cellStyle name="Normal 5 3 2 4 2 3 2" xfId="35754" xr:uid="{810C5EDA-7A25-4BD9-A7D4-23565FB496E4}"/>
    <cellStyle name="Normal 5 3 2 4 2 4" xfId="19342" xr:uid="{8AA2F741-83B0-4ED6-B3DF-03D63EAEF33B}"/>
    <cellStyle name="Normal 5 3 2 4 2 4 2" xfId="35755" xr:uid="{229CA4DD-E8B1-4C17-AFF4-4BDAA616FA3A}"/>
    <cellStyle name="Normal 5 3 2 4 2 5" xfId="19343" xr:uid="{20579036-57E8-4428-83BD-2FFDC3C67722}"/>
    <cellStyle name="Normal 5 3 2 4 2 5 2" xfId="35756" xr:uid="{3ED9CA2B-EAA1-4F9D-87C1-4D6CE60FD2BD}"/>
    <cellStyle name="Normal 5 3 2 4 2 6" xfId="35752" xr:uid="{602A0C2C-D208-49D9-8844-F6D5E219661C}"/>
    <cellStyle name="Normal 5 3 2 4 3" xfId="19344" xr:uid="{7E04300F-78EE-44C8-A4C9-330AAE363A0E}"/>
    <cellStyle name="Normal 5 3 2 4 3 2" xfId="35757" xr:uid="{B6BF4C51-6866-49B8-AA8E-A725A2754592}"/>
    <cellStyle name="Normal 5 3 2 4 4" xfId="19345" xr:uid="{AEF2224D-B0C1-49A4-ACEE-B29EEDA22C6D}"/>
    <cellStyle name="Normal 5 3 2 4 4 2" xfId="35758" xr:uid="{6BCD211D-0AB1-49D1-8F8D-BA0CBFDFCD08}"/>
    <cellStyle name="Normal 5 3 2 4 5" xfId="19346" xr:uid="{7770E60F-2892-4989-B6F9-F0E310C90128}"/>
    <cellStyle name="Normal 5 3 2 4 5 2" xfId="35759" xr:uid="{43B7D255-31AE-4818-9815-A8DAC71FDA7A}"/>
    <cellStyle name="Normal 5 3 2 4 6" xfId="19347" xr:uid="{643C5481-48A6-4FDD-BADB-F891D5F9DFFB}"/>
    <cellStyle name="Normal 5 3 2 4 6 2" xfId="35760" xr:uid="{606870F4-2B18-4A2B-AA45-424A45567161}"/>
    <cellStyle name="Normal 5 3 2 4 7" xfId="35751" xr:uid="{C3390084-5DE8-42E3-A73A-97EA5F4AE21C}"/>
    <cellStyle name="Normal 5 3 2 5" xfId="19348" xr:uid="{575C312D-CC93-4C53-8EEE-339B1ACDD9F3}"/>
    <cellStyle name="Normal 5 3 2 5 2" xfId="19349" xr:uid="{C5445B13-8326-4266-BF26-AEE4D241FBE3}"/>
    <cellStyle name="Normal 5 3 2 5 2 2" xfId="35762" xr:uid="{C26039E0-4DAE-4532-988B-FE73410863A5}"/>
    <cellStyle name="Normal 5 3 2 5 3" xfId="19350" xr:uid="{BD7BF399-D1F5-46FB-B729-CD919F244420}"/>
    <cellStyle name="Normal 5 3 2 5 3 2" xfId="35763" xr:uid="{630FBB71-1367-4084-93B6-495EFACA77C8}"/>
    <cellStyle name="Normal 5 3 2 5 4" xfId="19351" xr:uid="{356D9B40-DF6D-434F-856E-1EF456F44E1D}"/>
    <cellStyle name="Normal 5 3 2 5 4 2" xfId="35764" xr:uid="{7B4796D7-E49D-41BA-8D32-83B112EC9A58}"/>
    <cellStyle name="Normal 5 3 2 5 5" xfId="19352" xr:uid="{D79F3FD1-905B-4AF7-8ED2-4672A57F7A37}"/>
    <cellStyle name="Normal 5 3 2 5 5 2" xfId="35765" xr:uid="{C6BB3E8B-6FE3-4209-922B-C8CA41145F21}"/>
    <cellStyle name="Normal 5 3 2 5 6" xfId="35761" xr:uid="{91F77407-16D6-4D9E-B681-BBB195E3F4C7}"/>
    <cellStyle name="Normal 5 3 2 6" xfId="19353" xr:uid="{46319E5D-F9B0-4AAC-8F74-B1FEBD2BD378}"/>
    <cellStyle name="Normal 5 3 2 6 2" xfId="19354" xr:uid="{D572D7EA-ACAD-4661-BA04-E22A1C297D9A}"/>
    <cellStyle name="Normal 5 3 2 6 2 2" xfId="35767" xr:uid="{CDBC778B-C6B1-4AA5-8191-B362DDCFAC7B}"/>
    <cellStyle name="Normal 5 3 2 6 3" xfId="19355" xr:uid="{2D1DF06C-EE58-436D-ABB6-245D7641821A}"/>
    <cellStyle name="Normal 5 3 2 6 3 2" xfId="35768" xr:uid="{8D6EB6B9-E1F8-48B8-9CE0-8B25F1A9C9D2}"/>
    <cellStyle name="Normal 5 3 2 6 4" xfId="19356" xr:uid="{E4E20CA7-6C4F-41CD-86BB-4FD81111854F}"/>
    <cellStyle name="Normal 5 3 2 6 4 2" xfId="35769" xr:uid="{117A7FF3-41C2-4789-B8D0-FBF67B5DD233}"/>
    <cellStyle name="Normal 5 3 2 6 5" xfId="19357" xr:uid="{A1674169-7319-4822-9BE7-F23D5217A920}"/>
    <cellStyle name="Normal 5 3 2 6 5 2" xfId="35770" xr:uid="{E5D98886-C615-449C-874B-167FD0D3B274}"/>
    <cellStyle name="Normal 5 3 2 6 6" xfId="35766" xr:uid="{98BBEBC8-4ED0-471B-A678-98FF2731DAFD}"/>
    <cellStyle name="Normal 5 3 2 7" xfId="19358" xr:uid="{2467D2DE-4BD3-454C-9241-2EAB8E8C8E4F}"/>
    <cellStyle name="Normal 5 3 2 7 2" xfId="19359" xr:uid="{5E33E1AB-26E1-4CEE-B38C-0E9938124F67}"/>
    <cellStyle name="Normal 5 3 2 7 2 2" xfId="35772" xr:uid="{419B175C-0481-4B4C-99A3-CCA6530AE192}"/>
    <cellStyle name="Normal 5 3 2 7 3" xfId="19360" xr:uid="{D3A0B001-79F6-4830-8B20-B5B7F0E85DE4}"/>
    <cellStyle name="Normal 5 3 2 7 3 2" xfId="35773" xr:uid="{5C531890-FE86-4D26-A800-AA5243D133C0}"/>
    <cellStyle name="Normal 5 3 2 7 4" xfId="19361" xr:uid="{D9823857-7652-427A-AD3C-4343942DBC10}"/>
    <cellStyle name="Normal 5 3 2 7 4 2" xfId="35774" xr:uid="{7A30F232-FE22-4C3E-8E96-B4CBD72152DA}"/>
    <cellStyle name="Normal 5 3 2 7 5" xfId="19362" xr:uid="{F7050D35-F6A5-4DAF-9CE2-07B41390422D}"/>
    <cellStyle name="Normal 5 3 2 7 5 2" xfId="35775" xr:uid="{818F9F55-E8AD-4B0E-9080-39A5F686F943}"/>
    <cellStyle name="Normal 5 3 2 7 6" xfId="35771" xr:uid="{2A8ABA53-348E-45C7-ABC2-1F345DE937BA}"/>
    <cellStyle name="Normal 5 3 2 8" xfId="19363" xr:uid="{0D30E32A-DEFC-4142-B5C5-D4F61E2188E1}"/>
    <cellStyle name="Normal 5 3 2 8 2" xfId="19364" xr:uid="{738185F1-2ABD-4FB3-AF6C-6E012BDC1026}"/>
    <cellStyle name="Normal 5 3 2 8 2 2" xfId="35777" xr:uid="{F4DDBB7D-7E63-4FC3-AF3F-73F7724277A1}"/>
    <cellStyle name="Normal 5 3 2 8 3" xfId="19365" xr:uid="{087A8571-CE32-486C-A4BA-B40666FBD3B9}"/>
    <cellStyle name="Normal 5 3 2 8 3 2" xfId="35778" xr:uid="{D9380CCB-E46E-49F8-8517-67ABFD8B7A78}"/>
    <cellStyle name="Normal 5 3 2 8 4" xfId="19366" xr:uid="{50743B2E-0F8E-49B6-8307-EA2A4BB713A4}"/>
    <cellStyle name="Normal 5 3 2 8 4 2" xfId="35779" xr:uid="{C64F5D38-9004-40D7-9D8D-BF2606BF2C48}"/>
    <cellStyle name="Normal 5 3 2 8 5" xfId="19367" xr:uid="{6694C21F-5664-49E1-831B-C9EA91D8DA61}"/>
    <cellStyle name="Normal 5 3 2 8 5 2" xfId="35780" xr:uid="{9FF8A5B0-3648-42E6-B8E7-640AB2240A2E}"/>
    <cellStyle name="Normal 5 3 2 8 6" xfId="35776" xr:uid="{DC5F24DC-A6ED-4CBD-B9A7-C8E40D170A1A}"/>
    <cellStyle name="Normal 5 3 2 9" xfId="19368" xr:uid="{CB1C7A35-A0F9-40A3-BA34-BCEDEE402601}"/>
    <cellStyle name="Normal 5 3 2 9 2" xfId="19369" xr:uid="{509A3BB3-5F00-44AC-B8D8-E09CB52D8576}"/>
    <cellStyle name="Normal 5 3 2 9 2 2" xfId="35782" xr:uid="{79E6803F-9B0F-4FB5-8BEA-BA44FF065804}"/>
    <cellStyle name="Normal 5 3 2 9 3" xfId="19370" xr:uid="{B5114614-D581-4526-83E4-F9E7CDEE95D6}"/>
    <cellStyle name="Normal 5 3 2 9 3 2" xfId="35783" xr:uid="{CFF6C1B3-BE0D-45FE-81B8-6476527829E9}"/>
    <cellStyle name="Normal 5 3 2 9 4" xfId="19371" xr:uid="{40073462-7433-4988-9114-1AAA4288E3F3}"/>
    <cellStyle name="Normal 5 3 2 9 4 2" xfId="35784" xr:uid="{38160B67-1A62-46EA-BCB4-747CBC8F3897}"/>
    <cellStyle name="Normal 5 3 2 9 5" xfId="19372" xr:uid="{D9351625-76C8-485E-AF7E-5628F3BB91A7}"/>
    <cellStyle name="Normal 5 3 2 9 5 2" xfId="35785" xr:uid="{98B341A2-C607-4EAF-B231-85FDAE728F26}"/>
    <cellStyle name="Normal 5 3 2 9 6" xfId="35781" xr:uid="{423D7FBF-76A1-4515-9AB3-5CF19131DD4A}"/>
    <cellStyle name="Normal 5 3 20" xfId="19373" xr:uid="{F549B0D5-7CEF-49EE-995F-F9378D787BA9}"/>
    <cellStyle name="Normal 5 3 20 2" xfId="19374" xr:uid="{572F054E-C93A-404D-92D7-2DA01A494CF0}"/>
    <cellStyle name="Normal 5 3 20 2 2" xfId="35787" xr:uid="{1FFEE3A6-04BA-4F37-BD04-DA678032A457}"/>
    <cellStyle name="Normal 5 3 20 3" xfId="19375" xr:uid="{4EE94BCC-E675-4A08-93CB-ABA49EDF2C2B}"/>
    <cellStyle name="Normal 5 3 20 3 2" xfId="35788" xr:uid="{63B0AC19-A254-4673-8CBF-FFB37272ACD8}"/>
    <cellStyle name="Normal 5 3 20 4" xfId="19376" xr:uid="{6CF06064-F249-4D71-8CD7-86A2CE7CF0B0}"/>
    <cellStyle name="Normal 5 3 20 4 2" xfId="35789" xr:uid="{1EEBCF40-1CCA-4F38-A21F-E49D5AEB7F2A}"/>
    <cellStyle name="Normal 5 3 20 5" xfId="19377" xr:uid="{6A908F3D-38DA-469D-93C8-0F19655AD5D4}"/>
    <cellStyle name="Normal 5 3 20 5 2" xfId="35790" xr:uid="{23A51C3C-57C5-4E74-BCB4-B07936D6EB0C}"/>
    <cellStyle name="Normal 5 3 20 6" xfId="35786" xr:uid="{A15FF7EE-66BA-4A1C-AE2A-20C7F884BDF9}"/>
    <cellStyle name="Normal 5 3 21" xfId="19378" xr:uid="{B1FA0125-2556-4D71-AF61-39AB09B38DDB}"/>
    <cellStyle name="Normal 5 3 21 2" xfId="19379" xr:uid="{2362B0A3-1A31-476E-B91B-9A9B3B369B25}"/>
    <cellStyle name="Normal 5 3 21 2 2" xfId="35792" xr:uid="{AF41B009-BE60-4CF6-977C-45828435B836}"/>
    <cellStyle name="Normal 5 3 21 3" xfId="19380" xr:uid="{E2C33BD2-204E-4288-B367-74AD0302FB61}"/>
    <cellStyle name="Normal 5 3 21 3 2" xfId="35793" xr:uid="{BE0BDC24-A284-469E-8934-8F4C9EAF51C6}"/>
    <cellStyle name="Normal 5 3 21 4" xfId="19381" xr:uid="{972BECD6-4117-4825-B092-0428C6C6CCB2}"/>
    <cellStyle name="Normal 5 3 21 4 2" xfId="35794" xr:uid="{2619D8A1-97DB-4BBB-9ACF-79955EFD4A5C}"/>
    <cellStyle name="Normal 5 3 21 5" xfId="19382" xr:uid="{808D4682-6091-4475-AFE4-34F3E0C7F82F}"/>
    <cellStyle name="Normal 5 3 21 5 2" xfId="35795" xr:uid="{4DDBB04A-F88C-4AB4-A7D0-F30C8A102317}"/>
    <cellStyle name="Normal 5 3 21 6" xfId="35791" xr:uid="{7748812B-E599-48B8-B75B-662E50211918}"/>
    <cellStyle name="Normal 5 3 22" xfId="19383" xr:uid="{A940F55E-3994-40B8-AD63-66C14E5358B0}"/>
    <cellStyle name="Normal 5 3 22 2" xfId="19384" xr:uid="{ECAF12EA-403A-4777-8286-BBAA316D4BC6}"/>
    <cellStyle name="Normal 5 3 22 2 2" xfId="35797" xr:uid="{F9B5632B-657E-483E-9E19-6841CE9A9FBC}"/>
    <cellStyle name="Normal 5 3 22 3" xfId="19385" xr:uid="{37A25578-A7BF-450C-B92B-0118F57971A2}"/>
    <cellStyle name="Normal 5 3 22 3 2" xfId="35798" xr:uid="{90B19585-005F-4D02-B21B-073965355B53}"/>
    <cellStyle name="Normal 5 3 22 4" xfId="19386" xr:uid="{67DA9712-7977-4BA0-8290-C1B854FD44E3}"/>
    <cellStyle name="Normal 5 3 22 4 2" xfId="35799" xr:uid="{6A50E3A6-5FAC-4055-8130-CE29D6A8C8A4}"/>
    <cellStyle name="Normal 5 3 22 5" xfId="19387" xr:uid="{75CF2BBA-D9D6-4206-AD4C-CBEAD0169B9E}"/>
    <cellStyle name="Normal 5 3 22 5 2" xfId="35800" xr:uid="{AE9F0623-64BA-44BA-8A7B-368E3588DCAA}"/>
    <cellStyle name="Normal 5 3 22 6" xfId="35796" xr:uid="{4DE63CC0-5B44-4496-992B-2EF9A4262CA9}"/>
    <cellStyle name="Normal 5 3 23" xfId="19388" xr:uid="{E1405CAD-04D7-4DBE-91C9-70568775F91D}"/>
    <cellStyle name="Normal 5 3 23 2" xfId="19389" xr:uid="{07F99A12-D883-4AA5-93CB-EB65F114A140}"/>
    <cellStyle name="Normal 5 3 23 2 2" xfId="35802" xr:uid="{A2AD1AF0-DF3A-4D04-9E70-9239CFD58B0C}"/>
    <cellStyle name="Normal 5 3 23 3" xfId="19390" xr:uid="{04FE3A9F-6F48-4152-8C50-CB357E6325F7}"/>
    <cellStyle name="Normal 5 3 23 3 2" xfId="35803" xr:uid="{CB7746C3-1FE2-4706-88D9-9B811DCED02B}"/>
    <cellStyle name="Normal 5 3 23 4" xfId="19391" xr:uid="{363A7D29-1659-4486-BAFB-63C1EF96B14C}"/>
    <cellStyle name="Normal 5 3 23 4 2" xfId="35804" xr:uid="{B0E41A21-B487-4375-ABC6-76F7BA43DD73}"/>
    <cellStyle name="Normal 5 3 23 5" xfId="19392" xr:uid="{D09B8CC4-3FA7-4649-B52A-11B623205292}"/>
    <cellStyle name="Normal 5 3 23 5 2" xfId="35805" xr:uid="{6EF64562-71BC-47DA-8FF4-977ABEC3744A}"/>
    <cellStyle name="Normal 5 3 23 6" xfId="35801" xr:uid="{D40C5DFD-D026-47AA-BEC7-D7BFBC5E9279}"/>
    <cellStyle name="Normal 5 3 24" xfId="19393" xr:uid="{58B56F71-F5AF-49EF-AD94-5A675C69544D}"/>
    <cellStyle name="Normal 5 3 24 2" xfId="35806" xr:uid="{0E8B6A98-3E95-443A-8F70-D92D3FCD82EE}"/>
    <cellStyle name="Normal 5 3 25" xfId="19394" xr:uid="{CF76A87C-626E-4F7B-B5E5-9F2A33B72C8A}"/>
    <cellStyle name="Normal 5 3 25 2" xfId="35807" xr:uid="{3C7F41E6-01D2-461F-BBC0-30CDF71AB563}"/>
    <cellStyle name="Normal 5 3 26" xfId="19395" xr:uid="{FADE64D7-08E9-4CE8-8328-AE355EC1E5A9}"/>
    <cellStyle name="Normal 5 3 26 2" xfId="35808" xr:uid="{E57BA00C-1B11-45EE-965A-83A9D6B50C59}"/>
    <cellStyle name="Normal 5 3 27" xfId="19396" xr:uid="{D2246056-5D89-4184-BBA0-B7433CF8ABA3}"/>
    <cellStyle name="Normal 5 3 27 2" xfId="35809" xr:uid="{02D480E6-1ABD-4C2B-BC5D-1D2AF86A2B25}"/>
    <cellStyle name="Normal 5 3 28" xfId="19397" xr:uid="{6167A949-283B-4ACA-9AA4-476B117BAB83}"/>
    <cellStyle name="Normal 5 3 28 2" xfId="35810" xr:uid="{F35FE98F-0254-4474-BB77-5B6050AD92B4}"/>
    <cellStyle name="Normal 5 3 29" xfId="40775" xr:uid="{2DB35841-0F73-4636-B0AA-1A672D8F311B}"/>
    <cellStyle name="Normal 5 3 3" xfId="19398" xr:uid="{203D5714-5ED1-425B-A149-B4188FBAC5A3}"/>
    <cellStyle name="Normal 5 3 3 10" xfId="19399" xr:uid="{99F836C9-CED6-4D4E-8C73-0E2844D02AD7}"/>
    <cellStyle name="Normal 5 3 3 10 2" xfId="19400" xr:uid="{B265F964-4F5E-432B-8D41-2FEB326F0B04}"/>
    <cellStyle name="Normal 5 3 3 10 2 2" xfId="35813" xr:uid="{CC04A24A-E68D-4F91-A451-1762879AE651}"/>
    <cellStyle name="Normal 5 3 3 10 3" xfId="19401" xr:uid="{20C5DA19-F753-444C-9BA8-ECE538FA0F18}"/>
    <cellStyle name="Normal 5 3 3 10 3 2" xfId="35814" xr:uid="{AB45E3F7-048A-4B79-A063-95862C577E10}"/>
    <cellStyle name="Normal 5 3 3 10 4" xfId="19402" xr:uid="{74F11094-9108-4001-A2DB-CED26F4127FE}"/>
    <cellStyle name="Normal 5 3 3 10 4 2" xfId="35815" xr:uid="{07040527-16C8-4C37-8326-7E5C80AA3F4C}"/>
    <cellStyle name="Normal 5 3 3 10 5" xfId="19403" xr:uid="{14D29FF7-F02B-4D4C-A3B8-380983A1175A}"/>
    <cellStyle name="Normal 5 3 3 10 5 2" xfId="35816" xr:uid="{28B1599F-2C04-410F-BC05-AB4AEA005F86}"/>
    <cellStyle name="Normal 5 3 3 10 6" xfId="35812" xr:uid="{1B2EA459-28D0-4326-831E-9A67AFEE2032}"/>
    <cellStyle name="Normal 5 3 3 11" xfId="19404" xr:uid="{16AA2A1B-FA16-43A7-BE0D-7DCCB00076E4}"/>
    <cellStyle name="Normal 5 3 3 11 2" xfId="19405" xr:uid="{47FCFF09-32D1-41FD-831B-E929A316566E}"/>
    <cellStyle name="Normal 5 3 3 11 2 2" xfId="35818" xr:uid="{05570E91-9EF7-4088-A7FD-62756AF4F5C9}"/>
    <cellStyle name="Normal 5 3 3 11 3" xfId="19406" xr:uid="{219F091D-9E67-4615-9F09-19EB03E5F520}"/>
    <cellStyle name="Normal 5 3 3 11 3 2" xfId="35819" xr:uid="{8C222DA6-B428-4D9A-A668-1135A5C45E35}"/>
    <cellStyle name="Normal 5 3 3 11 4" xfId="19407" xr:uid="{92AA8A28-BC7B-4B6D-9451-6A52E2AB0040}"/>
    <cellStyle name="Normal 5 3 3 11 4 2" xfId="35820" xr:uid="{0B5B8D7A-2A20-4C74-A5BC-9BB3D11FC8A7}"/>
    <cellStyle name="Normal 5 3 3 11 5" xfId="19408" xr:uid="{5350B5A4-7510-48BB-8B6C-8642135359A6}"/>
    <cellStyle name="Normal 5 3 3 11 5 2" xfId="35821" xr:uid="{F17758ED-0F6E-40D9-A1E4-0A2BCB26774A}"/>
    <cellStyle name="Normal 5 3 3 11 6" xfId="35817" xr:uid="{05511D1C-C757-41D2-B980-B9AF879F2937}"/>
    <cellStyle name="Normal 5 3 3 12" xfId="19409" xr:uid="{77C64DB0-E8E7-4556-96D2-AD7CAB84336D}"/>
    <cellStyle name="Normal 5 3 3 12 2" xfId="19410" xr:uid="{CE24EA48-373C-4DE3-8C71-E7E9E5E8F16E}"/>
    <cellStyle name="Normal 5 3 3 12 2 2" xfId="35823" xr:uid="{5BEC8EEF-C931-4CCD-A11F-B56EFAB58EAE}"/>
    <cellStyle name="Normal 5 3 3 12 3" xfId="19411" xr:uid="{F15BFBC4-A4B8-46D5-B39C-9FB5155CC7D0}"/>
    <cellStyle name="Normal 5 3 3 12 3 2" xfId="35824" xr:uid="{C71C1374-904C-4077-8C3C-4B01A263D5DA}"/>
    <cellStyle name="Normal 5 3 3 12 4" xfId="19412" xr:uid="{61F246D4-EAB7-4496-AD7E-E7A41D55903F}"/>
    <cellStyle name="Normal 5 3 3 12 4 2" xfId="35825" xr:uid="{8118BB2F-33E5-4A38-B2F8-980368DFA908}"/>
    <cellStyle name="Normal 5 3 3 12 5" xfId="19413" xr:uid="{47D2F36F-63C8-4A6D-BCF6-C5B39D920EC3}"/>
    <cellStyle name="Normal 5 3 3 12 5 2" xfId="35826" xr:uid="{07AB9149-4C37-48DA-9B0D-BBFFC65C13E6}"/>
    <cellStyle name="Normal 5 3 3 12 6" xfId="35822" xr:uid="{066E3DC4-40F9-44C8-B92B-6997173D1CCF}"/>
    <cellStyle name="Normal 5 3 3 13" xfId="19414" xr:uid="{B9570D82-0DD5-40F1-8B22-FE3FCE0E308F}"/>
    <cellStyle name="Normal 5 3 3 13 2" xfId="19415" xr:uid="{2E41AC4E-CA57-457B-83D8-14BD7559454F}"/>
    <cellStyle name="Normal 5 3 3 13 2 2" xfId="35828" xr:uid="{09A683CC-A075-4DC0-AB64-7C02F9B86974}"/>
    <cellStyle name="Normal 5 3 3 13 3" xfId="19416" xr:uid="{00A2869E-9A94-4526-8E66-943AA7E1F6E7}"/>
    <cellStyle name="Normal 5 3 3 13 3 2" xfId="35829" xr:uid="{02E16206-2EFD-4E9B-B18B-4DFE9E866DF2}"/>
    <cellStyle name="Normal 5 3 3 13 4" xfId="19417" xr:uid="{D62A52FC-A418-4D7B-B0A1-B313C68D5CF1}"/>
    <cellStyle name="Normal 5 3 3 13 4 2" xfId="35830" xr:uid="{9F293923-1DA7-4846-854A-E4F0592A5F56}"/>
    <cellStyle name="Normal 5 3 3 13 5" xfId="19418" xr:uid="{D73DD4A0-E038-484A-B640-938E539A8D6B}"/>
    <cellStyle name="Normal 5 3 3 13 5 2" xfId="35831" xr:uid="{1994F7CA-AAF6-4080-B0DC-303C7B1F114A}"/>
    <cellStyle name="Normal 5 3 3 13 6" xfId="35827" xr:uid="{1F017095-E967-46E1-B658-C2BA66E8ACF6}"/>
    <cellStyle name="Normal 5 3 3 14" xfId="19419" xr:uid="{E478AD57-5536-4842-B671-A8B056DFB8D7}"/>
    <cellStyle name="Normal 5 3 3 14 2" xfId="19420" xr:uid="{20116AD5-2985-44A9-A98F-EEEE468FDA1E}"/>
    <cellStyle name="Normal 5 3 3 14 2 2" xfId="35833" xr:uid="{E8C67F45-D4D2-4E5A-BBC8-5BD06DF141FD}"/>
    <cellStyle name="Normal 5 3 3 14 3" xfId="19421" xr:uid="{08BDE961-AD19-4D27-8935-55AB9C2A810E}"/>
    <cellStyle name="Normal 5 3 3 14 3 2" xfId="35834" xr:uid="{DE2B3F96-CCBA-48D6-88FB-51E6F75FA26E}"/>
    <cellStyle name="Normal 5 3 3 14 4" xfId="19422" xr:uid="{31FB1341-5E2E-474E-9BE0-884F7025414C}"/>
    <cellStyle name="Normal 5 3 3 14 4 2" xfId="35835" xr:uid="{48C4DD97-1CF2-4AF6-8F22-A447B964F782}"/>
    <cellStyle name="Normal 5 3 3 14 5" xfId="19423" xr:uid="{31B5F5B7-8532-440E-8C22-2E49D5BB67DB}"/>
    <cellStyle name="Normal 5 3 3 14 5 2" xfId="35836" xr:uid="{FE33BD7C-4816-43E8-BD98-0595AE9419B4}"/>
    <cellStyle name="Normal 5 3 3 14 6" xfId="35832" xr:uid="{651E9BE6-78E3-4804-A7E6-8351A47125A6}"/>
    <cellStyle name="Normal 5 3 3 15" xfId="19424" xr:uid="{5A301738-E52B-4686-89AC-E13F58445230}"/>
    <cellStyle name="Normal 5 3 3 15 2" xfId="19425" xr:uid="{37A4C131-E6C1-4578-8187-0A1412DF812E}"/>
    <cellStyle name="Normal 5 3 3 15 2 2" xfId="35838" xr:uid="{64199DAE-EAAB-40C0-9872-679A78D1B1DB}"/>
    <cellStyle name="Normal 5 3 3 15 3" xfId="19426" xr:uid="{8FC30F30-7724-4CC9-8F1C-25B79917D5F6}"/>
    <cellStyle name="Normal 5 3 3 15 3 2" xfId="35839" xr:uid="{FF40BB54-0535-4019-AF68-414AD15AF6B7}"/>
    <cellStyle name="Normal 5 3 3 15 4" xfId="19427" xr:uid="{374D33D2-63FC-4483-A70D-782D8205C29C}"/>
    <cellStyle name="Normal 5 3 3 15 4 2" xfId="35840" xr:uid="{87EFE9E9-E243-45BC-AC7E-F8AD7757E804}"/>
    <cellStyle name="Normal 5 3 3 15 5" xfId="19428" xr:uid="{315F116A-F505-44D6-AC7D-E3E218DE1BD6}"/>
    <cellStyle name="Normal 5 3 3 15 5 2" xfId="35841" xr:uid="{A875185D-42D3-4CCE-BC17-B77E280F3C41}"/>
    <cellStyle name="Normal 5 3 3 15 6" xfId="35837" xr:uid="{0B03E21C-C792-486B-8AFD-9D660EE01E45}"/>
    <cellStyle name="Normal 5 3 3 16" xfId="19429" xr:uid="{3EDB7743-8B92-44EA-ACAC-B1514E2BB25C}"/>
    <cellStyle name="Normal 5 3 3 16 2" xfId="19430" xr:uid="{E5D4938E-99BD-4F30-A5AD-9CB30D3B1568}"/>
    <cellStyle name="Normal 5 3 3 16 2 2" xfId="35843" xr:uid="{5EB7A35F-55CB-4909-B520-B23D94EB7E8C}"/>
    <cellStyle name="Normal 5 3 3 16 3" xfId="19431" xr:uid="{BB206877-31CB-4D6A-B3A3-62C1AA57A228}"/>
    <cellStyle name="Normal 5 3 3 16 3 2" xfId="35844" xr:uid="{FE7CAD6D-3290-4A33-99C8-F18C4B517CCF}"/>
    <cellStyle name="Normal 5 3 3 16 4" xfId="19432" xr:uid="{C97AF233-1544-4CCA-8A85-B0EAC6B45F35}"/>
    <cellStyle name="Normal 5 3 3 16 4 2" xfId="35845" xr:uid="{08105CB6-12E5-4A0C-91FF-AC3D2CF1CCFC}"/>
    <cellStyle name="Normal 5 3 3 16 5" xfId="19433" xr:uid="{4F3BD0E0-4D2F-426B-8A77-685882B05F0F}"/>
    <cellStyle name="Normal 5 3 3 16 5 2" xfId="35846" xr:uid="{456FDFEA-E876-4019-9A91-AA569D4DD4D3}"/>
    <cellStyle name="Normal 5 3 3 16 6" xfId="35842" xr:uid="{142E3C52-395A-46F6-8B59-74EF779787AF}"/>
    <cellStyle name="Normal 5 3 3 17" xfId="19434" xr:uid="{C51087F7-84C1-436F-9A0A-4227BA8456D0}"/>
    <cellStyle name="Normal 5 3 3 17 2" xfId="35847" xr:uid="{F06C03DF-8EC2-4B2A-A061-8F239331EED6}"/>
    <cellStyle name="Normal 5 3 3 18" xfId="19435" xr:uid="{C7EBB360-855C-455F-BF5D-65FBA69F73F6}"/>
    <cellStyle name="Normal 5 3 3 18 2" xfId="35848" xr:uid="{93712217-9D25-4490-8033-04EB2E7E062F}"/>
    <cellStyle name="Normal 5 3 3 19" xfId="19436" xr:uid="{BD65850E-CBDA-410D-BB6C-4E12931B50B1}"/>
    <cellStyle name="Normal 5 3 3 19 2" xfId="35849" xr:uid="{2C848F54-A044-42D5-90EB-BE8C36676CFC}"/>
    <cellStyle name="Normal 5 3 3 2" xfId="19437" xr:uid="{C4AC2792-FA2B-48F9-9588-AAA166434A59}"/>
    <cellStyle name="Normal 5 3 3 2 10" xfId="19438" xr:uid="{1F89A81D-7B9A-4C03-99D6-D9793B2FB8F3}"/>
    <cellStyle name="Normal 5 3 3 2 10 2" xfId="35851" xr:uid="{B05F8F83-56A6-41A5-9C27-71446B4F3EF2}"/>
    <cellStyle name="Normal 5 3 3 2 11" xfId="19439" xr:uid="{799A739F-A111-490D-957E-A5803A1BDBB2}"/>
    <cellStyle name="Normal 5 3 3 2 11 2" xfId="35852" xr:uid="{21B38F31-F787-4A6F-AB1A-A361C60968E1}"/>
    <cellStyle name="Normal 5 3 3 2 12" xfId="35850" xr:uid="{DB26B4BD-E82D-4F07-ADDC-FC22F35FA8F2}"/>
    <cellStyle name="Normal 5 3 3 2 2" xfId="19440" xr:uid="{A27146C9-A764-41C2-BCF3-9398B17F9D13}"/>
    <cellStyle name="Normal 5 3 3 2 2 2" xfId="19441" xr:uid="{152BB227-F09C-4983-98E9-D70232E6188A}"/>
    <cellStyle name="Normal 5 3 3 2 2 2 2" xfId="35854" xr:uid="{38225F48-FCF8-482D-B487-74B0EBDB8B05}"/>
    <cellStyle name="Normal 5 3 3 2 2 3" xfId="19442" xr:uid="{C8CAEAC4-6366-4E92-BE04-3947FA4B360C}"/>
    <cellStyle name="Normal 5 3 3 2 2 3 2" xfId="35855" xr:uid="{4E901D67-1A77-4D15-8730-155992924986}"/>
    <cellStyle name="Normal 5 3 3 2 2 4" xfId="19443" xr:uid="{7CF9D44E-4A9F-4E5A-A5F5-945442A8756E}"/>
    <cellStyle name="Normal 5 3 3 2 2 4 2" xfId="35856" xr:uid="{9075B676-257A-42BE-9F53-4D89AE8213CF}"/>
    <cellStyle name="Normal 5 3 3 2 2 5" xfId="19444" xr:uid="{F27CE58E-8AC4-4E71-93A6-36DE24FA2B7C}"/>
    <cellStyle name="Normal 5 3 3 2 2 5 2" xfId="35857" xr:uid="{95190E65-A26A-4C24-9A3B-1E162D107733}"/>
    <cellStyle name="Normal 5 3 3 2 2 6" xfId="35853" xr:uid="{5EA1C4BF-BAD8-4F4B-B42B-64D1830D8EE3}"/>
    <cellStyle name="Normal 5 3 3 2 3" xfId="19445" xr:uid="{5657FF1A-D161-4B48-8CF3-6166D77A484D}"/>
    <cellStyle name="Normal 5 3 3 2 3 2" xfId="19446" xr:uid="{D724A46B-558D-4706-BF85-1C91BAFE22BC}"/>
    <cellStyle name="Normal 5 3 3 2 3 2 2" xfId="35859" xr:uid="{77D9C534-03F3-4EBB-B00F-D32644C24A78}"/>
    <cellStyle name="Normal 5 3 3 2 3 3" xfId="19447" xr:uid="{65167BB7-4EE2-4F53-A01E-59DB5E515AEE}"/>
    <cellStyle name="Normal 5 3 3 2 3 3 2" xfId="35860" xr:uid="{8D8C93C0-1CF2-4E4C-A2AD-9971ADB48A2E}"/>
    <cellStyle name="Normal 5 3 3 2 3 4" xfId="19448" xr:uid="{11C6D5F4-7434-4FCC-8667-AF1B66D2820B}"/>
    <cellStyle name="Normal 5 3 3 2 3 4 2" xfId="35861" xr:uid="{E6BCE890-7FD3-4C80-9C02-C83806E142DC}"/>
    <cellStyle name="Normal 5 3 3 2 3 5" xfId="19449" xr:uid="{A8F56617-BC63-4F61-A4C2-3495D7592F52}"/>
    <cellStyle name="Normal 5 3 3 2 3 5 2" xfId="35862" xr:uid="{2253F6A8-E235-46C3-AA91-E1B34BB1FB1C}"/>
    <cellStyle name="Normal 5 3 3 2 3 6" xfId="35858" xr:uid="{D9527852-DF99-482C-80A7-4500DF209BF1}"/>
    <cellStyle name="Normal 5 3 3 2 4" xfId="19450" xr:uid="{65967E48-F920-4E1B-9517-7DCF25B3EAB3}"/>
    <cellStyle name="Normal 5 3 3 2 4 2" xfId="19451" xr:uid="{14DFEFEA-152A-4044-A6D5-E2E8BFCF0F09}"/>
    <cellStyle name="Normal 5 3 3 2 4 2 2" xfId="35864" xr:uid="{D9A1C022-156D-40E2-BDE7-6BB806538EE3}"/>
    <cellStyle name="Normal 5 3 3 2 4 3" xfId="19452" xr:uid="{184DB115-99EF-47DD-AE36-0AD393888567}"/>
    <cellStyle name="Normal 5 3 3 2 4 3 2" xfId="35865" xr:uid="{1F62C7A0-0AD1-47EB-B5C0-C4C8B13B832F}"/>
    <cellStyle name="Normal 5 3 3 2 4 4" xfId="19453" xr:uid="{F946496D-5CC9-46D5-8580-7B128FB7A2F1}"/>
    <cellStyle name="Normal 5 3 3 2 4 4 2" xfId="35866" xr:uid="{95082CEA-7920-46CD-B335-86560A9044CD}"/>
    <cellStyle name="Normal 5 3 3 2 4 5" xfId="19454" xr:uid="{C2C7142E-51C9-4B9E-952B-BA188BF1B5C7}"/>
    <cellStyle name="Normal 5 3 3 2 4 5 2" xfId="35867" xr:uid="{D30882C6-81C8-42E9-A023-2D3724BAEB00}"/>
    <cellStyle name="Normal 5 3 3 2 4 6" xfId="35863" xr:uid="{8D8A4A7E-95B4-4242-AC9F-A3D0D0A2A190}"/>
    <cellStyle name="Normal 5 3 3 2 5" xfId="19455" xr:uid="{40F4AAB0-2819-4816-91A7-7743817EA426}"/>
    <cellStyle name="Normal 5 3 3 2 5 2" xfId="19456" xr:uid="{93941A04-4124-4952-BFDC-6FC57DDA4C6D}"/>
    <cellStyle name="Normal 5 3 3 2 5 2 2" xfId="35869" xr:uid="{68C45A7D-5AE5-4E65-89B0-1095CF5FA185}"/>
    <cellStyle name="Normal 5 3 3 2 5 3" xfId="19457" xr:uid="{1CE4D9E4-D3CD-4D11-AC68-606A1B32A766}"/>
    <cellStyle name="Normal 5 3 3 2 5 3 2" xfId="35870" xr:uid="{FD3020A5-FEB5-46CA-88B6-6575754A18DE}"/>
    <cellStyle name="Normal 5 3 3 2 5 4" xfId="19458" xr:uid="{9A1C5054-9E49-49B6-8806-F54CEB24078D}"/>
    <cellStyle name="Normal 5 3 3 2 5 4 2" xfId="35871" xr:uid="{7316FCF6-F75E-4375-A3BB-1A7356738ED3}"/>
    <cellStyle name="Normal 5 3 3 2 5 5" xfId="19459" xr:uid="{076E033A-3546-4BD9-97AF-5157130C0A82}"/>
    <cellStyle name="Normal 5 3 3 2 5 5 2" xfId="35872" xr:uid="{F951166D-D2A6-425C-BFED-3B88FE48A647}"/>
    <cellStyle name="Normal 5 3 3 2 5 6" xfId="35868" xr:uid="{32A5A2B4-A6EE-490F-939F-3D6D4B85CDA0}"/>
    <cellStyle name="Normal 5 3 3 2 6" xfId="19460" xr:uid="{7A397D83-56BA-466A-9D36-D6CA2F12E679}"/>
    <cellStyle name="Normal 5 3 3 2 6 2" xfId="19461" xr:uid="{A797146C-9B18-4FFF-A057-AF81A122A954}"/>
    <cellStyle name="Normal 5 3 3 2 6 2 2" xfId="35874" xr:uid="{E38292DC-A238-47F7-93AB-A7DF3A20F387}"/>
    <cellStyle name="Normal 5 3 3 2 6 3" xfId="19462" xr:uid="{32A0C8E5-0266-40D7-9B56-0B05CA51D31B}"/>
    <cellStyle name="Normal 5 3 3 2 6 3 2" xfId="35875" xr:uid="{A74FF8F4-B15E-4115-A1C0-2A9996384FD1}"/>
    <cellStyle name="Normal 5 3 3 2 6 4" xfId="19463" xr:uid="{64851C7E-7ED9-4FED-9B04-735C3DB7AE52}"/>
    <cellStyle name="Normal 5 3 3 2 6 4 2" xfId="35876" xr:uid="{97DC0E61-F596-4A5C-AD6C-AB10149F8144}"/>
    <cellStyle name="Normal 5 3 3 2 6 5" xfId="19464" xr:uid="{0933571E-8FD3-41A4-825B-80CB61E881CA}"/>
    <cellStyle name="Normal 5 3 3 2 6 5 2" xfId="35877" xr:uid="{F34B81ED-1619-4ADF-97E6-A8360355453E}"/>
    <cellStyle name="Normal 5 3 3 2 6 6" xfId="35873" xr:uid="{C22602B1-AC17-4B79-A8B1-3CC1089F05D6}"/>
    <cellStyle name="Normal 5 3 3 2 7" xfId="19465" xr:uid="{304A8ED9-96FA-4BCD-87E5-5AA34EEA68CD}"/>
    <cellStyle name="Normal 5 3 3 2 7 2" xfId="19466" xr:uid="{098C48A7-15B6-478E-98FA-1DE42D1AC8D6}"/>
    <cellStyle name="Normal 5 3 3 2 7 2 2" xfId="35879" xr:uid="{757C3FFA-C8DC-4878-8368-05B0E3B9EC23}"/>
    <cellStyle name="Normal 5 3 3 2 7 3" xfId="19467" xr:uid="{8A65417A-F052-4D0F-8CAE-6D55EF1C67BD}"/>
    <cellStyle name="Normal 5 3 3 2 7 3 2" xfId="35880" xr:uid="{CD1DD790-4A2B-46C8-A0E6-A7AB4040DEA2}"/>
    <cellStyle name="Normal 5 3 3 2 7 4" xfId="19468" xr:uid="{6C8E36E7-36E9-4A8E-BBB1-50CB36186259}"/>
    <cellStyle name="Normal 5 3 3 2 7 4 2" xfId="35881" xr:uid="{E5B59429-2745-4399-8BEC-6051DD427D75}"/>
    <cellStyle name="Normal 5 3 3 2 7 5" xfId="19469" xr:uid="{3B290F1C-932C-4EDA-9640-9EB581AD4DBF}"/>
    <cellStyle name="Normal 5 3 3 2 7 5 2" xfId="35882" xr:uid="{5CA277DA-8FE0-4AE0-BA45-B26F40D4DEFA}"/>
    <cellStyle name="Normal 5 3 3 2 7 6" xfId="35878" xr:uid="{E17A056F-BB63-4A72-8E56-178E7F78EC9F}"/>
    <cellStyle name="Normal 5 3 3 2 8" xfId="19470" xr:uid="{527A234C-0A4E-4832-865C-008C731CB705}"/>
    <cellStyle name="Normal 5 3 3 2 8 2" xfId="35883" xr:uid="{375ED7CD-196F-4B83-9302-3641AA463893}"/>
    <cellStyle name="Normal 5 3 3 2 9" xfId="19471" xr:uid="{C59EF825-09FA-4846-8429-1439E0C91240}"/>
    <cellStyle name="Normal 5 3 3 2 9 2" xfId="35884" xr:uid="{E0BA64C8-681D-49FF-A16C-AB6FC337EA6D}"/>
    <cellStyle name="Normal 5 3 3 20" xfId="19472" xr:uid="{E44DF892-E43F-4ADC-A9AC-E980F2ABCFAE}"/>
    <cellStyle name="Normal 5 3 3 20 2" xfId="35885" xr:uid="{6D5C4028-3C7E-4EEC-8B24-EC3A31A3416F}"/>
    <cellStyle name="Normal 5 3 3 21" xfId="40778" xr:uid="{4E5FDAAB-1927-4A2D-BD6A-E07FBFCE43B0}"/>
    <cellStyle name="Normal 5 3 3 22" xfId="35811" xr:uid="{A080442E-767B-4CEB-B636-8009D84A15E2}"/>
    <cellStyle name="Normal 5 3 3 3" xfId="19473" xr:uid="{D4CBB3A5-F015-4067-9AC5-059E920902DE}"/>
    <cellStyle name="Normal 5 3 3 3 2" xfId="19474" xr:uid="{061FDECC-4687-4920-8801-CFFAFA03E757}"/>
    <cellStyle name="Normal 5 3 3 3 2 2" xfId="19475" xr:uid="{C99BC98C-98FD-40B9-B809-ACF0202F5CE9}"/>
    <cellStyle name="Normal 5 3 3 3 2 2 2" xfId="35888" xr:uid="{1D283ED3-B38A-4601-A419-7416E728DC15}"/>
    <cellStyle name="Normal 5 3 3 3 2 3" xfId="19476" xr:uid="{DDF5CEE2-0D5D-4735-AB59-06D1C3DFA68C}"/>
    <cellStyle name="Normal 5 3 3 3 2 3 2" xfId="35889" xr:uid="{340A9A5E-898A-4670-BACE-DEA05782696B}"/>
    <cellStyle name="Normal 5 3 3 3 2 4" xfId="19477" xr:uid="{F2F6E712-D10B-4F5B-B26B-6D2A79FCEC2C}"/>
    <cellStyle name="Normal 5 3 3 3 2 4 2" xfId="35890" xr:uid="{5935E575-1AC5-481D-A139-CA40B9502757}"/>
    <cellStyle name="Normal 5 3 3 3 2 5" xfId="19478" xr:uid="{2B4F93C9-C36D-4A18-9657-0ECB5DB9293D}"/>
    <cellStyle name="Normal 5 3 3 3 2 5 2" xfId="35891" xr:uid="{3CA9171A-BB5D-413C-B6B5-5D11FF6A38D1}"/>
    <cellStyle name="Normal 5 3 3 3 2 6" xfId="35887" xr:uid="{AF4D8932-C299-4F29-80D9-4C52C6F07068}"/>
    <cellStyle name="Normal 5 3 3 3 3" xfId="19479" xr:uid="{2158D4E8-25C1-47EF-B1E2-53BBF2F73524}"/>
    <cellStyle name="Normal 5 3 3 3 3 2" xfId="35892" xr:uid="{8F380CDB-3356-4490-BF74-E9EF8007B698}"/>
    <cellStyle name="Normal 5 3 3 3 4" xfId="19480" xr:uid="{819435CC-683E-4B92-B431-844732023842}"/>
    <cellStyle name="Normal 5 3 3 3 4 2" xfId="35893" xr:uid="{6B47D04D-9B31-4439-829B-AC2CD7138FDD}"/>
    <cellStyle name="Normal 5 3 3 3 5" xfId="19481" xr:uid="{00863808-E6A3-41A7-802F-93FD6C63E5A3}"/>
    <cellStyle name="Normal 5 3 3 3 5 2" xfId="35894" xr:uid="{5AB98F85-152E-4D62-B126-17CAA961F326}"/>
    <cellStyle name="Normal 5 3 3 3 6" xfId="19482" xr:uid="{2CBB0710-B2B4-415E-93BA-26B4B0CB9316}"/>
    <cellStyle name="Normal 5 3 3 3 6 2" xfId="35895" xr:uid="{5C299F93-AC24-40D9-88A5-C7AF30097D9C}"/>
    <cellStyle name="Normal 5 3 3 3 7" xfId="35886" xr:uid="{43B7F97B-311D-402F-B7A4-EA9BA0D8BFB8}"/>
    <cellStyle name="Normal 5 3 3 4" xfId="19483" xr:uid="{FAD00BAC-23C4-4B33-BDEC-1A8A671FC72F}"/>
    <cellStyle name="Normal 5 3 3 4 2" xfId="19484" xr:uid="{8085E266-06F6-404B-9899-6393678779D4}"/>
    <cellStyle name="Normal 5 3 3 4 2 2" xfId="19485" xr:uid="{F2ED3A1A-2C51-42EF-9BDD-B6EF262668DC}"/>
    <cellStyle name="Normal 5 3 3 4 2 2 2" xfId="35898" xr:uid="{B6FD7A6F-ABFD-4874-9FEF-DB22A45C1966}"/>
    <cellStyle name="Normal 5 3 3 4 2 3" xfId="19486" xr:uid="{F2640681-C390-4345-988D-E23128D272BE}"/>
    <cellStyle name="Normal 5 3 3 4 2 3 2" xfId="35899" xr:uid="{0B4403CC-3D0C-4790-AAE0-1564D4C8E6F4}"/>
    <cellStyle name="Normal 5 3 3 4 2 4" xfId="19487" xr:uid="{CC881266-AEC3-46E1-B590-DF2834849DE5}"/>
    <cellStyle name="Normal 5 3 3 4 2 4 2" xfId="35900" xr:uid="{97BA9866-63BA-4B4D-9238-B1AF663498B0}"/>
    <cellStyle name="Normal 5 3 3 4 2 5" xfId="19488" xr:uid="{CE7EE481-ECF6-4C53-9301-B50D9C697F44}"/>
    <cellStyle name="Normal 5 3 3 4 2 5 2" xfId="35901" xr:uid="{D7F88281-0723-4DE1-800E-F5AA0FB9F84C}"/>
    <cellStyle name="Normal 5 3 3 4 2 6" xfId="35897" xr:uid="{7E662144-B299-45A0-A66B-36514E0E5E84}"/>
    <cellStyle name="Normal 5 3 3 4 3" xfId="19489" xr:uid="{D42E3A63-B2E8-4E66-AAFC-CE2246B88EA9}"/>
    <cellStyle name="Normal 5 3 3 4 3 2" xfId="35902" xr:uid="{6BEF3AE4-91B7-4B3F-A7FD-5C7C7438A3FA}"/>
    <cellStyle name="Normal 5 3 3 4 4" xfId="19490" xr:uid="{BDFBAC93-5248-4336-8EB9-1104B6A8C8F6}"/>
    <cellStyle name="Normal 5 3 3 4 4 2" xfId="35903" xr:uid="{9A3331A4-ABC5-48D8-AC15-E5CFA5DDC5A4}"/>
    <cellStyle name="Normal 5 3 3 4 5" xfId="19491" xr:uid="{8BA31826-9429-4297-B6E5-7E2F77A5B83B}"/>
    <cellStyle name="Normal 5 3 3 4 5 2" xfId="35904" xr:uid="{0B301684-2FF2-4FED-9F92-9AB65631C8ED}"/>
    <cellStyle name="Normal 5 3 3 4 6" xfId="19492" xr:uid="{C7F943CD-A70A-4FE3-BADA-57F28580354A}"/>
    <cellStyle name="Normal 5 3 3 4 6 2" xfId="35905" xr:uid="{A290A13D-E85D-44A5-8101-8016B7709169}"/>
    <cellStyle name="Normal 5 3 3 4 7" xfId="35896" xr:uid="{C6B501C2-4418-436A-BB0D-F1F357FFD85B}"/>
    <cellStyle name="Normal 5 3 3 5" xfId="19493" xr:uid="{2F458DF7-C501-4FB5-8132-A938F69117D1}"/>
    <cellStyle name="Normal 5 3 3 5 2" xfId="19494" xr:uid="{A9A7E705-9EB6-4747-81EF-00AA372B98CC}"/>
    <cellStyle name="Normal 5 3 3 5 2 2" xfId="35907" xr:uid="{ADD3313A-D090-4C14-9362-F83FE526ADB8}"/>
    <cellStyle name="Normal 5 3 3 5 3" xfId="19495" xr:uid="{76574026-494B-4B4A-890D-4E97E87E4E8E}"/>
    <cellStyle name="Normal 5 3 3 5 3 2" xfId="35908" xr:uid="{76360520-FBEF-4192-9DC2-CB37216B17D3}"/>
    <cellStyle name="Normal 5 3 3 5 4" xfId="19496" xr:uid="{C31B3BBC-9909-4EDE-95BB-6A17C292C0E3}"/>
    <cellStyle name="Normal 5 3 3 5 4 2" xfId="35909" xr:uid="{779A4002-6564-4DB2-8FB4-6BE157F1FFE3}"/>
    <cellStyle name="Normal 5 3 3 5 5" xfId="19497" xr:uid="{54BF2670-D9D6-4A30-A3B8-85A75B65B071}"/>
    <cellStyle name="Normal 5 3 3 5 5 2" xfId="35910" xr:uid="{B5725D6D-021F-4ECD-AEFB-972D59ED2D38}"/>
    <cellStyle name="Normal 5 3 3 5 6" xfId="35906" xr:uid="{9141534B-3AB0-4370-93C2-AF8199433E76}"/>
    <cellStyle name="Normal 5 3 3 6" xfId="19498" xr:uid="{F1304054-3B54-483D-A2FC-826601B399F5}"/>
    <cellStyle name="Normal 5 3 3 6 2" xfId="19499" xr:uid="{000781CF-C42A-4B8D-BD06-0E62FC18FB96}"/>
    <cellStyle name="Normal 5 3 3 6 2 2" xfId="35912" xr:uid="{A3B8E6D8-0D11-4AE3-A111-4203C3FA452A}"/>
    <cellStyle name="Normal 5 3 3 6 3" xfId="19500" xr:uid="{03C9AB9F-E709-4B8D-86AF-9A01C1BE012A}"/>
    <cellStyle name="Normal 5 3 3 6 3 2" xfId="35913" xr:uid="{BE970133-C635-46D7-8B9B-B80593D4E864}"/>
    <cellStyle name="Normal 5 3 3 6 4" xfId="19501" xr:uid="{E9890B69-A01A-4F95-A73C-0E6991733F67}"/>
    <cellStyle name="Normal 5 3 3 6 4 2" xfId="35914" xr:uid="{9C3F0C0D-1BAE-4A49-9D8D-6747BDA86A4D}"/>
    <cellStyle name="Normal 5 3 3 6 5" xfId="19502" xr:uid="{B326F739-CC52-4A41-A3B7-C7B54C40B582}"/>
    <cellStyle name="Normal 5 3 3 6 5 2" xfId="35915" xr:uid="{CA47C6C7-767B-4F68-BF10-C5796E495A89}"/>
    <cellStyle name="Normal 5 3 3 6 6" xfId="35911" xr:uid="{8E48C3DA-9A89-43DB-8DB9-095B2D7098D7}"/>
    <cellStyle name="Normal 5 3 3 7" xfId="19503" xr:uid="{507919AA-C8BD-413B-83F3-B76FF7F02D7A}"/>
    <cellStyle name="Normal 5 3 3 7 2" xfId="19504" xr:uid="{F9D3A712-917D-49A1-9E78-09BFF1B25E7D}"/>
    <cellStyle name="Normal 5 3 3 7 2 2" xfId="35917" xr:uid="{87E4AF7D-B8C9-4587-B090-FF3B05773532}"/>
    <cellStyle name="Normal 5 3 3 7 3" xfId="19505" xr:uid="{D15A610A-DDE8-4553-A89F-3813631AA6B7}"/>
    <cellStyle name="Normal 5 3 3 7 3 2" xfId="35918" xr:uid="{37E3030C-4863-4F41-8D1A-B5DF00667215}"/>
    <cellStyle name="Normal 5 3 3 7 4" xfId="19506" xr:uid="{E5C362CA-3D31-4B34-B4A5-53D6A81D5E3D}"/>
    <cellStyle name="Normal 5 3 3 7 4 2" xfId="35919" xr:uid="{0B085C8C-FAF8-4EA3-9FEB-CE5DBED79FAA}"/>
    <cellStyle name="Normal 5 3 3 7 5" xfId="19507" xr:uid="{80FC02AF-7E4C-4235-A983-FF36389DD989}"/>
    <cellStyle name="Normal 5 3 3 7 5 2" xfId="35920" xr:uid="{47C9E5F4-C7A8-4168-B17F-2634FA0D0B39}"/>
    <cellStyle name="Normal 5 3 3 7 6" xfId="35916" xr:uid="{4D48F548-8D6E-4C8D-9A0A-461C3F75608F}"/>
    <cellStyle name="Normal 5 3 3 8" xfId="19508" xr:uid="{8097CCED-B46A-4D79-8D2A-AB06A27B64AF}"/>
    <cellStyle name="Normal 5 3 3 8 2" xfId="19509" xr:uid="{DD32EF68-0D9B-4D27-9159-85766DB65938}"/>
    <cellStyle name="Normal 5 3 3 8 2 2" xfId="35922" xr:uid="{81005DB1-974F-46FD-9BB6-CA747EA16827}"/>
    <cellStyle name="Normal 5 3 3 8 3" xfId="19510" xr:uid="{B79541CD-71F5-45B2-92FD-27E30E6514A6}"/>
    <cellStyle name="Normal 5 3 3 8 3 2" xfId="35923" xr:uid="{43A6EA1C-7EE3-4C4C-840B-665812AEF180}"/>
    <cellStyle name="Normal 5 3 3 8 4" xfId="19511" xr:uid="{4AF99054-8388-4337-9BAC-F30E1C1324FF}"/>
    <cellStyle name="Normal 5 3 3 8 4 2" xfId="35924" xr:uid="{63B62E6C-294D-4CC5-9C98-6B235273D5EC}"/>
    <cellStyle name="Normal 5 3 3 8 5" xfId="19512" xr:uid="{B11A5F82-20A7-4FEE-B20C-6803C927F390}"/>
    <cellStyle name="Normal 5 3 3 8 5 2" xfId="35925" xr:uid="{1E412109-E916-471B-82C0-70B2A247398A}"/>
    <cellStyle name="Normal 5 3 3 8 6" xfId="35921" xr:uid="{9A9D914F-6DD8-43A6-825A-A4313B9B35BA}"/>
    <cellStyle name="Normal 5 3 3 9" xfId="19513" xr:uid="{13C7D4F8-F36C-4448-84FA-CCC78952D705}"/>
    <cellStyle name="Normal 5 3 3 9 2" xfId="19514" xr:uid="{1F0C6670-B8DF-4618-B0DC-7AF6639CF5F6}"/>
    <cellStyle name="Normal 5 3 3 9 2 2" xfId="35927" xr:uid="{38B2E880-A31A-4087-96D8-22D3D60A4916}"/>
    <cellStyle name="Normal 5 3 3 9 3" xfId="19515" xr:uid="{8B52D44A-69EB-4E0B-AC2D-FF9796A4E050}"/>
    <cellStyle name="Normal 5 3 3 9 3 2" xfId="35928" xr:uid="{6A439662-3A94-41C8-90DD-D54D4D536D27}"/>
    <cellStyle name="Normal 5 3 3 9 4" xfId="19516" xr:uid="{1A2EB7A1-C94D-4B04-B8A2-672BA1092D82}"/>
    <cellStyle name="Normal 5 3 3 9 4 2" xfId="35929" xr:uid="{0EEE8CF3-C71B-4E79-9BFE-5139D71487AE}"/>
    <cellStyle name="Normal 5 3 3 9 5" xfId="19517" xr:uid="{236C4E80-DBE6-44C5-8E11-CE31674B0A31}"/>
    <cellStyle name="Normal 5 3 3 9 5 2" xfId="35930" xr:uid="{4779898B-55B0-4F73-8825-3569DD8D1A50}"/>
    <cellStyle name="Normal 5 3 3 9 6" xfId="35926" xr:uid="{3F19AAD1-F098-4F82-AD62-6CDE19247682}"/>
    <cellStyle name="Normal 5 3 4" xfId="19518" xr:uid="{422EA878-E0FD-4725-8AE4-6DD2FAA8896A}"/>
    <cellStyle name="Normal 5 3 4 10" xfId="19519" xr:uid="{527B6541-3BAB-4B3E-A5B8-FC8E7FC2662E}"/>
    <cellStyle name="Normal 5 3 4 10 2" xfId="19520" xr:uid="{A70B8062-C03E-4421-9131-1A13F83B0FB3}"/>
    <cellStyle name="Normal 5 3 4 10 2 2" xfId="35933" xr:uid="{7BF5A2CA-9985-497C-B228-1C13BA8DCC75}"/>
    <cellStyle name="Normal 5 3 4 10 3" xfId="19521" xr:uid="{4461D001-3F96-46F0-9C47-681A8AC7FB1C}"/>
    <cellStyle name="Normal 5 3 4 10 3 2" xfId="35934" xr:uid="{BA3AAF5A-76F0-485F-93B2-847E4F733488}"/>
    <cellStyle name="Normal 5 3 4 10 4" xfId="19522" xr:uid="{38DDBFFE-F049-4C74-B5FC-74C6BA45305A}"/>
    <cellStyle name="Normal 5 3 4 10 4 2" xfId="35935" xr:uid="{C19CD518-B037-40A2-AF7E-6B5EC9CCF33E}"/>
    <cellStyle name="Normal 5 3 4 10 5" xfId="19523" xr:uid="{D45ADE06-8CC7-4E41-8DB1-B40D4037DBEE}"/>
    <cellStyle name="Normal 5 3 4 10 5 2" xfId="35936" xr:uid="{1C2C4168-B2DE-4536-B006-E214A67E47C3}"/>
    <cellStyle name="Normal 5 3 4 10 6" xfId="35932" xr:uid="{B1A40756-A066-4D6D-AEDF-B14C3617EF5B}"/>
    <cellStyle name="Normal 5 3 4 11" xfId="19524" xr:uid="{66064CAA-5337-40D2-8C4A-F2202373D592}"/>
    <cellStyle name="Normal 5 3 4 11 2" xfId="19525" xr:uid="{DACB5977-1F0F-4CE9-9548-B1E0103FE94A}"/>
    <cellStyle name="Normal 5 3 4 11 2 2" xfId="35938" xr:uid="{73608F63-A210-4A62-9E1A-033B1D57ABC0}"/>
    <cellStyle name="Normal 5 3 4 11 3" xfId="19526" xr:uid="{DE29399E-D20E-473C-8542-FA967F6E33CB}"/>
    <cellStyle name="Normal 5 3 4 11 3 2" xfId="35939" xr:uid="{B771273F-01A5-455C-B8D5-81CD29362961}"/>
    <cellStyle name="Normal 5 3 4 11 4" xfId="19527" xr:uid="{E1B58788-54DB-4371-ABB9-5355F578E1F3}"/>
    <cellStyle name="Normal 5 3 4 11 4 2" xfId="35940" xr:uid="{29944386-E56A-4075-BF77-E71AAE65C515}"/>
    <cellStyle name="Normal 5 3 4 11 5" xfId="19528" xr:uid="{FC2BC6F1-1BB7-49C7-98A3-CE1A01F7833D}"/>
    <cellStyle name="Normal 5 3 4 11 5 2" xfId="35941" xr:uid="{EFFD4223-52D5-439E-A897-C80917E29B03}"/>
    <cellStyle name="Normal 5 3 4 11 6" xfId="35937" xr:uid="{DAB71A59-7D8C-4C86-BF92-F9FFCE59CC0C}"/>
    <cellStyle name="Normal 5 3 4 12" xfId="19529" xr:uid="{18BFA367-E0FB-414C-9B4F-ABD9C9E2FDE9}"/>
    <cellStyle name="Normal 5 3 4 12 2" xfId="19530" xr:uid="{FF37493D-9D24-43CA-A210-DF337E86B52E}"/>
    <cellStyle name="Normal 5 3 4 12 2 2" xfId="35943" xr:uid="{642E4D34-4A34-4ED7-B133-0D2EF0603763}"/>
    <cellStyle name="Normal 5 3 4 12 3" xfId="19531" xr:uid="{247A5581-54F6-4608-8075-ED4DC4DC7D25}"/>
    <cellStyle name="Normal 5 3 4 12 3 2" xfId="35944" xr:uid="{66A2F474-DA09-400E-AAEE-CEC55725AFBD}"/>
    <cellStyle name="Normal 5 3 4 12 4" xfId="19532" xr:uid="{E159CCF0-FAD7-4180-B67A-785472627AAD}"/>
    <cellStyle name="Normal 5 3 4 12 4 2" xfId="35945" xr:uid="{EF2D0849-1224-4F81-8889-1282E21DB21A}"/>
    <cellStyle name="Normal 5 3 4 12 5" xfId="19533" xr:uid="{4A0BD775-47BF-4B01-BF41-95CB56C04FA1}"/>
    <cellStyle name="Normal 5 3 4 12 5 2" xfId="35946" xr:uid="{75F51E7D-DA59-4915-8CB4-9F51C7DE0834}"/>
    <cellStyle name="Normal 5 3 4 12 6" xfId="35942" xr:uid="{9F128B8B-073A-4F7B-9B33-21E12C6B00E1}"/>
    <cellStyle name="Normal 5 3 4 13" xfId="19534" xr:uid="{11B98192-3F0A-4646-96FF-DE5A56C54619}"/>
    <cellStyle name="Normal 5 3 4 13 2" xfId="19535" xr:uid="{0AFD4A0C-0850-4CA8-B30F-D40938E82BC4}"/>
    <cellStyle name="Normal 5 3 4 13 2 2" xfId="35948" xr:uid="{8F476454-223E-47A1-8410-45D287BEE753}"/>
    <cellStyle name="Normal 5 3 4 13 3" xfId="19536" xr:uid="{5DE711E2-6EA1-4E09-9422-F5CEBE316F99}"/>
    <cellStyle name="Normal 5 3 4 13 3 2" xfId="35949" xr:uid="{D618E5E8-5B09-4AC2-B3F4-83559BDBBA60}"/>
    <cellStyle name="Normal 5 3 4 13 4" xfId="19537" xr:uid="{5267A583-2283-4F94-BE53-65FAFFAE5178}"/>
    <cellStyle name="Normal 5 3 4 13 4 2" xfId="35950" xr:uid="{1D71D747-90E9-4D79-8412-D033C7D1C789}"/>
    <cellStyle name="Normal 5 3 4 13 5" xfId="19538" xr:uid="{749961A9-CBE6-4E4E-A994-A0EF4813A88A}"/>
    <cellStyle name="Normal 5 3 4 13 5 2" xfId="35951" xr:uid="{BB0E43E0-7828-43D4-8EC5-25C634D7367E}"/>
    <cellStyle name="Normal 5 3 4 13 6" xfId="35947" xr:uid="{731E8AEA-4B9E-472D-9562-04F9A3E2C61C}"/>
    <cellStyle name="Normal 5 3 4 14" xfId="19539" xr:uid="{40533E36-E95A-4CB4-897B-E297A2CEBB60}"/>
    <cellStyle name="Normal 5 3 4 14 2" xfId="19540" xr:uid="{BEF3FA93-706C-4627-A69A-354D025D2A70}"/>
    <cellStyle name="Normal 5 3 4 14 2 2" xfId="35953" xr:uid="{9C30E5BF-5687-4A26-AE01-68169D30878D}"/>
    <cellStyle name="Normal 5 3 4 14 3" xfId="19541" xr:uid="{FC1D14DE-2FE1-4288-A0D4-D475FCD39406}"/>
    <cellStyle name="Normal 5 3 4 14 3 2" xfId="35954" xr:uid="{EC041256-5890-48E3-9D81-3619A561DBD9}"/>
    <cellStyle name="Normal 5 3 4 14 4" xfId="19542" xr:uid="{DF95D8D3-DAF4-4329-A0AD-456A53CEB5B7}"/>
    <cellStyle name="Normal 5 3 4 14 4 2" xfId="35955" xr:uid="{42492D39-76C8-420D-99F9-E7D52E17F3FC}"/>
    <cellStyle name="Normal 5 3 4 14 5" xfId="19543" xr:uid="{032EB931-2858-44B1-87AF-C7ACF0C2CD68}"/>
    <cellStyle name="Normal 5 3 4 14 5 2" xfId="35956" xr:uid="{8E6CBB82-2D67-480B-9158-A63B2587B54A}"/>
    <cellStyle name="Normal 5 3 4 14 6" xfId="35952" xr:uid="{423193EC-66B3-48B6-A6E3-66685B02F94D}"/>
    <cellStyle name="Normal 5 3 4 15" xfId="19544" xr:uid="{9C64247E-DD4C-4882-BD70-B9C71B32A574}"/>
    <cellStyle name="Normal 5 3 4 15 2" xfId="19545" xr:uid="{6C05F055-50DD-40E5-B5E2-4CFBE0DF96A0}"/>
    <cellStyle name="Normal 5 3 4 15 2 2" xfId="35958" xr:uid="{FFC1AB8F-0D78-4871-99DA-AD3AEAD2EA84}"/>
    <cellStyle name="Normal 5 3 4 15 3" xfId="19546" xr:uid="{8ABE14F7-7B01-436B-876E-CCEF6EBC47D6}"/>
    <cellStyle name="Normal 5 3 4 15 3 2" xfId="35959" xr:uid="{CB0C8C62-FBEC-4EB2-A00D-1B2B5ABFF22A}"/>
    <cellStyle name="Normal 5 3 4 15 4" xfId="19547" xr:uid="{F3CDAA3F-19A6-443E-9456-E1ABE0A8DE80}"/>
    <cellStyle name="Normal 5 3 4 15 4 2" xfId="35960" xr:uid="{E7589CFD-EED0-44EF-ABCD-6BABC44BC3C0}"/>
    <cellStyle name="Normal 5 3 4 15 5" xfId="19548" xr:uid="{2E4716E3-30BD-4627-8DFE-DBEA690BA8C3}"/>
    <cellStyle name="Normal 5 3 4 15 5 2" xfId="35961" xr:uid="{32D04AC7-1997-478D-A1A7-B5D0D1C2F3E4}"/>
    <cellStyle name="Normal 5 3 4 15 6" xfId="35957" xr:uid="{37039B2F-B217-4482-8BFE-C22D48F01F73}"/>
    <cellStyle name="Normal 5 3 4 16" xfId="19549" xr:uid="{56E107EC-15D5-4FD5-8D02-AD053CD69122}"/>
    <cellStyle name="Normal 5 3 4 16 2" xfId="19550" xr:uid="{4F7F4485-C896-4F36-9FD2-6913237020A4}"/>
    <cellStyle name="Normal 5 3 4 16 2 2" xfId="35963" xr:uid="{59D34F83-2E23-4A8C-B0BC-297D186A792B}"/>
    <cellStyle name="Normal 5 3 4 16 3" xfId="19551" xr:uid="{DEA5C637-BE7E-454A-9BED-EEC6BD75EF73}"/>
    <cellStyle name="Normal 5 3 4 16 3 2" xfId="35964" xr:uid="{2B358C2C-B7F6-44E6-83E7-CEE37578FC92}"/>
    <cellStyle name="Normal 5 3 4 16 4" xfId="19552" xr:uid="{C4AFD01E-E483-413A-866D-2FBC4058CD8C}"/>
    <cellStyle name="Normal 5 3 4 16 4 2" xfId="35965" xr:uid="{ED9EB96D-DC0D-4EEC-B44F-4EF2D12B9FDA}"/>
    <cellStyle name="Normal 5 3 4 16 5" xfId="19553" xr:uid="{3E07D502-1972-4783-B038-793F1A15C32B}"/>
    <cellStyle name="Normal 5 3 4 16 5 2" xfId="35966" xr:uid="{3252BECC-5509-4FA9-8507-5D3211CA5C33}"/>
    <cellStyle name="Normal 5 3 4 16 6" xfId="35962" xr:uid="{807E41B3-26AD-4980-9091-83EC55F50EEC}"/>
    <cellStyle name="Normal 5 3 4 17" xfId="19554" xr:uid="{A1947AB5-D5FD-4E59-8D8D-2C8C4F4B8041}"/>
    <cellStyle name="Normal 5 3 4 17 2" xfId="35967" xr:uid="{CD33206D-3B44-47EC-9F1E-79EF4C1FAF71}"/>
    <cellStyle name="Normal 5 3 4 18" xfId="19555" xr:uid="{0A2E8C7B-37E6-4F94-BD5A-35E632B96BF4}"/>
    <cellStyle name="Normal 5 3 4 18 2" xfId="35968" xr:uid="{03C33E9F-9251-4FBB-88B8-61279CE5E9AC}"/>
    <cellStyle name="Normal 5 3 4 19" xfId="19556" xr:uid="{AD60A77F-7363-4799-ACC8-057077B8441E}"/>
    <cellStyle name="Normal 5 3 4 19 2" xfId="35969" xr:uid="{21A08ADC-B7DF-4A98-AC72-01A2C4CF12AF}"/>
    <cellStyle name="Normal 5 3 4 2" xfId="19557" xr:uid="{F81B6191-296C-4DC3-9570-151D40DC9761}"/>
    <cellStyle name="Normal 5 3 4 2 10" xfId="19558" xr:uid="{BC75B4EB-78E5-48D8-92CB-8462F0CA2BF2}"/>
    <cellStyle name="Normal 5 3 4 2 10 2" xfId="35971" xr:uid="{6504C899-C831-4371-AE5B-19A4A42D9A3C}"/>
    <cellStyle name="Normal 5 3 4 2 11" xfId="19559" xr:uid="{3EA5DB11-6A25-4553-8EF7-14BB055E63E8}"/>
    <cellStyle name="Normal 5 3 4 2 11 2" xfId="35972" xr:uid="{FFC0C3A3-6436-4E31-8311-B63F2BC09F38}"/>
    <cellStyle name="Normal 5 3 4 2 12" xfId="35970" xr:uid="{3DAF00B6-3414-4E0D-94CD-EF7DCB9C342C}"/>
    <cellStyle name="Normal 5 3 4 2 2" xfId="19560" xr:uid="{7BD15487-4ECD-42D6-9343-D463BD022EF7}"/>
    <cellStyle name="Normal 5 3 4 2 2 2" xfId="19561" xr:uid="{302291D2-6238-45B1-8A01-3C9B052FC15A}"/>
    <cellStyle name="Normal 5 3 4 2 2 2 2" xfId="35974" xr:uid="{7394387B-EE0D-411A-9B1D-A94E703B0474}"/>
    <cellStyle name="Normal 5 3 4 2 2 3" xfId="19562" xr:uid="{9F30A543-E141-4F4D-B6E8-7B211D552AEA}"/>
    <cellStyle name="Normal 5 3 4 2 2 3 2" xfId="35975" xr:uid="{8D578440-501D-4F0C-A112-AF3D0D2A5910}"/>
    <cellStyle name="Normal 5 3 4 2 2 4" xfId="19563" xr:uid="{45E1F00B-8D81-4938-A96A-4254F374F092}"/>
    <cellStyle name="Normal 5 3 4 2 2 4 2" xfId="35976" xr:uid="{DDBE4694-AEC5-4DF5-8904-C1EB8C5C6732}"/>
    <cellStyle name="Normal 5 3 4 2 2 5" xfId="19564" xr:uid="{83794F16-4A8E-4923-80C2-CC075681B53F}"/>
    <cellStyle name="Normal 5 3 4 2 2 5 2" xfId="35977" xr:uid="{8060F8A9-3E14-4FF1-A250-FF2760EF3D51}"/>
    <cellStyle name="Normal 5 3 4 2 2 6" xfId="35973" xr:uid="{EB975F81-5BE3-431F-9A36-B507713AC4F8}"/>
    <cellStyle name="Normal 5 3 4 2 3" xfId="19565" xr:uid="{D33270E8-EA90-48E1-9B01-DB50572E1C27}"/>
    <cellStyle name="Normal 5 3 4 2 3 2" xfId="19566" xr:uid="{BD4F8D24-98F3-43D7-AEAF-44E7C9681F8E}"/>
    <cellStyle name="Normal 5 3 4 2 3 2 2" xfId="35979" xr:uid="{23C88295-A3A6-49D9-827A-30AE68C0EAA8}"/>
    <cellStyle name="Normal 5 3 4 2 3 3" xfId="19567" xr:uid="{EDD133FD-8E36-4B58-AF56-672F8820790D}"/>
    <cellStyle name="Normal 5 3 4 2 3 3 2" xfId="35980" xr:uid="{AF39A8EF-2895-4080-B402-842000523892}"/>
    <cellStyle name="Normal 5 3 4 2 3 4" xfId="19568" xr:uid="{CC39ADEA-EC2E-4D39-879A-804C4A501F89}"/>
    <cellStyle name="Normal 5 3 4 2 3 4 2" xfId="35981" xr:uid="{9621EFDF-65F2-4D55-A003-ABBA1779E1F5}"/>
    <cellStyle name="Normal 5 3 4 2 3 5" xfId="19569" xr:uid="{7BDEBFAD-8BD0-4A45-ADFB-2F33DE208C44}"/>
    <cellStyle name="Normal 5 3 4 2 3 5 2" xfId="35982" xr:uid="{77579C3B-1C56-43FF-84A0-0AF1C078C282}"/>
    <cellStyle name="Normal 5 3 4 2 3 6" xfId="35978" xr:uid="{FA80BE79-2353-4521-95B1-6EB664FB0A50}"/>
    <cellStyle name="Normal 5 3 4 2 4" xfId="19570" xr:uid="{A52E7828-7E61-4694-865E-6216090249A9}"/>
    <cellStyle name="Normal 5 3 4 2 4 2" xfId="19571" xr:uid="{A67979B0-132A-4C23-A138-B23F1C1C6D3E}"/>
    <cellStyle name="Normal 5 3 4 2 4 2 2" xfId="35984" xr:uid="{7F3392A0-6A2B-4B44-BA24-19C53AABB132}"/>
    <cellStyle name="Normal 5 3 4 2 4 3" xfId="19572" xr:uid="{F43B1326-B649-4D4E-A934-EAEE87ECB978}"/>
    <cellStyle name="Normal 5 3 4 2 4 3 2" xfId="35985" xr:uid="{A27FB94F-BE5C-4DD3-BAAD-5CF40D9F29F1}"/>
    <cellStyle name="Normal 5 3 4 2 4 4" xfId="19573" xr:uid="{04423D00-78BE-40AE-9B63-75740327341E}"/>
    <cellStyle name="Normal 5 3 4 2 4 4 2" xfId="35986" xr:uid="{C496D9CE-04BB-47AB-8C6A-B1D1B6B59CF1}"/>
    <cellStyle name="Normal 5 3 4 2 4 5" xfId="19574" xr:uid="{568243F0-17E3-4529-B2C6-7D6B3EBE1618}"/>
    <cellStyle name="Normal 5 3 4 2 4 5 2" xfId="35987" xr:uid="{FBB890CC-AA77-4FEB-865B-52F77E2658DC}"/>
    <cellStyle name="Normal 5 3 4 2 4 6" xfId="35983" xr:uid="{344DD468-DB2E-4F6C-89BF-E1BA4910BCA3}"/>
    <cellStyle name="Normal 5 3 4 2 5" xfId="19575" xr:uid="{A2469006-22A5-449B-A80C-779930B3E330}"/>
    <cellStyle name="Normal 5 3 4 2 5 2" xfId="19576" xr:uid="{6E754700-C421-4235-AF25-D042F321FF73}"/>
    <cellStyle name="Normal 5 3 4 2 5 2 2" xfId="35989" xr:uid="{7BB25959-E780-4528-B8FE-4A18088E1396}"/>
    <cellStyle name="Normal 5 3 4 2 5 3" xfId="19577" xr:uid="{A6BF63CD-B234-4A9F-BA63-9DFF1FF5F5C0}"/>
    <cellStyle name="Normal 5 3 4 2 5 3 2" xfId="35990" xr:uid="{3DFBB49D-A555-49C3-BDBD-7ABAE84C4C89}"/>
    <cellStyle name="Normal 5 3 4 2 5 4" xfId="19578" xr:uid="{561CB45D-D5B9-45AE-B9B2-B3A0712D76AC}"/>
    <cellStyle name="Normal 5 3 4 2 5 4 2" xfId="35991" xr:uid="{0FA13E09-C351-4385-BF61-78ED49651147}"/>
    <cellStyle name="Normal 5 3 4 2 5 5" xfId="19579" xr:uid="{521A1222-3FEA-4A18-8DB0-CA261930B1BB}"/>
    <cellStyle name="Normal 5 3 4 2 5 5 2" xfId="35992" xr:uid="{84F7463D-7E9B-42AC-A099-CB48E6BF0F41}"/>
    <cellStyle name="Normal 5 3 4 2 5 6" xfId="35988" xr:uid="{63A7E24E-53FE-40F3-9135-9938219FE7E8}"/>
    <cellStyle name="Normal 5 3 4 2 6" xfId="19580" xr:uid="{9D1F4874-6DC0-4166-876C-A50F2959001C}"/>
    <cellStyle name="Normal 5 3 4 2 6 2" xfId="19581" xr:uid="{C272EDF6-12D2-4E0D-9828-7E1AB8095037}"/>
    <cellStyle name="Normal 5 3 4 2 6 2 2" xfId="35994" xr:uid="{C243B827-CACA-497D-939C-4949338B956B}"/>
    <cellStyle name="Normal 5 3 4 2 6 3" xfId="19582" xr:uid="{66EF521F-EBE2-4972-983A-2249DC85D6E0}"/>
    <cellStyle name="Normal 5 3 4 2 6 3 2" xfId="35995" xr:uid="{C751755D-144D-444B-8AB1-51C56DE24A26}"/>
    <cellStyle name="Normal 5 3 4 2 6 4" xfId="19583" xr:uid="{3724B699-2096-4FC0-A478-0C4CE4624D28}"/>
    <cellStyle name="Normal 5 3 4 2 6 4 2" xfId="35996" xr:uid="{3851E30C-A030-4890-B552-70358FE4C8D4}"/>
    <cellStyle name="Normal 5 3 4 2 6 5" xfId="19584" xr:uid="{C3B9D3FE-4AF6-42E8-81E5-1DB303E23643}"/>
    <cellStyle name="Normal 5 3 4 2 6 5 2" xfId="35997" xr:uid="{43775F30-2212-4FBB-9421-A72F5E164A56}"/>
    <cellStyle name="Normal 5 3 4 2 6 6" xfId="35993" xr:uid="{6DBEC4F0-CC8D-4AA6-9BDC-71D5F1F94578}"/>
    <cellStyle name="Normal 5 3 4 2 7" xfId="19585" xr:uid="{34B741D8-9108-4655-8A30-0A8A962B6ADF}"/>
    <cellStyle name="Normal 5 3 4 2 7 2" xfId="19586" xr:uid="{9F011F70-9257-445D-8CDA-66147595C7A4}"/>
    <cellStyle name="Normal 5 3 4 2 7 2 2" xfId="35999" xr:uid="{6ECACD6F-F134-41D9-8F13-9FA9CBA0EC7A}"/>
    <cellStyle name="Normal 5 3 4 2 7 3" xfId="19587" xr:uid="{3BDE05A6-1E19-4DD9-92EB-8445A589B519}"/>
    <cellStyle name="Normal 5 3 4 2 7 3 2" xfId="36000" xr:uid="{7199E773-6857-4820-80DA-C82ED0C00BB9}"/>
    <cellStyle name="Normal 5 3 4 2 7 4" xfId="19588" xr:uid="{46720251-D3DD-42D7-A1F5-E0861FE993D0}"/>
    <cellStyle name="Normal 5 3 4 2 7 4 2" xfId="36001" xr:uid="{02BD6399-C055-4429-A10C-E8CDF154458D}"/>
    <cellStyle name="Normal 5 3 4 2 7 5" xfId="19589" xr:uid="{BAF7868C-4253-46B6-B831-091B2F6FBB6D}"/>
    <cellStyle name="Normal 5 3 4 2 7 5 2" xfId="36002" xr:uid="{7BF651C3-680B-4F8F-8363-282B31C3D007}"/>
    <cellStyle name="Normal 5 3 4 2 7 6" xfId="35998" xr:uid="{3E0085A8-C0AE-4E8B-94CA-A7F964A5F8AE}"/>
    <cellStyle name="Normal 5 3 4 2 8" xfId="19590" xr:uid="{703CA994-F1A4-4CAD-B89F-87BCE82ADD30}"/>
    <cellStyle name="Normal 5 3 4 2 8 2" xfId="36003" xr:uid="{2E1BF29A-C661-486D-AA29-0A71D296D87D}"/>
    <cellStyle name="Normal 5 3 4 2 9" xfId="19591" xr:uid="{516791CC-4FEB-4A6F-99FF-EC2451D49C98}"/>
    <cellStyle name="Normal 5 3 4 2 9 2" xfId="36004" xr:uid="{8B48A21E-63FB-4FB2-BDAB-6A841502777F}"/>
    <cellStyle name="Normal 5 3 4 20" xfId="19592" xr:uid="{9E946D5A-14A6-45BA-95E4-A279677CEB30}"/>
    <cellStyle name="Normal 5 3 4 20 2" xfId="36005" xr:uid="{BF3D5A70-6815-49FD-B57F-851E83B80A93}"/>
    <cellStyle name="Normal 5 3 4 21" xfId="40779" xr:uid="{86039427-8DC8-46C6-9B25-F84931FC4EC5}"/>
    <cellStyle name="Normal 5 3 4 22" xfId="35931" xr:uid="{84F31AC5-39F9-4AB2-822E-53418644F7A2}"/>
    <cellStyle name="Normal 5 3 4 3" xfId="19593" xr:uid="{6C6AED0F-44B4-40FB-813D-3BC2832D75E1}"/>
    <cellStyle name="Normal 5 3 4 3 2" xfId="19594" xr:uid="{7692AC94-DEC3-480E-873D-F41F9B2C1663}"/>
    <cellStyle name="Normal 5 3 4 3 2 2" xfId="19595" xr:uid="{FCFC16FA-4E3F-4115-AAA4-7470C5C4208B}"/>
    <cellStyle name="Normal 5 3 4 3 2 2 2" xfId="36008" xr:uid="{516537FA-A7F2-4967-822B-94A980039937}"/>
    <cellStyle name="Normal 5 3 4 3 2 3" xfId="19596" xr:uid="{19223A95-F8E4-4587-8D54-5B0DD8C14676}"/>
    <cellStyle name="Normal 5 3 4 3 2 3 2" xfId="36009" xr:uid="{26E31DA0-11AD-4286-B4F8-E7442DEA7F50}"/>
    <cellStyle name="Normal 5 3 4 3 2 4" xfId="19597" xr:uid="{4F928109-8BC9-463B-AB54-940491DDAAD2}"/>
    <cellStyle name="Normal 5 3 4 3 2 4 2" xfId="36010" xr:uid="{BD7B49A9-A331-42AC-BC83-3497CF918E43}"/>
    <cellStyle name="Normal 5 3 4 3 2 5" xfId="19598" xr:uid="{693FECA8-955D-43B5-8847-136F95F4A541}"/>
    <cellStyle name="Normal 5 3 4 3 2 5 2" xfId="36011" xr:uid="{F15507BB-29C9-4AC4-B98A-F2981E7BA3B9}"/>
    <cellStyle name="Normal 5 3 4 3 2 6" xfId="36007" xr:uid="{74920670-54EE-458F-99B9-0C8FA063A1DA}"/>
    <cellStyle name="Normal 5 3 4 3 3" xfId="19599" xr:uid="{1E7EEAFA-2EEA-4388-BBA5-3EF766DC2EB0}"/>
    <cellStyle name="Normal 5 3 4 3 3 2" xfId="36012" xr:uid="{26924495-FB32-4417-AE65-A66F0082D2BE}"/>
    <cellStyle name="Normal 5 3 4 3 4" xfId="19600" xr:uid="{34DF84F5-A6A8-4C3B-BCD8-B387C0550A6A}"/>
    <cellStyle name="Normal 5 3 4 3 4 2" xfId="36013" xr:uid="{954E6BC1-B872-41F0-917F-750B1711FB95}"/>
    <cellStyle name="Normal 5 3 4 3 5" xfId="19601" xr:uid="{52BD855E-9FAE-4E23-8332-8E91A681CB50}"/>
    <cellStyle name="Normal 5 3 4 3 5 2" xfId="36014" xr:uid="{EC5CD507-FB9F-477B-9E01-CE5ADD5D5C86}"/>
    <cellStyle name="Normal 5 3 4 3 6" xfId="19602" xr:uid="{1EF952FB-5B99-4C8D-A7B8-39841BD6BE20}"/>
    <cellStyle name="Normal 5 3 4 3 6 2" xfId="36015" xr:uid="{D60CB120-A8A1-4DD8-85D5-44B76351D307}"/>
    <cellStyle name="Normal 5 3 4 3 7" xfId="36006" xr:uid="{46C3335B-1814-428B-88D8-B026DEB3EA7C}"/>
    <cellStyle name="Normal 5 3 4 4" xfId="19603" xr:uid="{829FC0F9-09E4-410C-8826-E0E21E7D689A}"/>
    <cellStyle name="Normal 5 3 4 4 2" xfId="19604" xr:uid="{898CCFDA-E488-4706-833B-9F620EB3697C}"/>
    <cellStyle name="Normal 5 3 4 4 2 2" xfId="19605" xr:uid="{36F4BFE5-D6A5-4CA5-97E6-086C4CD0B47C}"/>
    <cellStyle name="Normal 5 3 4 4 2 2 2" xfId="36018" xr:uid="{435508F4-9BD6-4AAF-B5F0-7373171DE054}"/>
    <cellStyle name="Normal 5 3 4 4 2 3" xfId="19606" xr:uid="{CDA8AD31-2912-4093-9FEC-155DAFBB9C24}"/>
    <cellStyle name="Normal 5 3 4 4 2 3 2" xfId="36019" xr:uid="{A95FC559-5FB7-45B6-BE12-77A81E94CA6F}"/>
    <cellStyle name="Normal 5 3 4 4 2 4" xfId="19607" xr:uid="{62292E00-B1CF-441B-B375-0DF52AF6D9C4}"/>
    <cellStyle name="Normal 5 3 4 4 2 4 2" xfId="36020" xr:uid="{37FE527C-E649-4357-9FEC-540AC481A205}"/>
    <cellStyle name="Normal 5 3 4 4 2 5" xfId="19608" xr:uid="{76E8585A-C2D0-49D3-9C38-855F348C2FC3}"/>
    <cellStyle name="Normal 5 3 4 4 2 5 2" xfId="36021" xr:uid="{1104DBFB-6657-4407-862E-BA029EAADC67}"/>
    <cellStyle name="Normal 5 3 4 4 2 6" xfId="36017" xr:uid="{F2A426A8-9430-4988-80BB-1DC7BB3AFF5A}"/>
    <cellStyle name="Normal 5 3 4 4 3" xfId="19609" xr:uid="{327655E3-ED38-4EAF-B36C-68F0AF52E874}"/>
    <cellStyle name="Normal 5 3 4 4 3 2" xfId="36022" xr:uid="{B6478AB3-77CD-42F2-8660-987D7969696D}"/>
    <cellStyle name="Normal 5 3 4 4 4" xfId="19610" xr:uid="{2E704710-DE40-4109-A931-6D2B1205F52D}"/>
    <cellStyle name="Normal 5 3 4 4 4 2" xfId="36023" xr:uid="{D376248D-7830-4EB0-A67D-6DCF2CC34CF9}"/>
    <cellStyle name="Normal 5 3 4 4 5" xfId="19611" xr:uid="{CEB9DE62-BC36-49E4-99C3-D8E9E582041B}"/>
    <cellStyle name="Normal 5 3 4 4 5 2" xfId="36024" xr:uid="{907F949E-23BF-4887-BA46-0AC5D3546F57}"/>
    <cellStyle name="Normal 5 3 4 4 6" xfId="19612" xr:uid="{08C67F39-F49A-4D62-9653-2344811D645D}"/>
    <cellStyle name="Normal 5 3 4 4 6 2" xfId="36025" xr:uid="{00116F8B-4761-4FBC-850A-4679DB269287}"/>
    <cellStyle name="Normal 5 3 4 4 7" xfId="36016" xr:uid="{19141A3D-7680-4F0C-848A-FCDE87DED244}"/>
    <cellStyle name="Normal 5 3 4 5" xfId="19613" xr:uid="{D88C1E61-6BE8-4312-A9F4-07C0CB8A3B82}"/>
    <cellStyle name="Normal 5 3 4 5 2" xfId="19614" xr:uid="{D7E6F46D-2D56-4D1B-A634-35C192258D60}"/>
    <cellStyle name="Normal 5 3 4 5 2 2" xfId="36027" xr:uid="{AD70EDF6-AA8A-403A-812C-AE667080A2FE}"/>
    <cellStyle name="Normal 5 3 4 5 3" xfId="19615" xr:uid="{5B12D43C-3A95-4499-8417-2FC8B0B1646A}"/>
    <cellStyle name="Normal 5 3 4 5 3 2" xfId="36028" xr:uid="{D7EDD1C3-072C-41D5-8989-E99F0F9D89A2}"/>
    <cellStyle name="Normal 5 3 4 5 4" xfId="19616" xr:uid="{F260B199-1BAE-4C95-95A5-FB86F4322ADA}"/>
    <cellStyle name="Normal 5 3 4 5 4 2" xfId="36029" xr:uid="{016AF252-CA06-43D1-96C1-83CF5CA32D1D}"/>
    <cellStyle name="Normal 5 3 4 5 5" xfId="19617" xr:uid="{11BC9799-408D-429A-AB65-4AC688A4A562}"/>
    <cellStyle name="Normal 5 3 4 5 5 2" xfId="36030" xr:uid="{4BC073D3-01B2-4DAD-B52F-50455D2B4348}"/>
    <cellStyle name="Normal 5 3 4 5 6" xfId="36026" xr:uid="{ACBC4E3B-19A4-434A-ADB0-4D80DA947A57}"/>
    <cellStyle name="Normal 5 3 4 6" xfId="19618" xr:uid="{86AA7A9E-434E-4C38-896C-2E858E456DA1}"/>
    <cellStyle name="Normal 5 3 4 6 2" xfId="19619" xr:uid="{2850D02B-5E7B-4DA7-BDC3-1184A374748C}"/>
    <cellStyle name="Normal 5 3 4 6 2 2" xfId="36032" xr:uid="{C3697BF6-C58F-426C-895E-21B41C7728E4}"/>
    <cellStyle name="Normal 5 3 4 6 3" xfId="19620" xr:uid="{C6BD9032-C245-42EE-8C97-5439B6718299}"/>
    <cellStyle name="Normal 5 3 4 6 3 2" xfId="36033" xr:uid="{D6F79A0E-5824-4E9F-9757-736FB529EB43}"/>
    <cellStyle name="Normal 5 3 4 6 4" xfId="19621" xr:uid="{55CA2639-E652-4901-9AEA-8DEE1DEE367D}"/>
    <cellStyle name="Normal 5 3 4 6 4 2" xfId="36034" xr:uid="{93803313-91F5-43F5-9B6C-6E09F22DD2DD}"/>
    <cellStyle name="Normal 5 3 4 6 5" xfId="19622" xr:uid="{CE52A80D-6D64-4E82-B280-9EA068AC6439}"/>
    <cellStyle name="Normal 5 3 4 6 5 2" xfId="36035" xr:uid="{48AD2D41-DBCE-40C8-8BD1-74FE75A103AE}"/>
    <cellStyle name="Normal 5 3 4 6 6" xfId="36031" xr:uid="{58605925-4C54-45BC-A217-E1A5B4936945}"/>
    <cellStyle name="Normal 5 3 4 7" xfId="19623" xr:uid="{5F238E9C-4B5F-4C6C-A77A-6C384958958B}"/>
    <cellStyle name="Normal 5 3 4 7 2" xfId="19624" xr:uid="{1125FF5F-7CDF-4348-B331-16AEADCAF8CB}"/>
    <cellStyle name="Normal 5 3 4 7 2 2" xfId="36037" xr:uid="{75AF29B7-C303-4AA7-9F81-CB1AFAB32252}"/>
    <cellStyle name="Normal 5 3 4 7 3" xfId="19625" xr:uid="{936C65C1-0197-4830-8FC9-D1F538D3B478}"/>
    <cellStyle name="Normal 5 3 4 7 3 2" xfId="36038" xr:uid="{DACAAA47-3E4D-40A6-8738-6A42DCB12629}"/>
    <cellStyle name="Normal 5 3 4 7 4" xfId="19626" xr:uid="{91DFF666-CAE6-4D8A-A93D-3557D972CD9B}"/>
    <cellStyle name="Normal 5 3 4 7 4 2" xfId="36039" xr:uid="{01F11450-6BB9-44C8-8857-386563ED0A63}"/>
    <cellStyle name="Normal 5 3 4 7 5" xfId="19627" xr:uid="{2EC452B9-A3D0-420B-A0B0-0988FF87B153}"/>
    <cellStyle name="Normal 5 3 4 7 5 2" xfId="36040" xr:uid="{1E35F8BF-0BAD-48DA-BC32-4F2798F1CAC0}"/>
    <cellStyle name="Normal 5 3 4 7 6" xfId="36036" xr:uid="{AA15124B-EF02-4D4B-B094-233DE6DE69BE}"/>
    <cellStyle name="Normal 5 3 4 8" xfId="19628" xr:uid="{69B220A1-E92D-4543-BE0E-FE684F98B818}"/>
    <cellStyle name="Normal 5 3 4 8 2" xfId="19629" xr:uid="{8E2EDA8E-1FB6-4FF2-A72C-52B8DC231E9D}"/>
    <cellStyle name="Normal 5 3 4 8 2 2" xfId="36042" xr:uid="{9F6A91A0-73DC-4BF1-BEB1-B150C95C591B}"/>
    <cellStyle name="Normal 5 3 4 8 3" xfId="19630" xr:uid="{81527CC2-76C4-4666-929E-9F9767DF7582}"/>
    <cellStyle name="Normal 5 3 4 8 3 2" xfId="36043" xr:uid="{B4324B76-D831-4E79-9F75-44C241A3BEE1}"/>
    <cellStyle name="Normal 5 3 4 8 4" xfId="19631" xr:uid="{720A9782-AAA2-4E19-800F-5B4BE4D4BC4B}"/>
    <cellStyle name="Normal 5 3 4 8 4 2" xfId="36044" xr:uid="{F87E7127-D7EE-4EAD-802A-A5D0198AD16F}"/>
    <cellStyle name="Normal 5 3 4 8 5" xfId="19632" xr:uid="{C41DD198-1137-4CB0-A8E1-B3FA6123E975}"/>
    <cellStyle name="Normal 5 3 4 8 5 2" xfId="36045" xr:uid="{9CC69376-D80E-4F97-A5A6-2694F2F0A697}"/>
    <cellStyle name="Normal 5 3 4 8 6" xfId="36041" xr:uid="{B9641B14-3A25-4BFD-8877-23DA1FC11F63}"/>
    <cellStyle name="Normal 5 3 4 9" xfId="19633" xr:uid="{205F5FF7-604A-4955-8BF6-CF65C3B5F0BD}"/>
    <cellStyle name="Normal 5 3 4 9 2" xfId="19634" xr:uid="{8A52CE26-DDB8-4D3E-9E4B-93B77155988D}"/>
    <cellStyle name="Normal 5 3 4 9 2 2" xfId="36047" xr:uid="{A15C9FC4-7959-4191-A0C5-3B55D94A6683}"/>
    <cellStyle name="Normal 5 3 4 9 3" xfId="19635" xr:uid="{138B2088-9537-4067-8F32-4106EAAE9F39}"/>
    <cellStyle name="Normal 5 3 4 9 3 2" xfId="36048" xr:uid="{BE84B633-6074-4594-B194-F32D404B6C88}"/>
    <cellStyle name="Normal 5 3 4 9 4" xfId="19636" xr:uid="{B5F30842-1503-40D9-80F0-E055B70808AD}"/>
    <cellStyle name="Normal 5 3 4 9 4 2" xfId="36049" xr:uid="{DE8F2208-7AB8-429C-8AAD-173A7E3D362E}"/>
    <cellStyle name="Normal 5 3 4 9 5" xfId="19637" xr:uid="{0D13A65B-3502-486B-8BD7-FC20579B269B}"/>
    <cellStyle name="Normal 5 3 4 9 5 2" xfId="36050" xr:uid="{C571EBE6-53E2-4A40-96D4-9E922C7985C0}"/>
    <cellStyle name="Normal 5 3 4 9 6" xfId="36046" xr:uid="{339284C8-A8D5-422B-BD35-993CD1DE8C16}"/>
    <cellStyle name="Normal 5 3 5" xfId="19638" xr:uid="{90550DB4-9AD4-4314-B6D1-A8760D8C3FFA}"/>
    <cellStyle name="Normal 5 3 5 2" xfId="41064" xr:uid="{E7F596E6-95D7-4BFA-8D20-185A50BFA186}"/>
    <cellStyle name="Normal 5 3 5 2 2" xfId="46184" xr:uid="{60C406C6-C8F7-4D13-BEE7-BE19DD5E669F}"/>
    <cellStyle name="Normal 5 3 5 3" xfId="43476" xr:uid="{1026778E-71A3-4B5B-9098-C8DAF61E60D3}"/>
    <cellStyle name="Normal 5 3 5 4" xfId="43477" xr:uid="{6B49FB3D-EDC6-4B51-B0F9-2B0D1888BDBE}"/>
    <cellStyle name="Normal 5 3 6" xfId="19639" xr:uid="{3591C953-E82D-45B2-8465-1D7AA2B28F5A}"/>
    <cellStyle name="Normal 5 3 6 2" xfId="41057" xr:uid="{FF40E8EC-3C50-41FD-8A3C-9BB02743D4B3}"/>
    <cellStyle name="Normal 5 3 6 2 2" xfId="46131" xr:uid="{6DE5A239-25AE-4CDC-A6A9-4B3F54BCB84E}"/>
    <cellStyle name="Normal 5 3 6 3" xfId="43478" xr:uid="{18553B1E-C0CD-4534-910B-A785C012C87D}"/>
    <cellStyle name="Normal 5 3 6 4" xfId="43479" xr:uid="{A4F86595-1E27-40B3-B03E-D7470075B466}"/>
    <cellStyle name="Normal 5 3 7" xfId="19640" xr:uid="{731AED88-3605-442F-A8A1-5AE2F3C8CC35}"/>
    <cellStyle name="Normal 5 3 7 10" xfId="19641" xr:uid="{CB5AF960-A766-4963-85EA-70A930C4B065}"/>
    <cellStyle name="Normal 5 3 7 10 2" xfId="19642" xr:uid="{D6C644DC-1BD5-42D4-BDAA-15F5F56FA049}"/>
    <cellStyle name="Normal 5 3 7 10 2 2" xfId="36053" xr:uid="{CD8C482D-250D-4D63-9112-C60FCC300D9A}"/>
    <cellStyle name="Normal 5 3 7 10 3" xfId="19643" xr:uid="{EBB9C203-EF25-4A68-B572-96E1D6203A01}"/>
    <cellStyle name="Normal 5 3 7 10 3 2" xfId="36054" xr:uid="{8693A5B9-6C4B-45C1-BA75-D9C40891C8FC}"/>
    <cellStyle name="Normal 5 3 7 10 4" xfId="19644" xr:uid="{CBFECE4A-E6ED-48DE-9CDE-AACC40337FB6}"/>
    <cellStyle name="Normal 5 3 7 10 4 2" xfId="36055" xr:uid="{6C63F984-4D0A-455C-A9E0-84FBE579F690}"/>
    <cellStyle name="Normal 5 3 7 10 5" xfId="19645" xr:uid="{403822B8-93AA-4289-BFFB-2F88E93AB701}"/>
    <cellStyle name="Normal 5 3 7 10 5 2" xfId="36056" xr:uid="{260D90BC-9EF2-48B8-AAFB-18A4A8F70D0A}"/>
    <cellStyle name="Normal 5 3 7 10 6" xfId="36052" xr:uid="{8C23C787-9834-4E62-B9F0-05C17BD86FFC}"/>
    <cellStyle name="Normal 5 3 7 11" xfId="19646" xr:uid="{4C6F63B5-31A4-488A-AFEB-6FEC98DFDC8F}"/>
    <cellStyle name="Normal 5 3 7 11 2" xfId="19647" xr:uid="{3BEFA07F-AC28-4E49-A8C5-A975FF603246}"/>
    <cellStyle name="Normal 5 3 7 11 2 2" xfId="36058" xr:uid="{67D1F344-A600-4714-91E0-DB30CB11DDBE}"/>
    <cellStyle name="Normal 5 3 7 11 3" xfId="19648" xr:uid="{823796BD-2783-4081-8F30-8B2629DC11F3}"/>
    <cellStyle name="Normal 5 3 7 11 3 2" xfId="36059" xr:uid="{EAF51E3E-BA71-4D05-9BEA-8C21381B2866}"/>
    <cellStyle name="Normal 5 3 7 11 4" xfId="19649" xr:uid="{C558C3EA-5A8D-464F-A33F-A7A552919656}"/>
    <cellStyle name="Normal 5 3 7 11 4 2" xfId="36060" xr:uid="{58375A70-8EDB-437A-8D8E-17766BB50409}"/>
    <cellStyle name="Normal 5 3 7 11 5" xfId="19650" xr:uid="{25191800-DEFA-4726-B112-3AD2917C4079}"/>
    <cellStyle name="Normal 5 3 7 11 5 2" xfId="36061" xr:uid="{297C2EF4-4B3A-44D5-943B-B736D9F66404}"/>
    <cellStyle name="Normal 5 3 7 11 6" xfId="36057" xr:uid="{EDA8B24B-ECB7-4E1C-86E1-7A3432C662BF}"/>
    <cellStyle name="Normal 5 3 7 12" xfId="19651" xr:uid="{56760AA2-4963-44D0-99F1-82E82AC3ED61}"/>
    <cellStyle name="Normal 5 3 7 12 2" xfId="19652" xr:uid="{F3BC2B79-2C22-429A-A89E-80E5C4A52439}"/>
    <cellStyle name="Normal 5 3 7 12 2 2" xfId="36063" xr:uid="{9988E504-7677-4498-9781-BF2810E0E33A}"/>
    <cellStyle name="Normal 5 3 7 12 3" xfId="19653" xr:uid="{78F9D201-24E3-422C-9930-DF3427BBCE98}"/>
    <cellStyle name="Normal 5 3 7 12 3 2" xfId="36064" xr:uid="{5279B11F-0CFF-4979-B4BF-DD5FA4DBE9B0}"/>
    <cellStyle name="Normal 5 3 7 12 4" xfId="19654" xr:uid="{579D1A71-EC16-44BD-8141-C5B7C19690F2}"/>
    <cellStyle name="Normal 5 3 7 12 4 2" xfId="36065" xr:uid="{2C6DE7EC-1F7A-452F-9132-6AA99AEC008D}"/>
    <cellStyle name="Normal 5 3 7 12 5" xfId="19655" xr:uid="{F40DBC3D-2509-4E5C-8919-F3A718130A48}"/>
    <cellStyle name="Normal 5 3 7 12 5 2" xfId="36066" xr:uid="{181134BF-EFC7-4AC4-B72A-9004695E64B1}"/>
    <cellStyle name="Normal 5 3 7 12 6" xfId="36062" xr:uid="{A4C7FFE3-EBDC-43D6-B59E-F468E9248889}"/>
    <cellStyle name="Normal 5 3 7 13" xfId="19656" xr:uid="{AB13F9AE-71E7-4F04-8DCE-81343B828C5E}"/>
    <cellStyle name="Normal 5 3 7 13 2" xfId="19657" xr:uid="{C1F535EA-5523-4521-AF74-6DBBB339C434}"/>
    <cellStyle name="Normal 5 3 7 13 2 2" xfId="36068" xr:uid="{717BE1D0-708F-4BF7-96F4-4CC5579BA7E0}"/>
    <cellStyle name="Normal 5 3 7 13 3" xfId="19658" xr:uid="{F252DFEF-7C2C-4C63-AE6F-C7115E32173C}"/>
    <cellStyle name="Normal 5 3 7 13 3 2" xfId="36069" xr:uid="{7CE3A71A-E36A-4BCF-97BF-26AD612F8411}"/>
    <cellStyle name="Normal 5 3 7 13 4" xfId="19659" xr:uid="{20BEF9CF-F3C8-4F38-9CB4-D6297588AAC0}"/>
    <cellStyle name="Normal 5 3 7 13 4 2" xfId="36070" xr:uid="{716CEFE4-1496-4700-878B-249F3A37C828}"/>
    <cellStyle name="Normal 5 3 7 13 5" xfId="19660" xr:uid="{A3014EC4-93CC-4440-A6AD-9A92A5CD8AA1}"/>
    <cellStyle name="Normal 5 3 7 13 5 2" xfId="36071" xr:uid="{599DA1B0-41C7-4EBB-9608-72A9230B43AD}"/>
    <cellStyle name="Normal 5 3 7 13 6" xfId="36067" xr:uid="{413136DD-4130-458C-AC4D-45CDAEE9E5BF}"/>
    <cellStyle name="Normal 5 3 7 14" xfId="19661" xr:uid="{3B9ABAF7-B13E-45CB-97A5-302494DA6B58}"/>
    <cellStyle name="Normal 5 3 7 14 2" xfId="19662" xr:uid="{78015CC8-C642-4CA5-9745-A8D17390DC99}"/>
    <cellStyle name="Normal 5 3 7 14 2 2" xfId="36073" xr:uid="{E1A462FD-C35D-48B6-A1D7-5C78F81C2505}"/>
    <cellStyle name="Normal 5 3 7 14 3" xfId="19663" xr:uid="{31D788E5-764B-476E-BDFF-B9734BCFDA03}"/>
    <cellStyle name="Normal 5 3 7 14 3 2" xfId="36074" xr:uid="{6F0FBC91-8A7C-480F-9E8B-EB764B3CCB33}"/>
    <cellStyle name="Normal 5 3 7 14 4" xfId="19664" xr:uid="{24CCCD09-8BDD-43E8-9C6B-4EC9011F3C67}"/>
    <cellStyle name="Normal 5 3 7 14 4 2" xfId="36075" xr:uid="{86D053B5-F579-415B-ACA4-BF663AB540B5}"/>
    <cellStyle name="Normal 5 3 7 14 5" xfId="19665" xr:uid="{4066EB4E-C1BA-4A6F-AD0C-7219C8D87911}"/>
    <cellStyle name="Normal 5 3 7 14 5 2" xfId="36076" xr:uid="{50E1CBAB-44E6-4440-B855-0DDCBA3AAAAE}"/>
    <cellStyle name="Normal 5 3 7 14 6" xfId="36072" xr:uid="{39539ED4-5050-48F4-8133-7E6ACCFF7871}"/>
    <cellStyle name="Normal 5 3 7 15" xfId="19666" xr:uid="{114E3DBA-0123-4D81-A419-FCFF88EBE23B}"/>
    <cellStyle name="Normal 5 3 7 15 2" xfId="19667" xr:uid="{9D43E734-C112-41DD-A0BC-956148B550B9}"/>
    <cellStyle name="Normal 5 3 7 15 2 2" xfId="36078" xr:uid="{63526C68-2017-4ADA-8DC5-C1F3D83BA117}"/>
    <cellStyle name="Normal 5 3 7 15 3" xfId="19668" xr:uid="{E81B93CF-E267-4C94-89C5-B3BA80757A85}"/>
    <cellStyle name="Normal 5 3 7 15 3 2" xfId="36079" xr:uid="{F46FC5EF-6CCC-4C83-B0DA-A8F9D36591B5}"/>
    <cellStyle name="Normal 5 3 7 15 4" xfId="19669" xr:uid="{5DEFC25D-2839-4CB9-AF1D-C19F6494965B}"/>
    <cellStyle name="Normal 5 3 7 15 4 2" xfId="36080" xr:uid="{C4EB6A72-4439-4F4E-88FC-8EECBFAFDF08}"/>
    <cellStyle name="Normal 5 3 7 15 5" xfId="19670" xr:uid="{A6971305-BC36-4025-B64D-5BB5C62735B0}"/>
    <cellStyle name="Normal 5 3 7 15 5 2" xfId="36081" xr:uid="{AA5221F0-936C-4E64-803B-2ED7ECF43801}"/>
    <cellStyle name="Normal 5 3 7 15 6" xfId="36077" xr:uid="{A1D9B08D-D444-45B6-8576-BCE6A6CEB881}"/>
    <cellStyle name="Normal 5 3 7 16" xfId="19671" xr:uid="{D20BB83D-A8B4-4B81-AAEF-07A67060886C}"/>
    <cellStyle name="Normal 5 3 7 16 2" xfId="19672" xr:uid="{92254903-477A-47A7-A178-6204C4DE174A}"/>
    <cellStyle name="Normal 5 3 7 16 2 2" xfId="36083" xr:uid="{A0E6279E-4C46-4AAF-862F-034871AAE852}"/>
    <cellStyle name="Normal 5 3 7 16 3" xfId="19673" xr:uid="{1E59DBBB-7DE8-41A6-AB53-3F3BBD5D601E}"/>
    <cellStyle name="Normal 5 3 7 16 3 2" xfId="36084" xr:uid="{7C92FFFB-5EFA-418E-BBA7-9E24A82BFD97}"/>
    <cellStyle name="Normal 5 3 7 16 4" xfId="19674" xr:uid="{FB8C46A7-EDCA-46FF-B46A-1F3C24D05288}"/>
    <cellStyle name="Normal 5 3 7 16 4 2" xfId="36085" xr:uid="{4468EA01-00AF-496E-B3B7-6C5BE714934C}"/>
    <cellStyle name="Normal 5 3 7 16 5" xfId="19675" xr:uid="{960698FC-8AB1-4B89-8926-A7545097B50E}"/>
    <cellStyle name="Normal 5 3 7 16 5 2" xfId="36086" xr:uid="{927A4CA2-1551-4E11-87D7-44D76C8398AC}"/>
    <cellStyle name="Normal 5 3 7 16 6" xfId="36082" xr:uid="{0D39E25A-77B8-4226-8E2A-8C9EBA5A14E2}"/>
    <cellStyle name="Normal 5 3 7 17" xfId="19676" xr:uid="{EB33D26D-098A-4BA8-8CAA-805CB39296A7}"/>
    <cellStyle name="Normal 5 3 7 17 2" xfId="36087" xr:uid="{37A24BE7-E559-4B08-B31C-98FC02441885}"/>
    <cellStyle name="Normal 5 3 7 18" xfId="19677" xr:uid="{69A56415-D613-4092-83C8-EF9186061CC4}"/>
    <cellStyle name="Normal 5 3 7 18 2" xfId="36088" xr:uid="{EB00E555-9A0E-4A9B-9998-E3596A2724E0}"/>
    <cellStyle name="Normal 5 3 7 19" xfId="19678" xr:uid="{CD07C230-DC52-4FEF-BCE5-705FBE776FE9}"/>
    <cellStyle name="Normal 5 3 7 19 2" xfId="36089" xr:uid="{B5D6F410-0544-4F85-9447-E7198B6A51E1}"/>
    <cellStyle name="Normal 5 3 7 2" xfId="19679" xr:uid="{067F7422-008E-4815-9514-01DA7058AE35}"/>
    <cellStyle name="Normal 5 3 7 20" xfId="19680" xr:uid="{F80ADA2E-AEF2-4438-8E97-1E589E79EA5B}"/>
    <cellStyle name="Normal 5 3 7 20 2" xfId="36090" xr:uid="{1DCD2AB7-2585-4B37-817B-8BE1ADFF872C}"/>
    <cellStyle name="Normal 5 3 7 21" xfId="36051" xr:uid="{79DC39D0-6421-4F22-BE5B-C444C34D8168}"/>
    <cellStyle name="Normal 5 3 7 3" xfId="19681" xr:uid="{FBE7280F-DF40-454B-903A-66835D501C94}"/>
    <cellStyle name="Normal 5 3 7 3 2" xfId="19682" xr:uid="{0C7203D9-5AA7-41FA-9045-9ED19F9BCC59}"/>
    <cellStyle name="Normal 5 3 7 3 2 2" xfId="36092" xr:uid="{73B35EB8-6B6C-4827-9283-D6C45C0EB7E9}"/>
    <cellStyle name="Normal 5 3 7 3 3" xfId="19683" xr:uid="{57D5F97E-22AA-4356-856D-72144A390A12}"/>
    <cellStyle name="Normal 5 3 7 3 3 2" xfId="36093" xr:uid="{71FFCBC8-8655-48C2-B315-758B7985B659}"/>
    <cellStyle name="Normal 5 3 7 3 4" xfId="19684" xr:uid="{661B9649-E1C1-4318-828A-A9B230D4F961}"/>
    <cellStyle name="Normal 5 3 7 3 4 2" xfId="36094" xr:uid="{5EE2BC39-FB56-489D-A15C-D85071810281}"/>
    <cellStyle name="Normal 5 3 7 3 5" xfId="19685" xr:uid="{936A0EA8-DB21-42BB-9F3B-0BCDDBA6A078}"/>
    <cellStyle name="Normal 5 3 7 3 5 2" xfId="36095" xr:uid="{80DBC68B-3675-462F-A748-69FC27316E1F}"/>
    <cellStyle name="Normal 5 3 7 3 6" xfId="36091" xr:uid="{E4591F44-E2CD-4879-B884-6EA3B15E9F9E}"/>
    <cellStyle name="Normal 5 3 7 4" xfId="19686" xr:uid="{36019CDA-5611-428B-9D47-DF05F5714E24}"/>
    <cellStyle name="Normal 5 3 7 4 2" xfId="19687" xr:uid="{8CCBD7C1-ADBB-4653-8F1B-BF33ECF655CB}"/>
    <cellStyle name="Normal 5 3 7 4 2 2" xfId="36097" xr:uid="{CDF7D412-4ED9-40C4-9063-DC764FA8D912}"/>
    <cellStyle name="Normal 5 3 7 4 3" xfId="19688" xr:uid="{314F493D-1894-4ABF-ACEE-D63990AB4710}"/>
    <cellStyle name="Normal 5 3 7 4 3 2" xfId="36098" xr:uid="{EE1ECC0E-E8FE-4529-95EF-1BE812EB024B}"/>
    <cellStyle name="Normal 5 3 7 4 4" xfId="19689" xr:uid="{DA48A13F-64D1-49DC-A220-919DE5D1F9CE}"/>
    <cellStyle name="Normal 5 3 7 4 4 2" xfId="36099" xr:uid="{96C64CEC-687C-4229-9E70-593BE6404431}"/>
    <cellStyle name="Normal 5 3 7 4 5" xfId="19690" xr:uid="{3F74F4F9-04B4-4191-A274-6298F04316C4}"/>
    <cellStyle name="Normal 5 3 7 4 5 2" xfId="36100" xr:uid="{4BC22FBB-2FF1-4FC1-B703-ADBE29FECCAF}"/>
    <cellStyle name="Normal 5 3 7 4 6" xfId="36096" xr:uid="{B97CFF57-A627-41D8-B655-D790ABBECF33}"/>
    <cellStyle name="Normal 5 3 7 5" xfId="19691" xr:uid="{EAA5E622-1D63-4D3E-B4C9-3C2486000A15}"/>
    <cellStyle name="Normal 5 3 7 5 2" xfId="19692" xr:uid="{F5E15400-3394-4BF9-A869-0759EAB20234}"/>
    <cellStyle name="Normal 5 3 7 5 2 2" xfId="36102" xr:uid="{2154A28D-D442-483E-A103-FFC5FEB824E4}"/>
    <cellStyle name="Normal 5 3 7 5 3" xfId="19693" xr:uid="{B13EB0CB-3265-4DC2-8626-2E00A406F298}"/>
    <cellStyle name="Normal 5 3 7 5 3 2" xfId="36103" xr:uid="{5F549457-DDCE-4112-B63E-86ABA551F8F1}"/>
    <cellStyle name="Normal 5 3 7 5 4" xfId="19694" xr:uid="{35CB5655-C9A7-4F8C-87A5-D2AC54A5BE12}"/>
    <cellStyle name="Normal 5 3 7 5 4 2" xfId="36104" xr:uid="{2363415F-679F-4A76-97E3-F66EC96A4D8B}"/>
    <cellStyle name="Normal 5 3 7 5 5" xfId="19695" xr:uid="{2CA6D80C-A852-4B0E-9E96-3A06E71BE5A0}"/>
    <cellStyle name="Normal 5 3 7 5 5 2" xfId="36105" xr:uid="{E030AB08-A6D7-4E6B-9179-DD06052D0FB9}"/>
    <cellStyle name="Normal 5 3 7 5 6" xfId="36101" xr:uid="{2EB542BF-4958-406C-8983-CA13F07C85BD}"/>
    <cellStyle name="Normal 5 3 7 6" xfId="19696" xr:uid="{AD2D530A-CC67-4C84-93DC-96270C826BCE}"/>
    <cellStyle name="Normal 5 3 7 6 2" xfId="19697" xr:uid="{60FEA2E0-305A-4B83-994F-D9F5595B4E50}"/>
    <cellStyle name="Normal 5 3 7 6 2 2" xfId="36107" xr:uid="{34EBD9D8-BE62-432C-A367-DBCADEB1DF03}"/>
    <cellStyle name="Normal 5 3 7 6 3" xfId="19698" xr:uid="{60F0A526-6421-48B2-B1E7-EBE82865E1B4}"/>
    <cellStyle name="Normal 5 3 7 6 3 2" xfId="36108" xr:uid="{F2974BC5-1535-4433-800C-099EFAB8E536}"/>
    <cellStyle name="Normal 5 3 7 6 4" xfId="19699" xr:uid="{938F0908-1B05-4C17-AC2D-389540BB0877}"/>
    <cellStyle name="Normal 5 3 7 6 4 2" xfId="36109" xr:uid="{FD65359A-39A0-47E8-B3E4-813220C2E6DF}"/>
    <cellStyle name="Normal 5 3 7 6 5" xfId="19700" xr:uid="{9417D0CE-D36F-431F-B1C6-E23FE81601CB}"/>
    <cellStyle name="Normal 5 3 7 6 5 2" xfId="36110" xr:uid="{F88211BA-14DA-454C-90F1-8317899558A9}"/>
    <cellStyle name="Normal 5 3 7 6 6" xfId="36106" xr:uid="{BCA650C0-008C-42ED-890C-37DBA4114BBE}"/>
    <cellStyle name="Normal 5 3 7 7" xfId="19701" xr:uid="{3526B6D1-3780-446C-9FB5-91CE8306828C}"/>
    <cellStyle name="Normal 5 3 7 7 2" xfId="19702" xr:uid="{BAF227A2-55CE-4136-B199-D163988B214E}"/>
    <cellStyle name="Normal 5 3 7 7 2 2" xfId="36112" xr:uid="{07760F35-F305-47D8-9F04-AB249A9FAFB1}"/>
    <cellStyle name="Normal 5 3 7 7 3" xfId="19703" xr:uid="{6521A1D2-6076-4771-9E52-EA3E27C38E08}"/>
    <cellStyle name="Normal 5 3 7 7 3 2" xfId="36113" xr:uid="{1B605686-D492-428E-89BD-955E0B2157D3}"/>
    <cellStyle name="Normal 5 3 7 7 4" xfId="19704" xr:uid="{EBDD6F51-EF6A-4FBA-8CD7-77856CC40C8B}"/>
    <cellStyle name="Normal 5 3 7 7 4 2" xfId="36114" xr:uid="{BB3D4BD1-7259-497A-BEBE-F882CBD35EA3}"/>
    <cellStyle name="Normal 5 3 7 7 5" xfId="19705" xr:uid="{8227125E-26C5-44CA-984A-B36C0539580B}"/>
    <cellStyle name="Normal 5 3 7 7 5 2" xfId="36115" xr:uid="{4D4344E3-5CC2-41CE-B20B-9FEC51179721}"/>
    <cellStyle name="Normal 5 3 7 7 6" xfId="36111" xr:uid="{D53565C6-BCEA-4D43-B64C-064B7C3387CD}"/>
    <cellStyle name="Normal 5 3 7 8" xfId="19706" xr:uid="{ABA1B85A-3851-4384-A491-4921B0242244}"/>
    <cellStyle name="Normal 5 3 7 8 2" xfId="19707" xr:uid="{885B4409-2CE8-4190-9252-4DA7D1F56B20}"/>
    <cellStyle name="Normal 5 3 7 8 2 2" xfId="36117" xr:uid="{51232587-0138-4F4D-BEA8-FE196FDE9003}"/>
    <cellStyle name="Normal 5 3 7 8 3" xfId="19708" xr:uid="{AFD86D69-EE3E-433B-9F67-4FB96914DA9D}"/>
    <cellStyle name="Normal 5 3 7 8 3 2" xfId="36118" xr:uid="{D8F73023-7A6D-4B3D-9D83-3E5424782977}"/>
    <cellStyle name="Normal 5 3 7 8 4" xfId="19709" xr:uid="{259EC24E-3B14-4060-92DE-9E765C514078}"/>
    <cellStyle name="Normal 5 3 7 8 4 2" xfId="36119" xr:uid="{4F8B62FA-AC43-4145-8DBB-ADF547B50404}"/>
    <cellStyle name="Normal 5 3 7 8 5" xfId="19710" xr:uid="{8B6D0F77-5555-4D09-89AF-9D66F4D0ACE9}"/>
    <cellStyle name="Normal 5 3 7 8 5 2" xfId="36120" xr:uid="{7B5C7EFC-9B87-490C-AB6A-35FAA6DAC00C}"/>
    <cellStyle name="Normal 5 3 7 8 6" xfId="36116" xr:uid="{A106660A-1706-4E3D-B574-3671B99EA3F7}"/>
    <cellStyle name="Normal 5 3 7 9" xfId="19711" xr:uid="{2085D29B-9AC4-4D8F-AE4D-C1A760B7F162}"/>
    <cellStyle name="Normal 5 3 7 9 2" xfId="19712" xr:uid="{4D7501A1-B17E-43BA-8027-91C680578877}"/>
    <cellStyle name="Normal 5 3 7 9 2 2" xfId="36122" xr:uid="{9939FA29-BDDF-4F4B-8CA1-8F0A97292C01}"/>
    <cellStyle name="Normal 5 3 7 9 3" xfId="19713" xr:uid="{C21EDA55-5CC1-44B0-B784-128750B52D82}"/>
    <cellStyle name="Normal 5 3 7 9 3 2" xfId="36123" xr:uid="{0EC32F01-33E8-45A1-AFAC-102D57E0D7F5}"/>
    <cellStyle name="Normal 5 3 7 9 4" xfId="19714" xr:uid="{CBE40CEF-2FC6-48D5-B556-15D45E793348}"/>
    <cellStyle name="Normal 5 3 7 9 4 2" xfId="36124" xr:uid="{33B0D97A-FD70-446A-BEAB-393FC9DD4078}"/>
    <cellStyle name="Normal 5 3 7 9 5" xfId="19715" xr:uid="{3F7CCA05-0F6D-4942-82C0-4B8F1FD0646B}"/>
    <cellStyle name="Normal 5 3 7 9 5 2" xfId="36125" xr:uid="{0D8D6B7A-D65A-4ED7-973D-3342E1347BC0}"/>
    <cellStyle name="Normal 5 3 7 9 6" xfId="36121" xr:uid="{5B6F2268-5232-486B-BC1A-89468A8B4966}"/>
    <cellStyle name="Normal 5 3 8" xfId="19716" xr:uid="{CC17266A-D4ED-4A68-AD26-A254AD6F0530}"/>
    <cellStyle name="Normal 5 3 8 2" xfId="19717" xr:uid="{D55ABB17-1EFA-4888-84B5-BDEAF8C3B255}"/>
    <cellStyle name="Normal 5 3 8 3" xfId="19718" xr:uid="{114D69C6-78D2-4C1F-BD4F-6FCDB93788CA}"/>
    <cellStyle name="Normal 5 3 8 3 2" xfId="36127" xr:uid="{A0EF3ADF-8311-4A2A-9D84-861BB216ECB5}"/>
    <cellStyle name="Normal 5 3 8 4" xfId="19719" xr:uid="{81E754F0-B144-488C-8EE9-DCC7E3D8A8EB}"/>
    <cellStyle name="Normal 5 3 8 4 2" xfId="36128" xr:uid="{D51E3C2B-D414-4A56-BE66-68FA0506A38D}"/>
    <cellStyle name="Normal 5 3 8 5" xfId="19720" xr:uid="{AB122B04-6ED8-469E-903F-4F71FAC07803}"/>
    <cellStyle name="Normal 5 3 8 5 2" xfId="36129" xr:uid="{AE433AC0-D26C-4183-BA2B-584282A5D7F0}"/>
    <cellStyle name="Normal 5 3 8 6" xfId="19721" xr:uid="{A6F81F0E-4446-46D8-9777-EF0F097E1D23}"/>
    <cellStyle name="Normal 5 3 8 6 2" xfId="36130" xr:uid="{B65D6EFB-78E4-4330-A52A-4E829792D3D1}"/>
    <cellStyle name="Normal 5 3 8 7" xfId="36126" xr:uid="{AB8D6FDE-3E77-4FFB-910A-5B325BD60173}"/>
    <cellStyle name="Normal 5 3 9" xfId="19722" xr:uid="{FA2C75CE-50AD-4D27-8448-D6D8D7A21B87}"/>
    <cellStyle name="Normal 5 3 9 2" xfId="19723" xr:uid="{CC6FD8C4-C3EF-4BD0-BB6E-62A254E622A3}"/>
    <cellStyle name="Normal 5 3 9 3" xfId="19724" xr:uid="{E3E4E8D2-80F5-4C68-A90D-DB6E960E782E}"/>
    <cellStyle name="Normal 5 3 9 3 2" xfId="36132" xr:uid="{C9BF8DBA-0921-48C5-BC91-1F423D3725CE}"/>
    <cellStyle name="Normal 5 3 9 4" xfId="19725" xr:uid="{8DBC44B2-7D26-4A00-A3BF-108E092395B4}"/>
    <cellStyle name="Normal 5 3 9 4 2" xfId="36133" xr:uid="{BC4A2732-AB43-4413-9902-BD98E8593589}"/>
    <cellStyle name="Normal 5 3 9 5" xfId="19726" xr:uid="{60611220-A8F4-496B-AAF1-E135F32882FB}"/>
    <cellStyle name="Normal 5 3 9 5 2" xfId="36134" xr:uid="{B1497006-C3FC-4949-B870-F853CECFE0B7}"/>
    <cellStyle name="Normal 5 3 9 6" xfId="19727" xr:uid="{72D6FB16-43D3-4FA7-986C-56C045001077}"/>
    <cellStyle name="Normal 5 3 9 6 2" xfId="36135" xr:uid="{45756C6B-126F-46BE-93BF-E58B4ED4E66F}"/>
    <cellStyle name="Normal 5 3 9 7" xfId="36131" xr:uid="{FA5ACF54-F1AC-4526-AB68-09211E830A08}"/>
    <cellStyle name="Normal 5 30" xfId="19728" xr:uid="{8FF6FCCC-93A3-4AF6-B086-81D85E2A3FA6}"/>
    <cellStyle name="Normal 5 30 2" xfId="19729" xr:uid="{CD78927D-375E-45F5-BDE2-5215D9423A75}"/>
    <cellStyle name="Normal 5 30 2 2" xfId="36136" xr:uid="{168DCC6A-8375-463B-A8EE-98C9E5050195}"/>
    <cellStyle name="Normal 5 30 3" xfId="19730" xr:uid="{4B8C487B-59FA-4335-A622-BF053FD2D9A0}"/>
    <cellStyle name="Normal 5 30 3 2" xfId="36137" xr:uid="{31054E80-5928-420E-B955-4E1099DB14DE}"/>
    <cellStyle name="Normal 5 30 4" xfId="19731" xr:uid="{5FFCA63C-E2DC-468C-977B-3FD709678827}"/>
    <cellStyle name="Normal 5 30 4 2" xfId="36138" xr:uid="{AF722C3D-90B0-4B90-8BF3-F5A78450ECA9}"/>
    <cellStyle name="Normal 5 30 5" xfId="19732" xr:uid="{C5570563-78D0-42DB-968F-E3329BF02D5A}"/>
    <cellStyle name="Normal 5 30 5 2" xfId="36139" xr:uid="{55B86E60-E330-4E9B-8728-2DB126B6EA82}"/>
    <cellStyle name="Normal 5 30 6" xfId="19733" xr:uid="{2510878A-C074-4180-B32D-3D35E9F33428}"/>
    <cellStyle name="Normal 5 30 6 2" xfId="36140" xr:uid="{DB0BA13D-6855-434A-BED5-80FE3F451DFC}"/>
    <cellStyle name="Normal 5 30 7" xfId="19734" xr:uid="{8EFF58B3-D8D5-4FAE-B848-747B6341651C}"/>
    <cellStyle name="Normal 5 30 7 2" xfId="36141" xr:uid="{1AC8992C-4626-4087-8DB5-BE508E06F37C}"/>
    <cellStyle name="Normal 5 31" xfId="19735" xr:uid="{2675CAF5-FDF5-41C5-A033-22AFB36E7C8B}"/>
    <cellStyle name="Normal 5 31 2" xfId="19736" xr:uid="{6522D20D-DF53-4FCE-8449-D805B9E9B755}"/>
    <cellStyle name="Normal 5 31 2 2" xfId="36142" xr:uid="{10376079-66DA-4231-B2F3-D1801F5542D2}"/>
    <cellStyle name="Normal 5 31 3" xfId="19737" xr:uid="{DEC83AA0-3CD7-43B6-9EE3-B5A3A28BDEA8}"/>
    <cellStyle name="Normal 5 31 3 2" xfId="36143" xr:uid="{382A3A5A-B643-4D2B-B630-4AA33852A918}"/>
    <cellStyle name="Normal 5 31 4" xfId="19738" xr:uid="{277201AC-768C-432D-AF69-B75888F817B2}"/>
    <cellStyle name="Normal 5 31 4 2" xfId="36144" xr:uid="{4608D501-CF2E-4F0E-BBF6-35EB80ECCA2C}"/>
    <cellStyle name="Normal 5 31 5" xfId="19739" xr:uid="{BE77248E-94BE-4ED5-ADE4-6AE01AA0565F}"/>
    <cellStyle name="Normal 5 31 5 2" xfId="36145" xr:uid="{36F67842-22FB-49ED-9B32-5E434D2BC264}"/>
    <cellStyle name="Normal 5 31 6" xfId="19740" xr:uid="{4ED21D52-D0A7-43CF-9CEE-9D3CF6148881}"/>
    <cellStyle name="Normal 5 31 6 2" xfId="36146" xr:uid="{64335E0B-9D6A-4583-8894-9D3E39FF6951}"/>
    <cellStyle name="Normal 5 31 7" xfId="19741" xr:uid="{771EE0AC-83DB-4686-BE4E-5AA5381F527D}"/>
    <cellStyle name="Normal 5 31 7 2" xfId="36147" xr:uid="{D404344F-82FC-45B7-96D1-DC42BEEAD5FB}"/>
    <cellStyle name="Normal 5 32" xfId="19742" xr:uid="{041BF8A7-3411-4C79-8245-BC2A90AA2870}"/>
    <cellStyle name="Normal 5 32 2" xfId="19743" xr:uid="{719C3712-4834-4C54-BDAF-E4969634BE2F}"/>
    <cellStyle name="Normal 5 32 2 2" xfId="36148" xr:uid="{02EF440C-2A03-4FF7-8736-D9E9AC3330E8}"/>
    <cellStyle name="Normal 5 32 3" xfId="19744" xr:uid="{9B619A5E-9C4C-488D-ADD0-CFC8EA994C55}"/>
    <cellStyle name="Normal 5 32 3 2" xfId="36149" xr:uid="{C6A73252-55EA-4342-8DE3-9CC302208313}"/>
    <cellStyle name="Normal 5 32 4" xfId="19745" xr:uid="{CDAD9575-8E3D-4E0F-9870-24A597C0E058}"/>
    <cellStyle name="Normal 5 32 4 2" xfId="36150" xr:uid="{5D9357F6-EFEC-4E70-9176-F8E802756F24}"/>
    <cellStyle name="Normal 5 32 5" xfId="19746" xr:uid="{C90CEFE4-B09C-4921-BFC9-720D79CE3C43}"/>
    <cellStyle name="Normal 5 32 5 2" xfId="36151" xr:uid="{F9738B05-B28E-4C06-8AC7-435E4559291F}"/>
    <cellStyle name="Normal 5 32 6" xfId="19747" xr:uid="{EE19278F-0091-4A54-A5B4-85FA2980029A}"/>
    <cellStyle name="Normal 5 32 6 2" xfId="36152" xr:uid="{194D4430-685B-415B-9107-F875026A0DC7}"/>
    <cellStyle name="Normal 5 32 7" xfId="19748" xr:uid="{5EDCBCCA-4401-42E4-BB36-5C2C8FD234B6}"/>
    <cellStyle name="Normal 5 32 7 2" xfId="36153" xr:uid="{4BD38A19-B47C-4CF6-A604-248DB953ED69}"/>
    <cellStyle name="Normal 5 33" xfId="19749" xr:uid="{124808F6-5E27-4B12-BC85-438AF7BF07DA}"/>
    <cellStyle name="Normal 5 33 2" xfId="19750" xr:uid="{E9A9C0D6-04C2-452B-8BB0-D0C603BF6CE9}"/>
    <cellStyle name="Normal 5 33 2 2" xfId="36154" xr:uid="{E8F6DED4-4D40-4F29-8FC6-59113452CA96}"/>
    <cellStyle name="Normal 5 33 3" xfId="19751" xr:uid="{F963A6DD-B53B-4A7E-B11C-593C1DEB32E7}"/>
    <cellStyle name="Normal 5 33 3 2" xfId="36155" xr:uid="{183959A9-242D-4EF4-BF88-BAE24E057ECD}"/>
    <cellStyle name="Normal 5 33 4" xfId="19752" xr:uid="{37665A98-8346-4D1B-A43A-E1EC3DDA28A1}"/>
    <cellStyle name="Normal 5 33 4 2" xfId="36156" xr:uid="{6F705ED2-C77D-4C4F-A568-3568B10892AB}"/>
    <cellStyle name="Normal 5 33 5" xfId="19753" xr:uid="{998FCA40-59E0-485A-A122-1ED92109E062}"/>
    <cellStyle name="Normal 5 33 5 2" xfId="36157" xr:uid="{C0F32A59-6F17-4B38-8B20-EA9E86ABEE7E}"/>
    <cellStyle name="Normal 5 33 6" xfId="19754" xr:uid="{0C71D2F9-FAF7-40DC-A92F-A235757AE7B8}"/>
    <cellStyle name="Normal 5 33 6 2" xfId="36158" xr:uid="{E5D80B19-0DEB-41C2-ACD5-B2673AA96373}"/>
    <cellStyle name="Normal 5 33 7" xfId="19755" xr:uid="{545389B6-6617-4EC2-9E5B-85CD806C13CF}"/>
    <cellStyle name="Normal 5 33 7 2" xfId="36159" xr:uid="{BCC5E4FC-AE42-45D8-BE9C-C901DB7C2A78}"/>
    <cellStyle name="Normal 5 34" xfId="19756" xr:uid="{1A0CEDDF-BC17-4303-B387-B5A7ECC11C1F}"/>
    <cellStyle name="Normal 5 35" xfId="19757" xr:uid="{591336A3-FBB1-466E-A1B9-10C26BE62031}"/>
    <cellStyle name="Normal 5 36" xfId="19758" xr:uid="{66602256-30F2-4E04-ADFB-07470AC2D618}"/>
    <cellStyle name="Normal 5 37" xfId="19759" xr:uid="{F0F5D6D1-FAE9-4226-B5C4-0F614FC51DFA}"/>
    <cellStyle name="Normal 5 38" xfId="19760" xr:uid="{057AB557-12EF-4BE3-B9F7-B232914418AA}"/>
    <cellStyle name="Normal 5 39" xfId="19761" xr:uid="{ECC869A4-ADAA-4617-A31F-6EFE16313406}"/>
    <cellStyle name="Normal 5 4" xfId="19762" xr:uid="{31661BE3-686E-49C5-9A9D-E5102BB82840}"/>
    <cellStyle name="Normal 5 4 10" xfId="19763" xr:uid="{B6228F6E-1AF0-4000-A3FB-B582F0A8910F}"/>
    <cellStyle name="Normal 5 4 10 2" xfId="19764" xr:uid="{E6737ABE-9EAD-4EC2-86AE-A7AEF4AB0EE7}"/>
    <cellStyle name="Normal 5 4 10 2 2" xfId="36161" xr:uid="{217AD9C8-5348-4113-ADF8-78CEA8C680FD}"/>
    <cellStyle name="Normal 5 4 10 3" xfId="19765" xr:uid="{EA41F376-F3D8-4EE9-9164-F16BD0ECE817}"/>
    <cellStyle name="Normal 5 4 10 3 2" xfId="36162" xr:uid="{D925E91F-6BBB-4CD0-B8F6-99B76DEC53B2}"/>
    <cellStyle name="Normal 5 4 10 4" xfId="19766" xr:uid="{36C5CDE4-8DAF-48EC-9743-DB184ED9B2B7}"/>
    <cellStyle name="Normal 5 4 10 4 2" xfId="36163" xr:uid="{8CDAC41E-1475-44E2-B456-30FD696C0E3C}"/>
    <cellStyle name="Normal 5 4 10 5" xfId="19767" xr:uid="{673B2C65-254A-4BC0-BA70-E4DDD4B02583}"/>
    <cellStyle name="Normal 5 4 10 5 2" xfId="36164" xr:uid="{C28C1DB0-C39B-40E6-9433-8531A0B4E882}"/>
    <cellStyle name="Normal 5 4 10 6" xfId="36160" xr:uid="{0D9D7A4B-0A79-471A-9A99-D9196E341CF6}"/>
    <cellStyle name="Normal 5 4 11" xfId="19768" xr:uid="{3B911DDF-D059-4BCC-9F53-1BFE06B3DDFF}"/>
    <cellStyle name="Normal 5 4 11 2" xfId="19769" xr:uid="{28AF114C-113A-4DBA-A7D9-010F1CEBE003}"/>
    <cellStyle name="Normal 5 4 11 2 2" xfId="36166" xr:uid="{7384750C-F625-44C7-9AF9-717A1A41906D}"/>
    <cellStyle name="Normal 5 4 11 3" xfId="19770" xr:uid="{1858C310-4926-4F04-A6B8-A97CB69DC8A8}"/>
    <cellStyle name="Normal 5 4 11 3 2" xfId="36167" xr:uid="{7343D03A-F079-4B00-ABB6-D18B428DAEDA}"/>
    <cellStyle name="Normal 5 4 11 4" xfId="19771" xr:uid="{0BCE2052-FCE9-4224-BA71-64EFB46F39CB}"/>
    <cellStyle name="Normal 5 4 11 4 2" xfId="36168" xr:uid="{5D4BD339-515B-432B-9C33-822117D848D9}"/>
    <cellStyle name="Normal 5 4 11 5" xfId="19772" xr:uid="{F35F0497-16BE-407E-8600-5C9219EBA292}"/>
    <cellStyle name="Normal 5 4 11 5 2" xfId="36169" xr:uid="{3EC2E153-5CC6-4C08-A694-8DC541E2A527}"/>
    <cellStyle name="Normal 5 4 11 6" xfId="36165" xr:uid="{5169BE26-B7B8-456B-98BF-B57C919B1D43}"/>
    <cellStyle name="Normal 5 4 12" xfId="19773" xr:uid="{A3A47130-F333-4CE6-B23E-CEDE6BD6D231}"/>
    <cellStyle name="Normal 5 4 12 2" xfId="19774" xr:uid="{6419FC6B-D2C8-49F8-B0A8-2A13CF461DED}"/>
    <cellStyle name="Normal 5 4 12 2 2" xfId="36171" xr:uid="{D34A7CB7-E1D0-4A75-8AD0-638CA25E71F6}"/>
    <cellStyle name="Normal 5 4 12 3" xfId="19775" xr:uid="{611D09CC-B5A2-4210-82DE-1DC7EB9D300E}"/>
    <cellStyle name="Normal 5 4 12 3 2" xfId="36172" xr:uid="{BDD39400-7039-4116-A29E-DCAF5FF7754D}"/>
    <cellStyle name="Normal 5 4 12 4" xfId="19776" xr:uid="{38DB2694-D67D-4667-84F4-781012F6303F}"/>
    <cellStyle name="Normal 5 4 12 4 2" xfId="36173" xr:uid="{CBFFB5AA-E9AE-4889-8965-D592E1E25E7E}"/>
    <cellStyle name="Normal 5 4 12 5" xfId="19777" xr:uid="{786BF790-3778-4EF4-A57E-0E3867734A96}"/>
    <cellStyle name="Normal 5 4 12 5 2" xfId="36174" xr:uid="{6EE62D76-6295-49D1-9864-5F88C4C3EDDF}"/>
    <cellStyle name="Normal 5 4 12 6" xfId="36170" xr:uid="{20A9C1ED-B9B0-4CFF-925B-FFBFA0A26E5D}"/>
    <cellStyle name="Normal 5 4 13" xfId="19778" xr:uid="{4D07022D-5871-4602-A81E-2BD1E6BEC2B5}"/>
    <cellStyle name="Normal 5 4 13 2" xfId="19779" xr:uid="{C1D2F579-8AAA-4A12-98CC-5E5B96D8EB30}"/>
    <cellStyle name="Normal 5 4 13 2 2" xfId="36176" xr:uid="{9EDA1657-15D6-4B4D-BC76-AC66430E8382}"/>
    <cellStyle name="Normal 5 4 13 3" xfId="19780" xr:uid="{33750BD1-9221-49CD-85A6-8FF2B3A4D0F8}"/>
    <cellStyle name="Normal 5 4 13 3 2" xfId="36177" xr:uid="{191D4AA8-B3CA-4177-BFB0-9BA298FFEAF3}"/>
    <cellStyle name="Normal 5 4 13 4" xfId="19781" xr:uid="{91D312C9-98A1-4EB3-93B2-692B738BA83E}"/>
    <cellStyle name="Normal 5 4 13 4 2" xfId="36178" xr:uid="{6F2C6476-380B-4569-A1F1-48CB829B3B26}"/>
    <cellStyle name="Normal 5 4 13 5" xfId="19782" xr:uid="{423150EE-73E7-4312-8354-EFF17431D453}"/>
    <cellStyle name="Normal 5 4 13 5 2" xfId="36179" xr:uid="{40E09805-21DC-41F0-8ADD-5A0832B7270F}"/>
    <cellStyle name="Normal 5 4 13 6" xfId="36175" xr:uid="{349FE6F6-FD91-4C76-9055-3CA46B3252FC}"/>
    <cellStyle name="Normal 5 4 14" xfId="19783" xr:uid="{0A319899-18F9-4BF1-95DD-2277EE4D3ABD}"/>
    <cellStyle name="Normal 5 4 14 2" xfId="19784" xr:uid="{54F21F1B-AD1A-4479-8D76-166554694D55}"/>
    <cellStyle name="Normal 5 4 14 2 2" xfId="36181" xr:uid="{42CC8FCE-4290-437D-81FE-B8EE75159054}"/>
    <cellStyle name="Normal 5 4 14 3" xfId="19785" xr:uid="{272F7FFC-6F8A-4E2D-8919-47AACC5C5C8C}"/>
    <cellStyle name="Normal 5 4 14 3 2" xfId="36182" xr:uid="{B2EA474F-0353-49E4-BCB6-7A175145E1BB}"/>
    <cellStyle name="Normal 5 4 14 4" xfId="19786" xr:uid="{4F4DD60F-F172-410C-94C6-D48D2F1D8307}"/>
    <cellStyle name="Normal 5 4 14 4 2" xfId="36183" xr:uid="{D9B182C6-A772-4EE8-B456-8A31D3C963AA}"/>
    <cellStyle name="Normal 5 4 14 5" xfId="19787" xr:uid="{2947310E-301D-45EF-8E39-E28BE0C27B84}"/>
    <cellStyle name="Normal 5 4 14 5 2" xfId="36184" xr:uid="{B1C5C0AC-6BB7-470F-A03B-A45ACFFFF2B7}"/>
    <cellStyle name="Normal 5 4 14 6" xfId="36180" xr:uid="{18F7DBE5-797C-4D41-9917-88E227BF44DB}"/>
    <cellStyle name="Normal 5 4 15" xfId="19788" xr:uid="{A25731B9-84F9-45C9-859A-DC110C1BEFD3}"/>
    <cellStyle name="Normal 5 4 15 2" xfId="19789" xr:uid="{0F3B2844-DB82-4EFC-99CE-D0124339C6F8}"/>
    <cellStyle name="Normal 5 4 15 2 2" xfId="36186" xr:uid="{7330E4CC-B364-4180-BF17-BD5D5B932F1D}"/>
    <cellStyle name="Normal 5 4 15 3" xfId="19790" xr:uid="{F21D7EBB-AC86-4133-B95A-A57D943DFA59}"/>
    <cellStyle name="Normal 5 4 15 3 2" xfId="36187" xr:uid="{F715AA3D-8442-4F69-8832-C12B6B8D6AFC}"/>
    <cellStyle name="Normal 5 4 15 4" xfId="19791" xr:uid="{53D8240C-D3B4-4548-A4A7-12E0D80AC1D3}"/>
    <cellStyle name="Normal 5 4 15 4 2" xfId="36188" xr:uid="{C558EBEF-38E3-4CCE-AEDA-2F86FE2102EE}"/>
    <cellStyle name="Normal 5 4 15 5" xfId="19792" xr:uid="{9F0F6D3B-2F0C-4D8A-A830-7ACBB2D0E73F}"/>
    <cellStyle name="Normal 5 4 15 5 2" xfId="36189" xr:uid="{C1431526-4AB8-4353-8FD1-E1830B8ED22A}"/>
    <cellStyle name="Normal 5 4 15 6" xfId="36185" xr:uid="{4C94C254-25BF-44B5-ADB6-51DBBC6A1A97}"/>
    <cellStyle name="Normal 5 4 16" xfId="19793" xr:uid="{A43C55A8-F6C4-4D79-8A92-C959709CA858}"/>
    <cellStyle name="Normal 5 4 16 2" xfId="19794" xr:uid="{28503AE0-0448-4078-BB9B-67BF6C882F37}"/>
    <cellStyle name="Normal 5 4 16 2 2" xfId="36191" xr:uid="{941E1D9F-5ED9-42B5-AC4C-824E00E5DCA6}"/>
    <cellStyle name="Normal 5 4 16 3" xfId="19795" xr:uid="{F45CB753-5A5D-43D4-AE3F-0AA54BCE91F5}"/>
    <cellStyle name="Normal 5 4 16 3 2" xfId="36192" xr:uid="{F49E42A5-CBF0-4876-9716-FA63C9013ECB}"/>
    <cellStyle name="Normal 5 4 16 4" xfId="19796" xr:uid="{715B40D7-01B1-437F-952D-A3B3B2775517}"/>
    <cellStyle name="Normal 5 4 16 4 2" xfId="36193" xr:uid="{52A6B5BA-78B7-405D-B0ED-7F73DFAE3336}"/>
    <cellStyle name="Normal 5 4 16 5" xfId="19797" xr:uid="{C8B682D8-E0D2-4A84-93E3-042491A57DD5}"/>
    <cellStyle name="Normal 5 4 16 5 2" xfId="36194" xr:uid="{CCC54013-37B1-4EBC-B127-D05B79E2D5AA}"/>
    <cellStyle name="Normal 5 4 16 6" xfId="36190" xr:uid="{E4D0F165-2621-41E7-A38A-677B84451092}"/>
    <cellStyle name="Normal 5 4 17" xfId="19798" xr:uid="{663C1E98-57F3-467F-93F1-C7C5FA9A886E}"/>
    <cellStyle name="Normal 5 4 17 2" xfId="19799" xr:uid="{B4D7BC46-0AF3-408F-975F-9314149C2C54}"/>
    <cellStyle name="Normal 5 4 17 2 2" xfId="36196" xr:uid="{2692053E-7C38-4C83-A54D-698334983106}"/>
    <cellStyle name="Normal 5 4 17 3" xfId="19800" xr:uid="{996336CE-ED8B-41A0-B767-DF443819B71B}"/>
    <cellStyle name="Normal 5 4 17 3 2" xfId="36197" xr:uid="{67286D16-C1EF-4A57-89FB-45EF0BC59D7A}"/>
    <cellStyle name="Normal 5 4 17 4" xfId="19801" xr:uid="{EDAD65EB-4262-4C23-A6CE-27ED3866D1C9}"/>
    <cellStyle name="Normal 5 4 17 4 2" xfId="36198" xr:uid="{1F5C3352-2BFD-4624-86B1-68FB5969B3C8}"/>
    <cellStyle name="Normal 5 4 17 5" xfId="19802" xr:uid="{91B9C2D4-0E2E-4A16-9A92-B6512F49F2B4}"/>
    <cellStyle name="Normal 5 4 17 5 2" xfId="36199" xr:uid="{6E30CD29-356A-4FEF-8725-C56D17758FDE}"/>
    <cellStyle name="Normal 5 4 17 6" xfId="36195" xr:uid="{C16BB088-FE31-4898-9533-D02305FE4B4D}"/>
    <cellStyle name="Normal 5 4 18" xfId="19803" xr:uid="{3340E820-E640-441F-8BF3-233D536ACF07}"/>
    <cellStyle name="Normal 5 4 18 2" xfId="19804" xr:uid="{6B64406D-2DAE-4D0B-A7A7-6FE2DE3D2B85}"/>
    <cellStyle name="Normal 5 4 18 2 2" xfId="36201" xr:uid="{892F684F-84B4-4AAE-A8BA-290D6AA75AEF}"/>
    <cellStyle name="Normal 5 4 18 3" xfId="19805" xr:uid="{D248D8CA-7347-4A42-85CB-77A7523452D2}"/>
    <cellStyle name="Normal 5 4 18 3 2" xfId="36202" xr:uid="{556968FB-5117-46D2-9FBA-4044FF6424A5}"/>
    <cellStyle name="Normal 5 4 18 4" xfId="19806" xr:uid="{FF5F6F1E-7111-49CF-B3A4-3D5EECCFC2DD}"/>
    <cellStyle name="Normal 5 4 18 4 2" xfId="36203" xr:uid="{9D0F8176-3EF5-44CE-A40C-900892383130}"/>
    <cellStyle name="Normal 5 4 18 5" xfId="19807" xr:uid="{2E330E16-2725-4E8D-8819-2BB5C1CB0172}"/>
    <cellStyle name="Normal 5 4 18 5 2" xfId="36204" xr:uid="{D3D94475-D991-4AEF-AA29-5C439E16E90A}"/>
    <cellStyle name="Normal 5 4 18 6" xfId="36200" xr:uid="{3D3D679D-3A42-4931-99DC-8D91B3B33935}"/>
    <cellStyle name="Normal 5 4 19" xfId="19808" xr:uid="{91FF8202-BACA-4E70-ABAB-AB6452B9D26C}"/>
    <cellStyle name="Normal 5 4 19 2" xfId="19809" xr:uid="{A369460E-161E-4BA4-8CCD-7EE7233FC225}"/>
    <cellStyle name="Normal 5 4 19 2 2" xfId="36206" xr:uid="{9CF402BF-B0FF-4B02-9393-31B3416E2EE6}"/>
    <cellStyle name="Normal 5 4 19 3" xfId="19810" xr:uid="{D7FB58E6-6F68-4E0E-9A5D-3F066A748710}"/>
    <cellStyle name="Normal 5 4 19 3 2" xfId="36207" xr:uid="{2289FD1F-6AD7-42DC-9D70-00F0F080974C}"/>
    <cellStyle name="Normal 5 4 19 4" xfId="19811" xr:uid="{D70670A9-FB4B-4B20-BF4A-EE52C0072AD9}"/>
    <cellStyle name="Normal 5 4 19 4 2" xfId="36208" xr:uid="{B052FB4D-9810-46C9-BB67-9982C6D6D730}"/>
    <cellStyle name="Normal 5 4 19 5" xfId="19812" xr:uid="{E8171F74-E648-4462-BC5A-65542C6DE666}"/>
    <cellStyle name="Normal 5 4 19 5 2" xfId="36209" xr:uid="{2A8636CC-C178-4C09-A8ED-C554B49425CC}"/>
    <cellStyle name="Normal 5 4 19 6" xfId="36205" xr:uid="{1BF90063-BD0F-40BD-984C-B275E7D44186}"/>
    <cellStyle name="Normal 5 4 2" xfId="19813" xr:uid="{05139D70-783D-4A0F-83BE-9258B1BE8EC3}"/>
    <cellStyle name="Normal 5 4 2 10" xfId="19814" xr:uid="{2A18105F-D734-4F39-BB8E-B71735ADB626}"/>
    <cellStyle name="Normal 5 4 2 11" xfId="19815" xr:uid="{177D4E0F-6EA6-4483-868B-0C4E114790AE}"/>
    <cellStyle name="Normal 5 4 2 12" xfId="19816" xr:uid="{8A077393-B0BD-4926-ACC9-36F8380FC618}"/>
    <cellStyle name="Normal 5 4 2 13" xfId="19817" xr:uid="{5811172C-7E61-4408-AE3F-CD02ECAEB904}"/>
    <cellStyle name="Normal 5 4 2 14" xfId="19818" xr:uid="{8F5F8CFE-3050-42D0-9122-67CC93F215C9}"/>
    <cellStyle name="Normal 5 4 2 15" xfId="19819" xr:uid="{6909819C-C2FD-482E-A115-727A5F1B930D}"/>
    <cellStyle name="Normal 5 4 2 16" xfId="19820" xr:uid="{28E6D398-4F2F-45FC-9644-0E41AB095810}"/>
    <cellStyle name="Normal 5 4 2 17" xfId="19821" xr:uid="{65CBFD3B-96BD-42D8-9403-45CED51F26A4}"/>
    <cellStyle name="Normal 5 4 2 18" xfId="19822" xr:uid="{D31382C1-B8C4-43B0-8FA0-205614F9E8B8}"/>
    <cellStyle name="Normal 5 4 2 19" xfId="19823" xr:uid="{3720FDB2-DF7A-4457-A4E3-41D2E70FBB28}"/>
    <cellStyle name="Normal 5 4 2 2" xfId="19824" xr:uid="{138538C4-68EB-4B26-BEC1-68228B312341}"/>
    <cellStyle name="Normal 5 4 2 2 2" xfId="19825" xr:uid="{6E166867-B2E3-4078-AD70-193942BE4AE5}"/>
    <cellStyle name="Normal 5 4 2 2 2 2" xfId="46162" xr:uid="{0991FD5D-0C7C-4156-81C7-44549EA48DCD}"/>
    <cellStyle name="Normal 5 4 2 2 3" xfId="19826" xr:uid="{7134E117-3930-4589-B11F-435136704A52}"/>
    <cellStyle name="Normal 5 4 2 2 3 2" xfId="46247" xr:uid="{A369F7EC-48F1-481C-A835-B63FD923D2C6}"/>
    <cellStyle name="Normal 5 4 2 2 4" xfId="19827" xr:uid="{2477A652-37CF-4913-81CA-4DD8BF04875D}"/>
    <cellStyle name="Normal 5 4 2 2 4 2" xfId="46387" xr:uid="{848C5A49-1AE9-4782-A4F1-782BA65B34FE}"/>
    <cellStyle name="Normal 5 4 2 2 5" xfId="19828" xr:uid="{2E0E0BAA-E2D4-4AFC-89A4-B540E2167281}"/>
    <cellStyle name="Normal 5 4 2 2 6" xfId="19829" xr:uid="{769DB295-D060-4C70-BA1C-1476E9D72413}"/>
    <cellStyle name="Normal 5 4 2 2 7" xfId="19830" xr:uid="{9DCF6AD3-20D0-4827-810D-DD9BAEE97901}"/>
    <cellStyle name="Normal 5 4 2 2 8" xfId="46021" xr:uid="{DBDD18DA-8911-4925-8B4A-40747925DED2}"/>
    <cellStyle name="Normal 5 4 2 20" xfId="19831" xr:uid="{CE429456-FC63-435A-82F1-88F1FC88B36C}"/>
    <cellStyle name="Normal 5 4 2 21" xfId="19832" xr:uid="{6278BA17-2E49-48B9-A958-C2C9C1ADD0C9}"/>
    <cellStyle name="Normal 5 4 2 22" xfId="40781" xr:uid="{A735F521-101F-4E1A-B8E5-04E7DCE95DA6}"/>
    <cellStyle name="Normal 5 4 2 23" xfId="36210" xr:uid="{C8487A81-28E8-463C-A124-26B1DDB97727}"/>
    <cellStyle name="Normal 5 4 2 3" xfId="19833" xr:uid="{342439C5-1E1B-4CA5-9E40-871E20D40515}"/>
    <cellStyle name="Normal 5 4 2 3 2" xfId="43480" xr:uid="{D0EAE380-45F8-46C5-B672-400975EF09DF}"/>
    <cellStyle name="Normal 5 4 2 3 3" xfId="43481" xr:uid="{1F3C6959-7110-49D7-AD4C-3407843E22C1}"/>
    <cellStyle name="Normal 5 4 2 3 4" xfId="43482" xr:uid="{80004D8A-D75B-433E-B569-05BAFB08A354}"/>
    <cellStyle name="Normal 5 4 2 4" xfId="19834" xr:uid="{4FC8C9F4-DC1D-42B6-ADD0-9E15B209D907}"/>
    <cellStyle name="Normal 5 4 2 4 2" xfId="46070" xr:uid="{08EBAD34-F868-41B5-8223-D999FFBC7696}"/>
    <cellStyle name="Normal 5 4 2 5" xfId="19835" xr:uid="{08DD3F65-519E-4ED9-BEB0-C6753D87D284}"/>
    <cellStyle name="Normal 5 4 2 5 2" xfId="46222" xr:uid="{81D23B28-D60F-40BC-BDA2-DB5A39B2167F}"/>
    <cellStyle name="Normal 5 4 2 6" xfId="19836" xr:uid="{BE374A52-9D72-4A5B-BAA6-73B77306536A}"/>
    <cellStyle name="Normal 5 4 2 6 2" xfId="46293" xr:uid="{8E24AAB7-0817-448A-ABE2-9563A6375D5F}"/>
    <cellStyle name="Normal 5 4 2 7" xfId="19837" xr:uid="{8AA176E0-3CAA-4430-8679-DB2357FB78C5}"/>
    <cellStyle name="Normal 5 4 2 7 2" xfId="46388" xr:uid="{37B3296D-B312-4147-9FB8-189166DD3A50}"/>
    <cellStyle name="Normal 5 4 2 8" xfId="19838" xr:uid="{D1085C75-FC85-42C8-A9A9-2D3195A06067}"/>
    <cellStyle name="Normal 5 4 2 8 2" xfId="46389" xr:uid="{A9AAFB64-0D02-47AE-9A19-A0CFF7CF7588}"/>
    <cellStyle name="Normal 5 4 2 9" xfId="19839" xr:uid="{584F4631-502C-4286-9F75-91FE9327A04D}"/>
    <cellStyle name="Normal 5 4 20" xfId="19840" xr:uid="{D8C5EA6B-73C2-43E9-86D7-77FDDD8578EE}"/>
    <cellStyle name="Normal 5 4 20 2" xfId="19841" xr:uid="{2019A9FE-9EC6-4694-B994-14D2B903A62A}"/>
    <cellStyle name="Normal 5 4 20 2 2" xfId="36212" xr:uid="{7EBA19D6-8FF2-4702-8661-CCCCFD95ACC6}"/>
    <cellStyle name="Normal 5 4 20 3" xfId="19842" xr:uid="{4EE0C058-C337-4E6E-AB42-8DCDC5DFD424}"/>
    <cellStyle name="Normal 5 4 20 3 2" xfId="36213" xr:uid="{036BF587-0FFC-4DFA-8C4A-3EC688A978FC}"/>
    <cellStyle name="Normal 5 4 20 4" xfId="19843" xr:uid="{BA34A8C3-17FF-494A-A5A1-434DFBC662C2}"/>
    <cellStyle name="Normal 5 4 20 4 2" xfId="36214" xr:uid="{66AF1E78-E4DA-4367-AE3D-2B5BFB32B757}"/>
    <cellStyle name="Normal 5 4 20 5" xfId="19844" xr:uid="{CFC591E0-0DF6-48D3-A3E3-1738F8131A95}"/>
    <cellStyle name="Normal 5 4 20 5 2" xfId="36215" xr:uid="{D665135E-E343-4083-ACA5-800CA04AABE3}"/>
    <cellStyle name="Normal 5 4 20 6" xfId="36211" xr:uid="{E5902ACE-7F73-44E8-B862-F01A372E4E24}"/>
    <cellStyle name="Normal 5 4 21" xfId="19845" xr:uid="{A74B8037-388A-4EFB-954D-8672B74B317A}"/>
    <cellStyle name="Normal 5 4 21 2" xfId="36216" xr:uid="{A0BCF568-86F0-45E7-94AC-7BC435F639FC}"/>
    <cellStyle name="Normal 5 4 22" xfId="19846" xr:uid="{279561DB-81EF-4FF6-ACDA-0A48ED079C7A}"/>
    <cellStyle name="Normal 5 4 22 2" xfId="36217" xr:uid="{8617B663-5CA1-4BED-B7D2-6F712C87BFE4}"/>
    <cellStyle name="Normal 5 4 23" xfId="19847" xr:uid="{35C899D0-3B31-44F8-829C-B189E4CF9357}"/>
    <cellStyle name="Normal 5 4 23 2" xfId="36218" xr:uid="{5197729C-BE10-4467-B1EC-EAA4014B045C}"/>
    <cellStyle name="Normal 5 4 24" xfId="19848" xr:uid="{3BBBDB44-2100-49C8-B658-5D6865D95224}"/>
    <cellStyle name="Normal 5 4 24 2" xfId="36219" xr:uid="{DF115E27-EAFE-438A-854B-C66DA65E86D2}"/>
    <cellStyle name="Normal 5 4 25" xfId="19849" xr:uid="{027CE911-4455-4C4D-8498-D10D66077A60}"/>
    <cellStyle name="Normal 5 4 25 2" xfId="36220" xr:uid="{7DFCF1AE-BFAC-4919-BA76-161C8D8BC435}"/>
    <cellStyle name="Normal 5 4 26" xfId="40780" xr:uid="{BA66D13D-BBF1-4D7A-B235-535499FC7C0B}"/>
    <cellStyle name="Normal 5 4 3" xfId="19850" xr:uid="{4CA18624-F76B-4AB1-8C3B-8588F75A54FD}"/>
    <cellStyle name="Normal 5 4 3 10" xfId="19851" xr:uid="{1CD9638C-32BC-46A8-B1A4-375EBCB1D3BB}"/>
    <cellStyle name="Normal 5 4 3 11" xfId="19852" xr:uid="{4E2D2564-58D7-4F16-905D-E2BC3918EC64}"/>
    <cellStyle name="Normal 5 4 3 12" xfId="19853" xr:uid="{9E9B04FC-67AC-486B-874B-11F0F203B4C8}"/>
    <cellStyle name="Normal 5 4 3 13" xfId="19854" xr:uid="{DDBAEB1C-64E5-4F02-A920-AA4696F1FA72}"/>
    <cellStyle name="Normal 5 4 3 14" xfId="19855" xr:uid="{807ADE4A-F1FF-4963-859E-E1A75CA12328}"/>
    <cellStyle name="Normal 5 4 3 15" xfId="19856" xr:uid="{58D24002-5D1B-462A-AD48-7E4250285E9D}"/>
    <cellStyle name="Normal 5 4 3 16" xfId="19857" xr:uid="{86DE017D-56EA-4160-B6FC-93B5791BFA1A}"/>
    <cellStyle name="Normal 5 4 3 17" xfId="40782" xr:uid="{58332C28-FDCC-412C-B229-0E5600EE87AE}"/>
    <cellStyle name="Normal 5 4 3 18" xfId="46032" xr:uid="{AACA2274-6778-42C8-9271-8752D93F144A}"/>
    <cellStyle name="Normal 5 4 3 2" xfId="19858" xr:uid="{E1CB424A-C820-46E3-861F-1DFB5D5406CC}"/>
    <cellStyle name="Normal 5 4 3 2 2" xfId="46148" xr:uid="{615902AD-21AE-41F3-94A0-1F2F9F60E491}"/>
    <cellStyle name="Normal 5 4 3 3" xfId="19859" xr:uid="{94DB30D9-260E-4397-A5F8-FF9A8D939210}"/>
    <cellStyle name="Normal 5 4 3 3 2" xfId="46258" xr:uid="{AE855EB2-7841-4F3F-BB5C-502670843029}"/>
    <cellStyle name="Normal 5 4 3 4" xfId="19860" xr:uid="{0DC55A13-4B1D-4D65-88D7-259E1024816E}"/>
    <cellStyle name="Normal 5 4 3 4 2" xfId="46390" xr:uid="{4BDAEFB8-8892-4427-A936-6360C8DE647B}"/>
    <cellStyle name="Normal 5 4 3 5" xfId="19861" xr:uid="{52A3AC56-221A-460D-9B28-5B03EEF34DF2}"/>
    <cellStyle name="Normal 5 4 3 5 2" xfId="46391" xr:uid="{2B2068D5-1EE2-4EF5-BC0D-E810BFD302B9}"/>
    <cellStyle name="Normal 5 4 3 6" xfId="19862" xr:uid="{FED72A85-CA14-470C-BCDD-7E197A06AE99}"/>
    <cellStyle name="Normal 5 4 3 7" xfId="19863" xr:uid="{C7144E12-ABFC-49A8-BFDC-34E56A26D525}"/>
    <cellStyle name="Normal 5 4 3 8" xfId="19864" xr:uid="{4366ABF7-5C09-4452-B665-242E7FA033E5}"/>
    <cellStyle name="Normal 5 4 3 9" xfId="19865" xr:uid="{04522E3E-1605-47EE-9031-EBFA0D09FC34}"/>
    <cellStyle name="Normal 5 4 4" xfId="19866" xr:uid="{9AA8920E-9E6D-4CFE-B039-54DD31068889}"/>
    <cellStyle name="Normal 5 4 4 10" xfId="19867" xr:uid="{A052E06D-9425-4AC6-9ECD-2ABBA2E1A4A0}"/>
    <cellStyle name="Normal 5 4 4 10 2" xfId="19868" xr:uid="{B034FF0A-6489-4E44-AD68-C3B8C866F29B}"/>
    <cellStyle name="Normal 5 4 4 10 2 2" xfId="36223" xr:uid="{EA48E700-4171-40BB-A977-739FB3FB30A4}"/>
    <cellStyle name="Normal 5 4 4 10 3" xfId="19869" xr:uid="{2CC4C0AB-7C31-41A2-825B-DCBE1776AD87}"/>
    <cellStyle name="Normal 5 4 4 10 3 2" xfId="36224" xr:uid="{931AEBE2-417B-4210-A794-B560857EAD40}"/>
    <cellStyle name="Normal 5 4 4 10 4" xfId="19870" xr:uid="{28CB3CDB-28EF-4276-8877-7BEAC3694CE7}"/>
    <cellStyle name="Normal 5 4 4 10 4 2" xfId="36225" xr:uid="{AE1AE4E9-2123-46A1-BA13-10578A331471}"/>
    <cellStyle name="Normal 5 4 4 10 5" xfId="19871" xr:uid="{BE5BFF19-DE59-4E10-ABDE-177CF97A4226}"/>
    <cellStyle name="Normal 5 4 4 10 5 2" xfId="36226" xr:uid="{48CE7E73-1FFF-4C29-903E-9E5D632F5CA5}"/>
    <cellStyle name="Normal 5 4 4 10 6" xfId="36222" xr:uid="{DA4A7EA0-28D5-43C0-A40F-AC221B0B1E2D}"/>
    <cellStyle name="Normal 5 4 4 11" xfId="19872" xr:uid="{00E54527-B18F-4EBD-90FC-2A305546A911}"/>
    <cellStyle name="Normal 5 4 4 11 2" xfId="19873" xr:uid="{C513AD58-86F4-420B-B8AC-A3BD928407BA}"/>
    <cellStyle name="Normal 5 4 4 11 2 2" xfId="36228" xr:uid="{06B831C4-DF16-41E2-A0B7-DBABA72D5854}"/>
    <cellStyle name="Normal 5 4 4 11 3" xfId="19874" xr:uid="{F02A90D2-E5F5-4DE7-9124-FB7147D0495E}"/>
    <cellStyle name="Normal 5 4 4 11 3 2" xfId="36229" xr:uid="{3C01A4B4-53BE-4DFC-B2C6-3238FABD15AE}"/>
    <cellStyle name="Normal 5 4 4 11 4" xfId="19875" xr:uid="{B0F42421-59F2-4F37-9CE0-A8DD5129039F}"/>
    <cellStyle name="Normal 5 4 4 11 4 2" xfId="36230" xr:uid="{E39DBE0E-F8E9-4F1A-95EE-DBC6564161AA}"/>
    <cellStyle name="Normal 5 4 4 11 5" xfId="19876" xr:uid="{8AEDBD2A-92C3-4AD0-AEDA-2E56CAE6D816}"/>
    <cellStyle name="Normal 5 4 4 11 5 2" xfId="36231" xr:uid="{230E1D38-1157-4A04-A576-571B8E61AB19}"/>
    <cellStyle name="Normal 5 4 4 11 6" xfId="36227" xr:uid="{1826E91A-3FCA-458F-99BB-F42390E4B107}"/>
    <cellStyle name="Normal 5 4 4 12" xfId="19877" xr:uid="{52726C26-FB54-4E50-B92A-7A5AA38FE73D}"/>
    <cellStyle name="Normal 5 4 4 12 2" xfId="19878" xr:uid="{092981EB-39FA-46CE-ABCF-0F1E80AE2E29}"/>
    <cellStyle name="Normal 5 4 4 12 2 2" xfId="36233" xr:uid="{2B7CA05D-FC55-4D6A-ACD8-9126FA65D664}"/>
    <cellStyle name="Normal 5 4 4 12 3" xfId="19879" xr:uid="{FE2241A2-7BF9-44D1-A6C6-68594237FB16}"/>
    <cellStyle name="Normal 5 4 4 12 3 2" xfId="36234" xr:uid="{43A8F7A9-3B4B-479E-8F5C-AFC4006798E3}"/>
    <cellStyle name="Normal 5 4 4 12 4" xfId="19880" xr:uid="{A5EA696D-60DC-4598-A5F5-74F42FB31882}"/>
    <cellStyle name="Normal 5 4 4 12 4 2" xfId="36235" xr:uid="{B027DACD-D440-430F-B2DA-F7F979018414}"/>
    <cellStyle name="Normal 5 4 4 12 5" xfId="19881" xr:uid="{D13B1AF2-36ED-4C74-B0AA-3298FC64FFB5}"/>
    <cellStyle name="Normal 5 4 4 12 5 2" xfId="36236" xr:uid="{337D12FD-BB6E-4E1A-84FA-88010AEFFA09}"/>
    <cellStyle name="Normal 5 4 4 12 6" xfId="36232" xr:uid="{05548E3F-FB1A-4C4A-9AF0-8B5C54951175}"/>
    <cellStyle name="Normal 5 4 4 13" xfId="19882" xr:uid="{6E0F072E-E52E-4C77-B93C-D97FAD681F4C}"/>
    <cellStyle name="Normal 5 4 4 13 2" xfId="19883" xr:uid="{5607E3B6-2F14-4243-893F-E72934E3A9C4}"/>
    <cellStyle name="Normal 5 4 4 13 2 2" xfId="36238" xr:uid="{D9E8A003-9650-4303-AB27-3554C11780FB}"/>
    <cellStyle name="Normal 5 4 4 13 3" xfId="19884" xr:uid="{65A27A58-259B-4650-B821-97A076D29961}"/>
    <cellStyle name="Normal 5 4 4 13 3 2" xfId="36239" xr:uid="{D3AF6C81-EF6C-4FC5-B804-2AAD74FA9582}"/>
    <cellStyle name="Normal 5 4 4 13 4" xfId="19885" xr:uid="{1E7D8680-D925-470E-B3B4-0E0282AA3592}"/>
    <cellStyle name="Normal 5 4 4 13 4 2" xfId="36240" xr:uid="{0A25A9BB-46EC-4A51-A2ED-1579821D3A2B}"/>
    <cellStyle name="Normal 5 4 4 13 5" xfId="19886" xr:uid="{8033B62D-CEAD-4628-9D3F-06D967004F0F}"/>
    <cellStyle name="Normal 5 4 4 13 5 2" xfId="36241" xr:uid="{AE462CB0-99DD-4C1E-B43D-584048B00ED9}"/>
    <cellStyle name="Normal 5 4 4 13 6" xfId="36237" xr:uid="{5D05B053-3B9B-4A10-875E-A5C23872A4F1}"/>
    <cellStyle name="Normal 5 4 4 14" xfId="19887" xr:uid="{DD197337-53F6-4B9D-9C24-00D3A5DFD033}"/>
    <cellStyle name="Normal 5 4 4 14 2" xfId="19888" xr:uid="{92FAF2E8-F8AF-49D9-B4F3-891945A9DC16}"/>
    <cellStyle name="Normal 5 4 4 14 2 2" xfId="36243" xr:uid="{E8247E03-1BD4-4A8D-A05A-92195C4BB01E}"/>
    <cellStyle name="Normal 5 4 4 14 3" xfId="19889" xr:uid="{5D827136-EB14-413E-8AA1-190B8BC42433}"/>
    <cellStyle name="Normal 5 4 4 14 3 2" xfId="36244" xr:uid="{AE9BD2DB-5CD4-4A15-B371-C2D549F66C2B}"/>
    <cellStyle name="Normal 5 4 4 14 4" xfId="19890" xr:uid="{7AFB12B0-C6CD-4968-BDC4-BBF6125CA40C}"/>
    <cellStyle name="Normal 5 4 4 14 4 2" xfId="36245" xr:uid="{794F7862-899E-4CBA-86EC-37237898BEAA}"/>
    <cellStyle name="Normal 5 4 4 14 5" xfId="19891" xr:uid="{99075014-C286-4D17-AFBD-0E381BA6B564}"/>
    <cellStyle name="Normal 5 4 4 14 5 2" xfId="36246" xr:uid="{5625E713-4B12-49C1-B374-F2743223D744}"/>
    <cellStyle name="Normal 5 4 4 14 6" xfId="36242" xr:uid="{7BA4B34A-307A-426E-9CD7-238D8D3B6019}"/>
    <cellStyle name="Normal 5 4 4 15" xfId="19892" xr:uid="{4906D5A7-4DF5-4B48-BE68-27BE95A07FCC}"/>
    <cellStyle name="Normal 5 4 4 15 2" xfId="19893" xr:uid="{E2C2E120-D7B2-478C-A6CF-BE97A0DCDC0A}"/>
    <cellStyle name="Normal 5 4 4 15 2 2" xfId="36248" xr:uid="{AAC4553E-08B8-468F-BFCD-A2B6A58BC1C6}"/>
    <cellStyle name="Normal 5 4 4 15 3" xfId="19894" xr:uid="{F0DFECEA-062B-4024-9E7D-1F13FCC08920}"/>
    <cellStyle name="Normal 5 4 4 15 3 2" xfId="36249" xr:uid="{977EDB20-6CD5-420D-A597-8D8DAE61039F}"/>
    <cellStyle name="Normal 5 4 4 15 4" xfId="19895" xr:uid="{5D5FD5DE-226B-4DA2-8A37-C1EFA5DB8E82}"/>
    <cellStyle name="Normal 5 4 4 15 4 2" xfId="36250" xr:uid="{9D48581A-E3CA-4AFB-8989-33C4BD54493B}"/>
    <cellStyle name="Normal 5 4 4 15 5" xfId="19896" xr:uid="{239CB3C6-9456-459D-994D-AF8F96704A8D}"/>
    <cellStyle name="Normal 5 4 4 15 5 2" xfId="36251" xr:uid="{2F1FA7F3-AE3C-4A7F-B794-9618DBF37CEA}"/>
    <cellStyle name="Normal 5 4 4 15 6" xfId="36247" xr:uid="{A5D72621-E789-4C34-8225-CCBF4D94985A}"/>
    <cellStyle name="Normal 5 4 4 16" xfId="19897" xr:uid="{49316691-35AE-46E2-8A0D-55852A02802A}"/>
    <cellStyle name="Normal 5 4 4 16 2" xfId="19898" xr:uid="{6346F646-81B4-45D5-ACAF-40BF009F3EC2}"/>
    <cellStyle name="Normal 5 4 4 16 2 2" xfId="36253" xr:uid="{97BDD984-C847-4B2C-8DF5-4F126C751101}"/>
    <cellStyle name="Normal 5 4 4 16 3" xfId="19899" xr:uid="{DCFE9DB4-946E-4699-9496-2D2E6ECC2204}"/>
    <cellStyle name="Normal 5 4 4 16 3 2" xfId="36254" xr:uid="{AD081C44-55FE-482F-91C0-9052AA50E8B1}"/>
    <cellStyle name="Normal 5 4 4 16 4" xfId="19900" xr:uid="{67083E24-B2F9-4EB2-A1C2-F5B7A4AE18AD}"/>
    <cellStyle name="Normal 5 4 4 16 4 2" xfId="36255" xr:uid="{6506BD4D-5774-405C-8755-A8BDC82D59DC}"/>
    <cellStyle name="Normal 5 4 4 16 5" xfId="19901" xr:uid="{5F4703ED-0B36-4729-AB94-2FCED16E56CF}"/>
    <cellStyle name="Normal 5 4 4 16 5 2" xfId="36256" xr:uid="{5720B958-1636-471C-83CC-D8F45D1EEC8C}"/>
    <cellStyle name="Normal 5 4 4 16 6" xfId="36252" xr:uid="{A2D4F5D8-5E25-4E6E-9D70-B381746FCDB0}"/>
    <cellStyle name="Normal 5 4 4 17" xfId="19902" xr:uid="{6C6BAAB0-C0AE-4D29-95B9-FDD5D04DB6EA}"/>
    <cellStyle name="Normal 5 4 4 17 2" xfId="36257" xr:uid="{02F67B3B-20CD-47DF-9340-35224290E259}"/>
    <cellStyle name="Normal 5 4 4 18" xfId="19903" xr:uid="{66821748-7742-4A30-AB3D-8F78BF44ADA2}"/>
    <cellStyle name="Normal 5 4 4 18 2" xfId="36258" xr:uid="{CA713400-C6EB-4D48-ADB3-EC850F74BC8E}"/>
    <cellStyle name="Normal 5 4 4 19" xfId="19904" xr:uid="{E8981A38-2A25-4866-83D0-5232E34548B7}"/>
    <cellStyle name="Normal 5 4 4 19 2" xfId="36259" xr:uid="{09168FA1-BBCF-4B07-8B93-8E975E5C29A6}"/>
    <cellStyle name="Normal 5 4 4 2" xfId="19905" xr:uid="{94957216-6D3C-447A-831A-70FE1B52A8F4}"/>
    <cellStyle name="Normal 5 4 4 2 2" xfId="46187" xr:uid="{6FF4C734-B82B-49CE-A289-38F26BA7373B}"/>
    <cellStyle name="Normal 5 4 4 20" xfId="19906" xr:uid="{24CC28FB-7DAD-45FF-92C2-0918A634A361}"/>
    <cellStyle name="Normal 5 4 4 20 2" xfId="36260" xr:uid="{6683923B-9C67-4301-AE9D-6B1E835BEF49}"/>
    <cellStyle name="Normal 5 4 4 21" xfId="40783" xr:uid="{38C9CF3E-F7F1-41C0-8558-8E6113FB5E21}"/>
    <cellStyle name="Normal 5 4 4 22" xfId="36221" xr:uid="{2E9ACF4D-567F-4A5C-86F5-7F76AA428C61}"/>
    <cellStyle name="Normal 5 4 4 3" xfId="19907" xr:uid="{556D6BC9-1094-4800-950A-F7AEBE51A86B}"/>
    <cellStyle name="Normal 5 4 4 3 2" xfId="19908" xr:uid="{F80803CE-CF66-4BAE-8731-F8CCB54F4AA4}"/>
    <cellStyle name="Normal 5 4 4 3 2 2" xfId="36262" xr:uid="{E64EB463-690F-4D51-9CA2-35A8438447EA}"/>
    <cellStyle name="Normal 5 4 4 3 3" xfId="19909" xr:uid="{FD5845EF-A17F-48C6-B12E-DC3157433BDF}"/>
    <cellStyle name="Normal 5 4 4 3 3 2" xfId="36263" xr:uid="{FAE03632-2C82-44A7-B1EC-29BFF4FDDD72}"/>
    <cellStyle name="Normal 5 4 4 3 4" xfId="19910" xr:uid="{D446E119-A726-48CC-AB64-E0BE783BCE73}"/>
    <cellStyle name="Normal 5 4 4 3 4 2" xfId="36264" xr:uid="{87A9E75E-C411-44E6-A6CE-398B8E72BBA3}"/>
    <cellStyle name="Normal 5 4 4 3 5" xfId="19911" xr:uid="{D86BF227-9E62-406F-9603-678127E9D9A1}"/>
    <cellStyle name="Normal 5 4 4 3 5 2" xfId="36265" xr:uid="{23AFED7E-D05F-4729-873F-B433FC550EE2}"/>
    <cellStyle name="Normal 5 4 4 3 6" xfId="36261" xr:uid="{2EE6F6DF-56CF-4114-95CE-77610D08B451}"/>
    <cellStyle name="Normal 5 4 4 4" xfId="19912" xr:uid="{A8A5928F-944F-42B9-8928-3F2F07AFF185}"/>
    <cellStyle name="Normal 5 4 4 4 2" xfId="19913" xr:uid="{771CE564-152F-4B4F-969A-25B8EA2EA2AF}"/>
    <cellStyle name="Normal 5 4 4 4 2 2" xfId="36267" xr:uid="{39DCF59A-291E-49ED-8718-A5374E0BE5FA}"/>
    <cellStyle name="Normal 5 4 4 4 3" xfId="19914" xr:uid="{E1CB4BCC-3F42-409C-B6E7-4AAD33CEA6C6}"/>
    <cellStyle name="Normal 5 4 4 4 3 2" xfId="36268" xr:uid="{5972B2E8-8939-4A23-B60E-9120F76B80BF}"/>
    <cellStyle name="Normal 5 4 4 4 4" xfId="19915" xr:uid="{C7BCAC8A-1ED5-4392-8E50-CA25DDDCDE2F}"/>
    <cellStyle name="Normal 5 4 4 4 4 2" xfId="36269" xr:uid="{D2A4D8E3-DC0B-453A-9805-B6EE010B75B0}"/>
    <cellStyle name="Normal 5 4 4 4 5" xfId="19916" xr:uid="{7D33C82F-965D-4E0D-BD95-E7A255B21C57}"/>
    <cellStyle name="Normal 5 4 4 4 5 2" xfId="36270" xr:uid="{017E71DD-E62A-450A-9E6C-ABEFD1E10AFD}"/>
    <cellStyle name="Normal 5 4 4 4 6" xfId="36266" xr:uid="{4CB50AFB-E597-48C1-988F-7EF2D6131768}"/>
    <cellStyle name="Normal 5 4 4 5" xfId="19917" xr:uid="{CDC1EDC4-DC0C-4077-9988-7E0EB82AFA81}"/>
    <cellStyle name="Normal 5 4 4 5 2" xfId="19918" xr:uid="{2CD187BB-99E1-4D06-864E-D74D54FE8652}"/>
    <cellStyle name="Normal 5 4 4 5 2 2" xfId="36272" xr:uid="{207416FF-BE94-4F54-9CAF-C02E30653645}"/>
    <cellStyle name="Normal 5 4 4 5 3" xfId="19919" xr:uid="{98396BC8-710A-43E2-8522-13461182CE35}"/>
    <cellStyle name="Normal 5 4 4 5 3 2" xfId="36273" xr:uid="{7C43D714-73F7-4A30-9304-F5966375450D}"/>
    <cellStyle name="Normal 5 4 4 5 4" xfId="19920" xr:uid="{6E619986-2B33-4DB6-9B02-433B0E43C5C9}"/>
    <cellStyle name="Normal 5 4 4 5 4 2" xfId="36274" xr:uid="{A5C14A71-9FF1-4D89-874E-60FA8259571B}"/>
    <cellStyle name="Normal 5 4 4 5 5" xfId="19921" xr:uid="{FE242AD6-1F3D-4B18-8821-C5C5EA9BA76A}"/>
    <cellStyle name="Normal 5 4 4 5 5 2" xfId="36275" xr:uid="{35A2A9D4-E95A-4138-A7E5-13D9CC2B00E3}"/>
    <cellStyle name="Normal 5 4 4 5 6" xfId="36271" xr:uid="{363971BA-45D9-4491-AEB2-16A4316794DD}"/>
    <cellStyle name="Normal 5 4 4 6" xfId="19922" xr:uid="{5BBDBA22-3F5B-4409-8ED7-1E32EDCD0614}"/>
    <cellStyle name="Normal 5 4 4 6 2" xfId="19923" xr:uid="{4CB3256A-D01F-46DD-B852-1A8CE233BFEF}"/>
    <cellStyle name="Normal 5 4 4 6 2 2" xfId="36277" xr:uid="{056F7CA0-25FC-4C63-BB1D-ED3EADD5A282}"/>
    <cellStyle name="Normal 5 4 4 6 3" xfId="19924" xr:uid="{C7B64D93-CF82-4023-9442-47B7970884B2}"/>
    <cellStyle name="Normal 5 4 4 6 3 2" xfId="36278" xr:uid="{A8D05038-2DE1-4D49-8185-1E4FF3D8CCDF}"/>
    <cellStyle name="Normal 5 4 4 6 4" xfId="19925" xr:uid="{1400A35E-3411-4D6F-821C-D1686C982946}"/>
    <cellStyle name="Normal 5 4 4 6 4 2" xfId="36279" xr:uid="{64FB0031-CBD1-4A4B-921A-86EBBC20BC01}"/>
    <cellStyle name="Normal 5 4 4 6 5" xfId="19926" xr:uid="{50DF4AE6-83E6-40EF-B06E-A6240A1D2D81}"/>
    <cellStyle name="Normal 5 4 4 6 5 2" xfId="36280" xr:uid="{A7ED69D5-BE0D-4F15-A67C-04157575804C}"/>
    <cellStyle name="Normal 5 4 4 6 6" xfId="36276" xr:uid="{28EEBCB7-B127-4FF6-9CA8-56EF2EFE8500}"/>
    <cellStyle name="Normal 5 4 4 7" xfId="19927" xr:uid="{0C9EE85C-2406-449B-A13B-95504CFA97FA}"/>
    <cellStyle name="Normal 5 4 4 7 2" xfId="19928" xr:uid="{48FB895D-A8E3-4C2A-8A19-183E37B2C5EE}"/>
    <cellStyle name="Normal 5 4 4 7 2 2" xfId="36282" xr:uid="{C91CEC5B-BD77-4433-9622-C35C02FE238F}"/>
    <cellStyle name="Normal 5 4 4 7 3" xfId="19929" xr:uid="{5941FB66-B187-4FF6-A1DE-0BE8AE5B3DB3}"/>
    <cellStyle name="Normal 5 4 4 7 3 2" xfId="36283" xr:uid="{79AA7B8E-09AC-404E-882D-AF574CCF2896}"/>
    <cellStyle name="Normal 5 4 4 7 4" xfId="19930" xr:uid="{37EA6A1D-8B65-4364-8E1F-19397D019966}"/>
    <cellStyle name="Normal 5 4 4 7 4 2" xfId="36284" xr:uid="{5773DD76-A0BE-4683-9AF1-278814E091FB}"/>
    <cellStyle name="Normal 5 4 4 7 5" xfId="19931" xr:uid="{5CA5273E-EFFD-4E54-91D8-D70A35A9D648}"/>
    <cellStyle name="Normal 5 4 4 7 5 2" xfId="36285" xr:uid="{2BAC3BF4-BDD5-4CF1-B000-D97FEEF08C0C}"/>
    <cellStyle name="Normal 5 4 4 7 6" xfId="36281" xr:uid="{B05A55F5-19EF-48AD-A5F5-73863FF5572C}"/>
    <cellStyle name="Normal 5 4 4 8" xfId="19932" xr:uid="{9EEB1672-A142-4856-9E70-3B5639CB53B7}"/>
    <cellStyle name="Normal 5 4 4 8 2" xfId="19933" xr:uid="{485CBEDC-EC8B-469C-9DE9-FBF44726AAF9}"/>
    <cellStyle name="Normal 5 4 4 8 2 2" xfId="36287" xr:uid="{661A3655-65A9-4F69-9CCF-688231B6F994}"/>
    <cellStyle name="Normal 5 4 4 8 3" xfId="19934" xr:uid="{2BE0F643-DEE3-44D8-878E-B8725804314F}"/>
    <cellStyle name="Normal 5 4 4 8 3 2" xfId="36288" xr:uid="{18AB6858-F570-4452-A380-57605B96CDAE}"/>
    <cellStyle name="Normal 5 4 4 8 4" xfId="19935" xr:uid="{442693D3-6B03-42A3-BDA5-A91D314AF8C4}"/>
    <cellStyle name="Normal 5 4 4 8 4 2" xfId="36289" xr:uid="{1E862B7D-B6F9-474A-9B4C-3CA7CC2BADF5}"/>
    <cellStyle name="Normal 5 4 4 8 5" xfId="19936" xr:uid="{EC076830-CCA5-42BA-A80D-1317560237C5}"/>
    <cellStyle name="Normal 5 4 4 8 5 2" xfId="36290" xr:uid="{73CB7E49-9C21-4A4D-8E61-CF4D789FA559}"/>
    <cellStyle name="Normal 5 4 4 8 6" xfId="36286" xr:uid="{944E5338-3257-42E3-9308-18CC2D1837EC}"/>
    <cellStyle name="Normal 5 4 4 9" xfId="19937" xr:uid="{9EB5F098-BAD3-4879-961F-619423372B47}"/>
    <cellStyle name="Normal 5 4 4 9 2" xfId="19938" xr:uid="{11248853-5C6C-4923-AA47-2D6A60C1C12A}"/>
    <cellStyle name="Normal 5 4 4 9 2 2" xfId="36292" xr:uid="{8720A83C-C0A0-4BD0-A95D-870274BE393C}"/>
    <cellStyle name="Normal 5 4 4 9 3" xfId="19939" xr:uid="{04B2F49C-F028-46E4-AF89-13791BBF9328}"/>
    <cellStyle name="Normal 5 4 4 9 3 2" xfId="36293" xr:uid="{97BAD5F2-F651-4046-A109-35BD4E0B5241}"/>
    <cellStyle name="Normal 5 4 4 9 4" xfId="19940" xr:uid="{F1D20D56-03BA-4F6C-99BD-815DED4511BE}"/>
    <cellStyle name="Normal 5 4 4 9 4 2" xfId="36294" xr:uid="{92BA256E-D007-4F78-B52A-5565F8E2B4CD}"/>
    <cellStyle name="Normal 5 4 4 9 5" xfId="19941" xr:uid="{9252524C-8FFE-48BA-BB6C-FEA414F2753B}"/>
    <cellStyle name="Normal 5 4 4 9 5 2" xfId="36295" xr:uid="{CCC0FD54-DE32-473B-A8AE-CB37AE9F8889}"/>
    <cellStyle name="Normal 5 4 4 9 6" xfId="36291" xr:uid="{2A322A45-29C7-408A-92C6-48968CCA2DF9}"/>
    <cellStyle name="Normal 5 4 5" xfId="19942" xr:uid="{72BC5229-0495-489B-9263-CC11A6FE47B2}"/>
    <cellStyle name="Normal 5 4 5 2" xfId="19943" xr:uid="{2534E3FB-382C-4AC5-A202-D5F9EF2B1874}"/>
    <cellStyle name="Normal 5 4 5 2 2" xfId="46133" xr:uid="{7FBE30C7-F5C0-4E88-B5C1-95C5C9CDF72F}"/>
    <cellStyle name="Normal 5 4 5 3" xfId="19944" xr:uid="{82A8CF55-0746-4B1A-8C66-D0521B21E954}"/>
    <cellStyle name="Normal 5 4 5 3 2" xfId="36297" xr:uid="{A03785E1-4790-403F-9FFE-804952531685}"/>
    <cellStyle name="Normal 5 4 5 4" xfId="19945" xr:uid="{FD21AC9D-83B6-4452-98AE-E2546E3137B7}"/>
    <cellStyle name="Normal 5 4 5 4 2" xfId="36298" xr:uid="{7D9442E6-30D3-4A63-B88E-96E53A15F302}"/>
    <cellStyle name="Normal 5 4 5 5" xfId="19946" xr:uid="{1784C970-F42F-422B-9029-18E56F6668D5}"/>
    <cellStyle name="Normal 5 4 5 5 2" xfId="36299" xr:uid="{6775DF71-01DA-4518-B7ED-FC0DA9B7FE22}"/>
    <cellStyle name="Normal 5 4 5 6" xfId="19947" xr:uid="{4F0AAC1E-7991-4890-BFCE-74F0F109E429}"/>
    <cellStyle name="Normal 5 4 5 6 2" xfId="36300" xr:uid="{BBAD81DB-D8FB-4FDD-91E1-587796A3E702}"/>
    <cellStyle name="Normal 5 4 5 7" xfId="36296" xr:uid="{40D8D6CE-C324-4ACA-B66A-C1980AE79D94}"/>
    <cellStyle name="Normal 5 4 6" xfId="19948" xr:uid="{24DCD8B9-C026-4BCE-A960-D03EBCD10255}"/>
    <cellStyle name="Normal 5 4 6 2" xfId="19949" xr:uid="{645AA3FF-51FD-407C-80EE-728059B4652A}"/>
    <cellStyle name="Normal 5 4 6 3" xfId="19950" xr:uid="{1FB0E09C-E1A8-4135-9D70-6C9D80287B91}"/>
    <cellStyle name="Normal 5 4 6 3 2" xfId="36302" xr:uid="{1FE0C993-97D9-47CD-A283-98E616DC4004}"/>
    <cellStyle name="Normal 5 4 6 4" xfId="19951" xr:uid="{F805729E-1D27-43BA-BCA9-D85984B4F709}"/>
    <cellStyle name="Normal 5 4 6 4 2" xfId="36303" xr:uid="{612F829A-41DD-4A5E-82FD-50CEFE300D9C}"/>
    <cellStyle name="Normal 5 4 6 5" xfId="19952" xr:uid="{E6CE3AE5-4F94-45FB-837C-269B6E4321B7}"/>
    <cellStyle name="Normal 5 4 6 5 2" xfId="36304" xr:uid="{28B1BCA0-E15C-4B4F-A752-772B460BB10F}"/>
    <cellStyle name="Normal 5 4 6 6" xfId="19953" xr:uid="{E52E7291-B3FA-425F-AE86-CD4761BC9B50}"/>
    <cellStyle name="Normal 5 4 6 6 2" xfId="36305" xr:uid="{F4882863-C257-4A95-9F0C-B81BDE47F88D}"/>
    <cellStyle name="Normal 5 4 6 7" xfId="36301" xr:uid="{3E88F03E-9541-4D16-956F-43DE9B0D1330}"/>
    <cellStyle name="Normal 5 4 7" xfId="19954" xr:uid="{1440F2E2-8D7A-40D7-8C60-06A16A18C272}"/>
    <cellStyle name="Normal 5 4 7 2" xfId="19955" xr:uid="{FCF4CC58-124A-4F61-B757-696429E319BF}"/>
    <cellStyle name="Normal 5 4 7 2 2" xfId="36307" xr:uid="{4991F327-F7ED-4876-9D1A-2A5847E30747}"/>
    <cellStyle name="Normal 5 4 7 3" xfId="19956" xr:uid="{9242054A-020A-4C80-BEAA-147BE6DBF11F}"/>
    <cellStyle name="Normal 5 4 7 3 2" xfId="36308" xr:uid="{87A84FDC-CF3C-43F6-BA7A-A12D6F21C790}"/>
    <cellStyle name="Normal 5 4 7 4" xfId="19957" xr:uid="{21446380-912C-4235-9F9E-424EE69CD54B}"/>
    <cellStyle name="Normal 5 4 7 4 2" xfId="36309" xr:uid="{1BE1C8B0-AF8A-464F-9EEF-4B6FB284DB13}"/>
    <cellStyle name="Normal 5 4 7 5" xfId="19958" xr:uid="{DCD05492-CB1C-416D-9941-EC8F859E8745}"/>
    <cellStyle name="Normal 5 4 7 5 2" xfId="36310" xr:uid="{35581DF8-9C53-431F-A7A0-F30BF24587C1}"/>
    <cellStyle name="Normal 5 4 7 6" xfId="36306" xr:uid="{5798C956-E44F-4FCA-A046-6E28504AF28C}"/>
    <cellStyle name="Normal 5 4 8" xfId="19959" xr:uid="{0BFD2D02-EA30-4FF1-8213-2580DC197797}"/>
    <cellStyle name="Normal 5 4 8 2" xfId="19960" xr:uid="{4C8F3A62-79A3-4E01-90DF-5E101C8BBD32}"/>
    <cellStyle name="Normal 5 4 8 2 2" xfId="36312" xr:uid="{4F52A326-13DB-43A3-B559-0D64D75DFD2F}"/>
    <cellStyle name="Normal 5 4 8 3" xfId="19961" xr:uid="{B623F1A1-6089-4DD8-81EF-A19A1B729C1C}"/>
    <cellStyle name="Normal 5 4 8 3 2" xfId="36313" xr:uid="{58171E60-9C32-468D-A94F-971BE00E8DD3}"/>
    <cellStyle name="Normal 5 4 8 4" xfId="19962" xr:uid="{45A6D438-27DC-422B-8558-280F632C6B4B}"/>
    <cellStyle name="Normal 5 4 8 4 2" xfId="36314" xr:uid="{5B4F819E-19BD-4A8E-9738-86608639883A}"/>
    <cellStyle name="Normal 5 4 8 5" xfId="19963" xr:uid="{D55C1A8F-60F5-4F5E-8BAC-22B7AD41C5E6}"/>
    <cellStyle name="Normal 5 4 8 5 2" xfId="36315" xr:uid="{9C0B779D-0856-4977-BF73-59C7B193713B}"/>
    <cellStyle name="Normal 5 4 8 6" xfId="36311" xr:uid="{7E9EA195-A6FC-4FF2-9714-0332280EADB4}"/>
    <cellStyle name="Normal 5 4 9" xfId="19964" xr:uid="{7BBA77B0-9A86-49F9-B43D-2DE882F25B48}"/>
    <cellStyle name="Normal 5 4 9 2" xfId="19965" xr:uid="{21ABDBE4-106B-42A2-93CC-B3C1781C3E7E}"/>
    <cellStyle name="Normal 5 4 9 2 2" xfId="36317" xr:uid="{C2EB65C1-1831-4187-A4F6-70A5D811E265}"/>
    <cellStyle name="Normal 5 4 9 3" xfId="19966" xr:uid="{465B4567-86D0-4B9C-816B-F38874796B53}"/>
    <cellStyle name="Normal 5 4 9 3 2" xfId="36318" xr:uid="{4315A78A-58FC-4309-9F7B-5C68DFE902EE}"/>
    <cellStyle name="Normal 5 4 9 4" xfId="19967" xr:uid="{C75BE455-6246-4951-885E-7F71CCE10FDE}"/>
    <cellStyle name="Normal 5 4 9 4 2" xfId="36319" xr:uid="{F473F2E4-19E4-434B-8A96-9DDCFD05F62B}"/>
    <cellStyle name="Normal 5 4 9 5" xfId="19968" xr:uid="{52D6DDEB-B9E4-44CB-894D-13C63DD610D6}"/>
    <cellStyle name="Normal 5 4 9 5 2" xfId="36320" xr:uid="{33072B32-CC4C-4310-B42D-18D13AC94088}"/>
    <cellStyle name="Normal 5 4 9 6" xfId="36316" xr:uid="{8F73621C-3E71-4BD4-A40F-5DED5E591127}"/>
    <cellStyle name="Normal 5 40" xfId="19969" xr:uid="{024C2452-2012-4203-A574-6E271B4600DA}"/>
    <cellStyle name="Normal 5 41" xfId="19970" xr:uid="{5C920A80-8A7A-4D6E-BE1C-837EC28820FF}"/>
    <cellStyle name="Normal 5 42" xfId="19971" xr:uid="{1DD04A39-B31A-4394-9075-BF75237488B6}"/>
    <cellStyle name="Normal 5 43" xfId="19972" xr:uid="{C4B3B462-D073-4747-93F2-C5CA4592144F}"/>
    <cellStyle name="Normal 5 44" xfId="19973" xr:uid="{7DFB483F-34A2-42F7-82E4-1DCE90AE2CF4}"/>
    <cellStyle name="Normal 5 45" xfId="19974" xr:uid="{E12545E8-FDDE-4309-B211-3B3DA49C9595}"/>
    <cellStyle name="Normal 5 46" xfId="19975" xr:uid="{48CE108E-D0FB-4680-BF36-558554D140D2}"/>
    <cellStyle name="Normal 5 47" xfId="19976" xr:uid="{85A3FA5D-FF1E-4AA6-ACB1-CF93A1369086}"/>
    <cellStyle name="Normal 5 48" xfId="19977" xr:uid="{321CEED3-1A7D-47FB-8D47-B10127727827}"/>
    <cellStyle name="Normal 5 49" xfId="19978" xr:uid="{995D678C-23E0-4596-9186-0B14A758F004}"/>
    <cellStyle name="Normal 5 5" xfId="19979" xr:uid="{002B5E5C-8381-46E3-8807-2C0309DF4E20}"/>
    <cellStyle name="Normal 5 5 10" xfId="19980" xr:uid="{C9D2F6D7-088B-43AA-A597-CD0958EAEFCE}"/>
    <cellStyle name="Normal 5 5 10 2" xfId="19981" xr:uid="{48E5ED95-291A-48AD-82CB-E57B7042366A}"/>
    <cellStyle name="Normal 5 5 10 2 2" xfId="36322" xr:uid="{25497BD0-7192-4BDD-B7C5-18AD27DABF20}"/>
    <cellStyle name="Normal 5 5 10 3" xfId="19982" xr:uid="{8343F6A2-510F-4483-84AA-44A370360CA6}"/>
    <cellStyle name="Normal 5 5 10 3 2" xfId="36323" xr:uid="{4C8F1DF8-9A46-4B8C-8C55-0390D25C6F61}"/>
    <cellStyle name="Normal 5 5 10 4" xfId="19983" xr:uid="{16EE5515-AFBE-41F1-89A7-A7980D11B5E3}"/>
    <cellStyle name="Normal 5 5 10 4 2" xfId="36324" xr:uid="{22FECDB9-55D9-4009-9580-5596EEDBA23C}"/>
    <cellStyle name="Normal 5 5 10 5" xfId="19984" xr:uid="{59F08879-9203-41A0-A7DD-04DBA43478D6}"/>
    <cellStyle name="Normal 5 5 10 5 2" xfId="36325" xr:uid="{EA798527-F9F2-44DD-A49E-49950CE2AE37}"/>
    <cellStyle name="Normal 5 5 10 6" xfId="36321" xr:uid="{F0EC5D4E-8798-4E34-93A8-816D54EE06E5}"/>
    <cellStyle name="Normal 5 5 11" xfId="19985" xr:uid="{6A759563-2477-4E41-9978-BB4C4AC8034D}"/>
    <cellStyle name="Normal 5 5 11 2" xfId="19986" xr:uid="{15BCF61E-9F5D-4E56-A9CF-338E382D7DB7}"/>
    <cellStyle name="Normal 5 5 11 2 2" xfId="36327" xr:uid="{032227B7-F03F-4973-A8DF-3DF6BDCBAFA4}"/>
    <cellStyle name="Normal 5 5 11 3" xfId="19987" xr:uid="{A6815520-B695-4F84-8B4F-8123892AACCA}"/>
    <cellStyle name="Normal 5 5 11 3 2" xfId="36328" xr:uid="{D1E39EDA-0C23-4518-BAE9-A5A6BBAE665A}"/>
    <cellStyle name="Normal 5 5 11 4" xfId="19988" xr:uid="{AD586CE3-7700-439A-B32F-2FEF4F99289D}"/>
    <cellStyle name="Normal 5 5 11 4 2" xfId="36329" xr:uid="{0F8680C5-4FE6-491A-8D44-AD3E052723C1}"/>
    <cellStyle name="Normal 5 5 11 5" xfId="19989" xr:uid="{25E99983-9470-4827-90E5-59B0F49B3213}"/>
    <cellStyle name="Normal 5 5 11 5 2" xfId="36330" xr:uid="{300081D8-0FC3-4451-92D6-4CEE60E423E9}"/>
    <cellStyle name="Normal 5 5 11 6" xfId="36326" xr:uid="{102F6B5B-EBA3-443D-B7E0-69F2CEC6C39A}"/>
    <cellStyle name="Normal 5 5 12" xfId="19990" xr:uid="{7A7E60D1-03D5-46D2-B381-DDD9D14C364B}"/>
    <cellStyle name="Normal 5 5 12 2" xfId="19991" xr:uid="{C307C600-D9BD-49E9-B84E-EF98E37C0747}"/>
    <cellStyle name="Normal 5 5 12 2 2" xfId="36332" xr:uid="{B951EBB9-36DD-4D7D-B33F-4CF4D35D8399}"/>
    <cellStyle name="Normal 5 5 12 3" xfId="19992" xr:uid="{AAE4C5D5-08BA-4C46-AE1A-F9A4C5C03C59}"/>
    <cellStyle name="Normal 5 5 12 3 2" xfId="36333" xr:uid="{49213579-E82B-493D-9D6F-BDB72E723458}"/>
    <cellStyle name="Normal 5 5 12 4" xfId="19993" xr:uid="{B7CA12EF-51E1-4D6C-93C5-5FA18FF1064D}"/>
    <cellStyle name="Normal 5 5 12 4 2" xfId="36334" xr:uid="{F577DC0B-528C-4F0D-9C87-9AE7B3DE661B}"/>
    <cellStyle name="Normal 5 5 12 5" xfId="19994" xr:uid="{787B5A70-DC58-4A41-82F0-77927029A6CC}"/>
    <cellStyle name="Normal 5 5 12 5 2" xfId="36335" xr:uid="{ABF7C280-EF97-4FB9-918B-2908020A4302}"/>
    <cellStyle name="Normal 5 5 12 6" xfId="36331" xr:uid="{45ABA2A3-463B-4FBF-AD27-754C5839CB28}"/>
    <cellStyle name="Normal 5 5 13" xfId="19995" xr:uid="{5A5A98F8-0DCF-41DA-ADEB-9CAE3E3DFC53}"/>
    <cellStyle name="Normal 5 5 13 2" xfId="19996" xr:uid="{27D236FE-0F85-4CE4-9CC4-72C46DDA667B}"/>
    <cellStyle name="Normal 5 5 13 2 2" xfId="36337" xr:uid="{77060ED0-DD5C-4710-95E6-F418468CD97D}"/>
    <cellStyle name="Normal 5 5 13 3" xfId="19997" xr:uid="{8879B9DF-BEDC-44D6-B090-654804F99A35}"/>
    <cellStyle name="Normal 5 5 13 3 2" xfId="36338" xr:uid="{82ED0DF5-5D5A-4F55-A18E-F624C01F68B7}"/>
    <cellStyle name="Normal 5 5 13 4" xfId="19998" xr:uid="{620D7FD1-856F-4BEE-B472-F2CBEDC332A5}"/>
    <cellStyle name="Normal 5 5 13 4 2" xfId="36339" xr:uid="{B8FE9BEE-85C5-4E0B-AC2F-8F3CCC0D3D3E}"/>
    <cellStyle name="Normal 5 5 13 5" xfId="19999" xr:uid="{64A61535-EAC0-41EB-BFC8-4B80B2D7772E}"/>
    <cellStyle name="Normal 5 5 13 5 2" xfId="36340" xr:uid="{3EC56871-387B-4238-B694-F68E4CE22DA9}"/>
    <cellStyle name="Normal 5 5 13 6" xfId="36336" xr:uid="{AF05A37F-3FAB-49B8-BEF2-66F0071C7636}"/>
    <cellStyle name="Normal 5 5 14" xfId="20000" xr:uid="{96D43C10-E94A-404A-A9F4-129C4EA1DBD7}"/>
    <cellStyle name="Normal 5 5 14 2" xfId="20001" xr:uid="{16D62E19-3CCE-4619-89AD-31F56C12ECE4}"/>
    <cellStyle name="Normal 5 5 14 2 2" xfId="36342" xr:uid="{1BFE0F2F-1A25-4F36-9625-FCB17ACF2470}"/>
    <cellStyle name="Normal 5 5 14 3" xfId="20002" xr:uid="{0F1F5133-6FBD-4976-8C28-EC2DBC811497}"/>
    <cellStyle name="Normal 5 5 14 3 2" xfId="36343" xr:uid="{7C154E17-BF81-48A9-BF4E-EE12E970A8B3}"/>
    <cellStyle name="Normal 5 5 14 4" xfId="20003" xr:uid="{2EF47F73-D727-4F59-A300-8BCB0EF511F8}"/>
    <cellStyle name="Normal 5 5 14 4 2" xfId="36344" xr:uid="{66CECE5B-58FE-4A82-86C9-E7988AA2A241}"/>
    <cellStyle name="Normal 5 5 14 5" xfId="20004" xr:uid="{C391A429-1F6A-4557-9B1A-715F5513F2DF}"/>
    <cellStyle name="Normal 5 5 14 5 2" xfId="36345" xr:uid="{73EBFCD7-1197-4EA4-8F66-B7DEF78D8E86}"/>
    <cellStyle name="Normal 5 5 14 6" xfId="36341" xr:uid="{020F68C7-CBE8-4507-9414-BC9FD8A87CDA}"/>
    <cellStyle name="Normal 5 5 15" xfId="20005" xr:uid="{890D7C67-0A9F-48F8-95E6-F0505D6751F6}"/>
    <cellStyle name="Normal 5 5 15 2" xfId="20006" xr:uid="{67C8F67D-5305-4A6A-B3E2-2CA8669C4D63}"/>
    <cellStyle name="Normal 5 5 15 2 2" xfId="36347" xr:uid="{4DCC6008-DE42-4841-8D13-8DEED0D9BF53}"/>
    <cellStyle name="Normal 5 5 15 3" xfId="20007" xr:uid="{188F29A0-4A57-491D-8DDD-2A1F8DBBA410}"/>
    <cellStyle name="Normal 5 5 15 3 2" xfId="36348" xr:uid="{E3C3D961-0343-4068-85EF-8A833878786D}"/>
    <cellStyle name="Normal 5 5 15 4" xfId="20008" xr:uid="{EB3FC75F-65D4-4C6B-9C3B-5A88248424AF}"/>
    <cellStyle name="Normal 5 5 15 4 2" xfId="36349" xr:uid="{08D3CD0E-83BE-45C3-977B-20606DE6F801}"/>
    <cellStyle name="Normal 5 5 15 5" xfId="20009" xr:uid="{86C7A9D7-AD4B-4D96-9DCE-A6FBBA69B922}"/>
    <cellStyle name="Normal 5 5 15 5 2" xfId="36350" xr:uid="{8A74256B-F9F8-4C87-BD16-4268C2BE36BA}"/>
    <cellStyle name="Normal 5 5 15 6" xfId="36346" xr:uid="{D9CACADE-2241-4047-80BC-A7BC60E2205E}"/>
    <cellStyle name="Normal 5 5 16" xfId="20010" xr:uid="{84C9C69E-E605-4DAD-BEDA-E7C6EE764EA1}"/>
    <cellStyle name="Normal 5 5 16 2" xfId="20011" xr:uid="{29D0364F-137E-4CAF-9F86-44F4D4880CDC}"/>
    <cellStyle name="Normal 5 5 16 2 2" xfId="36352" xr:uid="{BE229D7E-2DED-4C7C-807E-4F79562AEDDB}"/>
    <cellStyle name="Normal 5 5 16 3" xfId="20012" xr:uid="{6968AEDB-BCA9-4CAF-8C4E-5DCB11095D8B}"/>
    <cellStyle name="Normal 5 5 16 3 2" xfId="36353" xr:uid="{2C23D1D4-8057-42B6-92BB-1DBA34075404}"/>
    <cellStyle name="Normal 5 5 16 4" xfId="20013" xr:uid="{2D93A8D3-7343-4F98-9756-53D9E0A29ED9}"/>
    <cellStyle name="Normal 5 5 16 4 2" xfId="36354" xr:uid="{6B3FFC50-3A28-429C-B4E1-6E0B732838D9}"/>
    <cellStyle name="Normal 5 5 16 5" xfId="20014" xr:uid="{98D1B2A5-6B24-4DF5-BF3D-8C5EA759F553}"/>
    <cellStyle name="Normal 5 5 16 5 2" xfId="36355" xr:uid="{5BF79E97-C3A3-4F7F-9E72-9C70DF10880A}"/>
    <cellStyle name="Normal 5 5 16 6" xfId="36351" xr:uid="{A56D8997-D59E-4C8A-9C9B-7CC6250CC377}"/>
    <cellStyle name="Normal 5 5 17" xfId="20015" xr:uid="{8F331F6E-C5E3-40E8-A9EC-D5CCE941197F}"/>
    <cellStyle name="Normal 5 5 17 2" xfId="20016" xr:uid="{2F402500-2147-441C-802A-1206D885E043}"/>
    <cellStyle name="Normal 5 5 17 2 2" xfId="36357" xr:uid="{8A40B040-ED95-4F4F-989C-497D47170EA1}"/>
    <cellStyle name="Normal 5 5 17 3" xfId="20017" xr:uid="{962DECB6-CAE5-423C-ACB3-466F8244E505}"/>
    <cellStyle name="Normal 5 5 17 3 2" xfId="36358" xr:uid="{6E07802B-9B2F-4F18-9400-A34327E9E6E4}"/>
    <cellStyle name="Normal 5 5 17 4" xfId="20018" xr:uid="{331BEC94-7649-4504-B55C-E307B919DE65}"/>
    <cellStyle name="Normal 5 5 17 4 2" xfId="36359" xr:uid="{97C0B0B9-7D0E-4506-9EC7-74C129836F93}"/>
    <cellStyle name="Normal 5 5 17 5" xfId="20019" xr:uid="{58ACD6BF-2D2B-401C-BF62-BF5627E7A33D}"/>
    <cellStyle name="Normal 5 5 17 5 2" xfId="36360" xr:uid="{18713101-E361-4D50-A8DE-F8D1EDF12866}"/>
    <cellStyle name="Normal 5 5 17 6" xfId="36356" xr:uid="{E5EDDE89-DAF0-42A5-BC21-E47EFC30D781}"/>
    <cellStyle name="Normal 5 5 18" xfId="20020" xr:uid="{D9EC76F2-A03D-4D9E-BD1A-FD146396BC8F}"/>
    <cellStyle name="Normal 5 5 18 2" xfId="20021" xr:uid="{28073B8D-1389-4ABC-A090-1C6A75D00254}"/>
    <cellStyle name="Normal 5 5 18 2 2" xfId="36362" xr:uid="{D6E90034-B37B-4282-BF75-B9F4FD4BA24F}"/>
    <cellStyle name="Normal 5 5 18 3" xfId="20022" xr:uid="{072A1889-6D20-406E-9095-694589C9335D}"/>
    <cellStyle name="Normal 5 5 18 3 2" xfId="36363" xr:uid="{FD538B75-168A-43D6-979E-023BCA9D26F9}"/>
    <cellStyle name="Normal 5 5 18 4" xfId="20023" xr:uid="{BBEF8E65-2BBE-4B26-A798-E00405BC8F8C}"/>
    <cellStyle name="Normal 5 5 18 4 2" xfId="36364" xr:uid="{0A92A6EF-5C52-4A4E-84DC-B24B146AA2EF}"/>
    <cellStyle name="Normal 5 5 18 5" xfId="20024" xr:uid="{366784D2-5D4C-41BD-99B0-4AC894FBBA11}"/>
    <cellStyle name="Normal 5 5 18 5 2" xfId="36365" xr:uid="{F62D5816-4182-48D4-B884-51A62F9D63FD}"/>
    <cellStyle name="Normal 5 5 18 6" xfId="36361" xr:uid="{2826A084-AC82-4953-B44B-AAFE7ADDA9C0}"/>
    <cellStyle name="Normal 5 5 19" xfId="20025" xr:uid="{F00F8E39-BBD6-481B-A611-184AA36AEC77}"/>
    <cellStyle name="Normal 5 5 19 2" xfId="20026" xr:uid="{BA2BA3B4-B09C-43F6-AF4D-B78101AE34C6}"/>
    <cellStyle name="Normal 5 5 19 2 2" xfId="36367" xr:uid="{B502F542-ABFF-42AD-9E0A-6AB875AF65BD}"/>
    <cellStyle name="Normal 5 5 19 3" xfId="20027" xr:uid="{26B2DA2A-BCA5-4833-9A30-6DFB29CC81CD}"/>
    <cellStyle name="Normal 5 5 19 3 2" xfId="36368" xr:uid="{1F716325-E060-4064-9C69-C36DEC52AEBE}"/>
    <cellStyle name="Normal 5 5 19 4" xfId="20028" xr:uid="{79392457-5BAC-4D82-AE27-A9942D72A6FA}"/>
    <cellStyle name="Normal 5 5 19 4 2" xfId="36369" xr:uid="{11D5C11E-BA7F-4A1A-AC22-E7D64BBC1BA8}"/>
    <cellStyle name="Normal 5 5 19 5" xfId="20029" xr:uid="{AD17E660-15BE-4C2E-BD75-BF5D2A7DBD39}"/>
    <cellStyle name="Normal 5 5 19 5 2" xfId="36370" xr:uid="{EC40A9B3-7A9A-4744-9219-93D531C17D3C}"/>
    <cellStyle name="Normal 5 5 19 6" xfId="36366" xr:uid="{ED1F4D2F-E01A-465F-A0FE-75CA369EAE89}"/>
    <cellStyle name="Normal 5 5 2" xfId="20030" xr:uid="{2BD5D2D2-4B2B-4D37-B412-8758393EE03F}"/>
    <cellStyle name="Normal 5 5 2 10" xfId="20031" xr:uid="{0D4A6D9C-9C7B-415B-8F8F-110A9B8BC85B}"/>
    <cellStyle name="Normal 5 5 2 11" xfId="20032" xr:uid="{05C4D838-469A-46D2-8E36-523407D0F3E9}"/>
    <cellStyle name="Normal 5 5 2 12" xfId="20033" xr:uid="{5E913845-49C9-407D-955D-25A3C362DB05}"/>
    <cellStyle name="Normal 5 5 2 13" xfId="20034" xr:uid="{E16039BB-DADB-47B6-BD91-ED4107DB50EA}"/>
    <cellStyle name="Normal 5 5 2 14" xfId="20035" xr:uid="{11D595BE-6C4D-42B9-BF77-3470B54F1231}"/>
    <cellStyle name="Normal 5 5 2 15" xfId="20036" xr:uid="{0C1DF5BE-FE9B-45F9-BD65-89FB71609673}"/>
    <cellStyle name="Normal 5 5 2 16" xfId="20037" xr:uid="{3B1608EA-6980-4022-AE9D-44D179A340A6}"/>
    <cellStyle name="Normal 5 5 2 17" xfId="20038" xr:uid="{2F4906B8-40A2-4132-91A7-284BBA1111E1}"/>
    <cellStyle name="Normal 5 5 2 18" xfId="20039" xr:uid="{38FC1D8B-20B6-4DA4-8005-BD08154886C4}"/>
    <cellStyle name="Normal 5 5 2 19" xfId="20040" xr:uid="{8EBAA0EC-2086-4006-A7B8-CF230EDF4F54}"/>
    <cellStyle name="Normal 5 5 2 2" xfId="20041" xr:uid="{18E049F9-9FBA-4740-9869-786E15ABF08B}"/>
    <cellStyle name="Normal 5 5 2 2 2" xfId="20042" xr:uid="{76D3004D-1099-4DB3-9B93-65552D73B7BD}"/>
    <cellStyle name="Normal 5 5 2 2 2 2" xfId="46164" xr:uid="{4A448BD9-3F33-47C8-B5F2-DE63AC189D82}"/>
    <cellStyle name="Normal 5 5 2 2 3" xfId="20043" xr:uid="{0118D19E-E9CF-4967-9780-2B3EA3F7675B}"/>
    <cellStyle name="Normal 5 5 2 2 3 2" xfId="46248" xr:uid="{4102D5D8-F850-4967-B623-A43BFCB7FF21}"/>
    <cellStyle name="Normal 5 5 2 2 4" xfId="20044" xr:uid="{9AFF160D-FFC3-43C4-958B-9B914AD4EC60}"/>
    <cellStyle name="Normal 5 5 2 2 4 2" xfId="46392" xr:uid="{6DA14548-B938-4EBB-A63A-DF4865969FE3}"/>
    <cellStyle name="Normal 5 5 2 2 5" xfId="20045" xr:uid="{C73B2CAE-6F87-41EC-9E6D-948914492088}"/>
    <cellStyle name="Normal 5 5 2 2 6" xfId="20046" xr:uid="{F7680BAF-9908-40F7-9A22-818BA0E97123}"/>
    <cellStyle name="Normal 5 5 2 2 7" xfId="20047" xr:uid="{9F28DF00-1504-4F30-8769-2BE1A3FB682E}"/>
    <cellStyle name="Normal 5 5 2 2 8" xfId="46022" xr:uid="{C2AE3C99-7392-4FBC-9D64-22D964CCBBC8}"/>
    <cellStyle name="Normal 5 5 2 20" xfId="20048" xr:uid="{6899E6B7-E512-4302-8126-B9109E5A0D1F}"/>
    <cellStyle name="Normal 5 5 2 21" xfId="20049" xr:uid="{3BC3662C-E8D8-4103-9B83-E038C342F67F}"/>
    <cellStyle name="Normal 5 5 2 22" xfId="40785" xr:uid="{C01D5FC5-B7F1-458F-9F9F-20F8B8BD78B7}"/>
    <cellStyle name="Normal 5 5 2 23" xfId="36371" xr:uid="{AD0B5431-646D-4ACA-A3B7-C172E803981E}"/>
    <cellStyle name="Normal 5 5 2 3" xfId="20050" xr:uid="{48B3F1E2-308B-45B0-BF2A-B8E2C1BBE8DB}"/>
    <cellStyle name="Normal 5 5 2 3 2" xfId="43483" xr:uid="{5E32C57F-220B-4888-BE04-BEA1F859CB32}"/>
    <cellStyle name="Normal 5 5 2 3 3" xfId="43484" xr:uid="{1F37C95E-FC62-4FB5-985B-75D39E83501C}"/>
    <cellStyle name="Normal 5 5 2 3 4" xfId="43485" xr:uid="{A8E0D731-B41D-46F1-8FB9-0F4DDC7464C1}"/>
    <cellStyle name="Normal 5 5 2 4" xfId="20051" xr:uid="{D68A7B2F-DF8D-4EFF-BED3-D60A14617A71}"/>
    <cellStyle name="Normal 5 5 2 4 2" xfId="46074" xr:uid="{16F4FC5A-B5B7-4F41-AC89-77D24D8A8314}"/>
    <cellStyle name="Normal 5 5 2 5" xfId="20052" xr:uid="{5055D117-3992-45CB-B9E6-2F32C1D07253}"/>
    <cellStyle name="Normal 5 5 2 5 2" xfId="46226" xr:uid="{FFC87933-CAAB-44CD-A2E9-0CE108E026CB}"/>
    <cellStyle name="Normal 5 5 2 6" xfId="20053" xr:uid="{00069577-D905-4418-86AB-DD816A45994F}"/>
    <cellStyle name="Normal 5 5 2 6 2" xfId="46297" xr:uid="{AF35CB1A-81F4-4C96-B067-04A460035DB3}"/>
    <cellStyle name="Normal 5 5 2 7" xfId="20054" xr:uid="{492EF260-E5FA-43BE-B39A-5FC7D8BFA197}"/>
    <cellStyle name="Normal 5 5 2 7 2" xfId="46393" xr:uid="{1A549935-6E5D-4CF6-8B68-0906BD6DE224}"/>
    <cellStyle name="Normal 5 5 2 8" xfId="20055" xr:uid="{5B9B92E7-EB94-4E10-AA75-B48CDEEF1B68}"/>
    <cellStyle name="Normal 5 5 2 8 2" xfId="46394" xr:uid="{C7E5A2BD-A218-4EEC-9A2A-4B15B11F8E29}"/>
    <cellStyle name="Normal 5 5 2 9" xfId="20056" xr:uid="{85007DB3-8079-4694-AFF2-E489F23569D9}"/>
    <cellStyle name="Normal 5 5 20" xfId="20057" xr:uid="{DFB18469-78BA-41B1-8658-3D5A8CF31D4A}"/>
    <cellStyle name="Normal 5 5 20 2" xfId="20058" xr:uid="{FA023FF3-F6F2-4898-9121-948738D685DF}"/>
    <cellStyle name="Normal 5 5 20 2 2" xfId="36373" xr:uid="{AE0DC1B2-AA9A-4F09-B008-28396FB7AE31}"/>
    <cellStyle name="Normal 5 5 20 3" xfId="20059" xr:uid="{F4D015C2-F27B-420E-BF7F-B950D044DEF6}"/>
    <cellStyle name="Normal 5 5 20 3 2" xfId="36374" xr:uid="{C0E72679-54B2-41CC-B29D-4F2E55B37551}"/>
    <cellStyle name="Normal 5 5 20 4" xfId="20060" xr:uid="{66524D96-6F48-4B80-AE30-4F2EB0AF58F7}"/>
    <cellStyle name="Normal 5 5 20 4 2" xfId="36375" xr:uid="{7F10D322-1B6A-460E-B749-4A99D880871E}"/>
    <cellStyle name="Normal 5 5 20 5" xfId="20061" xr:uid="{53ACDAA7-4591-4ADD-A900-04DFB7F32E83}"/>
    <cellStyle name="Normal 5 5 20 5 2" xfId="36376" xr:uid="{B1BC7228-E356-4E65-BF2C-0383431E327E}"/>
    <cellStyle name="Normal 5 5 20 6" xfId="36372" xr:uid="{7B5BC9A5-1CB3-4D4F-87F2-FB11DA24AE95}"/>
    <cellStyle name="Normal 5 5 21" xfId="20062" xr:uid="{144CC548-20C4-47D2-8428-36FC3B037C91}"/>
    <cellStyle name="Normal 5 5 21 2" xfId="36377" xr:uid="{E6695437-C1FF-4D82-A398-D184134D6222}"/>
    <cellStyle name="Normal 5 5 22" xfId="20063" xr:uid="{A3BFF3BA-A869-454B-9839-4921038B9423}"/>
    <cellStyle name="Normal 5 5 22 2" xfId="36378" xr:uid="{5BBF0D73-F5FC-4614-871D-89E0D6D804DF}"/>
    <cellStyle name="Normal 5 5 23" xfId="20064" xr:uid="{AC0BC74F-05A5-4078-8FD6-4B8AEF367093}"/>
    <cellStyle name="Normal 5 5 23 2" xfId="36379" xr:uid="{96AD8FE9-8782-47A7-A10E-4304AA0D9459}"/>
    <cellStyle name="Normal 5 5 24" xfId="20065" xr:uid="{5967E621-CCF2-4738-9643-C17088660E54}"/>
    <cellStyle name="Normal 5 5 24 2" xfId="36380" xr:uid="{E5F96883-4F4F-42D1-A1F2-973711181389}"/>
    <cellStyle name="Normal 5 5 25" xfId="20066" xr:uid="{52509C11-872F-42E5-8EE2-B723F27D60E0}"/>
    <cellStyle name="Normal 5 5 25 2" xfId="36381" xr:uid="{7CDFC9EC-D953-4A31-85A9-D3155AD5B567}"/>
    <cellStyle name="Normal 5 5 26" xfId="40784" xr:uid="{D1ED0E00-A7A2-467D-B830-F985D76B3982}"/>
    <cellStyle name="Normal 5 5 3" xfId="20067" xr:uid="{C934C162-885C-4BAC-86B7-2764E5D099B9}"/>
    <cellStyle name="Normal 5 5 3 10" xfId="20068" xr:uid="{8A8BCF20-2945-4421-92D5-876F7A840E54}"/>
    <cellStyle name="Normal 5 5 3 11" xfId="20069" xr:uid="{215C34D0-D4AA-4A0F-8B14-312966A7D909}"/>
    <cellStyle name="Normal 5 5 3 12" xfId="20070" xr:uid="{EC08A4D2-9888-4127-9D0D-E75416C2AABD}"/>
    <cellStyle name="Normal 5 5 3 13" xfId="20071" xr:uid="{D172A139-EF60-449E-A72E-0D194CD486BE}"/>
    <cellStyle name="Normal 5 5 3 14" xfId="20072" xr:uid="{C3E03AD4-1350-4B3F-8E95-D3F6E1FBB371}"/>
    <cellStyle name="Normal 5 5 3 15" xfId="20073" xr:uid="{A08B4DCE-4C53-43B5-A6A3-24B45766E686}"/>
    <cellStyle name="Normal 5 5 3 16" xfId="20074" xr:uid="{1C728388-E159-42BD-A688-72D72A61BC55}"/>
    <cellStyle name="Normal 5 5 3 17" xfId="40786" xr:uid="{8877522B-4579-48AE-9E2A-333795F9FF85}"/>
    <cellStyle name="Normal 5 5 3 18" xfId="46033" xr:uid="{D3C84DF6-3CB3-4585-A88C-4FF9C4E9808E}"/>
    <cellStyle name="Normal 5 5 3 2" xfId="20075" xr:uid="{A9B13EC5-E620-4538-AFB2-682D1A0A0958}"/>
    <cellStyle name="Normal 5 5 3 2 2" xfId="46151" xr:uid="{22412939-BD83-4F76-93FC-7E80C0BA0FE6}"/>
    <cellStyle name="Normal 5 5 3 3" xfId="20076" xr:uid="{84F87D07-F547-416D-9D8F-8A6E230136CF}"/>
    <cellStyle name="Normal 5 5 3 3 2" xfId="46260" xr:uid="{E54993BE-DC1D-4234-B39A-0337302ACB7C}"/>
    <cellStyle name="Normal 5 5 3 4" xfId="20077" xr:uid="{1798E8F2-6CD3-46DF-ADE7-50AA22CD9445}"/>
    <cellStyle name="Normal 5 5 3 4 2" xfId="46395" xr:uid="{484E2067-0D3B-48BF-B3EF-E9FCFB3D7B88}"/>
    <cellStyle name="Normal 5 5 3 5" xfId="20078" xr:uid="{88A684FE-724C-4689-A885-E20A9B65BA57}"/>
    <cellStyle name="Normal 5 5 3 5 2" xfId="46396" xr:uid="{7A7B5169-5A28-48A6-ABC5-474B15703C12}"/>
    <cellStyle name="Normal 5 5 3 6" xfId="20079" xr:uid="{DAB07EB0-B5A1-43B3-A35C-CD25A501251F}"/>
    <cellStyle name="Normal 5 5 3 7" xfId="20080" xr:uid="{806225D1-DBB5-4182-A1A5-D7687B214060}"/>
    <cellStyle name="Normal 5 5 3 8" xfId="20081" xr:uid="{5E8BF50E-57E0-4354-AE67-C8C6A3A3CC64}"/>
    <cellStyle name="Normal 5 5 3 9" xfId="20082" xr:uid="{C919E1E4-D973-4784-87B7-DC74EC25116E}"/>
    <cellStyle name="Normal 5 5 4" xfId="20083" xr:uid="{96AD9EEA-F92D-4C5F-AFA6-B900C33B9E6F}"/>
    <cellStyle name="Normal 5 5 4 10" xfId="20084" xr:uid="{954A8535-72D6-4704-A101-8B69D6E4E2FD}"/>
    <cellStyle name="Normal 5 5 4 10 2" xfId="20085" xr:uid="{F7FFAC61-79E0-4E56-8448-8E1240600A0F}"/>
    <cellStyle name="Normal 5 5 4 10 2 2" xfId="36384" xr:uid="{275ACAFD-9DA0-4843-A780-8D990B646715}"/>
    <cellStyle name="Normal 5 5 4 10 3" xfId="20086" xr:uid="{29C4EEE8-0057-4FDD-ACB3-3EEC6357DCF3}"/>
    <cellStyle name="Normal 5 5 4 10 3 2" xfId="36385" xr:uid="{0F87DC61-059C-488A-8017-1949497B375B}"/>
    <cellStyle name="Normal 5 5 4 10 4" xfId="20087" xr:uid="{8BE72F63-3EB4-4B79-A7AA-7C1C8074D6BC}"/>
    <cellStyle name="Normal 5 5 4 10 4 2" xfId="36386" xr:uid="{0B4992B1-0494-4966-8847-9A3A49B0CD46}"/>
    <cellStyle name="Normal 5 5 4 10 5" xfId="20088" xr:uid="{7B212FBA-D747-49CB-9219-2E0E1C07A486}"/>
    <cellStyle name="Normal 5 5 4 10 5 2" xfId="36387" xr:uid="{747726FD-0F44-46A4-9649-91C75B8BD4EE}"/>
    <cellStyle name="Normal 5 5 4 10 6" xfId="36383" xr:uid="{0C0CE813-0204-4075-BA1F-B3B17B7E5D8F}"/>
    <cellStyle name="Normal 5 5 4 11" xfId="20089" xr:uid="{78C13ED1-83E8-4CE5-B352-78B9876468EB}"/>
    <cellStyle name="Normal 5 5 4 11 2" xfId="20090" xr:uid="{2D69DC9E-634F-4722-A71E-4B88B0D30F5E}"/>
    <cellStyle name="Normal 5 5 4 11 2 2" xfId="36389" xr:uid="{0F3B58B6-2B61-4997-86A5-DBDD83DCB190}"/>
    <cellStyle name="Normal 5 5 4 11 3" xfId="20091" xr:uid="{B6CAB6F1-A13B-4A27-B0D8-53C89BE8E6BD}"/>
    <cellStyle name="Normal 5 5 4 11 3 2" xfId="36390" xr:uid="{7E610221-0584-4E64-972E-48FA454A3CB1}"/>
    <cellStyle name="Normal 5 5 4 11 4" xfId="20092" xr:uid="{CA1E590A-402B-41FC-B507-3A49273A1159}"/>
    <cellStyle name="Normal 5 5 4 11 4 2" xfId="36391" xr:uid="{F5D93CFA-8782-4086-B8E2-242A91BB48E3}"/>
    <cellStyle name="Normal 5 5 4 11 5" xfId="20093" xr:uid="{C27E6F53-C4CB-4F29-9624-E48F7D9ABC1C}"/>
    <cellStyle name="Normal 5 5 4 11 5 2" xfId="36392" xr:uid="{CBB49F3D-0CCE-4174-A129-88569C122086}"/>
    <cellStyle name="Normal 5 5 4 11 6" xfId="36388" xr:uid="{5497F311-61ED-468D-A61D-AE6C8BA0B2B0}"/>
    <cellStyle name="Normal 5 5 4 12" xfId="20094" xr:uid="{E5F7CEB7-612F-4145-89EA-CEF14F26A41A}"/>
    <cellStyle name="Normal 5 5 4 12 2" xfId="20095" xr:uid="{1EEF0221-9F1F-4AC8-816F-CE13B9DE2EEF}"/>
    <cellStyle name="Normal 5 5 4 12 2 2" xfId="36394" xr:uid="{3CA5ECC7-49F6-4780-8BD2-4218665B610E}"/>
    <cellStyle name="Normal 5 5 4 12 3" xfId="20096" xr:uid="{95AFA7B5-B0C0-4F3E-8AE5-AFE0F8652F68}"/>
    <cellStyle name="Normal 5 5 4 12 3 2" xfId="36395" xr:uid="{95B85864-4168-4355-A8F9-19F333B421E6}"/>
    <cellStyle name="Normal 5 5 4 12 4" xfId="20097" xr:uid="{02D2C4F6-C861-4838-B521-0431B4F370C0}"/>
    <cellStyle name="Normal 5 5 4 12 4 2" xfId="36396" xr:uid="{45A3006E-EFF8-4275-B4B9-7FC1CCB3EED6}"/>
    <cellStyle name="Normal 5 5 4 12 5" xfId="20098" xr:uid="{8A36A48B-6CFE-4723-A4FE-428F8222CEB5}"/>
    <cellStyle name="Normal 5 5 4 12 5 2" xfId="36397" xr:uid="{94403068-0A33-491F-A0BB-8B47F3575307}"/>
    <cellStyle name="Normal 5 5 4 12 6" xfId="36393" xr:uid="{C5C35966-47B3-4E82-81C7-0C81F598B7B4}"/>
    <cellStyle name="Normal 5 5 4 13" xfId="20099" xr:uid="{B6EE902B-AA5B-4BF0-8204-CB4E0F94D2E4}"/>
    <cellStyle name="Normal 5 5 4 13 2" xfId="20100" xr:uid="{7AD6B11C-74B2-4EAF-B3A6-DF62657FBEDC}"/>
    <cellStyle name="Normal 5 5 4 13 2 2" xfId="36399" xr:uid="{3CB49AB5-A54F-4667-9BBB-3ACD093BE794}"/>
    <cellStyle name="Normal 5 5 4 13 3" xfId="20101" xr:uid="{BF06A6D5-A6AE-4A30-B006-C9B08257B0F7}"/>
    <cellStyle name="Normal 5 5 4 13 3 2" xfId="36400" xr:uid="{371E62D3-0670-4456-BB02-37320379FA40}"/>
    <cellStyle name="Normal 5 5 4 13 4" xfId="20102" xr:uid="{2E8401CC-4C0D-45BE-8108-AAC1EB2E8221}"/>
    <cellStyle name="Normal 5 5 4 13 4 2" xfId="36401" xr:uid="{8EF529C4-844E-4258-9E48-8DB908B36716}"/>
    <cellStyle name="Normal 5 5 4 13 5" xfId="20103" xr:uid="{82C2213B-7EF6-49B8-AE93-A49B478D37CB}"/>
    <cellStyle name="Normal 5 5 4 13 5 2" xfId="36402" xr:uid="{4ABD3E70-6E39-4704-9AF9-46AE4CFB3350}"/>
    <cellStyle name="Normal 5 5 4 13 6" xfId="36398" xr:uid="{EA2BECEB-FC71-4598-8E44-EE6F09352692}"/>
    <cellStyle name="Normal 5 5 4 14" xfId="20104" xr:uid="{0B5EE009-96EE-4C5C-A3CE-3DF810FF12E1}"/>
    <cellStyle name="Normal 5 5 4 14 2" xfId="20105" xr:uid="{87D6F0B5-A56C-466B-B2E7-C972FFD3CD4E}"/>
    <cellStyle name="Normal 5 5 4 14 2 2" xfId="36404" xr:uid="{78AFE3DC-AEE6-4D8F-8C23-5F1B9FD4035A}"/>
    <cellStyle name="Normal 5 5 4 14 3" xfId="20106" xr:uid="{0A608021-A64C-43F1-978E-22BCEF62EF16}"/>
    <cellStyle name="Normal 5 5 4 14 3 2" xfId="36405" xr:uid="{5D8ABBAD-719F-4347-899D-C0243C528863}"/>
    <cellStyle name="Normal 5 5 4 14 4" xfId="20107" xr:uid="{FFBC4805-6DD8-433A-B1C9-1B2547C45C74}"/>
    <cellStyle name="Normal 5 5 4 14 4 2" xfId="36406" xr:uid="{A1CAB416-63DD-462E-8E49-9D31580963B1}"/>
    <cellStyle name="Normal 5 5 4 14 5" xfId="20108" xr:uid="{276CEC3B-CC25-4DEE-8BEA-CEA77F481D3B}"/>
    <cellStyle name="Normal 5 5 4 14 5 2" xfId="36407" xr:uid="{43E1615C-F32E-44F6-A89D-1053A6B3A8CE}"/>
    <cellStyle name="Normal 5 5 4 14 6" xfId="36403" xr:uid="{23FEA791-665A-445D-A5A1-FD7F7DBEE682}"/>
    <cellStyle name="Normal 5 5 4 15" xfId="20109" xr:uid="{DF0A06B1-8CA4-4172-B70D-D357B15EFBAD}"/>
    <cellStyle name="Normal 5 5 4 15 2" xfId="20110" xr:uid="{633936F9-7532-4AE2-85DF-9FF5ED020043}"/>
    <cellStyle name="Normal 5 5 4 15 2 2" xfId="36409" xr:uid="{BAABCED4-F635-4A45-A43A-5046B79C880B}"/>
    <cellStyle name="Normal 5 5 4 15 3" xfId="20111" xr:uid="{04552D97-F7DA-43C0-BC6F-77B7B71633D6}"/>
    <cellStyle name="Normal 5 5 4 15 3 2" xfId="36410" xr:uid="{D62598F2-15EE-4496-BE0D-5F4B15284EC3}"/>
    <cellStyle name="Normal 5 5 4 15 4" xfId="20112" xr:uid="{C7F2EE83-5E24-44F4-A621-F8B742E5E2F5}"/>
    <cellStyle name="Normal 5 5 4 15 4 2" xfId="36411" xr:uid="{D01EC6BC-6363-48F7-B125-17D3CFA2489C}"/>
    <cellStyle name="Normal 5 5 4 15 5" xfId="20113" xr:uid="{D6474B98-A0C5-4460-8715-0D42BE17D316}"/>
    <cellStyle name="Normal 5 5 4 15 5 2" xfId="36412" xr:uid="{A3ED7C12-65B4-4EE2-9C46-E607EF726F5C}"/>
    <cellStyle name="Normal 5 5 4 15 6" xfId="36408" xr:uid="{112C1CF0-7442-45B9-8598-D51BAE3DD4C4}"/>
    <cellStyle name="Normal 5 5 4 16" xfId="20114" xr:uid="{301AA193-9C55-46F1-8B51-F0A48188E3EE}"/>
    <cellStyle name="Normal 5 5 4 16 2" xfId="20115" xr:uid="{3DEF5A8B-B1C5-4082-95D3-D3FF04AAB7DE}"/>
    <cellStyle name="Normal 5 5 4 16 2 2" xfId="36414" xr:uid="{A9A3F2BB-D862-47BC-9174-4F64BC99F2D2}"/>
    <cellStyle name="Normal 5 5 4 16 3" xfId="20116" xr:uid="{B17B4912-E5D0-4042-AC25-E7C0DC1ACF92}"/>
    <cellStyle name="Normal 5 5 4 16 3 2" xfId="36415" xr:uid="{C9D93F3C-D664-4A22-B9FB-F401E4FA027E}"/>
    <cellStyle name="Normal 5 5 4 16 4" xfId="20117" xr:uid="{3EE4E5B6-3211-407C-A188-B7E93D97802E}"/>
    <cellStyle name="Normal 5 5 4 16 4 2" xfId="36416" xr:uid="{1B2D72BD-898F-4852-968D-D2C60AB8B3B8}"/>
    <cellStyle name="Normal 5 5 4 16 5" xfId="20118" xr:uid="{9E01B650-C8D1-422D-B01F-CCD033C1FF64}"/>
    <cellStyle name="Normal 5 5 4 16 5 2" xfId="36417" xr:uid="{87ADA053-0BFA-4D50-927F-95DE2A5E24D6}"/>
    <cellStyle name="Normal 5 5 4 16 6" xfId="36413" xr:uid="{9F5A4AD0-EC5C-4232-9A30-91F38985A372}"/>
    <cellStyle name="Normal 5 5 4 17" xfId="20119" xr:uid="{BF3B96CF-3C17-43A0-9C8E-51671F58CBB0}"/>
    <cellStyle name="Normal 5 5 4 17 2" xfId="36418" xr:uid="{A77B8734-DD67-4908-B36E-8ECD4D69D921}"/>
    <cellStyle name="Normal 5 5 4 18" xfId="20120" xr:uid="{5137BAC2-BD51-480B-9CE9-3D03D73D0600}"/>
    <cellStyle name="Normal 5 5 4 18 2" xfId="36419" xr:uid="{CD1DED92-63F4-43DE-9280-ED4D9A95F7E9}"/>
    <cellStyle name="Normal 5 5 4 19" xfId="20121" xr:uid="{A503ADCD-332B-4CF3-A3A1-DF8A00BA34F1}"/>
    <cellStyle name="Normal 5 5 4 19 2" xfId="36420" xr:uid="{07470718-8804-4E12-85FA-B2B94035F5B2}"/>
    <cellStyle name="Normal 5 5 4 2" xfId="20122" xr:uid="{725F519E-32B6-4366-956C-36AEB4980FC6}"/>
    <cellStyle name="Normal 5 5 4 2 2" xfId="46190" xr:uid="{A4D2DA1A-8412-4A1D-A042-941236F08BDF}"/>
    <cellStyle name="Normal 5 5 4 20" xfId="20123" xr:uid="{0E6B7024-545B-4655-97DD-7D81AFA8FD53}"/>
    <cellStyle name="Normal 5 5 4 20 2" xfId="36421" xr:uid="{81042505-1A4F-468E-8FD0-D08564488C68}"/>
    <cellStyle name="Normal 5 5 4 21" xfId="40787" xr:uid="{1545E65C-9BB5-4379-8073-BA5CB4D8E746}"/>
    <cellStyle name="Normal 5 5 4 22" xfId="36382" xr:uid="{5EDEA882-2FB6-419E-AD87-5BAF08B31B67}"/>
    <cellStyle name="Normal 5 5 4 3" xfId="20124" xr:uid="{348E55C7-7ACF-49CD-B806-80A0A21F3754}"/>
    <cellStyle name="Normal 5 5 4 3 2" xfId="20125" xr:uid="{BA025FCF-126C-45A9-A4C7-85534EBE6F3B}"/>
    <cellStyle name="Normal 5 5 4 3 2 2" xfId="36423" xr:uid="{20341AA1-A6B4-4DEA-96B9-2ED029635950}"/>
    <cellStyle name="Normal 5 5 4 3 3" xfId="20126" xr:uid="{7EE00F25-3DD3-4ED3-8E2C-05A20CD11CA3}"/>
    <cellStyle name="Normal 5 5 4 3 3 2" xfId="36424" xr:uid="{97F7E394-B5CA-48C6-B564-267FF80BFA91}"/>
    <cellStyle name="Normal 5 5 4 3 4" xfId="20127" xr:uid="{B27C2F04-7D75-4FA3-BFD5-CD6BA57A38DF}"/>
    <cellStyle name="Normal 5 5 4 3 4 2" xfId="36425" xr:uid="{EE662F14-F149-43C2-BFBF-C4128E856F91}"/>
    <cellStyle name="Normal 5 5 4 3 5" xfId="20128" xr:uid="{847FC343-A933-4EAC-86CE-4D277613F00F}"/>
    <cellStyle name="Normal 5 5 4 3 5 2" xfId="36426" xr:uid="{B8D344D9-6584-4BA3-9C4A-B9899C5AA9F1}"/>
    <cellStyle name="Normal 5 5 4 3 6" xfId="36422" xr:uid="{77A372DF-D9B9-49F6-9C31-9AF1D4286896}"/>
    <cellStyle name="Normal 5 5 4 4" xfId="20129" xr:uid="{5374BABA-BBD0-4C29-BA7B-9294509CD677}"/>
    <cellStyle name="Normal 5 5 4 4 2" xfId="20130" xr:uid="{2E9D7082-3995-41C4-90BF-BEF9FF768A6B}"/>
    <cellStyle name="Normal 5 5 4 4 2 2" xfId="36428" xr:uid="{5DE1EBE4-D3F5-49DB-B2BB-C22C32EC9C05}"/>
    <cellStyle name="Normal 5 5 4 4 3" xfId="20131" xr:uid="{38918621-F51D-4BB8-8C9E-A01D4E7A2E00}"/>
    <cellStyle name="Normal 5 5 4 4 3 2" xfId="36429" xr:uid="{FFE3F4C9-BC85-42D0-A30A-15E8733A4E42}"/>
    <cellStyle name="Normal 5 5 4 4 4" xfId="20132" xr:uid="{59B01D10-1FC9-4CFE-9746-6828FFA0C32F}"/>
    <cellStyle name="Normal 5 5 4 4 4 2" xfId="36430" xr:uid="{2C57F4E5-5057-4305-892F-698E832D0B3D}"/>
    <cellStyle name="Normal 5 5 4 4 5" xfId="20133" xr:uid="{AEC85474-AAFA-4BB6-819D-A18AC8BFDDDF}"/>
    <cellStyle name="Normal 5 5 4 4 5 2" xfId="36431" xr:uid="{5CAA18AB-680B-4253-8238-703E612F0E77}"/>
    <cellStyle name="Normal 5 5 4 4 6" xfId="36427" xr:uid="{B1FE079D-BDA0-414B-83C3-9944384DEEEF}"/>
    <cellStyle name="Normal 5 5 4 5" xfId="20134" xr:uid="{CD279D0B-83DC-4536-AC12-0D524F511AAD}"/>
    <cellStyle name="Normal 5 5 4 5 2" xfId="20135" xr:uid="{78163223-3AF7-4DC3-982E-B6B363D174FC}"/>
    <cellStyle name="Normal 5 5 4 5 2 2" xfId="36433" xr:uid="{1B46EE72-393E-4960-AEB5-23327C705AED}"/>
    <cellStyle name="Normal 5 5 4 5 3" xfId="20136" xr:uid="{54F393D5-0F86-4B1A-B54F-06813373E078}"/>
    <cellStyle name="Normal 5 5 4 5 3 2" xfId="36434" xr:uid="{0EDC6849-F26D-4224-A7DF-3B5E1C7CC335}"/>
    <cellStyle name="Normal 5 5 4 5 4" xfId="20137" xr:uid="{1DB48479-6522-41C0-A4D8-5CCCEDE706C8}"/>
    <cellStyle name="Normal 5 5 4 5 4 2" xfId="36435" xr:uid="{FC3B18BD-4EB7-4862-B178-637809D480FA}"/>
    <cellStyle name="Normal 5 5 4 5 5" xfId="20138" xr:uid="{61A7B898-1706-40B8-B872-0A175046EADE}"/>
    <cellStyle name="Normal 5 5 4 5 5 2" xfId="36436" xr:uid="{9FF54446-207A-4C4F-B6FF-A3B9DFAF6314}"/>
    <cellStyle name="Normal 5 5 4 5 6" xfId="36432" xr:uid="{7DB8EA85-D70F-433F-B6EE-7A3A50B59322}"/>
    <cellStyle name="Normal 5 5 4 6" xfId="20139" xr:uid="{6E8DF5D6-33CF-40F3-B12D-36554AD5F802}"/>
    <cellStyle name="Normal 5 5 4 6 2" xfId="20140" xr:uid="{89F5466E-015C-4BF0-97A8-5A2D2833E5C2}"/>
    <cellStyle name="Normal 5 5 4 6 2 2" xfId="36438" xr:uid="{144E701A-8959-48B3-9310-4CBB5F360CC7}"/>
    <cellStyle name="Normal 5 5 4 6 3" xfId="20141" xr:uid="{691D0823-02B8-48D4-908F-4AF8F463976C}"/>
    <cellStyle name="Normal 5 5 4 6 3 2" xfId="36439" xr:uid="{EBE69879-0CB7-409C-821E-8FFAD0A69EA2}"/>
    <cellStyle name="Normal 5 5 4 6 4" xfId="20142" xr:uid="{774A40D5-7F06-4A6A-8019-F303FCAC17E9}"/>
    <cellStyle name="Normal 5 5 4 6 4 2" xfId="36440" xr:uid="{B5FF22FB-E484-4224-9B94-4100E507940C}"/>
    <cellStyle name="Normal 5 5 4 6 5" xfId="20143" xr:uid="{E5A5EE79-91A6-4AE5-B1AF-3E2EFF6F453D}"/>
    <cellStyle name="Normal 5 5 4 6 5 2" xfId="36441" xr:uid="{65012EBC-4F3B-4EDF-BEBF-D11E62F003F6}"/>
    <cellStyle name="Normal 5 5 4 6 6" xfId="36437" xr:uid="{5BDC450B-DB0C-4F0C-AEB8-4D8A615A96E8}"/>
    <cellStyle name="Normal 5 5 4 7" xfId="20144" xr:uid="{ACCC8A99-5962-4CB0-862E-86F52FEA18EE}"/>
    <cellStyle name="Normal 5 5 4 7 2" xfId="20145" xr:uid="{710AB18A-FB81-4809-80E0-022D061F0605}"/>
    <cellStyle name="Normal 5 5 4 7 2 2" xfId="36443" xr:uid="{4E9BA7CE-D96C-41F6-BD03-3FBB7BB188B2}"/>
    <cellStyle name="Normal 5 5 4 7 3" xfId="20146" xr:uid="{70120F55-F7B0-4FCD-A35B-CE64505C91D8}"/>
    <cellStyle name="Normal 5 5 4 7 3 2" xfId="36444" xr:uid="{D547958D-6DB3-4B7B-AD94-D60BB49C4C61}"/>
    <cellStyle name="Normal 5 5 4 7 4" xfId="20147" xr:uid="{5BA23681-FCEA-4141-A0AD-CC55D60AF333}"/>
    <cellStyle name="Normal 5 5 4 7 4 2" xfId="36445" xr:uid="{DD7D9667-F2E3-4C3A-8160-E5B5D3B0F898}"/>
    <cellStyle name="Normal 5 5 4 7 5" xfId="20148" xr:uid="{A9AE303A-062B-4E39-8A1A-AD2543A53140}"/>
    <cellStyle name="Normal 5 5 4 7 5 2" xfId="36446" xr:uid="{5B8FE87B-0FF7-4991-BB36-60F4F0A0CD05}"/>
    <cellStyle name="Normal 5 5 4 7 6" xfId="36442" xr:uid="{C7512C28-0F70-4A3E-AEB3-4CDDC22AADC6}"/>
    <cellStyle name="Normal 5 5 4 8" xfId="20149" xr:uid="{DCF64D92-9604-4766-B2A5-769F764C439E}"/>
    <cellStyle name="Normal 5 5 4 8 2" xfId="20150" xr:uid="{05802E64-2ABF-444C-A287-CE51A8AFBC1E}"/>
    <cellStyle name="Normal 5 5 4 8 2 2" xfId="36448" xr:uid="{2E1BB7EF-865D-4F3F-87DA-5356BF08051C}"/>
    <cellStyle name="Normal 5 5 4 8 3" xfId="20151" xr:uid="{1872E145-E26D-4073-A973-DF1A5D69F357}"/>
    <cellStyle name="Normal 5 5 4 8 3 2" xfId="36449" xr:uid="{E1828DA4-A7F8-47B5-AA82-D9B5611A901A}"/>
    <cellStyle name="Normal 5 5 4 8 4" xfId="20152" xr:uid="{E22D5A7A-E9DE-4B81-9503-84F641BF045E}"/>
    <cellStyle name="Normal 5 5 4 8 4 2" xfId="36450" xr:uid="{602DF725-6305-4734-8EE2-AA549FAF6228}"/>
    <cellStyle name="Normal 5 5 4 8 5" xfId="20153" xr:uid="{9293DE7A-CB63-412B-B62B-C4C29724AD08}"/>
    <cellStyle name="Normal 5 5 4 8 5 2" xfId="36451" xr:uid="{9F0A8055-761A-455D-8956-E3EAC367BD82}"/>
    <cellStyle name="Normal 5 5 4 8 6" xfId="36447" xr:uid="{4F234474-C95E-4A0F-9423-14FA54EEC78B}"/>
    <cellStyle name="Normal 5 5 4 9" xfId="20154" xr:uid="{3E71B96F-6A0E-4184-A745-8919B496701E}"/>
    <cellStyle name="Normal 5 5 4 9 2" xfId="20155" xr:uid="{79555570-4C06-4FF8-8750-D374FE9154F9}"/>
    <cellStyle name="Normal 5 5 4 9 2 2" xfId="36453" xr:uid="{DF964B3A-1AA3-413A-844B-1A5639F73E91}"/>
    <cellStyle name="Normal 5 5 4 9 3" xfId="20156" xr:uid="{8897867E-0F8C-4BCE-80A7-F649D34E37EB}"/>
    <cellStyle name="Normal 5 5 4 9 3 2" xfId="36454" xr:uid="{CDFD9F65-5CC4-45AA-88F3-41EF6C4A4E66}"/>
    <cellStyle name="Normal 5 5 4 9 4" xfId="20157" xr:uid="{3E8236F2-EF92-4104-85D8-5C069DC857DB}"/>
    <cellStyle name="Normal 5 5 4 9 4 2" xfId="36455" xr:uid="{AD032799-9343-4652-A04E-E29A7DA71A34}"/>
    <cellStyle name="Normal 5 5 4 9 5" xfId="20158" xr:uid="{9E3B210B-F658-4356-A775-C086C02F6397}"/>
    <cellStyle name="Normal 5 5 4 9 5 2" xfId="36456" xr:uid="{26AAC12A-8CAD-4239-A087-BCCFF6394867}"/>
    <cellStyle name="Normal 5 5 4 9 6" xfId="36452" xr:uid="{28FBB682-7AAB-477A-8090-68D893E4AB5F}"/>
    <cellStyle name="Normal 5 5 5" xfId="20159" xr:uid="{7782C449-DA83-4A5C-84D1-2E0B7D0AB8AE}"/>
    <cellStyle name="Normal 5 5 5 2" xfId="20160" xr:uid="{06100DF2-07C6-45F2-83EE-F01878F83B39}"/>
    <cellStyle name="Normal 5 5 5 2 2" xfId="46135" xr:uid="{205FE010-A472-4FF1-83BA-D6CA79225D1A}"/>
    <cellStyle name="Normal 5 5 5 3" xfId="20161" xr:uid="{C9CAD2EB-E9E1-48E5-B1F1-9E1151EDFC3B}"/>
    <cellStyle name="Normal 5 5 5 3 2" xfId="36458" xr:uid="{577E91AD-B2BB-472E-A1C1-EB28BF85BB3D}"/>
    <cellStyle name="Normal 5 5 5 4" xfId="20162" xr:uid="{08530D54-DE60-4265-959A-F57784AFDB10}"/>
    <cellStyle name="Normal 5 5 5 4 2" xfId="36459" xr:uid="{577FE546-05DB-4616-865B-CA181AC89E45}"/>
    <cellStyle name="Normal 5 5 5 5" xfId="20163" xr:uid="{3483889E-3D69-4DF2-A11D-47388A82ABEF}"/>
    <cellStyle name="Normal 5 5 5 5 2" xfId="36460" xr:uid="{A33B3735-150C-457D-A6E3-99FFB8833DC6}"/>
    <cellStyle name="Normal 5 5 5 6" xfId="20164" xr:uid="{E27D1FCD-698E-4FBB-9083-F71CE7B61B50}"/>
    <cellStyle name="Normal 5 5 5 6 2" xfId="36461" xr:uid="{8D3EF9D6-153B-463F-9A3C-0A34AAF7ABED}"/>
    <cellStyle name="Normal 5 5 5 7" xfId="36457" xr:uid="{4ED5A3C8-FD02-49C9-8979-C7D45A6CA014}"/>
    <cellStyle name="Normal 5 5 6" xfId="20165" xr:uid="{9CCE0405-8A09-416C-9AAF-B62878E387A4}"/>
    <cellStyle name="Normal 5 5 6 2" xfId="20166" xr:uid="{C5013F8B-A1CB-4DE6-8FF7-624F67B8A1A8}"/>
    <cellStyle name="Normal 5 5 6 3" xfId="20167" xr:uid="{BE82980E-62B9-47FA-8949-B9E8D33C26FC}"/>
    <cellStyle name="Normal 5 5 6 3 2" xfId="36463" xr:uid="{BC91B5E3-7D4D-41FD-8E5F-46DA520E190B}"/>
    <cellStyle name="Normal 5 5 6 4" xfId="20168" xr:uid="{AD483382-7489-486C-BAEE-AD89A538794B}"/>
    <cellStyle name="Normal 5 5 6 4 2" xfId="36464" xr:uid="{D6B85E50-5EB3-4FE0-9B0F-522804043388}"/>
    <cellStyle name="Normal 5 5 6 5" xfId="20169" xr:uid="{61E51638-9860-481B-99C0-88F2B85D593E}"/>
    <cellStyle name="Normal 5 5 6 5 2" xfId="36465" xr:uid="{C7AB9582-D761-470D-9E3F-6B7B194051FA}"/>
    <cellStyle name="Normal 5 5 6 6" xfId="20170" xr:uid="{D024AAA6-7992-41D2-9B31-E61D78619130}"/>
    <cellStyle name="Normal 5 5 6 6 2" xfId="36466" xr:uid="{1EB6C099-D989-4A08-9BE7-6A5E102419B7}"/>
    <cellStyle name="Normal 5 5 6 7" xfId="36462" xr:uid="{1E99E623-EBA9-4C7F-9B47-3EA2CF0AF9CA}"/>
    <cellStyle name="Normal 5 5 7" xfId="20171" xr:uid="{C3B35685-FFA2-40D6-A342-DE1A63F1D8F6}"/>
    <cellStyle name="Normal 5 5 7 2" xfId="20172" xr:uid="{F8B0D27D-F6C6-4954-8F98-B2AC26BB4C5F}"/>
    <cellStyle name="Normal 5 5 7 2 2" xfId="36468" xr:uid="{3CBA2018-DFD4-4FBB-9E41-9A3F8A8B239F}"/>
    <cellStyle name="Normal 5 5 7 3" xfId="20173" xr:uid="{79670B5E-3F46-4A80-894E-51CB12D14D1A}"/>
    <cellStyle name="Normal 5 5 7 3 2" xfId="36469" xr:uid="{A4B77F8B-65F1-41B6-A062-C7E666BB5B8F}"/>
    <cellStyle name="Normal 5 5 7 4" xfId="20174" xr:uid="{0AAE40BB-EC6B-4985-9618-20112A3C8E5A}"/>
    <cellStyle name="Normal 5 5 7 4 2" xfId="36470" xr:uid="{59404B47-718A-4B60-A75E-B5B80B7AA323}"/>
    <cellStyle name="Normal 5 5 7 5" xfId="20175" xr:uid="{AE1431DE-779C-4B76-B7A3-EA5B4A7D8C9B}"/>
    <cellStyle name="Normal 5 5 7 5 2" xfId="36471" xr:uid="{7DA53657-5294-49B1-9014-738B0B44C83B}"/>
    <cellStyle name="Normal 5 5 7 6" xfId="36467" xr:uid="{BDC8FFD0-AE28-4CC4-A0B4-BE27BE2E7F75}"/>
    <cellStyle name="Normal 5 5 8" xfId="20176" xr:uid="{10789B1E-50A2-495D-ADE8-5E836FD64A6F}"/>
    <cellStyle name="Normal 5 5 8 2" xfId="20177" xr:uid="{ABFA4E53-D0EA-4642-AE36-BE63E76D0FB3}"/>
    <cellStyle name="Normal 5 5 8 2 2" xfId="36473" xr:uid="{F6042BD9-2FA7-4E49-87F5-27DACBB799B0}"/>
    <cellStyle name="Normal 5 5 8 3" xfId="20178" xr:uid="{130B51EC-2698-4D0D-BB3D-4BE79A10E46E}"/>
    <cellStyle name="Normal 5 5 8 3 2" xfId="36474" xr:uid="{E869A1B2-D7EB-4463-A81F-3C0F59EDD4E4}"/>
    <cellStyle name="Normal 5 5 8 4" xfId="20179" xr:uid="{79B53F43-D192-4584-875E-26D855C29953}"/>
    <cellStyle name="Normal 5 5 8 4 2" xfId="36475" xr:uid="{61B290D7-4034-4155-9B6A-633B9CE5D3DA}"/>
    <cellStyle name="Normal 5 5 8 5" xfId="20180" xr:uid="{412B173A-8F94-4241-A7AF-A080D90132F9}"/>
    <cellStyle name="Normal 5 5 8 5 2" xfId="36476" xr:uid="{3D627F1E-1484-4F15-8AA8-D5515B2AC0B7}"/>
    <cellStyle name="Normal 5 5 8 6" xfId="36472" xr:uid="{5AFE79DA-F8BF-46D0-AA3B-8C9128618BF8}"/>
    <cellStyle name="Normal 5 5 9" xfId="20181" xr:uid="{EFCB3D56-1964-45DA-B6F7-F705E051F093}"/>
    <cellStyle name="Normal 5 5 9 2" xfId="20182" xr:uid="{C6BEE9E0-D873-4ADE-B36A-F240B5D62500}"/>
    <cellStyle name="Normal 5 5 9 2 2" xfId="36478" xr:uid="{FCCA120B-F34C-4A38-9ACA-E4C521A51FA7}"/>
    <cellStyle name="Normal 5 5 9 3" xfId="20183" xr:uid="{82C07306-32EA-401A-BC9E-38D0244AB231}"/>
    <cellStyle name="Normal 5 5 9 3 2" xfId="36479" xr:uid="{E6950EE6-6EA7-4A94-A2F9-319BA2677086}"/>
    <cellStyle name="Normal 5 5 9 4" xfId="20184" xr:uid="{F93F0920-4080-48E0-8E7F-ED8721A50D9A}"/>
    <cellStyle name="Normal 5 5 9 4 2" xfId="36480" xr:uid="{F660FCAD-F665-42D2-B305-140E1B3A6C85}"/>
    <cellStyle name="Normal 5 5 9 5" xfId="20185" xr:uid="{A58366C6-9CD6-4840-9B35-9F4E3AC7010D}"/>
    <cellStyle name="Normal 5 5 9 5 2" xfId="36481" xr:uid="{2884AD1E-A23F-4ABB-9AC3-7FEED501A36D}"/>
    <cellStyle name="Normal 5 5 9 6" xfId="36477" xr:uid="{86A1EF30-0E72-48BA-8336-3DE549928B45}"/>
    <cellStyle name="Normal 5 50" xfId="20186" xr:uid="{E3E18BB9-55FE-4EB3-AB5E-7F4165789C6E}"/>
    <cellStyle name="Normal 5 51" xfId="20187" xr:uid="{2EF19785-8D2D-4C7B-924A-957B59827171}"/>
    <cellStyle name="Normal 5 52" xfId="20188" xr:uid="{78883161-D1E6-41AE-8ED7-80A7B43595C6}"/>
    <cellStyle name="Normal 5 52 2" xfId="36482" xr:uid="{B44A8EB9-B78E-4E3E-BC0C-6CF2592E2D8E}"/>
    <cellStyle name="Normal 5 53" xfId="20189" xr:uid="{1A5C10B0-B352-464A-8CD4-49599772BBE3}"/>
    <cellStyle name="Normal 5 53 2" xfId="36483" xr:uid="{A3D43D05-940F-4C57-B357-77A9A36FE2F1}"/>
    <cellStyle name="Normal 5 54" xfId="20190" xr:uid="{98773C35-C9F4-408B-AD8E-02B127FDF4A8}"/>
    <cellStyle name="Normal 5 55" xfId="20191" xr:uid="{DFE6174A-8EFE-45D4-8AE7-59AD90445F41}"/>
    <cellStyle name="Normal 5 56" xfId="20192" xr:uid="{24DB38B6-8FD2-4E5A-B6E6-510F3338193A}"/>
    <cellStyle name="Normal 5 57" xfId="20193" xr:uid="{0BDB330E-376D-485C-B497-D71A088E17F7}"/>
    <cellStyle name="Normal 5 57 2" xfId="36484" xr:uid="{8BEB95C6-9D4A-4C2C-9750-773FED6EE58F}"/>
    <cellStyle name="Normal 5 58" xfId="20194" xr:uid="{590F7580-EBDD-4542-935E-CF141B5ECB88}"/>
    <cellStyle name="Normal 5 58 2" xfId="36485" xr:uid="{B7EB9D9D-0C08-4604-8B7B-A1D4D5C02F66}"/>
    <cellStyle name="Normal 5 59" xfId="20195" xr:uid="{1159B6A9-9FE6-489A-9F3F-0E77AA0A2A28}"/>
    <cellStyle name="Normal 5 59 2" xfId="36486" xr:uid="{6A635C94-69F1-470E-9EC6-AE3E4291F18B}"/>
    <cellStyle name="Normal 5 6" xfId="20196" xr:uid="{CE5FBB02-BE9C-4C8B-902B-E93D3FA3AEC3}"/>
    <cellStyle name="Normal 5 6 10" xfId="20197" xr:uid="{CFD02E07-747D-4219-BEC7-5046257CCE6A}"/>
    <cellStyle name="Normal 5 6 10 2" xfId="20198" xr:uid="{09410340-38F7-4540-B7B8-FBCB3A251909}"/>
    <cellStyle name="Normal 5 6 10 2 2" xfId="36488" xr:uid="{3D3791F9-A9EF-4C5D-B065-DC97D51942D8}"/>
    <cellStyle name="Normal 5 6 10 3" xfId="20199" xr:uid="{BC9E7CFD-3C36-4E26-BC63-CB9EA3614125}"/>
    <cellStyle name="Normal 5 6 10 3 2" xfId="36489" xr:uid="{815C4B58-0667-405B-B126-33B13B2A40F7}"/>
    <cellStyle name="Normal 5 6 10 4" xfId="20200" xr:uid="{221AEFAF-835E-4567-909C-B6AA366650D7}"/>
    <cellStyle name="Normal 5 6 10 4 2" xfId="36490" xr:uid="{66C3D741-31C4-4587-9FE9-74315B8832C5}"/>
    <cellStyle name="Normal 5 6 10 5" xfId="20201" xr:uid="{54DF307C-A839-4A95-802B-DA1443BE637C}"/>
    <cellStyle name="Normal 5 6 10 5 2" xfId="36491" xr:uid="{D4C7B1C2-8EC9-45D0-A78B-36A6F09B601A}"/>
    <cellStyle name="Normal 5 6 10 6" xfId="36487" xr:uid="{B1408390-2DA9-4C5D-9D92-129C5C68AE98}"/>
    <cellStyle name="Normal 5 6 11" xfId="20202" xr:uid="{2EC29338-0622-4104-9615-B9A46552910F}"/>
    <cellStyle name="Normal 5 6 11 2" xfId="20203" xr:uid="{E6B44D33-F022-44AC-819D-57D500924AC1}"/>
    <cellStyle name="Normal 5 6 11 2 2" xfId="36493" xr:uid="{393D8095-6210-4CAA-BDB1-E18AC1969750}"/>
    <cellStyle name="Normal 5 6 11 3" xfId="20204" xr:uid="{40F0F6D9-0B01-4A47-9C5E-BB831CE750CD}"/>
    <cellStyle name="Normal 5 6 11 3 2" xfId="36494" xr:uid="{5294D812-28FF-46F7-9D0B-BDFA4C240BBD}"/>
    <cellStyle name="Normal 5 6 11 4" xfId="20205" xr:uid="{F393D619-FCBC-4418-92BD-F29B0D4A9EE1}"/>
    <cellStyle name="Normal 5 6 11 4 2" xfId="36495" xr:uid="{AD46DF13-B42F-4C68-A194-E1109C7C7696}"/>
    <cellStyle name="Normal 5 6 11 5" xfId="20206" xr:uid="{59AB7282-1A83-4887-A1E6-14171F5E07B6}"/>
    <cellStyle name="Normal 5 6 11 5 2" xfId="36496" xr:uid="{01C10212-F932-4B2F-9F19-2036B6A0F44D}"/>
    <cellStyle name="Normal 5 6 11 6" xfId="36492" xr:uid="{21830FE2-E836-4208-8C80-63F7138012BB}"/>
    <cellStyle name="Normal 5 6 12" xfId="20207" xr:uid="{0129F1CF-1E6C-44AA-98D2-08FAAE908E53}"/>
    <cellStyle name="Normal 5 6 12 2" xfId="20208" xr:uid="{3FC2E660-59DC-48A8-A37A-FF62B90C248D}"/>
    <cellStyle name="Normal 5 6 12 2 2" xfId="36498" xr:uid="{BB875ACA-F54F-49E5-9411-C890FFE63FCE}"/>
    <cellStyle name="Normal 5 6 12 3" xfId="20209" xr:uid="{2E70BE6F-513A-4342-A852-E061D968304D}"/>
    <cellStyle name="Normal 5 6 12 3 2" xfId="36499" xr:uid="{661AE588-8BE1-44CE-8ECB-F3F7ECEFABAC}"/>
    <cellStyle name="Normal 5 6 12 4" xfId="20210" xr:uid="{11662421-94CB-442A-A6E7-CB265320EE37}"/>
    <cellStyle name="Normal 5 6 12 4 2" xfId="36500" xr:uid="{896634CF-D50A-45DF-BF21-A4E4830A19F1}"/>
    <cellStyle name="Normal 5 6 12 5" xfId="20211" xr:uid="{5AF0D9A9-5D97-4F44-BC50-7D75671822FD}"/>
    <cellStyle name="Normal 5 6 12 5 2" xfId="36501" xr:uid="{D5AC6057-8344-47FF-AC1F-E958214D9F5D}"/>
    <cellStyle name="Normal 5 6 12 6" xfId="36497" xr:uid="{80DC1C63-06FD-49EA-9570-3DFA74E21D39}"/>
    <cellStyle name="Normal 5 6 13" xfId="20212" xr:uid="{EC71D2EE-B265-42E3-B682-0ED8E1236029}"/>
    <cellStyle name="Normal 5 6 13 2" xfId="20213" xr:uid="{ADE5F1FA-D836-4133-B3E9-722F84EB9778}"/>
    <cellStyle name="Normal 5 6 13 2 2" xfId="36503" xr:uid="{34930A87-B758-4E9A-8613-DEAF57DBB1A0}"/>
    <cellStyle name="Normal 5 6 13 3" xfId="20214" xr:uid="{DBF094D6-42B3-4C41-97F0-17781CACC87D}"/>
    <cellStyle name="Normal 5 6 13 3 2" xfId="36504" xr:uid="{B30F49B0-BDAF-45F0-97C1-F90D20FF85E9}"/>
    <cellStyle name="Normal 5 6 13 4" xfId="20215" xr:uid="{5FE59C3D-BEBA-49FE-B836-2533124A4B4C}"/>
    <cellStyle name="Normal 5 6 13 4 2" xfId="36505" xr:uid="{D3F79940-C49F-4342-999E-D96AC31879A1}"/>
    <cellStyle name="Normal 5 6 13 5" xfId="20216" xr:uid="{99609E08-B419-4E49-A702-5A573BFAD0FB}"/>
    <cellStyle name="Normal 5 6 13 5 2" xfId="36506" xr:uid="{6536596B-216A-4FA8-AE3F-6443F36C3BC9}"/>
    <cellStyle name="Normal 5 6 13 6" xfId="36502" xr:uid="{1205F425-CC63-483B-AD10-44F2C8701C55}"/>
    <cellStyle name="Normal 5 6 14" xfId="20217" xr:uid="{92AB44F2-1DF1-4E64-841E-A9E1A45C862D}"/>
    <cellStyle name="Normal 5 6 14 2" xfId="20218" xr:uid="{E6849BC0-43EF-455C-BCFD-839A8F3F6440}"/>
    <cellStyle name="Normal 5 6 14 2 2" xfId="36508" xr:uid="{EA7DC610-51CD-4BD1-AC55-C3C93B77A3A4}"/>
    <cellStyle name="Normal 5 6 14 3" xfId="20219" xr:uid="{5B7ECA20-1BA6-4076-AB64-82883F2AC68A}"/>
    <cellStyle name="Normal 5 6 14 3 2" xfId="36509" xr:uid="{F6B2B0E3-0858-4F18-AEDC-9A795D55955A}"/>
    <cellStyle name="Normal 5 6 14 4" xfId="20220" xr:uid="{C84ED568-4A85-472D-85B1-C0C4C021D341}"/>
    <cellStyle name="Normal 5 6 14 4 2" xfId="36510" xr:uid="{B1847A92-5AA1-47D9-8339-5A56DD9A20FD}"/>
    <cellStyle name="Normal 5 6 14 5" xfId="20221" xr:uid="{CA436121-4A52-41D7-8184-7059CBA86FD1}"/>
    <cellStyle name="Normal 5 6 14 5 2" xfId="36511" xr:uid="{62E1DC14-062B-42BD-9A25-1791ABFBCBA9}"/>
    <cellStyle name="Normal 5 6 14 6" xfId="36507" xr:uid="{08E48295-4623-44FE-8025-DF4450005C85}"/>
    <cellStyle name="Normal 5 6 15" xfId="20222" xr:uid="{5B48E160-0149-4E81-98F0-DF3CCD90A84C}"/>
    <cellStyle name="Normal 5 6 15 2" xfId="20223" xr:uid="{AB6EA58D-E031-4026-9696-2BAD1F4FEC6C}"/>
    <cellStyle name="Normal 5 6 15 2 2" xfId="36513" xr:uid="{59F6CD51-6186-4F65-9E9F-F4E4CAD5339A}"/>
    <cellStyle name="Normal 5 6 15 3" xfId="20224" xr:uid="{D1E4D699-7A1B-4FB8-94EF-C81F566C72E1}"/>
    <cellStyle name="Normal 5 6 15 3 2" xfId="36514" xr:uid="{1A225A70-B5A8-4D29-A029-797922F4F129}"/>
    <cellStyle name="Normal 5 6 15 4" xfId="20225" xr:uid="{1D660F5E-0677-428D-B70C-3225D92A5201}"/>
    <cellStyle name="Normal 5 6 15 4 2" xfId="36515" xr:uid="{D3CD717D-B1E9-46E2-8A9A-DD03B560F222}"/>
    <cellStyle name="Normal 5 6 15 5" xfId="20226" xr:uid="{E7E03A87-D633-42BF-A499-6C21CCD167DC}"/>
    <cellStyle name="Normal 5 6 15 5 2" xfId="36516" xr:uid="{B28EC693-E748-4AAB-8316-05300968EE1B}"/>
    <cellStyle name="Normal 5 6 15 6" xfId="36512" xr:uid="{965DCC65-D79C-4463-A7C4-326CE3E6C9BD}"/>
    <cellStyle name="Normal 5 6 16" xfId="20227" xr:uid="{9DB41C4F-0E1B-46DB-9983-3819FE33088C}"/>
    <cellStyle name="Normal 5 6 16 2" xfId="20228" xr:uid="{7209D047-62EE-4E5A-BA90-2C506D8C221F}"/>
    <cellStyle name="Normal 5 6 16 2 2" xfId="36518" xr:uid="{4DB5AF3D-A87E-4CED-85AB-B22DBBB1BC36}"/>
    <cellStyle name="Normal 5 6 16 3" xfId="20229" xr:uid="{F2C9BD80-C97E-4A27-9D91-7EB4C336F19F}"/>
    <cellStyle name="Normal 5 6 16 3 2" xfId="36519" xr:uid="{AD06F647-713B-4735-BD9E-7427B4B43E76}"/>
    <cellStyle name="Normal 5 6 16 4" xfId="20230" xr:uid="{09080AF1-A3A1-49D9-87C5-C56E98D27353}"/>
    <cellStyle name="Normal 5 6 16 4 2" xfId="36520" xr:uid="{32C47A6C-2FCE-43EE-ABAF-FEDA57FC4CC3}"/>
    <cellStyle name="Normal 5 6 16 5" xfId="20231" xr:uid="{A4F80693-353B-4E82-AE4C-CBB3B882D1B6}"/>
    <cellStyle name="Normal 5 6 16 5 2" xfId="36521" xr:uid="{ECA5FDF1-6FD7-4199-BC11-3C1D20516245}"/>
    <cellStyle name="Normal 5 6 16 6" xfId="36517" xr:uid="{29310C7A-8B88-4BEC-B64B-D2433898FB2C}"/>
    <cellStyle name="Normal 5 6 17" xfId="20232" xr:uid="{DFAD67F1-4055-4EDC-81D6-D129346722D4}"/>
    <cellStyle name="Normal 5 6 17 2" xfId="20233" xr:uid="{FF79FD5F-03D8-47B4-94AA-7E13A316A7C5}"/>
    <cellStyle name="Normal 5 6 17 2 2" xfId="36523" xr:uid="{37593D69-B4B5-428E-BADE-80E652A97268}"/>
    <cellStyle name="Normal 5 6 17 3" xfId="20234" xr:uid="{3C5F2F9B-0C61-42BF-91B5-3D52CBB4E973}"/>
    <cellStyle name="Normal 5 6 17 3 2" xfId="36524" xr:uid="{5A06863C-42A7-4B3F-ADDE-E6F7B05E2AC2}"/>
    <cellStyle name="Normal 5 6 17 4" xfId="20235" xr:uid="{53F38846-94FD-40D6-9E0D-6E9F4343B6FC}"/>
    <cellStyle name="Normal 5 6 17 4 2" xfId="36525" xr:uid="{444E18F2-C9D0-4990-91DA-4D9B666CFEFF}"/>
    <cellStyle name="Normal 5 6 17 5" xfId="20236" xr:uid="{666EAF7E-3C36-4FDF-B9E3-1CC51B471886}"/>
    <cellStyle name="Normal 5 6 17 5 2" xfId="36526" xr:uid="{A135213A-430E-41E9-9876-1F43F0AA864A}"/>
    <cellStyle name="Normal 5 6 17 6" xfId="36522" xr:uid="{B305E97E-3955-43E4-A818-FFEEF6C725F1}"/>
    <cellStyle name="Normal 5 6 18" xfId="20237" xr:uid="{50A1EFC7-9BAC-47AF-AA18-0EF98A0483B8}"/>
    <cellStyle name="Normal 5 6 18 2" xfId="20238" xr:uid="{802B8F03-AEC2-48B8-A0C5-272C0578429C}"/>
    <cellStyle name="Normal 5 6 18 2 2" xfId="36528" xr:uid="{37E910DC-8484-4CFA-9773-775D20C38A2D}"/>
    <cellStyle name="Normal 5 6 18 3" xfId="20239" xr:uid="{30159C9F-8E49-4422-9567-95B50813D07F}"/>
    <cellStyle name="Normal 5 6 18 3 2" xfId="36529" xr:uid="{8D63B541-E638-4AA5-A955-595BC9681F31}"/>
    <cellStyle name="Normal 5 6 18 4" xfId="20240" xr:uid="{8718F3C0-22B0-4710-A23D-41118166C34B}"/>
    <cellStyle name="Normal 5 6 18 4 2" xfId="36530" xr:uid="{05D3029B-0908-4AE8-9D6A-0ED3A60D0480}"/>
    <cellStyle name="Normal 5 6 18 5" xfId="20241" xr:uid="{F2C5DEC5-E045-432C-B7EC-E6BD95A9CAB3}"/>
    <cellStyle name="Normal 5 6 18 5 2" xfId="36531" xr:uid="{D8C3763A-37D6-4992-A12B-9661B1A4AA3C}"/>
    <cellStyle name="Normal 5 6 18 6" xfId="36527" xr:uid="{0179FEF1-2224-4411-BFA9-DE75A26B4AE4}"/>
    <cellStyle name="Normal 5 6 19" xfId="20242" xr:uid="{4C88A216-687B-4CC1-9F28-134DC0AB683C}"/>
    <cellStyle name="Normal 5 6 19 2" xfId="20243" xr:uid="{C32803EB-49FB-4D70-91A3-C3CAA1741CD2}"/>
    <cellStyle name="Normal 5 6 19 2 2" xfId="36533" xr:uid="{8637FC01-7CBD-4123-87AF-92B7CC40E464}"/>
    <cellStyle name="Normal 5 6 19 3" xfId="20244" xr:uid="{F26E1A4B-4FB1-4DC0-A6DF-4C7661744545}"/>
    <cellStyle name="Normal 5 6 19 3 2" xfId="36534" xr:uid="{75022A12-5632-4F71-B28E-1E76FD7CE54C}"/>
    <cellStyle name="Normal 5 6 19 4" xfId="20245" xr:uid="{8D5B13DE-88B3-4563-A249-6F67E7997EBC}"/>
    <cellStyle name="Normal 5 6 19 4 2" xfId="36535" xr:uid="{4789D05C-4D3F-4F1F-97AF-3D33A3925E6B}"/>
    <cellStyle name="Normal 5 6 19 5" xfId="20246" xr:uid="{CAB63760-D299-4D71-B843-D8B2F4A0BA10}"/>
    <cellStyle name="Normal 5 6 19 5 2" xfId="36536" xr:uid="{42FB6A7B-EECF-4017-AE13-1CFF18ED5DBD}"/>
    <cellStyle name="Normal 5 6 19 6" xfId="36532" xr:uid="{ACE38776-A19D-49D6-A398-E13FAEAEC7B0}"/>
    <cellStyle name="Normal 5 6 2" xfId="20247" xr:uid="{58F66E6E-E4FD-44D6-9BB3-34976ED77C49}"/>
    <cellStyle name="Normal 5 6 2 10" xfId="20248" xr:uid="{2F440CF9-2CE2-4B9A-AD26-B576BC70A71A}"/>
    <cellStyle name="Normal 5 6 2 11" xfId="20249" xr:uid="{F3936257-892E-4EC9-8451-A6E81D26F26A}"/>
    <cellStyle name="Normal 5 6 2 12" xfId="20250" xr:uid="{98864942-4B98-4543-9106-237802F9D7F6}"/>
    <cellStyle name="Normal 5 6 2 13" xfId="20251" xr:uid="{DA493754-D63A-45F2-A32A-E80F46248774}"/>
    <cellStyle name="Normal 5 6 2 14" xfId="20252" xr:uid="{E26FBBE0-A991-40CC-818F-4816BFB2FC5F}"/>
    <cellStyle name="Normal 5 6 2 15" xfId="20253" xr:uid="{2C7FC69F-FE66-43A0-BD60-0457DADCBA15}"/>
    <cellStyle name="Normal 5 6 2 16" xfId="20254" xr:uid="{DE434AE3-AECA-4A86-A695-C26243AA6A24}"/>
    <cellStyle name="Normal 5 6 2 17" xfId="20255" xr:uid="{0875A864-5A11-4615-A28C-A079E23E1E67}"/>
    <cellStyle name="Normal 5 6 2 18" xfId="20256" xr:uid="{38E8483C-F382-45D9-A043-F356C7AA5E9B}"/>
    <cellStyle name="Normal 5 6 2 19" xfId="20257" xr:uid="{4B0B415E-4BD4-4C87-8028-66C81AB1C9FD}"/>
    <cellStyle name="Normal 5 6 2 2" xfId="20258" xr:uid="{2050103F-5FB0-4F29-BA30-94ACEE5970EF}"/>
    <cellStyle name="Normal 5 6 2 2 2" xfId="20259" xr:uid="{61511A5A-EB5F-460C-A592-83DBBDF12B61}"/>
    <cellStyle name="Normal 5 6 2 2 2 2" xfId="46166" xr:uid="{A379E7AD-C9D6-495C-8F2B-520E99C30CA3}"/>
    <cellStyle name="Normal 5 6 2 2 3" xfId="20260" xr:uid="{DE9B7841-CDA1-4D73-85E6-29E386B9A3CD}"/>
    <cellStyle name="Normal 5 6 2 2 3 2" xfId="46250" xr:uid="{E5FE5041-EC3E-4DF7-9032-EFA2F780EB65}"/>
    <cellStyle name="Normal 5 6 2 2 4" xfId="20261" xr:uid="{70171BA9-29B7-4135-AC89-A6AF4485F586}"/>
    <cellStyle name="Normal 5 6 2 2 4 2" xfId="46397" xr:uid="{6F5812F3-2F03-425E-958F-53DBBDC71EF5}"/>
    <cellStyle name="Normal 5 6 2 2 5" xfId="20262" xr:uid="{BCBF3662-C31E-4EE5-90DE-812CE2ADB0AF}"/>
    <cellStyle name="Normal 5 6 2 2 6" xfId="20263" xr:uid="{51CC4976-8515-4CD1-BFBA-F896E7D48737}"/>
    <cellStyle name="Normal 5 6 2 2 7" xfId="20264" xr:uid="{6022A397-C941-4FFD-B341-B70D2888978A}"/>
    <cellStyle name="Normal 5 6 2 2 8" xfId="46024" xr:uid="{58877065-4F81-4ADB-93E3-BA3C13EE1DB4}"/>
    <cellStyle name="Normal 5 6 2 20" xfId="20265" xr:uid="{02173E4D-A6BC-43CB-A6A5-933CC0A81809}"/>
    <cellStyle name="Normal 5 6 2 21" xfId="20266" xr:uid="{0FB4B66E-B789-4996-85EB-2756E461F099}"/>
    <cellStyle name="Normal 5 6 2 22" xfId="36537" xr:uid="{F452F2F3-53E5-4453-8A81-267EC0E608BC}"/>
    <cellStyle name="Normal 5 6 2 3" xfId="20267" xr:uid="{77BA32C9-CB53-4026-95BA-C5C37E1F6889}"/>
    <cellStyle name="Normal 5 6 2 3 2" xfId="43486" xr:uid="{8F8FE917-5A45-4F40-88DD-4BB1D23CA470}"/>
    <cellStyle name="Normal 5 6 2 3 3" xfId="43487" xr:uid="{096525BE-E12F-4BBA-B7B1-C2DFC0927A6E}"/>
    <cellStyle name="Normal 5 6 2 3 4" xfId="43488" xr:uid="{6C1C5F8C-248F-499B-97BC-9A55212D1475}"/>
    <cellStyle name="Normal 5 6 2 4" xfId="20268" xr:uid="{B0C49D6A-F6B0-447C-A948-542E0A3FCAFF}"/>
    <cellStyle name="Normal 5 6 2 4 2" xfId="46076" xr:uid="{40C37100-3721-49AC-83D4-8B64CC1E5126}"/>
    <cellStyle name="Normal 5 6 2 5" xfId="20269" xr:uid="{3C44BA41-1482-49A1-9493-5D134C910996}"/>
    <cellStyle name="Normal 5 6 2 5 2" xfId="46228" xr:uid="{856FB169-E149-4059-9BC8-A557CC758251}"/>
    <cellStyle name="Normal 5 6 2 6" xfId="20270" xr:uid="{9BAB0863-388B-4172-AE8A-19C2FD093651}"/>
    <cellStyle name="Normal 5 6 2 6 2" xfId="46299" xr:uid="{2A5312B6-BC17-489E-A901-AE7426BB1BDF}"/>
    <cellStyle name="Normal 5 6 2 7" xfId="20271" xr:uid="{C44082CE-CE33-42A0-8E70-2889F770504C}"/>
    <cellStyle name="Normal 5 6 2 7 2" xfId="46398" xr:uid="{A0202722-C4EF-45C9-8736-4D9D927336B0}"/>
    <cellStyle name="Normal 5 6 2 8" xfId="20272" xr:uid="{43D47ACE-E72D-4EE4-84FE-2C19F0FCC005}"/>
    <cellStyle name="Normal 5 6 2 8 2" xfId="46399" xr:uid="{7BA98A69-30C9-4F75-AA55-2E678E2F41B5}"/>
    <cellStyle name="Normal 5 6 2 9" xfId="20273" xr:uid="{E729D052-4AF7-4650-ACEB-5C61C01E16F7}"/>
    <cellStyle name="Normal 5 6 20" xfId="20274" xr:uid="{0D86EDF3-B56C-4084-942F-814FA74B91ED}"/>
    <cellStyle name="Normal 5 6 20 2" xfId="20275" xr:uid="{E6AC74F5-44A1-4A39-BE65-6B09BD5DB98F}"/>
    <cellStyle name="Normal 5 6 20 2 2" xfId="36539" xr:uid="{192666F1-7444-4EBB-8173-25F34DD933F4}"/>
    <cellStyle name="Normal 5 6 20 3" xfId="20276" xr:uid="{A635483A-980E-40FA-88F1-831186A10857}"/>
    <cellStyle name="Normal 5 6 20 3 2" xfId="36540" xr:uid="{B7C82E15-1A5B-458F-94EF-5B276D470801}"/>
    <cellStyle name="Normal 5 6 20 4" xfId="20277" xr:uid="{66FD5B15-3105-46D6-B438-BB0DA08AB62D}"/>
    <cellStyle name="Normal 5 6 20 4 2" xfId="36541" xr:uid="{2FCEC7BA-0890-4772-8CA2-4E4D3F744BD5}"/>
    <cellStyle name="Normal 5 6 20 5" xfId="20278" xr:uid="{C21A6015-BC36-4CAC-8B94-A3D48A1373CD}"/>
    <cellStyle name="Normal 5 6 20 5 2" xfId="36542" xr:uid="{9DC605A3-9223-4C5A-8394-C32DE0B2D3BB}"/>
    <cellStyle name="Normal 5 6 20 6" xfId="36538" xr:uid="{A83B8E9A-9609-4761-A4C6-96613975697E}"/>
    <cellStyle name="Normal 5 6 21" xfId="20279" xr:uid="{6E41CE93-8185-45DA-8840-A6476FFF5C4D}"/>
    <cellStyle name="Normal 5 6 21 2" xfId="36543" xr:uid="{1A80D2FD-8C3D-4265-B996-0C79F2C86AFA}"/>
    <cellStyle name="Normal 5 6 22" xfId="20280" xr:uid="{CDA7287A-11A3-41FA-9F12-FF959D19DB4C}"/>
    <cellStyle name="Normal 5 6 22 2" xfId="36544" xr:uid="{54A32458-E412-416D-B80C-4DC48041DF77}"/>
    <cellStyle name="Normal 5 6 23" xfId="20281" xr:uid="{456ADA2E-A638-4566-8D21-AFF9AEB0BEA4}"/>
    <cellStyle name="Normal 5 6 23 2" xfId="36545" xr:uid="{D29E575B-094C-455E-8D1D-0B19ED742FC2}"/>
    <cellStyle name="Normal 5 6 24" xfId="20282" xr:uid="{5979A6F7-3EC6-4149-B55B-7446B9ADBCA9}"/>
    <cellStyle name="Normal 5 6 24 2" xfId="36546" xr:uid="{3A055FA0-F97B-4101-BF4A-656F7D7D67FF}"/>
    <cellStyle name="Normal 5 6 25" xfId="20283" xr:uid="{55FF9ADB-8626-42DD-9035-3087D4EBC644}"/>
    <cellStyle name="Normal 5 6 25 2" xfId="36547" xr:uid="{6A35EA5A-26F2-4E86-98DC-078343A6FA4B}"/>
    <cellStyle name="Normal 5 6 26" xfId="40788" xr:uid="{53956212-2D7D-4814-B0A3-41FF442A6C94}"/>
    <cellStyle name="Normal 5 6 3" xfId="20284" xr:uid="{373CB24E-D655-485B-AC70-DCBAD38E25C4}"/>
    <cellStyle name="Normal 5 6 3 10" xfId="20285" xr:uid="{CCD89B3E-E6BE-4BAB-AC43-5618CDD7DDB5}"/>
    <cellStyle name="Normal 5 6 3 11" xfId="20286" xr:uid="{9DB78FF2-2C68-44CF-9A3A-AB522243E704}"/>
    <cellStyle name="Normal 5 6 3 12" xfId="20287" xr:uid="{07BC70B2-9035-422E-8102-D3065303E31C}"/>
    <cellStyle name="Normal 5 6 3 13" xfId="20288" xr:uid="{70FD5AB7-B8B3-43F1-8CC1-F67F13538A65}"/>
    <cellStyle name="Normal 5 6 3 14" xfId="20289" xr:uid="{02CA24B2-0C09-439C-9F34-DA7E8C5DCE2B}"/>
    <cellStyle name="Normal 5 6 3 15" xfId="20290" xr:uid="{478603E8-1863-460B-8F17-95C731359FF2}"/>
    <cellStyle name="Normal 5 6 3 16" xfId="20291" xr:uid="{3EC9F612-3D3B-43C6-8855-3CC91C0815FC}"/>
    <cellStyle name="Normal 5 6 3 17" xfId="46035" xr:uid="{5B2DDC30-B520-4D78-BC09-06C6C4664F58}"/>
    <cellStyle name="Normal 5 6 3 2" xfId="20292" xr:uid="{7852CD7B-4724-4BAB-B702-66B2BD7695FE}"/>
    <cellStyle name="Normal 5 6 3 2 2" xfId="46153" xr:uid="{69A8E954-9967-4F21-8388-B857097753E3}"/>
    <cellStyle name="Normal 5 6 3 3" xfId="20293" xr:uid="{350DDF04-77D9-4784-A719-7C36E9F0CAB4}"/>
    <cellStyle name="Normal 5 6 3 3 2" xfId="46262" xr:uid="{8C5C9A9C-4401-49B9-81C1-E1B72C42F833}"/>
    <cellStyle name="Normal 5 6 3 4" xfId="20294" xr:uid="{2E48FDA3-EC44-4C99-9235-6A2B4ECF6FF5}"/>
    <cellStyle name="Normal 5 6 3 4 2" xfId="46400" xr:uid="{D1442577-FAA3-4801-BAF9-BF935E0369F3}"/>
    <cellStyle name="Normal 5 6 3 5" xfId="20295" xr:uid="{6CC6DB68-8C01-4AA0-B12A-68664DE9F57E}"/>
    <cellStyle name="Normal 5 6 3 5 2" xfId="46401" xr:uid="{BD77869B-8F65-4C46-9AD1-0335B2B401A9}"/>
    <cellStyle name="Normal 5 6 3 6" xfId="20296" xr:uid="{9A9F32F4-9056-4CAF-B37A-9DE53ACE18C1}"/>
    <cellStyle name="Normal 5 6 3 7" xfId="20297" xr:uid="{9511F449-AB0E-43AE-8116-3C62163BA672}"/>
    <cellStyle name="Normal 5 6 3 8" xfId="20298" xr:uid="{378264B4-06F1-4DA3-89EE-6CEE95DF68DF}"/>
    <cellStyle name="Normal 5 6 3 9" xfId="20299" xr:uid="{AE309FF0-72B4-47E9-B54F-5DFEB1E2372C}"/>
    <cellStyle name="Normal 5 6 4" xfId="20300" xr:uid="{4C3F3225-3137-4FD0-BD05-38AECE6BDE8C}"/>
    <cellStyle name="Normal 5 6 4 10" xfId="20301" xr:uid="{F2669978-D44A-4E5D-9D47-8D68CA3A241A}"/>
    <cellStyle name="Normal 5 6 4 10 2" xfId="20302" xr:uid="{502E3E3B-FFF2-4A0C-98D7-F9BEF6C415AD}"/>
    <cellStyle name="Normal 5 6 4 10 2 2" xfId="36550" xr:uid="{036F8C3C-7CD3-4C70-9A12-A5F06057017A}"/>
    <cellStyle name="Normal 5 6 4 10 3" xfId="20303" xr:uid="{607293B9-5AF7-4324-A8EF-0D228A5CB058}"/>
    <cellStyle name="Normal 5 6 4 10 3 2" xfId="36551" xr:uid="{CD6BEB2C-EC53-45BA-9220-506395D331EF}"/>
    <cellStyle name="Normal 5 6 4 10 4" xfId="20304" xr:uid="{D6425B81-49A2-4B14-AD7C-981AC02D07E3}"/>
    <cellStyle name="Normal 5 6 4 10 4 2" xfId="36552" xr:uid="{0808A06F-9A6C-4C91-A31A-6772AE8D2CEC}"/>
    <cellStyle name="Normal 5 6 4 10 5" xfId="20305" xr:uid="{94FA16A6-4211-4362-A3AF-AD120646157F}"/>
    <cellStyle name="Normal 5 6 4 10 5 2" xfId="36553" xr:uid="{ACCD2407-9B71-4AA2-A678-35C21CD9941F}"/>
    <cellStyle name="Normal 5 6 4 10 6" xfId="36549" xr:uid="{8ABF344E-8440-433E-8D95-C09ADBFC697E}"/>
    <cellStyle name="Normal 5 6 4 11" xfId="20306" xr:uid="{01B3D52F-3FA6-4FD4-BA27-043F347F7B9A}"/>
    <cellStyle name="Normal 5 6 4 11 2" xfId="20307" xr:uid="{C230885B-A4BE-44F2-8BF3-8B64629EC717}"/>
    <cellStyle name="Normal 5 6 4 11 2 2" xfId="36555" xr:uid="{DF68E3F6-788B-4C5A-AEEF-B5ADAECBFAED}"/>
    <cellStyle name="Normal 5 6 4 11 3" xfId="20308" xr:uid="{6059B7FF-CB0C-4B2C-9098-8B10AD850876}"/>
    <cellStyle name="Normal 5 6 4 11 3 2" xfId="36556" xr:uid="{7747BF0F-C667-4F7E-909C-8A3F45BE18BC}"/>
    <cellStyle name="Normal 5 6 4 11 4" xfId="20309" xr:uid="{5F35238C-9F7C-4E4B-AED2-737E6BF33919}"/>
    <cellStyle name="Normal 5 6 4 11 4 2" xfId="36557" xr:uid="{B6321CEC-4CC2-44A7-A63C-6EF480E0CE7B}"/>
    <cellStyle name="Normal 5 6 4 11 5" xfId="20310" xr:uid="{7C646EC5-C697-42C9-8CFA-D43B7FA731DC}"/>
    <cellStyle name="Normal 5 6 4 11 5 2" xfId="36558" xr:uid="{E01024DA-EC97-44E0-A5E7-F94C9F791F1D}"/>
    <cellStyle name="Normal 5 6 4 11 6" xfId="36554" xr:uid="{8F6B746E-332C-4E0D-AF96-4BAECC832418}"/>
    <cellStyle name="Normal 5 6 4 12" xfId="20311" xr:uid="{FDF7626D-3E27-49D7-BE58-833D5D62EBA4}"/>
    <cellStyle name="Normal 5 6 4 12 2" xfId="20312" xr:uid="{6D0DC0E4-127B-4F84-936D-39CEC19064DB}"/>
    <cellStyle name="Normal 5 6 4 12 2 2" xfId="36560" xr:uid="{38E3AC11-42AC-46A1-9C90-065BE415F4F6}"/>
    <cellStyle name="Normal 5 6 4 12 3" xfId="20313" xr:uid="{8613D4F1-D3C0-464E-8297-C8C64DB8418A}"/>
    <cellStyle name="Normal 5 6 4 12 3 2" xfId="36561" xr:uid="{1B067896-FC9E-45A1-9A12-ABAC0FED2376}"/>
    <cellStyle name="Normal 5 6 4 12 4" xfId="20314" xr:uid="{DA220E32-33BB-4D29-B704-899BA0934178}"/>
    <cellStyle name="Normal 5 6 4 12 4 2" xfId="36562" xr:uid="{CFF77D0E-AF2D-4A08-A27E-13061DDF09EC}"/>
    <cellStyle name="Normal 5 6 4 12 5" xfId="20315" xr:uid="{0B048F6F-185E-4E0A-A471-08D51A159D91}"/>
    <cellStyle name="Normal 5 6 4 12 5 2" xfId="36563" xr:uid="{DAE50A91-436F-4333-A65B-5B1494769470}"/>
    <cellStyle name="Normal 5 6 4 12 6" xfId="36559" xr:uid="{1BCCE457-7E70-44F9-9297-A62575770B00}"/>
    <cellStyle name="Normal 5 6 4 13" xfId="20316" xr:uid="{1D89539F-5B53-42A5-8E57-410D86440FD3}"/>
    <cellStyle name="Normal 5 6 4 13 2" xfId="20317" xr:uid="{0DC13778-C829-408E-9BC6-13B7F25E4EAD}"/>
    <cellStyle name="Normal 5 6 4 13 2 2" xfId="36565" xr:uid="{AA222F9E-34F6-479E-B227-8F39452CB0FA}"/>
    <cellStyle name="Normal 5 6 4 13 3" xfId="20318" xr:uid="{28179676-8F67-4853-A32E-5EE9CD4C04F6}"/>
    <cellStyle name="Normal 5 6 4 13 3 2" xfId="36566" xr:uid="{C4B1DDCE-F920-4D0F-8D03-7E3B737FB959}"/>
    <cellStyle name="Normal 5 6 4 13 4" xfId="20319" xr:uid="{1BFF98A1-B118-45D2-A9CD-B1EF81BBCE0E}"/>
    <cellStyle name="Normal 5 6 4 13 4 2" xfId="36567" xr:uid="{14538C05-90BC-4E02-B2F5-BDABC94118E4}"/>
    <cellStyle name="Normal 5 6 4 13 5" xfId="20320" xr:uid="{306F41F2-9801-42DF-8309-CF0DEE867E08}"/>
    <cellStyle name="Normal 5 6 4 13 5 2" xfId="36568" xr:uid="{53CB276A-7834-43A7-BCF2-F1E31B35E1D1}"/>
    <cellStyle name="Normal 5 6 4 13 6" xfId="36564" xr:uid="{CE3DD13B-68D8-43BA-96CD-671A6819DD9D}"/>
    <cellStyle name="Normal 5 6 4 14" xfId="20321" xr:uid="{58896E3D-3484-4337-A137-5C7A976EAC5B}"/>
    <cellStyle name="Normal 5 6 4 14 2" xfId="20322" xr:uid="{8296D333-96A4-44BD-930C-533AD9AB23AC}"/>
    <cellStyle name="Normal 5 6 4 14 2 2" xfId="36570" xr:uid="{D853F7B2-6CCD-4822-BBF8-C2D240DB6EA2}"/>
    <cellStyle name="Normal 5 6 4 14 3" xfId="20323" xr:uid="{847B842A-70FB-4CCA-BE2D-54089CC1414E}"/>
    <cellStyle name="Normal 5 6 4 14 3 2" xfId="36571" xr:uid="{FF80FFD3-FF34-4CD9-99A0-57453AF7D5F3}"/>
    <cellStyle name="Normal 5 6 4 14 4" xfId="20324" xr:uid="{BCD9A7FE-6591-428E-876D-659C7B9AFAD1}"/>
    <cellStyle name="Normal 5 6 4 14 4 2" xfId="36572" xr:uid="{52C19BA8-65AA-4E94-87C6-95FEA4DAE98B}"/>
    <cellStyle name="Normal 5 6 4 14 5" xfId="20325" xr:uid="{5097B5CF-8338-4C09-AFC2-833A031941FD}"/>
    <cellStyle name="Normal 5 6 4 14 5 2" xfId="36573" xr:uid="{E197D9A7-A7B1-44F4-872E-F65EB6F3C12D}"/>
    <cellStyle name="Normal 5 6 4 14 6" xfId="36569" xr:uid="{A91BD092-83C9-4862-B0C9-BC7EA8AA51DB}"/>
    <cellStyle name="Normal 5 6 4 15" xfId="20326" xr:uid="{BFA69430-873B-4C17-A5B5-72BE3B9F3FDD}"/>
    <cellStyle name="Normal 5 6 4 15 2" xfId="20327" xr:uid="{4522375C-F224-4663-9E94-C91996A7C349}"/>
    <cellStyle name="Normal 5 6 4 15 2 2" xfId="36575" xr:uid="{B2A2966A-E74F-47E0-8556-EB967D313AEA}"/>
    <cellStyle name="Normal 5 6 4 15 3" xfId="20328" xr:uid="{7BA486B2-E793-42C8-AB83-281DC04B11A3}"/>
    <cellStyle name="Normal 5 6 4 15 3 2" xfId="36576" xr:uid="{6292B6F2-3937-4CBC-AEF4-72E00A8B621C}"/>
    <cellStyle name="Normal 5 6 4 15 4" xfId="20329" xr:uid="{37716449-2B01-4D68-9A30-70B9635C173E}"/>
    <cellStyle name="Normal 5 6 4 15 4 2" xfId="36577" xr:uid="{D406231B-1763-48C0-9AB0-3698B00551F5}"/>
    <cellStyle name="Normal 5 6 4 15 5" xfId="20330" xr:uid="{6A2D12A1-A5A2-43BC-8F66-80DDEB93A458}"/>
    <cellStyle name="Normal 5 6 4 15 5 2" xfId="36578" xr:uid="{32049926-6925-45D7-AD0B-10813F07FDB3}"/>
    <cellStyle name="Normal 5 6 4 15 6" xfId="36574" xr:uid="{FCE5FB9D-8340-475E-A896-BFC99067D33B}"/>
    <cellStyle name="Normal 5 6 4 16" xfId="20331" xr:uid="{171E338E-96A9-4D2A-BDBB-324E5055F6E9}"/>
    <cellStyle name="Normal 5 6 4 16 2" xfId="20332" xr:uid="{CF2C1308-486A-473F-AFA6-DF4187C7CA0D}"/>
    <cellStyle name="Normal 5 6 4 16 2 2" xfId="36580" xr:uid="{79B8E755-E84D-4457-ABC7-0F1E06CFBC5A}"/>
    <cellStyle name="Normal 5 6 4 16 3" xfId="20333" xr:uid="{1D5914D9-3C0E-472C-B900-4FD4A0F9A705}"/>
    <cellStyle name="Normal 5 6 4 16 3 2" xfId="36581" xr:uid="{444F7BF7-F6D2-4966-8481-2D9582C5FB94}"/>
    <cellStyle name="Normal 5 6 4 16 4" xfId="20334" xr:uid="{EA788C2C-0DB8-424E-8639-F6CD0668BAC7}"/>
    <cellStyle name="Normal 5 6 4 16 4 2" xfId="36582" xr:uid="{E5BEDF9B-52C6-4B20-8C8A-E3B2304C7810}"/>
    <cellStyle name="Normal 5 6 4 16 5" xfId="20335" xr:uid="{6450627C-4ACD-47FF-909C-DA6EA4B1468C}"/>
    <cellStyle name="Normal 5 6 4 16 5 2" xfId="36583" xr:uid="{F9D0BBEE-0142-4EE7-8225-54A307C3B83C}"/>
    <cellStyle name="Normal 5 6 4 16 6" xfId="36579" xr:uid="{E832B07F-3E62-4C6A-A928-14B0CF36221C}"/>
    <cellStyle name="Normal 5 6 4 17" xfId="20336" xr:uid="{F18A5CB1-23F1-49CE-84E4-B4442E8DD81F}"/>
    <cellStyle name="Normal 5 6 4 17 2" xfId="36584" xr:uid="{160F546E-65D7-4291-A0DD-A3EBD08563EC}"/>
    <cellStyle name="Normal 5 6 4 18" xfId="20337" xr:uid="{FDA355C9-09ED-46A8-8FE2-4D616DE4C068}"/>
    <cellStyle name="Normal 5 6 4 18 2" xfId="36585" xr:uid="{73D55B00-AC01-43E2-A03C-1795BFAEAD70}"/>
    <cellStyle name="Normal 5 6 4 19" xfId="20338" xr:uid="{E1128C36-8967-4C8D-99C7-298B5D609C70}"/>
    <cellStyle name="Normal 5 6 4 19 2" xfId="36586" xr:uid="{E62A8615-8128-47F1-B1DA-504CE489A6B4}"/>
    <cellStyle name="Normal 5 6 4 2" xfId="20339" xr:uid="{7D3172FB-E74D-4E80-B7ED-290F0D664E12}"/>
    <cellStyle name="Normal 5 6 4 2 2" xfId="46192" xr:uid="{5FA527B3-0A00-4AAD-8610-20A066238E7B}"/>
    <cellStyle name="Normal 5 6 4 20" xfId="20340" xr:uid="{40084B99-01E4-4486-8A78-08397AD94CA2}"/>
    <cellStyle name="Normal 5 6 4 20 2" xfId="36587" xr:uid="{AD47A23D-F7B3-4E0A-B830-BFEAFF547DB4}"/>
    <cellStyle name="Normal 5 6 4 21" xfId="36548" xr:uid="{74A37A49-9EC3-4F7C-ACC5-D493995B03F7}"/>
    <cellStyle name="Normal 5 6 4 3" xfId="20341" xr:uid="{74C05109-8E53-4DB4-9F49-9FF8F79341CA}"/>
    <cellStyle name="Normal 5 6 4 3 2" xfId="20342" xr:uid="{B6426B6F-45AB-4266-8CF5-676AF65FD87A}"/>
    <cellStyle name="Normal 5 6 4 3 2 2" xfId="36589" xr:uid="{685EFCD7-67BC-4A8F-97BD-D88AC53F6716}"/>
    <cellStyle name="Normal 5 6 4 3 3" xfId="20343" xr:uid="{D6838207-0D80-4480-BCB8-89C82A3009F9}"/>
    <cellStyle name="Normal 5 6 4 3 3 2" xfId="36590" xr:uid="{78F50CD2-94A6-4268-B410-8D419EDDC4E7}"/>
    <cellStyle name="Normal 5 6 4 3 4" xfId="20344" xr:uid="{4288C60F-5FC6-4CDC-B735-C3C9CCC6AC64}"/>
    <cellStyle name="Normal 5 6 4 3 4 2" xfId="36591" xr:uid="{24B059A1-9166-47D3-88F3-194B44CEDAA0}"/>
    <cellStyle name="Normal 5 6 4 3 5" xfId="20345" xr:uid="{D231BA52-7DFC-429E-BF7D-FB2D3FB3B534}"/>
    <cellStyle name="Normal 5 6 4 3 5 2" xfId="36592" xr:uid="{A14C4CA4-E8B7-4A12-B6E2-7983DA96644F}"/>
    <cellStyle name="Normal 5 6 4 3 6" xfId="36588" xr:uid="{5F6B9B31-32A6-42CC-8CE9-CD3BB20CDBAA}"/>
    <cellStyle name="Normal 5 6 4 4" xfId="20346" xr:uid="{F40B8C2D-3D94-47F3-82F9-6841E3B05BFF}"/>
    <cellStyle name="Normal 5 6 4 4 2" xfId="20347" xr:uid="{793BC22E-3AB9-42B2-AD32-1318C9CE3AA7}"/>
    <cellStyle name="Normal 5 6 4 4 2 2" xfId="36594" xr:uid="{54C292E9-F213-4294-9546-5DB56CC23F06}"/>
    <cellStyle name="Normal 5 6 4 4 3" xfId="20348" xr:uid="{364C937D-4565-4E42-8C51-7AC91CA3F1C8}"/>
    <cellStyle name="Normal 5 6 4 4 3 2" xfId="36595" xr:uid="{7C2DB96E-A60E-49F2-9027-F26EF72C047C}"/>
    <cellStyle name="Normal 5 6 4 4 4" xfId="20349" xr:uid="{46734A05-54BD-4FE6-9C06-7129F2AA51B0}"/>
    <cellStyle name="Normal 5 6 4 4 4 2" xfId="36596" xr:uid="{A11F050F-6FC3-4070-B80A-38394885E7F0}"/>
    <cellStyle name="Normal 5 6 4 4 5" xfId="20350" xr:uid="{0E8C49AB-4AD4-43A4-B98F-632029E01BC3}"/>
    <cellStyle name="Normal 5 6 4 4 5 2" xfId="36597" xr:uid="{ADF461D4-B092-4CFE-A759-F061DEB38506}"/>
    <cellStyle name="Normal 5 6 4 4 6" xfId="36593" xr:uid="{0E6B8CE0-03F8-4482-A67A-19899E0728E1}"/>
    <cellStyle name="Normal 5 6 4 5" xfId="20351" xr:uid="{EFFF0C00-7411-4EF4-8F43-FEF92F71DB28}"/>
    <cellStyle name="Normal 5 6 4 5 2" xfId="20352" xr:uid="{0C93D786-BC2E-49A8-82BD-6409BD92C236}"/>
    <cellStyle name="Normal 5 6 4 5 2 2" xfId="36599" xr:uid="{B54D106C-B7E0-4912-BD65-4106D62122B2}"/>
    <cellStyle name="Normal 5 6 4 5 3" xfId="20353" xr:uid="{82A307F0-2514-4CBA-8B5A-2D6BF658C3C8}"/>
    <cellStyle name="Normal 5 6 4 5 3 2" xfId="36600" xr:uid="{D2BEE113-5AC3-4C58-927A-35D902751F70}"/>
    <cellStyle name="Normal 5 6 4 5 4" xfId="20354" xr:uid="{BB417C76-6834-481C-A188-4CF2D14CEE6B}"/>
    <cellStyle name="Normal 5 6 4 5 4 2" xfId="36601" xr:uid="{0C26F43A-8BCC-44D3-B627-D4D38742C99C}"/>
    <cellStyle name="Normal 5 6 4 5 5" xfId="20355" xr:uid="{F4026E27-7FEA-4985-A70A-F736F9EE01E1}"/>
    <cellStyle name="Normal 5 6 4 5 5 2" xfId="36602" xr:uid="{E2774F9E-7E4B-403E-A240-16CF52F5589A}"/>
    <cellStyle name="Normal 5 6 4 5 6" xfId="36598" xr:uid="{D156E89F-AF0C-4DAC-BF9C-107FBDCD2FEE}"/>
    <cellStyle name="Normal 5 6 4 6" xfId="20356" xr:uid="{5E0C200C-978D-4099-911C-D9B21D7B5F86}"/>
    <cellStyle name="Normal 5 6 4 6 2" xfId="20357" xr:uid="{9D4D4A67-8A12-4E47-AD5F-8AD5D7B323ED}"/>
    <cellStyle name="Normal 5 6 4 6 2 2" xfId="36604" xr:uid="{39AE3ADA-2194-45FC-B6E7-93EDD0DF9FE3}"/>
    <cellStyle name="Normal 5 6 4 6 3" xfId="20358" xr:uid="{AD170DC6-A26E-4371-A91A-F06F74B27A78}"/>
    <cellStyle name="Normal 5 6 4 6 3 2" xfId="36605" xr:uid="{47E64C05-EECB-4B9A-899E-398044DF4C48}"/>
    <cellStyle name="Normal 5 6 4 6 4" xfId="20359" xr:uid="{1FF05576-8310-4DBC-ADDA-BF6C3D09DC8F}"/>
    <cellStyle name="Normal 5 6 4 6 4 2" xfId="36606" xr:uid="{0714611E-CEAA-47A8-83C7-A7A6A3F7FAB8}"/>
    <cellStyle name="Normal 5 6 4 6 5" xfId="20360" xr:uid="{AAABAE04-2903-4C9E-8DAA-A90EE7EE9E3A}"/>
    <cellStyle name="Normal 5 6 4 6 5 2" xfId="36607" xr:uid="{ECB51A3D-7021-4BE8-B1BD-539CE870BD50}"/>
    <cellStyle name="Normal 5 6 4 6 6" xfId="36603" xr:uid="{E0938863-EAFA-4152-9A09-2E4625AC84CF}"/>
    <cellStyle name="Normal 5 6 4 7" xfId="20361" xr:uid="{24AB87B5-81CC-4472-9E8A-3D1CCA2A3F3A}"/>
    <cellStyle name="Normal 5 6 4 7 2" xfId="20362" xr:uid="{C4540DC3-EBFD-42E2-8520-A65BF0C5D429}"/>
    <cellStyle name="Normal 5 6 4 7 2 2" xfId="36609" xr:uid="{4CB445B8-BA55-455F-8A4F-673D1A70F739}"/>
    <cellStyle name="Normal 5 6 4 7 3" xfId="20363" xr:uid="{59D526FB-1D5D-40A8-87CF-99C02668DFC5}"/>
    <cellStyle name="Normal 5 6 4 7 3 2" xfId="36610" xr:uid="{90188213-B3B5-4F84-9AC8-6CF51618FFDF}"/>
    <cellStyle name="Normal 5 6 4 7 4" xfId="20364" xr:uid="{886B6ACC-A445-4E81-B279-523A0E01821C}"/>
    <cellStyle name="Normal 5 6 4 7 4 2" xfId="36611" xr:uid="{28B86745-7749-4CC4-8628-D67131FA4774}"/>
    <cellStyle name="Normal 5 6 4 7 5" xfId="20365" xr:uid="{E7B7A07E-1CFD-4D9A-9615-F4ABC18C3A24}"/>
    <cellStyle name="Normal 5 6 4 7 5 2" xfId="36612" xr:uid="{512208BD-A55B-4A94-BACE-0BDE7010225D}"/>
    <cellStyle name="Normal 5 6 4 7 6" xfId="36608" xr:uid="{BB3C1EF5-B773-420F-9DAB-11017F272E23}"/>
    <cellStyle name="Normal 5 6 4 8" xfId="20366" xr:uid="{E4D1EE22-AD38-47C1-9FAF-79E14B6E3006}"/>
    <cellStyle name="Normal 5 6 4 8 2" xfId="20367" xr:uid="{78497C0C-3DC2-423E-A2A7-4EEB6975927E}"/>
    <cellStyle name="Normal 5 6 4 8 2 2" xfId="36614" xr:uid="{FAAFA089-F848-40D2-98C2-77607DC42F5D}"/>
    <cellStyle name="Normal 5 6 4 8 3" xfId="20368" xr:uid="{DBA47D4B-5DA7-4D0F-8625-C4D00CDE11A3}"/>
    <cellStyle name="Normal 5 6 4 8 3 2" xfId="36615" xr:uid="{D5683B81-92C3-42CB-AF7C-95AA080BA88E}"/>
    <cellStyle name="Normal 5 6 4 8 4" xfId="20369" xr:uid="{7AAA2081-057A-4C1C-A9C9-C744E0528E6F}"/>
    <cellStyle name="Normal 5 6 4 8 4 2" xfId="36616" xr:uid="{6BC52907-F085-4D7A-8453-823CF7809B4F}"/>
    <cellStyle name="Normal 5 6 4 8 5" xfId="20370" xr:uid="{790FDF4A-BD8B-4216-9CBB-D988C3FEC186}"/>
    <cellStyle name="Normal 5 6 4 8 5 2" xfId="36617" xr:uid="{E787E773-C139-4332-9827-A8FF82B2C809}"/>
    <cellStyle name="Normal 5 6 4 8 6" xfId="36613" xr:uid="{EF7AF60F-B8D0-48B1-B8A4-4C82DAD6B323}"/>
    <cellStyle name="Normal 5 6 4 9" xfId="20371" xr:uid="{3496E793-8869-4592-A8C3-CD08A1B01DC4}"/>
    <cellStyle name="Normal 5 6 4 9 2" xfId="20372" xr:uid="{65E57264-1964-4EF2-BE91-165E50EF1D0A}"/>
    <cellStyle name="Normal 5 6 4 9 2 2" xfId="36619" xr:uid="{1769B568-D734-4E5C-B65A-75A18B0B6465}"/>
    <cellStyle name="Normal 5 6 4 9 3" xfId="20373" xr:uid="{BEAEEBBC-4A3C-4A5B-BC4A-8EC9071299E0}"/>
    <cellStyle name="Normal 5 6 4 9 3 2" xfId="36620" xr:uid="{D7FCD9C5-E9C6-442A-B81E-BE29B8B69026}"/>
    <cellStyle name="Normal 5 6 4 9 4" xfId="20374" xr:uid="{19F3F2B7-B2F1-4988-9B2B-CACD11F90D66}"/>
    <cellStyle name="Normal 5 6 4 9 4 2" xfId="36621" xr:uid="{FD1EAA2C-9B68-4B82-919F-C719B0AFDA3A}"/>
    <cellStyle name="Normal 5 6 4 9 5" xfId="20375" xr:uid="{72255E9B-2A11-404C-830D-FAB19C5F40FE}"/>
    <cellStyle name="Normal 5 6 4 9 5 2" xfId="36622" xr:uid="{08840ADA-9D49-4592-B31C-0FF3E11EEB1A}"/>
    <cellStyle name="Normal 5 6 4 9 6" xfId="36618" xr:uid="{18551A19-9D5C-40B6-A8A9-F7C2CB5AF760}"/>
    <cellStyle name="Normal 5 6 5" xfId="20376" xr:uid="{194C4C59-2317-4E91-AF26-E3C0FFD895BB}"/>
    <cellStyle name="Normal 5 6 5 2" xfId="20377" xr:uid="{0FB00BB4-8599-4E82-AEBA-0E82C25DAC45}"/>
    <cellStyle name="Normal 5 6 5 2 2" xfId="46136" xr:uid="{900396BC-09A3-4F49-B729-2F9A3AD059D2}"/>
    <cellStyle name="Normal 5 6 5 3" xfId="20378" xr:uid="{69CEC283-064F-4F57-80AF-BF1613C39520}"/>
    <cellStyle name="Normal 5 6 5 3 2" xfId="36624" xr:uid="{D8D91427-17E5-4E09-AC21-99EFE02A78B3}"/>
    <cellStyle name="Normal 5 6 5 4" xfId="20379" xr:uid="{AB65C5E1-B83C-42A4-BCB0-716C8702F97A}"/>
    <cellStyle name="Normal 5 6 5 4 2" xfId="36625" xr:uid="{7D3730F5-452A-41F9-93BE-D1BB52289A3A}"/>
    <cellStyle name="Normal 5 6 5 5" xfId="20380" xr:uid="{A52B99C8-2977-4269-A553-CE7A7DF91A66}"/>
    <cellStyle name="Normal 5 6 5 5 2" xfId="36626" xr:uid="{19BEB247-F593-41D5-A877-419FCA66776D}"/>
    <cellStyle name="Normal 5 6 5 6" xfId="20381" xr:uid="{3E555512-68CD-4142-8F4A-0526F1D4B671}"/>
    <cellStyle name="Normal 5 6 5 6 2" xfId="36627" xr:uid="{9707D283-CBE0-4889-91EA-5B841EE5C1FB}"/>
    <cellStyle name="Normal 5 6 5 7" xfId="36623" xr:uid="{965F8A46-24B9-4F5C-ABFF-ECE7945C95EB}"/>
    <cellStyle name="Normal 5 6 6" xfId="20382" xr:uid="{A10413C9-807F-4FCC-ACED-E5A312FED5AD}"/>
    <cellStyle name="Normal 5 6 6 2" xfId="20383" xr:uid="{37D9E7D2-C9FD-411C-BBDF-ACD266638B49}"/>
    <cellStyle name="Normal 5 6 6 3" xfId="20384" xr:uid="{F2F8CB8A-DF6D-4702-8273-2DF470D648B5}"/>
    <cellStyle name="Normal 5 6 6 3 2" xfId="36629" xr:uid="{C1BB4ACD-8A9E-4FC0-9535-CFDA30A968AA}"/>
    <cellStyle name="Normal 5 6 6 4" xfId="20385" xr:uid="{21D87D9A-13E9-4DD0-B56F-102999594FEA}"/>
    <cellStyle name="Normal 5 6 6 4 2" xfId="36630" xr:uid="{79A2E8B2-370A-42F9-95D8-817B2709874D}"/>
    <cellStyle name="Normal 5 6 6 5" xfId="20386" xr:uid="{82E73B9C-5DF5-4D80-A874-4AE79DCAA87E}"/>
    <cellStyle name="Normal 5 6 6 5 2" xfId="36631" xr:uid="{F3B7E05B-94D5-4A5C-BB78-EEF3E46BBC82}"/>
    <cellStyle name="Normal 5 6 6 6" xfId="20387" xr:uid="{E602D682-A6CB-42CE-9DD5-6CF37AE7B24B}"/>
    <cellStyle name="Normal 5 6 6 6 2" xfId="36632" xr:uid="{28F45B52-AA58-499A-80DA-0478D381B29B}"/>
    <cellStyle name="Normal 5 6 6 7" xfId="36628" xr:uid="{F622FD08-BC15-4F4B-9449-EED9DD8364FF}"/>
    <cellStyle name="Normal 5 6 7" xfId="20388" xr:uid="{F7742102-166D-45EB-97DF-1D99FA5F93CB}"/>
    <cellStyle name="Normal 5 6 7 2" xfId="20389" xr:uid="{CBBCA4B6-FA9D-4DBB-97A0-1B2E0B420244}"/>
    <cellStyle name="Normal 5 6 7 2 2" xfId="36634" xr:uid="{5CFC6643-7442-480B-A300-691C9689AA6C}"/>
    <cellStyle name="Normal 5 6 7 3" xfId="20390" xr:uid="{EFD01C2E-F3BF-4821-8FE3-B4E64AF8E9E0}"/>
    <cellStyle name="Normal 5 6 7 3 2" xfId="36635" xr:uid="{06E8F9DB-F647-434E-A8F9-EBCB6FBE7FE6}"/>
    <cellStyle name="Normal 5 6 7 4" xfId="20391" xr:uid="{9F1D3588-A807-4AA1-89DC-E7E64AF70CD2}"/>
    <cellStyle name="Normal 5 6 7 4 2" xfId="36636" xr:uid="{79D0EED1-1ACF-451F-B32D-40C95B14A2A3}"/>
    <cellStyle name="Normal 5 6 7 5" xfId="20392" xr:uid="{0C7E4C86-5779-4C12-9094-C15E656E66B7}"/>
    <cellStyle name="Normal 5 6 7 5 2" xfId="36637" xr:uid="{4B997224-19B7-40B3-B3A4-DF22D6E74DCC}"/>
    <cellStyle name="Normal 5 6 7 6" xfId="36633" xr:uid="{874DE92E-A80C-4C7A-8080-C1A78F06F540}"/>
    <cellStyle name="Normal 5 6 8" xfId="20393" xr:uid="{236B1168-A10E-43F9-9755-AA8879DFD5EA}"/>
    <cellStyle name="Normal 5 6 8 2" xfId="20394" xr:uid="{0DD30F8B-3E7F-4FD0-8A7D-00E7ECB80497}"/>
    <cellStyle name="Normal 5 6 8 2 2" xfId="36639" xr:uid="{0DEA746C-03F3-430A-B5D2-644294EEF4EB}"/>
    <cellStyle name="Normal 5 6 8 3" xfId="20395" xr:uid="{EAAA9A97-9DE9-4DFA-AE17-561700CCD65E}"/>
    <cellStyle name="Normal 5 6 8 3 2" xfId="36640" xr:uid="{55C94C1A-AA33-4B56-91A3-ABBC5BAC15CB}"/>
    <cellStyle name="Normal 5 6 8 4" xfId="20396" xr:uid="{5BA96495-CAA1-4D6A-9F30-787784BAAE7A}"/>
    <cellStyle name="Normal 5 6 8 4 2" xfId="36641" xr:uid="{31D0831C-79C6-4575-AE0F-A0E393821272}"/>
    <cellStyle name="Normal 5 6 8 5" xfId="20397" xr:uid="{5866BE8D-9C44-4838-B6E6-A84F7B77D38F}"/>
    <cellStyle name="Normal 5 6 8 5 2" xfId="36642" xr:uid="{09919C55-F8DD-4944-8A5B-858ED50F4B19}"/>
    <cellStyle name="Normal 5 6 8 6" xfId="36638" xr:uid="{723DE4CC-14E9-41D8-98D0-27F62BF46BC4}"/>
    <cellStyle name="Normal 5 6 9" xfId="20398" xr:uid="{26D77446-7137-4E0C-A3FC-009BCFB1E83F}"/>
    <cellStyle name="Normal 5 6 9 2" xfId="20399" xr:uid="{A87E76C6-D585-4B06-B0F1-4873FEEE345D}"/>
    <cellStyle name="Normal 5 6 9 2 2" xfId="36644" xr:uid="{0C9914DB-2372-43DC-A82F-3671F7F3AB69}"/>
    <cellStyle name="Normal 5 6 9 3" xfId="20400" xr:uid="{DD637F57-CFCE-4E2C-90AB-BE0E1F5EB6B2}"/>
    <cellStyle name="Normal 5 6 9 3 2" xfId="36645" xr:uid="{6E1232A6-A009-4C84-9016-795F3D5F7B84}"/>
    <cellStyle name="Normal 5 6 9 4" xfId="20401" xr:uid="{2DF0B7D6-9556-41D5-9B0C-04A15447B261}"/>
    <cellStyle name="Normal 5 6 9 4 2" xfId="36646" xr:uid="{98D6107A-E447-4E82-9879-4B4144F58C87}"/>
    <cellStyle name="Normal 5 6 9 5" xfId="20402" xr:uid="{93E29E2E-92E2-4038-BB60-A7A30B51DA33}"/>
    <cellStyle name="Normal 5 6 9 5 2" xfId="36647" xr:uid="{AAA34740-E5FD-4E08-9A17-2E53983C3690}"/>
    <cellStyle name="Normal 5 6 9 6" xfId="36643" xr:uid="{C2E54375-3B81-4133-A329-C852F7A50931}"/>
    <cellStyle name="Normal 5 60" xfId="20403" xr:uid="{A39CFAA4-81BC-495F-885C-B027AC6B2062}"/>
    <cellStyle name="Normal 5 60 2" xfId="36648" xr:uid="{E2903F8B-346D-4E9A-870D-017C82C9FAC6}"/>
    <cellStyle name="Normal 5 7" xfId="20404" xr:uid="{0B53D97F-8F20-400E-8F31-286D43D43979}"/>
    <cellStyle name="Normal 5 7 10" xfId="20405" xr:uid="{F39B1EBD-11E9-4F19-9B39-49D93FD090B7}"/>
    <cellStyle name="Normal 5 7 10 2" xfId="20406" xr:uid="{3E16BFAF-6905-495F-8701-61F68C3949C2}"/>
    <cellStyle name="Normal 5 7 10 2 2" xfId="36650" xr:uid="{F7ABCCCE-442C-4548-9C89-95D2EED531D6}"/>
    <cellStyle name="Normal 5 7 10 3" xfId="20407" xr:uid="{721EC7B3-9AE7-4554-94E6-6C4BE4638DD0}"/>
    <cellStyle name="Normal 5 7 10 3 2" xfId="36651" xr:uid="{BDB60351-C0D9-4F6C-87FE-1A30F8D8E7FE}"/>
    <cellStyle name="Normal 5 7 10 4" xfId="20408" xr:uid="{8E857E86-486E-4957-B9D1-21F970E5FD23}"/>
    <cellStyle name="Normal 5 7 10 4 2" xfId="36652" xr:uid="{7E11884E-BACD-4BD5-B241-B9F6C5A38CDC}"/>
    <cellStyle name="Normal 5 7 10 5" xfId="20409" xr:uid="{05BBA569-DDC6-4A92-B8EF-B8E6B3C175F8}"/>
    <cellStyle name="Normal 5 7 10 5 2" xfId="36653" xr:uid="{D9549BA9-0329-43FA-AD8E-5222FAF2A91D}"/>
    <cellStyle name="Normal 5 7 10 6" xfId="36649" xr:uid="{327F4D48-ADFF-404A-9358-3FC0CDBF7518}"/>
    <cellStyle name="Normal 5 7 11" xfId="20410" xr:uid="{0E974181-A290-4197-B72D-015934358BA3}"/>
    <cellStyle name="Normal 5 7 11 2" xfId="20411" xr:uid="{C5FE784E-B17F-4AD5-9D04-1B9109E7B5E7}"/>
    <cellStyle name="Normal 5 7 11 2 2" xfId="36655" xr:uid="{9659DB6F-5831-48B5-ABEF-F66229BC1F11}"/>
    <cellStyle name="Normal 5 7 11 3" xfId="20412" xr:uid="{30ECC2D6-02CF-4244-B125-D35FE1496746}"/>
    <cellStyle name="Normal 5 7 11 3 2" xfId="36656" xr:uid="{80C0AE48-1CF4-4C93-8017-DBDA2DCDAB7D}"/>
    <cellStyle name="Normal 5 7 11 4" xfId="20413" xr:uid="{DBEF984B-B37F-4F97-A339-932E8340A406}"/>
    <cellStyle name="Normal 5 7 11 4 2" xfId="36657" xr:uid="{1B9AB74E-E36A-4765-BE07-8CD4B37F08A9}"/>
    <cellStyle name="Normal 5 7 11 5" xfId="20414" xr:uid="{53751468-9A9B-43DF-954D-5B3B1277BDA1}"/>
    <cellStyle name="Normal 5 7 11 5 2" xfId="36658" xr:uid="{FEC7E98D-7565-419B-A675-A795CAA9F9DA}"/>
    <cellStyle name="Normal 5 7 11 6" xfId="36654" xr:uid="{EE253869-B4D5-4658-B6EC-4144EB7706F0}"/>
    <cellStyle name="Normal 5 7 12" xfId="20415" xr:uid="{155F3A08-32AA-4A66-850E-A8E6903933DE}"/>
    <cellStyle name="Normal 5 7 12 2" xfId="20416" xr:uid="{13BD0E02-5862-4854-B428-0408367C46F0}"/>
    <cellStyle name="Normal 5 7 12 2 2" xfId="36660" xr:uid="{43C25588-590A-47DD-A25B-31ACDEEAAB6C}"/>
    <cellStyle name="Normal 5 7 12 3" xfId="20417" xr:uid="{90BD9BF6-1D58-4474-9FCB-77DB399E064D}"/>
    <cellStyle name="Normal 5 7 12 3 2" xfId="36661" xr:uid="{A4E7E0AD-58F5-4CAD-9E51-87D5B0D61EF0}"/>
    <cellStyle name="Normal 5 7 12 4" xfId="20418" xr:uid="{76EF5CD3-DB46-4560-9110-7C9EB0F39C1A}"/>
    <cellStyle name="Normal 5 7 12 4 2" xfId="36662" xr:uid="{1653300C-A2D4-4D38-9A6E-72619E367FE4}"/>
    <cellStyle name="Normal 5 7 12 5" xfId="20419" xr:uid="{6D173CDB-7787-44DB-9385-513A93024FF4}"/>
    <cellStyle name="Normal 5 7 12 5 2" xfId="36663" xr:uid="{0A49A093-4E75-4270-AC61-C2AEF52CC092}"/>
    <cellStyle name="Normal 5 7 12 6" xfId="36659" xr:uid="{0B96574A-5072-4CA4-849A-FF18E07FD90F}"/>
    <cellStyle name="Normal 5 7 13" xfId="20420" xr:uid="{78D557C4-2A9A-49A7-9E68-63857C98AE74}"/>
    <cellStyle name="Normal 5 7 13 2" xfId="20421" xr:uid="{3DFC213E-00A0-4ACB-B06F-9DDB118B5659}"/>
    <cellStyle name="Normal 5 7 13 2 2" xfId="36665" xr:uid="{87DA072B-D6A3-488B-8FE7-53E96625847E}"/>
    <cellStyle name="Normal 5 7 13 3" xfId="20422" xr:uid="{331D331E-B413-4B63-82D9-4F9F3594E37C}"/>
    <cellStyle name="Normal 5 7 13 3 2" xfId="36666" xr:uid="{DA85C043-3A6C-4520-8FD8-8AE3BBD33810}"/>
    <cellStyle name="Normal 5 7 13 4" xfId="20423" xr:uid="{BFD08A9B-DCEA-4E50-BB67-107EC0FCAADA}"/>
    <cellStyle name="Normal 5 7 13 4 2" xfId="36667" xr:uid="{D426AC17-F4DA-4691-BBBE-DBD79C996B57}"/>
    <cellStyle name="Normal 5 7 13 5" xfId="20424" xr:uid="{E060601E-6FE0-4216-B15C-C97E2C0B7F2E}"/>
    <cellStyle name="Normal 5 7 13 5 2" xfId="36668" xr:uid="{E443093C-E401-486E-85CF-7B08B1ADFF93}"/>
    <cellStyle name="Normal 5 7 13 6" xfId="36664" xr:uid="{4EB4EB92-2A2D-41D7-946C-6FDE566DD5B0}"/>
    <cellStyle name="Normal 5 7 14" xfId="20425" xr:uid="{DA83F7CA-60EF-4DC3-A586-A5502EFA0F9C}"/>
    <cellStyle name="Normal 5 7 14 2" xfId="20426" xr:uid="{CCB65B0C-4DD5-4346-AA25-0DCF4FD3FC6D}"/>
    <cellStyle name="Normal 5 7 14 2 2" xfId="36670" xr:uid="{54C31932-845C-4963-8413-B60031916678}"/>
    <cellStyle name="Normal 5 7 14 3" xfId="20427" xr:uid="{BD71D84F-0623-4182-A230-F7D50CC85664}"/>
    <cellStyle name="Normal 5 7 14 3 2" xfId="36671" xr:uid="{837984C3-9E90-49E6-9FD1-3A9FA432C149}"/>
    <cellStyle name="Normal 5 7 14 4" xfId="20428" xr:uid="{CB58CB28-3D95-43DD-B522-D7B5EC98A90C}"/>
    <cellStyle name="Normal 5 7 14 4 2" xfId="36672" xr:uid="{BA960642-F2D6-4F08-86EC-5150EBAE7F32}"/>
    <cellStyle name="Normal 5 7 14 5" xfId="20429" xr:uid="{77CE4853-F6E5-4D4F-9DF0-0D86802272B3}"/>
    <cellStyle name="Normal 5 7 14 5 2" xfId="36673" xr:uid="{B02B4FBF-4816-4B1A-AE51-5EE89987AC00}"/>
    <cellStyle name="Normal 5 7 14 6" xfId="36669" xr:uid="{6C636571-641A-4875-A631-F8A4E87560D2}"/>
    <cellStyle name="Normal 5 7 15" xfId="20430" xr:uid="{D49FDBD8-F0A6-4D94-A5B8-40E46E7721E1}"/>
    <cellStyle name="Normal 5 7 15 2" xfId="20431" xr:uid="{1ACE3DD9-6873-4820-8C6D-72C57EE974A3}"/>
    <cellStyle name="Normal 5 7 15 2 2" xfId="36675" xr:uid="{705B554C-BEC2-4217-88FF-60CA01C11990}"/>
    <cellStyle name="Normal 5 7 15 3" xfId="20432" xr:uid="{5584BFD7-10BD-472D-85B4-91A8437D245D}"/>
    <cellStyle name="Normal 5 7 15 3 2" xfId="36676" xr:uid="{51FB508E-E081-4C81-9C86-8E4BAF43B68F}"/>
    <cellStyle name="Normal 5 7 15 4" xfId="20433" xr:uid="{601BD7FE-CB2B-4CF6-9B80-CF00C76796CA}"/>
    <cellStyle name="Normal 5 7 15 4 2" xfId="36677" xr:uid="{CCBC504D-0D87-4681-8E8C-4C37F05D40ED}"/>
    <cellStyle name="Normal 5 7 15 5" xfId="20434" xr:uid="{12F0EA5A-8506-46ED-9717-C01E3BCCC4A0}"/>
    <cellStyle name="Normal 5 7 15 5 2" xfId="36678" xr:uid="{81016B35-2458-4592-B11A-6294DB9F8057}"/>
    <cellStyle name="Normal 5 7 15 6" xfId="36674" xr:uid="{A19B87C3-1FE6-40AE-AE5C-AC356ACB0644}"/>
    <cellStyle name="Normal 5 7 16" xfId="20435" xr:uid="{CC23E2C8-E060-4220-B868-581BCD3DB359}"/>
    <cellStyle name="Normal 5 7 16 2" xfId="20436" xr:uid="{FD7E80FF-5677-4938-B88E-605032B29D46}"/>
    <cellStyle name="Normal 5 7 16 2 2" xfId="36680" xr:uid="{2E4272EE-B872-4EE5-AE56-3F96693F125A}"/>
    <cellStyle name="Normal 5 7 16 3" xfId="20437" xr:uid="{7365FA08-08AF-47A2-A36E-704C5B30678F}"/>
    <cellStyle name="Normal 5 7 16 3 2" xfId="36681" xr:uid="{C9969C78-0445-4F0A-8FE9-05ABA4F4D307}"/>
    <cellStyle name="Normal 5 7 16 4" xfId="20438" xr:uid="{153C4D6B-89CE-41B7-9CF4-6385585EE3EA}"/>
    <cellStyle name="Normal 5 7 16 4 2" xfId="36682" xr:uid="{DB8EA483-16AB-40AB-8DA5-C337C4E60305}"/>
    <cellStyle name="Normal 5 7 16 5" xfId="20439" xr:uid="{74A0BB39-8C6A-45A8-ABB0-B3D0ED0C2EA4}"/>
    <cellStyle name="Normal 5 7 16 5 2" xfId="36683" xr:uid="{1C508718-FF1D-45D1-9C60-2ECCF439E163}"/>
    <cellStyle name="Normal 5 7 16 6" xfId="36679" xr:uid="{4B4B2832-C976-4533-93EB-35A6F9A5A12E}"/>
    <cellStyle name="Normal 5 7 17" xfId="20440" xr:uid="{22C0B908-3625-4E2C-8415-CB55968C717C}"/>
    <cellStyle name="Normal 5 7 17 2" xfId="20441" xr:uid="{EEAD965A-581A-424E-AE4F-D24D1DD57011}"/>
    <cellStyle name="Normal 5 7 17 2 2" xfId="36685" xr:uid="{8EED88BB-80B8-4D74-AFB5-DF446BF806D3}"/>
    <cellStyle name="Normal 5 7 17 3" xfId="20442" xr:uid="{7AF9A85B-337D-4993-9EB0-699A01A2E8B2}"/>
    <cellStyle name="Normal 5 7 17 3 2" xfId="36686" xr:uid="{D24FCE7A-9317-44F5-8508-9202162D9EA4}"/>
    <cellStyle name="Normal 5 7 17 4" xfId="20443" xr:uid="{1BB1B236-9572-4656-BF00-E2190260B3DD}"/>
    <cellStyle name="Normal 5 7 17 4 2" xfId="36687" xr:uid="{6D983321-8DC9-48F6-B51F-BBDDC0094EBF}"/>
    <cellStyle name="Normal 5 7 17 5" xfId="20444" xr:uid="{E56222D3-312B-41A4-B9DB-6B734609DFC2}"/>
    <cellStyle name="Normal 5 7 17 5 2" xfId="36688" xr:uid="{5D99791B-3441-4EC2-B0E9-3ED1EA5E86D6}"/>
    <cellStyle name="Normal 5 7 17 6" xfId="36684" xr:uid="{C9645492-DB55-4D10-9E63-CA02F6C77FB7}"/>
    <cellStyle name="Normal 5 7 18" xfId="20445" xr:uid="{8175F0C3-640D-4348-A4AA-DCAFF05CF8C0}"/>
    <cellStyle name="Normal 5 7 18 2" xfId="20446" xr:uid="{4B537891-F6AF-44E9-9334-0E30A9D01804}"/>
    <cellStyle name="Normal 5 7 18 2 2" xfId="36690" xr:uid="{78C1AFF0-B19E-4DA5-9D9E-308E9F34C5FC}"/>
    <cellStyle name="Normal 5 7 18 3" xfId="20447" xr:uid="{C362E90D-E01C-4D83-B8E6-98BA2CBC3F0C}"/>
    <cellStyle name="Normal 5 7 18 3 2" xfId="36691" xr:uid="{ECA78248-5FC6-41BF-903C-BEEAF1307DCA}"/>
    <cellStyle name="Normal 5 7 18 4" xfId="20448" xr:uid="{6E9FAD8A-11B7-44A6-B86E-8A0E4A3367D4}"/>
    <cellStyle name="Normal 5 7 18 4 2" xfId="36692" xr:uid="{9B0679A0-37DE-49A9-BCF3-9A90960E19E7}"/>
    <cellStyle name="Normal 5 7 18 5" xfId="20449" xr:uid="{9BF508E0-59B3-4550-A15C-CC51F3C03C5B}"/>
    <cellStyle name="Normal 5 7 18 5 2" xfId="36693" xr:uid="{9ACFA6C9-7734-4B81-9F75-5576C10A1680}"/>
    <cellStyle name="Normal 5 7 18 6" xfId="36689" xr:uid="{D882D9DE-D568-47ED-BE79-B47D572A8650}"/>
    <cellStyle name="Normal 5 7 19" xfId="20450" xr:uid="{7D5B08EA-E3A0-4AB4-AF96-4AD67575694C}"/>
    <cellStyle name="Normal 5 7 19 2" xfId="20451" xr:uid="{9525E576-A7CA-4B0E-A16E-DB57E2ACEA85}"/>
    <cellStyle name="Normal 5 7 19 2 2" xfId="36695" xr:uid="{375ADBDD-5B10-45B4-A584-A0313B17C182}"/>
    <cellStyle name="Normal 5 7 19 3" xfId="20452" xr:uid="{F7D6E7D3-E448-497E-9F85-B6ADC03EBAFC}"/>
    <cellStyle name="Normal 5 7 19 3 2" xfId="36696" xr:uid="{1803B87A-2C4C-46C5-8A75-AE5EB98B0101}"/>
    <cellStyle name="Normal 5 7 19 4" xfId="20453" xr:uid="{8A43555A-DBD5-4EE0-9AE6-9BBC80DA710A}"/>
    <cellStyle name="Normal 5 7 19 4 2" xfId="36697" xr:uid="{8BFB7993-D960-424D-996E-EAB15B529E7F}"/>
    <cellStyle name="Normal 5 7 19 5" xfId="20454" xr:uid="{6DDD9900-E55B-437A-A8D8-6FEF660A580F}"/>
    <cellStyle name="Normal 5 7 19 5 2" xfId="36698" xr:uid="{4D6AF1F4-24D6-45F9-B741-DD044704AAFE}"/>
    <cellStyle name="Normal 5 7 19 6" xfId="36694" xr:uid="{9EFA459F-B437-40B1-A0F8-4AD30854855E}"/>
    <cellStyle name="Normal 5 7 2" xfId="20455" xr:uid="{CDA9E2C3-1325-4F52-902A-0A4BDBE9CC10}"/>
    <cellStyle name="Normal 5 7 2 10" xfId="20456" xr:uid="{0AF25E5F-1B4D-4B56-B2A9-F5290F1550FD}"/>
    <cellStyle name="Normal 5 7 2 11" xfId="20457" xr:uid="{47791B85-708D-4324-9B4F-5FADA2784068}"/>
    <cellStyle name="Normal 5 7 2 12" xfId="20458" xr:uid="{CDA89DA4-2652-4361-B77E-F0AD2AF61601}"/>
    <cellStyle name="Normal 5 7 2 13" xfId="20459" xr:uid="{63C2C57C-7803-449B-AE66-FF4BB89A8ACD}"/>
    <cellStyle name="Normal 5 7 2 14" xfId="20460" xr:uid="{7380A381-FCAD-4866-8B7C-754131B742C5}"/>
    <cellStyle name="Normal 5 7 2 15" xfId="20461" xr:uid="{4077B5AB-CFF8-43F4-9349-1968A37FBDA2}"/>
    <cellStyle name="Normal 5 7 2 16" xfId="20462" xr:uid="{F0BBFB80-C7F8-4DCE-8E73-2DCF923F033C}"/>
    <cellStyle name="Normal 5 7 2 17" xfId="20463" xr:uid="{9EED3CCA-8E4B-4A4B-ABB8-D787DA7ED27C}"/>
    <cellStyle name="Normal 5 7 2 18" xfId="20464" xr:uid="{F774DCFE-25EC-45D7-B6D7-7F9DEF6780DD}"/>
    <cellStyle name="Normal 5 7 2 19" xfId="20465" xr:uid="{A090132E-EC67-4B71-8E5C-9FEF6DBFD3B3}"/>
    <cellStyle name="Normal 5 7 2 2" xfId="20466" xr:uid="{A1F4329D-8822-469F-9365-A3E1B68885FF}"/>
    <cellStyle name="Normal 5 7 2 2 2" xfId="20467" xr:uid="{C5322F45-858D-4C70-BC08-1D94840C57C7}"/>
    <cellStyle name="Normal 5 7 2 2 2 2" xfId="46168" xr:uid="{DC3063EE-688D-4752-B43C-ADB2206F9ECB}"/>
    <cellStyle name="Normal 5 7 2 2 3" xfId="20468" xr:uid="{9995B461-1BB5-472F-9186-DA151E11C036}"/>
    <cellStyle name="Normal 5 7 2 2 3 2" xfId="46252" xr:uid="{8AE52981-4110-4733-BB0D-398792810404}"/>
    <cellStyle name="Normal 5 7 2 2 4" xfId="20469" xr:uid="{FF637261-8E81-4BBD-BC2A-173F8BADEFEF}"/>
    <cellStyle name="Normal 5 7 2 2 4 2" xfId="46402" xr:uid="{B95FE678-A7EE-4BE0-97AE-F10960B36391}"/>
    <cellStyle name="Normal 5 7 2 2 5" xfId="20470" xr:uid="{F1C1BDE2-E711-4244-AB0A-4E67E45D2CD5}"/>
    <cellStyle name="Normal 5 7 2 2 6" xfId="20471" xr:uid="{4EF676A8-CD34-4D98-BD3A-0992E32769CA}"/>
    <cellStyle name="Normal 5 7 2 2 7" xfId="20472" xr:uid="{2F81F3EB-EFC0-42E7-B210-483B877D92B0}"/>
    <cellStyle name="Normal 5 7 2 2 8" xfId="46026" xr:uid="{D9CC62D4-76D5-4B04-95D9-A89204439C0C}"/>
    <cellStyle name="Normal 5 7 2 20" xfId="20473" xr:uid="{56C35AA6-6548-489C-9FDC-44332DBDDA47}"/>
    <cellStyle name="Normal 5 7 2 21" xfId="20474" xr:uid="{DDAD0ED7-A083-4B1A-8A4A-33406B34B974}"/>
    <cellStyle name="Normal 5 7 2 22" xfId="36699" xr:uid="{875E7A33-A5EA-4F5D-AEC1-2BFC13865DF3}"/>
    <cellStyle name="Normal 5 7 2 3" xfId="20475" xr:uid="{03F2FAA1-9441-43E6-A1A7-0CA256433973}"/>
    <cellStyle name="Normal 5 7 2 3 2" xfId="43489" xr:uid="{D2DF5B93-6725-47A6-8A44-F7EDFF5A3F31}"/>
    <cellStyle name="Normal 5 7 2 3 3" xfId="43490" xr:uid="{B18803CA-0512-44CA-81A3-FBD19AEFFE96}"/>
    <cellStyle name="Normal 5 7 2 3 4" xfId="43491" xr:uid="{74E6B54A-A672-48AD-BE36-A7FE7C887056}"/>
    <cellStyle name="Normal 5 7 2 4" xfId="20476" xr:uid="{EF479B64-967E-45D1-B3BB-536C15D48B4F}"/>
    <cellStyle name="Normal 5 7 2 4 2" xfId="46079" xr:uid="{C5804B21-02D1-4282-A580-FDCD71A1EDF3}"/>
    <cellStyle name="Normal 5 7 2 5" xfId="20477" xr:uid="{2633FAB2-28AA-41DD-82BF-89E6F867BF0C}"/>
    <cellStyle name="Normal 5 7 2 5 2" xfId="46231" xr:uid="{0D5748AE-3735-4254-943A-EE484271AEBB}"/>
    <cellStyle name="Normal 5 7 2 6" xfId="20478" xr:uid="{3B58274B-DA72-4366-9664-108852E6EE7D}"/>
    <cellStyle name="Normal 5 7 2 6 2" xfId="46302" xr:uid="{369FECAB-3B00-4CBF-A442-94D9ACD86D3D}"/>
    <cellStyle name="Normal 5 7 2 7" xfId="20479" xr:uid="{95A9A1AE-DB8D-4F83-8DCE-DE7537A562ED}"/>
    <cellStyle name="Normal 5 7 2 7 2" xfId="46403" xr:uid="{24BB2C4E-4594-4555-B699-AAFE2B480F05}"/>
    <cellStyle name="Normal 5 7 2 8" xfId="20480" xr:uid="{CC65736F-03AC-4628-90A0-B701CF8B4CCD}"/>
    <cellStyle name="Normal 5 7 2 8 2" xfId="46404" xr:uid="{C5B7D6E6-E0FF-4CF6-8127-79FBE5EC4FAD}"/>
    <cellStyle name="Normal 5 7 2 9" xfId="20481" xr:uid="{09A96FC8-24D7-4DB2-9637-7EA2E66897AD}"/>
    <cellStyle name="Normal 5 7 20" xfId="20482" xr:uid="{3D460747-6594-40A4-8052-2A1B6AD6E11D}"/>
    <cellStyle name="Normal 5 7 20 2" xfId="20483" xr:uid="{964F68C2-C2E4-4834-A053-16963DD341A7}"/>
    <cellStyle name="Normal 5 7 20 2 2" xfId="36701" xr:uid="{005EF2E1-57CB-4617-BD4C-DE4B564C811F}"/>
    <cellStyle name="Normal 5 7 20 3" xfId="20484" xr:uid="{332BD7A4-E501-4518-9EAD-4C84CAEEDE0E}"/>
    <cellStyle name="Normal 5 7 20 3 2" xfId="36702" xr:uid="{F638F266-F83A-4230-98B3-07D8184A33C5}"/>
    <cellStyle name="Normal 5 7 20 4" xfId="20485" xr:uid="{830A7722-F3A6-4713-9347-9F135CF97772}"/>
    <cellStyle name="Normal 5 7 20 4 2" xfId="36703" xr:uid="{AEF15950-4CDF-42C8-BEDD-9263D1303685}"/>
    <cellStyle name="Normal 5 7 20 5" xfId="20486" xr:uid="{73039668-7539-48CB-9D9E-D644B9A3B80B}"/>
    <cellStyle name="Normal 5 7 20 5 2" xfId="36704" xr:uid="{7AD03C35-3F23-43F7-AB28-04D66A5E2A05}"/>
    <cellStyle name="Normal 5 7 20 6" xfId="36700" xr:uid="{0AD9B2F1-DE2C-497C-9087-9E5304BBCBD5}"/>
    <cellStyle name="Normal 5 7 21" xfId="20487" xr:uid="{C936B3CC-612A-47A8-9109-AF0B483ABC09}"/>
    <cellStyle name="Normal 5 7 21 2" xfId="36705" xr:uid="{A0B6A37A-8A68-4559-9DBB-9C27F6B9A499}"/>
    <cellStyle name="Normal 5 7 22" xfId="20488" xr:uid="{985B8574-AD70-4F0C-94C3-8D30AE868333}"/>
    <cellStyle name="Normal 5 7 22 2" xfId="36706" xr:uid="{4B4BE064-CEBE-4067-8401-65828F3D3F4D}"/>
    <cellStyle name="Normal 5 7 23" xfId="20489" xr:uid="{D9E25169-6153-4291-A8A2-00C8613F28E3}"/>
    <cellStyle name="Normal 5 7 23 2" xfId="36707" xr:uid="{200E9CA3-7555-4D2F-94D6-F37BBBEAEA00}"/>
    <cellStyle name="Normal 5 7 24" xfId="20490" xr:uid="{F5ED048C-02E8-4485-AA0D-64991421A7F9}"/>
    <cellStyle name="Normal 5 7 24 2" xfId="36708" xr:uid="{3D25CB6C-875E-401B-8CFE-BEDC6B021F5F}"/>
    <cellStyle name="Normal 5 7 25" xfId="20491" xr:uid="{2C36BCE4-8604-46CC-8FED-90B7705C5DC7}"/>
    <cellStyle name="Normal 5 7 25 2" xfId="36709" xr:uid="{17606679-181C-4CAE-9B05-BBF7BE8B757F}"/>
    <cellStyle name="Normal 5 7 26" xfId="40789" xr:uid="{708E857B-3713-4365-B099-CB2F5EDA874C}"/>
    <cellStyle name="Normal 5 7 3" xfId="20492" xr:uid="{A544C145-C402-4EEA-98D0-F0696F808A1F}"/>
    <cellStyle name="Normal 5 7 3 10" xfId="20493" xr:uid="{D202F141-E13F-4F4A-9BAE-E9585E4344E8}"/>
    <cellStyle name="Normal 5 7 3 11" xfId="20494" xr:uid="{35746714-AC98-4E86-A3C8-7FE903E59A5B}"/>
    <cellStyle name="Normal 5 7 3 12" xfId="20495" xr:uid="{12DFA701-5636-4282-9803-70E1C19A846F}"/>
    <cellStyle name="Normal 5 7 3 13" xfId="20496" xr:uid="{2C44C452-B3E5-4B91-8488-7982A5F33B19}"/>
    <cellStyle name="Normal 5 7 3 14" xfId="20497" xr:uid="{20DB66CD-59D3-4292-94E5-D4DDD533DBDC}"/>
    <cellStyle name="Normal 5 7 3 15" xfId="20498" xr:uid="{FE1C13C5-2378-4B47-A3C3-7309C272145B}"/>
    <cellStyle name="Normal 5 7 3 16" xfId="20499" xr:uid="{F03A2AF8-6D96-42B0-BCB5-5345F93ECD1E}"/>
    <cellStyle name="Normal 5 7 3 17" xfId="46037" xr:uid="{FDB8B31D-BFA3-481B-A0EE-52A3DE74015E}"/>
    <cellStyle name="Normal 5 7 3 2" xfId="20500" xr:uid="{F9AD8600-F8F5-489C-B058-054F15652976}"/>
    <cellStyle name="Normal 5 7 3 2 2" xfId="46156" xr:uid="{C15E674C-BA6E-4C50-919D-0501F5644F06}"/>
    <cellStyle name="Normal 5 7 3 3" xfId="20501" xr:uid="{01BAD8B1-15A6-47FA-8333-AA0686ADDC36}"/>
    <cellStyle name="Normal 5 7 3 3 2" xfId="46264" xr:uid="{1D9E1A8A-3B13-427E-B7A1-35068AADA723}"/>
    <cellStyle name="Normal 5 7 3 4" xfId="20502" xr:uid="{69ED79E5-4723-4BE9-B07D-09EC3F9DB168}"/>
    <cellStyle name="Normal 5 7 3 4 2" xfId="46405" xr:uid="{501FCDA7-40CF-4910-A9A8-8CBF3E31C62C}"/>
    <cellStyle name="Normal 5 7 3 5" xfId="20503" xr:uid="{CC16D0CE-CEC3-4FD7-9ED8-4D2DF448FFB7}"/>
    <cellStyle name="Normal 5 7 3 5 2" xfId="46406" xr:uid="{B545103E-F135-45BD-889D-A3679ACBC908}"/>
    <cellStyle name="Normal 5 7 3 6" xfId="20504" xr:uid="{87496C0A-031F-4BA1-A997-BD8F108C8D73}"/>
    <cellStyle name="Normal 5 7 3 7" xfId="20505" xr:uid="{8FEB6DDC-CFBE-478B-B42C-8C2570A1B2F3}"/>
    <cellStyle name="Normal 5 7 3 8" xfId="20506" xr:uid="{3631E01B-3553-473F-9F66-76D397BE0D57}"/>
    <cellStyle name="Normal 5 7 3 9" xfId="20507" xr:uid="{F4E099C0-BA13-44CE-9B16-1F1BCB70F46F}"/>
    <cellStyle name="Normal 5 7 4" xfId="20508" xr:uid="{E144E1DA-DF5D-442E-972D-4E505B0122A0}"/>
    <cellStyle name="Normal 5 7 4 10" xfId="20509" xr:uid="{70D04135-D671-46FC-B817-1621BC47EF07}"/>
    <cellStyle name="Normal 5 7 4 10 2" xfId="20510" xr:uid="{480C5C05-A7D0-4569-BCDB-64A1FDAB4F23}"/>
    <cellStyle name="Normal 5 7 4 10 2 2" xfId="36712" xr:uid="{B45FAB6B-79CE-493E-9BA3-680473E4630F}"/>
    <cellStyle name="Normal 5 7 4 10 3" xfId="20511" xr:uid="{13933AA2-C018-4D8D-9874-F9026BA4FF63}"/>
    <cellStyle name="Normal 5 7 4 10 3 2" xfId="36713" xr:uid="{966213C2-F08C-40A3-9072-D133D56B466A}"/>
    <cellStyle name="Normal 5 7 4 10 4" xfId="20512" xr:uid="{ADF258EA-BF0D-4F43-B0A8-D5525A92D18B}"/>
    <cellStyle name="Normal 5 7 4 10 4 2" xfId="36714" xr:uid="{4E6BB93A-8E99-4ABE-B870-2FA7E87325E7}"/>
    <cellStyle name="Normal 5 7 4 10 5" xfId="20513" xr:uid="{30E2F7B1-B1B4-4BF5-976D-372E5DF5F065}"/>
    <cellStyle name="Normal 5 7 4 10 5 2" xfId="36715" xr:uid="{232C0A7E-C63A-4788-B741-38073D329097}"/>
    <cellStyle name="Normal 5 7 4 10 6" xfId="36711" xr:uid="{4CD03A22-0E37-49A2-AF06-AB026FD940D7}"/>
    <cellStyle name="Normal 5 7 4 11" xfId="20514" xr:uid="{2BECD68F-4ABD-45F2-B875-63E12E22840E}"/>
    <cellStyle name="Normal 5 7 4 11 2" xfId="20515" xr:uid="{FCFC63CC-EA96-49F8-A347-E7FE58CC8EAC}"/>
    <cellStyle name="Normal 5 7 4 11 2 2" xfId="36717" xr:uid="{2C3FC8DD-39AC-4155-8979-22207F53F4D1}"/>
    <cellStyle name="Normal 5 7 4 11 3" xfId="20516" xr:uid="{64ECA9A8-EEB1-4B0D-8F58-8CFD47C236CC}"/>
    <cellStyle name="Normal 5 7 4 11 3 2" xfId="36718" xr:uid="{A623A1CA-D11F-496A-A3E6-C2DDCEBDC2E4}"/>
    <cellStyle name="Normal 5 7 4 11 4" xfId="20517" xr:uid="{24523285-DA90-4A30-9DF5-B3D9C8938287}"/>
    <cellStyle name="Normal 5 7 4 11 4 2" xfId="36719" xr:uid="{23898954-5D63-48B6-8DB6-D551ADC2B203}"/>
    <cellStyle name="Normal 5 7 4 11 5" xfId="20518" xr:uid="{2D2C7190-B8EE-4B44-B125-7D57982B925B}"/>
    <cellStyle name="Normal 5 7 4 11 5 2" xfId="36720" xr:uid="{C42A3569-A143-4120-8308-1ADCC27AF5FC}"/>
    <cellStyle name="Normal 5 7 4 11 6" xfId="36716" xr:uid="{E7071B5E-5A5F-438A-98A0-654268BE831C}"/>
    <cellStyle name="Normal 5 7 4 12" xfId="20519" xr:uid="{4AEC36CA-86E2-4F90-880E-593B86DB9757}"/>
    <cellStyle name="Normal 5 7 4 12 2" xfId="20520" xr:uid="{C0596F87-02F1-4502-B3EB-2C069E837EBB}"/>
    <cellStyle name="Normal 5 7 4 12 2 2" xfId="36722" xr:uid="{C0236FF1-23C2-471B-A13C-071578A05924}"/>
    <cellStyle name="Normal 5 7 4 12 3" xfId="20521" xr:uid="{E17187B6-6A43-4F28-86D8-FC8B9EA905DF}"/>
    <cellStyle name="Normal 5 7 4 12 3 2" xfId="36723" xr:uid="{CAB42F2B-2320-49D2-890F-B9BEA1E7AB7D}"/>
    <cellStyle name="Normal 5 7 4 12 4" xfId="20522" xr:uid="{2685BDA7-A8AA-49EF-9421-7814B2EAD3A1}"/>
    <cellStyle name="Normal 5 7 4 12 4 2" xfId="36724" xr:uid="{98D5A6A6-60EA-43C0-A860-848D0DCBE476}"/>
    <cellStyle name="Normal 5 7 4 12 5" xfId="20523" xr:uid="{293FF031-A334-48D4-9F17-57ED28EFC6FB}"/>
    <cellStyle name="Normal 5 7 4 12 5 2" xfId="36725" xr:uid="{7C7BC4B4-B079-4419-B6FD-73392357B255}"/>
    <cellStyle name="Normal 5 7 4 12 6" xfId="36721" xr:uid="{28316720-3482-4393-90C3-5260101C571A}"/>
    <cellStyle name="Normal 5 7 4 13" xfId="20524" xr:uid="{087A7600-5D18-423E-B158-36B83D4BFEA0}"/>
    <cellStyle name="Normal 5 7 4 13 2" xfId="20525" xr:uid="{4C4CF90D-0222-470D-B4FF-1DB73B66D2BC}"/>
    <cellStyle name="Normal 5 7 4 13 2 2" xfId="36727" xr:uid="{A6544224-3AAE-4B09-BFEF-5D87B90A9E77}"/>
    <cellStyle name="Normal 5 7 4 13 3" xfId="20526" xr:uid="{A29E8E93-3C73-4DEF-9AED-CE4E533A3622}"/>
    <cellStyle name="Normal 5 7 4 13 3 2" xfId="36728" xr:uid="{9B0092EC-2052-4C3D-9E1C-1E22D39D65E5}"/>
    <cellStyle name="Normal 5 7 4 13 4" xfId="20527" xr:uid="{30E98A9B-A432-409D-80D5-D55772F2E71C}"/>
    <cellStyle name="Normal 5 7 4 13 4 2" xfId="36729" xr:uid="{27A7C652-1910-4F83-977F-7E3202E4BE6A}"/>
    <cellStyle name="Normal 5 7 4 13 5" xfId="20528" xr:uid="{CFBA6DAC-AD90-4114-BBA2-0E9BACAF02AE}"/>
    <cellStyle name="Normal 5 7 4 13 5 2" xfId="36730" xr:uid="{9CBF01BD-0098-4874-BE81-D039A99FA6E0}"/>
    <cellStyle name="Normal 5 7 4 13 6" xfId="36726" xr:uid="{83B7A228-B3F5-4C1B-99D9-4E09385A5A9E}"/>
    <cellStyle name="Normal 5 7 4 14" xfId="20529" xr:uid="{0B6355C5-084D-4BF6-8D16-42FC94E460E2}"/>
    <cellStyle name="Normal 5 7 4 14 2" xfId="20530" xr:uid="{13F4929D-EA9A-448F-B90E-DB1535681D15}"/>
    <cellStyle name="Normal 5 7 4 14 2 2" xfId="36732" xr:uid="{F34FCFAC-A60B-4ECC-A78A-BF3B9975E9B3}"/>
    <cellStyle name="Normal 5 7 4 14 3" xfId="20531" xr:uid="{EC2C0DC7-EF8C-4CDB-8AC7-8DEE1046DD36}"/>
    <cellStyle name="Normal 5 7 4 14 3 2" xfId="36733" xr:uid="{1E959018-35E2-4F61-8A12-D34A14D7872E}"/>
    <cellStyle name="Normal 5 7 4 14 4" xfId="20532" xr:uid="{E2F45AF8-7F60-4006-B2E7-BDEABFA577AB}"/>
    <cellStyle name="Normal 5 7 4 14 4 2" xfId="36734" xr:uid="{FBC4362A-20BE-48DD-BDCE-535CA9B2E4BC}"/>
    <cellStyle name="Normal 5 7 4 14 5" xfId="20533" xr:uid="{15B90C2D-28EF-4D6D-8537-A4C6C98FB50C}"/>
    <cellStyle name="Normal 5 7 4 14 5 2" xfId="36735" xr:uid="{7BB25173-9D9E-40E5-B9ED-6F1087EECC47}"/>
    <cellStyle name="Normal 5 7 4 14 6" xfId="36731" xr:uid="{5BBB3B32-FB36-4CFF-AAEF-37DE16BFC64F}"/>
    <cellStyle name="Normal 5 7 4 15" xfId="20534" xr:uid="{B236862D-6C84-4D29-9756-D4E19CE571DD}"/>
    <cellStyle name="Normal 5 7 4 15 2" xfId="20535" xr:uid="{D38A5144-D99C-4491-BDCD-AEF3D19E89F3}"/>
    <cellStyle name="Normal 5 7 4 15 2 2" xfId="36737" xr:uid="{034412D1-3264-49B5-A915-BC7E3DBD4CC8}"/>
    <cellStyle name="Normal 5 7 4 15 3" xfId="20536" xr:uid="{1B3E1376-989D-44FE-9529-EDE001B8093E}"/>
    <cellStyle name="Normal 5 7 4 15 3 2" xfId="36738" xr:uid="{CAD5C7DC-8B55-4873-ACF8-CD553D48E0DD}"/>
    <cellStyle name="Normal 5 7 4 15 4" xfId="20537" xr:uid="{8C94E894-595A-4DF5-AE0C-B1A60253936E}"/>
    <cellStyle name="Normal 5 7 4 15 4 2" xfId="36739" xr:uid="{F04B5978-48E1-4469-98B7-C3893563B64C}"/>
    <cellStyle name="Normal 5 7 4 15 5" xfId="20538" xr:uid="{A2EFF8E9-41FE-4281-9BAF-711E90E89E6D}"/>
    <cellStyle name="Normal 5 7 4 15 5 2" xfId="36740" xr:uid="{35F35610-7044-457A-9300-50F13A143457}"/>
    <cellStyle name="Normal 5 7 4 15 6" xfId="36736" xr:uid="{395463C1-1466-46D8-9E34-861664EA8C49}"/>
    <cellStyle name="Normal 5 7 4 16" xfId="20539" xr:uid="{676E02F0-E9C6-4560-A649-059551A54F62}"/>
    <cellStyle name="Normal 5 7 4 16 2" xfId="20540" xr:uid="{D3B05CB1-558E-486E-A968-F1BE4AFBB092}"/>
    <cellStyle name="Normal 5 7 4 16 2 2" xfId="36742" xr:uid="{D1E7D02C-C575-4CD3-934B-A2EBEA860AB1}"/>
    <cellStyle name="Normal 5 7 4 16 3" xfId="20541" xr:uid="{34C6E5A5-AACB-49C5-9EFC-5FA2E132BD57}"/>
    <cellStyle name="Normal 5 7 4 16 3 2" xfId="36743" xr:uid="{7AB76530-D065-4DB0-94DC-42DA3EB6A51B}"/>
    <cellStyle name="Normal 5 7 4 16 4" xfId="20542" xr:uid="{FDB23C8C-810D-445B-860C-412C57A158E6}"/>
    <cellStyle name="Normal 5 7 4 16 4 2" xfId="36744" xr:uid="{AD5D79B0-699E-4822-A689-E146431CE7A2}"/>
    <cellStyle name="Normal 5 7 4 16 5" xfId="20543" xr:uid="{FB7A5831-066E-48B2-9B6D-1D73F5595551}"/>
    <cellStyle name="Normal 5 7 4 16 5 2" xfId="36745" xr:uid="{6DB6640A-D646-482F-9494-3AE89527D867}"/>
    <cellStyle name="Normal 5 7 4 16 6" xfId="36741" xr:uid="{42FA2566-8883-4599-944B-C67AFCFB7B3C}"/>
    <cellStyle name="Normal 5 7 4 17" xfId="20544" xr:uid="{88E16E90-4F81-4DA7-A208-3556BDFE7864}"/>
    <cellStyle name="Normal 5 7 4 17 2" xfId="36746" xr:uid="{95F76410-A8BE-4C98-AF1E-3C2AF53FC040}"/>
    <cellStyle name="Normal 5 7 4 18" xfId="20545" xr:uid="{747DB75A-39E5-4D97-833B-CCB8CAE8BE10}"/>
    <cellStyle name="Normal 5 7 4 18 2" xfId="36747" xr:uid="{24541E5E-B69D-4033-BA68-32AB4427A268}"/>
    <cellStyle name="Normal 5 7 4 19" xfId="20546" xr:uid="{38EDBA03-6B88-4181-B503-C8796128A8D6}"/>
    <cellStyle name="Normal 5 7 4 19 2" xfId="36748" xr:uid="{E28616CC-D71E-492F-84A5-83B3CB28EAB0}"/>
    <cellStyle name="Normal 5 7 4 2" xfId="20547" xr:uid="{CCD34177-E499-4570-8B90-7BBB8953763A}"/>
    <cellStyle name="Normal 5 7 4 2 2" xfId="46195" xr:uid="{646BFAD0-3290-4F99-A0F5-C219779A239E}"/>
    <cellStyle name="Normal 5 7 4 20" xfId="20548" xr:uid="{EDFF5327-4BDF-441E-BE62-0210407B039E}"/>
    <cellStyle name="Normal 5 7 4 20 2" xfId="36749" xr:uid="{EED351D1-0765-4100-B04C-EA28E3C0B957}"/>
    <cellStyle name="Normal 5 7 4 21" xfId="36710" xr:uid="{E4B64F97-18AC-4C24-8925-28B314352D97}"/>
    <cellStyle name="Normal 5 7 4 3" xfId="20549" xr:uid="{7EC6F200-36D4-479C-BCCA-D7B470295B00}"/>
    <cellStyle name="Normal 5 7 4 3 2" xfId="20550" xr:uid="{1BF30A48-7BEE-4E56-ADBB-92369EA0B60F}"/>
    <cellStyle name="Normal 5 7 4 3 2 2" xfId="36751" xr:uid="{2C0AA04E-8120-4835-94AE-25787E487497}"/>
    <cellStyle name="Normal 5 7 4 3 3" xfId="20551" xr:uid="{7210CF30-804C-4D9C-AB6E-B4903BEBEFFF}"/>
    <cellStyle name="Normal 5 7 4 3 3 2" xfId="36752" xr:uid="{BA832B01-3DF9-4145-BAEA-C6345ABF03F7}"/>
    <cellStyle name="Normal 5 7 4 3 4" xfId="20552" xr:uid="{F8A34F98-080F-4C17-8D6A-B0D3EC80A24D}"/>
    <cellStyle name="Normal 5 7 4 3 4 2" xfId="36753" xr:uid="{101A8831-128B-4B69-9FCB-3648DCEB79E1}"/>
    <cellStyle name="Normal 5 7 4 3 5" xfId="20553" xr:uid="{F3EFDFCD-464A-4FF2-AE65-09E2C8855291}"/>
    <cellStyle name="Normal 5 7 4 3 5 2" xfId="36754" xr:uid="{81010F7D-DB87-48FB-BA5C-9E868E520323}"/>
    <cellStyle name="Normal 5 7 4 3 6" xfId="36750" xr:uid="{E4500B77-D5BF-4E94-AF70-36123A35376E}"/>
    <cellStyle name="Normal 5 7 4 4" xfId="20554" xr:uid="{69E0DD46-04C2-43A6-B1BB-516D4BBEF4E6}"/>
    <cellStyle name="Normal 5 7 4 4 2" xfId="20555" xr:uid="{05CAC5F3-EDF9-4083-849C-497D59C2255D}"/>
    <cellStyle name="Normal 5 7 4 4 2 2" xfId="36756" xr:uid="{5D9BCE17-E8A2-409E-940E-F49724E58916}"/>
    <cellStyle name="Normal 5 7 4 4 3" xfId="20556" xr:uid="{33D22D93-9A50-4250-AE30-E5264FE64B99}"/>
    <cellStyle name="Normal 5 7 4 4 3 2" xfId="36757" xr:uid="{290A125F-5600-4B89-AF36-D4D049F50290}"/>
    <cellStyle name="Normal 5 7 4 4 4" xfId="20557" xr:uid="{16BA8CEE-6EA0-403F-815E-C22155D36AB0}"/>
    <cellStyle name="Normal 5 7 4 4 4 2" xfId="36758" xr:uid="{6CC448E3-5469-4437-A0D8-129B28B94EBB}"/>
    <cellStyle name="Normal 5 7 4 4 5" xfId="20558" xr:uid="{7091942B-4614-4E47-9FE1-525E7A7B76EC}"/>
    <cellStyle name="Normal 5 7 4 4 5 2" xfId="36759" xr:uid="{D908EFBA-B768-47EA-927B-B4B69EF33048}"/>
    <cellStyle name="Normal 5 7 4 4 6" xfId="36755" xr:uid="{71EF4E27-93DB-47CA-8E1B-D357B8E60BEB}"/>
    <cellStyle name="Normal 5 7 4 5" xfId="20559" xr:uid="{5AF54DF5-B74B-404F-B3FA-56E183C4A858}"/>
    <cellStyle name="Normal 5 7 4 5 2" xfId="20560" xr:uid="{704DA687-3360-432B-8ADE-126D9751FB57}"/>
    <cellStyle name="Normal 5 7 4 5 2 2" xfId="36761" xr:uid="{91A91D04-0C18-48AF-99C5-A4F0BDF60DE8}"/>
    <cellStyle name="Normal 5 7 4 5 3" xfId="20561" xr:uid="{D62BA9AF-A524-411B-820A-864A1B3BCBD8}"/>
    <cellStyle name="Normal 5 7 4 5 3 2" xfId="36762" xr:uid="{B4E23348-1256-46C8-B3AD-D7CCF46A7787}"/>
    <cellStyle name="Normal 5 7 4 5 4" xfId="20562" xr:uid="{5CD19DF0-C9F5-4EB1-88E1-581F22C70BDA}"/>
    <cellStyle name="Normal 5 7 4 5 4 2" xfId="36763" xr:uid="{94E788A3-2876-44CE-9B1A-E248D5F6BFFA}"/>
    <cellStyle name="Normal 5 7 4 5 5" xfId="20563" xr:uid="{94B62383-9EDB-4DAB-8CF2-CA3E4A5014BC}"/>
    <cellStyle name="Normal 5 7 4 5 5 2" xfId="36764" xr:uid="{A300ECFE-3191-41BD-AAC7-96E1F7E199A9}"/>
    <cellStyle name="Normal 5 7 4 5 6" xfId="36760" xr:uid="{FA41C73E-F8CC-48E2-ABFF-8D7C007F2539}"/>
    <cellStyle name="Normal 5 7 4 6" xfId="20564" xr:uid="{319AAD0A-CA28-47EE-BCB5-90317CF6E734}"/>
    <cellStyle name="Normal 5 7 4 6 2" xfId="20565" xr:uid="{7BAEEF75-003C-4A20-8D35-C00088FDEED8}"/>
    <cellStyle name="Normal 5 7 4 6 2 2" xfId="36766" xr:uid="{00A03009-F9B1-48BA-A571-921FDAA3784A}"/>
    <cellStyle name="Normal 5 7 4 6 3" xfId="20566" xr:uid="{CD250457-AC72-44FF-9DE3-64D255CC2B53}"/>
    <cellStyle name="Normal 5 7 4 6 3 2" xfId="36767" xr:uid="{C8AF5D01-B6CB-4276-8327-FE218B615560}"/>
    <cellStyle name="Normal 5 7 4 6 4" xfId="20567" xr:uid="{811874B0-70C0-4CDB-B623-81425D42AA29}"/>
    <cellStyle name="Normal 5 7 4 6 4 2" xfId="36768" xr:uid="{3953E1F7-37E3-4B54-9982-4C0A7F3237DC}"/>
    <cellStyle name="Normal 5 7 4 6 5" xfId="20568" xr:uid="{CD6E144D-8D9B-470E-B29B-A668333E8D16}"/>
    <cellStyle name="Normal 5 7 4 6 5 2" xfId="36769" xr:uid="{BD10E0E4-F6AD-4DB1-9FCD-A4324E11F1A9}"/>
    <cellStyle name="Normal 5 7 4 6 6" xfId="36765" xr:uid="{2FDDAD0D-3FE8-4163-A1D9-606AFF35ED84}"/>
    <cellStyle name="Normal 5 7 4 7" xfId="20569" xr:uid="{D2469B73-952C-4109-B475-5DFE5A612775}"/>
    <cellStyle name="Normal 5 7 4 7 2" xfId="20570" xr:uid="{E63160BD-BEAA-42FE-80E1-BBEC5F6B1FC6}"/>
    <cellStyle name="Normal 5 7 4 7 2 2" xfId="36771" xr:uid="{8B990927-C3F6-443A-9FFF-A75529091C68}"/>
    <cellStyle name="Normal 5 7 4 7 3" xfId="20571" xr:uid="{7561120C-8E36-4401-825F-18B5E302BF7D}"/>
    <cellStyle name="Normal 5 7 4 7 3 2" xfId="36772" xr:uid="{ECEC5D89-8B18-460E-88B4-223D2195C3C8}"/>
    <cellStyle name="Normal 5 7 4 7 4" xfId="20572" xr:uid="{3FEF26E9-7A65-4238-B624-C20E26AFDA51}"/>
    <cellStyle name="Normal 5 7 4 7 4 2" xfId="36773" xr:uid="{CA3867E3-7FFE-46CC-8FF0-611973B664C9}"/>
    <cellStyle name="Normal 5 7 4 7 5" xfId="20573" xr:uid="{DA193FC9-E04F-42D3-88B3-D41BEC5B1710}"/>
    <cellStyle name="Normal 5 7 4 7 5 2" xfId="36774" xr:uid="{4BE8C3DC-98BD-4FBC-A87E-590635637EEF}"/>
    <cellStyle name="Normal 5 7 4 7 6" xfId="36770" xr:uid="{C549E900-90C4-4458-A852-F03859CA4146}"/>
    <cellStyle name="Normal 5 7 4 8" xfId="20574" xr:uid="{B58A63BD-0007-452C-80E6-615C7AFE6A48}"/>
    <cellStyle name="Normal 5 7 4 8 2" xfId="20575" xr:uid="{A2094459-90CA-4B76-9EB8-486FFE09E9D0}"/>
    <cellStyle name="Normal 5 7 4 8 2 2" xfId="36776" xr:uid="{8BCF3CE7-8CC7-4262-9978-2C863871A348}"/>
    <cellStyle name="Normal 5 7 4 8 3" xfId="20576" xr:uid="{8ED6C2CD-6F4B-4F8F-9BE7-7DC3E4891B6E}"/>
    <cellStyle name="Normal 5 7 4 8 3 2" xfId="36777" xr:uid="{EAFA9F92-B354-43DD-A9B8-14A5041AE088}"/>
    <cellStyle name="Normal 5 7 4 8 4" xfId="20577" xr:uid="{37EFBDED-0A67-43DC-919A-B5CA9698E432}"/>
    <cellStyle name="Normal 5 7 4 8 4 2" xfId="36778" xr:uid="{7FB67E0B-3C41-4966-8F07-B4D23F15545C}"/>
    <cellStyle name="Normal 5 7 4 8 5" xfId="20578" xr:uid="{C505F096-6DD5-4F18-B0AE-D99CB3E8586A}"/>
    <cellStyle name="Normal 5 7 4 8 5 2" xfId="36779" xr:uid="{572CDE19-EF54-416A-B571-6DFE5C50B894}"/>
    <cellStyle name="Normal 5 7 4 8 6" xfId="36775" xr:uid="{8CE7E9BC-7925-43C8-B8FF-0CD3AC0F3846}"/>
    <cellStyle name="Normal 5 7 4 9" xfId="20579" xr:uid="{0F6D2287-8FA7-4A6D-AFE0-E7F41B1E280C}"/>
    <cellStyle name="Normal 5 7 4 9 2" xfId="20580" xr:uid="{B4B0C9B5-BC0F-4DCC-904C-8E61B7833CC4}"/>
    <cellStyle name="Normal 5 7 4 9 2 2" xfId="36781" xr:uid="{0DF420B3-367E-4967-93A3-43C115FE55C7}"/>
    <cellStyle name="Normal 5 7 4 9 3" xfId="20581" xr:uid="{5A6919A4-F092-4F0F-B1DF-D6B5DE9D143F}"/>
    <cellStyle name="Normal 5 7 4 9 3 2" xfId="36782" xr:uid="{713D56B0-C864-4A22-87C3-72926C51BA19}"/>
    <cellStyle name="Normal 5 7 4 9 4" xfId="20582" xr:uid="{9B4E2DC6-AD10-4081-9F69-631EAB3ED45E}"/>
    <cellStyle name="Normal 5 7 4 9 4 2" xfId="36783" xr:uid="{9ED28FC7-51D5-43B0-8BD6-9CD99AEA88CD}"/>
    <cellStyle name="Normal 5 7 4 9 5" xfId="20583" xr:uid="{A9279187-D3B1-4ADE-A9B9-97033EFB38D3}"/>
    <cellStyle name="Normal 5 7 4 9 5 2" xfId="36784" xr:uid="{7C48988D-E245-44A6-AF05-04BDCA191470}"/>
    <cellStyle name="Normal 5 7 4 9 6" xfId="36780" xr:uid="{99AA7C82-FF90-4E98-B190-88B5FEB1F7B6}"/>
    <cellStyle name="Normal 5 7 5" xfId="20584" xr:uid="{12878BF4-E6A2-40D9-B563-F683BD56C2EB}"/>
    <cellStyle name="Normal 5 7 5 2" xfId="20585" xr:uid="{6CBD2A9C-BD79-4C4D-8657-D7D778F2B2D5}"/>
    <cellStyle name="Normal 5 7 5 2 2" xfId="46138" xr:uid="{F4BD81BA-25E6-4D0D-A84B-3FC995E1E792}"/>
    <cellStyle name="Normal 5 7 5 3" xfId="20586" xr:uid="{E0C61F17-D421-4056-B246-FF3838663F37}"/>
    <cellStyle name="Normal 5 7 5 3 2" xfId="36786" xr:uid="{D07AB755-A595-41DC-8293-B60D75DF878E}"/>
    <cellStyle name="Normal 5 7 5 4" xfId="20587" xr:uid="{F7B1C0F6-F9B6-487C-97D3-7846B1EA5F9C}"/>
    <cellStyle name="Normal 5 7 5 4 2" xfId="36787" xr:uid="{67491C8B-6773-4F5E-8BEC-2BBD367D0BE0}"/>
    <cellStyle name="Normal 5 7 5 5" xfId="20588" xr:uid="{3EBD375A-B540-4877-8F68-A4845A6ABF94}"/>
    <cellStyle name="Normal 5 7 5 5 2" xfId="36788" xr:uid="{4A4AE0E4-7D30-40F6-82A9-7BC311690ACF}"/>
    <cellStyle name="Normal 5 7 5 6" xfId="20589" xr:uid="{2E442FEF-D93D-45E3-9DAF-93FB05B4637C}"/>
    <cellStyle name="Normal 5 7 5 6 2" xfId="36789" xr:uid="{1C0E3D1A-616E-4EDF-9132-4386C0F70901}"/>
    <cellStyle name="Normal 5 7 5 7" xfId="36785" xr:uid="{F88E0ECE-FB20-4F22-8235-0504B78F707D}"/>
    <cellStyle name="Normal 5 7 6" xfId="20590" xr:uid="{3AD94E14-2B65-4C02-AA24-25490CC29B25}"/>
    <cellStyle name="Normal 5 7 6 2" xfId="20591" xr:uid="{F58FD823-F7E2-4473-B1D8-4F63D5D8D153}"/>
    <cellStyle name="Normal 5 7 6 3" xfId="20592" xr:uid="{CE6B9FCA-24B4-4BB0-9ECD-C859A32EBFAA}"/>
    <cellStyle name="Normal 5 7 6 3 2" xfId="36791" xr:uid="{6AF93A09-A7CB-4FC5-B34E-A913665B33EA}"/>
    <cellStyle name="Normal 5 7 6 4" xfId="20593" xr:uid="{A40784E2-1410-481D-B003-AEB9C00A7910}"/>
    <cellStyle name="Normal 5 7 6 4 2" xfId="36792" xr:uid="{49EA17CD-102A-4237-9DD0-52B5F8552DE1}"/>
    <cellStyle name="Normal 5 7 6 5" xfId="20594" xr:uid="{1D3388A1-C228-4653-BACE-4BB08871B25B}"/>
    <cellStyle name="Normal 5 7 6 5 2" xfId="36793" xr:uid="{56462CF6-ABDA-48DB-AB96-3D6CAF5CBD02}"/>
    <cellStyle name="Normal 5 7 6 6" xfId="20595" xr:uid="{00A6C075-72FD-43CA-8E4E-B09B4674F074}"/>
    <cellStyle name="Normal 5 7 6 6 2" xfId="36794" xr:uid="{C3020CD8-31C0-4461-BE7F-995FC9735698}"/>
    <cellStyle name="Normal 5 7 6 7" xfId="36790" xr:uid="{7F668E92-8D1B-4D41-974B-BB5FC064FCA6}"/>
    <cellStyle name="Normal 5 7 7" xfId="20596" xr:uid="{83EF9EA7-A3F9-4EC9-87FA-5CAE9E6DC461}"/>
    <cellStyle name="Normal 5 7 7 2" xfId="20597" xr:uid="{DEC3A067-02CA-4245-A940-401F25A0B8B8}"/>
    <cellStyle name="Normal 5 7 7 2 2" xfId="36796" xr:uid="{4B1DD646-869A-495E-9EDB-75F634687127}"/>
    <cellStyle name="Normal 5 7 7 3" xfId="20598" xr:uid="{E0CEC4E0-904A-4CF7-B410-DA425DC5D5BD}"/>
    <cellStyle name="Normal 5 7 7 3 2" xfId="36797" xr:uid="{CEE04862-5ECA-4B97-A588-EAE7CC128CF4}"/>
    <cellStyle name="Normal 5 7 7 4" xfId="20599" xr:uid="{5212BBFB-E46F-421A-9BF7-C30968299103}"/>
    <cellStyle name="Normal 5 7 7 4 2" xfId="36798" xr:uid="{3349512C-3FE6-4FEE-8DE2-44B7B4402932}"/>
    <cellStyle name="Normal 5 7 7 5" xfId="20600" xr:uid="{208893E3-81BF-4AAC-9C59-2EA381831EBF}"/>
    <cellStyle name="Normal 5 7 7 5 2" xfId="36799" xr:uid="{E29CEC87-6ECE-46AD-8246-358F2CBE0266}"/>
    <cellStyle name="Normal 5 7 7 6" xfId="36795" xr:uid="{831177E6-B320-4C26-8D8E-9CC488148EB0}"/>
    <cellStyle name="Normal 5 7 8" xfId="20601" xr:uid="{1129E329-3CDF-4077-AD69-9AD871C8B407}"/>
    <cellStyle name="Normal 5 7 8 2" xfId="20602" xr:uid="{4D8C47B4-E340-444B-AB19-A0CA7007A5A7}"/>
    <cellStyle name="Normal 5 7 8 2 2" xfId="36801" xr:uid="{04400002-4082-4A1A-8A03-98661A7348BF}"/>
    <cellStyle name="Normal 5 7 8 3" xfId="20603" xr:uid="{8640EF61-3993-4D54-A206-F294833A2561}"/>
    <cellStyle name="Normal 5 7 8 3 2" xfId="36802" xr:uid="{A7E5D33E-3BAD-4EAC-B2CE-A69A58BDBE65}"/>
    <cellStyle name="Normal 5 7 8 4" xfId="20604" xr:uid="{1561B88F-4562-46A5-98D3-8A45B9ADBA1B}"/>
    <cellStyle name="Normal 5 7 8 4 2" xfId="36803" xr:uid="{08227D55-5665-4AA4-8C35-F4A6E92BFE8F}"/>
    <cellStyle name="Normal 5 7 8 5" xfId="20605" xr:uid="{214FE170-DF07-47D5-B954-14753E05E542}"/>
    <cellStyle name="Normal 5 7 8 5 2" xfId="36804" xr:uid="{D6A4A373-5417-48A6-B6EC-788240B17CD1}"/>
    <cellStyle name="Normal 5 7 8 6" xfId="36800" xr:uid="{ABACDD1E-97E0-4BF6-AD8C-840B16101597}"/>
    <cellStyle name="Normal 5 7 9" xfId="20606" xr:uid="{CC90DC72-4C28-4800-A867-AE562AF2F290}"/>
    <cellStyle name="Normal 5 7 9 2" xfId="20607" xr:uid="{555B2C27-BE1F-48B7-B6AF-A87B96DAB666}"/>
    <cellStyle name="Normal 5 7 9 2 2" xfId="36806" xr:uid="{9DDA3BFF-19D1-42FE-A40D-C879985E1A4A}"/>
    <cellStyle name="Normal 5 7 9 3" xfId="20608" xr:uid="{F0D0258A-C97D-4C9B-BEA3-C6217332A33D}"/>
    <cellStyle name="Normal 5 7 9 3 2" xfId="36807" xr:uid="{6CB6F0EC-2F12-4F2B-8ADE-1E274B3FD573}"/>
    <cellStyle name="Normal 5 7 9 4" xfId="20609" xr:uid="{40AD7500-C043-46AA-A480-6BA719322584}"/>
    <cellStyle name="Normal 5 7 9 4 2" xfId="36808" xr:uid="{0874D5C4-708E-486D-936F-518B4EA88BBF}"/>
    <cellStyle name="Normal 5 7 9 5" xfId="20610" xr:uid="{1B6F4D37-FEDB-4DFB-8A37-0AF1C7AA57CD}"/>
    <cellStyle name="Normal 5 7 9 5 2" xfId="36809" xr:uid="{0D294C0F-D568-48B6-A59D-F849F10B1F85}"/>
    <cellStyle name="Normal 5 7 9 6" xfId="36805" xr:uid="{5BD8C75A-2234-40C5-80F2-BE4C604B7E29}"/>
    <cellStyle name="Normal 5 8" xfId="20611" xr:uid="{C9B15838-5DA2-48CB-8739-5D75C4FC4072}"/>
    <cellStyle name="Normal 5 8 10" xfId="20612" xr:uid="{31346859-EEBB-4197-BF2E-2F998057B31B}"/>
    <cellStyle name="Normal 5 8 10 2" xfId="20613" xr:uid="{989484F5-6517-4544-95DE-E52D8031CA2B}"/>
    <cellStyle name="Normal 5 8 10 2 2" xfId="36811" xr:uid="{DA11CBDE-8CEE-4CED-83A2-65A9D44B7D02}"/>
    <cellStyle name="Normal 5 8 10 3" xfId="20614" xr:uid="{2FB0C237-82D6-4E14-BC01-99D7FF7F9BED}"/>
    <cellStyle name="Normal 5 8 10 3 2" xfId="36812" xr:uid="{18E14604-030F-4B92-8ED1-32B2FB5A469E}"/>
    <cellStyle name="Normal 5 8 10 4" xfId="20615" xr:uid="{841DBF8D-1574-439C-8F15-EDF2D822A276}"/>
    <cellStyle name="Normal 5 8 10 4 2" xfId="36813" xr:uid="{78B95589-DAF9-4D6F-8E8A-95DA9DD66A79}"/>
    <cellStyle name="Normal 5 8 10 5" xfId="20616" xr:uid="{1682B6AE-176E-4303-87BC-02A784093F93}"/>
    <cellStyle name="Normal 5 8 10 5 2" xfId="36814" xr:uid="{11478988-42D4-40D6-8673-2BC4A570FD54}"/>
    <cellStyle name="Normal 5 8 10 6" xfId="36810" xr:uid="{A53C3AFC-07B8-48FE-92C9-2BFA987CCEF6}"/>
    <cellStyle name="Normal 5 8 11" xfId="20617" xr:uid="{647E281F-B1E5-4252-82BE-5A3B58A898B0}"/>
    <cellStyle name="Normal 5 8 11 2" xfId="20618" xr:uid="{8EDF9590-870A-4AE4-A08C-C2D553FF8E21}"/>
    <cellStyle name="Normal 5 8 11 2 2" xfId="36816" xr:uid="{4B7E0546-785D-4CC0-B7AB-5CCD5408CB05}"/>
    <cellStyle name="Normal 5 8 11 3" xfId="20619" xr:uid="{2815B786-A6C1-4358-B538-A81419057021}"/>
    <cellStyle name="Normal 5 8 11 3 2" xfId="36817" xr:uid="{079B5CF9-F70D-484D-B25D-A5B488D88801}"/>
    <cellStyle name="Normal 5 8 11 4" xfId="20620" xr:uid="{68A8D75A-1F76-4934-ACC2-D4860487CDF9}"/>
    <cellStyle name="Normal 5 8 11 4 2" xfId="36818" xr:uid="{95FB96F3-53E3-4CCF-8024-1C30853C99ED}"/>
    <cellStyle name="Normal 5 8 11 5" xfId="20621" xr:uid="{EFAEE975-72F8-45B9-94FF-2C41AC46F512}"/>
    <cellStyle name="Normal 5 8 11 5 2" xfId="36819" xr:uid="{BAFCB797-4B5E-440D-A694-1233775E2AF3}"/>
    <cellStyle name="Normal 5 8 11 6" xfId="36815" xr:uid="{072708D7-76EF-4A47-961B-65F85DC9334C}"/>
    <cellStyle name="Normal 5 8 12" xfId="20622" xr:uid="{85BE82B5-5D77-47A4-96BC-CF539979521B}"/>
    <cellStyle name="Normal 5 8 12 2" xfId="20623" xr:uid="{A7017EC8-AD54-47D2-BAA2-84CD3732857D}"/>
    <cellStyle name="Normal 5 8 12 2 2" xfId="36821" xr:uid="{5B37F03C-287A-451D-A902-88A97E39DDD1}"/>
    <cellStyle name="Normal 5 8 12 3" xfId="20624" xr:uid="{A004E6EA-045D-415D-AA10-D171FADD7336}"/>
    <cellStyle name="Normal 5 8 12 3 2" xfId="36822" xr:uid="{F13B2758-01D9-4884-BF85-543AFC5B3A3A}"/>
    <cellStyle name="Normal 5 8 12 4" xfId="20625" xr:uid="{A3A15D99-E98B-4021-89D0-1810627A5639}"/>
    <cellStyle name="Normal 5 8 12 4 2" xfId="36823" xr:uid="{A3C78D46-03EC-4165-B77B-36F6890C3FA6}"/>
    <cellStyle name="Normal 5 8 12 5" xfId="20626" xr:uid="{D7AD34AA-1F3B-4AEA-9668-67E7370167B4}"/>
    <cellStyle name="Normal 5 8 12 5 2" xfId="36824" xr:uid="{DE8CA846-F394-4EF4-997A-F976A6CF7ECB}"/>
    <cellStyle name="Normal 5 8 12 6" xfId="36820" xr:uid="{5B00F686-53DD-4327-88CD-7D5AA4965D17}"/>
    <cellStyle name="Normal 5 8 13" xfId="20627" xr:uid="{1A38C9F3-C859-493A-8C6F-CC4678299C7E}"/>
    <cellStyle name="Normal 5 8 13 2" xfId="20628" xr:uid="{67760C58-C134-4236-B2F5-7D65712E8ACD}"/>
    <cellStyle name="Normal 5 8 13 2 2" xfId="36826" xr:uid="{7EFB3BDA-7633-4F51-A5A7-F48A6671D2DD}"/>
    <cellStyle name="Normal 5 8 13 3" xfId="20629" xr:uid="{75C0121F-7256-4DBB-B84A-CF89E4F338C3}"/>
    <cellStyle name="Normal 5 8 13 3 2" xfId="36827" xr:uid="{78A0163E-9D3A-433F-83FD-858BFB4D0B3E}"/>
    <cellStyle name="Normal 5 8 13 4" xfId="20630" xr:uid="{F6B4235B-B8CB-4181-8F41-D9FCBB9FA035}"/>
    <cellStyle name="Normal 5 8 13 4 2" xfId="36828" xr:uid="{1536E461-4C90-4EC9-896F-C49DC81F6B9E}"/>
    <cellStyle name="Normal 5 8 13 5" xfId="20631" xr:uid="{A0931E71-61CF-4AA2-907A-549D4135D826}"/>
    <cellStyle name="Normal 5 8 13 5 2" xfId="36829" xr:uid="{8A0D16FC-B8C0-4735-809D-5EC4B2A4F9C6}"/>
    <cellStyle name="Normal 5 8 13 6" xfId="36825" xr:uid="{AAC541BD-40D7-4D03-8C41-538306E77C60}"/>
    <cellStyle name="Normal 5 8 14" xfId="20632" xr:uid="{AC7E9B27-0A13-4219-955D-BDC64FC1E8C8}"/>
    <cellStyle name="Normal 5 8 14 2" xfId="20633" xr:uid="{FC11E1E6-982C-45C6-B278-8BE5DA5895B9}"/>
    <cellStyle name="Normal 5 8 14 2 2" xfId="36831" xr:uid="{0D63DD1F-C94F-435F-88E0-B667B8BE0EB6}"/>
    <cellStyle name="Normal 5 8 14 3" xfId="20634" xr:uid="{429674B5-9979-459A-AF69-4768C0ED65BF}"/>
    <cellStyle name="Normal 5 8 14 3 2" xfId="36832" xr:uid="{83136FA1-60BB-4119-9224-6B6A3D394905}"/>
    <cellStyle name="Normal 5 8 14 4" xfId="20635" xr:uid="{B07DE8C2-4AEE-4A53-B9C5-5A46C040159A}"/>
    <cellStyle name="Normal 5 8 14 4 2" xfId="36833" xr:uid="{FB030956-4095-4DC6-B9AB-A65A4C91CF2B}"/>
    <cellStyle name="Normal 5 8 14 5" xfId="20636" xr:uid="{11D6A1F2-6549-4299-B58C-2BC2C6831AB2}"/>
    <cellStyle name="Normal 5 8 14 5 2" xfId="36834" xr:uid="{82DA646F-EE20-4675-A57F-1CF4F5A0F961}"/>
    <cellStyle name="Normal 5 8 14 6" xfId="36830" xr:uid="{E94551B6-1ED5-4996-A71C-7C9F75FB9359}"/>
    <cellStyle name="Normal 5 8 15" xfId="20637" xr:uid="{D3D00F3B-08A1-4A5E-BBC8-FDE329A1EC1B}"/>
    <cellStyle name="Normal 5 8 15 2" xfId="20638" xr:uid="{0EE5EDF8-CD9B-47CB-966F-2FA9DA905556}"/>
    <cellStyle name="Normal 5 8 15 2 2" xfId="36836" xr:uid="{D2F6D7E5-8F8F-461C-8D7B-34BA57D10C6B}"/>
    <cellStyle name="Normal 5 8 15 3" xfId="20639" xr:uid="{616A7B43-8148-4323-B802-F7D3A1D803C5}"/>
    <cellStyle name="Normal 5 8 15 3 2" xfId="36837" xr:uid="{8AC74A85-D980-4D02-B81C-FDFD7F414981}"/>
    <cellStyle name="Normal 5 8 15 4" xfId="20640" xr:uid="{DBD80BE7-8F88-49D4-B0AE-98B34602162B}"/>
    <cellStyle name="Normal 5 8 15 4 2" xfId="36838" xr:uid="{B710365B-35A0-4264-8490-5A096F2E7DE2}"/>
    <cellStyle name="Normal 5 8 15 5" xfId="20641" xr:uid="{506A1DCE-F768-4A86-944D-0C814654CBF2}"/>
    <cellStyle name="Normal 5 8 15 5 2" xfId="36839" xr:uid="{3CA96699-E0CD-480E-B754-D06D9B07A5EF}"/>
    <cellStyle name="Normal 5 8 15 6" xfId="36835" xr:uid="{AF73701C-0881-4488-A313-DA163F990E38}"/>
    <cellStyle name="Normal 5 8 16" xfId="20642" xr:uid="{69014D1D-97E1-4E35-9301-10D822123993}"/>
    <cellStyle name="Normal 5 8 16 2" xfId="20643" xr:uid="{6B9F8634-4C6B-463A-BB4E-BB38614BCA83}"/>
    <cellStyle name="Normal 5 8 16 2 2" xfId="36841" xr:uid="{123B3905-1C4B-437B-B9D9-1469604BE23F}"/>
    <cellStyle name="Normal 5 8 16 3" xfId="20644" xr:uid="{1BB56162-DD10-42E9-8D77-3DFDCEAF06A0}"/>
    <cellStyle name="Normal 5 8 16 3 2" xfId="36842" xr:uid="{201A4822-AB62-42B4-B467-0714D2CAC91A}"/>
    <cellStyle name="Normal 5 8 16 4" xfId="20645" xr:uid="{BE3344BE-097E-4668-B166-88C49B3EE091}"/>
    <cellStyle name="Normal 5 8 16 4 2" xfId="36843" xr:uid="{68FFAFC8-D4F8-4236-9E22-A5F8AC648A68}"/>
    <cellStyle name="Normal 5 8 16 5" xfId="20646" xr:uid="{38D24474-CE84-49BC-A3D8-FF2F1E94BAFF}"/>
    <cellStyle name="Normal 5 8 16 5 2" xfId="36844" xr:uid="{1E3D20A1-26AD-4DD0-9E2D-A3C1B79B475A}"/>
    <cellStyle name="Normal 5 8 16 6" xfId="36840" xr:uid="{284E3DDE-9D17-40C7-A6E2-A45043A77421}"/>
    <cellStyle name="Normal 5 8 17" xfId="20647" xr:uid="{667576A9-547F-4BB6-8159-A8716C3ECE59}"/>
    <cellStyle name="Normal 5 8 17 2" xfId="20648" xr:uid="{B98F3ADC-ED27-4A3F-B98C-7CCF57475D8E}"/>
    <cellStyle name="Normal 5 8 17 2 2" xfId="36846" xr:uid="{4F84AF3B-72BA-41B4-8C59-ED6EA9917A8D}"/>
    <cellStyle name="Normal 5 8 17 3" xfId="20649" xr:uid="{74B249CC-EADD-4AAB-922B-2F161B116844}"/>
    <cellStyle name="Normal 5 8 17 3 2" xfId="36847" xr:uid="{F21C7033-FF2A-4145-ADA6-3AE5B07200F9}"/>
    <cellStyle name="Normal 5 8 17 4" xfId="20650" xr:uid="{36F3457F-C7E3-4F54-BF2D-048A92F2FE5C}"/>
    <cellStyle name="Normal 5 8 17 4 2" xfId="36848" xr:uid="{AEAF3293-B2A3-4593-824D-B0EFDDE5A651}"/>
    <cellStyle name="Normal 5 8 17 5" xfId="20651" xr:uid="{6D0708C5-F89A-4859-BFFD-CCE7F9D2D63F}"/>
    <cellStyle name="Normal 5 8 17 5 2" xfId="36849" xr:uid="{39FE2718-A5A3-41AD-B29F-7C3792476212}"/>
    <cellStyle name="Normal 5 8 17 6" xfId="36845" xr:uid="{D57C9B06-D074-4B48-B914-27E0BB0BA6F1}"/>
    <cellStyle name="Normal 5 8 18" xfId="20652" xr:uid="{8C675053-B683-4A77-B578-14249F0FB26C}"/>
    <cellStyle name="Normal 5 8 18 2" xfId="20653" xr:uid="{0D2BC485-1139-48B8-992C-449FB46118BC}"/>
    <cellStyle name="Normal 5 8 18 2 2" xfId="36851" xr:uid="{7D9F3E38-DBB6-4C9B-BA39-E84E6E3F3597}"/>
    <cellStyle name="Normal 5 8 18 3" xfId="20654" xr:uid="{F7E5F09E-B6A4-49B8-8DBC-366529EDC92A}"/>
    <cellStyle name="Normal 5 8 18 3 2" xfId="36852" xr:uid="{9D92A379-6A9F-4A1E-89BC-9E5228CA3676}"/>
    <cellStyle name="Normal 5 8 18 4" xfId="20655" xr:uid="{05D86E82-C7FD-4A20-AE6B-E79147E7C43F}"/>
    <cellStyle name="Normal 5 8 18 4 2" xfId="36853" xr:uid="{D595314D-7D52-47A9-ABD7-BB7CDE3A1D16}"/>
    <cellStyle name="Normal 5 8 18 5" xfId="20656" xr:uid="{72850844-D3B1-49F4-A3CE-6245B2CE996C}"/>
    <cellStyle name="Normal 5 8 18 5 2" xfId="36854" xr:uid="{D1295FC3-D267-471E-9F2F-DDE24384CFF8}"/>
    <cellStyle name="Normal 5 8 18 6" xfId="36850" xr:uid="{EA3F64C5-97CF-4EC6-AC44-7E7D534335EA}"/>
    <cellStyle name="Normal 5 8 19" xfId="20657" xr:uid="{94D6CFDE-4BC3-40C4-AF86-DB90472A76D8}"/>
    <cellStyle name="Normal 5 8 19 2" xfId="20658" xr:uid="{9014472C-3085-4DE8-A421-55DB7756DA7B}"/>
    <cellStyle name="Normal 5 8 19 2 2" xfId="36856" xr:uid="{12FFFCF3-4953-4AEA-9F3A-CFFDF8545D73}"/>
    <cellStyle name="Normal 5 8 19 3" xfId="20659" xr:uid="{5D830AC4-BD9A-420C-B382-42305B41380B}"/>
    <cellStyle name="Normal 5 8 19 3 2" xfId="36857" xr:uid="{01C36A21-6A17-417C-BA52-E0499D308967}"/>
    <cellStyle name="Normal 5 8 19 4" xfId="20660" xr:uid="{51B157C3-DAD7-4826-AB79-1412F02D726D}"/>
    <cellStyle name="Normal 5 8 19 4 2" xfId="36858" xr:uid="{40466D25-930B-4CFD-9F38-945334C1CB66}"/>
    <cellStyle name="Normal 5 8 19 5" xfId="20661" xr:uid="{C1313470-FD3B-448C-9F59-76CA78EACAC1}"/>
    <cellStyle name="Normal 5 8 19 5 2" xfId="36859" xr:uid="{570C533B-7D9F-4995-B6D3-9145EF3856F9}"/>
    <cellStyle name="Normal 5 8 19 6" xfId="36855" xr:uid="{413F0C4A-A83A-46C5-9F8B-0C7BA7008916}"/>
    <cellStyle name="Normal 5 8 2" xfId="20662" xr:uid="{3B9D49AA-FECC-45A7-A171-FADC757E12D9}"/>
    <cellStyle name="Normal 5 8 2 10" xfId="20663" xr:uid="{D30B40D9-D0D5-44D9-8F4A-DB9AE8DFAAFC}"/>
    <cellStyle name="Normal 5 8 2 11" xfId="20664" xr:uid="{FC09208E-D619-4AD2-94B4-76FCFAEC1F97}"/>
    <cellStyle name="Normal 5 8 2 12" xfId="20665" xr:uid="{89BB1BB6-DDAA-4BD6-AAC4-2421E38866D5}"/>
    <cellStyle name="Normal 5 8 2 13" xfId="20666" xr:uid="{FC759ED9-3381-409C-8DFF-354947D5AB9E}"/>
    <cellStyle name="Normal 5 8 2 14" xfId="20667" xr:uid="{276D8B41-FAD2-4FBB-8F72-172E4AFFAC4F}"/>
    <cellStyle name="Normal 5 8 2 15" xfId="20668" xr:uid="{B0C20A2C-658D-43F9-A90E-E607ACE3AFFC}"/>
    <cellStyle name="Normal 5 8 2 16" xfId="20669" xr:uid="{A0459FDC-D98D-4479-AC8E-965B00B2A305}"/>
    <cellStyle name="Normal 5 8 2 17" xfId="20670" xr:uid="{07550246-91BC-49B9-8B4D-4B0443D97161}"/>
    <cellStyle name="Normal 5 8 2 18" xfId="20671" xr:uid="{BE71E50A-150B-4306-953E-2A3C0F4C19E3}"/>
    <cellStyle name="Normal 5 8 2 19" xfId="20672" xr:uid="{8591E3AC-82B4-4344-97A9-D3506711CBF5}"/>
    <cellStyle name="Normal 5 8 2 2" xfId="20673" xr:uid="{EBCFFAF8-3771-45CB-B909-D481AA1C1306}"/>
    <cellStyle name="Normal 5 8 2 2 2" xfId="20674" xr:uid="{F5CDC5F1-AC07-434B-9597-F7B44AC5FC1A}"/>
    <cellStyle name="Normal 5 8 2 2 3" xfId="20675" xr:uid="{F75BC1C2-B1B9-4B52-8C15-D499E2009836}"/>
    <cellStyle name="Normal 5 8 2 2 4" xfId="20676" xr:uid="{99E8437F-0752-419C-9B11-DAD981DABEB7}"/>
    <cellStyle name="Normal 5 8 2 2 5" xfId="20677" xr:uid="{B58317E7-BA87-4873-A5E3-06707934BE33}"/>
    <cellStyle name="Normal 5 8 2 2 6" xfId="20678" xr:uid="{D2C09B3F-67FF-4F1C-9CBF-11981660B9AC}"/>
    <cellStyle name="Normal 5 8 2 2 7" xfId="20679" xr:uid="{3923F946-8E92-49D7-91C2-CF67CDFE4C3D}"/>
    <cellStyle name="Normal 5 8 2 2 8" xfId="46170" xr:uid="{B4F00711-C212-4E6A-A18B-A9E8C2996623}"/>
    <cellStyle name="Normal 5 8 2 20" xfId="20680" xr:uid="{9795DE24-6E5F-45E9-AE7E-96C101780EDC}"/>
    <cellStyle name="Normal 5 8 2 21" xfId="20681" xr:uid="{BDACD2F8-8B17-43C2-9731-C9271242673B}"/>
    <cellStyle name="Normal 5 8 2 22" xfId="36860" xr:uid="{D5EB9A3B-C72B-4F8A-BE8E-E2E20D605B00}"/>
    <cellStyle name="Normal 5 8 2 3" xfId="20682" xr:uid="{45B30FF1-88BB-451C-8EBA-3B633A99655C}"/>
    <cellStyle name="Normal 5 8 2 3 2" xfId="46267" xr:uid="{F0E23224-BAE2-4F05-AC23-C60125C03C20}"/>
    <cellStyle name="Normal 5 8 2 4" xfId="20683" xr:uid="{D830838A-1176-4231-8A0C-0BD42B1570E5}"/>
    <cellStyle name="Normal 5 8 2 4 2" xfId="46407" xr:uid="{26A70714-0506-4C42-A7E6-C0708D59552C}"/>
    <cellStyle name="Normal 5 8 2 5" xfId="20684" xr:uid="{DE650B47-8B84-4256-AD3A-A6928B1FAE7E}"/>
    <cellStyle name="Normal 5 8 2 5 2" xfId="46408" xr:uid="{F7FA644C-17B8-4934-AC63-883DD7203A5F}"/>
    <cellStyle name="Normal 5 8 2 6" xfId="20685" xr:uid="{AF35F71A-EAC5-4F81-969D-FD350FB6B388}"/>
    <cellStyle name="Normal 5 8 2 7" xfId="20686" xr:uid="{31FFD4B6-D249-42C4-87FA-DE64035F0208}"/>
    <cellStyle name="Normal 5 8 2 8" xfId="20687" xr:uid="{E89ADFF8-5B17-4A96-94CF-79447C1FB1E8}"/>
    <cellStyle name="Normal 5 8 2 9" xfId="20688" xr:uid="{1F290FDD-74D3-434D-8A49-CAAA932991E4}"/>
    <cellStyle name="Normal 5 8 20" xfId="20689" xr:uid="{13EC5CC9-1209-428E-B906-4B28833C4BAA}"/>
    <cellStyle name="Normal 5 8 20 2" xfId="20690" xr:uid="{ADD35476-0C46-4514-A0C1-E93F8D49AC76}"/>
    <cellStyle name="Normal 5 8 20 2 2" xfId="36862" xr:uid="{A3166924-F7E8-431B-9B7A-0710FD43E859}"/>
    <cellStyle name="Normal 5 8 20 3" xfId="20691" xr:uid="{867977AB-F3B2-42E2-88BB-5CCB7FFB8E64}"/>
    <cellStyle name="Normal 5 8 20 3 2" xfId="36863" xr:uid="{1D524927-AA30-4459-B680-5DE61E83C5FB}"/>
    <cellStyle name="Normal 5 8 20 4" xfId="20692" xr:uid="{119A7B7D-15DC-4FAE-80EA-D7FA24EB3CD1}"/>
    <cellStyle name="Normal 5 8 20 4 2" xfId="36864" xr:uid="{0B3DA762-2A9E-4FBE-B30E-E95AEE5BC53F}"/>
    <cellStyle name="Normal 5 8 20 5" xfId="20693" xr:uid="{050289B6-0A81-4EEC-8AF0-7D9A9769FB5C}"/>
    <cellStyle name="Normal 5 8 20 5 2" xfId="36865" xr:uid="{B94B5996-6A65-4C71-B357-A19A8C5E383F}"/>
    <cellStyle name="Normal 5 8 20 6" xfId="36861" xr:uid="{E5C4D4D0-ED1D-4B26-B830-0DB8AFCDFDBC}"/>
    <cellStyle name="Normal 5 8 21" xfId="20694" xr:uid="{E74A93F1-9504-498E-A4C3-86CB121CDF36}"/>
    <cellStyle name="Normal 5 8 21 2" xfId="36866" xr:uid="{E47DD1C1-F257-4C75-B0F0-29890B6E6F26}"/>
    <cellStyle name="Normal 5 8 22" xfId="20695" xr:uid="{B7CDB997-4D08-44C4-9FB4-4B59248A5A0E}"/>
    <cellStyle name="Normal 5 8 22 2" xfId="36867" xr:uid="{A2450F45-1751-43D9-A930-2D77D96837C2}"/>
    <cellStyle name="Normal 5 8 23" xfId="20696" xr:uid="{3C335699-D458-47CE-ADDD-7F31F4470454}"/>
    <cellStyle name="Normal 5 8 23 2" xfId="36868" xr:uid="{0DB23697-B881-4729-AB9B-B42AA8F5331E}"/>
    <cellStyle name="Normal 5 8 24" xfId="20697" xr:uid="{24D2D43B-D1DD-4B22-872F-99AC14B2AB0C}"/>
    <cellStyle name="Normal 5 8 24 2" xfId="36869" xr:uid="{8500BBE7-5BA5-4744-9C12-85DB2CB6CEE2}"/>
    <cellStyle name="Normal 5 8 25" xfId="20698" xr:uid="{BE70930D-0A12-4C74-AFA8-FE7D737EC766}"/>
    <cellStyle name="Normal 5 8 25 2" xfId="36870" xr:uid="{3AF2D61B-A697-4D73-9DC8-C0D8E72B85B0}"/>
    <cellStyle name="Normal 5 8 26" xfId="40790" xr:uid="{2367CEA2-D61D-4A47-B7B3-3CBF9255068E}"/>
    <cellStyle name="Normal 5 8 3" xfId="20699" xr:uid="{3DD77FC8-8B2E-45FD-A714-C0DCBA39A82C}"/>
    <cellStyle name="Normal 5 8 3 10" xfId="20700" xr:uid="{F3ED554C-7838-4E8D-ACB6-7466F089B24C}"/>
    <cellStyle name="Normal 5 8 3 11" xfId="20701" xr:uid="{67772F04-EFF1-497A-A0B2-21D879AAB1EE}"/>
    <cellStyle name="Normal 5 8 3 12" xfId="20702" xr:uid="{526A2D56-EB8D-4A33-8D8B-23B8044DCFC1}"/>
    <cellStyle name="Normal 5 8 3 13" xfId="20703" xr:uid="{043A211E-F73F-4F7D-89A3-492F8F54806D}"/>
    <cellStyle name="Normal 5 8 3 14" xfId="20704" xr:uid="{A02E6A55-5BEE-4707-9BA6-1FC3C42B8B6B}"/>
    <cellStyle name="Normal 5 8 3 15" xfId="20705" xr:uid="{6CE61B66-DE78-4E27-8673-DE15285D4608}"/>
    <cellStyle name="Normal 5 8 3 16" xfId="20706" xr:uid="{9B71544E-38DA-4CFF-A80D-A39FF49D6073}"/>
    <cellStyle name="Normal 5 8 3 17" xfId="46028" xr:uid="{0D2C7264-3A5A-4655-9117-EDA953BDC8B6}"/>
    <cellStyle name="Normal 5 8 3 2" xfId="20707" xr:uid="{2193C2BF-2C19-4376-B337-2D86273BC899}"/>
    <cellStyle name="Normal 5 8 3 2 2" xfId="46197" xr:uid="{DEEB4199-3868-4D63-9937-37334707AD5C}"/>
    <cellStyle name="Normal 5 8 3 3" xfId="20708" xr:uid="{BE7F901D-2FD0-4BAE-A112-C0F804BB9419}"/>
    <cellStyle name="Normal 5 8 3 3 2" xfId="46254" xr:uid="{8F8D587D-541A-4429-B769-C90EA65EF4DB}"/>
    <cellStyle name="Normal 5 8 3 4" xfId="20709" xr:uid="{32A3A920-65A1-441E-9174-DBED2A99D95F}"/>
    <cellStyle name="Normal 5 8 3 4 2" xfId="46409" xr:uid="{C7FB18AE-5E44-4717-8803-70FE2B5547C0}"/>
    <cellStyle name="Normal 5 8 3 5" xfId="20710" xr:uid="{70F35397-DC60-4EC9-829F-1EC02559493D}"/>
    <cellStyle name="Normal 5 8 3 6" xfId="20711" xr:uid="{4B825969-6FE0-49B7-B7F7-17C5F640F220}"/>
    <cellStyle name="Normal 5 8 3 7" xfId="20712" xr:uid="{A3534969-0DA0-45B9-AC04-DA7E7C4929C9}"/>
    <cellStyle name="Normal 5 8 3 8" xfId="20713" xr:uid="{509CF0EC-7E3A-4BE7-88C3-1279BB254655}"/>
    <cellStyle name="Normal 5 8 3 9" xfId="20714" xr:uid="{0F85CA71-1333-4C0A-BA68-3F0F7077F885}"/>
    <cellStyle name="Normal 5 8 4" xfId="20715" xr:uid="{F6BE5019-65B4-4615-821A-18D6BACE8FEC}"/>
    <cellStyle name="Normal 5 8 4 10" xfId="20716" xr:uid="{D8AB81F3-DC91-490B-8C6D-80C075F7433B}"/>
    <cellStyle name="Normal 5 8 4 10 2" xfId="20717" xr:uid="{09A05AF4-5114-4252-972B-ABFF58063B3F}"/>
    <cellStyle name="Normal 5 8 4 10 2 2" xfId="36873" xr:uid="{4F6B265E-84C1-4D51-8BBF-E0BE8A60FE55}"/>
    <cellStyle name="Normal 5 8 4 10 3" xfId="20718" xr:uid="{EB33D61E-EF9C-46B0-8C09-9A73BD60EA70}"/>
    <cellStyle name="Normal 5 8 4 10 3 2" xfId="36874" xr:uid="{10C4BE72-111C-4634-B496-DE0790FA958F}"/>
    <cellStyle name="Normal 5 8 4 10 4" xfId="20719" xr:uid="{E7B48C56-2061-458B-A6E5-B0B075F2F957}"/>
    <cellStyle name="Normal 5 8 4 10 4 2" xfId="36875" xr:uid="{3CBC2AF3-2EB5-47E4-ABC2-0B3CCED96920}"/>
    <cellStyle name="Normal 5 8 4 10 5" xfId="20720" xr:uid="{36692B43-D636-4EE6-B52B-6FD7BCAB8DFF}"/>
    <cellStyle name="Normal 5 8 4 10 5 2" xfId="36876" xr:uid="{2A2D6A29-8365-4729-8671-AB02409407E0}"/>
    <cellStyle name="Normal 5 8 4 10 6" xfId="36872" xr:uid="{BCC78480-B029-4124-8557-88218C5257D6}"/>
    <cellStyle name="Normal 5 8 4 11" xfId="20721" xr:uid="{FD158BC2-309F-41A5-8337-829048ECBCC9}"/>
    <cellStyle name="Normal 5 8 4 11 2" xfId="20722" xr:uid="{CAF2DD6A-22D7-41B1-A4A4-DBACEC17E225}"/>
    <cellStyle name="Normal 5 8 4 11 2 2" xfId="36878" xr:uid="{71463F1C-6BF4-4D05-8154-79C52DFD0B82}"/>
    <cellStyle name="Normal 5 8 4 11 3" xfId="20723" xr:uid="{B3AC9B8C-B50B-4CAC-8F37-5BAE0F3C811A}"/>
    <cellStyle name="Normal 5 8 4 11 3 2" xfId="36879" xr:uid="{D19AF6B4-D135-4822-9EA3-3B9B32B52634}"/>
    <cellStyle name="Normal 5 8 4 11 4" xfId="20724" xr:uid="{A40C6F95-EA8C-4444-A918-F98E8FE8767A}"/>
    <cellStyle name="Normal 5 8 4 11 4 2" xfId="36880" xr:uid="{66B62F01-2385-4CCC-8F59-09D28EEC2724}"/>
    <cellStyle name="Normal 5 8 4 11 5" xfId="20725" xr:uid="{42A95352-0450-4424-B937-040A482AAF3C}"/>
    <cellStyle name="Normal 5 8 4 11 5 2" xfId="36881" xr:uid="{280F1A1A-3BA4-4989-8DFC-8BC5AE699A5B}"/>
    <cellStyle name="Normal 5 8 4 11 6" xfId="36877" xr:uid="{0D25595F-4AC3-4705-9AA0-AB260F0C5E58}"/>
    <cellStyle name="Normal 5 8 4 12" xfId="20726" xr:uid="{D46F1B95-B57F-49A1-9364-38A859D88F41}"/>
    <cellStyle name="Normal 5 8 4 12 2" xfId="20727" xr:uid="{FDEF89BA-6F10-4CAD-BA9E-3AEC5C4802AB}"/>
    <cellStyle name="Normal 5 8 4 12 2 2" xfId="36883" xr:uid="{6CDA9947-5A01-4A64-92B0-4D0B1CE5AF7A}"/>
    <cellStyle name="Normal 5 8 4 12 3" xfId="20728" xr:uid="{57E89690-002F-424E-8AE4-75868D0F25AD}"/>
    <cellStyle name="Normal 5 8 4 12 3 2" xfId="36884" xr:uid="{6DF9F68B-4860-4A40-8416-2A436530E58B}"/>
    <cellStyle name="Normal 5 8 4 12 4" xfId="20729" xr:uid="{1BCC596F-D67A-41C9-AB9F-1902733CA3F6}"/>
    <cellStyle name="Normal 5 8 4 12 4 2" xfId="36885" xr:uid="{33B66939-BE85-4D11-BD41-1FEB7C0C57A0}"/>
    <cellStyle name="Normal 5 8 4 12 5" xfId="20730" xr:uid="{C29406B0-282C-49F9-ACC5-ED0465BF653C}"/>
    <cellStyle name="Normal 5 8 4 12 5 2" xfId="36886" xr:uid="{DF14C626-509C-4C52-A3F9-FD71F9071E1D}"/>
    <cellStyle name="Normal 5 8 4 12 6" xfId="36882" xr:uid="{280A3E62-5D80-4B6F-97CB-71F151A1EC72}"/>
    <cellStyle name="Normal 5 8 4 13" xfId="20731" xr:uid="{393350DE-73A0-4BBB-BC22-09068042BC53}"/>
    <cellStyle name="Normal 5 8 4 13 2" xfId="20732" xr:uid="{7FA618E2-D08E-4F38-8BB8-5252B67FEC73}"/>
    <cellStyle name="Normal 5 8 4 13 2 2" xfId="36888" xr:uid="{8DA195C1-FB8F-4A25-BD4E-EA82EFB7CBC2}"/>
    <cellStyle name="Normal 5 8 4 13 3" xfId="20733" xr:uid="{A9B134ED-3DC0-4706-89C7-5F0CC8356AFF}"/>
    <cellStyle name="Normal 5 8 4 13 3 2" xfId="36889" xr:uid="{94361FA4-F46E-448B-8341-1BFA068C1F8B}"/>
    <cellStyle name="Normal 5 8 4 13 4" xfId="20734" xr:uid="{080EB3D8-5C58-4B83-8B48-A93C4AA957FA}"/>
    <cellStyle name="Normal 5 8 4 13 4 2" xfId="36890" xr:uid="{5DF51491-A984-488D-ABFE-4DF7D6A371FA}"/>
    <cellStyle name="Normal 5 8 4 13 5" xfId="20735" xr:uid="{57449478-3D7F-476B-B482-7A9F6AECC6AA}"/>
    <cellStyle name="Normal 5 8 4 13 5 2" xfId="36891" xr:uid="{20B7EE5D-4256-4388-BCF4-DA44D9DAD6D8}"/>
    <cellStyle name="Normal 5 8 4 13 6" xfId="36887" xr:uid="{EBC740B9-FB30-43C2-BE92-0C938F62D412}"/>
    <cellStyle name="Normal 5 8 4 14" xfId="20736" xr:uid="{7D945A73-816B-4350-91FF-1C4E43E28EF1}"/>
    <cellStyle name="Normal 5 8 4 14 2" xfId="20737" xr:uid="{CA4F7F98-A98C-4E60-8B82-340042A4EBB6}"/>
    <cellStyle name="Normal 5 8 4 14 2 2" xfId="36893" xr:uid="{46611B97-4432-4ECF-A77D-85A2EDD77F7A}"/>
    <cellStyle name="Normal 5 8 4 14 3" xfId="20738" xr:uid="{01C743A8-0A32-4FC7-A393-CA852E8B5DC9}"/>
    <cellStyle name="Normal 5 8 4 14 3 2" xfId="36894" xr:uid="{9B06A515-3156-4E41-A8CD-B8BE24EEE003}"/>
    <cellStyle name="Normal 5 8 4 14 4" xfId="20739" xr:uid="{417DB7A9-1C96-4E77-A3E7-9FE63DFB4F4C}"/>
    <cellStyle name="Normal 5 8 4 14 4 2" xfId="36895" xr:uid="{D351CC7B-DBEE-4C44-BA59-DA81EDE2E761}"/>
    <cellStyle name="Normal 5 8 4 14 5" xfId="20740" xr:uid="{3ACC1B78-8E62-41EE-8F3D-6DE0F265D908}"/>
    <cellStyle name="Normal 5 8 4 14 5 2" xfId="36896" xr:uid="{534C5AC2-7381-40F4-ADB4-415B3933A796}"/>
    <cellStyle name="Normal 5 8 4 14 6" xfId="36892" xr:uid="{86497E6D-4074-406E-92DD-27EAC7CA8F71}"/>
    <cellStyle name="Normal 5 8 4 15" xfId="20741" xr:uid="{CA06B50B-4829-4374-9302-0ED6775B6F30}"/>
    <cellStyle name="Normal 5 8 4 15 2" xfId="20742" xr:uid="{796AEE48-45DF-41C5-B5A4-85F14DEFE46A}"/>
    <cellStyle name="Normal 5 8 4 15 2 2" xfId="36898" xr:uid="{8ED3443D-3EC0-4472-AC06-5E0330EAF3A7}"/>
    <cellStyle name="Normal 5 8 4 15 3" xfId="20743" xr:uid="{7FBEFA72-0719-4E50-935E-857EE7F37544}"/>
    <cellStyle name="Normal 5 8 4 15 3 2" xfId="36899" xr:uid="{E141D5E2-D001-4F56-8119-805FC7960D16}"/>
    <cellStyle name="Normal 5 8 4 15 4" xfId="20744" xr:uid="{B5A125A3-7898-4413-8C42-64F5AF7B0888}"/>
    <cellStyle name="Normal 5 8 4 15 4 2" xfId="36900" xr:uid="{41DC26DF-AB8A-4A44-B016-CB4484654CD0}"/>
    <cellStyle name="Normal 5 8 4 15 5" xfId="20745" xr:uid="{907CF949-0CC5-4227-BEF9-1F3FD2FDCA29}"/>
    <cellStyle name="Normal 5 8 4 15 5 2" xfId="36901" xr:uid="{AE8ABBFF-2772-4FE4-B343-19687B17055E}"/>
    <cellStyle name="Normal 5 8 4 15 6" xfId="36897" xr:uid="{D0716225-4C52-4457-8A21-7D2AF96F0DA1}"/>
    <cellStyle name="Normal 5 8 4 16" xfId="20746" xr:uid="{6B19A4B2-7E84-4D18-8349-9F9D1F470814}"/>
    <cellStyle name="Normal 5 8 4 16 2" xfId="20747" xr:uid="{F12F3F1D-79D0-4E6D-B029-5E65F96B37B1}"/>
    <cellStyle name="Normal 5 8 4 16 2 2" xfId="36903" xr:uid="{D4C654A8-6375-4BD5-86E5-E18FE90C7459}"/>
    <cellStyle name="Normal 5 8 4 16 3" xfId="20748" xr:uid="{4900A1C9-FB2E-4C9B-B775-DC7D6E27FFD2}"/>
    <cellStyle name="Normal 5 8 4 16 3 2" xfId="36904" xr:uid="{A6653A79-874A-4E2A-8C5C-52E89391A1E1}"/>
    <cellStyle name="Normal 5 8 4 16 4" xfId="20749" xr:uid="{4B925C23-E062-4E2A-9043-B0317FEEEF49}"/>
    <cellStyle name="Normal 5 8 4 16 4 2" xfId="36905" xr:uid="{92AC4B48-442C-49CE-991E-B33221212FC5}"/>
    <cellStyle name="Normal 5 8 4 16 5" xfId="20750" xr:uid="{A877A535-418F-4639-9B28-F0AD57397B75}"/>
    <cellStyle name="Normal 5 8 4 16 5 2" xfId="36906" xr:uid="{BECED44F-AA49-4927-A32A-F80F3D027D5B}"/>
    <cellStyle name="Normal 5 8 4 16 6" xfId="36902" xr:uid="{6172A0AB-0437-4E05-8235-D402024EA0D2}"/>
    <cellStyle name="Normal 5 8 4 17" xfId="20751" xr:uid="{4E69C421-47BC-4C0C-A294-E5DFB02B33D6}"/>
    <cellStyle name="Normal 5 8 4 17 2" xfId="36907" xr:uid="{D4FC0EED-5A0D-4ABD-AAD8-4A94D1682620}"/>
    <cellStyle name="Normal 5 8 4 18" xfId="20752" xr:uid="{52214A7E-5F0A-43C1-AEEC-FEBF8CE5A09F}"/>
    <cellStyle name="Normal 5 8 4 18 2" xfId="36908" xr:uid="{1F439C62-ED69-485D-9A3C-3CE5500C3915}"/>
    <cellStyle name="Normal 5 8 4 19" xfId="20753" xr:uid="{877E445C-5401-444B-9C58-BB21CADFC3B8}"/>
    <cellStyle name="Normal 5 8 4 19 2" xfId="36909" xr:uid="{57085816-8622-4FAB-9710-34D5BBAD2685}"/>
    <cellStyle name="Normal 5 8 4 2" xfId="20754" xr:uid="{A6D6BCFC-2759-4EA7-A56C-62C5DB83616C}"/>
    <cellStyle name="Normal 5 8 4 2 2" xfId="46140" xr:uid="{2844B5A5-F29C-45A6-BCCA-42764BB3C55A}"/>
    <cellStyle name="Normal 5 8 4 20" xfId="20755" xr:uid="{BCAE3F04-926A-40EA-9E6D-E3858C9F2F69}"/>
    <cellStyle name="Normal 5 8 4 20 2" xfId="36910" xr:uid="{099BA7EB-C9D5-4C76-8C20-18F6F4A8FB83}"/>
    <cellStyle name="Normal 5 8 4 21" xfId="36871" xr:uid="{2A404E42-E111-4A40-B951-14E0572BB5D4}"/>
    <cellStyle name="Normal 5 8 4 3" xfId="20756" xr:uid="{06607F49-0255-4247-82A1-9D9FB51F2114}"/>
    <cellStyle name="Normal 5 8 4 3 2" xfId="20757" xr:uid="{2531FF94-73D4-4A5A-8F6C-251F4C2446D1}"/>
    <cellStyle name="Normal 5 8 4 3 2 2" xfId="36912" xr:uid="{B74D7B70-4DBB-4393-AABA-2F35F1CCFE71}"/>
    <cellStyle name="Normal 5 8 4 3 3" xfId="20758" xr:uid="{E5086AF1-B851-4F1A-92B4-22A545243149}"/>
    <cellStyle name="Normal 5 8 4 3 3 2" xfId="36913" xr:uid="{11AFABD6-53E2-4EEE-A2B3-AF05E2AC0CF6}"/>
    <cellStyle name="Normal 5 8 4 3 4" xfId="20759" xr:uid="{00400C0C-9604-41F4-9596-3EF48EA61F52}"/>
    <cellStyle name="Normal 5 8 4 3 4 2" xfId="36914" xr:uid="{F9580C1A-0014-40E9-BF50-794C195C5B41}"/>
    <cellStyle name="Normal 5 8 4 3 5" xfId="20760" xr:uid="{117CEC3F-3C32-4F7F-93D7-56EC3B0CF175}"/>
    <cellStyle name="Normal 5 8 4 3 5 2" xfId="36915" xr:uid="{640F815D-ACB4-4A2C-A585-24DE3AE0EED3}"/>
    <cellStyle name="Normal 5 8 4 3 6" xfId="36911" xr:uid="{BA227B2B-B82C-4A19-B05A-3243EF0418B7}"/>
    <cellStyle name="Normal 5 8 4 4" xfId="20761" xr:uid="{17C209B7-54C8-4CF8-B0CB-22E78C64829D}"/>
    <cellStyle name="Normal 5 8 4 4 2" xfId="20762" xr:uid="{233B4FF0-6B6E-4BE8-AB31-D079EEADBA1D}"/>
    <cellStyle name="Normal 5 8 4 4 2 2" xfId="36917" xr:uid="{23315582-B6C3-4473-AFA2-58F5D164A204}"/>
    <cellStyle name="Normal 5 8 4 4 3" xfId="20763" xr:uid="{EC7C10C0-B7E3-41FF-BC29-E14F47671E4E}"/>
    <cellStyle name="Normal 5 8 4 4 3 2" xfId="36918" xr:uid="{58074B86-9303-427C-81D3-CD64C8794429}"/>
    <cellStyle name="Normal 5 8 4 4 4" xfId="20764" xr:uid="{9F1277E3-8AB9-4EAC-827E-C0E63070B9DE}"/>
    <cellStyle name="Normal 5 8 4 4 4 2" xfId="36919" xr:uid="{D9E9E261-2C02-4CED-BFF8-301C81F96CBE}"/>
    <cellStyle name="Normal 5 8 4 4 5" xfId="20765" xr:uid="{689371C9-576F-4CD2-9C92-4184F4FE543F}"/>
    <cellStyle name="Normal 5 8 4 4 5 2" xfId="36920" xr:uid="{A5CDBCAC-563E-41CA-A419-2163E24D49A9}"/>
    <cellStyle name="Normal 5 8 4 4 6" xfId="36916" xr:uid="{4A0296B8-98F4-40E0-86CD-7C203D6A18FE}"/>
    <cellStyle name="Normal 5 8 4 5" xfId="20766" xr:uid="{29362F53-1AD7-4CC2-8CA3-86C7A38E8686}"/>
    <cellStyle name="Normal 5 8 4 5 2" xfId="20767" xr:uid="{8346CE44-DF00-41CE-8A72-59E670F46665}"/>
    <cellStyle name="Normal 5 8 4 5 2 2" xfId="36922" xr:uid="{AC253590-10AF-43EA-BE68-109438AC7218}"/>
    <cellStyle name="Normal 5 8 4 5 3" xfId="20768" xr:uid="{79558DE5-AD5B-4ED8-9D2D-C31837A0163D}"/>
    <cellStyle name="Normal 5 8 4 5 3 2" xfId="36923" xr:uid="{F6119E8E-B5D6-40DA-B565-F3D9C132DF99}"/>
    <cellStyle name="Normal 5 8 4 5 4" xfId="20769" xr:uid="{57A90238-88E6-404A-8DB3-2FF5FBCB4DB6}"/>
    <cellStyle name="Normal 5 8 4 5 4 2" xfId="36924" xr:uid="{29FA20E7-7568-43A3-B040-C8B815FB6149}"/>
    <cellStyle name="Normal 5 8 4 5 5" xfId="20770" xr:uid="{4EFDAEBD-B8F7-4484-8740-861F14AA4825}"/>
    <cellStyle name="Normal 5 8 4 5 5 2" xfId="36925" xr:uid="{92B0CE8F-61CF-4DDD-9F93-9ECFCC885DF3}"/>
    <cellStyle name="Normal 5 8 4 5 6" xfId="36921" xr:uid="{B9A08938-9CCD-47F4-9DFE-F00E6F9C7C57}"/>
    <cellStyle name="Normal 5 8 4 6" xfId="20771" xr:uid="{BE220EEC-F853-4A3E-95EB-B225395576FF}"/>
    <cellStyle name="Normal 5 8 4 6 2" xfId="20772" xr:uid="{A39CFFD0-A84D-423A-A362-ADA8D9851CD4}"/>
    <cellStyle name="Normal 5 8 4 6 2 2" xfId="36927" xr:uid="{1E624E82-03D2-4785-8ACE-D4D7332F1619}"/>
    <cellStyle name="Normal 5 8 4 6 3" xfId="20773" xr:uid="{6FA31751-E375-4CE9-B4C4-D712C8CDED00}"/>
    <cellStyle name="Normal 5 8 4 6 3 2" xfId="36928" xr:uid="{686AD7CC-C131-42DA-9875-E43498A8C724}"/>
    <cellStyle name="Normal 5 8 4 6 4" xfId="20774" xr:uid="{90FC3C31-9704-4D7D-91D3-A4938B63E754}"/>
    <cellStyle name="Normal 5 8 4 6 4 2" xfId="36929" xr:uid="{43651F02-3587-45B3-BF8E-B183AA1C349B}"/>
    <cellStyle name="Normal 5 8 4 6 5" xfId="20775" xr:uid="{C4CBD2DE-93C6-4C51-A563-DD33884FA636}"/>
    <cellStyle name="Normal 5 8 4 6 5 2" xfId="36930" xr:uid="{CBFDB8CB-299C-432C-BD1F-DBD7A2F37C97}"/>
    <cellStyle name="Normal 5 8 4 6 6" xfId="36926" xr:uid="{F9729622-9BE0-4537-AE92-EE51D99157DC}"/>
    <cellStyle name="Normal 5 8 4 7" xfId="20776" xr:uid="{C6545823-805D-44F6-9CE9-ED708DF02433}"/>
    <cellStyle name="Normal 5 8 4 7 2" xfId="20777" xr:uid="{157C967E-051C-41CC-BA6B-5B6AED85ADF4}"/>
    <cellStyle name="Normal 5 8 4 7 2 2" xfId="36932" xr:uid="{72FC3E1A-EEB8-4478-B246-7AC2C570F4B4}"/>
    <cellStyle name="Normal 5 8 4 7 3" xfId="20778" xr:uid="{28E58E86-398E-4F90-ADF9-80160498339A}"/>
    <cellStyle name="Normal 5 8 4 7 3 2" xfId="36933" xr:uid="{1E3A0285-BF2F-40F8-9122-28C3B920B25D}"/>
    <cellStyle name="Normal 5 8 4 7 4" xfId="20779" xr:uid="{EB240222-297E-4466-B5E5-C66D00F0853B}"/>
    <cellStyle name="Normal 5 8 4 7 4 2" xfId="36934" xr:uid="{58022197-6F2B-4EE6-958D-9A5B80BC4A78}"/>
    <cellStyle name="Normal 5 8 4 7 5" xfId="20780" xr:uid="{D5C73ED1-5B01-4C32-83FD-CD0FEA2D2AFC}"/>
    <cellStyle name="Normal 5 8 4 7 5 2" xfId="36935" xr:uid="{01454AB9-D122-40B8-A327-C8ACA07B797B}"/>
    <cellStyle name="Normal 5 8 4 7 6" xfId="36931" xr:uid="{C5287076-9890-4E25-B17E-E4EA3FD27BF1}"/>
    <cellStyle name="Normal 5 8 4 8" xfId="20781" xr:uid="{AD7E44E3-653D-4754-A655-83B15DC3A946}"/>
    <cellStyle name="Normal 5 8 4 8 2" xfId="20782" xr:uid="{00C65D51-80FF-4EEB-8819-5E302AEB9FD2}"/>
    <cellStyle name="Normal 5 8 4 8 2 2" xfId="36937" xr:uid="{9C421DE2-408A-4327-958E-3B379E70E66E}"/>
    <cellStyle name="Normal 5 8 4 8 3" xfId="20783" xr:uid="{534615EA-B807-4610-A263-BC5A7056E829}"/>
    <cellStyle name="Normal 5 8 4 8 3 2" xfId="36938" xr:uid="{9D04963C-F950-4DA2-96D2-69958D60E6C4}"/>
    <cellStyle name="Normal 5 8 4 8 4" xfId="20784" xr:uid="{55F2E9E3-A2F3-4540-B974-9EFAB09C307A}"/>
    <cellStyle name="Normal 5 8 4 8 4 2" xfId="36939" xr:uid="{07793B56-B812-4DFC-AB37-D20ED9717AAC}"/>
    <cellStyle name="Normal 5 8 4 8 5" xfId="20785" xr:uid="{1FA6A24A-2FBA-439C-9DCB-F6D01353C9BB}"/>
    <cellStyle name="Normal 5 8 4 8 5 2" xfId="36940" xr:uid="{2318248A-A1BE-49EE-B989-1D0F666F5F1E}"/>
    <cellStyle name="Normal 5 8 4 8 6" xfId="36936" xr:uid="{F444A336-60C4-4B13-92DE-6D65AC1D7AE9}"/>
    <cellStyle name="Normal 5 8 4 9" xfId="20786" xr:uid="{122C9103-D4CA-4F0D-AA74-A7AEEEDD30AD}"/>
    <cellStyle name="Normal 5 8 4 9 2" xfId="20787" xr:uid="{7E716D3E-0B6D-438F-A1E9-BF9E4A72DE3E}"/>
    <cellStyle name="Normal 5 8 4 9 2 2" xfId="36942" xr:uid="{C1507B6D-4899-4FE3-9A29-0EA25EA89A10}"/>
    <cellStyle name="Normal 5 8 4 9 3" xfId="20788" xr:uid="{1D602220-A744-42FA-BD24-D3AEB25339A5}"/>
    <cellStyle name="Normal 5 8 4 9 3 2" xfId="36943" xr:uid="{DB0A5790-3725-46D2-9318-5CCCBA1B3E36}"/>
    <cellStyle name="Normal 5 8 4 9 4" xfId="20789" xr:uid="{F38667F9-1D7E-48F9-9E23-267E902CC8BF}"/>
    <cellStyle name="Normal 5 8 4 9 4 2" xfId="36944" xr:uid="{AC6583A0-04B6-46BC-99EB-5DA3A3A00C81}"/>
    <cellStyle name="Normal 5 8 4 9 5" xfId="20790" xr:uid="{01E5BC6B-777A-46F7-91FF-D982D44ADE10}"/>
    <cellStyle name="Normal 5 8 4 9 5 2" xfId="36945" xr:uid="{5DC38668-FB20-4F6B-94F2-996FCF4BE09D}"/>
    <cellStyle name="Normal 5 8 4 9 6" xfId="36941" xr:uid="{8D73F5FB-8E70-4801-86DD-B0B034041050}"/>
    <cellStyle name="Normal 5 8 5" xfId="20791" xr:uid="{8DD64D22-44EB-4874-90F2-5132E1939FD5}"/>
    <cellStyle name="Normal 5 8 5 2" xfId="20792" xr:uid="{0AD08EB6-311F-4A9E-BC95-521C9072A018}"/>
    <cellStyle name="Normal 5 8 5 3" xfId="20793" xr:uid="{E40728C6-009D-4FB2-AB08-326E35092F67}"/>
    <cellStyle name="Normal 5 8 5 3 2" xfId="36947" xr:uid="{04E40A31-86EE-4DF0-AEE2-21C50F2602DE}"/>
    <cellStyle name="Normal 5 8 5 4" xfId="20794" xr:uid="{EBE0D43F-BD7D-4CC6-88BA-E86CA4B4EC28}"/>
    <cellStyle name="Normal 5 8 5 4 2" xfId="36948" xr:uid="{C929BECB-DB93-48CE-BD28-C72E0EB27A8B}"/>
    <cellStyle name="Normal 5 8 5 5" xfId="20795" xr:uid="{D87AD3BE-495C-41E4-9B0E-96ECEFB13405}"/>
    <cellStyle name="Normal 5 8 5 5 2" xfId="36949" xr:uid="{F7519462-6FC3-4F0D-BE91-28B0FF5FCE03}"/>
    <cellStyle name="Normal 5 8 5 6" xfId="20796" xr:uid="{68757B9F-7BF6-402D-A67F-1BEF4601F239}"/>
    <cellStyle name="Normal 5 8 5 6 2" xfId="36950" xr:uid="{770C50E8-1ED5-4FDF-A24F-04DE3BE569A9}"/>
    <cellStyle name="Normal 5 8 5 7" xfId="36946" xr:uid="{77F4FABD-DE4D-4396-9F5C-0DE05C930681}"/>
    <cellStyle name="Normal 5 8 6" xfId="20797" xr:uid="{F7CFC3C9-9C92-411C-9CCB-D34CCDC72AF0}"/>
    <cellStyle name="Normal 5 8 6 2" xfId="20798" xr:uid="{893A2382-1E65-4775-9E4C-3C36DCE4E2E2}"/>
    <cellStyle name="Normal 5 8 6 3" xfId="20799" xr:uid="{178060C2-8366-43E8-A5BB-73137CCB0F9A}"/>
    <cellStyle name="Normal 5 8 6 3 2" xfId="36952" xr:uid="{8ECA472D-E1AC-4426-8E53-3DFA5EC1A088}"/>
    <cellStyle name="Normal 5 8 6 4" xfId="20800" xr:uid="{9F12C579-6DFF-49A2-AFDD-D1992F718933}"/>
    <cellStyle name="Normal 5 8 6 4 2" xfId="36953" xr:uid="{3E2AEED2-1119-4F3D-8C23-98D596662D63}"/>
    <cellStyle name="Normal 5 8 6 5" xfId="20801" xr:uid="{B711FA7B-98A5-4465-ABE8-1DC0C963CA91}"/>
    <cellStyle name="Normal 5 8 6 5 2" xfId="36954" xr:uid="{70DC3CBB-B9F6-4A9C-9B35-842C385B9BC3}"/>
    <cellStyle name="Normal 5 8 6 6" xfId="20802" xr:uid="{ECAD5C4D-6561-4579-8E98-23DB2DEA6045}"/>
    <cellStyle name="Normal 5 8 6 6 2" xfId="36955" xr:uid="{CE05B6CB-D8B4-4F5F-8B40-E0DE4E552F3A}"/>
    <cellStyle name="Normal 5 8 6 7" xfId="36951" xr:uid="{AADDB628-CBA7-4716-A139-72A1904BDD8A}"/>
    <cellStyle name="Normal 5 8 7" xfId="20803" xr:uid="{C035AB5B-120B-45AB-9A94-B649DCFE302D}"/>
    <cellStyle name="Normal 5 8 7 2" xfId="20804" xr:uid="{4F3B701C-E374-484D-B8BA-952111A9A3AB}"/>
    <cellStyle name="Normal 5 8 7 2 2" xfId="36957" xr:uid="{41B75F74-52CD-4B33-95D2-0502D24DE878}"/>
    <cellStyle name="Normal 5 8 7 3" xfId="20805" xr:uid="{F583EE98-5AF4-4607-ACB2-715D070FB0B1}"/>
    <cellStyle name="Normal 5 8 7 3 2" xfId="36958" xr:uid="{175BDCBA-9907-478C-AF9E-D24B524F21A2}"/>
    <cellStyle name="Normal 5 8 7 4" xfId="20806" xr:uid="{023902BF-FC30-4507-BF49-0BE1D1B86165}"/>
    <cellStyle name="Normal 5 8 7 4 2" xfId="36959" xr:uid="{8B3E05E6-6ED7-445F-8075-1E5B860D6690}"/>
    <cellStyle name="Normal 5 8 7 5" xfId="20807" xr:uid="{F5CD2623-65EA-429C-9639-2CADD90411C6}"/>
    <cellStyle name="Normal 5 8 7 5 2" xfId="36960" xr:uid="{8726AE31-027D-4746-B9D0-18E60C7BED86}"/>
    <cellStyle name="Normal 5 8 7 6" xfId="36956" xr:uid="{E844B23A-2357-4AEB-93A1-A65D765DAACE}"/>
    <cellStyle name="Normal 5 8 8" xfId="20808" xr:uid="{8127EAC3-547E-4CC5-AF26-C224C4BBC08B}"/>
    <cellStyle name="Normal 5 8 8 2" xfId="20809" xr:uid="{8ED37F7F-C515-4BC7-94D7-BE50CC983FCF}"/>
    <cellStyle name="Normal 5 8 8 2 2" xfId="36962" xr:uid="{23D6190A-6447-4ECE-BD8B-1D593127A221}"/>
    <cellStyle name="Normal 5 8 8 3" xfId="20810" xr:uid="{3416F70A-C971-4C41-A073-EA54B17A25E2}"/>
    <cellStyle name="Normal 5 8 8 3 2" xfId="36963" xr:uid="{8EF84E0C-E4DA-499D-B4D8-70BD2F21AA49}"/>
    <cellStyle name="Normal 5 8 8 4" xfId="20811" xr:uid="{85296ED0-7F89-4AF5-96B6-D8FDF664AC47}"/>
    <cellStyle name="Normal 5 8 8 4 2" xfId="36964" xr:uid="{8DF75BF4-547B-4599-AF80-2BC472BA8F0B}"/>
    <cellStyle name="Normal 5 8 8 5" xfId="20812" xr:uid="{28EAC97C-A1CF-4EBB-9006-DA6BA0903E9F}"/>
    <cellStyle name="Normal 5 8 8 5 2" xfId="36965" xr:uid="{57D73B50-3983-43BF-849D-E7C12E85325C}"/>
    <cellStyle name="Normal 5 8 8 6" xfId="36961" xr:uid="{0C41A67D-CBEF-4D5E-8BD4-73EF8CC0D2D2}"/>
    <cellStyle name="Normal 5 8 9" xfId="20813" xr:uid="{067A5672-C806-4422-B797-F2CCF3E61D1F}"/>
    <cellStyle name="Normal 5 8 9 2" xfId="20814" xr:uid="{B80A1782-20A4-4F7A-BC09-07214979D2F6}"/>
    <cellStyle name="Normal 5 8 9 2 2" xfId="36967" xr:uid="{12687226-F84F-4D99-9EED-EEB162868FE3}"/>
    <cellStyle name="Normal 5 8 9 3" xfId="20815" xr:uid="{B6E8B7A6-F1CC-4F6E-9ADD-37346AAC0934}"/>
    <cellStyle name="Normal 5 8 9 3 2" xfId="36968" xr:uid="{2C2080D5-FB8D-4CDD-92CD-399656D8F2B1}"/>
    <cellStyle name="Normal 5 8 9 4" xfId="20816" xr:uid="{332D8C67-DD92-46DB-ABDD-27C97618D85E}"/>
    <cellStyle name="Normal 5 8 9 4 2" xfId="36969" xr:uid="{49BF56B5-7273-4458-92C5-BD0281D65DB3}"/>
    <cellStyle name="Normal 5 8 9 5" xfId="20817" xr:uid="{D87D0045-5307-4994-A411-7D8ECB60CB62}"/>
    <cellStyle name="Normal 5 8 9 5 2" xfId="36970" xr:uid="{7A7F6C61-D894-454F-9718-310377B16FD8}"/>
    <cellStyle name="Normal 5 8 9 6" xfId="36966" xr:uid="{BB5DF498-E680-4FA1-BBE0-B5D6B00A356D}"/>
    <cellStyle name="Normal 5 9" xfId="20818" xr:uid="{C2055BC2-11F9-462F-8A8E-621C6A15E0B4}"/>
    <cellStyle name="Normal 5 9 10" xfId="20819" xr:uid="{A2CC2DAB-B1D0-44DB-BD8B-1727458C820C}"/>
    <cellStyle name="Normal 5 9 11" xfId="20820" xr:uid="{6669221D-8B22-4338-A66A-10D88A8156E7}"/>
    <cellStyle name="Normal 5 9 12" xfId="20821" xr:uid="{9F7DEE4C-77AC-4346-BEDF-A2D76B78B189}"/>
    <cellStyle name="Normal 5 9 13" xfId="20822" xr:uid="{31D23D35-35EE-4877-9559-871D7B89762B}"/>
    <cellStyle name="Normal 5 9 14" xfId="20823" xr:uid="{E6FA9EE6-537A-4D45-AC61-47FDE0376A5F}"/>
    <cellStyle name="Normal 5 9 15" xfId="20824" xr:uid="{26B0EC54-F5B2-4E82-848B-DD353EE48085}"/>
    <cellStyle name="Normal 5 9 16" xfId="20825" xr:uid="{8951412E-AA2B-4854-B852-42FDF2861E94}"/>
    <cellStyle name="Normal 5 9 17" xfId="20826" xr:uid="{30185DC7-AF25-4C59-A230-9FCE73B29EAD}"/>
    <cellStyle name="Normal 5 9 18" xfId="20827" xr:uid="{E21FBCDF-73D4-43E9-9545-4ED498E3ADD4}"/>
    <cellStyle name="Normal 5 9 19" xfId="20828" xr:uid="{52212908-E6EC-4DBB-83F4-F05EBC07C820}"/>
    <cellStyle name="Normal 5 9 2" xfId="20829" xr:uid="{8823FC0F-D6DD-4633-8C44-54C9F06BE355}"/>
    <cellStyle name="Normal 5 9 2 2" xfId="20830" xr:uid="{F954BDB2-FC16-48E1-A8A5-CAD14D94697B}"/>
    <cellStyle name="Normal 5 9 2 2 2" xfId="46159" xr:uid="{90125E90-3F29-49C8-ABA2-D642C69CBEF1}"/>
    <cellStyle name="Normal 5 9 2 3" xfId="20831" xr:uid="{052AF38D-64E4-43F2-8025-E48395065D7D}"/>
    <cellStyle name="Normal 5 9 2 3 2" xfId="46245" xr:uid="{B5F09FF8-7053-4F10-AF71-2E4605C49B92}"/>
    <cellStyle name="Normal 5 9 2 4" xfId="20832" xr:uid="{904BEC3E-4EE5-4D3E-B4B6-FACA2CECD94A}"/>
    <cellStyle name="Normal 5 9 2 4 2" xfId="46410" xr:uid="{4CD3BCFB-EADC-47AB-8FEA-DA95CA9F9B69}"/>
    <cellStyle name="Normal 5 9 2 5" xfId="20833" xr:uid="{FAF63408-2D8A-4FCE-B9F7-D543848865FC}"/>
    <cellStyle name="Normal 5 9 2 6" xfId="20834" xr:uid="{2E13F3C5-5235-418B-A7D6-94DFBF84D0FF}"/>
    <cellStyle name="Normal 5 9 2 7" xfId="20835" xr:uid="{C479EA16-1EF7-4C5C-A60F-9FA2A310B112}"/>
    <cellStyle name="Normal 5 9 2 8" xfId="46019" xr:uid="{7552CE4E-92F0-456C-B49C-AF01406AFACC}"/>
    <cellStyle name="Normal 5 9 20" xfId="20836" xr:uid="{5B7D38C2-B1B6-486A-84A9-11603911EB8A}"/>
    <cellStyle name="Normal 5 9 21" xfId="20837" xr:uid="{4FC720EA-63DA-44E3-B29C-7D669EA37B47}"/>
    <cellStyle name="Normal 5 9 22" xfId="20838" xr:uid="{412A0BA2-06C9-47FC-BED8-CBFE18227D0D}"/>
    <cellStyle name="Normal 5 9 23" xfId="20839" xr:uid="{7E00ECFF-AD26-4203-A1A6-0023E49070F6}"/>
    <cellStyle name="Normal 5 9 24" xfId="40791" xr:uid="{6787DCC5-816F-4BB3-9C94-A15D9506C2A2}"/>
    <cellStyle name="Normal 5 9 3" xfId="20840" xr:uid="{89A4D2F3-157B-446F-993B-07149CFE2DB7}"/>
    <cellStyle name="Normal 5 9 3 2" xfId="43492" xr:uid="{D2F1EF83-A344-4DC4-8192-80836DEB8CBB}"/>
    <cellStyle name="Normal 5 9 3 3" xfId="43493" xr:uid="{566ACC87-6551-4C76-9905-AFACB325F58B}"/>
    <cellStyle name="Normal 5 9 3 4" xfId="43494" xr:uid="{2EE35862-C2B5-4101-B452-0D95AF238787}"/>
    <cellStyle name="Normal 5 9 4" xfId="20841" xr:uid="{BC652E5D-257C-463F-9E77-992A9DEADDFF}"/>
    <cellStyle name="Normal 5 9 4 10" xfId="20842" xr:uid="{548E8B2D-2EE9-41BB-82FB-FF9100E4712C}"/>
    <cellStyle name="Normal 5 9 4 10 2" xfId="36972" xr:uid="{ED32AC5D-C427-4199-8E52-DB74CB5B4006}"/>
    <cellStyle name="Normal 5 9 4 11" xfId="20843" xr:uid="{4A023E01-6595-45F5-8F83-8E494A808E02}"/>
    <cellStyle name="Normal 5 9 4 11 2" xfId="36973" xr:uid="{2164E8AE-EA5A-4C83-A9C8-54553D860EF0}"/>
    <cellStyle name="Normal 5 9 4 12" xfId="36971" xr:uid="{6DC44561-1C55-47E3-B240-EAB7C8333AAE}"/>
    <cellStyle name="Normal 5 9 4 2" xfId="20844" xr:uid="{A5D6B68E-202B-458A-A95F-13FC64524CE5}"/>
    <cellStyle name="Normal 5 9 4 2 2" xfId="20845" xr:uid="{8962B5EF-3A36-4D89-AA45-29F3A970AC4C}"/>
    <cellStyle name="Normal 5 9 4 2 2 2" xfId="36975" xr:uid="{366427EB-6B34-4396-A03F-04DE9AF34DD3}"/>
    <cellStyle name="Normal 5 9 4 2 3" xfId="20846" xr:uid="{C2973AE5-91D3-4682-84F5-BEA97A38885E}"/>
    <cellStyle name="Normal 5 9 4 2 3 2" xfId="36976" xr:uid="{120B2957-D06D-4CB5-B548-C51C5218188A}"/>
    <cellStyle name="Normal 5 9 4 2 4" xfId="20847" xr:uid="{F9B18616-4713-462E-BB45-E3361BE0E8E9}"/>
    <cellStyle name="Normal 5 9 4 2 4 2" xfId="36977" xr:uid="{5FC31102-777D-4464-958B-F63248B00E50}"/>
    <cellStyle name="Normal 5 9 4 2 5" xfId="20848" xr:uid="{AEDA6B16-BFB3-4932-AFEC-8C9002497283}"/>
    <cellStyle name="Normal 5 9 4 2 5 2" xfId="36978" xr:uid="{F6B8CB0C-95DA-46E9-8979-42EF376420E1}"/>
    <cellStyle name="Normal 5 9 4 2 6" xfId="36974" xr:uid="{CC5A0471-7871-46C0-9BA6-DF0C20F7DA90}"/>
    <cellStyle name="Normal 5 9 4 3" xfId="20849" xr:uid="{D2E236AA-80FF-4642-B957-70F9003DC028}"/>
    <cellStyle name="Normal 5 9 4 3 2" xfId="20850" xr:uid="{D54040FE-0A7E-48B7-AAE7-3E479FEE3655}"/>
    <cellStyle name="Normal 5 9 4 3 2 2" xfId="36980" xr:uid="{EA0E66DB-3DA9-4723-8E18-64AB7B5E4EB5}"/>
    <cellStyle name="Normal 5 9 4 3 3" xfId="20851" xr:uid="{0B884E0F-DDCE-4607-AC9F-6CD3EF190CBA}"/>
    <cellStyle name="Normal 5 9 4 3 3 2" xfId="36981" xr:uid="{B91493AF-54BB-4AB3-B84C-B8036B4BEB36}"/>
    <cellStyle name="Normal 5 9 4 3 4" xfId="20852" xr:uid="{1C780EEF-75CC-4E95-8EDC-1109F692391B}"/>
    <cellStyle name="Normal 5 9 4 3 4 2" xfId="36982" xr:uid="{88F5AA9C-1EEA-4DBF-8DA6-D43956E41A61}"/>
    <cellStyle name="Normal 5 9 4 3 5" xfId="20853" xr:uid="{8962CC7A-6A6F-4ED1-9529-994F42C15A3F}"/>
    <cellStyle name="Normal 5 9 4 3 5 2" xfId="36983" xr:uid="{05FA428D-1DEB-4BBA-8FD2-24A0F899F6A6}"/>
    <cellStyle name="Normal 5 9 4 3 6" xfId="36979" xr:uid="{5A5A48B2-0EB9-4540-9CB9-D949D46DA0A0}"/>
    <cellStyle name="Normal 5 9 4 4" xfId="20854" xr:uid="{24F08B17-1BA8-41D3-B225-4259942B6AB3}"/>
    <cellStyle name="Normal 5 9 4 4 2" xfId="20855" xr:uid="{5629966D-F8AF-4C15-9472-D08851B7EFCE}"/>
    <cellStyle name="Normal 5 9 4 4 2 2" xfId="36985" xr:uid="{0DF8BFDA-E7B5-4A8C-ACE2-6990E294DF68}"/>
    <cellStyle name="Normal 5 9 4 4 3" xfId="20856" xr:uid="{11DE2094-27DD-4AF3-AEA1-77ECCCED5AD7}"/>
    <cellStyle name="Normal 5 9 4 4 3 2" xfId="36986" xr:uid="{EC0767B6-58D1-42A6-8AC0-B2AC4E6369CF}"/>
    <cellStyle name="Normal 5 9 4 4 4" xfId="20857" xr:uid="{8E36FAF6-1427-4F2E-8D76-FDB4B95A2289}"/>
    <cellStyle name="Normal 5 9 4 4 4 2" xfId="36987" xr:uid="{5A3047BB-50A6-4F59-8A5D-1A76EEAC84B2}"/>
    <cellStyle name="Normal 5 9 4 4 5" xfId="20858" xr:uid="{CB08CE60-E8EE-4B6E-9864-6CAD31DBA2BE}"/>
    <cellStyle name="Normal 5 9 4 4 5 2" xfId="36988" xr:uid="{3B711A86-A103-4A91-8D73-6436CDB12FFF}"/>
    <cellStyle name="Normal 5 9 4 4 6" xfId="36984" xr:uid="{88AAC804-4AFB-442C-8846-8F13D89B60A9}"/>
    <cellStyle name="Normal 5 9 4 5" xfId="20859" xr:uid="{68B36AE0-4970-4148-A4A1-E2462E9BC7B2}"/>
    <cellStyle name="Normal 5 9 4 5 2" xfId="20860" xr:uid="{B9836F67-A930-47EA-A3EA-0532F986A56D}"/>
    <cellStyle name="Normal 5 9 4 5 2 2" xfId="36990" xr:uid="{007FF449-2A9B-43D4-9DDB-C0E6AA7238E5}"/>
    <cellStyle name="Normal 5 9 4 5 3" xfId="20861" xr:uid="{37CAE007-30A5-4E86-9D39-D8AD1E2124EF}"/>
    <cellStyle name="Normal 5 9 4 5 3 2" xfId="36991" xr:uid="{E113D83C-1C13-4FAF-AFD0-A5C2824EBCA1}"/>
    <cellStyle name="Normal 5 9 4 5 4" xfId="20862" xr:uid="{952A2E70-507C-4709-BE6F-89D684296A80}"/>
    <cellStyle name="Normal 5 9 4 5 4 2" xfId="36992" xr:uid="{87022F3E-3FE1-4480-A16C-7706D3B5BA1B}"/>
    <cellStyle name="Normal 5 9 4 5 5" xfId="20863" xr:uid="{03A8735C-B624-4150-AFC3-6C98A8DB6D7B}"/>
    <cellStyle name="Normal 5 9 4 5 5 2" xfId="36993" xr:uid="{DCE52C11-B005-4DB8-A469-3F5A1F7AF508}"/>
    <cellStyle name="Normal 5 9 4 5 6" xfId="36989" xr:uid="{6FCBE136-B924-4DAB-9156-5C0521892B2A}"/>
    <cellStyle name="Normal 5 9 4 6" xfId="20864" xr:uid="{5FC0AA02-8AA7-401D-B04C-431F68CA81FA}"/>
    <cellStyle name="Normal 5 9 4 6 2" xfId="20865" xr:uid="{B4D0CEFC-D8DE-4F91-B1FB-CBDE61619DAC}"/>
    <cellStyle name="Normal 5 9 4 6 2 2" xfId="36995" xr:uid="{75935DCB-EC6E-43C2-AA3F-8E12C8AB562C}"/>
    <cellStyle name="Normal 5 9 4 6 3" xfId="20866" xr:uid="{DD8E3480-1936-4E75-B569-B917DCA210C4}"/>
    <cellStyle name="Normal 5 9 4 6 3 2" xfId="36996" xr:uid="{E8FA6345-6627-479E-8158-916D70B56512}"/>
    <cellStyle name="Normal 5 9 4 6 4" xfId="20867" xr:uid="{F65E3A1B-5C29-4A58-9A83-3D17E63A0FED}"/>
    <cellStyle name="Normal 5 9 4 6 4 2" xfId="36997" xr:uid="{67BE84D4-E0A0-48D0-83FC-A5827270F5B3}"/>
    <cellStyle name="Normal 5 9 4 6 5" xfId="20868" xr:uid="{801119AE-90D3-4124-86BC-45E5727BA8D3}"/>
    <cellStyle name="Normal 5 9 4 6 5 2" xfId="36998" xr:uid="{0828B911-21CE-4247-BA16-560DB77D0D84}"/>
    <cellStyle name="Normal 5 9 4 6 6" xfId="36994" xr:uid="{A3BDFBB7-7805-4ABC-859E-F70981A5C498}"/>
    <cellStyle name="Normal 5 9 4 7" xfId="20869" xr:uid="{A46B44C9-95D5-4184-B460-8A78EE531B59}"/>
    <cellStyle name="Normal 5 9 4 7 2" xfId="20870" xr:uid="{386F214B-E4A1-45F5-8FCD-BC1A3863EE41}"/>
    <cellStyle name="Normal 5 9 4 7 2 2" xfId="37000" xr:uid="{9C8D1CBE-A807-462E-B4BD-BE3E7703B0B1}"/>
    <cellStyle name="Normal 5 9 4 7 3" xfId="20871" xr:uid="{4ADE9A58-2EB0-44EA-A70E-31AC02BD1752}"/>
    <cellStyle name="Normal 5 9 4 7 3 2" xfId="37001" xr:uid="{995D6AB7-4AA0-4AEF-902C-C8C6446DAD1F}"/>
    <cellStyle name="Normal 5 9 4 7 4" xfId="20872" xr:uid="{2DB502DF-F5D4-440F-B81A-1A9FE8CC056A}"/>
    <cellStyle name="Normal 5 9 4 7 4 2" xfId="37002" xr:uid="{5C4746ED-B60A-440A-A4E8-F985435336C0}"/>
    <cellStyle name="Normal 5 9 4 7 5" xfId="20873" xr:uid="{039252DA-D68C-4079-8424-8C14BA32CDED}"/>
    <cellStyle name="Normal 5 9 4 7 5 2" xfId="37003" xr:uid="{71E2E63B-DCE3-4264-A26B-D5583C42BD1C}"/>
    <cellStyle name="Normal 5 9 4 7 6" xfId="36999" xr:uid="{56E22FEB-78D2-4169-9623-F7733F38CA59}"/>
    <cellStyle name="Normal 5 9 4 8" xfId="20874" xr:uid="{DB20EF41-C203-4170-8296-4F5FC2FAC27B}"/>
    <cellStyle name="Normal 5 9 4 8 2" xfId="37004" xr:uid="{2ABD28DA-C9B3-43CD-BF50-03D7089CDCE3}"/>
    <cellStyle name="Normal 5 9 4 9" xfId="20875" xr:uid="{D7E84ACF-B98C-4BCA-BF2E-C87E185E04FC}"/>
    <cellStyle name="Normal 5 9 4 9 2" xfId="37005" xr:uid="{0522BB35-68D7-4BBE-B176-70128A49401C}"/>
    <cellStyle name="Normal 5 9 5" xfId="20876" xr:uid="{4E410A1B-6285-49C1-BF5B-0CE261EA4501}"/>
    <cellStyle name="Normal 5 9 5 2" xfId="46067" xr:uid="{F00A0FF7-8779-429B-9E20-8C87E268E868}"/>
    <cellStyle name="Normal 5 9 6" xfId="20877" xr:uid="{640F28B8-74B4-4D9C-83A5-462E256AEA1F}"/>
    <cellStyle name="Normal 5 9 6 2" xfId="46219" xr:uid="{E5914971-6ED1-4A48-9AF0-DDC3C01573AC}"/>
    <cellStyle name="Normal 5 9 7" xfId="20878" xr:uid="{9385771D-84FD-4C35-B84C-CF8C4AEEF10D}"/>
    <cellStyle name="Normal 5 9 7 2" xfId="46290" xr:uid="{3D32970E-B5AE-411F-8BA5-7901AA871BDD}"/>
    <cellStyle name="Normal 5 9 8" xfId="20879" xr:uid="{7882CD3A-7E12-4632-B6D3-15A8ECE21D29}"/>
    <cellStyle name="Normal 5 9 8 2" xfId="46411" xr:uid="{49AEBAA2-4618-45BF-BD9C-4C2A2939057D}"/>
    <cellStyle name="Normal 5 9 9" xfId="20880" xr:uid="{B9D2E746-FEF9-4D43-A9AD-6CC1BABDD124}"/>
    <cellStyle name="Normal 5 9 9 2" xfId="46412" xr:uid="{91066FDA-D2E4-4CCA-9678-A08A9AACEE3B}"/>
    <cellStyle name="Normal 6" xfId="20881" xr:uid="{49935F7C-CC7D-4A5E-AEC2-E3BE499EB233}"/>
    <cellStyle name="Normal 6 10" xfId="20882" xr:uid="{001076A9-2776-4182-9E43-49EED755712B}"/>
    <cellStyle name="Normal 6 10 2" xfId="40792" xr:uid="{1A5B09F1-8BC3-430C-B336-1A127258BB77}"/>
    <cellStyle name="Normal 6 11" xfId="20883" xr:uid="{4498334C-75AB-492A-897A-852FDB2FBC09}"/>
    <cellStyle name="Normal 6 11 2" xfId="40793" xr:uid="{1F9294A6-5440-4BF4-BD10-4FCE24B24FB8}"/>
    <cellStyle name="Normal 6 12" xfId="20884" xr:uid="{C74CE2D4-4AA1-465A-B293-532F007408E4}"/>
    <cellStyle name="Normal 6 12 2" xfId="40794" xr:uid="{96BF0BC8-E657-4480-A1B9-336D98842708}"/>
    <cellStyle name="Normal 6 13" xfId="20885" xr:uid="{EE7DC783-C2BE-47C7-85AB-FA2E5E76A7BF}"/>
    <cellStyle name="Normal 6 13 10" xfId="20886" xr:uid="{5E12B2CD-D81F-4993-BAB5-B4313FBE701B}"/>
    <cellStyle name="Normal 6 13 11" xfId="20887" xr:uid="{D791CD71-D549-4C03-BEA8-532640D2D5BD}"/>
    <cellStyle name="Normal 6 13 12" xfId="20888" xr:uid="{328B924E-8F3F-4E2A-BB05-9B0D7A06E9AF}"/>
    <cellStyle name="Normal 6 13 13" xfId="20889" xr:uid="{56924C62-D941-4333-B349-35DD0D1FD4B2}"/>
    <cellStyle name="Normal 6 13 14" xfId="20890" xr:uid="{22B90596-21B2-433C-8AA0-F4CBAF5D019F}"/>
    <cellStyle name="Normal 6 13 15" xfId="20891" xr:uid="{681AFBD5-C33A-4D0B-99D4-C8ED81A14933}"/>
    <cellStyle name="Normal 6 13 16" xfId="20892" xr:uid="{DA7EC619-DC0E-46B1-A347-50AAB8A513EB}"/>
    <cellStyle name="Normal 6 13 2" xfId="20893" xr:uid="{A27B84A0-E3EF-4EC8-94FB-195971B44BA2}"/>
    <cellStyle name="Normal 6 13 3" xfId="20894" xr:uid="{750579E3-4E86-450B-9468-DA033C1ECCD0}"/>
    <cellStyle name="Normal 6 13 4" xfId="20895" xr:uid="{8AC4D11E-8D05-4150-98F6-BF37E1AE6EAA}"/>
    <cellStyle name="Normal 6 13 5" xfId="20896" xr:uid="{936063BB-574C-4B35-B414-6B4692AC5BCC}"/>
    <cellStyle name="Normal 6 13 6" xfId="20897" xr:uid="{8E5A0F68-87A4-4723-B9A0-15E3BF05F640}"/>
    <cellStyle name="Normal 6 13 7" xfId="20898" xr:uid="{B06C61C1-D07B-4339-8D94-1500F0835EEC}"/>
    <cellStyle name="Normal 6 13 8" xfId="20899" xr:uid="{5AB54721-869F-4FE7-A46D-6EBA8C63F192}"/>
    <cellStyle name="Normal 6 13 9" xfId="20900" xr:uid="{14428ECE-7226-4E6E-9769-71B8E80E9148}"/>
    <cellStyle name="Normal 6 14" xfId="20901" xr:uid="{EBA3D6E2-DD22-4FA3-AA83-5093CB3FCEB9}"/>
    <cellStyle name="Normal 6 14 2" xfId="20902" xr:uid="{CC3C77F4-8D26-4214-8916-53A66F813744}"/>
    <cellStyle name="Normal 6 15" xfId="20903" xr:uid="{3248B961-7BA8-4262-AA11-649E98D88DA5}"/>
    <cellStyle name="Normal 6 15 2" xfId="20904" xr:uid="{2D937C1E-7502-4661-996A-1F114996ADE3}"/>
    <cellStyle name="Normal 6 16" xfId="20905" xr:uid="{F2B61F52-9DB8-41F6-A60D-9DF07FCAC09F}"/>
    <cellStyle name="Normal 6 16 2" xfId="20906" xr:uid="{D40C33E2-DA9D-47C6-9106-4DE8E7D76A02}"/>
    <cellStyle name="Normal 6 17" xfId="20907" xr:uid="{0405BF88-9C96-40DB-8C73-A5331C5432F8}"/>
    <cellStyle name="Normal 6 18" xfId="20908" xr:uid="{81B42EA6-EE3E-41F2-B947-42F9547F7161}"/>
    <cellStyle name="Normal 6 19" xfId="20909" xr:uid="{F6EE8996-EF2A-49A2-B33E-C340AD7EFBA7}"/>
    <cellStyle name="Normal 6 2" xfId="20910" xr:uid="{ABEBDA17-2BFF-4105-A7FF-75FB99588B00}"/>
    <cellStyle name="Normal 6 2 10" xfId="20911" xr:uid="{AB4DEF3D-42AE-44D2-82F9-17B387ADEB76}"/>
    <cellStyle name="Normal 6 2 11" xfId="20912" xr:uid="{7A813110-5A07-4FE6-854B-0BA82402D696}"/>
    <cellStyle name="Normal 6 2 12" xfId="20913" xr:uid="{FB58C515-E9BE-462E-A723-3F4C79CC6CC5}"/>
    <cellStyle name="Normal 6 2 13" xfId="20914" xr:uid="{37032BA7-1D1C-4962-A50B-61D849334EA1}"/>
    <cellStyle name="Normal 6 2 14" xfId="20915" xr:uid="{1E72A2E5-8E15-4F2E-9513-A7CA4EAA3E7E}"/>
    <cellStyle name="Normal 6 2 15" xfId="20916" xr:uid="{1A14FBFE-EBAE-4D6A-8709-61EA6F80A923}"/>
    <cellStyle name="Normal 6 2 16" xfId="20917" xr:uid="{A7D2083A-F532-4C06-BE58-868F4E3D820D}"/>
    <cellStyle name="Normal 6 2 17" xfId="20918" xr:uid="{35949E89-9013-4106-8427-CD1ED03C7392}"/>
    <cellStyle name="Normal 6 2 18" xfId="20919" xr:uid="{693C8433-637F-497D-8CAE-9E5C4B8BEA9F}"/>
    <cellStyle name="Normal 6 2 19" xfId="20920" xr:uid="{5853F330-7420-4F62-B84C-9CF12AF461BE}"/>
    <cellStyle name="Normal 6 2 2" xfId="20921" xr:uid="{95E19487-FC85-4D59-B86E-DC62FCC43D78}"/>
    <cellStyle name="Normal 6 2 2 10" xfId="20922" xr:uid="{99AF682B-5602-4239-8788-D9360CF94205}"/>
    <cellStyle name="Normal 6 2 2 11" xfId="20923" xr:uid="{64E5B0AB-C39B-4BE2-9FB4-33B79DCF4DD8}"/>
    <cellStyle name="Normal 6 2 2 12" xfId="20924" xr:uid="{C4D0FB70-69D2-4F2D-B9B1-B66EA8F8BBAC}"/>
    <cellStyle name="Normal 6 2 2 13" xfId="20925" xr:uid="{791C02BD-F14A-496E-9F27-7E692F8017F9}"/>
    <cellStyle name="Normal 6 2 2 14" xfId="20926" xr:uid="{8EFF2648-370D-4BBE-81BF-FC29ADE0D5AB}"/>
    <cellStyle name="Normal 6 2 2 15" xfId="20927" xr:uid="{457C63EC-A56F-491F-9EAC-C65520085FFA}"/>
    <cellStyle name="Normal 6 2 2 16" xfId="20928" xr:uid="{1B19B54F-FA52-49CB-BC73-FE99F607ADB2}"/>
    <cellStyle name="Normal 6 2 2 17" xfId="20929" xr:uid="{8334FFE6-B960-45F0-8AC6-3153754A26CA}"/>
    <cellStyle name="Normal 6 2 2 18" xfId="20930" xr:uid="{A270FF9B-986C-4327-9AE3-390DD3082C55}"/>
    <cellStyle name="Normal 6 2 2 19" xfId="20931" xr:uid="{B7565BC6-44F9-475C-ADEA-A783AD9BDB6A}"/>
    <cellStyle name="Normal 6 2 2 2" xfId="20932" xr:uid="{259722BD-D1E5-4EDF-A2F2-9B3949EDB287}"/>
    <cellStyle name="Normal 6 2 2 2 2" xfId="20933" xr:uid="{7C18AFAA-DE0C-4FAF-ADA5-9B8DB49842E0}"/>
    <cellStyle name="Normal 6 2 2 2 3" xfId="20934" xr:uid="{0F30F270-D36C-4D20-BDA2-BA0E75499EAB}"/>
    <cellStyle name="Normal 6 2 2 2 4" xfId="20935" xr:uid="{30520AD1-9A07-452C-82F2-2D5BD11AF723}"/>
    <cellStyle name="Normal 6 2 2 2 5" xfId="20936" xr:uid="{DE1B7CC3-548A-4530-887B-832E05DF16A9}"/>
    <cellStyle name="Normal 6 2 2 2 6" xfId="20937" xr:uid="{F8ED1E75-3F3D-47AE-ADCC-B444B4CCB079}"/>
    <cellStyle name="Normal 6 2 2 2 7" xfId="20938" xr:uid="{52062D94-272B-4CD2-96E4-279C6536FC37}"/>
    <cellStyle name="Normal 6 2 2 20" xfId="20939" xr:uid="{328D8565-0441-42D4-9AA3-B08CEF23A376}"/>
    <cellStyle name="Normal 6 2 2 21" xfId="20940" xr:uid="{D9539833-919A-4918-9719-D9152CE56AA6}"/>
    <cellStyle name="Normal 6 2 2 22" xfId="40795" xr:uid="{5E4AB21F-78FE-4DFC-A1ED-50948D39EF37}"/>
    <cellStyle name="Normal 6 2 2 23" xfId="43495" xr:uid="{EEFC1440-2C49-4A0C-B452-013432B99863}"/>
    <cellStyle name="Normal 6 2 2 23 2" xfId="46308" xr:uid="{E82D1995-28CA-4CDB-A5BE-8A9375F27D0E}"/>
    <cellStyle name="Normal 6 2 2 3" xfId="20941" xr:uid="{318AC078-9188-4F0E-89D5-0459A81BD9C9}"/>
    <cellStyle name="Normal 6 2 2 4" xfId="20942" xr:uid="{79BE558C-9D02-40C2-ACB3-838C5F149DA2}"/>
    <cellStyle name="Normal 6 2 2 5" xfId="20943" xr:uid="{9C2F8E5E-20D4-4748-AB14-D0A367F8ABE9}"/>
    <cellStyle name="Normal 6 2 2 6" xfId="20944" xr:uid="{A0071944-8B0C-44BE-BBEA-BF15E2E5B00A}"/>
    <cellStyle name="Normal 6 2 2 7" xfId="20945" xr:uid="{F4A9A6C0-2575-4161-8E4C-5973FAC40CCC}"/>
    <cellStyle name="Normal 6 2 2 8" xfId="20946" xr:uid="{528B78C5-F720-4D34-9E19-E8046A10D71A}"/>
    <cellStyle name="Normal 6 2 2 9" xfId="20947" xr:uid="{06DBB804-A591-4154-9424-08B213C5EC99}"/>
    <cellStyle name="Normal 6 2 20" xfId="20948" xr:uid="{D81BBF83-1CA5-42E1-9D0D-4A090FDFD3B5}"/>
    <cellStyle name="Normal 6 2 21" xfId="20949" xr:uid="{457CDC3B-E54A-45CD-BEAA-077260E40C16}"/>
    <cellStyle name="Normal 6 2 22" xfId="20950" xr:uid="{BE3D4D5F-3F76-4755-A199-89C5315E7A0D}"/>
    <cellStyle name="Normal 6 2 23" xfId="20951" xr:uid="{E9F9E5AA-33FF-4637-B13F-1F5A369212CE}"/>
    <cellStyle name="Normal 6 2 3" xfId="20952" xr:uid="{3F7EEED3-191F-48B4-AB74-F05EC3CA5CAA}"/>
    <cellStyle name="Normal 6 2 3 2" xfId="40796" xr:uid="{810920FA-1A4A-4C10-8CD0-1A09BFB21F1F}"/>
    <cellStyle name="Normal 6 2 4" xfId="20953" xr:uid="{E986ED67-66EB-46A6-B430-7275086B62E3}"/>
    <cellStyle name="Normal 6 2 4 2" xfId="40797" xr:uid="{30C67CA3-3E78-4486-956A-9962EA84382B}"/>
    <cellStyle name="Normal 6 2 5" xfId="20954" xr:uid="{83556D04-6DAE-4D8A-8BA8-E3F94E449D87}"/>
    <cellStyle name="Normal 6 2 5 2" xfId="20955" xr:uid="{D830F553-E8D7-4918-ABD3-D2654FA15E91}"/>
    <cellStyle name="Normal 6 2 6" xfId="20956" xr:uid="{1921C83A-B8E5-4692-9D80-4C8D045D414B}"/>
    <cellStyle name="Normal 6 2 6 2" xfId="20957" xr:uid="{57EB91C3-B180-450E-AA1E-E4B2F46F2618}"/>
    <cellStyle name="Normal 6 2 7" xfId="20958" xr:uid="{03A81F9F-2748-4C1F-A23E-B0A1C4F98A15}"/>
    <cellStyle name="Normal 6 2 7 2" xfId="20959" xr:uid="{FC54F0FD-A804-46CD-8B51-2AA43C94601C}"/>
    <cellStyle name="Normal 6 2 8" xfId="20960" xr:uid="{E6BFFD76-75C7-49B5-81CF-700BE4BEC8FF}"/>
    <cellStyle name="Normal 6 2 8 2" xfId="20961" xr:uid="{102B5A17-1AB6-4C80-B28E-5C928B232758}"/>
    <cellStyle name="Normal 6 2 9" xfId="20962" xr:uid="{F99958CE-6961-4D05-9771-6A997F026CB0}"/>
    <cellStyle name="Normal 6 20" xfId="20963" xr:uid="{98B5A4A4-F499-4FCB-A52F-DA1D5EBDFC6D}"/>
    <cellStyle name="Normal 6 21" xfId="20964" xr:uid="{A369C683-A906-489C-8C32-54590298F4FE}"/>
    <cellStyle name="Normal 6 22" xfId="20965" xr:uid="{3C20C678-DAFE-4194-A2CA-2C8DA0B50EFC}"/>
    <cellStyle name="Normal 6 23" xfId="20966" xr:uid="{50F80D31-A006-443D-A6A5-ACEACDAB9DFD}"/>
    <cellStyle name="Normal 6 24" xfId="20967" xr:uid="{73945FF8-C7E3-418C-8134-5254FDE69E18}"/>
    <cellStyle name="Normal 6 25" xfId="20968" xr:uid="{3641FF41-4748-4110-BE24-37DEE1A07491}"/>
    <cellStyle name="Normal 6 26" xfId="20969" xr:uid="{DF24DCBE-3348-4F0D-A4B9-07932E391516}"/>
    <cellStyle name="Normal 6 27" xfId="20970" xr:uid="{F3D160D3-8F41-4B2F-9587-E8BFC59B5E5E}"/>
    <cellStyle name="Normal 6 28" xfId="20971" xr:uid="{1F9D0D20-BABC-4310-B81F-830BEEFB0103}"/>
    <cellStyle name="Normal 6 29" xfId="20972" xr:uid="{C735F349-85FA-45AD-A95B-1F7DCEF2E921}"/>
    <cellStyle name="Normal 6 3" xfId="20973" xr:uid="{FB8D4FE3-F8A5-40D2-8FA4-6FBDC472CD18}"/>
    <cellStyle name="Normal 6 3 2" xfId="20974" xr:uid="{8B9402C9-86E1-4CFD-813F-2C6F9D99E8E8}"/>
    <cellStyle name="Normal 6 3 2 2" xfId="20975" xr:uid="{8BDA0942-1A0F-4867-BAF6-D788A40A1656}"/>
    <cellStyle name="Normal 6 3 2 2 2" xfId="40800" xr:uid="{8DD090C4-DBA0-4EEF-AE34-F8CCC98FC8CB}"/>
    <cellStyle name="Normal 6 3 2 3" xfId="20976" xr:uid="{7AEEECDA-51E4-4F56-AA56-EF632CE9DA32}"/>
    <cellStyle name="Normal 6 3 2 4" xfId="20977" xr:uid="{7EA63144-9C88-45EC-8BDF-4CB4B2DDA8D1}"/>
    <cellStyle name="Normal 6 3 2 5" xfId="20978" xr:uid="{05857225-6BA9-40D6-9923-ADF415A728E2}"/>
    <cellStyle name="Normal 6 3 2 6" xfId="20979" xr:uid="{EE1FEA8E-7B1E-4A6B-B5DD-70F5758A4F42}"/>
    <cellStyle name="Normal 6 3 2 7" xfId="20980" xr:uid="{9A1CFC25-4807-448D-9CC1-4CF9025EA827}"/>
    <cellStyle name="Normal 6 3 2 8" xfId="40799" xr:uid="{911635E9-B9CD-47A7-9E5D-ED5B9AA498A7}"/>
    <cellStyle name="Normal 6 3 3" xfId="20981" xr:uid="{85869A91-8F5E-4C8F-83F8-ABEDF739F9AB}"/>
    <cellStyle name="Normal 6 3 3 2" xfId="40801" xr:uid="{85305AF0-FCDA-4083-9C56-814E6F5B332E}"/>
    <cellStyle name="Normal 6 3 4" xfId="20982" xr:uid="{91414F91-8170-4E2D-AF63-B6B7463ED53A}"/>
    <cellStyle name="Normal 6 3 4 2" xfId="40802" xr:uid="{41518474-A4B7-47F5-9338-A4AF75DB17A4}"/>
    <cellStyle name="Normal 6 3 5" xfId="20983" xr:uid="{E1728841-C483-460C-8BF9-4FBEFA093091}"/>
    <cellStyle name="Normal 6 3 5 2" xfId="41065" xr:uid="{B5A8D65D-141C-4E46-B1F2-D431ABEEC923}"/>
    <cellStyle name="Normal 6 3 6" xfId="20984" xr:uid="{34923459-6A0F-4C1A-A6B2-D94872F98168}"/>
    <cellStyle name="Normal 6 3 6 2" xfId="41056" xr:uid="{3FD4050D-F8DA-4878-9CA9-7DDB769DFBAF}"/>
    <cellStyle name="Normal 6 3 7" xfId="20985" xr:uid="{FA98DEAE-EED2-439D-9051-D7B066F618F9}"/>
    <cellStyle name="Normal 6 3 8" xfId="20986" xr:uid="{23D51675-C9B1-4475-BA15-8DB2A30E9FD7}"/>
    <cellStyle name="Normal 6 3 9" xfId="40798" xr:uid="{429D0767-1346-4C84-BFE0-7B771C5ABC23}"/>
    <cellStyle name="Normal 6 30" xfId="20987" xr:uid="{09E6963E-3E92-4F79-A2B3-556C3CEE7400}"/>
    <cellStyle name="Normal 6 31" xfId="20988" xr:uid="{6E720D37-76E1-486D-8A1C-0A53C8F71F7C}"/>
    <cellStyle name="Normal 6 32" xfId="20989" xr:uid="{58C40C0C-F3AA-4DD2-A14E-3A17F288F554}"/>
    <cellStyle name="Normal 6 33" xfId="20990" xr:uid="{85EC17B7-D4C4-438D-939E-3E18FC46414B}"/>
    <cellStyle name="Normal 6 34" xfId="20991" xr:uid="{C98B0F33-E9DD-4A51-A2F0-5AC29EB79FFF}"/>
    <cellStyle name="Normal 6 35" xfId="20992" xr:uid="{8AFB696E-0C8D-467B-98FE-85775CD3A612}"/>
    <cellStyle name="Normal 6 4" xfId="20993" xr:uid="{35FA0921-5BF1-4FCB-8022-6CB84A41A166}"/>
    <cellStyle name="Normal 6 4 10" xfId="20994" xr:uid="{22D90D66-89E7-406F-A883-749BE31F89BE}"/>
    <cellStyle name="Normal 6 4 11" xfId="20995" xr:uid="{B1CF16A5-9D9C-4734-BE3C-820F4019DD82}"/>
    <cellStyle name="Normal 6 4 12" xfId="20996" xr:uid="{71EE6190-73C8-470A-A0F6-95C3696D97BC}"/>
    <cellStyle name="Normal 6 4 13" xfId="20997" xr:uid="{B2DE9730-C6E0-4185-B8AC-3A13CB6F647A}"/>
    <cellStyle name="Normal 6 4 14" xfId="20998" xr:uid="{8FA33C8F-3D0E-447C-BDB7-47CF28201E3F}"/>
    <cellStyle name="Normal 6 4 15" xfId="20999" xr:uid="{51092F65-93AA-4793-9DEE-AC6E926259E9}"/>
    <cellStyle name="Normal 6 4 16" xfId="21000" xr:uid="{9C177F52-7A14-46CB-BCEE-FC52AB27FEB4}"/>
    <cellStyle name="Normal 6 4 2" xfId="21001" xr:uid="{780E1967-9D8F-4FBF-9958-97ED09E78898}"/>
    <cellStyle name="Normal 6 4 2 10" xfId="21002" xr:uid="{D0EAAB7C-246D-4019-8708-8DB66AF02F2E}"/>
    <cellStyle name="Normal 6 4 2 11" xfId="21003" xr:uid="{D5BD824D-FD3A-4C56-A3EC-B98B3C4EAE26}"/>
    <cellStyle name="Normal 6 4 2 12" xfId="21004" xr:uid="{0B70D12A-3B4D-4239-B96D-563942C37192}"/>
    <cellStyle name="Normal 6 4 2 13" xfId="21005" xr:uid="{BC0CAD3B-2581-4275-A4EE-840D5FAEAF5D}"/>
    <cellStyle name="Normal 6 4 2 14" xfId="21006" xr:uid="{3BB0A1A8-BB9E-4CCA-ABBD-10701E9EE38A}"/>
    <cellStyle name="Normal 6 4 2 15" xfId="21007" xr:uid="{7A2CC0CC-FFFA-4C3A-A15C-1CB48D6B1F2D}"/>
    <cellStyle name="Normal 6 4 2 16" xfId="21008" xr:uid="{E291F00D-CBD6-42C8-8345-1EED10378ABE}"/>
    <cellStyle name="Normal 6 4 2 17" xfId="40803" xr:uid="{81FC0702-8D2B-41D4-B340-45D3E016DDD0}"/>
    <cellStyle name="Normal 6 4 2 2" xfId="21009" xr:uid="{5B136EE2-F2E5-4CDF-9845-1B32A647417F}"/>
    <cellStyle name="Normal 6 4 2 3" xfId="21010" xr:uid="{547972FF-E8E2-4953-B03E-B33B1FFE760D}"/>
    <cellStyle name="Normal 6 4 2 4" xfId="21011" xr:uid="{C9CA9FEF-73D6-4C90-8CC0-1001B2E2CF19}"/>
    <cellStyle name="Normal 6 4 2 5" xfId="21012" xr:uid="{61F67DFE-1465-4560-BD03-A15FE9B24E64}"/>
    <cellStyle name="Normal 6 4 2 6" xfId="21013" xr:uid="{CE6E22F1-EAE0-483B-A1C4-EC5752714CD6}"/>
    <cellStyle name="Normal 6 4 2 7" xfId="21014" xr:uid="{CBD6D34D-7CB1-456D-B16B-D854FCFE5839}"/>
    <cellStyle name="Normal 6 4 2 8" xfId="21015" xr:uid="{AA87BEFF-C611-4888-BA06-8D0F5F959C49}"/>
    <cellStyle name="Normal 6 4 2 9" xfId="21016" xr:uid="{59C94987-CE6B-4C72-846B-00F6A41843DD}"/>
    <cellStyle name="Normal 6 4 3" xfId="21017" xr:uid="{2AB589CB-38C0-404E-8ECC-0BCB6CF9E4A8}"/>
    <cellStyle name="Normal 6 4 3 2" xfId="40804" xr:uid="{960BA8EE-E1C6-423C-ABE6-12E21FDD7E28}"/>
    <cellStyle name="Normal 6 4 4" xfId="21018" xr:uid="{81365313-E438-4A17-8EF3-101BA43C6500}"/>
    <cellStyle name="Normal 6 4 4 2" xfId="40805" xr:uid="{8FB8B4F3-2DC3-40BE-B224-143D7093A9DB}"/>
    <cellStyle name="Normal 6 4 5" xfId="21019" xr:uid="{B952B526-E7A2-4E98-9D7E-ADFAD5D7C9C6}"/>
    <cellStyle name="Normal 6 4 6" xfId="21020" xr:uid="{47F58605-AB30-4101-A4F2-BE5B0C1400D1}"/>
    <cellStyle name="Normal 6 4 7" xfId="21021" xr:uid="{AB1E5945-A0BB-43D5-8B93-0250E1687D87}"/>
    <cellStyle name="Normal 6 4 8" xfId="21022" xr:uid="{9C0C9F36-B0EA-4724-A2CF-2B26AF39F73A}"/>
    <cellStyle name="Normal 6 4 9" xfId="21023" xr:uid="{BB5AAB0E-DAE2-4C97-95F9-C4E64E7AE7D8}"/>
    <cellStyle name="Normal 6 5" xfId="21024" xr:uid="{5DAA66F1-9E1A-4BAA-B2A4-8A5774845F38}"/>
    <cellStyle name="Normal 6 5 2" xfId="40806" xr:uid="{CFF1DED5-BE83-44A1-BF46-81089349E0C8}"/>
    <cellStyle name="Normal 6 6" xfId="21025" xr:uid="{FA0D9B92-0ACB-4764-BFD4-7FCADEF1EA21}"/>
    <cellStyle name="Normal 6 6 2" xfId="40807" xr:uid="{07AF8A4A-3E2A-404A-AB0D-C43DF74A4F7A}"/>
    <cellStyle name="Normal 6 7" xfId="21026" xr:uid="{C2FEA331-9510-43D8-809A-88C0ED934EE5}"/>
    <cellStyle name="Normal 6 7 2" xfId="40808" xr:uid="{47432E60-266A-4085-BCE6-4692A910070F}"/>
    <cellStyle name="Normal 6 8" xfId="21027" xr:uid="{E6203A8E-F3B5-4CC4-AA0E-94B137CF8040}"/>
    <cellStyle name="Normal 6 8 2" xfId="40809" xr:uid="{477FAA94-D9CB-4EF0-BA26-5DD6F33D1DC7}"/>
    <cellStyle name="Normal 6 9" xfId="21028" xr:uid="{191012EF-9BFF-4EA9-8D41-B72D81315DE4}"/>
    <cellStyle name="Normal 6 9 2" xfId="40810" xr:uid="{296DF133-E29C-4418-8DDE-156B38AF8B9B}"/>
    <cellStyle name="Normal 7" xfId="21029" xr:uid="{0428AE23-B77E-47B5-BB83-68B89F247490}"/>
    <cellStyle name="Normal 7 10" xfId="21030" xr:uid="{4AB98B68-6DB4-409C-AFF4-6E9DBBB33C66}"/>
    <cellStyle name="Normal 7 10 2" xfId="43496" xr:uid="{03DA6E1C-8EC1-46B0-AD79-A5526B0AB400}"/>
    <cellStyle name="Normal 7 10 3" xfId="43497" xr:uid="{74252CD6-C5DD-4F21-8D7E-74BCF99D02A6}"/>
    <cellStyle name="Normal 7 10 4" xfId="43498" xr:uid="{FECD6E69-786C-46CF-A4C6-9223B287662E}"/>
    <cellStyle name="Normal 7 11" xfId="21031" xr:uid="{3FEA92E8-F966-4B48-A93A-B90C4D235376}"/>
    <cellStyle name="Normal 7 11 2" xfId="43499" xr:uid="{176C6827-7865-4603-968D-D39DC3D08EF9}"/>
    <cellStyle name="Normal 7 12" xfId="21032" xr:uid="{85CAB436-C45D-45F2-A362-D34C0564A740}"/>
    <cellStyle name="Normal 7 12 2" xfId="43500" xr:uid="{48F10703-0164-48A0-814B-C0B3BBC39984}"/>
    <cellStyle name="Normal 7 13" xfId="21033" xr:uid="{B10A4678-74B4-4C1E-B6A1-B35B56334D77}"/>
    <cellStyle name="Normal 7 13 2" xfId="43501" xr:uid="{D1DB9C6D-6D95-4B12-AA22-2A7472964EF4}"/>
    <cellStyle name="Normal 7 14" xfId="43502" xr:uid="{DD1A06B6-569E-4DFB-95A8-1D4B8294A150}"/>
    <cellStyle name="Normal 7 15" xfId="43503" xr:uid="{5C33E494-E2A3-459F-B8F9-F15377915098}"/>
    <cellStyle name="Normal 7 16" xfId="43504" xr:uid="{B1C6B075-C989-4FC7-97F9-BACF75FE2A96}"/>
    <cellStyle name="Normal 7 17" xfId="43505" xr:uid="{B09576F7-2599-4816-AED8-B6FDBCCE68BB}"/>
    <cellStyle name="Normal 7 18" xfId="43506" xr:uid="{BC181FB4-6ED9-47B5-8BBB-A82FE198E482}"/>
    <cellStyle name="Normal 7 19" xfId="43507" xr:uid="{6E540271-B2B9-4654-B6B4-F833BDDC13C9}"/>
    <cellStyle name="Normal 7 2" xfId="21034" xr:uid="{1AAF45E9-30A4-4BCA-9678-21FBFAF26975}"/>
    <cellStyle name="Normal 7 2 10" xfId="21035" xr:uid="{891FD7C7-7CE3-4302-95A0-0111344B7220}"/>
    <cellStyle name="Normal 7 2 10 2" xfId="21036" xr:uid="{92F8B227-D0D8-42E0-A604-6ECA2E6E5D3E}"/>
    <cellStyle name="Normal 7 2 10 2 2" xfId="37007" xr:uid="{82A28362-F861-4CF6-A139-3E3946117501}"/>
    <cellStyle name="Normal 7 2 10 3" xfId="21037" xr:uid="{2D8F09C2-21AE-49B3-8354-5A92DFCEA63F}"/>
    <cellStyle name="Normal 7 2 10 3 2" xfId="37008" xr:uid="{AA60FF11-C0E2-4C1B-8A31-7F02B7231FAC}"/>
    <cellStyle name="Normal 7 2 10 4" xfId="21038" xr:uid="{DF339C3F-0512-4339-8F75-453F3CFA76A1}"/>
    <cellStyle name="Normal 7 2 10 4 2" xfId="37009" xr:uid="{7EF9DC27-2D84-43C8-A2E2-0C2CF66E0081}"/>
    <cellStyle name="Normal 7 2 10 5" xfId="21039" xr:uid="{B4F069DF-9EF7-4F4E-A0D4-85DBA8C95103}"/>
    <cellStyle name="Normal 7 2 10 5 2" xfId="37010" xr:uid="{1B2FF648-5DD6-4212-8CDC-9A66DA23AF25}"/>
    <cellStyle name="Normal 7 2 10 6" xfId="37006" xr:uid="{2D8634AD-28B5-4A1D-A39D-5D16C5EFA0AB}"/>
    <cellStyle name="Normal 7 2 11" xfId="21040" xr:uid="{C094DA12-9CFC-4F74-9DBC-982153834025}"/>
    <cellStyle name="Normal 7 2 11 2" xfId="21041" xr:uid="{1C58B4B2-B608-4838-ACAA-6735383F3E57}"/>
    <cellStyle name="Normal 7 2 11 2 2" xfId="37012" xr:uid="{E491CC91-EAF1-47B0-A069-B0E5AA8EAE7E}"/>
    <cellStyle name="Normal 7 2 11 3" xfId="21042" xr:uid="{D8F1169A-F5E5-4FF3-8838-B6B95CD2437C}"/>
    <cellStyle name="Normal 7 2 11 3 2" xfId="37013" xr:uid="{62A6950F-2056-4F80-AF0F-E64BC73F8975}"/>
    <cellStyle name="Normal 7 2 11 4" xfId="21043" xr:uid="{71DB43D3-63B0-4ABF-9458-2661AE79780E}"/>
    <cellStyle name="Normal 7 2 11 4 2" xfId="37014" xr:uid="{3F1685F9-0B2F-4C6C-B457-9642B0EABF04}"/>
    <cellStyle name="Normal 7 2 11 5" xfId="21044" xr:uid="{94EAD0A6-E05E-4C56-A53E-49A87733F38C}"/>
    <cellStyle name="Normal 7 2 11 5 2" xfId="37015" xr:uid="{5FCC090D-6138-4020-9823-ED8A6E812A98}"/>
    <cellStyle name="Normal 7 2 11 6" xfId="37011" xr:uid="{962DA564-71C0-46ED-9C8E-D9F7B67B6048}"/>
    <cellStyle name="Normal 7 2 12" xfId="21045" xr:uid="{FBF08432-AFAC-4695-9EC9-882FC86FDCC4}"/>
    <cellStyle name="Normal 7 2 12 2" xfId="21046" xr:uid="{4D14B087-072F-4B0C-92A5-029049812C03}"/>
    <cellStyle name="Normal 7 2 12 2 2" xfId="37017" xr:uid="{0F1842E5-298F-4BF8-ACE4-1F3536E38C78}"/>
    <cellStyle name="Normal 7 2 12 3" xfId="21047" xr:uid="{20F54158-03DE-4F53-8C6E-D160A2B37C86}"/>
    <cellStyle name="Normal 7 2 12 3 2" xfId="37018" xr:uid="{992C6284-783F-4F84-A9CA-5CC640B8836E}"/>
    <cellStyle name="Normal 7 2 12 4" xfId="21048" xr:uid="{627DC2F1-BC7C-4F1F-A97E-854ED2CF7120}"/>
    <cellStyle name="Normal 7 2 12 4 2" xfId="37019" xr:uid="{F3B0BB6B-E9C1-4ED1-8E83-A605F69C0B8E}"/>
    <cellStyle name="Normal 7 2 12 5" xfId="21049" xr:uid="{5A5DC7FA-E7D4-427E-8DB8-6F99FF2BF388}"/>
    <cellStyle name="Normal 7 2 12 5 2" xfId="37020" xr:uid="{03B98C67-EE6A-4ECE-9A96-8AD494FA8067}"/>
    <cellStyle name="Normal 7 2 12 6" xfId="37016" xr:uid="{435B8E71-B934-4989-95F7-0EA06791BA5A}"/>
    <cellStyle name="Normal 7 2 13" xfId="21050" xr:uid="{E67B3EEB-3D93-4E4F-8304-E73A4ADA4A3A}"/>
    <cellStyle name="Normal 7 2 13 2" xfId="21051" xr:uid="{ECD2809B-8A0C-4800-AADC-BA8A4CDB4551}"/>
    <cellStyle name="Normal 7 2 13 2 2" xfId="37022" xr:uid="{D1514F9C-9AD1-4440-B0E4-0FA12D1B7519}"/>
    <cellStyle name="Normal 7 2 13 3" xfId="21052" xr:uid="{78AD9A39-BDB1-42B7-8BC1-56736BF39AF4}"/>
    <cellStyle name="Normal 7 2 13 3 2" xfId="37023" xr:uid="{79CF33D6-7A4E-414F-867C-CA6444462038}"/>
    <cellStyle name="Normal 7 2 13 4" xfId="21053" xr:uid="{0C50D558-0A0F-4F4F-8FC2-346BDC09BF1E}"/>
    <cellStyle name="Normal 7 2 13 4 2" xfId="37024" xr:uid="{4D479CA2-D677-41FE-8864-D77B199A02BD}"/>
    <cellStyle name="Normal 7 2 13 5" xfId="21054" xr:uid="{0E9E78D9-F157-4D9F-AB24-BCEA3D1D9802}"/>
    <cellStyle name="Normal 7 2 13 5 2" xfId="37025" xr:uid="{1D9BE5E5-F796-4333-8240-215CEEAFD199}"/>
    <cellStyle name="Normal 7 2 13 6" xfId="37021" xr:uid="{CECB8CA1-A90B-4687-8949-CC83B988728D}"/>
    <cellStyle name="Normal 7 2 14" xfId="21055" xr:uid="{28E0EBC9-A01D-4B7F-A7E1-F1CCBD6DF4FD}"/>
    <cellStyle name="Normal 7 2 14 2" xfId="21056" xr:uid="{41569F84-89A9-4A19-9F13-E8BA41DF6476}"/>
    <cellStyle name="Normal 7 2 14 2 2" xfId="37027" xr:uid="{55C3317F-FDD9-4992-8EE3-BFDDA278FFC1}"/>
    <cellStyle name="Normal 7 2 14 3" xfId="21057" xr:uid="{30D9B227-BB2A-400E-9D25-25A54E6DDF0A}"/>
    <cellStyle name="Normal 7 2 14 3 2" xfId="37028" xr:uid="{09FBCB79-0075-47C5-9D6D-1EB3FB3AD50E}"/>
    <cellStyle name="Normal 7 2 14 4" xfId="21058" xr:uid="{4543F3C0-E0C7-4B2B-AB9C-08D1AFDD0826}"/>
    <cellStyle name="Normal 7 2 14 4 2" xfId="37029" xr:uid="{9CC228BB-6150-4556-9C4E-180490CA19FE}"/>
    <cellStyle name="Normal 7 2 14 5" xfId="21059" xr:uid="{18387298-8FFB-4BC0-B0AF-C9169005C356}"/>
    <cellStyle name="Normal 7 2 14 5 2" xfId="37030" xr:uid="{18082FB0-724E-4508-A0F3-7CF4486B0C6C}"/>
    <cellStyle name="Normal 7 2 14 6" xfId="37026" xr:uid="{BC674C1E-4037-42F7-904A-8DB9F2797846}"/>
    <cellStyle name="Normal 7 2 15" xfId="21060" xr:uid="{1DF6F6B3-17B9-406A-BFD4-24E5940083C9}"/>
    <cellStyle name="Normal 7 2 15 2" xfId="21061" xr:uid="{BC95BDD8-D62F-415A-9C5E-6B4C10525CB4}"/>
    <cellStyle name="Normal 7 2 15 2 2" xfId="37032" xr:uid="{73031405-8264-46E4-A300-8E494D8D9D53}"/>
    <cellStyle name="Normal 7 2 15 3" xfId="21062" xr:uid="{C9E1AEC1-06DD-4A99-8244-FA24D33552AE}"/>
    <cellStyle name="Normal 7 2 15 3 2" xfId="37033" xr:uid="{6637B252-395A-41C2-B11C-87FC9151AA5D}"/>
    <cellStyle name="Normal 7 2 15 4" xfId="21063" xr:uid="{7F10B8A5-49BD-428A-8B1A-52536F8B26FD}"/>
    <cellStyle name="Normal 7 2 15 4 2" xfId="37034" xr:uid="{AE3A109A-2D0E-4053-8481-C15DA18EE4E0}"/>
    <cellStyle name="Normal 7 2 15 5" xfId="21064" xr:uid="{D070AAD7-8455-4E1D-AEAB-3F3235CDE8A5}"/>
    <cellStyle name="Normal 7 2 15 5 2" xfId="37035" xr:uid="{058CC7AE-E415-4E14-8A1B-00AB5776176B}"/>
    <cellStyle name="Normal 7 2 15 6" xfId="37031" xr:uid="{507C1E83-B465-426C-BFAC-BA56FA4EEFC3}"/>
    <cellStyle name="Normal 7 2 16" xfId="21065" xr:uid="{73B0F8C9-BE6D-4602-A640-E1F72ADC8C6D}"/>
    <cellStyle name="Normal 7 2 16 2" xfId="21066" xr:uid="{C25AE699-7C5F-4640-AEB6-41EB3DCA1E22}"/>
    <cellStyle name="Normal 7 2 16 2 2" xfId="37037" xr:uid="{AEF7F8D6-5C40-4E81-B7E8-4E3A7313AB3A}"/>
    <cellStyle name="Normal 7 2 16 3" xfId="21067" xr:uid="{DC078D6A-317C-4F29-BF8A-F5ECF68938C9}"/>
    <cellStyle name="Normal 7 2 16 3 2" xfId="37038" xr:uid="{FD5C8A23-9C55-408C-88D4-7AD5B64F8F3E}"/>
    <cellStyle name="Normal 7 2 16 4" xfId="21068" xr:uid="{87227BAA-49C1-469F-9AD7-9FA09B4452BB}"/>
    <cellStyle name="Normal 7 2 16 4 2" xfId="37039" xr:uid="{F66B1764-6C61-4023-A2CD-F81FB68DF2DA}"/>
    <cellStyle name="Normal 7 2 16 5" xfId="21069" xr:uid="{63FB416D-5452-4625-B4A4-F68E9293D086}"/>
    <cellStyle name="Normal 7 2 16 5 2" xfId="37040" xr:uid="{E27336C0-4E3D-4C25-AA78-870963CDCF67}"/>
    <cellStyle name="Normal 7 2 16 6" xfId="37036" xr:uid="{A26539A1-A240-484D-AD14-670F15B651A7}"/>
    <cellStyle name="Normal 7 2 17" xfId="21070" xr:uid="{B3E21F3F-3424-4D02-A27E-10462F3A973F}"/>
    <cellStyle name="Normal 7 2 17 2" xfId="21071" xr:uid="{9B0767E2-751C-4856-B20F-921865D5D8D9}"/>
    <cellStyle name="Normal 7 2 17 2 2" xfId="37042" xr:uid="{035132AA-E700-4585-93B5-0216E9897A48}"/>
    <cellStyle name="Normal 7 2 17 3" xfId="21072" xr:uid="{C9A4721F-7553-49E9-A56C-2478374205EE}"/>
    <cellStyle name="Normal 7 2 17 3 2" xfId="37043" xr:uid="{C0E8057E-0454-46E1-89F0-59E271D2320C}"/>
    <cellStyle name="Normal 7 2 17 4" xfId="21073" xr:uid="{934C1462-4329-4584-821A-48FEAED534E7}"/>
    <cellStyle name="Normal 7 2 17 4 2" xfId="37044" xr:uid="{8D82063A-ABBA-45CB-8441-D0B1E11B134C}"/>
    <cellStyle name="Normal 7 2 17 5" xfId="21074" xr:uid="{61B5E5A4-764B-4609-9473-30BFBE998FE5}"/>
    <cellStyle name="Normal 7 2 17 5 2" xfId="37045" xr:uid="{549390CA-C4E5-4E62-95F9-E084AB286189}"/>
    <cellStyle name="Normal 7 2 17 6" xfId="37041" xr:uid="{C277E3F6-B556-43D7-A37B-1D4EC76708F1}"/>
    <cellStyle name="Normal 7 2 18" xfId="21075" xr:uid="{FD0E197C-B467-4F38-9AB4-D2DA774121FB}"/>
    <cellStyle name="Normal 7 2 18 2" xfId="21076" xr:uid="{024B17B7-28D5-4657-A5C1-A74973FE777C}"/>
    <cellStyle name="Normal 7 2 18 2 2" xfId="37047" xr:uid="{BB6F2071-8CF6-4BF1-AAFC-279606187149}"/>
    <cellStyle name="Normal 7 2 18 3" xfId="21077" xr:uid="{6574D3ED-0871-4BD7-A707-5A3B29ECCB33}"/>
    <cellStyle name="Normal 7 2 18 3 2" xfId="37048" xr:uid="{8B5743C9-99B5-4FE6-9A99-34D59B1A0A3F}"/>
    <cellStyle name="Normal 7 2 18 4" xfId="21078" xr:uid="{04294371-4F3D-4958-BA7B-FF8546755892}"/>
    <cellStyle name="Normal 7 2 18 4 2" xfId="37049" xr:uid="{89E5AA22-7991-47AC-A0AD-1D71D154F379}"/>
    <cellStyle name="Normal 7 2 18 5" xfId="21079" xr:uid="{9B64D61B-1798-4D17-89C2-2FAC514216C8}"/>
    <cellStyle name="Normal 7 2 18 5 2" xfId="37050" xr:uid="{89A2A1D1-490C-44D1-B659-C2F6437364E2}"/>
    <cellStyle name="Normal 7 2 18 6" xfId="37046" xr:uid="{539F2481-4886-4570-B31F-F4F3730D2D2D}"/>
    <cellStyle name="Normal 7 2 19" xfId="21080" xr:uid="{F1CFEB17-A20B-49CB-9B2B-D76C83963BF4}"/>
    <cellStyle name="Normal 7 2 19 2" xfId="37051" xr:uid="{A17E8224-9F21-4E53-8DB3-F4F8108BDC7F}"/>
    <cellStyle name="Normal 7 2 2" xfId="21081" xr:uid="{1653E6C0-5749-4EB7-AC51-2A6FB8FCA866}"/>
    <cellStyle name="Normal 7 2 2 10" xfId="43508" xr:uid="{8D5D9859-4DE1-4D28-881D-B62745B2FE36}"/>
    <cellStyle name="Normal 7 2 2 2" xfId="21082" xr:uid="{5DAC8A5B-1775-4E55-844E-500AD6DC1000}"/>
    <cellStyle name="Normal 7 2 2 2 2" xfId="43509" xr:uid="{CB9B5F86-6841-4021-B3CC-7BFAB5F0B76E}"/>
    <cellStyle name="Normal 7 2 2 2 3" xfId="43510" xr:uid="{AA8B74DC-44E4-493C-B123-796A2F223690}"/>
    <cellStyle name="Normal 7 2 2 2 4" xfId="43511" xr:uid="{1C942B0B-456E-4165-808B-B7A3DF98E6AD}"/>
    <cellStyle name="Normal 7 2 2 2 5" xfId="43512" xr:uid="{5E903924-F448-4122-A067-F6F40105DDB4}"/>
    <cellStyle name="Normal 7 2 2 3" xfId="21083" xr:uid="{AC0781AB-6495-456D-8A18-447F7FAA49CC}"/>
    <cellStyle name="Normal 7 2 2 3 2" xfId="43513" xr:uid="{6509D1B5-B5A4-4538-859A-24CEF572B91F}"/>
    <cellStyle name="Normal 7 2 2 3 3" xfId="43514" xr:uid="{2ED03DDB-307C-4A5A-BC22-A6F9AE416D85}"/>
    <cellStyle name="Normal 7 2 2 3 4" xfId="43515" xr:uid="{9FCCF17B-C01A-4E10-A5CA-84A8DE764CC5}"/>
    <cellStyle name="Normal 7 2 2 4" xfId="21084" xr:uid="{BADCBAB2-8B7F-404C-9D1B-485E641D5AF6}"/>
    <cellStyle name="Normal 7 2 2 4 2" xfId="43516" xr:uid="{B4B6EBBE-2C75-49FC-8128-1F08F5C49BCB}"/>
    <cellStyle name="Normal 7 2 2 4 3" xfId="43517" xr:uid="{BE23F726-32E0-414E-82DC-B53A133E3CF2}"/>
    <cellStyle name="Normal 7 2 2 4 4" xfId="43518" xr:uid="{1667A018-1ED6-4ED5-8E4B-74949EFE5AFD}"/>
    <cellStyle name="Normal 7 2 2 5" xfId="21085" xr:uid="{88A7A93A-783B-47CE-8AF2-D2F514F98F2B}"/>
    <cellStyle name="Normal 7 2 2 5 2" xfId="46123" xr:uid="{41426E0D-D181-4678-8FB8-C26A6CC5B18F}"/>
    <cellStyle name="Normal 7 2 2 6" xfId="21086" xr:uid="{712EC90F-449C-4D59-BE2C-0D0E40755D3C}"/>
    <cellStyle name="Normal 7 2 2 6 2" xfId="46084" xr:uid="{DCF9E544-72A4-4BF8-A30E-B47925549CF0}"/>
    <cellStyle name="Normal 7 2 2 7" xfId="21087" xr:uid="{7D3F2859-A53A-4766-9F66-412463E2CDB4}"/>
    <cellStyle name="Normal 7 2 2 7 2" xfId="46237" xr:uid="{F04AD79E-D156-480E-8B1C-D1643CD9FF6D}"/>
    <cellStyle name="Normal 7 2 2 8" xfId="37052" xr:uid="{CD32DE96-8DF1-43CC-8202-AA561D842407}"/>
    <cellStyle name="Normal 7 2 2 9" xfId="43519" xr:uid="{6C49D6BB-6743-425B-893D-9F3E89A335A5}"/>
    <cellStyle name="Normal 7 2 20" xfId="21088" xr:uid="{F7798FE9-3124-442A-94F6-A2355229A1A6}"/>
    <cellStyle name="Normal 7 2 20 2" xfId="37053" xr:uid="{06398851-9F5E-40C9-87C4-76C756EB04BA}"/>
    <cellStyle name="Normal 7 2 21" xfId="21089" xr:uid="{0F139548-DB6F-4417-A7E7-74CBF185F4D7}"/>
    <cellStyle name="Normal 7 2 21 2" xfId="37054" xr:uid="{70BB7B82-A94E-4266-9B08-8DF4586AC6AB}"/>
    <cellStyle name="Normal 7 2 22" xfId="21090" xr:uid="{15B9D851-399B-46EA-817E-8E2219801AB9}"/>
    <cellStyle name="Normal 7 2 22 2" xfId="37055" xr:uid="{36F1A81D-9C59-44CA-B1A1-3EC6BF7D69E5}"/>
    <cellStyle name="Normal 7 2 23" xfId="21091" xr:uid="{AA25CB5C-10EE-4256-A110-ECB2D3EF7713}"/>
    <cellStyle name="Normal 7 2 23 2" xfId="37056" xr:uid="{6EB295FD-8B1E-4D64-9738-D242359BC6E8}"/>
    <cellStyle name="Normal 7 2 3" xfId="21092" xr:uid="{2470E63F-E89A-450E-8723-8B0C0862C380}"/>
    <cellStyle name="Normal 7 2 3 2" xfId="43520" xr:uid="{D7F02BB8-1535-4989-A513-8119DACEE7DD}"/>
    <cellStyle name="Normal 7 2 3 2 2" xfId="43521" xr:uid="{9CF7BFB5-7496-4B73-B29A-9DBA1E257D8B}"/>
    <cellStyle name="Normal 7 2 3 2 3" xfId="43522" xr:uid="{A9918650-4A68-4088-91DD-AF6B7A639E12}"/>
    <cellStyle name="Normal 7 2 3 2 4" xfId="43523" xr:uid="{1890E851-CB26-4C21-877E-9C45D3E5B0A9}"/>
    <cellStyle name="Normal 7 2 3 3" xfId="43524" xr:uid="{FCA48B25-7927-42B0-9EC7-4B121255A7BC}"/>
    <cellStyle name="Normal 7 2 3 3 2" xfId="43525" xr:uid="{1020612E-FD34-4628-BC45-4B91A2B3512A}"/>
    <cellStyle name="Normal 7 2 3 3 3" xfId="43526" xr:uid="{25496DAE-4825-4C16-BF64-BCF97CEFB7DB}"/>
    <cellStyle name="Normal 7 2 3 3 4" xfId="43527" xr:uid="{155D9852-E869-4205-A5D0-FD60A3FF8798}"/>
    <cellStyle name="Normal 7 2 3 4" xfId="43528" xr:uid="{8EC7B1D5-6F04-4E55-943C-A5FFF175E7E8}"/>
    <cellStyle name="Normal 7 2 3 5" xfId="43529" xr:uid="{F8CBA959-196A-485E-B633-555C4826CB3D}"/>
    <cellStyle name="Normal 7 2 3 6" xfId="43530" xr:uid="{7FDCFD69-640A-40DB-8428-E09BAD9C0089}"/>
    <cellStyle name="Normal 7 2 3 7" xfId="43531" xr:uid="{FF097A54-DF38-4EE6-B869-1ED409F40A53}"/>
    <cellStyle name="Normal 7 2 3 8" xfId="43532" xr:uid="{1BCE5652-6A70-47AB-B5EB-E2900FF9C7C6}"/>
    <cellStyle name="Normal 7 2 4" xfId="21093" xr:uid="{49F06E51-0C0F-4457-A52C-24E192E19C58}"/>
    <cellStyle name="Normal 7 2 4 10" xfId="21094" xr:uid="{65367134-05BA-4987-9077-31D41053A044}"/>
    <cellStyle name="Normal 7 2 4 10 2" xfId="37058" xr:uid="{571249AF-FCCF-483F-A5C6-8B04A9B68A3E}"/>
    <cellStyle name="Normal 7 2 4 11" xfId="21095" xr:uid="{716C5684-62FB-4076-BB40-1E46508F80B6}"/>
    <cellStyle name="Normal 7 2 4 11 2" xfId="37059" xr:uid="{23683254-C31E-44E2-8237-BD4F00979F8B}"/>
    <cellStyle name="Normal 7 2 4 12" xfId="40811" xr:uid="{E2059944-BEF4-4EA8-ACBB-3E5AC46E9292}"/>
    <cellStyle name="Normal 7 2 4 13" xfId="37057" xr:uid="{D96E8BA7-0069-467E-BC98-871E0533B2B9}"/>
    <cellStyle name="Normal 7 2 4 2" xfId="21096" xr:uid="{70371F63-AA87-439B-A14C-1C11768DADF1}"/>
    <cellStyle name="Normal 7 2 4 2 2" xfId="21097" xr:uid="{ADDDEB39-1827-4A35-892D-C3ED0CADA931}"/>
    <cellStyle name="Normal 7 2 4 2 2 2" xfId="37061" xr:uid="{F958C375-CF62-464B-89AA-9D351E1B72AF}"/>
    <cellStyle name="Normal 7 2 4 2 3" xfId="21098" xr:uid="{4B28D69E-6C3A-4C5E-B270-0DF4995F1E96}"/>
    <cellStyle name="Normal 7 2 4 2 3 2" xfId="37062" xr:uid="{C0B1E9C8-BA09-4451-B23B-4FCFCE3E23A9}"/>
    <cellStyle name="Normal 7 2 4 2 4" xfId="21099" xr:uid="{02427B23-3A8C-40DE-A10A-CFD8F22CC429}"/>
    <cellStyle name="Normal 7 2 4 2 4 2" xfId="37063" xr:uid="{0D0E4073-7A06-460F-8A4E-C4701717E0FC}"/>
    <cellStyle name="Normal 7 2 4 2 5" xfId="21100" xr:uid="{757EB19A-241D-4AD6-940E-F37143CE27C3}"/>
    <cellStyle name="Normal 7 2 4 2 5 2" xfId="37064" xr:uid="{F210F200-357B-417F-A96D-AAFB2641AC51}"/>
    <cellStyle name="Normal 7 2 4 2 6" xfId="37060" xr:uid="{8A9E66F5-5AFB-4B65-9420-4B96DB0BCCB0}"/>
    <cellStyle name="Normal 7 2 4 3" xfId="21101" xr:uid="{C9394077-03C0-4495-8210-BE67CA012F88}"/>
    <cellStyle name="Normal 7 2 4 3 2" xfId="21102" xr:uid="{06E249C7-50AF-4308-866E-A90B951C8EFC}"/>
    <cellStyle name="Normal 7 2 4 3 2 2" xfId="37066" xr:uid="{B33A24B8-6299-4E0B-B114-BE524F69196C}"/>
    <cellStyle name="Normal 7 2 4 3 3" xfId="21103" xr:uid="{00E475F3-0EEB-427D-A893-FD39FC6BB9B5}"/>
    <cellStyle name="Normal 7 2 4 3 3 2" xfId="37067" xr:uid="{337C2893-6E3C-4511-BF6F-6EA788E792F1}"/>
    <cellStyle name="Normal 7 2 4 3 4" xfId="21104" xr:uid="{E76AE92A-C3F5-4CD2-973E-16D01F1A9E4A}"/>
    <cellStyle name="Normal 7 2 4 3 4 2" xfId="37068" xr:uid="{404CE60B-2402-4A9A-A31E-41BA297D9955}"/>
    <cellStyle name="Normal 7 2 4 3 5" xfId="21105" xr:uid="{C889395A-A362-4B71-9A6A-6EB8FFE8AF9B}"/>
    <cellStyle name="Normal 7 2 4 3 5 2" xfId="37069" xr:uid="{D725901F-F66A-4FEA-BA94-B649FAC4C992}"/>
    <cellStyle name="Normal 7 2 4 3 6" xfId="37065" xr:uid="{8CBE6AE4-9BC0-480F-8751-C8DC2004F7E9}"/>
    <cellStyle name="Normal 7 2 4 4" xfId="21106" xr:uid="{767805B5-3744-4622-A309-049E32CB2B08}"/>
    <cellStyle name="Normal 7 2 4 4 2" xfId="21107" xr:uid="{CEC1D944-E7B8-4103-8CA7-F0C4F13DFDDB}"/>
    <cellStyle name="Normal 7 2 4 4 2 2" xfId="37071" xr:uid="{B5605B86-BD92-4B55-84D8-C421B34BAC0A}"/>
    <cellStyle name="Normal 7 2 4 4 3" xfId="21108" xr:uid="{1E8B509D-926A-4D2C-B51B-FCC1F4ACF8E6}"/>
    <cellStyle name="Normal 7 2 4 4 3 2" xfId="37072" xr:uid="{0AB0F972-0D1F-453E-8D63-E82ED358FB1E}"/>
    <cellStyle name="Normal 7 2 4 4 4" xfId="21109" xr:uid="{894F22FB-5F52-4E12-929E-0CA5EF65918B}"/>
    <cellStyle name="Normal 7 2 4 4 4 2" xfId="37073" xr:uid="{AF6D0E3A-3109-49C6-AFA3-0A7D8C245C0F}"/>
    <cellStyle name="Normal 7 2 4 4 5" xfId="21110" xr:uid="{8F527E18-790C-401B-9162-950E892C1EBF}"/>
    <cellStyle name="Normal 7 2 4 4 5 2" xfId="37074" xr:uid="{282BB1B6-5306-497D-904D-B93497D1EBE5}"/>
    <cellStyle name="Normal 7 2 4 4 6" xfId="37070" xr:uid="{589A51EC-476E-4781-8559-9AF8D8456320}"/>
    <cellStyle name="Normal 7 2 4 5" xfId="21111" xr:uid="{D5D032E6-9361-4457-8126-33A433436FF5}"/>
    <cellStyle name="Normal 7 2 4 5 2" xfId="21112" xr:uid="{C0FEE868-ECC4-4FDC-8681-F87F5B8D61D4}"/>
    <cellStyle name="Normal 7 2 4 5 2 2" xfId="37076" xr:uid="{41A40996-F98A-46BB-92E1-29158CCA9961}"/>
    <cellStyle name="Normal 7 2 4 5 3" xfId="21113" xr:uid="{6DB20F96-FA8D-4392-96F4-293F735D1996}"/>
    <cellStyle name="Normal 7 2 4 5 3 2" xfId="37077" xr:uid="{A1DCE8F3-DD04-4BB0-A6F0-3560FBA2CD26}"/>
    <cellStyle name="Normal 7 2 4 5 4" xfId="21114" xr:uid="{0F409017-8197-497A-9908-AB964492AB29}"/>
    <cellStyle name="Normal 7 2 4 5 4 2" xfId="37078" xr:uid="{81C6CA5B-4B6C-44AC-A259-982800685017}"/>
    <cellStyle name="Normal 7 2 4 5 5" xfId="21115" xr:uid="{5FC46AF6-B127-43DF-9EAE-921FA60EF95F}"/>
    <cellStyle name="Normal 7 2 4 5 5 2" xfId="37079" xr:uid="{23CE8B3A-098E-4E8C-897B-E9012C2862F7}"/>
    <cellStyle name="Normal 7 2 4 5 6" xfId="37075" xr:uid="{EA48395A-AA62-4630-89AC-F799ED170035}"/>
    <cellStyle name="Normal 7 2 4 6" xfId="21116" xr:uid="{E5C8AAEB-A54E-429C-8805-B84661453CC1}"/>
    <cellStyle name="Normal 7 2 4 6 2" xfId="21117" xr:uid="{8C087623-4212-439A-B972-759F5EBC71F4}"/>
    <cellStyle name="Normal 7 2 4 6 2 2" xfId="37081" xr:uid="{F02F34BF-EF7D-49C0-B8C1-136E81F244F1}"/>
    <cellStyle name="Normal 7 2 4 6 3" xfId="21118" xr:uid="{E701A4D6-D7DF-49DD-80B3-496C8DE67DEF}"/>
    <cellStyle name="Normal 7 2 4 6 3 2" xfId="37082" xr:uid="{FFB16F8E-2DB3-4EE0-B62F-E72DA4E80D43}"/>
    <cellStyle name="Normal 7 2 4 6 4" xfId="21119" xr:uid="{0F4A2FB0-4651-414C-8494-F286B23784D0}"/>
    <cellStyle name="Normal 7 2 4 6 4 2" xfId="37083" xr:uid="{D01A2172-3ED1-4620-9A78-7E2E1419F577}"/>
    <cellStyle name="Normal 7 2 4 6 5" xfId="21120" xr:uid="{AA89867B-F1C7-4866-BFDC-A838B9075829}"/>
    <cellStyle name="Normal 7 2 4 6 5 2" xfId="37084" xr:uid="{8DD7D513-79A8-4967-BEE2-1B89C6F14464}"/>
    <cellStyle name="Normal 7 2 4 6 6" xfId="37080" xr:uid="{409AA8E1-6A49-431A-A377-7BBE4AE03BEA}"/>
    <cellStyle name="Normal 7 2 4 7" xfId="21121" xr:uid="{508C4999-C695-49C1-AF7D-C55B5B482F35}"/>
    <cellStyle name="Normal 7 2 4 7 2" xfId="21122" xr:uid="{29FFEF69-455F-486F-B3B4-53A686D2BFDA}"/>
    <cellStyle name="Normal 7 2 4 7 2 2" xfId="37086" xr:uid="{3A5114E0-BA2E-4C3B-83A2-8DC18D7F0B58}"/>
    <cellStyle name="Normal 7 2 4 7 3" xfId="21123" xr:uid="{DE88C69A-31FF-4FF0-9838-2681CFD83BCA}"/>
    <cellStyle name="Normal 7 2 4 7 3 2" xfId="37087" xr:uid="{806DBDBD-E6ED-4746-ABDC-D2C43E0E37A9}"/>
    <cellStyle name="Normal 7 2 4 7 4" xfId="21124" xr:uid="{501BD819-7926-4A71-9A77-92D55C9B16B6}"/>
    <cellStyle name="Normal 7 2 4 7 4 2" xfId="37088" xr:uid="{88E7B4C3-AC4A-48F0-A4CF-0454BC19E5A0}"/>
    <cellStyle name="Normal 7 2 4 7 5" xfId="21125" xr:uid="{A5EB8B86-0FDB-4046-90F0-6801163B4A61}"/>
    <cellStyle name="Normal 7 2 4 7 5 2" xfId="37089" xr:uid="{EF11DC43-4AB8-4C38-9FFA-3B3DF1DB8995}"/>
    <cellStyle name="Normal 7 2 4 7 6" xfId="37085" xr:uid="{110AC988-B1F8-4517-B52E-49D7621B85D9}"/>
    <cellStyle name="Normal 7 2 4 8" xfId="21126" xr:uid="{4054E5D0-3E69-457C-937B-6816D76ABB16}"/>
    <cellStyle name="Normal 7 2 4 8 2" xfId="37090" xr:uid="{A543A4CE-EB0F-468C-AA65-8324BED613DE}"/>
    <cellStyle name="Normal 7 2 4 9" xfId="21127" xr:uid="{13DE4372-3918-42F5-BC7C-6A7515A9CDE7}"/>
    <cellStyle name="Normal 7 2 4 9 2" xfId="37091" xr:uid="{90C9CAE7-14A0-474A-9093-04C2E285451C}"/>
    <cellStyle name="Normal 7 2 5" xfId="21128" xr:uid="{7DE0E29E-D3E2-44C1-9FC3-3D565DB9B313}"/>
    <cellStyle name="Normal 7 2 5 2" xfId="21129" xr:uid="{141F8E32-FD98-42D8-8AD3-C6BE7E4910BA}"/>
    <cellStyle name="Normal 7 2 5 2 2" xfId="21130" xr:uid="{1655D529-E61F-4C2C-8C77-B8D19052D00E}"/>
    <cellStyle name="Normal 7 2 5 2 2 2" xfId="37094" xr:uid="{0F95B0DD-A98B-4677-9CED-4B18428F8316}"/>
    <cellStyle name="Normal 7 2 5 2 3" xfId="21131" xr:uid="{CB7218BE-6648-4823-8BD4-57F67694BB59}"/>
    <cellStyle name="Normal 7 2 5 2 3 2" xfId="37095" xr:uid="{E3C591E4-A8FC-42A5-BB52-776841459F56}"/>
    <cellStyle name="Normal 7 2 5 2 4" xfId="21132" xr:uid="{8B40BCB9-25DC-432F-833C-2800B38B9B8F}"/>
    <cellStyle name="Normal 7 2 5 2 4 2" xfId="37096" xr:uid="{5B4D9F95-CC1D-4695-BCE7-B39F592BE06B}"/>
    <cellStyle name="Normal 7 2 5 2 5" xfId="21133" xr:uid="{F8F40B8B-0296-4D03-BAC5-FCC82567C5D8}"/>
    <cellStyle name="Normal 7 2 5 2 5 2" xfId="37097" xr:uid="{23E2210F-2E6A-4EC7-AC42-12B40089477C}"/>
    <cellStyle name="Normal 7 2 5 2 6" xfId="37093" xr:uid="{EB16766F-D3A6-42F7-9889-B569B452B5D0}"/>
    <cellStyle name="Normal 7 2 5 3" xfId="21134" xr:uid="{44A168AF-A12B-4560-A0C7-F42A89CBAF2C}"/>
    <cellStyle name="Normal 7 2 5 3 2" xfId="37098" xr:uid="{8D1BA791-C1DD-426F-BDEE-D79DE71F7714}"/>
    <cellStyle name="Normal 7 2 5 4" xfId="21135" xr:uid="{5BED20EC-E4DD-49C1-B7A9-246EB42589E5}"/>
    <cellStyle name="Normal 7 2 5 4 2" xfId="37099" xr:uid="{BBDE1D53-86A3-40B1-A019-244530E44229}"/>
    <cellStyle name="Normal 7 2 5 5" xfId="21136" xr:uid="{4739E606-5BDD-4123-AB63-D235A09C3EA0}"/>
    <cellStyle name="Normal 7 2 5 5 2" xfId="37100" xr:uid="{01CBD629-D109-4ECD-8501-0E8517E1123C}"/>
    <cellStyle name="Normal 7 2 5 6" xfId="21137" xr:uid="{8107294D-DD05-494E-86A8-46FD17508C33}"/>
    <cellStyle name="Normal 7 2 5 6 2" xfId="37101" xr:uid="{2D9F9E59-A13A-492A-AB34-F5662B654139}"/>
    <cellStyle name="Normal 7 2 5 7" xfId="37092" xr:uid="{DDB4CF06-CBE3-4DCC-A8C8-03FEAAF9649A}"/>
    <cellStyle name="Normal 7 2 6" xfId="21138" xr:uid="{A24D2CF0-FC0E-447C-A070-22D730EBB588}"/>
    <cellStyle name="Normal 7 2 6 2" xfId="21139" xr:uid="{31AB8BC6-EDCF-4200-BF39-3B4B5C67616F}"/>
    <cellStyle name="Normal 7 2 6 2 2" xfId="21140" xr:uid="{9A327DD8-10F0-4F35-8C42-2301EAC8E328}"/>
    <cellStyle name="Normal 7 2 6 2 2 2" xfId="37104" xr:uid="{50E41755-5B1A-4619-B4B8-9CFAB0797291}"/>
    <cellStyle name="Normal 7 2 6 2 3" xfId="21141" xr:uid="{925BE575-1707-4A3A-80D6-C77D5A2BEF4E}"/>
    <cellStyle name="Normal 7 2 6 2 3 2" xfId="37105" xr:uid="{6FB83E26-F908-4021-BF12-2441E9AD471B}"/>
    <cellStyle name="Normal 7 2 6 2 4" xfId="21142" xr:uid="{8D8F39BD-D99C-49B7-BEC0-C7D1B4243119}"/>
    <cellStyle name="Normal 7 2 6 2 4 2" xfId="37106" xr:uid="{E59081BB-0E33-4E03-9FEB-C6C491787B18}"/>
    <cellStyle name="Normal 7 2 6 2 5" xfId="21143" xr:uid="{0EFC1A95-B56E-44FB-9FB5-6D87B2B6A051}"/>
    <cellStyle name="Normal 7 2 6 2 5 2" xfId="37107" xr:uid="{3C7F873E-DB9A-4DA4-AC90-9DD1190E643D}"/>
    <cellStyle name="Normal 7 2 6 2 6" xfId="37103" xr:uid="{709F3411-DC8B-43B7-8D13-A55D300EDEFB}"/>
    <cellStyle name="Normal 7 2 6 3" xfId="21144" xr:uid="{2AE2B808-C246-4338-8089-166744B96BC5}"/>
    <cellStyle name="Normal 7 2 6 3 2" xfId="37108" xr:uid="{5BE5767E-F998-4CC6-8F4F-2F9C618EE107}"/>
    <cellStyle name="Normal 7 2 6 4" xfId="21145" xr:uid="{AA896A10-7510-494F-9AB0-F5357F8FEDCC}"/>
    <cellStyle name="Normal 7 2 6 4 2" xfId="37109" xr:uid="{C23D6B49-9D8D-4F6B-89B6-F1279B72F98A}"/>
    <cellStyle name="Normal 7 2 6 5" xfId="21146" xr:uid="{531646B2-E0E3-421B-8839-7D627912DF20}"/>
    <cellStyle name="Normal 7 2 6 5 2" xfId="37110" xr:uid="{E4A8CD18-53B1-4F8D-95CB-25AD9258B17E}"/>
    <cellStyle name="Normal 7 2 6 6" xfId="21147" xr:uid="{EA3A2A15-E5DC-41C1-841E-4D58932A222A}"/>
    <cellStyle name="Normal 7 2 6 6 2" xfId="37111" xr:uid="{FD98A84D-19DE-489E-A1D6-8C803EF52831}"/>
    <cellStyle name="Normal 7 2 6 7" xfId="37102" xr:uid="{067A9355-9B29-4D27-82D1-97D734C5AA7E}"/>
    <cellStyle name="Normal 7 2 7" xfId="21148" xr:uid="{F2F128A1-B10E-4822-B66E-42325ECB1CA1}"/>
    <cellStyle name="Normal 7 2 7 2" xfId="21149" xr:uid="{6B577814-25DF-47BA-A4BA-345F081D6965}"/>
    <cellStyle name="Normal 7 2 7 2 2" xfId="37113" xr:uid="{AAF514B8-A809-4013-BB11-2909456516E7}"/>
    <cellStyle name="Normal 7 2 7 3" xfId="21150" xr:uid="{A3FD0980-40EC-4A9B-90E4-2986D72899F9}"/>
    <cellStyle name="Normal 7 2 7 3 2" xfId="37114" xr:uid="{71AB8BD9-D7B8-4DEF-928C-142171FCC174}"/>
    <cellStyle name="Normal 7 2 7 4" xfId="21151" xr:uid="{BD1BAE9E-78BD-40ED-92C8-A233C3254DDE}"/>
    <cellStyle name="Normal 7 2 7 4 2" xfId="37115" xr:uid="{63B55672-4FF9-4FB2-A0C7-90C213641954}"/>
    <cellStyle name="Normal 7 2 7 5" xfId="21152" xr:uid="{F8AB073D-B7E6-4C49-AF81-0EFC9925E2D2}"/>
    <cellStyle name="Normal 7 2 7 5 2" xfId="37116" xr:uid="{E59E4E65-E499-497D-98B7-A45B71E3CF8C}"/>
    <cellStyle name="Normal 7 2 7 6" xfId="37112" xr:uid="{724D00DA-6E20-43DE-8EC7-05DB361D860F}"/>
    <cellStyle name="Normal 7 2 8" xfId="21153" xr:uid="{5461B9A8-0E66-452A-99F0-F3F1B98863F0}"/>
    <cellStyle name="Normal 7 2 8 2" xfId="21154" xr:uid="{B3C6769A-8E56-4742-98D3-2E8AF960A9B5}"/>
    <cellStyle name="Normal 7 2 8 2 2" xfId="37118" xr:uid="{059A5742-6DBE-4189-95B9-48B9EA85DED1}"/>
    <cellStyle name="Normal 7 2 8 3" xfId="21155" xr:uid="{3406D8EE-3DB1-4F8D-B96C-ACB23437817F}"/>
    <cellStyle name="Normal 7 2 8 3 2" xfId="37119" xr:uid="{21F0BDFB-29B3-4427-8AF8-106D7C3DEE17}"/>
    <cellStyle name="Normal 7 2 8 4" xfId="21156" xr:uid="{FE75CB94-5CAA-4B6A-B40D-9411DAC44412}"/>
    <cellStyle name="Normal 7 2 8 4 2" xfId="37120" xr:uid="{FDC4C479-1F52-436B-BA43-BE5B2D6709EC}"/>
    <cellStyle name="Normal 7 2 8 5" xfId="21157" xr:uid="{C32D4BD3-88F4-476B-94D5-23DDFC56A3AA}"/>
    <cellStyle name="Normal 7 2 8 5 2" xfId="37121" xr:uid="{F16AD2A3-0B70-483A-92CF-4AC1A9911D83}"/>
    <cellStyle name="Normal 7 2 8 6" xfId="37117" xr:uid="{30201683-D484-464D-8CDE-E8413D77F4A3}"/>
    <cellStyle name="Normal 7 2 9" xfId="21158" xr:uid="{42AB77E2-F7EE-4B6C-8306-BC4CA0DDCDEE}"/>
    <cellStyle name="Normal 7 2 9 2" xfId="21159" xr:uid="{91E366E1-A6FD-4E21-8595-6C69072B3218}"/>
    <cellStyle name="Normal 7 2 9 2 2" xfId="37123" xr:uid="{F1C59883-6138-459C-9070-B9E16E5201C2}"/>
    <cellStyle name="Normal 7 2 9 3" xfId="21160" xr:uid="{0C55D83B-7E64-496C-A4B6-1CB905AA86FB}"/>
    <cellStyle name="Normal 7 2 9 3 2" xfId="37124" xr:uid="{B8E0F35B-012B-48A2-B74C-9666E094CA6E}"/>
    <cellStyle name="Normal 7 2 9 4" xfId="21161" xr:uid="{6E731ACB-2420-46A8-9D10-707ACA8E38B6}"/>
    <cellStyle name="Normal 7 2 9 4 2" xfId="37125" xr:uid="{D922B449-39C0-4913-BC9E-004689CBD9D0}"/>
    <cellStyle name="Normal 7 2 9 5" xfId="21162" xr:uid="{84310168-FAEB-4128-9B44-45E20FF6CC30}"/>
    <cellStyle name="Normal 7 2 9 5 2" xfId="37126" xr:uid="{9C1590E9-A2E2-4F13-8F27-5155EC0F81AC}"/>
    <cellStyle name="Normal 7 2 9 6" xfId="37122" xr:uid="{C2B587FB-4282-4CAF-A941-5F5FC9C2CC6C}"/>
    <cellStyle name="Normal 7 20" xfId="43533" xr:uid="{5F934FE7-ABBB-4115-8D6B-34475EB43C8F}"/>
    <cellStyle name="Normal 7 3" xfId="21163" xr:uid="{49E850F8-8933-40C0-9936-820C1404CE19}"/>
    <cellStyle name="Normal 7 3 10" xfId="21164" xr:uid="{AB2387CC-0BD1-47C5-9D4D-FB016401F95A}"/>
    <cellStyle name="Normal 7 3 10 2" xfId="21165" xr:uid="{90B490ED-8281-443F-8956-4A5AFFF1B168}"/>
    <cellStyle name="Normal 7 3 10 2 2" xfId="37128" xr:uid="{E1013212-DB67-4CC1-8582-96ABB230FE6B}"/>
    <cellStyle name="Normal 7 3 10 3" xfId="21166" xr:uid="{D6B3F513-1C85-482A-907F-C6C07FE7BE31}"/>
    <cellStyle name="Normal 7 3 10 3 2" xfId="37129" xr:uid="{2131F3F9-030F-4085-978C-6FBD677A0F61}"/>
    <cellStyle name="Normal 7 3 10 4" xfId="21167" xr:uid="{6D429755-CA62-44D1-B2FC-52EEC11E566B}"/>
    <cellStyle name="Normal 7 3 10 4 2" xfId="37130" xr:uid="{278114A7-F6EB-4F2A-A3E9-8ABC70BDC8CC}"/>
    <cellStyle name="Normal 7 3 10 5" xfId="21168" xr:uid="{BB285AA6-DC2E-4B4A-8189-D2AF1D15247A}"/>
    <cellStyle name="Normal 7 3 10 5 2" xfId="37131" xr:uid="{0DAA7B33-AF1F-4ABD-8A67-6386D14B6A8D}"/>
    <cellStyle name="Normal 7 3 10 6" xfId="37127" xr:uid="{38E03EB5-200B-4110-8F20-DFD2929494A0}"/>
    <cellStyle name="Normal 7 3 11" xfId="21169" xr:uid="{1A453C50-7CC4-4D0E-8D1D-C810509CF347}"/>
    <cellStyle name="Normal 7 3 11 2" xfId="21170" xr:uid="{19083F87-0C6E-4B22-8E50-4884D43C371F}"/>
    <cellStyle name="Normal 7 3 11 2 2" xfId="37133" xr:uid="{64F722BF-CD48-4B0F-B576-AC472F088EB3}"/>
    <cellStyle name="Normal 7 3 11 3" xfId="21171" xr:uid="{9948338B-A713-4E25-93F9-3430D7CC4FF9}"/>
    <cellStyle name="Normal 7 3 11 3 2" xfId="37134" xr:uid="{AF8B8066-B397-4C14-90A8-3CD8FA3CB87D}"/>
    <cellStyle name="Normal 7 3 11 4" xfId="21172" xr:uid="{CD45769B-9441-41C1-AC85-870AB768E285}"/>
    <cellStyle name="Normal 7 3 11 4 2" xfId="37135" xr:uid="{1CDB0307-9E4F-48B2-8306-22DEAAFEFC6A}"/>
    <cellStyle name="Normal 7 3 11 5" xfId="21173" xr:uid="{8229CBE0-AD10-4689-B37F-7076CCBE71A1}"/>
    <cellStyle name="Normal 7 3 11 5 2" xfId="37136" xr:uid="{D98AB1AD-6BC7-4477-A08F-41E3984A29E3}"/>
    <cellStyle name="Normal 7 3 11 6" xfId="37132" xr:uid="{E77C3823-3181-49D6-8799-E1C766E47AC7}"/>
    <cellStyle name="Normal 7 3 12" xfId="21174" xr:uid="{DA9A8715-20B8-4D88-8134-D21D533ACEEA}"/>
    <cellStyle name="Normal 7 3 12 2" xfId="21175" xr:uid="{B9139F3B-B052-4F71-AD1F-D9B217924A49}"/>
    <cellStyle name="Normal 7 3 12 2 2" xfId="37138" xr:uid="{3C7A9E72-F0AA-40DA-AD0D-BCA619D3383F}"/>
    <cellStyle name="Normal 7 3 12 3" xfId="21176" xr:uid="{B34D7CC0-8E1C-4A5B-8711-0C4599F03A98}"/>
    <cellStyle name="Normal 7 3 12 3 2" xfId="37139" xr:uid="{D4E84E18-F53D-4028-9828-B62A83FB604F}"/>
    <cellStyle name="Normal 7 3 12 4" xfId="21177" xr:uid="{F5507B4A-E024-4204-A175-251808596062}"/>
    <cellStyle name="Normal 7 3 12 4 2" xfId="37140" xr:uid="{D8EAD9D5-75F7-439E-8273-3D2EE6B28D89}"/>
    <cellStyle name="Normal 7 3 12 5" xfId="21178" xr:uid="{EFDAA1C1-4C50-44B9-9215-8437E9E2877D}"/>
    <cellStyle name="Normal 7 3 12 5 2" xfId="37141" xr:uid="{39FCC511-C691-4D2E-AC89-8F29FA996821}"/>
    <cellStyle name="Normal 7 3 12 6" xfId="37137" xr:uid="{CB31BCB4-0AFE-4F1B-AACA-45779CDC5E58}"/>
    <cellStyle name="Normal 7 3 13" xfId="21179" xr:uid="{753AAA02-E9EB-4C81-9852-2A4FFB58C4E5}"/>
    <cellStyle name="Normal 7 3 13 2" xfId="21180" xr:uid="{124D248C-4364-4038-8A3A-68F89A1EE595}"/>
    <cellStyle name="Normal 7 3 13 2 2" xfId="37143" xr:uid="{1DACCC28-70C1-487E-A3CD-28ABFAD1F8D5}"/>
    <cellStyle name="Normal 7 3 13 3" xfId="21181" xr:uid="{ED80A97F-8138-4631-BA36-CD2C9967AD70}"/>
    <cellStyle name="Normal 7 3 13 3 2" xfId="37144" xr:uid="{FA9CF57B-FBAC-42E4-8183-B1FFDC357198}"/>
    <cellStyle name="Normal 7 3 13 4" xfId="21182" xr:uid="{5543FB78-70B4-422F-B670-258C3ED86349}"/>
    <cellStyle name="Normal 7 3 13 4 2" xfId="37145" xr:uid="{51CA160B-EB14-4CBC-B997-24ABD2B09D7F}"/>
    <cellStyle name="Normal 7 3 13 5" xfId="21183" xr:uid="{24B46DA8-6AAE-4D11-A87B-3C09138E74A1}"/>
    <cellStyle name="Normal 7 3 13 5 2" xfId="37146" xr:uid="{800301D3-4F74-4AE6-8D53-534A250C2E0E}"/>
    <cellStyle name="Normal 7 3 13 6" xfId="37142" xr:uid="{D45716EF-C43E-45EC-BB98-24299E84D597}"/>
    <cellStyle name="Normal 7 3 14" xfId="21184" xr:uid="{B4080CC6-ECC1-4EC2-8A13-09E7C2138BF0}"/>
    <cellStyle name="Normal 7 3 14 2" xfId="21185" xr:uid="{215AF42B-D5A7-4B40-9736-23D9FF846F8D}"/>
    <cellStyle name="Normal 7 3 14 2 2" xfId="37148" xr:uid="{2915E85F-9753-4115-BD25-8F35C58730D1}"/>
    <cellStyle name="Normal 7 3 14 3" xfId="21186" xr:uid="{C5973769-F378-419C-A486-B04EEAD4B42B}"/>
    <cellStyle name="Normal 7 3 14 3 2" xfId="37149" xr:uid="{3355A435-DCBC-4E64-948D-80081127081D}"/>
    <cellStyle name="Normal 7 3 14 4" xfId="21187" xr:uid="{147E6E5B-B3BE-4143-8730-4CA9F454BA01}"/>
    <cellStyle name="Normal 7 3 14 4 2" xfId="37150" xr:uid="{443311D5-41DE-4859-9D12-B51265D9B567}"/>
    <cellStyle name="Normal 7 3 14 5" xfId="21188" xr:uid="{D7415334-1ABD-4F36-AA64-CB856956ACDD}"/>
    <cellStyle name="Normal 7 3 14 5 2" xfId="37151" xr:uid="{3AA9E6D6-E376-4970-9F83-1FD351AA73DB}"/>
    <cellStyle name="Normal 7 3 14 6" xfId="37147" xr:uid="{B88C9F77-4255-46C8-A90C-72B588B32F02}"/>
    <cellStyle name="Normal 7 3 15" xfId="21189" xr:uid="{91FF69B4-A25C-4776-9B71-7A816A716B01}"/>
    <cellStyle name="Normal 7 3 15 2" xfId="21190" xr:uid="{A0866073-7E72-425E-9BB6-33A6FE66A72A}"/>
    <cellStyle name="Normal 7 3 15 2 2" xfId="37153" xr:uid="{CF8EA4E4-96D5-4662-9E82-90CEA3E66120}"/>
    <cellStyle name="Normal 7 3 15 3" xfId="21191" xr:uid="{F2B0E79A-443A-4572-8158-80CA5C11719B}"/>
    <cellStyle name="Normal 7 3 15 3 2" xfId="37154" xr:uid="{2E474EA5-9E5C-4EFE-8659-17252C3080A1}"/>
    <cellStyle name="Normal 7 3 15 4" xfId="21192" xr:uid="{88453F2B-524E-4EE2-BEF5-9A4A13EA9E62}"/>
    <cellStyle name="Normal 7 3 15 4 2" xfId="37155" xr:uid="{E791CFD9-0579-4E26-84D0-5571976E0AC3}"/>
    <cellStyle name="Normal 7 3 15 5" xfId="21193" xr:uid="{41A8DBE7-C323-4F31-AB5D-24E84C4FD37E}"/>
    <cellStyle name="Normal 7 3 15 5 2" xfId="37156" xr:uid="{740BE27C-6459-41DA-85B6-9D9357100AC0}"/>
    <cellStyle name="Normal 7 3 15 6" xfId="37152" xr:uid="{95F6FFCA-B021-48F7-934B-67FEDF2E4990}"/>
    <cellStyle name="Normal 7 3 16" xfId="21194" xr:uid="{B048EB5C-EE35-4D65-A356-392830CA0B77}"/>
    <cellStyle name="Normal 7 3 16 2" xfId="21195" xr:uid="{0A3A3989-DFBB-4033-9DD8-153DFE85E432}"/>
    <cellStyle name="Normal 7 3 16 2 2" xfId="37158" xr:uid="{5D85363D-C44D-455B-91D1-9D0425DB92A7}"/>
    <cellStyle name="Normal 7 3 16 3" xfId="21196" xr:uid="{C0765AE3-8308-401B-B673-7B20AD4EA5BB}"/>
    <cellStyle name="Normal 7 3 16 3 2" xfId="37159" xr:uid="{66FA16B6-F249-46F6-BF2F-450E4C0138E6}"/>
    <cellStyle name="Normal 7 3 16 4" xfId="21197" xr:uid="{9232C3F3-22C3-464C-BCA0-AA5EED7D570C}"/>
    <cellStyle name="Normal 7 3 16 4 2" xfId="37160" xr:uid="{F323E958-15DB-472D-A663-4E2AE1B5C413}"/>
    <cellStyle name="Normal 7 3 16 5" xfId="21198" xr:uid="{1D6A5EEF-2C20-4B52-92A3-6AA8422C608F}"/>
    <cellStyle name="Normal 7 3 16 5 2" xfId="37161" xr:uid="{185A4401-2E54-4132-A2F9-CC4B545BB091}"/>
    <cellStyle name="Normal 7 3 16 6" xfId="37157" xr:uid="{B2E9AF96-4E1C-44E4-BDCF-F31D498F0C1F}"/>
    <cellStyle name="Normal 7 3 17" xfId="21199" xr:uid="{B2E6D279-908B-460F-8810-AE1B0CAA4F9E}"/>
    <cellStyle name="Normal 7 3 17 2" xfId="21200" xr:uid="{B6720CFE-E1B4-4283-958C-2E6BD3DC42DF}"/>
    <cellStyle name="Normal 7 3 17 2 2" xfId="37163" xr:uid="{BA67C54F-96ED-43A2-8FFE-2E32332500D1}"/>
    <cellStyle name="Normal 7 3 17 3" xfId="21201" xr:uid="{F82E7D2E-AC24-484B-8FAD-680211A7A059}"/>
    <cellStyle name="Normal 7 3 17 3 2" xfId="37164" xr:uid="{55034DAC-38B7-4635-AD79-5E9ED3C3678D}"/>
    <cellStyle name="Normal 7 3 17 4" xfId="21202" xr:uid="{11B8E110-0EFA-48A9-A969-06533D71E032}"/>
    <cellStyle name="Normal 7 3 17 4 2" xfId="37165" xr:uid="{ADEC2029-64AA-48FA-A84E-ECDD618BC364}"/>
    <cellStyle name="Normal 7 3 17 5" xfId="21203" xr:uid="{FEE3EFC3-D967-4AE9-9A42-F8DD891C5149}"/>
    <cellStyle name="Normal 7 3 17 5 2" xfId="37166" xr:uid="{C9477442-8F3F-4455-9607-22B0C966C99C}"/>
    <cellStyle name="Normal 7 3 17 6" xfId="37162" xr:uid="{20001E22-4146-41CF-A92D-9F97966DD133}"/>
    <cellStyle name="Normal 7 3 18" xfId="21204" xr:uid="{A76404AE-D937-4A47-8A3D-189E7E046C9D}"/>
    <cellStyle name="Normal 7 3 18 2" xfId="21205" xr:uid="{82BD0B99-D6FE-4ED7-B2E3-26A5659DAF37}"/>
    <cellStyle name="Normal 7 3 18 2 2" xfId="37168" xr:uid="{60A95692-C0BA-416E-8702-CA7D6A0DAB4A}"/>
    <cellStyle name="Normal 7 3 18 3" xfId="21206" xr:uid="{425E322C-B5EE-44C3-913F-0523E5E5473E}"/>
    <cellStyle name="Normal 7 3 18 3 2" xfId="37169" xr:uid="{168C849E-3521-48D5-B02F-5718A4161D83}"/>
    <cellStyle name="Normal 7 3 18 4" xfId="21207" xr:uid="{072A61C9-D595-4E80-9D9B-C2CDE83371AF}"/>
    <cellStyle name="Normal 7 3 18 4 2" xfId="37170" xr:uid="{C7B5DACC-40DB-47CF-A97B-B3922B05F34C}"/>
    <cellStyle name="Normal 7 3 18 5" xfId="21208" xr:uid="{2C915DC7-9C92-43A5-AC57-5922A5736B76}"/>
    <cellStyle name="Normal 7 3 18 5 2" xfId="37171" xr:uid="{A4637882-790B-4C04-93D0-FE80845176E0}"/>
    <cellStyle name="Normal 7 3 18 6" xfId="37167" xr:uid="{D849D74B-D54E-4805-B5AA-8BE15F45D77A}"/>
    <cellStyle name="Normal 7 3 19" xfId="21209" xr:uid="{966F158E-5BD9-41DC-BED0-07C6075D351A}"/>
    <cellStyle name="Normal 7 3 19 2" xfId="37172" xr:uid="{B8ADEDE6-5E61-4863-A7BD-9B9FBCB31957}"/>
    <cellStyle name="Normal 7 3 2" xfId="21210" xr:uid="{F636B516-FDC0-4A92-BC80-DC0735500F2F}"/>
    <cellStyle name="Normal 7 3 2 2" xfId="21211" xr:uid="{27415A1F-4B07-4C5E-8F1D-F4236D34B538}"/>
    <cellStyle name="Normal 7 3 2 2 2" xfId="43534" xr:uid="{D4548771-0AA2-4DF6-803C-D07E7D3B3D51}"/>
    <cellStyle name="Normal 7 3 2 2 3" xfId="43535" xr:uid="{F2D979E3-3AB7-4474-9652-AFCECBED525D}"/>
    <cellStyle name="Normal 7 3 2 2 4" xfId="43536" xr:uid="{ED82E6D4-8352-4E9C-8DB0-B148CFEEFA95}"/>
    <cellStyle name="Normal 7 3 2 3" xfId="21212" xr:uid="{3F6647EA-FF2F-4B57-8E34-82817A97FC09}"/>
    <cellStyle name="Normal 7 3 2 3 2" xfId="43537" xr:uid="{CF25D04F-C429-4360-8096-12744DBC5AAA}"/>
    <cellStyle name="Normal 7 3 2 3 3" xfId="43538" xr:uid="{7F6D5E6E-E02E-4DB6-86CF-AD5897BCD1A1}"/>
    <cellStyle name="Normal 7 3 2 3 4" xfId="43539" xr:uid="{90CED26C-60F2-4CE2-9A01-64C65A2D2139}"/>
    <cellStyle name="Normal 7 3 2 4" xfId="21213" xr:uid="{3D881345-5417-4A96-92BE-5926E49B681C}"/>
    <cellStyle name="Normal 7 3 2 4 2" xfId="46071" xr:uid="{D4728506-2036-47EC-BCE8-9C0CD09E8F44}"/>
    <cellStyle name="Normal 7 3 2 5" xfId="21214" xr:uid="{3AE11994-D44F-4831-9A83-650FC85D8A7C}"/>
    <cellStyle name="Normal 7 3 2 5 2" xfId="46223" xr:uid="{AC707291-7F2C-44E2-B9F2-C61BD6C114E7}"/>
    <cellStyle name="Normal 7 3 2 6" xfId="21215" xr:uid="{FEA5F663-181F-44B6-85DD-1E4B01139D9A}"/>
    <cellStyle name="Normal 7 3 2 6 2" xfId="46294" xr:uid="{C29E2EF8-B4D2-4151-8402-AA6A5D8438F8}"/>
    <cellStyle name="Normal 7 3 2 7" xfId="21216" xr:uid="{E02A6ED3-7EF7-45F2-BD7C-7A1EF830A163}"/>
    <cellStyle name="Normal 7 3 2 7 2" xfId="46413" xr:uid="{EE652E8B-4575-43F4-929B-9AB87E129341}"/>
    <cellStyle name="Normal 7 3 2 8" xfId="37173" xr:uid="{1A02318D-236F-421D-9B20-A15C5BC89B68}"/>
    <cellStyle name="Normal 7 3 20" xfId="21217" xr:uid="{4050FC89-7493-4D1D-9999-E99726CD58A4}"/>
    <cellStyle name="Normal 7 3 20 2" xfId="37174" xr:uid="{FCD8E966-227B-40F4-B9BC-C346B4E1D953}"/>
    <cellStyle name="Normal 7 3 21" xfId="21218" xr:uid="{02759FBD-A26E-423A-BA2F-9AC435EBB7E8}"/>
    <cellStyle name="Normal 7 3 21 2" xfId="37175" xr:uid="{BADFC399-4F00-46DF-BCB7-80DD1307B6D1}"/>
    <cellStyle name="Normal 7 3 22" xfId="21219" xr:uid="{5E535B05-2433-499B-9E15-46D49B30CD32}"/>
    <cellStyle name="Normal 7 3 22 2" xfId="37176" xr:uid="{6C50B51D-59B1-42A4-A76D-877138C8879D}"/>
    <cellStyle name="Normal 7 3 23" xfId="21220" xr:uid="{9D72E679-EF47-4EDA-88A1-3C9D5F34F1FE}"/>
    <cellStyle name="Normal 7 3 23 2" xfId="37177" xr:uid="{3E59F1AB-510E-491E-B280-714DC0EE9C57}"/>
    <cellStyle name="Normal 7 3 3" xfId="21221" xr:uid="{9F04B0F4-933F-4A16-B5DC-D7BF496D32E4}"/>
    <cellStyle name="Normal 7 3 3 2" xfId="43540" xr:uid="{EA345911-1E4F-48A7-91E4-120819AB9C6F}"/>
    <cellStyle name="Normal 7 3 3 3" xfId="43541" xr:uid="{FBE98889-C895-4493-8533-B30AC187E9C6}"/>
    <cellStyle name="Normal 7 3 3 4" xfId="43542" xr:uid="{93AC188A-BAF9-4EC0-B084-BBCC536596B4}"/>
    <cellStyle name="Normal 7 3 3 5" xfId="43543" xr:uid="{68B0F3C9-A265-469D-B4FB-AD4004BF8DEE}"/>
    <cellStyle name="Normal 7 3 4" xfId="21222" xr:uid="{E1B20190-FED9-4BB8-8C08-53EE7CAE8E48}"/>
    <cellStyle name="Normal 7 3 4 10" xfId="21223" xr:uid="{3D47E82C-BED1-4AF8-9F9A-53E6184F1437}"/>
    <cellStyle name="Normal 7 3 4 10 2" xfId="37179" xr:uid="{2105D10B-8FEB-4CE2-8BB1-C753CF74B3D1}"/>
    <cellStyle name="Normal 7 3 4 11" xfId="21224" xr:uid="{BDE83A83-A9AD-497F-BFF2-9B23E87880B4}"/>
    <cellStyle name="Normal 7 3 4 11 2" xfId="37180" xr:uid="{ACE08416-9D33-4E71-8515-528A997FD9EF}"/>
    <cellStyle name="Normal 7 3 4 12" xfId="37178" xr:uid="{1064D1C7-1528-4897-9E58-F85C10D189B0}"/>
    <cellStyle name="Normal 7 3 4 2" xfId="21225" xr:uid="{273E17FB-97C6-4828-99CD-4CCD5C417731}"/>
    <cellStyle name="Normal 7 3 4 2 2" xfId="21226" xr:uid="{8AF55E3C-5C5A-4AE9-9EB6-68FE4BB16168}"/>
    <cellStyle name="Normal 7 3 4 2 2 2" xfId="37182" xr:uid="{B2739DB0-805E-4DB4-BCBB-FDF412A065FF}"/>
    <cellStyle name="Normal 7 3 4 2 3" xfId="21227" xr:uid="{DB1CDE05-CAF3-4DA7-B071-6D275A71D0B8}"/>
    <cellStyle name="Normal 7 3 4 2 3 2" xfId="37183" xr:uid="{76D4F536-F8DD-4CE1-B7B8-9BFE9D920388}"/>
    <cellStyle name="Normal 7 3 4 2 4" xfId="21228" xr:uid="{4D1DE35F-94E5-48AE-8D97-B0C8D81C18BD}"/>
    <cellStyle name="Normal 7 3 4 2 4 2" xfId="37184" xr:uid="{1AAA77C1-AE97-4901-9B83-96C61C44F960}"/>
    <cellStyle name="Normal 7 3 4 2 5" xfId="21229" xr:uid="{433B62B5-1230-4AD7-920C-0853A44DC309}"/>
    <cellStyle name="Normal 7 3 4 2 5 2" xfId="37185" xr:uid="{A742EA8C-D4C7-434E-89D1-6A48827E2E8C}"/>
    <cellStyle name="Normal 7 3 4 2 6" xfId="37181" xr:uid="{19A9ABAF-963A-4FDE-96AC-C4DD2B78FA03}"/>
    <cellStyle name="Normal 7 3 4 3" xfId="21230" xr:uid="{00223A63-FC60-407E-89BE-E4B18BC86499}"/>
    <cellStyle name="Normal 7 3 4 3 2" xfId="21231" xr:uid="{C77BFB3E-53F0-439F-A15D-7B6D44393867}"/>
    <cellStyle name="Normal 7 3 4 3 2 2" xfId="37187" xr:uid="{DB79FDF0-39F3-45C5-852B-B13853A43721}"/>
    <cellStyle name="Normal 7 3 4 3 3" xfId="21232" xr:uid="{9C91848F-D972-45F8-9683-BBC73BD2BDA4}"/>
    <cellStyle name="Normal 7 3 4 3 3 2" xfId="37188" xr:uid="{09EDC462-C631-4DE8-B17F-AC74B5321359}"/>
    <cellStyle name="Normal 7 3 4 3 4" xfId="21233" xr:uid="{DA5EFAEA-0048-4B4A-8EEB-1B805A6AEB25}"/>
    <cellStyle name="Normal 7 3 4 3 4 2" xfId="37189" xr:uid="{AD6190A4-F60C-47A7-A88C-5B85B079EE89}"/>
    <cellStyle name="Normal 7 3 4 3 5" xfId="21234" xr:uid="{92F880F6-279C-4130-A6C2-07F2B3A795EB}"/>
    <cellStyle name="Normal 7 3 4 3 5 2" xfId="37190" xr:uid="{1D9876AB-EFA6-458F-B82B-4624A126E880}"/>
    <cellStyle name="Normal 7 3 4 3 6" xfId="37186" xr:uid="{1B4989CA-5E5E-47BB-A7E1-7B76CB0DFC7F}"/>
    <cellStyle name="Normal 7 3 4 4" xfId="21235" xr:uid="{B6924DFF-2162-40E2-B0C9-1A950BCBC8B5}"/>
    <cellStyle name="Normal 7 3 4 4 2" xfId="21236" xr:uid="{36A0F6FC-9A9A-49B1-AA65-84E2B5AE3C85}"/>
    <cellStyle name="Normal 7 3 4 4 2 2" xfId="37192" xr:uid="{5B46A1D1-D6DB-4705-92BF-772358FEDC48}"/>
    <cellStyle name="Normal 7 3 4 4 3" xfId="21237" xr:uid="{8AF9C16D-C654-462E-893A-84AADABC010E}"/>
    <cellStyle name="Normal 7 3 4 4 3 2" xfId="37193" xr:uid="{CD7FC23A-4B78-49B8-AFDD-59BCBC52F620}"/>
    <cellStyle name="Normal 7 3 4 4 4" xfId="21238" xr:uid="{E51C1B95-1B0C-4238-BB82-163C374F2334}"/>
    <cellStyle name="Normal 7 3 4 4 4 2" xfId="37194" xr:uid="{1B64F09C-A993-495D-A2A5-ED93CB92BFAE}"/>
    <cellStyle name="Normal 7 3 4 4 5" xfId="21239" xr:uid="{FFF43DB0-C35B-41E9-B660-6B0B84FDE5BD}"/>
    <cellStyle name="Normal 7 3 4 4 5 2" xfId="37195" xr:uid="{F1B063F3-8DC6-425C-A143-3B1F61B30D49}"/>
    <cellStyle name="Normal 7 3 4 4 6" xfId="37191" xr:uid="{6A3D3C90-70EF-4441-BEC5-8EE2F2086FC5}"/>
    <cellStyle name="Normal 7 3 4 5" xfId="21240" xr:uid="{A0EA86BC-29D6-4A61-9BF1-245A6A238CDA}"/>
    <cellStyle name="Normal 7 3 4 5 2" xfId="21241" xr:uid="{B2743B58-4D8D-4173-A3D2-6CE6F4D7102F}"/>
    <cellStyle name="Normal 7 3 4 5 2 2" xfId="37197" xr:uid="{04671F2E-DA10-45E0-BC2C-3DFF406780DA}"/>
    <cellStyle name="Normal 7 3 4 5 3" xfId="21242" xr:uid="{79E95B68-4DFE-4455-B47D-8121E1B9B946}"/>
    <cellStyle name="Normal 7 3 4 5 3 2" xfId="37198" xr:uid="{A480A2F5-6307-4655-8F62-54BB965686AB}"/>
    <cellStyle name="Normal 7 3 4 5 4" xfId="21243" xr:uid="{B175C35B-5A9D-47C8-B8F2-04F7C4389384}"/>
    <cellStyle name="Normal 7 3 4 5 4 2" xfId="37199" xr:uid="{4A93928E-2A4C-495A-BB2D-557EDECB3982}"/>
    <cellStyle name="Normal 7 3 4 5 5" xfId="21244" xr:uid="{DD40DBF1-E989-4F4E-B26B-D9E4F5A05953}"/>
    <cellStyle name="Normal 7 3 4 5 5 2" xfId="37200" xr:uid="{00AD98A1-CED8-4545-8452-B98B8A4E5D18}"/>
    <cellStyle name="Normal 7 3 4 5 6" xfId="37196" xr:uid="{81719DF5-7761-4A71-8D29-3F9E5B87F9EF}"/>
    <cellStyle name="Normal 7 3 4 6" xfId="21245" xr:uid="{D0988187-0FE6-46BC-81C2-E63AB002D5D8}"/>
    <cellStyle name="Normal 7 3 4 6 2" xfId="21246" xr:uid="{34BE815F-7DDE-468E-9B57-DB4D98811BF2}"/>
    <cellStyle name="Normal 7 3 4 6 2 2" xfId="37202" xr:uid="{6CBD4042-275C-40DF-B167-1CF201C310EE}"/>
    <cellStyle name="Normal 7 3 4 6 3" xfId="21247" xr:uid="{6AB217BF-4BCF-4AAD-9D98-97F6D6D0EA0F}"/>
    <cellStyle name="Normal 7 3 4 6 3 2" xfId="37203" xr:uid="{A8D890AB-EF58-420C-8D79-BF325DE838EE}"/>
    <cellStyle name="Normal 7 3 4 6 4" xfId="21248" xr:uid="{A6BB1C85-F580-4DCE-9525-163A922B9548}"/>
    <cellStyle name="Normal 7 3 4 6 4 2" xfId="37204" xr:uid="{B6A7B38A-166C-4E35-90EF-D847935AC9D2}"/>
    <cellStyle name="Normal 7 3 4 6 5" xfId="21249" xr:uid="{07290E25-D95A-4D93-8E87-14748929A8DD}"/>
    <cellStyle name="Normal 7 3 4 6 5 2" xfId="37205" xr:uid="{96A3C184-5F61-4D22-8470-59232EEFDB20}"/>
    <cellStyle name="Normal 7 3 4 6 6" xfId="37201" xr:uid="{CAA1A1E5-3C6F-4AC4-85E5-5A1A037A4E43}"/>
    <cellStyle name="Normal 7 3 4 7" xfId="21250" xr:uid="{7FA07C22-A5ED-4DEB-BA2E-8E889B505AD5}"/>
    <cellStyle name="Normal 7 3 4 7 2" xfId="21251" xr:uid="{89FFB2BE-F10E-4A02-A45E-90C9D41DD1B7}"/>
    <cellStyle name="Normal 7 3 4 7 2 2" xfId="37207" xr:uid="{85577A21-CE6E-4C22-9A3F-0DDBC4332116}"/>
    <cellStyle name="Normal 7 3 4 7 3" xfId="21252" xr:uid="{960BE33D-5376-4459-810F-BDFF00C424F3}"/>
    <cellStyle name="Normal 7 3 4 7 3 2" xfId="37208" xr:uid="{BD63B971-6948-4446-AF49-5FCA1E20C226}"/>
    <cellStyle name="Normal 7 3 4 7 4" xfId="21253" xr:uid="{8FBB1FD3-4F37-405B-8CE0-CB7BE7437EF0}"/>
    <cellStyle name="Normal 7 3 4 7 4 2" xfId="37209" xr:uid="{48558B09-1866-4421-9773-AF948044004A}"/>
    <cellStyle name="Normal 7 3 4 7 5" xfId="21254" xr:uid="{95C45D69-814F-40C2-AF3D-E49197E2EEA9}"/>
    <cellStyle name="Normal 7 3 4 7 5 2" xfId="37210" xr:uid="{D9822C01-D117-4BD5-81E1-EC10BF6366AB}"/>
    <cellStyle name="Normal 7 3 4 7 6" xfId="37206" xr:uid="{9FE151D1-4D7A-4567-86B1-225F1EAAB8BE}"/>
    <cellStyle name="Normal 7 3 4 8" xfId="21255" xr:uid="{B11874F9-5830-4085-9E08-A774AF9C89B5}"/>
    <cellStyle name="Normal 7 3 4 8 2" xfId="37211" xr:uid="{D0BDA299-EDD5-4B05-914E-B5D309EAD8CA}"/>
    <cellStyle name="Normal 7 3 4 9" xfId="21256" xr:uid="{95AE68E2-C783-4EE1-AEA9-7D3C4F8ADAE8}"/>
    <cellStyle name="Normal 7 3 4 9 2" xfId="37212" xr:uid="{D5CDAE1E-8F09-459D-AF2A-0A255E48B5F6}"/>
    <cellStyle name="Normal 7 3 5" xfId="21257" xr:uid="{D77D428B-1AB5-42B4-8350-8F136B7CFB30}"/>
    <cellStyle name="Normal 7 3 5 2" xfId="21258" xr:uid="{B2F8BCA9-3658-45B0-982D-C2D24F255646}"/>
    <cellStyle name="Normal 7 3 5 2 2" xfId="21259" xr:uid="{9DE1CBBB-7989-42CE-8AB2-9253E7B06CD9}"/>
    <cellStyle name="Normal 7 3 5 2 2 2" xfId="37215" xr:uid="{E92EE4AC-4008-4A3F-B8C9-1A4A011FBC3E}"/>
    <cellStyle name="Normal 7 3 5 2 3" xfId="21260" xr:uid="{1814293D-454E-4221-A860-404A960628D6}"/>
    <cellStyle name="Normal 7 3 5 2 3 2" xfId="37216" xr:uid="{1297D214-5950-4FC5-AC6A-1E0BC6F3A0AF}"/>
    <cellStyle name="Normal 7 3 5 2 4" xfId="21261" xr:uid="{612E3B75-B841-40A7-8B3F-6AE7CEB59217}"/>
    <cellStyle name="Normal 7 3 5 2 4 2" xfId="37217" xr:uid="{7272499A-3FFB-4E01-B4A3-74E600BC022A}"/>
    <cellStyle name="Normal 7 3 5 2 5" xfId="21262" xr:uid="{78410138-A645-4854-94E9-69731847D7D5}"/>
    <cellStyle name="Normal 7 3 5 2 5 2" xfId="37218" xr:uid="{491C0E1D-3416-407B-9227-DDD93BC78F7F}"/>
    <cellStyle name="Normal 7 3 5 2 6" xfId="37214" xr:uid="{37B044AC-FD36-4739-A02C-6D583F42C8AC}"/>
    <cellStyle name="Normal 7 3 5 3" xfId="21263" xr:uid="{5E8BBEEC-ACB8-4A08-8162-900CB59CDA69}"/>
    <cellStyle name="Normal 7 3 5 3 2" xfId="37219" xr:uid="{6B8FC50A-D8E4-4B1D-8256-2AB522CAB801}"/>
    <cellStyle name="Normal 7 3 5 4" xfId="21264" xr:uid="{CF653AAC-8069-4E61-9F4A-DB0626836E7A}"/>
    <cellStyle name="Normal 7 3 5 4 2" xfId="37220" xr:uid="{6BB096BB-FD29-408B-B178-AF55EF926B7E}"/>
    <cellStyle name="Normal 7 3 5 5" xfId="21265" xr:uid="{F04F9734-2C22-486E-85A8-FE33B753391F}"/>
    <cellStyle name="Normal 7 3 5 5 2" xfId="37221" xr:uid="{8D23F106-6B3F-4258-8385-1684A77ED10F}"/>
    <cellStyle name="Normal 7 3 5 6" xfId="21266" xr:uid="{7AA3E661-F429-4F2D-B928-B45F418A4D74}"/>
    <cellStyle name="Normal 7 3 5 6 2" xfId="37222" xr:uid="{15881383-D59F-41F6-B872-CCC0DCD815BB}"/>
    <cellStyle name="Normal 7 3 5 7" xfId="37213" xr:uid="{00358EFD-42BF-4F72-9A4E-71578BC54D01}"/>
    <cellStyle name="Normal 7 3 6" xfId="21267" xr:uid="{F2DAF420-6A26-405D-9358-3CBB76AE92C1}"/>
    <cellStyle name="Normal 7 3 6 2" xfId="21268" xr:uid="{B4EC3D3F-0994-428F-A875-9306112F1700}"/>
    <cellStyle name="Normal 7 3 6 2 2" xfId="21269" xr:uid="{4A4334B4-2511-443E-9AB6-CA4BA567DBB5}"/>
    <cellStyle name="Normal 7 3 6 2 2 2" xfId="37225" xr:uid="{A34BD246-42D4-4623-9214-4127CEEF9CC7}"/>
    <cellStyle name="Normal 7 3 6 2 3" xfId="21270" xr:uid="{1EC2B724-4BB7-4C8E-8505-1FD101F75538}"/>
    <cellStyle name="Normal 7 3 6 2 3 2" xfId="37226" xr:uid="{0BE24043-AAD1-4FEC-B452-CB332DE252BC}"/>
    <cellStyle name="Normal 7 3 6 2 4" xfId="21271" xr:uid="{E289BC4E-67E5-4E3A-B4D0-E6C9C43362B9}"/>
    <cellStyle name="Normal 7 3 6 2 4 2" xfId="37227" xr:uid="{BF9AF8D9-AD8C-427A-8D98-B8CCF77887A4}"/>
    <cellStyle name="Normal 7 3 6 2 5" xfId="21272" xr:uid="{EB9DBC93-9F12-45F7-81DF-A6E19683E96D}"/>
    <cellStyle name="Normal 7 3 6 2 5 2" xfId="37228" xr:uid="{50A27354-D23A-42C4-B1C0-9644A4347ABE}"/>
    <cellStyle name="Normal 7 3 6 2 6" xfId="37224" xr:uid="{34CE87DF-9D27-4996-B413-F6726D407D10}"/>
    <cellStyle name="Normal 7 3 6 3" xfId="21273" xr:uid="{A9FDEEC3-E885-495D-A57E-E1A3BC8346C8}"/>
    <cellStyle name="Normal 7 3 6 3 2" xfId="37229" xr:uid="{CBB97FB0-1A92-4CC0-BEB4-AC6D753DD040}"/>
    <cellStyle name="Normal 7 3 6 4" xfId="21274" xr:uid="{5E2309E4-2932-4F44-9EE3-F1F5C20B03A6}"/>
    <cellStyle name="Normal 7 3 6 4 2" xfId="37230" xr:uid="{89D7CDDD-759B-4222-B5A5-7EA4B8F42732}"/>
    <cellStyle name="Normal 7 3 6 5" xfId="21275" xr:uid="{0DD9A00C-CD14-4264-AC98-FF14643CF91B}"/>
    <cellStyle name="Normal 7 3 6 5 2" xfId="37231" xr:uid="{F6AF4A97-6B3E-4830-9984-4C3E251B46CF}"/>
    <cellStyle name="Normal 7 3 6 6" xfId="21276" xr:uid="{4019A0A9-010B-4C93-AAF0-7F5CFB00568B}"/>
    <cellStyle name="Normal 7 3 6 6 2" xfId="37232" xr:uid="{F229B138-A3B8-48F4-8907-C8FDAFD2F14D}"/>
    <cellStyle name="Normal 7 3 6 7" xfId="37223" xr:uid="{CC71D000-4F1B-40E2-8322-49972AAB3DCE}"/>
    <cellStyle name="Normal 7 3 7" xfId="21277" xr:uid="{95413804-DAC1-46B4-8D90-C4CC86FCA14E}"/>
    <cellStyle name="Normal 7 3 7 2" xfId="21278" xr:uid="{ED699BB9-FE61-407B-99CD-73E55424292B}"/>
    <cellStyle name="Normal 7 3 7 2 2" xfId="37234" xr:uid="{25DFF81F-30CE-4858-AA79-13BECA27DFEB}"/>
    <cellStyle name="Normal 7 3 7 3" xfId="21279" xr:uid="{9C7F04F6-AC50-4647-9613-4FFDCBBBF12D}"/>
    <cellStyle name="Normal 7 3 7 3 2" xfId="37235" xr:uid="{9A1C9945-BBF9-4A7B-A200-C4404EBDD41F}"/>
    <cellStyle name="Normal 7 3 7 4" xfId="21280" xr:uid="{3F728D6F-3BD9-4174-91E1-5AB01096785E}"/>
    <cellStyle name="Normal 7 3 7 4 2" xfId="37236" xr:uid="{9509BF42-E40A-46EF-A25D-D57EB32213D2}"/>
    <cellStyle name="Normal 7 3 7 5" xfId="21281" xr:uid="{15B64A46-C09C-47C8-9CCB-52FF5357531C}"/>
    <cellStyle name="Normal 7 3 7 5 2" xfId="37237" xr:uid="{0336FB0A-3B47-429D-9083-EA0E44A90A40}"/>
    <cellStyle name="Normal 7 3 7 6" xfId="37233" xr:uid="{BB2539BF-0FE8-4387-A9B3-AB556E9039AA}"/>
    <cellStyle name="Normal 7 3 8" xfId="21282" xr:uid="{DF559905-09AA-4423-B74C-2E72A5A9F837}"/>
    <cellStyle name="Normal 7 3 8 2" xfId="21283" xr:uid="{751FCCF0-E500-4EC7-BCA7-36AF2CF99F60}"/>
    <cellStyle name="Normal 7 3 8 2 2" xfId="37239" xr:uid="{D77B3310-AEA8-406E-8122-E1A6E9653F8C}"/>
    <cellStyle name="Normal 7 3 8 3" xfId="21284" xr:uid="{3AB5E0A6-2DED-47B5-8392-0BFAF918296F}"/>
    <cellStyle name="Normal 7 3 8 3 2" xfId="37240" xr:uid="{EC23B3C9-BDBF-4342-9B2F-D0A88C34A21E}"/>
    <cellStyle name="Normal 7 3 8 4" xfId="21285" xr:uid="{A96D48FC-215F-4839-AFD5-911B1027A904}"/>
    <cellStyle name="Normal 7 3 8 4 2" xfId="37241" xr:uid="{500D14A4-E513-4524-ADAB-28A57C503FFE}"/>
    <cellStyle name="Normal 7 3 8 5" xfId="21286" xr:uid="{9A74FE5D-313F-4D4F-B531-CB146F5D6B15}"/>
    <cellStyle name="Normal 7 3 8 5 2" xfId="37242" xr:uid="{E30A8414-8119-4692-8AFC-D903BE53ACE2}"/>
    <cellStyle name="Normal 7 3 8 6" xfId="37238" xr:uid="{8D2AD1AA-F352-49EE-A737-84BDE533AF29}"/>
    <cellStyle name="Normal 7 3 9" xfId="21287" xr:uid="{A6791637-6F87-4C12-AB86-C29775CB847B}"/>
    <cellStyle name="Normal 7 3 9 2" xfId="21288" xr:uid="{3D851384-A340-4581-BAEB-0E2F6F492512}"/>
    <cellStyle name="Normal 7 3 9 2 2" xfId="37244" xr:uid="{4A8D2503-A6BD-4EB2-8EEA-53FB80994233}"/>
    <cellStyle name="Normal 7 3 9 3" xfId="21289" xr:uid="{001F90BC-665B-4517-A6CA-612704296913}"/>
    <cellStyle name="Normal 7 3 9 3 2" xfId="37245" xr:uid="{54311540-F59B-45A9-B740-4096101F6D4A}"/>
    <cellStyle name="Normal 7 3 9 4" xfId="21290" xr:uid="{F1B34969-3F13-413E-A8CA-FD37B07BEB22}"/>
    <cellStyle name="Normal 7 3 9 4 2" xfId="37246" xr:uid="{60459AFC-2B1A-4B3A-A80A-206C178C0E6B}"/>
    <cellStyle name="Normal 7 3 9 5" xfId="21291" xr:uid="{13223353-B30A-4BAB-88F7-31D351D66C94}"/>
    <cellStyle name="Normal 7 3 9 5 2" xfId="37247" xr:uid="{14EC2D6A-30CE-41B4-8AB2-9C1C6AC793FD}"/>
    <cellStyle name="Normal 7 3 9 6" xfId="37243" xr:uid="{EF637030-B215-4F09-9490-459EA8555BFB}"/>
    <cellStyle name="Normal 7 4" xfId="21292" xr:uid="{89918C57-CDB1-4BFF-B6C0-806EB4F89AC0}"/>
    <cellStyle name="Normal 7 4 10" xfId="43544" xr:uid="{88A3846F-1910-4758-8D5E-CEFAC5001CDD}"/>
    <cellStyle name="Normal 7 4 11" xfId="43545" xr:uid="{0CA49F21-DFA5-4FE5-A37D-EB5C467A50E9}"/>
    <cellStyle name="Normal 7 4 2" xfId="43546" xr:uid="{D1AF0E5C-9C14-401D-B21A-6B6E1D628265}"/>
    <cellStyle name="Normal 7 4 2 2" xfId="43547" xr:uid="{80ECA413-337C-4FD2-8E2A-2D04FEA173AB}"/>
    <cellStyle name="Normal 7 4 2 2 2" xfId="43548" xr:uid="{07A29D5F-A354-4CE1-9C53-97B775D69F32}"/>
    <cellStyle name="Normal 7 4 2 2 3" xfId="43549" xr:uid="{6DAD9E29-6DDB-4870-9893-7B4F7E623DA2}"/>
    <cellStyle name="Normal 7 4 2 2 4" xfId="43550" xr:uid="{69C0C903-FA69-473F-AE80-64D2083C9FBC}"/>
    <cellStyle name="Normal 7 4 2 3" xfId="43551" xr:uid="{05D26031-73D4-428C-9537-F83F6FDA3C0F}"/>
    <cellStyle name="Normal 7 4 2 3 2" xfId="43552" xr:uid="{B711A7D0-BC0B-42C6-B67B-2D2153EA63EF}"/>
    <cellStyle name="Normal 7 4 2 3 3" xfId="43553" xr:uid="{E9F54E37-F824-468F-9961-A91D252AEF6D}"/>
    <cellStyle name="Normal 7 4 2 3 4" xfId="43554" xr:uid="{57C3F0BA-A496-4164-9EFC-9C4D0E01A320}"/>
    <cellStyle name="Normal 7 4 2 4" xfId="43555" xr:uid="{BAC03456-12E4-42BC-8973-7CF8D4560C38}"/>
    <cellStyle name="Normal 7 4 2 5" xfId="43556" xr:uid="{EEADA1B4-19CE-4E61-B315-27E62868E69A}"/>
    <cellStyle name="Normal 7 4 2 6" xfId="43557" xr:uid="{008AD0FC-F144-4BD4-A9CD-ADC2EF41B247}"/>
    <cellStyle name="Normal 7 4 2 7" xfId="43558" xr:uid="{22CFABDE-DF44-48D3-9EAD-17E272A74464}"/>
    <cellStyle name="Normal 7 4 2 8" xfId="43559" xr:uid="{F7558217-BCDA-4AF4-BCC5-1C93E71951EB}"/>
    <cellStyle name="Normal 7 4 3" xfId="43560" xr:uid="{57871EAD-D9D1-4AE3-BDDC-34DFE42D433E}"/>
    <cellStyle name="Normal 7 4 3 2" xfId="43561" xr:uid="{704A4F18-CB5A-4094-B080-189DB074537C}"/>
    <cellStyle name="Normal 7 4 3 3" xfId="43562" xr:uid="{247FBDD8-3616-4DF9-86B3-2A9E17F43052}"/>
    <cellStyle name="Normal 7 4 3 4" xfId="43563" xr:uid="{A306A0BC-0680-4FCA-83F4-937CD914108A}"/>
    <cellStyle name="Normal 7 4 3 5" xfId="43564" xr:uid="{FAA59A36-DA3A-4506-9758-9C2E20012133}"/>
    <cellStyle name="Normal 7 4 4" xfId="43565" xr:uid="{721F25B2-9084-4B2D-A08F-558E25B0E583}"/>
    <cellStyle name="Normal 7 4 4 2" xfId="43566" xr:uid="{BC5C61D4-D452-47CE-88A9-9272840CDAC8}"/>
    <cellStyle name="Normal 7 4 4 3" xfId="43567" xr:uid="{2D991A3A-D1CE-4AD7-A0AC-2F6B1129B101}"/>
    <cellStyle name="Normal 7 4 4 4" xfId="43568" xr:uid="{22A3A094-1C2E-4373-AFA5-D79E386F6778}"/>
    <cellStyle name="Normal 7 4 5" xfId="43569" xr:uid="{34C99CA8-FE97-4500-9F98-799F7DF2831B}"/>
    <cellStyle name="Normal 7 4 5 2" xfId="43570" xr:uid="{980A6909-C618-42E4-B4CA-3BCCAB1DA749}"/>
    <cellStyle name="Normal 7 4 5 3" xfId="43571" xr:uid="{933C9E21-E794-4275-8177-8C514F0C4EF7}"/>
    <cellStyle name="Normal 7 4 5 4" xfId="43572" xr:uid="{D162C4DB-4840-40AD-982B-07C3EF608AEE}"/>
    <cellStyle name="Normal 7 4 6" xfId="43573" xr:uid="{47EBCD83-B55D-4174-93A9-230F423A81C5}"/>
    <cellStyle name="Normal 7 4 7" xfId="43574" xr:uid="{418BD075-64B9-4CE5-AE36-0D4965442E73}"/>
    <cellStyle name="Normal 7 4 8" xfId="43575" xr:uid="{65F74E3F-5B63-412A-8F1C-2387A60F324D}"/>
    <cellStyle name="Normal 7 4 9" xfId="43576" xr:uid="{6F67F45B-5B73-4FA9-BEDC-AE14E5FD74D0}"/>
    <cellStyle name="Normal 7 5" xfId="21293" xr:uid="{76ACFDBF-B9AC-4932-95EE-6506C4AD94C7}"/>
    <cellStyle name="Normal 7 5 10" xfId="43577" xr:uid="{48C6B0FB-7517-4E9E-8697-A1DD8C3360F1}"/>
    <cellStyle name="Normal 7 5 11" xfId="43578" xr:uid="{6D8BA79F-B74B-438B-BBAD-149924357344}"/>
    <cellStyle name="Normal 7 5 2" xfId="21294" xr:uid="{C802B837-E352-4983-A14D-4838600AD341}"/>
    <cellStyle name="Normal 7 5 2 2" xfId="43579" xr:uid="{090778B6-DDFF-43B9-B4AE-50D511FC54B3}"/>
    <cellStyle name="Normal 7 5 2 2 2" xfId="43580" xr:uid="{B80B19B8-A0E5-4E55-ACCD-2A7F136CDF5F}"/>
    <cellStyle name="Normal 7 5 2 2 3" xfId="43581" xr:uid="{9D4CE393-792C-45E4-8E0E-886C90530A98}"/>
    <cellStyle name="Normal 7 5 2 2 4" xfId="43582" xr:uid="{C0FC1D5B-FDC0-41AF-A1D4-C131ACC700F4}"/>
    <cellStyle name="Normal 7 5 2 3" xfId="43583" xr:uid="{B1B2D5DC-F9D6-4722-B279-EF9DDF2507D1}"/>
    <cellStyle name="Normal 7 5 2 3 2" xfId="43584" xr:uid="{22434E51-4405-4593-B080-888A7D2E8DBB}"/>
    <cellStyle name="Normal 7 5 2 3 3" xfId="43585" xr:uid="{2213FEC1-7ED8-4BD4-B3CF-DC0053714AC6}"/>
    <cellStyle name="Normal 7 5 2 3 4" xfId="43586" xr:uid="{2AC158A9-9981-45CF-81C6-479F95F21191}"/>
    <cellStyle name="Normal 7 5 2 4" xfId="43587" xr:uid="{D51EC6DB-8B51-4FC7-8A97-80F8E777444C}"/>
    <cellStyle name="Normal 7 5 2 5" xfId="43588" xr:uid="{2348FA5A-2CCB-42B3-9608-E6098C59E2FD}"/>
    <cellStyle name="Normal 7 5 2 6" xfId="43589" xr:uid="{3D359812-A853-47E1-9965-C8065F86471E}"/>
    <cellStyle name="Normal 7 5 2 7" xfId="43590" xr:uid="{D8DC1A34-89B1-4715-908F-F15E4B065874}"/>
    <cellStyle name="Normal 7 5 2 8" xfId="43591" xr:uid="{B615F27F-B56A-49F2-A310-AC902914736A}"/>
    <cellStyle name="Normal 7 5 3" xfId="21295" xr:uid="{6B71BCC7-308B-4E4A-A7A3-FE7A89BAEEF8}"/>
    <cellStyle name="Normal 7 5 3 2" xfId="43592" xr:uid="{540E6DE9-8A46-4302-B1B0-EEFAF1584E6F}"/>
    <cellStyle name="Normal 7 5 3 3" xfId="43593" xr:uid="{DF412D64-789C-4FBA-9DFB-660F0C3DD80A}"/>
    <cellStyle name="Normal 7 5 3 4" xfId="43594" xr:uid="{EE968049-2BA2-4CBF-B300-0729EA19604B}"/>
    <cellStyle name="Normal 7 5 3 5" xfId="43595" xr:uid="{D6667F06-EC9A-442E-B2D1-3AEA4B2613FA}"/>
    <cellStyle name="Normal 7 5 4" xfId="21296" xr:uid="{35E4F9AE-7FFF-4B82-A5AB-918AC8A2FFB1}"/>
    <cellStyle name="Normal 7 5 4 2" xfId="43596" xr:uid="{F8E2B1AA-C913-4382-A6EE-A3DFC9345180}"/>
    <cellStyle name="Normal 7 5 4 3" xfId="43597" xr:uid="{D3420530-31D5-41F3-B756-1ADA14D386C4}"/>
    <cellStyle name="Normal 7 5 4 4" xfId="43598" xr:uid="{F666E047-3C4D-40AE-B104-69F770A9B8BD}"/>
    <cellStyle name="Normal 7 5 5" xfId="21297" xr:uid="{D70C417A-85B3-42D1-BD39-E804C4846DF2}"/>
    <cellStyle name="Normal 7 5 5 2" xfId="43599" xr:uid="{DD26B024-7C76-45E7-9B83-AAE1F8EAEDEE}"/>
    <cellStyle name="Normal 7 5 5 3" xfId="43600" xr:uid="{E81959A9-47C9-4A6B-BDE7-7CDC767B92DC}"/>
    <cellStyle name="Normal 7 5 5 4" xfId="43601" xr:uid="{8E5A5D51-AEE0-41F9-95E9-72966883CCB9}"/>
    <cellStyle name="Normal 7 5 6" xfId="21298" xr:uid="{DED83982-046A-44B3-B2E6-1CF4F1AEDC3B}"/>
    <cellStyle name="Normal 7 5 6 2" xfId="46115" xr:uid="{3675AF5A-EDD2-4866-A601-7FB93A1A0708}"/>
    <cellStyle name="Normal 7 5 7" xfId="21299" xr:uid="{85ED0169-2212-4CE3-A4CD-528A3658AE88}"/>
    <cellStyle name="Normal 7 5 7 2" xfId="46063" xr:uid="{E4CA5BE3-BA41-441F-83DD-67F2BB55BA5D}"/>
    <cellStyle name="Normal 7 5 8" xfId="43602" xr:uid="{A651A895-A7BD-455A-8949-C6EFDDE926E8}"/>
    <cellStyle name="Normal 7 5 9" xfId="43603" xr:uid="{6D992A1F-3A1B-4A54-924B-14D899F1372D}"/>
    <cellStyle name="Normal 7 6" xfId="21300" xr:uid="{CAD33739-5287-4070-A139-7209EBC8C75E}"/>
    <cellStyle name="Normal 7 6 10" xfId="43604" xr:uid="{A4E529AC-C16F-448F-88C8-C3663FEED344}"/>
    <cellStyle name="Normal 7 6 2" xfId="43605" xr:uid="{878DC0A2-0894-4BF2-BF85-6336C2E02773}"/>
    <cellStyle name="Normal 7 6 2 2" xfId="43606" xr:uid="{6FBC3A09-8F8C-435D-AA55-994DDA0E9C7B}"/>
    <cellStyle name="Normal 7 6 2 3" xfId="43607" xr:uid="{64D3E884-CFE9-411E-AFC3-3D8D2085F89F}"/>
    <cellStyle name="Normal 7 6 2 4" xfId="43608" xr:uid="{A77B67C0-A348-4CBF-82DB-658E31C445EF}"/>
    <cellStyle name="Normal 7 6 2 5" xfId="43609" xr:uid="{731C017D-BE69-4A69-88B6-5B408FA969AB}"/>
    <cellStyle name="Normal 7 6 3" xfId="43610" xr:uid="{688A6D8F-5DD2-4FB0-8E35-A87BC923F345}"/>
    <cellStyle name="Normal 7 6 3 2" xfId="43611" xr:uid="{1C225AEE-45A5-44B7-BCED-12613358C64E}"/>
    <cellStyle name="Normal 7 6 3 3" xfId="43612" xr:uid="{01648B7B-3184-44FC-BC7A-0EF5ADA6D141}"/>
    <cellStyle name="Normal 7 6 3 4" xfId="43613" xr:uid="{DD124754-4130-42F4-8919-5BC02CEE0391}"/>
    <cellStyle name="Normal 7 6 4" xfId="43614" xr:uid="{6902896A-00E6-4786-8C98-834D8989B821}"/>
    <cellStyle name="Normal 7 6 4 2" xfId="43615" xr:uid="{7BFBB9B7-3464-4C5F-9C94-A6CFAC028E58}"/>
    <cellStyle name="Normal 7 6 4 3" xfId="43616" xr:uid="{E93FDE12-E065-4855-A28D-E98B841F5DD4}"/>
    <cellStyle name="Normal 7 6 4 4" xfId="43617" xr:uid="{6F2109D6-E50B-442F-B0B4-4642EB9C2D7C}"/>
    <cellStyle name="Normal 7 6 5" xfId="43618" xr:uid="{6A6817BA-1AA1-43F7-A5E6-DF952C615A3C}"/>
    <cellStyle name="Normal 7 6 6" xfId="43619" xr:uid="{6F988572-3218-432C-B6C3-2CBAF38FACCA}"/>
    <cellStyle name="Normal 7 6 7" xfId="43620" xr:uid="{828E89BA-499D-4E47-811F-EF3E032C7513}"/>
    <cellStyle name="Normal 7 6 8" xfId="43621" xr:uid="{9032080E-EB5B-4A57-9180-EAD466BCD338}"/>
    <cellStyle name="Normal 7 6 9" xfId="43622" xr:uid="{54F36756-A0A9-49F3-B8A3-7543B1A27771}"/>
    <cellStyle name="Normal 7 7" xfId="21301" xr:uid="{6877A5EE-1E1A-4EC5-A24B-B8B2418E6363}"/>
    <cellStyle name="Normal 7 7 2" xfId="43623" xr:uid="{0EDA232A-B0ED-4626-A0EC-55AE77B82961}"/>
    <cellStyle name="Normal 7 7 2 2" xfId="43624" xr:uid="{BB087993-6B02-4478-A50A-8152248E4019}"/>
    <cellStyle name="Normal 7 7 2 3" xfId="43625" xr:uid="{738EEB79-CD98-4EDD-B924-84F54465CAE0}"/>
    <cellStyle name="Normal 7 7 2 4" xfId="43626" xr:uid="{D353C807-D856-4D61-95B5-C4B202E3D420}"/>
    <cellStyle name="Normal 7 7 3" xfId="43627" xr:uid="{193CBB9F-1F08-4C06-A98E-56DB4730C21A}"/>
    <cellStyle name="Normal 7 7 3 2" xfId="43628" xr:uid="{6F2890F5-C65D-4BE1-A948-210C4AB01635}"/>
    <cellStyle name="Normal 7 7 3 3" xfId="43629" xr:uid="{21EBAA64-D9C2-488D-B7EB-3C3102A777F6}"/>
    <cellStyle name="Normal 7 7 3 4" xfId="43630" xr:uid="{16A2E557-E120-4185-B514-4B39992E5572}"/>
    <cellStyle name="Normal 7 7 4" xfId="43631" xr:uid="{9D6C9997-677B-45CC-A96F-66F82BC931ED}"/>
    <cellStyle name="Normal 7 7 5" xfId="43632" xr:uid="{22CB23B3-9AD2-47FF-872D-57F984A093C5}"/>
    <cellStyle name="Normal 7 7 6" xfId="43633" xr:uid="{36DF7C43-102D-44F3-9B87-2440C0BDFB52}"/>
    <cellStyle name="Normal 7 7 7" xfId="43634" xr:uid="{6EB441F2-21C9-4C47-9225-5B9B8A69BE77}"/>
    <cellStyle name="Normal 7 7 8" xfId="43635" xr:uid="{E8AD616A-5814-4A93-AF09-00CB1D79DB01}"/>
    <cellStyle name="Normal 7 7 9" xfId="43636" xr:uid="{30D5E377-7687-43F3-9A4E-B7131E05331D}"/>
    <cellStyle name="Normal 7 8" xfId="21302" xr:uid="{A0DAC92C-928A-4C9A-8C2B-8155DAFF4D12}"/>
    <cellStyle name="Normal 7 8 2" xfId="43637" xr:uid="{65C41673-DE0C-4979-A5D6-4DAB98ED0BEF}"/>
    <cellStyle name="Normal 7 8 2 2" xfId="43638" xr:uid="{908F63D8-EBBB-4C6A-A76A-9BEBF5E9F26D}"/>
    <cellStyle name="Normal 7 8 2 3" xfId="43639" xr:uid="{17D415FC-1417-4B74-8892-9E82EDE1AC0B}"/>
    <cellStyle name="Normal 7 8 2 4" xfId="43640" xr:uid="{3F668622-8DCD-4974-8885-D9F5FCBCD9E5}"/>
    <cellStyle name="Normal 7 8 3" xfId="43641" xr:uid="{F02725FF-14FD-442D-843D-A3A8C2333527}"/>
    <cellStyle name="Normal 7 8 4" xfId="43642" xr:uid="{C3E501B8-F595-4589-9388-E06036CB07ED}"/>
    <cellStyle name="Normal 7 8 5" xfId="43643" xr:uid="{6D4430C3-2450-405E-A11A-FF4468E7FB29}"/>
    <cellStyle name="Normal 7 8 6" xfId="43644" xr:uid="{FED159A1-F8EC-4A92-910B-558416CEC347}"/>
    <cellStyle name="Normal 7 9" xfId="21303" xr:uid="{C38F8E80-EE0C-40E1-BB63-DCD1A4226981}"/>
    <cellStyle name="Normal 7 9 2" xfId="43645" xr:uid="{9367447B-9388-4591-94BC-172820150B0C}"/>
    <cellStyle name="Normal 7 9 3" xfId="43646" xr:uid="{61B6E4C8-6BDA-4ED6-AAD6-EA1FF48CC98E}"/>
    <cellStyle name="Normal 7 9 4" xfId="43647" xr:uid="{3C850F0A-A9C6-4E17-81A4-47D11C734B46}"/>
    <cellStyle name="Normal 8" xfId="21304" xr:uid="{4A15E669-CC11-41E3-B7CD-EC8010CC32BF}"/>
    <cellStyle name="Normal 8 10" xfId="21305" xr:uid="{87D36C3D-9327-4639-9CC3-D7F484DA90C4}"/>
    <cellStyle name="Normal 8 10 2" xfId="40812" xr:uid="{7C30D4A4-EF0C-46A7-B43F-FDF5EB2948AB}"/>
    <cellStyle name="Normal 8 10 2 2" xfId="46180" xr:uid="{BBF7D331-A8C7-43AD-8993-5C3D1A93FA10}"/>
    <cellStyle name="Normal 8 10 3" xfId="43648" xr:uid="{8D9BAEA4-BF5B-494C-8824-FDD7A253B8B6}"/>
    <cellStyle name="Normal 8 10 4" xfId="43649" xr:uid="{AE06A26D-C14A-4A95-B5BC-2426570FA4E5}"/>
    <cellStyle name="Normal 8 11" xfId="21306" xr:uid="{162E8EA5-A5AA-46AE-A029-406B5ACE8D47}"/>
    <cellStyle name="Normal 8 11 10" xfId="21307" xr:uid="{1663FBEE-4D17-49A5-BCEE-C189B2243F9F}"/>
    <cellStyle name="Normal 8 11 10 2" xfId="21308" xr:uid="{4C790363-9B90-40A1-A7E2-B490F465A31E}"/>
    <cellStyle name="Normal 8 11 10 2 2" xfId="37250" xr:uid="{9F8C6890-BF6B-4E96-9A15-DA92771DD7EC}"/>
    <cellStyle name="Normal 8 11 10 3" xfId="21309" xr:uid="{31EB00E2-36F2-4128-9E64-AA8DE1C4B339}"/>
    <cellStyle name="Normal 8 11 10 3 2" xfId="37251" xr:uid="{65DB9425-1CC9-4F12-99F9-EB44664FEB1C}"/>
    <cellStyle name="Normal 8 11 10 4" xfId="21310" xr:uid="{83435FEC-B826-48DA-BB92-0EBEB4EEEF4B}"/>
    <cellStyle name="Normal 8 11 10 4 2" xfId="37252" xr:uid="{FA498445-F1B1-4044-8743-0D233C852919}"/>
    <cellStyle name="Normal 8 11 10 5" xfId="21311" xr:uid="{D6493D9F-1A11-47E1-908E-6AC67204E68F}"/>
    <cellStyle name="Normal 8 11 10 5 2" xfId="37253" xr:uid="{B6ED995E-7B8C-45E9-A3D6-F2F967319CFB}"/>
    <cellStyle name="Normal 8 11 10 6" xfId="37249" xr:uid="{E3641DB5-F6B4-4C0B-86E4-1159EB09E3C8}"/>
    <cellStyle name="Normal 8 11 11" xfId="21312" xr:uid="{81CA048E-7780-44ED-AAA3-D9FC3D5D4397}"/>
    <cellStyle name="Normal 8 11 11 2" xfId="21313" xr:uid="{0DDAF473-BA5E-457A-A23D-509FB87B8834}"/>
    <cellStyle name="Normal 8 11 11 2 2" xfId="37255" xr:uid="{E7B74EBA-486F-4756-87B6-BF06EFE3F9FB}"/>
    <cellStyle name="Normal 8 11 11 3" xfId="21314" xr:uid="{BD13FF80-C193-4962-A32F-B1EBBFBB4A3F}"/>
    <cellStyle name="Normal 8 11 11 3 2" xfId="37256" xr:uid="{864D8A48-EFA0-431E-9884-A558A6D40576}"/>
    <cellStyle name="Normal 8 11 11 4" xfId="21315" xr:uid="{34D617D0-3FAC-43B8-A663-2CC83853E4FA}"/>
    <cellStyle name="Normal 8 11 11 4 2" xfId="37257" xr:uid="{B8F5FCBE-9B97-4B2D-ACDD-B18DAD1B43BD}"/>
    <cellStyle name="Normal 8 11 11 5" xfId="21316" xr:uid="{E1F2F5F1-90D3-4E39-80AA-F1B6D28CE4F6}"/>
    <cellStyle name="Normal 8 11 11 5 2" xfId="37258" xr:uid="{39CAAD27-C336-4191-8358-4F942ED490FA}"/>
    <cellStyle name="Normal 8 11 11 6" xfId="37254" xr:uid="{2949AB70-05AE-474C-81C6-9D1E9FE8C559}"/>
    <cellStyle name="Normal 8 11 12" xfId="21317" xr:uid="{142C0C81-AE1B-4D46-8084-367FBE53A484}"/>
    <cellStyle name="Normal 8 11 12 2" xfId="21318" xr:uid="{C6ADB473-760A-40E1-A1EE-51EB3EB05B04}"/>
    <cellStyle name="Normal 8 11 12 2 2" xfId="37260" xr:uid="{D7F2423E-51F4-4470-A56E-E1A2EC8DE1B4}"/>
    <cellStyle name="Normal 8 11 12 3" xfId="21319" xr:uid="{186973DF-6F46-4BA8-AD49-C32DCA8098E1}"/>
    <cellStyle name="Normal 8 11 12 3 2" xfId="37261" xr:uid="{B9DFF785-ECC7-4D0D-AF0A-805BE2669E42}"/>
    <cellStyle name="Normal 8 11 12 4" xfId="21320" xr:uid="{D3387CC8-E846-43D9-A0D1-CEB75DB78CC9}"/>
    <cellStyle name="Normal 8 11 12 4 2" xfId="37262" xr:uid="{0FBA19B9-F67E-4FFB-9B5D-F5F02988C9CF}"/>
    <cellStyle name="Normal 8 11 12 5" xfId="21321" xr:uid="{31651CC9-6CFB-481C-91C8-8964E86DC44D}"/>
    <cellStyle name="Normal 8 11 12 5 2" xfId="37263" xr:uid="{B00522E9-A954-472D-A6BD-FB53BD844056}"/>
    <cellStyle name="Normal 8 11 12 6" xfId="37259" xr:uid="{1BFBCFB1-B691-4E04-A976-A2A415A7019A}"/>
    <cellStyle name="Normal 8 11 13" xfId="21322" xr:uid="{2A27BC72-99BC-40CE-94DC-FBFDA27293EE}"/>
    <cellStyle name="Normal 8 11 13 2" xfId="21323" xr:uid="{BB41709F-DD7B-43DE-9218-ECD2F698505B}"/>
    <cellStyle name="Normal 8 11 13 2 2" xfId="37265" xr:uid="{F9F39E1D-37EF-4BCF-94FC-021E31498FAA}"/>
    <cellStyle name="Normal 8 11 13 3" xfId="21324" xr:uid="{A2EBBD90-3B15-4C24-A72B-EEE66B13F4F8}"/>
    <cellStyle name="Normal 8 11 13 3 2" xfId="37266" xr:uid="{72874275-DE45-49AE-A9F3-DE37E3917C78}"/>
    <cellStyle name="Normal 8 11 13 4" xfId="21325" xr:uid="{2C767AAA-E0D2-4E8B-A09A-08E5525C2146}"/>
    <cellStyle name="Normal 8 11 13 4 2" xfId="37267" xr:uid="{5B50151A-A6A7-442F-B393-10003C59EABE}"/>
    <cellStyle name="Normal 8 11 13 5" xfId="21326" xr:uid="{F88ED23A-F9CF-4E05-AEA2-85B97717CE7F}"/>
    <cellStyle name="Normal 8 11 13 5 2" xfId="37268" xr:uid="{D2465E57-6D93-47B6-B03E-663E2A5B3013}"/>
    <cellStyle name="Normal 8 11 13 6" xfId="37264" xr:uid="{51893FF5-C11B-40F2-B618-C1AB1E275525}"/>
    <cellStyle name="Normal 8 11 14" xfId="21327" xr:uid="{E9FE557B-77C9-4571-A64D-C56BB401737A}"/>
    <cellStyle name="Normal 8 11 14 2" xfId="21328" xr:uid="{6E0B5949-F778-419D-9DBC-D18F4D95581D}"/>
    <cellStyle name="Normal 8 11 14 2 2" xfId="37270" xr:uid="{CF856ABF-15E5-4B89-A93B-ECE1665EDF36}"/>
    <cellStyle name="Normal 8 11 14 3" xfId="21329" xr:uid="{D3B4799B-9768-4CB0-A0A6-723A843678C5}"/>
    <cellStyle name="Normal 8 11 14 3 2" xfId="37271" xr:uid="{AF0B2EE7-1E8B-48F3-A0F4-F76AAE09E28A}"/>
    <cellStyle name="Normal 8 11 14 4" xfId="21330" xr:uid="{3B05D6D7-CD4F-4F0F-A15F-112BA2A377F2}"/>
    <cellStyle name="Normal 8 11 14 4 2" xfId="37272" xr:uid="{18583471-8223-437C-B2DE-321ADABED44F}"/>
    <cellStyle name="Normal 8 11 14 5" xfId="21331" xr:uid="{09F9F7B1-CB81-4F27-AB98-25E1DB138F2F}"/>
    <cellStyle name="Normal 8 11 14 5 2" xfId="37273" xr:uid="{97C89569-5F2B-4E03-96C7-DBA259912770}"/>
    <cellStyle name="Normal 8 11 14 6" xfId="37269" xr:uid="{7872F6B9-F969-4C5C-9E87-BBC7F228E8D2}"/>
    <cellStyle name="Normal 8 11 15" xfId="21332" xr:uid="{7C5FAD14-9196-41CD-BF85-278B513256A4}"/>
    <cellStyle name="Normal 8 11 15 2" xfId="21333" xr:uid="{8EDB2AB8-95E7-4E17-BAF4-8701729EFC9D}"/>
    <cellStyle name="Normal 8 11 15 2 2" xfId="37275" xr:uid="{15D6FC12-78A7-4732-8913-C3588188555B}"/>
    <cellStyle name="Normal 8 11 15 3" xfId="21334" xr:uid="{ACDE8985-B7B8-4AF9-BE36-BA7DB3D39AA2}"/>
    <cellStyle name="Normal 8 11 15 3 2" xfId="37276" xr:uid="{8337E47C-2B36-44AF-BC18-5F831D4FD363}"/>
    <cellStyle name="Normal 8 11 15 4" xfId="21335" xr:uid="{75752F61-3800-45F1-A79B-F071FD5E50CC}"/>
    <cellStyle name="Normal 8 11 15 4 2" xfId="37277" xr:uid="{C8443C8D-D838-43CD-9181-09400A92126F}"/>
    <cellStyle name="Normal 8 11 15 5" xfId="21336" xr:uid="{30BB3F72-FD8E-4B8C-AA53-D185820BC76E}"/>
    <cellStyle name="Normal 8 11 15 5 2" xfId="37278" xr:uid="{7C613C00-5543-491B-8807-BE572CBAEE56}"/>
    <cellStyle name="Normal 8 11 15 6" xfId="37274" xr:uid="{0404F8B0-AAEC-4F10-A95C-097F7E9716BB}"/>
    <cellStyle name="Normal 8 11 16" xfId="21337" xr:uid="{EA410178-D3EE-4FBE-912D-AB4CC22AFEFF}"/>
    <cellStyle name="Normal 8 11 16 2" xfId="21338" xr:uid="{95D2CDFB-583F-4A43-959B-9846EAB6563E}"/>
    <cellStyle name="Normal 8 11 16 2 2" xfId="37280" xr:uid="{66122069-AF38-43CB-8B61-8E2DAC577F6D}"/>
    <cellStyle name="Normal 8 11 16 3" xfId="21339" xr:uid="{9A87C4CA-F63F-4B5E-A84A-0113A1CADB9F}"/>
    <cellStyle name="Normal 8 11 16 3 2" xfId="37281" xr:uid="{406DB076-30F2-442F-8A14-7C32D7D60524}"/>
    <cellStyle name="Normal 8 11 16 4" xfId="21340" xr:uid="{36FF248E-455B-4DF0-AD16-ECDEF2B2A5F1}"/>
    <cellStyle name="Normal 8 11 16 4 2" xfId="37282" xr:uid="{EA0DE3FF-B97C-4DB9-95F0-548873E9D6B7}"/>
    <cellStyle name="Normal 8 11 16 5" xfId="21341" xr:uid="{EF352848-918F-46BD-A171-90B41F09ADF7}"/>
    <cellStyle name="Normal 8 11 16 5 2" xfId="37283" xr:uid="{4AE7D3EF-18EA-4EF1-ADCD-101749846D9A}"/>
    <cellStyle name="Normal 8 11 16 6" xfId="37279" xr:uid="{4DD15776-F70C-40B2-BEB1-61E4ADA4EEE6}"/>
    <cellStyle name="Normal 8 11 17" xfId="21342" xr:uid="{7A3EC3C8-CE52-47FE-A5BF-D2D044A46467}"/>
    <cellStyle name="Normal 8 11 18" xfId="21343" xr:uid="{1BC3031B-CBA0-4EBD-8413-C9335B5BB293}"/>
    <cellStyle name="Normal 8 11 19" xfId="21344" xr:uid="{950D4742-DE96-4884-906B-F34D0AA0D066}"/>
    <cellStyle name="Normal 8 11 2" xfId="21345" xr:uid="{8F080501-A7CC-453F-999D-400211FAD883}"/>
    <cellStyle name="Normal 8 11 2 2" xfId="21346" xr:uid="{85F4BB4E-31B0-4936-96C0-DBC679A6836B}"/>
    <cellStyle name="Normal 8 11 2 3" xfId="21347" xr:uid="{F27B4086-833F-4DC5-825E-B0592DD5689C}"/>
    <cellStyle name="Normal 8 11 2 4" xfId="21348" xr:uid="{3556341C-7FA8-4209-93FC-663F0FB272EE}"/>
    <cellStyle name="Normal 8 11 2 5" xfId="21349" xr:uid="{62D2D98D-DE41-4075-A2DF-E914E6F1788D}"/>
    <cellStyle name="Normal 8 11 2 6" xfId="21350" xr:uid="{7A98ACD9-CD28-4DE4-B9D0-06B47348681D}"/>
    <cellStyle name="Normal 8 11 2 7" xfId="21351" xr:uid="{D59D4413-04EA-4951-9239-DDE12275B416}"/>
    <cellStyle name="Normal 8 11 2 8" xfId="46414" xr:uid="{E6FC4025-2CFC-4D90-A94E-4E9F26D41E0B}"/>
    <cellStyle name="Normal 8 11 20" xfId="21352" xr:uid="{21EB5775-7837-4F08-BA77-659E10775733}"/>
    <cellStyle name="Normal 8 11 21" xfId="21353" xr:uid="{83953399-708C-4791-B40C-19EC5F3EE3EF}"/>
    <cellStyle name="Normal 8 11 22" xfId="37248" xr:uid="{2F3FBC7C-9291-44B6-A9B3-720637721315}"/>
    <cellStyle name="Normal 8 11 3" xfId="21354" xr:uid="{496CE388-C5AE-4CF7-B28D-5E505670E211}"/>
    <cellStyle name="Normal 8 11 3 2" xfId="21355" xr:uid="{CB53ACAE-8DC4-4B5E-9913-A573B2CC0C02}"/>
    <cellStyle name="Normal 8 11 3 2 2" xfId="37285" xr:uid="{636B71A3-9DEA-4CB7-9DDF-7F6B00E9EC1B}"/>
    <cellStyle name="Normal 8 11 3 3" xfId="21356" xr:uid="{133C6C72-4146-4731-8065-74FF79E74CEE}"/>
    <cellStyle name="Normal 8 11 3 3 2" xfId="37286" xr:uid="{915F107B-BA59-4474-8F7D-B69303A438D6}"/>
    <cellStyle name="Normal 8 11 3 4" xfId="21357" xr:uid="{ED39031F-8AE8-460F-9A35-47970BE7E2A0}"/>
    <cellStyle name="Normal 8 11 3 4 2" xfId="37287" xr:uid="{15E1CF10-71CF-481C-867D-BEC567A08269}"/>
    <cellStyle name="Normal 8 11 3 5" xfId="21358" xr:uid="{93C339D8-41B4-4768-B2CB-5827A255DD48}"/>
    <cellStyle name="Normal 8 11 3 5 2" xfId="37288" xr:uid="{32978EF7-857E-4EBE-919B-14BC14794231}"/>
    <cellStyle name="Normal 8 11 3 6" xfId="37284" xr:uid="{0D1E366E-BED7-45BB-979F-F06CF59EC992}"/>
    <cellStyle name="Normal 8 11 4" xfId="21359" xr:uid="{772194C0-4A7F-411C-9315-30FB863E913F}"/>
    <cellStyle name="Normal 8 11 4 2" xfId="21360" xr:uid="{EDA1D2FA-EA00-407C-B4F7-618BCB48F63B}"/>
    <cellStyle name="Normal 8 11 4 2 2" xfId="37290" xr:uid="{874286DB-29D4-4B4E-89FA-0CEB979E9DF4}"/>
    <cellStyle name="Normal 8 11 4 3" xfId="21361" xr:uid="{078474F0-FF26-4D88-B62A-806BD59EC963}"/>
    <cellStyle name="Normal 8 11 4 3 2" xfId="37291" xr:uid="{0661D063-2D08-48F2-BC92-C6C8FC118771}"/>
    <cellStyle name="Normal 8 11 4 4" xfId="21362" xr:uid="{E8ECC133-C8A1-4B34-8452-71029F5C0F2C}"/>
    <cellStyle name="Normal 8 11 4 4 2" xfId="37292" xr:uid="{581D132C-AA5E-47AA-8FDC-8E7E66575EA1}"/>
    <cellStyle name="Normal 8 11 4 5" xfId="21363" xr:uid="{0016436A-06B4-4AE7-A30E-9A5ED470623E}"/>
    <cellStyle name="Normal 8 11 4 5 2" xfId="37293" xr:uid="{EE8CCF73-1167-49D5-8908-A641A7232DC9}"/>
    <cellStyle name="Normal 8 11 4 6" xfId="37289" xr:uid="{4092E049-4946-4EFE-BB8D-943B396A6A69}"/>
    <cellStyle name="Normal 8 11 5" xfId="21364" xr:uid="{3B91A1CF-C113-49A1-96C7-10CF7B29E7D9}"/>
    <cellStyle name="Normal 8 11 5 2" xfId="21365" xr:uid="{F41992B7-5AB1-4E9B-9F8E-A1AEEB8F6F85}"/>
    <cellStyle name="Normal 8 11 5 2 2" xfId="37295" xr:uid="{FAC0FD00-323C-4712-AF54-58EBDA467B5E}"/>
    <cellStyle name="Normal 8 11 5 3" xfId="21366" xr:uid="{413F34D6-B379-4DA8-B6F3-04475AF83104}"/>
    <cellStyle name="Normal 8 11 5 3 2" xfId="37296" xr:uid="{49313CB7-5670-4E29-94A6-E6D1A08EB2FE}"/>
    <cellStyle name="Normal 8 11 5 4" xfId="21367" xr:uid="{245B58E0-486A-4F7A-8198-004F4F8263DB}"/>
    <cellStyle name="Normal 8 11 5 4 2" xfId="37297" xr:uid="{4D0AB1FC-87F4-40CE-B91F-208740DCB7A9}"/>
    <cellStyle name="Normal 8 11 5 5" xfId="21368" xr:uid="{BD64FB1B-9EB0-4040-B148-694225679E23}"/>
    <cellStyle name="Normal 8 11 5 5 2" xfId="37298" xr:uid="{BAA93FC6-A4A1-4CBE-A6EB-3008AF33F844}"/>
    <cellStyle name="Normal 8 11 5 6" xfId="37294" xr:uid="{169A8E4D-1ECD-457D-A76E-861E5916DD98}"/>
    <cellStyle name="Normal 8 11 6" xfId="21369" xr:uid="{6A4BE367-D3C6-42CF-8E8D-F1621F08CD0A}"/>
    <cellStyle name="Normal 8 11 6 2" xfId="21370" xr:uid="{0811212B-8768-4FBF-A63F-1268AEBC8D98}"/>
    <cellStyle name="Normal 8 11 6 2 2" xfId="37300" xr:uid="{520B5227-8590-40FB-ACFB-C4D18D0C2F84}"/>
    <cellStyle name="Normal 8 11 6 3" xfId="21371" xr:uid="{382F0724-BAA0-49BD-8130-BA59E4B144C1}"/>
    <cellStyle name="Normal 8 11 6 3 2" xfId="37301" xr:uid="{6C41DA29-181B-449F-A7DB-6201C2A35324}"/>
    <cellStyle name="Normal 8 11 6 4" xfId="21372" xr:uid="{499DA38F-673D-4FEF-A62C-6BDA112F8769}"/>
    <cellStyle name="Normal 8 11 6 4 2" xfId="37302" xr:uid="{EF94CE85-17A7-462A-96CC-B5553233F3D5}"/>
    <cellStyle name="Normal 8 11 6 5" xfId="21373" xr:uid="{BDAFD2D6-41DD-486A-B0A1-C85C52FCE0F3}"/>
    <cellStyle name="Normal 8 11 6 5 2" xfId="37303" xr:uid="{E59AD735-C0A6-4D6D-A4E0-5F6450B973D4}"/>
    <cellStyle name="Normal 8 11 6 6" xfId="37299" xr:uid="{9AB20078-897A-4F3E-859E-015BE07BD282}"/>
    <cellStyle name="Normal 8 11 7" xfId="21374" xr:uid="{8FE689CE-24E6-45E7-82E1-61EF177D33F6}"/>
    <cellStyle name="Normal 8 11 7 2" xfId="21375" xr:uid="{E9996A69-BFF9-456E-A19A-D8513EB32D73}"/>
    <cellStyle name="Normal 8 11 7 2 2" xfId="37305" xr:uid="{64305519-AB2B-4B16-B67E-458BE2B994A4}"/>
    <cellStyle name="Normal 8 11 7 3" xfId="21376" xr:uid="{019305D9-C316-43E3-8F84-7D057C8DA3C8}"/>
    <cellStyle name="Normal 8 11 7 3 2" xfId="37306" xr:uid="{B9DB3DB4-782C-4E0F-ACE0-36D61BD00477}"/>
    <cellStyle name="Normal 8 11 7 4" xfId="21377" xr:uid="{66CFB887-A4D4-458F-9202-ADD66E88A3FE}"/>
    <cellStyle name="Normal 8 11 7 4 2" xfId="37307" xr:uid="{CC179F0D-88E1-4FF7-BD6A-2314398AA638}"/>
    <cellStyle name="Normal 8 11 7 5" xfId="21378" xr:uid="{DF9B39A5-2489-46B6-80F4-409F1F7CB10B}"/>
    <cellStyle name="Normal 8 11 7 5 2" xfId="37308" xr:uid="{3B4C23D0-1C37-4C94-9919-E0E14C3EBEC8}"/>
    <cellStyle name="Normal 8 11 7 6" xfId="37304" xr:uid="{58026A69-425C-4ED4-A5A3-212F79150516}"/>
    <cellStyle name="Normal 8 11 8" xfId="21379" xr:uid="{EA64EB53-7C5B-46E7-B344-4EDABE529419}"/>
    <cellStyle name="Normal 8 11 8 2" xfId="21380" xr:uid="{6907DCAD-6FC5-49EC-B14E-F11F022CF307}"/>
    <cellStyle name="Normal 8 11 8 2 2" xfId="37310" xr:uid="{85C8CA20-78DD-47A1-AD17-286A5A499049}"/>
    <cellStyle name="Normal 8 11 8 3" xfId="21381" xr:uid="{E309A254-87C3-43AA-A1DC-43E51252CF23}"/>
    <cellStyle name="Normal 8 11 8 3 2" xfId="37311" xr:uid="{3AAEFFED-BDBD-4C50-AFFC-0642CA8FCC77}"/>
    <cellStyle name="Normal 8 11 8 4" xfId="21382" xr:uid="{A0402DAA-A7F3-470C-83CB-972601DF33F2}"/>
    <cellStyle name="Normal 8 11 8 4 2" xfId="37312" xr:uid="{D9E0E7A2-EB6D-4C6C-9F56-3FCE2BEA2095}"/>
    <cellStyle name="Normal 8 11 8 5" xfId="21383" xr:uid="{C318C4F8-C452-4634-A364-8715E8C0929F}"/>
    <cellStyle name="Normal 8 11 8 5 2" xfId="37313" xr:uid="{B560485D-B033-41DA-9271-834728A98C42}"/>
    <cellStyle name="Normal 8 11 8 6" xfId="37309" xr:uid="{6F848336-BA2D-4552-BA30-3C8B289F2D4A}"/>
    <cellStyle name="Normal 8 11 9" xfId="21384" xr:uid="{E0FF8212-5861-48BC-8F99-19F28497A985}"/>
    <cellStyle name="Normal 8 11 9 2" xfId="21385" xr:uid="{B9CB9089-8E8D-47E7-8F3B-1221C63D145A}"/>
    <cellStyle name="Normal 8 11 9 2 2" xfId="37315" xr:uid="{2C107989-5FFF-428D-B20D-C5E8F495A355}"/>
    <cellStyle name="Normal 8 11 9 3" xfId="21386" xr:uid="{16BCE16D-C428-4A5B-B550-50626A8982E4}"/>
    <cellStyle name="Normal 8 11 9 3 2" xfId="37316" xr:uid="{749953A2-BE3F-4D5F-8860-5702069D58F8}"/>
    <cellStyle name="Normal 8 11 9 4" xfId="21387" xr:uid="{DAB82B37-37B0-4640-9B2E-2808D9BAFD4B}"/>
    <cellStyle name="Normal 8 11 9 4 2" xfId="37317" xr:uid="{3C8137DF-B597-4E58-9CED-BFBDDB58DF68}"/>
    <cellStyle name="Normal 8 11 9 5" xfId="21388" xr:uid="{446F2DE3-AD11-4FAD-8534-CE68D03AA4BB}"/>
    <cellStyle name="Normal 8 11 9 5 2" xfId="37318" xr:uid="{DACC34D9-0617-41DC-B16E-B5CB15AF788C}"/>
    <cellStyle name="Normal 8 11 9 6" xfId="37314" xr:uid="{BC6E8D6E-8BCC-4577-AD07-A30C34EA5925}"/>
    <cellStyle name="Normal 8 12" xfId="21389" xr:uid="{F35EF92C-34A2-4273-822E-D2B3D5D9FD0E}"/>
    <cellStyle name="Normal 8 12 2" xfId="21390" xr:uid="{002069FF-CA53-46DF-AC3C-3FC81B0CB2F3}"/>
    <cellStyle name="Normal 8 12 2 2" xfId="46415" xr:uid="{BE6BAE3C-F129-4FE2-B0C8-2DD3AF28958A}"/>
    <cellStyle name="Normal 8 12 3" xfId="46100" xr:uid="{4A2171EA-7C46-4396-97F4-82FD18067FF3}"/>
    <cellStyle name="Normal 8 13" xfId="21391" xr:uid="{AAF2E2EB-20E9-472A-AA9F-EA4546F94285}"/>
    <cellStyle name="Normal 8 13 2" xfId="21392" xr:uid="{64E55EC8-E9DB-4E27-9654-4B2DBC6801EB}"/>
    <cellStyle name="Normal 8 13 2 2" xfId="46416" xr:uid="{FB0483F0-4921-4FEE-BDCA-4F3113E437D5}"/>
    <cellStyle name="Normal 8 13 3" xfId="46093" xr:uid="{5EA90096-A610-4AE6-B130-1E3166CE734A}"/>
    <cellStyle name="Normal 8 14" xfId="21393" xr:uid="{DE753874-51F3-4077-83ED-AAF1368D6146}"/>
    <cellStyle name="Normal 8 14 2" xfId="21394" xr:uid="{3D304E5B-305B-4F35-98F0-8EE7BA266A9E}"/>
    <cellStyle name="Normal 8 14 3" xfId="46047" xr:uid="{CE8339F8-2A6F-4597-9EC6-0B69D58DA3C0}"/>
    <cellStyle name="Normal 8 15" xfId="21395" xr:uid="{9A02208A-9619-4E41-A4C6-D479650B6F01}"/>
    <cellStyle name="Normal 8 15 2" xfId="21396" xr:uid="{7F796E8C-C4F1-47D6-9501-025B8D0D38A7}"/>
    <cellStyle name="Normal 8 15 2 2" xfId="21397" xr:uid="{6B98F822-6987-4264-8420-476524B46490}"/>
    <cellStyle name="Normal 8 15 2 2 2" xfId="37321" xr:uid="{86C7DA39-418B-4010-99ED-424E6EE6E13E}"/>
    <cellStyle name="Normal 8 15 2 3" xfId="21398" xr:uid="{34B55F85-7F00-4350-9B8D-40DD7C2CA1F0}"/>
    <cellStyle name="Normal 8 15 2 3 2" xfId="37322" xr:uid="{83894599-146C-4DC6-81AA-F18455156CCD}"/>
    <cellStyle name="Normal 8 15 2 4" xfId="21399" xr:uid="{CEA8D17F-7986-4601-9528-6BC9FC400A46}"/>
    <cellStyle name="Normal 8 15 2 4 2" xfId="37323" xr:uid="{1A003388-DC07-4A14-86C6-8B711C8EAB50}"/>
    <cellStyle name="Normal 8 15 2 5" xfId="21400" xr:uid="{8EB087E9-711D-49A8-97D7-BFEEAFB00642}"/>
    <cellStyle name="Normal 8 15 2 5 2" xfId="37324" xr:uid="{C1993863-4CF3-4976-A06E-9B219DDB00E8}"/>
    <cellStyle name="Normal 8 15 2 6" xfId="37320" xr:uid="{967DBDEB-8B75-4006-BDCA-4D66FAF11DA0}"/>
    <cellStyle name="Normal 8 15 3" xfId="21401" xr:uid="{061B1EDB-4AC9-48D6-971C-CA70FF0F4376}"/>
    <cellStyle name="Normal 8 15 3 2" xfId="37325" xr:uid="{258B46AD-C718-4D9A-9EAE-74D9D02FCE8B}"/>
    <cellStyle name="Normal 8 15 4" xfId="21402" xr:uid="{441BDDF5-3F50-46E4-8824-25DAE4FF3233}"/>
    <cellStyle name="Normal 8 15 4 2" xfId="37326" xr:uid="{4D71E10B-E469-42AB-A430-D09F6D2428F5}"/>
    <cellStyle name="Normal 8 15 5" xfId="21403" xr:uid="{16B8CB86-EDF8-407C-9271-139A9B593303}"/>
    <cellStyle name="Normal 8 15 5 2" xfId="37327" xr:uid="{B567E4C1-C088-4391-9768-61404166D884}"/>
    <cellStyle name="Normal 8 15 6" xfId="21404" xr:uid="{971135BE-0AC1-4E7F-A00A-3094F7BA0377}"/>
    <cellStyle name="Normal 8 15 6 2" xfId="37328" xr:uid="{0B86201F-D36A-46BC-AC0F-A3A623E62886}"/>
    <cellStyle name="Normal 8 15 7" xfId="37319" xr:uid="{1BE6D3D2-574C-4567-BC01-3F292CF5B7D5}"/>
    <cellStyle name="Normal 8 16" xfId="21405" xr:uid="{A0563539-3797-4152-8FC3-F70AB5B55832}"/>
    <cellStyle name="Normal 8 16 2" xfId="21406" xr:uid="{E60FBE1E-9B9A-4384-B6AD-358DB90240BB}"/>
    <cellStyle name="Normal 8 16 2 2" xfId="21407" xr:uid="{1C15C8FC-F400-474D-B156-08302844C3B4}"/>
    <cellStyle name="Normal 8 16 2 2 2" xfId="37331" xr:uid="{64D86DAD-4A3F-4EBB-9DCE-4AB50BB3C8E8}"/>
    <cellStyle name="Normal 8 16 2 3" xfId="21408" xr:uid="{DFBAE2CE-136F-418C-B293-10CFA921B4A5}"/>
    <cellStyle name="Normal 8 16 2 3 2" xfId="37332" xr:uid="{243C32E5-266F-4A00-BC85-0B94910E6836}"/>
    <cellStyle name="Normal 8 16 2 4" xfId="21409" xr:uid="{F7E3FDD2-67AB-40E6-A647-93F230B0495A}"/>
    <cellStyle name="Normal 8 16 2 4 2" xfId="37333" xr:uid="{BC8F5275-0075-4AB4-BC67-2DDC8C03F8F3}"/>
    <cellStyle name="Normal 8 16 2 5" xfId="21410" xr:uid="{171EB5B1-2F8D-41DB-936F-0ED7F3CBD7B9}"/>
    <cellStyle name="Normal 8 16 2 5 2" xfId="37334" xr:uid="{58EEBCCD-5017-40D6-A9E8-5503FD75266D}"/>
    <cellStyle name="Normal 8 16 2 6" xfId="37330" xr:uid="{6AB7E1D4-D3F7-4911-BCFC-715C0F98287B}"/>
    <cellStyle name="Normal 8 16 3" xfId="21411" xr:uid="{46E35CD7-23EC-4E33-AD28-12F582F42126}"/>
    <cellStyle name="Normal 8 16 3 2" xfId="37335" xr:uid="{1C30F950-059C-4399-9137-5C88644BBE07}"/>
    <cellStyle name="Normal 8 16 4" xfId="21412" xr:uid="{4562B847-7B58-40DA-8FF4-B0FABD9B2D53}"/>
    <cellStyle name="Normal 8 16 4 2" xfId="37336" xr:uid="{F344160E-8CDD-4C1D-9508-50CB1FA7B1B1}"/>
    <cellStyle name="Normal 8 16 5" xfId="21413" xr:uid="{72CEDEA5-66A1-4226-943A-2B7087CDDC29}"/>
    <cellStyle name="Normal 8 16 5 2" xfId="37337" xr:uid="{E4088757-53FD-4667-99CA-0D93842F59C2}"/>
    <cellStyle name="Normal 8 16 6" xfId="21414" xr:uid="{4530A424-064D-4B5A-B156-E67DF73C23CC}"/>
    <cellStyle name="Normal 8 16 6 2" xfId="37338" xr:uid="{66D03D27-9B6F-4494-B81B-8BE4E6762254}"/>
    <cellStyle name="Normal 8 16 7" xfId="37329" xr:uid="{6AA21813-16B2-459D-B3B7-E4286C738A00}"/>
    <cellStyle name="Normal 8 17" xfId="21415" xr:uid="{33323010-24FD-491D-9299-24826C449255}"/>
    <cellStyle name="Normal 8 17 2" xfId="21416" xr:uid="{5EE66DA4-8979-4024-B439-05D200A821ED}"/>
    <cellStyle name="Normal 8 17 2 2" xfId="21417" xr:uid="{3349662A-6645-4E46-B4CE-FF95AFE0BFF9}"/>
    <cellStyle name="Normal 8 17 2 2 2" xfId="37341" xr:uid="{A5E11591-3D0B-4357-A3A5-83085D7D870A}"/>
    <cellStyle name="Normal 8 17 2 3" xfId="21418" xr:uid="{AD51B81D-EC55-4141-958F-95792EA82E20}"/>
    <cellStyle name="Normal 8 17 2 3 2" xfId="37342" xr:uid="{993B1714-7370-48E4-B124-B279CAB418AE}"/>
    <cellStyle name="Normal 8 17 2 4" xfId="21419" xr:uid="{AFC0031D-582A-4C7D-A449-8040AB0997E8}"/>
    <cellStyle name="Normal 8 17 2 4 2" xfId="37343" xr:uid="{833ECD47-FFC7-48B8-8913-4CE454552272}"/>
    <cellStyle name="Normal 8 17 2 5" xfId="21420" xr:uid="{98D19B69-DED9-4B65-B7C7-6D05D07A4B55}"/>
    <cellStyle name="Normal 8 17 2 5 2" xfId="37344" xr:uid="{9A1DFFF4-C351-4FF2-AC5C-9DAB747563FA}"/>
    <cellStyle name="Normal 8 17 2 6" xfId="37340" xr:uid="{A6E52803-6240-4914-B2DC-1818DD831483}"/>
    <cellStyle name="Normal 8 17 3" xfId="21421" xr:uid="{D212B013-C081-40C7-95BA-03EFA78B5801}"/>
    <cellStyle name="Normal 8 17 3 2" xfId="37345" xr:uid="{94A78DCF-BFAC-423E-835F-6EC1BF451A1D}"/>
    <cellStyle name="Normal 8 17 4" xfId="21422" xr:uid="{074D4FDD-84C8-43DA-B720-4686E55B522F}"/>
    <cellStyle name="Normal 8 17 4 2" xfId="37346" xr:uid="{5E774E55-84DB-4CC3-ABB7-54059487F456}"/>
    <cellStyle name="Normal 8 17 5" xfId="21423" xr:uid="{9DEE2069-F4DB-4FD1-A48B-172EF065B07B}"/>
    <cellStyle name="Normal 8 17 5 2" xfId="37347" xr:uid="{A4294C45-8E2D-4B7D-8391-180DFDA84701}"/>
    <cellStyle name="Normal 8 17 6" xfId="21424" xr:uid="{57AF342E-3D31-4355-9DB1-D8E62D431898}"/>
    <cellStyle name="Normal 8 17 6 2" xfId="37348" xr:uid="{597FB302-7974-4588-901A-F9E57EAC977D}"/>
    <cellStyle name="Normal 8 17 7" xfId="37339" xr:uid="{42146388-490D-410C-98DD-621AD6E0B6EE}"/>
    <cellStyle name="Normal 8 18" xfId="21425" xr:uid="{81F2C281-04E7-403C-8A14-EBD994F435DB}"/>
    <cellStyle name="Normal 8 18 2" xfId="21426" xr:uid="{200796A8-D5C0-479A-B7F9-64B6CFE8D905}"/>
    <cellStyle name="Normal 8 18 2 2" xfId="37350" xr:uid="{2342B700-0C9D-4CFD-A07B-A33D8EBB4FC6}"/>
    <cellStyle name="Normal 8 18 3" xfId="21427" xr:uid="{4DEC8A29-AA3E-4A18-82C1-5CA9945BAB18}"/>
    <cellStyle name="Normal 8 18 3 2" xfId="37351" xr:uid="{1D0ED910-9690-42AB-BA94-BB15E3D95224}"/>
    <cellStyle name="Normal 8 18 4" xfId="21428" xr:uid="{87B1494A-F911-4962-ADC9-219BDC433C64}"/>
    <cellStyle name="Normal 8 18 4 2" xfId="37352" xr:uid="{FDF2973C-E12C-4BD8-899D-C7771B6C4DFD}"/>
    <cellStyle name="Normal 8 18 5" xfId="21429" xr:uid="{386C1ABB-9D14-46D9-9079-33BD5F11D21E}"/>
    <cellStyle name="Normal 8 18 5 2" xfId="37353" xr:uid="{987C3C6A-2B3F-4D85-88F1-B152476F2B38}"/>
    <cellStyle name="Normal 8 18 6" xfId="37349" xr:uid="{DA5D7562-1780-495B-BA4D-C6C0986CB1DC}"/>
    <cellStyle name="Normal 8 19" xfId="21430" xr:uid="{EE8274AE-FDCC-47A3-A57B-F4146179809F}"/>
    <cellStyle name="Normal 8 19 2" xfId="21431" xr:uid="{D22B952D-B3D7-40B3-B5BC-219096CF7E96}"/>
    <cellStyle name="Normal 8 19 2 2" xfId="37355" xr:uid="{EB0669E1-DA10-4941-83E8-FE13CB9EA312}"/>
    <cellStyle name="Normal 8 19 3" xfId="21432" xr:uid="{101D40DE-31AE-4866-A061-1548E93E7FD1}"/>
    <cellStyle name="Normal 8 19 3 2" xfId="37356" xr:uid="{0BD1F6D9-4C7D-4C52-A4E7-9DBEE7B78EF8}"/>
    <cellStyle name="Normal 8 19 4" xfId="21433" xr:uid="{A2BF4814-FFDE-476B-8DAD-8B11774ED2BE}"/>
    <cellStyle name="Normal 8 19 4 2" xfId="37357" xr:uid="{135B261D-AB21-402A-8230-4F3CCD55CF07}"/>
    <cellStyle name="Normal 8 19 5" xfId="21434" xr:uid="{CB43F3AD-149A-414E-8CBE-8D7DA480D05B}"/>
    <cellStyle name="Normal 8 19 5 2" xfId="37358" xr:uid="{8324A19C-6D60-41C1-9BF9-DE08541562BF}"/>
    <cellStyle name="Normal 8 19 6" xfId="37354" xr:uid="{49FC4461-682A-49B1-8113-9326577E37FB}"/>
    <cellStyle name="Normal 8 2" xfId="21435" xr:uid="{B7E68DB8-F22A-4987-B5DE-A34D88473F8C}"/>
    <cellStyle name="Normal 8 2 10" xfId="21436" xr:uid="{51C9D462-2B24-40E4-B99F-C6B86ACF6207}"/>
    <cellStyle name="Normal 8 2 10 2" xfId="46280" xr:uid="{615FD49A-EE5A-46E3-BEFB-E0B3FBA50E25}"/>
    <cellStyle name="Normal 8 2 11" xfId="21437" xr:uid="{AE05D93D-C93F-4C25-9D3D-7F2FA0E3AFB2}"/>
    <cellStyle name="Normal 8 2 11 2" xfId="46417" xr:uid="{A0A89A09-9319-440B-9468-D1265CB3F3C2}"/>
    <cellStyle name="Normal 8 2 12" xfId="21438" xr:uid="{73FB25A4-E812-4F08-88C0-962819D88105}"/>
    <cellStyle name="Normal 8 2 12 2" xfId="46418" xr:uid="{9A52CCF5-5DA6-41D1-89E3-57F427844B87}"/>
    <cellStyle name="Normal 8 2 13" xfId="21439" xr:uid="{E6610F65-BD44-44FD-BD63-0D40C44C3E0A}"/>
    <cellStyle name="Normal 8 2 14" xfId="21440" xr:uid="{077A4043-2987-4BB0-9680-FB979D103B6C}"/>
    <cellStyle name="Normal 8 2 15" xfId="21441" xr:uid="{AFC9B7CF-F7CD-4610-B067-618D6BCC683C}"/>
    <cellStyle name="Normal 8 2 16" xfId="21442" xr:uid="{E295350E-8750-40D6-917F-D22327096EE0}"/>
    <cellStyle name="Normal 8 2 2" xfId="21443" xr:uid="{3172A447-E89B-4545-8E81-6DA80D2E9C95}"/>
    <cellStyle name="Normal 8 2 2 10" xfId="21444" xr:uid="{A981ACF6-2065-4DA5-B2BB-1D90635C4D61}"/>
    <cellStyle name="Normal 8 2 2 10 2" xfId="46419" xr:uid="{1DC05702-C47C-4028-930B-C2690BB43710}"/>
    <cellStyle name="Normal 8 2 2 11" xfId="21445" xr:uid="{33DB9C9F-4AEA-4044-AB80-F695D4F90A65}"/>
    <cellStyle name="Normal 8 2 2 12" xfId="21446" xr:uid="{954B9171-937A-4DE1-B20D-DF0C92BB17AC}"/>
    <cellStyle name="Normal 8 2 2 13" xfId="21447" xr:uid="{4A522B60-61A9-4A34-B86A-5A5FF3E9B11A}"/>
    <cellStyle name="Normal 8 2 2 14" xfId="21448" xr:uid="{B6D96D61-6E03-4E13-9116-626F4BBED10A}"/>
    <cellStyle name="Normal 8 2 2 15" xfId="21449" xr:uid="{947C39B2-E1F5-4B23-A284-2756CB899EB9}"/>
    <cellStyle name="Normal 8 2 2 16" xfId="21450" xr:uid="{1CE812C6-6528-4B9C-9E08-A79B9EB2D2B2}"/>
    <cellStyle name="Normal 8 2 2 17" xfId="40813" xr:uid="{A3C91593-CC0A-40CD-9F4E-F6D045A3CE62}"/>
    <cellStyle name="Normal 8 2 2 2" xfId="21451" xr:uid="{D61B0D83-683A-4606-A7AA-505AD3F38D03}"/>
    <cellStyle name="Normal 8 2 2 2 2" xfId="43650" xr:uid="{0BD9F6F5-DA76-48A0-A363-70F25B99BF6F}"/>
    <cellStyle name="Normal 8 2 2 2 3" xfId="43651" xr:uid="{5D96955E-3007-44E3-81FB-9EC67AEEF575}"/>
    <cellStyle name="Normal 8 2 2 2 4" xfId="43652" xr:uid="{9B3A15A3-B106-4B6F-83A5-7EEB275C3346}"/>
    <cellStyle name="Normal 8 2 2 2 5" xfId="43653" xr:uid="{9D2A64E0-A8CE-47C9-8C74-9E9DA5D98EE4}"/>
    <cellStyle name="Normal 8 2 2 3" xfId="21452" xr:uid="{2798713F-50EB-4F15-A414-93778C3F46FF}"/>
    <cellStyle name="Normal 8 2 2 3 2" xfId="43654" xr:uid="{34A52F7E-BFD7-4B32-AEBA-552E05E59348}"/>
    <cellStyle name="Normal 8 2 2 3 3" xfId="43655" xr:uid="{8A81997B-FC8A-4CB9-89D7-3A49A0E838EC}"/>
    <cellStyle name="Normal 8 2 2 3 4" xfId="43656" xr:uid="{86240A88-9016-42E3-9FF5-A148E830677E}"/>
    <cellStyle name="Normal 8 2 2 4" xfId="21453" xr:uid="{D6C09F97-1F47-42BA-B9C0-3896D7885E13}"/>
    <cellStyle name="Normal 8 2 2 4 2" xfId="43657" xr:uid="{2005CE2F-B36A-47E7-9E78-6D318080B472}"/>
    <cellStyle name="Normal 8 2 2 4 3" xfId="43658" xr:uid="{50EE34CD-1BAE-49EC-8700-75071F5943DE}"/>
    <cellStyle name="Normal 8 2 2 4 4" xfId="43659" xr:uid="{594F055B-14DF-4C1B-AD6D-A9C9F69724E0}"/>
    <cellStyle name="Normal 8 2 2 5" xfId="21454" xr:uid="{78C5F17E-9F2D-4847-8983-B25EE99DBF29}"/>
    <cellStyle name="Normal 8 2 2 5 2" xfId="46124" xr:uid="{6356A06D-07F1-4576-9B15-0D1FFE7E3D10}"/>
    <cellStyle name="Normal 8 2 2 6" xfId="21455" xr:uid="{C5DA8AAE-A119-49E7-B09E-66860A989EF6}"/>
    <cellStyle name="Normal 8 2 2 6 2" xfId="46085" xr:uid="{7F6ABED8-9089-47C2-B004-2C0A1BAA865F}"/>
    <cellStyle name="Normal 8 2 2 7" xfId="21456" xr:uid="{8353883C-7FCD-4E43-9C59-EAED6A0A320A}"/>
    <cellStyle name="Normal 8 2 2 7 2" xfId="46238" xr:uid="{2EEFF691-07B2-4662-8E09-648945EDC13A}"/>
    <cellStyle name="Normal 8 2 2 8" xfId="21457" xr:uid="{4B44E8B2-2D17-40CE-8D9B-DF222E914E4F}"/>
    <cellStyle name="Normal 8 2 2 8 2" xfId="46306" xr:uid="{3EFEA7F8-3A33-4E1B-828C-CB94AAF44CB1}"/>
    <cellStyle name="Normal 8 2 2 9" xfId="21458" xr:uid="{47C1E191-B623-4AC2-9712-1EAF230F3C9D}"/>
    <cellStyle name="Normal 8 2 2 9 2" xfId="46420" xr:uid="{C09190D9-C09F-4753-BF43-1ABF673DC7CE}"/>
    <cellStyle name="Normal 8 2 3" xfId="21459" xr:uid="{6C358B08-81A1-412B-8D0A-E1086899E538}"/>
    <cellStyle name="Normal 8 2 3 2" xfId="21460" xr:uid="{ADBE7639-0A3F-4510-AD05-7D406FF98CE4}"/>
    <cellStyle name="Normal 8 2 3 2 2" xfId="43660" xr:uid="{7B0A5691-AF05-47AA-A1A4-C97E5F287F77}"/>
    <cellStyle name="Normal 8 2 3 2 3" xfId="43661" xr:uid="{CD49B2CB-D1BB-4D10-B71B-F5852FE74443}"/>
    <cellStyle name="Normal 8 2 3 2 4" xfId="43662" xr:uid="{EA8D8292-AE4C-480A-892C-D97A11664DA5}"/>
    <cellStyle name="Normal 8 2 3 3" xfId="40814" xr:uid="{D9A1A1D3-2107-4775-943E-5C022CC37D0E}"/>
    <cellStyle name="Normal 8 2 3 3 2" xfId="43663" xr:uid="{0E33185B-7429-41C7-AB66-2A7157BE3BD0}"/>
    <cellStyle name="Normal 8 2 3 3 3" xfId="43664" xr:uid="{31E83A42-0A29-4CF5-B3A3-E6F6EBE96120}"/>
    <cellStyle name="Normal 8 2 3 3 4" xfId="43665" xr:uid="{237AB0CA-D59F-4C71-AF78-0914DA0FE7F0}"/>
    <cellStyle name="Normal 8 2 3 4" xfId="43666" xr:uid="{10D4264D-6072-480C-96C2-C7E74EF7D780}"/>
    <cellStyle name="Normal 8 2 3 5" xfId="43667" xr:uid="{57828CEB-1C33-4B6D-AB6A-62BC215E11D2}"/>
    <cellStyle name="Normal 8 2 3 6" xfId="43668" xr:uid="{F8E9FED5-10D8-489C-8C67-0AF272CC5CBC}"/>
    <cellStyle name="Normal 8 2 3 7" xfId="43669" xr:uid="{B722F484-F3C2-4CE3-A097-75CED26190EC}"/>
    <cellStyle name="Normal 8 2 3 8" xfId="43670" xr:uid="{C45E736C-8E3B-4198-8AB5-E6487E60E94C}"/>
    <cellStyle name="Normal 8 2 4" xfId="21461" xr:uid="{757B3178-0955-47BD-A0B6-CFB8DAE94FD0}"/>
    <cellStyle name="Normal 8 2 4 2" xfId="21462" xr:uid="{B7ED90C4-6547-47CE-971A-267DC17B6632}"/>
    <cellStyle name="Normal 8 2 4 2 2" xfId="46146" xr:uid="{9CCC7A3D-B9AE-49C4-A612-C241FCD540B8}"/>
    <cellStyle name="Normal 8 2 4 3" xfId="40815" xr:uid="{FED5AB6F-415E-4667-9D3A-5C40F3037C45}"/>
    <cellStyle name="Normal 8 2 4 3 2" xfId="46090" xr:uid="{190120E2-B44A-4836-B4AF-610278E399D4}"/>
    <cellStyle name="Normal 8 2 4 4" xfId="43671" xr:uid="{14AAADA4-1493-48A5-B5A7-98C6CAA27CB0}"/>
    <cellStyle name="Normal 8 2 4 5" xfId="43672" xr:uid="{E3C00FD4-252B-4F57-BDF5-B058BE46526D}"/>
    <cellStyle name="Normal 8 2 4 6" xfId="43673" xr:uid="{CC38DD04-04A9-467D-A367-5A2DB0366E02}"/>
    <cellStyle name="Normal 8 2 5" xfId="21463" xr:uid="{E305C40D-540D-4691-A32A-85B6A1A25210}"/>
    <cellStyle name="Normal 8 2 5 2" xfId="21464" xr:uid="{3FBF61C1-D37F-425C-A26E-234B8161E029}"/>
    <cellStyle name="Normal 8 2 5 2 2" xfId="46185" xr:uid="{9D65EFEA-BC76-45A2-B0AF-D60699701806}"/>
    <cellStyle name="Normal 8 2 5 3" xfId="43674" xr:uid="{4EDB87F0-8AB7-43CD-BB38-B1A544E2653A}"/>
    <cellStyle name="Normal 8 2 5 4" xfId="43675" xr:uid="{5B9D993C-D095-46A6-AB33-FF8574F75293}"/>
    <cellStyle name="Normal 8 2 6" xfId="21465" xr:uid="{A9226EB8-88A3-45B6-BCF1-47E649CA0943}"/>
    <cellStyle name="Normal 8 2 6 2" xfId="21466" xr:uid="{A9778C66-14E8-4EDD-872A-D4B318D68F56}"/>
    <cellStyle name="Normal 8 2 6 2 2" xfId="46132" xr:uid="{DC028ECA-154E-44EA-A10F-5C3CD596AA10}"/>
    <cellStyle name="Normal 8 2 6 3" xfId="43676" xr:uid="{98E750C1-AB69-4A16-8CFC-69198524B596}"/>
    <cellStyle name="Normal 8 2 6 4" xfId="43677" xr:uid="{4FC7FD27-A3DD-4E15-90FF-7BFCA403A196}"/>
    <cellStyle name="Normal 8 2 7" xfId="21467" xr:uid="{8FB4431A-6DA4-47C5-BB10-4EBEAC81E9A6}"/>
    <cellStyle name="Normal 8 2 7 2" xfId="46105" xr:uid="{A00D8987-D946-471C-9732-72B6EDBF54F0}"/>
    <cellStyle name="Normal 8 2 8" xfId="21468" xr:uid="{2E5190D3-63AE-4581-8E5C-A7810C2F19EE}"/>
    <cellStyle name="Normal 8 2 8 2" xfId="46053" xr:uid="{40A883C9-8B6C-4F59-AA3F-8AF85EF4D899}"/>
    <cellStyle name="Normal 8 2 9" xfId="21469" xr:uid="{C16B30C4-248F-4888-A0F1-3F394C00F0F6}"/>
    <cellStyle name="Normal 8 2 9 2" xfId="46208" xr:uid="{F96F979B-561C-44EB-B4DE-3C99E9DBA9B8}"/>
    <cellStyle name="Normal 8 20" xfId="21470" xr:uid="{A5FE5016-6488-43FC-BE45-0EEE510D43CF}"/>
    <cellStyle name="Normal 8 20 2" xfId="21471" xr:uid="{0CA5538D-BA7C-416B-A6AD-A38AEA80A7BD}"/>
    <cellStyle name="Normal 8 20 2 2" xfId="37360" xr:uid="{52355E43-375A-4259-9A0A-813EE3AE960C}"/>
    <cellStyle name="Normal 8 20 3" xfId="21472" xr:uid="{BFAFD4BB-335F-489E-AFD1-308DAED3698F}"/>
    <cellStyle name="Normal 8 20 3 2" xfId="37361" xr:uid="{DCE487E2-9757-414E-9728-96FEF3F022B9}"/>
    <cellStyle name="Normal 8 20 4" xfId="21473" xr:uid="{93331AB6-7B0F-448F-ACE6-BB7D4B905FB0}"/>
    <cellStyle name="Normal 8 20 4 2" xfId="37362" xr:uid="{912F5393-E231-4087-B72A-6BC6D93119AE}"/>
    <cellStyle name="Normal 8 20 5" xfId="21474" xr:uid="{CB0F1F96-183B-414A-8956-0A8262E51061}"/>
    <cellStyle name="Normal 8 20 5 2" xfId="37363" xr:uid="{C19D2688-245D-40BB-996E-502C68CDA2FA}"/>
    <cellStyle name="Normal 8 20 6" xfId="37359" xr:uid="{AA743014-E1F6-4300-B7FC-188DB4A74EE3}"/>
    <cellStyle name="Normal 8 21" xfId="21475" xr:uid="{F3DF045C-03FA-4015-8AE4-1FC2E25675AB}"/>
    <cellStyle name="Normal 8 21 2" xfId="21476" xr:uid="{64C5A46D-1777-49C9-A6A9-0C44095576CE}"/>
    <cellStyle name="Normal 8 21 2 2" xfId="37365" xr:uid="{273F6267-9B1B-4309-A0FE-68CF30542AA2}"/>
    <cellStyle name="Normal 8 21 3" xfId="21477" xr:uid="{67B5058E-5211-44EC-B01E-D49D0DF20179}"/>
    <cellStyle name="Normal 8 21 3 2" xfId="37366" xr:uid="{66956335-DA0F-4DCA-BED4-431404B4C424}"/>
    <cellStyle name="Normal 8 21 4" xfId="21478" xr:uid="{14BDED81-F6B5-4AA7-A5F4-26E21ADAD0BE}"/>
    <cellStyle name="Normal 8 21 4 2" xfId="37367" xr:uid="{0638C0BB-27DB-4D0F-A845-85525B8B92FB}"/>
    <cellStyle name="Normal 8 21 5" xfId="21479" xr:uid="{D61F7665-E916-421C-AAF8-F5105E67A8A3}"/>
    <cellStyle name="Normal 8 21 5 2" xfId="37368" xr:uid="{DE4E5415-FAB2-430B-86FF-D69FF18CDAA5}"/>
    <cellStyle name="Normal 8 21 6" xfId="37364" xr:uid="{C11235F7-06E4-4F48-8796-CBC4E28B9106}"/>
    <cellStyle name="Normal 8 22" xfId="21480" xr:uid="{353F663C-B7D6-4152-8A3B-DF324084C0CB}"/>
    <cellStyle name="Normal 8 22 2" xfId="21481" xr:uid="{4DF8EB3A-B5DA-4B0B-8E67-7877A033F651}"/>
    <cellStyle name="Normal 8 22 2 2" xfId="37370" xr:uid="{804FB343-4BFA-40C1-A074-62C1AA91088C}"/>
    <cellStyle name="Normal 8 22 3" xfId="21482" xr:uid="{E3F4F45C-B8FA-4409-A6FB-74C7E37FBA16}"/>
    <cellStyle name="Normal 8 22 3 2" xfId="37371" xr:uid="{47FBADC6-84C8-419F-A0DA-7847B400528D}"/>
    <cellStyle name="Normal 8 22 4" xfId="21483" xr:uid="{315BA7FE-C9DC-46B3-BEB8-F5D6DAB09F88}"/>
    <cellStyle name="Normal 8 22 4 2" xfId="37372" xr:uid="{FA1D1387-AF51-423A-AAD1-33379B9DDF18}"/>
    <cellStyle name="Normal 8 22 5" xfId="21484" xr:uid="{5A6180EC-6495-4ED1-A409-7B489D56AE7B}"/>
    <cellStyle name="Normal 8 22 5 2" xfId="37373" xr:uid="{1D92B570-860D-4028-9861-7D9D86BF9B9F}"/>
    <cellStyle name="Normal 8 22 6" xfId="37369" xr:uid="{67E67584-87A5-4266-BC2B-30D49DEF5CF7}"/>
    <cellStyle name="Normal 8 23" xfId="21485" xr:uid="{863B980C-D7A2-4394-81FF-764D01EB940D}"/>
    <cellStyle name="Normal 8 23 2" xfId="21486" xr:uid="{1B672B3D-DF95-4099-A18A-E8DBA6094F13}"/>
    <cellStyle name="Normal 8 23 2 2" xfId="37375" xr:uid="{F4906366-FDB7-47A2-9CBC-6A9D9D9861A1}"/>
    <cellStyle name="Normal 8 23 3" xfId="21487" xr:uid="{1965687C-7704-49CF-A8B2-14F8336DB8D2}"/>
    <cellStyle name="Normal 8 23 3 2" xfId="37376" xr:uid="{1ACACBAC-F789-4275-B4A9-ADCCF6075F49}"/>
    <cellStyle name="Normal 8 23 4" xfId="21488" xr:uid="{5ED5420B-02C2-4F5C-8FB0-5E84BF5F3CA2}"/>
    <cellStyle name="Normal 8 23 4 2" xfId="37377" xr:uid="{69C1B3E3-D0FA-458D-9F4C-278B553B7BA1}"/>
    <cellStyle name="Normal 8 23 5" xfId="21489" xr:uid="{02AA9945-2919-4C3E-9B3A-9952E89C4425}"/>
    <cellStyle name="Normal 8 23 5 2" xfId="37378" xr:uid="{21F6C5FA-D9B8-421B-AF01-35A1EEC70479}"/>
    <cellStyle name="Normal 8 23 6" xfId="37374" xr:uid="{79107DC2-0752-401B-A917-7E43B84F17FA}"/>
    <cellStyle name="Normal 8 24" xfId="21490" xr:uid="{DD793C8C-ED9F-4E37-B715-9E9B3BD82802}"/>
    <cellStyle name="Normal 8 24 2" xfId="21491" xr:uid="{DE7C0CBA-27FE-462D-862A-F93F65977A86}"/>
    <cellStyle name="Normal 8 24 2 2" xfId="37380" xr:uid="{C9C2145D-19C1-4299-9B02-4D7BD6600EFD}"/>
    <cellStyle name="Normal 8 24 3" xfId="21492" xr:uid="{FD9F3DBA-D120-4B99-B75D-8F84D22CE4C7}"/>
    <cellStyle name="Normal 8 24 3 2" xfId="37381" xr:uid="{5FAD4415-E055-4A0D-BDAA-B0F30B29EBE0}"/>
    <cellStyle name="Normal 8 24 4" xfId="21493" xr:uid="{1DBBF2AB-94ED-48EB-AF51-1E2F74B1AEED}"/>
    <cellStyle name="Normal 8 24 4 2" xfId="37382" xr:uid="{CAB3EDC7-C91B-4E37-8775-A4EA0BD4F49D}"/>
    <cellStyle name="Normal 8 24 5" xfId="21494" xr:uid="{4BE05768-1F5B-49CC-A6AD-0767687C17D8}"/>
    <cellStyle name="Normal 8 24 5 2" xfId="37383" xr:uid="{02D10738-E4F5-41D1-B860-F51A6F82456E}"/>
    <cellStyle name="Normal 8 24 6" xfId="37379" xr:uid="{29FCA1BB-EC7D-46B1-8D3D-37E4F19265D8}"/>
    <cellStyle name="Normal 8 25" xfId="21495" xr:uid="{65BAEFC0-AA13-4BCD-8A58-A7359EFC35A7}"/>
    <cellStyle name="Normal 8 25 2" xfId="21496" xr:uid="{89D980D6-410D-4FCD-8FAA-77E74D3183CB}"/>
    <cellStyle name="Normal 8 25 2 2" xfId="37385" xr:uid="{2B2BFAF8-3086-4C24-968D-9E941403EFB7}"/>
    <cellStyle name="Normal 8 25 3" xfId="21497" xr:uid="{449767DB-833C-4B84-A0BD-E3A98777713F}"/>
    <cellStyle name="Normal 8 25 3 2" xfId="37386" xr:uid="{1AD8F43E-F425-4ABE-B0D6-9193B543560A}"/>
    <cellStyle name="Normal 8 25 4" xfId="21498" xr:uid="{D76929B5-8586-40A7-8740-D298C1171DE6}"/>
    <cellStyle name="Normal 8 25 4 2" xfId="37387" xr:uid="{6AA5633C-0A52-43A9-A4C6-8A6D8B91E9C9}"/>
    <cellStyle name="Normal 8 25 5" xfId="21499" xr:uid="{8C5F275C-833F-4F38-9789-7C6C1823BA48}"/>
    <cellStyle name="Normal 8 25 5 2" xfId="37388" xr:uid="{02508391-C6D6-48B6-A19A-6268457A94DE}"/>
    <cellStyle name="Normal 8 25 6" xfId="37384" xr:uid="{F93CD731-8526-4A34-AFBE-093BF44C0327}"/>
    <cellStyle name="Normal 8 26" xfId="21500" xr:uid="{B3FAEE15-9A0D-409A-AFEB-8AEB950CF8AD}"/>
    <cellStyle name="Normal 8 26 2" xfId="21501" xr:uid="{BC9588F2-03BB-4141-BA49-EBACBF06A5D3}"/>
    <cellStyle name="Normal 8 26 2 2" xfId="37390" xr:uid="{A7DB49C9-AB66-40C3-8E9F-5B0D850B779F}"/>
    <cellStyle name="Normal 8 26 3" xfId="21502" xr:uid="{9D704C43-40CB-4B2C-A8B7-B72E145C7705}"/>
    <cellStyle name="Normal 8 26 3 2" xfId="37391" xr:uid="{3C1D2B5A-59B1-4A00-9D70-2B7D21CBEDBC}"/>
    <cellStyle name="Normal 8 26 4" xfId="21503" xr:uid="{E1183681-246D-49B4-BACE-20867CEC200E}"/>
    <cellStyle name="Normal 8 26 4 2" xfId="37392" xr:uid="{28B65391-AA7D-4C2F-BC09-8545274C5E89}"/>
    <cellStyle name="Normal 8 26 5" xfId="21504" xr:uid="{E1519844-F704-4F0F-BBEE-71C221E68265}"/>
    <cellStyle name="Normal 8 26 5 2" xfId="37393" xr:uid="{58C8DF9E-D8A8-4B42-97F5-849835B67742}"/>
    <cellStyle name="Normal 8 26 6" xfId="37389" xr:uid="{0BBF6FC4-4958-4B2E-956A-FCC6ED923D3E}"/>
    <cellStyle name="Normal 8 27" xfId="21505" xr:uid="{99D2002D-B070-41AD-A813-A1FD725E056E}"/>
    <cellStyle name="Normal 8 27 2" xfId="21506" xr:uid="{E77C798A-4362-4A1A-A95B-D42838922D45}"/>
    <cellStyle name="Normal 8 27 2 2" xfId="37395" xr:uid="{25B07292-3E1E-4115-83E6-E0471A7005C4}"/>
    <cellStyle name="Normal 8 27 3" xfId="21507" xr:uid="{90712750-3A8B-4C03-9CB9-EC2B4B5F0771}"/>
    <cellStyle name="Normal 8 27 3 2" xfId="37396" xr:uid="{170A6BD4-3128-4C65-9E56-33D1B9511D99}"/>
    <cellStyle name="Normal 8 27 4" xfId="21508" xr:uid="{9790C0EB-679B-46D1-881B-C3136352621E}"/>
    <cellStyle name="Normal 8 27 4 2" xfId="37397" xr:uid="{4231EF19-8F2F-4B25-B444-9C22CB17E1C4}"/>
    <cellStyle name="Normal 8 27 5" xfId="21509" xr:uid="{6E089487-6772-41A0-BE9A-3E2A247A2FEC}"/>
    <cellStyle name="Normal 8 27 5 2" xfId="37398" xr:uid="{FAF97F1E-8C34-4ABC-B093-1B4265CF2C9D}"/>
    <cellStyle name="Normal 8 27 6" xfId="37394" xr:uid="{07E2B160-45B4-4EA1-AFD6-EBA7D17FC7DB}"/>
    <cellStyle name="Normal 8 28" xfId="21510" xr:uid="{66B974E1-1CB9-404D-9F1D-0FDB6482CB48}"/>
    <cellStyle name="Normal 8 28 2" xfId="21511" xr:uid="{FF4F79D5-170C-4E8E-BFCF-F9B43B813D6F}"/>
    <cellStyle name="Normal 8 28 2 2" xfId="37400" xr:uid="{71B8E734-8099-482F-8824-5B23AC5BE5C7}"/>
    <cellStyle name="Normal 8 28 3" xfId="21512" xr:uid="{C9CEB046-C4A0-4AAF-A7A6-F97ECDD1228A}"/>
    <cellStyle name="Normal 8 28 3 2" xfId="37401" xr:uid="{4383C005-0CB1-45EE-B29C-F739F022CB15}"/>
    <cellStyle name="Normal 8 28 4" xfId="21513" xr:uid="{4F60EE96-328F-426D-890D-8A4A5202BF92}"/>
    <cellStyle name="Normal 8 28 4 2" xfId="37402" xr:uid="{2E4535E6-FB4B-4E0A-AB2E-C53B819F297A}"/>
    <cellStyle name="Normal 8 28 5" xfId="21514" xr:uid="{C4CF65A4-24BE-4956-B5F2-F81C33D0315C}"/>
    <cellStyle name="Normal 8 28 5 2" xfId="37403" xr:uid="{7021ADBE-84AB-49D4-92FD-2A8488DE3B16}"/>
    <cellStyle name="Normal 8 28 6" xfId="37399" xr:uid="{9E18B35F-1AF1-466E-956A-7D027D49FCDE}"/>
    <cellStyle name="Normal 8 29" xfId="21515" xr:uid="{EBBF5352-F566-4D22-AB70-FD619E1D3277}"/>
    <cellStyle name="Normal 8 29 2" xfId="37404" xr:uid="{FF05BCAA-7FA9-4B3E-A80B-AA0E34A6EC58}"/>
    <cellStyle name="Normal 8 3" xfId="21516" xr:uid="{7A685504-C31C-4CA7-B8A0-50258119FC39}"/>
    <cellStyle name="Normal 8 3 10" xfId="43678" xr:uid="{DB737CB9-6123-4967-AAED-5FE231A4102C}"/>
    <cellStyle name="Normal 8 3 11" xfId="43679" xr:uid="{11BBED48-223D-41B7-9186-5BA5183BC5BE}"/>
    <cellStyle name="Normal 8 3 2" xfId="40817" xr:uid="{C30FD533-A3D4-4BC0-82E4-8896613BA697}"/>
    <cellStyle name="Normal 8 3 2 2" xfId="43680" xr:uid="{15EDCF5B-9120-43CE-A7DF-7FE49B1D1FFD}"/>
    <cellStyle name="Normal 8 3 2 2 2" xfId="43681" xr:uid="{6D198031-C713-4CA7-B627-8287D3F75F33}"/>
    <cellStyle name="Normal 8 3 2 2 3" xfId="43682" xr:uid="{2D9513CD-58BB-4A23-8805-12D059EC2728}"/>
    <cellStyle name="Normal 8 3 2 2 4" xfId="43683" xr:uid="{02861178-6FB0-4EF3-9D17-3E058D42B177}"/>
    <cellStyle name="Normal 8 3 2 3" xfId="43684" xr:uid="{AD4617E4-23A5-4F1D-AED1-607EB0F5637D}"/>
    <cellStyle name="Normal 8 3 2 3 2" xfId="43685" xr:uid="{F2F06394-DCD3-4F34-8544-21CDC2AA1D27}"/>
    <cellStyle name="Normal 8 3 2 3 3" xfId="43686" xr:uid="{3D0FB036-D2B7-40E0-B390-5FE1C9DF3E04}"/>
    <cellStyle name="Normal 8 3 2 3 4" xfId="43687" xr:uid="{DAF27C96-8343-4AD0-A7B3-CA9370C5D198}"/>
    <cellStyle name="Normal 8 3 2 4" xfId="43688" xr:uid="{4C994F37-D662-409C-8840-C908FA9A3BFD}"/>
    <cellStyle name="Normal 8 3 2 5" xfId="43689" xr:uid="{3F7C3673-220B-4FBA-8D4B-4177913106F8}"/>
    <cellStyle name="Normal 8 3 2 6" xfId="43690" xr:uid="{061E4B35-6E44-469D-82DD-0CB93B4C55ED}"/>
    <cellStyle name="Normal 8 3 2 7" xfId="43691" xr:uid="{33D76658-4154-4C35-825A-0228E78F047F}"/>
    <cellStyle name="Normal 8 3 2 8" xfId="43692" xr:uid="{1C1948A0-D9F9-4C9B-8206-499732B6345F}"/>
    <cellStyle name="Normal 8 3 3" xfId="40818" xr:uid="{642343BA-6851-427B-8E0A-6C9292A17BA2}"/>
    <cellStyle name="Normal 8 3 3 2" xfId="43693" xr:uid="{6B1FC8C7-01CF-4CC5-8F8A-D05C94270A9A}"/>
    <cellStyle name="Normal 8 3 3 3" xfId="43694" xr:uid="{0E7CCACA-B700-40DA-8B08-C06B816C0612}"/>
    <cellStyle name="Normal 8 3 3 4" xfId="43695" xr:uid="{F642C315-0D87-4DCA-9AA2-900B7E075223}"/>
    <cellStyle name="Normal 8 3 3 5" xfId="43696" xr:uid="{7B38425D-9ED1-42EB-A50D-5A80A27CCDE4}"/>
    <cellStyle name="Normal 8 3 4" xfId="40819" xr:uid="{8118CD6A-68CC-4684-B3EF-12F52EBD7D0A}"/>
    <cellStyle name="Normal 8 3 4 2" xfId="43697" xr:uid="{BC0AD8ED-EDEF-4A13-A475-7BF64B385D23}"/>
    <cellStyle name="Normal 8 3 4 3" xfId="43698" xr:uid="{FE37CCA1-D15B-4B3F-B98F-44855840A589}"/>
    <cellStyle name="Normal 8 3 4 4" xfId="43699" xr:uid="{FB125DB5-AC05-47B1-AB47-1B8862000A7F}"/>
    <cellStyle name="Normal 8 3 5" xfId="40816" xr:uid="{E3E9EC7D-95E7-45EC-99DF-1FE5E6B27C47}"/>
    <cellStyle name="Normal 8 3 5 2" xfId="43700" xr:uid="{974F4F87-8A44-40EA-AAC6-5FF6861F78AF}"/>
    <cellStyle name="Normal 8 3 5 3" xfId="43701" xr:uid="{59E1B3EB-85E5-4BB9-9324-02144FDECE4B}"/>
    <cellStyle name="Normal 8 3 5 4" xfId="43702" xr:uid="{7A8C3CCA-2477-490B-B487-6C381D6CA5D5}"/>
    <cellStyle name="Normal 8 3 6" xfId="43703" xr:uid="{8F476EAD-0532-4F28-A584-543675693804}"/>
    <cellStyle name="Normal 8 3 7" xfId="43704" xr:uid="{26416267-034E-4085-BA37-987A607FBBF7}"/>
    <cellStyle name="Normal 8 3 8" xfId="43705" xr:uid="{66875EA1-343B-4E12-BCEA-80876FC64D1F}"/>
    <cellStyle name="Normal 8 3 9" xfId="43706" xr:uid="{414F55EF-EC7E-432D-ACA9-6763A1559346}"/>
    <cellStyle name="Normal 8 30" xfId="21517" xr:uid="{B04871D8-271A-4736-AE02-E1E01294909E}"/>
    <cellStyle name="Normal 8 30 2" xfId="37405" xr:uid="{D81BFBA3-709D-46AF-9080-57FBA0D78046}"/>
    <cellStyle name="Normal 8 31" xfId="21518" xr:uid="{7B8CC66C-5E57-4157-9914-B5F4EB0C1605}"/>
    <cellStyle name="Normal 8 31 2" xfId="37406" xr:uid="{CC782D5D-FD17-405E-B287-38EAFFF56BC8}"/>
    <cellStyle name="Normal 8 32" xfId="21519" xr:uid="{116DC834-AF1B-4F63-9161-DD11F9F080C0}"/>
    <cellStyle name="Normal 8 32 2" xfId="37407" xr:uid="{26993B77-58E0-47AB-89E4-76CB2894E7E0}"/>
    <cellStyle name="Normal 8 33" xfId="21520" xr:uid="{F3639F1E-1B9B-42CC-AF7D-E279914AAC82}"/>
    <cellStyle name="Normal 8 33 2" xfId="37408" xr:uid="{1F9A2479-ABB9-4392-B66D-73EB9BF01283}"/>
    <cellStyle name="Normal 8 4" xfId="21521" xr:uid="{35F454E1-F39A-4191-87A0-5B0EA8A96C94}"/>
    <cellStyle name="Normal 8 4 10" xfId="43707" xr:uid="{5737B7EE-3E14-4C12-BAFC-75379FAB285C}"/>
    <cellStyle name="Normal 8 4 11" xfId="43708" xr:uid="{08F8F13B-8320-4D12-8845-DF7DF46218D8}"/>
    <cellStyle name="Normal 8 4 2" xfId="40821" xr:uid="{6CA950E1-E67F-478E-B652-EE2FE278899B}"/>
    <cellStyle name="Normal 8 4 2 2" xfId="43709" xr:uid="{932265F5-6518-42F1-BB19-5209E6176624}"/>
    <cellStyle name="Normal 8 4 2 2 2" xfId="43710" xr:uid="{032B3A0D-AE2D-4B9F-8F0D-01B50479EB4E}"/>
    <cellStyle name="Normal 8 4 2 2 3" xfId="43711" xr:uid="{1C6105CE-D476-43A1-867E-C61598CB8471}"/>
    <cellStyle name="Normal 8 4 2 2 4" xfId="43712" xr:uid="{D7224E09-2774-4E58-83DA-9CB796D6D97E}"/>
    <cellStyle name="Normal 8 4 2 3" xfId="43713" xr:uid="{E1AB82C0-3A67-4AD4-AE0C-A43E307125F1}"/>
    <cellStyle name="Normal 8 4 2 3 2" xfId="43714" xr:uid="{0850F334-1848-4C84-A76A-039FAACBC971}"/>
    <cellStyle name="Normal 8 4 2 3 3" xfId="43715" xr:uid="{60E3FB1E-67B8-436D-A253-2A393B5B53EA}"/>
    <cellStyle name="Normal 8 4 2 3 4" xfId="43716" xr:uid="{7E89B26E-C05E-452D-8245-3DAB9986D343}"/>
    <cellStyle name="Normal 8 4 2 4" xfId="43717" xr:uid="{E5B81CF5-4B3E-4486-A8E6-DD1EF487E397}"/>
    <cellStyle name="Normal 8 4 2 5" xfId="43718" xr:uid="{5FA4A8D9-D1F8-42B6-85C5-118E3E987F53}"/>
    <cellStyle name="Normal 8 4 2 6" xfId="43719" xr:uid="{3D2C64BC-818B-432B-85C6-B9C7922ED286}"/>
    <cellStyle name="Normal 8 4 2 7" xfId="43720" xr:uid="{C0CE7116-252F-483F-90FB-EBEC5850B905}"/>
    <cellStyle name="Normal 8 4 2 8" xfId="43721" xr:uid="{745E04F7-71AF-4E1B-9358-F4F4453FB8D3}"/>
    <cellStyle name="Normal 8 4 3" xfId="40822" xr:uid="{D8518B68-3E6A-48AC-85B0-B9ADD98ABAC4}"/>
    <cellStyle name="Normal 8 4 3 2" xfId="43722" xr:uid="{9055FFE0-D443-4F39-AA8B-CB7CCF42166B}"/>
    <cellStyle name="Normal 8 4 3 3" xfId="43723" xr:uid="{73880C1B-42BE-4BB0-A2C0-525F149F8340}"/>
    <cellStyle name="Normal 8 4 3 4" xfId="43724" xr:uid="{C4EF543D-7400-4B94-ACB7-FA4D1ECBCDE4}"/>
    <cellStyle name="Normal 8 4 3 5" xfId="43725" xr:uid="{291C05B6-4D23-40E2-AF0A-DC7397B55C27}"/>
    <cellStyle name="Normal 8 4 4" xfId="40823" xr:uid="{3BB2DCFE-B9E0-4C89-8F11-4EC5D42129C2}"/>
    <cellStyle name="Normal 8 4 4 2" xfId="43726" xr:uid="{D4FD179B-8409-4996-AA6C-DC8931EC6F84}"/>
    <cellStyle name="Normal 8 4 4 3" xfId="43727" xr:uid="{25DBAA68-48C9-427C-8F23-EA66889F81EE}"/>
    <cellStyle name="Normal 8 4 4 4" xfId="43728" xr:uid="{58CDD218-7BD1-43FD-96EA-EE077AD08D1A}"/>
    <cellStyle name="Normal 8 4 5" xfId="40820" xr:uid="{05255047-7134-40FE-A52B-89D986CBC589}"/>
    <cellStyle name="Normal 8 4 5 2" xfId="43729" xr:uid="{C6D9D2BD-6B61-4CDE-9B86-B8B46C2D0D82}"/>
    <cellStyle name="Normal 8 4 5 3" xfId="43730" xr:uid="{F9BCEA31-14B4-4971-B04A-D2D51B6F39F5}"/>
    <cellStyle name="Normal 8 4 5 4" xfId="43731" xr:uid="{D48F562B-677B-46E4-8C8F-C8A587400BB3}"/>
    <cellStyle name="Normal 8 4 6" xfId="43732" xr:uid="{237FE071-1938-442E-A863-C0BB8133F222}"/>
    <cellStyle name="Normal 8 4 7" xfId="43733" xr:uid="{4084B269-BF56-43DA-A562-05105259BEC5}"/>
    <cellStyle name="Normal 8 4 8" xfId="43734" xr:uid="{845EE7A8-A007-49FA-B1D4-F00894284389}"/>
    <cellStyle name="Normal 8 4 9" xfId="43735" xr:uid="{74D1CF62-5D14-4814-BEA8-4B9A72E6FFE9}"/>
    <cellStyle name="Normal 8 5" xfId="21522" xr:uid="{3B27BA59-673F-4EC8-954E-3C4B1BC0DB6B}"/>
    <cellStyle name="Normal 8 5 10" xfId="43736" xr:uid="{8B734B3E-0439-44D4-A870-1623187ECDD3}"/>
    <cellStyle name="Normal 8 5 11" xfId="43737" xr:uid="{188AADB3-B03A-4F3F-BAE9-CAE61349828A}"/>
    <cellStyle name="Normal 8 5 2" xfId="40824" xr:uid="{E1D4C617-88DA-41A0-8629-91AA4FB8FB52}"/>
    <cellStyle name="Normal 8 5 2 2" xfId="43738" xr:uid="{FD01DE38-98F3-4096-B72E-72091F3E7C82}"/>
    <cellStyle name="Normal 8 5 2 2 2" xfId="43739" xr:uid="{DE017FC0-2FA9-40D6-AB5B-3D239CE9DE8E}"/>
    <cellStyle name="Normal 8 5 2 2 3" xfId="43740" xr:uid="{F17B8822-5773-4940-B2BC-364F06E33CEE}"/>
    <cellStyle name="Normal 8 5 2 2 4" xfId="43741" xr:uid="{0E53C4C7-3EBF-495D-BF5D-0D9B4EA42940}"/>
    <cellStyle name="Normal 8 5 2 3" xfId="43742" xr:uid="{11C6904A-8BC9-43EA-97EC-468521BE7BB4}"/>
    <cellStyle name="Normal 8 5 2 3 2" xfId="43743" xr:uid="{0167B519-B19A-424B-909C-C3FBE7C70A2B}"/>
    <cellStyle name="Normal 8 5 2 3 3" xfId="43744" xr:uid="{FB1FC6C0-1F14-4F1E-B7D4-0418F4693CB6}"/>
    <cellStyle name="Normal 8 5 2 3 4" xfId="43745" xr:uid="{0249BBBA-023E-4342-B975-5750D473E2A2}"/>
    <cellStyle name="Normal 8 5 2 4" xfId="43746" xr:uid="{5E75087E-BD85-4DB0-BE96-834839210E8C}"/>
    <cellStyle name="Normal 8 5 2 5" xfId="43747" xr:uid="{329E25B4-3007-46FF-8B62-B12F64A9EB1F}"/>
    <cellStyle name="Normal 8 5 2 6" xfId="43748" xr:uid="{953A0304-B539-468D-AE3F-C9F58FFD46F8}"/>
    <cellStyle name="Normal 8 5 2 7" xfId="43749" xr:uid="{F733C65A-B586-4D07-B280-1DB43ED23071}"/>
    <cellStyle name="Normal 8 5 2 8" xfId="43750" xr:uid="{52E68F55-F3BA-4E1D-9AE9-0E1F6FEEB7F8}"/>
    <cellStyle name="Normal 8 5 3" xfId="43751" xr:uid="{CDD6E2BE-4D96-42C9-850C-62FB376415D0}"/>
    <cellStyle name="Normal 8 5 3 2" xfId="43752" xr:uid="{9F05CDF6-6722-41A8-8EB1-04FA3DDC8D67}"/>
    <cellStyle name="Normal 8 5 3 3" xfId="43753" xr:uid="{FFCB4DFA-A39C-47F5-9D19-5A7D2B7EA6F4}"/>
    <cellStyle name="Normal 8 5 3 4" xfId="43754" xr:uid="{352B4AAB-7C75-4143-8E34-2C8ED658A006}"/>
    <cellStyle name="Normal 8 5 3 5" xfId="43755" xr:uid="{4C072AC5-EB30-4A18-BF80-3590F433B77A}"/>
    <cellStyle name="Normal 8 5 4" xfId="43756" xr:uid="{697D3936-C6DB-4B6A-B16E-CF5FDD27E057}"/>
    <cellStyle name="Normal 8 5 4 2" xfId="43757" xr:uid="{1064969B-B240-4F2A-B6D9-70B518D2A30D}"/>
    <cellStyle name="Normal 8 5 4 3" xfId="43758" xr:uid="{203D234F-C180-479C-BF5B-DF9498B4599C}"/>
    <cellStyle name="Normal 8 5 4 4" xfId="43759" xr:uid="{8B5C4FA5-97F2-4D91-80D2-FE6083D8A8DC}"/>
    <cellStyle name="Normal 8 5 5" xfId="43760" xr:uid="{59AA750B-43AE-4F23-B305-7FADB98D3DC6}"/>
    <cellStyle name="Normal 8 5 5 2" xfId="43761" xr:uid="{7A9E18B3-ACAD-4C84-BBC7-C522BB6F8B74}"/>
    <cellStyle name="Normal 8 5 5 3" xfId="43762" xr:uid="{7ED4C4AC-5D88-478E-9893-333A4DE840E3}"/>
    <cellStyle name="Normal 8 5 5 4" xfId="43763" xr:uid="{8AB751A1-EA03-42AC-8BF4-C3704CF93E46}"/>
    <cellStyle name="Normal 8 5 6" xfId="43764" xr:uid="{D41D79C5-AE80-4D19-B9EE-3EC40E08E595}"/>
    <cellStyle name="Normal 8 5 7" xfId="43765" xr:uid="{223806CE-1831-4BFE-AA5B-317C91DB998C}"/>
    <cellStyle name="Normal 8 5 8" xfId="43766" xr:uid="{38C85DDC-7EA6-432D-89EF-6E860430C5B2}"/>
    <cellStyle name="Normal 8 5 9" xfId="43767" xr:uid="{A90F5358-811A-4B7A-9813-DF1011AA44DA}"/>
    <cellStyle name="Normal 8 6" xfId="21523" xr:uid="{A77F7037-BBB5-4581-84B6-E28EEAF6277E}"/>
    <cellStyle name="Normal 8 6 10" xfId="43768" xr:uid="{46B72AC5-E310-4DFE-87CE-104345F32E36}"/>
    <cellStyle name="Normal 8 6 2" xfId="40825" xr:uid="{0918D2FB-DF69-434E-B8E8-4CFD2C3EBAA3}"/>
    <cellStyle name="Normal 8 6 2 2" xfId="43769" xr:uid="{9A6730FD-7148-467D-9FCB-79468FC86BD0}"/>
    <cellStyle name="Normal 8 6 2 3" xfId="43770" xr:uid="{DE1E7A01-38E7-4628-B2C3-1CB6A061D89B}"/>
    <cellStyle name="Normal 8 6 2 4" xfId="43771" xr:uid="{006804FE-82F0-4275-A03B-D330122C2BB1}"/>
    <cellStyle name="Normal 8 6 2 5" xfId="43772" xr:uid="{39A9ECF4-67F7-494B-88DC-F569E0BFC7DA}"/>
    <cellStyle name="Normal 8 6 3" xfId="43773" xr:uid="{D6D2F8F0-30CC-452B-9538-FEB4C35218C7}"/>
    <cellStyle name="Normal 8 6 3 2" xfId="43774" xr:uid="{9EF9030A-1C9C-4F02-A7B7-66F87F6664EE}"/>
    <cellStyle name="Normal 8 6 3 3" xfId="43775" xr:uid="{C399A1B7-6D9C-47C3-B971-070560C69644}"/>
    <cellStyle name="Normal 8 6 3 4" xfId="43776" xr:uid="{AA4EAFA8-F4F3-41A6-B443-661A4784583A}"/>
    <cellStyle name="Normal 8 6 4" xfId="43777" xr:uid="{B7889D5D-F63B-4BF1-8A37-9652C2C6A6D5}"/>
    <cellStyle name="Normal 8 6 4 2" xfId="43778" xr:uid="{0CC63FA4-2082-4869-ACDE-8E798A0CF72C}"/>
    <cellStyle name="Normal 8 6 4 3" xfId="43779" xr:uid="{E235D066-4792-440C-8984-43AA3FB3F44B}"/>
    <cellStyle name="Normal 8 6 4 4" xfId="43780" xr:uid="{301047E3-0672-43C9-95E8-0B8CA04CC581}"/>
    <cellStyle name="Normal 8 6 5" xfId="43781" xr:uid="{BC2C50FE-E686-42C5-AFA7-3BF46632303A}"/>
    <cellStyle name="Normal 8 6 6" xfId="43782" xr:uid="{DDB87F44-B19D-4EE9-BBF2-C715286753AD}"/>
    <cellStyle name="Normal 8 6 7" xfId="43783" xr:uid="{23430ADB-756D-44D4-87E3-9774496942ED}"/>
    <cellStyle name="Normal 8 6 8" xfId="43784" xr:uid="{0D2CB879-1B47-4243-8A97-D447CF472016}"/>
    <cellStyle name="Normal 8 6 9" xfId="43785" xr:uid="{E5345257-D2CB-47E5-8589-E2A094862003}"/>
    <cellStyle name="Normal 8 7" xfId="21524" xr:uid="{BF630C2E-69FE-416B-8A38-0A595E3A081C}"/>
    <cellStyle name="Normal 8 7 2" xfId="40826" xr:uid="{36456395-36E7-4F95-987E-A283CD386590}"/>
    <cellStyle name="Normal 8 7 2 2" xfId="43786" xr:uid="{DAD8CFB5-E1C9-4763-ACC7-A33108B63C75}"/>
    <cellStyle name="Normal 8 7 2 3" xfId="43787" xr:uid="{64771E8B-B538-4B68-943D-0CD2E146EC21}"/>
    <cellStyle name="Normal 8 7 2 4" xfId="43788" xr:uid="{1CB66AE7-34CA-459C-8056-12C6F6F6E98B}"/>
    <cellStyle name="Normal 8 7 3" xfId="43789" xr:uid="{1D63ECC5-BC84-4F3B-81F8-3EE5D86B1692}"/>
    <cellStyle name="Normal 8 7 3 2" xfId="43790" xr:uid="{47A732D5-604E-4D35-A588-0824B7B7AF0C}"/>
    <cellStyle name="Normal 8 7 3 3" xfId="43791" xr:uid="{90D43F8A-8EC8-4975-80EE-24ABB1CF9B63}"/>
    <cellStyle name="Normal 8 7 3 4" xfId="43792" xr:uid="{EBFBCABE-4D86-4C87-82B9-E1594706A3C1}"/>
    <cellStyle name="Normal 8 7 4" xfId="43793" xr:uid="{6E45F7FE-1BB9-4C83-AB3F-6A38AF00A35E}"/>
    <cellStyle name="Normal 8 7 5" xfId="43794" xr:uid="{13F302DA-21FA-4402-AE92-95D330C53E02}"/>
    <cellStyle name="Normal 8 7 6" xfId="43795" xr:uid="{E962F682-6093-4B84-B8D5-EAA8DDEC1607}"/>
    <cellStyle name="Normal 8 7 7" xfId="43796" xr:uid="{E0FC16CE-8065-4339-819A-F08E4DB750CE}"/>
    <cellStyle name="Normal 8 7 8" xfId="43797" xr:uid="{4424CD34-7C6D-4817-B88D-D119112AAA9B}"/>
    <cellStyle name="Normal 8 7 9" xfId="43798" xr:uid="{E30480E4-8482-4A58-9415-0F2A66CD6401}"/>
    <cellStyle name="Normal 8 8" xfId="21525" xr:uid="{B50307BF-1F97-4323-87F7-3D6A3B807EBA}"/>
    <cellStyle name="Normal 8 8 2" xfId="40827" xr:uid="{5F004568-BFAD-49A9-96DA-06F5A15E723C}"/>
    <cellStyle name="Normal 8 8 2 2" xfId="43799" xr:uid="{95439E81-E534-4CE6-A59B-36E27FF43755}"/>
    <cellStyle name="Normal 8 8 2 3" xfId="43800" xr:uid="{F580258D-751E-4980-8647-092405CA8E81}"/>
    <cellStyle name="Normal 8 8 2 4" xfId="43801" xr:uid="{A62685B8-BC72-4603-AD42-2E3D127BA0D2}"/>
    <cellStyle name="Normal 8 8 3" xfId="43802" xr:uid="{08BBC957-2C15-4163-8103-949E58B2E89D}"/>
    <cellStyle name="Normal 8 8 4" xfId="43803" xr:uid="{09E57584-3FAE-4F4D-871C-3049061F88B5}"/>
    <cellStyle name="Normal 8 8 5" xfId="43804" xr:uid="{955B1DA5-D795-4469-AA26-A58AE3B66A10}"/>
    <cellStyle name="Normal 8 8 6" xfId="43805" xr:uid="{81C60E71-FC53-4E7D-877D-B215AD7FE811}"/>
    <cellStyle name="Normal 8 9" xfId="21526" xr:uid="{9693400C-4EB6-4024-9E52-63FCB52113ED}"/>
    <cellStyle name="Normal 8 9 2" xfId="40828" xr:uid="{3AD6C6A7-0DE8-4027-90F2-6ACF8AB2C3DA}"/>
    <cellStyle name="Normal 8 9 2 2" xfId="46175" xr:uid="{DE548F4A-D3A4-4810-9189-595B9BBDD013}"/>
    <cellStyle name="Normal 8 9 3" xfId="43806" xr:uid="{90CEA871-5FBE-4845-AA3A-1033289F0D80}"/>
    <cellStyle name="Normal 8 9 4" xfId="43807" xr:uid="{8B624BCE-1430-40DC-B744-CE99447366C5}"/>
    <cellStyle name="Normal 9" xfId="21527" xr:uid="{8EDDFEB4-2A87-4D38-B461-34B5E5C86A74}"/>
    <cellStyle name="Normal 9 10" xfId="21528" xr:uid="{132B58F6-FBB4-4BC6-B068-61CC2916451E}"/>
    <cellStyle name="Normal 9 10 2" xfId="21529" xr:uid="{C94A3203-B968-4040-AB62-CA3AF040671D}"/>
    <cellStyle name="Normal 9 10 2 2" xfId="37410" xr:uid="{4CB6A5CB-930F-44EF-8E2A-924DF4A2549B}"/>
    <cellStyle name="Normal 9 10 3" xfId="21530" xr:uid="{DF43D130-C453-4AF5-A851-8877407A084F}"/>
    <cellStyle name="Normal 9 10 3 2" xfId="37411" xr:uid="{26357B5F-413D-425B-A3BA-D9DC1782F824}"/>
    <cellStyle name="Normal 9 10 4" xfId="21531" xr:uid="{281A5645-8131-4F74-AB11-E4D75CC2699B}"/>
    <cellStyle name="Normal 9 10 4 2" xfId="37412" xr:uid="{EFADFA85-A7E4-472A-8A0E-1AC47A76F236}"/>
    <cellStyle name="Normal 9 10 5" xfId="21532" xr:uid="{D1B68476-1C64-4669-BC43-A6D22F4DF2D6}"/>
    <cellStyle name="Normal 9 10 5 2" xfId="37413" xr:uid="{198BA55A-2125-45DD-BB7F-4D64A26322AE}"/>
    <cellStyle name="Normal 9 10 6" xfId="37409" xr:uid="{E6245B83-130A-4F1C-922E-AA4507BAA076}"/>
    <cellStyle name="Normal 9 11" xfId="21533" xr:uid="{61369966-FE7C-4E4C-9686-872C01CA12F1}"/>
    <cellStyle name="Normal 9 11 2" xfId="21534" xr:uid="{E0D5CFCE-7D32-4CB4-AA52-C056C0D62793}"/>
    <cellStyle name="Normal 9 11 2 2" xfId="37415" xr:uid="{F54A7F11-7BE4-427B-9FF8-4FCFE58F4CFC}"/>
    <cellStyle name="Normal 9 11 3" xfId="21535" xr:uid="{2DD891B0-599C-4DEA-89FA-BB388A8FD752}"/>
    <cellStyle name="Normal 9 11 3 2" xfId="37416" xr:uid="{5E39B1A8-BB49-4EE8-9B20-E8FD35FF9FBA}"/>
    <cellStyle name="Normal 9 11 4" xfId="21536" xr:uid="{D75607E4-1729-451D-B5CA-821F2CF10474}"/>
    <cellStyle name="Normal 9 11 4 2" xfId="37417" xr:uid="{6221585E-F1C1-4122-A583-954AC29FC50E}"/>
    <cellStyle name="Normal 9 11 5" xfId="21537" xr:uid="{CF86F086-76B8-4665-9BF3-A0AA3AF62A11}"/>
    <cellStyle name="Normal 9 11 5 2" xfId="37418" xr:uid="{B9F56B81-6FED-456A-9D47-51B041F0E513}"/>
    <cellStyle name="Normal 9 11 6" xfId="37414" xr:uid="{EFAC8085-8821-4209-9DC6-FA0F13E49445}"/>
    <cellStyle name="Normal 9 12" xfId="21538" xr:uid="{778D017E-E9F2-46B1-AD77-8E608BD84130}"/>
    <cellStyle name="Normal 9 12 2" xfId="21539" xr:uid="{BF9FE7BF-C099-43B8-AF5A-89E5E151DEF3}"/>
    <cellStyle name="Normal 9 12 2 2" xfId="37420" xr:uid="{F6DCF362-DBCD-402A-9037-944E65116C60}"/>
    <cellStyle name="Normal 9 12 3" xfId="21540" xr:uid="{ECD793E6-C399-42F8-AA86-F6D9D3709EF0}"/>
    <cellStyle name="Normal 9 12 3 2" xfId="37421" xr:uid="{E353C9BC-F50C-4C53-A597-886DE1DCAF1E}"/>
    <cellStyle name="Normal 9 12 4" xfId="21541" xr:uid="{EB4696B7-FF1C-4DD3-8AEA-824DC2E4F822}"/>
    <cellStyle name="Normal 9 12 4 2" xfId="37422" xr:uid="{C7A44045-1E2F-4509-B8E2-2AA28E0825ED}"/>
    <cellStyle name="Normal 9 12 5" xfId="21542" xr:uid="{B0233BA3-D9D3-411C-B62D-C109A426FD1C}"/>
    <cellStyle name="Normal 9 12 5 2" xfId="37423" xr:uid="{A4F9D0C4-2A14-4519-8504-6A2FFA4035F1}"/>
    <cellStyle name="Normal 9 12 6" xfId="37419" xr:uid="{713F2422-E413-4D78-A186-CB405E8A289D}"/>
    <cellStyle name="Normal 9 13" xfId="21543" xr:uid="{E9A98B29-D0E4-47C1-B29F-A3D7799A1C99}"/>
    <cellStyle name="Normal 9 13 2" xfId="21544" xr:uid="{053AFFAD-6AF0-445B-8707-D29BB5305387}"/>
    <cellStyle name="Normal 9 13 2 2" xfId="37425" xr:uid="{77BF3A91-8B9F-4EB7-8E41-657F563E8473}"/>
    <cellStyle name="Normal 9 13 3" xfId="21545" xr:uid="{9A58AAD2-62FC-4A47-B39C-441A1FDDDA6A}"/>
    <cellStyle name="Normal 9 13 3 2" xfId="37426" xr:uid="{FC613DEE-A07B-486F-A444-94096F8B876E}"/>
    <cellStyle name="Normal 9 13 4" xfId="21546" xr:uid="{E8CE6C8D-B221-46C4-AEB2-BFFA606AA115}"/>
    <cellStyle name="Normal 9 13 4 2" xfId="37427" xr:uid="{E9BC50E4-4B31-4677-BCD3-8544AA6E747E}"/>
    <cellStyle name="Normal 9 13 5" xfId="21547" xr:uid="{AEB0A887-D183-425A-BB37-5032DAAB55C2}"/>
    <cellStyle name="Normal 9 13 5 2" xfId="37428" xr:uid="{C5862947-D5C6-4CD9-A508-F32EC538883F}"/>
    <cellStyle name="Normal 9 13 6" xfId="37424" xr:uid="{447029C7-975D-4C62-BFCF-76FC6800EFD8}"/>
    <cellStyle name="Normal 9 14" xfId="21548" xr:uid="{74C5E3C8-3A28-4B76-9B9A-335A036FE7A0}"/>
    <cellStyle name="Normal 9 14 2" xfId="21549" xr:uid="{EB479C47-2419-42B7-B707-A04D359594F7}"/>
    <cellStyle name="Normal 9 14 2 2" xfId="37430" xr:uid="{7A3D83F7-6BCC-4E76-A3B0-1DE16CF0007F}"/>
    <cellStyle name="Normal 9 14 3" xfId="21550" xr:uid="{0F304923-4282-4F39-907B-2BB45A3AA3D6}"/>
    <cellStyle name="Normal 9 14 3 2" xfId="37431" xr:uid="{6E892E95-2B47-4D1B-999C-C59F83702BAE}"/>
    <cellStyle name="Normal 9 14 4" xfId="21551" xr:uid="{096ABC45-20B6-4A31-8742-FABBE7011FC1}"/>
    <cellStyle name="Normal 9 14 4 2" xfId="37432" xr:uid="{995E33B9-0111-49F8-BFC4-132505CE2747}"/>
    <cellStyle name="Normal 9 14 5" xfId="21552" xr:uid="{82CDE4E3-2D24-44CD-9DB1-9655EA8C0669}"/>
    <cellStyle name="Normal 9 14 5 2" xfId="37433" xr:uid="{E4D0E7A6-B98A-412C-A343-0F5FC699AD6C}"/>
    <cellStyle name="Normal 9 14 6" xfId="37429" xr:uid="{C6DC0775-DD0E-4A7F-B3A1-59108D399371}"/>
    <cellStyle name="Normal 9 15" xfId="21553" xr:uid="{4AA01B22-6971-4880-9B1E-966F54065DDA}"/>
    <cellStyle name="Normal 9 15 2" xfId="21554" xr:uid="{FA8FE6C5-3BCA-4455-88FD-6BD4AB276855}"/>
    <cellStyle name="Normal 9 15 2 2" xfId="37435" xr:uid="{69F03B93-4C39-4155-AE40-5AE8153D4F22}"/>
    <cellStyle name="Normal 9 15 3" xfId="21555" xr:uid="{D3AD5DE7-25B7-47EB-9D36-B09EA798EEC5}"/>
    <cellStyle name="Normal 9 15 3 2" xfId="37436" xr:uid="{9311681F-B719-45D6-A142-CBDD0ED0E001}"/>
    <cellStyle name="Normal 9 15 4" xfId="21556" xr:uid="{4439FD27-B24B-409E-BA41-476E8C70A686}"/>
    <cellStyle name="Normal 9 15 4 2" xfId="37437" xr:uid="{795034B2-CE2A-4BE3-BDBB-32E88ECD2D47}"/>
    <cellStyle name="Normal 9 15 5" xfId="21557" xr:uid="{4362A124-71FD-4877-8E21-6D64E811EB16}"/>
    <cellStyle name="Normal 9 15 5 2" xfId="37438" xr:uid="{5CE10381-77E6-4DBD-A21A-661D72F65D81}"/>
    <cellStyle name="Normal 9 15 6" xfId="37434" xr:uid="{6BAE6998-2E68-4846-8311-51A0516FF9CA}"/>
    <cellStyle name="Normal 9 16" xfId="21558" xr:uid="{D2EFAAF4-8E58-4E31-894E-E7783F25D4E1}"/>
    <cellStyle name="Normal 9 16 2" xfId="21559" xr:uid="{3914190E-647A-4C96-8F9A-8021EA0136E6}"/>
    <cellStyle name="Normal 9 16 2 2" xfId="37440" xr:uid="{BF9B3CFE-E9DB-4FEE-814C-3615112C5A54}"/>
    <cellStyle name="Normal 9 16 3" xfId="21560" xr:uid="{D6D7F89A-9476-412D-AAD8-DB5A03CFA835}"/>
    <cellStyle name="Normal 9 16 3 2" xfId="37441" xr:uid="{2DC74AFC-1592-4303-A1CE-5670D8608A02}"/>
    <cellStyle name="Normal 9 16 4" xfId="21561" xr:uid="{CE3B033C-24A9-40CB-A574-E8E71500E94D}"/>
    <cellStyle name="Normal 9 16 4 2" xfId="37442" xr:uid="{B3189F1B-97F7-4BC6-80D2-F05E67170357}"/>
    <cellStyle name="Normal 9 16 5" xfId="21562" xr:uid="{991C391D-041D-4835-B5B3-6941B0428D50}"/>
    <cellStyle name="Normal 9 16 5 2" xfId="37443" xr:uid="{8B51EF56-217E-4F2E-AA72-C5E1117D8225}"/>
    <cellStyle name="Normal 9 16 6" xfId="37439" xr:uid="{8F442740-D760-4381-89B9-81861F5E394E}"/>
    <cellStyle name="Normal 9 17" xfId="21563" xr:uid="{CD3EFD51-3AE8-444C-A529-4978AF696330}"/>
    <cellStyle name="Normal 9 17 2" xfId="21564" xr:uid="{2462EFE0-8640-4E60-AF40-33633C9560D4}"/>
    <cellStyle name="Normal 9 17 2 2" xfId="37445" xr:uid="{2259D66D-B645-4388-9362-E8079F19C898}"/>
    <cellStyle name="Normal 9 17 3" xfId="21565" xr:uid="{C06BB0E0-93B4-4D3D-B0CB-5B6266108E36}"/>
    <cellStyle name="Normal 9 17 3 2" xfId="37446" xr:uid="{6392A810-EDD3-46C8-ADF2-4A03CFDCE2D3}"/>
    <cellStyle name="Normal 9 17 4" xfId="21566" xr:uid="{F8D6FF82-0FF8-441B-89B8-646DC40080CE}"/>
    <cellStyle name="Normal 9 17 4 2" xfId="37447" xr:uid="{F7230284-C473-4E06-A093-B97042FF9B5F}"/>
    <cellStyle name="Normal 9 17 5" xfId="21567" xr:uid="{32F60797-4537-44E4-91D7-07E896A2348F}"/>
    <cellStyle name="Normal 9 17 5 2" xfId="37448" xr:uid="{57E9FC00-D713-492B-AF3A-18B6D629997C}"/>
    <cellStyle name="Normal 9 17 6" xfId="37444" xr:uid="{6074B1F1-0D7F-4DF3-880C-4A58DDE3BB83}"/>
    <cellStyle name="Normal 9 18" xfId="21568" xr:uid="{28A42B2F-96C4-4EFB-BA04-0F32D57A6477}"/>
    <cellStyle name="Normal 9 18 2" xfId="21569" xr:uid="{13BAFC5A-B9FB-4907-9024-D04D16BB1ECE}"/>
    <cellStyle name="Normal 9 18 2 2" xfId="37450" xr:uid="{80A9240B-467D-4C58-8D87-7921ECCA3250}"/>
    <cellStyle name="Normal 9 18 3" xfId="21570" xr:uid="{9260D15C-0FD5-4B08-AC96-657083FD957F}"/>
    <cellStyle name="Normal 9 18 3 2" xfId="37451" xr:uid="{00B5A902-9865-474D-A6EA-2515CDAD660B}"/>
    <cellStyle name="Normal 9 18 4" xfId="21571" xr:uid="{FB0B4009-8FD5-408A-8CE0-5F893DDED13B}"/>
    <cellStyle name="Normal 9 18 4 2" xfId="37452" xr:uid="{63B7FA40-EA40-4071-BF8E-B405B50BCC03}"/>
    <cellStyle name="Normal 9 18 5" xfId="21572" xr:uid="{C6C904F1-4DF6-4680-927B-6B04C1A70666}"/>
    <cellStyle name="Normal 9 18 5 2" xfId="37453" xr:uid="{CF66584C-3976-4D5B-8C48-F0EEDCCE5D57}"/>
    <cellStyle name="Normal 9 18 6" xfId="37449" xr:uid="{4BEE5EB2-B672-4174-9D4D-5CB37EB9CE8D}"/>
    <cellStyle name="Normal 9 19" xfId="21573" xr:uid="{749FAB7C-4292-4A59-B409-9A22DD1E40BA}"/>
    <cellStyle name="Normal 9 19 2" xfId="21574" xr:uid="{ED849249-8EA0-4E08-A8D2-D295E4633D9F}"/>
    <cellStyle name="Normal 9 19 2 2" xfId="37455" xr:uid="{B07E6DAB-15B7-4C2A-9E8F-9E5B38F9B4AD}"/>
    <cellStyle name="Normal 9 19 3" xfId="21575" xr:uid="{0D8E8259-D6BD-4481-A8B0-B244CDB37D73}"/>
    <cellStyle name="Normal 9 19 3 2" xfId="37456" xr:uid="{CA0C877C-1E5E-4F61-818B-BA88FDC389A3}"/>
    <cellStyle name="Normal 9 19 4" xfId="21576" xr:uid="{46FFEC0E-25F1-479D-B90F-21A38D556A16}"/>
    <cellStyle name="Normal 9 19 4 2" xfId="37457" xr:uid="{A1625C36-D632-420D-BDD4-9DE276DBDB38}"/>
    <cellStyle name="Normal 9 19 5" xfId="21577" xr:uid="{EB821C3B-3916-4D26-846D-5D5C78897884}"/>
    <cellStyle name="Normal 9 19 5 2" xfId="37458" xr:uid="{9ED89546-4572-402B-B828-F664379483D5}"/>
    <cellStyle name="Normal 9 19 6" xfId="37454" xr:uid="{806E9036-6B0C-4E38-94AF-42D472C110B6}"/>
    <cellStyle name="Normal 9 2" xfId="21578" xr:uid="{24E251A1-277C-4AFD-B143-C4F59E4B7300}"/>
    <cellStyle name="Normal 9 2 10" xfId="21579" xr:uid="{25745656-5800-4223-B958-B0CE65FAFD61}"/>
    <cellStyle name="Normal 9 2 10 2" xfId="21580" xr:uid="{4C0E898A-AD64-4C78-8ED3-8806B32458D6}"/>
    <cellStyle name="Normal 9 2 10 2 2" xfId="37461" xr:uid="{23813A9F-7B0C-45F0-B11A-0AA306DF6025}"/>
    <cellStyle name="Normal 9 2 10 3" xfId="21581" xr:uid="{5D423BE1-F58E-4BE9-8EEC-9A5FC78254D8}"/>
    <cellStyle name="Normal 9 2 10 3 2" xfId="37462" xr:uid="{E68B3DE3-E647-4F4C-AC3A-986F1AC89D48}"/>
    <cellStyle name="Normal 9 2 10 4" xfId="21582" xr:uid="{F7A85FC7-5735-47E1-AC75-787FF27DBCC2}"/>
    <cellStyle name="Normal 9 2 10 4 2" xfId="37463" xr:uid="{C7FE8CE5-0720-4997-BCC6-DAAC709D2E78}"/>
    <cellStyle name="Normal 9 2 10 5" xfId="21583" xr:uid="{E57578C8-0AB2-47B2-9A9C-9009FFE60064}"/>
    <cellStyle name="Normal 9 2 10 5 2" xfId="37464" xr:uid="{CC9E2BD1-BE04-464A-B25C-440D8B87802D}"/>
    <cellStyle name="Normal 9 2 10 6" xfId="37460" xr:uid="{F404DF8E-3D09-4FFC-963C-9E0CA44B04EA}"/>
    <cellStyle name="Normal 9 2 11" xfId="21584" xr:uid="{BA56EC4A-2E32-48C5-B79D-50DC94D3051C}"/>
    <cellStyle name="Normal 9 2 11 2" xfId="21585" xr:uid="{76D07BEB-A292-43A5-B422-BDDE3966B529}"/>
    <cellStyle name="Normal 9 2 11 2 2" xfId="37466" xr:uid="{52F6D860-FFD6-42EE-B224-3942161BDD96}"/>
    <cellStyle name="Normal 9 2 11 3" xfId="21586" xr:uid="{981009DF-C005-4DA3-8166-160619551AD0}"/>
    <cellStyle name="Normal 9 2 11 3 2" xfId="37467" xr:uid="{5D7DFE4F-EC07-473F-88AC-C153914DAC2E}"/>
    <cellStyle name="Normal 9 2 11 4" xfId="21587" xr:uid="{DB0B0C17-7251-4343-BE98-72D6D1B3E50C}"/>
    <cellStyle name="Normal 9 2 11 4 2" xfId="37468" xr:uid="{499C93C3-718E-4238-B935-7BB7CE4C9CA5}"/>
    <cellStyle name="Normal 9 2 11 5" xfId="21588" xr:uid="{16755A7E-606A-4BF9-9E0F-0B630E934BC0}"/>
    <cellStyle name="Normal 9 2 11 5 2" xfId="37469" xr:uid="{797B8F0F-0009-4A21-8E4B-C241D5DFE5F7}"/>
    <cellStyle name="Normal 9 2 11 6" xfId="37465" xr:uid="{35FCDF6A-8AD3-49B9-AB28-1BD96BDA6C99}"/>
    <cellStyle name="Normal 9 2 12" xfId="21589" xr:uid="{1A0CF76C-B0B5-418A-A352-05366031B4B2}"/>
    <cellStyle name="Normal 9 2 12 2" xfId="21590" xr:uid="{A044DDEA-819F-41E4-9AE0-F56C845DDC3C}"/>
    <cellStyle name="Normal 9 2 12 2 2" xfId="37471" xr:uid="{5E1CF299-A180-405B-A75A-0CFD5AA5FD88}"/>
    <cellStyle name="Normal 9 2 12 3" xfId="21591" xr:uid="{76E75D1F-A992-4D0C-8A62-AC5F03444989}"/>
    <cellStyle name="Normal 9 2 12 3 2" xfId="37472" xr:uid="{9E8478E6-40D8-4D8A-BDA6-1F42B01B16FD}"/>
    <cellStyle name="Normal 9 2 12 4" xfId="21592" xr:uid="{D950690C-1712-4151-BA98-C25E8339844C}"/>
    <cellStyle name="Normal 9 2 12 4 2" xfId="37473" xr:uid="{4596A70E-40ED-4233-B1B8-36676DFB8AA9}"/>
    <cellStyle name="Normal 9 2 12 5" xfId="21593" xr:uid="{398791A9-74B4-4D24-B90B-BB5F29DB1FC2}"/>
    <cellStyle name="Normal 9 2 12 5 2" xfId="37474" xr:uid="{630797A9-927C-475C-A2BD-38D0EE1933D8}"/>
    <cellStyle name="Normal 9 2 12 6" xfId="37470" xr:uid="{BFE10F88-6AC0-411D-8B5B-222179CFEDB2}"/>
    <cellStyle name="Normal 9 2 13" xfId="21594" xr:uid="{DA07A65C-5BDC-47F2-A722-3ED7DA47B2C7}"/>
    <cellStyle name="Normal 9 2 13 2" xfId="21595" xr:uid="{E0A25C04-9E6E-405E-8C1B-3C7C3412DC29}"/>
    <cellStyle name="Normal 9 2 13 2 2" xfId="37476" xr:uid="{C8CBF15E-AF71-40D6-B7FC-C8906224ECE3}"/>
    <cellStyle name="Normal 9 2 13 3" xfId="21596" xr:uid="{C22BF4AB-E817-40F4-8C83-00C57D085733}"/>
    <cellStyle name="Normal 9 2 13 3 2" xfId="37477" xr:uid="{BAC5D874-AF8C-43B0-933E-656F6E15C25E}"/>
    <cellStyle name="Normal 9 2 13 4" xfId="21597" xr:uid="{BCF66359-676F-43BD-B2EF-67F5F9CF106D}"/>
    <cellStyle name="Normal 9 2 13 4 2" xfId="37478" xr:uid="{3FD91980-F847-48C6-AAA2-DAB9CAF23A8B}"/>
    <cellStyle name="Normal 9 2 13 5" xfId="21598" xr:uid="{BA3291E2-3060-4900-BF1D-BA209820E60B}"/>
    <cellStyle name="Normal 9 2 13 5 2" xfId="37479" xr:uid="{BEC752A8-DA52-4B75-B071-54D9255D387D}"/>
    <cellStyle name="Normal 9 2 13 6" xfId="37475" xr:uid="{BED29066-D890-4B65-8020-A130C7113559}"/>
    <cellStyle name="Normal 9 2 14" xfId="21599" xr:uid="{44439B87-3F89-436A-A18D-4D42106FF91F}"/>
    <cellStyle name="Normal 9 2 14 2" xfId="21600" xr:uid="{879034C1-BFBB-43F5-AE24-A68359D8B7DF}"/>
    <cellStyle name="Normal 9 2 14 2 2" xfId="37481" xr:uid="{04B863EF-650E-4B8C-B5FE-DC35862FCA62}"/>
    <cellStyle name="Normal 9 2 14 3" xfId="21601" xr:uid="{81C40C2C-3117-4754-AFEB-3F9D6B945682}"/>
    <cellStyle name="Normal 9 2 14 3 2" xfId="37482" xr:uid="{D4CEFEC3-1EDC-4956-845C-82BEC401A50D}"/>
    <cellStyle name="Normal 9 2 14 4" xfId="21602" xr:uid="{09999B90-48FA-44C6-957C-4D4D8D802826}"/>
    <cellStyle name="Normal 9 2 14 4 2" xfId="37483" xr:uid="{3605DACB-F16E-46C7-BD0B-000266AFDF07}"/>
    <cellStyle name="Normal 9 2 14 5" xfId="21603" xr:uid="{D2E0F36A-4489-4527-819D-E2E82DA88405}"/>
    <cellStyle name="Normal 9 2 14 5 2" xfId="37484" xr:uid="{691224F6-5377-4ABA-AB29-0A040B337D7E}"/>
    <cellStyle name="Normal 9 2 14 6" xfId="37480" xr:uid="{45AC0619-5771-4460-BC11-13FF4E083AF8}"/>
    <cellStyle name="Normal 9 2 15" xfId="21604" xr:uid="{4E528596-B7C8-43E3-B5DE-E037CE789B05}"/>
    <cellStyle name="Normal 9 2 15 2" xfId="21605" xr:uid="{F8255CBD-11FF-4C6E-AD16-172E1BC43C9F}"/>
    <cellStyle name="Normal 9 2 15 2 2" xfId="37486" xr:uid="{19D66013-4FE4-403B-8A8A-7998600DF2FC}"/>
    <cellStyle name="Normal 9 2 15 3" xfId="21606" xr:uid="{D01E12E8-E090-4C9C-B4A2-2DCBFDCC552F}"/>
    <cellStyle name="Normal 9 2 15 3 2" xfId="37487" xr:uid="{96460550-A671-48E1-B4C8-60E54529907F}"/>
    <cellStyle name="Normal 9 2 15 4" xfId="21607" xr:uid="{78EA4AD1-7CB8-423C-8409-F5BB5272EA2E}"/>
    <cellStyle name="Normal 9 2 15 4 2" xfId="37488" xr:uid="{E3D5C8A1-9B3D-4E2C-BFC9-A05DE9F4D998}"/>
    <cellStyle name="Normal 9 2 15 5" xfId="21608" xr:uid="{58CE1B1E-D83A-4D95-823E-BED786D51275}"/>
    <cellStyle name="Normal 9 2 15 5 2" xfId="37489" xr:uid="{07DC8745-D4CC-4405-B377-EB26C2C9354E}"/>
    <cellStyle name="Normal 9 2 15 6" xfId="37485" xr:uid="{74B9A0E6-EF4F-4AA6-921C-1CFD5EFFCC2E}"/>
    <cellStyle name="Normal 9 2 16" xfId="21609" xr:uid="{F8698D6F-3C24-4272-88CB-5F9E6304CE6F}"/>
    <cellStyle name="Normal 9 2 16 2" xfId="21610" xr:uid="{0422CF40-176C-41C4-B87B-0B19743C381C}"/>
    <cellStyle name="Normal 9 2 16 2 2" xfId="37491" xr:uid="{4DE28BBE-D121-4B07-B878-A4044C3DAF66}"/>
    <cellStyle name="Normal 9 2 16 3" xfId="21611" xr:uid="{B03C64C9-9E99-46C2-A810-45D704EF182E}"/>
    <cellStyle name="Normal 9 2 16 3 2" xfId="37492" xr:uid="{74AA5031-4E86-4EE3-9599-B5977C90710A}"/>
    <cellStyle name="Normal 9 2 16 4" xfId="21612" xr:uid="{30D3BC2D-D662-428A-BD59-D99E2A34F95F}"/>
    <cellStyle name="Normal 9 2 16 4 2" xfId="37493" xr:uid="{693F8390-AB1B-46DF-8B4A-EF4731A09DEA}"/>
    <cellStyle name="Normal 9 2 16 5" xfId="21613" xr:uid="{B48E0B20-0BA7-4653-AC08-A6FA2535DBBB}"/>
    <cellStyle name="Normal 9 2 16 5 2" xfId="37494" xr:uid="{B77B78B4-B404-441C-9F35-D525C97DE477}"/>
    <cellStyle name="Normal 9 2 16 6" xfId="37490" xr:uid="{6D602A68-A26E-4F5A-BF53-8D38120BE9E8}"/>
    <cellStyle name="Normal 9 2 17" xfId="21614" xr:uid="{7CC72DE1-F8A1-4C90-9490-A9E872BBAD6D}"/>
    <cellStyle name="Normal 9 2 17 2" xfId="37495" xr:uid="{38D82349-46CD-4988-8D28-56341643FEFC}"/>
    <cellStyle name="Normal 9 2 18" xfId="21615" xr:uid="{E1B6B7DD-B495-4142-9553-47F0D2F5D576}"/>
    <cellStyle name="Normal 9 2 18 2" xfId="37496" xr:uid="{FBFFE6D9-36F6-41DD-A70E-89518EEEA395}"/>
    <cellStyle name="Normal 9 2 19" xfId="21616" xr:uid="{AC2B59B8-8BE3-4D05-89B3-EEE483F1CB7C}"/>
    <cellStyle name="Normal 9 2 19 2" xfId="37497" xr:uid="{EFB64A47-D64F-4AB7-B8BA-6B0A1DE79193}"/>
    <cellStyle name="Normal 9 2 2" xfId="21617" xr:uid="{9C333F31-B93B-4372-886A-84E00145EB76}"/>
    <cellStyle name="Normal 9 2 2 10" xfId="43808" xr:uid="{C2FA13B6-A6C7-451F-AA86-A0EFFEE0DD3B}"/>
    <cellStyle name="Normal 9 2 2 2" xfId="43809" xr:uid="{D9D9A65F-E106-4A3A-B8AA-B8CFBAB4FCF0}"/>
    <cellStyle name="Normal 9 2 2 2 2" xfId="43810" xr:uid="{AB065405-EA5F-4D29-9079-1EA4AA8AA238}"/>
    <cellStyle name="Normal 9 2 2 2 3" xfId="43811" xr:uid="{BCBA9416-2F5B-4FD8-88A1-7E614A3F34AA}"/>
    <cellStyle name="Normal 9 2 2 2 4" xfId="43812" xr:uid="{D278DDA1-D831-4534-B5F7-57D6383A8C98}"/>
    <cellStyle name="Normal 9 2 2 2 5" xfId="43813" xr:uid="{AE32B4CE-D8AA-4579-A80D-48501CC733CD}"/>
    <cellStyle name="Normal 9 2 2 3" xfId="43814" xr:uid="{39B11B22-1F67-4F95-B042-43CDCFCA9FFC}"/>
    <cellStyle name="Normal 9 2 2 3 2" xfId="43815" xr:uid="{D2862746-AEC0-4ABD-9977-188793287AD2}"/>
    <cellStyle name="Normal 9 2 2 3 3" xfId="43816" xr:uid="{2E6C8DE6-9BA8-487F-AC4C-D5463D6239A5}"/>
    <cellStyle name="Normal 9 2 2 3 4" xfId="43817" xr:uid="{5BA7D20A-FB2F-44D2-B8C6-DF768D328F92}"/>
    <cellStyle name="Normal 9 2 2 4" xfId="43818" xr:uid="{ADF7EA89-F47A-4B4B-816F-70D57B1320DD}"/>
    <cellStyle name="Normal 9 2 2 4 2" xfId="43819" xr:uid="{9820D237-C1B7-4EF1-A55B-C9F969942536}"/>
    <cellStyle name="Normal 9 2 2 4 3" xfId="43820" xr:uid="{227B08B7-AA18-47EC-80FB-FA8D94B47491}"/>
    <cellStyle name="Normal 9 2 2 4 4" xfId="43821" xr:uid="{101CC868-6D1C-4B24-8EB3-5F040E77A653}"/>
    <cellStyle name="Normal 9 2 2 5" xfId="43822" xr:uid="{7E507976-FA7B-4DBC-8471-C69C98E3B411}"/>
    <cellStyle name="Normal 9 2 2 6" xfId="43823" xr:uid="{E6C9BBBD-CA6C-4025-A175-DDAD9BAAAADB}"/>
    <cellStyle name="Normal 9 2 2 7" xfId="43824" xr:uid="{0E754107-6BB0-4FC5-A300-CF992AFB2890}"/>
    <cellStyle name="Normal 9 2 2 8" xfId="43825" xr:uid="{79451C98-23F1-44D7-870B-2AC5D58A7D40}"/>
    <cellStyle name="Normal 9 2 2 9" xfId="43826" xr:uid="{07DA10DE-32C7-459B-A2E7-66FA7A326BF4}"/>
    <cellStyle name="Normal 9 2 20" xfId="21618" xr:uid="{1580F95F-3195-4D75-A35B-B3BDBC6C19C4}"/>
    <cellStyle name="Normal 9 2 20 2" xfId="37498" xr:uid="{D9CF9EE0-4E82-41C3-A24A-BEAB05B6162B}"/>
    <cellStyle name="Normal 9 2 21" xfId="40829" xr:uid="{41DA88D8-E306-48A2-A76E-B093D2FAC147}"/>
    <cellStyle name="Normal 9 2 22" xfId="37459" xr:uid="{9844AB76-15C9-46AE-B768-43D35FF4B0E2}"/>
    <cellStyle name="Normal 9 2 3" xfId="21619" xr:uid="{685350D8-CB1C-451E-9CDA-FFA207F1C23B}"/>
    <cellStyle name="Normal 9 2 3 2" xfId="21620" xr:uid="{6DF4569D-43C0-4DA4-A0BE-75C2EC321503}"/>
    <cellStyle name="Normal 9 2 3 2 2" xfId="37500" xr:uid="{4BF5731A-C7FF-440D-A357-47B317B30BCE}"/>
    <cellStyle name="Normal 9 2 3 2 3" xfId="43827" xr:uid="{29CAC2BE-CE4A-4C68-BDA4-15D4FB51835A}"/>
    <cellStyle name="Normal 9 2 3 2 4" xfId="43828" xr:uid="{2CDC11A3-879B-4808-BAB7-409B1159BE6E}"/>
    <cellStyle name="Normal 9 2 3 3" xfId="21621" xr:uid="{9A3E219B-E827-4ADA-85C9-FDDC53DF31E7}"/>
    <cellStyle name="Normal 9 2 3 3 2" xfId="37501" xr:uid="{D9085A61-D2C5-4035-B5F0-1230AF0491EC}"/>
    <cellStyle name="Normal 9 2 3 3 3" xfId="43829" xr:uid="{2C81023F-06E4-44D3-95DE-202D96B7B1B6}"/>
    <cellStyle name="Normal 9 2 3 3 4" xfId="43830" xr:uid="{E4168F7B-F08E-44CD-9DBD-D89E7F624327}"/>
    <cellStyle name="Normal 9 2 3 4" xfId="21622" xr:uid="{546851D9-FA7B-4BD3-8229-4EA8B8EDD98A}"/>
    <cellStyle name="Normal 9 2 3 4 2" xfId="37502" xr:uid="{620B3ED2-634C-45FB-B89D-A153F0414079}"/>
    <cellStyle name="Normal 9 2 3 5" xfId="21623" xr:uid="{6FDD13C0-3C3B-4E2D-8A93-2489E773A9D5}"/>
    <cellStyle name="Normal 9 2 3 5 2" xfId="37503" xr:uid="{D8A90F09-84ED-4B9E-B629-E3BEA0BA3F09}"/>
    <cellStyle name="Normal 9 2 3 6" xfId="37499" xr:uid="{B9A5D8ED-7601-4FAD-9850-B0F267254D46}"/>
    <cellStyle name="Normal 9 2 3 7" xfId="43831" xr:uid="{8FDF73D5-C2DD-4BC1-806E-50DD32878E29}"/>
    <cellStyle name="Normal 9 2 3 8" xfId="43832" xr:uid="{52E409B3-3055-43FD-B539-0A7D4938D6B8}"/>
    <cellStyle name="Normal 9 2 4" xfId="21624" xr:uid="{F48CA55B-AE40-41CB-BCFF-BFB1DA8F0A62}"/>
    <cellStyle name="Normal 9 2 4 2" xfId="21625" xr:uid="{F56E9270-6AE9-4417-A993-CF70C14EA241}"/>
    <cellStyle name="Normal 9 2 4 2 2" xfId="37505" xr:uid="{1C172042-4B63-4957-B015-9708CE1650E7}"/>
    <cellStyle name="Normal 9 2 4 3" xfId="21626" xr:uid="{CD9241FE-5F1E-4B4D-B78D-AF93E8916ABD}"/>
    <cellStyle name="Normal 9 2 4 3 2" xfId="37506" xr:uid="{72387FEF-A628-482C-BB41-8A48057FA1C6}"/>
    <cellStyle name="Normal 9 2 4 4" xfId="21627" xr:uid="{AAF43E1D-288E-41B5-A42D-23445816AA6D}"/>
    <cellStyle name="Normal 9 2 4 4 2" xfId="37507" xr:uid="{DB324F35-F188-432E-9680-6E8FC6D55FB8}"/>
    <cellStyle name="Normal 9 2 4 5" xfId="21628" xr:uid="{2B0148A8-FC10-4186-A53C-E9AA3853B9FC}"/>
    <cellStyle name="Normal 9 2 4 5 2" xfId="37508" xr:uid="{676376F8-F756-4E03-8086-0121AE022541}"/>
    <cellStyle name="Normal 9 2 4 6" xfId="37504" xr:uid="{DD7CDC6B-BDC3-44E6-A143-EE5D39C984CC}"/>
    <cellStyle name="Normal 9 2 5" xfId="21629" xr:uid="{3468FA65-EABE-4A04-A45F-9902186D736B}"/>
    <cellStyle name="Normal 9 2 5 2" xfId="21630" xr:uid="{9B12643B-5AAC-40F5-B618-81A3E6300992}"/>
    <cellStyle name="Normal 9 2 5 2 2" xfId="37510" xr:uid="{8B92577C-8CE2-437F-B0A0-4ABA74E6910E}"/>
    <cellStyle name="Normal 9 2 5 3" xfId="21631" xr:uid="{F8C0FB77-1F73-4977-9B2D-A90DC1A8AFDA}"/>
    <cellStyle name="Normal 9 2 5 3 2" xfId="37511" xr:uid="{74D47B1C-8161-4693-B3E2-DD9E9CCBAB92}"/>
    <cellStyle name="Normal 9 2 5 4" xfId="21632" xr:uid="{C0293C92-4536-4680-B25E-78FFD6B93B3E}"/>
    <cellStyle name="Normal 9 2 5 4 2" xfId="37512" xr:uid="{01326B37-00A1-4F0A-9CDA-4F4A203F589A}"/>
    <cellStyle name="Normal 9 2 5 5" xfId="21633" xr:uid="{1486DB8F-0EB2-4E50-B637-238D372DA084}"/>
    <cellStyle name="Normal 9 2 5 5 2" xfId="37513" xr:uid="{42405B3F-92D9-45AE-AAEB-9272C75ED36A}"/>
    <cellStyle name="Normal 9 2 5 6" xfId="37509" xr:uid="{194905BD-5B6C-4818-9CBC-04320997DE9C}"/>
    <cellStyle name="Normal 9 2 6" xfId="21634" xr:uid="{8B87A469-BC11-4E03-8098-2444D9597191}"/>
    <cellStyle name="Normal 9 2 6 2" xfId="21635" xr:uid="{F5950B00-0EF7-4FB5-B8AD-16F20C75858F}"/>
    <cellStyle name="Normal 9 2 6 2 2" xfId="37515" xr:uid="{C0D95CA8-5A3F-42F7-A409-DE638930F4F9}"/>
    <cellStyle name="Normal 9 2 6 3" xfId="21636" xr:uid="{FD84BB44-E155-4F64-8EE2-473521BF52B6}"/>
    <cellStyle name="Normal 9 2 6 3 2" xfId="37516" xr:uid="{F505F6A0-488E-4AF8-BB0B-659D05274D5D}"/>
    <cellStyle name="Normal 9 2 6 4" xfId="21637" xr:uid="{B2EFE115-CB67-450D-AE2E-D1B347714846}"/>
    <cellStyle name="Normal 9 2 6 4 2" xfId="37517" xr:uid="{641D27B6-6BBC-4E0E-B773-258E30FCD8DE}"/>
    <cellStyle name="Normal 9 2 6 5" xfId="21638" xr:uid="{3141EAF5-3FBD-479D-BF03-1394D62B3ABC}"/>
    <cellStyle name="Normal 9 2 6 5 2" xfId="37518" xr:uid="{31A4AC9E-1A69-44F1-9D42-7597585069D7}"/>
    <cellStyle name="Normal 9 2 6 6" xfId="37514" xr:uid="{B4722C94-1AA5-48E5-A6BA-74AC851C2A77}"/>
    <cellStyle name="Normal 9 2 7" xfId="21639" xr:uid="{1434CE72-A3B1-46EF-A778-AAC667115F29}"/>
    <cellStyle name="Normal 9 2 7 2" xfId="21640" xr:uid="{FBF7DE87-04F8-47DF-96A7-42593A01B279}"/>
    <cellStyle name="Normal 9 2 7 2 2" xfId="37520" xr:uid="{7CC81CC6-1688-4B84-A00E-3D4C37EB43F9}"/>
    <cellStyle name="Normal 9 2 7 3" xfId="21641" xr:uid="{2FC230BD-A1BD-4750-AFA3-C66B6167511F}"/>
    <cellStyle name="Normal 9 2 7 3 2" xfId="37521" xr:uid="{F52656D5-F181-4CA5-B720-737ADC66B5BF}"/>
    <cellStyle name="Normal 9 2 7 4" xfId="21642" xr:uid="{C86B960B-02D8-4BD9-9F46-5439AD13311E}"/>
    <cellStyle name="Normal 9 2 7 4 2" xfId="37522" xr:uid="{15B0EE6A-BC2C-4083-95AB-4E69CC79B36C}"/>
    <cellStyle name="Normal 9 2 7 5" xfId="21643" xr:uid="{D137F4AA-8C89-4BD5-A334-55B9708FE83E}"/>
    <cellStyle name="Normal 9 2 7 5 2" xfId="37523" xr:uid="{38BDF774-7757-47E6-AB96-B1CA534451DE}"/>
    <cellStyle name="Normal 9 2 7 6" xfId="37519" xr:uid="{D46EB458-06F8-4336-B20F-F8D57544D3A3}"/>
    <cellStyle name="Normal 9 2 8" xfId="21644" xr:uid="{EDEB346B-F6E2-4F88-A161-6B5C5D114796}"/>
    <cellStyle name="Normal 9 2 8 2" xfId="21645" xr:uid="{F19648DB-ADD6-4B58-955C-4820962F724B}"/>
    <cellStyle name="Normal 9 2 8 2 2" xfId="37525" xr:uid="{0304DE97-EA89-4B23-B7C6-7826BEB4BC1C}"/>
    <cellStyle name="Normal 9 2 8 3" xfId="21646" xr:uid="{94ABB310-7865-402E-B7E5-AC87F4147CFB}"/>
    <cellStyle name="Normal 9 2 8 3 2" xfId="37526" xr:uid="{3343E45D-8195-4E13-87CF-91E0E3460E5F}"/>
    <cellStyle name="Normal 9 2 8 4" xfId="21647" xr:uid="{014D307D-DB5B-4761-863C-4C64128D8285}"/>
    <cellStyle name="Normal 9 2 8 4 2" xfId="37527" xr:uid="{2672DC01-6682-4F03-B088-F93FBE7ACEC2}"/>
    <cellStyle name="Normal 9 2 8 5" xfId="21648" xr:uid="{787A8E62-5799-4A1C-89F9-A221BD8EF76E}"/>
    <cellStyle name="Normal 9 2 8 5 2" xfId="37528" xr:uid="{1F559720-3FFC-44E7-A437-EA2C587DB327}"/>
    <cellStyle name="Normal 9 2 8 6" xfId="37524" xr:uid="{FDF79A1B-E134-43E9-86F9-F1A745AAAF00}"/>
    <cellStyle name="Normal 9 2 9" xfId="21649" xr:uid="{078FEC99-CA5F-4596-8E44-51357BE80C86}"/>
    <cellStyle name="Normal 9 2 9 2" xfId="21650" xr:uid="{F8F27857-98F3-4E85-B0E3-18F2B5E982E4}"/>
    <cellStyle name="Normal 9 2 9 2 2" xfId="37530" xr:uid="{B262240C-4090-4DF4-BB4A-264227C8D26A}"/>
    <cellStyle name="Normal 9 2 9 3" xfId="21651" xr:uid="{3B05B6A6-9BCC-46ED-8864-0C2CF178D026}"/>
    <cellStyle name="Normal 9 2 9 3 2" xfId="37531" xr:uid="{A635B491-F490-42EF-B9A7-1558CDB78CE0}"/>
    <cellStyle name="Normal 9 2 9 4" xfId="21652" xr:uid="{9BAEC0AE-9756-4DFF-B891-408A15D213D6}"/>
    <cellStyle name="Normal 9 2 9 4 2" xfId="37532" xr:uid="{E0ECFFA4-0636-467D-A8FE-3D91618FBC05}"/>
    <cellStyle name="Normal 9 2 9 5" xfId="21653" xr:uid="{814601C6-8D49-4A34-8928-0C97B8936456}"/>
    <cellStyle name="Normal 9 2 9 5 2" xfId="37533" xr:uid="{8051BC37-1DC6-4F4C-87A6-BEC64F2B7208}"/>
    <cellStyle name="Normal 9 2 9 6" xfId="37529" xr:uid="{B42C9FC5-68CD-4C11-80F7-ADEBC5B74CDB}"/>
    <cellStyle name="Normal 9 20" xfId="21654" xr:uid="{9030A63C-282F-47D0-8F32-049991A99055}"/>
    <cellStyle name="Normal 9 20 2" xfId="37534" xr:uid="{D805B1E1-25A5-496B-A81D-7401FD8413AA}"/>
    <cellStyle name="Normal 9 21" xfId="21655" xr:uid="{D6F46892-AA96-4D20-BAD0-6C2B508B6EA9}"/>
    <cellStyle name="Normal 9 21 2" xfId="37535" xr:uid="{3A2026EA-7714-4E0A-8266-204C6934DBC5}"/>
    <cellStyle name="Normal 9 22" xfId="21656" xr:uid="{07DEBC7B-9BA3-413A-80D3-F23EDB17A716}"/>
    <cellStyle name="Normal 9 22 2" xfId="37536" xr:uid="{0C2C1962-F2B1-4A9F-AC34-A221656A697F}"/>
    <cellStyle name="Normal 9 23" xfId="21657" xr:uid="{A20B0C3B-47FB-4129-B98B-360CBB086A19}"/>
    <cellStyle name="Normal 9 23 2" xfId="37537" xr:uid="{0B4D294D-D5C5-4720-B34F-18A5DCFAB914}"/>
    <cellStyle name="Normal 9 24" xfId="21658" xr:uid="{BD8B679F-D47D-4B37-8A6D-77BC1DDCCE05}"/>
    <cellStyle name="Normal 9 24 2" xfId="37538" xr:uid="{BD565340-074C-48AB-837B-86D87CDA5C85}"/>
    <cellStyle name="Normal 9 3" xfId="21659" xr:uid="{309E2F2E-A5A6-44A9-B37C-751AC9C4003B}"/>
    <cellStyle name="Normal 9 3 10" xfId="43833" xr:uid="{8D1920BF-D510-48F6-B0EC-13070D1E6B0B}"/>
    <cellStyle name="Normal 9 3 11" xfId="43834" xr:uid="{935F0816-2A62-4072-960E-EBBDF027ED8B}"/>
    <cellStyle name="Normal 9 3 2" xfId="21660" xr:uid="{FD86B55D-EE35-4EE3-AFBF-8A6FD533A7D4}"/>
    <cellStyle name="Normal 9 3 2 2" xfId="43835" xr:uid="{5F592AF1-BC5A-4D7B-9CDB-C3F57B3FF3D5}"/>
    <cellStyle name="Normal 9 3 2 2 2" xfId="43836" xr:uid="{6805C6BC-235E-4748-84C8-874AE547DEDC}"/>
    <cellStyle name="Normal 9 3 2 2 3" xfId="43837" xr:uid="{A7CEEB25-062D-4182-8503-7004F484B826}"/>
    <cellStyle name="Normal 9 3 2 2 4" xfId="43838" xr:uid="{14F05025-ADDB-48E8-96DB-C94EA076AF61}"/>
    <cellStyle name="Normal 9 3 2 3" xfId="43839" xr:uid="{2BC6E96F-8A7C-4F74-AD22-893763569F48}"/>
    <cellStyle name="Normal 9 3 2 3 2" xfId="43840" xr:uid="{20A9AC8D-C637-4CE4-8FE0-72EDE17A598F}"/>
    <cellStyle name="Normal 9 3 2 3 3" xfId="43841" xr:uid="{927E27D3-D007-45A2-BDBF-CF0F43BEBE40}"/>
    <cellStyle name="Normal 9 3 2 3 4" xfId="43842" xr:uid="{B15C3C98-2948-4DB9-9F40-F281845D8B4E}"/>
    <cellStyle name="Normal 9 3 2 4" xfId="43843" xr:uid="{F05F8C2A-D3EA-4EF5-A71A-6579BA1644DC}"/>
    <cellStyle name="Normal 9 3 2 5" xfId="43844" xr:uid="{23D5FCEB-C742-4F14-8942-D5893C17707C}"/>
    <cellStyle name="Normal 9 3 2 6" xfId="43845" xr:uid="{5A561B44-AB4C-4836-8A34-3CA23BB3933F}"/>
    <cellStyle name="Normal 9 3 2 7" xfId="43846" xr:uid="{C5B97EB5-E5D4-4E8D-B4E2-DAB8D0831476}"/>
    <cellStyle name="Normal 9 3 2 8" xfId="43847" xr:uid="{D1EA334C-7472-4AEE-A86E-D0094408DF8E}"/>
    <cellStyle name="Normal 9 3 3" xfId="21661" xr:uid="{16D64A24-BEB3-4754-A6BE-7F41258D17C4}"/>
    <cellStyle name="Normal 9 3 3 2" xfId="37540" xr:uid="{96166DEE-C0A9-4F0E-852E-62D4A70412D7}"/>
    <cellStyle name="Normal 9 3 3 3" xfId="43848" xr:uid="{0BDE1410-02FE-435F-BB22-CFF15EB43F63}"/>
    <cellStyle name="Normal 9 3 3 4" xfId="43849" xr:uid="{AFD4314A-B507-4B53-AE55-106479514403}"/>
    <cellStyle name="Normal 9 3 3 5" xfId="43850" xr:uid="{E4984309-547B-4606-B07E-67ABCF8D90B0}"/>
    <cellStyle name="Normal 9 3 4" xfId="21662" xr:uid="{F8BB1D7A-E031-4B42-B47C-A5F8B4EE6A8F}"/>
    <cellStyle name="Normal 9 3 4 2" xfId="37541" xr:uid="{F51B8EA6-5580-4E75-9782-E087EC553890}"/>
    <cellStyle name="Normal 9 3 4 3" xfId="43851" xr:uid="{B749465B-A71F-418B-B50E-42FDBF440F52}"/>
    <cellStyle name="Normal 9 3 4 4" xfId="43852" xr:uid="{4A16613F-4736-4870-9E18-484A687B301A}"/>
    <cellStyle name="Normal 9 3 5" xfId="21663" xr:uid="{0FA75B46-B6F3-48D2-B4F2-8DF08DDB96AD}"/>
    <cellStyle name="Normal 9 3 5 2" xfId="37542" xr:uid="{C8F45C85-B297-41C4-B12F-B1F8D480796D}"/>
    <cellStyle name="Normal 9 3 5 3" xfId="43853" xr:uid="{1BCC8D20-00EE-40A8-8EDB-E2987425AB7F}"/>
    <cellStyle name="Normal 9 3 5 4" xfId="43854" xr:uid="{C902655F-AD1A-49A1-905E-7684045276F7}"/>
    <cellStyle name="Normal 9 3 6" xfId="21664" xr:uid="{19D39EE5-3FF0-40F5-890E-1C96B6D4CD9F}"/>
    <cellStyle name="Normal 9 3 6 2" xfId="37543" xr:uid="{C628862C-974E-4F00-991A-A9AA9AC56431}"/>
    <cellStyle name="Normal 9 3 7" xfId="40830" xr:uid="{D505F451-FAA9-4D75-AF2F-F74A27550B07}"/>
    <cellStyle name="Normal 9 3 7 2" xfId="46056" xr:uid="{B73F6C8C-14BC-400F-9CBB-BBC37018AB5F}"/>
    <cellStyle name="Normal 9 3 8" xfId="37539" xr:uid="{337C7A7D-179B-4332-923B-9E57D3C0CBE4}"/>
    <cellStyle name="Normal 9 3 9" xfId="43855" xr:uid="{2A1260E2-76BC-458E-AB24-40DCFD51AF95}"/>
    <cellStyle name="Normal 9 4" xfId="21665" xr:uid="{39B299A4-5C4A-44B6-9E37-76DC9A193054}"/>
    <cellStyle name="Normal 9 4 10" xfId="43856" xr:uid="{6F78453B-C951-4AB6-9684-35A51E1B7B71}"/>
    <cellStyle name="Normal 9 4 11" xfId="43857" xr:uid="{03137F13-313D-45B5-B712-09F900B2C08D}"/>
    <cellStyle name="Normal 9 4 2" xfId="21666" xr:uid="{B6E02E47-5AE3-4625-9626-6A99761CBD68}"/>
    <cellStyle name="Normal 9 4 2 2" xfId="43858" xr:uid="{777C9F07-722D-40DA-9852-34665CA52914}"/>
    <cellStyle name="Normal 9 4 2 2 2" xfId="43859" xr:uid="{3A706130-A748-45BA-9E3C-CACF7BE1747F}"/>
    <cellStyle name="Normal 9 4 2 2 3" xfId="43860" xr:uid="{025A4859-FE67-47BD-A0A1-FB9F03AEB2E9}"/>
    <cellStyle name="Normal 9 4 2 2 4" xfId="43861" xr:uid="{6980AFB7-D45E-4E3B-9889-C8A284FF7FDE}"/>
    <cellStyle name="Normal 9 4 2 3" xfId="43862" xr:uid="{5FF25143-35C8-4576-A543-567B2CF066F0}"/>
    <cellStyle name="Normal 9 4 2 3 2" xfId="43863" xr:uid="{8543DC4C-842E-4E9D-BB56-CADD0B22D528}"/>
    <cellStyle name="Normal 9 4 2 3 3" xfId="43864" xr:uid="{834780F5-6B31-45CD-B3DE-AD05EFD84A4C}"/>
    <cellStyle name="Normal 9 4 2 3 4" xfId="43865" xr:uid="{A281F28D-7FD1-401C-A88C-B6635E2BD4EF}"/>
    <cellStyle name="Normal 9 4 2 4" xfId="43866" xr:uid="{E25D899A-BC2A-4688-A4F4-92C8620F95B0}"/>
    <cellStyle name="Normal 9 4 2 5" xfId="43867" xr:uid="{9BB7D013-D436-44DC-A466-FAA3557347DB}"/>
    <cellStyle name="Normal 9 4 2 6" xfId="43868" xr:uid="{99BA2132-FBFE-4D06-84B4-4DADB3352B41}"/>
    <cellStyle name="Normal 9 4 2 7" xfId="43869" xr:uid="{AF0640DF-2C29-4AC2-8E8B-430A2893670B}"/>
    <cellStyle name="Normal 9 4 2 8" xfId="43870" xr:uid="{A7059BAC-DDCF-4C3C-A140-25B399587DF9}"/>
    <cellStyle name="Normal 9 4 3" xfId="21667" xr:uid="{CD06471B-6B93-48ED-9911-1F1DAA088AFB}"/>
    <cellStyle name="Normal 9 4 3 2" xfId="37545" xr:uid="{7397808C-5554-40DC-B8F0-481D285E2E82}"/>
    <cellStyle name="Normal 9 4 3 3" xfId="43871" xr:uid="{F217E521-C678-4606-9BDF-F9424BCB4A0E}"/>
    <cellStyle name="Normal 9 4 3 4" xfId="43872" xr:uid="{8CA02C9D-7603-4915-8EE4-BDEF686640EE}"/>
    <cellStyle name="Normal 9 4 3 5" xfId="43873" xr:uid="{1B22F89D-AE42-4D92-A1FC-389E06B18D85}"/>
    <cellStyle name="Normal 9 4 4" xfId="21668" xr:uid="{C1AC4E48-BD3D-4D97-B432-5F964F05E6AA}"/>
    <cellStyle name="Normal 9 4 4 2" xfId="37546" xr:uid="{2FC81991-F77A-4A70-95B6-7995778F1E3D}"/>
    <cellStyle name="Normal 9 4 4 3" xfId="43874" xr:uid="{C8140014-B5A8-46AE-98CF-F0BDAF34F41A}"/>
    <cellStyle name="Normal 9 4 4 4" xfId="43875" xr:uid="{790CB463-00B5-4D19-8EE6-48AA96329FA3}"/>
    <cellStyle name="Normal 9 4 5" xfId="21669" xr:uid="{370795E9-A77D-4C17-8916-A353B1DC8D75}"/>
    <cellStyle name="Normal 9 4 5 2" xfId="37547" xr:uid="{E8A94D3B-CD37-4757-8FB2-54074229656F}"/>
    <cellStyle name="Normal 9 4 5 3" xfId="43876" xr:uid="{7DFEC87D-971B-45FC-A5D4-363E350DA778}"/>
    <cellStyle name="Normal 9 4 5 4" xfId="43877" xr:uid="{3B7DE46B-3355-46A9-B7BE-AB13DBFA793D}"/>
    <cellStyle name="Normal 9 4 6" xfId="21670" xr:uid="{8F199A12-41C4-470D-8B38-E042BF7E72F8}"/>
    <cellStyle name="Normal 9 4 6 2" xfId="37548" xr:uid="{6E6D5BC8-12CC-4CED-82C3-177E9D6BA55C}"/>
    <cellStyle name="Normal 9 4 7" xfId="40831" xr:uid="{73E3A950-48EF-4A72-A162-DEDEFE9CE0AD}"/>
    <cellStyle name="Normal 9 4 7 2" xfId="46060" xr:uid="{E5909625-D9C9-40B3-9A47-6D65F7BD1A14}"/>
    <cellStyle name="Normal 9 4 8" xfId="37544" xr:uid="{36B8374D-A15C-4D28-A761-FB5C3C042D6F}"/>
    <cellStyle name="Normal 9 4 9" xfId="43878" xr:uid="{172DBA40-55AA-4DCF-9ED7-48186E83742B}"/>
    <cellStyle name="Normal 9 5" xfId="21671" xr:uid="{D9433465-E458-4069-AECA-2C0EF5BC5024}"/>
    <cellStyle name="Normal 9 5 10" xfId="43879" xr:uid="{2332C4CD-DA69-410E-8C1E-809F025DB483}"/>
    <cellStyle name="Normal 9 5 11" xfId="43880" xr:uid="{2926113E-BDE7-4B71-AD20-85AF5135F0CE}"/>
    <cellStyle name="Normal 9 5 2" xfId="21672" xr:uid="{92F58D25-060A-432A-B06C-50F637C54931}"/>
    <cellStyle name="Normal 9 5 2 2" xfId="43881" xr:uid="{85F09144-B932-475E-8563-025C70E13FD6}"/>
    <cellStyle name="Normal 9 5 2 2 2" xfId="43882" xr:uid="{1C9433D0-2046-43FE-BF90-F011BD6EB85A}"/>
    <cellStyle name="Normal 9 5 2 2 3" xfId="43883" xr:uid="{897F471B-35D5-464F-9AF8-68345A1B39B8}"/>
    <cellStyle name="Normal 9 5 2 2 4" xfId="43884" xr:uid="{F4E52158-367D-4EBE-98FD-BE03E439EE30}"/>
    <cellStyle name="Normal 9 5 2 3" xfId="43885" xr:uid="{E806BC9F-C4FC-4CB9-810C-2389C5C15873}"/>
    <cellStyle name="Normal 9 5 2 3 2" xfId="43886" xr:uid="{11FEA435-4119-4F6B-B5E1-EF67C1E71E67}"/>
    <cellStyle name="Normal 9 5 2 3 3" xfId="43887" xr:uid="{1E5BAECA-B705-474C-A694-FC8B67263C2E}"/>
    <cellStyle name="Normal 9 5 2 3 4" xfId="43888" xr:uid="{39D374F2-1152-4868-9275-1499BD1A1795}"/>
    <cellStyle name="Normal 9 5 2 4" xfId="43889" xr:uid="{B1C47FD3-703F-45D2-8D58-584E66665DFC}"/>
    <cellStyle name="Normal 9 5 2 5" xfId="43890" xr:uid="{53C76FDE-3F9B-4A8C-8C0E-AD86872361D3}"/>
    <cellStyle name="Normal 9 5 2 6" xfId="43891" xr:uid="{E792B6C5-CA22-475B-863F-DA8FEDE51D95}"/>
    <cellStyle name="Normal 9 5 2 7" xfId="43892" xr:uid="{8CFF558D-F07B-4BFC-8FE2-42B72425CA9E}"/>
    <cellStyle name="Normal 9 5 2 8" xfId="43893" xr:uid="{14686864-3BC0-40CB-AA18-E6CAE0B39431}"/>
    <cellStyle name="Normal 9 5 3" xfId="21673" xr:uid="{10C535F3-DBF6-4901-8E32-C8F2229FC254}"/>
    <cellStyle name="Normal 9 5 3 2" xfId="37550" xr:uid="{3536CAA1-E4C0-463F-9D2F-82907DC6ADF6}"/>
    <cellStyle name="Normal 9 5 3 3" xfId="43894" xr:uid="{97BD3B62-AA42-4297-BB9D-9C533BD435E1}"/>
    <cellStyle name="Normal 9 5 3 4" xfId="43895" xr:uid="{E9A90851-AEC8-49D9-81A8-3FDCB2CE5548}"/>
    <cellStyle name="Normal 9 5 3 5" xfId="43896" xr:uid="{979C8E5A-053D-4706-8915-F2F4125B057C}"/>
    <cellStyle name="Normal 9 5 4" xfId="21674" xr:uid="{785D38B0-10A0-48FC-80BF-0371CA11E000}"/>
    <cellStyle name="Normal 9 5 4 2" xfId="37551" xr:uid="{A7BBF28E-2735-4523-8289-5E06FF94008B}"/>
    <cellStyle name="Normal 9 5 4 3" xfId="43897" xr:uid="{0266F2F1-DFDA-4F5B-ABA4-B06F7801AA53}"/>
    <cellStyle name="Normal 9 5 4 4" xfId="43898" xr:uid="{E5DEA5F7-D0FB-46C7-9801-E51C8E8D4AE8}"/>
    <cellStyle name="Normal 9 5 5" xfId="21675" xr:uid="{A9C46B46-AD9A-4260-8ECD-B64211311332}"/>
    <cellStyle name="Normal 9 5 5 2" xfId="37552" xr:uid="{899ACED0-3A34-4C9A-9B67-B1183043DED8}"/>
    <cellStyle name="Normal 9 5 5 3" xfId="43899" xr:uid="{E9688D53-B222-4E6D-880C-9FCA4E9AC4BF}"/>
    <cellStyle name="Normal 9 5 5 4" xfId="43900" xr:uid="{5723A254-FF0A-47C6-AF07-0596BD8556E9}"/>
    <cellStyle name="Normal 9 5 6" xfId="21676" xr:uid="{BA099F21-3157-4419-818B-336DCB951C1C}"/>
    <cellStyle name="Normal 9 5 6 2" xfId="37553" xr:uid="{B954642E-9D66-4821-8649-B2C84D56F41E}"/>
    <cellStyle name="Normal 9 5 7" xfId="37549" xr:uid="{7F20EBA4-E5E1-45B9-AD2E-10918AD0F03C}"/>
    <cellStyle name="Normal 9 5 8" xfId="43901" xr:uid="{357AE772-1A61-4D2A-A15B-6639EB17F930}"/>
    <cellStyle name="Normal 9 5 9" xfId="43902" xr:uid="{7A679933-3AF9-41A7-A2DC-A0740A48E716}"/>
    <cellStyle name="Normal 9 6" xfId="21677" xr:uid="{8E4363CF-6FA4-4BA2-8A33-9A49B82B3AA7}"/>
    <cellStyle name="Normal 9 6 10" xfId="43903" xr:uid="{FA41F281-2298-47F0-A63C-9EEDFBAFE990}"/>
    <cellStyle name="Normal 9 6 2" xfId="21678" xr:uid="{7936116C-E979-4097-8355-C003FF33B0A7}"/>
    <cellStyle name="Normal 9 6 2 2" xfId="37555" xr:uid="{7FF0431D-6D84-4E39-9B56-B8BAC501A922}"/>
    <cellStyle name="Normal 9 6 2 3" xfId="43904" xr:uid="{3A71EA45-1208-46CA-B10B-92BA69264B23}"/>
    <cellStyle name="Normal 9 6 2 4" xfId="43905" xr:uid="{6E20FC9A-CF06-4377-821E-44EDC36E0C05}"/>
    <cellStyle name="Normal 9 6 2 5" xfId="43906" xr:uid="{2974E836-BA2A-4E8F-9218-03E18E5F7683}"/>
    <cellStyle name="Normal 9 6 3" xfId="21679" xr:uid="{6A65F6C6-75A1-4E31-A53C-0973FFF99073}"/>
    <cellStyle name="Normal 9 6 3 2" xfId="37556" xr:uid="{610BFB0A-981D-4623-8FB2-86E1F51D3F84}"/>
    <cellStyle name="Normal 9 6 3 3" xfId="43907" xr:uid="{22319588-178A-462B-9E71-4F47AEDCC4A6}"/>
    <cellStyle name="Normal 9 6 3 4" xfId="43908" xr:uid="{1535BB3E-940A-45EF-9E98-D0C99AA4E9AF}"/>
    <cellStyle name="Normal 9 6 4" xfId="21680" xr:uid="{8795D9A6-08BC-46CC-9D4F-93DED30226FD}"/>
    <cellStyle name="Normal 9 6 4 2" xfId="37557" xr:uid="{118FAEE4-9C65-4933-BF70-B54F839CC3C0}"/>
    <cellStyle name="Normal 9 6 4 3" xfId="43909" xr:uid="{C0BE634E-54B1-4D11-A51E-41029437987A}"/>
    <cellStyle name="Normal 9 6 4 4" xfId="43910" xr:uid="{224B17F0-87C4-4F76-B9A0-0D269C8A8BF0}"/>
    <cellStyle name="Normal 9 6 5" xfId="21681" xr:uid="{E416A791-2266-475C-81AC-F7E360B52DDC}"/>
    <cellStyle name="Normal 9 6 5 2" xfId="37558" xr:uid="{F1814CDB-5793-47ED-B9C4-D069F60CA171}"/>
    <cellStyle name="Normal 9 6 6" xfId="37554" xr:uid="{293CEBB9-982E-4D9D-9D33-E970AB811730}"/>
    <cellStyle name="Normal 9 6 7" xfId="43911" xr:uid="{C88E3F0B-E9EB-4D6B-8AF7-1FB46D6EACF4}"/>
    <cellStyle name="Normal 9 6 8" xfId="43912" xr:uid="{08CEB7BE-039F-4586-80BA-910437D7D558}"/>
    <cellStyle name="Normal 9 6 9" xfId="43913" xr:uid="{C76A3C37-7793-4B28-AEF9-BEA41CC7AD80}"/>
    <cellStyle name="Normal 9 7" xfId="21682" xr:uid="{8243253F-9C03-4A08-9175-527A3602F94B}"/>
    <cellStyle name="Normal 9 7 2" xfId="21683" xr:uid="{69A44C0F-27F2-40DF-99A1-ED01C513ED1B}"/>
    <cellStyle name="Normal 9 7 2 2" xfId="37560" xr:uid="{5BA2B020-051F-420C-BEE6-8A02547F5F4C}"/>
    <cellStyle name="Normal 9 7 2 3" xfId="43914" xr:uid="{0B25DC79-C9A1-4918-A79C-A9F7908F9CF0}"/>
    <cellStyle name="Normal 9 7 2 4" xfId="43915" xr:uid="{BCB2AE5F-94DE-400F-8DD6-3A6D3596D77F}"/>
    <cellStyle name="Normal 9 7 3" xfId="21684" xr:uid="{960419F0-1000-45F4-95C5-27072CA1090E}"/>
    <cellStyle name="Normal 9 7 3 2" xfId="37561" xr:uid="{7101DFA2-EE51-4538-8373-AD34D8E6C7E7}"/>
    <cellStyle name="Normal 9 7 3 3" xfId="43916" xr:uid="{A2C3A9D0-3480-4BB8-91D0-C165D3CE5F4D}"/>
    <cellStyle name="Normal 9 7 3 4" xfId="43917" xr:uid="{D6179701-9FCC-4CB3-8566-E43675F951E1}"/>
    <cellStyle name="Normal 9 7 4" xfId="21685" xr:uid="{56EFB3F3-80A4-4972-8422-54C40EDF6EB7}"/>
    <cellStyle name="Normal 9 7 4 2" xfId="37562" xr:uid="{D6652282-1760-40FD-9998-79598A41269B}"/>
    <cellStyle name="Normal 9 7 5" xfId="21686" xr:uid="{8A7A3F98-D2CF-45B2-B893-CD055316B392}"/>
    <cellStyle name="Normal 9 7 5 2" xfId="37563" xr:uid="{D7DACCB4-90CA-4A6D-923F-87EC0F5C8E7A}"/>
    <cellStyle name="Normal 9 7 6" xfId="37559" xr:uid="{68772CB6-E05F-4568-8B08-5E589AF95872}"/>
    <cellStyle name="Normal 9 7 7" xfId="43918" xr:uid="{4AB02194-D029-4F07-AFAD-BBBEA1E28130}"/>
    <cellStyle name="Normal 9 7 8" xfId="43919" xr:uid="{55A90484-2364-412D-B2B6-2E2DE77A4207}"/>
    <cellStyle name="Normal 9 7 9" xfId="43920" xr:uid="{3B4A94E5-C848-4DB6-A201-FAB4D726C17D}"/>
    <cellStyle name="Normal 9 8" xfId="21687" xr:uid="{EDC21215-1FE0-458B-A147-4A5B47EC5173}"/>
    <cellStyle name="Normal 9 8 2" xfId="21688" xr:uid="{FCB2A57B-AB9E-4649-8188-8F4980B3C403}"/>
    <cellStyle name="Normal 9 8 2 2" xfId="37565" xr:uid="{826C8AAC-136A-4289-ACBC-5FE70B8BB46E}"/>
    <cellStyle name="Normal 9 8 2 3" xfId="43921" xr:uid="{4AE8EF0B-3F12-4FB1-B62A-00E298B688F0}"/>
    <cellStyle name="Normal 9 8 2 4" xfId="43922" xr:uid="{5DEDB22E-1D0D-4D0B-BEF7-D9B6440C56AD}"/>
    <cellStyle name="Normal 9 8 3" xfId="21689" xr:uid="{A3598BF0-CE85-4561-AFC8-64133221C21B}"/>
    <cellStyle name="Normal 9 8 3 2" xfId="37566" xr:uid="{A14DD8C7-1574-4001-B27A-FD815243CBBE}"/>
    <cellStyle name="Normal 9 8 4" xfId="21690" xr:uid="{490953A3-CED7-4EB5-B7D9-6049168D27BD}"/>
    <cellStyle name="Normal 9 8 4 2" xfId="37567" xr:uid="{2B1CE756-0BE3-4755-B3D4-91EF1FF85A2B}"/>
    <cellStyle name="Normal 9 8 5" xfId="21691" xr:uid="{043E8EFF-327C-47FD-BA26-C3FBBE59A517}"/>
    <cellStyle name="Normal 9 8 5 2" xfId="37568" xr:uid="{785473B1-3944-4BFA-9FB7-E4C9BE8A7818}"/>
    <cellStyle name="Normal 9 8 6" xfId="37564" xr:uid="{C1B68508-FD55-45D0-9494-6BEF310D59D8}"/>
    <cellStyle name="Normal 9 9" xfId="21692" xr:uid="{988E2BA4-BD67-46AD-8744-1C7AC3F3E7AA}"/>
    <cellStyle name="Normal 9 9 2" xfId="21693" xr:uid="{76D4B96F-E56D-4CBE-8EA6-6350F8B908D1}"/>
    <cellStyle name="Normal 9 9 2 2" xfId="37570" xr:uid="{891C9D6B-0F9D-40B7-A562-97DBB6E68EB4}"/>
    <cellStyle name="Normal 9 9 3" xfId="21694" xr:uid="{8DC9C026-DFE7-4FD6-929E-7E4FFDD85790}"/>
    <cellStyle name="Normal 9 9 3 2" xfId="37571" xr:uid="{410A0C58-8A12-412D-8DA4-9E7E236A7026}"/>
    <cellStyle name="Normal 9 9 4" xfId="21695" xr:uid="{A3174C22-D0FC-47A2-ADCE-C971F3A79EEA}"/>
    <cellStyle name="Normal 9 9 4 2" xfId="37572" xr:uid="{06F70A72-311E-47B5-A454-00983337A025}"/>
    <cellStyle name="Normal 9 9 5" xfId="21696" xr:uid="{9149FAA1-BFFD-4790-B6BC-CFE468C4ADEB}"/>
    <cellStyle name="Normal 9 9 5 2" xfId="37573" xr:uid="{9CCFDCD8-524A-4E69-AE0B-36C5B41D7B23}"/>
    <cellStyle name="Normal 9 9 6" xfId="37569" xr:uid="{B7A76DA8-DC91-4FD9-A29D-6B6B59D7ECA0}"/>
    <cellStyle name="Nota" xfId="18" builtinId="10" customBuiltin="1"/>
    <cellStyle name="Nota 10" xfId="21697" xr:uid="{9112A4E9-7D47-454B-8027-1F2464A996AC}"/>
    <cellStyle name="Nota 10 2" xfId="21698" xr:uid="{12569A46-74E6-4224-B47C-9F7E909030FE}"/>
    <cellStyle name="Nota 10 2 2" xfId="40833" xr:uid="{C2886688-2EFA-48D8-8BA6-208B6DAEC274}"/>
    <cellStyle name="Nota 10 2 3" xfId="37574" xr:uid="{D8243A5F-70B4-430B-A337-158FD732CA25}"/>
    <cellStyle name="Nota 10 3" xfId="21699" xr:uid="{3CBFFE62-4C0D-45A5-9753-23586FD68803}"/>
    <cellStyle name="Nota 10 3 2" xfId="41066" xr:uid="{960ABAD4-FF51-4394-A1D9-377997C81940}"/>
    <cellStyle name="Nota 10 3 3" xfId="37575" xr:uid="{0B20F0BF-F18C-4078-959C-DF057BE9F641}"/>
    <cellStyle name="Nota 10 4" xfId="21700" xr:uid="{491C8C49-040E-4072-A385-A705ED3388C6}"/>
    <cellStyle name="Nota 10 4 2" xfId="41055" xr:uid="{CE5A7632-114E-4856-B1F8-605F46E484C2}"/>
    <cellStyle name="Nota 10 4 3" xfId="37576" xr:uid="{D6DEE3DB-BC10-46D5-8F73-0AB63AD2072B}"/>
    <cellStyle name="Nota 10 5" xfId="21701" xr:uid="{F826A54E-7E57-4767-9DCE-020BD95BA4E5}"/>
    <cellStyle name="Nota 10 5 2" xfId="37577" xr:uid="{7FC53B17-23CE-43FB-964E-5F3AC12FAEE5}"/>
    <cellStyle name="Nota 10 6" xfId="21702" xr:uid="{3824CC15-EFF8-43CA-8444-CF2B037269B0}"/>
    <cellStyle name="Nota 10 6 2" xfId="37578" xr:uid="{37E5EA22-9175-41D2-B89D-8ABF57558107}"/>
    <cellStyle name="Nota 10 7" xfId="21703" xr:uid="{B8EBE91D-5768-4A3C-9983-40FB1F6E9DC2}"/>
    <cellStyle name="Nota 10 7 2" xfId="37579" xr:uid="{C4AF3997-AE2F-4B66-B71B-3A8D8D60BF53}"/>
    <cellStyle name="Nota 10 8" xfId="29220" xr:uid="{DC421483-39E1-495E-B1E7-310C8173CB6B}"/>
    <cellStyle name="Nota 10 8 2" xfId="40832" xr:uid="{AEE37CEB-6EF5-4551-9172-3FBF99A28BF4}"/>
    <cellStyle name="Nota 100" xfId="21704" xr:uid="{14E80C0B-A358-4114-BF24-FD4A63F1BCB6}"/>
    <cellStyle name="Nota 100 2" xfId="37580" xr:uid="{73F72CC3-A13A-4000-BA66-3CA91E99191C}"/>
    <cellStyle name="Nota 101" xfId="21705" xr:uid="{18D4DFF9-AA33-4B80-BDBE-9FC17A836E2E}"/>
    <cellStyle name="Nota 101 2" xfId="37581" xr:uid="{8DAC6C79-EDD9-4D94-A128-0EA3370126CC}"/>
    <cellStyle name="Nota 102" xfId="21706" xr:uid="{C31381B6-9F6F-4044-8559-082D6B5E6258}"/>
    <cellStyle name="Nota 102 2" xfId="37582" xr:uid="{377D7893-34C9-49DA-BDE5-21CE898CF0EF}"/>
    <cellStyle name="Nota 103" xfId="21707" xr:uid="{F87E2670-D722-4630-847D-D8E71ED2FA6B}"/>
    <cellStyle name="Nota 103 2" xfId="37583" xr:uid="{6B3546FE-BC9E-4FD3-8524-69D0ED242116}"/>
    <cellStyle name="Nota 104" xfId="21708" xr:uid="{50303215-59F9-4B4B-A7FF-005D4EA7C84B}"/>
    <cellStyle name="Nota 104 2" xfId="37584" xr:uid="{DA9EC2CF-2A8C-4303-98D7-453472016863}"/>
    <cellStyle name="Nota 105" xfId="21709" xr:uid="{DF654F5F-F6E7-4F16-AD2F-E36C2FE6F20A}"/>
    <cellStyle name="Nota 105 2" xfId="37585" xr:uid="{DCAB3DFD-707B-4A0A-BC90-DAF31DE04141}"/>
    <cellStyle name="Nota 106" xfId="21710" xr:uid="{24BC621A-CFA5-4C50-83DF-3C70BF63BCCC}"/>
    <cellStyle name="Nota 106 2" xfId="37586" xr:uid="{B094B9F0-732A-4349-B32F-781F57ECA267}"/>
    <cellStyle name="Nota 107" xfId="21711" xr:uid="{30F24823-342D-4543-BAD3-3AC8B51F5539}"/>
    <cellStyle name="Nota 107 2" xfId="37587" xr:uid="{A05105A7-32D3-4234-BB32-68BF0E7360AA}"/>
    <cellStyle name="Nota 108" xfId="21712" xr:uid="{04B231D7-B7D3-4E97-85E0-939C0A14631C}"/>
    <cellStyle name="Nota 108 2" xfId="37588" xr:uid="{E6A8DEF6-171E-466D-B974-AA8FA454EDAC}"/>
    <cellStyle name="Nota 109" xfId="21713" xr:uid="{5A800EFB-91A8-462A-8AF5-590D12283F40}"/>
    <cellStyle name="Nota 109 2" xfId="37589" xr:uid="{4AA3B78B-CB35-4D39-897C-3B76192C8971}"/>
    <cellStyle name="Nota 11" xfId="21714" xr:uid="{83ACED47-8163-4E4E-8628-F6C735C2CB55}"/>
    <cellStyle name="Nota 11 2" xfId="21715" xr:uid="{DCF423D6-D547-46BD-88F3-8046F73D5E46}"/>
    <cellStyle name="Nota 11 2 2" xfId="40835" xr:uid="{31C6F782-63A1-4A3E-BA38-FB6504BD9B5C}"/>
    <cellStyle name="Nota 11 2 3" xfId="37590" xr:uid="{E1804AE7-CF64-4D93-83A6-443DCE83FF71}"/>
    <cellStyle name="Nota 11 3" xfId="21716" xr:uid="{E87D6A18-02A4-41AF-A934-5DFAEF2E4AF7}"/>
    <cellStyle name="Nota 11 3 2" xfId="41067" xr:uid="{7FE0E35E-D254-4E03-BA12-24CF1C0C8B1B}"/>
    <cellStyle name="Nota 11 3 3" xfId="37591" xr:uid="{F74A812B-9D48-4A8A-AFE3-273A95049602}"/>
    <cellStyle name="Nota 11 4" xfId="21717" xr:uid="{BC2669FB-CA65-4CD3-964F-7A87CFD4D2AC}"/>
    <cellStyle name="Nota 11 4 2" xfId="41054" xr:uid="{69AF9AA4-FB39-46C6-8812-6ED5C2349272}"/>
    <cellStyle name="Nota 11 4 3" xfId="37592" xr:uid="{35133312-301A-4D51-831D-97F4D311518E}"/>
    <cellStyle name="Nota 11 5" xfId="21718" xr:uid="{24966A0C-C316-4F02-8A4B-F13BCA864847}"/>
    <cellStyle name="Nota 11 5 2" xfId="37593" xr:uid="{202655C4-4A8D-41FE-A68C-2818CFDE66FB}"/>
    <cellStyle name="Nota 11 6" xfId="21719" xr:uid="{59B52E5D-B8A2-4032-902B-7814B139EF66}"/>
    <cellStyle name="Nota 11 6 2" xfId="37594" xr:uid="{03486829-7CD6-43CE-BF11-E28E8722F3A2}"/>
    <cellStyle name="Nota 11 7" xfId="21720" xr:uid="{986D6D8B-990A-4209-A412-C6201C9183E7}"/>
    <cellStyle name="Nota 11 7 2" xfId="37595" xr:uid="{64ED2849-D3EC-4E5E-9E3F-E349C7FC0138}"/>
    <cellStyle name="Nota 11 8" xfId="29221" xr:uid="{71701C8D-A31C-4EE5-A420-9CC846FCB628}"/>
    <cellStyle name="Nota 11 8 2" xfId="40834" xr:uid="{DA04337A-3841-4BEA-9F6B-8795405A824D}"/>
    <cellStyle name="Nota 110" xfId="21721" xr:uid="{6D874670-B0B8-4F17-AE68-C8582333F384}"/>
    <cellStyle name="Nota 110 2" xfId="37596" xr:uid="{5DBB1FA9-53B5-47A6-A3E0-D25EA6DE2AC7}"/>
    <cellStyle name="Nota 111" xfId="21722" xr:uid="{896B2D75-6E85-41EB-B90C-2D14E91A8542}"/>
    <cellStyle name="Nota 111 2" xfId="37597" xr:uid="{CEE37945-189F-48C9-9E7D-CC405C9A8DC9}"/>
    <cellStyle name="Nota 112" xfId="21723" xr:uid="{DC0C5EFE-869F-441C-9D2D-D27726675AD7}"/>
    <cellStyle name="Nota 112 2" xfId="37598" xr:uid="{A2999B72-D70F-40ED-81BA-E77610856BC4}"/>
    <cellStyle name="Nota 113" xfId="21724" xr:uid="{3271E4D5-E948-4864-8425-C2176B5B9BBC}"/>
    <cellStyle name="Nota 113 2" xfId="37599" xr:uid="{B68E439D-2AD1-40BF-BEF7-3A30BC6C7198}"/>
    <cellStyle name="Nota 114" xfId="21725" xr:uid="{3BF159B3-AEEE-4B85-AECE-2C23C66C09AB}"/>
    <cellStyle name="Nota 114 2" xfId="37600" xr:uid="{A04E0372-F7CF-4F94-9B2F-C94E2AAFA013}"/>
    <cellStyle name="Nota 115" xfId="21726" xr:uid="{E5872F09-A6B2-4DD1-9E05-F7153EC2E785}"/>
    <cellStyle name="Nota 115 2" xfId="37601" xr:uid="{F6EDD89B-2A7E-4C18-8697-5EC5886C4CC5}"/>
    <cellStyle name="Nota 116" xfId="21727" xr:uid="{598162FE-09D9-4025-94EC-714EB8BB3B16}"/>
    <cellStyle name="Nota 116 2" xfId="37602" xr:uid="{B4C553F2-1487-4689-8E6A-FD51BEDE2ADC}"/>
    <cellStyle name="Nota 117" xfId="21728" xr:uid="{3548E319-A9ED-4C5C-8F69-2F1337663E5F}"/>
    <cellStyle name="Nota 117 2" xfId="37603" xr:uid="{FB446860-B280-4CBA-9FA9-5BB06625D5CD}"/>
    <cellStyle name="Nota 118" xfId="21729" xr:uid="{90DD6401-35B8-4637-A390-F8B38E7A5812}"/>
    <cellStyle name="Nota 118 2" xfId="37604" xr:uid="{08BD2D98-FB9A-426E-ADF4-E16AC11043FD}"/>
    <cellStyle name="Nota 119" xfId="21730" xr:uid="{7363D016-C51D-4A5E-B957-813157586181}"/>
    <cellStyle name="Nota 119 2" xfId="37605" xr:uid="{CA5880C4-AEFC-4568-8CAB-787ED78E46D2}"/>
    <cellStyle name="Nota 12" xfId="21731" xr:uid="{D6A3CFB2-2F22-42BD-BEA4-14A7E6647FDA}"/>
    <cellStyle name="Nota 12 2" xfId="21732" xr:uid="{7829FE5F-8FFD-40D2-9BF9-99F15EE1BB7D}"/>
    <cellStyle name="Nota 12 2 2" xfId="40837" xr:uid="{4A0FBD00-CFD7-4BCD-8FA8-11A81A6D82B3}"/>
    <cellStyle name="Nota 12 2 3" xfId="37606" xr:uid="{DFCB2627-414F-4560-AEB2-5E81293AC9EC}"/>
    <cellStyle name="Nota 12 3" xfId="21733" xr:uid="{764E1CC2-0E68-4F50-94D1-3C15EE7AD032}"/>
    <cellStyle name="Nota 12 3 2" xfId="41068" xr:uid="{E97751AB-7B15-4C71-93EE-17B47125BE8D}"/>
    <cellStyle name="Nota 12 3 3" xfId="37607" xr:uid="{428F2132-6CE1-4063-B230-7838D08AA84C}"/>
    <cellStyle name="Nota 12 4" xfId="21734" xr:uid="{2C3C5E56-E174-4D13-8257-C0D7CAD41652}"/>
    <cellStyle name="Nota 12 4 2" xfId="41053" xr:uid="{42BD6922-BA71-4047-A1A8-278C9DE540E6}"/>
    <cellStyle name="Nota 12 4 3" xfId="37608" xr:uid="{BB2A8F70-2483-45C3-9193-CECC35DD4D26}"/>
    <cellStyle name="Nota 12 5" xfId="21735" xr:uid="{49EB9DBE-D80B-499E-BC1D-8BD6862F5293}"/>
    <cellStyle name="Nota 12 5 2" xfId="37609" xr:uid="{557559EA-6927-40A0-9309-54445933C779}"/>
    <cellStyle name="Nota 12 6" xfId="21736" xr:uid="{008FF637-8355-45B1-8E96-298709D66F65}"/>
    <cellStyle name="Nota 12 6 2" xfId="37610" xr:uid="{C9C26D10-2E89-4A6E-B561-1291DD7B8775}"/>
    <cellStyle name="Nota 12 7" xfId="21737" xr:uid="{77FCDFC2-C843-4FB9-AED3-936CC4762F5E}"/>
    <cellStyle name="Nota 12 7 2" xfId="37611" xr:uid="{BA070DFF-D1F8-4A9D-B709-6C3D8F097C31}"/>
    <cellStyle name="Nota 12 8" xfId="29222" xr:uid="{6169469E-F1F5-42A4-84B3-4428349C3BFF}"/>
    <cellStyle name="Nota 12 8 2" xfId="40836" xr:uid="{2349FC34-147E-4490-9274-7FE1F64E9FDD}"/>
    <cellStyle name="Nota 120" xfId="21738" xr:uid="{D4D46D34-ABE1-4F22-8269-337B1BB49A90}"/>
    <cellStyle name="Nota 120 2" xfId="37612" xr:uid="{CF6CBD18-1181-4EC0-B75C-2F64DC7203F9}"/>
    <cellStyle name="Nota 121" xfId="21739" xr:uid="{B6A6591B-6945-4527-BA5A-F79984C77429}"/>
    <cellStyle name="Nota 121 2" xfId="37613" xr:uid="{0ED76E73-012F-4977-BEF8-F094F2FD81E2}"/>
    <cellStyle name="Nota 122" xfId="21740" xr:uid="{A086E3A6-2950-411C-946C-C74DEC39F451}"/>
    <cellStyle name="Nota 122 2" xfId="37614" xr:uid="{50B03D8A-F78C-4993-9606-4BF2D0047A6F}"/>
    <cellStyle name="Nota 123" xfId="21741" xr:uid="{F3C26F24-BE1D-4A25-9EAE-3EEDA1EE2358}"/>
    <cellStyle name="Nota 123 2" xfId="37615" xr:uid="{9D2EE48E-AF19-44DB-909D-00D7DADB791D}"/>
    <cellStyle name="Nota 124" xfId="21742" xr:uid="{D6AC2B02-7C7D-4F07-910B-0119BDB4E869}"/>
    <cellStyle name="Nota 124 2" xfId="37616" xr:uid="{10D0BFC4-9E89-4D00-B917-6DD1D40FBACC}"/>
    <cellStyle name="Nota 125" xfId="21743" xr:uid="{6F56ACC0-5B48-44A8-A0D4-A62A34D03AA4}"/>
    <cellStyle name="Nota 125 2" xfId="37617" xr:uid="{F891D1AA-6295-4A59-B929-7ABD1E3C6BCD}"/>
    <cellStyle name="Nota 126" xfId="21744" xr:uid="{4910D11A-77D4-441E-B90A-47F62E4FD512}"/>
    <cellStyle name="Nota 126 2" xfId="37618" xr:uid="{8149F91E-117B-46BE-878E-43D056DBADA8}"/>
    <cellStyle name="Nota 127" xfId="21745" xr:uid="{44765FF3-A880-4B0F-A968-E158EC680434}"/>
    <cellStyle name="Nota 127 2" xfId="37619" xr:uid="{5CA623F1-37F2-4247-99FF-DF21DBEE6577}"/>
    <cellStyle name="Nota 128" xfId="21746" xr:uid="{461FFC73-31BF-40E4-BB16-E89283804F3D}"/>
    <cellStyle name="Nota 128 2" xfId="37620" xr:uid="{55110E9E-B8A7-49B5-82E1-51299EC00248}"/>
    <cellStyle name="Nota 129" xfId="21747" xr:uid="{D89CA1A7-0A68-41CD-8943-267280C927A9}"/>
    <cellStyle name="Nota 129 2" xfId="37621" xr:uid="{A69DC678-D082-4376-92DA-A0E4B4C92987}"/>
    <cellStyle name="Nota 13" xfId="21748" xr:uid="{7F7ADB43-637C-46C3-8E97-18DDA34B778E}"/>
    <cellStyle name="Nota 13 2" xfId="21749" xr:uid="{31A08D36-0739-48FB-82D2-5AF4E12B6DCD}"/>
    <cellStyle name="Nota 13 2 2" xfId="40839" xr:uid="{EACC1958-DC1E-40B2-8C7A-0F6380A3F44C}"/>
    <cellStyle name="Nota 13 2 3" xfId="37622" xr:uid="{63FD479A-4E92-4294-A51E-389B828302E4}"/>
    <cellStyle name="Nota 13 3" xfId="21750" xr:uid="{34DB89BD-0105-46B0-B8A2-A1CB65FDF720}"/>
    <cellStyle name="Nota 13 3 2" xfId="41069" xr:uid="{61252F15-451D-4E6C-AE85-281368D7B024}"/>
    <cellStyle name="Nota 13 3 3" xfId="37623" xr:uid="{F7692E91-C811-46AF-BA5B-4B1888EB47A4}"/>
    <cellStyle name="Nota 13 4" xfId="21751" xr:uid="{CBD40F2E-9BA0-47FE-9A39-891A96764AA5}"/>
    <cellStyle name="Nota 13 4 2" xfId="41052" xr:uid="{43A36C17-3472-425D-8C36-4C2640E104CC}"/>
    <cellStyle name="Nota 13 4 3" xfId="37624" xr:uid="{1E5E489B-B7EC-4D09-8024-78FCBA014CF0}"/>
    <cellStyle name="Nota 13 5" xfId="21752" xr:uid="{0BB5C3FE-233A-4799-84D2-8510A167C5E8}"/>
    <cellStyle name="Nota 13 5 2" xfId="37625" xr:uid="{B2738A0A-59C1-4C3A-88A7-ABCB83DF8C53}"/>
    <cellStyle name="Nota 13 6" xfId="21753" xr:uid="{4388EDD7-F1B2-4A2E-9F98-15342A80015F}"/>
    <cellStyle name="Nota 13 6 2" xfId="37626" xr:uid="{17439B5C-3AAD-4128-B373-84524A2F501A}"/>
    <cellStyle name="Nota 13 7" xfId="21754" xr:uid="{C77106DA-4258-4992-BB90-E13989C903A0}"/>
    <cellStyle name="Nota 13 7 2" xfId="37627" xr:uid="{11D09912-1D0B-4804-BA62-E14DF19F8A2B}"/>
    <cellStyle name="Nota 13 8" xfId="29223" xr:uid="{ECB92FF0-0B4E-426E-ABAE-ABCE5247ABEB}"/>
    <cellStyle name="Nota 13 8 2" xfId="40838" xr:uid="{CB310E01-B6FB-46DA-858F-78D0BFE9EFE8}"/>
    <cellStyle name="Nota 130" xfId="21755" xr:uid="{2B13F890-1636-45D9-8975-1ABEE368A3BD}"/>
    <cellStyle name="Nota 130 2" xfId="37628" xr:uid="{01BEB101-85E0-4AE7-B85F-4519C21A7DAF}"/>
    <cellStyle name="Nota 131" xfId="21756" xr:uid="{94647299-74F1-44F2-BF33-D10CBACDB427}"/>
    <cellStyle name="Nota 131 2" xfId="37629" xr:uid="{3E0F2BAF-B915-4DDD-B5AC-FC921AB7AB0C}"/>
    <cellStyle name="Nota 132" xfId="21757" xr:uid="{0B440279-C131-41C1-B898-39D3740F0ED0}"/>
    <cellStyle name="Nota 132 2" xfId="37630" xr:uid="{1F041ED0-5700-46AE-A06D-27B80DBC173F}"/>
    <cellStyle name="Nota 133" xfId="21758" xr:uid="{71DEC058-4A12-4C1A-BF52-F617B0F850E0}"/>
    <cellStyle name="Nota 133 2" xfId="37631" xr:uid="{9A157650-6F7A-4FF8-AA70-84EDAC585E34}"/>
    <cellStyle name="Nota 134" xfId="21759" xr:uid="{B0658305-B2B4-4317-A7D0-4867151544EF}"/>
    <cellStyle name="Nota 134 2" xfId="37632" xr:uid="{4D894D0B-D6F3-4658-AB1E-EF65F40B2559}"/>
    <cellStyle name="Nota 135" xfId="21760" xr:uid="{B23EA224-EFF6-41CF-A986-CA0287D1C5B5}"/>
    <cellStyle name="Nota 135 2" xfId="37633" xr:uid="{692BACD2-2557-4750-8169-ACDC73C71FB8}"/>
    <cellStyle name="Nota 136" xfId="21761" xr:uid="{551AEEDD-E1CF-40D4-A8C8-EC325AEA3F41}"/>
    <cellStyle name="Nota 136 2" xfId="37634" xr:uid="{D0F1B81E-DDFA-4048-A912-2ABAAF1E419A}"/>
    <cellStyle name="Nota 137" xfId="21762" xr:uid="{830F21DF-49C2-4F7F-8AA3-0C6E7A5C07B2}"/>
    <cellStyle name="Nota 137 2" xfId="37635" xr:uid="{213D4DA7-17C6-4614-8495-7F57274C3DD9}"/>
    <cellStyle name="Nota 138" xfId="21763" xr:uid="{1251656F-B6B1-4EA8-B430-98FE82677F1C}"/>
    <cellStyle name="Nota 138 2" xfId="37636" xr:uid="{DD8DE0CE-9B39-4499-A572-2B1BF324AF56}"/>
    <cellStyle name="Nota 139" xfId="21764" xr:uid="{80FAD291-F10A-420C-BC2E-38DCF0FF0167}"/>
    <cellStyle name="Nota 139 2" xfId="37637" xr:uid="{168D2381-82A6-4626-9EDA-16C348F9FE68}"/>
    <cellStyle name="Nota 14" xfId="21765" xr:uid="{102D612B-671D-4067-B892-D99912D42942}"/>
    <cellStyle name="Nota 14 2" xfId="21766" xr:uid="{B75265CA-F95F-4166-B5B4-8CF7749ABA60}"/>
    <cellStyle name="Nota 14 2 2" xfId="37638" xr:uid="{06AEFEEE-AA2E-4F18-BE71-A942F21217CF}"/>
    <cellStyle name="Nota 14 3" xfId="21767" xr:uid="{2F2C0194-16E8-4883-AB53-118A624CF0D8}"/>
    <cellStyle name="Nota 14 3 2" xfId="37639" xr:uid="{1F989102-3566-4F90-A254-A11F99B90EE1}"/>
    <cellStyle name="Nota 14 4" xfId="21768" xr:uid="{B5902049-A60D-4739-B7B6-A7FA045BCFBD}"/>
    <cellStyle name="Nota 14 4 2" xfId="37640" xr:uid="{E5FB9AB4-DFFA-4BFA-BC0D-EDFCE1377689}"/>
    <cellStyle name="Nota 14 5" xfId="21769" xr:uid="{1A200194-00A4-440D-A9BB-C97597C31133}"/>
    <cellStyle name="Nota 14 5 2" xfId="37641" xr:uid="{7969F2F1-54D8-4C3F-973F-3625F5C9C585}"/>
    <cellStyle name="Nota 14 6" xfId="21770" xr:uid="{18723BF7-96CB-4535-B126-D7498E9E1291}"/>
    <cellStyle name="Nota 14 6 2" xfId="37642" xr:uid="{D0CD34DD-C857-497F-9A44-658B5875D8AF}"/>
    <cellStyle name="Nota 14 7" xfId="21771" xr:uid="{89EC6191-D81D-4FBF-B2EE-B1F8FF3F64B6}"/>
    <cellStyle name="Nota 14 7 2" xfId="37643" xr:uid="{D558AE75-C44B-4760-B9FF-C4BCB3A96B07}"/>
    <cellStyle name="Nota 14 8" xfId="29224" xr:uid="{2F46E65E-1C47-4F9D-A0DF-53D907ED694E}"/>
    <cellStyle name="Nota 14 8 2" xfId="40840" xr:uid="{7E96B636-7BB6-42F3-83FC-AAACEEA62B84}"/>
    <cellStyle name="Nota 140" xfId="21772" xr:uid="{2A3E7B4E-2777-4C57-B184-821C5B92E7EA}"/>
    <cellStyle name="Nota 140 2" xfId="37644" xr:uid="{1CDD0C3E-48DB-4241-BFBE-CC0527C66960}"/>
    <cellStyle name="Nota 141" xfId="21773" xr:uid="{6D7DD71E-F364-43C9-9F89-7E1E5EDB928D}"/>
    <cellStyle name="Nota 141 2" xfId="37645" xr:uid="{33E68046-CDEA-46B2-935D-50D895BF3DE1}"/>
    <cellStyle name="Nota 142" xfId="21774" xr:uid="{C3F1CD65-9147-43AE-A108-691D1EA25DAA}"/>
    <cellStyle name="Nota 142 2" xfId="37646" xr:uid="{47AF473C-4451-418A-B9BF-24114AEC4814}"/>
    <cellStyle name="Nota 143" xfId="21775" xr:uid="{A8EDE42D-BEC0-48C4-B38C-8CC98034F9D1}"/>
    <cellStyle name="Nota 143 2" xfId="37647" xr:uid="{DB1C79D5-CDBF-49EC-BD63-B49609D8FF40}"/>
    <cellStyle name="Nota 144" xfId="21776" xr:uid="{D7026A36-E1C0-4E6F-BEB8-DA84601D5159}"/>
    <cellStyle name="Nota 144 2" xfId="37648" xr:uid="{4AD57401-5C7D-4FC9-9A0E-BCE0A82CFB2A}"/>
    <cellStyle name="Nota 145" xfId="21777" xr:uid="{55F0FD57-C9B2-465F-9358-65FC0F4BA762}"/>
    <cellStyle name="Nota 145 2" xfId="37649" xr:uid="{9E5A54A3-D12A-4B6C-819C-0A92C5C01609}"/>
    <cellStyle name="Nota 146" xfId="21778" xr:uid="{0F6E60E6-51A3-4FC1-AAEC-4B844C1C1324}"/>
    <cellStyle name="Nota 146 2" xfId="37650" xr:uid="{5BD87AB3-0749-4C4E-BDDA-81460E5E2119}"/>
    <cellStyle name="Nota 147" xfId="21779" xr:uid="{A2A01827-C69A-49AB-96E3-841903A9276C}"/>
    <cellStyle name="Nota 147 2" xfId="37651" xr:uid="{151569DA-CE94-451E-9F4D-96417BD73B31}"/>
    <cellStyle name="Nota 148" xfId="21780" xr:uid="{D00035D0-711B-430E-AB5B-8D5ACECB6599}"/>
    <cellStyle name="Nota 148 2" xfId="37652" xr:uid="{13157CCF-15F5-4F6A-AF11-C6E18FD9FB9F}"/>
    <cellStyle name="Nota 149" xfId="21781" xr:uid="{2B4A1FBD-EB88-4A84-9081-A4E16D30359E}"/>
    <cellStyle name="Nota 149 2" xfId="37653" xr:uid="{CCB348D9-B5EE-4844-AACD-D5E020E31799}"/>
    <cellStyle name="Nota 15" xfId="21782" xr:uid="{19628787-3B8E-4D92-B484-7F43BA0CD7EC}"/>
    <cellStyle name="Nota 15 2" xfId="21783" xr:uid="{980D167F-397E-4931-87FD-86A68E2B3E6B}"/>
    <cellStyle name="Nota 15 2 2" xfId="37654" xr:uid="{50CBB990-FFF0-433E-8609-7315BF2F4FA8}"/>
    <cellStyle name="Nota 15 3" xfId="21784" xr:uid="{6463B989-640C-47D7-9EFA-37B58D181AEE}"/>
    <cellStyle name="Nota 15 3 2" xfId="37655" xr:uid="{8CBCA7D5-40F9-4B03-91B5-B4415E39529D}"/>
    <cellStyle name="Nota 15 4" xfId="21785" xr:uid="{4EB33464-239F-4884-99AB-506F268311EC}"/>
    <cellStyle name="Nota 15 4 2" xfId="37656" xr:uid="{BFB1A6D6-F739-4D48-A2CD-F18D52C94C42}"/>
    <cellStyle name="Nota 15 5" xfId="21786" xr:uid="{A17E8BA7-2E14-4F30-AF4F-097B4F82154A}"/>
    <cellStyle name="Nota 15 5 2" xfId="37657" xr:uid="{071F7D1F-536E-41B4-8292-135180197243}"/>
    <cellStyle name="Nota 15 6" xfId="21787" xr:uid="{39278A29-CB60-4800-BF62-8BAB03F13252}"/>
    <cellStyle name="Nota 15 6 2" xfId="37658" xr:uid="{31431A94-0202-4670-9B5B-A4D9325CBD45}"/>
    <cellStyle name="Nota 15 7" xfId="21788" xr:uid="{A3FA8575-DB32-4AEC-A69F-3EDAA9B6944A}"/>
    <cellStyle name="Nota 15 7 2" xfId="37659" xr:uid="{5EB91D92-09EC-4863-B70C-D33486E6CB6E}"/>
    <cellStyle name="Nota 15 8" xfId="29225" xr:uid="{590F4A1A-DAA6-4A8C-A872-5B2A31DA4609}"/>
    <cellStyle name="Nota 15 8 2" xfId="40841" xr:uid="{A86B1EFD-B374-420E-8D29-AF322A4730DC}"/>
    <cellStyle name="Nota 150" xfId="21789" xr:uid="{503E8C11-E27D-4367-8B37-8DC8AD033A1C}"/>
    <cellStyle name="Nota 150 2" xfId="37660" xr:uid="{287A6898-CF2A-4ABB-BBA4-8A2D783F84FE}"/>
    <cellStyle name="Nota 151" xfId="21790" xr:uid="{0FEF545F-5FC0-4CD6-A414-22AA421FC1B6}"/>
    <cellStyle name="Nota 151 2" xfId="37661" xr:uid="{4311399F-7004-4CE1-A152-2CCEE7E6BD70}"/>
    <cellStyle name="Nota 152" xfId="21791" xr:uid="{05433A65-97D3-4B89-92A2-290922E6739B}"/>
    <cellStyle name="Nota 152 2" xfId="37662" xr:uid="{EDEDD6B3-1F29-483B-A6C4-F326E94CD1D7}"/>
    <cellStyle name="Nota 153" xfId="21792" xr:uid="{37E327FA-E249-4454-8CEF-E5820DB90B56}"/>
    <cellStyle name="Nota 153 2" xfId="37663" xr:uid="{E9F81ACB-6774-4F12-BD20-CBB2EED18247}"/>
    <cellStyle name="Nota 154" xfId="21793" xr:uid="{B9801804-26F4-4503-8D8D-FEA9483AD343}"/>
    <cellStyle name="Nota 154 2" xfId="37664" xr:uid="{DA83D54A-CAB6-417F-A49B-E1798645856E}"/>
    <cellStyle name="Nota 155" xfId="21794" xr:uid="{477AB207-019B-46C7-9BED-10C89790E56F}"/>
    <cellStyle name="Nota 155 2" xfId="37665" xr:uid="{08679589-B88A-400D-AC46-98400E4F4C6D}"/>
    <cellStyle name="Nota 156" xfId="21795" xr:uid="{4CD78E8D-C268-4C7B-9D91-4E4A6CF28ED8}"/>
    <cellStyle name="Nota 156 2" xfId="37666" xr:uid="{927D0516-F8E4-4FCC-A25C-74F15E0A7FDE}"/>
    <cellStyle name="Nota 157" xfId="21796" xr:uid="{4A4BEF3F-69EE-4E2E-BC66-70C608CF211D}"/>
    <cellStyle name="Nota 157 2" xfId="37667" xr:uid="{5BE09F8E-4802-442E-AEB6-E96F475FE93C}"/>
    <cellStyle name="Nota 158" xfId="21797" xr:uid="{C5308A63-2E83-4A54-A4E2-A7C911831E92}"/>
    <cellStyle name="Nota 158 2" xfId="37668" xr:uid="{A6094E63-8047-43E9-AF1B-84D8E4AB1197}"/>
    <cellStyle name="Nota 159" xfId="21798" xr:uid="{A07FE5F3-0EBC-4483-A6DB-2B79E569B5E0}"/>
    <cellStyle name="Nota 159 2" xfId="37669" xr:uid="{D04A2583-DD65-44EB-8681-F54A42A4A3B5}"/>
    <cellStyle name="Nota 16" xfId="21799" xr:uid="{A35A5CD0-0F90-4BBD-926D-0BE242C45714}"/>
    <cellStyle name="Nota 16 2" xfId="21800" xr:uid="{B7D4D47B-A19F-4292-8062-8363ABBDEC1E}"/>
    <cellStyle name="Nota 16 2 2" xfId="37670" xr:uid="{27E04641-4ABC-4ACE-9BE8-6CC06B3DFED5}"/>
    <cellStyle name="Nota 16 3" xfId="21801" xr:uid="{71FD6C11-2E4F-4371-A8E4-6DC3443F03BB}"/>
    <cellStyle name="Nota 16 3 2" xfId="37671" xr:uid="{0040CE11-544F-44FF-A80B-A4843A997A4C}"/>
    <cellStyle name="Nota 16 4" xfId="21802" xr:uid="{C1F41BBA-8DE1-4CDE-A686-6EC39FB7E101}"/>
    <cellStyle name="Nota 16 4 2" xfId="37672" xr:uid="{00EA50E0-2ADB-40A3-ABE1-DB0C2338807F}"/>
    <cellStyle name="Nota 16 5" xfId="21803" xr:uid="{2AF33A1E-865F-43BF-9105-CFE174A35221}"/>
    <cellStyle name="Nota 16 5 2" xfId="37673" xr:uid="{834F6918-DF4D-46FA-AE8D-2A664F87D403}"/>
    <cellStyle name="Nota 16 6" xfId="21804" xr:uid="{CB32952B-5ED4-4E5B-B612-0880AAE3AD69}"/>
    <cellStyle name="Nota 16 6 2" xfId="37674" xr:uid="{2E9B3C8F-7FCF-4331-BF3D-19E9CB2755BE}"/>
    <cellStyle name="Nota 16 7" xfId="21805" xr:uid="{0510C5FC-39FF-466B-84E7-91FE246B3610}"/>
    <cellStyle name="Nota 16 7 2" xfId="37675" xr:uid="{71B01325-51F2-41BE-8E56-A50941CB16F7}"/>
    <cellStyle name="Nota 16 8" xfId="29226" xr:uid="{1C6FBECF-8CD1-4CAD-A0F9-AE4666B09289}"/>
    <cellStyle name="Nota 16 8 2" xfId="40842" xr:uid="{D6032744-7F4F-4616-B7DE-149A18BD300D}"/>
    <cellStyle name="Nota 160" xfId="21806" xr:uid="{4F3AC79C-C479-4B26-B254-4D53FA910077}"/>
    <cellStyle name="Nota 160 2" xfId="37676" xr:uid="{EB0BE938-1D22-49F0-8F1A-897DFC617E54}"/>
    <cellStyle name="Nota 161" xfId="21807" xr:uid="{20D8249F-666C-469A-892A-FC466DCDA84D}"/>
    <cellStyle name="Nota 161 2" xfId="37677" xr:uid="{2E0488BB-9E2B-47C3-996C-5DDDF8A94D35}"/>
    <cellStyle name="Nota 162" xfId="21808" xr:uid="{204AC8FA-6BF2-4EF4-A314-21D294C6209D}"/>
    <cellStyle name="Nota 162 2" xfId="37678" xr:uid="{866C52A2-6DB8-4015-AD3F-63E2EE4EBC23}"/>
    <cellStyle name="Nota 163" xfId="21809" xr:uid="{63689C44-8475-412C-8215-C42BA01A907E}"/>
    <cellStyle name="Nota 163 2" xfId="37679" xr:uid="{4D07CF67-3587-4F82-AAD2-3CAE0744F398}"/>
    <cellStyle name="Nota 164" xfId="21810" xr:uid="{04A23BEE-B332-4821-9482-7F3518CFB781}"/>
    <cellStyle name="Nota 164 2" xfId="37680" xr:uid="{8EAFF59F-128F-4B58-9A47-7F3A9AC2C1F4}"/>
    <cellStyle name="Nota 165" xfId="21811" xr:uid="{8ECB1529-6F6B-41B0-AA18-F9022209AA63}"/>
    <cellStyle name="Nota 165 2" xfId="37681" xr:uid="{D63394EB-CF52-4EF9-A1CC-6A2152421F50}"/>
    <cellStyle name="Nota 166" xfId="21812" xr:uid="{DEE3CDDB-F495-4177-88F9-0A681246B1F3}"/>
    <cellStyle name="Nota 166 2" xfId="37682" xr:uid="{8867F63C-D108-4E9F-B2FE-2656EAE3457F}"/>
    <cellStyle name="Nota 167" xfId="21813" xr:uid="{A65589C2-28C4-42E5-93AA-38F0F9F30DAA}"/>
    <cellStyle name="Nota 167 2" xfId="37683" xr:uid="{145FD06C-EDE1-4E88-907D-C76554E0E105}"/>
    <cellStyle name="Nota 168" xfId="21814" xr:uid="{97C08994-1AE0-415E-8878-F3B7A77A790D}"/>
    <cellStyle name="Nota 168 2" xfId="37684" xr:uid="{AE306B8E-FA71-4CDF-8AB6-EC50F471788B}"/>
    <cellStyle name="Nota 169" xfId="21815" xr:uid="{BD8BBAA9-AE8B-4D05-B03F-ED02AEEEF52D}"/>
    <cellStyle name="Nota 169 2" xfId="37685" xr:uid="{F20AEE1E-FC62-45F5-87B2-91DC09BF2A6D}"/>
    <cellStyle name="Nota 17" xfId="21816" xr:uid="{C4872CCC-4097-43DC-998D-A1923CD7AB61}"/>
    <cellStyle name="Nota 17 2" xfId="21817" xr:uid="{34C99FFE-ACE6-4082-8EA0-B699BC3BEC7B}"/>
    <cellStyle name="Nota 17 2 2" xfId="37686" xr:uid="{2BA41B19-1290-4ECE-8799-3C436A27D5BB}"/>
    <cellStyle name="Nota 17 3" xfId="21818" xr:uid="{9DDC096A-14FA-4AE3-AAC5-76EFD38080AB}"/>
    <cellStyle name="Nota 17 3 2" xfId="37687" xr:uid="{583FF057-D8C4-43FA-BB8B-34F3285B0101}"/>
    <cellStyle name="Nota 17 4" xfId="21819" xr:uid="{BEA91164-A40C-431F-8D32-B5FCEC3BD81D}"/>
    <cellStyle name="Nota 17 4 2" xfId="37688" xr:uid="{0167AA40-B939-4A99-A68E-DA5DCEF7086A}"/>
    <cellStyle name="Nota 17 5" xfId="21820" xr:uid="{BF02AE6A-C07B-4027-BCD7-BBDFAFF3BACC}"/>
    <cellStyle name="Nota 17 5 2" xfId="37689" xr:uid="{95E1708D-9117-4632-9DB3-4713FB44B518}"/>
    <cellStyle name="Nota 17 6" xfId="21821" xr:uid="{5CDD218F-F975-4804-8549-50AF686904A7}"/>
    <cellStyle name="Nota 17 6 2" xfId="37690" xr:uid="{4F34AB1E-F3D3-4D46-9D7F-444F354A886C}"/>
    <cellStyle name="Nota 17 7" xfId="21822" xr:uid="{32F9BFF0-9B61-4355-A50F-60E6ABC40FB4}"/>
    <cellStyle name="Nota 17 7 2" xfId="37691" xr:uid="{DF4366FC-8C13-449B-90EE-561257CE4EF6}"/>
    <cellStyle name="Nota 17 8" xfId="29227" xr:uid="{C3CE3004-EC1D-4210-AE48-A95692CB7F3B}"/>
    <cellStyle name="Nota 17 8 2" xfId="40843" xr:uid="{AA5E9295-BE99-4AC0-8499-B5E7D64251C4}"/>
    <cellStyle name="Nota 170" xfId="21823" xr:uid="{69924386-F809-4F32-AB32-F426E52869B5}"/>
    <cellStyle name="Nota 170 2" xfId="37692" xr:uid="{6272D2E6-C610-434F-BF86-3E219574ED7D}"/>
    <cellStyle name="Nota 171" xfId="21824" xr:uid="{EF47056B-E196-49CE-B952-692B2C0BBF42}"/>
    <cellStyle name="Nota 171 2" xfId="37693" xr:uid="{34A1FF0B-92A0-458F-9E1A-CB5E54323647}"/>
    <cellStyle name="Nota 172" xfId="21825" xr:uid="{BB1D64BC-7897-441F-BADF-7CA56E4384FF}"/>
    <cellStyle name="Nota 172 2" xfId="37694" xr:uid="{B22182B8-0359-498B-90D8-D8F1442E0552}"/>
    <cellStyle name="Nota 173" xfId="21826" xr:uid="{78D2AE41-E096-46D2-B5C3-001D0E3758E4}"/>
    <cellStyle name="Nota 173 2" xfId="37695" xr:uid="{AE7D0F72-9B77-421C-BA97-C519D0D70CBC}"/>
    <cellStyle name="Nota 174" xfId="21827" xr:uid="{F46E51DD-B966-48D7-9A64-A99F40ED3505}"/>
    <cellStyle name="Nota 174 2" xfId="37696" xr:uid="{8485D80C-3241-4F6F-A921-418DDADFCF9A}"/>
    <cellStyle name="Nota 175" xfId="21828" xr:uid="{369B6A63-0AF2-48C0-A026-5EF7566E941E}"/>
    <cellStyle name="Nota 175 2" xfId="37697" xr:uid="{75B55C6D-B802-45C3-BD86-73F70BD4E347}"/>
    <cellStyle name="Nota 176" xfId="21829" xr:uid="{009BC957-4CC6-4FB2-93CC-46CAFC48C2F9}"/>
    <cellStyle name="Nota 176 2" xfId="37698" xr:uid="{8B6B2531-BC12-4375-AC9B-27F484CC5C12}"/>
    <cellStyle name="Nota 177" xfId="21830" xr:uid="{FFAFE4C7-C7DF-4346-AC34-0CB2E82491D4}"/>
    <cellStyle name="Nota 177 2" xfId="37699" xr:uid="{1BCB0B9C-0699-4BDC-A55D-7B929CD7ADEA}"/>
    <cellStyle name="Nota 178" xfId="21831" xr:uid="{2BBE2C13-4BC8-4774-A767-11E50FFC8905}"/>
    <cellStyle name="Nota 178 2" xfId="37700" xr:uid="{F76947FC-ECAA-4302-9C1E-D51E575BD1C1}"/>
    <cellStyle name="Nota 179" xfId="21832" xr:uid="{FAFABBFB-DC05-4114-A887-F22EB99C73E8}"/>
    <cellStyle name="Nota 179 2" xfId="37701" xr:uid="{0713210A-8048-4EF2-9B8E-DF82068E22DE}"/>
    <cellStyle name="Nota 18" xfId="21833" xr:uid="{58C648C0-EC5F-4D31-BF9F-699E6418C2FF}"/>
    <cellStyle name="Nota 18 2" xfId="21834" xr:uid="{E130EF29-C687-4172-BB82-4429095B78A5}"/>
    <cellStyle name="Nota 18 2 2" xfId="37702" xr:uid="{1A9849E8-F28B-4EA6-936F-8249D015E57C}"/>
    <cellStyle name="Nota 18 3" xfId="21835" xr:uid="{D5D0A42D-B4FF-4EFB-8165-DF6F36544D34}"/>
    <cellStyle name="Nota 18 3 2" xfId="37703" xr:uid="{512DC2E3-3A8D-44AB-8179-F8369FDDA733}"/>
    <cellStyle name="Nota 18 4" xfId="21836" xr:uid="{55643C1E-290A-48F0-8AE4-B71AD872B51C}"/>
    <cellStyle name="Nota 18 4 2" xfId="37704" xr:uid="{AA2CBB48-583E-4AB7-AB76-0A2DC3531F6B}"/>
    <cellStyle name="Nota 18 5" xfId="21837" xr:uid="{5A26CAF3-5DA3-4449-B1C9-418047E7E4E6}"/>
    <cellStyle name="Nota 18 5 2" xfId="37705" xr:uid="{D8BFE9CD-AA73-4D8C-B7F5-74F853AFA63D}"/>
    <cellStyle name="Nota 18 6" xfId="21838" xr:uid="{C348730E-0019-4E19-A6F3-81419409C782}"/>
    <cellStyle name="Nota 18 6 2" xfId="37706" xr:uid="{BDDFB20C-AC72-48D0-BBC4-91336D7BEA40}"/>
    <cellStyle name="Nota 18 7" xfId="21839" xr:uid="{1206BE62-B998-4F93-B29F-8DDEA4F8A0C1}"/>
    <cellStyle name="Nota 18 7 2" xfId="37707" xr:uid="{99C4F4B4-4ED0-4D6D-B26B-2AD727BB4DC3}"/>
    <cellStyle name="Nota 18 8" xfId="29228" xr:uid="{EE15B9E5-3D62-4F3D-BD3A-F0BA9E0B5B21}"/>
    <cellStyle name="Nota 18 8 2" xfId="40844" xr:uid="{51DD1E7E-81DC-4BBC-81C8-BDE234554F48}"/>
    <cellStyle name="Nota 180" xfId="21840" xr:uid="{0E1FC1A5-4DC4-4F85-898F-9391C61C470E}"/>
    <cellStyle name="Nota 180 2" xfId="37708" xr:uid="{1C938BCA-4203-4CA1-AC4C-7B093B9559E5}"/>
    <cellStyle name="Nota 181" xfId="21841" xr:uid="{795C54C1-6E0F-4BC5-8B4E-82ACB3046021}"/>
    <cellStyle name="Nota 181 2" xfId="37709" xr:uid="{87826BE3-B796-44C5-A3B6-DCEA39A1A8D7}"/>
    <cellStyle name="Nota 182" xfId="21842" xr:uid="{6612AA54-0F92-49FF-AB72-3A102DD4B47B}"/>
    <cellStyle name="Nota 182 2" xfId="37710" xr:uid="{B760F6F6-A853-415C-955B-2C42E8B2DF5C}"/>
    <cellStyle name="Nota 183" xfId="21843" xr:uid="{B7BD15BE-608F-4A3B-B82A-92CF7BB440EA}"/>
    <cellStyle name="Nota 183 2" xfId="37711" xr:uid="{80AE343C-F6B5-482C-BAFB-8152215F707F}"/>
    <cellStyle name="Nota 184" xfId="21844" xr:uid="{36FC75F9-FA7A-4415-949A-206DC6B5EFDF}"/>
    <cellStyle name="Nota 184 2" xfId="37712" xr:uid="{2BB9CBE6-DD7B-4079-A690-F378B08C8653}"/>
    <cellStyle name="Nota 185" xfId="21845" xr:uid="{453D084C-8BF2-46F2-84B1-F7C7DF9B9A64}"/>
    <cellStyle name="Nota 185 2" xfId="37713" xr:uid="{67CD1E64-6B3F-413B-A2F9-163824675D02}"/>
    <cellStyle name="Nota 186" xfId="21846" xr:uid="{AA8A8784-104D-4214-8791-6D44B1A64EB0}"/>
    <cellStyle name="Nota 186 2" xfId="37714" xr:uid="{4E14749C-235B-4B39-B9B8-080B26E59410}"/>
    <cellStyle name="Nota 187" xfId="21847" xr:uid="{39969D00-F7DC-495D-90FD-BEBC1D5D2194}"/>
    <cellStyle name="Nota 187 2" xfId="37715" xr:uid="{2818EE9E-B048-4C67-AE3A-07181F21949A}"/>
    <cellStyle name="Nota 188" xfId="21848" xr:uid="{42CABBF5-9F45-4A57-94B8-15B56B1C7CC1}"/>
    <cellStyle name="Nota 188 2" xfId="37716" xr:uid="{3FC54E03-BCE7-4AE9-A257-57717EDB4FEE}"/>
    <cellStyle name="Nota 189" xfId="21849" xr:uid="{9A4442DC-AE86-4999-894D-E39C8BEBE0DA}"/>
    <cellStyle name="Nota 189 2" xfId="37717" xr:uid="{AF700F18-CD7F-44FE-9B84-81CDC8E5EDEC}"/>
    <cellStyle name="Nota 19" xfId="21850" xr:uid="{E24E1F73-0A13-4DAC-A851-941AAE08190A}"/>
    <cellStyle name="Nota 19 2" xfId="21851" xr:uid="{2E86236E-EE3C-4F65-9EA3-76BEB4DF9954}"/>
    <cellStyle name="Nota 19 2 2" xfId="37718" xr:uid="{DE3B3FB0-A58C-431A-9B7E-97C66F7582A1}"/>
    <cellStyle name="Nota 19 3" xfId="21852" xr:uid="{3182634B-F503-4C56-ACA0-2448AE5EB469}"/>
    <cellStyle name="Nota 19 3 2" xfId="37719" xr:uid="{4400A252-A44A-4985-9C76-96ACF6640D39}"/>
    <cellStyle name="Nota 19 4" xfId="21853" xr:uid="{841A5FB0-7AF2-40F2-80A7-FE90C4B2A713}"/>
    <cellStyle name="Nota 19 4 2" xfId="37720" xr:uid="{B690769D-0C86-4DE2-98E1-E50FA26A5CE1}"/>
    <cellStyle name="Nota 19 5" xfId="21854" xr:uid="{BCDABD66-4D4C-45B5-AC1F-67B47E9D36BA}"/>
    <cellStyle name="Nota 19 5 2" xfId="37721" xr:uid="{8DFDFAFE-9C04-4DCC-B08F-BCAE3797EB1E}"/>
    <cellStyle name="Nota 19 6" xfId="21855" xr:uid="{44B72568-03D7-4461-BF55-43B51E78F28D}"/>
    <cellStyle name="Nota 19 6 2" xfId="37722" xr:uid="{E3D0D524-8A0D-4865-86AC-65BDFDE7F291}"/>
    <cellStyle name="Nota 19 7" xfId="21856" xr:uid="{0AA7CEDF-A9AE-41FB-B304-0262E9D8F8C2}"/>
    <cellStyle name="Nota 19 7 2" xfId="37723" xr:uid="{833246FA-02DB-4870-8349-A67132CCDFF1}"/>
    <cellStyle name="Nota 19 8" xfId="29229" xr:uid="{9F22872C-8208-4A2C-A70C-D1B7B7907DED}"/>
    <cellStyle name="Nota 19 8 2" xfId="40845" xr:uid="{E7FD394E-2BAF-4EA5-9A15-A6C617551A92}"/>
    <cellStyle name="Nota 190" xfId="21857" xr:uid="{CB2D5E71-336B-4BC2-8CD9-9FF645BD0133}"/>
    <cellStyle name="Nota 190 2" xfId="37724" xr:uid="{CF97BA7C-540B-45D6-B61F-1B259ED91CC8}"/>
    <cellStyle name="Nota 191" xfId="21858" xr:uid="{63BC719D-653F-42C6-8305-95F26270601D}"/>
    <cellStyle name="Nota 191 2" xfId="37725" xr:uid="{53AB7BAE-E31F-4BFF-9188-7D1F786A2676}"/>
    <cellStyle name="Nota 192" xfId="21859" xr:uid="{DD638552-F907-45FC-BF5F-4F33A0756271}"/>
    <cellStyle name="Nota 192 2" xfId="37726" xr:uid="{B4493FA7-E99B-4FCB-88F4-50EBAC7D8D24}"/>
    <cellStyle name="Nota 193" xfId="21860" xr:uid="{3C892C27-1501-4403-AA95-F2F2048178B2}"/>
    <cellStyle name="Nota 193 2" xfId="37727" xr:uid="{83EA38A4-A152-435D-AA3A-5FA9189D3873}"/>
    <cellStyle name="Nota 194" xfId="21861" xr:uid="{FF982D2A-8E23-43F9-995A-545B8ABDF890}"/>
    <cellStyle name="Nota 194 2" xfId="37728" xr:uid="{A19616A1-CE51-4618-93EA-D318E713BA8D}"/>
    <cellStyle name="Nota 195" xfId="21862" xr:uid="{805E636E-006A-4E89-9F86-007EF01A4BC3}"/>
    <cellStyle name="Nota 195 2" xfId="37729" xr:uid="{B8D91C71-074B-4498-884E-277E549E3F68}"/>
    <cellStyle name="Nota 196" xfId="21863" xr:uid="{6ADA32C0-C4B6-40BF-BF16-59422DFAAF8C}"/>
    <cellStyle name="Nota 196 2" xfId="37730" xr:uid="{EC80FA31-F1BE-4135-9581-F59B7B7A9141}"/>
    <cellStyle name="Nota 197" xfId="21864" xr:uid="{3776C5E5-BB79-4F6C-94D0-D653305F8EDC}"/>
    <cellStyle name="Nota 197 2" xfId="37731" xr:uid="{D82B10E2-FE28-4A8B-BD97-6FCCE4383C37}"/>
    <cellStyle name="Nota 198" xfId="21865" xr:uid="{9B985D0D-FB8B-4B65-909E-1AD1A385D496}"/>
    <cellStyle name="Nota 198 2" xfId="37732" xr:uid="{090CEBEC-AE7A-4CC7-AAFF-C4642EB8A751}"/>
    <cellStyle name="Nota 199" xfId="21866" xr:uid="{BDFFEB52-EAA7-4C6A-962D-DF85290345DB}"/>
    <cellStyle name="Nota 199 2" xfId="37733" xr:uid="{D6F7ADED-4E1F-4267-B7AC-D44C841472CB}"/>
    <cellStyle name="Nota 2" xfId="21867" xr:uid="{0AFD00E9-FD17-4629-B30E-E637B391806A}"/>
    <cellStyle name="Nota 2 10" xfId="21868" xr:uid="{77C7CF1D-B96E-405E-82E7-4C25B1091D6D}"/>
    <cellStyle name="Nota 2 10 2" xfId="29230" xr:uid="{835361B5-E46F-4BEF-B8EB-52D454BCB72A}"/>
    <cellStyle name="Nota 2 11" xfId="21869" xr:uid="{0ECACEA7-234C-493A-A7CD-566DD74A215A}"/>
    <cellStyle name="Nota 2 11 2" xfId="29231" xr:uid="{3BEF0DE5-BB3E-41E6-89A3-B01A4B4BA5DE}"/>
    <cellStyle name="Nota 2 12" xfId="21870" xr:uid="{02AFFFBA-7BB9-4234-B6FA-41D8D98C8483}"/>
    <cellStyle name="Nota 2 12 2" xfId="29232" xr:uid="{4AD81070-E499-4D36-9A37-B341BD5A523F}"/>
    <cellStyle name="Nota 2 13" xfId="21871" xr:uid="{884AC4E1-9333-4CAD-B174-6E06B04187A2}"/>
    <cellStyle name="Nota 2 13 2" xfId="29233" xr:uid="{83DC572B-82CA-47F0-B025-FB4A56ED833B}"/>
    <cellStyle name="Nota 2 14" xfId="21872" xr:uid="{C732188B-D139-482E-AA6B-9C7ECD1FECF6}"/>
    <cellStyle name="Nota 2 14 2" xfId="29234" xr:uid="{7CB7CE36-4567-41FB-BDE2-7B26A95D5270}"/>
    <cellStyle name="Nota 2 15" xfId="21873" xr:uid="{0D179CB4-8CDD-4F6E-90DE-B7E0D0FB629D}"/>
    <cellStyle name="Nota 2 15 2" xfId="29235" xr:uid="{2AD8E901-5E41-4ED4-8DAA-11C044318382}"/>
    <cellStyle name="Nota 2 16" xfId="21874" xr:uid="{49D1E639-9A9F-4FBD-BA3E-B633AC73572E}"/>
    <cellStyle name="Nota 2 16 2" xfId="29236" xr:uid="{58876353-64F2-498B-922A-9633519D8C02}"/>
    <cellStyle name="Nota 2 17" xfId="21875" xr:uid="{F9E2809C-F855-4815-804E-3A6626716472}"/>
    <cellStyle name="Nota 2 17 2" xfId="29237" xr:uid="{493AAA3E-494E-48BD-90F3-39643C3245CA}"/>
    <cellStyle name="Nota 2 18" xfId="21876" xr:uid="{7D84CEA7-A467-47A9-8F9B-61170F21A721}"/>
    <cellStyle name="Nota 2 18 2" xfId="29238" xr:uid="{33756D52-914A-4CF4-A1EC-271606C4B402}"/>
    <cellStyle name="Nota 2 19" xfId="21877" xr:uid="{7F3EFFC6-4EBB-487D-B791-D4F8CA80BE5F}"/>
    <cellStyle name="Nota 2 19 2" xfId="29239" xr:uid="{30A76402-4B37-4A81-B67F-EB968D554522}"/>
    <cellStyle name="Nota 2 2" xfId="21878" xr:uid="{AD0F99C8-F4CC-47F3-A869-6A564067DC97}"/>
    <cellStyle name="Nota 2 2 10" xfId="21879" xr:uid="{0799CAEF-4943-4EB4-A975-ECDAAF0F7678}"/>
    <cellStyle name="Nota 2 2 10 2" xfId="37734" xr:uid="{213C4D63-122D-4715-85CA-4ED2763E003B}"/>
    <cellStyle name="Nota 2 2 11" xfId="21880" xr:uid="{4DC0D090-17A2-41FA-819E-F2B212E99A4F}"/>
    <cellStyle name="Nota 2 2 11 2" xfId="37735" xr:uid="{4B08A697-F5F7-44CD-8202-2060BC45FD2E}"/>
    <cellStyle name="Nota 2 2 12" xfId="21881" xr:uid="{E09F6470-E630-4CA1-AF93-99B59F79BEFF}"/>
    <cellStyle name="Nota 2 2 12 2" xfId="37736" xr:uid="{19C76840-CB37-4738-A863-2B3EC581528B}"/>
    <cellStyle name="Nota 2 2 13" xfId="21882" xr:uid="{BE10E565-96BB-4379-B53B-D882F37763C6}"/>
    <cellStyle name="Nota 2 2 13 2" xfId="37737" xr:uid="{184F18C8-3DCB-4E87-BE65-41A5B5F6E35C}"/>
    <cellStyle name="Nota 2 2 14" xfId="21883" xr:uid="{D72EFC0B-9EB2-4AFF-814F-3562306743C4}"/>
    <cellStyle name="Nota 2 2 14 2" xfId="37738" xr:uid="{F83C4649-90E5-4B25-BA79-301822718DEF}"/>
    <cellStyle name="Nota 2 2 15" xfId="21884" xr:uid="{1BDBC7CC-AB50-4326-BF2B-42D36250132E}"/>
    <cellStyle name="Nota 2 2 15 2" xfId="37739" xr:uid="{396A0C61-12D5-4ECB-BE24-30F4A66C84E9}"/>
    <cellStyle name="Nota 2 2 16" xfId="21885" xr:uid="{7A43C067-5773-4A40-861D-32DC490D9912}"/>
    <cellStyle name="Nota 2 2 16 2" xfId="37740" xr:uid="{8DAA7241-8A6A-40A0-8D06-08344E02099A}"/>
    <cellStyle name="Nota 2 2 17" xfId="21886" xr:uid="{B7403CA1-82B3-4F60-878C-435DB579B4CE}"/>
    <cellStyle name="Nota 2 2 17 2" xfId="37741" xr:uid="{5F13A527-22AC-4744-AA08-73EC505B93C7}"/>
    <cellStyle name="Nota 2 2 18" xfId="21887" xr:uid="{DB739248-8F20-4F10-84A6-D6028D07C4FD}"/>
    <cellStyle name="Nota 2 2 18 2" xfId="37742" xr:uid="{94AEEB77-1159-4E14-B89B-1A94CF4B231C}"/>
    <cellStyle name="Nota 2 2 19" xfId="21888" xr:uid="{B1E9D524-C946-46D2-922A-7981633F350A}"/>
    <cellStyle name="Nota 2 2 19 2" xfId="37743" xr:uid="{FEC1E258-87F2-4BC3-B234-67B438451F88}"/>
    <cellStyle name="Nota 2 2 2" xfId="21889" xr:uid="{65BDEA4C-197D-4133-8E91-0E1BFD892D04}"/>
    <cellStyle name="Nota 2 2 2 2" xfId="37744" xr:uid="{2CFDAD8E-A147-407E-946D-E8B5373350EF}"/>
    <cellStyle name="Nota 2 2 20" xfId="21890" xr:uid="{BDF8C13C-D71A-45BF-B7A6-A571C823D27C}"/>
    <cellStyle name="Nota 2 2 20 2" xfId="37745" xr:uid="{0581AF4C-5DC3-48C1-B112-2CB2F42D6211}"/>
    <cellStyle name="Nota 2 2 21" xfId="21891" xr:uid="{9D0F7DF4-13A2-4F1F-96CA-B973FBF659BB}"/>
    <cellStyle name="Nota 2 2 21 2" xfId="37746" xr:uid="{B5E3E46D-BA8E-4363-A420-CCCC47FCE47E}"/>
    <cellStyle name="Nota 2 2 22" xfId="21892" xr:uid="{65B4FBE7-9FF3-4ED3-A647-3DB89431CE88}"/>
    <cellStyle name="Nota 2 2 22 2" xfId="37747" xr:uid="{3A6B7CC5-1BD4-4FDF-AA89-E04FB076574B}"/>
    <cellStyle name="Nota 2 2 23" xfId="21893" xr:uid="{70568218-C270-41E0-BD24-BF876609A76A}"/>
    <cellStyle name="Nota 2 2 23 2" xfId="37748" xr:uid="{E8D8947F-885B-4FBF-931C-584565D9A93C}"/>
    <cellStyle name="Nota 2 2 24" xfId="21894" xr:uid="{5F056D93-9DBB-4660-BAFA-375ECACD394B}"/>
    <cellStyle name="Nota 2 2 24 2" xfId="37749" xr:uid="{3B32E361-6748-4D35-8EC7-54FC70FAE765}"/>
    <cellStyle name="Nota 2 2 25" xfId="21895" xr:uid="{2073B809-BEF0-47BB-88F2-2A40C2579510}"/>
    <cellStyle name="Nota 2 2 25 2" xfId="37750" xr:uid="{53375CEF-8B22-4BA5-85AB-ACAE28FB9079}"/>
    <cellStyle name="Nota 2 2 26" xfId="21896" xr:uid="{08890B09-C329-4ACA-A476-0658CB5B984A}"/>
    <cellStyle name="Nota 2 2 26 2" xfId="37751" xr:uid="{769DC215-0BDF-4998-9F24-BEC83AA32861}"/>
    <cellStyle name="Nota 2 2 27" xfId="21897" xr:uid="{88DCDD92-D6AB-4DAE-8FB9-B84ACEBF13A7}"/>
    <cellStyle name="Nota 2 2 27 2" xfId="37752" xr:uid="{32928667-C8E8-4293-8720-CAE23AA39F0A}"/>
    <cellStyle name="Nota 2 2 28" xfId="29240" xr:uid="{E11CD50B-130E-4998-8E1C-AE15D43BDF50}"/>
    <cellStyle name="Nota 2 2 28 2" xfId="40846" xr:uid="{E8FD618C-0E37-417A-8E44-46A74326F279}"/>
    <cellStyle name="Nota 2 2 3" xfId="21898" xr:uid="{DD270506-088B-4189-A6B2-F2EE5641EA00}"/>
    <cellStyle name="Nota 2 2 3 2" xfId="37753" xr:uid="{C658BDE0-C39F-4E52-945B-B47EA55F6E02}"/>
    <cellStyle name="Nota 2 2 4" xfId="21899" xr:uid="{730E7C37-5B05-4376-BAC0-11C6E5A04CAE}"/>
    <cellStyle name="Nota 2 2 4 2" xfId="37754" xr:uid="{D5323E59-0AE8-4823-BC57-A536165776D8}"/>
    <cellStyle name="Nota 2 2 5" xfId="21900" xr:uid="{71DBBB5E-B474-448B-8748-D6DBAA34AE23}"/>
    <cellStyle name="Nota 2 2 5 2" xfId="37755" xr:uid="{6C5A0A0B-0394-4422-9AA3-F0A7C0ADFA0F}"/>
    <cellStyle name="Nota 2 2 6" xfId="21901" xr:uid="{6D7C0396-2CDF-4ECC-9130-8CC16E1F4B4F}"/>
    <cellStyle name="Nota 2 2 6 2" xfId="37756" xr:uid="{1012D36F-FD0E-49C8-AC73-A883B13C520C}"/>
    <cellStyle name="Nota 2 2 7" xfId="21902" xr:uid="{3F560FB9-BAE5-47D5-94E2-5B4896D604DD}"/>
    <cellStyle name="Nota 2 2 7 2" xfId="37757" xr:uid="{AF17C0B3-603B-4284-8790-6182878F0995}"/>
    <cellStyle name="Nota 2 2 8" xfId="21903" xr:uid="{E2264048-0B60-429E-8061-1A2B6648DE7B}"/>
    <cellStyle name="Nota 2 2 8 2" xfId="37758" xr:uid="{5548408E-CAB6-4534-B6B5-7B75139B0291}"/>
    <cellStyle name="Nota 2 2 9" xfId="21904" xr:uid="{9439B704-B579-4AE9-A2BF-25DEAF627E43}"/>
    <cellStyle name="Nota 2 2 9 2" xfId="37759" xr:uid="{3A34D647-6A15-4B2D-88C2-F4D0B2F03A3D}"/>
    <cellStyle name="Nota 2 20" xfId="21905" xr:uid="{22D54470-9A75-437C-8AAC-E220CEB9046C}"/>
    <cellStyle name="Nota 2 20 2" xfId="29241" xr:uid="{1CD6538C-3728-4709-AE66-0FA00C9FD5BE}"/>
    <cellStyle name="Nota 2 21" xfId="21906" xr:uid="{A6CE3771-5312-4B34-98B4-877771A4D337}"/>
    <cellStyle name="Nota 2 21 2" xfId="29242" xr:uid="{2A58597B-F674-4EEB-940C-F31C51DBEB96}"/>
    <cellStyle name="Nota 2 22" xfId="21907" xr:uid="{6B3A13EF-0B1A-496A-B9A0-12A9804D4E4E}"/>
    <cellStyle name="Nota 2 22 2" xfId="29243" xr:uid="{C41CD1B4-9167-4A08-96F7-ED856A31334C}"/>
    <cellStyle name="Nota 2 23" xfId="21908" xr:uid="{4AB6F995-911F-42A2-8D84-F3D1FE2F2FBF}"/>
    <cellStyle name="Nota 2 23 2" xfId="29244" xr:uid="{D03DCC77-AAC6-4D42-8717-D9648AD825E4}"/>
    <cellStyle name="Nota 2 24" xfId="21909" xr:uid="{09FC43CC-0FD0-4BA0-BC23-FB07B36FD2CC}"/>
    <cellStyle name="Nota 2 24 2" xfId="29245" xr:uid="{FA992C2B-6922-46EE-BB8A-6A5ECF2E4F45}"/>
    <cellStyle name="Nota 2 25" xfId="21910" xr:uid="{330C5441-14F4-4FE2-ACB0-C67061719FEE}"/>
    <cellStyle name="Nota 2 25 2" xfId="29246" xr:uid="{E44A26F1-DFAC-4188-A820-9D015A134DC3}"/>
    <cellStyle name="Nota 2 26" xfId="21911" xr:uid="{522B8254-7B4F-48CD-AC5D-E8EBA3E1ADE4}"/>
    <cellStyle name="Nota 2 26 2" xfId="29247" xr:uid="{3FDA2357-1A88-4DBD-A822-596B2FC51C98}"/>
    <cellStyle name="Nota 2 27" xfId="21912" xr:uid="{C96EECBA-108F-4BD0-A9B6-4F9DFD380973}"/>
    <cellStyle name="Nota 2 27 2" xfId="29248" xr:uid="{7CA01343-B75A-498B-B7CC-B04EB932AE1E}"/>
    <cellStyle name="Nota 2 28" xfId="21913" xr:uid="{89179409-C631-4B47-BE5E-68F58A979147}"/>
    <cellStyle name="Nota 2 28 2" xfId="29249" xr:uid="{DB07FA69-1E19-4619-BC11-939B85B75338}"/>
    <cellStyle name="Nota 2 29" xfId="21914" xr:uid="{E0AD81AB-DDA8-47E9-B950-3FAB5A0075FD}"/>
    <cellStyle name="Nota 2 29 2" xfId="29250" xr:uid="{11FD650C-58F3-4282-A14A-5D81D5CE46DA}"/>
    <cellStyle name="Nota 2 3" xfId="21915" xr:uid="{3E0ADB11-A219-414F-9239-2075A0717A86}"/>
    <cellStyle name="Nota 2 3 10" xfId="21916" xr:uid="{B7950516-1A95-4A99-A8A1-FB3720EF2908}"/>
    <cellStyle name="Nota 2 3 10 2" xfId="37760" xr:uid="{7775A52F-7DEC-4EBE-BEB6-3155D6B84204}"/>
    <cellStyle name="Nota 2 3 11" xfId="21917" xr:uid="{779B9798-8D48-400D-ADDA-EA214073ADD7}"/>
    <cellStyle name="Nota 2 3 11 2" xfId="37761" xr:uid="{D4079AF7-E115-45CE-9407-F0CF3E6A871F}"/>
    <cellStyle name="Nota 2 3 12" xfId="21918" xr:uid="{8FF286B7-63CF-4055-8508-F4D36CF35AFB}"/>
    <cellStyle name="Nota 2 3 12 2" xfId="37762" xr:uid="{1E4B2A2C-2736-4DD6-B509-0B2001D63882}"/>
    <cellStyle name="Nota 2 3 13" xfId="21919" xr:uid="{FA8931D5-DA80-472A-89B6-6A7509F826CF}"/>
    <cellStyle name="Nota 2 3 13 2" xfId="37763" xr:uid="{94242AD5-9532-4297-B9D8-C6DCBE1F9DD9}"/>
    <cellStyle name="Nota 2 3 14" xfId="21920" xr:uid="{65813510-EA39-496A-8FE9-A77E9CC1AD0C}"/>
    <cellStyle name="Nota 2 3 14 2" xfId="37764" xr:uid="{DF516C20-B481-41D9-A92F-DD293EC54076}"/>
    <cellStyle name="Nota 2 3 15" xfId="21921" xr:uid="{63F5CC36-F99A-4E45-B6C8-4CB40D9DEF6D}"/>
    <cellStyle name="Nota 2 3 15 2" xfId="37765" xr:uid="{16D689E7-ABC0-41B6-9115-75A0134E4326}"/>
    <cellStyle name="Nota 2 3 16" xfId="21922" xr:uid="{CF5924B2-DE33-4AE4-A42C-E839CEE78C56}"/>
    <cellStyle name="Nota 2 3 16 2" xfId="37766" xr:uid="{86199B97-0F7D-401B-9386-71AA4B3AD43A}"/>
    <cellStyle name="Nota 2 3 17" xfId="21923" xr:uid="{C2919731-2BCE-4FA4-8520-8D2FF7D584F9}"/>
    <cellStyle name="Nota 2 3 17 2" xfId="37767" xr:uid="{20733AFB-6419-4DA0-BC0C-6A26A7370394}"/>
    <cellStyle name="Nota 2 3 18" xfId="21924" xr:uid="{9EF67A3E-51EE-4428-9D7F-421052E37F4E}"/>
    <cellStyle name="Nota 2 3 18 2" xfId="37768" xr:uid="{2AC5530E-9C14-496C-B744-D25C2897021C}"/>
    <cellStyle name="Nota 2 3 19" xfId="21925" xr:uid="{D7C22B1A-A699-4E25-87DC-455A7E64F046}"/>
    <cellStyle name="Nota 2 3 19 2" xfId="37769" xr:uid="{419A7E2D-5E90-4203-B098-2F77886A4DBF}"/>
    <cellStyle name="Nota 2 3 2" xfId="21926" xr:uid="{F3A45033-36E4-4200-9AA1-603CC1B2EA6A}"/>
    <cellStyle name="Nota 2 3 2 2" xfId="37770" xr:uid="{E0FD4F21-454A-4754-AC19-1D2576415BCA}"/>
    <cellStyle name="Nota 2 3 20" xfId="21927" xr:uid="{5A9970E5-B2BC-4EAE-A628-29ACD157947E}"/>
    <cellStyle name="Nota 2 3 20 2" xfId="37771" xr:uid="{EF082966-A24E-44D9-ACF6-0E9EBC1E8ED0}"/>
    <cellStyle name="Nota 2 3 21" xfId="21928" xr:uid="{3BCB361A-6B7C-4601-9DDF-5CC9CC7D7F12}"/>
    <cellStyle name="Nota 2 3 21 2" xfId="37772" xr:uid="{59BF3C49-0B11-497F-92AB-7AAEF33841A5}"/>
    <cellStyle name="Nota 2 3 22" xfId="21929" xr:uid="{D19A35F7-E9D6-48C7-AE5C-A56DC6305207}"/>
    <cellStyle name="Nota 2 3 22 2" xfId="37773" xr:uid="{6F0F441C-B0B2-4C3D-85CA-7BAA801B58AB}"/>
    <cellStyle name="Nota 2 3 23" xfId="21930" xr:uid="{460C9ABD-85A4-4795-9B90-798449829BA3}"/>
    <cellStyle name="Nota 2 3 23 2" xfId="37774" xr:uid="{093FE69C-2DF3-44F0-85D9-345F949D1FDA}"/>
    <cellStyle name="Nota 2 3 24" xfId="21931" xr:uid="{8E2148F9-C47A-419A-8552-4F4186D9B06E}"/>
    <cellStyle name="Nota 2 3 24 2" xfId="37775" xr:uid="{1F5AFC3F-6704-448C-B6A8-24300D075C96}"/>
    <cellStyle name="Nota 2 3 25" xfId="21932" xr:uid="{9A38A507-A97A-4396-BA89-C6944FE353F2}"/>
    <cellStyle name="Nota 2 3 25 2" xfId="37776" xr:uid="{EB4198B0-3A9B-463B-BD7E-085071209737}"/>
    <cellStyle name="Nota 2 3 26" xfId="21933" xr:uid="{742BFC9E-E8B9-45F7-97B8-B43E9BC4D1D9}"/>
    <cellStyle name="Nota 2 3 26 2" xfId="37777" xr:uid="{97656CC9-CE7A-497B-98E9-780FED3AEB1F}"/>
    <cellStyle name="Nota 2 3 27" xfId="21934" xr:uid="{0DA90AD0-0D54-4F71-B453-1A50E8247EFC}"/>
    <cellStyle name="Nota 2 3 27 2" xfId="37778" xr:uid="{B5BE646F-00BA-433F-9B9F-D60CAA35BAE2}"/>
    <cellStyle name="Nota 2 3 28" xfId="29251" xr:uid="{BB2D4A63-DD9D-4D1B-A67B-313EE5531FE1}"/>
    <cellStyle name="Nota 2 3 28 2" xfId="40847" xr:uid="{83D6427D-89B6-41EE-AB45-C4B5B8023A27}"/>
    <cellStyle name="Nota 2 3 3" xfId="21935" xr:uid="{581C3D44-B045-40D8-B3CE-2D3403DEE7B8}"/>
    <cellStyle name="Nota 2 3 3 2" xfId="37779" xr:uid="{2573780D-7FB0-46CD-82D0-1F22E729E820}"/>
    <cellStyle name="Nota 2 3 4" xfId="21936" xr:uid="{86960B4E-5F1E-41FA-8516-610CD6A1CA15}"/>
    <cellStyle name="Nota 2 3 4 2" xfId="37780" xr:uid="{FA04695E-2098-4848-A935-2A47848C6B08}"/>
    <cellStyle name="Nota 2 3 5" xfId="21937" xr:uid="{C9DE8C0D-0649-4234-99EB-E9B7E31959A8}"/>
    <cellStyle name="Nota 2 3 5 2" xfId="37781" xr:uid="{33AEBDFF-7F8D-421C-99FD-517B1CFDB380}"/>
    <cellStyle name="Nota 2 3 6" xfId="21938" xr:uid="{C82F9B0D-F3BF-4175-9F46-D9BB48D6A5DB}"/>
    <cellStyle name="Nota 2 3 6 2" xfId="37782" xr:uid="{4FC9BB29-03DB-4063-89BD-B266BCEA5918}"/>
    <cellStyle name="Nota 2 3 7" xfId="21939" xr:uid="{3CB38819-E20D-495D-AF9B-5197ED0BFFBF}"/>
    <cellStyle name="Nota 2 3 7 2" xfId="37783" xr:uid="{5F38D395-F1F4-4AC9-A425-0BEB23BBA9FD}"/>
    <cellStyle name="Nota 2 3 8" xfId="21940" xr:uid="{55BD81E3-B9A4-44B0-99BA-1283929212E4}"/>
    <cellStyle name="Nota 2 3 8 2" xfId="37784" xr:uid="{D694CF51-E14C-481B-AA04-9B3179F24694}"/>
    <cellStyle name="Nota 2 3 9" xfId="21941" xr:uid="{584E5E64-AD54-4955-AEEA-73F48A50B24F}"/>
    <cellStyle name="Nota 2 3 9 2" xfId="37785" xr:uid="{21484987-8A3F-40EF-A535-340363F31587}"/>
    <cellStyle name="Nota 2 30" xfId="21942" xr:uid="{C39BD085-84CC-4BCB-BB77-818A93D1653B}"/>
    <cellStyle name="Nota 2 30 2" xfId="29252" xr:uid="{A16DB10D-4824-4D0B-8FC5-20208826C078}"/>
    <cellStyle name="Nota 2 31" xfId="21943" xr:uid="{454B49C7-B3B8-4312-8AFE-24D091389F34}"/>
    <cellStyle name="Nota 2 31 10" xfId="21944" xr:uid="{F229160F-3F24-4E6F-9857-9F6DBA5B0A5E}"/>
    <cellStyle name="Nota 2 31 10 2" xfId="37787" xr:uid="{99361BE9-4D5B-4D13-874D-1BBCD674186B}"/>
    <cellStyle name="Nota 2 31 11" xfId="21945" xr:uid="{C5845090-53B7-4704-B8AD-3D15F967757E}"/>
    <cellStyle name="Nota 2 31 11 2" xfId="37788" xr:uid="{0EBDEC97-3CF4-4AE7-986A-0D068E824305}"/>
    <cellStyle name="Nota 2 31 12" xfId="21946" xr:uid="{39704E82-CDC1-4271-8F51-5BC8CE14A525}"/>
    <cellStyle name="Nota 2 31 12 2" xfId="37789" xr:uid="{30554932-9CEC-4612-B592-7BA38C3C2CD1}"/>
    <cellStyle name="Nota 2 31 13" xfId="21947" xr:uid="{1A09D04C-94B7-4400-AE0C-0632EE2CED5B}"/>
    <cellStyle name="Nota 2 31 13 2" xfId="37790" xr:uid="{BD17DE3C-28A5-422A-80F4-717A06C45A44}"/>
    <cellStyle name="Nota 2 31 14" xfId="21948" xr:uid="{D2900F69-6C09-4000-B59E-F5B28BB1706E}"/>
    <cellStyle name="Nota 2 31 14 2" xfId="37791" xr:uid="{815EF05E-8D2E-48EB-AECB-21F983B654FE}"/>
    <cellStyle name="Nota 2 31 15" xfId="21949" xr:uid="{B0B490F8-65A0-4F33-974A-AE69E385774D}"/>
    <cellStyle name="Nota 2 31 15 2" xfId="37792" xr:uid="{9CDBC7CE-172F-4ED5-B856-0A7F6F87F210}"/>
    <cellStyle name="Nota 2 31 16" xfId="21950" xr:uid="{BF352BAC-3D53-4F63-843E-DA1B68303F3A}"/>
    <cellStyle name="Nota 2 31 16 2" xfId="37793" xr:uid="{BFF6E171-CA3D-4704-B282-83F884EFF4A0}"/>
    <cellStyle name="Nota 2 31 17" xfId="21951" xr:uid="{042A1C9C-AA05-4C93-BB9A-6FBCAEF9CF8A}"/>
    <cellStyle name="Nota 2 31 17 2" xfId="37794" xr:uid="{A9EC4DF9-D0EA-43AA-83B6-DB7DFF951E8A}"/>
    <cellStyle name="Nota 2 31 18" xfId="21952" xr:uid="{CC0D897E-6DD8-4A8D-A643-A48FF3516C49}"/>
    <cellStyle name="Nota 2 31 18 2" xfId="37795" xr:uid="{BE5B442D-EC3C-4593-A196-6152F61A526C}"/>
    <cellStyle name="Nota 2 31 19" xfId="21953" xr:uid="{BE707A8A-F4F5-4636-B66C-43B55BC53454}"/>
    <cellStyle name="Nota 2 31 19 2" xfId="37796" xr:uid="{E3A5A7FC-A539-4B52-BB1A-023B4E9EB323}"/>
    <cellStyle name="Nota 2 31 2" xfId="21954" xr:uid="{D7E8F837-B0F7-40E2-8DD8-957D03601638}"/>
    <cellStyle name="Nota 2 31 2 2" xfId="37797" xr:uid="{CC3B1B6C-2536-4C95-A597-FA746748EC8F}"/>
    <cellStyle name="Nota 2 31 20" xfId="21955" xr:uid="{60086B2D-B943-47DE-AACB-905B100D6F9A}"/>
    <cellStyle name="Nota 2 31 20 2" xfId="37798" xr:uid="{F04BBB04-FB34-43F6-A15A-60E549D74305}"/>
    <cellStyle name="Nota 2 31 21" xfId="37786" xr:uid="{D2BB5B69-553A-4A3E-9554-10E10FF3F6CF}"/>
    <cellStyle name="Nota 2 31 3" xfId="21956" xr:uid="{CDD6A30B-FB6E-4C49-BEAD-6666797AB92D}"/>
    <cellStyle name="Nota 2 31 3 2" xfId="37799" xr:uid="{C6DB857C-C4DE-4F06-AB67-CCBE3B923A36}"/>
    <cellStyle name="Nota 2 31 4" xfId="21957" xr:uid="{B728D1F3-FCDC-4ABF-BA83-E5782AAC818E}"/>
    <cellStyle name="Nota 2 31 4 2" xfId="37800" xr:uid="{63D4E1B7-D2E8-4C88-9362-952E89588220}"/>
    <cellStyle name="Nota 2 31 5" xfId="21958" xr:uid="{0A361AD3-B61B-4A49-AE62-42284E7B80D9}"/>
    <cellStyle name="Nota 2 31 5 2" xfId="37801" xr:uid="{EAF4ED7E-E984-4A57-AA1D-3AE27D582F1B}"/>
    <cellStyle name="Nota 2 31 6" xfId="21959" xr:uid="{1B5A3E03-C412-4A83-8851-14B60C1F6909}"/>
    <cellStyle name="Nota 2 31 6 2" xfId="37802" xr:uid="{A6C0A13D-6AA4-468D-B88A-3A81E7284052}"/>
    <cellStyle name="Nota 2 31 7" xfId="21960" xr:uid="{EDCBC95E-A394-4637-9A28-CABE5BEAF076}"/>
    <cellStyle name="Nota 2 31 7 2" xfId="37803" xr:uid="{9A3DB8FD-68F8-4D6B-A14D-D9787CA94B2B}"/>
    <cellStyle name="Nota 2 31 8" xfId="21961" xr:uid="{22F3F033-72E4-4889-A0E9-45864E182273}"/>
    <cellStyle name="Nota 2 31 8 2" xfId="37804" xr:uid="{F625C0BC-1450-4798-874C-7DE6A75B6351}"/>
    <cellStyle name="Nota 2 31 9" xfId="21962" xr:uid="{A1CD5369-CB54-4C3A-A62A-90EC53F66B11}"/>
    <cellStyle name="Nota 2 31 9 2" xfId="37805" xr:uid="{0D47C48D-2AFB-4965-AB55-B3E8E0395C56}"/>
    <cellStyle name="Nota 2 32" xfId="21963" xr:uid="{5BD72FC0-7810-4089-90A0-5F92BFDCEE4E}"/>
    <cellStyle name="Nota 2 32 10" xfId="21964" xr:uid="{92E54FC3-AD1D-4C37-9275-9706A586CA6F}"/>
    <cellStyle name="Nota 2 32 10 2" xfId="37807" xr:uid="{2A5022EE-E169-496F-B807-B429B2592EE3}"/>
    <cellStyle name="Nota 2 32 11" xfId="21965" xr:uid="{18BF4538-E352-4C1A-8CB9-F4FEF070CC1D}"/>
    <cellStyle name="Nota 2 32 11 2" xfId="37808" xr:uid="{693BF10C-B6F0-47A2-8F83-DEF55FDAABFA}"/>
    <cellStyle name="Nota 2 32 12" xfId="21966" xr:uid="{6B9DA174-17EC-4760-BF26-C3F12CEDA1D5}"/>
    <cellStyle name="Nota 2 32 12 2" xfId="37809" xr:uid="{7816CFA9-2CDF-47B8-B4D4-51B93B40DD62}"/>
    <cellStyle name="Nota 2 32 13" xfId="21967" xr:uid="{792B286F-50C9-47B7-830A-277373117CEA}"/>
    <cellStyle name="Nota 2 32 13 2" xfId="37810" xr:uid="{8C2F35F6-C980-462E-9F43-FC5F2D4378F2}"/>
    <cellStyle name="Nota 2 32 14" xfId="21968" xr:uid="{E7318ADD-0F80-4AD7-AB09-6B6CB64655EC}"/>
    <cellStyle name="Nota 2 32 14 2" xfId="37811" xr:uid="{7107837B-BE13-49BD-A9F9-81C472518410}"/>
    <cellStyle name="Nota 2 32 15" xfId="21969" xr:uid="{6E68196A-1A9D-47F7-A203-AD9FF9CC7644}"/>
    <cellStyle name="Nota 2 32 15 2" xfId="37812" xr:uid="{6504E3BD-495A-48AA-A15D-3904383C6F5C}"/>
    <cellStyle name="Nota 2 32 16" xfId="21970" xr:uid="{59022026-10A4-4A7B-9BDD-6AB5425ADA67}"/>
    <cellStyle name="Nota 2 32 16 2" xfId="37813" xr:uid="{E7023ACE-38AF-4B06-997C-C44A19A91402}"/>
    <cellStyle name="Nota 2 32 17" xfId="21971" xr:uid="{2ED0ACA2-A660-4032-B2C7-F4128FE05E78}"/>
    <cellStyle name="Nota 2 32 17 2" xfId="37814" xr:uid="{BCD93463-9E03-469F-B014-696207C55FAA}"/>
    <cellStyle name="Nota 2 32 18" xfId="21972" xr:uid="{E0B0143B-F807-45CD-8EA3-67373C6E1485}"/>
    <cellStyle name="Nota 2 32 18 2" xfId="37815" xr:uid="{55793E43-DE0C-4EEE-A5A1-945F628612F8}"/>
    <cellStyle name="Nota 2 32 19" xfId="21973" xr:uid="{333AA415-952D-4391-B782-7D9A22213BA1}"/>
    <cellStyle name="Nota 2 32 19 2" xfId="37816" xr:uid="{B208D66A-9AAD-4A18-87BE-5F311878BBEC}"/>
    <cellStyle name="Nota 2 32 2" xfId="21974" xr:uid="{44431A1C-43CA-4FA4-9C92-90F5D67B5201}"/>
    <cellStyle name="Nota 2 32 2 2" xfId="37817" xr:uid="{E8C4295D-E118-43D8-B553-1A6EE5895EB0}"/>
    <cellStyle name="Nota 2 32 20" xfId="21975" xr:uid="{83C64A9A-9995-440D-A63D-0917B1CFE264}"/>
    <cellStyle name="Nota 2 32 20 2" xfId="37818" xr:uid="{C469B4D1-2047-431D-AD46-7549FC1DE008}"/>
    <cellStyle name="Nota 2 32 21" xfId="37806" xr:uid="{227497A5-54D0-4BBA-8A63-3474A2299AA9}"/>
    <cellStyle name="Nota 2 32 3" xfId="21976" xr:uid="{777B7B84-0CFB-401F-BF16-9445CED2CFA5}"/>
    <cellStyle name="Nota 2 32 3 2" xfId="37819" xr:uid="{B8DE97BC-BFFE-40FA-B813-1043D9C6B5FC}"/>
    <cellStyle name="Nota 2 32 4" xfId="21977" xr:uid="{5CAF68D4-BD27-4343-B1AC-93E815A5CEBD}"/>
    <cellStyle name="Nota 2 32 4 2" xfId="37820" xr:uid="{482D540C-D118-4146-A611-B6FA2ECFDB23}"/>
    <cellStyle name="Nota 2 32 5" xfId="21978" xr:uid="{AF6F2A0A-4CDC-43E0-9C6B-72CCCE9EC1FF}"/>
    <cellStyle name="Nota 2 32 5 2" xfId="37821" xr:uid="{8B5F5BB8-B02B-4D17-B738-5B062EBD96C0}"/>
    <cellStyle name="Nota 2 32 6" xfId="21979" xr:uid="{37029475-733E-4E2C-AE8D-3D21A3E76FAA}"/>
    <cellStyle name="Nota 2 32 6 2" xfId="37822" xr:uid="{1C9A897A-68F7-4DAE-B8B7-E3ADF0E9649F}"/>
    <cellStyle name="Nota 2 32 7" xfId="21980" xr:uid="{C6ACCEAD-ABED-4142-9FAD-5AAAD6A6DAE5}"/>
    <cellStyle name="Nota 2 32 7 2" xfId="37823" xr:uid="{E4895DE1-7E94-49E7-9314-820BCA1FDC27}"/>
    <cellStyle name="Nota 2 32 8" xfId="21981" xr:uid="{BD96EEE5-BBAF-4473-B0E8-91B60F200357}"/>
    <cellStyle name="Nota 2 32 8 2" xfId="37824" xr:uid="{C70BB0A5-E4F4-415D-8511-27E607C94EEC}"/>
    <cellStyle name="Nota 2 32 9" xfId="21982" xr:uid="{E0A48AD8-D494-46AC-9232-3302FBCF95F7}"/>
    <cellStyle name="Nota 2 32 9 2" xfId="37825" xr:uid="{0BC0699C-82D5-4159-8604-D3F1C8DB556D}"/>
    <cellStyle name="Nota 2 33" xfId="21983" xr:uid="{7AA0275D-3694-445C-83C7-5D9ED951B820}"/>
    <cellStyle name="Nota 2 33 10" xfId="21984" xr:uid="{A8CB6D3F-7CC8-489C-B3FD-012172319C83}"/>
    <cellStyle name="Nota 2 33 10 2" xfId="37827" xr:uid="{180CFE6A-713D-4B4C-AD3F-42193C83F39D}"/>
    <cellStyle name="Nota 2 33 11" xfId="21985" xr:uid="{7B7B8422-BAA0-4C13-82E5-C659517C703C}"/>
    <cellStyle name="Nota 2 33 11 2" xfId="37828" xr:uid="{A1FFDDB6-DBCF-4132-8154-862700D5C82F}"/>
    <cellStyle name="Nota 2 33 12" xfId="21986" xr:uid="{3EB7377A-5825-4E82-8F3F-EF2542D34588}"/>
    <cellStyle name="Nota 2 33 12 2" xfId="37829" xr:uid="{205FA5BD-BA39-446E-91DB-C073B2E81352}"/>
    <cellStyle name="Nota 2 33 13" xfId="21987" xr:uid="{A4430056-F9C2-4986-BCCD-E8FDAAEE9131}"/>
    <cellStyle name="Nota 2 33 13 2" xfId="37830" xr:uid="{DEF0AA04-839E-4903-B531-4DF088F24A43}"/>
    <cellStyle name="Nota 2 33 14" xfId="21988" xr:uid="{863A6604-9324-407D-96BC-BC5E2EBF8AAC}"/>
    <cellStyle name="Nota 2 33 14 2" xfId="37831" xr:uid="{ADEC09F9-401E-4A8E-90E0-ECE062CF5D9B}"/>
    <cellStyle name="Nota 2 33 15" xfId="21989" xr:uid="{0FA3CFD0-751E-4794-B47F-1B6C357DFADB}"/>
    <cellStyle name="Nota 2 33 15 2" xfId="37832" xr:uid="{AA3DD8F7-4063-47FE-BAF5-E996B4995FB8}"/>
    <cellStyle name="Nota 2 33 16" xfId="21990" xr:uid="{69AF2A45-F7D5-446D-A0FD-1D368A9769CD}"/>
    <cellStyle name="Nota 2 33 16 2" xfId="37833" xr:uid="{05A4F531-54C2-45D8-A0C2-D421D05DB158}"/>
    <cellStyle name="Nota 2 33 17" xfId="21991" xr:uid="{2DC183ED-978E-4D4B-A54D-9F66068C00B2}"/>
    <cellStyle name="Nota 2 33 17 2" xfId="37834" xr:uid="{621E5B5C-2DA0-47D3-8344-51068270D29C}"/>
    <cellStyle name="Nota 2 33 18" xfId="21992" xr:uid="{3BEBB688-C891-41D2-8741-5AC95E1497B5}"/>
    <cellStyle name="Nota 2 33 18 2" xfId="37835" xr:uid="{15BD9B99-E7E3-44D9-8F23-B8A48F6CC4F0}"/>
    <cellStyle name="Nota 2 33 19" xfId="21993" xr:uid="{24420D01-5A38-4CCC-9628-B915B9312388}"/>
    <cellStyle name="Nota 2 33 19 2" xfId="37836" xr:uid="{55905994-01B5-43CD-B2EE-81D296362875}"/>
    <cellStyle name="Nota 2 33 2" xfId="21994" xr:uid="{262AEB64-4A03-40D7-822D-DE4406E05CAD}"/>
    <cellStyle name="Nota 2 33 2 2" xfId="37837" xr:uid="{97A05F60-3B6F-4948-A162-E41E9B6C15AB}"/>
    <cellStyle name="Nota 2 33 20" xfId="21995" xr:uid="{097055D1-B181-4E19-BC44-6C10BD1BE133}"/>
    <cellStyle name="Nota 2 33 20 2" xfId="37838" xr:uid="{A1452ECE-1485-4821-A162-F1176B2745A5}"/>
    <cellStyle name="Nota 2 33 21" xfId="37826" xr:uid="{8446D934-DB52-4FE0-B09E-26D719F4D471}"/>
    <cellStyle name="Nota 2 33 3" xfId="21996" xr:uid="{AC662A96-299D-4E0E-A71B-7BF607D307AB}"/>
    <cellStyle name="Nota 2 33 3 2" xfId="37839" xr:uid="{77ACC8FB-FC81-49CD-ADAF-97B1105E2312}"/>
    <cellStyle name="Nota 2 33 4" xfId="21997" xr:uid="{FC761CA6-DD95-4927-A234-B8AA22CFF73D}"/>
    <cellStyle name="Nota 2 33 4 2" xfId="37840" xr:uid="{74BB2031-CB78-4F62-8A4A-FF9BDF69B848}"/>
    <cellStyle name="Nota 2 33 5" xfId="21998" xr:uid="{7E8F809A-8A81-4DE2-A982-397C81116A41}"/>
    <cellStyle name="Nota 2 33 5 2" xfId="37841" xr:uid="{0B7032E5-A767-4C10-8445-1A3251ADA2FB}"/>
    <cellStyle name="Nota 2 33 6" xfId="21999" xr:uid="{569AAE68-7DA7-4700-8098-BA28E6D6F4A6}"/>
    <cellStyle name="Nota 2 33 6 2" xfId="37842" xr:uid="{05AA595D-033D-482E-9BCA-2521F5475D6C}"/>
    <cellStyle name="Nota 2 33 7" xfId="22000" xr:uid="{EC70671D-E123-49A0-86C9-DD09B9D9C672}"/>
    <cellStyle name="Nota 2 33 7 2" xfId="37843" xr:uid="{51033D27-0EF4-4EB4-A647-479DFC480A4C}"/>
    <cellStyle name="Nota 2 33 8" xfId="22001" xr:uid="{D01D7C0C-3041-4C4B-9B73-6EFECC7A21F6}"/>
    <cellStyle name="Nota 2 33 8 2" xfId="37844" xr:uid="{F49DD8B2-557B-4D9F-9684-F2F8A6F52659}"/>
    <cellStyle name="Nota 2 33 9" xfId="22002" xr:uid="{414F93A8-F99D-4BBC-8D36-5C5EAB12F25B}"/>
    <cellStyle name="Nota 2 33 9 2" xfId="37845" xr:uid="{24759BC2-ABCB-4DC7-AB37-F873681ED32B}"/>
    <cellStyle name="Nota 2 34" xfId="22003" xr:uid="{B0AE549A-6EB3-48C2-B13D-5E8CCC9297DB}"/>
    <cellStyle name="Nota 2 34 10" xfId="22004" xr:uid="{50E1E6AA-B6DC-417A-B8F6-CD47BA86E91F}"/>
    <cellStyle name="Nota 2 34 10 2" xfId="37847" xr:uid="{E81DE171-02F0-4B02-B0C3-3FFF53875345}"/>
    <cellStyle name="Nota 2 34 11" xfId="22005" xr:uid="{E0B6B1A3-B567-43BF-9D8B-D9EF14952AAD}"/>
    <cellStyle name="Nota 2 34 11 2" xfId="37848" xr:uid="{D7293741-7189-46F2-8342-2B0794D7A7D0}"/>
    <cellStyle name="Nota 2 34 12" xfId="22006" xr:uid="{3051CBDA-4922-48A2-A039-2D77F0E0B987}"/>
    <cellStyle name="Nota 2 34 12 2" xfId="37849" xr:uid="{3A708B19-1385-46C5-A8A2-A1FA8AED33FF}"/>
    <cellStyle name="Nota 2 34 13" xfId="22007" xr:uid="{C33F174A-FFDA-43F6-9136-54334B8398AF}"/>
    <cellStyle name="Nota 2 34 13 2" xfId="37850" xr:uid="{23C90534-BD3D-43DD-9280-EFFA7F41DE50}"/>
    <cellStyle name="Nota 2 34 14" xfId="22008" xr:uid="{A421F8BF-26CA-4ADC-9781-F2132A4F9AD9}"/>
    <cellStyle name="Nota 2 34 14 2" xfId="37851" xr:uid="{953F0775-468C-47DE-8D2F-AA2E71BBEA61}"/>
    <cellStyle name="Nota 2 34 15" xfId="22009" xr:uid="{0A07E049-817B-4367-A646-9EE9FB635178}"/>
    <cellStyle name="Nota 2 34 15 2" xfId="37852" xr:uid="{C6FA06C2-CB05-429F-A020-C276C93F0216}"/>
    <cellStyle name="Nota 2 34 16" xfId="22010" xr:uid="{08FB231A-5A58-4DEB-A9BF-FDD0782265EB}"/>
    <cellStyle name="Nota 2 34 16 2" xfId="37853" xr:uid="{F174D02E-618A-47DE-B9D7-434AA308C836}"/>
    <cellStyle name="Nota 2 34 17" xfId="22011" xr:uid="{5E508E26-D7E7-483B-8495-E7F3B50376E9}"/>
    <cellStyle name="Nota 2 34 17 2" xfId="37854" xr:uid="{31F3A8AC-8323-491E-AE3B-41C7B67725FE}"/>
    <cellStyle name="Nota 2 34 18" xfId="22012" xr:uid="{16C80A14-80EB-463F-8837-13E06E84CB3E}"/>
    <cellStyle name="Nota 2 34 18 2" xfId="37855" xr:uid="{161D2A00-DF17-4B44-B781-AA1A1640927C}"/>
    <cellStyle name="Nota 2 34 19" xfId="22013" xr:uid="{0C3DFA36-2932-4CEA-AC2A-AA2F08798348}"/>
    <cellStyle name="Nota 2 34 19 2" xfId="37856" xr:uid="{CA1E2673-502D-49CE-B11B-DA1614629165}"/>
    <cellStyle name="Nota 2 34 2" xfId="22014" xr:uid="{8CAD625E-819E-47B6-AB26-98F8344CE151}"/>
    <cellStyle name="Nota 2 34 2 2" xfId="37857" xr:uid="{83FFE8D8-7410-4FDD-986B-0BF410CC2F57}"/>
    <cellStyle name="Nota 2 34 20" xfId="22015" xr:uid="{74D51224-B0CF-40B6-AB29-B321CA19010F}"/>
    <cellStyle name="Nota 2 34 20 2" xfId="37858" xr:uid="{34E5C5C5-E7F7-4DB0-B8F8-F0441978E609}"/>
    <cellStyle name="Nota 2 34 21" xfId="37846" xr:uid="{2DF5C18D-C676-4D1C-9EBD-7433030113E5}"/>
    <cellStyle name="Nota 2 34 3" xfId="22016" xr:uid="{DCE1FAD0-5AE6-4BCD-9F1E-0A57EC258A4D}"/>
    <cellStyle name="Nota 2 34 3 2" xfId="37859" xr:uid="{EDB7F666-F7A2-4CEF-86F3-FF8D6B38D3B7}"/>
    <cellStyle name="Nota 2 34 4" xfId="22017" xr:uid="{66AFA5DA-AE6F-41C1-A619-8EB4CA009F0B}"/>
    <cellStyle name="Nota 2 34 4 2" xfId="37860" xr:uid="{8D0A12B6-B772-406D-B7D2-B1FDB9A456D7}"/>
    <cellStyle name="Nota 2 34 5" xfId="22018" xr:uid="{17858045-DB42-438B-B716-B00F03C98F7A}"/>
    <cellStyle name="Nota 2 34 5 2" xfId="37861" xr:uid="{F43A879A-6397-46B8-A08D-90649BF19E42}"/>
    <cellStyle name="Nota 2 34 6" xfId="22019" xr:uid="{B70AA270-D245-4A6E-9580-5A41A4E08438}"/>
    <cellStyle name="Nota 2 34 6 2" xfId="37862" xr:uid="{D93C8A20-777F-4EF9-9178-DDD122183478}"/>
    <cellStyle name="Nota 2 34 7" xfId="22020" xr:uid="{2E3F73ED-F45C-430B-BE2C-C45A38765551}"/>
    <cellStyle name="Nota 2 34 7 2" xfId="37863" xr:uid="{3E131A40-BAA5-49CC-8229-47AC1940305F}"/>
    <cellStyle name="Nota 2 34 8" xfId="22021" xr:uid="{5339D653-7031-41F5-8DB7-8ABC11FB101E}"/>
    <cellStyle name="Nota 2 34 8 2" xfId="37864" xr:uid="{AD306340-AC7D-4985-9FFA-6FD45649B06B}"/>
    <cellStyle name="Nota 2 34 9" xfId="22022" xr:uid="{881463FA-ADA7-4ECA-9CE0-78EF3445D78E}"/>
    <cellStyle name="Nota 2 34 9 2" xfId="37865" xr:uid="{01B98733-42C3-4896-BFB7-28D29A52964D}"/>
    <cellStyle name="Nota 2 35" xfId="22023" xr:uid="{E09D8DCC-6AC3-4452-B710-DC356C165607}"/>
    <cellStyle name="Nota 2 35 2" xfId="37866" xr:uid="{AFC5396A-C8E9-4027-8368-1E1BB5CCBC19}"/>
    <cellStyle name="Nota 2 36" xfId="22024" xr:uid="{3D393AC0-5300-414B-B5D5-C42B874A7800}"/>
    <cellStyle name="Nota 2 36 2" xfId="37867" xr:uid="{866B7F84-DE5E-4DD9-B2ED-F26A0482017C}"/>
    <cellStyle name="Nota 2 37" xfId="22025" xr:uid="{942E7AF9-40D5-4720-9A41-9E64688E942F}"/>
    <cellStyle name="Nota 2 37 2" xfId="37868" xr:uid="{6F947535-7DF9-44B1-87E8-B1AAF2C486AD}"/>
    <cellStyle name="Nota 2 38" xfId="22026" xr:uid="{B5D75057-A4A3-4E1D-9D1D-582A4FAA418C}"/>
    <cellStyle name="Nota 2 38 2" xfId="37869" xr:uid="{8C7E8EFA-DC80-43CA-9FEC-280946BB91AF}"/>
    <cellStyle name="Nota 2 39" xfId="22027" xr:uid="{AC50D47F-39E7-4DD9-9541-AE2697F6941D}"/>
    <cellStyle name="Nota 2 39 2" xfId="37870" xr:uid="{201C6819-CBA2-493F-9C1A-8D7908159082}"/>
    <cellStyle name="Nota 2 4" xfId="22028" xr:uid="{53BE45B6-3580-4C61-8A41-EEDDC4618349}"/>
    <cellStyle name="Nota 2 4 2" xfId="29253" xr:uid="{04F2B2B0-10E5-4AB1-89E1-DE63BB5E9539}"/>
    <cellStyle name="Nota 2 4 2 2" xfId="40848" xr:uid="{AA5F47A2-C95B-4087-99A0-57EDEC5C0313}"/>
    <cellStyle name="Nota 2 40" xfId="22029" xr:uid="{8ACED5CB-CD4C-4281-81E2-364E16042112}"/>
    <cellStyle name="Nota 2 40 2" xfId="37871" xr:uid="{40C58915-C26F-4383-920A-9241B02AD82F}"/>
    <cellStyle name="Nota 2 41" xfId="22030" xr:uid="{4B61D70F-17FA-451E-9D76-986AE183A876}"/>
    <cellStyle name="Nota 2 41 2" xfId="37872" xr:uid="{3F3B3FC9-0360-4C1F-9266-350BA7ACE9D9}"/>
    <cellStyle name="Nota 2 42" xfId="22031" xr:uid="{E2EE748A-FBDC-4B76-9317-4EBB2BD9C51C}"/>
    <cellStyle name="Nota 2 42 2" xfId="37873" xr:uid="{94B5A7C3-7663-4121-B7DF-79CE2567EBA2}"/>
    <cellStyle name="Nota 2 43" xfId="22032" xr:uid="{2341488D-7C90-4FD1-87CD-35A87E07C0DD}"/>
    <cellStyle name="Nota 2 43 2" xfId="37874" xr:uid="{1F55B3B9-6F7F-401A-87AA-45A96481CA50}"/>
    <cellStyle name="Nota 2 44" xfId="22033" xr:uid="{8133D509-913D-41D3-9A4A-1488BE6B61E0}"/>
    <cellStyle name="Nota 2 44 2" xfId="37875" xr:uid="{AC64B146-DB75-441D-8ED0-C1835B5BEB51}"/>
    <cellStyle name="Nota 2 45" xfId="22034" xr:uid="{EB9EA647-F2BC-4301-95D4-554A4075668E}"/>
    <cellStyle name="Nota 2 45 2" xfId="37876" xr:uid="{180F4AA8-04CC-49B3-B836-DB3458F422F5}"/>
    <cellStyle name="Nota 2 46" xfId="22035" xr:uid="{A33CB44A-C162-4F43-AD5C-8AD765DBB2C9}"/>
    <cellStyle name="Nota 2 46 2" xfId="37877" xr:uid="{6F8D7DAD-9BA3-47FB-BEAD-25D67154B9E9}"/>
    <cellStyle name="Nota 2 47" xfId="22036" xr:uid="{32EB2DBB-1599-4559-ACC4-87036A67A7B2}"/>
    <cellStyle name="Nota 2 47 2" xfId="37878" xr:uid="{8AEEC899-7034-40D6-9746-35027E410AEC}"/>
    <cellStyle name="Nota 2 48" xfId="22037" xr:uid="{64A3A11B-FF07-4973-AE73-198909966586}"/>
    <cellStyle name="Nota 2 48 2" xfId="37879" xr:uid="{B3B8BE48-9CE5-48A7-BE0B-C836D105043B}"/>
    <cellStyle name="Nota 2 49" xfId="29419" xr:uid="{C7C4B229-8409-4185-8CD9-DD2794FAEA6A}"/>
    <cellStyle name="Nota 2 49 2" xfId="40499" xr:uid="{E6872F87-75B7-4D69-A8E9-FCCD13E852A3}"/>
    <cellStyle name="Nota 2 5" xfId="22038" xr:uid="{2C1FC722-76A1-428C-8240-A17BAD0001C8}"/>
    <cellStyle name="Nota 2 5 2" xfId="29254" xr:uid="{337704D8-A8D7-47DB-86C3-B9F3C688903C}"/>
    <cellStyle name="Nota 2 5 2 2" xfId="40849" xr:uid="{EB48C291-FFA3-4AB3-A10E-31DDD9B935AB}"/>
    <cellStyle name="Nota 2 6" xfId="22039" xr:uid="{D7DA1BEE-9BCD-4836-A677-D1F803E22EFE}"/>
    <cellStyle name="Nota 2 6 2" xfId="29255" xr:uid="{811DE36B-F26C-4A6D-94C8-426C19C4CD5E}"/>
    <cellStyle name="Nota 2 6 2 2" xfId="40850" xr:uid="{7B5BF2D8-6CF5-4025-A19A-910C4DC9FBC4}"/>
    <cellStyle name="Nota 2 7" xfId="22040" xr:uid="{E8E59255-A8D7-472B-BAC1-5FE9F36FCC4A}"/>
    <cellStyle name="Nota 2 7 2" xfId="29256" xr:uid="{03B0ECB2-4473-44A4-80EC-D67DAB2ED13E}"/>
    <cellStyle name="Nota 2 7 2 2" xfId="40851" xr:uid="{D791CCAE-DA1A-4DDD-9459-9A53A503FE9A}"/>
    <cellStyle name="Nota 2 8" xfId="22041" xr:uid="{9B4BE059-46C7-431B-A64D-DEE4411D4123}"/>
    <cellStyle name="Nota 2 8 2" xfId="29257" xr:uid="{5E05999C-E556-4C23-9ACE-5CEF72B337EC}"/>
    <cellStyle name="Nota 2 8 2 2" xfId="41083" xr:uid="{C0DFAC61-6F06-460D-B86E-5301F8DDAEB2}"/>
    <cellStyle name="Nota 2 9" xfId="22042" xr:uid="{4148439C-36EF-419C-92C9-36B79BB88BF8}"/>
    <cellStyle name="Nota 2 9 2" xfId="22043" xr:uid="{27812FC1-E830-4D5C-B93D-FD72BE107299}"/>
    <cellStyle name="Nota 2 9 2 2" xfId="29259" xr:uid="{2EA311F2-38B6-446A-A5A9-A66A125EA3D0}"/>
    <cellStyle name="Nota 2 9 3" xfId="22044" xr:uid="{D99A28B5-54E1-488E-884B-59DD4B15AF67}"/>
    <cellStyle name="Nota 2 9 3 2" xfId="29260" xr:uid="{FE4E32B9-6682-40D1-B8C5-706DE200C637}"/>
    <cellStyle name="Nota 2 9 4" xfId="22045" xr:uid="{BA17BB0E-C19E-41AB-8B6D-9679E2A55FF5}"/>
    <cellStyle name="Nota 2 9 4 2" xfId="29261" xr:uid="{66085185-7E0A-4D19-BEDA-5AE75C1C30E2}"/>
    <cellStyle name="Nota 2 9 5" xfId="29258" xr:uid="{1E48A49D-8058-414F-909D-9E6FDBD37382}"/>
    <cellStyle name="Nota 20" xfId="22046" xr:uid="{828FB5A7-69AA-47C6-8D0A-26A54A9DE653}"/>
    <cellStyle name="Nota 20 2" xfId="22047" xr:uid="{2857A0EE-5CC0-424C-B587-9E780F8CAF49}"/>
    <cellStyle name="Nota 20 2 2" xfId="37880" xr:uid="{566E620E-E19B-43C2-B01E-6E4FB47A00A9}"/>
    <cellStyle name="Nota 20 3" xfId="22048" xr:uid="{ADEC4C9B-E60F-48E5-AD8E-D14924EA380D}"/>
    <cellStyle name="Nota 20 3 2" xfId="37881" xr:uid="{B9647478-7ADE-43B2-8350-6338081DD16E}"/>
    <cellStyle name="Nota 20 4" xfId="22049" xr:uid="{8ABE1B81-268F-4C43-A6AF-9AF68431A5EF}"/>
    <cellStyle name="Nota 20 4 2" xfId="37882" xr:uid="{9097BBCB-E810-47E3-9876-EB3C4CEA0C4C}"/>
    <cellStyle name="Nota 20 5" xfId="22050" xr:uid="{F7FA16D9-B3A3-4C41-95E4-E53F6E5EEDE0}"/>
    <cellStyle name="Nota 20 5 2" xfId="37883" xr:uid="{A9F4284B-C2F8-49B9-874B-D95B23CFA477}"/>
    <cellStyle name="Nota 20 6" xfId="22051" xr:uid="{67DB0E5E-3644-4A88-8CA0-3302D6005C5F}"/>
    <cellStyle name="Nota 20 6 2" xfId="37884" xr:uid="{B7F33667-A50D-42B5-83FB-9592DEE7CA12}"/>
    <cellStyle name="Nota 20 7" xfId="22052" xr:uid="{98C0F7D8-2F09-4F83-9446-50049D0F86A7}"/>
    <cellStyle name="Nota 20 7 2" xfId="37885" xr:uid="{2BC14978-E87D-4755-BD39-6036E9A0CFE0}"/>
    <cellStyle name="Nota 20 8" xfId="29262" xr:uid="{35861E54-0372-41A8-A129-7B2B45B544B0}"/>
    <cellStyle name="Nota 20 8 2" xfId="40852" xr:uid="{1721AC0A-6768-434A-8E92-D3E4EC813F1F}"/>
    <cellStyle name="Nota 200" xfId="22053" xr:uid="{EC931EBC-6542-49FF-B285-8561640A01E1}"/>
    <cellStyle name="Nota 200 2" xfId="37886" xr:uid="{327CABD8-729B-46CB-B1BA-4A17F13047AD}"/>
    <cellStyle name="Nota 201" xfId="22054" xr:uid="{A38C1C0D-9B11-4FEA-87BF-89913FC2DC6A}"/>
    <cellStyle name="Nota 201 2" xfId="37887" xr:uid="{30CC0E72-46A8-40FC-8435-EDD174065BE9}"/>
    <cellStyle name="Nota 202" xfId="22055" xr:uid="{A370C72E-1531-4BAA-A206-A33557517D44}"/>
    <cellStyle name="Nota 202 2" xfId="37888" xr:uid="{42F67464-3668-4E30-9B5F-E82A4A1131C5}"/>
    <cellStyle name="Nota 203" xfId="22056" xr:uid="{A9B109BD-9733-4988-864F-3A2200E0F26A}"/>
    <cellStyle name="Nota 203 2" xfId="37889" xr:uid="{424CE4DD-43BE-4D15-B6FF-2034E8B2C50D}"/>
    <cellStyle name="Nota 204" xfId="22057" xr:uid="{FB6FC8C8-A6A9-4684-81AE-17CA5DADD01E}"/>
    <cellStyle name="Nota 204 2" xfId="37890" xr:uid="{EB600CB9-AD96-4405-807D-91A1669470AF}"/>
    <cellStyle name="Nota 205" xfId="22058" xr:uid="{82AA91AC-0637-49BE-B2DF-450E36CB60C6}"/>
    <cellStyle name="Nota 205 2" xfId="37891" xr:uid="{D6CDF6AB-00A2-4BFE-A875-47258BEE4A75}"/>
    <cellStyle name="Nota 206" xfId="22059" xr:uid="{6E286981-6AB6-45A7-B5EC-E6B2E15B9B79}"/>
    <cellStyle name="Nota 206 2" xfId="37892" xr:uid="{ADEE20A4-A2B8-46E8-9218-8B36C00F5F70}"/>
    <cellStyle name="Nota 207" xfId="22060" xr:uid="{D180DF9D-EB98-471F-B54E-7C94960FE06E}"/>
    <cellStyle name="Nota 207 2" xfId="37893" xr:uid="{C1151CC7-5864-4F3F-B998-DBF1E0DADF4B}"/>
    <cellStyle name="Nota 208" xfId="22061" xr:uid="{520DDB5E-881F-4820-9B0D-1315013030FE}"/>
    <cellStyle name="Nota 208 2" xfId="37894" xr:uid="{770ED527-AAA3-4B2F-AE83-B71A9AE87E66}"/>
    <cellStyle name="Nota 209" xfId="22062" xr:uid="{2A812AD3-0820-4756-A63C-2AF9A1CBEDF5}"/>
    <cellStyle name="Nota 209 2" xfId="37895" xr:uid="{4043E3E2-CCFD-4B7B-BD12-27829B501AA8}"/>
    <cellStyle name="Nota 21" xfId="22063" xr:uid="{ED74C903-E57E-48CE-8141-5567F1536055}"/>
    <cellStyle name="Nota 21 2" xfId="29263" xr:uid="{A9C82DFA-574B-473D-93AA-B81198672D2E}"/>
    <cellStyle name="Nota 21 2 2" xfId="41070" xr:uid="{E793FD31-1E86-4F4A-B921-F4784914D31C}"/>
    <cellStyle name="Nota 21 3" xfId="41051" xr:uid="{CDA0654D-FFA2-4351-8F70-731869CD7483}"/>
    <cellStyle name="Nota 21 4" xfId="40853" xr:uid="{FF84CEEE-AF7B-46E8-8E7C-640AD60FAD33}"/>
    <cellStyle name="Nota 210" xfId="40495" xr:uid="{5159EBD0-CE61-44FD-AF57-224EF904991C}"/>
    <cellStyle name="Nota 22" xfId="22064" xr:uid="{DB4749A0-EAEE-4194-A382-D74458A35303}"/>
    <cellStyle name="Nota 22 2" xfId="29264" xr:uid="{08C33F13-3474-4279-A69A-4FAF1274357F}"/>
    <cellStyle name="Nota 22 2 2" xfId="41071" xr:uid="{9BA01F15-F5FC-41F7-A8E4-D1F32FE810C5}"/>
    <cellStyle name="Nota 22 3" xfId="41050" xr:uid="{B9528B8F-507E-4C8F-84FD-DBC5319E8AAF}"/>
    <cellStyle name="Nota 22 4" xfId="40854" xr:uid="{D4F25BEB-564A-4AA5-BE14-EAF39AA33066}"/>
    <cellStyle name="Nota 23" xfId="22065" xr:uid="{243A77F1-A404-4711-B7D0-BFF1AC52041C}"/>
    <cellStyle name="Nota 23 2" xfId="29265" xr:uid="{366689E5-E2F1-4B78-B2A6-2EAFDBFA41E8}"/>
    <cellStyle name="Nota 23 2 2" xfId="41072" xr:uid="{CC0671D3-D702-46E2-AB37-54AFFB3D3B68}"/>
    <cellStyle name="Nota 23 3" xfId="41049" xr:uid="{5F309641-2F53-4F88-9681-85DB73BFF12F}"/>
    <cellStyle name="Nota 23 4" xfId="40855" xr:uid="{9CAB9E27-6467-4709-8163-3C9891676FB1}"/>
    <cellStyle name="Nota 24" xfId="22066" xr:uid="{1331752F-D6C5-49EA-972B-6F9D416AC9E8}"/>
    <cellStyle name="Nota 24 2" xfId="29266" xr:uid="{EF003658-4222-4EB2-AF3B-822DA9E45BCF}"/>
    <cellStyle name="Nota 24 2 2" xfId="41000" xr:uid="{55C28089-A4B2-4FC0-8B6E-ED0474CB00DE}"/>
    <cellStyle name="Nota 25" xfId="22067" xr:uid="{F07E7540-7A7D-4714-97AA-69791050DAFD}"/>
    <cellStyle name="Nota 25 2" xfId="29267" xr:uid="{E9C125E7-5B2A-4DD2-B836-E39920E0EDAD}"/>
    <cellStyle name="Nota 25 2 2" xfId="41035" xr:uid="{090734F4-D8A3-4666-8C58-0457EE3A2130}"/>
    <cellStyle name="Nota 26" xfId="22068" xr:uid="{655EF602-8DC4-41F6-B3DE-501E42C774D9}"/>
    <cellStyle name="Nota 26 2" xfId="22069" xr:uid="{D0B1EBA5-3FA1-4DB7-88A7-A291DABDDF57}"/>
    <cellStyle name="Nota 26 2 10" xfId="22070" xr:uid="{073F424C-12E8-464F-895A-677A37856BA7}"/>
    <cellStyle name="Nota 26 2 10 2" xfId="37898" xr:uid="{0E6403C0-D99E-4122-8E8C-BB7AC5C20610}"/>
    <cellStyle name="Nota 26 2 11" xfId="22071" xr:uid="{D77FE468-FA4D-4B05-8DC6-7D7B7A350862}"/>
    <cellStyle name="Nota 26 2 11 2" xfId="37899" xr:uid="{D70405CC-D154-407F-8A7D-75CFFC0D5735}"/>
    <cellStyle name="Nota 26 2 12" xfId="22072" xr:uid="{8609BD90-28FE-483D-A09F-83C29A0EB0E9}"/>
    <cellStyle name="Nota 26 2 12 2" xfId="37900" xr:uid="{0D93A664-5116-4380-8AB6-605C5A72D49B}"/>
    <cellStyle name="Nota 26 2 13" xfId="22073" xr:uid="{0AA6E5EC-4ED1-4DD5-8BB0-26D1293AE71E}"/>
    <cellStyle name="Nota 26 2 13 2" xfId="37901" xr:uid="{5D6B2498-CFAF-4EED-A898-1AE8C7434003}"/>
    <cellStyle name="Nota 26 2 14" xfId="22074" xr:uid="{4CC091D1-C233-4B73-AF3A-3381419D6DD0}"/>
    <cellStyle name="Nota 26 2 14 2" xfId="37902" xr:uid="{94134A32-F67A-44F3-BFDB-F6CE7F23D8D6}"/>
    <cellStyle name="Nota 26 2 15" xfId="22075" xr:uid="{E758FB91-F6E2-408B-804C-DF8E3436B2EA}"/>
    <cellStyle name="Nota 26 2 15 2" xfId="37903" xr:uid="{3EC9C512-5DF4-44AD-BBEB-90A136CEB9B8}"/>
    <cellStyle name="Nota 26 2 16" xfId="37897" xr:uid="{AF704B90-9752-43FA-9B1B-58DA973CB9E3}"/>
    <cellStyle name="Nota 26 2 2" xfId="22076" xr:uid="{70943F25-9152-43B8-8168-F4E2A8F05723}"/>
    <cellStyle name="Nota 26 2 2 2" xfId="37904" xr:uid="{9459A700-5EBE-42B6-BAF4-B6473786ED6B}"/>
    <cellStyle name="Nota 26 2 3" xfId="22077" xr:uid="{0D8CBEA0-6A84-4231-AF86-7F0C5F6295C5}"/>
    <cellStyle name="Nota 26 2 3 2" xfId="37905" xr:uid="{A6BA4B63-E3C0-444E-8872-E0D9F7CBCFC5}"/>
    <cellStyle name="Nota 26 2 4" xfId="22078" xr:uid="{AF19FDC4-42EA-4AC0-86B7-CFBF4003264D}"/>
    <cellStyle name="Nota 26 2 4 2" xfId="37906" xr:uid="{A5852A56-FFC5-459A-AC7A-7AB03300463F}"/>
    <cellStyle name="Nota 26 2 5" xfId="22079" xr:uid="{7253BCF8-C926-42AE-8C68-8A1B56AEAD86}"/>
    <cellStyle name="Nota 26 2 5 2" xfId="37907" xr:uid="{35506D11-9864-498A-A0F4-EBD14D3AF6CB}"/>
    <cellStyle name="Nota 26 2 6" xfId="22080" xr:uid="{4F8508C1-7D63-4AA2-A747-736851A4A533}"/>
    <cellStyle name="Nota 26 2 6 2" xfId="37908" xr:uid="{A4D381A3-86F8-4783-9CDE-AFA41DFB9D57}"/>
    <cellStyle name="Nota 26 2 7" xfId="22081" xr:uid="{84C18DD4-097A-476F-B424-FC23B01A9716}"/>
    <cellStyle name="Nota 26 2 7 2" xfId="37909" xr:uid="{1C5F6694-2983-4094-97EF-5F4C91A45582}"/>
    <cellStyle name="Nota 26 2 8" xfId="22082" xr:uid="{FC423125-1DDE-4D33-BF67-17FCC38612FB}"/>
    <cellStyle name="Nota 26 2 8 2" xfId="37910" xr:uid="{B86018AF-E716-4902-81D4-6D3685F672E7}"/>
    <cellStyle name="Nota 26 2 9" xfId="22083" xr:uid="{CC0D1CE2-53F9-4053-9942-8AEE4E6D864D}"/>
    <cellStyle name="Nota 26 2 9 2" xfId="37911" xr:uid="{A07002B9-3C6C-4F41-B815-09D6B4B024CE}"/>
    <cellStyle name="Nota 26 3" xfId="22084" xr:uid="{B94B6065-476C-4470-9C86-DF53826190EB}"/>
    <cellStyle name="Nota 26 3 10" xfId="22085" xr:uid="{B4308086-BDF5-4CC9-9269-14831B594E59}"/>
    <cellStyle name="Nota 26 3 10 2" xfId="37913" xr:uid="{481C1BD2-587D-4160-8860-4EF8E2A3AF29}"/>
    <cellStyle name="Nota 26 3 11" xfId="22086" xr:uid="{B4473F1E-73FF-444E-9F4E-C931E7E38E91}"/>
    <cellStyle name="Nota 26 3 11 2" xfId="37914" xr:uid="{C3F1B446-3580-421F-A852-19210092870D}"/>
    <cellStyle name="Nota 26 3 12" xfId="22087" xr:uid="{3A7DB07F-D9BA-4AD4-AD40-C47013142728}"/>
    <cellStyle name="Nota 26 3 12 2" xfId="37915" xr:uid="{6EE2CEB5-8115-4406-859D-ECA8CFE1A0E8}"/>
    <cellStyle name="Nota 26 3 13" xfId="22088" xr:uid="{13ED7121-12A5-417F-B69C-4CADB6CE57E7}"/>
    <cellStyle name="Nota 26 3 13 2" xfId="37916" xr:uid="{C7A07CAB-0FFE-4D1F-BBD6-EA9D2EF56744}"/>
    <cellStyle name="Nota 26 3 14" xfId="22089" xr:uid="{942BB592-59F3-4EED-8B37-5FDF08AD8044}"/>
    <cellStyle name="Nota 26 3 14 2" xfId="37917" xr:uid="{8BFBE473-238F-4759-BEFC-739D081B3CBF}"/>
    <cellStyle name="Nota 26 3 15" xfId="22090" xr:uid="{11090EC2-2391-42A0-8513-A4BB1EBD7282}"/>
    <cellStyle name="Nota 26 3 15 2" xfId="37918" xr:uid="{DF337F52-69C5-4CD4-87FE-9E410DBE1E10}"/>
    <cellStyle name="Nota 26 3 16" xfId="37912" xr:uid="{78CFE803-9462-4E0C-9BFE-847A9BB81247}"/>
    <cellStyle name="Nota 26 3 2" xfId="22091" xr:uid="{6B3EFE25-B5C9-4EF6-AF96-59D6DC68F011}"/>
    <cellStyle name="Nota 26 3 2 2" xfId="37919" xr:uid="{983294C1-C81E-404F-B3AA-CB2A5647D23F}"/>
    <cellStyle name="Nota 26 3 3" xfId="22092" xr:uid="{DEC8F492-7D59-4507-B6B9-AC1E14144B6A}"/>
    <cellStyle name="Nota 26 3 3 2" xfId="37920" xr:uid="{DA15399A-B477-4E55-9F35-301617E142AE}"/>
    <cellStyle name="Nota 26 3 4" xfId="22093" xr:uid="{BB772963-71A8-45CD-A5F3-185EA9E8CAD6}"/>
    <cellStyle name="Nota 26 3 4 2" xfId="37921" xr:uid="{52091098-1821-44EB-8A20-C60B8F0B1E04}"/>
    <cellStyle name="Nota 26 3 5" xfId="22094" xr:uid="{45B89414-A496-48E1-A64F-47860D875B2C}"/>
    <cellStyle name="Nota 26 3 5 2" xfId="37922" xr:uid="{847A86F9-66A3-4F59-866A-E6293EB8AAF4}"/>
    <cellStyle name="Nota 26 3 6" xfId="22095" xr:uid="{DA2C4F31-35C6-4A76-83B9-33DE5D75677D}"/>
    <cellStyle name="Nota 26 3 6 2" xfId="37923" xr:uid="{2DBB007F-1F92-4177-8DAB-3B94A0CB0BA5}"/>
    <cellStyle name="Nota 26 3 7" xfId="22096" xr:uid="{BE933D5F-14A4-4D04-B941-199EB345E349}"/>
    <cellStyle name="Nota 26 3 7 2" xfId="37924" xr:uid="{8BC370B1-782D-4544-B7ED-CF0781205406}"/>
    <cellStyle name="Nota 26 3 8" xfId="22097" xr:uid="{77A948AB-0022-4F85-8102-D3431E76D81B}"/>
    <cellStyle name="Nota 26 3 8 2" xfId="37925" xr:uid="{BB25CE48-4382-42B5-802D-B43D2318D942}"/>
    <cellStyle name="Nota 26 3 9" xfId="22098" xr:uid="{497C7588-08F1-44E9-9F15-1CC7A512FABC}"/>
    <cellStyle name="Nota 26 3 9 2" xfId="37926" xr:uid="{BB26012C-7E40-43FC-B049-9EE71FAD9E2B}"/>
    <cellStyle name="Nota 26 4" xfId="22099" xr:uid="{A74F79C0-8001-452E-A37B-DCE6BD79E797}"/>
    <cellStyle name="Nota 26 4 10" xfId="22100" xr:uid="{D9522996-2A46-45D4-A973-A49A1B5A6FFA}"/>
    <cellStyle name="Nota 26 4 10 2" xfId="37928" xr:uid="{4EA4FA41-A401-4E84-8A88-2C5B5116165A}"/>
    <cellStyle name="Nota 26 4 11" xfId="22101" xr:uid="{7F41B349-16BD-4EB9-A7AD-0BF505FFDC11}"/>
    <cellStyle name="Nota 26 4 11 2" xfId="37929" xr:uid="{94966DCE-B210-4DD9-AC90-3ADB6AB37438}"/>
    <cellStyle name="Nota 26 4 12" xfId="22102" xr:uid="{04F6C761-C8D7-43E2-B20F-D30E46676F27}"/>
    <cellStyle name="Nota 26 4 12 2" xfId="37930" xr:uid="{5A4A3B94-74CB-4398-9042-E065FADFB3CF}"/>
    <cellStyle name="Nota 26 4 13" xfId="22103" xr:uid="{B0AC6E8A-048C-4B94-AA19-3B39C61895E7}"/>
    <cellStyle name="Nota 26 4 13 2" xfId="37931" xr:uid="{6E79FA04-FFC1-48C9-BB1A-6BA494EC0835}"/>
    <cellStyle name="Nota 26 4 14" xfId="22104" xr:uid="{02DAD1C0-9747-470F-AE91-F3762F6B46B7}"/>
    <cellStyle name="Nota 26 4 14 2" xfId="37932" xr:uid="{3B3903B9-575B-4E4D-8292-F4101E2D2A05}"/>
    <cellStyle name="Nota 26 4 15" xfId="22105" xr:uid="{B1ACB0A8-25CD-49EF-80EB-99D875CA9F07}"/>
    <cellStyle name="Nota 26 4 15 2" xfId="37933" xr:uid="{9358C298-BEB5-4A31-AF3A-F32D001A7F88}"/>
    <cellStyle name="Nota 26 4 16" xfId="37927" xr:uid="{11E62DF2-DB91-45FA-8A51-243574D99DD3}"/>
    <cellStyle name="Nota 26 4 2" xfId="22106" xr:uid="{D0582AF5-DEA6-47C5-820E-2E174EBCFC86}"/>
    <cellStyle name="Nota 26 4 2 2" xfId="37934" xr:uid="{30A1838E-10FD-4ADD-B559-AE34BFAC7BE0}"/>
    <cellStyle name="Nota 26 4 3" xfId="22107" xr:uid="{2D00E547-25C4-46A1-8570-54F59D8BEE76}"/>
    <cellStyle name="Nota 26 4 3 2" xfId="37935" xr:uid="{2F1B972C-0606-425E-AB22-41EF00A8E781}"/>
    <cellStyle name="Nota 26 4 4" xfId="22108" xr:uid="{A4125380-97D2-4D9E-8877-D863A16FB33A}"/>
    <cellStyle name="Nota 26 4 4 2" xfId="37936" xr:uid="{E3013F7C-01D5-4D4C-AF32-853179F902AB}"/>
    <cellStyle name="Nota 26 4 5" xfId="22109" xr:uid="{1F7C6D34-E4C3-477D-A748-10E8527067F3}"/>
    <cellStyle name="Nota 26 4 5 2" xfId="37937" xr:uid="{BCA3BDF2-167B-415E-B83F-C2A0172CD1EE}"/>
    <cellStyle name="Nota 26 4 6" xfId="22110" xr:uid="{5C2DFCDF-7CDA-4EC7-88F8-5D0168C94D9A}"/>
    <cellStyle name="Nota 26 4 6 2" xfId="37938" xr:uid="{0E9BB517-4BC8-4ACB-8241-2F5E5A837088}"/>
    <cellStyle name="Nota 26 4 7" xfId="22111" xr:uid="{EE8503C9-F1F5-4D82-8B6D-C1B821CD781E}"/>
    <cellStyle name="Nota 26 4 7 2" xfId="37939" xr:uid="{A7574842-8EA5-4E28-B47C-3C5F70BBBA8A}"/>
    <cellStyle name="Nota 26 4 8" xfId="22112" xr:uid="{7015EBC9-ACE8-447E-A209-CA90E5B6CE13}"/>
    <cellStyle name="Nota 26 4 8 2" xfId="37940" xr:uid="{9A1F19B8-731E-420E-9652-BAA4B9C12C47}"/>
    <cellStyle name="Nota 26 4 9" xfId="22113" xr:uid="{37AF94A0-CD8F-47B8-8AE1-D9C1D5D104B4}"/>
    <cellStyle name="Nota 26 4 9 2" xfId="37941" xr:uid="{EE9D5081-6AD0-498A-BABA-717466D3D698}"/>
    <cellStyle name="Nota 26 5" xfId="22114" xr:uid="{6D1460B8-F57C-4A23-9902-7FD4D295F976}"/>
    <cellStyle name="Nota 26 5 10" xfId="22115" xr:uid="{84550C91-E172-4833-85C5-40D2F7D0BFD8}"/>
    <cellStyle name="Nota 26 5 10 2" xfId="37943" xr:uid="{209199C3-8A53-4AEA-81E6-29C91EE9FAAB}"/>
    <cellStyle name="Nota 26 5 11" xfId="22116" xr:uid="{417993FE-6E19-4544-AFE1-F410C8F46169}"/>
    <cellStyle name="Nota 26 5 11 2" xfId="37944" xr:uid="{AB737AD4-DAD9-4D1A-9D88-1B131E36B414}"/>
    <cellStyle name="Nota 26 5 12" xfId="22117" xr:uid="{C1470758-8011-4A34-82D8-8800239D592A}"/>
    <cellStyle name="Nota 26 5 12 2" xfId="37945" xr:uid="{2F4D4D05-7CE1-4467-B553-B2B8F69C6B75}"/>
    <cellStyle name="Nota 26 5 13" xfId="22118" xr:uid="{6BD28EEA-C14A-465E-BCB0-EE1ECF2DE107}"/>
    <cellStyle name="Nota 26 5 13 2" xfId="37946" xr:uid="{3D478C1F-9C35-41F4-AD7E-B9ADA3D2DD4E}"/>
    <cellStyle name="Nota 26 5 14" xfId="22119" xr:uid="{35275322-A694-40A8-8EAF-4C63FEFB5231}"/>
    <cellStyle name="Nota 26 5 14 2" xfId="37947" xr:uid="{51A4CCDB-E97F-477A-B3E7-29429734322F}"/>
    <cellStyle name="Nota 26 5 15" xfId="22120" xr:uid="{34D2D392-D3B0-425D-8C1D-9D1AF5FBCED4}"/>
    <cellStyle name="Nota 26 5 15 2" xfId="37948" xr:uid="{8F5EA522-6A95-4119-AA77-030AB44F36ED}"/>
    <cellStyle name="Nota 26 5 16" xfId="37942" xr:uid="{44F1209D-92A1-485B-9232-68B21B1731CD}"/>
    <cellStyle name="Nota 26 5 2" xfId="22121" xr:uid="{AFF8AE27-FC04-41BC-B1B6-13D77C44C46D}"/>
    <cellStyle name="Nota 26 5 2 2" xfId="37949" xr:uid="{073FE765-93AC-4C6E-9399-043ADA33B6A9}"/>
    <cellStyle name="Nota 26 5 3" xfId="22122" xr:uid="{D7DB6F1C-27E0-4F18-867F-D2333C379237}"/>
    <cellStyle name="Nota 26 5 3 2" xfId="37950" xr:uid="{B8C443D2-09B0-4FED-89D4-67EF90003EBD}"/>
    <cellStyle name="Nota 26 5 4" xfId="22123" xr:uid="{A332B412-3D6F-4D82-8DB8-A2B88BDB6ADD}"/>
    <cellStyle name="Nota 26 5 4 2" xfId="37951" xr:uid="{5CAB028A-C4A3-44B7-B2F3-94D3395F4382}"/>
    <cellStyle name="Nota 26 5 5" xfId="22124" xr:uid="{20272E6F-96E2-400C-8414-D2694587AC6C}"/>
    <cellStyle name="Nota 26 5 5 2" xfId="37952" xr:uid="{44075681-3850-4D88-9911-82E1B20AEE91}"/>
    <cellStyle name="Nota 26 5 6" xfId="22125" xr:uid="{55991B3A-7DDD-46F3-A066-B1A7CC179D8B}"/>
    <cellStyle name="Nota 26 5 6 2" xfId="37953" xr:uid="{D77E6F80-77D5-45FC-945B-21FE6B71DD68}"/>
    <cellStyle name="Nota 26 5 7" xfId="22126" xr:uid="{31D73639-01C4-4D5A-8FCB-7AFFA9AF543B}"/>
    <cellStyle name="Nota 26 5 7 2" xfId="37954" xr:uid="{175565EF-1AC1-4D8D-97FF-831A472FC6E2}"/>
    <cellStyle name="Nota 26 5 8" xfId="22127" xr:uid="{B0753C62-88A1-48F7-8FE6-80014EE9C105}"/>
    <cellStyle name="Nota 26 5 8 2" xfId="37955" xr:uid="{59D0C9A8-21A2-4094-8579-E6E07EA49923}"/>
    <cellStyle name="Nota 26 5 9" xfId="22128" xr:uid="{7522C574-2268-4BF5-8475-794C572A4636}"/>
    <cellStyle name="Nota 26 5 9 2" xfId="37956" xr:uid="{8763FBF0-290A-4BEA-89AF-1BCB0F6893B9}"/>
    <cellStyle name="Nota 26 6" xfId="41045" xr:uid="{8C495A18-FD2F-468E-A408-7A707DD0322D}"/>
    <cellStyle name="Nota 26 7" xfId="37896" xr:uid="{9568E6F8-AA79-4654-84F9-0EA5F2AA8066}"/>
    <cellStyle name="Nota 27" xfId="22129" xr:uid="{6DA7E1F7-E305-48F7-AC77-18E88C3E0BDE}"/>
    <cellStyle name="Nota 27 2" xfId="22130" xr:uid="{AC722608-2431-4E73-BED2-9AF99137363D}"/>
    <cellStyle name="Nota 27 2 10" xfId="22131" xr:uid="{2A32740D-9C4B-44EE-AC39-ED768F43F22A}"/>
    <cellStyle name="Nota 27 2 10 2" xfId="37959" xr:uid="{86BC03DF-9605-4861-994C-0724F1DBC49E}"/>
    <cellStyle name="Nota 27 2 11" xfId="22132" xr:uid="{9534F0E0-50EE-48B9-B76F-3ADBD022C2C3}"/>
    <cellStyle name="Nota 27 2 11 2" xfId="37960" xr:uid="{2E23B02C-9CE4-4897-8A36-7DE0E28BE3AD}"/>
    <cellStyle name="Nota 27 2 12" xfId="22133" xr:uid="{C1BC8556-5F32-4377-9400-A01613427A94}"/>
    <cellStyle name="Nota 27 2 12 2" xfId="37961" xr:uid="{93EE63D9-878B-4960-8089-C7B4DC43BE2D}"/>
    <cellStyle name="Nota 27 2 13" xfId="22134" xr:uid="{C40F915B-357F-40DE-B921-10D0AB5F34A9}"/>
    <cellStyle name="Nota 27 2 13 2" xfId="37962" xr:uid="{1AA3A264-4547-49BA-B3F9-7E6D139C07DF}"/>
    <cellStyle name="Nota 27 2 14" xfId="22135" xr:uid="{330D5DC2-3214-4606-8809-AF49BE4CDC31}"/>
    <cellStyle name="Nota 27 2 14 2" xfId="37963" xr:uid="{2CB3ABFC-129B-4292-A6ED-D9851401E1A4}"/>
    <cellStyle name="Nota 27 2 15" xfId="22136" xr:uid="{1240D415-BF6E-422D-9E49-A38288EFDF40}"/>
    <cellStyle name="Nota 27 2 15 2" xfId="37964" xr:uid="{B57BEF47-5B04-4497-ABE8-14F494141CD6}"/>
    <cellStyle name="Nota 27 2 16" xfId="37958" xr:uid="{EE736606-1118-40BA-B4B9-A1D4788A13D7}"/>
    <cellStyle name="Nota 27 2 2" xfId="22137" xr:uid="{C03BB0D6-75D5-46F1-A29B-42BA2732B1B1}"/>
    <cellStyle name="Nota 27 2 2 2" xfId="37965" xr:uid="{B582C460-50C2-41F1-AAAC-52B13408519D}"/>
    <cellStyle name="Nota 27 2 3" xfId="22138" xr:uid="{393773C2-84A2-4F9D-8FB8-5715BA067AC6}"/>
    <cellStyle name="Nota 27 2 3 2" xfId="37966" xr:uid="{9504DF21-6E0C-42A1-8542-84CDA7DF799A}"/>
    <cellStyle name="Nota 27 2 4" xfId="22139" xr:uid="{01B7E717-187C-4E32-B0DE-4B5BB3BBC985}"/>
    <cellStyle name="Nota 27 2 4 2" xfId="37967" xr:uid="{EF7F05ED-79E2-41B6-A7EA-1C9291271E53}"/>
    <cellStyle name="Nota 27 2 5" xfId="22140" xr:uid="{989BEF99-3D83-4D6A-AF1B-EC28228CA58C}"/>
    <cellStyle name="Nota 27 2 5 2" xfId="37968" xr:uid="{9D827AD0-8E72-43A9-9E72-A390AA3924ED}"/>
    <cellStyle name="Nota 27 2 6" xfId="22141" xr:uid="{07EE8E4E-5AC4-42B3-9C60-0D2794326552}"/>
    <cellStyle name="Nota 27 2 6 2" xfId="37969" xr:uid="{3CE5EFC3-DDFA-4CF0-BB3D-450E61B7445E}"/>
    <cellStyle name="Nota 27 2 7" xfId="22142" xr:uid="{1ADBC38B-61FC-4922-9F9C-59B47930ECDE}"/>
    <cellStyle name="Nota 27 2 7 2" xfId="37970" xr:uid="{845EFAF2-AA90-4698-925A-DB8E3F295E30}"/>
    <cellStyle name="Nota 27 2 8" xfId="22143" xr:uid="{193E13F6-A02E-4D8D-A3A2-5D62EE96F47B}"/>
    <cellStyle name="Nota 27 2 8 2" xfId="37971" xr:uid="{BB18AF84-1EA6-4AB9-88BC-9AC6D538FC21}"/>
    <cellStyle name="Nota 27 2 9" xfId="22144" xr:uid="{21A431E7-80A8-4683-8C55-B6DB631D9AF4}"/>
    <cellStyle name="Nota 27 2 9 2" xfId="37972" xr:uid="{8E3316A4-827E-41CC-978F-D678C6E2687A}"/>
    <cellStyle name="Nota 27 3" xfId="22145" xr:uid="{2FDCE3D6-A584-4B31-B185-AA05F3257BCF}"/>
    <cellStyle name="Nota 27 3 10" xfId="22146" xr:uid="{46FAF1DB-DF54-4822-A523-AD0242C0717A}"/>
    <cellStyle name="Nota 27 3 10 2" xfId="37974" xr:uid="{8EFE7FD9-12EC-4ADB-84D2-42ED6B996D67}"/>
    <cellStyle name="Nota 27 3 11" xfId="22147" xr:uid="{F1FC1450-28CC-4DE9-B0A6-D6A7583C2A01}"/>
    <cellStyle name="Nota 27 3 11 2" xfId="37975" xr:uid="{1CA8A658-6CD3-42D7-81C2-56E01D8FD259}"/>
    <cellStyle name="Nota 27 3 12" xfId="22148" xr:uid="{CE1569D6-97F4-4185-831E-FF31F5A4B780}"/>
    <cellStyle name="Nota 27 3 12 2" xfId="37976" xr:uid="{3CC57CAC-88C0-4AE4-A01E-6A4CE1FD0A11}"/>
    <cellStyle name="Nota 27 3 13" xfId="22149" xr:uid="{950DCC0C-FC6C-4FD9-987A-3A738C377ED1}"/>
    <cellStyle name="Nota 27 3 13 2" xfId="37977" xr:uid="{3A76C990-6E08-4C40-A617-5F1FC62FC705}"/>
    <cellStyle name="Nota 27 3 14" xfId="22150" xr:uid="{83ACC876-BC2B-42B0-8169-45B8346D2EFE}"/>
    <cellStyle name="Nota 27 3 14 2" xfId="37978" xr:uid="{A7008F01-27BD-4BA9-A284-A5E8ACBD7715}"/>
    <cellStyle name="Nota 27 3 15" xfId="22151" xr:uid="{71FE72B1-5407-4A17-AAFD-4BFF0EE9650F}"/>
    <cellStyle name="Nota 27 3 15 2" xfId="37979" xr:uid="{DA2E8636-B78A-4654-B2F9-62510F20DB8C}"/>
    <cellStyle name="Nota 27 3 16" xfId="37973" xr:uid="{A6FC2DA4-638B-4B07-9685-C7AEF8BDA7AD}"/>
    <cellStyle name="Nota 27 3 2" xfId="22152" xr:uid="{1E9E41F1-7273-4BA4-8BB2-50F11E1A341D}"/>
    <cellStyle name="Nota 27 3 2 2" xfId="37980" xr:uid="{0F4DF593-F7C2-4122-8471-5000C184CD6F}"/>
    <cellStyle name="Nota 27 3 3" xfId="22153" xr:uid="{5B04A4CD-954E-4430-9C0F-0267611DF316}"/>
    <cellStyle name="Nota 27 3 3 2" xfId="37981" xr:uid="{6991B292-1505-4635-8690-5F845BF686AC}"/>
    <cellStyle name="Nota 27 3 4" xfId="22154" xr:uid="{8832252D-786D-43D8-A27B-85B8905BA547}"/>
    <cellStyle name="Nota 27 3 4 2" xfId="37982" xr:uid="{46C5AE3A-7580-485F-B44B-6B24940A9C13}"/>
    <cellStyle name="Nota 27 3 5" xfId="22155" xr:uid="{61B9A74B-7756-41A0-B3F5-F9E9579A24D5}"/>
    <cellStyle name="Nota 27 3 5 2" xfId="37983" xr:uid="{659C3457-CDFD-4027-AC62-6128D824C4C4}"/>
    <cellStyle name="Nota 27 3 6" xfId="22156" xr:uid="{2CCF870F-8D90-4F73-B3F4-3EB941BAEB1D}"/>
    <cellStyle name="Nota 27 3 6 2" xfId="37984" xr:uid="{F9460FB6-015D-4241-AA90-C472D6B65D02}"/>
    <cellStyle name="Nota 27 3 7" xfId="22157" xr:uid="{63421728-EAE8-4737-BF6A-36ACE2969ECB}"/>
    <cellStyle name="Nota 27 3 7 2" xfId="37985" xr:uid="{754210B5-5C7F-4CE1-9AA8-C24E448034F3}"/>
    <cellStyle name="Nota 27 3 8" xfId="22158" xr:uid="{B818FB4C-D0B2-4781-9A77-1529C51AB1DD}"/>
    <cellStyle name="Nota 27 3 8 2" xfId="37986" xr:uid="{1B764334-B502-4313-B8DC-6C01F34202E2}"/>
    <cellStyle name="Nota 27 3 9" xfId="22159" xr:uid="{E1C7871B-9D83-4EA2-9C7D-4A4C6B8295BC}"/>
    <cellStyle name="Nota 27 3 9 2" xfId="37987" xr:uid="{ADEF66AB-CEEE-4875-BC8D-967BD998D920}"/>
    <cellStyle name="Nota 27 4" xfId="22160" xr:uid="{E07F49EF-0BF7-4088-9491-599907F5AFF1}"/>
    <cellStyle name="Nota 27 4 10" xfId="22161" xr:uid="{42ECC2EF-9556-4DAC-8204-8B629DC88B51}"/>
    <cellStyle name="Nota 27 4 10 2" xfId="37989" xr:uid="{808BAFF0-3360-4532-85AD-390609C69AEC}"/>
    <cellStyle name="Nota 27 4 11" xfId="22162" xr:uid="{0C3D64AE-841B-4FE3-BC9C-2F26EA20F60B}"/>
    <cellStyle name="Nota 27 4 11 2" xfId="37990" xr:uid="{C683E32C-9253-439D-9D33-F10900A3999C}"/>
    <cellStyle name="Nota 27 4 12" xfId="22163" xr:uid="{0A262E45-CB4D-407D-8A29-6F9E0DEDE746}"/>
    <cellStyle name="Nota 27 4 12 2" xfId="37991" xr:uid="{289A44ED-850B-4D09-B0C9-DEBB446034E3}"/>
    <cellStyle name="Nota 27 4 13" xfId="22164" xr:uid="{72C116C4-4B2B-496D-9A2B-2CB893AEB65B}"/>
    <cellStyle name="Nota 27 4 13 2" xfId="37992" xr:uid="{0DF9FAD4-983D-4BEC-AE77-E9D016B0DE7B}"/>
    <cellStyle name="Nota 27 4 14" xfId="22165" xr:uid="{83AAD124-E729-466E-A88A-FC373BC0BF88}"/>
    <cellStyle name="Nota 27 4 14 2" xfId="37993" xr:uid="{7C9166D7-FFA6-4921-9828-6AA95460BFEE}"/>
    <cellStyle name="Nota 27 4 15" xfId="22166" xr:uid="{FB456922-393C-42FF-B281-D1380301A2C9}"/>
    <cellStyle name="Nota 27 4 15 2" xfId="37994" xr:uid="{B4BF7E4E-257B-4014-B1A8-09A138B4F420}"/>
    <cellStyle name="Nota 27 4 16" xfId="37988" xr:uid="{E6A8EA31-05E5-4D16-A0EC-E0041149F007}"/>
    <cellStyle name="Nota 27 4 2" xfId="22167" xr:uid="{B7A1E2CF-D046-4BA0-84C7-BBC3E0E94495}"/>
    <cellStyle name="Nota 27 4 2 2" xfId="37995" xr:uid="{E97D494F-6261-4083-9758-A7755A4BFD63}"/>
    <cellStyle name="Nota 27 4 3" xfId="22168" xr:uid="{2950A182-B788-4A6D-BF90-6CB9913D63B1}"/>
    <cellStyle name="Nota 27 4 3 2" xfId="37996" xr:uid="{38365437-A6CD-4D13-A9A1-2758C0CB4D36}"/>
    <cellStyle name="Nota 27 4 4" xfId="22169" xr:uid="{CCAA4EC6-4B56-4A56-8B35-23596DD0A0B7}"/>
    <cellStyle name="Nota 27 4 4 2" xfId="37997" xr:uid="{F4C3F9C9-4661-4F85-B767-00DF0DB34A01}"/>
    <cellStyle name="Nota 27 4 5" xfId="22170" xr:uid="{1A630679-7B7E-421E-B773-5D8BCAF436F2}"/>
    <cellStyle name="Nota 27 4 5 2" xfId="37998" xr:uid="{FDDBBD41-EEF2-4618-A2F5-E1817A64678A}"/>
    <cellStyle name="Nota 27 4 6" xfId="22171" xr:uid="{A9B4AABA-C4B3-4646-AE3D-DB9537360FF7}"/>
    <cellStyle name="Nota 27 4 6 2" xfId="37999" xr:uid="{43CD4A00-74F0-4CFF-B490-10B516AAC94E}"/>
    <cellStyle name="Nota 27 4 7" xfId="22172" xr:uid="{45CE2BCB-D4A1-4B46-8C83-E83A6371F20C}"/>
    <cellStyle name="Nota 27 4 7 2" xfId="38000" xr:uid="{D20A715B-531A-468C-8FBA-72D289E6A30A}"/>
    <cellStyle name="Nota 27 4 8" xfId="22173" xr:uid="{1B775BE8-015B-4E49-988D-59182935D675}"/>
    <cellStyle name="Nota 27 4 8 2" xfId="38001" xr:uid="{1F893174-974E-4C85-934B-70F5ADC6D215}"/>
    <cellStyle name="Nota 27 4 9" xfId="22174" xr:uid="{678796ED-D612-4E04-85E6-96AB4AC1F371}"/>
    <cellStyle name="Nota 27 4 9 2" xfId="38002" xr:uid="{40060387-3FFE-4E80-A181-54C3F83F851A}"/>
    <cellStyle name="Nota 27 5" xfId="22175" xr:uid="{CBB525D1-BA57-4952-B53A-3E420E74E92A}"/>
    <cellStyle name="Nota 27 5 10" xfId="22176" xr:uid="{B522ACEF-8A38-43EE-A435-9DF81E105B8D}"/>
    <cellStyle name="Nota 27 5 10 2" xfId="38004" xr:uid="{51E45FAD-4802-44DE-9D82-B4A495303FD7}"/>
    <cellStyle name="Nota 27 5 11" xfId="22177" xr:uid="{EFB4B71B-63F7-41CE-BEF4-184FBCC527B6}"/>
    <cellStyle name="Nota 27 5 11 2" xfId="38005" xr:uid="{0D584A31-148E-40C3-B6C9-4A07E1A135D7}"/>
    <cellStyle name="Nota 27 5 12" xfId="22178" xr:uid="{27E7BC23-2462-44CB-9660-EB8AC85B1BAF}"/>
    <cellStyle name="Nota 27 5 12 2" xfId="38006" xr:uid="{664C298D-5CC4-4E15-8B6A-80485ABBC38C}"/>
    <cellStyle name="Nota 27 5 13" xfId="22179" xr:uid="{E0F1A7E3-F13B-4681-8531-BF962E0684EB}"/>
    <cellStyle name="Nota 27 5 13 2" xfId="38007" xr:uid="{8A51649F-3861-4043-9036-B595F87EEDAE}"/>
    <cellStyle name="Nota 27 5 14" xfId="22180" xr:uid="{7505CD39-373C-40BE-BFE0-931BC3DFD3FA}"/>
    <cellStyle name="Nota 27 5 14 2" xfId="38008" xr:uid="{35F88518-ABCF-42F2-B1AE-6B1D83BB97DF}"/>
    <cellStyle name="Nota 27 5 15" xfId="22181" xr:uid="{674F7D21-FC79-479C-BF97-5D3047661B8D}"/>
    <cellStyle name="Nota 27 5 15 2" xfId="38009" xr:uid="{4824B9D8-731D-44E0-9442-05C437BDE656}"/>
    <cellStyle name="Nota 27 5 16" xfId="38003" xr:uid="{197912C7-FBFC-4E0C-A862-D2EDCAF3527F}"/>
    <cellStyle name="Nota 27 5 2" xfId="22182" xr:uid="{9CEA0656-46BA-437D-A3A9-7FCCAA47AE30}"/>
    <cellStyle name="Nota 27 5 2 2" xfId="38010" xr:uid="{F4E51E0B-3536-435A-8CD9-E012679AF36F}"/>
    <cellStyle name="Nota 27 5 3" xfId="22183" xr:uid="{3E559329-95C3-4085-9E9F-75CBD6A00F20}"/>
    <cellStyle name="Nota 27 5 3 2" xfId="38011" xr:uid="{35EA9C13-73DA-4503-B4B8-F9A16DE1930A}"/>
    <cellStyle name="Nota 27 5 4" xfId="22184" xr:uid="{B5A00063-5FC8-4877-8C72-1CD695EEA444}"/>
    <cellStyle name="Nota 27 5 4 2" xfId="38012" xr:uid="{59389C1B-AF91-4816-8382-96B645F91148}"/>
    <cellStyle name="Nota 27 5 5" xfId="22185" xr:uid="{4563A40F-7699-4F6C-A8DB-EE11B400CA05}"/>
    <cellStyle name="Nota 27 5 5 2" xfId="38013" xr:uid="{91445F05-1384-47C4-B903-707D1CA92298}"/>
    <cellStyle name="Nota 27 5 6" xfId="22186" xr:uid="{AB4F7C02-D9C9-4C70-987A-F9418D8F7CE3}"/>
    <cellStyle name="Nota 27 5 6 2" xfId="38014" xr:uid="{D980DD16-19E7-4F6D-8967-0EADDED42F6F}"/>
    <cellStyle name="Nota 27 5 7" xfId="22187" xr:uid="{11644DE5-4395-4558-877B-63D4038F2689}"/>
    <cellStyle name="Nota 27 5 7 2" xfId="38015" xr:uid="{6DBF2294-17EE-4CC4-A555-A2D799BA059C}"/>
    <cellStyle name="Nota 27 5 8" xfId="22188" xr:uid="{5C03B7D0-8E1E-4D34-A901-C053DE92785B}"/>
    <cellStyle name="Nota 27 5 8 2" xfId="38016" xr:uid="{0C3E4F48-1D4A-4FE5-8A86-16D9677DE792}"/>
    <cellStyle name="Nota 27 5 9" xfId="22189" xr:uid="{0CCA749E-2737-46F7-9D56-4EC36BEE84A9}"/>
    <cellStyle name="Nota 27 5 9 2" xfId="38017" xr:uid="{3345DCCB-03B4-4271-AA94-C413246B825B}"/>
    <cellStyle name="Nota 27 6" xfId="37957" xr:uid="{5B8314F6-9786-4AD7-82F7-55E07D7CA2A0}"/>
    <cellStyle name="Nota 28" xfId="22190" xr:uid="{752AFCCB-6ED0-48E2-9C1B-0D1A8A88AFF4}"/>
    <cellStyle name="Nota 28 2" xfId="22191" xr:uid="{EAE10E9D-0621-477C-A9C7-3B3FCB2CD7A0}"/>
    <cellStyle name="Nota 28 2 10" xfId="22192" xr:uid="{50B3368F-72F3-4102-B0E5-01DE06C41063}"/>
    <cellStyle name="Nota 28 2 10 2" xfId="38020" xr:uid="{78BB5BEA-E2A1-4C1F-B18F-F333D6223119}"/>
    <cellStyle name="Nota 28 2 11" xfId="22193" xr:uid="{42583471-0192-412D-BFC5-660138FF668F}"/>
    <cellStyle name="Nota 28 2 11 2" xfId="38021" xr:uid="{D54BF6B2-F6B9-4D7A-B4CA-4A7EA7B18B58}"/>
    <cellStyle name="Nota 28 2 12" xfId="22194" xr:uid="{81090698-D09D-43A8-9B28-E70CD8141E32}"/>
    <cellStyle name="Nota 28 2 12 2" xfId="38022" xr:uid="{0F520C59-36FA-4E4C-9236-E03F77D16D6B}"/>
    <cellStyle name="Nota 28 2 13" xfId="22195" xr:uid="{9FF6CD71-869E-4A09-BDD6-9D137D29CDC7}"/>
    <cellStyle name="Nota 28 2 13 2" xfId="38023" xr:uid="{7541F913-931C-45A3-B451-372DAD796D51}"/>
    <cellStyle name="Nota 28 2 14" xfId="22196" xr:uid="{83169B19-0A2D-4FCA-AEE9-A859007BAB90}"/>
    <cellStyle name="Nota 28 2 14 2" xfId="38024" xr:uid="{52F2A7C1-A83A-402E-8089-6A06116E8338}"/>
    <cellStyle name="Nota 28 2 15" xfId="22197" xr:uid="{8650FEC1-ED21-4EAE-A752-52933AB76702}"/>
    <cellStyle name="Nota 28 2 15 2" xfId="38025" xr:uid="{7CC75C75-601A-46E5-830D-632A16FA4CBD}"/>
    <cellStyle name="Nota 28 2 16" xfId="38019" xr:uid="{E6F98E24-CA32-4BF1-B45E-D04AE45C5A28}"/>
    <cellStyle name="Nota 28 2 2" xfId="22198" xr:uid="{ACD9C8DE-824E-466C-A147-9F5E95DFFB49}"/>
    <cellStyle name="Nota 28 2 2 2" xfId="38026" xr:uid="{E5CA3425-CC1B-4FA2-8977-ACF4F8A5BA85}"/>
    <cellStyle name="Nota 28 2 3" xfId="22199" xr:uid="{5127383E-6B8D-4B91-A4F1-1D4FC211FB5B}"/>
    <cellStyle name="Nota 28 2 3 2" xfId="38027" xr:uid="{27A9D37E-268A-418C-A243-014966DC2A6C}"/>
    <cellStyle name="Nota 28 2 4" xfId="22200" xr:uid="{3063389A-897F-4124-8BC1-C314B67348DF}"/>
    <cellStyle name="Nota 28 2 4 2" xfId="38028" xr:uid="{776DA35C-7F8F-41E5-ACEA-63ADCDBCD48E}"/>
    <cellStyle name="Nota 28 2 5" xfId="22201" xr:uid="{34FB9834-48BC-403C-BAD8-6E738429F4B7}"/>
    <cellStyle name="Nota 28 2 5 2" xfId="38029" xr:uid="{FF737F4B-B520-40BE-BB42-B8DEA6B86412}"/>
    <cellStyle name="Nota 28 2 6" xfId="22202" xr:uid="{27F65D13-B7F2-4FC9-B886-96932E9B6D5F}"/>
    <cellStyle name="Nota 28 2 6 2" xfId="38030" xr:uid="{77F9E887-7D4E-479C-BEEB-54CDE9B68304}"/>
    <cellStyle name="Nota 28 2 7" xfId="22203" xr:uid="{8C9ADD32-320A-471A-8437-33A2061A6752}"/>
    <cellStyle name="Nota 28 2 7 2" xfId="38031" xr:uid="{E3C27502-9B23-4C25-94C8-D6956E96A384}"/>
    <cellStyle name="Nota 28 2 8" xfId="22204" xr:uid="{1FD6AA31-1398-4874-94BA-7823AF53CADF}"/>
    <cellStyle name="Nota 28 2 8 2" xfId="38032" xr:uid="{9B99842C-9A4E-40D8-871D-39AE687BA883}"/>
    <cellStyle name="Nota 28 2 9" xfId="22205" xr:uid="{DA64634C-6F7F-463E-BA0A-D7BF7D7D5392}"/>
    <cellStyle name="Nota 28 2 9 2" xfId="38033" xr:uid="{39769174-34D8-4996-A730-0FF20E8EA484}"/>
    <cellStyle name="Nota 28 3" xfId="22206" xr:uid="{D419A8A3-4DC7-48E2-A02B-EE5A0E7C4973}"/>
    <cellStyle name="Nota 28 3 10" xfId="22207" xr:uid="{C6FBB9B8-6F2A-4DF7-9794-7FC5CAC0B3CF}"/>
    <cellStyle name="Nota 28 3 10 2" xfId="38035" xr:uid="{B8FB5FFA-6C52-4097-84D0-3C9B2F6D2421}"/>
    <cellStyle name="Nota 28 3 11" xfId="22208" xr:uid="{A5A9C05C-9892-44B2-A302-BD390E4056C7}"/>
    <cellStyle name="Nota 28 3 11 2" xfId="38036" xr:uid="{34FB54D4-D45A-41B3-9293-3F95EDFFD635}"/>
    <cellStyle name="Nota 28 3 12" xfId="22209" xr:uid="{9C1F7B75-E251-454B-BA20-E1DFBF9C07FD}"/>
    <cellStyle name="Nota 28 3 12 2" xfId="38037" xr:uid="{D283E02C-EC39-48B3-812D-97250C7D4CB9}"/>
    <cellStyle name="Nota 28 3 13" xfId="22210" xr:uid="{4DEC2E73-585A-4073-B4B3-9F11FBFE5A56}"/>
    <cellStyle name="Nota 28 3 13 2" xfId="38038" xr:uid="{524FF04B-EA11-4AA5-8542-61E37F5AD807}"/>
    <cellStyle name="Nota 28 3 14" xfId="22211" xr:uid="{3E176AF9-FC8A-4262-B6C7-24EE5775CE7F}"/>
    <cellStyle name="Nota 28 3 14 2" xfId="38039" xr:uid="{6597FB10-F9D1-40B8-BBB1-D0E90BF29B99}"/>
    <cellStyle name="Nota 28 3 15" xfId="22212" xr:uid="{20DBA094-F200-4813-A8CC-2223796083FF}"/>
    <cellStyle name="Nota 28 3 15 2" xfId="38040" xr:uid="{EAE8ED4C-F7DC-489E-98F2-DAB2592C290C}"/>
    <cellStyle name="Nota 28 3 16" xfId="38034" xr:uid="{F52F8892-0AC3-4F56-9C04-192BF6953183}"/>
    <cellStyle name="Nota 28 3 2" xfId="22213" xr:uid="{B350F787-79A7-4F9B-A653-B65FC82AC4E5}"/>
    <cellStyle name="Nota 28 3 2 2" xfId="38041" xr:uid="{6D007C12-3644-49A7-A19C-BEC29D9B1961}"/>
    <cellStyle name="Nota 28 3 3" xfId="22214" xr:uid="{A41B159A-7FAB-4A19-9564-D891B65C56FB}"/>
    <cellStyle name="Nota 28 3 3 2" xfId="38042" xr:uid="{CACFEB60-FDED-4139-84F0-E11933B7BC51}"/>
    <cellStyle name="Nota 28 3 4" xfId="22215" xr:uid="{A067635E-007D-4554-8204-A1C0131244F7}"/>
    <cellStyle name="Nota 28 3 4 2" xfId="38043" xr:uid="{45ADAD15-66EE-414C-9318-F124D91932B1}"/>
    <cellStyle name="Nota 28 3 5" xfId="22216" xr:uid="{45096444-2B81-4078-BCFD-EA3F969E6493}"/>
    <cellStyle name="Nota 28 3 5 2" xfId="38044" xr:uid="{E2D3BCA9-0B88-4500-B939-30EF8440DBFF}"/>
    <cellStyle name="Nota 28 3 6" xfId="22217" xr:uid="{5B46869E-6EF1-4004-8D69-C230F652B988}"/>
    <cellStyle name="Nota 28 3 6 2" xfId="38045" xr:uid="{CF6EA1DE-943A-4187-BF7D-C72FEAD784AC}"/>
    <cellStyle name="Nota 28 3 7" xfId="22218" xr:uid="{4C9C954D-08A3-4AF5-B935-5F1099D99170}"/>
    <cellStyle name="Nota 28 3 7 2" xfId="38046" xr:uid="{CAB356FE-6202-489D-B302-18889BDDEF3F}"/>
    <cellStyle name="Nota 28 3 8" xfId="22219" xr:uid="{2483B1AA-91E3-4BD6-A556-998BB7BABD39}"/>
    <cellStyle name="Nota 28 3 8 2" xfId="38047" xr:uid="{C5409BF4-46E4-411B-9D48-BDA70FDB102E}"/>
    <cellStyle name="Nota 28 3 9" xfId="22220" xr:uid="{ADB219DA-0A50-4AB4-9F88-2F1DEA6AF023}"/>
    <cellStyle name="Nota 28 3 9 2" xfId="38048" xr:uid="{1D5DFDB2-6586-45FD-A5BA-B93A8857348D}"/>
    <cellStyle name="Nota 28 4" xfId="22221" xr:uid="{81924B0C-4416-4930-866B-F38146B93C51}"/>
    <cellStyle name="Nota 28 4 10" xfId="22222" xr:uid="{0C4DFB46-7BE8-4436-9A0C-4902F6EF5908}"/>
    <cellStyle name="Nota 28 4 10 2" xfId="38050" xr:uid="{7E2F1069-FD37-4D12-8187-18FFDC65D871}"/>
    <cellStyle name="Nota 28 4 11" xfId="22223" xr:uid="{945E37A3-E7A9-491A-B100-5C47AC411AF6}"/>
    <cellStyle name="Nota 28 4 11 2" xfId="38051" xr:uid="{2E52CBE6-4705-4A03-B10A-AAA2B9A76F4F}"/>
    <cellStyle name="Nota 28 4 12" xfId="22224" xr:uid="{194F5AE8-9F09-4DAD-ABF6-12679AA43709}"/>
    <cellStyle name="Nota 28 4 12 2" xfId="38052" xr:uid="{E94DF102-4877-475C-B724-E855E72EFB55}"/>
    <cellStyle name="Nota 28 4 13" xfId="22225" xr:uid="{76C5C0ED-C050-4285-932F-D9DC45FAFD38}"/>
    <cellStyle name="Nota 28 4 13 2" xfId="38053" xr:uid="{657DFC58-F5CC-45FA-A865-CEE9AC37F1DA}"/>
    <cellStyle name="Nota 28 4 14" xfId="22226" xr:uid="{C1650053-789A-4D86-B35F-862044900943}"/>
    <cellStyle name="Nota 28 4 14 2" xfId="38054" xr:uid="{BBDC9549-231E-4C5E-A7C2-4131A0DC855A}"/>
    <cellStyle name="Nota 28 4 15" xfId="22227" xr:uid="{5F11911A-6AC3-416D-BD0A-6854B3441D8E}"/>
    <cellStyle name="Nota 28 4 15 2" xfId="38055" xr:uid="{FDAB5F9C-C45E-4B45-9442-E217F017219F}"/>
    <cellStyle name="Nota 28 4 16" xfId="38049" xr:uid="{07FCD2A4-B763-4BC5-8C02-37B92E6BDB60}"/>
    <cellStyle name="Nota 28 4 2" xfId="22228" xr:uid="{9EE9D85F-E270-4D41-A6E1-D2423E8B601D}"/>
    <cellStyle name="Nota 28 4 2 2" xfId="38056" xr:uid="{5A9EF9DD-EC81-46C8-8382-8C229703E33B}"/>
    <cellStyle name="Nota 28 4 3" xfId="22229" xr:uid="{820DA4F4-5378-4848-AF80-1FD8DA8A9E17}"/>
    <cellStyle name="Nota 28 4 3 2" xfId="38057" xr:uid="{D4506966-7C1D-402A-B309-8E846993E989}"/>
    <cellStyle name="Nota 28 4 4" xfId="22230" xr:uid="{7E832858-7446-46C4-9E6C-A550E6BEA19A}"/>
    <cellStyle name="Nota 28 4 4 2" xfId="38058" xr:uid="{3CE09A8E-E3EE-43BC-9351-DE5E3784E1FF}"/>
    <cellStyle name="Nota 28 4 5" xfId="22231" xr:uid="{31DA6FD7-5831-4390-96C2-DDF13EE76BF3}"/>
    <cellStyle name="Nota 28 4 5 2" xfId="38059" xr:uid="{390523DD-538A-4E4A-BF4E-3809EF7213D5}"/>
    <cellStyle name="Nota 28 4 6" xfId="22232" xr:uid="{19780524-1874-4F06-9879-473DD0A13561}"/>
    <cellStyle name="Nota 28 4 6 2" xfId="38060" xr:uid="{29920619-14C0-4A60-BAB5-E4CE0A510558}"/>
    <cellStyle name="Nota 28 4 7" xfId="22233" xr:uid="{BB6A59A4-D891-406E-AF44-FF7F0B2EADB0}"/>
    <cellStyle name="Nota 28 4 7 2" xfId="38061" xr:uid="{7533A75D-BFF7-4DF3-85A8-663DF1048439}"/>
    <cellStyle name="Nota 28 4 8" xfId="22234" xr:uid="{02FB7ED5-CFE3-4563-B7F9-6AF1D9A04E90}"/>
    <cellStyle name="Nota 28 4 8 2" xfId="38062" xr:uid="{DB59DF5C-2DAA-41F9-B108-61DB602C4497}"/>
    <cellStyle name="Nota 28 4 9" xfId="22235" xr:uid="{3ED6745B-57E1-4B1D-B7CC-E7A39FA8BFE5}"/>
    <cellStyle name="Nota 28 4 9 2" xfId="38063" xr:uid="{7D18B93C-62BC-440E-A549-2C875C8DC8BF}"/>
    <cellStyle name="Nota 28 5" xfId="22236" xr:uid="{77E1BAFE-480F-4C14-BA69-54DBCD84109E}"/>
    <cellStyle name="Nota 28 5 10" xfId="22237" xr:uid="{B968D909-C286-435E-8627-B60C0174B8FE}"/>
    <cellStyle name="Nota 28 5 10 2" xfId="38065" xr:uid="{05591898-8F9B-4663-AC18-1D9480A90111}"/>
    <cellStyle name="Nota 28 5 11" xfId="22238" xr:uid="{CA3DE61A-1E5F-46C9-9F81-B5B3DA43EC1D}"/>
    <cellStyle name="Nota 28 5 11 2" xfId="38066" xr:uid="{F40738B3-0F45-4BF9-BE0C-B150D45FFEAD}"/>
    <cellStyle name="Nota 28 5 12" xfId="22239" xr:uid="{FBEA0BD6-EA82-469B-B0A3-8810460CCA1A}"/>
    <cellStyle name="Nota 28 5 12 2" xfId="38067" xr:uid="{61A38152-6A03-4A56-9843-19AB825535C7}"/>
    <cellStyle name="Nota 28 5 13" xfId="22240" xr:uid="{0E57FDB9-2B19-48A4-BDFE-0316548ACED6}"/>
    <cellStyle name="Nota 28 5 13 2" xfId="38068" xr:uid="{1A9BB0B0-6BE2-4DCF-BB21-A03AC7DFAABC}"/>
    <cellStyle name="Nota 28 5 14" xfId="22241" xr:uid="{2B9A3D31-6D77-4A66-9F71-1FE07957C2A1}"/>
    <cellStyle name="Nota 28 5 14 2" xfId="38069" xr:uid="{6E91EAE3-C389-476A-92A7-F3E2D8F135C2}"/>
    <cellStyle name="Nota 28 5 15" xfId="22242" xr:uid="{0DA241B6-75CE-4CDF-ABB7-F8A1644969C9}"/>
    <cellStyle name="Nota 28 5 15 2" xfId="38070" xr:uid="{AFBBB380-E310-4E37-80F8-678CA6158030}"/>
    <cellStyle name="Nota 28 5 16" xfId="38064" xr:uid="{845D7F0A-2731-498C-BDEF-53E41CEA07BB}"/>
    <cellStyle name="Nota 28 5 2" xfId="22243" xr:uid="{24C198BC-9480-4239-9B26-73B17222F15B}"/>
    <cellStyle name="Nota 28 5 2 2" xfId="38071" xr:uid="{45C04118-ABDC-4C4C-AC41-95F91E6BDD76}"/>
    <cellStyle name="Nota 28 5 3" xfId="22244" xr:uid="{E0F067C7-F411-452B-AE38-E8A74085CF23}"/>
    <cellStyle name="Nota 28 5 3 2" xfId="38072" xr:uid="{FEA747D5-78E6-4859-A258-DC53B8FD2DAB}"/>
    <cellStyle name="Nota 28 5 4" xfId="22245" xr:uid="{89581426-145D-42A7-B8C4-F1EEE7E5DE1B}"/>
    <cellStyle name="Nota 28 5 4 2" xfId="38073" xr:uid="{247AD0CC-4A60-495F-807C-8B03A1534142}"/>
    <cellStyle name="Nota 28 5 5" xfId="22246" xr:uid="{F090B517-9CAE-4E5E-8C54-6D1BC6985B3A}"/>
    <cellStyle name="Nota 28 5 5 2" xfId="38074" xr:uid="{61503503-4806-4E34-B656-A3B52FB60C48}"/>
    <cellStyle name="Nota 28 5 6" xfId="22247" xr:uid="{D66A0843-2742-42F2-92B2-B6F36F87727E}"/>
    <cellStyle name="Nota 28 5 6 2" xfId="38075" xr:uid="{68172611-C980-400D-86BB-65A3AF603471}"/>
    <cellStyle name="Nota 28 5 7" xfId="22248" xr:uid="{229E3E75-C046-47D5-8ED3-476BDF2433FB}"/>
    <cellStyle name="Nota 28 5 7 2" xfId="38076" xr:uid="{2DA4DF1E-3B9B-4A5F-9F72-C15ECEC859EE}"/>
    <cellStyle name="Nota 28 5 8" xfId="22249" xr:uid="{B56C60AD-C46B-4F66-AFF7-C0BD753C2AA4}"/>
    <cellStyle name="Nota 28 5 8 2" xfId="38077" xr:uid="{19032A71-D987-4840-A4D5-97FB83406DDC}"/>
    <cellStyle name="Nota 28 5 9" xfId="22250" xr:uid="{5F9EABB1-5B51-4B2A-A1AC-82A26727F2AA}"/>
    <cellStyle name="Nota 28 5 9 2" xfId="38078" xr:uid="{03F61519-BAB7-444E-A198-89C0DF7EBF01}"/>
    <cellStyle name="Nota 28 6" xfId="38018" xr:uid="{906BC053-34C4-4DDB-992E-70DB9690B9A6}"/>
    <cellStyle name="Nota 29" xfId="22251" xr:uid="{43F7828A-E347-4DF9-B89F-7B366C7F295F}"/>
    <cellStyle name="Nota 29 2" xfId="22252" xr:uid="{8C299340-D268-4926-8904-4320A396469B}"/>
    <cellStyle name="Nota 29 2 10" xfId="22253" xr:uid="{E0814F27-4156-4B4F-A230-19B0C2DD12A7}"/>
    <cellStyle name="Nota 29 2 10 2" xfId="38081" xr:uid="{78C9B1FC-1DA7-4147-AC3C-97BC9C7F38AD}"/>
    <cellStyle name="Nota 29 2 11" xfId="22254" xr:uid="{A4FAF48E-CF44-4592-A345-47059BDE04AA}"/>
    <cellStyle name="Nota 29 2 11 2" xfId="38082" xr:uid="{31AE3996-EFBF-4AD8-9AA6-7D6600ED31A7}"/>
    <cellStyle name="Nota 29 2 12" xfId="22255" xr:uid="{BED4D4AA-B52D-4052-9A6B-DB7DE5DB130D}"/>
    <cellStyle name="Nota 29 2 12 2" xfId="38083" xr:uid="{12AA10AB-C5C8-49A9-B08E-9AD85FF330F6}"/>
    <cellStyle name="Nota 29 2 13" xfId="22256" xr:uid="{0D9970FC-5328-4B63-AF94-3696530E287D}"/>
    <cellStyle name="Nota 29 2 13 2" xfId="38084" xr:uid="{F66888F5-E871-4DBD-87DA-080F642AD539}"/>
    <cellStyle name="Nota 29 2 14" xfId="22257" xr:uid="{8A36687F-C8D5-4A1E-86D4-0E0AD4DF3FE9}"/>
    <cellStyle name="Nota 29 2 14 2" xfId="38085" xr:uid="{AF6FE570-88BF-47F7-B838-58614B18EBD1}"/>
    <cellStyle name="Nota 29 2 15" xfId="22258" xr:uid="{E24F2A1A-7777-470B-AFEA-205B418673D4}"/>
    <cellStyle name="Nota 29 2 15 2" xfId="38086" xr:uid="{BDEC9570-093E-4742-837E-E344E3DDA897}"/>
    <cellStyle name="Nota 29 2 16" xfId="38080" xr:uid="{BEDB9EA0-1370-4EF1-94D8-A698226D1004}"/>
    <cellStyle name="Nota 29 2 2" xfId="22259" xr:uid="{D84A30E4-2FAD-48DC-BD7A-B268CFB2C21F}"/>
    <cellStyle name="Nota 29 2 2 2" xfId="38087" xr:uid="{DC22534C-AA53-4F84-BD59-9E50262826D6}"/>
    <cellStyle name="Nota 29 2 3" xfId="22260" xr:uid="{839C6D73-EB73-4F57-A6F6-DA4CE010A270}"/>
    <cellStyle name="Nota 29 2 3 2" xfId="38088" xr:uid="{845DE4A1-F176-4A51-B107-8E462FE8D253}"/>
    <cellStyle name="Nota 29 2 4" xfId="22261" xr:uid="{5D959194-F927-424A-862A-053F463470A3}"/>
    <cellStyle name="Nota 29 2 4 2" xfId="38089" xr:uid="{5465194D-B3F4-4E1C-B894-82445C8E2348}"/>
    <cellStyle name="Nota 29 2 5" xfId="22262" xr:uid="{C3A55EE5-E16D-4236-9087-78958D89390A}"/>
    <cellStyle name="Nota 29 2 5 2" xfId="38090" xr:uid="{59447886-6BBC-4460-99D7-8F9ED7FBB563}"/>
    <cellStyle name="Nota 29 2 6" xfId="22263" xr:uid="{39BF2BC0-E986-4AC2-A451-18EC6CCBD624}"/>
    <cellStyle name="Nota 29 2 6 2" xfId="38091" xr:uid="{583E2093-E69E-4F04-92FE-3C8287B80E75}"/>
    <cellStyle name="Nota 29 2 7" xfId="22264" xr:uid="{D78BB551-02CE-4FC1-8018-FD373DA2CE9C}"/>
    <cellStyle name="Nota 29 2 7 2" xfId="38092" xr:uid="{B8B50946-F056-41A9-A1B0-FE6B1B3CD719}"/>
    <cellStyle name="Nota 29 2 8" xfId="22265" xr:uid="{9F7BCD76-48F9-4AA3-85DF-E3BD110ED8DA}"/>
    <cellStyle name="Nota 29 2 8 2" xfId="38093" xr:uid="{E3276D88-A1D2-4BCA-896F-5C294DF7E40B}"/>
    <cellStyle name="Nota 29 2 9" xfId="22266" xr:uid="{D4475F41-EB84-4790-AC4A-2CE326C97601}"/>
    <cellStyle name="Nota 29 2 9 2" xfId="38094" xr:uid="{ED5BFB50-1EFB-4B00-B54C-187CF27C35CD}"/>
    <cellStyle name="Nota 29 3" xfId="22267" xr:uid="{0FA513C7-0060-4BC4-97F2-F28EF32691E3}"/>
    <cellStyle name="Nota 29 3 10" xfId="22268" xr:uid="{6F22B69A-8247-4C1B-8DB5-F7C771E607E6}"/>
    <cellStyle name="Nota 29 3 10 2" xfId="38096" xr:uid="{A87D2D87-0DBF-42AE-BC83-474BF50ECCFD}"/>
    <cellStyle name="Nota 29 3 11" xfId="22269" xr:uid="{5147DA39-D47D-4717-B4DD-4623E27120C8}"/>
    <cellStyle name="Nota 29 3 11 2" xfId="38097" xr:uid="{044237C3-4436-4D97-B19B-02BB453D292A}"/>
    <cellStyle name="Nota 29 3 12" xfId="22270" xr:uid="{84A18654-9B99-4063-A028-5F58748DA3E4}"/>
    <cellStyle name="Nota 29 3 12 2" xfId="38098" xr:uid="{1BC2F089-36FF-478A-81FE-FDCD31A3E4E7}"/>
    <cellStyle name="Nota 29 3 13" xfId="22271" xr:uid="{A8D5FBCC-F021-42B3-B117-E6623379309A}"/>
    <cellStyle name="Nota 29 3 13 2" xfId="38099" xr:uid="{EDB0E239-C7A6-4991-8808-28E84E481A75}"/>
    <cellStyle name="Nota 29 3 14" xfId="22272" xr:uid="{A07ED2DD-53B8-415D-8ED0-64D6B19AE5BA}"/>
    <cellStyle name="Nota 29 3 14 2" xfId="38100" xr:uid="{EA9B26A5-0222-4BC5-8D40-E3A0006A4009}"/>
    <cellStyle name="Nota 29 3 15" xfId="22273" xr:uid="{D5AE0B33-C92B-4449-A0B5-C17ED922AFFE}"/>
    <cellStyle name="Nota 29 3 15 2" xfId="38101" xr:uid="{315B0594-A4E2-4FF6-9303-85CC18111478}"/>
    <cellStyle name="Nota 29 3 16" xfId="38095" xr:uid="{D483DD10-CC7A-4E3D-B6D1-DE8B2AF6B7C4}"/>
    <cellStyle name="Nota 29 3 2" xfId="22274" xr:uid="{78181D0A-3A50-44F2-8375-29C0C6B2E336}"/>
    <cellStyle name="Nota 29 3 2 2" xfId="38102" xr:uid="{F4F2063D-1016-475D-9D33-194FDBE09D70}"/>
    <cellStyle name="Nota 29 3 3" xfId="22275" xr:uid="{1063D8AC-C802-4F2E-8D60-AD3AB00A7AF4}"/>
    <cellStyle name="Nota 29 3 3 2" xfId="38103" xr:uid="{6460A63D-2AA6-4272-A4B6-179E896B5E45}"/>
    <cellStyle name="Nota 29 3 4" xfId="22276" xr:uid="{6660AE66-4733-4870-B4D6-7F76D05A6B50}"/>
    <cellStyle name="Nota 29 3 4 2" xfId="38104" xr:uid="{21C73FB7-5493-47E8-986A-9DACB0E7C5BF}"/>
    <cellStyle name="Nota 29 3 5" xfId="22277" xr:uid="{5AF47223-C004-4D7B-9EB2-4CAC1C1C2F04}"/>
    <cellStyle name="Nota 29 3 5 2" xfId="38105" xr:uid="{4F19660B-F59C-45A4-9270-ECC66E452926}"/>
    <cellStyle name="Nota 29 3 6" xfId="22278" xr:uid="{723C86A5-4730-4C96-8ADB-9B31E75C9252}"/>
    <cellStyle name="Nota 29 3 6 2" xfId="38106" xr:uid="{86A0585A-0CAC-465B-B8B1-E3EDA895197B}"/>
    <cellStyle name="Nota 29 3 7" xfId="22279" xr:uid="{E80CB7AD-84C6-4BA7-9232-CF9467AF5949}"/>
    <cellStyle name="Nota 29 3 7 2" xfId="38107" xr:uid="{A0EF4006-1DFB-4E84-A14D-2E5E2DCE1D88}"/>
    <cellStyle name="Nota 29 3 8" xfId="22280" xr:uid="{0F26989C-68F0-487E-B40A-604DF2B288AF}"/>
    <cellStyle name="Nota 29 3 8 2" xfId="38108" xr:uid="{4BFCF62B-F107-42E5-866D-7FDA71016D3E}"/>
    <cellStyle name="Nota 29 3 9" xfId="22281" xr:uid="{93230686-93D6-4BDE-B135-ED00CD15A80D}"/>
    <cellStyle name="Nota 29 3 9 2" xfId="38109" xr:uid="{D0A34E40-D8AB-48F5-A1FC-4702C0D9F8B1}"/>
    <cellStyle name="Nota 29 4" xfId="22282" xr:uid="{68875631-202E-4207-9E55-5BD555394EC1}"/>
    <cellStyle name="Nota 29 4 10" xfId="22283" xr:uid="{E874B908-7301-441A-863D-50745F43D8B1}"/>
    <cellStyle name="Nota 29 4 10 2" xfId="38111" xr:uid="{7392EE2D-35FB-4B8F-8DE3-A423B231196E}"/>
    <cellStyle name="Nota 29 4 11" xfId="22284" xr:uid="{F6757065-D65E-43E1-82DE-163154ADCDB8}"/>
    <cellStyle name="Nota 29 4 11 2" xfId="38112" xr:uid="{1DA33A8F-0711-4814-810B-4F25FE5FCAA8}"/>
    <cellStyle name="Nota 29 4 12" xfId="22285" xr:uid="{D20C6342-79D8-4511-84E3-25793D2E0C2B}"/>
    <cellStyle name="Nota 29 4 12 2" xfId="38113" xr:uid="{6BF24F8A-D0AA-4C18-BF1D-D977DDA086FD}"/>
    <cellStyle name="Nota 29 4 13" xfId="22286" xr:uid="{732563D6-4FDD-440C-8594-5AA680CB27D9}"/>
    <cellStyle name="Nota 29 4 13 2" xfId="38114" xr:uid="{D94281E9-A343-47C3-955B-0D3D257A021B}"/>
    <cellStyle name="Nota 29 4 14" xfId="22287" xr:uid="{3178B38A-3DDC-44E7-9D68-EB3462077FF9}"/>
    <cellStyle name="Nota 29 4 14 2" xfId="38115" xr:uid="{39AF6944-597A-492B-A2B8-BC09CB5A9D54}"/>
    <cellStyle name="Nota 29 4 15" xfId="22288" xr:uid="{F0BFB75D-431B-40AD-9136-668D881CE63A}"/>
    <cellStyle name="Nota 29 4 15 2" xfId="38116" xr:uid="{8F865E4D-8EB5-4D0D-8535-9CECE7AA0A68}"/>
    <cellStyle name="Nota 29 4 16" xfId="38110" xr:uid="{B309142B-9645-40A6-B858-9E7E473F1D2B}"/>
    <cellStyle name="Nota 29 4 2" xfId="22289" xr:uid="{AF174C95-494C-4D89-9D22-439EBE8CA2FC}"/>
    <cellStyle name="Nota 29 4 2 2" xfId="38117" xr:uid="{6870998B-C9EC-4469-819F-02B4821F30ED}"/>
    <cellStyle name="Nota 29 4 3" xfId="22290" xr:uid="{C9EFC119-5C2D-4333-8683-AF53C35A03B2}"/>
    <cellStyle name="Nota 29 4 3 2" xfId="38118" xr:uid="{696A2443-80B6-4A0B-B6AB-95832DFC8A6C}"/>
    <cellStyle name="Nota 29 4 4" xfId="22291" xr:uid="{A61B6D42-EC58-43E5-B8C9-9C7F2CDB6828}"/>
    <cellStyle name="Nota 29 4 4 2" xfId="38119" xr:uid="{BE9D2CB0-5FDA-401B-8803-BD88FFE865F5}"/>
    <cellStyle name="Nota 29 4 5" xfId="22292" xr:uid="{250FEFAB-C5B5-4380-872F-3FF35EC9B7CF}"/>
    <cellStyle name="Nota 29 4 5 2" xfId="38120" xr:uid="{FAADD30A-FA14-4412-9053-BE09B06BA2EE}"/>
    <cellStyle name="Nota 29 4 6" xfId="22293" xr:uid="{84C1F9A5-B631-4871-957B-DD3872BD8C38}"/>
    <cellStyle name="Nota 29 4 6 2" xfId="38121" xr:uid="{8C6A5C98-7C1D-46F4-AE7C-9027CC2B2D48}"/>
    <cellStyle name="Nota 29 4 7" xfId="22294" xr:uid="{DE57A3A0-5A19-4746-889D-680C9F5336ED}"/>
    <cellStyle name="Nota 29 4 7 2" xfId="38122" xr:uid="{40119BFB-E881-47F3-BB2A-8A09E6A78E99}"/>
    <cellStyle name="Nota 29 4 8" xfId="22295" xr:uid="{D909AB28-7325-4FE9-9449-C24D873F7BEE}"/>
    <cellStyle name="Nota 29 4 8 2" xfId="38123" xr:uid="{E0396E62-AD32-407E-B6EC-8C821CFDC9E2}"/>
    <cellStyle name="Nota 29 4 9" xfId="22296" xr:uid="{0A45B040-1809-4828-B76E-4F84A00D4A5E}"/>
    <cellStyle name="Nota 29 4 9 2" xfId="38124" xr:uid="{CA88CC5A-412B-4FFB-99AB-3BCC42804750}"/>
    <cellStyle name="Nota 29 5" xfId="22297" xr:uid="{ADC763E9-D270-4C1B-96EA-F07F0E930889}"/>
    <cellStyle name="Nota 29 5 10" xfId="22298" xr:uid="{BE51B38A-25A9-41B7-808F-7DB6D950C0A0}"/>
    <cellStyle name="Nota 29 5 10 2" xfId="38126" xr:uid="{BE5AE3E2-0E93-4D9A-82B8-E6E2BEF0EA15}"/>
    <cellStyle name="Nota 29 5 11" xfId="22299" xr:uid="{460A708B-0B7D-4CF9-AA4C-A410AF2A6459}"/>
    <cellStyle name="Nota 29 5 11 2" xfId="38127" xr:uid="{03311223-42B4-40B1-8894-98158EB8A560}"/>
    <cellStyle name="Nota 29 5 12" xfId="22300" xr:uid="{500B1EF0-86C4-469C-B780-6892E0B2A97D}"/>
    <cellStyle name="Nota 29 5 12 2" xfId="38128" xr:uid="{F13FC5EE-491A-450C-B038-504F74DF9D49}"/>
    <cellStyle name="Nota 29 5 13" xfId="22301" xr:uid="{38B9FAAC-BC4F-48D3-83CD-96EC7D828F57}"/>
    <cellStyle name="Nota 29 5 13 2" xfId="38129" xr:uid="{E509327C-E087-4E99-84FF-0A152E79CD92}"/>
    <cellStyle name="Nota 29 5 14" xfId="22302" xr:uid="{05D648E3-AF2A-4697-B955-E83DE586A614}"/>
    <cellStyle name="Nota 29 5 14 2" xfId="38130" xr:uid="{D0D6ACA0-80DF-4344-9EA4-A66CAFE61515}"/>
    <cellStyle name="Nota 29 5 15" xfId="22303" xr:uid="{30E2862B-7795-4D46-AC90-C320D383978C}"/>
    <cellStyle name="Nota 29 5 15 2" xfId="38131" xr:uid="{8B9122A7-ECDF-4E4A-9EFC-DEEAB4FFD78D}"/>
    <cellStyle name="Nota 29 5 16" xfId="38125" xr:uid="{73BD622E-4429-475C-8CAE-97A3FA4243D0}"/>
    <cellStyle name="Nota 29 5 2" xfId="22304" xr:uid="{915644A0-0CAE-4494-A280-E8A6CBF80815}"/>
    <cellStyle name="Nota 29 5 2 2" xfId="38132" xr:uid="{61A941F4-BEAF-44C3-A86B-F5B97FB2FDB1}"/>
    <cellStyle name="Nota 29 5 3" xfId="22305" xr:uid="{0C86FDD1-9D74-4856-A385-A56CAC27DEAD}"/>
    <cellStyle name="Nota 29 5 3 2" xfId="38133" xr:uid="{6EAF13BD-620C-4678-8E1E-73FAF6A89F0D}"/>
    <cellStyle name="Nota 29 5 4" xfId="22306" xr:uid="{D22347FB-35CC-4FC1-8835-4D8118A4A758}"/>
    <cellStyle name="Nota 29 5 4 2" xfId="38134" xr:uid="{6FB5E25D-F7C6-4BB7-8DB7-B4ABC66D777A}"/>
    <cellStyle name="Nota 29 5 5" xfId="22307" xr:uid="{51A93E5A-F80B-49E4-B229-B097E8A435C6}"/>
    <cellStyle name="Nota 29 5 5 2" xfId="38135" xr:uid="{6C6AA4DC-CCB2-4ECF-B71B-D66DE46BDCAD}"/>
    <cellStyle name="Nota 29 5 6" xfId="22308" xr:uid="{4A559ED8-1060-415A-9FE4-A5C3F8D3286E}"/>
    <cellStyle name="Nota 29 5 6 2" xfId="38136" xr:uid="{D31D218F-93E2-4E01-BE14-2A2C06992C85}"/>
    <cellStyle name="Nota 29 5 7" xfId="22309" xr:uid="{D4D1FD7C-CADB-4E9D-AD07-16BA03D3DB39}"/>
    <cellStyle name="Nota 29 5 7 2" xfId="38137" xr:uid="{132C267C-0CB1-443A-A6F7-8CD0EF5DAEE3}"/>
    <cellStyle name="Nota 29 5 8" xfId="22310" xr:uid="{FD9A03EF-7590-4E9A-9B81-10928FA3A4E3}"/>
    <cellStyle name="Nota 29 5 8 2" xfId="38138" xr:uid="{09A5A398-1CD8-41AC-B479-DFB30FDE7C46}"/>
    <cellStyle name="Nota 29 5 9" xfId="22311" xr:uid="{D654580B-0539-41AF-BEFB-240372851963}"/>
    <cellStyle name="Nota 29 5 9 2" xfId="38139" xr:uid="{28928C35-0FCD-4E3C-B888-1A6125BEB867}"/>
    <cellStyle name="Nota 29 6" xfId="38079" xr:uid="{FB0AE348-C94C-44ED-B6EA-818C5DD58CEA}"/>
    <cellStyle name="Nota 3" xfId="22312" xr:uid="{40E16BCC-430E-40F0-BD75-AEED4DCF2CD7}"/>
    <cellStyle name="Nota 3 10" xfId="22313" xr:uid="{E61142A4-D38F-4D4A-A6C9-C4E28D88504F}"/>
    <cellStyle name="Nota 3 10 10" xfId="22314" xr:uid="{BC6329DD-8111-455C-A85D-3FA74CAF7757}"/>
    <cellStyle name="Nota 3 10 10 2" xfId="38141" xr:uid="{A2C8CE72-6338-4B07-BFC9-45AE16D3FAA7}"/>
    <cellStyle name="Nota 3 10 11" xfId="22315" xr:uid="{51C3EF4C-6BA7-4453-A4B7-59100597EE8C}"/>
    <cellStyle name="Nota 3 10 11 2" xfId="38142" xr:uid="{DBF9B759-C808-4586-9974-1B49BF3479EC}"/>
    <cellStyle name="Nota 3 10 12" xfId="22316" xr:uid="{A8C5BE65-0079-426E-9065-203B200E5C7F}"/>
    <cellStyle name="Nota 3 10 12 2" xfId="38143" xr:uid="{8EBBF79F-0327-4382-8C8A-C1AEACBF0953}"/>
    <cellStyle name="Nota 3 10 13" xfId="22317" xr:uid="{9A56B975-4875-438B-912D-3FF0E1A3AF43}"/>
    <cellStyle name="Nota 3 10 13 2" xfId="38144" xr:uid="{B760F490-8DF8-4E59-A14A-7ADB19839E87}"/>
    <cellStyle name="Nota 3 10 14" xfId="22318" xr:uid="{806596DE-15A1-41D0-BAA2-0061A4D8F595}"/>
    <cellStyle name="Nota 3 10 14 2" xfId="38145" xr:uid="{7F72932B-8066-4731-9E7D-9D892838B660}"/>
    <cellStyle name="Nota 3 10 15" xfId="22319" xr:uid="{6CFC61CB-1547-4567-A74E-F5B2006C70E1}"/>
    <cellStyle name="Nota 3 10 15 2" xfId="38146" xr:uid="{E14B13B8-E6D0-4AE0-B86C-444FB3F7AD5C}"/>
    <cellStyle name="Nota 3 10 16" xfId="38140" xr:uid="{FB464F90-E41B-46AB-B0B2-252A6DACC20A}"/>
    <cellStyle name="Nota 3 10 2" xfId="22320" xr:uid="{829725F8-46EE-4392-A1E3-1A150658EF55}"/>
    <cellStyle name="Nota 3 10 2 2" xfId="38147" xr:uid="{E50C57B3-017E-4E4C-A46A-79793FB7BBDA}"/>
    <cellStyle name="Nota 3 10 3" xfId="22321" xr:uid="{B5114ECD-798B-4666-9A5C-E855DDD5986C}"/>
    <cellStyle name="Nota 3 10 3 2" xfId="38148" xr:uid="{41ACCC22-86AA-4FB6-9850-130C49040AAD}"/>
    <cellStyle name="Nota 3 10 4" xfId="22322" xr:uid="{6B9DAB63-6A43-43B9-B420-4C039B8D3789}"/>
    <cellStyle name="Nota 3 10 4 2" xfId="38149" xr:uid="{4C2E41B4-DA8E-4DBA-8A28-80E35646AD02}"/>
    <cellStyle name="Nota 3 10 5" xfId="22323" xr:uid="{96174638-7661-47B8-8CB7-3AE024CCB771}"/>
    <cellStyle name="Nota 3 10 5 2" xfId="38150" xr:uid="{180BEAFE-84DA-4C34-A3AA-BE71986A85BA}"/>
    <cellStyle name="Nota 3 10 6" xfId="22324" xr:uid="{B0F386BC-0272-4B43-9FC1-20219492451D}"/>
    <cellStyle name="Nota 3 10 6 2" xfId="38151" xr:uid="{D40296A8-4855-468D-AF8B-1717C68D95CC}"/>
    <cellStyle name="Nota 3 10 7" xfId="22325" xr:uid="{05FD774F-50E5-40C4-9449-6AD8345A3031}"/>
    <cellStyle name="Nota 3 10 7 2" xfId="38152" xr:uid="{F8528B78-F5F4-46F8-A028-83CA1C9316CC}"/>
    <cellStyle name="Nota 3 10 8" xfId="22326" xr:uid="{4032AC30-6B61-4807-9BAF-F143805E305E}"/>
    <cellStyle name="Nota 3 10 8 2" xfId="38153" xr:uid="{001812B5-25AF-4B73-BF2E-DF56B7473986}"/>
    <cellStyle name="Nota 3 10 9" xfId="22327" xr:uid="{66B87519-4853-425F-B4E2-1146DEDB3C09}"/>
    <cellStyle name="Nota 3 10 9 2" xfId="38154" xr:uid="{E41A9ACF-2C09-49D8-9931-C4FAE06F75BB}"/>
    <cellStyle name="Nota 3 11" xfId="22328" xr:uid="{06487101-DF4C-433B-86C0-52257A2E301B}"/>
    <cellStyle name="Nota 3 11 10" xfId="22329" xr:uid="{DC0D814C-7B57-4231-BB07-CFABD90962A9}"/>
    <cellStyle name="Nota 3 11 10 2" xfId="38156" xr:uid="{A9EFD4CA-D366-4A54-BF85-C994898E46B3}"/>
    <cellStyle name="Nota 3 11 11" xfId="22330" xr:uid="{F87F33AC-8EBA-44C0-818D-66FE4A0C357D}"/>
    <cellStyle name="Nota 3 11 11 2" xfId="38157" xr:uid="{EC463601-B603-4BEC-9E4F-82A9BDA77F9F}"/>
    <cellStyle name="Nota 3 11 12" xfId="22331" xr:uid="{A9C6C850-2580-40B6-AEA9-7C4057AC5FEB}"/>
    <cellStyle name="Nota 3 11 12 2" xfId="38158" xr:uid="{06A26869-5918-4AF0-934E-8ABD73FF5949}"/>
    <cellStyle name="Nota 3 11 13" xfId="22332" xr:uid="{35460A61-79A6-40F5-A865-75960F6C0D26}"/>
    <cellStyle name="Nota 3 11 13 2" xfId="38159" xr:uid="{749806F7-1BF5-4587-BD5F-CC0946977F9F}"/>
    <cellStyle name="Nota 3 11 14" xfId="22333" xr:uid="{3779DFFF-1F16-4DAD-AEA0-FB0934B39865}"/>
    <cellStyle name="Nota 3 11 14 2" xfId="38160" xr:uid="{66AD947D-4D91-49EF-8637-4EE823C46248}"/>
    <cellStyle name="Nota 3 11 15" xfId="22334" xr:uid="{0C1DAC0C-4232-4D69-BC96-5B2F983D7842}"/>
    <cellStyle name="Nota 3 11 15 2" xfId="38161" xr:uid="{4D94CD3C-8B25-46AC-A658-63FFD6295D54}"/>
    <cellStyle name="Nota 3 11 16" xfId="38155" xr:uid="{0004307D-D066-4686-9F3B-AC77CCC6C0ED}"/>
    <cellStyle name="Nota 3 11 2" xfId="22335" xr:uid="{660DAA06-7A61-40DC-A73D-0A8EADBE46CC}"/>
    <cellStyle name="Nota 3 11 2 2" xfId="38162" xr:uid="{20251DA2-A01C-4F75-82C5-4EFCF64C27AE}"/>
    <cellStyle name="Nota 3 11 3" xfId="22336" xr:uid="{12630C3A-6460-4378-AEA6-8B88E11E3C09}"/>
    <cellStyle name="Nota 3 11 3 2" xfId="38163" xr:uid="{8DA0176E-6D82-4318-8E5F-0116E98A95CD}"/>
    <cellStyle name="Nota 3 11 4" xfId="22337" xr:uid="{932D74F0-A100-4B87-8094-B9EC5DB40B59}"/>
    <cellStyle name="Nota 3 11 4 2" xfId="38164" xr:uid="{5687B812-83F0-4A51-B07B-DB5D4720C839}"/>
    <cellStyle name="Nota 3 11 5" xfId="22338" xr:uid="{D98FD8BA-DA1C-4918-8075-4131AC376A95}"/>
    <cellStyle name="Nota 3 11 5 2" xfId="38165" xr:uid="{2D8AF241-608C-4239-A1D1-6E20CEBE0570}"/>
    <cellStyle name="Nota 3 11 6" xfId="22339" xr:uid="{B0ED9D78-5128-475C-8CA9-A30997B1A477}"/>
    <cellStyle name="Nota 3 11 6 2" xfId="38166" xr:uid="{723FD8D7-DF06-4627-A01B-A011D9E47FB6}"/>
    <cellStyle name="Nota 3 11 7" xfId="22340" xr:uid="{F1991588-3BE1-4D69-BE50-BB4E99F570FE}"/>
    <cellStyle name="Nota 3 11 7 2" xfId="38167" xr:uid="{FAD00660-3DF6-4193-A2A6-6739E17B4572}"/>
    <cellStyle name="Nota 3 11 8" xfId="22341" xr:uid="{BF26C42C-7647-4073-85E0-7A981259F5C1}"/>
    <cellStyle name="Nota 3 11 8 2" xfId="38168" xr:uid="{FFCF86B3-C02D-4067-8A07-545C0B8BD465}"/>
    <cellStyle name="Nota 3 11 9" xfId="22342" xr:uid="{D8497617-3AD7-45FC-9520-60274B3E391A}"/>
    <cellStyle name="Nota 3 11 9 2" xfId="38169" xr:uid="{9A2051C9-2B57-4235-A02A-462B695F84AB}"/>
    <cellStyle name="Nota 3 12" xfId="40856" xr:uid="{09A41772-F9C9-48B5-95AB-A7522F1A30C7}"/>
    <cellStyle name="Nota 3 2" xfId="22343" xr:uid="{452CBEA7-5886-4698-8A5B-2BD6D28F2676}"/>
    <cellStyle name="Nota 3 2 2" xfId="29268" xr:uid="{69C3D04E-D3B0-4DCF-B5BB-52C1AEA8A4AF}"/>
    <cellStyle name="Nota 3 2 2 2" xfId="40857" xr:uid="{40382E7F-6E1B-40CD-BA44-9FB35E1408A4}"/>
    <cellStyle name="Nota 3 3" xfId="22344" xr:uid="{131ACA7E-98ED-4153-8AB0-32A8F6A21BB1}"/>
    <cellStyle name="Nota 3 3 2" xfId="29269" xr:uid="{27BE1BF4-C6BB-44C5-8BB0-670158F8E553}"/>
    <cellStyle name="Nota 3 3 2 2" xfId="40858" xr:uid="{FDF37412-B242-48AE-89E8-1E953E69FBE8}"/>
    <cellStyle name="Nota 3 4" xfId="22345" xr:uid="{DB9A7DA8-1883-47BD-9EE1-2047C9DD9AD8}"/>
    <cellStyle name="Nota 3 4 2" xfId="29270" xr:uid="{B05E01C1-0F98-49D4-B699-39549D795AFB}"/>
    <cellStyle name="Nota 3 4 2 2" xfId="40859" xr:uid="{8BE02087-AE2D-4953-9120-995700202E1F}"/>
    <cellStyle name="Nota 3 5" xfId="22346" xr:uid="{024B7875-F68A-4CC7-8E85-FC0500C5A03F}"/>
    <cellStyle name="Nota 3 5 2" xfId="29271" xr:uid="{3060CF63-A74D-49D8-A791-E0449F2D11DB}"/>
    <cellStyle name="Nota 3 6" xfId="22347" xr:uid="{073A3223-7E08-4C8B-8C1F-8603B9D010DF}"/>
    <cellStyle name="Nota 3 6 2" xfId="29272" xr:uid="{98522563-E202-46D6-95F6-6659060E9367}"/>
    <cellStyle name="Nota 3 7" xfId="22348" xr:uid="{3D364F3B-54F8-43A9-B06A-FA4D557E7B81}"/>
    <cellStyle name="Nota 3 7 2" xfId="29273" xr:uid="{9DD164C7-F3FE-4B9D-B784-A4790B4A9106}"/>
    <cellStyle name="Nota 3 8" xfId="22349" xr:uid="{D1BDB074-CD48-46A3-8119-F4BC56671D6C}"/>
    <cellStyle name="Nota 3 8 10" xfId="22350" xr:uid="{9F76780D-FA8D-439D-BB48-812F0F43CE30}"/>
    <cellStyle name="Nota 3 8 10 2" xfId="38171" xr:uid="{3D2F565D-2243-4A9E-9911-ED91AE19338E}"/>
    <cellStyle name="Nota 3 8 11" xfId="22351" xr:uid="{8B62992D-2805-40BC-8C57-728D3022B77E}"/>
    <cellStyle name="Nota 3 8 11 2" xfId="38172" xr:uid="{F9830A49-52A3-40C1-BBEE-C1C57D916987}"/>
    <cellStyle name="Nota 3 8 12" xfId="22352" xr:uid="{2CA07E46-8023-4456-BBEA-859EC1F96B10}"/>
    <cellStyle name="Nota 3 8 12 2" xfId="38173" xr:uid="{98FC9925-4AF6-45BB-A8C5-44C595D9E0D1}"/>
    <cellStyle name="Nota 3 8 13" xfId="22353" xr:uid="{B7133FF2-5EFE-4485-8021-CBDAA3ED6B9F}"/>
    <cellStyle name="Nota 3 8 13 2" xfId="38174" xr:uid="{E2B437D9-D3D5-497C-8CB6-E9B510001BDA}"/>
    <cellStyle name="Nota 3 8 14" xfId="22354" xr:uid="{B9C101E8-4951-4540-B8C1-639D9F34B29F}"/>
    <cellStyle name="Nota 3 8 14 2" xfId="38175" xr:uid="{5F9144A1-67B0-43E2-AF01-A9D0E9C95244}"/>
    <cellStyle name="Nota 3 8 15" xfId="22355" xr:uid="{AB2BE9A8-77EC-4F0D-8F97-51581C76716B}"/>
    <cellStyle name="Nota 3 8 15 2" xfId="38176" xr:uid="{E85E7DCE-8DC8-46BB-8256-D1E0A8FE238A}"/>
    <cellStyle name="Nota 3 8 16" xfId="38170" xr:uid="{94FF1FCD-16F6-4C3D-A910-4621902E7F5D}"/>
    <cellStyle name="Nota 3 8 2" xfId="22356" xr:uid="{3E74C057-8492-4728-BA09-491060A8B343}"/>
    <cellStyle name="Nota 3 8 2 2" xfId="38177" xr:uid="{AB83A847-3168-4750-AD37-94849EAC9E4E}"/>
    <cellStyle name="Nota 3 8 3" xfId="22357" xr:uid="{52A39483-6980-4D2E-9708-E374792D1F83}"/>
    <cellStyle name="Nota 3 8 3 2" xfId="38178" xr:uid="{328708EF-F56C-424F-9126-D6C25BA6C63F}"/>
    <cellStyle name="Nota 3 8 4" xfId="22358" xr:uid="{3B756915-E5DC-4313-A8C9-090029D6D646}"/>
    <cellStyle name="Nota 3 8 4 2" xfId="38179" xr:uid="{ED24F8AC-10EE-4B1B-9BAF-AFEF4D4BFCAB}"/>
    <cellStyle name="Nota 3 8 5" xfId="22359" xr:uid="{5DD9A099-29C1-4664-835A-31DFD8611910}"/>
    <cellStyle name="Nota 3 8 5 2" xfId="38180" xr:uid="{3582B5B6-173B-4910-B17C-90E05A0AE99C}"/>
    <cellStyle name="Nota 3 8 6" xfId="22360" xr:uid="{7ACBB893-DC93-4DE0-A0F4-B295EE088099}"/>
    <cellStyle name="Nota 3 8 6 2" xfId="38181" xr:uid="{0DB8E0FE-66F3-4C72-B52E-1DE5A0AC3467}"/>
    <cellStyle name="Nota 3 8 7" xfId="22361" xr:uid="{9BCACA85-8F37-491C-AEC7-696D32364E10}"/>
    <cellStyle name="Nota 3 8 7 2" xfId="38182" xr:uid="{0D736BE4-4EC4-4400-97A9-CDA01F9102ED}"/>
    <cellStyle name="Nota 3 8 8" xfId="22362" xr:uid="{9C7AF059-681E-4B05-B072-CFFD6F084F09}"/>
    <cellStyle name="Nota 3 8 8 2" xfId="38183" xr:uid="{641B51AC-2050-498D-852D-42942102E285}"/>
    <cellStyle name="Nota 3 8 9" xfId="22363" xr:uid="{2775EA85-8CBE-4405-A209-2216031A33C3}"/>
    <cellStyle name="Nota 3 8 9 2" xfId="38184" xr:uid="{FD2FA702-3B1A-4D5B-AA87-CB6FC5BD4EB8}"/>
    <cellStyle name="Nota 3 9" xfId="22364" xr:uid="{5B731FD5-4754-4925-BD49-A22516F324C7}"/>
    <cellStyle name="Nota 3 9 10" xfId="22365" xr:uid="{E1C25685-A334-4FEE-AF8B-E35E2BFBE3E2}"/>
    <cellStyle name="Nota 3 9 10 2" xfId="38186" xr:uid="{ED41457B-21DF-4626-8A04-04A448A60EEE}"/>
    <cellStyle name="Nota 3 9 11" xfId="22366" xr:uid="{42633B6E-AC27-4413-A95B-BA073B13F991}"/>
    <cellStyle name="Nota 3 9 11 2" xfId="38187" xr:uid="{D0E18837-C2C9-4F9A-83DA-0D284E94D6B7}"/>
    <cellStyle name="Nota 3 9 12" xfId="22367" xr:uid="{7F595257-7E7D-4B0D-A55A-06AA916E5123}"/>
    <cellStyle name="Nota 3 9 12 2" xfId="38188" xr:uid="{8E30B79A-2C6E-4851-88EA-2F15FD65856C}"/>
    <cellStyle name="Nota 3 9 13" xfId="22368" xr:uid="{703D5CB2-5F7F-4725-ADB6-54DF4A7CB510}"/>
    <cellStyle name="Nota 3 9 13 2" xfId="38189" xr:uid="{CF871B7C-9A1E-4C44-A893-B8CC16A8FD24}"/>
    <cellStyle name="Nota 3 9 14" xfId="22369" xr:uid="{5A13A462-B415-403B-88E2-BA803B957BC0}"/>
    <cellStyle name="Nota 3 9 14 2" xfId="38190" xr:uid="{AD4C30A2-0980-4926-B875-6A952198BE02}"/>
    <cellStyle name="Nota 3 9 15" xfId="22370" xr:uid="{8625056D-55F7-4B41-8333-A9971BB82174}"/>
    <cellStyle name="Nota 3 9 15 2" xfId="38191" xr:uid="{297446B0-930B-4624-BEC3-C0870E8363E7}"/>
    <cellStyle name="Nota 3 9 16" xfId="38185" xr:uid="{224561A7-D405-4531-B125-E87961947781}"/>
    <cellStyle name="Nota 3 9 2" xfId="22371" xr:uid="{CE69688B-A4A6-432B-9759-7ADC2EAB1E1E}"/>
    <cellStyle name="Nota 3 9 2 2" xfId="38192" xr:uid="{8CD6BBAE-F8E9-437C-9244-81F2391E1C9F}"/>
    <cellStyle name="Nota 3 9 3" xfId="22372" xr:uid="{89A5D1B2-765D-4FB2-917D-97AD523ABE3F}"/>
    <cellStyle name="Nota 3 9 3 2" xfId="38193" xr:uid="{6FD42ABA-65B9-4EF9-86D6-41032E3B298E}"/>
    <cellStyle name="Nota 3 9 4" xfId="22373" xr:uid="{EA6CAED7-112E-4E55-BDF8-8E2CEE70EEBC}"/>
    <cellStyle name="Nota 3 9 4 2" xfId="38194" xr:uid="{83BAADC5-6D88-418D-8F26-CC417E9EB557}"/>
    <cellStyle name="Nota 3 9 5" xfId="22374" xr:uid="{1C29102F-784A-4CAF-976B-AA78B35CF0C5}"/>
    <cellStyle name="Nota 3 9 5 2" xfId="38195" xr:uid="{829C6921-7031-4221-BCD7-8A317EBEDBF9}"/>
    <cellStyle name="Nota 3 9 6" xfId="22375" xr:uid="{5C05933E-2395-4110-9B9D-EA882762EEA9}"/>
    <cellStyle name="Nota 3 9 6 2" xfId="38196" xr:uid="{0FDC2C1A-C8D5-464A-93C7-AF878980BB68}"/>
    <cellStyle name="Nota 3 9 7" xfId="22376" xr:uid="{167846E7-A058-4373-849D-EA818D883925}"/>
    <cellStyle name="Nota 3 9 7 2" xfId="38197" xr:uid="{3712F7FF-389D-429A-9C14-C56CA9A108A3}"/>
    <cellStyle name="Nota 3 9 8" xfId="22377" xr:uid="{AC5B42BF-222C-448D-8A36-8A4349E910DC}"/>
    <cellStyle name="Nota 3 9 8 2" xfId="38198" xr:uid="{09AADD33-213E-4EE9-AFD1-F60F966F3507}"/>
    <cellStyle name="Nota 3 9 9" xfId="22378" xr:uid="{8C626E2E-7788-44FC-88A3-96B7BE332105}"/>
    <cellStyle name="Nota 3 9 9 2" xfId="38199" xr:uid="{8BC2F048-67A7-452E-AFD9-3C195102E8E0}"/>
    <cellStyle name="Nota 30" xfId="22379" xr:uid="{2BE7E042-31A2-4D4E-AC44-AA3B85205B21}"/>
    <cellStyle name="Nota 30 2" xfId="38200" xr:uid="{6D1629D2-E1F4-478F-BD61-8E9C6364009E}"/>
    <cellStyle name="Nota 31" xfId="22380" xr:uid="{854A6DB1-048F-4080-AFEB-103D9C5F5FAD}"/>
    <cellStyle name="Nota 31 2" xfId="38201" xr:uid="{1BBEAD42-11FA-479C-9B30-7B6F399CBF21}"/>
    <cellStyle name="Nota 32" xfId="22381" xr:uid="{B1F8CA45-DF55-4411-946F-9A0E3B4EF432}"/>
    <cellStyle name="Nota 32 2" xfId="38202" xr:uid="{C74BE100-1632-44A1-BF33-74E783722151}"/>
    <cellStyle name="Nota 33" xfId="22382" xr:uid="{227BBA81-9B8C-435D-BEB1-496056E8F18B}"/>
    <cellStyle name="Nota 33 10" xfId="22383" xr:uid="{CA264C3F-4422-4F6D-9C77-C56F9B210B72}"/>
    <cellStyle name="Nota 33 10 2" xfId="38204" xr:uid="{741C3236-2853-4FAA-B486-E129A2FF5B03}"/>
    <cellStyle name="Nota 33 11" xfId="22384" xr:uid="{E915E216-FF1D-4FEF-904F-14E2F099782C}"/>
    <cellStyle name="Nota 33 11 2" xfId="38205" xr:uid="{1FC01C7F-219D-4804-A222-5B10C29848D4}"/>
    <cellStyle name="Nota 33 12" xfId="22385" xr:uid="{2A152062-D6FD-40A3-B80E-9B18D115BDD8}"/>
    <cellStyle name="Nota 33 12 2" xfId="38206" xr:uid="{71ECEBAE-C30C-4835-BA2B-B6905A745E96}"/>
    <cellStyle name="Nota 33 13" xfId="22386" xr:uid="{23B76546-53BE-41A0-8413-98BC314AAFAF}"/>
    <cellStyle name="Nota 33 13 2" xfId="38207" xr:uid="{21CC15A6-5D49-410D-BAA5-D945E8FB4AEE}"/>
    <cellStyle name="Nota 33 14" xfId="22387" xr:uid="{FDDD7F80-5A21-4D1A-8F29-53A8E849647F}"/>
    <cellStyle name="Nota 33 14 2" xfId="38208" xr:uid="{1A771487-EEA1-4940-9B3A-77549EF95526}"/>
    <cellStyle name="Nota 33 15" xfId="22388" xr:uid="{46E518E5-AB2A-4167-85B7-1F7F1090DB94}"/>
    <cellStyle name="Nota 33 15 2" xfId="38209" xr:uid="{B4CDFEC7-D510-46A4-89FF-2A3A292A7B7E}"/>
    <cellStyle name="Nota 33 16" xfId="38203" xr:uid="{CADE1AC7-4B42-4C4E-87DC-4D0A46222504}"/>
    <cellStyle name="Nota 33 2" xfId="22389" xr:uid="{D1D265C7-52F8-472D-8FE1-93AE7483D2B6}"/>
    <cellStyle name="Nota 33 2 2" xfId="38210" xr:uid="{34F26B73-0BE8-49DA-98F8-F4076F8CECC1}"/>
    <cellStyle name="Nota 33 3" xfId="22390" xr:uid="{0BD93316-4CA8-4D0E-A124-3121A9D7FFB5}"/>
    <cellStyle name="Nota 33 3 2" xfId="38211" xr:uid="{3C5A5E94-5156-4092-A0D2-F328C998CE12}"/>
    <cellStyle name="Nota 33 4" xfId="22391" xr:uid="{0BB9F99D-E41F-44EB-A030-2492B6227A3B}"/>
    <cellStyle name="Nota 33 4 2" xfId="38212" xr:uid="{61FC2A7E-ED47-4692-9BC4-3C5F2853DE67}"/>
    <cellStyle name="Nota 33 5" xfId="22392" xr:uid="{02FB96D5-B8CF-41E9-8E34-981C5D083370}"/>
    <cellStyle name="Nota 33 5 2" xfId="38213" xr:uid="{1E22987E-F2A9-4A1A-8D41-D58A8BFBC0A5}"/>
    <cellStyle name="Nota 33 6" xfId="22393" xr:uid="{36745016-6D53-4F3E-806E-55791584B5E9}"/>
    <cellStyle name="Nota 33 6 2" xfId="38214" xr:uid="{0D409909-1CC0-4A01-A265-7E85B6DCE63E}"/>
    <cellStyle name="Nota 33 7" xfId="22394" xr:uid="{B656E037-DB9B-46A9-96EB-28E3F299F3E4}"/>
    <cellStyle name="Nota 33 7 2" xfId="38215" xr:uid="{0467714C-E2A5-429E-B185-AD77A1B68F67}"/>
    <cellStyle name="Nota 33 8" xfId="22395" xr:uid="{1FE12155-08CF-4A36-871A-A0B23A603115}"/>
    <cellStyle name="Nota 33 8 2" xfId="38216" xr:uid="{2998259E-3DA6-4509-A83F-98B2DCA68E95}"/>
    <cellStyle name="Nota 33 9" xfId="22396" xr:uid="{ED8AC5A7-6E05-4D60-9B5B-6D5C06AC424F}"/>
    <cellStyle name="Nota 33 9 2" xfId="38217" xr:uid="{C4C77A7D-2949-48C1-B221-9627098F991A}"/>
    <cellStyle name="Nota 34" xfId="22397" xr:uid="{98F3CD19-4759-4E68-93FB-D4090968E3A6}"/>
    <cellStyle name="Nota 34 2" xfId="38218" xr:uid="{8FC23F1D-BBC9-4F14-9B35-FA90EF38CBF8}"/>
    <cellStyle name="Nota 35" xfId="22398" xr:uid="{EED1F30F-BA38-4D83-A388-A8DEC3B0A143}"/>
    <cellStyle name="Nota 35 2" xfId="38219" xr:uid="{2B31EF13-D82A-4E10-B0F2-CE1B652E70FC}"/>
    <cellStyle name="Nota 36" xfId="22399" xr:uid="{132DD02F-E7E3-4C33-B458-CC3913BA813C}"/>
    <cellStyle name="Nota 36 2" xfId="38220" xr:uid="{A97A5A2E-04A1-41B8-98EF-619D1047BC30}"/>
    <cellStyle name="Nota 37" xfId="22400" xr:uid="{25011941-00EC-4FF1-9B12-D775404C7E8E}"/>
    <cellStyle name="Nota 37 2" xfId="38221" xr:uid="{C42F3C7B-E208-4191-A5E7-2D30420DF572}"/>
    <cellStyle name="Nota 38" xfId="22401" xr:uid="{0C25F964-65EF-41B4-B876-A5E2D427616A}"/>
    <cellStyle name="Nota 38 2" xfId="38222" xr:uid="{D1A4482C-777C-428B-9DBF-748D178E1332}"/>
    <cellStyle name="Nota 39" xfId="22402" xr:uid="{D70A929D-6C7C-45E3-8327-4526F48F4539}"/>
    <cellStyle name="Nota 39 2" xfId="38223" xr:uid="{845BB053-E077-4FD2-9381-B4D60DE3C578}"/>
    <cellStyle name="Nota 4" xfId="22403" xr:uid="{AD365F74-2528-42D4-A04D-25E1F9B8932B}"/>
    <cellStyle name="Nota 4 10" xfId="22404" xr:uid="{3720F67F-9217-421F-A114-30FBA0C6E3B8}"/>
    <cellStyle name="Nota 4 10 10" xfId="22405" xr:uid="{9C6CC771-9C90-4E27-A9A0-7F7C011A41DA}"/>
    <cellStyle name="Nota 4 10 10 2" xfId="38225" xr:uid="{12BE0825-6CBA-45AF-AFE6-11DADD7BFD52}"/>
    <cellStyle name="Nota 4 10 11" xfId="22406" xr:uid="{EC382E87-E089-40FF-85D0-60B92E5DCCE0}"/>
    <cellStyle name="Nota 4 10 11 2" xfId="38226" xr:uid="{9678B79C-87A3-4075-A8AA-08187EF774CE}"/>
    <cellStyle name="Nota 4 10 12" xfId="22407" xr:uid="{9E158540-D255-40F1-98E0-6A8D9663EA7B}"/>
    <cellStyle name="Nota 4 10 12 2" xfId="38227" xr:uid="{5F2E4746-E658-420D-8120-E8A25DB304B9}"/>
    <cellStyle name="Nota 4 10 13" xfId="22408" xr:uid="{CD91B53D-04D9-4CDE-AF27-A8EC706841D9}"/>
    <cellStyle name="Nota 4 10 13 2" xfId="38228" xr:uid="{8FED6525-96CA-4319-9AEC-FCB07EBDA82A}"/>
    <cellStyle name="Nota 4 10 14" xfId="22409" xr:uid="{9AE4B88A-8212-4F19-A602-96D090582200}"/>
    <cellStyle name="Nota 4 10 14 2" xfId="38229" xr:uid="{37818EEA-D158-444C-BFC1-4F616A9D3395}"/>
    <cellStyle name="Nota 4 10 15" xfId="22410" xr:uid="{D2FA5DFF-6488-4012-8E2D-54745D0DB62A}"/>
    <cellStyle name="Nota 4 10 15 2" xfId="38230" xr:uid="{EBD7A86F-0DC2-4E55-BCA0-65F3A56D90C7}"/>
    <cellStyle name="Nota 4 10 16" xfId="38224" xr:uid="{6A38CFE0-EF29-4586-BDDD-5A1417AD28F3}"/>
    <cellStyle name="Nota 4 10 2" xfId="22411" xr:uid="{0B5C1FDA-186B-4C33-8DE9-1A33B82B5A2F}"/>
    <cellStyle name="Nota 4 10 2 2" xfId="38231" xr:uid="{E08F92C5-BD7C-4906-A153-0A3BE2F14F62}"/>
    <cellStyle name="Nota 4 10 3" xfId="22412" xr:uid="{A3504F7E-0725-4C0E-8DAD-421A4ACE0797}"/>
    <cellStyle name="Nota 4 10 3 2" xfId="38232" xr:uid="{4C2EB29F-8219-4052-B51E-BE5B5776A3DA}"/>
    <cellStyle name="Nota 4 10 4" xfId="22413" xr:uid="{28B06FC1-3F2F-4DE5-93C4-026DC6F27821}"/>
    <cellStyle name="Nota 4 10 4 2" xfId="38233" xr:uid="{A8A0A749-8A7F-4BA2-9F5C-C2F167146D30}"/>
    <cellStyle name="Nota 4 10 5" xfId="22414" xr:uid="{D4EE1AC3-D77C-4FA2-A7EC-CB2209D775E6}"/>
    <cellStyle name="Nota 4 10 5 2" xfId="38234" xr:uid="{CCB9BA64-62E9-48EE-8BF5-842C582FE6F4}"/>
    <cellStyle name="Nota 4 10 6" xfId="22415" xr:uid="{7D5C1AD0-AAA1-4EE5-A5DE-EFEF6E05F9F5}"/>
    <cellStyle name="Nota 4 10 6 2" xfId="38235" xr:uid="{8337CB24-A145-44FB-8FAA-059D97B490B0}"/>
    <cellStyle name="Nota 4 10 7" xfId="22416" xr:uid="{28A16F09-57CA-4772-A1A4-A20B3A19A2A0}"/>
    <cellStyle name="Nota 4 10 7 2" xfId="38236" xr:uid="{BFAFC80B-D474-4384-9E90-545546BDA4C9}"/>
    <cellStyle name="Nota 4 10 8" xfId="22417" xr:uid="{263F3622-561F-475D-9619-5C740A4EFC0E}"/>
    <cellStyle name="Nota 4 10 8 2" xfId="38237" xr:uid="{D762FD47-3459-4642-ACDA-92B3658F2060}"/>
    <cellStyle name="Nota 4 10 9" xfId="22418" xr:uid="{147E94CA-C332-47D4-8BFF-5F1AA1EE5F8F}"/>
    <cellStyle name="Nota 4 10 9 2" xfId="38238" xr:uid="{ED8F395D-B68C-4CC3-9904-E7C6BC9930B7}"/>
    <cellStyle name="Nota 4 11" xfId="22419" xr:uid="{EFC22E90-7026-4E7F-9E21-83320278EDD4}"/>
    <cellStyle name="Nota 4 11 10" xfId="22420" xr:uid="{78522566-488B-48D9-A69C-586869468D7F}"/>
    <cellStyle name="Nota 4 11 10 2" xfId="38240" xr:uid="{163AB1F7-EB17-4CDB-8B52-0BBC1218CE64}"/>
    <cellStyle name="Nota 4 11 11" xfId="22421" xr:uid="{91C08101-16DA-439B-9498-5E1169137321}"/>
    <cellStyle name="Nota 4 11 11 2" xfId="38241" xr:uid="{686BC041-74AC-49E6-8EB5-1059D96A5F8C}"/>
    <cellStyle name="Nota 4 11 12" xfId="22422" xr:uid="{026D66E8-57F7-49DE-A265-9BA4E5683E5F}"/>
    <cellStyle name="Nota 4 11 12 2" xfId="38242" xr:uid="{A9D74E7F-32DD-432A-A3B2-02248FD9531B}"/>
    <cellStyle name="Nota 4 11 13" xfId="22423" xr:uid="{E7D41453-575A-4D10-B100-6592618D409D}"/>
    <cellStyle name="Nota 4 11 13 2" xfId="38243" xr:uid="{C4B9AD27-6E7C-46EE-ABD9-2E7C58CED824}"/>
    <cellStyle name="Nota 4 11 14" xfId="22424" xr:uid="{0C162991-E4FF-4A57-82AE-8932DF89EAE6}"/>
    <cellStyle name="Nota 4 11 14 2" xfId="38244" xr:uid="{83DC379D-E693-4011-89B2-2FA166568B0D}"/>
    <cellStyle name="Nota 4 11 15" xfId="22425" xr:uid="{791FA049-C6CA-458E-8337-4C1AFBD0DBBC}"/>
    <cellStyle name="Nota 4 11 15 2" xfId="38245" xr:uid="{6024F148-D243-4FBF-9653-A196617EF39A}"/>
    <cellStyle name="Nota 4 11 16" xfId="38239" xr:uid="{B35F47C0-90EF-44D9-B349-AD084D5A79FA}"/>
    <cellStyle name="Nota 4 11 2" xfId="22426" xr:uid="{7FE81149-C2D0-4B48-926D-D23700308F42}"/>
    <cellStyle name="Nota 4 11 2 2" xfId="38246" xr:uid="{BBEE3BDA-5E72-4173-9BF1-42E7E3A0054E}"/>
    <cellStyle name="Nota 4 11 3" xfId="22427" xr:uid="{78FE2058-4570-4F1B-B8F9-B45A225B95D8}"/>
    <cellStyle name="Nota 4 11 3 2" xfId="38247" xr:uid="{CD72C07C-A963-460C-868D-57B791F3CD7E}"/>
    <cellStyle name="Nota 4 11 4" xfId="22428" xr:uid="{6106013C-610A-494F-9053-D97E69D9BA23}"/>
    <cellStyle name="Nota 4 11 4 2" xfId="38248" xr:uid="{D2EE1D13-3337-465F-8965-29BAB14FDED0}"/>
    <cellStyle name="Nota 4 11 5" xfId="22429" xr:uid="{E6FC244D-10E3-40A7-BF27-CF5D364A37B7}"/>
    <cellStyle name="Nota 4 11 5 2" xfId="38249" xr:uid="{2AAC936D-C2B2-4740-97D7-36DEB62564DB}"/>
    <cellStyle name="Nota 4 11 6" xfId="22430" xr:uid="{D74FE6BE-A0F2-4C13-9A36-B4ACC72D9BC3}"/>
    <cellStyle name="Nota 4 11 6 2" xfId="38250" xr:uid="{F253EDB5-0A6E-44AB-8185-8BD2938863D4}"/>
    <cellStyle name="Nota 4 11 7" xfId="22431" xr:uid="{6062C8F5-2C76-4E28-AC6C-EDD45AC471CC}"/>
    <cellStyle name="Nota 4 11 7 2" xfId="38251" xr:uid="{37BE6773-9B60-4676-8A77-A4E6D63BC96B}"/>
    <cellStyle name="Nota 4 11 8" xfId="22432" xr:uid="{1A812972-6F55-454A-B65C-4861BCF75A5E}"/>
    <cellStyle name="Nota 4 11 8 2" xfId="38252" xr:uid="{3AC55F84-99A7-42A5-B903-E9C7213633E4}"/>
    <cellStyle name="Nota 4 11 9" xfId="22433" xr:uid="{716EEA79-F3D9-4D28-9DF8-46FA199B08DC}"/>
    <cellStyle name="Nota 4 11 9 2" xfId="38253" xr:uid="{6AA15601-99AD-454B-AC46-5924DB887FEC}"/>
    <cellStyle name="Nota 4 12" xfId="40860" xr:uid="{28F207A0-A66C-4ECB-BC77-89593E51DA83}"/>
    <cellStyle name="Nota 4 2" xfId="22434" xr:uid="{EB155BB4-D144-4229-9937-42A9F2629109}"/>
    <cellStyle name="Nota 4 2 2" xfId="29274" xr:uid="{FF6A7B6E-5435-4410-8270-627303B0A351}"/>
    <cellStyle name="Nota 4 2 2 2" xfId="40861" xr:uid="{DD52182A-ADF2-4845-AEB2-6147A7C47A42}"/>
    <cellStyle name="Nota 4 3" xfId="22435" xr:uid="{40213731-D011-415E-B5C0-61E9C7156336}"/>
    <cellStyle name="Nota 4 3 2" xfId="29275" xr:uid="{1A8208A5-FDFE-4C67-B4DC-951A25061479}"/>
    <cellStyle name="Nota 4 3 2 2" xfId="40862" xr:uid="{0DD32E59-B82D-4749-8B10-299E4D678A4E}"/>
    <cellStyle name="Nota 4 4" xfId="22436" xr:uid="{1151861C-0F72-4EFB-9512-15AE770DCEA7}"/>
    <cellStyle name="Nota 4 4 2" xfId="29276" xr:uid="{210C8ED3-FC81-410F-BB8B-93066EF83F9F}"/>
    <cellStyle name="Nota 4 4 2 2" xfId="40863" xr:uid="{3BCA60A5-5099-4C6C-BA22-721A3B259D13}"/>
    <cellStyle name="Nota 4 5" xfId="22437" xr:uid="{ACE34128-3D53-4D22-A20A-F5EE6DB0859B}"/>
    <cellStyle name="Nota 4 5 2" xfId="29277" xr:uid="{45E8F9DB-95C6-4748-9E50-DA4C8C720BAC}"/>
    <cellStyle name="Nota 4 6" xfId="22438" xr:uid="{64B6824E-0DDE-495A-976F-661915813728}"/>
    <cellStyle name="Nota 4 6 2" xfId="29278" xr:uid="{509FEFBE-0479-4049-8937-81A75871BD37}"/>
    <cellStyle name="Nota 4 7" xfId="22439" xr:uid="{954E7051-F7C4-4DC6-A499-AF775473909A}"/>
    <cellStyle name="Nota 4 7 2" xfId="29279" xr:uid="{FBB84F34-46B2-4B83-8447-82A730959D08}"/>
    <cellStyle name="Nota 4 8" xfId="22440" xr:uid="{D99DD43E-6767-49EE-B2BE-E044CBE1E134}"/>
    <cellStyle name="Nota 4 8 10" xfId="22441" xr:uid="{E240EAE6-264F-4FB9-A92B-30F9AFFB9A87}"/>
    <cellStyle name="Nota 4 8 10 2" xfId="38255" xr:uid="{8BA88E4D-FB89-4CD3-B5FD-A95A47438F96}"/>
    <cellStyle name="Nota 4 8 11" xfId="22442" xr:uid="{A84A8F70-1A6D-4379-8AAC-E9370035D3DA}"/>
    <cellStyle name="Nota 4 8 11 2" xfId="38256" xr:uid="{984A486E-BF38-474D-AC8B-6FB22CD1956C}"/>
    <cellStyle name="Nota 4 8 12" xfId="22443" xr:uid="{8207708A-8B9F-4FFF-ACAD-005F8B032EFE}"/>
    <cellStyle name="Nota 4 8 12 2" xfId="38257" xr:uid="{8F8DD73C-228F-460A-B6E0-D09CFCCFD188}"/>
    <cellStyle name="Nota 4 8 13" xfId="22444" xr:uid="{63A76F1C-2EAC-4134-BA84-682E68623211}"/>
    <cellStyle name="Nota 4 8 13 2" xfId="38258" xr:uid="{CB42C442-5AA4-4919-859C-DDDE28C60936}"/>
    <cellStyle name="Nota 4 8 14" xfId="22445" xr:uid="{F9347358-49C2-4C35-9E8A-188EAE5401F5}"/>
    <cellStyle name="Nota 4 8 14 2" xfId="38259" xr:uid="{922FD869-7957-4BA2-B206-FF14F78C91E7}"/>
    <cellStyle name="Nota 4 8 15" xfId="22446" xr:uid="{4FD927AF-8E70-4F25-86DE-6BE4A84F6CC5}"/>
    <cellStyle name="Nota 4 8 15 2" xfId="38260" xr:uid="{684824F4-DABB-494C-9004-5778901C35D7}"/>
    <cellStyle name="Nota 4 8 16" xfId="38254" xr:uid="{5C9B7754-B68F-4E5F-B5E3-2F42ADF1654E}"/>
    <cellStyle name="Nota 4 8 2" xfId="22447" xr:uid="{FFF17FB2-BEF9-4480-AE48-CFE28C78C0F5}"/>
    <cellStyle name="Nota 4 8 2 2" xfId="38261" xr:uid="{6274B524-C120-4908-8CA2-00C24427AD5F}"/>
    <cellStyle name="Nota 4 8 3" xfId="22448" xr:uid="{A626A8CE-3004-4AC9-B9E3-623D3BF6BD7D}"/>
    <cellStyle name="Nota 4 8 3 2" xfId="38262" xr:uid="{07DD5E4E-2E72-43AA-B0C5-F0C07AD6AB73}"/>
    <cellStyle name="Nota 4 8 4" xfId="22449" xr:uid="{AAA30449-1FFD-4513-B9C8-F91E576F9019}"/>
    <cellStyle name="Nota 4 8 4 2" xfId="38263" xr:uid="{6272E257-339B-4797-921E-5BB50C8E5D89}"/>
    <cellStyle name="Nota 4 8 5" xfId="22450" xr:uid="{94E64432-786D-42E3-A9A9-D528C49E8BB1}"/>
    <cellStyle name="Nota 4 8 5 2" xfId="38264" xr:uid="{A4AE3D56-E511-4C14-8F3F-89D65DF10C57}"/>
    <cellStyle name="Nota 4 8 6" xfId="22451" xr:uid="{242BD3C9-5FA7-4301-887F-2198E3613771}"/>
    <cellStyle name="Nota 4 8 6 2" xfId="38265" xr:uid="{0E241070-060A-4AF8-8CAC-1EFA60587DC9}"/>
    <cellStyle name="Nota 4 8 7" xfId="22452" xr:uid="{E5389DB7-FFDF-40D8-9076-40861474B1BE}"/>
    <cellStyle name="Nota 4 8 7 2" xfId="38266" xr:uid="{97ADD0B5-77E9-495E-BCC5-9D0C24A4EF8B}"/>
    <cellStyle name="Nota 4 8 8" xfId="22453" xr:uid="{0A9F8226-6C49-4746-AD79-A3A51A779F06}"/>
    <cellStyle name="Nota 4 8 8 2" xfId="38267" xr:uid="{D820160F-A862-401D-BDDC-BBD4D79B95A5}"/>
    <cellStyle name="Nota 4 8 9" xfId="22454" xr:uid="{5640BBF8-9554-407F-9C16-ED8EC799304C}"/>
    <cellStyle name="Nota 4 8 9 2" xfId="38268" xr:uid="{709FE115-3887-437E-A202-BD687A56FBA8}"/>
    <cellStyle name="Nota 4 9" xfId="22455" xr:uid="{F7D86D48-31DE-4F89-AE3B-21CA8C08E844}"/>
    <cellStyle name="Nota 4 9 10" xfId="22456" xr:uid="{3693CB50-6ACA-4FAA-B7B2-1306CEBFEAF5}"/>
    <cellStyle name="Nota 4 9 10 2" xfId="38270" xr:uid="{A23FBE98-38EF-4D9E-95FE-2B3AB4B4E03A}"/>
    <cellStyle name="Nota 4 9 11" xfId="22457" xr:uid="{3C62A70A-DECC-4F2A-ABE8-58206E0CEE45}"/>
    <cellStyle name="Nota 4 9 11 2" xfId="38271" xr:uid="{C85F5B40-8441-47CF-9931-069DFB2FFB7F}"/>
    <cellStyle name="Nota 4 9 12" xfId="22458" xr:uid="{3A32A540-5678-40C9-BE36-8136BEDD00A9}"/>
    <cellStyle name="Nota 4 9 12 2" xfId="38272" xr:uid="{A6E92BE7-D6EA-4D5E-80CA-22C6D0E8045F}"/>
    <cellStyle name="Nota 4 9 13" xfId="22459" xr:uid="{B4FD3FF7-F4F4-44A0-B7F0-5AA83C401867}"/>
    <cellStyle name="Nota 4 9 13 2" xfId="38273" xr:uid="{F235E93F-990F-4A35-87A3-9A3C63C6F2FF}"/>
    <cellStyle name="Nota 4 9 14" xfId="22460" xr:uid="{2479C56E-6324-40E9-9174-DAE5E435B263}"/>
    <cellStyle name="Nota 4 9 14 2" xfId="38274" xr:uid="{61EC23A1-E7C0-48C2-A897-828399B13AE3}"/>
    <cellStyle name="Nota 4 9 15" xfId="22461" xr:uid="{7280C2DB-5318-4CE9-BB14-635F5CDC3C2F}"/>
    <cellStyle name="Nota 4 9 15 2" xfId="38275" xr:uid="{BB08B0F7-A7FD-4F5E-9114-AA3C00846DE3}"/>
    <cellStyle name="Nota 4 9 16" xfId="38269" xr:uid="{C9EFB306-796D-42A9-954D-A9F614E0B439}"/>
    <cellStyle name="Nota 4 9 2" xfId="22462" xr:uid="{841FD45E-916F-4349-894C-5E212F139068}"/>
    <cellStyle name="Nota 4 9 2 2" xfId="38276" xr:uid="{2B1E7D22-F4CC-493E-96B7-1F711594BEB0}"/>
    <cellStyle name="Nota 4 9 3" xfId="22463" xr:uid="{D6E35244-014B-496A-816C-EE6654D42A2C}"/>
    <cellStyle name="Nota 4 9 3 2" xfId="38277" xr:uid="{5369ACDF-2B18-405A-A504-20BB22D1605C}"/>
    <cellStyle name="Nota 4 9 4" xfId="22464" xr:uid="{6EB3ACCD-DDB8-4472-B413-79B16401F7E7}"/>
    <cellStyle name="Nota 4 9 4 2" xfId="38278" xr:uid="{F2B142EC-9944-4018-B055-C245C5E5C058}"/>
    <cellStyle name="Nota 4 9 5" xfId="22465" xr:uid="{D3C38297-F2A3-4E18-B6C3-3E5BCFA73AAF}"/>
    <cellStyle name="Nota 4 9 5 2" xfId="38279" xr:uid="{B5295B0C-E7DA-4E35-9A5D-5B9C4678A81F}"/>
    <cellStyle name="Nota 4 9 6" xfId="22466" xr:uid="{D670F1EF-CE79-4923-940F-8B4ADA78DB59}"/>
    <cellStyle name="Nota 4 9 6 2" xfId="38280" xr:uid="{A9D2FDB8-9E50-443B-8424-CBACDCA684AB}"/>
    <cellStyle name="Nota 4 9 7" xfId="22467" xr:uid="{A0C5FD3D-2BFF-4D91-AD15-4FB05AF8219C}"/>
    <cellStyle name="Nota 4 9 7 2" xfId="38281" xr:uid="{AD507BC7-1930-4F04-A2ED-88487308CB39}"/>
    <cellStyle name="Nota 4 9 8" xfId="22468" xr:uid="{4DABD9D7-61E1-46CE-BDEC-43DC1D829926}"/>
    <cellStyle name="Nota 4 9 8 2" xfId="38282" xr:uid="{FE803EB9-D489-4EC1-903E-B88A2FD98E89}"/>
    <cellStyle name="Nota 4 9 9" xfId="22469" xr:uid="{B572E655-A190-4596-AB8A-67332E7494A7}"/>
    <cellStyle name="Nota 4 9 9 2" xfId="38283" xr:uid="{F6A2293D-9224-48AE-8EFD-849572C9810E}"/>
    <cellStyle name="Nota 40" xfId="22470" xr:uid="{30FB27F6-B781-4DD1-8CB1-EF05995CCF47}"/>
    <cellStyle name="Nota 40 2" xfId="38284" xr:uid="{DF20FE32-0820-4782-AAA0-2365153AC95F}"/>
    <cellStyle name="Nota 41" xfId="22471" xr:uid="{28A8F50C-FA64-434B-9AEC-BB0C2D1E8707}"/>
    <cellStyle name="Nota 41 2" xfId="38285" xr:uid="{A2F99432-A110-4155-AAF8-EC2694ADD1F0}"/>
    <cellStyle name="Nota 42" xfId="22472" xr:uid="{E6E7AB9A-D546-4909-9FE9-82B07620E2C5}"/>
    <cellStyle name="Nota 42 2" xfId="38286" xr:uid="{869F7101-A118-46C0-8541-4BCF593274E9}"/>
    <cellStyle name="Nota 43" xfId="22473" xr:uid="{BFD4F8DA-19A1-47D2-B849-DA4B50627073}"/>
    <cellStyle name="Nota 43 2" xfId="38287" xr:uid="{4F509DDE-02CA-4BA9-BE56-A1010EF06186}"/>
    <cellStyle name="Nota 44" xfId="22474" xr:uid="{E1268D0D-D13D-48FD-A7B2-DB7B3D5E24B8}"/>
    <cellStyle name="Nota 44 2" xfId="38288" xr:uid="{C63C6008-8DB6-4073-A6B2-22173D82F703}"/>
    <cellStyle name="Nota 45" xfId="22475" xr:uid="{809DA6AC-B773-476A-877A-BEE7005C5398}"/>
    <cellStyle name="Nota 45 2" xfId="38289" xr:uid="{C092B3A3-B795-4E32-813B-D2DCDF3BDE0B}"/>
    <cellStyle name="Nota 46" xfId="22476" xr:uid="{355237CC-4B94-4A0E-ABC2-7CA94D402548}"/>
    <cellStyle name="Nota 46 2" xfId="38290" xr:uid="{5136DE10-3DD1-42C0-A23D-763FE51906B1}"/>
    <cellStyle name="Nota 47" xfId="22477" xr:uid="{77BCA0DA-3D58-4362-AF18-044C2C3B50FF}"/>
    <cellStyle name="Nota 47 2" xfId="38291" xr:uid="{6A077FC9-F03E-4195-BE70-62F2189C9CBB}"/>
    <cellStyle name="Nota 48" xfId="22478" xr:uid="{B2538D5E-A93D-4764-A9D0-1CDDA621B1E3}"/>
    <cellStyle name="Nota 48 2" xfId="38292" xr:uid="{3B3B0358-21E3-4726-B920-7B1C4E894705}"/>
    <cellStyle name="Nota 49" xfId="22479" xr:uid="{08B21063-D68F-49F9-B64F-6D458DCDC0FD}"/>
    <cellStyle name="Nota 49 2" xfId="38293" xr:uid="{C625DBE4-DFA2-43E1-BF8C-E244D9E97BA0}"/>
    <cellStyle name="Nota 5" xfId="22480" xr:uid="{D195E86F-122C-4A7F-B5BF-B6A328D53238}"/>
    <cellStyle name="Nota 5 2" xfId="22481" xr:uid="{1F5BA1BF-64C5-4BD9-9D46-7EFBDC56EDE2}"/>
    <cellStyle name="Nota 5 2 2" xfId="29281" xr:uid="{699C30A5-DF15-47C9-B23A-589FF1B1B9B4}"/>
    <cellStyle name="Nota 5 3" xfId="22482" xr:uid="{DBD130C3-A478-4F4B-AD2C-542498312EA2}"/>
    <cellStyle name="Nota 5 3 2" xfId="29282" xr:uid="{5A8CEA9C-35EA-4D4D-BCCB-9E9F30AAAD09}"/>
    <cellStyle name="Nota 5 4" xfId="22483" xr:uid="{A7744E84-9BD3-4DB9-A378-ECAA83E06799}"/>
    <cellStyle name="Nota 5 4 2" xfId="29283" xr:uid="{B3F89CA5-EEE7-4C2B-80D7-52A7212E85CC}"/>
    <cellStyle name="Nota 5 5" xfId="29280" xr:uid="{B72655A8-484F-4281-BC28-1D5A5F769440}"/>
    <cellStyle name="Nota 5 5 2" xfId="40864" xr:uid="{BC0773C7-A4C4-49E8-A0D0-AC51BEBDFD45}"/>
    <cellStyle name="Nota 50" xfId="22484" xr:uid="{8185DEB8-3658-4E34-BDA7-5E7A3FC13FE4}"/>
    <cellStyle name="Nota 50 2" xfId="38294" xr:uid="{41D07F4A-DC68-4606-8F60-A5353B5FE173}"/>
    <cellStyle name="Nota 51" xfId="22485" xr:uid="{3149E9A2-D19C-4AAD-A58B-32E12A2EB28A}"/>
    <cellStyle name="Nota 51 2" xfId="38295" xr:uid="{703828ED-4E76-46FE-A186-DE49B988D35A}"/>
    <cellStyle name="Nota 52" xfId="22486" xr:uid="{03088F47-C8BE-4E1E-BBFC-571DEBEEF6D7}"/>
    <cellStyle name="Nota 52 2" xfId="38296" xr:uid="{FC00142E-2AB7-460C-90BA-7E92FA32ABE7}"/>
    <cellStyle name="Nota 53" xfId="22487" xr:uid="{F5505242-D48D-4D81-8C62-DA594C764169}"/>
    <cellStyle name="Nota 53 2" xfId="38297" xr:uid="{622B7016-96C3-4361-98B4-D7EA460FE52C}"/>
    <cellStyle name="Nota 54" xfId="22488" xr:uid="{0CC9EA7F-0780-4A5F-8154-F0EF6AA6F4E7}"/>
    <cellStyle name="Nota 54 10" xfId="22489" xr:uid="{BB5D04FE-4A98-4C18-93A5-28054B74C09B}"/>
    <cellStyle name="Nota 54 10 2" xfId="38299" xr:uid="{32217661-84E1-41B1-B102-BB99CACE0639}"/>
    <cellStyle name="Nota 54 11" xfId="22490" xr:uid="{56181AE1-EF23-4F77-AC40-25F473E0EA04}"/>
    <cellStyle name="Nota 54 11 2" xfId="38300" xr:uid="{5BB74AFD-D987-4688-86DD-BA6ED90955B3}"/>
    <cellStyle name="Nota 54 12" xfId="22491" xr:uid="{0F64DAC3-0E52-4E99-A692-5B833E6D9E27}"/>
    <cellStyle name="Nota 54 12 2" xfId="38301" xr:uid="{8AE32927-89ED-4664-BFF8-D200251A1495}"/>
    <cellStyle name="Nota 54 13" xfId="22492" xr:uid="{86449E45-617D-40D6-9B7D-FE0649BBE918}"/>
    <cellStyle name="Nota 54 13 2" xfId="38302" xr:uid="{5AC8B26E-EBFC-412A-B4ED-F98041F4C7EA}"/>
    <cellStyle name="Nota 54 14" xfId="22493" xr:uid="{963C612C-3676-4773-930F-0DDFD2E6AD42}"/>
    <cellStyle name="Nota 54 14 2" xfId="38303" xr:uid="{F25A288E-4027-45C5-AFAD-F9B3C1655DA3}"/>
    <cellStyle name="Nota 54 15" xfId="22494" xr:uid="{77CBB6E5-67A8-4258-8778-2AA15E3859AD}"/>
    <cellStyle name="Nota 54 15 2" xfId="38304" xr:uid="{0ACC5580-E565-4ED8-8FF8-1B63F33EE6B1}"/>
    <cellStyle name="Nota 54 16" xfId="38298" xr:uid="{BA5A8BF6-72DC-4D62-AF92-D7D49D04B81B}"/>
    <cellStyle name="Nota 54 2" xfId="22495" xr:uid="{71E3E19E-803F-44C2-82F2-CE5C78D7A544}"/>
    <cellStyle name="Nota 54 2 2" xfId="38305" xr:uid="{06FEF13D-BDAC-4F64-ABAC-9A1ED0F8B69A}"/>
    <cellStyle name="Nota 54 3" xfId="22496" xr:uid="{1820D8CB-B381-4799-A5D0-7A1D4B181FF3}"/>
    <cellStyle name="Nota 54 3 2" xfId="38306" xr:uid="{BC63A818-98CE-4080-9FA9-E1C06865C16F}"/>
    <cellStyle name="Nota 54 4" xfId="22497" xr:uid="{0449BE99-F030-44C3-96D2-083F1FEC3DEB}"/>
    <cellStyle name="Nota 54 4 2" xfId="38307" xr:uid="{5B252884-3F6A-424E-96F7-B14F6036CE43}"/>
    <cellStyle name="Nota 54 5" xfId="22498" xr:uid="{C193E934-8A76-4DF6-BEED-C4ED252621B9}"/>
    <cellStyle name="Nota 54 5 2" xfId="38308" xr:uid="{65286E57-A206-4F58-9638-F0CFD180FB92}"/>
    <cellStyle name="Nota 54 6" xfId="22499" xr:uid="{53AFE143-9F0B-44BB-B63D-7DD1AC93ADF6}"/>
    <cellStyle name="Nota 54 6 2" xfId="38309" xr:uid="{53FB4AE2-EBAE-48CC-8E27-98F2B8532B5E}"/>
    <cellStyle name="Nota 54 7" xfId="22500" xr:uid="{E8081347-E53F-41E5-B8AF-2A242B4AE703}"/>
    <cellStyle name="Nota 54 7 2" xfId="38310" xr:uid="{10A0C10C-28AC-46C2-962A-B3E21AE4D2CB}"/>
    <cellStyle name="Nota 54 8" xfId="22501" xr:uid="{157D6668-318C-42DD-A75C-7B4178497F62}"/>
    <cellStyle name="Nota 54 8 2" xfId="38311" xr:uid="{FDA02845-1903-4684-AF24-80C6B33499EC}"/>
    <cellStyle name="Nota 54 9" xfId="22502" xr:uid="{21FE3C7D-0BDC-477D-827A-B88E6CA85CF5}"/>
    <cellStyle name="Nota 54 9 2" xfId="38312" xr:uid="{8C3E8C9A-9829-4146-BFF3-5F2A6B4556C9}"/>
    <cellStyle name="Nota 55" xfId="22503" xr:uid="{F8E92823-047D-474F-8C5A-27F76109F3B4}"/>
    <cellStyle name="Nota 55 10" xfId="22504" xr:uid="{2ADAB45C-B712-4AD9-A345-5A5007416FCC}"/>
    <cellStyle name="Nota 55 10 2" xfId="38314" xr:uid="{43757BEA-A278-4154-868C-784E393A9BDB}"/>
    <cellStyle name="Nota 55 11" xfId="22505" xr:uid="{6F20C279-FFE2-414B-8F58-0EC904A04922}"/>
    <cellStyle name="Nota 55 11 2" xfId="38315" xr:uid="{29B014E4-C493-41BD-BC64-5AEC368A40DB}"/>
    <cellStyle name="Nota 55 12" xfId="22506" xr:uid="{54CA5490-D29E-4D0C-8E51-621B69F20E12}"/>
    <cellStyle name="Nota 55 12 2" xfId="38316" xr:uid="{875CB1E4-5794-42D9-81C0-E4F9460736AC}"/>
    <cellStyle name="Nota 55 13" xfId="22507" xr:uid="{F2E37E0C-92EA-48B0-B343-A10BD1ACCDF2}"/>
    <cellStyle name="Nota 55 13 2" xfId="38317" xr:uid="{6FED97BF-F624-4231-B3DF-2652FE86C509}"/>
    <cellStyle name="Nota 55 14" xfId="22508" xr:uid="{07AED809-3271-4F38-A09A-31F729BB320A}"/>
    <cellStyle name="Nota 55 14 2" xfId="38318" xr:uid="{44FA85F6-178D-41AF-AAD6-24AA7F5FC691}"/>
    <cellStyle name="Nota 55 15" xfId="22509" xr:uid="{937A7DAF-F57A-4508-A25B-F63FA26B9550}"/>
    <cellStyle name="Nota 55 15 2" xfId="38319" xr:uid="{4FB5CA60-6C8E-451A-978E-1164CBD8A927}"/>
    <cellStyle name="Nota 55 16" xfId="38313" xr:uid="{3342C20B-108D-4611-8C7D-4D3752AC4F38}"/>
    <cellStyle name="Nota 55 2" xfId="22510" xr:uid="{E158D102-B808-4685-97DA-D5F94B40EDA1}"/>
    <cellStyle name="Nota 55 2 2" xfId="38320" xr:uid="{7223980E-8905-4178-9FEC-F1799F87ACFD}"/>
    <cellStyle name="Nota 55 3" xfId="22511" xr:uid="{16272849-243E-48A8-8742-9C26D4FCBBFB}"/>
    <cellStyle name="Nota 55 3 2" xfId="38321" xr:uid="{6BAD30FE-B904-4CB1-8873-FB006B8C5756}"/>
    <cellStyle name="Nota 55 4" xfId="22512" xr:uid="{B7627C47-D6E7-4F25-BA67-FFA81A7D44AE}"/>
    <cellStyle name="Nota 55 4 2" xfId="38322" xr:uid="{1F45BEEC-7481-40A6-882A-87E0AD47D6C4}"/>
    <cellStyle name="Nota 55 5" xfId="22513" xr:uid="{35A9BCA5-D4E6-4F76-BF3F-09DB87A332DE}"/>
    <cellStyle name="Nota 55 5 2" xfId="38323" xr:uid="{4BA57F01-9E88-4224-8032-70D79BCF2BCA}"/>
    <cellStyle name="Nota 55 6" xfId="22514" xr:uid="{97F949EC-8E19-45E0-B9FA-6AB8D3D16549}"/>
    <cellStyle name="Nota 55 6 2" xfId="38324" xr:uid="{E0E42388-D643-4974-8DB1-C8CB730908B6}"/>
    <cellStyle name="Nota 55 7" xfId="22515" xr:uid="{6250C531-A58F-49F7-B87F-FFA48C5F523F}"/>
    <cellStyle name="Nota 55 7 2" xfId="38325" xr:uid="{3CB2E5B1-F174-49E3-9C4C-F0AB61596744}"/>
    <cellStyle name="Nota 55 8" xfId="22516" xr:uid="{E97851D2-A262-4C12-BC8A-7AA928DC4C4B}"/>
    <cellStyle name="Nota 55 8 2" xfId="38326" xr:uid="{519ECE7B-7EB6-466E-AB9B-843E8141231A}"/>
    <cellStyle name="Nota 55 9" xfId="22517" xr:uid="{4B5B231A-8AC2-4ACD-8F05-C91FDAF331BB}"/>
    <cellStyle name="Nota 55 9 2" xfId="38327" xr:uid="{79307F72-6072-4C20-89B3-F2A7587F2942}"/>
    <cellStyle name="Nota 56" xfId="22518" xr:uid="{178F0617-70A7-4CB9-8324-8E890D468279}"/>
    <cellStyle name="Nota 56 10" xfId="22519" xr:uid="{E814CB95-BE10-45E5-9344-23DA9F0C08D7}"/>
    <cellStyle name="Nota 56 10 2" xfId="38329" xr:uid="{E6F3AF6B-EE0B-417C-A33F-CF3276A0A374}"/>
    <cellStyle name="Nota 56 11" xfId="22520" xr:uid="{FAAF9CB8-2186-4D0F-8C0B-7D0609307B92}"/>
    <cellStyle name="Nota 56 11 2" xfId="38330" xr:uid="{968B187C-74D4-4298-9B4E-475D3ED44E10}"/>
    <cellStyle name="Nota 56 12" xfId="22521" xr:uid="{7B46248F-B441-4E38-B7AD-EBE33E555C32}"/>
    <cellStyle name="Nota 56 12 2" xfId="38331" xr:uid="{6B5AA7DA-F070-4B6F-B880-EC9737623D8E}"/>
    <cellStyle name="Nota 56 13" xfId="22522" xr:uid="{86BE5753-843E-42B8-AC17-EB142629E64B}"/>
    <cellStyle name="Nota 56 13 2" xfId="38332" xr:uid="{AE3F3F95-96C7-413E-8758-180E4FB56F0D}"/>
    <cellStyle name="Nota 56 14" xfId="22523" xr:uid="{3DCEBFA4-E9F0-4DD0-957F-CB974C684A10}"/>
    <cellStyle name="Nota 56 14 2" xfId="38333" xr:uid="{F7C825BF-CD13-45D8-80A7-02B4FE33F977}"/>
    <cellStyle name="Nota 56 15" xfId="22524" xr:uid="{CF5185D1-ED6F-4E35-9CCD-58C0CCFB6BD8}"/>
    <cellStyle name="Nota 56 15 2" xfId="38334" xr:uid="{988ECDF4-09B5-4EB7-9E8D-EAB4A75F2ED4}"/>
    <cellStyle name="Nota 56 16" xfId="38328" xr:uid="{AAF2ECE8-B078-41B1-AC6D-EC19DF8BF419}"/>
    <cellStyle name="Nota 56 2" xfId="22525" xr:uid="{B7E848B0-83FE-4123-8D4B-6F62BB0803E9}"/>
    <cellStyle name="Nota 56 2 2" xfId="38335" xr:uid="{11DFBF9A-B65C-4A11-B97C-5601073C9606}"/>
    <cellStyle name="Nota 56 3" xfId="22526" xr:uid="{1BA80ED5-7566-4B8C-B28B-89E3011223A5}"/>
    <cellStyle name="Nota 56 3 2" xfId="38336" xr:uid="{9EBBF8A3-4DFB-4E88-AB9C-6016BE65F820}"/>
    <cellStyle name="Nota 56 4" xfId="22527" xr:uid="{0EA20A96-465A-4E2B-A100-0981499DBBD6}"/>
    <cellStyle name="Nota 56 4 2" xfId="38337" xr:uid="{847D9CAF-C9CD-4CAD-8BA3-532E5013C551}"/>
    <cellStyle name="Nota 56 5" xfId="22528" xr:uid="{287F0E52-3B33-4648-B0CF-E51719009C66}"/>
    <cellStyle name="Nota 56 5 2" xfId="38338" xr:uid="{7CADF464-5414-4BD4-85B7-4F7318C65FC1}"/>
    <cellStyle name="Nota 56 6" xfId="22529" xr:uid="{56962CCC-1B86-45F1-96F5-9CA63A70E62D}"/>
    <cellStyle name="Nota 56 6 2" xfId="38339" xr:uid="{324410C3-4EA7-4992-BD45-42E31A853299}"/>
    <cellStyle name="Nota 56 7" xfId="22530" xr:uid="{C72E90FC-121D-47DB-AA48-BC021F4ED06D}"/>
    <cellStyle name="Nota 56 7 2" xfId="38340" xr:uid="{4BCEA8F4-8D6E-4E52-A88E-58FA1CC7F4B9}"/>
    <cellStyle name="Nota 56 8" xfId="22531" xr:uid="{6D3DC3AA-7ED8-4B80-A2F8-B5671F8758CD}"/>
    <cellStyle name="Nota 56 8 2" xfId="38341" xr:uid="{FED04780-8B06-45B1-AD51-42C5D4EA80F1}"/>
    <cellStyle name="Nota 56 9" xfId="22532" xr:uid="{49355FCE-6438-467F-AB6F-659FB61D7CB4}"/>
    <cellStyle name="Nota 56 9 2" xfId="38342" xr:uid="{72E6A0DC-012C-4333-84AC-8C01F274387C}"/>
    <cellStyle name="Nota 57" xfId="22533" xr:uid="{A2EFAF2E-8D3F-4237-B828-87AACD4220B3}"/>
    <cellStyle name="Nota 57 10" xfId="22534" xr:uid="{1E2D6FA2-B7D3-4B0A-906D-38B42C6F7E81}"/>
    <cellStyle name="Nota 57 10 2" xfId="38344" xr:uid="{475BACC9-77C2-4D46-8957-9B7D91F4638A}"/>
    <cellStyle name="Nota 57 11" xfId="22535" xr:uid="{788F0236-33BF-4368-A641-B8E97A92CE0E}"/>
    <cellStyle name="Nota 57 11 2" xfId="38345" xr:uid="{2CF3619D-D7F5-4D5A-9B13-972AB9D43942}"/>
    <cellStyle name="Nota 57 12" xfId="22536" xr:uid="{D9C3D2A6-B94A-4A85-9C00-2C57FEA719BA}"/>
    <cellStyle name="Nota 57 12 2" xfId="38346" xr:uid="{604D04E3-40C2-4712-8076-500D3F588CB9}"/>
    <cellStyle name="Nota 57 13" xfId="22537" xr:uid="{241F9F43-1FFD-463A-8CBF-CC5EB7B81DDC}"/>
    <cellStyle name="Nota 57 13 2" xfId="38347" xr:uid="{7849F9CA-E256-4156-B187-54E9426D158F}"/>
    <cellStyle name="Nota 57 14" xfId="22538" xr:uid="{5F17AA37-59CF-468A-A557-118F909FE56F}"/>
    <cellStyle name="Nota 57 14 2" xfId="38348" xr:uid="{A9877718-4D37-4FDE-AB2F-195CA7FB05D3}"/>
    <cellStyle name="Nota 57 15" xfId="22539" xr:uid="{69B74EAD-01E5-4759-985B-22F79A2B6B88}"/>
    <cellStyle name="Nota 57 15 2" xfId="38349" xr:uid="{FB4EAB93-5DAB-41D4-AF3C-47A46587CC49}"/>
    <cellStyle name="Nota 57 16" xfId="38343" xr:uid="{3A7922BB-0B2B-45F0-9D41-BEC9BE1EB91E}"/>
    <cellStyle name="Nota 57 2" xfId="22540" xr:uid="{7ABE7281-4EE2-4DBB-9C3E-B4FCD492B4AE}"/>
    <cellStyle name="Nota 57 2 2" xfId="38350" xr:uid="{47BA62EF-2CD1-494E-83B8-81BD97B30E2D}"/>
    <cellStyle name="Nota 57 3" xfId="22541" xr:uid="{C1D2B1BB-2354-4C3D-8FC9-B2A0A8935251}"/>
    <cellStyle name="Nota 57 3 2" xfId="38351" xr:uid="{B1049FAF-1FB9-4E68-8542-E872EA2C2657}"/>
    <cellStyle name="Nota 57 4" xfId="22542" xr:uid="{3A27EBA5-E775-4C03-9A15-54893A9911E0}"/>
    <cellStyle name="Nota 57 4 2" xfId="38352" xr:uid="{591F0B97-D0FA-4902-A3E1-A265273CCFA3}"/>
    <cellStyle name="Nota 57 5" xfId="22543" xr:uid="{23C5E623-268C-4CA0-90B5-B30EA99C1F5C}"/>
    <cellStyle name="Nota 57 5 2" xfId="38353" xr:uid="{66F39B2C-CE55-44D2-8568-A592AB41F2CD}"/>
    <cellStyle name="Nota 57 6" xfId="22544" xr:uid="{518BA11E-1902-400A-A047-84E9225B46A4}"/>
    <cellStyle name="Nota 57 6 2" xfId="38354" xr:uid="{C9D97086-AF78-4AF6-B53E-81FF8E585C0F}"/>
    <cellStyle name="Nota 57 7" xfId="22545" xr:uid="{3BF97CC6-5C41-44EC-AC25-E1741B25854D}"/>
    <cellStyle name="Nota 57 7 2" xfId="38355" xr:uid="{4BB964A0-628E-469F-B8D7-E9205C11874E}"/>
    <cellStyle name="Nota 57 8" xfId="22546" xr:uid="{2C3F6DE5-FB63-4650-B460-8D44A0D6B5AA}"/>
    <cellStyle name="Nota 57 8 2" xfId="38356" xr:uid="{C9ED68C6-E59E-4117-A5F4-B3D44C9F92E0}"/>
    <cellStyle name="Nota 57 9" xfId="22547" xr:uid="{E3F2E403-3791-41CB-BBFD-CA80767494B0}"/>
    <cellStyle name="Nota 57 9 2" xfId="38357" xr:uid="{B5C71614-B03D-4962-895F-077C7DF2CA5A}"/>
    <cellStyle name="Nota 58" xfId="22548" xr:uid="{5548039D-D258-4E45-A8DB-56F4EFDDBD1F}"/>
    <cellStyle name="Nota 58 10" xfId="22549" xr:uid="{D24578ED-53AC-47B5-8B2A-4E8011A8E61F}"/>
    <cellStyle name="Nota 58 10 2" xfId="38359" xr:uid="{1E6351E7-0B19-4E31-B686-9F45E93AC462}"/>
    <cellStyle name="Nota 58 11" xfId="22550" xr:uid="{165AA53F-3092-4864-9D86-4C6AFF439700}"/>
    <cellStyle name="Nota 58 11 2" xfId="38360" xr:uid="{92B2A1F1-EFF3-4B61-BE35-A4763884893E}"/>
    <cellStyle name="Nota 58 12" xfId="22551" xr:uid="{8F9C7D84-89D4-408D-8724-772CD888DD66}"/>
    <cellStyle name="Nota 58 12 2" xfId="38361" xr:uid="{BCA0BBB2-BBFC-4B53-A2C5-A7D25C1F53AE}"/>
    <cellStyle name="Nota 58 13" xfId="22552" xr:uid="{E203C70D-AEC6-4706-B9B3-C70539A2248C}"/>
    <cellStyle name="Nota 58 13 2" xfId="38362" xr:uid="{135E87D6-E53F-47D5-B3ED-414A1EB403B3}"/>
    <cellStyle name="Nota 58 14" xfId="22553" xr:uid="{A16591CB-7FA5-422C-8C4D-F05138108B29}"/>
    <cellStyle name="Nota 58 14 2" xfId="38363" xr:uid="{9BE116A0-D2F9-4F6A-A272-627558747E38}"/>
    <cellStyle name="Nota 58 15" xfId="22554" xr:uid="{38C2AE70-06B2-4BFE-88BB-4685E26BCE0F}"/>
    <cellStyle name="Nota 58 15 2" xfId="38364" xr:uid="{86C1FD4E-F354-4CA0-B649-54E7CEE99B76}"/>
    <cellStyle name="Nota 58 16" xfId="38358" xr:uid="{C6865308-B07C-42F5-8342-8BF04ED27900}"/>
    <cellStyle name="Nota 58 2" xfId="22555" xr:uid="{E1C4FD9C-07D3-4C2F-9430-9E8FB85051AB}"/>
    <cellStyle name="Nota 58 2 2" xfId="38365" xr:uid="{55DD235C-611B-4202-BB6C-51CB1FBF46D9}"/>
    <cellStyle name="Nota 58 3" xfId="22556" xr:uid="{74F1C4D6-7A2F-443B-94AB-2EC2B53DC26A}"/>
    <cellStyle name="Nota 58 3 2" xfId="38366" xr:uid="{37093752-D575-4323-BB48-3C26FB0B8154}"/>
    <cellStyle name="Nota 58 4" xfId="22557" xr:uid="{4EE5DE60-0B63-4F52-981D-E77B8FC643D4}"/>
    <cellStyle name="Nota 58 4 2" xfId="38367" xr:uid="{04C0AF10-FA82-4FEE-BEC7-8E1F65B34ADD}"/>
    <cellStyle name="Nota 58 5" xfId="22558" xr:uid="{A41E2E03-FBBE-4891-96ED-3A529D763F1C}"/>
    <cellStyle name="Nota 58 5 2" xfId="38368" xr:uid="{765122AE-EC50-44B6-95EF-6CFEF732D9F7}"/>
    <cellStyle name="Nota 58 6" xfId="22559" xr:uid="{3FA45369-0BC3-4AB9-948A-893BC4D9FABA}"/>
    <cellStyle name="Nota 58 6 2" xfId="38369" xr:uid="{CD2945BA-502E-4C49-8619-5C0E04130E7D}"/>
    <cellStyle name="Nota 58 7" xfId="22560" xr:uid="{4C3A3EB0-907E-4461-B48E-1123ABB44AAA}"/>
    <cellStyle name="Nota 58 7 2" xfId="38370" xr:uid="{5DDD5293-A962-458E-B3BC-26358E3B3781}"/>
    <cellStyle name="Nota 58 8" xfId="22561" xr:uid="{AB07A74A-3DB9-41DE-8EE5-B83E5DB629E2}"/>
    <cellStyle name="Nota 58 8 2" xfId="38371" xr:uid="{A7B677C4-02E0-4BDB-835D-1ACBC039D3EC}"/>
    <cellStyle name="Nota 58 9" xfId="22562" xr:uid="{9B65AFED-C123-4D45-8A90-BE0ABB96D7F1}"/>
    <cellStyle name="Nota 58 9 2" xfId="38372" xr:uid="{F8CB8376-80EE-4193-8BCF-57350C1ED1B6}"/>
    <cellStyle name="Nota 59" xfId="22563" xr:uid="{224F44B6-29E4-49AA-9A11-C1856A828F8D}"/>
    <cellStyle name="Nota 59 2" xfId="38373" xr:uid="{B3D2063F-61C5-4A4C-9153-DB50D264FC3D}"/>
    <cellStyle name="Nota 6" xfId="22564" xr:uid="{4BC90BE7-CA6C-4E5D-A1F4-1F9236A964D7}"/>
    <cellStyle name="Nota 6 2" xfId="22565" xr:uid="{B56F6D91-3FF7-4B9F-8EE0-DBD3B9147A89}"/>
    <cellStyle name="Nota 6 2 2" xfId="29285" xr:uid="{7671811A-B9E6-469D-8BE7-602EFF418648}"/>
    <cellStyle name="Nota 6 3" xfId="22566" xr:uid="{1AA2F0DC-C4BC-4CD5-A69E-58EC660C682B}"/>
    <cellStyle name="Nota 6 3 2" xfId="29286" xr:uid="{386F7BF2-7CFD-4A3A-936C-20BE439ABDB4}"/>
    <cellStyle name="Nota 6 4" xfId="22567" xr:uid="{29F01F2F-FC61-4378-BD81-6836FFD7551B}"/>
    <cellStyle name="Nota 6 4 2" xfId="29287" xr:uid="{5C7ACDE5-92A5-4730-97CF-20124D6F267B}"/>
    <cellStyle name="Nota 6 5" xfId="29284" xr:uid="{658BDAEC-79BF-4323-B2B3-A53BDFC5B50E}"/>
    <cellStyle name="Nota 6 5 2" xfId="40865" xr:uid="{1F02A13B-25AE-4AA6-9B47-C6A024FC3798}"/>
    <cellStyle name="Nota 60" xfId="22568" xr:uid="{DC70688A-6C89-46BD-A910-FB67E5923D34}"/>
    <cellStyle name="Nota 60 2" xfId="38374" xr:uid="{76C182BF-29C6-4FE6-A48D-4E72A65C8DDB}"/>
    <cellStyle name="Nota 61" xfId="22569" xr:uid="{065C4B2E-9BFE-402C-A5DD-1508BA6629EB}"/>
    <cellStyle name="Nota 61 2" xfId="38375" xr:uid="{E01C3E34-C41A-4BFD-81C3-F7BF3192EFBF}"/>
    <cellStyle name="Nota 62" xfId="22570" xr:uid="{4E8B6012-DB3E-4553-BEAD-C75A4E5E8A1F}"/>
    <cellStyle name="Nota 62 2" xfId="38376" xr:uid="{4827B543-4A78-4509-8F25-9F343ABEAE17}"/>
    <cellStyle name="Nota 63" xfId="22571" xr:uid="{E51DDE51-EBA1-4CA7-915E-3A92762CAA6B}"/>
    <cellStyle name="Nota 63 2" xfId="38377" xr:uid="{6E313FD2-5444-4643-A959-8FE92352658A}"/>
    <cellStyle name="Nota 64" xfId="22572" xr:uid="{64D0C90D-60F8-476D-BFDC-A3D3E2067401}"/>
    <cellStyle name="Nota 64 2" xfId="38378" xr:uid="{380CFE60-5E91-42C4-B62A-2F60A4CE6DED}"/>
    <cellStyle name="Nota 65" xfId="22573" xr:uid="{63E157A4-4A9B-4781-BB1F-642CA373BF07}"/>
    <cellStyle name="Nota 65 2" xfId="38379" xr:uid="{7D6D0DCB-F48C-41E7-A8BC-4A8BA9276D37}"/>
    <cellStyle name="Nota 66" xfId="22574" xr:uid="{6AF5653E-5DC3-4747-8F2D-13632E620A5D}"/>
    <cellStyle name="Nota 66 2" xfId="38380" xr:uid="{232482E9-ABDD-4110-BB29-E3A8F084B271}"/>
    <cellStyle name="Nota 67" xfId="22575" xr:uid="{E300BF38-7EA0-4156-9ED8-95276F2F847E}"/>
    <cellStyle name="Nota 67 2" xfId="38381" xr:uid="{FF34443E-8D08-4E23-88EB-79D38BD72AA6}"/>
    <cellStyle name="Nota 68" xfId="22576" xr:uid="{AE04B93E-01EA-4284-AF06-0549FDEF73EE}"/>
    <cellStyle name="Nota 68 2" xfId="38382" xr:uid="{21C314D1-FCFD-400F-8D82-D6F59391FD07}"/>
    <cellStyle name="Nota 69" xfId="22577" xr:uid="{4AB43D6A-FDAF-429F-AE5A-A0DB363CCFB6}"/>
    <cellStyle name="Nota 69 2" xfId="22578" xr:uid="{C4ADAEDE-20B8-4A0A-8C35-BDE6B995A5CF}"/>
    <cellStyle name="Nota 69 2 2" xfId="38384" xr:uid="{FFE8CE84-11CC-4DC4-9000-7CFEA2254FE2}"/>
    <cellStyle name="Nota 69 3" xfId="22579" xr:uid="{11644AFF-C19B-40A2-9D78-C8D203F9236D}"/>
    <cellStyle name="Nota 69 3 2" xfId="38385" xr:uid="{7719C27A-DAAC-4C77-A8F0-7C2ADA1CC5D0}"/>
    <cellStyle name="Nota 69 4" xfId="22580" xr:uid="{C6196C15-8709-48AD-B667-36C0A1117BDA}"/>
    <cellStyle name="Nota 69 4 2" xfId="38386" xr:uid="{F03869D3-DFA0-4D04-A43A-13B4E69DE06A}"/>
    <cellStyle name="Nota 69 5" xfId="22581" xr:uid="{5D7DFFF4-5348-49B2-96F2-B57219571091}"/>
    <cellStyle name="Nota 69 5 2" xfId="38387" xr:uid="{AC102E79-79C8-4CAC-A56B-6372EF4CF392}"/>
    <cellStyle name="Nota 69 6" xfId="22582" xr:uid="{8C9176F3-2C62-43F9-9542-BE5C8DF9852D}"/>
    <cellStyle name="Nota 69 6 2" xfId="38388" xr:uid="{4CE3DB84-A263-445F-B7FC-E1A928DC22B4}"/>
    <cellStyle name="Nota 69 7" xfId="38383" xr:uid="{4DDC0F41-5C74-426B-9CF4-7693889618EF}"/>
    <cellStyle name="Nota 7" xfId="22583" xr:uid="{67731C42-8BA0-460C-A04A-C7827B61158F}"/>
    <cellStyle name="Nota 7 10" xfId="22584" xr:uid="{A5BAC947-DF9E-467D-80B9-530FF05B8A3C}"/>
    <cellStyle name="Nota 7 10 2" xfId="38389" xr:uid="{B5C87826-2826-42C8-A0D4-3FF3092B8C66}"/>
    <cellStyle name="Nota 7 11" xfId="22585" xr:uid="{D29B2881-3A8B-4F9B-B491-9D870877607F}"/>
    <cellStyle name="Nota 7 11 2" xfId="38390" xr:uid="{D749E863-3C56-4002-99CE-3CB138B94B5C}"/>
    <cellStyle name="Nota 7 12" xfId="22586" xr:uid="{8140D7EB-0C79-4011-B8BE-96F5DE890E0C}"/>
    <cellStyle name="Nota 7 12 2" xfId="38391" xr:uid="{3ACC9675-10D3-4556-B989-8C6F57B86CDE}"/>
    <cellStyle name="Nota 7 13" xfId="22587" xr:uid="{B98B7BE0-1794-4E90-AEE7-975D528E9F21}"/>
    <cellStyle name="Nota 7 13 2" xfId="38392" xr:uid="{231E1CE3-3FB0-4951-BA80-7E049B4FBEAC}"/>
    <cellStyle name="Nota 7 14" xfId="22588" xr:uid="{5779A713-01FD-4D4C-A47B-F105F337A2FB}"/>
    <cellStyle name="Nota 7 14 2" xfId="38393" xr:uid="{6B81F865-E532-4D8D-BD55-1497E76A894B}"/>
    <cellStyle name="Nota 7 15" xfId="22589" xr:uid="{91A427FA-F13D-4C6E-916E-BE46485C4FFF}"/>
    <cellStyle name="Nota 7 15 2" xfId="38394" xr:uid="{D6E57B43-15F0-4574-BE75-8E35CD2798F4}"/>
    <cellStyle name="Nota 7 16" xfId="22590" xr:uid="{4829150C-D4B6-4654-B653-157631B50898}"/>
    <cellStyle name="Nota 7 16 2" xfId="38395" xr:uid="{5CE0812A-62AC-42D4-A8C3-89515DFA7678}"/>
    <cellStyle name="Nota 7 17" xfId="22591" xr:uid="{9D470FA5-124C-43A8-B1C6-B7A78ABEA23B}"/>
    <cellStyle name="Nota 7 17 2" xfId="38396" xr:uid="{628D5B09-4077-4222-B1AD-B1459830EA9F}"/>
    <cellStyle name="Nota 7 18" xfId="22592" xr:uid="{A6D93A71-AD4E-4F66-96FC-5BBC0AF3A8A8}"/>
    <cellStyle name="Nota 7 18 2" xfId="38397" xr:uid="{E6216EFE-F6B1-4832-AEB9-3663EF53E9A7}"/>
    <cellStyle name="Nota 7 19" xfId="22593" xr:uid="{1AD35FAA-2C38-4D29-BE48-B5F893773F1C}"/>
    <cellStyle name="Nota 7 19 2" xfId="38398" xr:uid="{A4A9D931-38E5-426C-A879-FC984BA941A6}"/>
    <cellStyle name="Nota 7 2" xfId="22594" xr:uid="{D6328E5F-34FC-4B30-82EE-C4B2591A8DE7}"/>
    <cellStyle name="Nota 7 2 2" xfId="29289" xr:uid="{81D9FEDB-09F2-4B1B-BCDC-8DA9A24A36E0}"/>
    <cellStyle name="Nota 7 20" xfId="22595" xr:uid="{B8366D99-2A9C-4252-828B-F535B8253497}"/>
    <cellStyle name="Nota 7 20 2" xfId="38399" xr:uid="{B4A494A3-4847-484A-8C87-4E10B86CEFAE}"/>
    <cellStyle name="Nota 7 21" xfId="22596" xr:uid="{5219C25E-0D68-4A5D-91C0-4609CAC79523}"/>
    <cellStyle name="Nota 7 21 2" xfId="38400" xr:uid="{FA4D07C0-F025-4CC3-8FF1-B37F9CE3FB7E}"/>
    <cellStyle name="Nota 7 22" xfId="22597" xr:uid="{CB62E49E-4E46-4FF4-9C58-144C2EEC404F}"/>
    <cellStyle name="Nota 7 22 2" xfId="38401" xr:uid="{8C344E4F-8DC0-4842-B954-2D04A09E904F}"/>
    <cellStyle name="Nota 7 23" xfId="22598" xr:uid="{0A9749D1-E213-4F24-93CA-C93467B415A8}"/>
    <cellStyle name="Nota 7 23 2" xfId="38402" xr:uid="{A506AA8A-76CB-471D-B1C2-B639251C4477}"/>
    <cellStyle name="Nota 7 24" xfId="22599" xr:uid="{3D3E19D5-6C92-4C22-AC49-C74D5718CE08}"/>
    <cellStyle name="Nota 7 24 2" xfId="38403" xr:uid="{1BAEC6FD-D424-4F63-A572-D4879E0AB10B}"/>
    <cellStyle name="Nota 7 25" xfId="22600" xr:uid="{3F54CC2C-B56E-43A4-BC5E-CBF17D23F8F0}"/>
    <cellStyle name="Nota 7 25 2" xfId="38404" xr:uid="{D65D2311-4720-4065-AB5D-872F1AE3F6B9}"/>
    <cellStyle name="Nota 7 26" xfId="22601" xr:uid="{02607904-A86C-4E14-A110-5883F8EAB19A}"/>
    <cellStyle name="Nota 7 26 2" xfId="38405" xr:uid="{013B28B2-3EA0-4410-B064-E5D6929B0A1D}"/>
    <cellStyle name="Nota 7 27" xfId="22602" xr:uid="{5E2D12B0-ED63-4743-8062-FE56A9E1BD0D}"/>
    <cellStyle name="Nota 7 27 2" xfId="38406" xr:uid="{1BE74EAC-1737-45D7-A53A-5E439EF9A086}"/>
    <cellStyle name="Nota 7 28" xfId="22603" xr:uid="{5D5CBB0A-ECCA-4579-A514-9A5903F57A40}"/>
    <cellStyle name="Nota 7 28 2" xfId="38407" xr:uid="{6D38C2CE-233E-4DF1-BA92-0C03EEE9DA63}"/>
    <cellStyle name="Nota 7 29" xfId="22604" xr:uid="{74ECA354-64C2-44E1-903D-4B2745FF36D9}"/>
    <cellStyle name="Nota 7 29 2" xfId="38408" xr:uid="{F86DD0E3-83F5-4C95-8A00-C9DF42471259}"/>
    <cellStyle name="Nota 7 3" xfId="22605" xr:uid="{88CE024F-4891-4037-BFE1-D9D9E3E9B863}"/>
    <cellStyle name="Nota 7 3 2" xfId="29290" xr:uid="{75B24921-1285-43F6-A7B4-B2EA6EC42E62}"/>
    <cellStyle name="Nota 7 30" xfId="22606" xr:uid="{C0200E73-3141-4777-94E8-94B6BF44253A}"/>
    <cellStyle name="Nota 7 30 2" xfId="38409" xr:uid="{1625842F-9E0D-45A4-9A27-93B6B618797F}"/>
    <cellStyle name="Nota 7 31" xfId="22607" xr:uid="{53BB6485-2E6A-4CC6-8C89-F76C9F2875D5}"/>
    <cellStyle name="Nota 7 31 2" xfId="38410" xr:uid="{37916370-EDE0-4FAA-B7D7-79462C528772}"/>
    <cellStyle name="Nota 7 32" xfId="22608" xr:uid="{1944B718-4EBF-4421-99D7-D7015A9DA183}"/>
    <cellStyle name="Nota 7 32 2" xfId="38411" xr:uid="{A659E7FD-5E23-4C5C-92B2-39C9E5F5194B}"/>
    <cellStyle name="Nota 7 33" xfId="22609" xr:uid="{959C8947-21A8-4B82-BA76-FD8E03DDC12E}"/>
    <cellStyle name="Nota 7 33 2" xfId="38412" xr:uid="{10BBCD18-83F1-4598-8FF8-E68480D4A80A}"/>
    <cellStyle name="Nota 7 34" xfId="22610" xr:uid="{10BDF9BB-CB9E-45EE-9A4F-29D7DA88A913}"/>
    <cellStyle name="Nota 7 34 2" xfId="38413" xr:uid="{98A07C99-BB65-432C-84F1-80FF2069C310}"/>
    <cellStyle name="Nota 7 35" xfId="22611" xr:uid="{040AE264-89A0-4678-8EA6-17102E08BA22}"/>
    <cellStyle name="Nota 7 35 2" xfId="38414" xr:uid="{6449102E-2A2B-46F7-AA5C-93A07DA64B5B}"/>
    <cellStyle name="Nota 7 36" xfId="29288" xr:uid="{14348E6B-DE13-4944-B4B7-D2CC1223F22B}"/>
    <cellStyle name="Nota 7 36 2" xfId="40866" xr:uid="{9989E0E9-87C3-4E7C-970C-C9BDBFAF2D1B}"/>
    <cellStyle name="Nota 7 4" xfId="22612" xr:uid="{97A5E8CC-5FAB-4583-A69C-11DED7F8F9A6}"/>
    <cellStyle name="Nota 7 4 2" xfId="29291" xr:uid="{7FCE6E0A-BC01-40EA-B374-3DDE0980DC40}"/>
    <cellStyle name="Nota 7 5" xfId="22613" xr:uid="{6E095F47-97DD-4E68-B943-07374B052368}"/>
    <cellStyle name="Nota 7 5 2" xfId="38415" xr:uid="{6BD2675B-07FC-47B5-8B42-832FDAB605FF}"/>
    <cellStyle name="Nota 7 6" xfId="22614" xr:uid="{DBE49D92-4E7C-4F4C-A3D1-6846C8679237}"/>
    <cellStyle name="Nota 7 6 2" xfId="38416" xr:uid="{DAF781DD-7E41-4B12-A27B-12C6794250C5}"/>
    <cellStyle name="Nota 7 7" xfId="22615" xr:uid="{C9BB3221-2782-4BCD-A349-52AB36788E38}"/>
    <cellStyle name="Nota 7 7 2" xfId="38417" xr:uid="{23C88363-2A49-4F3C-B197-EC76863DD75B}"/>
    <cellStyle name="Nota 7 8" xfId="22616" xr:uid="{379A1A5D-ACFC-48D0-BE42-26AC207705D4}"/>
    <cellStyle name="Nota 7 8 2" xfId="38418" xr:uid="{E77E5A04-62D1-403B-B830-1A55E0B013E7}"/>
    <cellStyle name="Nota 7 9" xfId="22617" xr:uid="{1F638D23-54C2-4D8D-83F7-0D66453B1442}"/>
    <cellStyle name="Nota 7 9 2" xfId="38419" xr:uid="{C00FC7C3-A6D8-4FED-81BB-03F9675B147C}"/>
    <cellStyle name="Nota 70" xfId="22618" xr:uid="{4BA56A04-04E4-4845-AF4A-803F26B933BB}"/>
    <cellStyle name="Nota 70 2" xfId="22619" xr:uid="{2639D74B-9546-4F62-B551-A555EAD3651F}"/>
    <cellStyle name="Nota 70 2 2" xfId="38421" xr:uid="{7DDB7CE6-2913-4F23-916A-67E3F1A137A8}"/>
    <cellStyle name="Nota 70 3" xfId="22620" xr:uid="{A501AB40-BE77-4637-A335-FEDADD38F6FD}"/>
    <cellStyle name="Nota 70 3 2" xfId="38422" xr:uid="{008DABC2-65E7-4BCA-881B-1DEC006FAF56}"/>
    <cellStyle name="Nota 70 4" xfId="22621" xr:uid="{5CEA8B86-08D5-4569-B4E3-B0F05D28EFBD}"/>
    <cellStyle name="Nota 70 4 2" xfId="38423" xr:uid="{671B54E8-15AB-42BE-BBF2-3C642F77D5F7}"/>
    <cellStyle name="Nota 70 5" xfId="22622" xr:uid="{2F4DFECD-BE55-4860-A06D-A10D94B24DE9}"/>
    <cellStyle name="Nota 70 5 2" xfId="38424" xr:uid="{E4185D68-801F-4E27-8671-6AE4BD2DDD6E}"/>
    <cellStyle name="Nota 70 6" xfId="22623" xr:uid="{92DA83BF-A0D9-4A89-98F4-530604D59C98}"/>
    <cellStyle name="Nota 70 6 2" xfId="38425" xr:uid="{54E61F7E-F020-4534-987D-7FA7EA131D98}"/>
    <cellStyle name="Nota 70 7" xfId="38420" xr:uid="{03511784-7152-45F6-AD24-5CC7AC9AF3D4}"/>
    <cellStyle name="Nota 71" xfId="22624" xr:uid="{8477D608-E7C6-4802-B489-326D0080D822}"/>
    <cellStyle name="Nota 71 2" xfId="22625" xr:uid="{E8138F35-8D17-46BF-8CB4-9EC150F0DEF5}"/>
    <cellStyle name="Nota 71 2 2" xfId="38427" xr:uid="{2AF1C7C0-909B-4636-9D9F-304BE2B84986}"/>
    <cellStyle name="Nota 71 3" xfId="22626" xr:uid="{AECEFC3F-763A-4102-B828-DB2B95E42D0A}"/>
    <cellStyle name="Nota 71 3 2" xfId="38428" xr:uid="{65DD4B69-6A19-482F-A500-413557F207EB}"/>
    <cellStyle name="Nota 71 4" xfId="22627" xr:uid="{2F66F62C-3031-4D34-B64F-5DD6B033CF70}"/>
    <cellStyle name="Nota 71 4 2" xfId="38429" xr:uid="{8BDAD98E-97FD-4355-A599-BF2F33CFC13C}"/>
    <cellStyle name="Nota 71 5" xfId="22628" xr:uid="{36479C4E-C2E8-49B0-A522-CB0859F471A4}"/>
    <cellStyle name="Nota 71 5 2" xfId="38430" xr:uid="{B5A18C7B-6ED0-4FC0-8CBD-19CD4F4DDDF5}"/>
    <cellStyle name="Nota 71 6" xfId="22629" xr:uid="{5ED9964F-F47F-4A2D-AEA0-9C4D2CC79C9F}"/>
    <cellStyle name="Nota 71 6 2" xfId="38431" xr:uid="{4F42F02B-A2CA-4D00-A977-27D09ECBD91F}"/>
    <cellStyle name="Nota 71 7" xfId="38426" xr:uid="{142F7A4D-D144-4918-B357-7FDFE3A218D3}"/>
    <cellStyle name="Nota 72" xfId="22630" xr:uid="{EFB8CDB4-DDB6-45E0-9967-F2A2EDE1ECB8}"/>
    <cellStyle name="Nota 72 2" xfId="22631" xr:uid="{42ED1825-CA93-44EF-89C6-E157DA06983A}"/>
    <cellStyle name="Nota 72 2 2" xfId="38433" xr:uid="{7B6CBF59-DDCD-47D0-BF67-4A8E15AEDC10}"/>
    <cellStyle name="Nota 72 3" xfId="22632" xr:uid="{D53D4669-26CE-4447-979F-0716B61CAF6F}"/>
    <cellStyle name="Nota 72 3 2" xfId="38434" xr:uid="{A9890E14-AC52-4542-AFCF-117B3D250527}"/>
    <cellStyle name="Nota 72 4" xfId="22633" xr:uid="{DC42BE6C-115D-4C29-81AD-403226BB68A3}"/>
    <cellStyle name="Nota 72 4 2" xfId="38435" xr:uid="{7321B669-0C54-437B-9B71-1626F24074DE}"/>
    <cellStyle name="Nota 72 5" xfId="22634" xr:uid="{1BEBDAE0-9CD5-4BBB-AA78-56DD762B53B3}"/>
    <cellStyle name="Nota 72 5 2" xfId="38436" xr:uid="{63582A55-7BC7-4194-A46B-CAFCF07A9C94}"/>
    <cellStyle name="Nota 72 6" xfId="22635" xr:uid="{E0970D5B-DD63-4955-90F6-BDD50E9B6FDD}"/>
    <cellStyle name="Nota 72 6 2" xfId="38437" xr:uid="{1E16DF3D-DDF3-4B7E-A954-5D4D8F9C2663}"/>
    <cellStyle name="Nota 72 7" xfId="38432" xr:uid="{053D15DB-AA3D-4291-ABD7-01F20CF76CEF}"/>
    <cellStyle name="Nota 73" xfId="22636" xr:uid="{FA98D499-D4FA-433F-A8D9-1E64C58ACAD5}"/>
    <cellStyle name="Nota 73 2" xfId="22637" xr:uid="{3693352D-3812-4B23-B97B-9F5B313F1E83}"/>
    <cellStyle name="Nota 73 2 2" xfId="38439" xr:uid="{0E3BC37D-0658-4045-95AC-E8B35B3367C3}"/>
    <cellStyle name="Nota 73 3" xfId="22638" xr:uid="{391AC80D-F9C5-47BF-B32C-4BFECB06EDC5}"/>
    <cellStyle name="Nota 73 3 2" xfId="38440" xr:uid="{0D8D7473-A2D5-4FDE-9E20-31B201AA3784}"/>
    <cellStyle name="Nota 73 4" xfId="22639" xr:uid="{18437CF5-819B-44D3-8270-205567BC758B}"/>
    <cellStyle name="Nota 73 4 2" xfId="38441" xr:uid="{D21E8539-6501-49A0-A603-CCCB9BA91209}"/>
    <cellStyle name="Nota 73 5" xfId="22640" xr:uid="{461EC717-196A-49EF-B98D-94DA7E7F6305}"/>
    <cellStyle name="Nota 73 5 2" xfId="38442" xr:uid="{FE7B60EC-F00C-4B81-8757-0415E7BCCC2F}"/>
    <cellStyle name="Nota 73 6" xfId="22641" xr:uid="{C70ADBCC-1C73-4330-B11D-DF081A0A19CF}"/>
    <cellStyle name="Nota 73 6 2" xfId="38443" xr:uid="{31678D24-04EC-42FE-93F1-3056AE597108}"/>
    <cellStyle name="Nota 73 7" xfId="38438" xr:uid="{BDFF0821-018A-4EDC-A303-F2ADEE7B5107}"/>
    <cellStyle name="Nota 74" xfId="22642" xr:uid="{7A126F4B-A3FB-4A1C-9D47-70B04A6BD582}"/>
    <cellStyle name="Nota 74 2" xfId="22643" xr:uid="{3D0DD7ED-9F91-434A-A3BE-4C16301EC490}"/>
    <cellStyle name="Nota 74 2 2" xfId="38445" xr:uid="{F3C678CF-073D-428C-BB6A-9D5BA7ECF123}"/>
    <cellStyle name="Nota 74 3" xfId="22644" xr:uid="{0A2D0848-FB9C-4063-956E-8F31C37A528B}"/>
    <cellStyle name="Nota 74 3 2" xfId="38446" xr:uid="{5417D867-4319-4923-BC2D-0EB4AF7CDC53}"/>
    <cellStyle name="Nota 74 4" xfId="22645" xr:uid="{AC1D5B8F-C586-49EF-9058-7D403581D3B7}"/>
    <cellStyle name="Nota 74 4 2" xfId="38447" xr:uid="{9388A3A3-806D-4412-A3F8-95A985EBA03C}"/>
    <cellStyle name="Nota 74 5" xfId="22646" xr:uid="{69AB1679-A749-4C80-B838-A172F9425D41}"/>
    <cellStyle name="Nota 74 5 2" xfId="38448" xr:uid="{9516A2E4-A1F1-49ED-BD22-4C86A37038BF}"/>
    <cellStyle name="Nota 74 6" xfId="22647" xr:uid="{9F81234D-0611-4605-B14E-FA0B74893EEE}"/>
    <cellStyle name="Nota 74 6 2" xfId="38449" xr:uid="{ECFA00EB-6138-4D97-B538-98495E57B6DC}"/>
    <cellStyle name="Nota 74 7" xfId="38444" xr:uid="{B411616E-0903-4088-8DED-0AD6112FD7F2}"/>
    <cellStyle name="Nota 75" xfId="22648" xr:uid="{7783423A-704E-43ED-806F-7FAFDAC69292}"/>
    <cellStyle name="Nota 75 2" xfId="22649" xr:uid="{34270186-4DDA-43C6-B1CE-2C019F200A86}"/>
    <cellStyle name="Nota 75 2 2" xfId="38451" xr:uid="{A0CEBFF1-E698-49F1-B063-8413234B5CD4}"/>
    <cellStyle name="Nota 75 3" xfId="22650" xr:uid="{1770EF6D-BFA9-4ADD-A596-77118C776724}"/>
    <cellStyle name="Nota 75 3 2" xfId="38452" xr:uid="{5E31B9B3-1BFC-4D7A-AF8F-C1E16D3ACC27}"/>
    <cellStyle name="Nota 75 4" xfId="22651" xr:uid="{FE9661BF-5EB3-48BC-82B6-8ECA6D72913F}"/>
    <cellStyle name="Nota 75 4 2" xfId="38453" xr:uid="{208F6729-FA83-41E0-8375-BD7605A3FBB6}"/>
    <cellStyle name="Nota 75 5" xfId="22652" xr:uid="{8E301814-45DE-4E80-AB8A-6D59D061D7F0}"/>
    <cellStyle name="Nota 75 5 2" xfId="38454" xr:uid="{A30F858C-AED8-43F4-9436-3F5027AF66AB}"/>
    <cellStyle name="Nota 75 6" xfId="22653" xr:uid="{D833D46F-C4BE-4519-B6A4-7F6DD0301062}"/>
    <cellStyle name="Nota 75 6 2" xfId="38455" xr:uid="{91F6168B-701E-4A39-91FD-2C74D5BFF63F}"/>
    <cellStyle name="Nota 75 7" xfId="38450" xr:uid="{7BA6EB5D-85D8-4928-A960-BFDD09732000}"/>
    <cellStyle name="Nota 76" xfId="22654" xr:uid="{9FDEED90-2ED8-4367-869A-79AE9E9D5AE3}"/>
    <cellStyle name="Nota 76 2" xfId="22655" xr:uid="{C3AA3B19-C325-43CF-91D4-A6A7E4E59B97}"/>
    <cellStyle name="Nota 76 2 2" xfId="38457" xr:uid="{78725A2E-73B2-4732-B541-4B77E33A7D1A}"/>
    <cellStyle name="Nota 76 3" xfId="22656" xr:uid="{0CE1F299-C005-4630-9321-A79E15ED2005}"/>
    <cellStyle name="Nota 76 3 2" xfId="38458" xr:uid="{6CE5B713-DF2D-41C1-BB2C-A4730768AA5C}"/>
    <cellStyle name="Nota 76 4" xfId="22657" xr:uid="{D1AB371D-F50F-459D-B54A-E710DF4C4806}"/>
    <cellStyle name="Nota 76 4 2" xfId="38459" xr:uid="{9A0C606C-96E2-4BCC-9D6A-016CF71729EC}"/>
    <cellStyle name="Nota 76 5" xfId="22658" xr:uid="{9C9383A1-6EE7-4AD1-9762-4F5B3247DB05}"/>
    <cellStyle name="Nota 76 5 2" xfId="38460" xr:uid="{B1121A5C-6CF9-4B0A-9CB6-D60A78AB519C}"/>
    <cellStyle name="Nota 76 6" xfId="22659" xr:uid="{66533018-DD0D-49FD-B375-93DD947DA751}"/>
    <cellStyle name="Nota 76 6 2" xfId="38461" xr:uid="{EE72E406-38F8-4B6C-A93D-4A8A39874A68}"/>
    <cellStyle name="Nota 76 7" xfId="38456" xr:uid="{F5EF1794-365D-4E0B-B497-F2549CC94925}"/>
    <cellStyle name="Nota 77" xfId="22660" xr:uid="{8668C38F-56F5-4543-82EE-66E3FB9AC134}"/>
    <cellStyle name="Nota 77 2" xfId="22661" xr:uid="{5F265A76-5C97-448C-B6A1-3B3B707A1038}"/>
    <cellStyle name="Nota 77 2 2" xfId="38463" xr:uid="{A9E62949-75F2-4A4E-A4CA-E6ECD7D2154B}"/>
    <cellStyle name="Nota 77 3" xfId="22662" xr:uid="{2CD78943-ECAF-4D58-B979-701CCE88C2C3}"/>
    <cellStyle name="Nota 77 3 2" xfId="38464" xr:uid="{582C3C65-0EEA-4411-B2CF-7706DF3FC3EB}"/>
    <cellStyle name="Nota 77 4" xfId="22663" xr:uid="{3916E1AB-57C8-4814-B413-632CA26098CE}"/>
    <cellStyle name="Nota 77 4 2" xfId="38465" xr:uid="{49FC53E2-B204-4383-8E3B-5E4ADBBA001A}"/>
    <cellStyle name="Nota 77 5" xfId="22664" xr:uid="{2D41FBB0-C1FA-4770-AB9C-2DACFDB131AC}"/>
    <cellStyle name="Nota 77 5 2" xfId="38466" xr:uid="{9B0E86BC-40AA-46A9-BA8A-C645A23908E6}"/>
    <cellStyle name="Nota 77 6" xfId="22665" xr:uid="{013DC0B0-2D9B-47AE-86F0-DF1C2835595C}"/>
    <cellStyle name="Nota 77 6 2" xfId="38467" xr:uid="{CAE2F7F5-19C8-4252-B759-98B9C52ED356}"/>
    <cellStyle name="Nota 77 7" xfId="38462" xr:uid="{A64CD311-B420-49F3-9386-DDC06103646E}"/>
    <cellStyle name="Nota 78" xfId="22666" xr:uid="{2144F1BC-65D8-4803-9BAC-7CEDAC2663BF}"/>
    <cellStyle name="Nota 78 2" xfId="22667" xr:uid="{60DF28D2-CDE2-40FF-BA1B-F29BC5B7ECAE}"/>
    <cellStyle name="Nota 78 2 2" xfId="38469" xr:uid="{0A1B41C8-93A9-4D07-AAF5-5A80882F8B0A}"/>
    <cellStyle name="Nota 78 3" xfId="22668" xr:uid="{A9B52FFC-2EF4-4A5F-8DD2-04ED0671A0DD}"/>
    <cellStyle name="Nota 78 3 2" xfId="38470" xr:uid="{D77E51D4-2862-4D7E-BC60-A2A7BC799DDB}"/>
    <cellStyle name="Nota 78 4" xfId="22669" xr:uid="{92D8B233-3849-4504-978E-6F1739286366}"/>
    <cellStyle name="Nota 78 4 2" xfId="38471" xr:uid="{1E6FDB9D-B7FC-402F-A501-7452F5FC34D6}"/>
    <cellStyle name="Nota 78 5" xfId="22670" xr:uid="{DD3911BB-4C09-4045-9573-1B305840FB34}"/>
    <cellStyle name="Nota 78 5 2" xfId="38472" xr:uid="{6029DFD0-B4FA-4805-9FDB-0AD7AC079F05}"/>
    <cellStyle name="Nota 78 6" xfId="22671" xr:uid="{ABE8BA3E-014D-4653-9362-51BCD9144529}"/>
    <cellStyle name="Nota 78 6 2" xfId="38473" xr:uid="{B1C9B227-8E7D-45C2-86A4-41A869DEEBDC}"/>
    <cellStyle name="Nota 78 7" xfId="38468" xr:uid="{DBA3F4DE-4DC0-40AE-B590-960AA59E9FF0}"/>
    <cellStyle name="Nota 79" xfId="22672" xr:uid="{60046B73-FE20-4A82-8470-41BB032EF357}"/>
    <cellStyle name="Nota 79 2" xfId="22673" xr:uid="{5400118B-3332-4E0D-BAFE-A225554E2805}"/>
    <cellStyle name="Nota 79 2 2" xfId="38475" xr:uid="{E7B0B8B6-EB97-49C2-9E7B-427EC8182E53}"/>
    <cellStyle name="Nota 79 3" xfId="22674" xr:uid="{E80A386B-6D6D-4B1C-A5DC-91BE04BE7A6F}"/>
    <cellStyle name="Nota 79 3 2" xfId="38476" xr:uid="{4A955A7F-F5B8-4E1C-84E3-3A1C375A3FE0}"/>
    <cellStyle name="Nota 79 4" xfId="22675" xr:uid="{8DEF5506-D20F-4F3F-9D3F-280A50516764}"/>
    <cellStyle name="Nota 79 4 2" xfId="38477" xr:uid="{E235D224-FB45-4FFC-B668-1453879801CC}"/>
    <cellStyle name="Nota 79 5" xfId="22676" xr:uid="{9C1E15CF-989A-496C-9306-E807EBF76698}"/>
    <cellStyle name="Nota 79 5 2" xfId="38478" xr:uid="{294EB6B6-EEF4-4D68-96C4-FEFDDF1BFF83}"/>
    <cellStyle name="Nota 79 6" xfId="22677" xr:uid="{20816D33-3C9F-4F7F-9606-3519735D701D}"/>
    <cellStyle name="Nota 79 6 2" xfId="38479" xr:uid="{4D922448-32DE-41DE-9E98-E63A3A5A8E38}"/>
    <cellStyle name="Nota 79 7" xfId="38474" xr:uid="{2AF179E0-5C84-4461-9455-3B026D5565B0}"/>
    <cellStyle name="Nota 8" xfId="22678" xr:uid="{8E6E68CB-C669-400E-801F-6E18F161AD8D}"/>
    <cellStyle name="Nota 8 10" xfId="22679" xr:uid="{B17E2C4B-9BE6-4F39-B568-177E82070829}"/>
    <cellStyle name="Nota 8 10 2" xfId="38480" xr:uid="{0F32CEC2-F019-436D-BD7F-1C9865D24451}"/>
    <cellStyle name="Nota 8 11" xfId="22680" xr:uid="{C321B91B-0A40-4749-97E2-892962403E6A}"/>
    <cellStyle name="Nota 8 11 2" xfId="38481" xr:uid="{FB2A4AA1-DA2F-4774-AF51-AC188452BE29}"/>
    <cellStyle name="Nota 8 12" xfId="22681" xr:uid="{9B0FC4D9-491C-4A50-AD6E-4743115A8C1C}"/>
    <cellStyle name="Nota 8 12 2" xfId="38482" xr:uid="{11DCA220-D8DD-4378-ACB7-14BB246818EF}"/>
    <cellStyle name="Nota 8 13" xfId="22682" xr:uid="{1ADB8207-3BBC-43EB-BECE-8CD90785CCAB}"/>
    <cellStyle name="Nota 8 13 2" xfId="38483" xr:uid="{29947E85-232B-4D6F-8064-F8107E083EF0}"/>
    <cellStyle name="Nota 8 14" xfId="22683" xr:uid="{7F47FBDD-3D84-4EAE-86F3-566BA2E7F9F3}"/>
    <cellStyle name="Nota 8 14 2" xfId="38484" xr:uid="{BB0CAEF4-43F2-40E0-A16B-4ABEDD411840}"/>
    <cellStyle name="Nota 8 15" xfId="22684" xr:uid="{B6289208-740F-4147-B739-6ECFE9BF0784}"/>
    <cellStyle name="Nota 8 15 2" xfId="38485" xr:uid="{6C1051DC-5FFB-4317-A738-E613F855FD13}"/>
    <cellStyle name="Nota 8 16" xfId="22685" xr:uid="{21673FD6-5776-4E37-9384-C4F771CA0419}"/>
    <cellStyle name="Nota 8 16 2" xfId="38486" xr:uid="{A2B2EEB8-2427-4EDB-A1E0-2A49A1DABD3F}"/>
    <cellStyle name="Nota 8 17" xfId="22686" xr:uid="{725D2490-B6B6-4291-9363-AA1A3F1AF0DF}"/>
    <cellStyle name="Nota 8 17 2" xfId="38487" xr:uid="{571BE50C-F0F8-4FC1-B113-F0C42E44ADE7}"/>
    <cellStyle name="Nota 8 18" xfId="22687" xr:uid="{F97C4AFD-EC7F-4EA7-BD4A-D6EC551E7C3F}"/>
    <cellStyle name="Nota 8 18 2" xfId="38488" xr:uid="{FCB810FF-5F4D-4E29-AB96-2B48A4856730}"/>
    <cellStyle name="Nota 8 19" xfId="22688" xr:uid="{4599BE8E-D5C8-4D2C-8FF7-FEE4BDBE787E}"/>
    <cellStyle name="Nota 8 19 2" xfId="38489" xr:uid="{63907F74-F2D0-4937-BD8F-F541C5EC9DF6}"/>
    <cellStyle name="Nota 8 2" xfId="22689" xr:uid="{DEBCA105-4789-45FB-952F-AF80B5E9B2FA}"/>
    <cellStyle name="Nota 8 2 2" xfId="29293" xr:uid="{55B04542-2963-4A8C-80D1-A1342DE09EF9}"/>
    <cellStyle name="Nota 8 20" xfId="22690" xr:uid="{B3836BED-FAB2-4572-9CC4-F200F14CEA4B}"/>
    <cellStyle name="Nota 8 20 2" xfId="38490" xr:uid="{8A18C7B0-334B-497D-8113-4EF033DB9A86}"/>
    <cellStyle name="Nota 8 21" xfId="22691" xr:uid="{EE26FD8C-915E-464D-91E9-0289472785B8}"/>
    <cellStyle name="Nota 8 21 2" xfId="38491" xr:uid="{D043A854-55A6-40C5-A7F2-1C995F7064F4}"/>
    <cellStyle name="Nota 8 22" xfId="22692" xr:uid="{EAF87922-9B2F-4F6E-AB65-A0DC756C2A16}"/>
    <cellStyle name="Nota 8 22 2" xfId="38492" xr:uid="{B4D9FEA3-BB44-4529-894E-D36A9DB542A0}"/>
    <cellStyle name="Nota 8 23" xfId="22693" xr:uid="{7FF63392-FA73-44AF-B8DF-D4DD49559FA2}"/>
    <cellStyle name="Nota 8 23 2" xfId="38493" xr:uid="{E862EF6F-4041-4874-8BDD-DB70BADA22D1}"/>
    <cellStyle name="Nota 8 24" xfId="22694" xr:uid="{0352B4D9-88BA-47C5-A7A5-7B80032D9732}"/>
    <cellStyle name="Nota 8 24 2" xfId="38494" xr:uid="{91FABDD3-7BFF-45D2-A394-C54EE5785052}"/>
    <cellStyle name="Nota 8 25" xfId="22695" xr:uid="{B6249EA3-D922-499C-B4FD-02CC478C7367}"/>
    <cellStyle name="Nota 8 25 2" xfId="38495" xr:uid="{2337FC87-9AE3-4029-A315-547070D8B46D}"/>
    <cellStyle name="Nota 8 26" xfId="22696" xr:uid="{74FE2C71-7353-4989-8BDE-BB41AF4E6AB5}"/>
    <cellStyle name="Nota 8 26 2" xfId="38496" xr:uid="{7F6817AF-27A3-4382-B6B7-8E316FE6AD82}"/>
    <cellStyle name="Nota 8 27" xfId="22697" xr:uid="{5B4F2848-5A5D-4008-9EF7-CE0471DF7ABE}"/>
    <cellStyle name="Nota 8 27 2" xfId="38497" xr:uid="{F785B9D1-B6EE-4C68-8ABF-16B3BDBD9FC8}"/>
    <cellStyle name="Nota 8 28" xfId="22698" xr:uid="{E077857E-6AC2-4B5D-867D-F52A7D5958D1}"/>
    <cellStyle name="Nota 8 28 2" xfId="38498" xr:uid="{7BA9B4DC-1DE8-478D-91AB-D39EE41D21F0}"/>
    <cellStyle name="Nota 8 29" xfId="22699" xr:uid="{7673161A-E18A-44A9-8992-88623CB934CC}"/>
    <cellStyle name="Nota 8 29 2" xfId="38499" xr:uid="{3E7EF145-ECBC-4B97-9D7B-648CA13A84EA}"/>
    <cellStyle name="Nota 8 3" xfId="22700" xr:uid="{35B0B952-CBE2-4F18-B5A1-AC0C70A8CEA7}"/>
    <cellStyle name="Nota 8 3 2" xfId="29294" xr:uid="{30F1C3D4-5AB4-44D6-9BEE-151601AB9D6E}"/>
    <cellStyle name="Nota 8 30" xfId="22701" xr:uid="{23795BEB-0824-4A3C-ADA3-A08ADC6D0EF9}"/>
    <cellStyle name="Nota 8 30 2" xfId="38500" xr:uid="{F65D0601-6822-47C2-AB39-B1743A0CB053}"/>
    <cellStyle name="Nota 8 31" xfId="22702" xr:uid="{6E34F2BF-9ABF-45C8-9A4F-8B09E425057E}"/>
    <cellStyle name="Nota 8 31 2" xfId="38501" xr:uid="{6E960963-5CF0-4FED-93CF-8776951F0AAE}"/>
    <cellStyle name="Nota 8 32" xfId="22703" xr:uid="{5849DAEB-85E7-4C09-81CF-BA4C791A8EAF}"/>
    <cellStyle name="Nota 8 32 2" xfId="38502" xr:uid="{B62BE2D2-4309-48C9-AF92-90341D766910}"/>
    <cellStyle name="Nota 8 33" xfId="22704" xr:uid="{07682772-0ADB-4AF6-A7A3-A164E1DD9CAF}"/>
    <cellStyle name="Nota 8 33 2" xfId="38503" xr:uid="{9B757432-12BE-4838-B170-B9EF54EC8473}"/>
    <cellStyle name="Nota 8 34" xfId="22705" xr:uid="{F69907F1-7DBB-4D91-A092-7E5C87BFB2FB}"/>
    <cellStyle name="Nota 8 34 2" xfId="38504" xr:uid="{19A816CB-1C50-46D2-A0B1-6756DDF6589B}"/>
    <cellStyle name="Nota 8 35" xfId="22706" xr:uid="{686422F9-968B-4E07-8EB8-25ED7DA736F6}"/>
    <cellStyle name="Nota 8 35 2" xfId="38505" xr:uid="{EECEA743-46B3-4519-A3B4-0B46988FFFA1}"/>
    <cellStyle name="Nota 8 36" xfId="22707" xr:uid="{1BEFD882-F36E-4274-BF65-6DC2E2C9139F}"/>
    <cellStyle name="Nota 8 36 2" xfId="38506" xr:uid="{91D4B6F0-7EAA-466A-B040-ADB24BA99DF5}"/>
    <cellStyle name="Nota 8 37" xfId="22708" xr:uid="{8F387707-4C1B-4AFC-ADE1-0B1B295026A3}"/>
    <cellStyle name="Nota 8 37 2" xfId="38507" xr:uid="{5B85CE64-7188-402E-A35E-958A1E5B09EE}"/>
    <cellStyle name="Nota 8 38" xfId="22709" xr:uid="{54DCDB49-4681-4CF6-B487-7C88889CA3B3}"/>
    <cellStyle name="Nota 8 38 2" xfId="38508" xr:uid="{611481A3-8989-4B73-B973-7281E2978407}"/>
    <cellStyle name="Nota 8 39" xfId="22710" xr:uid="{F96031D4-506A-4094-8C34-3569CCD21A10}"/>
    <cellStyle name="Nota 8 39 2" xfId="38509" xr:uid="{9DD6F4BE-B9B3-482B-A570-FAB5BC0A506B}"/>
    <cellStyle name="Nota 8 4" xfId="22711" xr:uid="{80665D86-70D9-497E-9C1C-E859F8C1451B}"/>
    <cellStyle name="Nota 8 4 2" xfId="29295" xr:uid="{B8C1CE2B-10DF-46E3-B384-A2266D4AA3CD}"/>
    <cellStyle name="Nota 8 40" xfId="22712" xr:uid="{4FC5FCF4-C590-439C-83EA-8A813A131CCD}"/>
    <cellStyle name="Nota 8 40 2" xfId="38510" xr:uid="{FD65D95B-16AE-40DA-8D60-9CCA08D26F21}"/>
    <cellStyle name="Nota 8 41" xfId="29292" xr:uid="{1B13A483-2031-484E-8B8D-900A22182A5E}"/>
    <cellStyle name="Nota 8 41 2" xfId="40867" xr:uid="{2A1ED4BA-B6DA-4DF2-9844-23A9AE6C7169}"/>
    <cellStyle name="Nota 8 5" xfId="22713" xr:uid="{3A58EEB2-816E-4641-B5DD-21A3F3C69DB5}"/>
    <cellStyle name="Nota 8 5 2" xfId="38511" xr:uid="{4D879A14-1E56-4B08-90A7-EED753DEC33B}"/>
    <cellStyle name="Nota 8 6" xfId="22714" xr:uid="{67324FCB-BC2F-4520-8495-B8CF7DACF7DB}"/>
    <cellStyle name="Nota 8 6 2" xfId="38512" xr:uid="{095BEAF8-2F13-4510-B811-E563760E2936}"/>
    <cellStyle name="Nota 8 7" xfId="22715" xr:uid="{20AD2291-4F1A-413F-8FEC-C3CAF3CC2FF8}"/>
    <cellStyle name="Nota 8 7 2" xfId="38513" xr:uid="{08CCEE05-BFD2-4EAF-89FE-9DAEC029DEE8}"/>
    <cellStyle name="Nota 8 8" xfId="22716" xr:uid="{119E4587-C51F-46EB-B92B-E66922CC410F}"/>
    <cellStyle name="Nota 8 8 2" xfId="38514" xr:uid="{463904CD-A466-499E-8449-9D6BF6711BB4}"/>
    <cellStyle name="Nota 8 9" xfId="22717" xr:uid="{F6C73246-6626-4A33-A19D-8878CFE989D9}"/>
    <cellStyle name="Nota 8 9 2" xfId="38515" xr:uid="{DF310037-7456-4B10-B50C-C35CF58CBDD4}"/>
    <cellStyle name="Nota 80" xfId="22718" xr:uid="{134567A2-DCB6-49DD-AA89-19419C796D6B}"/>
    <cellStyle name="Nota 80 2" xfId="22719" xr:uid="{C3CD09E4-6C52-4B4D-8AE7-5A72E124B7B7}"/>
    <cellStyle name="Nota 80 2 2" xfId="38517" xr:uid="{B7ACC69C-770B-4F3A-9349-46BA6E75EF75}"/>
    <cellStyle name="Nota 80 3" xfId="22720" xr:uid="{39A36C8A-054F-4BFD-B6CC-F1803A8F0C4F}"/>
    <cellStyle name="Nota 80 3 2" xfId="38518" xr:uid="{8F47A421-E566-48FE-9E29-F992013DC0FF}"/>
    <cellStyle name="Nota 80 4" xfId="22721" xr:uid="{BCA909DA-354B-498E-9E54-723C2E6F1C16}"/>
    <cellStyle name="Nota 80 4 2" xfId="38519" xr:uid="{1D111320-5BA6-45B1-BA69-A87AF4F9EAC9}"/>
    <cellStyle name="Nota 80 5" xfId="22722" xr:uid="{753E11B4-803E-4369-BC37-34F9EA080DB3}"/>
    <cellStyle name="Nota 80 5 2" xfId="38520" xr:uid="{83BB2A69-6CE4-49A7-BFBB-976C9142C9E3}"/>
    <cellStyle name="Nota 80 6" xfId="22723" xr:uid="{D5A88B24-5C36-49B8-83DE-C99E74CEC5D9}"/>
    <cellStyle name="Nota 80 6 2" xfId="38521" xr:uid="{DA52EFE9-B500-44A1-89C0-9847E3D1D2F9}"/>
    <cellStyle name="Nota 80 7" xfId="38516" xr:uid="{90BD6EE9-5A6F-4B5D-8212-EC3F88725D90}"/>
    <cellStyle name="Nota 81" xfId="22724" xr:uid="{7733DD14-989D-4B6A-AA7A-3D1274CABD36}"/>
    <cellStyle name="Nota 81 2" xfId="38522" xr:uid="{7980BFD1-015F-42A8-903B-2FCBA5E75A25}"/>
    <cellStyle name="Nota 82" xfId="22725" xr:uid="{87F2AB44-E828-4921-A37B-ADADF124CF64}"/>
    <cellStyle name="Nota 82 2" xfId="38523" xr:uid="{1B60229C-C777-4848-8651-D20F9F439FE2}"/>
    <cellStyle name="Nota 83" xfId="22726" xr:uid="{6B46A01B-80EB-490E-B296-E3E376C61F08}"/>
    <cellStyle name="Nota 83 2" xfId="38524" xr:uid="{BEED24BF-03BF-4B3D-B654-739CE5627B97}"/>
    <cellStyle name="Nota 84" xfId="22727" xr:uid="{5461976D-77FB-495E-BBE8-8BAEF2BA6D4B}"/>
    <cellStyle name="Nota 84 2" xfId="38525" xr:uid="{053DC4FA-37D0-4979-844E-985389CF3ADE}"/>
    <cellStyle name="Nota 85" xfId="22728" xr:uid="{67278FC8-9326-4E4E-8225-557907D53E4B}"/>
    <cellStyle name="Nota 85 2" xfId="38526" xr:uid="{BB1E35F4-B9C6-41D9-ACCD-6B7F2E7BC142}"/>
    <cellStyle name="Nota 86" xfId="22729" xr:uid="{C106594D-711F-4626-846D-F2DB18A8B80C}"/>
    <cellStyle name="Nota 86 2" xfId="38527" xr:uid="{2E1A99B8-0463-4C03-930B-7512ACC0D466}"/>
    <cellStyle name="Nota 87" xfId="22730" xr:uid="{C6297576-0431-4E4B-85B0-4D86FF1FF535}"/>
    <cellStyle name="Nota 87 2" xfId="38528" xr:uid="{6BC30AF0-0903-48BC-AEA6-1B421362C6BD}"/>
    <cellStyle name="Nota 88" xfId="22731" xr:uid="{B09BD9C8-C2CB-4EEC-BE1B-166F25A503C9}"/>
    <cellStyle name="Nota 88 2" xfId="38529" xr:uid="{00805369-C225-47B6-8644-594C68B1E8F4}"/>
    <cellStyle name="Nota 89" xfId="22732" xr:uid="{E23FB4B2-1679-440A-8379-CDBD7A25A2F7}"/>
    <cellStyle name="Nota 89 2" xfId="38530" xr:uid="{B8F8788B-CB62-4080-9351-EFA10DDD12B2}"/>
    <cellStyle name="Nota 9" xfId="22733" xr:uid="{71132F58-BC7D-4058-AB94-C7363CD21FD8}"/>
    <cellStyle name="Nota 9 10" xfId="22734" xr:uid="{A85FBAA4-73DE-420B-9FCD-21A3EED92D34}"/>
    <cellStyle name="Nota 9 10 2" xfId="38531" xr:uid="{CFFAA7D7-1E60-4862-92AA-ACD49A5A8CCE}"/>
    <cellStyle name="Nota 9 11" xfId="22735" xr:uid="{A0AEED61-5C6D-40F7-A8F7-A4C8B3F545B2}"/>
    <cellStyle name="Nota 9 11 2" xfId="38532" xr:uid="{861F009B-65A6-44C4-BC86-0E3FFFBAED76}"/>
    <cellStyle name="Nota 9 12" xfId="22736" xr:uid="{DBB4B18C-029C-46D6-9974-C8F0FF920898}"/>
    <cellStyle name="Nota 9 12 2" xfId="38533" xr:uid="{36946139-651C-4368-B54B-DF65670C70A7}"/>
    <cellStyle name="Nota 9 13" xfId="22737" xr:uid="{3080D2AE-7056-4805-A009-DDEFA7393A66}"/>
    <cellStyle name="Nota 9 13 2" xfId="38534" xr:uid="{E0FF1919-C557-4442-A8EF-B66B3CB2D7D6}"/>
    <cellStyle name="Nota 9 14" xfId="22738" xr:uid="{9870F580-665B-4D68-B143-ED4120181408}"/>
    <cellStyle name="Nota 9 14 2" xfId="38535" xr:uid="{5B1F3C90-F380-4625-9FEE-A40EF374057A}"/>
    <cellStyle name="Nota 9 15" xfId="22739" xr:uid="{80361299-461A-47D0-8559-D659E2231375}"/>
    <cellStyle name="Nota 9 15 2" xfId="38536" xr:uid="{8E13975F-68EB-485E-A861-62050381BC24}"/>
    <cellStyle name="Nota 9 16" xfId="22740" xr:uid="{6869B72B-D2EB-4209-ADFE-A15B22090CE2}"/>
    <cellStyle name="Nota 9 16 2" xfId="38537" xr:uid="{2C0CCC90-50E3-4D53-BC99-0479B19972A9}"/>
    <cellStyle name="Nota 9 17" xfId="22741" xr:uid="{96B9DCF5-70F3-4573-A264-52657987F8BA}"/>
    <cellStyle name="Nota 9 17 2" xfId="38538" xr:uid="{2E02933A-484C-45E2-977B-62AB6E38BB44}"/>
    <cellStyle name="Nota 9 18" xfId="22742" xr:uid="{AA276F27-7467-45B8-99C3-49AFE2F9EBC5}"/>
    <cellStyle name="Nota 9 18 2" xfId="38539" xr:uid="{31C70DDB-C85C-479C-B6F5-76741DEC5BF8}"/>
    <cellStyle name="Nota 9 19" xfId="22743" xr:uid="{38B5B040-E01B-4FEC-93EA-F7E71A7D614F}"/>
    <cellStyle name="Nota 9 19 2" xfId="38540" xr:uid="{23AB79B9-E062-4A1D-AAD2-092004EF3375}"/>
    <cellStyle name="Nota 9 2" xfId="22744" xr:uid="{24F1D1F1-B96E-445A-A031-A2EC1605F85F}"/>
    <cellStyle name="Nota 9 2 2" xfId="38541" xr:uid="{9AB723D6-1825-45D8-892E-6723AE5539D2}"/>
    <cellStyle name="Nota 9 20" xfId="22745" xr:uid="{CB874B9F-830B-4CC6-9005-0D7D25A72C5E}"/>
    <cellStyle name="Nota 9 20 2" xfId="38542" xr:uid="{AE345EF3-EB35-4D00-B73D-3520CBA74200}"/>
    <cellStyle name="Nota 9 21" xfId="22746" xr:uid="{BF7BA423-627F-441D-9A67-09DD8079ACE2}"/>
    <cellStyle name="Nota 9 21 2" xfId="38543" xr:uid="{C159E043-EC08-4F20-90C4-390BD08B37F4}"/>
    <cellStyle name="Nota 9 22" xfId="22747" xr:uid="{533EB971-16AD-4B98-8C3E-40286E34256F}"/>
    <cellStyle name="Nota 9 22 2" xfId="38544" xr:uid="{2F80DA14-AB43-4665-9D0A-6583BA9CE779}"/>
    <cellStyle name="Nota 9 23" xfId="22748" xr:uid="{8E681B94-961D-48C2-8150-65B1B8C1D449}"/>
    <cellStyle name="Nota 9 23 2" xfId="38545" xr:uid="{475F6D4E-85C0-4384-B973-391003CC5767}"/>
    <cellStyle name="Nota 9 24" xfId="22749" xr:uid="{07382140-2A27-4108-B343-E9E6794A9FD3}"/>
    <cellStyle name="Nota 9 24 2" xfId="38546" xr:uid="{BEFDE451-799C-4669-9CE8-70A616BB7ED8}"/>
    <cellStyle name="Nota 9 25" xfId="22750" xr:uid="{38732D1B-C141-4CCD-BFE2-59475966E8B0}"/>
    <cellStyle name="Nota 9 25 2" xfId="38547" xr:uid="{7ADE454F-AC9E-4FB0-AA8A-A1F7D5AD2A2A}"/>
    <cellStyle name="Nota 9 26" xfId="22751" xr:uid="{26E5AD1E-85C3-4E85-836C-CC54BB78CE0D}"/>
    <cellStyle name="Nota 9 26 2" xfId="38548" xr:uid="{11491E70-B0D5-4D09-B6B8-40ECAA1651A6}"/>
    <cellStyle name="Nota 9 27" xfId="22752" xr:uid="{75FC76A2-234B-404D-8AB8-DAE5C6E32577}"/>
    <cellStyle name="Nota 9 27 2" xfId="38549" xr:uid="{6C656E41-193D-4EC4-9056-CAF323721A7B}"/>
    <cellStyle name="Nota 9 28" xfId="22753" xr:uid="{C367CE7A-7274-4192-A7F4-E9F7A4A42B76}"/>
    <cellStyle name="Nota 9 28 2" xfId="38550" xr:uid="{B42CB67C-6483-4FF9-B17E-D0E39231D8FF}"/>
    <cellStyle name="Nota 9 29" xfId="22754" xr:uid="{5D78F923-3402-4237-8BB3-27C6C77DE2EC}"/>
    <cellStyle name="Nota 9 29 2" xfId="38551" xr:uid="{0692B42A-997A-4DBB-A0E0-E3419B50C5A0}"/>
    <cellStyle name="Nota 9 3" xfId="22755" xr:uid="{B6E96EA5-66F3-486E-9358-B40E26DEF206}"/>
    <cellStyle name="Nota 9 3 2" xfId="38552" xr:uid="{DAF9EA3C-9676-4808-930E-F44D0C9608B7}"/>
    <cellStyle name="Nota 9 30" xfId="22756" xr:uid="{987BBBCD-A055-4D9A-96CA-EBF63807391A}"/>
    <cellStyle name="Nota 9 30 2" xfId="38553" xr:uid="{5150AE93-664C-4945-BB17-5FBA3E186FF4}"/>
    <cellStyle name="Nota 9 31" xfId="22757" xr:uid="{12EDAB67-E7C7-4736-9A85-222EE5D268B4}"/>
    <cellStyle name="Nota 9 31 2" xfId="38554" xr:uid="{CAA35D55-16F8-44AE-BE17-7540CAC3A067}"/>
    <cellStyle name="Nota 9 32" xfId="22758" xr:uid="{71F5E379-6DD3-4EF4-8B4E-BA1A93B080C5}"/>
    <cellStyle name="Nota 9 32 2" xfId="38555" xr:uid="{88800136-C8DD-45B0-899D-A48FC3A6B73A}"/>
    <cellStyle name="Nota 9 33" xfId="22759" xr:uid="{F60A3285-6516-416A-A876-34B934CDEA7E}"/>
    <cellStyle name="Nota 9 33 2" xfId="38556" xr:uid="{69C68192-0414-4ED1-885F-5CEC6914015D}"/>
    <cellStyle name="Nota 9 34" xfId="22760" xr:uid="{8016987F-F3C9-4F4F-B4C4-A7D5DC7F1251}"/>
    <cellStyle name="Nota 9 34 2" xfId="38557" xr:uid="{4E8D55CA-B6B9-4CCB-BDB3-13DBD994C4B8}"/>
    <cellStyle name="Nota 9 35" xfId="22761" xr:uid="{B4CFE7EE-6098-445E-A1CC-4CC4E9D80AD7}"/>
    <cellStyle name="Nota 9 35 2" xfId="38558" xr:uid="{118708A7-4F92-4CF1-B071-8FA128258642}"/>
    <cellStyle name="Nota 9 36" xfId="22762" xr:uid="{BABABE4A-1420-44CD-9E56-38AADC9EB487}"/>
    <cellStyle name="Nota 9 36 2" xfId="38559" xr:uid="{E522C5E9-EFD2-462C-A90F-1FAC8FA6138D}"/>
    <cellStyle name="Nota 9 37" xfId="22763" xr:uid="{3A9DBCBA-7E02-4155-B839-4E3C98A66E96}"/>
    <cellStyle name="Nota 9 37 2" xfId="38560" xr:uid="{B850917A-D0FC-4C2A-98B7-AC6E64C8B092}"/>
    <cellStyle name="Nota 9 38" xfId="29296" xr:uid="{9362353E-C099-4511-8BB9-62E392A5FB4C}"/>
    <cellStyle name="Nota 9 38 2" xfId="40868" xr:uid="{5B3B4560-B1E5-4190-BFC2-EA735F50241B}"/>
    <cellStyle name="Nota 9 4" xfId="22764" xr:uid="{379F6AE7-3EA9-40FC-AFB2-73B8B9219BDD}"/>
    <cellStyle name="Nota 9 4 2" xfId="38561" xr:uid="{127E34E5-9F04-4B09-9EEE-F86EF9217B29}"/>
    <cellStyle name="Nota 9 5" xfId="22765" xr:uid="{F7E507AA-4001-474A-BEB7-5FF648CF1147}"/>
    <cellStyle name="Nota 9 5 2" xfId="38562" xr:uid="{CA914F69-7D56-4671-8E8E-7D6AB3582DA4}"/>
    <cellStyle name="Nota 9 6" xfId="22766" xr:uid="{DA7F41CF-F6C9-490A-B6AC-F24DCD602D38}"/>
    <cellStyle name="Nota 9 6 2" xfId="38563" xr:uid="{CB53E77F-4D1D-4CA2-8F78-19B4779AB38C}"/>
    <cellStyle name="Nota 9 7" xfId="22767" xr:uid="{79441451-A97C-45EC-BF99-A48E738037AF}"/>
    <cellStyle name="Nota 9 7 2" xfId="38564" xr:uid="{249CF3C2-B417-44BF-B4BD-4A00E3AA2237}"/>
    <cellStyle name="Nota 9 8" xfId="22768" xr:uid="{1A49DCD2-6C74-460A-A6C2-DF10336F08F0}"/>
    <cellStyle name="Nota 9 8 2" xfId="38565" xr:uid="{7C7944B3-5045-4D04-9D5C-FE3528A60421}"/>
    <cellStyle name="Nota 9 9" xfId="22769" xr:uid="{58BF7703-AC8F-4F10-9E54-24997CB24463}"/>
    <cellStyle name="Nota 9 9 2" xfId="38566" xr:uid="{C1663095-4E11-4F55-945F-935780ED07E6}"/>
    <cellStyle name="Nota 90" xfId="22770" xr:uid="{06D3AA25-2F0F-44C4-9C19-1B23834915DA}"/>
    <cellStyle name="Nota 90 2" xfId="38567" xr:uid="{E5186B47-9796-4D7B-8225-6D2F4A470CCF}"/>
    <cellStyle name="Nota 91" xfId="22771" xr:uid="{E657A811-3B72-41A1-8994-EEF6F3B576E1}"/>
    <cellStyle name="Nota 91 2" xfId="38568" xr:uid="{1D12DFDE-DCCD-44F1-BA40-712858491581}"/>
    <cellStyle name="Nota 92" xfId="22772" xr:uid="{3F09DBB6-8624-453E-A8F3-770EBB03A849}"/>
    <cellStyle name="Nota 92 2" xfId="38569" xr:uid="{85E44A24-C222-4837-9E62-843F0BC96C5D}"/>
    <cellStyle name="Nota 93" xfId="22773" xr:uid="{A3EC2D0A-5FFD-4AC1-AE57-B33A7BCA3517}"/>
    <cellStyle name="Nota 93 2" xfId="38570" xr:uid="{E8167F9B-5F05-4A11-8AFA-F354978E5460}"/>
    <cellStyle name="Nota 94" xfId="22774" xr:uid="{0B09B0A4-2CF3-41BF-99F5-1309E12F6D61}"/>
    <cellStyle name="Nota 94 2" xfId="38571" xr:uid="{F75C14EF-E78B-4820-B5FC-0B462074313C}"/>
    <cellStyle name="Nota 95" xfId="22775" xr:uid="{0E4F9BF5-CD24-41D9-8F11-E27944FC18AF}"/>
    <cellStyle name="Nota 95 2" xfId="38572" xr:uid="{EBF44A02-6D99-4285-8BC1-8FC5E04181C3}"/>
    <cellStyle name="Nota 96" xfId="22776" xr:uid="{2CDF405C-476D-4F04-A54B-52051D329801}"/>
    <cellStyle name="Nota 96 2" xfId="38573" xr:uid="{3DCFF5D4-6427-44FA-B4E1-91D4D72E5AC6}"/>
    <cellStyle name="Nota 97" xfId="22777" xr:uid="{6150CCE7-4444-4748-9FE9-762ACE397771}"/>
    <cellStyle name="Nota 97 2" xfId="38574" xr:uid="{1834ED27-7689-4175-BD3A-375A6C53084C}"/>
    <cellStyle name="Nota 98" xfId="22778" xr:uid="{979AA932-38D6-4F50-940F-48CA0A50C5AD}"/>
    <cellStyle name="Nota 98 2" xfId="38575" xr:uid="{2CC50111-027E-4424-9971-018573CE0225}"/>
    <cellStyle name="Nota 99" xfId="22779" xr:uid="{704005C9-2CD7-4924-BF8C-24C31BEF81CD}"/>
    <cellStyle name="Nota 99 2" xfId="38576" xr:uid="{69EEB0DC-F0BA-41D2-A4C7-F6D78DD86820}"/>
    <cellStyle name="Note" xfId="41155" xr:uid="{5CCBB387-D97F-4163-9F5A-9B280C683E7A}"/>
    <cellStyle name="Note 2" xfId="41156" xr:uid="{F411716A-BB25-4644-ABC9-B91647A52052}"/>
    <cellStyle name="Output" xfId="41157" xr:uid="{B4F7C171-AECF-4535-B962-4E1DF9967EDA}"/>
    <cellStyle name="Output 2" xfId="41158" xr:uid="{93463041-5A2C-442E-B95A-24B70ECF8F72}"/>
    <cellStyle name="Percentual" xfId="22780" xr:uid="{41F4B526-BCDF-499F-94B8-2B2D72C6676F}"/>
    <cellStyle name="Ponto" xfId="22781" xr:uid="{0B0E1023-8122-4B6A-A396-3FD03F9BED47}"/>
    <cellStyle name="Porcentagem 10" xfId="22782" xr:uid="{407E4831-3C43-4247-BD22-F24C741614B7}"/>
    <cellStyle name="Porcentagem 10 2" xfId="22783" xr:uid="{FAE370DD-4D77-457E-A5AB-9AB01DA0ABE3}"/>
    <cellStyle name="Porcentagem 11" xfId="22784" xr:uid="{1DEB075C-37BC-4E14-BDE9-BC4DD0E33EAD}"/>
    <cellStyle name="Porcentagem 12" xfId="22785" xr:uid="{C69869C3-0A98-4DE7-AB24-15157D41B083}"/>
    <cellStyle name="Porcentagem 13" xfId="22786" xr:uid="{D4168F82-B927-4652-8F36-0ACB27B1071F}"/>
    <cellStyle name="Porcentagem 14" xfId="22787" xr:uid="{DB10792A-3278-46D7-BDE5-A636E9621015}"/>
    <cellStyle name="Porcentagem 15" xfId="22788" xr:uid="{C2B353CE-5C95-44DE-A21A-EE1E133826B7}"/>
    <cellStyle name="Porcentagem 16" xfId="22789" xr:uid="{7AC90E7A-6371-4094-8143-1B347A51CE8D}"/>
    <cellStyle name="Porcentagem 17" xfId="22790" xr:uid="{F8A5A030-DB19-4A6C-B106-A8878BFD2C53}"/>
    <cellStyle name="Porcentagem 17 2" xfId="38577" xr:uid="{B5D6145C-9A64-47CD-9877-66431B7A9247}"/>
    <cellStyle name="Porcentagem 18" xfId="22791" xr:uid="{B93D21FD-646E-4794-AA85-E617EB979A2B}"/>
    <cellStyle name="Porcentagem 18 10" xfId="22792" xr:uid="{964F06D7-C26A-4C42-8EF1-52AD06C70AD4}"/>
    <cellStyle name="Porcentagem 18 2" xfId="22793" xr:uid="{A9E33152-DC24-48F2-ACE5-09EEBCF241AA}"/>
    <cellStyle name="Porcentagem 18 3" xfId="22794" xr:uid="{25D24037-EB6E-4A05-B005-BA8ABE4C2C12}"/>
    <cellStyle name="Porcentagem 18 4" xfId="22795" xr:uid="{F8E6042C-BEAC-4FA9-BD7A-7E00DA58C23F}"/>
    <cellStyle name="Porcentagem 18 5" xfId="22796" xr:uid="{2AE265F5-6EE6-47FA-8887-9E47A46B2C27}"/>
    <cellStyle name="Porcentagem 18 6" xfId="22797" xr:uid="{3D4056BB-5682-41BE-B817-FB2DB5C1DED6}"/>
    <cellStyle name="Porcentagem 18 7" xfId="22798" xr:uid="{546C46A3-EF11-4851-8429-178AE1736CBE}"/>
    <cellStyle name="Porcentagem 18 8" xfId="22799" xr:uid="{68647505-3FB5-4D27-B1CF-B60BAE628043}"/>
    <cellStyle name="Porcentagem 18 9" xfId="22800" xr:uid="{FFCE77FF-341F-4C54-9EE3-CD8F3CFB0920}"/>
    <cellStyle name="Porcentagem 19" xfId="29297" xr:uid="{A24E4830-8F5B-4205-ACE2-3D2A93EE9A44}"/>
    <cellStyle name="Porcentagem 2" xfId="68" xr:uid="{DA2582B4-8473-4ECD-B778-2371312E9142}"/>
    <cellStyle name="Porcentagem 2 10" xfId="22801" xr:uid="{05921474-F51F-41E2-9297-35BD00552C2C}"/>
    <cellStyle name="Porcentagem 2 10 2" xfId="43923" xr:uid="{199C5E87-AA2F-4773-852D-70446325C868}"/>
    <cellStyle name="Porcentagem 2 10 3" xfId="43924" xr:uid="{6A9324AD-3E34-42BD-A749-2EF067C7E594}"/>
    <cellStyle name="Porcentagem 2 10 4" xfId="43925" xr:uid="{BFD65CD0-D62A-4EB5-9B29-3EF3D8FB0E62}"/>
    <cellStyle name="Porcentagem 2 11" xfId="22802" xr:uid="{D97A77D1-7AFB-46EB-B4F3-7D616EB3E85A}"/>
    <cellStyle name="Porcentagem 2 12" xfId="22803" xr:uid="{44D6A0F7-F715-4C03-8BFA-B04181C184E1}"/>
    <cellStyle name="Porcentagem 2 13" xfId="22804" xr:uid="{631E7C7F-3100-42CB-838C-0F2EEC8F1A0F}"/>
    <cellStyle name="Porcentagem 2 14" xfId="22805" xr:uid="{5FA726E1-015F-4E42-8618-89B04C17E7D1}"/>
    <cellStyle name="Porcentagem 2 15" xfId="22806" xr:uid="{76AB12B6-21E0-43D1-BFF0-908B62319BB5}"/>
    <cellStyle name="Porcentagem 2 16" xfId="22807" xr:uid="{DC9E3952-AA39-44BE-8EFE-F96EB55B3B59}"/>
    <cellStyle name="Porcentagem 2 17" xfId="22808" xr:uid="{FCD2A501-0D27-4566-A9F8-BD0E82082147}"/>
    <cellStyle name="Porcentagem 2 18" xfId="22809" xr:uid="{ACE1C594-EB63-44CC-8D90-5ED03380A426}"/>
    <cellStyle name="Porcentagem 2 19" xfId="22810" xr:uid="{D468F84F-5F3A-4482-9AC4-0E3403E119F9}"/>
    <cellStyle name="Porcentagem 2 2" xfId="22811" xr:uid="{263822B4-24B0-473D-9025-459346C69DD7}"/>
    <cellStyle name="Porcentagem 2 2 10" xfId="22812" xr:uid="{A4C026C8-3A7F-4AF7-BFB2-3566A25E20C4}"/>
    <cellStyle name="Porcentagem 2 2 11" xfId="22813" xr:uid="{0B2B29FA-55A1-4C9B-9EAB-F15A4AC8CBFB}"/>
    <cellStyle name="Porcentagem 2 2 12" xfId="22814" xr:uid="{44B09895-BE2F-4630-A5F8-DCED484476F2}"/>
    <cellStyle name="Porcentagem 2 2 13" xfId="22815" xr:uid="{298F31E8-F1B4-4164-B36E-E8D116B73C5B}"/>
    <cellStyle name="Porcentagem 2 2 14" xfId="22816" xr:uid="{1A707D9C-A76A-4550-A991-A11A795E5456}"/>
    <cellStyle name="Porcentagem 2 2 15" xfId="22817" xr:uid="{352D4F2F-B926-4C21-A5C6-0665D3EA0F0C}"/>
    <cellStyle name="Porcentagem 2 2 16" xfId="22818" xr:uid="{E0FC644C-4470-42F1-8278-98EF96CADCAE}"/>
    <cellStyle name="Porcentagem 2 2 17" xfId="22819" xr:uid="{C9BDF8A9-A207-45B0-8CD4-E13D5B5AFD7E}"/>
    <cellStyle name="Porcentagem 2 2 18" xfId="22820" xr:uid="{B79BE2A0-4F28-4C58-AE7B-EF3F873ED958}"/>
    <cellStyle name="Porcentagem 2 2 19" xfId="22821" xr:uid="{4ED1D752-31E6-4CB1-BF8E-31524596EB7E}"/>
    <cellStyle name="Porcentagem 2 2 2" xfId="22822" xr:uid="{6D494FBF-279E-4C12-8554-9CE06F2ED8C1}"/>
    <cellStyle name="Porcentagem 2 2 20" xfId="22823" xr:uid="{38D723D0-1C2B-43BB-84F6-7EDEDEC8B666}"/>
    <cellStyle name="Porcentagem 2 2 21" xfId="22824" xr:uid="{5201768E-0268-4380-B6F2-A8D01313C1E2}"/>
    <cellStyle name="Porcentagem 2 2 3" xfId="22825" xr:uid="{22405D77-E300-4158-A21A-2FB5B2FA9E0A}"/>
    <cellStyle name="Porcentagem 2 2 4" xfId="22826" xr:uid="{02E2D340-49BA-4E96-A170-B3ED38F64D1F}"/>
    <cellStyle name="Porcentagem 2 2 5" xfId="22827" xr:uid="{3F571929-6BEA-46BE-96B5-9C0BB3253435}"/>
    <cellStyle name="Porcentagem 2 2 6" xfId="22828" xr:uid="{85B323D7-1796-4990-897E-3A4D049C8615}"/>
    <cellStyle name="Porcentagem 2 2 7" xfId="22829" xr:uid="{1BB31174-CDE0-4884-9ABB-4B7FC4D9F273}"/>
    <cellStyle name="Porcentagem 2 2 8" xfId="22830" xr:uid="{88B4576A-F328-4769-9A2E-C3E7ED714FFE}"/>
    <cellStyle name="Porcentagem 2 2 9" xfId="22831" xr:uid="{D32ED8CA-D49D-4C22-9137-1900AFB7424F}"/>
    <cellStyle name="Porcentagem 2 20" xfId="22832" xr:uid="{F7B33C87-69A1-49FF-AFB2-BC023AFB4BE9}"/>
    <cellStyle name="Porcentagem 2 21" xfId="22833" xr:uid="{93B5D886-DEA5-4A08-A07E-0255D79ED221}"/>
    <cellStyle name="Porcentagem 2 22" xfId="22834" xr:uid="{8FC9D694-6698-4FB5-8EAF-171D57F24F57}"/>
    <cellStyle name="Porcentagem 2 23" xfId="22835" xr:uid="{4BEF8BC2-D174-49AB-9BCB-D9FDC96DF66B}"/>
    <cellStyle name="Porcentagem 2 24" xfId="22836" xr:uid="{79CC9036-9AC1-4E2C-892F-328B582983A1}"/>
    <cellStyle name="Porcentagem 2 25" xfId="22837" xr:uid="{4FE6E074-63CF-4297-BDD9-1B72A5CCDD04}"/>
    <cellStyle name="Porcentagem 2 26" xfId="22838" xr:uid="{9FD2DB85-831E-4644-85D7-180BBC5697A0}"/>
    <cellStyle name="Porcentagem 2 26 2" xfId="22839" xr:uid="{A0A2A910-E21C-445D-A565-704BF97C93B4}"/>
    <cellStyle name="Porcentagem 2 26 3" xfId="22840" xr:uid="{A4F42B21-621D-4650-BFF6-86EB89831889}"/>
    <cellStyle name="Porcentagem 2 26 4" xfId="22841" xr:uid="{AF520E97-014D-4550-8661-28BFD653EA71}"/>
    <cellStyle name="Porcentagem 2 26 5" xfId="22842" xr:uid="{A563B173-0D20-47A0-878F-39A7215CD3B0}"/>
    <cellStyle name="Porcentagem 2 27" xfId="22843" xr:uid="{7AA4E1B8-FEE4-40C3-BFEF-AB852BF57E27}"/>
    <cellStyle name="Porcentagem 2 27 2" xfId="22844" xr:uid="{3661EDCC-94D5-4B75-BDC6-B874023068D0}"/>
    <cellStyle name="Porcentagem 2 27 3" xfId="22845" xr:uid="{45B011C1-0FB7-4A29-840B-39BFEAFAFAA4}"/>
    <cellStyle name="Porcentagem 2 27 4" xfId="22846" xr:uid="{3A7696F4-3779-4576-A695-CA542B08729B}"/>
    <cellStyle name="Porcentagem 2 27 5" xfId="22847" xr:uid="{7963C7D6-5F9C-4669-943E-FEFB35FDEC51}"/>
    <cellStyle name="Porcentagem 2 28" xfId="22848" xr:uid="{BFA14088-E31D-44C4-B916-66FA6F010BD6}"/>
    <cellStyle name="Porcentagem 2 28 2" xfId="22849" xr:uid="{BD6F5EA4-A260-4803-81B6-F67EB6CA0EBE}"/>
    <cellStyle name="Porcentagem 2 28 3" xfId="22850" xr:uid="{380E907A-292B-4592-872A-4416DE30D28F}"/>
    <cellStyle name="Porcentagem 2 28 4" xfId="22851" xr:uid="{98023E2D-B90E-4395-BA06-5FA566C9D3DE}"/>
    <cellStyle name="Porcentagem 2 28 5" xfId="22852" xr:uid="{E3DDBF32-E95E-4336-B48C-66B8FC127DC3}"/>
    <cellStyle name="Porcentagem 2 29" xfId="22853" xr:uid="{8FEB7A93-3759-48EB-8700-949581B3ACC6}"/>
    <cellStyle name="Porcentagem 2 29 2" xfId="22854" xr:uid="{4BA612BD-8F25-44BD-946F-01F442825C08}"/>
    <cellStyle name="Porcentagem 2 29 3" xfId="22855" xr:uid="{BC86310F-0A54-4BC8-948A-206F145464F7}"/>
    <cellStyle name="Porcentagem 2 29 4" xfId="22856" xr:uid="{FD60C6AC-7165-45AD-A545-F7E3960FEB5F}"/>
    <cellStyle name="Porcentagem 2 29 5" xfId="22857" xr:uid="{4B05EB23-C5AA-4789-9C19-F580A63E167A}"/>
    <cellStyle name="Porcentagem 2 3" xfId="22858" xr:uid="{8061AD5F-C398-4A74-8FC9-4881FF09F559}"/>
    <cellStyle name="Porcentagem 2 30" xfId="22859" xr:uid="{B8D43EC4-FE50-47FF-A0FD-DBCE3854B77D}"/>
    <cellStyle name="Porcentagem 2 30 2" xfId="22860" xr:uid="{51809F80-D2C1-4FA0-9DF6-F6B04485B140}"/>
    <cellStyle name="Porcentagem 2 30 3" xfId="22861" xr:uid="{44E2F290-9A27-4A3D-A1D4-D73579BAE982}"/>
    <cellStyle name="Porcentagem 2 30 4" xfId="22862" xr:uid="{17A1BA35-4DFC-49BD-B9EE-FA879EE49A11}"/>
    <cellStyle name="Porcentagem 2 30 5" xfId="22863" xr:uid="{60278C36-0C46-44B9-B43D-85C200A457AE}"/>
    <cellStyle name="Porcentagem 2 31" xfId="22864" xr:uid="{FDD1D0B6-2DD8-4723-81E5-6D14CCC7673F}"/>
    <cellStyle name="Porcentagem 2 31 2" xfId="22865" xr:uid="{BBA65936-74C5-4DF5-8C24-57DD06258F55}"/>
    <cellStyle name="Porcentagem 2 31 3" xfId="22866" xr:uid="{52143FB3-F2BB-4A49-B069-6EC38C6925E8}"/>
    <cellStyle name="Porcentagem 2 31 4" xfId="22867" xr:uid="{E4273C4F-9834-4749-BB9C-EA68293199EF}"/>
    <cellStyle name="Porcentagem 2 31 5" xfId="22868" xr:uid="{10C9EB8A-7CDD-45D1-B3AE-FC3925C6FC42}"/>
    <cellStyle name="Porcentagem 2 32" xfId="22869" xr:uid="{0A66AC39-7719-4032-BE75-A5A866D61D80}"/>
    <cellStyle name="Porcentagem 2 32 2" xfId="22870" xr:uid="{4DFEE6ED-8A2F-4301-AC12-2687CA3AC6DF}"/>
    <cellStyle name="Porcentagem 2 32 3" xfId="22871" xr:uid="{BF5092CC-615E-4F4B-B3AC-BDB1BEACF9FE}"/>
    <cellStyle name="Porcentagem 2 32 4" xfId="22872" xr:uid="{EF9C80F5-BE9E-46FB-85DF-1E34346BEB2D}"/>
    <cellStyle name="Porcentagem 2 32 5" xfId="22873" xr:uid="{DE99BF67-8439-4A09-B401-0D220B16B2E2}"/>
    <cellStyle name="Porcentagem 2 33" xfId="22874" xr:uid="{58597605-6D92-428A-8021-2CC3513926E0}"/>
    <cellStyle name="Porcentagem 2 34" xfId="22875" xr:uid="{571147AB-C309-4DEE-931E-35EB54E4E12A}"/>
    <cellStyle name="Porcentagem 2 35" xfId="22876" xr:uid="{7A8E8762-CA84-45A4-B655-1A1D11F782C2}"/>
    <cellStyle name="Porcentagem 2 36" xfId="22877" xr:uid="{D1A396B9-5FBA-4FEF-ACFE-7E389F1EB868}"/>
    <cellStyle name="Porcentagem 2 37" xfId="22878" xr:uid="{BA171046-D4E0-4B4B-BA9D-BB5924EAB304}"/>
    <cellStyle name="Porcentagem 2 38" xfId="22879" xr:uid="{91702414-C62A-4584-A58F-7A27FAFAD031}"/>
    <cellStyle name="Porcentagem 2 39" xfId="22880" xr:uid="{CA11DEAB-62D1-4713-9F9A-DEF7DDA1F9B2}"/>
    <cellStyle name="Porcentagem 2 4" xfId="22881" xr:uid="{43043EC0-A24B-467D-A26D-3883220EC431}"/>
    <cellStyle name="Porcentagem 2 40" xfId="22882" xr:uid="{B2AF7559-AD48-4586-AE24-480E004539B1}"/>
    <cellStyle name="Porcentagem 2 41" xfId="22883" xr:uid="{751DB81E-57C6-46F0-B142-EDC27134A563}"/>
    <cellStyle name="Porcentagem 2 41 2" xfId="22884" xr:uid="{170A1C9D-5D90-4C43-83E2-912DA29F8D0A}"/>
    <cellStyle name="Porcentagem 2 42" xfId="22885" xr:uid="{F1B5771B-A7DA-4039-902D-B04E28FFEC0E}"/>
    <cellStyle name="Porcentagem 2 42 2" xfId="22886" xr:uid="{D790A258-AC6B-417C-BA4C-B2E4E519F383}"/>
    <cellStyle name="Porcentagem 2 43" xfId="22887" xr:uid="{7B536E20-F40D-456D-BF48-58B354C208D3}"/>
    <cellStyle name="Porcentagem 2 43 2" xfId="22888" xr:uid="{7EBACC53-038E-4698-AE1A-D17B7F13E2E6}"/>
    <cellStyle name="Porcentagem 2 44" xfId="22889" xr:uid="{4225B4FE-5B4D-4E8D-994D-C7ED29657ED6}"/>
    <cellStyle name="Porcentagem 2 44 2" xfId="22890" xr:uid="{13C065B1-E27D-4835-BADD-4B32052F3406}"/>
    <cellStyle name="Porcentagem 2 45" xfId="22891" xr:uid="{4F4C58E0-9931-45D5-B8DA-A2C4C9200C03}"/>
    <cellStyle name="Porcentagem 2 45 2" xfId="22892" xr:uid="{EB6585AE-DF5F-4D40-A95C-CF0105185B14}"/>
    <cellStyle name="Porcentagem 2 46" xfId="22893" xr:uid="{C6ECEDC1-22C9-453A-A79B-8BD10D2F6CEE}"/>
    <cellStyle name="Porcentagem 2 46 2" xfId="22894" xr:uid="{4E5F9F69-BFD7-4A5A-A96F-A36A165592B9}"/>
    <cellStyle name="Porcentagem 2 47" xfId="22895" xr:uid="{91827C92-3B5B-4858-AA4E-302FA1845004}"/>
    <cellStyle name="Porcentagem 2 47 2" xfId="22896" xr:uid="{0CE9BA36-BE63-4A59-9726-014D714C604E}"/>
    <cellStyle name="Porcentagem 2 48" xfId="22897" xr:uid="{FEABA910-AB72-43FD-9520-79D4A81FECFD}"/>
    <cellStyle name="Porcentagem 2 48 2" xfId="22898" xr:uid="{0589EC75-4E84-4721-817B-EB82257B294B}"/>
    <cellStyle name="Porcentagem 2 49" xfId="22899" xr:uid="{EA5B6FFD-BA13-4ABD-A8F8-A7128015816C}"/>
    <cellStyle name="Porcentagem 2 49 2" xfId="22900" xr:uid="{3F019A8A-0C5A-4421-85A1-6AC6BC4E303A}"/>
    <cellStyle name="Porcentagem 2 5" xfId="22901" xr:uid="{C158855A-B923-4E55-9566-0449F9E2569E}"/>
    <cellStyle name="Porcentagem 2 50" xfId="22902" xr:uid="{6A933C10-6B46-4455-9A95-0566DE445400}"/>
    <cellStyle name="Porcentagem 2 50 2" xfId="22903" xr:uid="{7B0EE03E-D5D4-4C0B-94A0-328E8DFA42F9}"/>
    <cellStyle name="Porcentagem 2 51" xfId="22904" xr:uid="{574875E0-B2A5-4D83-821D-26F76CD5A2B3}"/>
    <cellStyle name="Porcentagem 2 51 2" xfId="22905" xr:uid="{F9E6F217-62B9-473C-850B-9F9BC05D7D87}"/>
    <cellStyle name="Porcentagem 2 52" xfId="22906" xr:uid="{A16762DB-9F56-429F-A776-B8B3D004F2FA}"/>
    <cellStyle name="Porcentagem 2 52 2" xfId="22907" xr:uid="{422B3644-D230-4DE7-9F28-786F34CF2536}"/>
    <cellStyle name="Porcentagem 2 53" xfId="22908" xr:uid="{CC16131A-2E0E-41DE-A552-9C71FDC08EA4}"/>
    <cellStyle name="Porcentagem 2 53 2" xfId="22909" xr:uid="{C1517EA7-A0F5-4F2E-A3BA-AF4F05139FF2}"/>
    <cellStyle name="Porcentagem 2 54" xfId="22910" xr:uid="{E30B78A3-7293-47EE-A733-180E4CEA65DC}"/>
    <cellStyle name="Porcentagem 2 54 2" xfId="22911" xr:uid="{BEA7CD99-BF81-4D61-B146-E80383FD5908}"/>
    <cellStyle name="Porcentagem 2 55" xfId="22912" xr:uid="{0D93F149-D701-4699-B227-ADC9A611B7FA}"/>
    <cellStyle name="Porcentagem 2 55 2" xfId="22913" xr:uid="{4BB9BE1F-D91C-4C97-8544-850F14BBDB07}"/>
    <cellStyle name="Porcentagem 2 56" xfId="22914" xr:uid="{400E3291-39B9-4EFE-A134-9D5144FE7698}"/>
    <cellStyle name="Porcentagem 2 56 2" xfId="22915" xr:uid="{66CA280A-EB1E-4D6C-ABDD-1D12511A5305}"/>
    <cellStyle name="Porcentagem 2 57" xfId="22916" xr:uid="{2803DEE6-304F-4610-95EE-8C8EEBCE6E69}"/>
    <cellStyle name="Porcentagem 2 57 2" xfId="22917" xr:uid="{80224C95-4615-48BE-BD6A-0222C3E10205}"/>
    <cellStyle name="Porcentagem 2 58" xfId="22918" xr:uid="{94EFD59B-55F1-4C79-A1E6-2D2413E0FB1F}"/>
    <cellStyle name="Porcentagem 2 58 2" xfId="22919" xr:uid="{8B8838B1-0BBD-43FA-8824-5B1AF74EB204}"/>
    <cellStyle name="Porcentagem 2 59" xfId="22920" xr:uid="{C879C0CC-136D-4147-859B-0832BDD2F6AB}"/>
    <cellStyle name="Porcentagem 2 6" xfId="22921" xr:uid="{99F6A7D5-CE01-46AA-A861-AA2536CDD433}"/>
    <cellStyle name="Porcentagem 2 60" xfId="22922" xr:uid="{E6C8C179-BABC-4952-BD5D-350FED2E7FEA}"/>
    <cellStyle name="Porcentagem 2 61" xfId="22923" xr:uid="{023E3335-022C-448E-BE7F-1EC46E9A9BCC}"/>
    <cellStyle name="Porcentagem 2 62" xfId="22924" xr:uid="{EB35C187-B047-4556-BCA5-18CDAE6B1949}"/>
    <cellStyle name="Porcentagem 2 63" xfId="22925" xr:uid="{80FCAF4D-9F89-4AC9-82A6-291A882CFAC9}"/>
    <cellStyle name="Porcentagem 2 64" xfId="22926" xr:uid="{54C3091D-2F99-4536-B5F6-04B85FD9199B}"/>
    <cellStyle name="Porcentagem 2 65" xfId="22927" xr:uid="{23E2AD35-A31D-4825-A2EB-0F3BC851BA7F}"/>
    <cellStyle name="Porcentagem 2 66" xfId="22928" xr:uid="{D62C9DE5-E77A-49C0-924C-BDE316B547AF}"/>
    <cellStyle name="Porcentagem 2 67" xfId="22929" xr:uid="{57ABDEE2-0E67-4D94-B068-A3A66775BED9}"/>
    <cellStyle name="Porcentagem 2 68" xfId="22930" xr:uid="{D5C55567-2C28-463A-A51F-697B42CAAE18}"/>
    <cellStyle name="Porcentagem 2 69" xfId="22931" xr:uid="{A46D3710-0AF5-4B78-AEF5-A6BA9DE1E76C}"/>
    <cellStyle name="Porcentagem 2 7" xfId="22932" xr:uid="{6F8E2812-3A85-4B66-B8FF-4440C3BE90F1}"/>
    <cellStyle name="Porcentagem 2 70" xfId="22933" xr:uid="{6FA0804C-A2C5-4A68-B376-5D7AECF4CAAE}"/>
    <cellStyle name="Porcentagem 2 71" xfId="22934" xr:uid="{E8454ABF-BE79-4E0B-BBF4-EE1063FD64E9}"/>
    <cellStyle name="Porcentagem 2 72" xfId="22935" xr:uid="{9F5E2956-BB86-47AE-8489-2EF2F2452EA5}"/>
    <cellStyle name="Porcentagem 2 73" xfId="22936" xr:uid="{48A39A3A-B5F4-4DCF-90DF-CE6D4E13DF9A}"/>
    <cellStyle name="Porcentagem 2 74" xfId="22937" xr:uid="{549A269D-B012-4EEF-961A-D999898130A8}"/>
    <cellStyle name="Porcentagem 2 75" xfId="22938" xr:uid="{C25E2DE3-EB51-4441-AF3F-4EC540220DD8}"/>
    <cellStyle name="Porcentagem 2 76" xfId="22939" xr:uid="{C545912C-7185-4AE1-8711-62FCB95C7677}"/>
    <cellStyle name="Porcentagem 2 77" xfId="22940" xr:uid="{B5E6845B-7332-4256-B734-24FFCFF7DC3B}"/>
    <cellStyle name="Porcentagem 2 78" xfId="22941" xr:uid="{4536E2CE-2338-47FD-B1E6-E9D9F302A08D}"/>
    <cellStyle name="Porcentagem 2 79" xfId="22942" xr:uid="{57F0EAB9-E112-4826-9A43-7F5F857AF429}"/>
    <cellStyle name="Porcentagem 2 8" xfId="22943" xr:uid="{0934CB29-479F-4E54-B8F0-BE83186E4525}"/>
    <cellStyle name="Porcentagem 2 80" xfId="41102" xr:uid="{BC9371D1-9ACE-4B1A-8B3B-8C1C1312BCAF}"/>
    <cellStyle name="Porcentagem 2 81" xfId="41104" xr:uid="{BC85A826-CD5C-4CFC-BFF2-B39315E21E47}"/>
    <cellStyle name="Porcentagem 2 82" xfId="46421" xr:uid="{38B3F175-D1A9-4FD8-A0DB-D6113CA49219}"/>
    <cellStyle name="Porcentagem 2 9" xfId="22944" xr:uid="{2B0C3179-EEC4-4066-9ABE-2A9159AD0EE8}"/>
    <cellStyle name="Porcentagem 20" xfId="29402" xr:uid="{D605B313-F056-4F4C-BBFA-B6D9BFDCE1F6}"/>
    <cellStyle name="Porcentagem 21" xfId="67" xr:uid="{B3379DED-34D4-4478-BE4B-B63932201BD1}"/>
    <cellStyle name="Porcentagem 3" xfId="22945" xr:uid="{4B1FE2C0-051D-4A1E-A31E-CD74647E5780}"/>
    <cellStyle name="Porcentagem 3 10" xfId="22946" xr:uid="{0563A216-3DF2-4248-B59F-C40977D5EBEC}"/>
    <cellStyle name="Porcentagem 3 10 2" xfId="41092" xr:uid="{42C9EE4E-BA7C-4257-91CF-9F32453D2407}"/>
    <cellStyle name="Porcentagem 3 11" xfId="22947" xr:uid="{133D2FFD-61F7-41F1-BF38-6411A14FD0A2}"/>
    <cellStyle name="Porcentagem 3 11 2" xfId="22948" xr:uid="{D452EF7A-25F3-4C99-A89C-FC8A0EBAFBDD}"/>
    <cellStyle name="Porcentagem 3 12" xfId="22949" xr:uid="{C779E322-5A0B-4ED0-A7B1-FD72E745B919}"/>
    <cellStyle name="Porcentagem 3 12 2" xfId="41093" xr:uid="{CE9061F7-392E-4B4E-A327-740DAD38BC02}"/>
    <cellStyle name="Porcentagem 3 13" xfId="22950" xr:uid="{42EFF5AE-5133-47A8-BBE0-7019799A1FD6}"/>
    <cellStyle name="Porcentagem 3 13 2" xfId="41095" xr:uid="{184CCC96-CC92-4A17-94EB-7DF464CE67C0}"/>
    <cellStyle name="Porcentagem 3 14" xfId="22951" xr:uid="{1CD33A58-CAAC-4F80-A3F8-164078F524E8}"/>
    <cellStyle name="Porcentagem 3 14 2" xfId="41091" xr:uid="{2529B423-CC72-4CFD-A173-48E287A5CA9F}"/>
    <cellStyle name="Porcentagem 3 15" xfId="22952" xr:uid="{3B25C98F-EAEC-4A87-A726-61838BACD575}"/>
    <cellStyle name="Porcentagem 3 15 2" xfId="41096" xr:uid="{DFA123D8-8B60-4800-8AE4-F3BB2B6B61BA}"/>
    <cellStyle name="Porcentagem 3 16" xfId="22953" xr:uid="{3AFFE0CE-D8F3-4678-A1D1-6B9BB19FCD32}"/>
    <cellStyle name="Porcentagem 3 17" xfId="22954" xr:uid="{86C34F69-E864-4BE5-B069-7CD5C311ACD3}"/>
    <cellStyle name="Porcentagem 3 18" xfId="22955" xr:uid="{6CBF24EE-5F98-45C7-8C28-0A3A2FBB558A}"/>
    <cellStyle name="Porcentagem 3 19" xfId="22956" xr:uid="{0591F82F-B2FF-4891-98BC-2DB3D05E3821}"/>
    <cellStyle name="Porcentagem 3 2" xfId="22957" xr:uid="{62B836C2-C6D6-4EA0-B277-9707B7A9F72D}"/>
    <cellStyle name="Porcentagem 3 2 10" xfId="22958" xr:uid="{5ECFFA4C-4ECD-4301-A305-79550DDBA566}"/>
    <cellStyle name="Porcentagem 3 2 2" xfId="22959" xr:uid="{DBC4B823-06BC-41A6-BE8C-8D510F269B8E}"/>
    <cellStyle name="Porcentagem 3 2 2 2" xfId="22960" xr:uid="{68E935EB-70B2-4EC5-BA3F-74EF35930154}"/>
    <cellStyle name="Porcentagem 3 2 2 3" xfId="22961" xr:uid="{E627F0B6-470D-40C3-A6B7-C72BC4A75C91}"/>
    <cellStyle name="Porcentagem 3 2 2 4" xfId="22962" xr:uid="{FB96272B-96CA-48B5-9FDC-A94A1765A888}"/>
    <cellStyle name="Porcentagem 3 2 2 5" xfId="22963" xr:uid="{72661E13-6F69-4A57-9841-E1E80DCB0BA5}"/>
    <cellStyle name="Porcentagem 3 2 2 6" xfId="22964" xr:uid="{99803984-141E-4B4F-BA66-67C8EE1248B1}"/>
    <cellStyle name="Porcentagem 3 2 2 7" xfId="22965" xr:uid="{CA2B2213-0B2F-4E2F-BC6D-C20B1A7C911B}"/>
    <cellStyle name="Porcentagem 3 2 3" xfId="22966" xr:uid="{52851DB7-4989-456C-8586-FC2801854787}"/>
    <cellStyle name="Porcentagem 3 2 3 2" xfId="46097" xr:uid="{1A9B0F75-2778-4AC4-AD04-2E6BECF8970E}"/>
    <cellStyle name="Porcentagem 3 2 4" xfId="22967" xr:uid="{12D01F46-A62C-4868-B640-C02A9D691E9D}"/>
    <cellStyle name="Porcentagem 3 2 4 2" xfId="46010" xr:uid="{79E3EF51-870F-41B7-9854-EC079B04E222}"/>
    <cellStyle name="Porcentagem 3 2 5" xfId="22968" xr:uid="{FD155A6A-D3E6-45DE-A8F2-1F366DBF760C}"/>
    <cellStyle name="Porcentagem 3 2 6" xfId="22969" xr:uid="{DDBD5AAF-56F7-490A-AC97-273D1D3F10FE}"/>
    <cellStyle name="Porcentagem 3 2 7" xfId="22970" xr:uid="{48A3BF9F-C8AE-4C09-ACDD-2822F7B06863}"/>
    <cellStyle name="Porcentagem 3 2 8" xfId="22971" xr:uid="{C9FF2898-CD57-4F8B-A7E6-A09021F152F7}"/>
    <cellStyle name="Porcentagem 3 2 9" xfId="22972" xr:uid="{E1C5C6FC-F949-4662-82EB-5EA7C03C3B22}"/>
    <cellStyle name="Porcentagem 3 20" xfId="22973" xr:uid="{4222FBDF-3CB4-410C-BAA0-B948E64E6504}"/>
    <cellStyle name="Porcentagem 3 21" xfId="22974" xr:uid="{36F4D57D-6760-4DD7-80E3-4AD326F8C728}"/>
    <cellStyle name="Porcentagem 3 22" xfId="22975" xr:uid="{7BAB24A7-98DD-41EA-9DE2-D9AD302C23C0}"/>
    <cellStyle name="Porcentagem 3 3" xfId="22976" xr:uid="{ECC432D6-8473-447E-A0D7-4B0B1C70C4FD}"/>
    <cellStyle name="Porcentagem 3 3 2" xfId="22977" xr:uid="{EAAD6A2A-5DF4-4DBB-B19A-799802EE08C1}"/>
    <cellStyle name="Porcentagem 3 3 3" xfId="22978" xr:uid="{D77976AE-C755-4B61-8820-02E0942C5882}"/>
    <cellStyle name="Porcentagem 3 4" xfId="22979" xr:uid="{52168F8D-A0F9-4A22-B6A7-8723BF842ED4}"/>
    <cellStyle name="Porcentagem 3 4 10" xfId="22980" xr:uid="{7F080196-9E60-444D-80F5-5E911A11CFDA}"/>
    <cellStyle name="Porcentagem 3 4 11" xfId="22981" xr:uid="{1D74FF45-37AE-4AF2-9D09-0FD0B71BCBD3}"/>
    <cellStyle name="Porcentagem 3 4 12" xfId="22982" xr:uid="{BB333DEE-5359-4CA1-BBAF-244F9B4343C0}"/>
    <cellStyle name="Porcentagem 3 4 13" xfId="22983" xr:uid="{EC2EF99D-9B32-477F-8EB6-96DD628E2529}"/>
    <cellStyle name="Porcentagem 3 4 14" xfId="22984" xr:uid="{7F090A6D-3F45-4B25-8553-1E94EC1B5F96}"/>
    <cellStyle name="Porcentagem 3 4 15" xfId="22985" xr:uid="{2F7E876F-3893-4D80-9E9D-AE819EA220A2}"/>
    <cellStyle name="Porcentagem 3 4 16" xfId="22986" xr:uid="{E7DB5381-50E1-4426-9FD2-34808CB31962}"/>
    <cellStyle name="Porcentagem 3 4 2" xfId="22987" xr:uid="{C372E385-5CC7-4554-A059-BE980E84405E}"/>
    <cellStyle name="Porcentagem 3 4 3" xfId="22988" xr:uid="{64E55A9E-A657-4938-8BDB-C3A9959C69BB}"/>
    <cellStyle name="Porcentagem 3 4 3 2" xfId="22989" xr:uid="{9838D6CA-F0B6-407D-936B-006C45B275A1}"/>
    <cellStyle name="Porcentagem 3 4 4" xfId="22990" xr:uid="{E43ECD16-C40F-4398-AB1E-38A8643F929D}"/>
    <cellStyle name="Porcentagem 3 4 4 2" xfId="22991" xr:uid="{9620CB60-CB87-4647-8AEF-4ED1DD4EFA80}"/>
    <cellStyle name="Porcentagem 3 4 5" xfId="22992" xr:uid="{26922C08-4BF0-42E9-ADA1-7448137AD53D}"/>
    <cellStyle name="Porcentagem 3 4 6" xfId="22993" xr:uid="{397EBF5F-AA5E-4F2F-B190-001348AE0E19}"/>
    <cellStyle name="Porcentagem 3 4 7" xfId="22994" xr:uid="{317949F2-F424-4ECF-883D-91882B5DEC31}"/>
    <cellStyle name="Porcentagem 3 4 8" xfId="22995" xr:uid="{36753E5C-5ECA-4F75-9B53-1C955CD2A0B6}"/>
    <cellStyle name="Porcentagem 3 4 9" xfId="22996" xr:uid="{7BE3BA1B-4E83-40B7-BB90-6BEE17F08533}"/>
    <cellStyle name="Porcentagem 3 5" xfId="22997" xr:uid="{72781399-FC78-4F2F-AFFB-8CC80784AA16}"/>
    <cellStyle name="Porcentagem 3 5 2" xfId="22998" xr:uid="{E22A4722-F436-4ED8-9601-4875D344B357}"/>
    <cellStyle name="Porcentagem 3 5 3" xfId="22999" xr:uid="{68AC2BC9-0C07-4AFB-9360-7992B95D384E}"/>
    <cellStyle name="Porcentagem 3 5 4" xfId="23000" xr:uid="{D8D17FFA-3384-4633-AF85-C05411E669EE}"/>
    <cellStyle name="Porcentagem 3 6" xfId="23001" xr:uid="{D8E05285-73DB-442E-B2F2-ABCCB0F6417E}"/>
    <cellStyle name="Porcentagem 3 6 2" xfId="23002" xr:uid="{29496DA0-0FED-4D05-B90E-BDCA747D9355}"/>
    <cellStyle name="Porcentagem 3 6 3" xfId="23003" xr:uid="{70B585ED-8EE7-45CF-A915-61308111223D}"/>
    <cellStyle name="Porcentagem 3 6 4" xfId="23004" xr:uid="{FEF8AC5E-023A-4BDB-B96B-E804ECD9E2BC}"/>
    <cellStyle name="Porcentagem 3 7" xfId="23005" xr:uid="{7981E2BC-CEBB-4B73-95A1-CB0525CAD565}"/>
    <cellStyle name="Porcentagem 3 7 2" xfId="23006" xr:uid="{0DD64B8A-4C23-4726-B000-6325B31EE1D3}"/>
    <cellStyle name="Porcentagem 3 7 3" xfId="23007" xr:uid="{76D85B93-A30A-4FC8-B460-68E854890212}"/>
    <cellStyle name="Porcentagem 3 7 4" xfId="23008" xr:uid="{DAA50E3F-1C23-4B95-A69E-0AE1B2E36FE3}"/>
    <cellStyle name="Porcentagem 3 8" xfId="23009" xr:uid="{398BD36E-1F16-4987-AE50-1EDE2A3539D2}"/>
    <cellStyle name="Porcentagem 3 9" xfId="23010" xr:uid="{BE1DAB8F-C0A6-4BEA-B9C6-7C5C2FBB2A40}"/>
    <cellStyle name="Porcentagem 3 9 2" xfId="41094" xr:uid="{E160EB68-D80B-4C70-A998-16E26FFAFC6A}"/>
    <cellStyle name="Porcentagem 4" xfId="23011" xr:uid="{8579A453-F58F-4056-AADE-E80148228545}"/>
    <cellStyle name="Porcentagem 4 10" xfId="23012" xr:uid="{52BF4F99-DC01-4F79-A19D-2AB15D0A6612}"/>
    <cellStyle name="Porcentagem 4 11" xfId="23013" xr:uid="{D6B88698-284A-48BD-B775-A926905098A5}"/>
    <cellStyle name="Porcentagem 4 12" xfId="23014" xr:uid="{5FBEF794-A62E-47B5-B084-4A41E6656B33}"/>
    <cellStyle name="Porcentagem 4 13" xfId="23015" xr:uid="{1CE33810-2FD0-4D92-BA64-1A21FF9FBE4C}"/>
    <cellStyle name="Porcentagem 4 14" xfId="23016" xr:uid="{30F339ED-1597-40A3-86D2-3E4A01E62F3C}"/>
    <cellStyle name="Porcentagem 4 15" xfId="23017" xr:uid="{4B8A5236-BEC6-4B6A-A0D7-BA7E7A89FD0A}"/>
    <cellStyle name="Porcentagem 4 16" xfId="23018" xr:uid="{CE920905-70B2-4350-A4BC-891D8A672E2D}"/>
    <cellStyle name="Porcentagem 4 17" xfId="23019" xr:uid="{62512DFD-E2C0-400F-B492-C362438E7521}"/>
    <cellStyle name="Porcentagem 4 18" xfId="23020" xr:uid="{31D4B2B3-02E3-4B94-9562-65D5F4698A11}"/>
    <cellStyle name="Porcentagem 4 19" xfId="23021" xr:uid="{88BB7D8C-FBCB-454C-89EC-0E29D4AC1F09}"/>
    <cellStyle name="Porcentagem 4 2" xfId="23022" xr:uid="{C7746C9B-0116-44EF-BE96-56C5303F8B5F}"/>
    <cellStyle name="Porcentagem 4 2 2" xfId="23023" xr:uid="{90D9EE38-ECB1-4D13-A176-54C243A875C5}"/>
    <cellStyle name="Porcentagem 4 2 2 2" xfId="40869" xr:uid="{8A088943-8B34-4B14-A46B-78DD22102C67}"/>
    <cellStyle name="Porcentagem 4 2 3" xfId="23024" xr:uid="{17AA380D-73B1-482B-804D-690DA4082C7A}"/>
    <cellStyle name="Porcentagem 4 2 3 2" xfId="41085" xr:uid="{DCE68993-F089-4CB4-B9A9-BDF25E2801CB}"/>
    <cellStyle name="Porcentagem 4 2 4" xfId="23025" xr:uid="{AACC5356-9CBC-4032-9818-32ECB1B8BD76}"/>
    <cellStyle name="Porcentagem 4 2 5" xfId="23026" xr:uid="{A6D8F704-E71E-4421-AC66-C9B98302A7AD}"/>
    <cellStyle name="Porcentagem 4 2 6" xfId="23027" xr:uid="{2DC326B5-348B-492F-BC29-1D707DD233F8}"/>
    <cellStyle name="Porcentagem 4 2 7" xfId="23028" xr:uid="{D0CE9192-C948-4D87-876D-AAE23AE979CB}"/>
    <cellStyle name="Porcentagem 4 20" xfId="23029" xr:uid="{3BA300F2-786E-44A1-A7A5-547B11AB41FD}"/>
    <cellStyle name="Porcentagem 4 21" xfId="23030" xr:uid="{D114CC0D-A8C5-4302-9395-4286123705F4}"/>
    <cellStyle name="Porcentagem 4 22" xfId="23031" xr:uid="{816BCF03-E7D0-4598-A032-4C9F8FB8AFF4}"/>
    <cellStyle name="Porcentagem 4 23" xfId="23032" xr:uid="{90EC2064-A76D-4706-9D70-F7670F234E75}"/>
    <cellStyle name="Porcentagem 4 24" xfId="23033" xr:uid="{5ADA466B-0953-43B3-A9D7-53EF173CF902}"/>
    <cellStyle name="Porcentagem 4 25" xfId="23034" xr:uid="{2E9832D9-5D87-4277-9A2E-9C3BA591A6B7}"/>
    <cellStyle name="Porcentagem 4 26" xfId="23035" xr:uid="{09F50796-06F4-44AB-8A17-489F2D427DA0}"/>
    <cellStyle name="Porcentagem 4 27" xfId="23036" xr:uid="{EB069A23-B3F8-4F43-B12E-032154492890}"/>
    <cellStyle name="Porcentagem 4 28" xfId="23037" xr:uid="{55B024F7-6C26-43D2-A822-24A28EC81DCD}"/>
    <cellStyle name="Porcentagem 4 29" xfId="23038" xr:uid="{0F8843C3-26B5-4217-A0B0-D3CED7FDA8A9}"/>
    <cellStyle name="Porcentagem 4 3" xfId="23039" xr:uid="{23BA9ED3-18A7-43B5-83CC-E6DE365ADFE5}"/>
    <cellStyle name="Porcentagem 4 30" xfId="23040" xr:uid="{8C75A687-0F82-4CBA-8362-A889DEDC6265}"/>
    <cellStyle name="Porcentagem 4 31" xfId="23041" xr:uid="{1EB8D062-FAB1-4E77-BC1F-804BFEEF133D}"/>
    <cellStyle name="Porcentagem 4 32" xfId="23042" xr:uid="{AF9293B4-9091-47EA-87DC-5A2ADF92A690}"/>
    <cellStyle name="Porcentagem 4 33" xfId="23043" xr:uid="{F0EA474E-91E0-4A81-95CE-048F537A4597}"/>
    <cellStyle name="Porcentagem 4 34" xfId="23044" xr:uid="{2F4503CD-1B78-4D42-B01F-F8B78E7661AC}"/>
    <cellStyle name="Porcentagem 4 35" xfId="23045" xr:uid="{8D96E521-428B-489A-B4B7-4907D5D21756}"/>
    <cellStyle name="Porcentagem 4 36" xfId="23046" xr:uid="{8BD90F98-28BC-45E3-9870-B5FB54D6985D}"/>
    <cellStyle name="Porcentagem 4 37" xfId="23047" xr:uid="{1CC55A18-40C3-40B7-9586-3D3F6B982888}"/>
    <cellStyle name="Porcentagem 4 38" xfId="23048" xr:uid="{B2A84AF2-DAE7-49D5-BCB5-616A2C5C261C}"/>
    <cellStyle name="Porcentagem 4 39" xfId="23049" xr:uid="{DEFD4884-6FDC-40D0-8AE4-560A8CC36746}"/>
    <cellStyle name="Porcentagem 4 4" xfId="23050" xr:uid="{7864DB70-F2EC-44D5-AF23-A67F76DB44DA}"/>
    <cellStyle name="Porcentagem 4 40" xfId="23051" xr:uid="{382CBB10-DCE5-4C6A-BE27-9D2D1EA8CA9F}"/>
    <cellStyle name="Porcentagem 4 41" xfId="23052" xr:uid="{BAE41C5D-6101-4913-A85E-880BB78C7DC0}"/>
    <cellStyle name="Porcentagem 4 42" xfId="23053" xr:uid="{07BF22B6-75F7-483E-AE86-B46DC1984DED}"/>
    <cellStyle name="Porcentagem 4 43" xfId="23054" xr:uid="{4A5807E9-74FD-44B4-88A0-527AAC167D92}"/>
    <cellStyle name="Porcentagem 4 5" xfId="23055" xr:uid="{C60A0528-9043-434D-9270-1B55589A63FE}"/>
    <cellStyle name="Porcentagem 4 5 2" xfId="41073" xr:uid="{0FD4052B-CA16-495C-94D2-DBA5BF058365}"/>
    <cellStyle name="Porcentagem 4 6" xfId="23056" xr:uid="{284D253A-E4B3-463E-B38A-D7623F83A9E4}"/>
    <cellStyle name="Porcentagem 4 6 2" xfId="41048" xr:uid="{BA866A80-A0E2-42BC-8BAD-BB8065CB3CFC}"/>
    <cellStyle name="Porcentagem 4 7" xfId="23057" xr:uid="{00940DB2-9C22-4F77-8B7D-9CE4690E065D}"/>
    <cellStyle name="Porcentagem 4 7 2" xfId="41084" xr:uid="{62579802-C0EA-4576-B89D-9235799163AC}"/>
    <cellStyle name="Porcentagem 4 8" xfId="23058" xr:uid="{F7B6A697-AE91-4DC5-8AFD-D00EF5BCB92F}"/>
    <cellStyle name="Porcentagem 4 9" xfId="23059" xr:uid="{7589BF92-9D5E-4EEC-A181-4E944D383555}"/>
    <cellStyle name="Porcentagem 5" xfId="23060" xr:uid="{6A2E2E6D-6AF8-4321-9984-104792391738}"/>
    <cellStyle name="Porcentagem 5 10" xfId="23061" xr:uid="{AD66EC2D-CCDF-4B87-A394-F31D051A4652}"/>
    <cellStyle name="Porcentagem 5 11" xfId="23062" xr:uid="{F64E4CE5-B91B-4489-A606-D58CDC02AA4C}"/>
    <cellStyle name="Porcentagem 5 12" xfId="23063" xr:uid="{CECC7D66-BFB0-47FA-8F42-0F6742439BEE}"/>
    <cellStyle name="Porcentagem 5 13" xfId="23064" xr:uid="{724E7EAD-C044-41BC-A6FA-514100925AEE}"/>
    <cellStyle name="Porcentagem 5 14" xfId="23065" xr:uid="{0965E61E-BCDB-4251-A03C-6B9084D695A3}"/>
    <cellStyle name="Porcentagem 5 15" xfId="23066" xr:uid="{204BC758-A85F-4F44-9088-BF5B6882CA23}"/>
    <cellStyle name="Porcentagem 5 16" xfId="23067" xr:uid="{B1D4973C-7A9F-4C58-A096-A68CAFC471BB}"/>
    <cellStyle name="Porcentagem 5 17" xfId="23068" xr:uid="{D16BEA0E-4962-492C-8BD6-E008D4732B5F}"/>
    <cellStyle name="Porcentagem 5 18" xfId="23069" xr:uid="{31B8A1EF-BAE1-46FB-A51F-E13E9541451D}"/>
    <cellStyle name="Porcentagem 5 19" xfId="23070" xr:uid="{B9C54759-0491-431F-8AAF-07DB466D78BB}"/>
    <cellStyle name="Porcentagem 5 2" xfId="23071" xr:uid="{68CFE716-6398-496B-BD9B-6D6B80945CE0}"/>
    <cellStyle name="Porcentagem 5 2 10" xfId="23072" xr:uid="{9B0F32E3-768D-43F9-9071-925FA4C9E96E}"/>
    <cellStyle name="Porcentagem 5 2 11" xfId="23073" xr:uid="{499D70A2-8444-41F7-B62D-B1B52ED89CA0}"/>
    <cellStyle name="Porcentagem 5 2 12" xfId="23074" xr:uid="{B214CE5E-8E9D-4ADC-9B00-3E71A9EE5F52}"/>
    <cellStyle name="Porcentagem 5 2 13" xfId="23075" xr:uid="{E98B1876-2BDE-4D28-9A43-267E3045CD40}"/>
    <cellStyle name="Porcentagem 5 2 14" xfId="23076" xr:uid="{0A5A7808-DAD9-4430-8CF0-DACB38E80FA6}"/>
    <cellStyle name="Porcentagem 5 2 15" xfId="23077" xr:uid="{3E9DED7A-78AD-40B7-A9B5-A6E63259EC7C}"/>
    <cellStyle name="Porcentagem 5 2 16" xfId="23078" xr:uid="{88069CDE-592C-4447-92ED-D78DE082017D}"/>
    <cellStyle name="Porcentagem 5 2 2" xfId="23079" xr:uid="{F7FEA9A9-5434-4FBC-842C-C09AC8141171}"/>
    <cellStyle name="Porcentagem 5 2 3" xfId="23080" xr:uid="{E3D3D801-5513-4044-96A6-487DFE05B6C1}"/>
    <cellStyle name="Porcentagem 5 2 4" xfId="23081" xr:uid="{44489A96-3C8E-44A6-B9CF-3B310AA625E2}"/>
    <cellStyle name="Porcentagem 5 2 5" xfId="23082" xr:uid="{F25D3C3F-C604-4DD6-8691-BBEA1C597A06}"/>
    <cellStyle name="Porcentagem 5 2 6" xfId="23083" xr:uid="{2BBB822A-ACDA-4925-BD81-1140F0ACDDF0}"/>
    <cellStyle name="Porcentagem 5 2 7" xfId="23084" xr:uid="{83E8D772-61F9-4955-86BA-DC4CF6286FD5}"/>
    <cellStyle name="Porcentagem 5 2 8" xfId="23085" xr:uid="{7F095A34-8C98-4E03-8E69-23BC3BB6EACE}"/>
    <cellStyle name="Porcentagem 5 2 9" xfId="23086" xr:uid="{B9E2844D-4B2E-40F2-B1A1-35259F06C3FC}"/>
    <cellStyle name="Porcentagem 5 20" xfId="23087" xr:uid="{E8F9879A-698A-46C4-9150-85CFACF7C3BA}"/>
    <cellStyle name="Porcentagem 5 21" xfId="23088" xr:uid="{866E9CC2-461A-4DB7-B981-B6E828B2348C}"/>
    <cellStyle name="Porcentagem 5 22" xfId="23089" xr:uid="{61D078DD-2BA2-457A-95A3-D612DD6F4731}"/>
    <cellStyle name="Porcentagem 5 23" xfId="23090" xr:uid="{EB69B36E-0A1E-4AE2-8E1F-9D841E6F2AE1}"/>
    <cellStyle name="Porcentagem 5 24" xfId="23091" xr:uid="{DCB8C4EE-0328-4302-843D-678CDD7E3356}"/>
    <cellStyle name="Porcentagem 5 3" xfId="23092" xr:uid="{561814A1-7859-42CD-AB47-8E32A2C1864C}"/>
    <cellStyle name="Porcentagem 5 3 2" xfId="23093" xr:uid="{57F3DEF2-7797-464D-99BF-24E99020CFFC}"/>
    <cellStyle name="Porcentagem 5 4" xfId="23094" xr:uid="{53515457-2107-48A0-9CB0-7DE25CF1AD02}"/>
    <cellStyle name="Porcentagem 5 4 2" xfId="23095" xr:uid="{0276B0B1-7B4E-41B2-B415-41481B140BDA}"/>
    <cellStyle name="Porcentagem 5 5" xfId="23096" xr:uid="{125B691F-782C-45CB-9A6D-3E02D04611B5}"/>
    <cellStyle name="Porcentagem 5 5 2" xfId="23097" xr:uid="{609DB28F-F333-407F-8886-6AF355814184}"/>
    <cellStyle name="Porcentagem 5 6" xfId="23098" xr:uid="{9A28B631-0EB4-4BB9-A7F5-07C205EE380E}"/>
    <cellStyle name="Porcentagem 5 7" xfId="23099" xr:uid="{064EE463-7275-4CC3-991E-59D5FDBED1CE}"/>
    <cellStyle name="Porcentagem 5 8" xfId="23100" xr:uid="{2A5AD894-C23D-46F1-A26E-872BFB3364B1}"/>
    <cellStyle name="Porcentagem 5 9" xfId="23101" xr:uid="{D6AB2CDF-7225-45F9-94A4-7E1801055847}"/>
    <cellStyle name="Porcentagem 6" xfId="23102" xr:uid="{FE3F06A9-25B0-44C5-B022-B4FD27E48334}"/>
    <cellStyle name="Porcentagem 6 2" xfId="23103" xr:uid="{A46C497A-6D82-4427-A5E8-F6F564AF0073}"/>
    <cellStyle name="Porcentagem 6 3" xfId="23104" xr:uid="{530A019F-444B-4E77-873F-351E5ECED66A}"/>
    <cellStyle name="Porcentagem 7" xfId="23105" xr:uid="{66F3CBA6-267D-4E55-AC37-87E93FC52E82}"/>
    <cellStyle name="Porcentagem 7 2" xfId="23106" xr:uid="{68220B39-74B4-43E0-B585-5A6D651A97A2}"/>
    <cellStyle name="Porcentagem 7 3" xfId="23107" xr:uid="{59A15A98-1B48-4C4F-AEC9-CBFA1AD5B21E}"/>
    <cellStyle name="Porcentagem 8" xfId="23108" xr:uid="{3189A351-DAFA-4E46-AE8A-14FE1F32F95D}"/>
    <cellStyle name="Porcentagem 8 2" xfId="23109" xr:uid="{79C1354F-9411-4F58-BAEE-8ABAD065AC49}"/>
    <cellStyle name="Porcentagem 8 3" xfId="23110" xr:uid="{58B3508B-16C8-42C4-906A-6C15D84C5D26}"/>
    <cellStyle name="Porcentagem 9" xfId="23111" xr:uid="{BF23FB0E-9148-441A-8E89-BE4731899BC7}"/>
    <cellStyle name="Porcentagem 9 2" xfId="23112" xr:uid="{CD1CA5A4-223E-47F9-8E76-2E524A873032}"/>
    <cellStyle name="Porcentagem 9 3" xfId="23113" xr:uid="{6DE205DF-36DD-4C12-8064-D501393BA94C}"/>
    <cellStyle name="Ruim" xfId="10" builtinId="27" customBuiltin="1"/>
    <cellStyle name="Saída" xfId="13" builtinId="21" customBuiltin="1"/>
    <cellStyle name="Saída 10" xfId="23114" xr:uid="{16E00E32-2360-4499-8AC1-A548E05321C1}"/>
    <cellStyle name="Saída 10 2" xfId="29298" xr:uid="{132A790D-EC66-4931-8BAD-70C03BDF101F}"/>
    <cellStyle name="Saída 10 2 2" xfId="40871" xr:uid="{D66B38FE-18FE-4FA8-B385-990EBCA12AEC}"/>
    <cellStyle name="Saída 10 3" xfId="40870" xr:uid="{B9AD9B70-539F-4313-8256-D9410A74CB41}"/>
    <cellStyle name="Saída 100" xfId="23115" xr:uid="{AB498697-C426-4709-9C55-3DD322690568}"/>
    <cellStyle name="Saída 100 2" xfId="38578" xr:uid="{E6426251-8703-44C0-B19A-BDBC98193021}"/>
    <cellStyle name="Saída 101" xfId="23116" xr:uid="{4F35C769-601B-49B8-8E07-C3D94BD02679}"/>
    <cellStyle name="Saída 101 2" xfId="38579" xr:uid="{F8AF3424-EEFE-4745-B112-6AE26E4AC070}"/>
    <cellStyle name="Saída 102" xfId="23117" xr:uid="{38F5F70C-D876-4041-BAA6-AF54AEE7EE71}"/>
    <cellStyle name="Saída 102 2" xfId="38580" xr:uid="{C0A11FA8-DF4E-4D8D-B57D-5E7FFDAF9C89}"/>
    <cellStyle name="Saída 103" xfId="23118" xr:uid="{8A97C4CB-09E0-4A6B-A09D-F6C01B6E5E91}"/>
    <cellStyle name="Saída 103 2" xfId="38581" xr:uid="{4B627BBC-F5FD-4330-84F0-E2E40C36BA96}"/>
    <cellStyle name="Saída 104" xfId="23119" xr:uid="{EC9AE9D0-9531-4151-AAE3-9A6853A6C54E}"/>
    <cellStyle name="Saída 104 2" xfId="38582" xr:uid="{0E2FB478-9FD6-4CB2-BE62-3B7C81C5B1E5}"/>
    <cellStyle name="Saída 105" xfId="23120" xr:uid="{DE2AC01E-C7A7-4BB1-BC3D-ACDFD3A6968B}"/>
    <cellStyle name="Saída 105 2" xfId="38583" xr:uid="{202C7E05-5056-4FB6-86D1-447ECE481168}"/>
    <cellStyle name="Saída 106" xfId="23121" xr:uid="{EF47D3B6-808E-49C3-A3CB-1A9C4A8CD118}"/>
    <cellStyle name="Saída 106 2" xfId="38584" xr:uid="{DE9368D8-3188-473A-858A-938611978A7F}"/>
    <cellStyle name="Saída 107" xfId="23122" xr:uid="{0B55B055-7C20-48D5-9E95-64BA8EC5850F}"/>
    <cellStyle name="Saída 107 2" xfId="38585" xr:uid="{42530FB6-0971-40D2-BF0E-C0CFCD2B8B56}"/>
    <cellStyle name="Saída 108" xfId="23123" xr:uid="{C7E32D06-1C94-4EAE-AF1B-D46292BD379C}"/>
    <cellStyle name="Saída 108 2" xfId="38586" xr:uid="{0A4C1909-F71B-492D-8EEC-CC6E89FDB9F5}"/>
    <cellStyle name="Saída 109" xfId="23124" xr:uid="{992F4C44-3D65-48AA-87AD-105F52B966FB}"/>
    <cellStyle name="Saída 109 2" xfId="38587" xr:uid="{E9C66BAC-986B-405D-A3B5-4BF843804B2D}"/>
    <cellStyle name="Saída 11" xfId="23125" xr:uid="{67EED5CF-1B1F-4444-8CC3-8D7ED6D7C3C0}"/>
    <cellStyle name="Saída 11 2" xfId="29299" xr:uid="{65A21240-D4C6-42A6-B029-4F27C77B034E}"/>
    <cellStyle name="Saída 11 2 2" xfId="40873" xr:uid="{FE4C4C9A-B40B-4EF9-A837-53D7DF7DFF71}"/>
    <cellStyle name="Saída 11 3" xfId="40872" xr:uid="{6FDFF1A2-8487-4020-8150-14D503C318A5}"/>
    <cellStyle name="Saída 110" xfId="23126" xr:uid="{61E826FC-A52E-4E7D-93BC-DBD61CC2433B}"/>
    <cellStyle name="Saída 110 2" xfId="38588" xr:uid="{BCDA07A8-ACEC-4504-B6EE-94C7A97CC464}"/>
    <cellStyle name="Saída 111" xfId="23127" xr:uid="{AEEEBEAE-5E74-46A1-B3AD-2A2087E32118}"/>
    <cellStyle name="Saída 111 2" xfId="38589" xr:uid="{5AE7C9F2-35B6-4C70-935B-E4B656FB2CBA}"/>
    <cellStyle name="Saída 112" xfId="23128" xr:uid="{DE20E086-6760-4627-A77E-907DE75DE017}"/>
    <cellStyle name="Saída 112 2" xfId="38590" xr:uid="{34E0D33D-4FE1-4FE2-9652-2622D7E09D20}"/>
    <cellStyle name="Saída 113" xfId="23129" xr:uid="{8D2EB4F4-D004-4D46-B61D-E03BCBD3B158}"/>
    <cellStyle name="Saída 113 2" xfId="38591" xr:uid="{C1358FEF-D282-40B0-8BE5-842993A5A98D}"/>
    <cellStyle name="Saída 114" xfId="23130" xr:uid="{7E88AFC6-F021-4C0A-B900-59888024305C}"/>
    <cellStyle name="Saída 114 2" xfId="38592" xr:uid="{E6407839-7D8B-46C7-9B84-6CDFE6786667}"/>
    <cellStyle name="Saída 115" xfId="23131" xr:uid="{3B8734DD-471E-429F-B59A-36B4F52D4326}"/>
    <cellStyle name="Saída 115 2" xfId="38593" xr:uid="{FDD67428-87D0-4BCB-AC22-20EEC70A0B94}"/>
    <cellStyle name="Saída 116" xfId="23132" xr:uid="{456ED4FD-72F6-4CA6-A62C-649413BEE56F}"/>
    <cellStyle name="Saída 116 2" xfId="38594" xr:uid="{7806DA72-6FDA-423D-806F-1F73D298473A}"/>
    <cellStyle name="Saída 117" xfId="23133" xr:uid="{22EB8EAC-E6F4-4D20-AE8E-DA6F0955BA03}"/>
    <cellStyle name="Saída 117 2" xfId="38595" xr:uid="{CACB8790-D393-430E-8E01-1AFF7733F186}"/>
    <cellStyle name="Saída 118" xfId="23134" xr:uid="{012C0A84-032B-4254-972B-97240460C759}"/>
    <cellStyle name="Saída 118 2" xfId="38596" xr:uid="{D41568FA-8E37-4D9F-A692-D5D855B323A7}"/>
    <cellStyle name="Saída 119" xfId="23135" xr:uid="{F9857F68-A1B2-41BA-B637-14839B5711CB}"/>
    <cellStyle name="Saída 119 2" xfId="38597" xr:uid="{57E9AEB7-D4D7-42C9-95C0-3F5E086F0F6C}"/>
    <cellStyle name="Saída 12" xfId="23136" xr:uid="{19403864-DAE7-4AA4-92B0-432B77A4DE26}"/>
    <cellStyle name="Saída 12 2" xfId="29300" xr:uid="{4011B0B8-C7A9-4794-93C6-BAA869841618}"/>
    <cellStyle name="Saída 12 2 2" xfId="40875" xr:uid="{3CBC87EB-BEB0-45EB-ADA6-13EC27526839}"/>
    <cellStyle name="Saída 12 3" xfId="40874" xr:uid="{1BF027C0-B3CD-44D6-9AE5-D186978FF0E9}"/>
    <cellStyle name="Saída 120" xfId="23137" xr:uid="{695B605C-BA8C-4532-99A3-30FFA1C0529E}"/>
    <cellStyle name="Saída 120 2" xfId="38598" xr:uid="{1111848A-3380-4092-8960-3DCEF732BACD}"/>
    <cellStyle name="Saída 121" xfId="23138" xr:uid="{6E3EEE30-F1B1-4F2D-83CC-1927C67C3988}"/>
    <cellStyle name="Saída 121 2" xfId="38599" xr:uid="{82CA870A-C44D-4E22-A299-F72FAB12466F}"/>
    <cellStyle name="Saída 122" xfId="23139" xr:uid="{B3EC5B88-C1A3-4763-B33E-DA920835D1A0}"/>
    <cellStyle name="Saída 122 2" xfId="38600" xr:uid="{4FEB51E4-C203-4D6D-84AF-D5D8FE871193}"/>
    <cellStyle name="Saída 123" xfId="23140" xr:uid="{04C0FB64-5705-46DF-A0AB-01618A0480C5}"/>
    <cellStyle name="Saída 123 2" xfId="38601" xr:uid="{67914691-5D6F-432B-97BF-8AE276043411}"/>
    <cellStyle name="Saída 124" xfId="23141" xr:uid="{A52180BC-3CA7-4163-BADC-FF8B3EB08FAE}"/>
    <cellStyle name="Saída 124 2" xfId="38602" xr:uid="{F175E16B-0526-4624-81E3-D3D0AB85EE24}"/>
    <cellStyle name="Saída 125" xfId="23142" xr:uid="{C78F5139-7F93-4301-B052-2FAA4E6E3ECE}"/>
    <cellStyle name="Saída 125 2" xfId="38603" xr:uid="{E60D0D3F-AE50-4653-86E6-EFCEE87EE641}"/>
    <cellStyle name="Saída 126" xfId="23143" xr:uid="{CC3340AE-09BE-4720-863F-A2F674457E80}"/>
    <cellStyle name="Saída 126 2" xfId="38604" xr:uid="{632FE4B0-9F6D-49AB-A044-A214E6149C8A}"/>
    <cellStyle name="Saída 127" xfId="23144" xr:uid="{EABE2B18-9830-4E59-AC42-845C9045099F}"/>
    <cellStyle name="Saída 127 2" xfId="38605" xr:uid="{9B1C64BE-701C-41EF-942A-E23DBA895559}"/>
    <cellStyle name="Saída 128" xfId="23145" xr:uid="{C5BEBAEF-7E4B-4F93-9A26-0CE8571307E8}"/>
    <cellStyle name="Saída 128 2" xfId="38606" xr:uid="{E7AE5F14-B08D-435D-A680-3F9F61FA058E}"/>
    <cellStyle name="Saída 129" xfId="23146" xr:uid="{CFC6ADF4-3330-4A83-96CD-12866BD4F4D5}"/>
    <cellStyle name="Saída 129 2" xfId="38607" xr:uid="{B0AFFACF-F3BE-4F4B-B154-BD41D131B8D5}"/>
    <cellStyle name="Saída 13" xfId="23147" xr:uid="{76F6A97C-989A-41A3-A9FA-720A380C05F7}"/>
    <cellStyle name="Saída 13 2" xfId="29301" xr:uid="{D72EBD85-F044-40FA-A508-7A7BF90FF03B}"/>
    <cellStyle name="Saída 13 2 2" xfId="40877" xr:uid="{90AF81D9-CDB8-4833-92AC-7529421232C4}"/>
    <cellStyle name="Saída 13 3" xfId="40876" xr:uid="{1FA0D077-2438-446D-8D2F-5A6EE78B2AA2}"/>
    <cellStyle name="Saída 130" xfId="23148" xr:uid="{6545F181-D0FA-40FE-AE46-D4D44D9E0100}"/>
    <cellStyle name="Saída 130 2" xfId="38608" xr:uid="{80AE5E6C-467E-403C-A617-55F557F34A2B}"/>
    <cellStyle name="Saída 131" xfId="23149" xr:uid="{3963CF00-CBEA-4B43-BCD4-175DCADF2123}"/>
    <cellStyle name="Saída 131 2" xfId="38609" xr:uid="{E128D15A-7CB4-434B-B43B-3FC93FF3ECF7}"/>
    <cellStyle name="Saída 132" xfId="23150" xr:uid="{A9307D0E-9AB0-4E37-93F9-4DABEE7A32D2}"/>
    <cellStyle name="Saída 132 2" xfId="38610" xr:uid="{18BA80B1-67DD-4245-9E56-0A6A3FE9F006}"/>
    <cellStyle name="Saída 133" xfId="23151" xr:uid="{867A991A-8795-4E1F-9E23-915F79C73E22}"/>
    <cellStyle name="Saída 133 2" xfId="38611" xr:uid="{142C07DC-7A17-44A8-A6C7-8DD2AA020F40}"/>
    <cellStyle name="Saída 134" xfId="23152" xr:uid="{AC21F24F-407F-4C83-ADD8-3173307FDF6D}"/>
    <cellStyle name="Saída 134 2" xfId="38612" xr:uid="{1BED4C1F-A101-410F-B01F-98D9AF396192}"/>
    <cellStyle name="Saída 135" xfId="23153" xr:uid="{411FCA8C-1FA5-43EF-B82E-B3D8F21C11B6}"/>
    <cellStyle name="Saída 135 2" xfId="38613" xr:uid="{5780040D-CC03-4FA4-8E89-5F6B3BFD78B4}"/>
    <cellStyle name="Saída 136" xfId="23154" xr:uid="{5FDD8434-ED50-47FE-9375-A483E92C1E9B}"/>
    <cellStyle name="Saída 136 2" xfId="38614" xr:uid="{A4268969-2483-44A0-B821-1126496A47CA}"/>
    <cellStyle name="Saída 137" xfId="23155" xr:uid="{6F35D9F2-D311-4B82-A3BC-733D365785FD}"/>
    <cellStyle name="Saída 137 2" xfId="38615" xr:uid="{0AA8D3F9-A4DF-4CCC-9295-A8C652B4406C}"/>
    <cellStyle name="Saída 138" xfId="23156" xr:uid="{A20CD2A1-28CE-4D0D-9F45-1FBDBEF8AAB7}"/>
    <cellStyle name="Saída 138 2" xfId="38616" xr:uid="{7601E03E-450A-4A0A-B677-963632C826F6}"/>
    <cellStyle name="Saída 139" xfId="23157" xr:uid="{159127C8-9F63-49A5-AA46-58CFEA4E502F}"/>
    <cellStyle name="Saída 139 2" xfId="38617" xr:uid="{35B90FB7-A211-4860-A066-3A5C0552EB7D}"/>
    <cellStyle name="Saída 14" xfId="23158" xr:uid="{A71394CB-D042-48C2-8645-489F40957831}"/>
    <cellStyle name="Saída 14 2" xfId="29302" xr:uid="{438C63F3-8C32-45A9-BF50-7CBEC268C0B9}"/>
    <cellStyle name="Saída 14 2 2" xfId="40878" xr:uid="{9C44D938-74EC-4EF1-8072-FD79C196F638}"/>
    <cellStyle name="Saída 140" xfId="23159" xr:uid="{75EABB8A-DDA3-4CFA-945E-6F4EDBDBCEC4}"/>
    <cellStyle name="Saída 140 2" xfId="38618" xr:uid="{A7EE5570-18AC-4395-A846-CDC8CC60F20A}"/>
    <cellStyle name="Saída 141" xfId="23160" xr:uid="{6FFECD31-1B1E-4468-B4D7-6541C8882CDC}"/>
    <cellStyle name="Saída 141 2" xfId="38619" xr:uid="{FF1EA0C6-303C-48C7-984D-232C92230418}"/>
    <cellStyle name="Saída 142" xfId="23161" xr:uid="{C7A3A2D4-975C-4EA9-960D-3305EB1959AF}"/>
    <cellStyle name="Saída 142 2" xfId="38620" xr:uid="{CECE00F3-38D7-487A-B969-C9235FF3C90A}"/>
    <cellStyle name="Saída 143" xfId="23162" xr:uid="{7EE2AE00-FD3A-4B83-B16A-B9ABE3590D11}"/>
    <cellStyle name="Saída 143 2" xfId="38621" xr:uid="{022046C7-DAD6-402A-869D-5C9CF3B88D93}"/>
    <cellStyle name="Saída 144" xfId="23163" xr:uid="{B1A5E327-B694-48A0-8025-5F29B815BC2B}"/>
    <cellStyle name="Saída 144 2" xfId="38622" xr:uid="{89E4C233-C659-47D7-A038-F6CD03AE0860}"/>
    <cellStyle name="Saída 145" xfId="23164" xr:uid="{C336557A-19DE-474D-A267-7D156D6DCF0E}"/>
    <cellStyle name="Saída 145 2" xfId="38623" xr:uid="{2D937D1F-524F-4A7F-BB5A-8146DC70AC6C}"/>
    <cellStyle name="Saída 146" xfId="23165" xr:uid="{1E77AEEF-357F-4445-B8F7-D9B7551F4232}"/>
    <cellStyle name="Saída 146 2" xfId="38624" xr:uid="{E5DFB713-BC46-4AB4-9721-C3FC3B752EC8}"/>
    <cellStyle name="Saída 147" xfId="23166" xr:uid="{83E3C187-4380-4099-9526-0B7014EF63DB}"/>
    <cellStyle name="Saída 147 2" xfId="38625" xr:uid="{9BA62721-76F6-45F3-BBF3-89AE4F3D3469}"/>
    <cellStyle name="Saída 148" xfId="23167" xr:uid="{D305798D-8C65-4D7C-A20B-979D6BA43EA7}"/>
    <cellStyle name="Saída 148 2" xfId="38626" xr:uid="{0BE11E9A-16BA-4710-92A7-24B3976731F9}"/>
    <cellStyle name="Saída 149" xfId="23168" xr:uid="{C00C3640-2234-4B10-9EFE-9CBFA64596D4}"/>
    <cellStyle name="Saída 149 2" xfId="38627" xr:uid="{19E49A2B-59B0-4DAE-AA5A-2575BC0914BC}"/>
    <cellStyle name="Saída 15" xfId="23169" xr:uid="{0103C557-A99A-4498-AACC-41859EB261CD}"/>
    <cellStyle name="Saída 15 2" xfId="23170" xr:uid="{1F242522-EE7B-4814-BA23-3E28DC825615}"/>
    <cellStyle name="Saída 15 2 2" xfId="38628" xr:uid="{9CF47E15-7F97-4968-A80B-2ED18BE95CC4}"/>
    <cellStyle name="Saída 15 3" xfId="23171" xr:uid="{A71D50F6-900C-43F8-88E4-8A4999DE5314}"/>
    <cellStyle name="Saída 15 3 2" xfId="38629" xr:uid="{7495A2FD-C451-4CB9-A03C-495C5422B0DB}"/>
    <cellStyle name="Saída 15 4" xfId="29303" xr:uid="{8D3068FB-5E49-4B29-867F-449635D28DF7}"/>
    <cellStyle name="Saída 15 4 2" xfId="40879" xr:uid="{B3076590-0B6B-41ED-B343-2FC1C03B1A77}"/>
    <cellStyle name="Saída 150" xfId="23172" xr:uid="{677FB3E2-4F6B-409A-9B03-648DB1CB439B}"/>
    <cellStyle name="Saída 150 2" xfId="38630" xr:uid="{A022A8C6-1360-4F58-82D6-9A2A3B099ED1}"/>
    <cellStyle name="Saída 151" xfId="23173" xr:uid="{3BE511CE-0148-4041-9D82-1F8F4E4DA9C5}"/>
    <cellStyle name="Saída 151 2" xfId="38631" xr:uid="{F71F55C5-AB47-4AFE-95CE-9C18F70F0518}"/>
    <cellStyle name="Saída 152" xfId="23174" xr:uid="{8BC3AF65-BB45-4402-BDF2-A3461819B61D}"/>
    <cellStyle name="Saída 152 2" xfId="38632" xr:uid="{7B6B04B7-E02A-441C-9056-35DC1DF10D4B}"/>
    <cellStyle name="Saída 153" xfId="23175" xr:uid="{0719E68A-1356-4E8F-9230-CD53054968C6}"/>
    <cellStyle name="Saída 153 2" xfId="38633" xr:uid="{3C3445DC-8315-4E4E-A5FC-F26D01B43897}"/>
    <cellStyle name="Saída 154" xfId="23176" xr:uid="{378DCA04-1F2B-4B82-9203-E81515D0ECCC}"/>
    <cellStyle name="Saída 154 2" xfId="38634" xr:uid="{940C9382-2870-442C-B748-647F7B861CD2}"/>
    <cellStyle name="Saída 155" xfId="23177" xr:uid="{B0BCD3B9-08D8-4381-AF1C-86D1FC1248AB}"/>
    <cellStyle name="Saída 155 2" xfId="38635" xr:uid="{98A13624-1EEB-4F1A-BEEC-1AFF595334AF}"/>
    <cellStyle name="Saída 156" xfId="23178" xr:uid="{96344474-8FF5-4E9A-8B3D-06162799CE25}"/>
    <cellStyle name="Saída 156 2" xfId="38636" xr:uid="{D45D72B6-EAA2-44B0-B29B-A5F3B04C3102}"/>
    <cellStyle name="Saída 157" xfId="23179" xr:uid="{82076930-7282-446E-95D0-A6B9864B0179}"/>
    <cellStyle name="Saída 157 2" xfId="38637" xr:uid="{64C635FA-E4D1-4001-84CD-E10B02373C99}"/>
    <cellStyle name="Saída 158" xfId="23180" xr:uid="{7B29D84C-445F-442E-A633-667317C8AA56}"/>
    <cellStyle name="Saída 158 2" xfId="38638" xr:uid="{3F93DA06-E0E0-456D-84BC-37CBFECED590}"/>
    <cellStyle name="Saída 159" xfId="23181" xr:uid="{1F7A70E1-7E69-4B40-956A-7052EC392AF9}"/>
    <cellStyle name="Saída 159 2" xfId="38639" xr:uid="{C6D7F5BC-E1CC-41E1-8EBA-27C6B02025F8}"/>
    <cellStyle name="Saída 16" xfId="23182" xr:uid="{DE9D9DAB-C95E-48EB-BF66-B0555BA97F9E}"/>
    <cellStyle name="Saída 16 2" xfId="23183" xr:uid="{19FE355F-6B1E-40A5-9C42-91073E69B942}"/>
    <cellStyle name="Saída 16 2 2" xfId="38640" xr:uid="{5BE7FEB2-E68D-4FD7-B831-FC8DA2BD8A0C}"/>
    <cellStyle name="Saída 16 3" xfId="23184" xr:uid="{8DC416C7-3287-425D-BD76-62CBC42A172F}"/>
    <cellStyle name="Saída 16 3 2" xfId="38641" xr:uid="{D1A8BE3E-D851-4FF0-9B80-9CC13AED3CED}"/>
    <cellStyle name="Saída 16 4" xfId="29304" xr:uid="{D4D85060-A616-47BF-A4AA-82631F803EDB}"/>
    <cellStyle name="Saída 16 4 2" xfId="40880" xr:uid="{BDD53C22-B388-43DE-9506-C367D03F9259}"/>
    <cellStyle name="Saída 160" xfId="23185" xr:uid="{E5FF530A-0C28-4713-B25E-98256BB75932}"/>
    <cellStyle name="Saída 160 2" xfId="38642" xr:uid="{880641DC-D364-478C-9378-0CD620C3F45F}"/>
    <cellStyle name="Saída 161" xfId="23186" xr:uid="{EBB7A780-E842-4CCF-AA15-FB9012F469DA}"/>
    <cellStyle name="Saída 161 2" xfId="38643" xr:uid="{EF4D56E5-552B-4AC1-97E5-84BC20F2D1B3}"/>
    <cellStyle name="Saída 162" xfId="23187" xr:uid="{4387FB75-6F74-48A4-8655-6DD909AC7BF3}"/>
    <cellStyle name="Saída 162 2" xfId="38644" xr:uid="{FCCC8C6D-B952-4506-9090-C0AF6A713367}"/>
    <cellStyle name="Saída 163" xfId="23188" xr:uid="{2D0CD394-4404-4D5A-8F4F-2142F840C019}"/>
    <cellStyle name="Saída 163 2" xfId="38645" xr:uid="{91B3962C-5D79-41DD-8DA7-C30AEF3CF4F4}"/>
    <cellStyle name="Saída 164" xfId="23189" xr:uid="{A212B565-4249-420C-8823-64D1876BE84E}"/>
    <cellStyle name="Saída 164 2" xfId="38646" xr:uid="{E0F4AF73-95A6-4798-B5AD-71540CBCAF58}"/>
    <cellStyle name="Saída 165" xfId="23190" xr:uid="{081C6499-0718-4E28-9455-6CDAD0DF3CED}"/>
    <cellStyle name="Saída 165 2" xfId="38647" xr:uid="{B43BF233-7546-4290-A884-D16C71284DC2}"/>
    <cellStyle name="Saída 166" xfId="23191" xr:uid="{6134306C-3C4F-4AA1-8C7F-EF923F22FDCF}"/>
    <cellStyle name="Saída 166 2" xfId="38648" xr:uid="{F6FC5138-81F1-4FBD-A836-6824DCC50AA0}"/>
    <cellStyle name="Saída 167" xfId="23192" xr:uid="{32490E05-FB0A-4849-92B3-2A5A2454FB0E}"/>
    <cellStyle name="Saída 167 2" xfId="38649" xr:uid="{B55F1C66-39F8-4ECB-AA8F-7DBFC2901A11}"/>
    <cellStyle name="Saída 168" xfId="23193" xr:uid="{4A8FE092-F3C9-4EFE-9213-EFE028D34784}"/>
    <cellStyle name="Saída 168 2" xfId="38650" xr:uid="{6A3515AF-E7F0-4BD6-9E72-A800245828D4}"/>
    <cellStyle name="Saída 169" xfId="23194" xr:uid="{82F8B48E-388D-403A-9083-DF8A375D2C7A}"/>
    <cellStyle name="Saída 169 2" xfId="38651" xr:uid="{EB8E9CAB-71EC-40C5-9101-6740EA8ED0BF}"/>
    <cellStyle name="Saída 17" xfId="23195" xr:uid="{CF9407C9-92BE-46DA-A2BC-AF5DE5C7D750}"/>
    <cellStyle name="Saída 17 2" xfId="23196" xr:uid="{82C27780-D0BE-4C1E-B55D-7F8DB4A5B56D}"/>
    <cellStyle name="Saída 17 2 2" xfId="38652" xr:uid="{00186A99-C8E4-45F9-8B2A-558AB51990C5}"/>
    <cellStyle name="Saída 17 3" xfId="23197" xr:uid="{4F83BEAF-CAC6-4E43-8061-79637F4EF87F}"/>
    <cellStyle name="Saída 17 3 2" xfId="38653" xr:uid="{11AD2501-F1FD-4127-B7C5-3C053EC9E68F}"/>
    <cellStyle name="Saída 17 4" xfId="29305" xr:uid="{E6818FD7-B375-46AD-84FC-EAB01A38B2D6}"/>
    <cellStyle name="Saída 17 4 2" xfId="40881" xr:uid="{4CAA92E3-3059-4A54-B2E5-5A0008C96EDA}"/>
    <cellStyle name="Saída 170" xfId="23198" xr:uid="{7A429086-1EB9-49D8-9D49-6133C9EC3C4C}"/>
    <cellStyle name="Saída 170 2" xfId="38654" xr:uid="{0501B3B8-E422-4A9D-BF97-76C906D082FE}"/>
    <cellStyle name="Saída 171" xfId="23199" xr:uid="{4734B10A-FEC8-4874-A5D5-BC7EF274DB99}"/>
    <cellStyle name="Saída 171 2" xfId="38655" xr:uid="{F72DD5F1-B82F-484F-90A2-EB088FE328AB}"/>
    <cellStyle name="Saída 172" xfId="23200" xr:uid="{B64F6515-71DF-48B7-B20C-906E4E45A546}"/>
    <cellStyle name="Saída 172 2" xfId="38656" xr:uid="{DBB0A6D2-F88D-44F1-B275-DD08ECF4687F}"/>
    <cellStyle name="Saída 173" xfId="23201" xr:uid="{137BC79E-E203-4474-A8E0-F5C7834DFCD4}"/>
    <cellStyle name="Saída 173 2" xfId="38657" xr:uid="{F523BB2A-058A-449F-9698-2586CA3F311D}"/>
    <cellStyle name="Saída 174" xfId="23202" xr:uid="{6AD04B40-555E-4C6F-9EF7-F05EAC9BC318}"/>
    <cellStyle name="Saída 174 2" xfId="38658" xr:uid="{3AA8AC93-8242-4F71-AF70-D5A463652787}"/>
    <cellStyle name="Saída 175" xfId="23203" xr:uid="{B266ABE4-BB61-4D5E-AFF8-6CEEBDF183D1}"/>
    <cellStyle name="Saída 175 2" xfId="38659" xr:uid="{2CC29A60-58F3-487F-B2CE-187FF756EEAD}"/>
    <cellStyle name="Saída 176" xfId="23204" xr:uid="{FA9F2C22-1FAE-4537-BBED-07296E01830B}"/>
    <cellStyle name="Saída 176 2" xfId="38660" xr:uid="{E50F0C37-5A73-49BA-94F5-06AFD60073C8}"/>
    <cellStyle name="Saída 177" xfId="23205" xr:uid="{5B7DDB4F-D91D-4FE0-8D11-99C362335056}"/>
    <cellStyle name="Saída 177 2" xfId="38661" xr:uid="{3F6E45BA-2953-4669-8662-E06E74D9BCEF}"/>
    <cellStyle name="Saída 178" xfId="23206" xr:uid="{1F20A6E4-A037-4C9E-9386-DE3202BDCA00}"/>
    <cellStyle name="Saída 178 2" xfId="38662" xr:uid="{9E44A249-D904-4C17-B53C-3570D041C582}"/>
    <cellStyle name="Saída 179" xfId="23207" xr:uid="{0A7DF563-4FCD-4664-B8C1-45C65753DAA9}"/>
    <cellStyle name="Saída 179 2" xfId="38663" xr:uid="{614AEA37-022B-4E0C-AEAC-39F3526D3294}"/>
    <cellStyle name="Saída 18" xfId="23208" xr:uid="{D47CFE0F-F7D9-421B-928D-BE8EA5DA0E11}"/>
    <cellStyle name="Saída 18 2" xfId="23209" xr:uid="{16A71321-1815-4911-8F10-B52960142DDA}"/>
    <cellStyle name="Saída 18 2 2" xfId="38664" xr:uid="{48F7BBB1-D830-412B-81A8-F3F43BD9CDDF}"/>
    <cellStyle name="Saída 18 3" xfId="23210" xr:uid="{ED5F7588-C1E2-497D-BCBB-4909BA0EB547}"/>
    <cellStyle name="Saída 18 3 2" xfId="38665" xr:uid="{D7D51919-F998-4322-8EF1-25F6ACA45E51}"/>
    <cellStyle name="Saída 18 4" xfId="29306" xr:uid="{92FEB020-1AAA-49B4-A94B-6AF669AF1F52}"/>
    <cellStyle name="Saída 18 4 2" xfId="40882" xr:uid="{22DDD2DD-F18B-41AE-A715-012866DEF421}"/>
    <cellStyle name="Saída 180" xfId="23211" xr:uid="{422573B1-F099-4262-BB3F-AB1378FB596A}"/>
    <cellStyle name="Saída 180 2" xfId="38666" xr:uid="{06B32827-8308-4026-91FC-1600CF7356A9}"/>
    <cellStyle name="Saída 181" xfId="23212" xr:uid="{73723A72-75A5-44D4-B0F2-4B60444EDF9D}"/>
    <cellStyle name="Saída 181 2" xfId="38667" xr:uid="{2F04F8E4-802B-401D-AE2F-94E91928AE58}"/>
    <cellStyle name="Saída 182" xfId="23213" xr:uid="{9740243D-F483-4D88-B5F5-C718E7D14762}"/>
    <cellStyle name="Saída 182 2" xfId="38668" xr:uid="{47DA7D08-F7E6-497E-BD62-1B4F0F312A78}"/>
    <cellStyle name="Saída 183" xfId="23214" xr:uid="{B5573817-C308-4D0A-AED7-2E037AFD5189}"/>
    <cellStyle name="Saída 183 2" xfId="38669" xr:uid="{B0DFBD78-3038-4EC1-ABBD-56FC68E25E00}"/>
    <cellStyle name="Saída 184" xfId="23215" xr:uid="{4DF04DB9-1121-4AC1-9A30-EF3E390D955B}"/>
    <cellStyle name="Saída 184 2" xfId="38670" xr:uid="{803F108E-FFBD-4CAC-83A4-A4EF56AA53EE}"/>
    <cellStyle name="Saída 185" xfId="23216" xr:uid="{CF8A1243-6348-40B7-8EC7-4C8425980D64}"/>
    <cellStyle name="Saída 185 2" xfId="38671" xr:uid="{1B95B64B-B718-4177-9A07-A772810FE201}"/>
    <cellStyle name="Saída 186" xfId="23217" xr:uid="{2C9A299F-81FB-40D7-BA97-4ABE76577016}"/>
    <cellStyle name="Saída 186 2" xfId="38672" xr:uid="{FF54888E-4F29-4668-948B-E7A36CBB3C9A}"/>
    <cellStyle name="Saída 187" xfId="23218" xr:uid="{5D10A03F-C695-425A-8534-7BCBA7A6ABFE}"/>
    <cellStyle name="Saída 187 2" xfId="38673" xr:uid="{DC227EB9-586F-4040-9174-1800AEE29E68}"/>
    <cellStyle name="Saída 188" xfId="23219" xr:uid="{595EC721-6767-4523-BD1F-9FE0022DE77B}"/>
    <cellStyle name="Saída 188 2" xfId="38674" xr:uid="{D046819E-0524-416B-9A45-48EEFF68CF9D}"/>
    <cellStyle name="Saída 189" xfId="23220" xr:uid="{DD998C40-8099-47FB-9504-0639D16FFDB9}"/>
    <cellStyle name="Saída 189 2" xfId="38675" xr:uid="{BC15BE2A-2236-4314-B701-F1031451AB3E}"/>
    <cellStyle name="Saída 19" xfId="23221" xr:uid="{E1029FC5-40E9-4818-AD4D-71B4FCCE5A76}"/>
    <cellStyle name="Saída 19 2" xfId="23222" xr:uid="{B2B1241F-8B80-4014-81FD-EAEFBBA4478E}"/>
    <cellStyle name="Saída 19 2 2" xfId="38676" xr:uid="{CA8E77F6-6B2B-4106-ABAF-7FE80429838A}"/>
    <cellStyle name="Saída 19 3" xfId="23223" xr:uid="{5C4DFE80-04EF-4469-9BBA-4E509A03929F}"/>
    <cellStyle name="Saída 19 3 2" xfId="38677" xr:uid="{F36066B3-AF1A-49D2-A9C3-CF02F22313DD}"/>
    <cellStyle name="Saída 19 4" xfId="29307" xr:uid="{D3AE7D5E-AD48-483D-B59E-13FCCD462C5C}"/>
    <cellStyle name="Saída 19 4 2" xfId="40883" xr:uid="{BE008ABB-BD7E-4D65-B128-78D8075B0DED}"/>
    <cellStyle name="Saída 190" xfId="23224" xr:uid="{5D630F9F-CC3B-4CBE-8DF0-8430DF2FF793}"/>
    <cellStyle name="Saída 190 2" xfId="38678" xr:uid="{75415639-FB4E-4768-8762-3112769600E0}"/>
    <cellStyle name="Saída 191" xfId="40496" xr:uid="{D06A19A4-665D-4330-B3C6-04E2E0907E0E}"/>
    <cellStyle name="Saída 2" xfId="23225" xr:uid="{5BD60E7F-EFB1-45BE-B801-1D047180CEA4}"/>
    <cellStyle name="Saída 2 10" xfId="23226" xr:uid="{4F27864E-19AD-4AD4-9B63-FFFA2C5AA411}"/>
    <cellStyle name="Saída 2 10 2" xfId="23227" xr:uid="{6379F6B0-8892-4267-A188-E4BB285C57CD}"/>
    <cellStyle name="Saída 2 10 2 2" xfId="38680" xr:uid="{D33B9176-7EAC-4629-9B13-EF6C7E262C19}"/>
    <cellStyle name="Saída 2 10 3" xfId="23228" xr:uid="{4446B02A-D565-409D-9C7D-0633907FA36C}"/>
    <cellStyle name="Saída 2 10 3 2" xfId="38681" xr:uid="{CD8F4FBC-300B-4F5B-8B91-063ACEB565E3}"/>
    <cellStyle name="Saída 2 10 4" xfId="23229" xr:uid="{54916908-9CA1-4EA6-813A-941293F759FF}"/>
    <cellStyle name="Saída 2 10 4 2" xfId="38682" xr:uid="{4360755B-59E9-44F6-B3E0-EA25FF3C5493}"/>
    <cellStyle name="Saída 2 10 5" xfId="23230" xr:uid="{35C8F8BA-9F64-4C9B-B44A-8BFD79DE1D63}"/>
    <cellStyle name="Saída 2 10 5 2" xfId="38683" xr:uid="{DBB25C63-50DB-4CCB-9C67-7FF204353483}"/>
    <cellStyle name="Saída 2 10 6" xfId="23231" xr:uid="{FACA3DEB-6BC8-40BE-BA27-18A759631DEB}"/>
    <cellStyle name="Saída 2 10 6 2" xfId="38684" xr:uid="{DA555409-04F4-45C1-9B79-BB96F87C8632}"/>
    <cellStyle name="Saída 2 10 7" xfId="23232" xr:uid="{8AD6E15F-B9A4-4489-9F81-F1DED47BFA4C}"/>
    <cellStyle name="Saída 2 10 7 2" xfId="38685" xr:uid="{46E7532E-C655-4CDE-ABC4-A941C113EAAE}"/>
    <cellStyle name="Saída 2 10 8" xfId="38679" xr:uid="{7AE0CD39-C4AB-4C1D-872B-16CDBF0649B1}"/>
    <cellStyle name="Saída 2 11" xfId="23233" xr:uid="{BE5786DA-132D-4953-A5C6-CD06A723CFAB}"/>
    <cellStyle name="Saída 2 11 2" xfId="23234" xr:uid="{06A7AFB7-20C9-49B9-BD9A-49349DE7AC2C}"/>
    <cellStyle name="Saída 2 11 2 2" xfId="38687" xr:uid="{9E074824-6E3F-49D3-8A4E-DA95BD8BBD28}"/>
    <cellStyle name="Saída 2 11 3" xfId="23235" xr:uid="{0FFB7E50-A422-4F32-BAFA-99DDEAC99388}"/>
    <cellStyle name="Saída 2 11 3 2" xfId="38688" xr:uid="{A2EA54D2-9DB1-42AF-8455-D9B4F7D453B2}"/>
    <cellStyle name="Saída 2 11 4" xfId="23236" xr:uid="{249E1B63-24B4-457E-A8AE-003B07CBC54A}"/>
    <cellStyle name="Saída 2 11 4 2" xfId="38689" xr:uid="{3DFD2CE0-F7C0-4E4A-82E2-95178081775C}"/>
    <cellStyle name="Saída 2 11 5" xfId="23237" xr:uid="{89CFB981-3A03-413E-830F-D196A7C5C22A}"/>
    <cellStyle name="Saída 2 11 5 2" xfId="38690" xr:uid="{4DDA9F6B-F9F3-4409-8069-9E260A42BB9C}"/>
    <cellStyle name="Saída 2 11 6" xfId="23238" xr:uid="{63460482-9215-4AFF-8E55-F65C4FB777B8}"/>
    <cellStyle name="Saída 2 11 6 2" xfId="38691" xr:uid="{8CFBD2D5-68C9-42A2-AE6A-857062CD9D0D}"/>
    <cellStyle name="Saída 2 11 7" xfId="23239" xr:uid="{68D3231A-5D6E-4FAF-86DE-7E5E65C9E910}"/>
    <cellStyle name="Saída 2 11 7 2" xfId="38692" xr:uid="{E5E6C048-D403-46DE-A9CE-B932A2147C54}"/>
    <cellStyle name="Saída 2 11 8" xfId="38686" xr:uid="{FA629C95-7B22-43F9-848A-7C7D650B9473}"/>
    <cellStyle name="Saída 2 12" xfId="23240" xr:uid="{784B123B-5FC7-425E-9E17-9D4F9CC1ACE0}"/>
    <cellStyle name="Saída 2 12 2" xfId="38693" xr:uid="{446C2446-A315-4765-AFC6-181D92666D8C}"/>
    <cellStyle name="Saída 2 13" xfId="23241" xr:uid="{93029D25-B2E1-48D8-BAFB-651D25A09A30}"/>
    <cellStyle name="Saída 2 13 2" xfId="38694" xr:uid="{1AF6A57B-A35C-49D0-B621-C0488276C854}"/>
    <cellStyle name="Saída 2 14" xfId="23242" xr:uid="{3BBCA86C-1D89-4023-B12C-14E892BC64B1}"/>
    <cellStyle name="Saída 2 14 2" xfId="38695" xr:uid="{FBFE268E-04AC-4C1A-B68A-E9EC7D0ACDFF}"/>
    <cellStyle name="Saída 2 15" xfId="23243" xr:uid="{DD01C442-7A2C-4218-BCC6-B005071A228C}"/>
    <cellStyle name="Saída 2 15 2" xfId="38696" xr:uid="{F3AB4FB1-4978-4BFD-A7CB-EC7AB3CC113E}"/>
    <cellStyle name="Saída 2 16" xfId="23244" xr:uid="{672CA748-FD45-4D71-9898-C52560DD655C}"/>
    <cellStyle name="Saída 2 16 2" xfId="38697" xr:uid="{50993AA7-4058-4E86-9826-AD1A95D75C85}"/>
    <cellStyle name="Saída 2 17" xfId="23245" xr:uid="{AB385941-51E6-43E3-861A-1B8B8A26B297}"/>
    <cellStyle name="Saída 2 17 2" xfId="38698" xr:uid="{36CE9961-3226-44B6-9981-18F3F728B801}"/>
    <cellStyle name="Saída 2 18" xfId="23246" xr:uid="{BEF97D8F-EA33-4729-B822-B340B6CB6465}"/>
    <cellStyle name="Saída 2 18 2" xfId="38699" xr:uid="{85086B2D-D0DE-4640-A474-466FC47A1C25}"/>
    <cellStyle name="Saída 2 19" xfId="23247" xr:uid="{D17DC354-CCB0-4907-8159-1E7911AB7740}"/>
    <cellStyle name="Saída 2 19 2" xfId="38700" xr:uid="{F1A94822-70E7-4771-BECD-5FDAD1C702FE}"/>
    <cellStyle name="Saída 2 2" xfId="23248" xr:uid="{79F686DE-D191-4B37-A5E0-CB5A58F67DD1}"/>
    <cellStyle name="Saída 2 2 2" xfId="29308" xr:uid="{568BB98C-0A05-4537-A0AF-EF516676CAF7}"/>
    <cellStyle name="Saída 2 2 2 2" xfId="40884" xr:uid="{36067389-1FFF-4234-8525-DB178C75D17D}"/>
    <cellStyle name="Saída 2 20" xfId="23249" xr:uid="{56452A5D-8B31-425A-9987-D7F7CAACBEEC}"/>
    <cellStyle name="Saída 2 20 2" xfId="38701" xr:uid="{6858D34C-71BF-4FA1-B3B3-548AF6ADCBA7}"/>
    <cellStyle name="Saída 2 21" xfId="23250" xr:uid="{EABAA9A8-F808-4C86-AD85-4FACD3DB1A0E}"/>
    <cellStyle name="Saída 2 21 2" xfId="38702" xr:uid="{E7509673-DFF8-428F-A621-AA24500BD55F}"/>
    <cellStyle name="Saída 2 22" xfId="23251" xr:uid="{4C9C74C1-FB54-4405-BF11-79C6CE6352E8}"/>
    <cellStyle name="Saída 2 22 2" xfId="38703" xr:uid="{D088A233-EEFA-40C2-B6F1-644DCC2D12BA}"/>
    <cellStyle name="Saída 2 23" xfId="23252" xr:uid="{6A59FE49-DEF9-4847-B120-FC2AE94EC390}"/>
    <cellStyle name="Saída 2 23 2" xfId="38704" xr:uid="{57313C97-DEF5-48D1-8DF4-47990CEF9FCF}"/>
    <cellStyle name="Saída 2 24" xfId="23253" xr:uid="{D16388AA-B351-47BA-8F92-103B42000068}"/>
    <cellStyle name="Saída 2 24 2" xfId="38705" xr:uid="{175A26BA-3CB5-4326-BFFC-289E6CB1297B}"/>
    <cellStyle name="Saída 2 25" xfId="23254" xr:uid="{DA4425F3-1907-4727-92E5-97318EC5E5C2}"/>
    <cellStyle name="Saída 2 25 2" xfId="38706" xr:uid="{5C3B59B3-52F4-4D86-8F44-953EBF26216B}"/>
    <cellStyle name="Saída 2 26" xfId="23255" xr:uid="{279BF2B1-AFC3-4CF9-8424-6BECEF99DB66}"/>
    <cellStyle name="Saída 2 26 2" xfId="38707" xr:uid="{A5EAB240-682B-454E-AE37-CCBC7433C8B6}"/>
    <cellStyle name="Saída 2 27" xfId="23256" xr:uid="{D9CF12D3-8DE2-45FE-95DD-16151F009134}"/>
    <cellStyle name="Saída 2 27 2" xfId="38708" xr:uid="{42539D62-2401-4DC5-BE5F-208D1D55672B}"/>
    <cellStyle name="Saída 2 28" xfId="23257" xr:uid="{6FA42D3C-6B31-460C-8F1A-7DB52A4EF71E}"/>
    <cellStyle name="Saída 2 28 2" xfId="38709" xr:uid="{A84242B6-8B84-4F9A-824C-CBDA0B540C4E}"/>
    <cellStyle name="Saída 2 29" xfId="23258" xr:uid="{3AAD31D0-38A3-4868-AF9D-4CB6F84C26A3}"/>
    <cellStyle name="Saída 2 29 2" xfId="38710" xr:uid="{53BBAF3B-DA6E-4565-AD8A-D8DC23517E8A}"/>
    <cellStyle name="Saída 2 3" xfId="23259" xr:uid="{436F9142-59B4-4BFC-A3B1-9888CDC2DB98}"/>
    <cellStyle name="Saída 2 3 2" xfId="29309" xr:uid="{5276D738-ADDF-45FE-8196-473D32D67B2C}"/>
    <cellStyle name="Saída 2 3 2 2" xfId="40885" xr:uid="{A8D11645-4013-4F5C-B219-1F971678C899}"/>
    <cellStyle name="Saída 2 30" xfId="23260" xr:uid="{A7061FBD-BB6B-4C3C-B659-831932955CEA}"/>
    <cellStyle name="Saída 2 30 2" xfId="38711" xr:uid="{BEFD99F3-A58D-4B55-B0CC-2F6F0C28AD80}"/>
    <cellStyle name="Saída 2 31" xfId="23261" xr:uid="{D5773E0D-C8BE-4AB3-A971-24E0F46EF20A}"/>
    <cellStyle name="Saída 2 31 2" xfId="38712" xr:uid="{D66126AA-C25C-4E90-8BB5-097F57387130}"/>
    <cellStyle name="Saída 2 32" xfId="23262" xr:uid="{63B0843E-7938-43F1-8A64-B65766424C8B}"/>
    <cellStyle name="Saída 2 32 2" xfId="38713" xr:uid="{572A4697-3C78-4140-9A24-44E3544538B5}"/>
    <cellStyle name="Saída 2 33" xfId="23263" xr:uid="{DEA6B875-33AE-47A9-8D8F-7B79B83B0A22}"/>
    <cellStyle name="Saída 2 33 2" xfId="38714" xr:uid="{D777A160-991D-4AB1-96F9-9E59F403567F}"/>
    <cellStyle name="Saída 2 34" xfId="23264" xr:uid="{935DA57E-BCD4-4361-B991-0D751A3063A4}"/>
    <cellStyle name="Saída 2 34 2" xfId="38715" xr:uid="{AF23EEC2-36E7-41DA-AD03-FD043FCC98FA}"/>
    <cellStyle name="Saída 2 35" xfId="23265" xr:uid="{B1A4D6D4-BE98-49F9-B046-3911C27550C8}"/>
    <cellStyle name="Saída 2 35 2" xfId="38716" xr:uid="{6B6352C9-409C-4FB9-9E84-27C37C85B881}"/>
    <cellStyle name="Saída 2 36" xfId="29420" xr:uid="{16CE9FE9-B339-4B78-AB00-20A6CE60BE9D}"/>
    <cellStyle name="Saída 2 36 2" xfId="40500" xr:uid="{4430E4F1-406E-4829-B32C-6F8F5E0206B0}"/>
    <cellStyle name="Saída 2 4" xfId="23266" xr:uid="{C585D6A1-C404-4D0B-B013-405EB043D83E}"/>
    <cellStyle name="Saída 2 4 2" xfId="29310" xr:uid="{AF151D30-CF93-4FB4-AADD-B88218DB2F60}"/>
    <cellStyle name="Saída 2 4 2 2" xfId="40886" xr:uid="{252ADDC5-0CB6-4C35-83B3-0F795EB2E499}"/>
    <cellStyle name="Saída 2 5" xfId="23267" xr:uid="{433DA41D-734F-4198-87F7-0F3A55DDFB86}"/>
    <cellStyle name="Saída 2 5 2" xfId="29311" xr:uid="{46B456DE-33A8-41DD-AF21-3F5A409175CE}"/>
    <cellStyle name="Saída 2 5 2 2" xfId="40887" xr:uid="{9B82D3DB-BA18-46FE-8472-7CEFC88A9693}"/>
    <cellStyle name="Saída 2 6" xfId="23268" xr:uid="{3941724B-BA9A-429B-BD64-C37DB38C9E00}"/>
    <cellStyle name="Saída 2 6 2" xfId="29312" xr:uid="{937B138E-892B-47A5-AEAD-CC3790C7616C}"/>
    <cellStyle name="Saída 2 6 2 2" xfId="40888" xr:uid="{250594DB-E968-4211-84DD-208220AA94E7}"/>
    <cellStyle name="Saída 2 7" xfId="23269" xr:uid="{1CC3295A-BEED-4AB0-82FB-CD6EE0AC0D63}"/>
    <cellStyle name="Saída 2 7 2" xfId="29313" xr:uid="{708EBFBC-72D9-4564-8182-6061CE02D08B}"/>
    <cellStyle name="Saída 2 7 2 2" xfId="40889" xr:uid="{A8CFF1C4-D10B-4795-898D-676EF59DCEF2}"/>
    <cellStyle name="Saída 2 8" xfId="23270" xr:uid="{6294D54D-75F4-4502-B714-29D94E495698}"/>
    <cellStyle name="Saída 2 8 2" xfId="23271" xr:uid="{EDC88A13-46BE-44BF-A5B1-D7D68948F39C}"/>
    <cellStyle name="Saída 2 8 2 2" xfId="38718" xr:uid="{3A923746-1D2A-4D0D-A349-EFD4CA06BEAB}"/>
    <cellStyle name="Saída 2 8 3" xfId="23272" xr:uid="{E399582F-DF4E-4E05-ACFA-C3AA08596495}"/>
    <cellStyle name="Saída 2 8 3 2" xfId="38719" xr:uid="{8F89D5E8-8C55-4CF6-9581-1C6A44394418}"/>
    <cellStyle name="Saída 2 8 4" xfId="23273" xr:uid="{959AB6BD-ECD6-48D0-8FA7-B17F6B654F89}"/>
    <cellStyle name="Saída 2 8 4 2" xfId="38720" xr:uid="{6BEAABE1-CDF0-4DE7-8A9E-C2B3B877827A}"/>
    <cellStyle name="Saída 2 8 5" xfId="23274" xr:uid="{75DC2F66-6FD5-4E3A-8637-E4492BD50550}"/>
    <cellStyle name="Saída 2 8 5 2" xfId="38721" xr:uid="{F611A258-DA52-4A64-990C-D8733B99468F}"/>
    <cellStyle name="Saída 2 8 6" xfId="23275" xr:uid="{A0C3D6BB-3860-4533-9C21-ABA0A26CDA96}"/>
    <cellStyle name="Saída 2 8 6 2" xfId="38722" xr:uid="{E775C535-5B7E-45C5-AD24-1B532FAC2C77}"/>
    <cellStyle name="Saída 2 8 7" xfId="23276" xr:uid="{00372EB8-224C-495E-AAB6-D1935F8E8BFB}"/>
    <cellStyle name="Saída 2 8 7 2" xfId="38723" xr:uid="{C7D0AC31-ACC9-4AD4-B983-2CC48AE34118}"/>
    <cellStyle name="Saída 2 8 8" xfId="41086" xr:uid="{46A58CE9-BE5E-479C-822B-1AE4DB0A1EBB}"/>
    <cellStyle name="Saída 2 8 9" xfId="38717" xr:uid="{ECDC1AFC-FA01-4ABF-9547-342E7A63F8F3}"/>
    <cellStyle name="Saída 2 9" xfId="23277" xr:uid="{FA612399-E7DE-43A2-A7D0-BEB2B97B83BC}"/>
    <cellStyle name="Saída 2 9 2" xfId="23278" xr:uid="{55C4D033-23DE-4C23-9FA7-21717D23A496}"/>
    <cellStyle name="Saída 2 9 2 2" xfId="38725" xr:uid="{C8C92942-9CA0-4F85-AC6B-F57A141936D4}"/>
    <cellStyle name="Saída 2 9 3" xfId="23279" xr:uid="{044922B1-D1A4-4936-AFC2-8D862EEDF254}"/>
    <cellStyle name="Saída 2 9 3 2" xfId="38726" xr:uid="{E39DCD7A-096E-479C-A103-A2DD61F4542C}"/>
    <cellStyle name="Saída 2 9 4" xfId="23280" xr:uid="{24BB068D-1FDB-427F-9CF3-465813B8B8A5}"/>
    <cellStyle name="Saída 2 9 4 2" xfId="38727" xr:uid="{C4152C9F-35C1-49FE-8F17-1708BAA71B9A}"/>
    <cellStyle name="Saída 2 9 5" xfId="23281" xr:uid="{8F2CABC9-C159-433E-9D4E-4D31B4D94583}"/>
    <cellStyle name="Saída 2 9 5 2" xfId="38728" xr:uid="{9081103F-09FD-4CE2-BED0-77E7BA6D5072}"/>
    <cellStyle name="Saída 2 9 6" xfId="23282" xr:uid="{28329B84-A567-4123-BFC4-CB82AF26AAD7}"/>
    <cellStyle name="Saída 2 9 6 2" xfId="38729" xr:uid="{E3FF07B1-E2B0-4987-89EF-673F982B4102}"/>
    <cellStyle name="Saída 2 9 7" xfId="23283" xr:uid="{57EDDA97-8095-4181-8BD7-7327CE060541}"/>
    <cellStyle name="Saída 2 9 7 2" xfId="38730" xr:uid="{73B1D1FC-3CA6-4AF6-A665-22F488203D1E}"/>
    <cellStyle name="Saída 2 9 8" xfId="38724" xr:uid="{1302A031-3ECB-4A14-8607-880536DCCB05}"/>
    <cellStyle name="Saída 20" xfId="23284" xr:uid="{738B2BA6-6827-46E8-8543-5B5828694B0F}"/>
    <cellStyle name="Saída 20 2" xfId="23285" xr:uid="{29AD1F39-8912-4E4E-9445-3B0B79A5CF07}"/>
    <cellStyle name="Saída 20 2 2" xfId="38731" xr:uid="{FA372085-7E4A-4528-8EA0-14BD9786EAD4}"/>
    <cellStyle name="Saída 20 3" xfId="23286" xr:uid="{D58E098C-AE2F-43EE-8B0C-0D49C5BDF20A}"/>
    <cellStyle name="Saída 20 3 2" xfId="38732" xr:uid="{6DE53820-D5A1-4979-A09E-78C40A81F9AC}"/>
    <cellStyle name="Saída 20 4" xfId="29314" xr:uid="{EBEE1548-A141-4730-9A5E-7F6EFA826D7A}"/>
    <cellStyle name="Saída 20 4 2" xfId="40890" xr:uid="{01DDDC23-3643-456D-9364-670167F849DF}"/>
    <cellStyle name="Saída 21" xfId="23287" xr:uid="{CB25F627-35FA-43FF-AA72-708E5C07F86D}"/>
    <cellStyle name="Saída 21 2" xfId="29315" xr:uid="{3DFC7483-AABF-4F4F-AD63-61AA59F536C0}"/>
    <cellStyle name="Saída 21 2 2" xfId="40891" xr:uid="{F4283807-7F00-479B-BFD8-4B4FF282B2F1}"/>
    <cellStyle name="Saída 22" xfId="23288" xr:uid="{89957E55-68BD-4033-ABC4-6397A8064754}"/>
    <cellStyle name="Saída 22 2" xfId="29316" xr:uid="{7D6DE5AD-2255-4539-BF1F-1BC5FACBAB9E}"/>
    <cellStyle name="Saída 22 2 2" xfId="40892" xr:uid="{6FFD6648-5BCD-4F6D-8ECB-5107E9BBBC0F}"/>
    <cellStyle name="Saída 23" xfId="23289" xr:uid="{16536503-2CDD-4919-9DFE-EFD27A4F037F}"/>
    <cellStyle name="Saída 23 2" xfId="29317" xr:uid="{243F0908-5477-49B1-846A-2B965C908BDE}"/>
    <cellStyle name="Saída 23 2 2" xfId="40893" xr:uid="{B7CBDC1D-C0A4-4B33-9D59-B0FA5B9BE43F}"/>
    <cellStyle name="Saída 24" xfId="23290" xr:uid="{395F30EB-9A30-4A0D-899D-846EDE288F55}"/>
    <cellStyle name="Saída 24 2" xfId="29318" xr:uid="{48D47724-0CFA-4BD8-8E78-11DBA5B06FF9}"/>
    <cellStyle name="Saída 24 2 2" xfId="41001" xr:uid="{F111B6ED-A29F-428B-B944-9FFB3E035F96}"/>
    <cellStyle name="Saída 25" xfId="23291" xr:uid="{E8898102-9235-4E8C-99BE-A3B070918F1C}"/>
    <cellStyle name="Saída 25 2" xfId="29319" xr:uid="{647DAE7A-AD1F-4ED3-94F2-878E7926E077}"/>
    <cellStyle name="Saída 25 2 2" xfId="41036" xr:uid="{5B59AF2F-9DF6-4256-9644-E781D7B09B26}"/>
    <cellStyle name="Saída 26" xfId="23292" xr:uid="{D6EF0EB7-5C5E-4D6F-B0B5-7617B4121942}"/>
    <cellStyle name="Saída 26 10" xfId="23293" xr:uid="{727EC467-4FE1-47E0-BE4C-A4AF17DEB4C9}"/>
    <cellStyle name="Saída 26 10 2" xfId="38734" xr:uid="{717378DA-BB21-48A8-922E-6CD43E420DF7}"/>
    <cellStyle name="Saída 26 11" xfId="23294" xr:uid="{A145D3AC-1954-4A1A-AD03-D51FD59B84AF}"/>
    <cellStyle name="Saída 26 11 2" xfId="38735" xr:uid="{3F4DFF23-D4DC-4F0F-9E9B-CF48B7576B63}"/>
    <cellStyle name="Saída 26 12" xfId="23295" xr:uid="{3BF4D231-4132-45CF-BF50-DF62A52D7D0F}"/>
    <cellStyle name="Saída 26 12 2" xfId="38736" xr:uid="{18C05C8C-A108-4CB2-8D5F-C8DF03F7158B}"/>
    <cellStyle name="Saída 26 13" xfId="23296" xr:uid="{EAC970D5-3ACD-43EE-ADCC-5C20DB4351DD}"/>
    <cellStyle name="Saída 26 13 2" xfId="38737" xr:uid="{958713AE-68EA-46E7-B68C-92DAB5EEDDDE}"/>
    <cellStyle name="Saída 26 14" xfId="23297" xr:uid="{016B8EAA-DB5D-47F9-8E28-3145DF15EB31}"/>
    <cellStyle name="Saída 26 14 2" xfId="38738" xr:uid="{5CC7BF21-3092-48E4-B23A-A52105F1EC56}"/>
    <cellStyle name="Saída 26 15" xfId="23298" xr:uid="{58BDCEA2-297D-4733-97F3-E1A484954124}"/>
    <cellStyle name="Saída 26 15 2" xfId="38739" xr:uid="{09D8F203-AD9B-469E-AAD8-2B8396277AB6}"/>
    <cellStyle name="Saída 26 16" xfId="23299" xr:uid="{ECDB7CB3-B1C3-47E1-8DD5-C8FB3C3F318F}"/>
    <cellStyle name="Saída 26 16 2" xfId="38740" xr:uid="{24D96CF8-9258-4417-B469-236519F9BC25}"/>
    <cellStyle name="Saída 26 17" xfId="41046" xr:uid="{0421F876-6AC5-463E-8E86-9833950E80B9}"/>
    <cellStyle name="Saída 26 18" xfId="38733" xr:uid="{5CC1321F-EB17-46B4-9DCB-A53FFA1FE29F}"/>
    <cellStyle name="Saída 26 2" xfId="23300" xr:uid="{D5830D04-C31A-4618-985B-945E5D887E0B}"/>
    <cellStyle name="Saída 26 2 2" xfId="38741" xr:uid="{9B06E4F7-8DFC-4007-9287-00EBF1E5D816}"/>
    <cellStyle name="Saída 26 3" xfId="23301" xr:uid="{A11EEB72-9693-409C-9E15-E8FDFFDC60A8}"/>
    <cellStyle name="Saída 26 3 2" xfId="38742" xr:uid="{26E2886C-970D-487D-B89C-9B809E7DB60C}"/>
    <cellStyle name="Saída 26 4" xfId="23302" xr:uid="{65F48633-D139-401B-B8F8-ACA29241CD34}"/>
    <cellStyle name="Saída 26 4 2" xfId="38743" xr:uid="{C0192D2D-7740-49FE-88FB-32A0B25D4793}"/>
    <cellStyle name="Saída 26 5" xfId="23303" xr:uid="{3070A178-7831-4375-A410-E2084235B82F}"/>
    <cellStyle name="Saída 26 5 2" xfId="38744" xr:uid="{D2C4D3DA-E78C-41C3-8011-6D6C82BEAB2D}"/>
    <cellStyle name="Saída 26 6" xfId="23304" xr:uid="{56BDBE50-5BD9-496A-B680-3482412D952D}"/>
    <cellStyle name="Saída 26 6 2" xfId="38745" xr:uid="{D5382185-EF38-4AEA-835D-066B42614FB2}"/>
    <cellStyle name="Saída 26 7" xfId="23305" xr:uid="{58344DF8-3CD8-4C86-9BB7-9FE635799902}"/>
    <cellStyle name="Saída 26 7 2" xfId="38746" xr:uid="{651F5328-42F0-4970-8215-886BB5AAB4B4}"/>
    <cellStyle name="Saída 26 8" xfId="23306" xr:uid="{AB4BB557-B26C-42E0-9073-1F78B2F63126}"/>
    <cellStyle name="Saída 26 8 2" xfId="38747" xr:uid="{C9F650C8-22F6-452A-BE56-8E4C0DD0B1BD}"/>
    <cellStyle name="Saída 26 9" xfId="23307" xr:uid="{430E2030-5558-4F99-A1A0-660E46A8B63B}"/>
    <cellStyle name="Saída 26 9 2" xfId="38748" xr:uid="{C746EFFA-A351-44B7-AA83-4E99A0C4E659}"/>
    <cellStyle name="Saída 27" xfId="23308" xr:uid="{69DE5009-DE89-4CBD-95DB-E64CACC1385F}"/>
    <cellStyle name="Saída 27 10" xfId="23309" xr:uid="{1B7094DC-C198-4FA9-8337-4C2A8A9E4154}"/>
    <cellStyle name="Saída 27 10 2" xfId="38750" xr:uid="{550BBD7B-795F-4DE9-B915-A45ABFE25385}"/>
    <cellStyle name="Saída 27 11" xfId="23310" xr:uid="{809725EC-B220-4887-B078-02C641BF2397}"/>
    <cellStyle name="Saída 27 11 2" xfId="38751" xr:uid="{3B775B0E-DD8B-4668-841A-8E902B8918D3}"/>
    <cellStyle name="Saída 27 12" xfId="23311" xr:uid="{5453C260-3841-44A1-9968-7582DACC4DAE}"/>
    <cellStyle name="Saída 27 12 2" xfId="38752" xr:uid="{9A329361-82EC-40E0-929D-862B9F28A608}"/>
    <cellStyle name="Saída 27 13" xfId="23312" xr:uid="{B2A3B903-ED24-4D08-96E1-B3BFBF347139}"/>
    <cellStyle name="Saída 27 13 2" xfId="38753" xr:uid="{F98122FB-77FF-44A1-B60D-812AFC204EB3}"/>
    <cellStyle name="Saída 27 14" xfId="23313" xr:uid="{79087C76-D7D7-4E0E-B374-0EDCBFC55C94}"/>
    <cellStyle name="Saída 27 14 2" xfId="38754" xr:uid="{78D7679F-9D9F-4634-8EDF-0137AFBF8EA7}"/>
    <cellStyle name="Saída 27 15" xfId="23314" xr:uid="{A0C3D24A-9016-4746-8E77-20037856C207}"/>
    <cellStyle name="Saída 27 15 2" xfId="38755" xr:uid="{DCFCDABE-80A5-435B-87A8-32A33EA1A044}"/>
    <cellStyle name="Saída 27 16" xfId="23315" xr:uid="{A7A02540-2631-434F-B3C6-6A479F1D8F92}"/>
    <cellStyle name="Saída 27 16 2" xfId="38756" xr:uid="{DC3FA168-CFA8-4341-AE34-3CDB0BA7534F}"/>
    <cellStyle name="Saída 27 17" xfId="38749" xr:uid="{37B5B53F-6732-432C-A9E7-F8912C230D33}"/>
    <cellStyle name="Saída 27 2" xfId="23316" xr:uid="{38D6260A-7196-4C3C-A764-85652C8379A5}"/>
    <cellStyle name="Saída 27 2 2" xfId="38757" xr:uid="{5FD92DF1-6D68-4628-9446-343D7278877E}"/>
    <cellStyle name="Saída 27 3" xfId="23317" xr:uid="{7153EFC7-CE9A-4AF5-8703-74AC7D15DA77}"/>
    <cellStyle name="Saída 27 3 2" xfId="38758" xr:uid="{32CB4093-4837-445E-BDE8-854E83C00AF9}"/>
    <cellStyle name="Saída 27 4" xfId="23318" xr:uid="{AC2BA702-E4F7-4E6A-BD53-C7E9CC5425F6}"/>
    <cellStyle name="Saída 27 4 2" xfId="38759" xr:uid="{46892D94-8BC4-41DC-BF65-BEDBB2F9529A}"/>
    <cellStyle name="Saída 27 5" xfId="23319" xr:uid="{45958F4F-B694-4A5B-B9D5-3D698AD6F9A4}"/>
    <cellStyle name="Saída 27 5 2" xfId="38760" xr:uid="{C579D22D-AA39-4220-89CC-B41552794839}"/>
    <cellStyle name="Saída 27 6" xfId="23320" xr:uid="{B9DA4ED0-2DA2-4442-BF17-CA17F59E5195}"/>
    <cellStyle name="Saída 27 6 2" xfId="38761" xr:uid="{39C71A8E-BA5E-4AD4-8793-19E1E693F2C0}"/>
    <cellStyle name="Saída 27 7" xfId="23321" xr:uid="{55D7F50D-003A-4952-B437-02D9E99680A0}"/>
    <cellStyle name="Saída 27 7 2" xfId="38762" xr:uid="{ECEBA43A-DF61-4249-B686-385790940335}"/>
    <cellStyle name="Saída 27 8" xfId="23322" xr:uid="{BA403D32-8416-4B79-BC62-9CCE940CE557}"/>
    <cellStyle name="Saída 27 8 2" xfId="38763" xr:uid="{3CDE7568-681C-4897-8F3E-86AB090732EF}"/>
    <cellStyle name="Saída 27 9" xfId="23323" xr:uid="{AB5AF849-93BB-4587-A9E5-90B81E21CE9D}"/>
    <cellStyle name="Saída 27 9 2" xfId="38764" xr:uid="{1AC93EAD-EA57-4899-B35C-1EDC6A5C0067}"/>
    <cellStyle name="Saída 28" xfId="23324" xr:uid="{2CD05C2A-ACE1-4FFC-B7BE-B9CD4BAFA6F8}"/>
    <cellStyle name="Saída 28 10" xfId="23325" xr:uid="{AD5BA42B-935E-4FE1-A979-AA5ED49C5F2F}"/>
    <cellStyle name="Saída 28 10 2" xfId="38766" xr:uid="{4982A183-E5B7-4180-BE29-FD60E82D5EEE}"/>
    <cellStyle name="Saída 28 11" xfId="23326" xr:uid="{482395D5-4550-4DD2-8EE4-A7BB155CCA64}"/>
    <cellStyle name="Saída 28 11 2" xfId="38767" xr:uid="{7AE902A1-6645-4AA1-9DF7-291AA8F1990E}"/>
    <cellStyle name="Saída 28 12" xfId="23327" xr:uid="{F807110E-2F12-4174-9342-B080E3C2AD9F}"/>
    <cellStyle name="Saída 28 12 2" xfId="38768" xr:uid="{F28CD77A-1B6C-454E-AE9D-4064D0248C2B}"/>
    <cellStyle name="Saída 28 13" xfId="23328" xr:uid="{17FBF3F9-E1FC-471E-9856-197324EF6DDE}"/>
    <cellStyle name="Saída 28 13 2" xfId="38769" xr:uid="{CC7C2566-2699-47E2-915D-E1BC61425FB0}"/>
    <cellStyle name="Saída 28 14" xfId="23329" xr:uid="{1E0F076F-BB05-4B61-8A39-CF40A9E941C1}"/>
    <cellStyle name="Saída 28 14 2" xfId="38770" xr:uid="{4C846585-C408-4660-91B3-0E69025DAF25}"/>
    <cellStyle name="Saída 28 15" xfId="23330" xr:uid="{CCA416BF-675E-46B5-85A7-FB479970465B}"/>
    <cellStyle name="Saída 28 15 2" xfId="38771" xr:uid="{69EED442-0E11-48A6-8BEA-64AD867EBBD4}"/>
    <cellStyle name="Saída 28 16" xfId="23331" xr:uid="{ADFCA977-0EFC-4953-87EA-F280D0A5F52B}"/>
    <cellStyle name="Saída 28 16 2" xfId="38772" xr:uid="{4F4A2458-6434-4407-9F49-C676C38442DB}"/>
    <cellStyle name="Saída 28 17" xfId="38765" xr:uid="{E7B55588-36EA-42D5-A10C-BC14DBB464C4}"/>
    <cellStyle name="Saída 28 2" xfId="23332" xr:uid="{3F49C946-F7FA-480A-B459-6F42F0017CE4}"/>
    <cellStyle name="Saída 28 2 2" xfId="38773" xr:uid="{AE853D61-6AB8-429F-AA91-5E879031B0A8}"/>
    <cellStyle name="Saída 28 3" xfId="23333" xr:uid="{95331D3F-675F-4235-A9DB-ED89A3CF6D49}"/>
    <cellStyle name="Saída 28 3 2" xfId="38774" xr:uid="{38699EBF-4FAC-4B0F-9730-C10650A6AC15}"/>
    <cellStyle name="Saída 28 4" xfId="23334" xr:uid="{8AE971C1-52CF-4327-AC77-6B88EE02DFCE}"/>
    <cellStyle name="Saída 28 4 2" xfId="38775" xr:uid="{EB63F766-B0A4-443C-97AF-AB8F14F73DF5}"/>
    <cellStyle name="Saída 28 5" xfId="23335" xr:uid="{1B288DAA-987B-4387-B962-381F91DF8F7B}"/>
    <cellStyle name="Saída 28 5 2" xfId="38776" xr:uid="{9F69C9AC-564F-4B71-A5D4-55727390632F}"/>
    <cellStyle name="Saída 28 6" xfId="23336" xr:uid="{6D1F64E5-68D7-44D7-B551-D499E5AE92A9}"/>
    <cellStyle name="Saída 28 6 2" xfId="38777" xr:uid="{920FA886-0292-4498-A2CE-5D31E435D4FA}"/>
    <cellStyle name="Saída 28 7" xfId="23337" xr:uid="{4F3ED208-1E84-4A8D-A1F7-DD55C8F52F7C}"/>
    <cellStyle name="Saída 28 7 2" xfId="38778" xr:uid="{9115E3FB-CA91-454F-860C-0415626E39CA}"/>
    <cellStyle name="Saída 28 8" xfId="23338" xr:uid="{EDF4B45F-C559-481C-BBBB-506C2A4A2657}"/>
    <cellStyle name="Saída 28 8 2" xfId="38779" xr:uid="{92AE50F0-A7FE-4A5B-9FF7-3E56FF10FA39}"/>
    <cellStyle name="Saída 28 9" xfId="23339" xr:uid="{6C450025-17A5-42E2-897D-4CFAA927730D}"/>
    <cellStyle name="Saída 28 9 2" xfId="38780" xr:uid="{A8B6FD89-C23D-4DAF-BE69-95C5D0F2FCE0}"/>
    <cellStyle name="Saída 29" xfId="23340" xr:uid="{025E4352-0E03-4CBE-A08F-1818ECFEB4DD}"/>
    <cellStyle name="Saída 29 10" xfId="23341" xr:uid="{14F98598-AD82-4D63-955F-94B63835DCC3}"/>
    <cellStyle name="Saída 29 10 2" xfId="38782" xr:uid="{D48BD0EA-7938-4922-B921-037BA0776642}"/>
    <cellStyle name="Saída 29 11" xfId="23342" xr:uid="{6348A0C2-0F79-40DF-98DB-D4787A05CCD9}"/>
    <cellStyle name="Saída 29 11 2" xfId="38783" xr:uid="{3B68F1FD-29A4-4046-B212-3EEF8CE4B285}"/>
    <cellStyle name="Saída 29 12" xfId="23343" xr:uid="{ADC64753-8341-44C5-A35B-6EF508187295}"/>
    <cellStyle name="Saída 29 12 2" xfId="38784" xr:uid="{0678182D-BA82-4065-81A9-B8F5CAFB13F0}"/>
    <cellStyle name="Saída 29 13" xfId="23344" xr:uid="{F2746D3B-4ACE-4ED3-9EEC-F0AD23188676}"/>
    <cellStyle name="Saída 29 13 2" xfId="38785" xr:uid="{DEE9E994-9050-4CFB-86A7-85E402BF1AA7}"/>
    <cellStyle name="Saída 29 14" xfId="23345" xr:uid="{DE55957C-BEB4-4EE8-A171-AD60A00E3B16}"/>
    <cellStyle name="Saída 29 14 2" xfId="38786" xr:uid="{53AD95B2-F716-4674-BB7C-D76AA27ACED6}"/>
    <cellStyle name="Saída 29 15" xfId="23346" xr:uid="{9E718A35-E614-4394-B363-59D70C312ED0}"/>
    <cellStyle name="Saída 29 15 2" xfId="38787" xr:uid="{719FE1A7-56BF-42DC-9E66-9C201A99A49A}"/>
    <cellStyle name="Saída 29 16" xfId="23347" xr:uid="{63A615EF-2AD6-408D-80BC-2620068C4BCB}"/>
    <cellStyle name="Saída 29 16 2" xfId="38788" xr:uid="{6D38E83C-BAFF-45A8-A6FF-FD28E6C8967F}"/>
    <cellStyle name="Saída 29 17" xfId="38781" xr:uid="{182C5155-47AB-4C95-84FF-030CED0F57A2}"/>
    <cellStyle name="Saída 29 2" xfId="23348" xr:uid="{1F5846A8-7166-4126-8D14-2DF3A43708DE}"/>
    <cellStyle name="Saída 29 2 2" xfId="38789" xr:uid="{D3F44496-2C26-4088-B66E-57D335C8A972}"/>
    <cellStyle name="Saída 29 3" xfId="23349" xr:uid="{826A2B6C-26A0-43FC-92DF-E730B4E3A8C6}"/>
    <cellStyle name="Saída 29 3 2" xfId="38790" xr:uid="{020C8053-165D-4ADC-8B96-2479C3336C48}"/>
    <cellStyle name="Saída 29 4" xfId="23350" xr:uid="{169A6FB0-3DBF-4956-945D-4761046FE01A}"/>
    <cellStyle name="Saída 29 4 2" xfId="38791" xr:uid="{1D626DE0-5EFF-4F1F-ACEA-1CE62B1F6682}"/>
    <cellStyle name="Saída 29 5" xfId="23351" xr:uid="{DC60BBCD-7FAC-4674-8233-7FB8E5F15BC2}"/>
    <cellStyle name="Saída 29 5 2" xfId="38792" xr:uid="{CC4B2DDF-2860-48F8-91D5-98908A7A1ABD}"/>
    <cellStyle name="Saída 29 6" xfId="23352" xr:uid="{5761BE44-9B99-4B41-9B3A-F1822BE8C292}"/>
    <cellStyle name="Saída 29 6 2" xfId="38793" xr:uid="{1D5756E2-172B-4851-AE4E-58194CB069F9}"/>
    <cellStyle name="Saída 29 7" xfId="23353" xr:uid="{D7477049-C1F5-4C3C-BD1C-D707A07E6417}"/>
    <cellStyle name="Saída 29 7 2" xfId="38794" xr:uid="{7FFA8615-8D4C-4DA6-9D42-FA78724771F3}"/>
    <cellStyle name="Saída 29 8" xfId="23354" xr:uid="{08B775E3-F786-4667-A3A2-39CC3667984B}"/>
    <cellStyle name="Saída 29 8 2" xfId="38795" xr:uid="{C706D6D3-DA01-487E-A940-482E2678F97D}"/>
    <cellStyle name="Saída 29 9" xfId="23355" xr:uid="{71F3FAE3-7F50-4EE4-990B-5787A107DD83}"/>
    <cellStyle name="Saída 29 9 2" xfId="38796" xr:uid="{DA871E61-0065-49E9-97F3-02563C610EB3}"/>
    <cellStyle name="Saída 3" xfId="23356" xr:uid="{F197DDEE-0377-485C-96DA-7574114976D3}"/>
    <cellStyle name="Saída 3 10" xfId="23357" xr:uid="{6C3FC4DC-1E0B-4D01-9D4B-A9DB881F710E}"/>
    <cellStyle name="Saída 3 10 2" xfId="38797" xr:uid="{738EF554-D215-4047-BC46-96E58E65E048}"/>
    <cellStyle name="Saída 3 11" xfId="23358" xr:uid="{81C9BEF8-3AF7-433F-AD0F-04AF0B86CEB3}"/>
    <cellStyle name="Saída 3 11 2" xfId="38798" xr:uid="{B769026A-C0D9-475E-8A8C-2915E98136DE}"/>
    <cellStyle name="Saída 3 12" xfId="40894" xr:uid="{48508240-4F9F-4310-A528-27E830402E9A}"/>
    <cellStyle name="Saída 3 2" xfId="23359" xr:uid="{888B5FA5-1B6F-4C89-ABF1-82C6EEFEBF4F}"/>
    <cellStyle name="Saída 3 2 2" xfId="29320" xr:uid="{A8DD7016-57F8-455D-A2FF-11311463D012}"/>
    <cellStyle name="Saída 3 2 2 2" xfId="40895" xr:uid="{F1DE5663-AB62-483C-8A49-3D7432B44397}"/>
    <cellStyle name="Saída 3 3" xfId="23360" xr:uid="{9B45AC39-3413-4BFB-8984-76186212A99A}"/>
    <cellStyle name="Saída 3 3 2" xfId="29321" xr:uid="{3472CDCD-F672-42D9-B3A3-F766BCAB9B78}"/>
    <cellStyle name="Saída 3 3 2 2" xfId="40896" xr:uid="{DE615BD9-850D-4BF1-9868-14C227AC4F7D}"/>
    <cellStyle name="Saída 3 4" xfId="23361" xr:uid="{D22A6361-7AD9-47E3-8D35-AFB6F9EF991B}"/>
    <cellStyle name="Saída 3 4 2" xfId="29322" xr:uid="{20CE9643-58DE-4F47-ADFF-3090B348423A}"/>
    <cellStyle name="Saída 3 4 2 2" xfId="40897" xr:uid="{3C5E6F6D-BB96-42D9-B0C7-3FE9E7A11981}"/>
    <cellStyle name="Saída 3 5" xfId="23362" xr:uid="{CDCC239F-F4AD-475B-9F4F-547D41D6B4A4}"/>
    <cellStyle name="Saída 3 5 2" xfId="29323" xr:uid="{547459CA-E6BD-4616-9F26-0BB3A8C07C5F}"/>
    <cellStyle name="Saída 3 6" xfId="23363" xr:uid="{2DD6204C-772B-45A5-A8E3-AC30020073BE}"/>
    <cellStyle name="Saída 3 6 2" xfId="29324" xr:uid="{9671C1E2-D66B-4EE2-B131-3EFACDE6E081}"/>
    <cellStyle name="Saída 3 7" xfId="23364" xr:uid="{2531A677-A911-42E0-BB51-86759D03F29C}"/>
    <cellStyle name="Saída 3 7 2" xfId="29325" xr:uid="{FD0DAEA5-9192-49E4-9D4C-26A6922D295F}"/>
    <cellStyle name="Saída 3 8" xfId="23365" xr:uid="{11004C42-CB91-41F0-BBAA-1C98FE263FD9}"/>
    <cellStyle name="Saída 3 8 2" xfId="38799" xr:uid="{CD9C756E-F538-4392-83AA-E9CD66DD9E53}"/>
    <cellStyle name="Saída 3 9" xfId="23366" xr:uid="{9F55E0E7-C53A-48B0-8E3A-7A8B77405EF6}"/>
    <cellStyle name="Saída 3 9 2" xfId="38800" xr:uid="{0969D0EE-E47D-4D61-BAAF-F8F1D9947ACF}"/>
    <cellStyle name="Saída 30" xfId="23367" xr:uid="{E548A2B8-6F71-461E-B15F-A951A8F06938}"/>
    <cellStyle name="Saída 30 2" xfId="38801" xr:uid="{93E91940-E44A-41E1-A159-E504599597DA}"/>
    <cellStyle name="Saída 31" xfId="23368" xr:uid="{E3DBB554-759E-401A-AE8D-731F1755101A}"/>
    <cellStyle name="Saída 31 2" xfId="38802" xr:uid="{A197DEE8-D11E-4088-9C0C-040C79B812B4}"/>
    <cellStyle name="Saída 32" xfId="23369" xr:uid="{A57C53F9-7E4D-4624-A317-8D0DC2D7D41C}"/>
    <cellStyle name="Saída 32 2" xfId="38803" xr:uid="{895EAE46-27F3-4C68-801B-307904A98CD2}"/>
    <cellStyle name="Saída 33" xfId="23370" xr:uid="{2AE14FE2-0171-49B7-9166-ED7E4016954C}"/>
    <cellStyle name="Saída 33 2" xfId="38804" xr:uid="{5527CBCB-9BDD-49DE-8EB2-85123636D7FE}"/>
    <cellStyle name="Saída 34" xfId="23371" xr:uid="{D755A801-F1AE-43B7-9786-AABB26F13405}"/>
    <cellStyle name="Saída 34 2" xfId="38805" xr:uid="{2EDA9F4F-B553-4854-BC7B-719E8EB61431}"/>
    <cellStyle name="Saída 35" xfId="23372" xr:uid="{0FD73DF5-3C7A-46D1-8624-64AA4E2265B4}"/>
    <cellStyle name="Saída 35 2" xfId="38806" xr:uid="{E3A78E09-F6E4-4760-AC58-67326715502F}"/>
    <cellStyle name="Saída 36" xfId="23373" xr:uid="{E7B15A4F-78A1-48AA-9405-5E254BC82C62}"/>
    <cellStyle name="Saída 36 2" xfId="38807" xr:uid="{EC01C29C-44A6-44FD-9D4B-578AFAF737E3}"/>
    <cellStyle name="Saída 37" xfId="23374" xr:uid="{52BB64FF-832B-4A76-BCD3-4361B0438924}"/>
    <cellStyle name="Saída 37 2" xfId="38808" xr:uid="{EEBD996E-A4B3-4781-90AF-AF9CC73973D3}"/>
    <cellStyle name="Saída 38" xfId="23375" xr:uid="{281657DA-AE08-47F3-9FEB-2C2DEFCFCFED}"/>
    <cellStyle name="Saída 38 2" xfId="38809" xr:uid="{416C784E-B468-480F-8820-A38CF53CC974}"/>
    <cellStyle name="Saída 39" xfId="23376" xr:uid="{BC389BA8-9323-49BC-8902-D6414654481C}"/>
    <cellStyle name="Saída 39 2" xfId="38810" xr:uid="{54C2D407-E2FB-43A8-A7FE-B2E337597FDD}"/>
    <cellStyle name="Saída 4" xfId="23377" xr:uid="{0D9CF45B-9B38-49A2-AC38-3AF73D1AE33F}"/>
    <cellStyle name="Saída 4 10" xfId="23378" xr:uid="{E52446D9-AAAC-428E-8C48-26EBB244633D}"/>
    <cellStyle name="Saída 4 10 2" xfId="38811" xr:uid="{4FB3FF8F-147A-4B89-91A7-4755FF153947}"/>
    <cellStyle name="Saída 4 11" xfId="23379" xr:uid="{269F56DC-38F3-4921-95EB-C231112C6207}"/>
    <cellStyle name="Saída 4 11 2" xfId="38812" xr:uid="{214403D2-A550-42C5-9768-8976769F0C5E}"/>
    <cellStyle name="Saída 4 12" xfId="40898" xr:uid="{F19A395C-D197-4F15-B3B5-DB095227288F}"/>
    <cellStyle name="Saída 4 2" xfId="23380" xr:uid="{60ABD920-EBB7-4FE1-A846-B02CCA203531}"/>
    <cellStyle name="Saída 4 2 2" xfId="29326" xr:uid="{71CBAD18-592E-4B78-868F-F644FF1A518B}"/>
    <cellStyle name="Saída 4 2 2 2" xfId="40899" xr:uid="{557A5477-5AE7-4672-9A5B-B5C98FBE1ED7}"/>
    <cellStyle name="Saída 4 3" xfId="23381" xr:uid="{F3360DA6-653E-4612-B2FD-5D43305AEC37}"/>
    <cellStyle name="Saída 4 3 2" xfId="29327" xr:uid="{69917A67-EA0C-4CB3-A200-CD5CC4D40DAB}"/>
    <cellStyle name="Saída 4 3 2 2" xfId="40900" xr:uid="{8ACD0FE4-3160-46C6-8B6E-4FF7FDFC4957}"/>
    <cellStyle name="Saída 4 4" xfId="23382" xr:uid="{17F932C0-8B89-4A7E-BB98-1943A0A44464}"/>
    <cellStyle name="Saída 4 4 2" xfId="29328" xr:uid="{D9968D15-FAC6-4BDF-B2E4-34BA5D532C97}"/>
    <cellStyle name="Saída 4 4 2 2" xfId="40901" xr:uid="{DFC734B1-53F2-45B8-BBED-60EF04F5599B}"/>
    <cellStyle name="Saída 4 5" xfId="23383" xr:uid="{CC5A6C94-72BE-48AE-B8B7-6EA41E52DEAB}"/>
    <cellStyle name="Saída 4 5 2" xfId="29329" xr:uid="{F82A5102-B330-4D2C-8939-8DBEFE2EE43A}"/>
    <cellStyle name="Saída 4 6" xfId="23384" xr:uid="{7F728B5D-E186-48E8-A2C9-894F52AE6B8B}"/>
    <cellStyle name="Saída 4 6 2" xfId="29330" xr:uid="{C0CE49B8-F333-46D1-A812-D83BAC978E8E}"/>
    <cellStyle name="Saída 4 7" xfId="23385" xr:uid="{2486715D-ACBB-4B49-90E7-85BCB3B0E32F}"/>
    <cellStyle name="Saída 4 7 2" xfId="29331" xr:uid="{4291A9A6-C2AE-44A2-86B0-86AA31BCAA53}"/>
    <cellStyle name="Saída 4 8" xfId="23386" xr:uid="{B1FE31E6-9B5E-4C14-BC64-507A13B69E0A}"/>
    <cellStyle name="Saída 4 8 2" xfId="38813" xr:uid="{90DAE0E3-95D5-496D-AD2A-A0D0473C2EF1}"/>
    <cellStyle name="Saída 4 9" xfId="23387" xr:uid="{C9C7222F-6314-43C1-AD3B-27181D651959}"/>
    <cellStyle name="Saída 4 9 2" xfId="38814" xr:uid="{D0AD9BEF-E3FA-42B6-9ADD-0B58361C3238}"/>
    <cellStyle name="Saída 40" xfId="23388" xr:uid="{B57E2A68-860C-439C-B46F-B244D6CC6751}"/>
    <cellStyle name="Saída 40 2" xfId="38815" xr:uid="{F48FD5E1-2FDD-4C94-BAD3-AEB02F93AEC1}"/>
    <cellStyle name="Saída 41" xfId="23389" xr:uid="{FC851FAF-9552-42E8-ACD0-4545490D91E4}"/>
    <cellStyle name="Saída 41 2" xfId="38816" xr:uid="{574B1430-8EFB-4D13-B3A4-73375D1F7978}"/>
    <cellStyle name="Saída 42" xfId="23390" xr:uid="{97FC9A43-A3D4-4DDA-8DF4-C695B6CD98A1}"/>
    <cellStyle name="Saída 42 2" xfId="38817" xr:uid="{70F76148-D8AA-4523-A74A-E3ACCB79C44E}"/>
    <cellStyle name="Saída 43" xfId="23391" xr:uid="{5D907AEB-A8E3-47F0-8FDF-CA8F8388D027}"/>
    <cellStyle name="Saída 43 2" xfId="38818" xr:uid="{9533F187-036F-40BD-AA39-A852C3B3DF62}"/>
    <cellStyle name="Saída 44" xfId="23392" xr:uid="{18153FE2-7027-462F-A628-9AF9422075D7}"/>
    <cellStyle name="Saída 44 2" xfId="38819" xr:uid="{27FC4552-CBB2-4E30-9819-E16EDE7A1226}"/>
    <cellStyle name="Saída 45" xfId="23393" xr:uid="{16612D8F-35B1-4F65-B31E-C0C33F5CAB5F}"/>
    <cellStyle name="Saída 45 2" xfId="38820" xr:uid="{68562256-6B2B-4727-B082-D33445F59B07}"/>
    <cellStyle name="Saída 46" xfId="23394" xr:uid="{F5548B43-A757-4E03-A427-BF49DA521A6B}"/>
    <cellStyle name="Saída 46 2" xfId="38821" xr:uid="{BF8E087F-29FE-47AD-BD96-4EF227A00CD8}"/>
    <cellStyle name="Saída 47" xfId="23395" xr:uid="{E330514B-D5F3-4015-AEB1-E5764135C43B}"/>
    <cellStyle name="Saída 47 2" xfId="38822" xr:uid="{5960E97C-FAED-4738-8EA7-3AC43C9711B1}"/>
    <cellStyle name="Saída 48" xfId="23396" xr:uid="{9D93C32E-013C-4868-BF5E-F19509C8724F}"/>
    <cellStyle name="Saída 48 2" xfId="38823" xr:uid="{40FA5917-E0A1-4A75-95F1-BF2A214342AD}"/>
    <cellStyle name="Saída 49" xfId="23397" xr:uid="{E06FE009-F8FB-4BA9-9629-3189CE7BF0E7}"/>
    <cellStyle name="Saída 49 2" xfId="38824" xr:uid="{32B44805-91C2-47BD-874E-530BC2916F27}"/>
    <cellStyle name="Saída 5" xfId="23398" xr:uid="{7A0F974C-115E-48DB-9830-2D17CF73343A}"/>
    <cellStyle name="Saída 5 2" xfId="23399" xr:uid="{FB5C3AB3-5482-4AB1-92FC-998A2317F530}"/>
    <cellStyle name="Saída 5 2 2" xfId="29333" xr:uid="{29367639-6A9D-4227-9C7C-AE8021E1DA62}"/>
    <cellStyle name="Saída 5 3" xfId="23400" xr:uid="{B88DB519-81BB-4BA3-BCB5-4CCEC9544ABE}"/>
    <cellStyle name="Saída 5 3 2" xfId="29334" xr:uid="{19425C33-DDDE-49A7-80D6-0FA2AC51D677}"/>
    <cellStyle name="Saída 5 4" xfId="23401" xr:uid="{548A62CD-21C4-447C-B884-E7B1969CFAC2}"/>
    <cellStyle name="Saída 5 4 2" xfId="29335" xr:uid="{98D32048-E688-4529-A7E3-97A43D7DDDB8}"/>
    <cellStyle name="Saída 5 5" xfId="29332" xr:uid="{A19BFB07-E322-4D8F-817A-9F05F81D0A23}"/>
    <cellStyle name="Saída 5 5 2" xfId="40902" xr:uid="{BCFA07C1-A2AC-4880-8EA8-A13561A651CB}"/>
    <cellStyle name="Saída 50" xfId="23402" xr:uid="{C498AA68-5AEC-47BD-8738-37BAE08AD064}"/>
    <cellStyle name="Saída 50 2" xfId="38825" xr:uid="{FEF2BA51-6764-4435-829F-0D197F179FFE}"/>
    <cellStyle name="Saída 51" xfId="23403" xr:uid="{8D40DD03-6BC2-4F09-9B94-6EA1514CA721}"/>
    <cellStyle name="Saída 51 2" xfId="38826" xr:uid="{05ACC03C-4D94-4027-B148-4AF6030420DC}"/>
    <cellStyle name="Saída 52" xfId="23404" xr:uid="{2DFBA4CE-811B-4ECA-9A1E-BEFC2C6341E9}"/>
    <cellStyle name="Saída 52 2" xfId="38827" xr:uid="{0309E1AF-7FC4-40C8-A81A-6957695FEB1D}"/>
    <cellStyle name="Saída 53" xfId="23405" xr:uid="{8B48409C-7341-4695-9C94-ABDCF2D0C683}"/>
    <cellStyle name="Saída 53 2" xfId="38828" xr:uid="{953C64F7-5BBF-4B05-B9FC-FAD827F113EB}"/>
    <cellStyle name="Saída 54" xfId="23406" xr:uid="{B2F491D9-FA3A-47F8-B738-BFA66DFE86CF}"/>
    <cellStyle name="Saída 54 2" xfId="38829" xr:uid="{34FA60AA-D51F-4CB4-B62C-413D309D882A}"/>
    <cellStyle name="Saída 55" xfId="23407" xr:uid="{0474C2BD-5C0C-4F1F-8A52-C389C52D4530}"/>
    <cellStyle name="Saída 55 2" xfId="38830" xr:uid="{04DDAAB5-9F06-4DF7-8644-6A25717EF8A6}"/>
    <cellStyle name="Saída 56" xfId="23408" xr:uid="{78A0D05F-BDF3-473E-85D1-77EE06E74BE8}"/>
    <cellStyle name="Saída 56 2" xfId="38831" xr:uid="{7922280D-19C2-479E-B89B-610B59179090}"/>
    <cellStyle name="Saída 57" xfId="23409" xr:uid="{ADD51146-EC93-44F3-8ECE-6EA2D9940171}"/>
    <cellStyle name="Saída 57 2" xfId="38832" xr:uid="{C3AD73EC-2A71-4E94-868A-1092ADC23EB5}"/>
    <cellStyle name="Saída 58" xfId="23410" xr:uid="{93582EA7-E55B-4CE8-A05A-18E4DB95D6E1}"/>
    <cellStyle name="Saída 58 2" xfId="38833" xr:uid="{6ECD1490-3581-4FEE-A260-B788EDEFD004}"/>
    <cellStyle name="Saída 59" xfId="23411" xr:uid="{FA61FB7E-211D-4888-899B-F26D912EA67B}"/>
    <cellStyle name="Saída 59 2" xfId="38834" xr:uid="{D9E24C6B-488A-413E-93C4-87D85D65E958}"/>
    <cellStyle name="Saída 6" xfId="23412" xr:uid="{0CF1368A-931F-4EB4-816E-0F4892E44D83}"/>
    <cellStyle name="Saída 6 2" xfId="23413" xr:uid="{E773F9A6-9FB7-40E6-A431-149C650ADE6A}"/>
    <cellStyle name="Saída 6 2 2" xfId="29337" xr:uid="{1EBFDEF7-92D5-4105-8491-22C09A5DA72E}"/>
    <cellStyle name="Saída 6 3" xfId="23414" xr:uid="{9041CFB0-9B9E-4D44-A14D-D239963CF1C6}"/>
    <cellStyle name="Saída 6 3 2" xfId="29338" xr:uid="{05687E2B-BD27-44C5-BD16-62D13E45E894}"/>
    <cellStyle name="Saída 6 4" xfId="23415" xr:uid="{BA9D0655-9029-4E3B-A8FF-3C2972FD7F9E}"/>
    <cellStyle name="Saída 6 4 2" xfId="29339" xr:uid="{41CD5B67-0FC1-4294-8390-AE841934BE4E}"/>
    <cellStyle name="Saída 6 5" xfId="29336" xr:uid="{CE9441F9-26CF-4082-8E24-F69221271ABE}"/>
    <cellStyle name="Saída 6 5 2" xfId="40903" xr:uid="{64C5764F-9871-4295-BDCE-984D41407FAA}"/>
    <cellStyle name="Saída 60" xfId="23416" xr:uid="{8761963C-55A6-4192-87C9-5D094640A778}"/>
    <cellStyle name="Saída 60 2" xfId="38835" xr:uid="{12980C61-EF11-4040-8C88-B45552688AE6}"/>
    <cellStyle name="Saída 61" xfId="23417" xr:uid="{34370B21-3DFE-4636-8D9F-3AE1B48E6C7F}"/>
    <cellStyle name="Saída 61 2" xfId="38836" xr:uid="{C2DB7085-7B44-4D2A-A8E1-8D73609B6DC0}"/>
    <cellStyle name="Saída 62" xfId="23418" xr:uid="{9747F91F-D619-4D33-88E4-18C9644A3661}"/>
    <cellStyle name="Saída 62 2" xfId="38837" xr:uid="{86E2094E-F80F-494A-B648-D98A98D870A9}"/>
    <cellStyle name="Saída 63" xfId="23419" xr:uid="{85A95E2A-704E-4358-AC79-B8E66E74D59E}"/>
    <cellStyle name="Saída 63 2" xfId="38838" xr:uid="{0F5E4461-F50D-4B39-B80F-6112A193981C}"/>
    <cellStyle name="Saída 64" xfId="23420" xr:uid="{8946F053-845B-4A68-A0A0-416F7D860152}"/>
    <cellStyle name="Saída 64 2" xfId="38839" xr:uid="{075DC52F-CFC0-491D-AA05-A81A464E4C31}"/>
    <cellStyle name="Saída 65" xfId="23421" xr:uid="{D0757E37-F571-4E91-8D07-7326E03D8840}"/>
    <cellStyle name="Saída 65 2" xfId="38840" xr:uid="{7EEB206B-C2BB-41E8-B2DA-7FEB4B0E3C1A}"/>
    <cellStyle name="Saída 66" xfId="23422" xr:uid="{4DD4EF3E-B41E-4382-916F-A88B98135090}"/>
    <cellStyle name="Saída 66 2" xfId="38841" xr:uid="{630464BA-A5A6-4F38-877A-CB688CB9B3BE}"/>
    <cellStyle name="Saída 67" xfId="23423" xr:uid="{7BCDBC58-2D85-4C83-8787-E25B529D98BF}"/>
    <cellStyle name="Saída 67 2" xfId="38842" xr:uid="{513A6804-7F88-48D4-B311-795BA7334AC3}"/>
    <cellStyle name="Saída 68" xfId="23424" xr:uid="{5C4D821C-FF3B-4F9E-9343-2C000B24E7FC}"/>
    <cellStyle name="Saída 68 2" xfId="38843" xr:uid="{482C6AC4-A0A1-459E-9157-BE55E97C5853}"/>
    <cellStyle name="Saída 69" xfId="23425" xr:uid="{0CCE9B6F-5ADA-4907-8C55-39EB8769903E}"/>
    <cellStyle name="Saída 69 2" xfId="38844" xr:uid="{560AE6CB-B6ED-4167-A3F9-67AEC315AD4C}"/>
    <cellStyle name="Saída 7" xfId="23426" xr:uid="{6130F737-F3D2-44DB-9580-C47E1A40A889}"/>
    <cellStyle name="Saída 7 2" xfId="23427" xr:uid="{BF457067-8EC0-40FD-B292-FD0777AE8666}"/>
    <cellStyle name="Saída 7 2 2" xfId="29341" xr:uid="{24816754-E242-4F7C-83BC-1DC169EFE5EA}"/>
    <cellStyle name="Saída 7 3" xfId="23428" xr:uid="{54DC58DF-0CBF-4D9F-A0EB-ED66BDDFDF9D}"/>
    <cellStyle name="Saída 7 3 2" xfId="29342" xr:uid="{6B6DBAF5-5513-40C8-97B3-0E618100CCBE}"/>
    <cellStyle name="Saída 7 4" xfId="23429" xr:uid="{ADE810EB-62D5-4E8D-BE64-43CA943E7F83}"/>
    <cellStyle name="Saída 7 4 2" xfId="29343" xr:uid="{13B40608-7C54-4E68-AC20-9A5DF2F72068}"/>
    <cellStyle name="Saída 7 5" xfId="29340" xr:uid="{580D682B-3C2F-4CD9-9AAF-27FC9DEBAC53}"/>
    <cellStyle name="Saída 7 5 2" xfId="40904" xr:uid="{B6B766F9-18D8-4625-AAAB-ADE441A96B5D}"/>
    <cellStyle name="Saída 70" xfId="23430" xr:uid="{3CFD7091-F55C-4E79-B317-F4CC46685D8C}"/>
    <cellStyle name="Saída 70 2" xfId="38845" xr:uid="{F2D2DDD4-B76A-4111-B75F-68DBA9A9F324}"/>
    <cellStyle name="Saída 71" xfId="23431" xr:uid="{24B15056-6BDB-4079-9F63-AB4D5089D9F5}"/>
    <cellStyle name="Saída 71 2" xfId="38846" xr:uid="{B748A6EE-7EB4-423F-84C3-A4FF5D54C917}"/>
    <cellStyle name="Saída 72" xfId="23432" xr:uid="{E8AEBF73-467C-46A2-9078-9A9FF7E4A11F}"/>
    <cellStyle name="Saída 72 2" xfId="38847" xr:uid="{030D2DCF-B9DF-41CB-8358-756A2045D5D1}"/>
    <cellStyle name="Saída 73" xfId="23433" xr:uid="{A00D7D20-9C62-435D-B629-49573FACF880}"/>
    <cellStyle name="Saída 73 2" xfId="38848" xr:uid="{245BF7E7-F4B1-4A32-8797-C9A5977CF651}"/>
    <cellStyle name="Saída 74" xfId="23434" xr:uid="{C944FD1C-2F35-487B-9027-DD22BC19C6D0}"/>
    <cellStyle name="Saída 74 2" xfId="38849" xr:uid="{C26EA034-E8DA-453F-A45A-86D1FEEEAEC1}"/>
    <cellStyle name="Saída 75" xfId="23435" xr:uid="{0651C338-B2C8-4B0F-A609-32422A26FA62}"/>
    <cellStyle name="Saída 75 2" xfId="38850" xr:uid="{9F934FF8-0E87-4D77-879E-8FBCF015E4CE}"/>
    <cellStyle name="Saída 76" xfId="23436" xr:uid="{FB69D1B4-33A0-4AEE-AAD4-BC22C3EBA431}"/>
    <cellStyle name="Saída 76 2" xfId="38851" xr:uid="{3391D241-BF7C-4398-A1BA-04BE0510E2AA}"/>
    <cellStyle name="Saída 77" xfId="23437" xr:uid="{8B6E29FD-00E9-4FCF-97DC-19B835CB33D0}"/>
    <cellStyle name="Saída 77 2" xfId="38852" xr:uid="{46675F71-63EE-4099-8A53-028A33ABD288}"/>
    <cellStyle name="Saída 78" xfId="23438" xr:uid="{253B3248-0D74-4BA5-87F0-0E702D9D5456}"/>
    <cellStyle name="Saída 78 2" xfId="38853" xr:uid="{A1C3F616-C0E5-454E-A4EC-7B64F64EF8F6}"/>
    <cellStyle name="Saída 79" xfId="23439" xr:uid="{FDD4E1A7-4951-49E6-8EAF-24E387ED6B36}"/>
    <cellStyle name="Saída 79 2" xfId="38854" xr:uid="{490430FA-26B0-4D33-ACB6-B5540B9C633A}"/>
    <cellStyle name="Saída 8" xfId="23440" xr:uid="{F97E9D8B-D243-4001-B887-71592CA52E53}"/>
    <cellStyle name="Saída 8 2" xfId="23441" xr:uid="{B50A8194-813B-48F3-A735-12ED6EFBDC6B}"/>
    <cellStyle name="Saída 8 2 2" xfId="29345" xr:uid="{62B676EB-729E-4620-9316-2AA1ADD2D5E6}"/>
    <cellStyle name="Saída 8 3" xfId="23442" xr:uid="{F76B54AA-319F-4FB5-A771-52B1CAB400C9}"/>
    <cellStyle name="Saída 8 3 2" xfId="29346" xr:uid="{90DA7F1F-B1EE-490E-B805-EA76F2BC07D4}"/>
    <cellStyle name="Saída 8 4" xfId="23443" xr:uid="{1BD3A35B-7C1F-4C4D-8F85-36C5A5CAA4CD}"/>
    <cellStyle name="Saída 8 4 2" xfId="29347" xr:uid="{354EE466-FC92-4185-BCCA-3B02FB82034D}"/>
    <cellStyle name="Saída 8 5" xfId="29344" xr:uid="{129DB6BC-D0ED-4BD0-8134-15DABE09CD64}"/>
    <cellStyle name="Saída 8 5 2" xfId="40905" xr:uid="{C0272B95-E6F6-46A5-AD2F-3D981CC9D143}"/>
    <cellStyle name="Saída 80" xfId="23444" xr:uid="{D61DF4F5-B472-4A21-B287-9D7DAD6E583B}"/>
    <cellStyle name="Saída 80 2" xfId="38855" xr:uid="{EE422B23-54A6-4F6F-808E-13E8D0D20240}"/>
    <cellStyle name="Saída 81" xfId="23445" xr:uid="{A1791BDA-4948-4EA1-A44B-4D8FFD26261D}"/>
    <cellStyle name="Saída 81 2" xfId="38856" xr:uid="{70F02388-1882-45DA-A28D-697BD758FDF8}"/>
    <cellStyle name="Saída 82" xfId="23446" xr:uid="{1132D36F-7250-4F88-ABED-2533969EE244}"/>
    <cellStyle name="Saída 82 2" xfId="38857" xr:uid="{F8931D1B-5AFB-4F15-B34E-14E1CA30737A}"/>
    <cellStyle name="Saída 83" xfId="23447" xr:uid="{ECD33BAF-7611-43AF-B709-FF74B1E3B708}"/>
    <cellStyle name="Saída 83 2" xfId="38858" xr:uid="{699E71FC-19EC-4BA1-9B5B-4D43EFC227B1}"/>
    <cellStyle name="Saída 84" xfId="23448" xr:uid="{A1AA4B42-93CB-45C3-8C92-904A55FCA1C0}"/>
    <cellStyle name="Saída 84 2" xfId="38859" xr:uid="{B497EA73-5B6C-4A9A-B720-1DE41DEFF9CA}"/>
    <cellStyle name="Saída 85" xfId="23449" xr:uid="{51CBDB2F-88C9-48E8-B39C-31F86F1B2E16}"/>
    <cellStyle name="Saída 85 2" xfId="38860" xr:uid="{C0849F85-4B64-48B5-8D79-E555753D26D5}"/>
    <cellStyle name="Saída 86" xfId="23450" xr:uid="{0FA43F6A-3BFB-4E2B-BB89-6937C00AA5CE}"/>
    <cellStyle name="Saída 86 2" xfId="38861" xr:uid="{B87F85A3-0F47-4C59-8083-B2028101D683}"/>
    <cellStyle name="Saída 87" xfId="23451" xr:uid="{FEF1AADE-05A2-4DFB-8BBF-9898752DF3D0}"/>
    <cellStyle name="Saída 87 2" xfId="38862" xr:uid="{BC4EFB5A-11BE-4BF1-846A-560109EAD902}"/>
    <cellStyle name="Saída 88" xfId="23452" xr:uid="{641492A4-E6C3-4C7A-A819-FAC3C8BB1D99}"/>
    <cellStyle name="Saída 88 2" xfId="38863" xr:uid="{41EA5FD6-5C74-4913-B3A5-935457CF2527}"/>
    <cellStyle name="Saída 89" xfId="23453" xr:uid="{9D112431-E4CF-4B18-8633-C744E0577F20}"/>
    <cellStyle name="Saída 89 2" xfId="38864" xr:uid="{A09F68CF-CE06-436E-A2B4-2B28E51F6105}"/>
    <cellStyle name="Saída 9" xfId="23454" xr:uid="{418CF183-BC33-4C05-8FE6-FA16A25D22A2}"/>
    <cellStyle name="Saída 9 2" xfId="29348" xr:uid="{ED495889-5A5C-4C85-BE4A-4C7DD0912D6F}"/>
    <cellStyle name="Saída 9 2 2" xfId="40906" xr:uid="{1D42A445-F06C-446F-9D93-B52BFCAAF71C}"/>
    <cellStyle name="Saída 90" xfId="23455" xr:uid="{C5BB44F6-82F3-4F20-B6C4-225D998355A0}"/>
    <cellStyle name="Saída 90 2" xfId="38865" xr:uid="{BB5C3362-6D61-473E-9819-7F7CAA8A3F4C}"/>
    <cellStyle name="Saída 91" xfId="23456" xr:uid="{8DB5A971-DCF5-4863-9AE3-BD38EBE82C26}"/>
    <cellStyle name="Saída 91 2" xfId="38866" xr:uid="{9B261716-3A5B-4414-BBE7-A1D61524FAC0}"/>
    <cellStyle name="Saída 92" xfId="23457" xr:uid="{F2AB5CCA-711A-4E9E-8C42-2D3D4998FD17}"/>
    <cellStyle name="Saída 92 2" xfId="38867" xr:uid="{C9FA9C13-8633-4FA2-AFC6-F4A2F9D7C529}"/>
    <cellStyle name="Saída 93" xfId="23458" xr:uid="{7B09955D-8D27-4B72-AFFB-BA08FACFF101}"/>
    <cellStyle name="Saída 93 2" xfId="38868" xr:uid="{60AAA178-6DD0-479B-8C2F-AE3252DC2BAB}"/>
    <cellStyle name="Saída 94" xfId="23459" xr:uid="{CC6F1FAE-7CFC-4448-A63A-E8E67EA63CF6}"/>
    <cellStyle name="Saída 94 2" xfId="38869" xr:uid="{3D617B68-1F05-498D-A984-C5DCEE119CCC}"/>
    <cellStyle name="Saída 95" xfId="23460" xr:uid="{C04607CE-8FED-4127-8042-5039EA888D4C}"/>
    <cellStyle name="Saída 95 2" xfId="38870" xr:uid="{CA1D3D44-5BF5-4515-A9B1-3C058FA1BC25}"/>
    <cellStyle name="Saída 96" xfId="23461" xr:uid="{FD48304C-3BAE-4578-AB7D-EF897E44D83F}"/>
    <cellStyle name="Saída 96 2" xfId="38871" xr:uid="{1D1D3B7A-F7A0-44C3-B73C-1992128BC0B1}"/>
    <cellStyle name="Saída 97" xfId="23462" xr:uid="{39FBA99D-100F-43EA-8BED-1E83884A216F}"/>
    <cellStyle name="Saída 97 2" xfId="38872" xr:uid="{AD6FA506-A305-455D-9FA4-9471578AD084}"/>
    <cellStyle name="Saída 98" xfId="23463" xr:uid="{DEF68147-C3A6-4CA7-8BAF-A3938AC585BA}"/>
    <cellStyle name="Saída 98 2" xfId="38873" xr:uid="{9801CE8F-7B0E-4E96-8999-0F69D6247673}"/>
    <cellStyle name="Saída 99" xfId="23464" xr:uid="{CBF14550-32A3-4B4C-A89B-00E9C1D86710}"/>
    <cellStyle name="Saída 99 2" xfId="38874" xr:uid="{6B21B864-43D5-495A-9155-A254EECBDAC1}"/>
    <cellStyle name="Separador de milhares 10" xfId="48" xr:uid="{9C186C2B-682C-4007-B09E-B71DEFC53930}"/>
    <cellStyle name="Separador de milhares 10 10" xfId="43926" xr:uid="{DB4FFBB8-0AF0-4D2B-A167-756E5A6FA90F}"/>
    <cellStyle name="Separador de milhares 10 11" xfId="46549" xr:uid="{1DDA807A-058C-4725-AC8A-19DCA08BA802}"/>
    <cellStyle name="Separador de milhares 10 2" xfId="23465" xr:uid="{F4727173-6F07-499D-BFDE-FD14C6E1096B}"/>
    <cellStyle name="Separador de milhares 10 2 2" xfId="23466" xr:uid="{3D9F355B-9F92-40F6-8E7C-5FA822C9B3EF}"/>
    <cellStyle name="Separador de milhares 10 2 3" xfId="23467" xr:uid="{C70A4C37-DC4E-4F00-98B7-7D573948C5C0}"/>
    <cellStyle name="Separador de milhares 10 2 3 2" xfId="46171" xr:uid="{00C8EEC2-088E-4A42-9CE0-C0B3754F5C15}"/>
    <cellStyle name="Separador de milhares 10 2 4" xfId="23468" xr:uid="{B8A22B6C-4BF2-4380-AFDB-9E14393EF14D}"/>
    <cellStyle name="Separador de milhares 10 2 4 2" xfId="46268" xr:uid="{E071C5BD-D762-48C1-8F3A-B86CF4031EAA}"/>
    <cellStyle name="Separador de milhares 10 2 5" xfId="23469" xr:uid="{DDB6A6F4-2200-4F93-B6CC-2D6BDFF81162}"/>
    <cellStyle name="Separador de milhares 10 2 5 2" xfId="46422" xr:uid="{024FCF1B-D944-452D-94A6-CF4510DE8F5F}"/>
    <cellStyle name="Separador de milhares 10 2 6" xfId="23470" xr:uid="{70B19285-A06C-4938-A4AB-608C59DACF4B}"/>
    <cellStyle name="Separador de milhares 10 2 6 2" xfId="46423" xr:uid="{8258D1C4-2E78-41A8-A48A-EFF89EE5C0C0}"/>
    <cellStyle name="Separador de milhares 10 2 7" xfId="23471" xr:uid="{1C0F1B6C-F62C-4D0C-9359-CC63EF549B21}"/>
    <cellStyle name="Separador de milhares 10 3" xfId="23472" xr:uid="{6CB5AC3B-FF73-4568-B937-2A81A8FBD4FD}"/>
    <cellStyle name="Separador de milhares 10 3 2" xfId="43927" xr:uid="{46345009-C824-408B-BECC-BB2347972D56}"/>
    <cellStyle name="Separador de milhares 10 3 3" xfId="43928" xr:uid="{E92538D8-B2C6-4054-9396-4D0133E69647}"/>
    <cellStyle name="Separador de milhares 10 3 4" xfId="43929" xr:uid="{911048EC-1BBD-4503-8FA3-1DB49942ED39}"/>
    <cellStyle name="Separador de milhares 10 4" xfId="23473" xr:uid="{75D0D778-9EDC-4CFC-87E2-9B9E9A0B92FF}"/>
    <cellStyle name="Separador de milhares 10 4 2" xfId="43930" xr:uid="{2E8D1BCB-23FE-41D5-8CA1-991AD22F8059}"/>
    <cellStyle name="Separador de milhares 10 4 3" xfId="43931" xr:uid="{2557A3A6-5A9D-41AB-A775-5043093F5A2B}"/>
    <cellStyle name="Separador de milhares 10 4 4" xfId="43932" xr:uid="{6791CBAE-55BF-49EC-9A88-81083437BCA1}"/>
    <cellStyle name="Separador de milhares 10 5" xfId="23474" xr:uid="{079A56B1-A50E-4294-A135-DE9B03FA0D23}"/>
    <cellStyle name="Separador de milhares 10 5 2" xfId="46120" xr:uid="{E9956AE5-BCAC-493B-9ED5-C9F69064D480}"/>
    <cellStyle name="Separador de milhares 10 6" xfId="23475" xr:uid="{921DB511-7B64-452B-B23B-4E555045EB9E}"/>
    <cellStyle name="Separador de milhares 10 7" xfId="41106" xr:uid="{8F49C40B-E5FF-4C27-AB1F-04D6EA501AC6}"/>
    <cellStyle name="Separador de milhares 10 7 2" xfId="46234" xr:uid="{EA970C5E-74BD-4B0D-9323-7AEDDA7C20AA}"/>
    <cellStyle name="Separador de milhares 10 8" xfId="43933" xr:uid="{27E032A3-A1D3-4298-88B6-636A5C034FCA}"/>
    <cellStyle name="Separador de milhares 10 9" xfId="43934" xr:uid="{D3E90A5D-FBF3-45C5-9B0C-DD2711AFA13B}"/>
    <cellStyle name="Separador de milhares 11" xfId="23476" xr:uid="{CE912DFE-BDB5-4F75-88E4-D60774643A49}"/>
    <cellStyle name="Separador de milhares 11 2" xfId="23477" xr:uid="{B06F832C-A1EC-4742-8354-46B6D7172E52}"/>
    <cellStyle name="Separador de milhares 11 3" xfId="23478" xr:uid="{96A37915-D37F-49B7-A311-B5C93AD71CDC}"/>
    <cellStyle name="Separador de milhares 12" xfId="23479" xr:uid="{92A2DEEC-4C08-47F1-BA66-4E1B5EA4EA04}"/>
    <cellStyle name="Separador de milhares 13" xfId="23480" xr:uid="{5A73063E-2559-4A54-834A-29822271BCA9}"/>
    <cellStyle name="Separador de milhares 14" xfId="23481" xr:uid="{6C7CCE35-6868-459A-B61B-EAC880498458}"/>
    <cellStyle name="Separador de milhares 15" xfId="23482" xr:uid="{31B1BE54-C525-4B08-9C47-57D5E5382397}"/>
    <cellStyle name="Separador de milhares 16" xfId="23483" xr:uid="{E0BE857F-B775-4994-B8B3-A9DE1EC382B1}"/>
    <cellStyle name="Separador de milhares 17" xfId="23484" xr:uid="{9A8BA6A5-BA36-4F84-B687-6033BA51276A}"/>
    <cellStyle name="Separador de milhares 18" xfId="23485" xr:uid="{3C600A38-FE1F-48E1-8F72-28756B3AAA18}"/>
    <cellStyle name="Separador de milhares 19" xfId="23486" xr:uid="{624817C4-DB4A-4B50-A85F-F5D421BDB208}"/>
    <cellStyle name="Separador de milhares 2" xfId="69" xr:uid="{473CED86-D8F5-4B01-84C1-3A19A55E158F}"/>
    <cellStyle name="Separador de milhares 2 10" xfId="23487" xr:uid="{31488E96-C451-443E-9AC5-06A96E8D3D22}"/>
    <cellStyle name="Separador de milhares 2 10 10" xfId="23488" xr:uid="{6E087BF1-6E47-430B-9FA3-2508D4238F64}"/>
    <cellStyle name="Separador de milhares 2 10 11" xfId="23489" xr:uid="{7C13E79F-58C7-4806-8F80-03296594BAB0}"/>
    <cellStyle name="Separador de milhares 2 10 12" xfId="45997" xr:uid="{8A1AC564-8668-4D49-9499-B7C5A6E5590D}"/>
    <cellStyle name="Separador de milhares 2 10 2" xfId="23490" xr:uid="{F284D716-70EF-46E9-AC68-14A744B923C5}"/>
    <cellStyle name="Separador de milhares 2 10 2 2" xfId="23491" xr:uid="{24A1B569-9D51-4261-A19C-157217199EC1}"/>
    <cellStyle name="Separador de milhares 2 10 2 2 10" xfId="43935" xr:uid="{74CFBFD8-78C2-4854-B27A-2C9C3460E0A1}"/>
    <cellStyle name="Separador de milhares 2 10 2 2 11" xfId="43936" xr:uid="{1F1EE38A-32F7-431A-BF54-B9811DDE9A83}"/>
    <cellStyle name="Separador de milhares 2 10 2 2 12" xfId="46461" xr:uid="{B244CA53-4B0A-4711-957D-4B77E8AD9B19}"/>
    <cellStyle name="Separador de milhares 2 10 2 2 2" xfId="43937" xr:uid="{7B8C7C77-47C7-4825-8EA0-A1B9A98A6917}"/>
    <cellStyle name="Separador de milhares 2 10 2 2 2 2" xfId="43938" xr:uid="{B7A42980-84D1-413D-AB0D-2E9A455DA3C4}"/>
    <cellStyle name="Separador de milhares 2 10 2 2 2 2 2" xfId="43939" xr:uid="{66893B60-55EA-45C9-8D1B-72DE1E463FEB}"/>
    <cellStyle name="Separador de milhares 2 10 2 2 2 2 3" xfId="43940" xr:uid="{2EE16D38-09D8-4E60-BA00-34CF3D313CD8}"/>
    <cellStyle name="Separador de milhares 2 10 2 2 2 2 4" xfId="43941" xr:uid="{00B889D3-63C2-4AEC-B795-34CB9E21111A}"/>
    <cellStyle name="Separador de milhares 2 10 2 2 2 3" xfId="43942" xr:uid="{B497E620-77A8-4A48-99DF-F01684B3A944}"/>
    <cellStyle name="Separador de milhares 2 10 2 2 2 3 2" xfId="43943" xr:uid="{81FB2F25-478E-4F91-A3FA-99CA9186AE1E}"/>
    <cellStyle name="Separador de milhares 2 10 2 2 2 3 3" xfId="43944" xr:uid="{BC1547E1-C378-491D-9A06-F5830EB796D6}"/>
    <cellStyle name="Separador de milhares 2 10 2 2 2 3 4" xfId="43945" xr:uid="{31308AC4-4E80-408C-B573-915337CA057E}"/>
    <cellStyle name="Separador de milhares 2 10 2 2 2 4" xfId="43946" xr:uid="{359E7FFE-930C-447B-81D4-1905A5219415}"/>
    <cellStyle name="Separador de milhares 2 10 2 2 2 5" xfId="43947" xr:uid="{B98FBE0A-E505-4CB0-A94A-194B2BA5B9AA}"/>
    <cellStyle name="Separador de milhares 2 10 2 2 2 6" xfId="43948" xr:uid="{5618E084-F811-41C1-AF67-D2F54A15009E}"/>
    <cellStyle name="Separador de milhares 2 10 2 2 2 7" xfId="43949" xr:uid="{EF3EED07-B957-4CB1-B391-21ABCAC87DCE}"/>
    <cellStyle name="Separador de milhares 2 10 2 2 2 8" xfId="43950" xr:uid="{3C46CF94-11B0-4E6B-B648-95449BBA3678}"/>
    <cellStyle name="Separador de milhares 2 10 2 2 2 9" xfId="46512" xr:uid="{3F65B0AD-4C74-4294-B4BA-6C139FCD3EC7}"/>
    <cellStyle name="Separador de milhares 2 10 2 2 3" xfId="43951" xr:uid="{54E38ED4-4580-49B4-8AB7-DCDE6351F16F}"/>
    <cellStyle name="Separador de milhares 2 10 2 2 3 2" xfId="43952" xr:uid="{438C8B66-154A-4EA9-9EBA-A9EFB0E4F1F5}"/>
    <cellStyle name="Separador de milhares 2 10 2 2 3 3" xfId="43953" xr:uid="{D2E6AE70-3ACD-46AA-AD69-E17497648FD1}"/>
    <cellStyle name="Separador de milhares 2 10 2 2 3 4" xfId="43954" xr:uid="{C03B1D12-420E-4F82-9FA1-F77725CA98DE}"/>
    <cellStyle name="Separador de milhares 2 10 2 2 3 5" xfId="43955" xr:uid="{2F7E7030-B6FB-42A4-BF64-3511B915DFD1}"/>
    <cellStyle name="Separador de milhares 2 10 2 2 4" xfId="43956" xr:uid="{DB5AA5A5-8BF6-4840-9617-D4D5318D1F23}"/>
    <cellStyle name="Separador de milhares 2 10 2 2 4 2" xfId="43957" xr:uid="{67F5BE6A-2846-4D8D-B78D-D861FDDB1EE6}"/>
    <cellStyle name="Separador de milhares 2 10 2 2 4 3" xfId="43958" xr:uid="{A21AE772-C4BA-4346-9C02-D0435A5DAD4F}"/>
    <cellStyle name="Separador de milhares 2 10 2 2 4 4" xfId="43959" xr:uid="{2E70AC6A-9345-496A-9D48-886B3B4EED79}"/>
    <cellStyle name="Separador de milhares 2 10 2 2 5" xfId="43960" xr:uid="{F04AAAD6-3D9D-4948-AB09-F9099B96B427}"/>
    <cellStyle name="Separador de milhares 2 10 2 2 5 2" xfId="43961" xr:uid="{782F83A6-9DED-43A7-9E91-D379C63418D0}"/>
    <cellStyle name="Separador de milhares 2 10 2 2 5 3" xfId="43962" xr:uid="{137AF4C3-108D-4E9D-8590-259AF653D37B}"/>
    <cellStyle name="Separador de milhares 2 10 2 2 5 4" xfId="43963" xr:uid="{7F8D88A4-D5B9-4F7C-A591-B377E86A241A}"/>
    <cellStyle name="Separador de milhares 2 10 2 2 6" xfId="43964" xr:uid="{F606A9A6-523F-4CD3-BA50-C862247BAA44}"/>
    <cellStyle name="Separador de milhares 2 10 2 2 7" xfId="43965" xr:uid="{1E48B37C-4855-4EE4-A2B3-B74F1D61AA80}"/>
    <cellStyle name="Separador de milhares 2 10 2 2 8" xfId="43966" xr:uid="{BD53EC69-E670-48A3-BB56-FA46A78A2FF1}"/>
    <cellStyle name="Separador de milhares 2 10 2 2 9" xfId="43967" xr:uid="{6C1D3479-9EE0-4009-BA62-B4F2B50C1A24}"/>
    <cellStyle name="Separador de milhares 2 10 2 3" xfId="23492" xr:uid="{370E72B1-A023-49D3-B22F-CADF2F94C808}"/>
    <cellStyle name="Separador de milhares 2 10 2 3 2" xfId="43968" xr:uid="{C87DFF2D-F199-4D2F-9E49-45B3469338EF}"/>
    <cellStyle name="Separador de milhares 2 10 2 4" xfId="23493" xr:uid="{BE56BED4-E588-4247-AE0B-815E4BF9C493}"/>
    <cellStyle name="Separador de milhares 2 10 2 4 2" xfId="43969" xr:uid="{A3C76E25-3F82-41F4-B41A-3D558F4AAE30}"/>
    <cellStyle name="Separador de milhares 2 10 2 5" xfId="23494" xr:uid="{6724F2A3-3BFE-429B-BD5A-C4D1C2FFC372}"/>
    <cellStyle name="Separador de milhares 2 10 2 6" xfId="23495" xr:uid="{AA290663-EF3F-4208-AF71-C827742A4FD4}"/>
    <cellStyle name="Separador de milhares 2 10 2 7" xfId="23496" xr:uid="{5D5FAB99-5123-4E8E-BD91-28E903F0ACB0}"/>
    <cellStyle name="Separador de milhares 2 10 2 8" xfId="46004" xr:uid="{A2089B16-8E1E-48B0-9562-6535296F5328}"/>
    <cellStyle name="Separador de milhares 2 10 3" xfId="23497" xr:uid="{796B795E-4AAA-42FD-873B-6BA7D3BC7BE9}"/>
    <cellStyle name="Separador de milhares 2 10 3 10" xfId="43970" xr:uid="{5F6DABCA-12BE-482D-898A-F412EBCEB1A7}"/>
    <cellStyle name="Separador de milhares 2 10 3 11" xfId="43971" xr:uid="{AEE4B9BA-6297-4684-AFB1-E1B7689E5A77}"/>
    <cellStyle name="Separador de milhares 2 10 3 12" xfId="46447" xr:uid="{7F6EDDFD-759E-4B01-AB50-23D0F3BDA176}"/>
    <cellStyle name="Separador de milhares 2 10 3 2" xfId="43972" xr:uid="{6A8F09E1-7F1B-4459-B75A-1F1E7B87AE4C}"/>
    <cellStyle name="Separador de milhares 2 10 3 2 2" xfId="43973" xr:uid="{A8BB5620-DE33-4E23-8A0D-8DCF27F56AA1}"/>
    <cellStyle name="Separador de milhares 2 10 3 2 2 2" xfId="43974" xr:uid="{9C5BAEA9-E424-4A99-BE49-8F7AF40D2ADB}"/>
    <cellStyle name="Separador de milhares 2 10 3 2 2 3" xfId="43975" xr:uid="{FB4EB109-1595-4D8E-B554-67695287EC93}"/>
    <cellStyle name="Separador de milhares 2 10 3 2 2 4" xfId="43976" xr:uid="{8B7A8154-57E2-4805-9061-300EA87CD678}"/>
    <cellStyle name="Separador de milhares 2 10 3 2 3" xfId="43977" xr:uid="{430ACF8F-40A4-4C89-B7C0-67522A404937}"/>
    <cellStyle name="Separador de milhares 2 10 3 2 3 2" xfId="43978" xr:uid="{03513389-3187-49BC-882C-9BC48125D7BB}"/>
    <cellStyle name="Separador de milhares 2 10 3 2 3 3" xfId="43979" xr:uid="{AD89508C-3505-4E91-B6F5-A42C399D3171}"/>
    <cellStyle name="Separador de milhares 2 10 3 2 3 4" xfId="43980" xr:uid="{41DD92A4-DD49-41C5-8CCB-0258B7944C7A}"/>
    <cellStyle name="Separador de milhares 2 10 3 2 4" xfId="43981" xr:uid="{8DB4E41B-2FCA-486A-9C86-CADC15168939}"/>
    <cellStyle name="Separador de milhares 2 10 3 2 5" xfId="43982" xr:uid="{9999E273-9703-4F19-884A-80A08B947515}"/>
    <cellStyle name="Separador de milhares 2 10 3 2 6" xfId="43983" xr:uid="{155D4A7C-966F-4FDD-B6FA-16F880BA2F44}"/>
    <cellStyle name="Separador de milhares 2 10 3 2 7" xfId="43984" xr:uid="{A9123E4E-9144-4528-8560-CFD42BCE8BF5}"/>
    <cellStyle name="Separador de milhares 2 10 3 2 8" xfId="43985" xr:uid="{95AB12C0-B38B-4E24-9735-9FEFC359FEDE}"/>
    <cellStyle name="Separador de milhares 2 10 3 2 9" xfId="46498" xr:uid="{F0C5DA66-4C64-45CB-889C-3E7A701B1798}"/>
    <cellStyle name="Separador de milhares 2 10 3 3" xfId="43986" xr:uid="{EA0621EF-26BF-4E63-BD9D-509C3883EEFE}"/>
    <cellStyle name="Separador de milhares 2 10 3 3 2" xfId="43987" xr:uid="{488D292B-F206-48B0-91DC-0B8F59FD4D94}"/>
    <cellStyle name="Separador de milhares 2 10 3 3 3" xfId="43988" xr:uid="{40ED647B-CEB6-43F7-A2A3-EA22715A0F01}"/>
    <cellStyle name="Separador de milhares 2 10 3 3 4" xfId="43989" xr:uid="{5E44D5FB-3FEE-40EA-B8F9-AFBC8E66FE76}"/>
    <cellStyle name="Separador de milhares 2 10 3 3 5" xfId="43990" xr:uid="{FF9A4773-82C4-43F4-9BC1-EC02ED22125C}"/>
    <cellStyle name="Separador de milhares 2 10 3 4" xfId="43991" xr:uid="{14A7BEF3-03AC-4E95-8DB8-D847745FA81F}"/>
    <cellStyle name="Separador de milhares 2 10 3 4 2" xfId="43992" xr:uid="{E008074F-DBCF-4A69-897A-9726C2472E78}"/>
    <cellStyle name="Separador de milhares 2 10 3 4 3" xfId="43993" xr:uid="{0F4BB870-9966-4BEA-8247-B694B7B8F776}"/>
    <cellStyle name="Separador de milhares 2 10 3 4 4" xfId="43994" xr:uid="{3483DF83-E71E-4EA8-BEC3-AD1DC9991FD3}"/>
    <cellStyle name="Separador de milhares 2 10 3 5" xfId="43995" xr:uid="{8EBD460A-BB6B-4BCA-B4BA-5B69601D6CA1}"/>
    <cellStyle name="Separador de milhares 2 10 3 5 2" xfId="43996" xr:uid="{7ED616CF-12CA-4A57-B191-4C310007049A}"/>
    <cellStyle name="Separador de milhares 2 10 3 5 3" xfId="43997" xr:uid="{5CBED4C9-4F3F-4CC6-B93D-8DA20884C299}"/>
    <cellStyle name="Separador de milhares 2 10 3 5 4" xfId="43998" xr:uid="{4FC3946B-B7E3-4C5B-89EB-79921B33CD92}"/>
    <cellStyle name="Separador de milhares 2 10 3 6" xfId="43999" xr:uid="{B3CBE713-4F35-4AA9-895C-B1DD56467642}"/>
    <cellStyle name="Separador de milhares 2 10 3 7" xfId="44000" xr:uid="{E8AE7605-358C-4A65-A535-4F9D0C05942A}"/>
    <cellStyle name="Separador de milhares 2 10 3 8" xfId="44001" xr:uid="{B1B6A381-2BDA-426E-8A21-7A5939C93D0C}"/>
    <cellStyle name="Separador de milhares 2 10 3 9" xfId="44002" xr:uid="{5EC65D47-49F3-40EF-8115-9A2D639BCD62}"/>
    <cellStyle name="Separador de milhares 2 10 4" xfId="23498" xr:uid="{4D3A5283-9361-4A27-A9ED-2AA8C5187F77}"/>
    <cellStyle name="Separador de milhares 2 10 4 2" xfId="44003" xr:uid="{E3D91F26-16D6-4021-BA07-2840834D17F8}"/>
    <cellStyle name="Separador de milhares 2 10 5" xfId="23499" xr:uid="{073BDB91-04C7-4905-B9F5-6B9DEF5027F0}"/>
    <cellStyle name="Separador de milhares 2 10 5 2" xfId="44004" xr:uid="{D77F5819-DC6C-4584-AA61-15A9A7CB77D5}"/>
    <cellStyle name="Separador de milhares 2 10 6" xfId="23500" xr:uid="{E75AC2C2-68C6-48EA-95E2-3099AF730073}"/>
    <cellStyle name="Separador de milhares 2 10 7" xfId="23501" xr:uid="{DC347C28-4736-4673-B96A-5BF32323872A}"/>
    <cellStyle name="Separador de milhares 2 10 8" xfId="23502" xr:uid="{4B8A7E8C-3CA8-4EE2-9DC3-D900A566FD02}"/>
    <cellStyle name="Separador de milhares 2 10 9" xfId="23503" xr:uid="{04ADED11-AF38-45B9-95A5-5A1E00FE7CB9}"/>
    <cellStyle name="Separador de milhares 2 100" xfId="23504" xr:uid="{710DDAAE-0CC9-4155-BF43-2EE6DB5D6877}"/>
    <cellStyle name="Separador de milhares 2 100 2" xfId="23505" xr:uid="{F5690F64-93AF-4B57-8390-A4B0683F5822}"/>
    <cellStyle name="Separador de milhares 2 101" xfId="23506" xr:uid="{D3BEE75A-9968-45B8-BCC0-F57807FF0454}"/>
    <cellStyle name="Separador de milhares 2 101 2" xfId="23507" xr:uid="{7D4CCA51-00F3-4696-BACE-C6E9122D08F1}"/>
    <cellStyle name="Separador de milhares 2 102" xfId="23508" xr:uid="{929BCE2C-3DB8-42C5-92EA-415EF13CAB38}"/>
    <cellStyle name="Separador de milhares 2 102 2" xfId="23509" xr:uid="{EC7768E2-CF11-4168-A824-4B33B5128516}"/>
    <cellStyle name="Separador de milhares 2 103" xfId="23510" xr:uid="{05B991DB-6AC7-45D9-B833-8A5F73095F25}"/>
    <cellStyle name="Separador de milhares 2 103 2" xfId="23511" xr:uid="{A96CD11E-1945-4D56-8797-957170F33E5B}"/>
    <cellStyle name="Separador de milhares 2 104" xfId="23512" xr:uid="{37F8E02C-9794-43F7-AB85-D5435BDCF6D8}"/>
    <cellStyle name="Separador de milhares 2 104 2" xfId="23513" xr:uid="{A8E59975-D326-405B-B2FA-C72AF788F194}"/>
    <cellStyle name="Separador de milhares 2 105" xfId="23514" xr:uid="{B108DFC2-2478-4FE7-B13D-7E06F777C9E0}"/>
    <cellStyle name="Separador de milhares 2 105 2" xfId="23515" xr:uid="{0F2198CB-5E5C-45CC-84F9-ED1215CFD90B}"/>
    <cellStyle name="Separador de milhares 2 106" xfId="23516" xr:uid="{AB3F0F13-6235-4D77-80B5-291C79225702}"/>
    <cellStyle name="Separador de milhares 2 106 2" xfId="23517" xr:uid="{29E173F9-53F6-4410-B88A-A498B0166D5E}"/>
    <cellStyle name="Separador de milhares 2 107" xfId="23518" xr:uid="{FC78BE5D-0823-4D94-948E-736FFAFD3264}"/>
    <cellStyle name="Separador de milhares 2 107 2" xfId="23519" xr:uid="{F0E40707-66FD-4971-82D4-99DEF724DB27}"/>
    <cellStyle name="Separador de milhares 2 108" xfId="23520" xr:uid="{AD5DD073-E5E4-42D1-B862-8BA7DC88007A}"/>
    <cellStyle name="Separador de milhares 2 108 2" xfId="23521" xr:uid="{970C36F1-9285-4DFE-A936-C12B879E0F32}"/>
    <cellStyle name="Separador de milhares 2 109" xfId="23522" xr:uid="{B5E789FB-948A-4FD4-86DC-55DE0B18F98E}"/>
    <cellStyle name="Separador de milhares 2 109 2" xfId="23523" xr:uid="{E8077A4D-4F89-4666-88B5-26F285616426}"/>
    <cellStyle name="Separador de milhares 2 11" xfId="23524" xr:uid="{EBD34811-B688-46ED-8FFC-0AA1D236A7B2}"/>
    <cellStyle name="Separador de milhares 2 11 10" xfId="23525" xr:uid="{EB054567-F57B-414A-845E-BB261146E684}"/>
    <cellStyle name="Separador de milhares 2 11 11" xfId="23526" xr:uid="{A70954AB-627A-4438-8CF7-1482C072C09E}"/>
    <cellStyle name="Separador de milhares 2 11 2" xfId="23527" xr:uid="{5158F562-E25A-4E60-9081-639D1FEB6D5C}"/>
    <cellStyle name="Separador de milhares 2 11 2 2" xfId="23528" xr:uid="{786D4787-DE63-4542-9719-A9AEAE5EC1CC}"/>
    <cellStyle name="Separador de milhares 2 11 2 3" xfId="23529" xr:uid="{74BC80F1-161C-46EF-9840-B1A38CBC3813}"/>
    <cellStyle name="Separador de milhares 2 11 2 4" xfId="23530" xr:uid="{3178A07D-5946-48DD-9932-408C9BB1B74D}"/>
    <cellStyle name="Separador de milhares 2 11 2 5" xfId="23531" xr:uid="{5334A453-BEE9-4A1C-9786-1638BF371150}"/>
    <cellStyle name="Separador de milhares 2 11 2 6" xfId="23532" xr:uid="{2DB6C85A-9DF3-41B4-935D-209DCBE77301}"/>
    <cellStyle name="Separador de milhares 2 11 2 7" xfId="23533" xr:uid="{74510B06-6432-4F8E-9857-7B5987E81481}"/>
    <cellStyle name="Separador de milhares 2 11 3" xfId="23534" xr:uid="{0E97B25F-280F-48D8-9B6E-3CDC5F6CFC90}"/>
    <cellStyle name="Separador de milhares 2 11 4" xfId="23535" xr:uid="{E95CA9C3-A392-4C49-A3FB-480B4E5B08D5}"/>
    <cellStyle name="Separador de milhares 2 11 5" xfId="23536" xr:uid="{B7E0B8BB-3737-418B-93B6-F39D5CEC11B7}"/>
    <cellStyle name="Separador de milhares 2 11 6" xfId="23537" xr:uid="{47AD1C3F-0FEF-446E-BEA8-0AEC4DD1DD2E}"/>
    <cellStyle name="Separador de milhares 2 11 7" xfId="23538" xr:uid="{3CC6730D-110A-47CF-B1C2-F8084122C7ED}"/>
    <cellStyle name="Separador de milhares 2 11 8" xfId="23539" xr:uid="{6B34717F-13DD-47DD-AB88-40EAA5F9E454}"/>
    <cellStyle name="Separador de milhares 2 11 9" xfId="23540" xr:uid="{60AFC549-E802-4274-AEB3-7F0034A1FF5D}"/>
    <cellStyle name="Separador de milhares 2 110" xfId="23541" xr:uid="{9ABB4727-10E8-4401-A811-185CF1BDAF56}"/>
    <cellStyle name="Separador de milhares 2 110 2" xfId="23542" xr:uid="{E0B2262C-9C23-4F0D-B9DE-1D6988AF94DF}"/>
    <cellStyle name="Separador de milhares 2 111" xfId="23543" xr:uid="{F49DF327-E87F-4F43-9036-922336B74643}"/>
    <cellStyle name="Separador de milhares 2 112" xfId="23544" xr:uid="{F3CFC7D4-3F9C-4FD5-BB9F-5811F5772550}"/>
    <cellStyle name="Separador de milhares 2 113" xfId="23545" xr:uid="{0DCAEF63-374B-4C9C-948D-26F929A64464}"/>
    <cellStyle name="Separador de milhares 2 114" xfId="23546" xr:uid="{A2D7302A-85FE-464F-893F-C2F0F5CB9A35}"/>
    <cellStyle name="Separador de milhares 2 115" xfId="23547" xr:uid="{9BB3C3D3-14B9-438E-B89B-41DEFE1B98DA}"/>
    <cellStyle name="Separador de milhares 2 116" xfId="23548" xr:uid="{79EE4944-1E0D-41AC-ADA7-0253F1A3C5C2}"/>
    <cellStyle name="Separador de milhares 2 117" xfId="23549" xr:uid="{05CA6203-FA4A-4A84-B622-2B7B927967BF}"/>
    <cellStyle name="Separador de milhares 2 118" xfId="23550" xr:uid="{D4327252-19AB-47A9-817F-AA5453D5B08D}"/>
    <cellStyle name="Separador de milhares 2 119" xfId="23551" xr:uid="{9C450F45-2FD8-48EB-83D3-3016394D7257}"/>
    <cellStyle name="Separador de milhares 2 12" xfId="23552" xr:uid="{1E0D1844-3B3D-4859-A56C-92558774EFEA}"/>
    <cellStyle name="Separador de milhares 2 12 10" xfId="23553" xr:uid="{5B8A249C-257C-4D52-9484-9142678673EB}"/>
    <cellStyle name="Separador de milhares 2 12 11" xfId="23554" xr:uid="{BEEA28ED-1438-4782-AF7D-3F9D4C2DBCA0}"/>
    <cellStyle name="Separador de milhares 2 12 2" xfId="23555" xr:uid="{648836E9-F643-4A68-A485-3E672746F047}"/>
    <cellStyle name="Separador de milhares 2 12 2 2" xfId="23556" xr:uid="{0A296AD4-DDB8-4CC3-80A5-E439BCEBD769}"/>
    <cellStyle name="Separador de milhares 2 12 2 3" xfId="23557" xr:uid="{A75BDCF9-34EA-4316-BBC3-85E2A109A8DF}"/>
    <cellStyle name="Separador de milhares 2 12 2 4" xfId="23558" xr:uid="{3737548E-3EF3-4E7D-9B85-64A4E5963EFF}"/>
    <cellStyle name="Separador de milhares 2 12 2 5" xfId="23559" xr:uid="{BAA5A400-8DAD-4854-B826-C816A4DAAD95}"/>
    <cellStyle name="Separador de milhares 2 12 2 6" xfId="23560" xr:uid="{A102032C-F9D6-4AC2-AC05-CDD14EF3A74B}"/>
    <cellStyle name="Separador de milhares 2 12 2 7" xfId="23561" xr:uid="{1F529171-9DCA-4DDD-B05D-1BDDC59EB836}"/>
    <cellStyle name="Separador de milhares 2 12 3" xfId="23562" xr:uid="{0996F221-09D0-42E4-9940-FC1DE5DE5A33}"/>
    <cellStyle name="Separador de milhares 2 12 4" xfId="23563" xr:uid="{09950387-8B8F-4133-8BB4-54B50BBC54C0}"/>
    <cellStyle name="Separador de milhares 2 12 5" xfId="23564" xr:uid="{E5F87C11-2964-4855-96F7-F10234201B6B}"/>
    <cellStyle name="Separador de milhares 2 12 6" xfId="23565" xr:uid="{6CC0C487-74A6-42AF-AD69-B2B93AABB630}"/>
    <cellStyle name="Separador de milhares 2 12 7" xfId="23566" xr:uid="{2BEACE3A-1C92-4A82-82C9-57B24ECF079F}"/>
    <cellStyle name="Separador de milhares 2 12 8" xfId="23567" xr:uid="{8465AD2C-A0C7-40E1-A1C4-11B181CB1A8B}"/>
    <cellStyle name="Separador de milhares 2 12 9" xfId="23568" xr:uid="{67EFEEBE-4B6E-4B89-A2E8-6832AEF41930}"/>
    <cellStyle name="Separador de milhares 2 120" xfId="23569" xr:uid="{27746C61-E456-4F5B-AC48-F59852C5818B}"/>
    <cellStyle name="Separador de milhares 2 121" xfId="23570" xr:uid="{492BA6A3-CA05-45CA-8F56-6C5A04D69239}"/>
    <cellStyle name="Separador de milhares 2 122" xfId="23571" xr:uid="{21F668E3-E08B-49A4-9585-8C44C6C8E7F6}"/>
    <cellStyle name="Separador de milhares 2 123" xfId="23572" xr:uid="{E38C0C1A-CCC0-43A6-88A2-6C2FB727CF24}"/>
    <cellStyle name="Separador de milhares 2 124" xfId="23573" xr:uid="{A4BD0FAB-B03D-443C-A7B7-06EFC1FDA5AB}"/>
    <cellStyle name="Separador de milhares 2 125" xfId="23574" xr:uid="{0E132D54-5D59-47E3-8FE7-BA8595500138}"/>
    <cellStyle name="Separador de milhares 2 126" xfId="23575" xr:uid="{7BAFC1D8-A929-46DF-8BF2-9E28EC05D6B4}"/>
    <cellStyle name="Separador de milhares 2 127" xfId="23576" xr:uid="{EE39C077-EBE6-46C2-A681-6CE5B415FFC5}"/>
    <cellStyle name="Separador de milhares 2 128" xfId="23577" xr:uid="{0289FEB9-C3D9-4806-98D3-6F361188E874}"/>
    <cellStyle name="Separador de milhares 2 129" xfId="23578" xr:uid="{3C48DAC7-F2D2-495C-A242-EF21DCCC4367}"/>
    <cellStyle name="Separador de milhares 2 13" xfId="23579" xr:uid="{5A8EA25E-227C-43FC-B07D-0B705F259206}"/>
    <cellStyle name="Separador de milhares 2 13 10" xfId="23580" xr:uid="{5199324C-B200-47D7-9FF9-D1A720382385}"/>
    <cellStyle name="Separador de milhares 2 13 11" xfId="23581" xr:uid="{8B6B0F2A-213D-4997-960D-9C3B5CB524C5}"/>
    <cellStyle name="Separador de milhares 2 13 12" xfId="23582" xr:uid="{C3E10BFD-DA3B-4101-AA4E-8DF0769EE2C9}"/>
    <cellStyle name="Separador de milhares 2 13 13" xfId="23583" xr:uid="{615B0E55-4508-4C89-8EC5-29CA17E64697}"/>
    <cellStyle name="Separador de milhares 2 13 14" xfId="23584" xr:uid="{03C54059-BA6F-408C-9A5A-69CC4D6D195D}"/>
    <cellStyle name="Separador de milhares 2 13 15" xfId="23585" xr:uid="{7653A5AB-E170-4547-B519-F8D1FD3F00AA}"/>
    <cellStyle name="Separador de milhares 2 13 16" xfId="23586" xr:uid="{30C0DAB9-0D18-4A96-B012-F7A33A16BD8B}"/>
    <cellStyle name="Separador de milhares 2 13 17" xfId="23587" xr:uid="{C71FA072-BD8E-4791-AC45-B3C385686250}"/>
    <cellStyle name="Separador de milhares 2 13 18" xfId="23588" xr:uid="{C2A0224A-E7C8-4B79-8ABC-D763A4AC9884}"/>
    <cellStyle name="Separador de milhares 2 13 19" xfId="23589" xr:uid="{7D8657E2-6E16-4B2A-B4BA-37F66844C7C5}"/>
    <cellStyle name="Separador de milhares 2 13 2" xfId="23590" xr:uid="{246A25F9-42F3-4D9F-823D-31D195887123}"/>
    <cellStyle name="Separador de milhares 2 13 20" xfId="23591" xr:uid="{B3916ABD-EB60-40B3-91B1-4528124DF8B4}"/>
    <cellStyle name="Separador de milhares 2 13 3" xfId="23592" xr:uid="{8D8CC527-B1A4-478E-A169-682A0CCE305E}"/>
    <cellStyle name="Separador de milhares 2 13 4" xfId="23593" xr:uid="{9D61EDD4-8A78-476E-A378-1B285062E499}"/>
    <cellStyle name="Separador de milhares 2 13 5" xfId="23594" xr:uid="{8912B2CA-04BC-45A0-9294-49ABB220412E}"/>
    <cellStyle name="Separador de milhares 2 13 6" xfId="23595" xr:uid="{A2A827A5-657A-4833-AE3F-4A3BCD29153E}"/>
    <cellStyle name="Separador de milhares 2 13 7" xfId="23596" xr:uid="{AECB4F13-5F47-40B8-97EC-3F2E3C542052}"/>
    <cellStyle name="Separador de milhares 2 13 8" xfId="23597" xr:uid="{893F739C-1978-4BE0-84B2-ABBD7B213734}"/>
    <cellStyle name="Separador de milhares 2 13 9" xfId="23598" xr:uid="{E5402253-4E0C-46EE-9110-F3F2F0567D05}"/>
    <cellStyle name="Separador de milhares 2 130" xfId="23599" xr:uid="{D5464747-DD29-4A93-8968-6AE5D1EECD1B}"/>
    <cellStyle name="Separador de milhares 2 131" xfId="23600" xr:uid="{9521DB85-D8FA-410C-A82B-4287462613C7}"/>
    <cellStyle name="Separador de milhares 2 132" xfId="23601" xr:uid="{7555A91D-0B0D-4C70-8D59-8573F766B4E5}"/>
    <cellStyle name="Separador de milhares 2 133" xfId="23602" xr:uid="{63106954-EFB1-4568-A994-B6975195DA0F}"/>
    <cellStyle name="Separador de milhares 2 134" xfId="23603" xr:uid="{6E1BBBF5-23EC-42AC-B364-F5C882A9E04B}"/>
    <cellStyle name="Separador de milhares 2 135" xfId="23604" xr:uid="{8C2E397F-4D98-4132-B27F-F8DE7B0DA865}"/>
    <cellStyle name="Separador de milhares 2 136" xfId="23605" xr:uid="{CFC5B729-2F4C-40AE-9746-AA0FEC81F180}"/>
    <cellStyle name="Separador de milhares 2 137" xfId="23606" xr:uid="{99CF0153-962E-42C5-8F02-7D1339055A12}"/>
    <cellStyle name="Separador de milhares 2 138" xfId="23607" xr:uid="{06D98B3C-EEE7-457E-B808-2C82AA67C4CF}"/>
    <cellStyle name="Separador de milhares 2 139" xfId="23608" xr:uid="{282A7198-9AA7-40C0-9B7F-61262DE738EE}"/>
    <cellStyle name="Separador de milhares 2 14" xfId="23609" xr:uid="{515C4333-5F34-4ACA-AE2D-FDFD4721593B}"/>
    <cellStyle name="Separador de milhares 2 14 2" xfId="23610" xr:uid="{E910F0A9-FE8A-4FB9-ABC4-8C4E60FD9702}"/>
    <cellStyle name="Separador de milhares 2 14 3" xfId="23611" xr:uid="{531FB949-0420-4033-AF56-E6B9614DE09B}"/>
    <cellStyle name="Separador de milhares 2 140" xfId="23612" xr:uid="{47D255E6-FB05-44BC-A759-FD4E2303D59D}"/>
    <cellStyle name="Separador de milhares 2 141" xfId="23613" xr:uid="{3AC36F26-2CAD-46CA-9E06-1548C199BEC3}"/>
    <cellStyle name="Separador de milhares 2 142" xfId="23614" xr:uid="{0AE7E0B2-6CEF-4067-AA8C-74919A4A946D}"/>
    <cellStyle name="Separador de milhares 2 143" xfId="23615" xr:uid="{4EB9EFF2-DD7F-4BC1-9531-0C5CE9BA9E2A}"/>
    <cellStyle name="Separador de milhares 2 144" xfId="23616" xr:uid="{E7F1E091-A27A-4A6D-8AB7-B00C4B679768}"/>
    <cellStyle name="Separador de milhares 2 145" xfId="23617" xr:uid="{0E6D1C16-A0DF-4EC2-9868-016F1FF978CC}"/>
    <cellStyle name="Separador de milhares 2 146" xfId="23618" xr:uid="{40CBCD6A-0225-438B-8FAF-A543B879C6B6}"/>
    <cellStyle name="Separador de milhares 2 147" xfId="23619" xr:uid="{1384F8F1-2AB6-469C-8A73-F6BF7B642F68}"/>
    <cellStyle name="Separador de milhares 2 148" xfId="23620" xr:uid="{F0437783-52E3-4AB2-B10B-4C4E985A4CBF}"/>
    <cellStyle name="Separador de milhares 2 149" xfId="23621" xr:uid="{AC1C3C62-67EB-44C0-98BD-FEAACC3710D1}"/>
    <cellStyle name="Separador de milhares 2 15" xfId="23622" xr:uid="{FC3701C4-9054-4721-B3B4-02ECB75ACA53}"/>
    <cellStyle name="Separador de milhares 2 15 2" xfId="23623" xr:uid="{9B87654E-40A7-4E04-883A-197F0FCF753C}"/>
    <cellStyle name="Separador de milhares 2 15 3" xfId="23624" xr:uid="{8347B271-A4F4-476D-AF44-4455A09FF88F}"/>
    <cellStyle name="Separador de milhares 2 150" xfId="23625" xr:uid="{804DEF3A-3ECA-40D6-9622-EE2337CAAAED}"/>
    <cellStyle name="Separador de milhares 2 151" xfId="23626" xr:uid="{AD731AA6-7AAA-4A0E-8BDE-EA91A43974DB}"/>
    <cellStyle name="Separador de milhares 2 152" xfId="23627" xr:uid="{E14314E8-C058-47DA-8957-4B58FF3BB1A0}"/>
    <cellStyle name="Separador de milhares 2 153" xfId="23628" xr:uid="{9F46EAD8-6D15-4DCE-944F-ADF340A49A25}"/>
    <cellStyle name="Separador de milhares 2 154" xfId="23629" xr:uid="{8C0B5F49-2321-4A5B-AAFC-E74E08AB6B92}"/>
    <cellStyle name="Separador de milhares 2 155" xfId="23630" xr:uid="{E6AFC331-23D2-4886-A4A7-FD709E04201D}"/>
    <cellStyle name="Separador de milhares 2 156" xfId="23631" xr:uid="{A7E69F6F-987F-4F9D-9982-CAD212D6296F}"/>
    <cellStyle name="Separador de milhares 2 157" xfId="23632" xr:uid="{74EC54D6-D4FB-4D63-811D-35C53B7ABBCD}"/>
    <cellStyle name="Separador de milhares 2 158" xfId="23633" xr:uid="{242A0723-6A48-4548-9764-B39BF32A596E}"/>
    <cellStyle name="Separador de milhares 2 159" xfId="23634" xr:uid="{94908B47-047D-4186-9858-3A384BEEB8FF}"/>
    <cellStyle name="Separador de milhares 2 16" xfId="23635" xr:uid="{700BD563-BA6F-4653-8363-5B4294384DE4}"/>
    <cellStyle name="Separador de milhares 2 16 2" xfId="23636" xr:uid="{37B82181-1388-42EF-9E09-DEC945C85F0C}"/>
    <cellStyle name="Separador de milhares 2 16 3" xfId="23637" xr:uid="{54D7BCC4-EF9D-4C56-A0EB-F753F82B110C}"/>
    <cellStyle name="Separador de milhares 2 160" xfId="23638" xr:uid="{4399AABE-0E02-4B32-92C2-F1879E1DEF6C}"/>
    <cellStyle name="Separador de milhares 2 161" xfId="23639" xr:uid="{9255426F-6EAB-413C-B023-75CBF32874D1}"/>
    <cellStyle name="Separador de milhares 2 162" xfId="23640" xr:uid="{052F450C-A6B5-4865-BC85-A47590BFFCA4}"/>
    <cellStyle name="Separador de milhares 2 163" xfId="23641" xr:uid="{3DAD181E-887F-4E91-A410-526A4D6C282E}"/>
    <cellStyle name="Separador de milhares 2 164" xfId="23642" xr:uid="{4E8A765F-4EB1-46E9-AA58-E2CB424BB9CE}"/>
    <cellStyle name="Separador de milhares 2 165" xfId="23643" xr:uid="{846A5985-FDB5-4F79-A2E3-C62D0CF761DF}"/>
    <cellStyle name="Separador de milhares 2 166" xfId="23644" xr:uid="{32278E84-EDDD-4265-A7BD-DBFDF78F0DC3}"/>
    <cellStyle name="Separador de milhares 2 167" xfId="23645" xr:uid="{E77F1FF6-1F53-421A-88E0-F60D3172368D}"/>
    <cellStyle name="Separador de milhares 2 168" xfId="23646" xr:uid="{9CB945E0-E062-4018-A661-9D084FB7CBAD}"/>
    <cellStyle name="Separador de milhares 2 169" xfId="23647" xr:uid="{69A07591-51CA-423A-AAB7-8578CDC880AB}"/>
    <cellStyle name="Separador de milhares 2 17" xfId="23648" xr:uid="{E45880C5-CC64-4640-A554-056BD70A0612}"/>
    <cellStyle name="Separador de milhares 2 17 2" xfId="23649" xr:uid="{DEB1BE5E-ABAF-42E8-977B-B5497B2AB679}"/>
    <cellStyle name="Separador de milhares 2 17 3" xfId="23650" xr:uid="{A84825FB-8043-4675-B9B8-E1464C53B95A}"/>
    <cellStyle name="Separador de milhares 2 170" xfId="23651" xr:uid="{5029960C-265F-4AA2-8F2F-CEC83C19B8AC}"/>
    <cellStyle name="Separador de milhares 2 171" xfId="23652" xr:uid="{A7F59203-7144-4719-A049-CF6B35FD88A4}"/>
    <cellStyle name="Separador de milhares 2 172" xfId="23653" xr:uid="{690F056F-E399-4CFE-B6F3-8818E75E940B}"/>
    <cellStyle name="Separador de milhares 2 173" xfId="23654" xr:uid="{EF568E88-F8C5-4F4B-99DC-4CDF57807B58}"/>
    <cellStyle name="Separador de milhares 2 174" xfId="23655" xr:uid="{F5664130-4F99-4BB0-BD2D-FA97A3FEF3AC}"/>
    <cellStyle name="Separador de milhares 2 175" xfId="23656" xr:uid="{A446119A-FFD5-4D77-BC5F-1986F11B1432}"/>
    <cellStyle name="Separador de milhares 2 176" xfId="23657" xr:uid="{5A76A828-3199-4496-B528-5ED239405D4A}"/>
    <cellStyle name="Separador de milhares 2 177" xfId="23658" xr:uid="{B10A1689-FFB2-482D-BD75-84B86A1C55E5}"/>
    <cellStyle name="Separador de milhares 2 178" xfId="23659" xr:uid="{7DBE2DC1-44AE-40A1-92F0-5437DE1D3EC9}"/>
    <cellStyle name="Separador de milhares 2 179" xfId="23660" xr:uid="{22A6928B-CEC2-4A94-8FFF-0725C9E48D3D}"/>
    <cellStyle name="Separador de milhares 2 18" xfId="23661" xr:uid="{939CEA7C-0872-43A4-9FF1-C3C7B2338D6E}"/>
    <cellStyle name="Separador de milhares 2 18 2" xfId="23662" xr:uid="{C9B0E66F-1BB2-4AEE-B0BA-D3763990EB31}"/>
    <cellStyle name="Separador de milhares 2 18 3" xfId="23663" xr:uid="{43426BF5-F0EB-42AF-8621-DC3C2C3C9F25}"/>
    <cellStyle name="Separador de milhares 2 180" xfId="23664" xr:uid="{0A6F5833-3C22-4F6D-8140-045AE7073334}"/>
    <cellStyle name="Separador de milhares 2 181" xfId="23665" xr:uid="{9B432CF4-EE36-416F-8018-BC0924114D95}"/>
    <cellStyle name="Separador de milhares 2 182" xfId="23666" xr:uid="{F88B7C4B-1F52-4F33-A462-653714CFC963}"/>
    <cellStyle name="Separador de milhares 2 183" xfId="23667" xr:uid="{4B4139FC-0B1F-49B5-85CB-DE0D9B4CC03C}"/>
    <cellStyle name="Separador de milhares 2 184" xfId="23668" xr:uid="{F8A778B0-4A19-4F38-B49E-D55FAF2613AF}"/>
    <cellStyle name="Separador de milhares 2 185" xfId="23669" xr:uid="{5D613BEB-9B7B-4A72-86F5-7C90DC5FE5CA}"/>
    <cellStyle name="Separador de milhares 2 186" xfId="23670" xr:uid="{E48BF5BE-895E-43C4-A6E9-7A6ED33E3627}"/>
    <cellStyle name="Separador de milhares 2 187" xfId="23671" xr:uid="{E8D37BBC-CA26-4EE0-AC43-C9C3D443B531}"/>
    <cellStyle name="Separador de milhares 2 188" xfId="23672" xr:uid="{7EFE9C6F-7D68-4772-BD60-B063E62AA12C}"/>
    <cellStyle name="Separador de milhares 2 189" xfId="23673" xr:uid="{C524228E-06EE-4E17-AE62-023A9A47F281}"/>
    <cellStyle name="Separador de milhares 2 19" xfId="23674" xr:uid="{E1B681FD-A59F-4BF2-8947-CBFC6D470684}"/>
    <cellStyle name="Separador de milhares 2 19 2" xfId="23675" xr:uid="{8C536E8F-A438-4DA3-9400-05E0006E8D1F}"/>
    <cellStyle name="Separador de milhares 2 19 3" xfId="23676" xr:uid="{2625F782-E81F-48A9-9F95-54B7D36D9FEB}"/>
    <cellStyle name="Separador de milhares 2 190" xfId="23677" xr:uid="{364107D8-A7B6-470C-9518-7EA1E172F002}"/>
    <cellStyle name="Separador de milhares 2 191" xfId="23678" xr:uid="{23CD007B-1098-4174-809C-3DC7B8F7D5E9}"/>
    <cellStyle name="Separador de milhares 2 192" xfId="23679" xr:uid="{33C974F9-2786-4CB4-9AD0-5FB5D10DCD80}"/>
    <cellStyle name="Separador de milhares 2 193" xfId="23680" xr:uid="{08EB0BAA-718A-4E81-8D37-F9A070A5B2A8}"/>
    <cellStyle name="Separador de milhares 2 194" xfId="23681" xr:uid="{41C852EA-03E5-40CB-B6BA-6A88E3144E6B}"/>
    <cellStyle name="Separador de milhares 2 195" xfId="23682" xr:uid="{FA1A2B4D-EC82-49B8-A071-C869A36BEAAA}"/>
    <cellStyle name="Separador de milhares 2 196" xfId="23683" xr:uid="{FC0455FA-02C6-443F-BADD-7DD1D2B290D6}"/>
    <cellStyle name="Separador de milhares 2 197" xfId="23684" xr:uid="{432DE629-1E5A-4C89-994B-06F56FCEB1A0}"/>
    <cellStyle name="Separador de milhares 2 198" xfId="23685" xr:uid="{35EB4D6B-08F2-41FF-884F-889850DB549B}"/>
    <cellStyle name="Separador de milhares 2 199" xfId="23686" xr:uid="{6D1634D7-CE05-402E-B5A8-05C538348D34}"/>
    <cellStyle name="Separador de milhares 2 2" xfId="23687" xr:uid="{3078136E-EDEE-4CA1-92EB-C29F86EB35B9}"/>
    <cellStyle name="Separador de milhares 2 2 10" xfId="23688" xr:uid="{2D3E1661-81CD-42D2-95C3-AF3AA42545D7}"/>
    <cellStyle name="Separador de milhares 2 2 10 2" xfId="23689" xr:uid="{1C66C829-A407-4226-B85A-6A4F4218C22D}"/>
    <cellStyle name="Separador de milhares 2 2 11" xfId="23690" xr:uid="{D80A74C7-417B-44CA-ADEA-DA05ADEAF4C0}"/>
    <cellStyle name="Separador de milhares 2 2 11 2" xfId="23691" xr:uid="{C46DF6D6-C8BC-479E-AC0A-F8F67D14F2AE}"/>
    <cellStyle name="Separador de milhares 2 2 12" xfId="23692" xr:uid="{0D134D4A-2BC9-46D9-B337-BCF76F9DD95A}"/>
    <cellStyle name="Separador de milhares 2 2 12 2" xfId="23693" xr:uid="{6745B39C-56EE-444F-B542-ADF83B027A76}"/>
    <cellStyle name="Separador de milhares 2 2 13" xfId="23694" xr:uid="{B9580C98-548D-439A-AD6E-CE4DFE364633}"/>
    <cellStyle name="Separador de milhares 2 2 13 2" xfId="23695" xr:uid="{9B85E718-EC09-4FA8-86AB-C25B202A3498}"/>
    <cellStyle name="Separador de milhares 2 2 14" xfId="23696" xr:uid="{9BB4048D-49AF-461A-AB0A-1F31A200B424}"/>
    <cellStyle name="Separador de milhares 2 2 15" xfId="23697" xr:uid="{EDAAE82A-8B9A-47C9-9FFD-B2C7F76A545A}"/>
    <cellStyle name="Separador de milhares 2 2 16" xfId="23698" xr:uid="{388E5C11-E023-4964-98FE-3EB4946D7036}"/>
    <cellStyle name="Separador de milhares 2 2 17" xfId="23699" xr:uid="{48D45A13-F10F-41A8-B2E1-68CDE80E4416}"/>
    <cellStyle name="Separador de milhares 2 2 18" xfId="23700" xr:uid="{6E3AA847-8CA2-4E58-BF40-E09FD758AA4E}"/>
    <cellStyle name="Separador de milhares 2 2 19" xfId="23701" xr:uid="{568ACFDF-905A-4406-8CF6-19FEEEB7F27C}"/>
    <cellStyle name="Separador de milhares 2 2 2" xfId="23702" xr:uid="{630D623D-2A80-44CB-B63B-ACBACAE24C50}"/>
    <cellStyle name="Separador de milhares 2 2 2 10" xfId="23703" xr:uid="{8FE6E5AA-9D27-4CDA-9EFD-BC44EE515313}"/>
    <cellStyle name="Separador de milhares 2 2 2 11" xfId="23704" xr:uid="{77F11117-0361-4A1A-BF73-B7468E8F693E}"/>
    <cellStyle name="Separador de milhares 2 2 2 12" xfId="23705" xr:uid="{785E66F8-63EB-4806-B4C0-B10DC72D70ED}"/>
    <cellStyle name="Separador de milhares 2 2 2 13" xfId="23706" xr:uid="{BA756482-79CA-4733-BAEF-E7B42F0453CA}"/>
    <cellStyle name="Separador de milhares 2 2 2 14" xfId="23707" xr:uid="{E5846625-90AA-4EEE-B331-0A0AB3498E71}"/>
    <cellStyle name="Separador de milhares 2 2 2 15" xfId="23708" xr:uid="{6F9AA608-A6DF-4FE4-BD4D-A090C88EADB2}"/>
    <cellStyle name="Separador de milhares 2 2 2 16" xfId="23709" xr:uid="{27DDC79F-1D8C-4DA5-8759-6D1E04F89510}"/>
    <cellStyle name="Separador de milhares 2 2 2 17" xfId="23710" xr:uid="{B04F724F-67A9-494C-B225-F9AC8DA75965}"/>
    <cellStyle name="Separador de milhares 2 2 2 18" xfId="23711" xr:uid="{1C601D62-1707-4CD4-9938-BAD3A2EF7185}"/>
    <cellStyle name="Separador de milhares 2 2 2 19" xfId="23712" xr:uid="{DD1F6E16-B263-4F9A-A969-17AEBD2EDA73}"/>
    <cellStyle name="Separador de milhares 2 2 2 2" xfId="23713" xr:uid="{741884DD-0740-4064-83AF-F29B0C99D216}"/>
    <cellStyle name="Separador de milhares 2 2 2 2 10" xfId="44005" xr:uid="{C2E1DEEB-0D4A-43D2-8A0C-C93AD7A5E2B7}"/>
    <cellStyle name="Separador de milhares 2 2 2 2 11" xfId="44006" xr:uid="{5F437266-D253-4BCF-B48F-75B1420851EF}"/>
    <cellStyle name="Separador de milhares 2 2 2 2 12" xfId="46449" xr:uid="{F61F5E95-07A7-42DA-AB44-6A6A1F72E1A5}"/>
    <cellStyle name="Separador de milhares 2 2 2 2 2" xfId="23714" xr:uid="{C40BCF52-0676-4BE1-B25C-57BFEDB07073}"/>
    <cellStyle name="Separador de milhares 2 2 2 2 2 2" xfId="44007" xr:uid="{B4A8BDA8-1081-4C9A-83D6-1035E7676B2A}"/>
    <cellStyle name="Separador de milhares 2 2 2 2 2 2 2" xfId="44008" xr:uid="{CE4C816B-3595-4CD2-A45F-D48DC243A8F1}"/>
    <cellStyle name="Separador de milhares 2 2 2 2 2 2 3" xfId="44009" xr:uid="{FF4ADCE2-62D1-4905-9100-EB994CC23212}"/>
    <cellStyle name="Separador de milhares 2 2 2 2 2 2 4" xfId="44010" xr:uid="{BA512F92-57BF-495D-A224-360218E25ACA}"/>
    <cellStyle name="Separador de milhares 2 2 2 2 2 3" xfId="44011" xr:uid="{E0CBC40D-5F9C-45B0-A24F-956FE8828483}"/>
    <cellStyle name="Separador de milhares 2 2 2 2 2 3 2" xfId="44012" xr:uid="{7BAC7E8B-642E-44B0-8A84-894FFA906672}"/>
    <cellStyle name="Separador de milhares 2 2 2 2 2 3 3" xfId="44013" xr:uid="{2982A474-C954-4599-92FB-04F47C6559AD}"/>
    <cellStyle name="Separador de milhares 2 2 2 2 2 3 4" xfId="44014" xr:uid="{94237E4C-6C2B-4109-A8E8-1E25E68A921C}"/>
    <cellStyle name="Separador de milhares 2 2 2 2 2 4" xfId="44015" xr:uid="{C5888379-E7B5-4F86-B510-75227FB10F71}"/>
    <cellStyle name="Separador de milhares 2 2 2 2 2 5" xfId="44016" xr:uid="{08D61B1B-FA02-44F8-98FA-FCBA16E83FC9}"/>
    <cellStyle name="Separador de milhares 2 2 2 2 2 6" xfId="44017" xr:uid="{6AFC21B1-F3BA-4D1B-8953-D30A76AAD210}"/>
    <cellStyle name="Separador de milhares 2 2 2 2 2 7" xfId="44018" xr:uid="{805FA92D-D3A0-4302-AE4E-2FAB2C486E7E}"/>
    <cellStyle name="Separador de milhares 2 2 2 2 2 8" xfId="44019" xr:uid="{78DBEF06-806B-4487-93FB-145641CC7CCA}"/>
    <cellStyle name="Separador de milhares 2 2 2 2 2 9" xfId="46500" xr:uid="{E3D1CFEC-38B4-4A38-880E-2FE735C9B99F}"/>
    <cellStyle name="Separador de milhares 2 2 2 2 3" xfId="23715" xr:uid="{FDC1389C-11B2-4F9F-B9F6-814AB42EC817}"/>
    <cellStyle name="Separador de milhares 2 2 2 2 3 2" xfId="44020" xr:uid="{564215EA-842F-415B-8059-F93A629AA68C}"/>
    <cellStyle name="Separador de milhares 2 2 2 2 3 3" xfId="44021" xr:uid="{9E8F4DF6-744A-4F93-AE6F-FAE1705CB3E6}"/>
    <cellStyle name="Separador de milhares 2 2 2 2 3 4" xfId="44022" xr:uid="{998D2C2F-075D-441A-8304-D6793AD79409}"/>
    <cellStyle name="Separador de milhares 2 2 2 2 3 5" xfId="44023" xr:uid="{DE3D22E2-7D2A-4A37-8A8B-CF517639E20E}"/>
    <cellStyle name="Separador de milhares 2 2 2 2 4" xfId="23716" xr:uid="{6289D3E9-4261-472F-BCCF-B6F1ADFA9D65}"/>
    <cellStyle name="Separador de milhares 2 2 2 2 4 2" xfId="44024" xr:uid="{FED5B6B0-667B-4B99-B9A1-562B59AA2987}"/>
    <cellStyle name="Separador de milhares 2 2 2 2 4 3" xfId="44025" xr:uid="{9B2477DE-BB4B-4AF6-84C2-54427CC3997C}"/>
    <cellStyle name="Separador de milhares 2 2 2 2 4 4" xfId="44026" xr:uid="{A2CCB7E9-5BAD-4A37-82A1-49604EAEC7B6}"/>
    <cellStyle name="Separador de milhares 2 2 2 2 5" xfId="23717" xr:uid="{E1B9940E-96A7-40CE-9CA9-6C90BB06C79B}"/>
    <cellStyle name="Separador de milhares 2 2 2 2 5 2" xfId="44027" xr:uid="{6882C717-AA5C-4878-8607-ACF886BF777B}"/>
    <cellStyle name="Separador de milhares 2 2 2 2 5 3" xfId="44028" xr:uid="{AC10441D-B815-4AB9-891C-30CCB92FE804}"/>
    <cellStyle name="Separador de milhares 2 2 2 2 5 4" xfId="44029" xr:uid="{222EBBE9-AC9A-485B-97DA-728836C4AF88}"/>
    <cellStyle name="Separador de milhares 2 2 2 2 6" xfId="23718" xr:uid="{73DAADF0-9969-4913-A939-EEBA1F0182C3}"/>
    <cellStyle name="Separador de milhares 2 2 2 2 6 2" xfId="46103" xr:uid="{DA408EED-2E87-48CC-B786-B0352E208436}"/>
    <cellStyle name="Separador de milhares 2 2 2 2 7" xfId="23719" xr:uid="{E5C2F49B-726C-4366-A367-4887BEEE7AA0}"/>
    <cellStyle name="Separador de milhares 2 2 2 2 7 2" xfId="46051" xr:uid="{7EF11FC3-A701-4DD2-96DE-49D7924CD398}"/>
    <cellStyle name="Separador de milhares 2 2 2 2 8" xfId="44030" xr:uid="{FF548FCB-D54F-4F36-8995-F4EC02B9D8DC}"/>
    <cellStyle name="Separador de milhares 2 2 2 2 9" xfId="44031" xr:uid="{B27DE71B-6E1D-47D6-A39F-CFE02C088C5E}"/>
    <cellStyle name="Separador de milhares 2 2 2 20" xfId="23720" xr:uid="{E65AD4A6-F7BE-420C-B440-08EA363E5F0F}"/>
    <cellStyle name="Separador de milhares 2 2 2 21" xfId="23721" xr:uid="{D12673A4-6571-42A6-AE10-6A0B052849EC}"/>
    <cellStyle name="Separador de milhares 2 2 2 22" xfId="23722" xr:uid="{1446C0A0-E6D5-4B85-ACAB-969989E739E3}"/>
    <cellStyle name="Separador de milhares 2 2 2 23" xfId="23723" xr:uid="{6B0E5370-A0D3-4C7A-AA10-29EA6FE71F5E}"/>
    <cellStyle name="Separador de milhares 2 2 2 24" xfId="45999" xr:uid="{62373B8F-7B0F-48B1-899C-2425EA1C9EC2}"/>
    <cellStyle name="Separador de milhares 2 2 2 3" xfId="23724" xr:uid="{43794EEC-E60A-4287-ACC4-D2C01F08E51C}"/>
    <cellStyle name="Separador de milhares 2 2 2 3 2" xfId="44032" xr:uid="{698A9DF3-4247-437A-B3E3-E4578499A979}"/>
    <cellStyle name="Separador de milhares 2 2 2 4" xfId="23725" xr:uid="{CBCD83C1-1BD9-47BC-81CB-55356E61995A}"/>
    <cellStyle name="Separador de milhares 2 2 2 4 2" xfId="44033" xr:uid="{F83001FF-015A-47AF-816A-3157E9D95565}"/>
    <cellStyle name="Separador de milhares 2 2 2 5" xfId="23726" xr:uid="{020EDE98-27E1-4218-A45D-BF9FBCFE0C99}"/>
    <cellStyle name="Separador de milhares 2 2 2 6" xfId="23727" xr:uid="{0D38EDEA-5F3F-4F2B-A5FF-3A0D7FC21B72}"/>
    <cellStyle name="Separador de milhares 2 2 2 7" xfId="23728" xr:uid="{57FA75B4-F76F-4790-930F-7B22FBD7A9D1}"/>
    <cellStyle name="Separador de milhares 2 2 2 8" xfId="23729" xr:uid="{FB0C28EC-2628-4533-BD35-DB3A3BF9734C}"/>
    <cellStyle name="Separador de milhares 2 2 2 9" xfId="23730" xr:uid="{395B52BC-D3DC-4C59-A848-CF3AA7F9289D}"/>
    <cellStyle name="Separador de milhares 2 2 20" xfId="23731" xr:uid="{6153C1CE-E74A-4089-AD3A-111DC552138C}"/>
    <cellStyle name="Separador de milhares 2 2 21" xfId="23732" xr:uid="{4DADC931-AC8B-4C08-A521-B0A53CF14EC3}"/>
    <cellStyle name="Separador de milhares 2 2 22" xfId="23733" xr:uid="{E9744843-F64F-45B2-B223-E9D6DE54571A}"/>
    <cellStyle name="Separador de milhares 2 2 23" xfId="23734" xr:uid="{ABD1BBD1-7741-4C3C-8009-8734CAEABDD4}"/>
    <cellStyle name="Separador de milhares 2 2 24" xfId="45998" xr:uid="{AFC0A356-5BF3-47E4-9A82-19043B52A98B}"/>
    <cellStyle name="Separador de milhares 2 2 3" xfId="23735" xr:uid="{7DE2C727-6A38-48ED-865A-4AFDEA2B1DA5}"/>
    <cellStyle name="Separador de milhares 2 2 3 2" xfId="41087" xr:uid="{87EDD4B3-0187-4862-938A-D7C0DDC218BD}"/>
    <cellStyle name="Separador de milhares 2 2 3 2 10" xfId="44034" xr:uid="{8557DD8C-FD82-46E2-A44A-903074967E62}"/>
    <cellStyle name="Separador de milhares 2 2 3 2 11" xfId="44035" xr:uid="{958586B3-31A5-4EF3-AC9C-1DEEDB53B647}"/>
    <cellStyle name="Separador de milhares 2 2 3 2 12" xfId="46463" xr:uid="{DA0F811F-66E5-4C34-9F4C-B1B9874EE238}"/>
    <cellStyle name="Separador de milhares 2 2 3 2 2" xfId="44036" xr:uid="{B2F6E642-0AA4-4A83-B4B5-2FFF1BADE9E3}"/>
    <cellStyle name="Separador de milhares 2 2 3 2 2 2" xfId="44037" xr:uid="{8BFA7FB7-3F5C-43C4-A1C8-BF4804535CCA}"/>
    <cellStyle name="Separador de milhares 2 2 3 2 2 2 2" xfId="44038" xr:uid="{13F3BA4E-1875-4EC2-B154-7CF8E215C8FE}"/>
    <cellStyle name="Separador de milhares 2 2 3 2 2 2 3" xfId="44039" xr:uid="{BB2D5110-28C2-492D-93DF-7C659D3F78BC}"/>
    <cellStyle name="Separador de milhares 2 2 3 2 2 2 4" xfId="44040" xr:uid="{5824476B-BDA3-4047-B024-16CD5A4B6998}"/>
    <cellStyle name="Separador de milhares 2 2 3 2 2 3" xfId="44041" xr:uid="{C4AD14F5-5FF6-4B0A-8FA0-F830C29924B6}"/>
    <cellStyle name="Separador de milhares 2 2 3 2 2 3 2" xfId="44042" xr:uid="{CED52C31-F548-4E41-912F-986D430609C9}"/>
    <cellStyle name="Separador de milhares 2 2 3 2 2 3 3" xfId="44043" xr:uid="{46308B16-A320-46C8-956D-C832F8E1D3AD}"/>
    <cellStyle name="Separador de milhares 2 2 3 2 2 3 4" xfId="44044" xr:uid="{1EBCE5B3-BF70-492F-90C5-CBC5973644C3}"/>
    <cellStyle name="Separador de milhares 2 2 3 2 2 4" xfId="44045" xr:uid="{250FA63B-597F-488F-80B4-AD7534E8C78A}"/>
    <cellStyle name="Separador de milhares 2 2 3 2 2 5" xfId="44046" xr:uid="{447F3885-15B4-4369-BFEF-2D3812319D40}"/>
    <cellStyle name="Separador de milhares 2 2 3 2 2 6" xfId="44047" xr:uid="{DF092870-A122-42DA-A9A1-A5DA975E9997}"/>
    <cellStyle name="Separador de milhares 2 2 3 2 2 7" xfId="44048" xr:uid="{7912BB69-418E-4EA1-BE6F-F5504BE55244}"/>
    <cellStyle name="Separador de milhares 2 2 3 2 2 8" xfId="44049" xr:uid="{1D4EC218-E5D7-4238-9432-3C1ADE640E8D}"/>
    <cellStyle name="Separador de milhares 2 2 3 2 2 9" xfId="46514" xr:uid="{9BB67A36-48C6-4440-88BD-EE9F51221560}"/>
    <cellStyle name="Separador de milhares 2 2 3 2 3" xfId="44050" xr:uid="{4493DFED-C5B4-48F1-B93A-CD6DBC77CE68}"/>
    <cellStyle name="Separador de milhares 2 2 3 2 3 2" xfId="44051" xr:uid="{2DEDBD6D-F79E-4285-8D30-FE8566E42130}"/>
    <cellStyle name="Separador de milhares 2 2 3 2 3 3" xfId="44052" xr:uid="{DEA30D40-0D21-4664-BCA5-663C4FC4ACE3}"/>
    <cellStyle name="Separador de milhares 2 2 3 2 3 4" xfId="44053" xr:uid="{3B223994-C2F3-4E6A-AF4D-5F9D4AF1813E}"/>
    <cellStyle name="Separador de milhares 2 2 3 2 3 5" xfId="44054" xr:uid="{B2CC273D-333E-45BA-A2FA-1C2158B494D5}"/>
    <cellStyle name="Separador de milhares 2 2 3 2 4" xfId="44055" xr:uid="{192384DE-1087-474B-AEEC-A0472F343706}"/>
    <cellStyle name="Separador de milhares 2 2 3 2 4 2" xfId="44056" xr:uid="{5591453C-5A35-40CF-BD22-A890849BF768}"/>
    <cellStyle name="Separador de milhares 2 2 3 2 4 3" xfId="44057" xr:uid="{9293C75D-DFE0-49B9-8DF3-C3A6C1F52DC7}"/>
    <cellStyle name="Separador de milhares 2 2 3 2 4 4" xfId="44058" xr:uid="{0BEEC45E-AEFD-4A13-AEB6-C2A57A2D8FE0}"/>
    <cellStyle name="Separador de milhares 2 2 3 2 5" xfId="44059" xr:uid="{34A7CB1D-E53D-4AD4-8067-9E09993735E4}"/>
    <cellStyle name="Separador de milhares 2 2 3 2 5 2" xfId="44060" xr:uid="{84B821B6-2CD2-4333-B4E9-11A2ADB00302}"/>
    <cellStyle name="Separador de milhares 2 2 3 2 5 3" xfId="44061" xr:uid="{40AD2719-EF75-4875-B3D4-981AF8A4D9DD}"/>
    <cellStyle name="Separador de milhares 2 2 3 2 5 4" xfId="44062" xr:uid="{1E1D2A44-43F3-4D82-B673-77B6F4E0F526}"/>
    <cellStyle name="Separador de milhares 2 2 3 2 6" xfId="44063" xr:uid="{E0CE2495-0C92-410B-8EA3-98439ACA22C0}"/>
    <cellStyle name="Separador de milhares 2 2 3 2 7" xfId="44064" xr:uid="{0020672D-D7B4-4870-8FE2-2A6369973246}"/>
    <cellStyle name="Separador de milhares 2 2 3 2 8" xfId="44065" xr:uid="{7BFFA7BD-C27B-4758-B407-A34EBBDC9589}"/>
    <cellStyle name="Separador de milhares 2 2 3 2 9" xfId="44066" xr:uid="{7C45F6F9-17AD-4C4E-9A7D-242169E8F692}"/>
    <cellStyle name="Separador de milhares 2 2 3 3" xfId="44067" xr:uid="{44AB1CCC-769C-407B-AD63-77E816CA03BB}"/>
    <cellStyle name="Separador de milhares 2 2 3 3 2" xfId="44068" xr:uid="{8405ED94-5B37-4B2E-ABE7-26FC9A245207}"/>
    <cellStyle name="Separador de milhares 2 2 3 4" xfId="44069" xr:uid="{1EEC4940-FEC8-4572-BCDE-21148A45C7C2}"/>
    <cellStyle name="Separador de milhares 2 2 3 4 2" xfId="44070" xr:uid="{9A31D6D5-FB55-415B-BD31-BFBBDB358751}"/>
    <cellStyle name="Separador de milhares 2 2 3 5" xfId="46006" xr:uid="{1642198E-2B36-4C41-ACD5-8F1D204412CE}"/>
    <cellStyle name="Separador de milhares 2 2 4" xfId="23736" xr:uid="{AFA3FAB8-C804-459F-96CB-B11F554D50E3}"/>
    <cellStyle name="Separador de milhares 2 2 4 10" xfId="23737" xr:uid="{2A68AAD1-6255-412E-8710-C42D9BC8234A}"/>
    <cellStyle name="Separador de milhares 2 2 4 10 2" xfId="46424" xr:uid="{D0336408-E5C2-4ED7-9E14-FC8E251C19C7}"/>
    <cellStyle name="Separador de milhares 2 2 4 11" xfId="23738" xr:uid="{0D8AD73E-0164-4991-8C69-F832C02CEE3C}"/>
    <cellStyle name="Separador de milhares 2 2 4 11 2" xfId="46425" xr:uid="{4E205C55-0D94-43EE-A0C2-4E5932483234}"/>
    <cellStyle name="Separador de milhares 2 2 4 12" xfId="23739" xr:uid="{368A91B6-DC3E-4FD2-AE69-7BA00C83B157}"/>
    <cellStyle name="Separador de milhares 2 2 4 13" xfId="23740" xr:uid="{8C8A7C42-E19A-4775-BFA7-611E828AE521}"/>
    <cellStyle name="Separador de milhares 2 2 4 14" xfId="23741" xr:uid="{309DAE04-D139-4750-8BB9-8760D6193384}"/>
    <cellStyle name="Separador de milhares 2 2 4 15" xfId="23742" xr:uid="{1C47F826-38BE-482E-A575-9969F49F8D79}"/>
    <cellStyle name="Separador de milhares 2 2 4 16" xfId="23743" xr:uid="{FF99477F-DFBE-4DD2-B105-457FC1442E32}"/>
    <cellStyle name="Separador de milhares 2 2 4 17" xfId="46448" xr:uid="{A0B60F3A-AC47-4828-87F8-B6BB6C1D2CA0}"/>
    <cellStyle name="Separador de milhares 2 2 4 2" xfId="23744" xr:uid="{3CD15431-3D3E-4198-8938-9C66AA45A87B}"/>
    <cellStyle name="Separador de milhares 2 2 4 2 2" xfId="44071" xr:uid="{EAE03117-2DD2-46AE-8538-EC4B0A6A62AA}"/>
    <cellStyle name="Separador de milhares 2 2 4 2 2 2" xfId="44072" xr:uid="{70BBBCB8-E15D-48D6-A620-E6E7CC0A9C22}"/>
    <cellStyle name="Separador de milhares 2 2 4 2 2 3" xfId="44073" xr:uid="{88A04D53-E0F4-4E16-A861-A09CD6E65A05}"/>
    <cellStyle name="Separador de milhares 2 2 4 2 2 4" xfId="44074" xr:uid="{9E299C96-E525-468F-A854-92F81C3C9A36}"/>
    <cellStyle name="Separador de milhares 2 2 4 2 3" xfId="44075" xr:uid="{E0A5D110-B68D-40A8-AF20-ADC2D68069CB}"/>
    <cellStyle name="Separador de milhares 2 2 4 2 3 2" xfId="44076" xr:uid="{B2298500-F786-498D-B191-E33A370DDC73}"/>
    <cellStyle name="Separador de milhares 2 2 4 2 3 3" xfId="44077" xr:uid="{F5478934-E150-4B71-B67E-01E0095BEA59}"/>
    <cellStyle name="Separador de milhares 2 2 4 2 3 4" xfId="44078" xr:uid="{A88A70FB-2CB6-4463-B76E-75AC5A8346D5}"/>
    <cellStyle name="Separador de milhares 2 2 4 2 4" xfId="44079" xr:uid="{8A82AE9F-2CF4-4E66-BED3-5CFE7E677208}"/>
    <cellStyle name="Separador de milhares 2 2 4 2 5" xfId="44080" xr:uid="{7F661704-B92F-43D0-AFF5-1096347A4186}"/>
    <cellStyle name="Separador de milhares 2 2 4 2 6" xfId="44081" xr:uid="{935313B3-B2AE-4E2A-A26C-31CFF08A157A}"/>
    <cellStyle name="Separador de milhares 2 2 4 2 7" xfId="44082" xr:uid="{823F2668-D114-458A-B951-3DF51F2E32D8}"/>
    <cellStyle name="Separador de milhares 2 2 4 2 8" xfId="44083" xr:uid="{1DE951E2-603A-4C10-B437-57A09FE0101B}"/>
    <cellStyle name="Separador de milhares 2 2 4 2 9" xfId="46499" xr:uid="{5C4D66EC-AE00-48B1-944C-5B9D2A1A12D7}"/>
    <cellStyle name="Separador de milhares 2 2 4 3" xfId="23745" xr:uid="{459089EB-2CD1-42C7-A308-6ABA436A448F}"/>
    <cellStyle name="Separador de milhares 2 2 4 3 2" xfId="44084" xr:uid="{17147FD9-45D7-43B6-90AB-CDD76BDCBE58}"/>
    <cellStyle name="Separador de milhares 2 2 4 3 3" xfId="44085" xr:uid="{D332ADE1-FA06-4AC6-85B9-9D42AE4B8C84}"/>
    <cellStyle name="Separador de milhares 2 2 4 3 4" xfId="44086" xr:uid="{6925F8CB-05C7-46F7-9846-3C0C4691F075}"/>
    <cellStyle name="Separador de milhares 2 2 4 3 5" xfId="44087" xr:uid="{B25CDD12-CCC7-4F11-8397-DCE9DC8A5DA3}"/>
    <cellStyle name="Separador de milhares 2 2 4 4" xfId="23746" xr:uid="{EE5769F7-EE37-4D6C-9307-E5CDE07AF633}"/>
    <cellStyle name="Separador de milhares 2 2 4 4 2" xfId="44088" xr:uid="{8570E00F-EDC7-4717-B0ED-720DE169BF7F}"/>
    <cellStyle name="Separador de milhares 2 2 4 4 3" xfId="44089" xr:uid="{786309BD-6AFF-446C-8B56-D37D4C470A9F}"/>
    <cellStyle name="Separador de milhares 2 2 4 4 4" xfId="44090" xr:uid="{A5E056C4-F63E-4375-870D-AD267BC47BAE}"/>
    <cellStyle name="Separador de milhares 2 2 4 5" xfId="23747" xr:uid="{15E7D4F6-BC40-41B0-9459-982135606404}"/>
    <cellStyle name="Separador de milhares 2 2 4 5 2" xfId="44091" xr:uid="{6AFBCDFD-9085-473C-818A-47CF99879B22}"/>
    <cellStyle name="Separador de milhares 2 2 4 5 3" xfId="44092" xr:uid="{D051AA0B-FDF3-4CD7-9D19-68053737FA3A}"/>
    <cellStyle name="Separador de milhares 2 2 4 5 4" xfId="44093" xr:uid="{F4E3F123-2ED5-4D80-BC97-3650F8470E09}"/>
    <cellStyle name="Separador de milhares 2 2 4 6" xfId="23748" xr:uid="{2BF6FACF-5F3F-4293-ABD7-9D2BA5402F29}"/>
    <cellStyle name="Separador de milhares 2 2 4 6 2" xfId="46102" xr:uid="{F5A580D5-2150-4704-BB18-6F12CAE73A43}"/>
    <cellStyle name="Separador de milhares 2 2 4 7" xfId="23749" xr:uid="{0F96C3D6-C3B7-4B3F-BF2C-81E8168E6403}"/>
    <cellStyle name="Separador de milhares 2 2 4 7 2" xfId="46050" xr:uid="{2DD67F54-654F-4D30-A81D-EA0403C752FC}"/>
    <cellStyle name="Separador de milhares 2 2 4 8" xfId="23750" xr:uid="{97F65429-5B68-486E-B9A0-3D2BF803F15C}"/>
    <cellStyle name="Separador de milhares 2 2 4 8 2" xfId="46206" xr:uid="{588E6718-AE8F-4CA6-B949-F7C41BE2733A}"/>
    <cellStyle name="Separador de milhares 2 2 4 9" xfId="23751" xr:uid="{4E0E988E-AFD8-4E6C-AA24-0131DBDF52E0}"/>
    <cellStyle name="Separador de milhares 2 2 4 9 2" xfId="46279" xr:uid="{5FD186B4-2FAE-497D-9F80-775A3EB80B2F}"/>
    <cellStyle name="Separador de milhares 2 2 5" xfId="23752" xr:uid="{C7B84EF8-8C4B-44AB-B672-413E6BCE7CE7}"/>
    <cellStyle name="Separador de milhares 2 2 5 2" xfId="23753" xr:uid="{C1D2DF0D-5338-4F92-9536-A21257F3A19C}"/>
    <cellStyle name="Separador de milhares 2 2 5 2 2" xfId="46426" xr:uid="{620183F5-D085-4B9B-A116-AF42A206C285}"/>
    <cellStyle name="Separador de milhares 2 2 6" xfId="23754" xr:uid="{9CF8CEE6-BCCF-4F3D-8EDD-6CADC3FC2C18}"/>
    <cellStyle name="Separador de milhares 2 2 6 2" xfId="23755" xr:uid="{A437D2E4-68EA-47D5-BC40-CFDE69C9B491}"/>
    <cellStyle name="Separador de milhares 2 2 6 2 2" xfId="46427" xr:uid="{A11F18E3-D94D-43BE-9FCD-09AC4F0BFD75}"/>
    <cellStyle name="Separador de milhares 2 2 7" xfId="23756" xr:uid="{D6114F77-F61D-44BD-84F7-2AC521B4C788}"/>
    <cellStyle name="Separador de milhares 2 2 7 2" xfId="23757" xr:uid="{76508F2E-F744-432D-8424-3F7E807D19E3}"/>
    <cellStyle name="Separador de milhares 2 2 8" xfId="23758" xr:uid="{5EC658D3-77EC-49A1-AD9C-6C17633D19D0}"/>
    <cellStyle name="Separador de milhares 2 2 8 2" xfId="23759" xr:uid="{706240D5-B53D-4979-ADBD-E00C844A0598}"/>
    <cellStyle name="Separador de milhares 2 2 9" xfId="23760" xr:uid="{AAAB6B6E-3808-499A-A74B-58F9596A8EAE}"/>
    <cellStyle name="Separador de milhares 2 2 9 2" xfId="23761" xr:uid="{18D4C784-FC56-4E93-8BC9-923A734AD14F}"/>
    <cellStyle name="Separador de milhares 2 20" xfId="23762" xr:uid="{C1D3EF2D-72FA-4BAC-9D28-ED4DEF5F642D}"/>
    <cellStyle name="Separador de milhares 2 20 2" xfId="23763" xr:uid="{6742B910-80BD-4A54-9130-4C3F0FC5D7D0}"/>
    <cellStyle name="Separador de milhares 2 20 3" xfId="23764" xr:uid="{C2DCAFE2-4DD3-48E3-A8F9-A66F51044E88}"/>
    <cellStyle name="Separador de milhares 2 200" xfId="23765" xr:uid="{4DBA64A3-51C4-4523-8143-6A6B5376F9B5}"/>
    <cellStyle name="Separador de milhares 2 201" xfId="23766" xr:uid="{F811B126-766F-4953-9F25-F72F18E42854}"/>
    <cellStyle name="Separador de milhares 2 202" xfId="23767" xr:uid="{0BE0FB0A-AC50-41B7-BAF0-9A444FF82670}"/>
    <cellStyle name="Separador de milhares 2 203" xfId="23768" xr:uid="{10B5BE98-5736-4744-8670-2E5DE4B7A5A8}"/>
    <cellStyle name="Separador de milhares 2 204" xfId="23769" xr:uid="{F352502E-2B11-4910-8671-7F7604D779B3}"/>
    <cellStyle name="Separador de milhares 2 205" xfId="23770" xr:uid="{E1D4DEAD-71B5-4D0F-AA2B-696ECD255E90}"/>
    <cellStyle name="Separador de milhares 2 206" xfId="23771" xr:uid="{1F4189F4-4E31-4352-9265-057732147F46}"/>
    <cellStyle name="Separador de milhares 2 207" xfId="23772" xr:uid="{FCC8E398-924F-405A-A5D9-D8F26F9C5CA1}"/>
    <cellStyle name="Separador de milhares 2 208" xfId="23773" xr:uid="{DF7E1484-00EF-4ADD-AA1B-1B3576D0DA37}"/>
    <cellStyle name="Separador de milhares 2 209" xfId="23774" xr:uid="{2E0596DD-65E3-4A70-AD68-27E392132481}"/>
    <cellStyle name="Separador de milhares 2 21" xfId="23775" xr:uid="{9593E166-7B73-4366-87A5-4F92093AE65A}"/>
    <cellStyle name="Separador de milhares 2 21 2" xfId="23776" xr:uid="{C91AF53B-C8EB-4677-834E-65C9C905946D}"/>
    <cellStyle name="Separador de milhares 2 21 3" xfId="23777" xr:uid="{4F334627-36D3-4A8E-BD24-181975E7B118}"/>
    <cellStyle name="Separador de milhares 2 210" xfId="23778" xr:uid="{3BCABFFD-4D38-47B2-9253-643F1094AF65}"/>
    <cellStyle name="Separador de milhares 2 211" xfId="23779" xr:uid="{FEAF93AC-2D1A-42AC-82F6-853AA47AC569}"/>
    <cellStyle name="Separador de milhares 2 212" xfId="23780" xr:uid="{44985BA2-8FC1-47F0-84AB-62E13194B23B}"/>
    <cellStyle name="Separador de milhares 2 213" xfId="23781" xr:uid="{9D140018-D688-452B-8DC8-EA48B489DE89}"/>
    <cellStyle name="Separador de milhares 2 214" xfId="23782" xr:uid="{1924A45A-2CD3-4F8F-86BB-4FB783638487}"/>
    <cellStyle name="Separador de milhares 2 215" xfId="23783" xr:uid="{44AF6E9F-AA5B-44ED-A73F-1965DE898E83}"/>
    <cellStyle name="Separador de milhares 2 216" xfId="46472" xr:uid="{BE3ED771-CF2F-417D-AB94-32C9B02BC03B}"/>
    <cellStyle name="Separador de milhares 2 22" xfId="23784" xr:uid="{F4EE645F-C28E-4D01-85EF-0FAADFA59D82}"/>
    <cellStyle name="Separador de milhares 2 22 2" xfId="23785" xr:uid="{D6CDD7FC-4226-449F-AEFD-73E085932C2A}"/>
    <cellStyle name="Separador de milhares 2 22 3" xfId="23786" xr:uid="{D6BDDBE7-3243-4162-A36B-A90B2ED616F5}"/>
    <cellStyle name="Separador de milhares 2 23" xfId="23787" xr:uid="{762EC57E-75A8-403C-AE1F-04D4A06F4B0E}"/>
    <cellStyle name="Separador de milhares 2 24" xfId="23788" xr:uid="{0A1F26FB-7E8F-4E01-9063-DDF2102B8EEB}"/>
    <cellStyle name="Separador de milhares 2 25" xfId="23789" xr:uid="{861F6133-41E1-46A4-A498-12655A29FB6C}"/>
    <cellStyle name="Separador de milhares 2 26" xfId="23790" xr:uid="{AD692B70-FA18-4C6D-924E-35B68995EA9C}"/>
    <cellStyle name="Separador de milhares 2 27" xfId="23791" xr:uid="{14D2806F-06C8-482F-89FE-8397EF233669}"/>
    <cellStyle name="Separador de milhares 2 28" xfId="23792" xr:uid="{F7374ADA-C16D-4924-BEC3-FEA8E51AA8DA}"/>
    <cellStyle name="Separador de milhares 2 29" xfId="23793" xr:uid="{13B4CD18-C479-4972-AD26-0EA1A34C6AE7}"/>
    <cellStyle name="Separador de milhares 2 3" xfId="23794" xr:uid="{032E0B25-34B9-4AAD-821B-F819DFD7C005}"/>
    <cellStyle name="Separador de milhares 2 3 10" xfId="23795" xr:uid="{8B5791CC-D166-41DE-A4BB-7A43C8ECD41D}"/>
    <cellStyle name="Separador de milhares 2 3 11" xfId="23796" xr:uid="{C4B09764-E9A3-418D-877C-593B32822C77}"/>
    <cellStyle name="Separador de milhares 2 3 12" xfId="23797" xr:uid="{5545DC40-DA63-44B7-82B9-A47D6B14FDCC}"/>
    <cellStyle name="Separador de milhares 2 3 13" xfId="23798" xr:uid="{D2197DDE-8F02-48D3-92DA-E6387E0F6DEA}"/>
    <cellStyle name="Separador de milhares 2 3 14" xfId="23799" xr:uid="{324C12EA-41CE-40E1-9C1F-C668771FD73F}"/>
    <cellStyle name="Separador de milhares 2 3 15" xfId="23800" xr:uid="{8451D881-36DC-460A-8B63-7621243C91DF}"/>
    <cellStyle name="Separador de milhares 2 3 16" xfId="23801" xr:uid="{D24E26B1-71C5-4AC4-A4D6-A06D2F3E1EAD}"/>
    <cellStyle name="Separador de milhares 2 3 17" xfId="23802" xr:uid="{26E5DC58-091C-4C61-8B16-76CA7ABAE765}"/>
    <cellStyle name="Separador de milhares 2 3 18" xfId="23803" xr:uid="{3799FAC0-F103-4755-A589-56CBCA9DDCAE}"/>
    <cellStyle name="Separador de milhares 2 3 19" xfId="23804" xr:uid="{096928C9-16D7-4BD8-A49B-0452CD803610}"/>
    <cellStyle name="Separador de milhares 2 3 2" xfId="23805" xr:uid="{3659C7E1-0F20-48F7-9A26-191BF26E6ABE}"/>
    <cellStyle name="Separador de milhares 2 3 2 2" xfId="44094" xr:uid="{C12E27BC-CED0-4D3C-9F58-AB885CCC7908}"/>
    <cellStyle name="Separador de milhares 2 3 2 3" xfId="44095" xr:uid="{E919AA5F-DA13-4910-8037-1C9BA1DBAFA2}"/>
    <cellStyle name="Separador de milhares 2 3 2 4" xfId="44096" xr:uid="{A93F71DE-84A7-4D7F-A3AD-B90B200BD718}"/>
    <cellStyle name="Separador de milhares 2 3 20" xfId="23806" xr:uid="{576B3B35-CD8B-42A1-A824-325E024B570F}"/>
    <cellStyle name="Separador de milhares 2 3 21" xfId="46522" xr:uid="{A980BBD2-C5BE-49EC-890C-CFB0E7276270}"/>
    <cellStyle name="Separador de milhares 2 3 3" xfId="23807" xr:uid="{E21B0861-01E9-4260-9947-271B5FE24E8C}"/>
    <cellStyle name="Separador de milhares 2 3 3 2" xfId="44097" xr:uid="{60E2674C-81D9-4347-BE67-0CEF2F0D8330}"/>
    <cellStyle name="Separador de milhares 2 3 3 3" xfId="44098" xr:uid="{F66B665F-BBEB-4F97-A548-CFD646BCF727}"/>
    <cellStyle name="Separador de milhares 2 3 3 4" xfId="44099" xr:uid="{8EF7BF6B-68E9-42D7-BB06-D7A60214A2E8}"/>
    <cellStyle name="Separador de milhares 2 3 4" xfId="23808" xr:uid="{683CC44B-521A-4163-B8AD-D8E11059DC95}"/>
    <cellStyle name="Separador de milhares 2 3 4 2" xfId="46072" xr:uid="{606D9ECB-C7CB-4D85-AB02-0470EC246AEE}"/>
    <cellStyle name="Separador de milhares 2 3 5" xfId="23809" xr:uid="{762BFE49-3CAD-4D0B-A39E-2B2DD978E5E2}"/>
    <cellStyle name="Separador de milhares 2 3 5 2" xfId="46224" xr:uid="{F9CE5C8B-6C23-42A2-A8CF-2F8845D01DDC}"/>
    <cellStyle name="Separador de milhares 2 3 6" xfId="23810" xr:uid="{F10AE7C2-0149-4F1C-9764-E92FD9FF8C0B}"/>
    <cellStyle name="Separador de milhares 2 3 6 2" xfId="46295" xr:uid="{A6487682-87EA-45A5-9233-C6C24AE12F6B}"/>
    <cellStyle name="Separador de milhares 2 3 7" xfId="23811" xr:uid="{2E15594C-F956-424E-842A-B660C1D62CE3}"/>
    <cellStyle name="Separador de milhares 2 3 7 2" xfId="46428" xr:uid="{7D8A99C0-2451-4B5C-ADFA-B3D776A481F6}"/>
    <cellStyle name="Separador de milhares 2 3 8" xfId="23812" xr:uid="{B99A25B7-2292-4F02-AE10-6DD32DE51580}"/>
    <cellStyle name="Separador de milhares 2 3 8 2" xfId="46429" xr:uid="{83198B23-6968-49FC-8D49-408EDFBAE360}"/>
    <cellStyle name="Separador de milhares 2 3 9" xfId="23813" xr:uid="{D9119CC8-C2E3-47A9-ADA9-20FEAA7CE1E0}"/>
    <cellStyle name="Separador de milhares 2 30" xfId="23814" xr:uid="{044FC31D-0B71-4863-A104-4D30A723B9FA}"/>
    <cellStyle name="Separador de milhares 2 31" xfId="23815" xr:uid="{3C2A2813-C937-4BB7-8651-56B08EB0F07F}"/>
    <cellStyle name="Separador de milhares 2 32" xfId="23816" xr:uid="{AEC3C7D1-14A1-48FB-B772-5D738EDC9CD8}"/>
    <cellStyle name="Separador de milhares 2 33" xfId="23817" xr:uid="{01B359DF-12B8-4252-B6BA-9439342F4E78}"/>
    <cellStyle name="Separador de milhares 2 33 2" xfId="23818" xr:uid="{94166470-0E9D-4817-ACC5-68D6B3BA9301}"/>
    <cellStyle name="Separador de milhares 2 33 3" xfId="23819" xr:uid="{C68FF39B-F375-4FDC-A728-8CD3394FC0DA}"/>
    <cellStyle name="Separador de milhares 2 33 4" xfId="23820" xr:uid="{107EBB8F-C3CA-4F55-A627-42A4C63356C0}"/>
    <cellStyle name="Separador de milhares 2 33 5" xfId="23821" xr:uid="{53B97320-2E1C-4E35-8ADD-82BC7699329D}"/>
    <cellStyle name="Separador de milhares 2 33 6" xfId="23822" xr:uid="{ECE0006E-9CBA-4BAA-BD17-D18E0BA79ED1}"/>
    <cellStyle name="Separador de milhares 2 33 7" xfId="23823" xr:uid="{8FD09D71-D896-44D8-A838-31013CA28A08}"/>
    <cellStyle name="Separador de milhares 2 34" xfId="23824" xr:uid="{E9A2D270-B852-485B-9A83-172B1845038F}"/>
    <cellStyle name="Separador de milhares 2 35" xfId="23825" xr:uid="{8B73CA5A-674C-403A-B389-10D0657EC906}"/>
    <cellStyle name="Separador de milhares 2 36" xfId="23826" xr:uid="{054A554C-7F5A-4853-B722-6291F2CD3121}"/>
    <cellStyle name="Separador de milhares 2 37" xfId="23827" xr:uid="{FCF58D57-386F-434E-84A6-21F9954E66F6}"/>
    <cellStyle name="Separador de milhares 2 37 10" xfId="23828" xr:uid="{46BEABFC-6526-4F34-8268-27D39933C1DC}"/>
    <cellStyle name="Separador de milhares 2 37 11" xfId="23829" xr:uid="{E9B53561-0F4D-4EEE-B161-9A40F60FB62F}"/>
    <cellStyle name="Separador de milhares 2 37 12" xfId="23830" xr:uid="{41F7C5E2-16A7-4A6A-9E8C-0D82A418B9EA}"/>
    <cellStyle name="Separador de milhares 2 37 13" xfId="23831" xr:uid="{5701CCAC-729A-406B-9214-AE1F88418FAC}"/>
    <cellStyle name="Separador de milhares 2 37 14" xfId="23832" xr:uid="{7DF4309D-BD96-4236-BC9D-5FD74447753C}"/>
    <cellStyle name="Separador de milhares 2 37 15" xfId="23833" xr:uid="{CFBC8527-6BCA-42B9-9361-A2D35686EF9A}"/>
    <cellStyle name="Separador de milhares 2 37 16" xfId="23834" xr:uid="{2242DDA0-CED7-46A9-BB08-B907D920CF88}"/>
    <cellStyle name="Separador de milhares 2 37 2" xfId="23835" xr:uid="{A563C1A9-197F-45EB-BE7E-1A88D61287B7}"/>
    <cellStyle name="Separador de milhares 2 37 3" xfId="23836" xr:uid="{DC44919B-F833-41ED-8F64-1C1345C0FACD}"/>
    <cellStyle name="Separador de milhares 2 37 4" xfId="23837" xr:uid="{4880767D-B06F-420C-A87D-353A01DF75E0}"/>
    <cellStyle name="Separador de milhares 2 37 5" xfId="23838" xr:uid="{BC3D76ED-314C-4EC5-8B62-29B98B8D1CC3}"/>
    <cellStyle name="Separador de milhares 2 37 6" xfId="23839" xr:uid="{AD868BFB-7D3B-4E47-9E9C-F2CA918B5CE1}"/>
    <cellStyle name="Separador de milhares 2 37 7" xfId="23840" xr:uid="{DFA95E55-C54B-4819-8BC7-B9892CEDAEED}"/>
    <cellStyle name="Separador de milhares 2 37 8" xfId="23841" xr:uid="{1ED6CDCB-A333-4BBD-9078-1724993AE3F3}"/>
    <cellStyle name="Separador de milhares 2 37 9" xfId="23842" xr:uid="{08FF4AF1-7ABF-4FCF-A7FA-94A8B50E89F3}"/>
    <cellStyle name="Separador de milhares 2 38" xfId="23843" xr:uid="{70AE456C-1F7B-4288-9923-776F4BBCD184}"/>
    <cellStyle name="Separador de milhares 2 39" xfId="23844" xr:uid="{4A0D7845-758E-4437-8CBC-F0CEB709ECE2}"/>
    <cellStyle name="Separador de milhares 2 39 10" xfId="23845" xr:uid="{E99422F4-B1F4-4B46-B0D0-CE5DD07DDF1C}"/>
    <cellStyle name="Separador de milhares 2 39 10 2" xfId="23846" xr:uid="{96D63738-4029-45C2-9F16-5D5DB661586B}"/>
    <cellStyle name="Separador de milhares 2 39 10 2 2" xfId="38877" xr:uid="{7A26C9FD-C50E-428F-AE93-5FB8D2DA9698}"/>
    <cellStyle name="Separador de milhares 2 39 10 3" xfId="23847" xr:uid="{21906B0E-C8A8-44B0-80E1-53FD9D485825}"/>
    <cellStyle name="Separador de milhares 2 39 10 3 2" xfId="38878" xr:uid="{00421970-6142-49C4-AD51-7CE7E15A1351}"/>
    <cellStyle name="Separador de milhares 2 39 10 4" xfId="23848" xr:uid="{B8505834-E174-4D5B-AB3A-9654FCD9391B}"/>
    <cellStyle name="Separador de milhares 2 39 10 4 2" xfId="38879" xr:uid="{BECA8A0F-CAF8-4810-A380-B3FAB0B491C7}"/>
    <cellStyle name="Separador de milhares 2 39 10 5" xfId="23849" xr:uid="{39FCBA26-FC3F-427B-9C37-53AC084AFDBD}"/>
    <cellStyle name="Separador de milhares 2 39 10 5 2" xfId="38880" xr:uid="{B4A43071-EEF9-45FB-925E-6DFDF0305970}"/>
    <cellStyle name="Separador de milhares 2 39 10 6" xfId="38876" xr:uid="{39B6E974-63FB-453E-ABF5-13CCD67EB1B0}"/>
    <cellStyle name="Separador de milhares 2 39 11" xfId="23850" xr:uid="{80A32A6E-4D54-4093-ADBD-5D7AE5F58770}"/>
    <cellStyle name="Separador de milhares 2 39 11 2" xfId="23851" xr:uid="{5FC1325B-39FE-49A0-9FCB-F31D714E58A6}"/>
    <cellStyle name="Separador de milhares 2 39 11 2 2" xfId="38882" xr:uid="{04172E11-79BF-4754-8BCF-35550E4CD60C}"/>
    <cellStyle name="Separador de milhares 2 39 11 3" xfId="23852" xr:uid="{F06D4DB9-EE04-4752-B721-2CEF83C2FE19}"/>
    <cellStyle name="Separador de milhares 2 39 11 3 2" xfId="38883" xr:uid="{202BDB50-670C-47A3-999A-AEF067819E02}"/>
    <cellStyle name="Separador de milhares 2 39 11 4" xfId="23853" xr:uid="{FB622714-D90B-47CD-A8E9-56DB260E67FE}"/>
    <cellStyle name="Separador de milhares 2 39 11 4 2" xfId="38884" xr:uid="{C38DA0A8-2085-44DF-8441-583DFD89F5DD}"/>
    <cellStyle name="Separador de milhares 2 39 11 5" xfId="23854" xr:uid="{FB6395B6-57E8-4098-BDD2-DB80322FE1D9}"/>
    <cellStyle name="Separador de milhares 2 39 11 5 2" xfId="38885" xr:uid="{D0E30511-AAB9-4CE3-87A5-386EC0B76D64}"/>
    <cellStyle name="Separador de milhares 2 39 11 6" xfId="38881" xr:uid="{D8DC377C-3F9C-4CC5-B8ED-16271B93644D}"/>
    <cellStyle name="Separador de milhares 2 39 12" xfId="23855" xr:uid="{A61C8348-7BEE-42A2-B665-B9C7B6A3DF90}"/>
    <cellStyle name="Separador de milhares 2 39 12 2" xfId="23856" xr:uid="{ED02D609-655E-44C5-B4F6-704325CA0D48}"/>
    <cellStyle name="Separador de milhares 2 39 12 2 2" xfId="38887" xr:uid="{58A49389-E50A-40E8-96E7-3BD0C1CD292B}"/>
    <cellStyle name="Separador de milhares 2 39 12 3" xfId="23857" xr:uid="{14C3335B-FACA-47B7-9FC3-EAFCD811A602}"/>
    <cellStyle name="Separador de milhares 2 39 12 3 2" xfId="38888" xr:uid="{23469887-D1B8-4852-B945-EF012FF6DC5D}"/>
    <cellStyle name="Separador de milhares 2 39 12 4" xfId="23858" xr:uid="{7A8F3CC8-EC44-435B-8086-B2F9F65FE66C}"/>
    <cellStyle name="Separador de milhares 2 39 12 4 2" xfId="38889" xr:uid="{3AD7F2BE-FB94-4184-881D-374B8390940C}"/>
    <cellStyle name="Separador de milhares 2 39 12 5" xfId="23859" xr:uid="{1E35198C-3EE4-43F5-A58B-9F522784EAA3}"/>
    <cellStyle name="Separador de milhares 2 39 12 5 2" xfId="38890" xr:uid="{2D35BA29-01E9-4239-A1B8-4A233B12B396}"/>
    <cellStyle name="Separador de milhares 2 39 12 6" xfId="38886" xr:uid="{8A34D692-83DC-473F-BF4C-245F52A10694}"/>
    <cellStyle name="Separador de milhares 2 39 13" xfId="23860" xr:uid="{0D074D78-54A8-4489-8F88-3089C6572820}"/>
    <cellStyle name="Separador de milhares 2 39 13 2" xfId="23861" xr:uid="{80BF4412-CC68-426D-AFC1-6F365B5D3B55}"/>
    <cellStyle name="Separador de milhares 2 39 13 2 2" xfId="38892" xr:uid="{A130174A-820B-4C54-81AB-E762C00BF6B5}"/>
    <cellStyle name="Separador de milhares 2 39 13 3" xfId="23862" xr:uid="{1EDDEA32-AE80-49B2-9897-866945156A40}"/>
    <cellStyle name="Separador de milhares 2 39 13 3 2" xfId="38893" xr:uid="{B0E43432-C304-4DA8-9B5B-CED9B264B629}"/>
    <cellStyle name="Separador de milhares 2 39 13 4" xfId="23863" xr:uid="{D2F5B9B5-2C71-4534-ADD6-A20D5257D322}"/>
    <cellStyle name="Separador de milhares 2 39 13 4 2" xfId="38894" xr:uid="{3077D381-4532-47EE-B46C-4B6E79D32B71}"/>
    <cellStyle name="Separador de milhares 2 39 13 5" xfId="23864" xr:uid="{918F9116-990D-4A7B-A465-7E92F0E0B529}"/>
    <cellStyle name="Separador de milhares 2 39 13 5 2" xfId="38895" xr:uid="{7C6CAAD8-842A-48C4-A88F-C0F1E8BF1C71}"/>
    <cellStyle name="Separador de milhares 2 39 13 6" xfId="38891" xr:uid="{0B0B6357-4375-453F-9EA9-18FC333BE7AE}"/>
    <cellStyle name="Separador de milhares 2 39 14" xfId="23865" xr:uid="{9FD69670-085A-40B3-A01D-4F0839E15FAA}"/>
    <cellStyle name="Separador de milhares 2 39 14 2" xfId="23866" xr:uid="{72434970-D03D-488B-B96A-51A34FB67AAD}"/>
    <cellStyle name="Separador de milhares 2 39 14 2 2" xfId="38897" xr:uid="{0111538D-7BF0-4B88-B07A-39D7DB0AED41}"/>
    <cellStyle name="Separador de milhares 2 39 14 3" xfId="23867" xr:uid="{95840C7F-D105-4E4D-AA95-C12342D0344D}"/>
    <cellStyle name="Separador de milhares 2 39 14 3 2" xfId="38898" xr:uid="{9B3A1B5B-FD7B-4F79-8553-DB986C14FF10}"/>
    <cellStyle name="Separador de milhares 2 39 14 4" xfId="23868" xr:uid="{DB3A5D18-72B7-410F-BFD9-91D5AE771D41}"/>
    <cellStyle name="Separador de milhares 2 39 14 4 2" xfId="38899" xr:uid="{3A68F288-8F50-41FA-A6C1-18C93C0EA0D1}"/>
    <cellStyle name="Separador de milhares 2 39 14 5" xfId="23869" xr:uid="{68D102F7-3A8D-4E60-9F5C-1B97B7266262}"/>
    <cellStyle name="Separador de milhares 2 39 14 5 2" xfId="38900" xr:uid="{B46126A8-870C-46A5-BC82-67B4D5206833}"/>
    <cellStyle name="Separador de milhares 2 39 14 6" xfId="38896" xr:uid="{7565C2FC-D8E2-4F81-AD65-4B41DAB945A8}"/>
    <cellStyle name="Separador de milhares 2 39 15" xfId="23870" xr:uid="{D7237CC3-84B6-4E06-AD3C-4E948E87B19E}"/>
    <cellStyle name="Separador de milhares 2 39 15 2" xfId="23871" xr:uid="{4D17CA63-CEB3-4EDA-A605-FA28C5EBAEAB}"/>
    <cellStyle name="Separador de milhares 2 39 15 2 2" xfId="38902" xr:uid="{03F34828-208E-4E93-9009-F1D0AA4E58CF}"/>
    <cellStyle name="Separador de milhares 2 39 15 3" xfId="23872" xr:uid="{D5D482B9-5406-47A2-BC9F-7A7F715174C5}"/>
    <cellStyle name="Separador de milhares 2 39 15 3 2" xfId="38903" xr:uid="{7C76BBBE-2F74-43BE-A51E-196D4CC65332}"/>
    <cellStyle name="Separador de milhares 2 39 15 4" xfId="23873" xr:uid="{107B7979-9D83-4CCD-B3D1-073F57C6AB8A}"/>
    <cellStyle name="Separador de milhares 2 39 15 4 2" xfId="38904" xr:uid="{7A1732E8-7D6C-4EC5-968D-6C3DA878E6E3}"/>
    <cellStyle name="Separador de milhares 2 39 15 5" xfId="23874" xr:uid="{017CE2FB-6AE6-4C6A-841B-FAE62C319E2C}"/>
    <cellStyle name="Separador de milhares 2 39 15 5 2" xfId="38905" xr:uid="{718CD382-3ADF-4088-8439-BD4B2D834CAC}"/>
    <cellStyle name="Separador de milhares 2 39 15 6" xfId="38901" xr:uid="{D6D70BEA-F5B1-4FD5-BE95-15868DA9B3CB}"/>
    <cellStyle name="Separador de milhares 2 39 16" xfId="23875" xr:uid="{7D920766-5ADB-422A-90AD-DF29075E1DBB}"/>
    <cellStyle name="Separador de milhares 2 39 16 2" xfId="23876" xr:uid="{5634270C-EB01-4C5D-8641-E93AED939EB0}"/>
    <cellStyle name="Separador de milhares 2 39 16 2 2" xfId="38907" xr:uid="{BC58F8DB-C47B-4051-83D6-9ED5D0F30178}"/>
    <cellStyle name="Separador de milhares 2 39 16 3" xfId="23877" xr:uid="{952DFFD8-F36B-4956-8183-C84DF7226423}"/>
    <cellStyle name="Separador de milhares 2 39 16 3 2" xfId="38908" xr:uid="{1AED94F2-4DCB-40DC-8626-897A0FE4C09A}"/>
    <cellStyle name="Separador de milhares 2 39 16 4" xfId="23878" xr:uid="{0FABC943-FB36-4F62-823D-04EAD83DB09C}"/>
    <cellStyle name="Separador de milhares 2 39 16 4 2" xfId="38909" xr:uid="{0D6C9FFE-0099-404C-A95D-2FD7EBCD0986}"/>
    <cellStyle name="Separador de milhares 2 39 16 5" xfId="23879" xr:uid="{C1C5D15B-9311-467C-B330-CBA90E99C091}"/>
    <cellStyle name="Separador de milhares 2 39 16 5 2" xfId="38910" xr:uid="{941603EB-58F0-4A7B-AAB1-BED76AD7C97E}"/>
    <cellStyle name="Separador de milhares 2 39 16 6" xfId="38906" xr:uid="{896CF384-DAF4-48A0-A12F-95B357D84E77}"/>
    <cellStyle name="Separador de milhares 2 39 17" xfId="23880" xr:uid="{46CE11AB-5EC1-4125-BD85-725ED3113C0E}"/>
    <cellStyle name="Separador de milhares 2 39 17 2" xfId="38911" xr:uid="{F250420A-E95B-402E-AB46-ABD51F3FA15A}"/>
    <cellStyle name="Separador de milhares 2 39 18" xfId="23881" xr:uid="{745CD8DD-C7EE-4137-B187-E6E7EACC5488}"/>
    <cellStyle name="Separador de milhares 2 39 18 2" xfId="38912" xr:uid="{7EB3B015-18A8-4078-B4EE-C569DD6BCDCC}"/>
    <cellStyle name="Separador de milhares 2 39 19" xfId="23882" xr:uid="{C3375651-B2F8-43A4-8883-74FB8AD1552C}"/>
    <cellStyle name="Separador de milhares 2 39 19 2" xfId="38913" xr:uid="{C634BEEF-0743-499C-9067-D9A3E14B7EBC}"/>
    <cellStyle name="Separador de milhares 2 39 2" xfId="23883" xr:uid="{F5A89168-86A2-4FBE-B4E7-A05FEF02DEFA}"/>
    <cellStyle name="Separador de milhares 2 39 2 10" xfId="23884" xr:uid="{145A052C-58D3-43CD-822B-457D36057176}"/>
    <cellStyle name="Separador de milhares 2 39 2 10 2" xfId="38915" xr:uid="{049B993E-921F-4A16-B2AA-5B1B0882F473}"/>
    <cellStyle name="Separador de milhares 2 39 2 11" xfId="23885" xr:uid="{0A107123-1BBC-4B07-B6DA-DE3B0D6E4818}"/>
    <cellStyle name="Separador de milhares 2 39 2 11 2" xfId="38916" xr:uid="{B4013E61-4B98-45CA-A8FE-003F681970CE}"/>
    <cellStyle name="Separador de milhares 2 39 2 12" xfId="38914" xr:uid="{014C5601-F582-40E6-A279-628251CDA4E9}"/>
    <cellStyle name="Separador de milhares 2 39 2 2" xfId="23886" xr:uid="{136561B2-D9DA-43FF-A760-13B04DB472F2}"/>
    <cellStyle name="Separador de milhares 2 39 2 2 2" xfId="23887" xr:uid="{D9A403E2-D116-41DC-AC3E-C3A2FE8FB26B}"/>
    <cellStyle name="Separador de milhares 2 39 2 2 2 2" xfId="38918" xr:uid="{6233F10E-B4B8-4E7E-933B-D23CE4B97DDF}"/>
    <cellStyle name="Separador de milhares 2 39 2 2 3" xfId="23888" xr:uid="{78046C40-D0AF-4ADA-8E33-C6CE0FF37E90}"/>
    <cellStyle name="Separador de milhares 2 39 2 2 3 2" xfId="38919" xr:uid="{6CA05C85-2773-4787-AA66-C338097892F6}"/>
    <cellStyle name="Separador de milhares 2 39 2 2 4" xfId="23889" xr:uid="{33DD426E-B7D5-4609-84C6-07D406175239}"/>
    <cellStyle name="Separador de milhares 2 39 2 2 4 2" xfId="38920" xr:uid="{196F0E35-03D8-4B8C-807E-4E8BA9320E98}"/>
    <cellStyle name="Separador de milhares 2 39 2 2 5" xfId="23890" xr:uid="{39A335CA-275D-4484-BECF-E328911165B9}"/>
    <cellStyle name="Separador de milhares 2 39 2 2 5 2" xfId="38921" xr:uid="{2BC99184-FFE6-42F3-AC8C-ACE6EC245DBB}"/>
    <cellStyle name="Separador de milhares 2 39 2 2 6" xfId="38917" xr:uid="{049B4474-5659-49EF-AFF3-D10E178753BE}"/>
    <cellStyle name="Separador de milhares 2 39 2 3" xfId="23891" xr:uid="{A60B1A8E-48B9-49F8-A875-4B6FA200F593}"/>
    <cellStyle name="Separador de milhares 2 39 2 3 2" xfId="23892" xr:uid="{201AC2F9-D40C-41D1-9482-A26B7DD6DAB9}"/>
    <cellStyle name="Separador de milhares 2 39 2 3 2 2" xfId="38923" xr:uid="{DBEF8CAF-1B56-4E5D-A2D3-B17F7BD789CF}"/>
    <cellStyle name="Separador de milhares 2 39 2 3 3" xfId="23893" xr:uid="{326627BF-BBC5-4D91-99B2-41D34194CE6B}"/>
    <cellStyle name="Separador de milhares 2 39 2 3 3 2" xfId="38924" xr:uid="{54A191C3-C487-4178-A79F-00F6BF3A6C3C}"/>
    <cellStyle name="Separador de milhares 2 39 2 3 4" xfId="23894" xr:uid="{94AC3835-8A42-4668-B346-F941D84E8B31}"/>
    <cellStyle name="Separador de milhares 2 39 2 3 4 2" xfId="38925" xr:uid="{56679B2D-9E93-4C08-A641-6C718A07AD98}"/>
    <cellStyle name="Separador de milhares 2 39 2 3 5" xfId="23895" xr:uid="{88588E54-12DF-44A9-9F70-BA1F41BABC5B}"/>
    <cellStyle name="Separador de milhares 2 39 2 3 5 2" xfId="38926" xr:uid="{89BD510A-2ADD-4C39-9C45-192967F78BF4}"/>
    <cellStyle name="Separador de milhares 2 39 2 3 6" xfId="38922" xr:uid="{35C35578-2346-4DAC-8149-5ED04FB12B97}"/>
    <cellStyle name="Separador de milhares 2 39 2 4" xfId="23896" xr:uid="{EFD51AF3-7623-4F29-92F7-AB2C2906BF01}"/>
    <cellStyle name="Separador de milhares 2 39 2 4 2" xfId="23897" xr:uid="{E7F9E7B5-81F4-4B1F-B212-0FD00FD38454}"/>
    <cellStyle name="Separador de milhares 2 39 2 4 2 2" xfId="38928" xr:uid="{42242A24-9871-4C64-8C45-8D3D3AABBEDD}"/>
    <cellStyle name="Separador de milhares 2 39 2 4 3" xfId="23898" xr:uid="{6944305A-D2FC-4E75-B6B1-4599F4E54273}"/>
    <cellStyle name="Separador de milhares 2 39 2 4 3 2" xfId="38929" xr:uid="{1C000C40-9045-4A5C-860F-A7F23F3B1FEF}"/>
    <cellStyle name="Separador de milhares 2 39 2 4 4" xfId="23899" xr:uid="{69573054-3BE2-4453-A910-B8C456CD1E73}"/>
    <cellStyle name="Separador de milhares 2 39 2 4 4 2" xfId="38930" xr:uid="{EFAD8683-912B-4546-9D11-5B8C3F2E9A48}"/>
    <cellStyle name="Separador de milhares 2 39 2 4 5" xfId="23900" xr:uid="{87413848-F15E-4FC7-86F8-FE376684C312}"/>
    <cellStyle name="Separador de milhares 2 39 2 4 5 2" xfId="38931" xr:uid="{58A0BBFE-E977-49D6-8E9F-9A5C1187313F}"/>
    <cellStyle name="Separador de milhares 2 39 2 4 6" xfId="38927" xr:uid="{B62D8B56-D013-4F53-9DC2-F70A5A5D652B}"/>
    <cellStyle name="Separador de milhares 2 39 2 5" xfId="23901" xr:uid="{6CA87639-7E1B-4A98-A3BB-3212C5492F59}"/>
    <cellStyle name="Separador de milhares 2 39 2 5 2" xfId="23902" xr:uid="{93251ACB-77E4-4A82-A9DA-3E44991757EB}"/>
    <cellStyle name="Separador de milhares 2 39 2 5 2 2" xfId="38933" xr:uid="{C5707979-C45A-4BCB-8501-F968C9A7DE6F}"/>
    <cellStyle name="Separador de milhares 2 39 2 5 3" xfId="23903" xr:uid="{29DF5B40-8226-448A-B072-5C87F580BB45}"/>
    <cellStyle name="Separador de milhares 2 39 2 5 3 2" xfId="38934" xr:uid="{08786E31-6CEB-454F-8F7A-B581FD26A8D9}"/>
    <cellStyle name="Separador de milhares 2 39 2 5 4" xfId="23904" xr:uid="{A6B0B9C2-EB16-4B0C-80A5-6B6DBF69D200}"/>
    <cellStyle name="Separador de milhares 2 39 2 5 4 2" xfId="38935" xr:uid="{5B6ABD18-20BC-4D1B-AC84-292ED1D42FAA}"/>
    <cellStyle name="Separador de milhares 2 39 2 5 5" xfId="23905" xr:uid="{60C09827-B72A-4D69-8AE7-06806FC08053}"/>
    <cellStyle name="Separador de milhares 2 39 2 5 5 2" xfId="38936" xr:uid="{684D55C9-8942-44BC-A1B8-5B523D6EF254}"/>
    <cellStyle name="Separador de milhares 2 39 2 5 6" xfId="38932" xr:uid="{200FEBFE-082A-40D5-AACB-926CA72C1674}"/>
    <cellStyle name="Separador de milhares 2 39 2 6" xfId="23906" xr:uid="{C32C6E40-2871-4AE6-83DF-B5E58B023036}"/>
    <cellStyle name="Separador de milhares 2 39 2 6 2" xfId="23907" xr:uid="{CAC2C354-4AF0-400A-A6A5-E7ED4118C36C}"/>
    <cellStyle name="Separador de milhares 2 39 2 6 2 2" xfId="38938" xr:uid="{DD114154-1BC2-4166-90E3-E662025520B1}"/>
    <cellStyle name="Separador de milhares 2 39 2 6 3" xfId="23908" xr:uid="{E337B0CE-65D5-4EFA-9C6B-E863954EE3E4}"/>
    <cellStyle name="Separador de milhares 2 39 2 6 3 2" xfId="38939" xr:uid="{2BD3C26F-2D0D-42D2-89F8-4E2468A097F2}"/>
    <cellStyle name="Separador de milhares 2 39 2 6 4" xfId="23909" xr:uid="{58E7724F-238D-4070-99F9-AFD6AA8281EF}"/>
    <cellStyle name="Separador de milhares 2 39 2 6 4 2" xfId="38940" xr:uid="{90747058-D901-4EA5-B7C9-2519E1DD11EB}"/>
    <cellStyle name="Separador de milhares 2 39 2 6 5" xfId="23910" xr:uid="{63DE877C-3A6C-4438-AFA4-DE05BC26023B}"/>
    <cellStyle name="Separador de milhares 2 39 2 6 5 2" xfId="38941" xr:uid="{991D45EB-8EF6-47AF-BD85-AA1056518181}"/>
    <cellStyle name="Separador de milhares 2 39 2 6 6" xfId="38937" xr:uid="{656D1A6B-0C01-42F4-BD48-0DAEDE2F2ED7}"/>
    <cellStyle name="Separador de milhares 2 39 2 7" xfId="23911" xr:uid="{4CC430E2-EEA2-4D73-A07E-2EE7FDEF13C5}"/>
    <cellStyle name="Separador de milhares 2 39 2 7 2" xfId="23912" xr:uid="{CCEEDEA7-CDDD-43C3-B833-AB236DDE8D96}"/>
    <cellStyle name="Separador de milhares 2 39 2 7 2 2" xfId="38943" xr:uid="{4FDE19D9-F375-4E09-B076-8B57DEAC5423}"/>
    <cellStyle name="Separador de milhares 2 39 2 7 3" xfId="23913" xr:uid="{B8114821-4A4E-40EA-8CDC-8496565C33AF}"/>
    <cellStyle name="Separador de milhares 2 39 2 7 3 2" xfId="38944" xr:uid="{403B2411-55E0-4884-833A-9D1316934672}"/>
    <cellStyle name="Separador de milhares 2 39 2 7 4" xfId="23914" xr:uid="{61987D29-EB26-45B2-919E-D03EAF37470A}"/>
    <cellStyle name="Separador de milhares 2 39 2 7 4 2" xfId="38945" xr:uid="{DC2928E1-AF09-4404-B5A5-424F05743ABA}"/>
    <cellStyle name="Separador de milhares 2 39 2 7 5" xfId="23915" xr:uid="{EB651FB6-9C8A-4E58-BEA1-6FCCDA3862F8}"/>
    <cellStyle name="Separador de milhares 2 39 2 7 5 2" xfId="38946" xr:uid="{DC2BDF6D-ED77-4AD7-8770-5DE3077FD9AE}"/>
    <cellStyle name="Separador de milhares 2 39 2 7 6" xfId="38942" xr:uid="{A3BACD3A-FF0F-499A-AA6F-C227834C95A8}"/>
    <cellStyle name="Separador de milhares 2 39 2 8" xfId="23916" xr:uid="{C528E28E-ACF1-4C80-84C3-8E033E459140}"/>
    <cellStyle name="Separador de milhares 2 39 2 8 2" xfId="38947" xr:uid="{2083E406-7222-4062-85D2-4F37534542B3}"/>
    <cellStyle name="Separador de milhares 2 39 2 9" xfId="23917" xr:uid="{F9AA6EC9-3586-430C-9E45-CD4634DA5431}"/>
    <cellStyle name="Separador de milhares 2 39 2 9 2" xfId="38948" xr:uid="{99B8BE27-1CBD-43EC-96CD-B47A611605EB}"/>
    <cellStyle name="Separador de milhares 2 39 20" xfId="23918" xr:uid="{411F6B61-4ABF-4E45-BDA2-DDA6A08D59B9}"/>
    <cellStyle name="Separador de milhares 2 39 20 2" xfId="38949" xr:uid="{0151FC7B-6348-46D7-81A8-35C626D6EB67}"/>
    <cellStyle name="Separador de milhares 2 39 21" xfId="38875" xr:uid="{046702F5-EC94-4485-815A-62250304276C}"/>
    <cellStyle name="Separador de milhares 2 39 3" xfId="23919" xr:uid="{10DF1625-BC9B-4F0C-BE07-0B5D7814B856}"/>
    <cellStyle name="Separador de milhares 2 39 3 2" xfId="23920" xr:uid="{4C2F6EFC-3C0E-4A6E-A19C-E7118130D939}"/>
    <cellStyle name="Separador de milhares 2 39 3 2 2" xfId="23921" xr:uid="{2C599C2A-7964-4F59-B161-29F71FA7194C}"/>
    <cellStyle name="Separador de milhares 2 39 3 2 2 2" xfId="38952" xr:uid="{8B0D6389-7F09-4B3F-8EC4-D447516813A8}"/>
    <cellStyle name="Separador de milhares 2 39 3 2 3" xfId="23922" xr:uid="{A0260E8E-AEC3-4989-923E-F45459B5DE2E}"/>
    <cellStyle name="Separador de milhares 2 39 3 2 3 2" xfId="38953" xr:uid="{CF41CA3F-1E36-46AD-A6C6-EFA5DB318E6B}"/>
    <cellStyle name="Separador de milhares 2 39 3 2 4" xfId="23923" xr:uid="{91970976-9D35-4CCA-98D8-4F793D3A2B08}"/>
    <cellStyle name="Separador de milhares 2 39 3 2 4 2" xfId="38954" xr:uid="{FF6C5B48-D933-41A9-8DD4-4F68E0A669E1}"/>
    <cellStyle name="Separador de milhares 2 39 3 2 5" xfId="23924" xr:uid="{22794D4B-A464-428B-9783-C4A1A94A8F46}"/>
    <cellStyle name="Separador de milhares 2 39 3 2 5 2" xfId="38955" xr:uid="{B4F7BF49-51D3-4F9F-8223-6F0DAEDFBA05}"/>
    <cellStyle name="Separador de milhares 2 39 3 2 6" xfId="38951" xr:uid="{22E624E5-07E9-45F2-AB9C-1B9CC89C90FD}"/>
    <cellStyle name="Separador de milhares 2 39 3 3" xfId="23925" xr:uid="{7042C974-49C8-415B-B2A5-98DFFC111A59}"/>
    <cellStyle name="Separador de milhares 2 39 3 3 2" xfId="38956" xr:uid="{01FA8301-13D8-4B20-A639-EFC8178C8FE0}"/>
    <cellStyle name="Separador de milhares 2 39 3 4" xfId="23926" xr:uid="{712DA130-A118-44B9-AE8D-812D5FD69F36}"/>
    <cellStyle name="Separador de milhares 2 39 3 4 2" xfId="38957" xr:uid="{8EB2BF80-A752-4291-A432-C15502B4B49B}"/>
    <cellStyle name="Separador de milhares 2 39 3 5" xfId="23927" xr:uid="{1F647550-7654-4BB8-AE35-4561E154F5CD}"/>
    <cellStyle name="Separador de milhares 2 39 3 5 2" xfId="38958" xr:uid="{ADDA5028-EA89-4BBB-A60E-8EBAAF4BEF74}"/>
    <cellStyle name="Separador de milhares 2 39 3 6" xfId="23928" xr:uid="{6325BD79-21F9-46C7-8706-08636010282A}"/>
    <cellStyle name="Separador de milhares 2 39 3 6 2" xfId="38959" xr:uid="{AFEB6585-7027-4AFD-8A4E-CCDDB82806B6}"/>
    <cellStyle name="Separador de milhares 2 39 3 7" xfId="38950" xr:uid="{FB4A0C00-729A-4BCF-B359-6E6BCC8CECB2}"/>
    <cellStyle name="Separador de milhares 2 39 4" xfId="23929" xr:uid="{5375D882-966A-4BBD-81A4-748CC5D23089}"/>
    <cellStyle name="Separador de milhares 2 39 4 2" xfId="23930" xr:uid="{5A35A57E-F479-4042-8B46-5B0F1FA64010}"/>
    <cellStyle name="Separador de milhares 2 39 4 2 2" xfId="23931" xr:uid="{7F708331-96D2-47DE-BC6D-3517EEAEF92E}"/>
    <cellStyle name="Separador de milhares 2 39 4 2 2 2" xfId="38962" xr:uid="{BAA82623-AC68-47CA-98AB-FCA5C488681D}"/>
    <cellStyle name="Separador de milhares 2 39 4 2 3" xfId="23932" xr:uid="{2E484325-7F64-4F32-923D-374ED03559E8}"/>
    <cellStyle name="Separador de milhares 2 39 4 2 3 2" xfId="38963" xr:uid="{74FB9496-9753-4F3F-BF11-30B58ABD3F8F}"/>
    <cellStyle name="Separador de milhares 2 39 4 2 4" xfId="23933" xr:uid="{9436AB5D-1484-4FD8-A1AC-EBF4692D2F5D}"/>
    <cellStyle name="Separador de milhares 2 39 4 2 4 2" xfId="38964" xr:uid="{70F913E7-628B-4A99-B75E-FB67B45EDE3A}"/>
    <cellStyle name="Separador de milhares 2 39 4 2 5" xfId="23934" xr:uid="{940E42E0-D903-48A2-B0DF-7EA718ADD1EE}"/>
    <cellStyle name="Separador de milhares 2 39 4 2 5 2" xfId="38965" xr:uid="{A8395C96-83D0-4D5F-A1E1-5196E9CC42F9}"/>
    <cellStyle name="Separador de milhares 2 39 4 2 6" xfId="38961" xr:uid="{39EA5F2B-5B42-4E67-9084-7DBCEF22CA12}"/>
    <cellStyle name="Separador de milhares 2 39 4 3" xfId="23935" xr:uid="{8F4F27C0-0175-45CC-9AB1-BE3F00AA9D82}"/>
    <cellStyle name="Separador de milhares 2 39 4 3 2" xfId="38966" xr:uid="{D5CA5F4C-5974-4E3F-A85A-D0071AA5FE90}"/>
    <cellStyle name="Separador de milhares 2 39 4 4" xfId="23936" xr:uid="{620036FB-C751-4C27-85E1-66CA79876151}"/>
    <cellStyle name="Separador de milhares 2 39 4 4 2" xfId="38967" xr:uid="{6A02EA5E-1D17-43A3-BEB2-A58A4649ACC0}"/>
    <cellStyle name="Separador de milhares 2 39 4 5" xfId="23937" xr:uid="{6380E6CE-3D40-4FDA-BA71-461DDAF21F96}"/>
    <cellStyle name="Separador de milhares 2 39 4 5 2" xfId="38968" xr:uid="{C07A85EC-F8FF-4F2A-B263-80A10D47D747}"/>
    <cellStyle name="Separador de milhares 2 39 4 6" xfId="23938" xr:uid="{FF92510A-1BEA-4D35-AFA4-94373C75E3E1}"/>
    <cellStyle name="Separador de milhares 2 39 4 6 2" xfId="38969" xr:uid="{037FE1DC-2EDE-4FEC-8A47-4A0C0FD76912}"/>
    <cellStyle name="Separador de milhares 2 39 4 7" xfId="38960" xr:uid="{2F76105A-F9AF-4284-B786-B74E7663C365}"/>
    <cellStyle name="Separador de milhares 2 39 5" xfId="23939" xr:uid="{3864DB92-C6E3-409B-85D6-700AD1026C18}"/>
    <cellStyle name="Separador de milhares 2 39 5 2" xfId="23940" xr:uid="{EDD31EF7-A6DB-4BA2-9B24-2C0D61E2F7CD}"/>
    <cellStyle name="Separador de milhares 2 39 5 2 2" xfId="38971" xr:uid="{49130FBF-EE0B-4E5E-95DF-905C88270AB0}"/>
    <cellStyle name="Separador de milhares 2 39 5 3" xfId="23941" xr:uid="{DECC1652-6F2F-4D6E-97AC-FE78A2AB4347}"/>
    <cellStyle name="Separador de milhares 2 39 5 3 2" xfId="38972" xr:uid="{18840922-FADF-4362-B181-78FAEAB6C3C3}"/>
    <cellStyle name="Separador de milhares 2 39 5 4" xfId="23942" xr:uid="{26147C7F-563B-4ACC-A6D0-FA55C268DF33}"/>
    <cellStyle name="Separador de milhares 2 39 5 4 2" xfId="38973" xr:uid="{47EC454D-75C5-499A-A419-CFD13DA1BADD}"/>
    <cellStyle name="Separador de milhares 2 39 5 5" xfId="23943" xr:uid="{A8A74789-48EC-4733-978E-F47AF786557E}"/>
    <cellStyle name="Separador de milhares 2 39 5 5 2" xfId="38974" xr:uid="{311D58DE-86F9-46B6-A81C-E93E4B75CA12}"/>
    <cellStyle name="Separador de milhares 2 39 5 6" xfId="38970" xr:uid="{801DDD76-077D-46E9-9C22-D2A14A8729EA}"/>
    <cellStyle name="Separador de milhares 2 39 6" xfId="23944" xr:uid="{25948450-017B-4178-AEBB-82AB3E6FB72D}"/>
    <cellStyle name="Separador de milhares 2 39 6 2" xfId="23945" xr:uid="{527CDC3E-7B82-4147-9125-C9655E937626}"/>
    <cellStyle name="Separador de milhares 2 39 6 2 2" xfId="38976" xr:uid="{CC600F2D-BF52-4CD4-A6AB-84FB823EB0B4}"/>
    <cellStyle name="Separador de milhares 2 39 6 3" xfId="23946" xr:uid="{8D4A1953-8AEE-4E2B-938C-55AE3BED1DD7}"/>
    <cellStyle name="Separador de milhares 2 39 6 3 2" xfId="38977" xr:uid="{FAB5C809-8591-4D45-9D80-4048DEA2BA5D}"/>
    <cellStyle name="Separador de milhares 2 39 6 4" xfId="23947" xr:uid="{FD0AFB01-8A8A-4CDD-A86E-AF213112AEA5}"/>
    <cellStyle name="Separador de milhares 2 39 6 4 2" xfId="38978" xr:uid="{D9AC8AD8-8E81-48F6-98DE-A7D0C852BED2}"/>
    <cellStyle name="Separador de milhares 2 39 6 5" xfId="23948" xr:uid="{7934CC7D-4B4F-4B51-ADA6-79A1DE49AA9F}"/>
    <cellStyle name="Separador de milhares 2 39 6 5 2" xfId="38979" xr:uid="{40DA6BD7-006C-4DCE-B163-F7123691CA42}"/>
    <cellStyle name="Separador de milhares 2 39 6 6" xfId="38975" xr:uid="{DA76876F-8ED3-49DC-BE89-A4C695197E1B}"/>
    <cellStyle name="Separador de milhares 2 39 7" xfId="23949" xr:uid="{D9A39D7E-C02F-43B7-80A9-CA64169A9B4D}"/>
    <cellStyle name="Separador de milhares 2 39 7 2" xfId="23950" xr:uid="{7C96D76F-D368-4C50-A28E-D1C6CD491283}"/>
    <cellStyle name="Separador de milhares 2 39 7 2 2" xfId="38981" xr:uid="{78F02BCA-EA1D-47AD-8200-A52B8772051B}"/>
    <cellStyle name="Separador de milhares 2 39 7 3" xfId="23951" xr:uid="{E5431BD8-4FA0-4B9F-98F0-1DB6D5C8B947}"/>
    <cellStyle name="Separador de milhares 2 39 7 3 2" xfId="38982" xr:uid="{7D018AEB-5E12-4599-94C0-9ECAD56CD907}"/>
    <cellStyle name="Separador de milhares 2 39 7 4" xfId="23952" xr:uid="{58656E5C-424E-491C-AD30-35F25BABB8E1}"/>
    <cellStyle name="Separador de milhares 2 39 7 4 2" xfId="38983" xr:uid="{6E6F5A87-8380-4411-8D39-9D2C1B312315}"/>
    <cellStyle name="Separador de milhares 2 39 7 5" xfId="23953" xr:uid="{3667FE87-CDDF-4FDB-A3C7-C50CF5CD48A7}"/>
    <cellStyle name="Separador de milhares 2 39 7 5 2" xfId="38984" xr:uid="{47B56BE3-853E-4463-9815-E7E8F29D7AFB}"/>
    <cellStyle name="Separador de milhares 2 39 7 6" xfId="38980" xr:uid="{B6EE16DC-DC66-47CE-BD68-0136ACD58ACD}"/>
    <cellStyle name="Separador de milhares 2 39 8" xfId="23954" xr:uid="{C41811D5-30FD-4CA4-AE0E-B49DAEDD176E}"/>
    <cellStyle name="Separador de milhares 2 39 8 2" xfId="23955" xr:uid="{372F387A-79B3-4864-9E85-B8CBE7623DAA}"/>
    <cellStyle name="Separador de milhares 2 39 8 2 2" xfId="38986" xr:uid="{B00061A7-BDBA-4D84-BDAA-8A95BF1FEBE9}"/>
    <cellStyle name="Separador de milhares 2 39 8 3" xfId="23956" xr:uid="{B699D4A0-5BBA-41C5-BD13-B7F9066E2BD7}"/>
    <cellStyle name="Separador de milhares 2 39 8 3 2" xfId="38987" xr:uid="{EA40450C-396D-4F90-A794-E913AB0FC171}"/>
    <cellStyle name="Separador de milhares 2 39 8 4" xfId="23957" xr:uid="{481A1ED9-8602-467A-BF69-A50C11068F4F}"/>
    <cellStyle name="Separador de milhares 2 39 8 4 2" xfId="38988" xr:uid="{E26E8EAA-1159-4016-B934-9AC1FADBCA5E}"/>
    <cellStyle name="Separador de milhares 2 39 8 5" xfId="23958" xr:uid="{E92AA8FD-EC62-4589-9534-4AED535716BA}"/>
    <cellStyle name="Separador de milhares 2 39 8 5 2" xfId="38989" xr:uid="{C38445C3-B9C5-429A-9D2A-FF20C591E674}"/>
    <cellStyle name="Separador de milhares 2 39 8 6" xfId="38985" xr:uid="{0B213896-7AC4-43E6-9392-F24794FF267F}"/>
    <cellStyle name="Separador de milhares 2 39 9" xfId="23959" xr:uid="{2477A753-D784-4D10-B644-69BA35C79F30}"/>
    <cellStyle name="Separador de milhares 2 39 9 2" xfId="23960" xr:uid="{A34DC3B3-9B88-4D3B-861D-EE811114736F}"/>
    <cellStyle name="Separador de milhares 2 39 9 2 2" xfId="38991" xr:uid="{6B009328-47DF-40CD-AE6B-B001DB193FE2}"/>
    <cellStyle name="Separador de milhares 2 39 9 3" xfId="23961" xr:uid="{9FB6E3BF-BBD2-4DEC-98D0-EF9D51DF24CE}"/>
    <cellStyle name="Separador de milhares 2 39 9 3 2" xfId="38992" xr:uid="{3BA1E7E1-9753-4768-B48C-71905060D363}"/>
    <cellStyle name="Separador de milhares 2 39 9 4" xfId="23962" xr:uid="{3B0B3AFF-C9C9-427F-828B-69788EF81DA5}"/>
    <cellStyle name="Separador de milhares 2 39 9 4 2" xfId="38993" xr:uid="{2E5B74BD-186A-4BC9-A511-1AE655F63B16}"/>
    <cellStyle name="Separador de milhares 2 39 9 5" xfId="23963" xr:uid="{59805A9C-0601-438A-A1DE-64AF58B6438B}"/>
    <cellStyle name="Separador de milhares 2 39 9 5 2" xfId="38994" xr:uid="{AA59466D-2BC4-42D4-9E3D-218609F87478}"/>
    <cellStyle name="Separador de milhares 2 39 9 6" xfId="38990" xr:uid="{BF678D02-6A73-479E-83A5-8C6E0DDBC6FC}"/>
    <cellStyle name="Separador de milhares 2 4" xfId="23964" xr:uid="{4736CA1A-BB88-4F24-A892-FFD55E8711BC}"/>
    <cellStyle name="Separador de milhares 2 4 10" xfId="23965" xr:uid="{7B33BD4A-F9C2-430D-9757-FA49EB80C986}"/>
    <cellStyle name="Separador de milhares 2 4 11" xfId="23966" xr:uid="{DDB215CB-A9ED-4E86-AE5F-B4A7A3126A67}"/>
    <cellStyle name="Separador de milhares 2 4 12" xfId="23967" xr:uid="{4E3E2AD3-8921-48D6-91C0-D8E1AD61C258}"/>
    <cellStyle name="Separador de milhares 2 4 13" xfId="23968" xr:uid="{300F37E0-2AFC-4644-A903-E613A611E8B0}"/>
    <cellStyle name="Separador de milhares 2 4 14" xfId="23969" xr:uid="{E2670146-E9BA-4CBF-85C1-690E72BA5659}"/>
    <cellStyle name="Separador de milhares 2 4 15" xfId="23970" xr:uid="{5B1CCBCA-8688-4E62-902A-573D3B498883}"/>
    <cellStyle name="Separador de milhares 2 4 16" xfId="23971" xr:uid="{CDBB6BEA-B90F-4DAA-9221-0BE48EBBA7A7}"/>
    <cellStyle name="Separador de milhares 2 4 17" xfId="23972" xr:uid="{DD62BD63-9038-48F7-ADAF-E8D6CFCADE4F}"/>
    <cellStyle name="Separador de milhares 2 4 18" xfId="23973" xr:uid="{2809BD20-5669-4008-B9D9-0265E21B1A01}"/>
    <cellStyle name="Separador de milhares 2 4 19" xfId="23974" xr:uid="{4D2A21BA-815F-4AEC-8824-ED126C78FC8E}"/>
    <cellStyle name="Separador de milhares 2 4 2" xfId="23975" xr:uid="{69F31939-6007-4A66-84C7-1869DC864656}"/>
    <cellStyle name="Separador de milhares 2 4 2 2" xfId="23976" xr:uid="{F9C2F057-C0CF-4E60-A5F0-4877E6440E2F}"/>
    <cellStyle name="Separador de milhares 2 4 2 3" xfId="23977" xr:uid="{1ECF3751-24CA-4232-8B4E-E6FB6E68DEFD}"/>
    <cellStyle name="Separador de milhares 2 4 2 4" xfId="23978" xr:uid="{48A28853-2E0F-4A52-BAA3-6812E1F772FA}"/>
    <cellStyle name="Separador de milhares 2 4 2 5" xfId="23979" xr:uid="{4D309E3B-3BA7-491A-9B0D-76E63D5DC7F3}"/>
    <cellStyle name="Separador de milhares 2 4 2 6" xfId="23980" xr:uid="{767C87C9-E745-4E40-8B52-47A09FD366E5}"/>
    <cellStyle name="Separador de milhares 2 4 2 7" xfId="23981" xr:uid="{47FE5D5B-B280-4DC6-963D-7D24EE0B140D}"/>
    <cellStyle name="Separador de milhares 2 4 20" xfId="23982" xr:uid="{20501D0B-7C70-448D-B418-768239561700}"/>
    <cellStyle name="Separador de milhares 2 4 21" xfId="23983" xr:uid="{6898283E-9D33-4B25-AF6D-60A04741B2D9}"/>
    <cellStyle name="Separador de milhares 2 4 22" xfId="23984" xr:uid="{ECDE150E-031E-44DE-82A6-C08A62BD818E}"/>
    <cellStyle name="Separador de milhares 2 4 23" xfId="23985" xr:uid="{D7EFA727-6DC4-4E1C-AF8E-C6345C88BE55}"/>
    <cellStyle name="Separador de milhares 2 4 24" xfId="23986" xr:uid="{D8635A80-1020-4C80-9238-A524CAB5EE06}"/>
    <cellStyle name="Separador de milhares 2 4 25" xfId="23987" xr:uid="{56BC83A2-05D6-4F02-B4DC-4E498947D65E}"/>
    <cellStyle name="Separador de milhares 2 4 3" xfId="23988" xr:uid="{A060D1EE-60DB-401D-BB49-3534535AAC46}"/>
    <cellStyle name="Separador de milhares 2 4 3 2" xfId="46259" xr:uid="{3AD938EC-0047-42ED-91E8-91C2E433CA41}"/>
    <cellStyle name="Separador de milhares 2 4 4" xfId="23989" xr:uid="{900DDB9A-A91D-4C67-B123-46E430FA4E02}"/>
    <cellStyle name="Separador de milhares 2 4 4 2" xfId="46430" xr:uid="{288C8E00-402B-45E2-8B8F-12CD95410E66}"/>
    <cellStyle name="Separador de milhares 2 4 5" xfId="23990" xr:uid="{3EAE8F28-D0C1-4D33-B623-0E8B1D6C15F0}"/>
    <cellStyle name="Separador de milhares 2 4 5 2" xfId="46431" xr:uid="{A3DF1FBF-12B6-4325-852B-9698E5E6B386}"/>
    <cellStyle name="Separador de milhares 2 4 6" xfId="23991" xr:uid="{FE130F28-51CD-4F18-A08A-B8460E4979DA}"/>
    <cellStyle name="Separador de milhares 2 4 7" xfId="23992" xr:uid="{7B64C279-2C71-456C-9FC3-83AC0FADECD0}"/>
    <cellStyle name="Separador de milhares 2 4 8" xfId="23993" xr:uid="{DBA36CDD-AE37-4C4B-8525-7EDC2246B624}"/>
    <cellStyle name="Separador de milhares 2 4 9" xfId="23994" xr:uid="{F9EFC22A-81DF-4D39-B457-B55A2717D304}"/>
    <cellStyle name="Separador de milhares 2 40" xfId="23995" xr:uid="{600EC57F-3D9C-4130-A020-18EB26718248}"/>
    <cellStyle name="Separador de milhares 2 40 10" xfId="23996" xr:uid="{D2D8F1B9-854A-4CF2-9009-D6F752A13118}"/>
    <cellStyle name="Separador de milhares 2 40 10 2" xfId="23997" xr:uid="{06D3A35B-94AD-4543-89CD-DEF1952AEC31}"/>
    <cellStyle name="Separador de milhares 2 40 10 2 2" xfId="38997" xr:uid="{882F5F33-747D-4D74-AAC8-DDCAA0B94EA5}"/>
    <cellStyle name="Separador de milhares 2 40 10 3" xfId="23998" xr:uid="{BB21B3FF-89A4-424B-B562-C3096ED82FA7}"/>
    <cellStyle name="Separador de milhares 2 40 10 3 2" xfId="38998" xr:uid="{B37729A9-CC32-4D8F-9DF2-4B84FD612DB0}"/>
    <cellStyle name="Separador de milhares 2 40 10 4" xfId="23999" xr:uid="{64103BFC-9786-4C26-A77B-8EF31495F9DF}"/>
    <cellStyle name="Separador de milhares 2 40 10 4 2" xfId="38999" xr:uid="{1A8F6AB0-A3A4-4A6E-AC94-1C2AA3EB12E1}"/>
    <cellStyle name="Separador de milhares 2 40 10 5" xfId="24000" xr:uid="{88938AF8-53F3-4275-9E3A-D539D66F0CC5}"/>
    <cellStyle name="Separador de milhares 2 40 10 5 2" xfId="39000" xr:uid="{25EA03D5-727F-419A-A7CA-CF6C24AFE2BB}"/>
    <cellStyle name="Separador de milhares 2 40 10 6" xfId="38996" xr:uid="{EFFA8124-48D1-4DC2-A412-78183CFF2712}"/>
    <cellStyle name="Separador de milhares 2 40 11" xfId="24001" xr:uid="{30997E25-1228-4248-AAC7-9453D53D8DE5}"/>
    <cellStyle name="Separador de milhares 2 40 11 2" xfId="24002" xr:uid="{F1904678-5069-4039-AE25-D00CF960BEBE}"/>
    <cellStyle name="Separador de milhares 2 40 11 2 2" xfId="39002" xr:uid="{7D0BFBE1-E7DD-46AD-85B0-769297B27E62}"/>
    <cellStyle name="Separador de milhares 2 40 11 3" xfId="24003" xr:uid="{2E49BBE3-FDD5-4420-91D2-B1C87B4E1573}"/>
    <cellStyle name="Separador de milhares 2 40 11 3 2" xfId="39003" xr:uid="{D0075F5F-1D9C-4D23-9A9B-06883D329DB2}"/>
    <cellStyle name="Separador de milhares 2 40 11 4" xfId="24004" xr:uid="{B73E9AF1-CBBF-4FAB-AD93-1DC851813D7E}"/>
    <cellStyle name="Separador de milhares 2 40 11 4 2" xfId="39004" xr:uid="{B393D09D-0481-4378-9770-48D55D1199B2}"/>
    <cellStyle name="Separador de milhares 2 40 11 5" xfId="24005" xr:uid="{2B63308F-9814-4F04-9D00-67EB994757EB}"/>
    <cellStyle name="Separador de milhares 2 40 11 5 2" xfId="39005" xr:uid="{1C377B83-8B92-494E-BBA4-06D4D15B0988}"/>
    <cellStyle name="Separador de milhares 2 40 11 6" xfId="39001" xr:uid="{0988A2EE-9F8B-4814-A574-B5E76AEDF638}"/>
    <cellStyle name="Separador de milhares 2 40 12" xfId="24006" xr:uid="{4BD1FA73-4289-4D1C-A7C2-EC0312403F8B}"/>
    <cellStyle name="Separador de milhares 2 40 12 2" xfId="24007" xr:uid="{F7DA3029-7615-4146-917E-FAA0F86BA036}"/>
    <cellStyle name="Separador de milhares 2 40 12 2 2" xfId="39007" xr:uid="{0CAA3965-5EAA-458E-BF26-13284AB5E1BA}"/>
    <cellStyle name="Separador de milhares 2 40 12 3" xfId="24008" xr:uid="{ECC62AF7-37B5-4D60-BB1C-FF8D5487AECE}"/>
    <cellStyle name="Separador de milhares 2 40 12 3 2" xfId="39008" xr:uid="{6A2E7FDD-8ED6-4F5A-A94B-D1512D0D8DBF}"/>
    <cellStyle name="Separador de milhares 2 40 12 4" xfId="24009" xr:uid="{2A530A01-4F19-4899-9E28-0989D083F538}"/>
    <cellStyle name="Separador de milhares 2 40 12 4 2" xfId="39009" xr:uid="{4162EAED-B51D-4304-996C-356591397330}"/>
    <cellStyle name="Separador de milhares 2 40 12 5" xfId="24010" xr:uid="{D5826D95-C56D-4400-8B7E-F25AD69E87DC}"/>
    <cellStyle name="Separador de milhares 2 40 12 5 2" xfId="39010" xr:uid="{2C6BBAE5-0C4E-4816-8897-0CA737522506}"/>
    <cellStyle name="Separador de milhares 2 40 12 6" xfId="39006" xr:uid="{64AE231C-13D7-4309-9077-D1D2C60EF497}"/>
    <cellStyle name="Separador de milhares 2 40 13" xfId="24011" xr:uid="{46C3EA7E-2B4E-4F1A-AB7D-70216D5C3DF8}"/>
    <cellStyle name="Separador de milhares 2 40 13 2" xfId="24012" xr:uid="{31CB46C9-4FD0-4831-8592-E1B1CA763A65}"/>
    <cellStyle name="Separador de milhares 2 40 13 2 2" xfId="39012" xr:uid="{1C08D0D5-4FE3-4EBD-A2F9-E4D84B3DEC19}"/>
    <cellStyle name="Separador de milhares 2 40 13 3" xfId="24013" xr:uid="{5F7BD6CF-D10A-4B90-A690-40F0B5EFB8EF}"/>
    <cellStyle name="Separador de milhares 2 40 13 3 2" xfId="39013" xr:uid="{DB1FAAC9-25C3-4997-9F50-5473F10A3E92}"/>
    <cellStyle name="Separador de milhares 2 40 13 4" xfId="24014" xr:uid="{A5F8B2F3-5B80-4FDF-AA6A-999E394A26C7}"/>
    <cellStyle name="Separador de milhares 2 40 13 4 2" xfId="39014" xr:uid="{5A423653-B8A9-4034-8516-5F25CF3CD53D}"/>
    <cellStyle name="Separador de milhares 2 40 13 5" xfId="24015" xr:uid="{EDB66641-6FD7-4D2F-B3AB-6131E55ECFB5}"/>
    <cellStyle name="Separador de milhares 2 40 13 5 2" xfId="39015" xr:uid="{25D4FA1A-3A64-4E7C-A0B9-D688F42631A5}"/>
    <cellStyle name="Separador de milhares 2 40 13 6" xfId="39011" xr:uid="{AD66DC12-9986-4FB6-9581-F63DAFCB54B4}"/>
    <cellStyle name="Separador de milhares 2 40 14" xfId="24016" xr:uid="{1B2212A8-1B99-4418-91A4-9C56460914E8}"/>
    <cellStyle name="Separador de milhares 2 40 14 2" xfId="24017" xr:uid="{02630AB5-0EB7-4625-8EAA-FE3CFA94E3DF}"/>
    <cellStyle name="Separador de milhares 2 40 14 2 2" xfId="39017" xr:uid="{66C7E785-C3FD-48CF-BD4B-ED79775A4AC7}"/>
    <cellStyle name="Separador de milhares 2 40 14 3" xfId="24018" xr:uid="{E2EC442A-0D59-40F3-8D59-64C61B536285}"/>
    <cellStyle name="Separador de milhares 2 40 14 3 2" xfId="39018" xr:uid="{3803BBF4-88A3-4751-AE5E-5F958DFA8973}"/>
    <cellStyle name="Separador de milhares 2 40 14 4" xfId="24019" xr:uid="{9FC57BDA-A92E-437A-A9CF-68187E8E163A}"/>
    <cellStyle name="Separador de milhares 2 40 14 4 2" xfId="39019" xr:uid="{1555C576-27EB-4CFD-8F19-49F73230D599}"/>
    <cellStyle name="Separador de milhares 2 40 14 5" xfId="24020" xr:uid="{92A8713C-E62D-4F0C-91DE-29535265069D}"/>
    <cellStyle name="Separador de milhares 2 40 14 5 2" xfId="39020" xr:uid="{E15B14FD-62EA-424E-8305-ECAF9AB7D7C1}"/>
    <cellStyle name="Separador de milhares 2 40 14 6" xfId="39016" xr:uid="{E0EB14AA-F37E-49FC-B27A-A5CB1FE999B9}"/>
    <cellStyle name="Separador de milhares 2 40 15" xfId="24021" xr:uid="{88492F9F-F749-46B8-AE79-9C91F142B5F4}"/>
    <cellStyle name="Separador de milhares 2 40 15 2" xfId="24022" xr:uid="{DB1D2110-3B29-4BF9-8163-2670428D6E81}"/>
    <cellStyle name="Separador de milhares 2 40 15 2 2" xfId="39022" xr:uid="{DAEDC2CE-92C7-4AD0-BD2A-6538E7A58943}"/>
    <cellStyle name="Separador de milhares 2 40 15 3" xfId="24023" xr:uid="{168A7603-F530-408F-9D31-82E58F2506CE}"/>
    <cellStyle name="Separador de milhares 2 40 15 3 2" xfId="39023" xr:uid="{F24E7655-B161-4EA3-88C9-0AD27B3B5A81}"/>
    <cellStyle name="Separador de milhares 2 40 15 4" xfId="24024" xr:uid="{D93F137B-3C65-4268-B453-3042B77F27A8}"/>
    <cellStyle name="Separador de milhares 2 40 15 4 2" xfId="39024" xr:uid="{0A712E3F-509A-45AC-8453-3A84F7942C72}"/>
    <cellStyle name="Separador de milhares 2 40 15 5" xfId="24025" xr:uid="{698F0755-CEC9-4ED5-8E9D-75362D1A755F}"/>
    <cellStyle name="Separador de milhares 2 40 15 5 2" xfId="39025" xr:uid="{E24DFA86-790F-41A9-B731-78E9F5C7AE54}"/>
    <cellStyle name="Separador de milhares 2 40 15 6" xfId="39021" xr:uid="{9E36CBE0-25BD-4FB6-9D94-733ACE9F428A}"/>
    <cellStyle name="Separador de milhares 2 40 16" xfId="24026" xr:uid="{04ED5754-2E66-41D2-8C36-4A6FBB20483B}"/>
    <cellStyle name="Separador de milhares 2 40 16 2" xfId="24027" xr:uid="{CBDE26E0-86D6-4B8F-B93E-4869C40D5CB3}"/>
    <cellStyle name="Separador de milhares 2 40 16 2 2" xfId="39027" xr:uid="{040C7D89-A330-4781-8971-24AC85BE5E6F}"/>
    <cellStyle name="Separador de milhares 2 40 16 3" xfId="24028" xr:uid="{666223DA-047C-4AFB-B740-A5531754F982}"/>
    <cellStyle name="Separador de milhares 2 40 16 3 2" xfId="39028" xr:uid="{1A42CAC6-A5D7-4D62-B920-08DE9257D81A}"/>
    <cellStyle name="Separador de milhares 2 40 16 4" xfId="24029" xr:uid="{6B6E397E-7741-4C31-8845-B07BA24A310A}"/>
    <cellStyle name="Separador de milhares 2 40 16 4 2" xfId="39029" xr:uid="{D3B13E9E-C8CE-4B65-8819-BF686556ABA7}"/>
    <cellStyle name="Separador de milhares 2 40 16 5" xfId="24030" xr:uid="{1CCA46C8-51B8-40B5-BBE6-2BAC725E7570}"/>
    <cellStyle name="Separador de milhares 2 40 16 5 2" xfId="39030" xr:uid="{A493CB35-3A16-4BC7-823E-B6F62E0F937C}"/>
    <cellStyle name="Separador de milhares 2 40 16 6" xfId="39026" xr:uid="{31F4DFCE-EDEB-4BB5-B25F-5FAF9F395F6C}"/>
    <cellStyle name="Separador de milhares 2 40 17" xfId="24031" xr:uid="{6A531474-293C-4FC7-9CA8-E2FBE8BF621A}"/>
    <cellStyle name="Separador de milhares 2 40 17 2" xfId="39031" xr:uid="{DF9B4266-80F3-4ED1-AB36-2CD6039ADEC8}"/>
    <cellStyle name="Separador de milhares 2 40 18" xfId="24032" xr:uid="{F1EB97E7-0F43-4681-B222-3D054ABA2422}"/>
    <cellStyle name="Separador de milhares 2 40 18 2" xfId="39032" xr:uid="{765F0139-20B7-4896-BC84-9129E0638093}"/>
    <cellStyle name="Separador de milhares 2 40 19" xfId="24033" xr:uid="{4ABD4A09-9A3A-4A17-B909-D04EAA3B0E54}"/>
    <cellStyle name="Separador de milhares 2 40 19 2" xfId="39033" xr:uid="{A001CAB3-896F-4906-AC18-AF222A763C73}"/>
    <cellStyle name="Separador de milhares 2 40 2" xfId="24034" xr:uid="{795424C9-5A25-4763-B08E-FE016CE81566}"/>
    <cellStyle name="Separador de milhares 2 40 2 10" xfId="24035" xr:uid="{7F7936CD-EBD0-459D-B093-0524766D745B}"/>
    <cellStyle name="Separador de milhares 2 40 2 10 2" xfId="39035" xr:uid="{F3E35A70-BA4F-4CFE-B3D8-A6FB7BEA418C}"/>
    <cellStyle name="Separador de milhares 2 40 2 11" xfId="24036" xr:uid="{F7FD0EA8-6DCF-45ED-8B71-47543AE810C2}"/>
    <cellStyle name="Separador de milhares 2 40 2 11 2" xfId="39036" xr:uid="{8C064DD9-9615-4B27-AA7B-A4D99D4173FB}"/>
    <cellStyle name="Separador de milhares 2 40 2 12" xfId="39034" xr:uid="{DA31ADF5-0EC7-4106-9F72-44ED718DF9E7}"/>
    <cellStyle name="Separador de milhares 2 40 2 2" xfId="24037" xr:uid="{19B6E7FA-1A6D-4E57-85D5-835A5B234C91}"/>
    <cellStyle name="Separador de milhares 2 40 2 2 2" xfId="24038" xr:uid="{CC94D0B5-47B7-456A-8477-DACF10B7422C}"/>
    <cellStyle name="Separador de milhares 2 40 2 2 2 2" xfId="39038" xr:uid="{CC954417-FDFE-4E12-ADE3-2EC9538C8B4B}"/>
    <cellStyle name="Separador de milhares 2 40 2 2 3" xfId="24039" xr:uid="{4D6821DD-998B-4935-B245-1A952B94AFAC}"/>
    <cellStyle name="Separador de milhares 2 40 2 2 3 2" xfId="39039" xr:uid="{CEA89C5B-D179-4D49-8C7A-1EE2E42E560F}"/>
    <cellStyle name="Separador de milhares 2 40 2 2 4" xfId="24040" xr:uid="{7E07B12F-E99E-4954-B3A6-DA9519301F05}"/>
    <cellStyle name="Separador de milhares 2 40 2 2 4 2" xfId="39040" xr:uid="{ACC253E7-2D34-4251-9A32-689B1F6A4CCB}"/>
    <cellStyle name="Separador de milhares 2 40 2 2 5" xfId="24041" xr:uid="{26E7FC0E-0968-4A68-A5E0-06D0AB06E89D}"/>
    <cellStyle name="Separador de milhares 2 40 2 2 5 2" xfId="39041" xr:uid="{A65AA505-D635-4929-BDE7-711EF0F514DF}"/>
    <cellStyle name="Separador de milhares 2 40 2 2 6" xfId="39037" xr:uid="{D4648E57-F135-4AC8-8123-7B9C3F661A08}"/>
    <cellStyle name="Separador de milhares 2 40 2 3" xfId="24042" xr:uid="{024098E5-C18C-474E-B9AD-5B697856AD2A}"/>
    <cellStyle name="Separador de milhares 2 40 2 3 2" xfId="24043" xr:uid="{AF52DE64-1094-420D-B05F-9DDFF962A598}"/>
    <cellStyle name="Separador de milhares 2 40 2 3 2 2" xfId="39043" xr:uid="{2B6F00F7-38C2-4D7D-9566-8B9729C197F0}"/>
    <cellStyle name="Separador de milhares 2 40 2 3 3" xfId="24044" xr:uid="{867E7113-2ACE-446D-89F3-F97781B828F0}"/>
    <cellStyle name="Separador de milhares 2 40 2 3 3 2" xfId="39044" xr:uid="{CF223B4B-2658-4210-8788-A1A1E3C3FD8E}"/>
    <cellStyle name="Separador de milhares 2 40 2 3 4" xfId="24045" xr:uid="{538FD22C-BD40-4E43-8313-59E8C4E93B26}"/>
    <cellStyle name="Separador de milhares 2 40 2 3 4 2" xfId="39045" xr:uid="{CD583FC5-3608-4669-8179-34E016924504}"/>
    <cellStyle name="Separador de milhares 2 40 2 3 5" xfId="24046" xr:uid="{5B42FD05-ABF8-4034-9915-052C0FE5E16E}"/>
    <cellStyle name="Separador de milhares 2 40 2 3 5 2" xfId="39046" xr:uid="{64A4EC24-CE4E-47AB-BBAD-20FB8ED81DB8}"/>
    <cellStyle name="Separador de milhares 2 40 2 3 6" xfId="39042" xr:uid="{3ACB45C1-8C5D-4C11-9015-F65D0BA384B0}"/>
    <cellStyle name="Separador de milhares 2 40 2 4" xfId="24047" xr:uid="{824AA015-5B3D-44B2-B256-9134AA7BF3DA}"/>
    <cellStyle name="Separador de milhares 2 40 2 4 2" xfId="24048" xr:uid="{17155DBD-4F09-4487-BFE6-77FBE19F4E98}"/>
    <cellStyle name="Separador de milhares 2 40 2 4 2 2" xfId="39048" xr:uid="{8DD1FC14-AC61-4070-9916-6241CF5A887C}"/>
    <cellStyle name="Separador de milhares 2 40 2 4 3" xfId="24049" xr:uid="{7A9EBAB3-00A1-41C7-B225-5D77FACC2D69}"/>
    <cellStyle name="Separador de milhares 2 40 2 4 3 2" xfId="39049" xr:uid="{A6D97BA3-0E5E-4857-83FC-095F1B75697E}"/>
    <cellStyle name="Separador de milhares 2 40 2 4 4" xfId="24050" xr:uid="{5490DE87-A38B-4B65-BA7B-9AFC2D9F6CCC}"/>
    <cellStyle name="Separador de milhares 2 40 2 4 4 2" xfId="39050" xr:uid="{5A684CC0-E728-48DD-BC87-4EE2D7565D23}"/>
    <cellStyle name="Separador de milhares 2 40 2 4 5" xfId="24051" xr:uid="{C3CDAA17-D7B7-4804-BB82-7F6F8B1A4054}"/>
    <cellStyle name="Separador de milhares 2 40 2 4 5 2" xfId="39051" xr:uid="{A961D7AB-6301-4CDC-A144-7BBDF9B29B38}"/>
    <cellStyle name="Separador de milhares 2 40 2 4 6" xfId="39047" xr:uid="{B9CC6668-0018-4E03-B6A0-1EEFE5863DA3}"/>
    <cellStyle name="Separador de milhares 2 40 2 5" xfId="24052" xr:uid="{AA50E3CD-1D08-4569-BB51-DEFFEB096480}"/>
    <cellStyle name="Separador de milhares 2 40 2 5 2" xfId="24053" xr:uid="{A8078BE7-7D12-4AB2-BFCC-AAF6406D7333}"/>
    <cellStyle name="Separador de milhares 2 40 2 5 2 2" xfId="39053" xr:uid="{1E01BDFE-8E38-4FF3-9802-0D82C66A1726}"/>
    <cellStyle name="Separador de milhares 2 40 2 5 3" xfId="24054" xr:uid="{07F5CC75-5A97-4EA1-9009-95BBBF74CD9D}"/>
    <cellStyle name="Separador de milhares 2 40 2 5 3 2" xfId="39054" xr:uid="{BA3A1290-7ED8-4654-9F15-97D27E4E1228}"/>
    <cellStyle name="Separador de milhares 2 40 2 5 4" xfId="24055" xr:uid="{EF92E007-EB11-4BDE-A0A5-AA8AA4F1B02A}"/>
    <cellStyle name="Separador de milhares 2 40 2 5 4 2" xfId="39055" xr:uid="{D13A361D-3FE1-4F1D-ACC4-D68CE4CD5D08}"/>
    <cellStyle name="Separador de milhares 2 40 2 5 5" xfId="24056" xr:uid="{EBC229B4-545D-4978-B6BF-69F4E010ED15}"/>
    <cellStyle name="Separador de milhares 2 40 2 5 5 2" xfId="39056" xr:uid="{857A1430-942D-4509-B02C-D28BC6EF5B47}"/>
    <cellStyle name="Separador de milhares 2 40 2 5 6" xfId="39052" xr:uid="{DD924335-F1AC-401E-A7F6-9C86781C9A9F}"/>
    <cellStyle name="Separador de milhares 2 40 2 6" xfId="24057" xr:uid="{89B1B686-C589-437B-B677-1AE619548EE3}"/>
    <cellStyle name="Separador de milhares 2 40 2 6 2" xfId="24058" xr:uid="{7D50D1A4-5A47-422D-B88F-955C83254586}"/>
    <cellStyle name="Separador de milhares 2 40 2 6 2 2" xfId="39058" xr:uid="{D12725B6-4897-44D7-9E60-2595431B1412}"/>
    <cellStyle name="Separador de milhares 2 40 2 6 3" xfId="24059" xr:uid="{D21CE1E3-8962-40E1-A22B-7068B020CCFF}"/>
    <cellStyle name="Separador de milhares 2 40 2 6 3 2" xfId="39059" xr:uid="{96D44B4C-E14E-40D1-BE90-8DF109B71DBD}"/>
    <cellStyle name="Separador de milhares 2 40 2 6 4" xfId="24060" xr:uid="{E6B02B1E-B8B2-441B-AE51-9E6AE3900036}"/>
    <cellStyle name="Separador de milhares 2 40 2 6 4 2" xfId="39060" xr:uid="{C4EB3F89-97F2-4871-91B6-DF2C107257AC}"/>
    <cellStyle name="Separador de milhares 2 40 2 6 5" xfId="24061" xr:uid="{AC0583A4-0F5D-4398-8E4C-4BB24BC9ED5C}"/>
    <cellStyle name="Separador de milhares 2 40 2 6 5 2" xfId="39061" xr:uid="{667AB4DF-7584-49C4-BFF1-056EC1C9D102}"/>
    <cellStyle name="Separador de milhares 2 40 2 6 6" xfId="39057" xr:uid="{046B19C2-6DA2-4ABD-8AC1-4D98F85E1A6A}"/>
    <cellStyle name="Separador de milhares 2 40 2 7" xfId="24062" xr:uid="{3C7A35F6-426B-404D-BD2A-73E6F7D34640}"/>
    <cellStyle name="Separador de milhares 2 40 2 7 2" xfId="24063" xr:uid="{3752ED06-41D6-4321-BCD3-00F702DE552C}"/>
    <cellStyle name="Separador de milhares 2 40 2 7 2 2" xfId="39063" xr:uid="{389725DC-E859-4F93-A4EA-D760F71DB7CD}"/>
    <cellStyle name="Separador de milhares 2 40 2 7 3" xfId="24064" xr:uid="{1F954E67-7D2A-4978-A5FD-10008B48152C}"/>
    <cellStyle name="Separador de milhares 2 40 2 7 3 2" xfId="39064" xr:uid="{771614F3-DA39-4D24-988E-811C50EB5160}"/>
    <cellStyle name="Separador de milhares 2 40 2 7 4" xfId="24065" xr:uid="{3B5FBFED-6E7B-4F33-8CA5-F4A7F33EB843}"/>
    <cellStyle name="Separador de milhares 2 40 2 7 4 2" xfId="39065" xr:uid="{94D9A92D-3A5D-4A8C-8F64-634A2AF91B19}"/>
    <cellStyle name="Separador de milhares 2 40 2 7 5" xfId="24066" xr:uid="{C6DF6743-6805-4BAF-B10F-3933DA4751AA}"/>
    <cellStyle name="Separador de milhares 2 40 2 7 5 2" xfId="39066" xr:uid="{45A9670A-C673-4598-9D2E-C4FC93EA2991}"/>
    <cellStyle name="Separador de milhares 2 40 2 7 6" xfId="39062" xr:uid="{2618C253-BFF0-427E-89A5-4D174B1A472C}"/>
    <cellStyle name="Separador de milhares 2 40 2 8" xfId="24067" xr:uid="{F1EBFC78-19CC-4C4A-B915-00343AC775AF}"/>
    <cellStyle name="Separador de milhares 2 40 2 8 2" xfId="39067" xr:uid="{715FE1F6-76E2-4359-8EF9-EC51E0F31666}"/>
    <cellStyle name="Separador de milhares 2 40 2 9" xfId="24068" xr:uid="{5F95EB3E-1CF8-4AB9-9B85-A84FBDA2E499}"/>
    <cellStyle name="Separador de milhares 2 40 2 9 2" xfId="39068" xr:uid="{1D39BB50-37F8-4779-8949-6542B0D2A4C4}"/>
    <cellStyle name="Separador de milhares 2 40 20" xfId="24069" xr:uid="{8F4F2F55-66DC-47F5-B787-2F90F4F5449B}"/>
    <cellStyle name="Separador de milhares 2 40 20 2" xfId="39069" xr:uid="{7219C3D2-315F-4473-8110-C8B97B6748E0}"/>
    <cellStyle name="Separador de milhares 2 40 21" xfId="38995" xr:uid="{FA00CCAD-297B-44E9-A184-235FD8CE2488}"/>
    <cellStyle name="Separador de milhares 2 40 3" xfId="24070" xr:uid="{DC5F7B2C-33E6-45D6-A02F-135FF061675E}"/>
    <cellStyle name="Separador de milhares 2 40 3 2" xfId="24071" xr:uid="{1E347BBB-1BFE-42BF-AC70-F99A685F29D6}"/>
    <cellStyle name="Separador de milhares 2 40 3 2 2" xfId="24072" xr:uid="{274699C3-C635-4FD1-9640-C73BDF5643A7}"/>
    <cellStyle name="Separador de milhares 2 40 3 2 2 2" xfId="39072" xr:uid="{6C2CBF5B-82C8-450B-ADE8-417210D60510}"/>
    <cellStyle name="Separador de milhares 2 40 3 2 3" xfId="24073" xr:uid="{044891A6-1E1E-4C94-B175-79FB73ECAE53}"/>
    <cellStyle name="Separador de milhares 2 40 3 2 3 2" xfId="39073" xr:uid="{A1511BF7-BC7D-4423-9D9F-4C9DC6DDF1B6}"/>
    <cellStyle name="Separador de milhares 2 40 3 2 4" xfId="24074" xr:uid="{917D90C4-1503-4F4D-AD76-2174DB51B58F}"/>
    <cellStyle name="Separador de milhares 2 40 3 2 4 2" xfId="39074" xr:uid="{6C02E39F-51E2-4A1B-8D84-3E486DB56320}"/>
    <cellStyle name="Separador de milhares 2 40 3 2 5" xfId="24075" xr:uid="{97FD3826-A8F6-4A93-9F21-3556EBFC5F6D}"/>
    <cellStyle name="Separador de milhares 2 40 3 2 5 2" xfId="39075" xr:uid="{C4ABBCF0-C015-4A47-80DC-008A1AF25A5E}"/>
    <cellStyle name="Separador de milhares 2 40 3 2 6" xfId="39071" xr:uid="{2B0B3484-13DF-4146-8BE4-2C5A79D387C4}"/>
    <cellStyle name="Separador de milhares 2 40 3 3" xfId="24076" xr:uid="{4A34A8F5-1B78-44AB-B467-19F2C675F3AC}"/>
    <cellStyle name="Separador de milhares 2 40 3 3 2" xfId="39076" xr:uid="{9D9348D8-49D6-47FE-8898-34574C7E687B}"/>
    <cellStyle name="Separador de milhares 2 40 3 4" xfId="24077" xr:uid="{7727438F-927D-4C20-ABC7-6D3FD0A63B3B}"/>
    <cellStyle name="Separador de milhares 2 40 3 4 2" xfId="39077" xr:uid="{F53093CA-369B-4BF0-BE06-8A80E7A3021E}"/>
    <cellStyle name="Separador de milhares 2 40 3 5" xfId="24078" xr:uid="{804CB5E4-9CF4-46A9-9F4E-01ABB4545352}"/>
    <cellStyle name="Separador de milhares 2 40 3 5 2" xfId="39078" xr:uid="{44C88965-1966-4554-8331-227478D003E1}"/>
    <cellStyle name="Separador de milhares 2 40 3 6" xfId="24079" xr:uid="{569BC045-7BFB-45E2-8C37-2F34B9823F2F}"/>
    <cellStyle name="Separador de milhares 2 40 3 6 2" xfId="39079" xr:uid="{AC7F25B8-3DF0-44AE-B0E8-AC40336DFF9E}"/>
    <cellStyle name="Separador de milhares 2 40 3 7" xfId="39070" xr:uid="{4160BE2B-E28E-45E7-A601-AA5396017AFB}"/>
    <cellStyle name="Separador de milhares 2 40 4" xfId="24080" xr:uid="{5392B3F7-8414-498C-B6D8-7C95865D9728}"/>
    <cellStyle name="Separador de milhares 2 40 4 2" xfId="24081" xr:uid="{EA0F416F-C0E9-4169-8CFE-E7129516347B}"/>
    <cellStyle name="Separador de milhares 2 40 4 2 2" xfId="24082" xr:uid="{406B9BEF-7E5E-487A-A204-3DF91FF29B4B}"/>
    <cellStyle name="Separador de milhares 2 40 4 2 2 2" xfId="39082" xr:uid="{48A794CF-E6F4-4720-ABB2-0197273361DB}"/>
    <cellStyle name="Separador de milhares 2 40 4 2 3" xfId="24083" xr:uid="{61019E91-7BC6-409A-8E70-D3D6BFCA4095}"/>
    <cellStyle name="Separador de milhares 2 40 4 2 3 2" xfId="39083" xr:uid="{C3E328C0-7AF9-4C61-ABB9-E95BB892F4D9}"/>
    <cellStyle name="Separador de milhares 2 40 4 2 4" xfId="24084" xr:uid="{0CB6A823-B0E6-4580-A351-791A8ECE31A9}"/>
    <cellStyle name="Separador de milhares 2 40 4 2 4 2" xfId="39084" xr:uid="{9E2DF13B-9DEB-4614-B49B-97DFC629D9D9}"/>
    <cellStyle name="Separador de milhares 2 40 4 2 5" xfId="24085" xr:uid="{B0634A6E-38B4-4E3F-84CB-ADB0DE3644DB}"/>
    <cellStyle name="Separador de milhares 2 40 4 2 5 2" xfId="39085" xr:uid="{CCCBD638-7989-4761-8C53-FCF433B9FB65}"/>
    <cellStyle name="Separador de milhares 2 40 4 2 6" xfId="39081" xr:uid="{90E2D2BD-87BA-4C9B-AC38-240D26938E70}"/>
    <cellStyle name="Separador de milhares 2 40 4 3" xfId="24086" xr:uid="{A691D9B4-F7FF-4B0F-A30F-D8B7F35E737A}"/>
    <cellStyle name="Separador de milhares 2 40 4 3 2" xfId="39086" xr:uid="{6140BF10-27E8-477F-9EFE-A83493293ED2}"/>
    <cellStyle name="Separador de milhares 2 40 4 4" xfId="24087" xr:uid="{0BDD576A-8A0D-45D0-BA6F-41FC7C1CEFF6}"/>
    <cellStyle name="Separador de milhares 2 40 4 4 2" xfId="39087" xr:uid="{01EA7DAB-7792-4EA8-A9B9-C9306126CDFB}"/>
    <cellStyle name="Separador de milhares 2 40 4 5" xfId="24088" xr:uid="{34B33F1A-9B2F-4821-90F5-D33B03102BB4}"/>
    <cellStyle name="Separador de milhares 2 40 4 5 2" xfId="39088" xr:uid="{A4F21939-B995-478F-9F36-B1E9609E3851}"/>
    <cellStyle name="Separador de milhares 2 40 4 6" xfId="24089" xr:uid="{2308E9F5-03BC-4ECB-A3E6-C5734460D8E5}"/>
    <cellStyle name="Separador de milhares 2 40 4 6 2" xfId="39089" xr:uid="{F05E916B-1082-43AE-8134-245FD560EFB0}"/>
    <cellStyle name="Separador de milhares 2 40 4 7" xfId="39080" xr:uid="{F711F6E5-C4BE-4710-986B-C6011333CD05}"/>
    <cellStyle name="Separador de milhares 2 40 5" xfId="24090" xr:uid="{8068C608-C281-496F-829A-BD10A74D1F39}"/>
    <cellStyle name="Separador de milhares 2 40 5 2" xfId="24091" xr:uid="{C04EE251-7D02-4035-B1D8-6DB3F5F0E819}"/>
    <cellStyle name="Separador de milhares 2 40 5 2 2" xfId="39091" xr:uid="{B7CE4350-FEF8-494D-929A-53AC4D476157}"/>
    <cellStyle name="Separador de milhares 2 40 5 3" xfId="24092" xr:uid="{07B9603C-7149-4582-BD1A-BB8049D4950E}"/>
    <cellStyle name="Separador de milhares 2 40 5 3 2" xfId="39092" xr:uid="{CCA1BC09-678E-4CF7-AD71-A7B120C68A6E}"/>
    <cellStyle name="Separador de milhares 2 40 5 4" xfId="24093" xr:uid="{26841298-E3F7-4F80-B2CE-BF45D15B36D4}"/>
    <cellStyle name="Separador de milhares 2 40 5 4 2" xfId="39093" xr:uid="{6F642490-798C-4BE1-BE75-2066632CCB56}"/>
    <cellStyle name="Separador de milhares 2 40 5 5" xfId="24094" xr:uid="{9183E18E-112F-4BBC-9DC7-622D7BAB12DB}"/>
    <cellStyle name="Separador de milhares 2 40 5 5 2" xfId="39094" xr:uid="{62DBAB30-44F4-4AA3-B833-C690AE3224E0}"/>
    <cellStyle name="Separador de milhares 2 40 5 6" xfId="39090" xr:uid="{7BAA1130-ACC9-4DE3-859D-B92AED72BC0E}"/>
    <cellStyle name="Separador de milhares 2 40 6" xfId="24095" xr:uid="{E9582BFD-FAE1-4480-A5EB-6AC0D775E4E1}"/>
    <cellStyle name="Separador de milhares 2 40 6 2" xfId="24096" xr:uid="{A36D5A81-D58E-431E-A623-16C20BA8C25D}"/>
    <cellStyle name="Separador de milhares 2 40 6 2 2" xfId="39096" xr:uid="{33B07AC0-27D6-481F-8B12-7E751A6BBBA2}"/>
    <cellStyle name="Separador de milhares 2 40 6 3" xfId="24097" xr:uid="{48B42159-BB12-4D88-A341-3400AB8EC748}"/>
    <cellStyle name="Separador de milhares 2 40 6 3 2" xfId="39097" xr:uid="{BA04436F-D28B-4AB5-B44E-17954C52853B}"/>
    <cellStyle name="Separador de milhares 2 40 6 4" xfId="24098" xr:uid="{74DD8BE9-3128-42E0-83B0-078A1F6E3526}"/>
    <cellStyle name="Separador de milhares 2 40 6 4 2" xfId="39098" xr:uid="{2B1E81C8-CAC3-4646-BD20-804324DFC727}"/>
    <cellStyle name="Separador de milhares 2 40 6 5" xfId="24099" xr:uid="{724106A5-6FD6-4AEF-8ECE-17FA0F61918F}"/>
    <cellStyle name="Separador de milhares 2 40 6 5 2" xfId="39099" xr:uid="{DED23CC8-9152-4B28-BE7F-EE215C5277D2}"/>
    <cellStyle name="Separador de milhares 2 40 6 6" xfId="39095" xr:uid="{D6D05D53-7BB4-40F2-94CE-6356540E5C1A}"/>
    <cellStyle name="Separador de milhares 2 40 7" xfId="24100" xr:uid="{CF6D6050-5E91-4CDE-B4AF-E50E2092479C}"/>
    <cellStyle name="Separador de milhares 2 40 7 2" xfId="24101" xr:uid="{4F6D7ACE-D531-40DF-B352-E862C52F345D}"/>
    <cellStyle name="Separador de milhares 2 40 7 2 2" xfId="39101" xr:uid="{078A6DB3-3B56-4FE9-90EB-1A43F0E61AFA}"/>
    <cellStyle name="Separador de milhares 2 40 7 3" xfId="24102" xr:uid="{7891AE0A-41A2-4BBD-9702-9F276B76B14B}"/>
    <cellStyle name="Separador de milhares 2 40 7 3 2" xfId="39102" xr:uid="{2E830716-B1F9-473B-A4FC-3447686364C5}"/>
    <cellStyle name="Separador de milhares 2 40 7 4" xfId="24103" xr:uid="{4FD1D37E-757F-4C6E-87B2-BFAC6988CA08}"/>
    <cellStyle name="Separador de milhares 2 40 7 4 2" xfId="39103" xr:uid="{1D059675-61FE-4515-88A9-FB2C1A06E388}"/>
    <cellStyle name="Separador de milhares 2 40 7 5" xfId="24104" xr:uid="{99BDEF7C-F5B7-4B77-BE67-15918B735E6F}"/>
    <cellStyle name="Separador de milhares 2 40 7 5 2" xfId="39104" xr:uid="{5F8AF6D2-7290-40B8-A304-0E5F8ACC375A}"/>
    <cellStyle name="Separador de milhares 2 40 7 6" xfId="39100" xr:uid="{690B045C-E852-4B4E-BAC4-6D972E7E5094}"/>
    <cellStyle name="Separador de milhares 2 40 8" xfId="24105" xr:uid="{43761B6D-8EB2-4506-9E82-E151B486BCF5}"/>
    <cellStyle name="Separador de milhares 2 40 8 2" xfId="24106" xr:uid="{57181879-966E-48E6-83CF-BC2CE362BBF8}"/>
    <cellStyle name="Separador de milhares 2 40 8 2 2" xfId="39106" xr:uid="{599058E9-9C94-46DB-83AE-03A7E42E45F4}"/>
    <cellStyle name="Separador de milhares 2 40 8 3" xfId="24107" xr:uid="{51030DBA-8AC2-4554-912D-40BAA32886E9}"/>
    <cellStyle name="Separador de milhares 2 40 8 3 2" xfId="39107" xr:uid="{5C0EE285-3485-4315-9593-FCF4FA473F0C}"/>
    <cellStyle name="Separador de milhares 2 40 8 4" xfId="24108" xr:uid="{904896F1-F35B-4F5B-94A1-277C8C69AEF9}"/>
    <cellStyle name="Separador de milhares 2 40 8 4 2" xfId="39108" xr:uid="{2A082AF8-31B3-4685-BB73-605C8C507D9F}"/>
    <cellStyle name="Separador de milhares 2 40 8 5" xfId="24109" xr:uid="{0534E727-E41F-4FDA-B263-34BA987D7544}"/>
    <cellStyle name="Separador de milhares 2 40 8 5 2" xfId="39109" xr:uid="{D3170F91-D8F0-4DE4-AE55-785F4CC66F00}"/>
    <cellStyle name="Separador de milhares 2 40 8 6" xfId="39105" xr:uid="{86DD8E37-0FE6-4DBE-86CC-1B5A7CF6004E}"/>
    <cellStyle name="Separador de milhares 2 40 9" xfId="24110" xr:uid="{6C0032A2-08CB-4AC0-829B-B83538ADB363}"/>
    <cellStyle name="Separador de milhares 2 40 9 2" xfId="24111" xr:uid="{6CD0A8D9-6FEA-4B41-BDE2-CF2E47536B14}"/>
    <cellStyle name="Separador de milhares 2 40 9 2 2" xfId="39111" xr:uid="{D86D7BDC-EDFA-4316-BAF6-55D9F236FEC6}"/>
    <cellStyle name="Separador de milhares 2 40 9 3" xfId="24112" xr:uid="{8437404B-2901-45D9-A4A8-B7BA5608B3F0}"/>
    <cellStyle name="Separador de milhares 2 40 9 3 2" xfId="39112" xr:uid="{67EE2EEE-E7E3-421B-9FA6-8FD392F2DDA8}"/>
    <cellStyle name="Separador de milhares 2 40 9 4" xfId="24113" xr:uid="{6A041C03-C014-4468-AFB8-B9F3456C5FEB}"/>
    <cellStyle name="Separador de milhares 2 40 9 4 2" xfId="39113" xr:uid="{B7808C64-E2D2-43E9-B877-C1EFE0D05F4F}"/>
    <cellStyle name="Separador de milhares 2 40 9 5" xfId="24114" xr:uid="{784C7CE8-7E70-409D-8AF8-F8B5167AE2F3}"/>
    <cellStyle name="Separador de milhares 2 40 9 5 2" xfId="39114" xr:uid="{1DAA4010-5F76-48D8-9D80-00D2F59D8321}"/>
    <cellStyle name="Separador de milhares 2 40 9 6" xfId="39110" xr:uid="{213D0A56-BB73-4E0D-A258-BA2F7048C1BB}"/>
    <cellStyle name="Separador de milhares 2 41" xfId="24115" xr:uid="{F3444E89-6DF6-4404-A8CC-92084F6474A8}"/>
    <cellStyle name="Separador de milhares 2 42" xfId="24116" xr:uid="{6430D742-FA82-4C68-A46D-6D14E012E2B8}"/>
    <cellStyle name="Separador de milhares 2 43" xfId="24117" xr:uid="{9A230C79-3988-4D6D-BF9C-B18910B430B7}"/>
    <cellStyle name="Separador de milhares 2 44" xfId="24118" xr:uid="{55AACA7E-F0E1-4FDB-8EC1-8372B75A7EBA}"/>
    <cellStyle name="Separador de milhares 2 45" xfId="24119" xr:uid="{C6D929D9-F5CE-4080-AF62-9C5512F4CF51}"/>
    <cellStyle name="Separador de milhares 2 46" xfId="24120" xr:uid="{E78C1F32-E3F2-461B-A594-4757AA87352F}"/>
    <cellStyle name="Separador de milhares 2 47" xfId="24121" xr:uid="{38631535-EF30-48B2-804B-EE64A874AF40}"/>
    <cellStyle name="Separador de milhares 2 48" xfId="24122" xr:uid="{6C51DB81-C334-4DC3-8F30-8E5C75466950}"/>
    <cellStyle name="Separador de milhares 2 49" xfId="24123" xr:uid="{9C6B9867-ED8E-48E4-B109-0E121AB58F6A}"/>
    <cellStyle name="Separador de milhares 2 5" xfId="24124" xr:uid="{801E552F-8B75-4D42-AC3F-C826BFE63DEA}"/>
    <cellStyle name="Separador de milhares 2 5 10" xfId="24125" xr:uid="{17BCC5A5-D52E-4980-95C5-21CCA58FCC03}"/>
    <cellStyle name="Separador de milhares 2 5 11" xfId="24126" xr:uid="{B8C524EF-0FA8-4940-879A-C341E577CB10}"/>
    <cellStyle name="Separador de milhares 2 5 12" xfId="24127" xr:uid="{792EA0FB-E651-44A8-91B1-60C2C3CBE139}"/>
    <cellStyle name="Separador de milhares 2 5 13" xfId="24128" xr:uid="{30FE94A8-CB38-4552-98BC-4E4DBA2DB12B}"/>
    <cellStyle name="Separador de milhares 2 5 14" xfId="24129" xr:uid="{F354316E-EB26-4017-921E-E6DF409328A5}"/>
    <cellStyle name="Separador de milhares 2 5 15" xfId="24130" xr:uid="{F6174955-DDA1-419F-B23C-3DA06B95ED58}"/>
    <cellStyle name="Separador de milhares 2 5 16" xfId="24131" xr:uid="{C0D8A6CA-1DD1-4204-A26D-0335522F7A71}"/>
    <cellStyle name="Separador de milhares 2 5 17" xfId="24132" xr:uid="{C1E320E8-57A2-40F5-A14D-9F113D363C31}"/>
    <cellStyle name="Separador de milhares 2 5 18" xfId="24133" xr:uid="{7362AF8D-F638-4C92-9D8D-2565A0534FF5}"/>
    <cellStyle name="Separador de milhares 2 5 19" xfId="24134" xr:uid="{46D89522-9846-4B1A-8090-2BCAE18433AB}"/>
    <cellStyle name="Separador de milhares 2 5 2" xfId="24135" xr:uid="{61B1750D-D5F0-4D25-AC6E-975B256F54D7}"/>
    <cellStyle name="Separador de milhares 2 5 2 2" xfId="24136" xr:uid="{CCB3883E-4EFE-42DA-9842-57D33D63F473}"/>
    <cellStyle name="Separador de milhares 2 5 2 3" xfId="24137" xr:uid="{C4931EF6-3E0C-4E7D-93D4-689FCDDBF29D}"/>
    <cellStyle name="Separador de milhares 2 5 2 4" xfId="24138" xr:uid="{7E1929EE-5A05-4C6D-BE55-4B24A7415E6F}"/>
    <cellStyle name="Separador de milhares 2 5 2 5" xfId="24139" xr:uid="{B94AF06A-1372-4865-97D3-A4852C6814BF}"/>
    <cellStyle name="Separador de milhares 2 5 2 6" xfId="24140" xr:uid="{763924AE-83D7-4E88-8B7C-B6715DA6A413}"/>
    <cellStyle name="Separador de milhares 2 5 2 7" xfId="24141" xr:uid="{051657EE-B087-420D-9B38-74140FBFEC17}"/>
    <cellStyle name="Separador de milhares 2 5 20" xfId="24142" xr:uid="{B62BAB37-523F-4BA1-A105-5E187BA6D007}"/>
    <cellStyle name="Separador de milhares 2 5 21" xfId="24143" xr:uid="{75E2B122-6F3F-4EAA-ABE8-FA81D22A1EB5}"/>
    <cellStyle name="Separador de milhares 2 5 22" xfId="24144" xr:uid="{15ADEDA8-144A-46BA-8A44-2A670D4E676E}"/>
    <cellStyle name="Separador de milhares 2 5 23" xfId="24145" xr:uid="{67F4E4D2-F031-48BC-8F0D-9CEE32F8EEAC}"/>
    <cellStyle name="Separador de milhares 2 5 24" xfId="24146" xr:uid="{A43C3B57-C53A-44B1-B90D-369B9AA05015}"/>
    <cellStyle name="Separador de milhares 2 5 25" xfId="24147" xr:uid="{335363C6-B6C1-43A6-B523-6F79439D27A3}"/>
    <cellStyle name="Separador de milhares 2 5 26" xfId="24148" xr:uid="{9116355E-BC83-4F94-B7BB-D122DDFB8DD1}"/>
    <cellStyle name="Separador de milhares 2 5 27" xfId="24149" xr:uid="{1C163D70-EEC2-4D23-A847-338E2691533A}"/>
    <cellStyle name="Separador de milhares 2 5 3" xfId="24150" xr:uid="{5BCFD36E-062D-477B-9248-1082EB3D8B92}"/>
    <cellStyle name="Separador de milhares 2 5 3 2" xfId="46243" xr:uid="{A89DA14E-B3AE-4807-AA8F-17CF286250A0}"/>
    <cellStyle name="Separador de milhares 2 5 4" xfId="24151" xr:uid="{1A2CB9E0-5743-4BDD-A842-9812A2E56126}"/>
    <cellStyle name="Separador de milhares 2 5 4 2" xfId="46432" xr:uid="{6EEACE60-25EF-4A91-87D2-D7A420140941}"/>
    <cellStyle name="Separador de milhares 2 5 5" xfId="24152" xr:uid="{984CC220-B803-4F53-83E1-B3AAB57F51EB}"/>
    <cellStyle name="Separador de milhares 2 5 6" xfId="24153" xr:uid="{BC864CE6-89D0-4739-AC57-46B3187F3501}"/>
    <cellStyle name="Separador de milhares 2 5 7" xfId="24154" xr:uid="{1D269842-54F5-421F-A8DA-25F4C4BD2CDD}"/>
    <cellStyle name="Separador de milhares 2 5 8" xfId="24155" xr:uid="{1D0C1149-E70F-41F9-8E8F-B1755A85FEC9}"/>
    <cellStyle name="Separador de milhares 2 5 9" xfId="24156" xr:uid="{D98326FC-EE45-48BF-AB68-A4FED1428961}"/>
    <cellStyle name="Separador de milhares 2 50" xfId="24157" xr:uid="{D0C7B075-F436-4602-8D32-4E80A6B276FB}"/>
    <cellStyle name="Separador de milhares 2 51" xfId="24158" xr:uid="{0A844541-CF9D-4963-9160-C5D0F4CFDFD9}"/>
    <cellStyle name="Separador de milhares 2 51 10" xfId="24159" xr:uid="{61C41204-D2A4-497F-83F6-11653D0FBC21}"/>
    <cellStyle name="Separador de milhares 2 51 11" xfId="24160" xr:uid="{44EF19A2-8AF2-4FFD-A503-34A99CE352BB}"/>
    <cellStyle name="Separador de milhares 2 51 12" xfId="24161" xr:uid="{D9D1324A-24E2-408F-91E8-C3B09DCA2E20}"/>
    <cellStyle name="Separador de milhares 2 51 13" xfId="24162" xr:uid="{E648B49B-0FA3-4234-B1B7-F26539894EFD}"/>
    <cellStyle name="Separador de milhares 2 51 14" xfId="24163" xr:uid="{D792C358-663F-4D65-BE02-8D8F03439C4A}"/>
    <cellStyle name="Separador de milhares 2 51 15" xfId="24164" xr:uid="{F490AC74-6A72-4726-8AC9-08FE198EEC56}"/>
    <cellStyle name="Separador de milhares 2 51 16" xfId="24165" xr:uid="{6FAE4099-A898-4983-8EC8-2FA7C483CC31}"/>
    <cellStyle name="Separador de milhares 2 51 2" xfId="24166" xr:uid="{600E2CDE-B0F2-488D-A7A5-C740D7E2883A}"/>
    <cellStyle name="Separador de milhares 2 51 3" xfId="24167" xr:uid="{3FDB8F71-8509-4DB8-8878-8F57B80D217F}"/>
    <cellStyle name="Separador de milhares 2 51 4" xfId="24168" xr:uid="{58B56854-E8F8-47A1-9A45-6040898825B3}"/>
    <cellStyle name="Separador de milhares 2 51 5" xfId="24169" xr:uid="{58EFD1F5-F6B0-42AD-A560-2EF38AB8AB6F}"/>
    <cellStyle name="Separador de milhares 2 51 6" xfId="24170" xr:uid="{C4D9419A-A94C-4AFD-80E1-66A034549F89}"/>
    <cellStyle name="Separador de milhares 2 51 7" xfId="24171" xr:uid="{F0CC8308-A618-424E-9A3C-A800A52086B9}"/>
    <cellStyle name="Separador de milhares 2 51 8" xfId="24172" xr:uid="{154ACE27-BCCA-4776-8372-E1192C21DF55}"/>
    <cellStyle name="Separador de milhares 2 51 9" xfId="24173" xr:uid="{B7BADB18-7A41-455D-85AB-9E79A56ADD2A}"/>
    <cellStyle name="Separador de milhares 2 52" xfId="24174" xr:uid="{488414AA-C319-4519-8ED3-286A311B2174}"/>
    <cellStyle name="Separador de milhares 2 52 10" xfId="24175" xr:uid="{557DA075-FA3B-4A81-84F4-FAF59ED05BBF}"/>
    <cellStyle name="Separador de milhares 2 52 11" xfId="24176" xr:uid="{85E1156E-BC84-41C0-84B2-4FFB95AED187}"/>
    <cellStyle name="Separador de milhares 2 52 12" xfId="24177" xr:uid="{36CC40CB-9291-440C-9A45-5C80CFDF217B}"/>
    <cellStyle name="Separador de milhares 2 52 13" xfId="24178" xr:uid="{F67455D9-AD15-4708-BF18-2992722E1A79}"/>
    <cellStyle name="Separador de milhares 2 52 14" xfId="24179" xr:uid="{5E705B70-EDC5-46F1-B829-10FD6776B8FB}"/>
    <cellStyle name="Separador de milhares 2 52 15" xfId="24180" xr:uid="{DE388379-EF0B-475F-81BF-56E16917BFFD}"/>
    <cellStyle name="Separador de milhares 2 52 16" xfId="24181" xr:uid="{30A36FAF-74F7-4456-A7B4-39E831128822}"/>
    <cellStyle name="Separador de milhares 2 52 2" xfId="24182" xr:uid="{6CDA9030-3900-462D-8166-1D96A1C42A2D}"/>
    <cellStyle name="Separador de milhares 2 52 3" xfId="24183" xr:uid="{4F308D56-03C7-4E50-9732-5D8E8AF8859C}"/>
    <cellStyle name="Separador de milhares 2 52 4" xfId="24184" xr:uid="{912CDF0E-8F84-4B42-9E51-E53DE6177605}"/>
    <cellStyle name="Separador de milhares 2 52 5" xfId="24185" xr:uid="{1B4560AF-7A81-4AB9-8C41-6FFA9BA60C9B}"/>
    <cellStyle name="Separador de milhares 2 52 6" xfId="24186" xr:uid="{9D154A9F-657F-4518-B38D-46DEB4259A3E}"/>
    <cellStyle name="Separador de milhares 2 52 7" xfId="24187" xr:uid="{E9000655-5E11-4438-8BC1-20586210FD2E}"/>
    <cellStyle name="Separador de milhares 2 52 8" xfId="24188" xr:uid="{674BC073-37D6-4A32-A7A8-25652EBB4088}"/>
    <cellStyle name="Separador de milhares 2 52 9" xfId="24189" xr:uid="{836A43D9-9B48-4FD6-A660-9B3248CC206F}"/>
    <cellStyle name="Separador de milhares 2 53" xfId="24190" xr:uid="{BCFB3684-8D03-42B2-9B45-3D552F8B3E54}"/>
    <cellStyle name="Separador de milhares 2 53 10" xfId="24191" xr:uid="{C84C03BD-1F1B-4F4F-BEDB-9CB21C2278E8}"/>
    <cellStyle name="Separador de milhares 2 53 11" xfId="24192" xr:uid="{AA573A11-7E2D-4E9F-87B2-2CF08634E8B4}"/>
    <cellStyle name="Separador de milhares 2 53 12" xfId="24193" xr:uid="{CA772158-F82E-4D1A-9AC5-3C04B042EA6C}"/>
    <cellStyle name="Separador de milhares 2 53 13" xfId="24194" xr:uid="{A2B45C8D-2932-44F5-B223-AC183AE5ABFA}"/>
    <cellStyle name="Separador de milhares 2 53 14" xfId="24195" xr:uid="{00E31C35-CE7D-48D8-90B4-929A96E46776}"/>
    <cellStyle name="Separador de milhares 2 53 15" xfId="24196" xr:uid="{3C5BE3E2-AAA3-4EE7-9986-810F9B7FE2FB}"/>
    <cellStyle name="Separador de milhares 2 53 16" xfId="24197" xr:uid="{2FB969A0-6B54-4805-8BB6-1136CDDAE060}"/>
    <cellStyle name="Separador de milhares 2 53 2" xfId="24198" xr:uid="{170309D3-C1F5-4931-8061-8BF0FFEB4F69}"/>
    <cellStyle name="Separador de milhares 2 53 3" xfId="24199" xr:uid="{8088DB57-1DEF-4F6B-B6CE-1E0768E1AD25}"/>
    <cellStyle name="Separador de milhares 2 53 4" xfId="24200" xr:uid="{C5F07ECA-7368-4610-8764-FD740711D348}"/>
    <cellStyle name="Separador de milhares 2 53 5" xfId="24201" xr:uid="{847FE43C-5A9D-4B7F-B86A-0E96A82A1149}"/>
    <cellStyle name="Separador de milhares 2 53 6" xfId="24202" xr:uid="{E86CF77A-B396-4A51-96C6-7B87A7C611ED}"/>
    <cellStyle name="Separador de milhares 2 53 7" xfId="24203" xr:uid="{849ECEAB-2F0D-4ADD-9A7E-2916987F16A0}"/>
    <cellStyle name="Separador de milhares 2 53 8" xfId="24204" xr:uid="{3A6E1DA2-BF99-4AE3-8141-0CAAB5CBAF87}"/>
    <cellStyle name="Separador de milhares 2 53 9" xfId="24205" xr:uid="{25C904CF-3256-4207-B325-A54525C8AF2B}"/>
    <cellStyle name="Separador de milhares 2 54" xfId="24206" xr:uid="{6C4F30D5-D2D1-464D-A4DC-02A97F9FA61C}"/>
    <cellStyle name="Separador de milhares 2 54 10" xfId="24207" xr:uid="{CCE2265D-8A1F-4712-966E-A3DE301B6D66}"/>
    <cellStyle name="Separador de milhares 2 54 11" xfId="24208" xr:uid="{C3D64EF7-7ED5-417F-8A58-AEDEF834EB0F}"/>
    <cellStyle name="Separador de milhares 2 54 12" xfId="24209" xr:uid="{8B93B918-53B2-4C2A-B398-EBE993AC11A3}"/>
    <cellStyle name="Separador de milhares 2 54 13" xfId="24210" xr:uid="{E6516047-1707-4CFC-BD75-EC8F998DEB0F}"/>
    <cellStyle name="Separador de milhares 2 54 14" xfId="24211" xr:uid="{E8B0171A-E0C6-41F6-A9A4-7CAD42EE6986}"/>
    <cellStyle name="Separador de milhares 2 54 15" xfId="24212" xr:uid="{5ADE29DC-2DDE-439E-8B71-DD7C2E73D2DD}"/>
    <cellStyle name="Separador de milhares 2 54 16" xfId="24213" xr:uid="{816FE93C-632E-4060-8449-43DD39302ED6}"/>
    <cellStyle name="Separador de milhares 2 54 2" xfId="24214" xr:uid="{2B5AD749-63FF-4743-99FA-99F882D034C0}"/>
    <cellStyle name="Separador de milhares 2 54 3" xfId="24215" xr:uid="{F36A2AB0-66F8-437B-8122-081DFF34D57A}"/>
    <cellStyle name="Separador de milhares 2 54 4" xfId="24216" xr:uid="{801FACA8-E68E-4484-98D3-1AAF0654F2F9}"/>
    <cellStyle name="Separador de milhares 2 54 5" xfId="24217" xr:uid="{425AE471-EC0A-4A89-BBAB-40AB38A80F27}"/>
    <cellStyle name="Separador de milhares 2 54 6" xfId="24218" xr:uid="{ED397FDE-527F-4ADB-BB9C-B4EDF8FA22F9}"/>
    <cellStyle name="Separador de milhares 2 54 7" xfId="24219" xr:uid="{9890749C-92B7-45D8-B1E8-10670545146C}"/>
    <cellStyle name="Separador de milhares 2 54 8" xfId="24220" xr:uid="{61B494E0-4B13-44BF-9C64-29E53288885C}"/>
    <cellStyle name="Separador de milhares 2 54 9" xfId="24221" xr:uid="{1ABD5465-7F24-40FB-9328-E2BE72E369FE}"/>
    <cellStyle name="Separador de milhares 2 55" xfId="24222" xr:uid="{A4802357-D961-46E0-AA7F-6C9E76E57A01}"/>
    <cellStyle name="Separador de milhares 2 55 10" xfId="24223" xr:uid="{3447AD74-DEEA-42EA-9301-31E9301515A1}"/>
    <cellStyle name="Separador de milhares 2 55 11" xfId="24224" xr:uid="{2484ABC7-AC2E-4574-BCD5-D0708C4C8014}"/>
    <cellStyle name="Separador de milhares 2 55 12" xfId="24225" xr:uid="{63B3636D-F57B-4107-B3FA-74A59B84D8AB}"/>
    <cellStyle name="Separador de milhares 2 55 13" xfId="24226" xr:uid="{504B6371-CBA1-465E-892C-FB7E8C0EEC83}"/>
    <cellStyle name="Separador de milhares 2 55 14" xfId="24227" xr:uid="{A13D0BF7-B40B-4BDE-85D3-982D905B9433}"/>
    <cellStyle name="Separador de milhares 2 55 15" xfId="24228" xr:uid="{38243A22-BD03-4AFE-848D-88DF45F42210}"/>
    <cellStyle name="Separador de milhares 2 55 16" xfId="24229" xr:uid="{21B3EB7F-AE5A-4917-93ED-3EEDFC87EDF8}"/>
    <cellStyle name="Separador de milhares 2 55 2" xfId="24230" xr:uid="{D5B5A0BF-C574-4EEB-982B-56A73B9ACAE9}"/>
    <cellStyle name="Separador de milhares 2 55 3" xfId="24231" xr:uid="{FC569A06-5AAE-4100-98A8-5CD1A068C2C4}"/>
    <cellStyle name="Separador de milhares 2 55 4" xfId="24232" xr:uid="{E9CAA0A1-C970-46DF-8777-9368F449E03B}"/>
    <cellStyle name="Separador de milhares 2 55 5" xfId="24233" xr:uid="{20417C0C-9DC0-4FAF-B241-C18C2967C571}"/>
    <cellStyle name="Separador de milhares 2 55 6" xfId="24234" xr:uid="{5410C54D-1577-478B-892C-094A80AE85A7}"/>
    <cellStyle name="Separador de milhares 2 55 7" xfId="24235" xr:uid="{B0F5BF13-D3DD-4F1B-BA44-E6301D375DF0}"/>
    <cellStyle name="Separador de milhares 2 55 8" xfId="24236" xr:uid="{4895B0A3-89D6-45CB-86A8-C24A651B130E}"/>
    <cellStyle name="Separador de milhares 2 55 9" xfId="24237" xr:uid="{01E7AE25-04B4-481A-9354-B1DF3238540E}"/>
    <cellStyle name="Separador de milhares 2 56" xfId="24238" xr:uid="{5DCD33D2-5F5C-4AE7-9235-DDCA2CC4A740}"/>
    <cellStyle name="Separador de milhares 2 56 10" xfId="24239" xr:uid="{2B6A6491-7974-48C7-B469-79F11958201A}"/>
    <cellStyle name="Separador de milhares 2 56 11" xfId="24240" xr:uid="{B50006DD-A8B0-4921-9762-01E288FD9EEA}"/>
    <cellStyle name="Separador de milhares 2 56 12" xfId="24241" xr:uid="{5F8D7EBC-9E81-404E-BF2B-57DA57D1B8D3}"/>
    <cellStyle name="Separador de milhares 2 56 13" xfId="24242" xr:uid="{36A80C15-F45C-481A-B340-A657F043649A}"/>
    <cellStyle name="Separador de milhares 2 56 14" xfId="24243" xr:uid="{E32B90C6-E921-44CB-9AA6-8FD89377295D}"/>
    <cellStyle name="Separador de milhares 2 56 15" xfId="24244" xr:uid="{07D2A628-654E-4B38-A55D-35E1F0D280D0}"/>
    <cellStyle name="Separador de milhares 2 56 16" xfId="24245" xr:uid="{08C95BC1-D395-44DB-9930-C9FC311AF9E3}"/>
    <cellStyle name="Separador de milhares 2 56 2" xfId="24246" xr:uid="{EDC7B024-F91D-4702-9C7F-EC7F6E2EF338}"/>
    <cellStyle name="Separador de milhares 2 56 3" xfId="24247" xr:uid="{20935C18-D2F6-4829-B869-731252E0B761}"/>
    <cellStyle name="Separador de milhares 2 56 4" xfId="24248" xr:uid="{D620FD65-1760-4E3E-B0DF-419CAF2CB850}"/>
    <cellStyle name="Separador de milhares 2 56 5" xfId="24249" xr:uid="{B69CCF6E-4115-4808-82A1-C42D9291C8D6}"/>
    <cellStyle name="Separador de milhares 2 56 6" xfId="24250" xr:uid="{B23FFA9A-EB8C-4510-979B-2F6064AC8ED8}"/>
    <cellStyle name="Separador de milhares 2 56 7" xfId="24251" xr:uid="{00621FB3-E86D-4164-A5CA-0611CE03DDC1}"/>
    <cellStyle name="Separador de milhares 2 56 8" xfId="24252" xr:uid="{98BEDEB1-7461-4C42-BAC1-8B7FB04BCAE4}"/>
    <cellStyle name="Separador de milhares 2 56 9" xfId="24253" xr:uid="{9C526DE0-A697-4BCC-A4E4-84F020169660}"/>
    <cellStyle name="Separador de milhares 2 57" xfId="24254" xr:uid="{61A19D35-2F7B-4D8F-9F86-7841F5816741}"/>
    <cellStyle name="Separador de milhares 2 57 10" xfId="24255" xr:uid="{E41758AC-92C2-4962-BA20-736134D77DAA}"/>
    <cellStyle name="Separador de milhares 2 57 11" xfId="24256" xr:uid="{4872B7A0-DDBD-4A76-811B-83A705868259}"/>
    <cellStyle name="Separador de milhares 2 57 12" xfId="24257" xr:uid="{88F37BE2-B35B-47D6-B770-EE2FC278A597}"/>
    <cellStyle name="Separador de milhares 2 57 13" xfId="24258" xr:uid="{C9165B54-4169-49A2-AF5B-F6CCED99A669}"/>
    <cellStyle name="Separador de milhares 2 57 14" xfId="24259" xr:uid="{73BF755D-0960-44CC-9769-8DE57DBFA244}"/>
    <cellStyle name="Separador de milhares 2 57 15" xfId="24260" xr:uid="{EA81D252-5F9C-4108-BD06-0B95EDF88CC1}"/>
    <cellStyle name="Separador de milhares 2 57 16" xfId="24261" xr:uid="{8C0074EA-878F-4787-B767-3DCF03E88B2A}"/>
    <cellStyle name="Separador de milhares 2 57 2" xfId="24262" xr:uid="{E70C1C11-E55B-4889-AD24-35FAB9B1F9F6}"/>
    <cellStyle name="Separador de milhares 2 57 3" xfId="24263" xr:uid="{2F8E4E7C-8F02-45FE-8601-894DE81711FC}"/>
    <cellStyle name="Separador de milhares 2 57 4" xfId="24264" xr:uid="{CAA32793-FBB9-4E49-A886-3682722EEC03}"/>
    <cellStyle name="Separador de milhares 2 57 5" xfId="24265" xr:uid="{6695011D-93B1-490A-AAA6-DEB3ACACEC5D}"/>
    <cellStyle name="Separador de milhares 2 57 6" xfId="24266" xr:uid="{89A75BCF-59D9-4C33-9D6B-FD4880998288}"/>
    <cellStyle name="Separador de milhares 2 57 7" xfId="24267" xr:uid="{CDB07C11-E0A9-4BE2-86BD-217593FCA3EA}"/>
    <cellStyle name="Separador de milhares 2 57 8" xfId="24268" xr:uid="{93F61E36-03D2-47AC-AF8B-2E9085DAB6C0}"/>
    <cellStyle name="Separador de milhares 2 57 9" xfId="24269" xr:uid="{6322578C-A6B3-4B46-BF6C-1ABAB8ABFECD}"/>
    <cellStyle name="Separador de milhares 2 58" xfId="24270" xr:uid="{A03E89E9-9FA5-48B1-938A-F148931A1000}"/>
    <cellStyle name="Separador de milhares 2 58 10" xfId="24271" xr:uid="{BF370738-8798-4958-87AC-5E8C285993B4}"/>
    <cellStyle name="Separador de milhares 2 58 11" xfId="24272" xr:uid="{0BB73016-171A-4EBF-9B5C-9F0A86D28800}"/>
    <cellStyle name="Separador de milhares 2 58 12" xfId="24273" xr:uid="{611E3F46-E18E-452C-99D2-8390129A9806}"/>
    <cellStyle name="Separador de milhares 2 58 13" xfId="24274" xr:uid="{0A15F431-96AD-435A-8C4E-0B43C323D78A}"/>
    <cellStyle name="Separador de milhares 2 58 14" xfId="24275" xr:uid="{326C3640-CC1A-44C2-AEEA-9F677CE715A3}"/>
    <cellStyle name="Separador de milhares 2 58 15" xfId="24276" xr:uid="{39125671-4C3A-4749-843F-8D541991E206}"/>
    <cellStyle name="Separador de milhares 2 58 16" xfId="24277" xr:uid="{BFC6D27B-2D06-4A35-AD8D-11D0D70CDE67}"/>
    <cellStyle name="Separador de milhares 2 58 2" xfId="24278" xr:uid="{7793E952-05EA-43FD-AB84-5B4EBA057F3B}"/>
    <cellStyle name="Separador de milhares 2 58 3" xfId="24279" xr:uid="{2C8C62AF-CA5F-4ABC-892C-21696B93E7AD}"/>
    <cellStyle name="Separador de milhares 2 58 4" xfId="24280" xr:uid="{CB2DE46D-E116-4724-8931-8421EFF7883D}"/>
    <cellStyle name="Separador de milhares 2 58 5" xfId="24281" xr:uid="{29838BD0-588C-486B-BDEF-E142C9A88BB9}"/>
    <cellStyle name="Separador de milhares 2 58 6" xfId="24282" xr:uid="{A2DD909D-DC36-49BB-A86E-50DE5AE28697}"/>
    <cellStyle name="Separador de milhares 2 58 7" xfId="24283" xr:uid="{DA331BB3-B72D-4B66-9469-FEEDFDA46816}"/>
    <cellStyle name="Separador de milhares 2 58 8" xfId="24284" xr:uid="{FF7F4A14-086E-4F5A-84A2-04C35CE7809E}"/>
    <cellStyle name="Separador de milhares 2 58 9" xfId="24285" xr:uid="{1E458FC8-4ED0-4FB0-8719-87EC19271B81}"/>
    <cellStyle name="Separador de milhares 2 59" xfId="24286" xr:uid="{AB8A2700-2424-4F52-8C65-5E34656A1B0D}"/>
    <cellStyle name="Separador de milhares 2 59 10" xfId="24287" xr:uid="{1BFD276B-C961-4507-B890-4834F4E16C00}"/>
    <cellStyle name="Separador de milhares 2 59 11" xfId="24288" xr:uid="{BF43B316-AAE2-4E38-A9FF-DB21DAB105FD}"/>
    <cellStyle name="Separador de milhares 2 59 12" xfId="24289" xr:uid="{45D96854-1F0F-449C-B33E-C83759706474}"/>
    <cellStyle name="Separador de milhares 2 59 13" xfId="24290" xr:uid="{CD172B9E-7456-4741-ACC2-7E84FC5325ED}"/>
    <cellStyle name="Separador de milhares 2 59 14" xfId="24291" xr:uid="{01C120CB-E7A1-4B43-A28B-0B3CDD4AE4C1}"/>
    <cellStyle name="Separador de milhares 2 59 15" xfId="24292" xr:uid="{247BAC20-942F-4AD4-BD87-2EF97B8EE3A2}"/>
    <cellStyle name="Separador de milhares 2 59 16" xfId="24293" xr:uid="{B918D6AE-E1EA-430F-A36A-B14C6A2103E5}"/>
    <cellStyle name="Separador de milhares 2 59 2" xfId="24294" xr:uid="{8004D9F7-F728-4EF4-BA4C-397F8BC6D315}"/>
    <cellStyle name="Separador de milhares 2 59 3" xfId="24295" xr:uid="{968941F3-A7F9-4684-864F-F54D780EB7D9}"/>
    <cellStyle name="Separador de milhares 2 59 4" xfId="24296" xr:uid="{72ACB076-8C76-4D83-8C97-0991C8427F8C}"/>
    <cellStyle name="Separador de milhares 2 59 5" xfId="24297" xr:uid="{2A8E5E16-1469-49F0-BD9B-0F9905FC5DD9}"/>
    <cellStyle name="Separador de milhares 2 59 6" xfId="24298" xr:uid="{2D3EF09A-76B4-453F-8030-7108286B5398}"/>
    <cellStyle name="Separador de milhares 2 59 7" xfId="24299" xr:uid="{41472375-5ABE-4B06-874B-1B73D27F435C}"/>
    <cellStyle name="Separador de milhares 2 59 8" xfId="24300" xr:uid="{0104979A-81FE-4C8B-88B8-BDC6F4E5AA27}"/>
    <cellStyle name="Separador de milhares 2 59 9" xfId="24301" xr:uid="{69307B6D-87BF-4340-91C4-FA397C74767A}"/>
    <cellStyle name="Separador de milhares 2 6" xfId="24302" xr:uid="{58D0C569-81DC-455A-8B8F-3A15EBD5BDF3}"/>
    <cellStyle name="Separador de milhares 2 6 10" xfId="24303" xr:uid="{B57BA17E-6B39-4B2F-980B-CE655AB2CB18}"/>
    <cellStyle name="Separador de milhares 2 6 11" xfId="24304" xr:uid="{B4535E38-95C4-44DF-B425-3C200C08BBB6}"/>
    <cellStyle name="Separador de milhares 2 6 12" xfId="24305" xr:uid="{D06D27A9-B92D-4702-9C3E-6B006C3933FF}"/>
    <cellStyle name="Separador de milhares 2 6 13" xfId="24306" xr:uid="{B3ECAF4B-F192-4316-A9D2-48D3F1010244}"/>
    <cellStyle name="Separador de milhares 2 6 14" xfId="24307" xr:uid="{9C7B4D74-D560-4FAB-B004-D6B60E5163F6}"/>
    <cellStyle name="Separador de milhares 2 6 15" xfId="24308" xr:uid="{4DDF6737-85BC-47B9-893A-F9724C7BD42C}"/>
    <cellStyle name="Separador de milhares 2 6 16" xfId="24309" xr:uid="{747ECBB5-A578-45A8-827C-AF08EF6D6CB6}"/>
    <cellStyle name="Separador de milhares 2 6 17" xfId="24310" xr:uid="{7B2C3A03-4A7B-473A-B429-D3E3CB1C05D2}"/>
    <cellStyle name="Separador de milhares 2 6 18" xfId="24311" xr:uid="{253003E9-7290-44D2-8B31-3DD1D6AFE40E}"/>
    <cellStyle name="Separador de milhares 2 6 19" xfId="24312" xr:uid="{625DE849-964C-49AF-B7DE-1080AC8EBA23}"/>
    <cellStyle name="Separador de milhares 2 6 2" xfId="24313" xr:uid="{561292DD-2AB9-4C14-9679-3E0347C2C1BB}"/>
    <cellStyle name="Separador de milhares 2 6 2 2" xfId="24314" xr:uid="{23042444-4697-4B80-833E-B69E240EA7E8}"/>
    <cellStyle name="Separador de milhares 2 6 2 3" xfId="24315" xr:uid="{049C4D14-2A6B-4618-BAED-669878E800F4}"/>
    <cellStyle name="Separador de milhares 2 6 2 4" xfId="24316" xr:uid="{068F2088-3E83-4C8F-B6CA-79761D4899CF}"/>
    <cellStyle name="Separador de milhares 2 6 2 5" xfId="24317" xr:uid="{10320CEC-6FC1-4B61-A7D6-F855A25817A7}"/>
    <cellStyle name="Separador de milhares 2 6 2 6" xfId="24318" xr:uid="{CB978F12-28F3-42CB-A647-D8B132B5C0EF}"/>
    <cellStyle name="Separador de milhares 2 6 2 7" xfId="24319" xr:uid="{FE7878B2-0F37-45D5-A996-F40EAF1A9DCF}"/>
    <cellStyle name="Separador de milhares 2 6 20" xfId="24320" xr:uid="{C59CBA73-A8EF-4C2C-ABEA-DF57E9C6C0F9}"/>
    <cellStyle name="Separador de milhares 2 6 21" xfId="24321" xr:uid="{AC1D83AA-A065-496A-A1B0-49649A95B3C8}"/>
    <cellStyle name="Separador de milhares 2 6 22" xfId="24322" xr:uid="{E1334427-D712-4518-A489-5D18EA01FA42}"/>
    <cellStyle name="Separador de milhares 2 6 23" xfId="24323" xr:uid="{DB7A0C5C-487A-4529-A280-D786E945295A}"/>
    <cellStyle name="Separador de milhares 2 6 24" xfId="24324" xr:uid="{579493CC-6C33-472A-B069-678D94CC654F}"/>
    <cellStyle name="Separador de milhares 2 6 25" xfId="24325" xr:uid="{EB7C2279-E497-4607-B42F-6CFE449D0E49}"/>
    <cellStyle name="Separador de milhares 2 6 3" xfId="24326" xr:uid="{F04A50CC-FEB7-47B9-8C77-4C4C364A99AD}"/>
    <cellStyle name="Separador de milhares 2 6 3 2" xfId="46271" xr:uid="{52AE5F73-0A91-4A23-8CDA-B043237F52F1}"/>
    <cellStyle name="Separador de milhares 2 6 4" xfId="24327" xr:uid="{A9C44BEE-95FE-45E8-B983-31B044539D86}"/>
    <cellStyle name="Separador de milhares 2 6 4 2" xfId="46433" xr:uid="{5C588A63-814A-4050-B1DC-2A85831D81C6}"/>
    <cellStyle name="Separador de milhares 2 6 5" xfId="24328" xr:uid="{34DD0C6D-0E14-4C08-8DE8-4BDC56A42513}"/>
    <cellStyle name="Separador de milhares 2 6 6" xfId="24329" xr:uid="{A08D4509-C222-46E8-9C87-50BCD066974C}"/>
    <cellStyle name="Separador de milhares 2 6 7" xfId="24330" xr:uid="{02D7A460-61A3-4152-A2CD-FD546C7BD97F}"/>
    <cellStyle name="Separador de milhares 2 6 8" xfId="24331" xr:uid="{04D67707-5568-475D-9578-32370028C4BF}"/>
    <cellStyle name="Separador de milhares 2 6 9" xfId="24332" xr:uid="{41020BF2-E08B-45B5-AA0B-2E1E90A4557F}"/>
    <cellStyle name="Separador de milhares 2 60" xfId="24333" xr:uid="{57F74EE3-9122-434D-91F6-8677900AA4EB}"/>
    <cellStyle name="Separador de milhares 2 61" xfId="24334" xr:uid="{EE52254D-971F-4013-BE9F-543DACE52794}"/>
    <cellStyle name="Separador de milhares 2 62" xfId="24335" xr:uid="{0B14657C-A76E-4D3C-A67A-A4B48D270F9F}"/>
    <cellStyle name="Separador de milhares 2 63" xfId="24336" xr:uid="{01A061C1-805D-4F15-A2C7-DC8A41759CF4}"/>
    <cellStyle name="Separador de milhares 2 64" xfId="24337" xr:uid="{2DAFF529-BE2F-414D-9A6E-EEDDFEB11021}"/>
    <cellStyle name="Separador de milhares 2 65" xfId="24338" xr:uid="{3C64E2EC-4B1E-43FE-A40C-26D56A5E3830}"/>
    <cellStyle name="Separador de milhares 2 66" xfId="24339" xr:uid="{4D479220-FB63-4CDC-AC28-0596E9018392}"/>
    <cellStyle name="Separador de milhares 2 67" xfId="24340" xr:uid="{9E09C4EA-F8BB-40AF-B105-D37213E8A910}"/>
    <cellStyle name="Separador de milhares 2 68" xfId="24341" xr:uid="{FB1E60B7-3519-4015-A437-DEA7E37E0DC9}"/>
    <cellStyle name="Separador de milhares 2 69" xfId="24342" xr:uid="{A82A6906-4CEC-4388-8947-97BE55DED08B}"/>
    <cellStyle name="Separador de milhares 2 7" xfId="24343" xr:uid="{FCE9D70B-38AD-4910-AE0A-50C76980D91E}"/>
    <cellStyle name="Separador de milhares 2 7 10" xfId="24344" xr:uid="{F171322A-D043-45CB-91D3-F61A5677FF76}"/>
    <cellStyle name="Separador de milhares 2 7 11" xfId="24345" xr:uid="{625DF99B-0B8C-4E6D-B1B1-89118D2455DD}"/>
    <cellStyle name="Separador de milhares 2 7 12" xfId="24346" xr:uid="{72FCF17D-85BC-4722-AB3A-A843D8BA66BB}"/>
    <cellStyle name="Separador de milhares 2 7 13" xfId="24347" xr:uid="{49F08660-0288-49DF-B5CB-9DE8DE3787C4}"/>
    <cellStyle name="Separador de milhares 2 7 14" xfId="24348" xr:uid="{C97C2C29-BA42-45C5-B56C-CA51E6E482FB}"/>
    <cellStyle name="Separador de milhares 2 7 15" xfId="24349" xr:uid="{CBF907D3-4519-4999-AB21-7BF6DF692371}"/>
    <cellStyle name="Separador de milhares 2 7 16" xfId="24350" xr:uid="{E6C7B108-22CC-4277-A8C9-C29B86B16633}"/>
    <cellStyle name="Separador de milhares 2 7 17" xfId="24351" xr:uid="{698E8EA2-FD6D-4856-A48F-5528BD34A99B}"/>
    <cellStyle name="Separador de milhares 2 7 18" xfId="24352" xr:uid="{B6485BA5-9BAB-4580-8246-23FDFBF591B5}"/>
    <cellStyle name="Separador de milhares 2 7 19" xfId="24353" xr:uid="{E4C2EBBC-F184-40F4-A056-712FAE9E7B57}"/>
    <cellStyle name="Separador de milhares 2 7 2" xfId="24354" xr:uid="{DAE80AE5-3B3F-4E48-B61F-926B2171DE09}"/>
    <cellStyle name="Separador de milhares 2 7 2 2" xfId="24355" xr:uid="{6B8C06BD-620F-41C9-A33E-C08723CD1973}"/>
    <cellStyle name="Separador de milhares 2 7 2 3" xfId="24356" xr:uid="{1FA78567-3F59-4ADF-BCEE-93BBE2E090CA}"/>
    <cellStyle name="Separador de milhares 2 7 2 4" xfId="24357" xr:uid="{96811CB1-492A-4EBD-A978-1B9A7B25EC18}"/>
    <cellStyle name="Separador de milhares 2 7 2 5" xfId="24358" xr:uid="{B96890DE-36F9-48DC-8E84-724E94CAF941}"/>
    <cellStyle name="Separador de milhares 2 7 2 6" xfId="24359" xr:uid="{71EEE864-368B-4CB5-B0EC-8FFB94FA91AA}"/>
    <cellStyle name="Separador de milhares 2 7 2 7" xfId="24360" xr:uid="{0E3C8B2A-1E95-456D-B022-6BC000700D62}"/>
    <cellStyle name="Separador de milhares 2 7 20" xfId="24361" xr:uid="{2EC3EF57-C9FE-4625-872D-D0C713C7D93E}"/>
    <cellStyle name="Separador de milhares 2 7 21" xfId="24362" xr:uid="{621732D6-92A8-47AE-9CCF-B09CB08F5933}"/>
    <cellStyle name="Separador de milhares 2 7 22" xfId="24363" xr:uid="{3BAE5E00-2624-4035-850C-10C888DFD0EB}"/>
    <cellStyle name="Separador de milhares 2 7 23" xfId="24364" xr:uid="{7A550FFF-0734-495E-B13B-BED30E3FF5D3}"/>
    <cellStyle name="Separador de milhares 2 7 24" xfId="24365" xr:uid="{727E69C0-EE81-4358-95D8-2882A5C5E2F8}"/>
    <cellStyle name="Separador de milhares 2 7 25" xfId="24366" xr:uid="{85D03E04-BE73-4E4C-A512-BEA24CF06C54}"/>
    <cellStyle name="Separador de milhares 2 7 3" xfId="24367" xr:uid="{6695C73F-5A8E-4112-8033-56B5FB02ECCC}"/>
    <cellStyle name="Separador de milhares 2 7 4" xfId="24368" xr:uid="{DC0EAF2C-D21E-4D3E-8AE8-9D5C14137DCF}"/>
    <cellStyle name="Separador de milhares 2 7 5" xfId="24369" xr:uid="{BE2FB9A3-6C18-4DDD-9F41-BB41D329208B}"/>
    <cellStyle name="Separador de milhares 2 7 6" xfId="24370" xr:uid="{1ADD1D98-A3C9-417E-93DD-5D19D09345EB}"/>
    <cellStyle name="Separador de milhares 2 7 7" xfId="24371" xr:uid="{0647F913-1910-4B69-A699-20942D2B7A96}"/>
    <cellStyle name="Separador de milhares 2 7 8" xfId="24372" xr:uid="{AAC7BFE9-EB53-4F5A-8BD1-CB845259EF00}"/>
    <cellStyle name="Separador de milhares 2 7 9" xfId="24373" xr:uid="{343D22AB-814D-4ACE-BA2E-41ED388C3164}"/>
    <cellStyle name="Separador de milhares 2 70" xfId="24374" xr:uid="{6E321A79-9D4E-4048-BB9D-EEE95ACF13EA}"/>
    <cellStyle name="Separador de milhares 2 71" xfId="24375" xr:uid="{A3DD1EE2-567D-4A56-8ED6-D4E5D3E547E7}"/>
    <cellStyle name="Separador de milhares 2 72" xfId="24376" xr:uid="{70E33F2C-037C-48FE-80D4-C2B77CD27ECA}"/>
    <cellStyle name="Separador de milhares 2 73" xfId="24377" xr:uid="{09083DB1-B14F-4812-B73E-60BC60EAFF87}"/>
    <cellStyle name="Separador de milhares 2 74" xfId="24378" xr:uid="{A5DBB73F-9A42-4CEA-B335-41FC86E8A82F}"/>
    <cellStyle name="Separador de milhares 2 74 10" xfId="24379" xr:uid="{F7401B0F-727E-4072-A8C7-A3276BE2BBCC}"/>
    <cellStyle name="Separador de milhares 2 74 11" xfId="24380" xr:uid="{1B6411DA-585F-409B-95CF-DE06A0D11259}"/>
    <cellStyle name="Separador de milhares 2 74 12" xfId="24381" xr:uid="{C39DC9D2-6573-4E41-AAC3-896D02827175}"/>
    <cellStyle name="Separador de milhares 2 74 13" xfId="24382" xr:uid="{C12127FE-FE9A-4A66-9590-71EADF9D51EE}"/>
    <cellStyle name="Separador de milhares 2 74 14" xfId="24383" xr:uid="{6B913A9A-4E8B-4902-856F-E62C1CD4B2B0}"/>
    <cellStyle name="Separador de milhares 2 74 15" xfId="24384" xr:uid="{BD396F93-53BC-418E-A0A5-BAA6B5A06068}"/>
    <cellStyle name="Separador de milhares 2 74 16" xfId="24385" xr:uid="{AB9A0E23-9685-4F70-BA8F-0AEF5FE2EA29}"/>
    <cellStyle name="Separador de milhares 2 74 2" xfId="24386" xr:uid="{59F56938-2D0B-4C99-821C-275872114623}"/>
    <cellStyle name="Separador de milhares 2 74 3" xfId="24387" xr:uid="{3E599E58-1811-4EE8-9C4D-B3D6E9645A6E}"/>
    <cellStyle name="Separador de milhares 2 74 4" xfId="24388" xr:uid="{2559BD31-0466-43A0-AFD8-E6CB4AF6C22D}"/>
    <cellStyle name="Separador de milhares 2 74 5" xfId="24389" xr:uid="{594C7990-D5D4-4899-A15D-B03B17FC66AA}"/>
    <cellStyle name="Separador de milhares 2 74 6" xfId="24390" xr:uid="{0373718A-B769-493E-AEE1-102497A2302E}"/>
    <cellStyle name="Separador de milhares 2 74 7" xfId="24391" xr:uid="{19D0C9EF-A9B9-4995-9F06-79F3C70262F1}"/>
    <cellStyle name="Separador de milhares 2 74 8" xfId="24392" xr:uid="{FED97400-5F1A-4289-AF7B-65B4FF413A08}"/>
    <cellStyle name="Separador de milhares 2 74 9" xfId="24393" xr:uid="{72E5C3B3-6259-4BB0-9FDA-BE6396598EB3}"/>
    <cellStyle name="Separador de milhares 2 75" xfId="24394" xr:uid="{55706394-3A8F-4AA2-AA93-9137A7122E62}"/>
    <cellStyle name="Separador de milhares 2 75 10" xfId="24395" xr:uid="{62ABDAD1-2236-456F-88F0-67913B947689}"/>
    <cellStyle name="Separador de milhares 2 75 11" xfId="24396" xr:uid="{645DC0C6-47D8-43BA-9882-C77A149D6773}"/>
    <cellStyle name="Separador de milhares 2 75 12" xfId="24397" xr:uid="{EB892E73-ADCA-47DC-9207-72EF9EBB51F7}"/>
    <cellStyle name="Separador de milhares 2 75 13" xfId="24398" xr:uid="{F3C93E08-C30F-47E1-993B-C58719BE0030}"/>
    <cellStyle name="Separador de milhares 2 75 14" xfId="24399" xr:uid="{973C9FD6-6EB0-45DB-84FA-5DAAF4E2B53E}"/>
    <cellStyle name="Separador de milhares 2 75 15" xfId="24400" xr:uid="{27894FCC-5DAC-456B-B481-BC573BE076B1}"/>
    <cellStyle name="Separador de milhares 2 75 16" xfId="24401" xr:uid="{9CD9C277-8396-41DC-8B92-F7EB256CF283}"/>
    <cellStyle name="Separador de milhares 2 75 2" xfId="24402" xr:uid="{8E834B1E-4BAB-4B6A-9EE4-DFF1E841A774}"/>
    <cellStyle name="Separador de milhares 2 75 3" xfId="24403" xr:uid="{68A44508-6421-43E6-8C92-427847D76C50}"/>
    <cellStyle name="Separador de milhares 2 75 4" xfId="24404" xr:uid="{A69FFCBE-AB44-4D39-A5A8-99C0DED693B8}"/>
    <cellStyle name="Separador de milhares 2 75 5" xfId="24405" xr:uid="{04534364-6F01-4B63-B618-309F3CF3F655}"/>
    <cellStyle name="Separador de milhares 2 75 6" xfId="24406" xr:uid="{B14770E0-96BE-402E-87A3-D27812DA68EF}"/>
    <cellStyle name="Separador de milhares 2 75 7" xfId="24407" xr:uid="{0A1691E1-1C1E-465E-BBDC-9D2F19629C2A}"/>
    <cellStyle name="Separador de milhares 2 75 8" xfId="24408" xr:uid="{5AC2CE67-F2BE-4DA9-BCC2-607FC467EF57}"/>
    <cellStyle name="Separador de milhares 2 75 9" xfId="24409" xr:uid="{77A4CEC4-C26D-4938-9ED0-5791B6DACC1E}"/>
    <cellStyle name="Separador de milhares 2 76" xfId="24410" xr:uid="{9F26DC34-A0CA-4741-82DE-BF9DE5787EE9}"/>
    <cellStyle name="Separador de milhares 2 76 10" xfId="24411" xr:uid="{9738DCFE-8A96-462F-BE92-BE4C5BA37BB0}"/>
    <cellStyle name="Separador de milhares 2 76 11" xfId="24412" xr:uid="{2A2A45EE-F95C-401D-98A4-04ACA7435236}"/>
    <cellStyle name="Separador de milhares 2 76 12" xfId="24413" xr:uid="{25E81737-6862-41B0-8BA2-33641B63C7E4}"/>
    <cellStyle name="Separador de milhares 2 76 13" xfId="24414" xr:uid="{186CABDB-6318-407B-853E-79321B75AD3B}"/>
    <cellStyle name="Separador de milhares 2 76 14" xfId="24415" xr:uid="{0B4F3E11-9F92-48BA-81EA-062591E547CE}"/>
    <cellStyle name="Separador de milhares 2 76 15" xfId="24416" xr:uid="{4FB827A3-3B98-4C69-B426-1D20042D6207}"/>
    <cellStyle name="Separador de milhares 2 76 16" xfId="24417" xr:uid="{EFCE0164-E690-4A6D-B011-75EC1BFD84DD}"/>
    <cellStyle name="Separador de milhares 2 76 2" xfId="24418" xr:uid="{B23FA7E3-13CC-472F-800F-3A35C0C1FA46}"/>
    <cellStyle name="Separador de milhares 2 76 3" xfId="24419" xr:uid="{6392D5FA-E0FA-4069-A773-94B64557391F}"/>
    <cellStyle name="Separador de milhares 2 76 4" xfId="24420" xr:uid="{55FFEB14-B539-4733-A92A-4CD30FEDBE11}"/>
    <cellStyle name="Separador de milhares 2 76 5" xfId="24421" xr:uid="{801A1A60-097F-4934-95E1-F7FC6A29614F}"/>
    <cellStyle name="Separador de milhares 2 76 6" xfId="24422" xr:uid="{517408B3-B272-4D3F-AB3A-846C18670181}"/>
    <cellStyle name="Separador de milhares 2 76 7" xfId="24423" xr:uid="{AD9C57AE-BD5B-4CD0-918F-C2094BA4E05D}"/>
    <cellStyle name="Separador de milhares 2 76 8" xfId="24424" xr:uid="{E22693E5-BFAF-4632-9F9B-1CA3292D3358}"/>
    <cellStyle name="Separador de milhares 2 76 9" xfId="24425" xr:uid="{C34FF0F4-8A74-4784-B4C6-7D03A6381408}"/>
    <cellStyle name="Separador de milhares 2 77" xfId="24426" xr:uid="{CBC9D206-1E88-4268-87AB-07664BA73DB3}"/>
    <cellStyle name="Separador de milhares 2 77 10" xfId="24427" xr:uid="{42A9A2F0-3E06-4F30-B766-A90456AE0A68}"/>
    <cellStyle name="Separador de milhares 2 77 11" xfId="24428" xr:uid="{8DB76BE8-C345-44FA-B08C-CAA328DA59F5}"/>
    <cellStyle name="Separador de milhares 2 77 12" xfId="24429" xr:uid="{15618D85-7748-4F47-816B-21FD3345DAE2}"/>
    <cellStyle name="Separador de milhares 2 77 13" xfId="24430" xr:uid="{AF8C94F7-2AA2-4C2E-AD3D-3C3A33EA4638}"/>
    <cellStyle name="Separador de milhares 2 77 14" xfId="24431" xr:uid="{F2F25A63-194E-4014-BF59-AF246DC52C51}"/>
    <cellStyle name="Separador de milhares 2 77 15" xfId="24432" xr:uid="{70C2DFFB-1084-4AE2-B51F-D7738F11FE9C}"/>
    <cellStyle name="Separador de milhares 2 77 16" xfId="24433" xr:uid="{A3C90A2D-8467-4B4E-BA6D-41FF4F1B7103}"/>
    <cellStyle name="Separador de milhares 2 77 2" xfId="24434" xr:uid="{2FD52E96-BA9C-40DB-B271-32931ADFF076}"/>
    <cellStyle name="Separador de milhares 2 77 3" xfId="24435" xr:uid="{15568AC3-0309-4753-A5BA-CAA0079DC1CD}"/>
    <cellStyle name="Separador de milhares 2 77 4" xfId="24436" xr:uid="{780C943E-4F23-4878-B74A-3043BD6729C5}"/>
    <cellStyle name="Separador de milhares 2 77 5" xfId="24437" xr:uid="{5408A954-4100-4A3C-847F-780A16C8075A}"/>
    <cellStyle name="Separador de milhares 2 77 6" xfId="24438" xr:uid="{B4ECED8B-3687-43C5-A4C8-DB4ECE0D53CA}"/>
    <cellStyle name="Separador de milhares 2 77 7" xfId="24439" xr:uid="{76981D31-0F80-47A8-9DAD-FE24E24C82F5}"/>
    <cellStyle name="Separador de milhares 2 77 8" xfId="24440" xr:uid="{5B3F270E-5FE7-47F4-9936-2255AA389353}"/>
    <cellStyle name="Separador de milhares 2 77 9" xfId="24441" xr:uid="{F14C6036-2553-44E7-9470-D5DE77FEDE17}"/>
    <cellStyle name="Separador de milhares 2 78" xfId="24442" xr:uid="{3ABA4D75-56DD-465A-9B9B-3580399940BF}"/>
    <cellStyle name="Separador de milhares 2 79" xfId="24443" xr:uid="{5EB6B4EC-6482-45F7-935A-7A3D52372D75}"/>
    <cellStyle name="Separador de milhares 2 8" xfId="24444" xr:uid="{884F5DB5-CFEB-4841-8A68-603DA881EF16}"/>
    <cellStyle name="Separador de milhares 2 8 10" xfId="24445" xr:uid="{0A5541A4-CE54-435E-862E-6DD5DC51F664}"/>
    <cellStyle name="Separador de milhares 2 8 11" xfId="24446" xr:uid="{EA22FF2F-DED8-448C-91A1-F1F301C4A0BF}"/>
    <cellStyle name="Separador de milhares 2 8 2" xfId="24447" xr:uid="{419D57E4-EB95-466C-BD7E-796B5869E23E}"/>
    <cellStyle name="Separador de milhares 2 8 2 2" xfId="24448" xr:uid="{CA46E01F-9202-4110-9138-378CC8A70BC9}"/>
    <cellStyle name="Separador de milhares 2 8 2 3" xfId="24449" xr:uid="{5B1DE93A-6EB8-4BF9-86CA-A24C44219EA7}"/>
    <cellStyle name="Separador de milhares 2 8 2 4" xfId="24450" xr:uid="{BCCF6736-EC70-4C7B-BE95-222F5EDED8A6}"/>
    <cellStyle name="Separador de milhares 2 8 2 5" xfId="24451" xr:uid="{54634EBF-F739-4C57-881A-167B454E7C52}"/>
    <cellStyle name="Separador de milhares 2 8 2 6" xfId="24452" xr:uid="{48755B29-7614-4D09-AF86-B2F0363F441A}"/>
    <cellStyle name="Separador de milhares 2 8 2 7" xfId="24453" xr:uid="{E2316966-6783-4651-AB2E-D2DEB3C65C43}"/>
    <cellStyle name="Separador de milhares 2 8 3" xfId="24454" xr:uid="{61710922-FD3F-47FF-B656-13D816598E87}"/>
    <cellStyle name="Separador de milhares 2 8 4" xfId="24455" xr:uid="{A059D8F9-9C2C-4912-9353-5472768AB9EF}"/>
    <cellStyle name="Separador de milhares 2 8 5" xfId="24456" xr:uid="{65134174-0AEA-45C3-B738-09E875BCC09E}"/>
    <cellStyle name="Separador de milhares 2 8 6" xfId="24457" xr:uid="{B00FD6A4-2E1A-41B7-B039-964AEF3CE40E}"/>
    <cellStyle name="Separador de milhares 2 8 7" xfId="24458" xr:uid="{E2534881-A0FF-412B-B95D-973305F9CE73}"/>
    <cellStyle name="Separador de milhares 2 8 8" xfId="24459" xr:uid="{44537A5A-6657-4833-A894-FC865D99FE60}"/>
    <cellStyle name="Separador de milhares 2 8 9" xfId="24460" xr:uid="{FB110FCA-4EA0-4834-ACC8-CB0040BD384B}"/>
    <cellStyle name="Separador de milhares 2 80" xfId="24461" xr:uid="{94FA8477-8F94-4BFC-ADA8-7D20BDF34641}"/>
    <cellStyle name="Separador de milhares 2 81" xfId="24462" xr:uid="{2729E97F-6DE5-4255-9FE0-373A0BE976C7}"/>
    <cellStyle name="Separador de milhares 2 82" xfId="24463" xr:uid="{E2B00D0A-E1F5-461E-8CD3-6B03AD5B5DCF}"/>
    <cellStyle name="Separador de milhares 2 83" xfId="24464" xr:uid="{7F08C260-F65C-47E7-8EE4-4BDE9D701D65}"/>
    <cellStyle name="Separador de milhares 2 84" xfId="24465" xr:uid="{41D4EEAB-B45C-4464-852A-DE64DE028F5B}"/>
    <cellStyle name="Separador de milhares 2 85" xfId="24466" xr:uid="{2599700C-82DC-46B0-A575-83076147DEBA}"/>
    <cellStyle name="Separador de milhares 2 86" xfId="24467" xr:uid="{E09603A4-240F-4859-A501-716620871E65}"/>
    <cellStyle name="Separador de milhares 2 87" xfId="24468" xr:uid="{3175D9F5-F3D2-4041-854D-0C04E3CF87E1}"/>
    <cellStyle name="Separador de milhares 2 88" xfId="24469" xr:uid="{0A190FBB-603F-4557-9556-12A6234EA69F}"/>
    <cellStyle name="Separador de milhares 2 89" xfId="24470" xr:uid="{53FEED9E-42B7-47FF-B0D1-E75DB4152F2C}"/>
    <cellStyle name="Separador de milhares 2 9" xfId="24471" xr:uid="{9C7873A5-001B-419A-9AEC-CC7618874C43}"/>
    <cellStyle name="Separador de milhares 2 9 10" xfId="24472" xr:uid="{EA1F3CB8-E365-4DBF-A481-DCE4AD534489}"/>
    <cellStyle name="Separador de milhares 2 9 11" xfId="24473" xr:uid="{98424C09-DA89-4BCF-A89D-A9F6931A662A}"/>
    <cellStyle name="Separador de milhares 2 9 2" xfId="24474" xr:uid="{5EBD9B9C-90ED-4753-AA19-A9F98CC7E359}"/>
    <cellStyle name="Separador de milhares 2 9 2 2" xfId="24475" xr:uid="{A3EF31DE-B730-49D4-A026-C1644C47E49A}"/>
    <cellStyle name="Separador de milhares 2 9 2 3" xfId="24476" xr:uid="{79CDD441-9B5F-46B0-99B2-3458C5092FC0}"/>
    <cellStyle name="Separador de milhares 2 9 2 4" xfId="24477" xr:uid="{7471142D-1CB7-4AF8-95BD-518E91945980}"/>
    <cellStyle name="Separador de milhares 2 9 2 5" xfId="24478" xr:uid="{5493A171-212D-4D72-951A-4CE9BD53C55A}"/>
    <cellStyle name="Separador de milhares 2 9 2 6" xfId="24479" xr:uid="{31A7E60C-7D30-4E28-BD87-A9FF4C673F45}"/>
    <cellStyle name="Separador de milhares 2 9 2 7" xfId="24480" xr:uid="{131643E6-C638-4B47-8193-DDE6EE1327AC}"/>
    <cellStyle name="Separador de milhares 2 9 3" xfId="24481" xr:uid="{0FDA579F-C68E-46A7-AAE5-B4112CC94216}"/>
    <cellStyle name="Separador de milhares 2 9 4" xfId="24482" xr:uid="{DCE223F3-C301-4786-91D6-F786B40BFF8E}"/>
    <cellStyle name="Separador de milhares 2 9 5" xfId="24483" xr:uid="{9A2742C6-8A0C-4777-8D56-9CBB35F1C64F}"/>
    <cellStyle name="Separador de milhares 2 9 6" xfId="24484" xr:uid="{0229BDC0-BF5D-497F-A795-ADE12131354F}"/>
    <cellStyle name="Separador de milhares 2 9 7" xfId="24485" xr:uid="{4DEDCB02-1513-4FE6-8EB8-A4FEA45B5B9B}"/>
    <cellStyle name="Separador de milhares 2 9 8" xfId="24486" xr:uid="{5A66B322-9F61-4782-B22B-0F1AE695AF03}"/>
    <cellStyle name="Separador de milhares 2 9 9" xfId="24487" xr:uid="{941B57A8-1397-442E-A1EE-DF8C9F1D88E2}"/>
    <cellStyle name="Separador de milhares 2 90" xfId="24488" xr:uid="{57311A78-CFE7-4FDB-9F0A-10F00BF25D05}"/>
    <cellStyle name="Separador de milhares 2 91" xfId="24489" xr:uid="{F440021B-001A-4CEE-9DEA-28BC9A427EA0}"/>
    <cellStyle name="Separador de milhares 2 92" xfId="24490" xr:uid="{752CA6EB-348E-48B5-86D6-AB20F1CC37A1}"/>
    <cellStyle name="Separador de milhares 2 93" xfId="24491" xr:uid="{A0EF9367-D3FC-4260-A62D-EB8C0DEA9B06}"/>
    <cellStyle name="Separador de milhares 2 94" xfId="24492" xr:uid="{81B73CA2-F8BE-43AE-A504-FE8A7218EBDE}"/>
    <cellStyle name="Separador de milhares 2 95" xfId="24493" xr:uid="{D063F386-E45A-43F7-987B-5EBFB77C4F09}"/>
    <cellStyle name="Separador de milhares 2 96" xfId="24494" xr:uid="{7124155F-AD44-45CE-BD17-DFC8C6344329}"/>
    <cellStyle name="Separador de milhares 2 97" xfId="24495" xr:uid="{8C37B258-5FCE-4EC9-AEB1-CEA281F3CE47}"/>
    <cellStyle name="Separador de milhares 2 97 2" xfId="24496" xr:uid="{3603C63A-7E10-49CA-9880-6E2625ED50FB}"/>
    <cellStyle name="Separador de milhares 2 98" xfId="24497" xr:uid="{C34F8211-7444-4E95-9FB8-A878BECE9349}"/>
    <cellStyle name="Separador de milhares 2 98 2" xfId="24498" xr:uid="{2709FE9C-4459-4839-B23B-5879FD5936F6}"/>
    <cellStyle name="Separador de milhares 2 99" xfId="24499" xr:uid="{09973408-969E-4140-9F80-A3A909521988}"/>
    <cellStyle name="Separador de milhares 2 99 2" xfId="24500" xr:uid="{0803B925-FB78-43CF-8F01-ABA1DA4610B8}"/>
    <cellStyle name="Separador de milhares 20" xfId="24501" xr:uid="{99C668AE-E3C7-42F8-8729-88D35CE7BA00}"/>
    <cellStyle name="Separador de milhares 21" xfId="24502" xr:uid="{532050C5-6D67-4743-AE31-7A9CA8FC9490}"/>
    <cellStyle name="Separador de milhares 22" xfId="24503" xr:uid="{E1A09A24-77BB-4DDC-AB7C-F11377004597}"/>
    <cellStyle name="Separador de milhares 23" xfId="29349" xr:uid="{5EAF9EB8-CE54-4A1A-B3C4-F41FD936EF8B}"/>
    <cellStyle name="Separador de milhares 24" xfId="24504" xr:uid="{516545B4-CC84-4406-9DD4-95BBBB3D940E}"/>
    <cellStyle name="Separador de milhares 25" xfId="24505" xr:uid="{C1386376-56CC-4DE7-A2C4-841952575BB0}"/>
    <cellStyle name="Separador de milhares 26" xfId="24506" xr:uid="{148EE4F2-175D-4CA4-8D3A-1175D2C139DC}"/>
    <cellStyle name="Separador de milhares 27" xfId="24507" xr:uid="{3D281A88-882B-45EB-99D2-7792A3EB86D4}"/>
    <cellStyle name="Separador de milhares 28" xfId="29401" xr:uid="{7AF53DFD-3932-4455-89C1-D6B421682BCE}"/>
    <cellStyle name="Separador de milhares 3" xfId="24508" xr:uid="{A893DE1A-5161-4273-A872-0486475D828B}"/>
    <cellStyle name="Separador de milhares 3 10" xfId="24509" xr:uid="{989E8488-2CC9-448D-9F45-38E59D4DBB8C}"/>
    <cellStyle name="Separador de milhares 3 10 2" xfId="24510" xr:uid="{2149CA04-4C27-4846-BB03-4A3857CD97FB}"/>
    <cellStyle name="Separador de milhares 3 11" xfId="24511" xr:uid="{49EB9174-F7C7-4740-9D48-B147F6B9B21D}"/>
    <cellStyle name="Separador de milhares 3 11 2" xfId="24512" xr:uid="{CE268895-B74D-468D-9B2C-F245E8946111}"/>
    <cellStyle name="Separador de milhares 3 12" xfId="24513" xr:uid="{7637D09F-1E9E-4C08-A27A-30A739D1A598}"/>
    <cellStyle name="Separador de milhares 3 12 2" xfId="24514" xr:uid="{78225D3A-3E42-4217-9083-53A88C13106B}"/>
    <cellStyle name="Separador de milhares 3 13" xfId="24515" xr:uid="{B9CCC6C1-E4B5-4681-BF1B-5C980F96221A}"/>
    <cellStyle name="Separador de milhares 3 13 2" xfId="24516" xr:uid="{2AA45162-23A1-482A-9603-D649FDE99246}"/>
    <cellStyle name="Separador de milhares 3 14" xfId="24517" xr:uid="{F903B145-190F-4FDF-8FB0-EDAD91CF756C}"/>
    <cellStyle name="Separador de milhares 3 14 2" xfId="24518" xr:uid="{51E489BA-C06A-402D-91B5-059B140B6A2C}"/>
    <cellStyle name="Separador de milhares 3 15" xfId="24519" xr:uid="{9B7DEEB9-E779-4E14-A1D6-80A03DC6A487}"/>
    <cellStyle name="Separador de milhares 3 15 2" xfId="24520" xr:uid="{1A9AA24B-C8D3-4716-9730-8B07C47A695F}"/>
    <cellStyle name="Separador de milhares 3 16" xfId="24521" xr:uid="{51571BAE-7D0E-4E78-AAA9-9122A0BB1AC5}"/>
    <cellStyle name="Separador de milhares 3 16 2" xfId="24522" xr:uid="{6AB68144-30E0-4A19-817C-BFA2ABDEB846}"/>
    <cellStyle name="Separador de milhares 3 17" xfId="24523" xr:uid="{42A37F8E-3211-4530-89FF-0D7709ED38D8}"/>
    <cellStyle name="Separador de milhares 3 18" xfId="24524" xr:uid="{109A7868-CAD7-41C9-89EE-D46A83A3A85C}"/>
    <cellStyle name="Separador de milhares 3 19" xfId="24525" xr:uid="{F250DED5-C953-426C-9A50-77A78C043BDA}"/>
    <cellStyle name="Separador de milhares 3 2" xfId="24526" xr:uid="{D0919714-0F92-4A93-93D1-2F33B593DF14}"/>
    <cellStyle name="Separador de milhares 3 2 2" xfId="24527" xr:uid="{25A09117-5AD4-41B0-9FFC-0846C488B641}"/>
    <cellStyle name="Separador de milhares 3 2 3" xfId="24528" xr:uid="{90FD2916-5970-4616-A9B0-7122D9F4A5DF}"/>
    <cellStyle name="Separador de milhares 3 20" xfId="24529" xr:uid="{5005720B-50D1-4B5A-945C-97A53215B9D0}"/>
    <cellStyle name="Separador de milhares 3 21" xfId="24530" xr:uid="{A7B9F342-270D-4B12-9F21-A94C67CC014D}"/>
    <cellStyle name="Separador de milhares 3 21 2" xfId="24531" xr:uid="{5375B1CA-160F-43E1-A88D-E50193E03754}"/>
    <cellStyle name="Separador de milhares 3 22" xfId="24532" xr:uid="{77C93947-D5A1-495C-9D03-E91B793218C8}"/>
    <cellStyle name="Separador de milhares 3 22 2" xfId="24533" xr:uid="{0348A13E-8704-46AE-BF5C-86ECE7BB7457}"/>
    <cellStyle name="Separador de milhares 3 23" xfId="24534" xr:uid="{9475CCD9-FC68-4982-A4C8-8FEFAF6CA18C}"/>
    <cellStyle name="Separador de milhares 3 23 2" xfId="24535" xr:uid="{C4ED2DC8-3A50-477A-A3DF-B13A43BD9997}"/>
    <cellStyle name="Separador de milhares 3 24" xfId="24536" xr:uid="{E6E81F96-6D5A-47F1-9DA5-A3D8BEFEAF05}"/>
    <cellStyle name="Separador de milhares 3 24 2" xfId="24537" xr:uid="{DE9A97EE-6B3B-4C48-BB69-8ECC80056670}"/>
    <cellStyle name="Separador de milhares 3 25" xfId="24538" xr:uid="{2E5492B3-D072-4510-824B-FB612775298C}"/>
    <cellStyle name="Separador de milhares 3 26" xfId="24539" xr:uid="{44532524-1058-41FE-9F02-6FE3541D6E7E}"/>
    <cellStyle name="Separador de milhares 3 27" xfId="24540" xr:uid="{75FD86CE-D4DF-4612-979A-FA8D2DA71A27}"/>
    <cellStyle name="Separador de milhares 3 28" xfId="24541" xr:uid="{30E2ED7B-9863-4B35-9C33-57D66284A18F}"/>
    <cellStyle name="Separador de milhares 3 29" xfId="24542" xr:uid="{A73EC0AE-8149-4A27-9580-A7FA709669F8}"/>
    <cellStyle name="Separador de milhares 3 3" xfId="24543" xr:uid="{FF6DCE05-8A86-4B5E-A480-38F198D9581C}"/>
    <cellStyle name="Separador de milhares 3 3 2" xfId="24544" xr:uid="{29894E1B-C56E-4CE6-96EC-CFAF27F3145D}"/>
    <cellStyle name="Separador de milhares 3 3 3" xfId="24545" xr:uid="{267C6E7C-2742-42A1-8B60-2F4A8C48CC6F}"/>
    <cellStyle name="Separador de milhares 3 3 4" xfId="24546" xr:uid="{2D240D4F-0990-41D2-9445-6353AE51BEEE}"/>
    <cellStyle name="Separador de milhares 3 3 5" xfId="24547" xr:uid="{2371FD61-5C1C-44DE-B77F-108DF01D2069}"/>
    <cellStyle name="Separador de milhares 3 3 6" xfId="24548" xr:uid="{791E3967-6584-4F5E-B063-1932AF29C336}"/>
    <cellStyle name="Separador de milhares 3 3 7" xfId="24549" xr:uid="{9A0C241F-4BB5-4400-9269-D91838E877D7}"/>
    <cellStyle name="Separador de milhares 3 30" xfId="24550" xr:uid="{461E5C4C-4E47-4247-B6AE-953AC25F2129}"/>
    <cellStyle name="Separador de milhares 3 31" xfId="24551" xr:uid="{7B35F2C2-5AEC-4D15-AB12-166E3210525B}"/>
    <cellStyle name="Separador de milhares 3 32" xfId="24552" xr:uid="{35D2799D-92B0-4230-8625-68A04BC58AAB}"/>
    <cellStyle name="Separador de milhares 3 33" xfId="24553" xr:uid="{4A5EF2C1-B94D-4BB7-B193-85EC2503C177}"/>
    <cellStyle name="Separador de milhares 3 34" xfId="24554" xr:uid="{547874AC-54C4-439A-8CB9-1E80794446AA}"/>
    <cellStyle name="Separador de milhares 3 35" xfId="24555" xr:uid="{83B60766-6B3B-43E9-9F8B-C301B8521E3F}"/>
    <cellStyle name="Separador de milhares 3 36" xfId="24556" xr:uid="{D960E9BC-72FA-4C44-9D3C-FD76589CB91C}"/>
    <cellStyle name="Separador de milhares 3 37" xfId="24557" xr:uid="{33C8307E-D778-44E2-BFAE-E384E539DD7F}"/>
    <cellStyle name="Separador de milhares 3 4" xfId="24558" xr:uid="{DCFBEF0B-A272-43B2-940A-3A15A22D8253}"/>
    <cellStyle name="Separador de milhares 3 5" xfId="24559" xr:uid="{460202B8-2D2E-4D1B-912B-E70E3E177DC3}"/>
    <cellStyle name="Separador de milhares 3 6" xfId="24560" xr:uid="{EC50D464-21F5-42FC-A9EE-9752B0E68B02}"/>
    <cellStyle name="Separador de milhares 3 6 10" xfId="24561" xr:uid="{AE7DF8E6-9346-4182-8341-87EF747AD278}"/>
    <cellStyle name="Separador de milhares 3 6 10 2" xfId="24562" xr:uid="{BC981DB4-5EE7-414D-94DC-BC7EC7B9CD70}"/>
    <cellStyle name="Separador de milhares 3 6 10 2 2" xfId="39117" xr:uid="{FB7F5395-CDFA-4D71-9F6D-D4BD4952B1F9}"/>
    <cellStyle name="Separador de milhares 3 6 10 3" xfId="24563" xr:uid="{93A39F48-CDC3-4911-9A11-E27384AB3F23}"/>
    <cellStyle name="Separador de milhares 3 6 10 3 2" xfId="39118" xr:uid="{3A188CD3-537E-47F0-B57E-531F8199E5AF}"/>
    <cellStyle name="Separador de milhares 3 6 10 4" xfId="24564" xr:uid="{2D9B66C2-5A6A-42F4-B090-76D57E019876}"/>
    <cellStyle name="Separador de milhares 3 6 10 4 2" xfId="39119" xr:uid="{751D5322-3402-45DC-84C9-A7B79DE5CE32}"/>
    <cellStyle name="Separador de milhares 3 6 10 5" xfId="24565" xr:uid="{76B6071F-6F9D-4AFE-8282-72587216FB73}"/>
    <cellStyle name="Separador de milhares 3 6 10 5 2" xfId="39120" xr:uid="{1CF86A1E-FC94-4E99-860D-E3A2DFE00900}"/>
    <cellStyle name="Separador de milhares 3 6 10 6" xfId="39116" xr:uid="{A92C76E1-545F-4822-BA5B-1F711D965838}"/>
    <cellStyle name="Separador de milhares 3 6 11" xfId="24566" xr:uid="{F1720504-0F7F-406C-8EC5-3CCF1D65F4A8}"/>
    <cellStyle name="Separador de milhares 3 6 11 2" xfId="24567" xr:uid="{FA0314AE-D5F8-4363-9B3B-3B02B59755A4}"/>
    <cellStyle name="Separador de milhares 3 6 11 2 2" xfId="39122" xr:uid="{41286D43-7B56-4F1A-8E54-ACEC9D5F79DF}"/>
    <cellStyle name="Separador de milhares 3 6 11 3" xfId="24568" xr:uid="{4AEEA9CA-5170-4790-8497-016D3538996F}"/>
    <cellStyle name="Separador de milhares 3 6 11 3 2" xfId="39123" xr:uid="{AE3876F6-D16B-4CEF-8B2C-00B60245A018}"/>
    <cellStyle name="Separador de milhares 3 6 11 4" xfId="24569" xr:uid="{61485048-C2FB-4581-90F1-095BF48241CF}"/>
    <cellStyle name="Separador de milhares 3 6 11 4 2" xfId="39124" xr:uid="{42F0179D-772B-4C6E-A68E-1E6474D52CA4}"/>
    <cellStyle name="Separador de milhares 3 6 11 5" xfId="24570" xr:uid="{765C1D16-A12C-4A7C-859D-882B0ADE2FE6}"/>
    <cellStyle name="Separador de milhares 3 6 11 5 2" xfId="39125" xr:uid="{11546B3C-696D-4DA3-81C4-49FC93A4CF7C}"/>
    <cellStyle name="Separador de milhares 3 6 11 6" xfId="39121" xr:uid="{814C5EFB-13D1-4229-971A-1448B61514C7}"/>
    <cellStyle name="Separador de milhares 3 6 12" xfId="24571" xr:uid="{F9BA7643-E0D9-4611-B6A7-A0F33A2F64A0}"/>
    <cellStyle name="Separador de milhares 3 6 12 2" xfId="24572" xr:uid="{6A103F65-EBD1-40C5-810A-32F96E1C93E1}"/>
    <cellStyle name="Separador de milhares 3 6 12 2 2" xfId="39127" xr:uid="{7A360E7A-BA90-4B34-BD10-B8B54D77BDD1}"/>
    <cellStyle name="Separador de milhares 3 6 12 3" xfId="24573" xr:uid="{43E10775-7C43-44FE-B866-5E64F04DEEFA}"/>
    <cellStyle name="Separador de milhares 3 6 12 3 2" xfId="39128" xr:uid="{C46EC261-F24B-43AA-823A-8FEAE0D88558}"/>
    <cellStyle name="Separador de milhares 3 6 12 4" xfId="24574" xr:uid="{2038918E-0AF3-4383-829A-99F6FD47F12D}"/>
    <cellStyle name="Separador de milhares 3 6 12 4 2" xfId="39129" xr:uid="{91450DC7-7E2D-49B5-A082-D29B76D7B954}"/>
    <cellStyle name="Separador de milhares 3 6 12 5" xfId="24575" xr:uid="{29317E81-382C-469E-A907-8988FB6C8B2B}"/>
    <cellStyle name="Separador de milhares 3 6 12 5 2" xfId="39130" xr:uid="{85F0DD0B-F3AA-4406-B29A-CE3A3288A765}"/>
    <cellStyle name="Separador de milhares 3 6 12 6" xfId="39126" xr:uid="{CDE3C961-8D5B-431C-B063-2F2CD8B0DFF9}"/>
    <cellStyle name="Separador de milhares 3 6 13" xfId="24576" xr:uid="{77C748E2-199F-49BF-A8B3-4841D12AB887}"/>
    <cellStyle name="Separador de milhares 3 6 13 2" xfId="24577" xr:uid="{EC6A56B2-1A29-4A2A-8364-5F604D718BFB}"/>
    <cellStyle name="Separador de milhares 3 6 13 2 2" xfId="39132" xr:uid="{31C42118-5F76-4EE3-9967-D23D27DF84B8}"/>
    <cellStyle name="Separador de milhares 3 6 13 3" xfId="24578" xr:uid="{635DE07A-A255-48EC-A244-DF719EFEF10F}"/>
    <cellStyle name="Separador de milhares 3 6 13 3 2" xfId="39133" xr:uid="{0D2AEC6A-C4A4-4315-8274-B93C5D762144}"/>
    <cellStyle name="Separador de milhares 3 6 13 4" xfId="24579" xr:uid="{0C7BA7AF-BD81-4276-A0D7-454BD083EF42}"/>
    <cellStyle name="Separador de milhares 3 6 13 4 2" xfId="39134" xr:uid="{8CE1A435-0327-47E1-8088-C95B9776A7A8}"/>
    <cellStyle name="Separador de milhares 3 6 13 5" xfId="24580" xr:uid="{1664AAEF-9C27-4869-B2B2-2B8F8592A592}"/>
    <cellStyle name="Separador de milhares 3 6 13 5 2" xfId="39135" xr:uid="{2245EA55-7B41-474A-8454-C2704080812C}"/>
    <cellStyle name="Separador de milhares 3 6 13 6" xfId="39131" xr:uid="{2349A852-EE12-46AB-B0E2-5E2A5F58BE42}"/>
    <cellStyle name="Separador de milhares 3 6 14" xfId="24581" xr:uid="{C603EF15-7F9A-4B6F-89E9-7C1DF77EDFF7}"/>
    <cellStyle name="Separador de milhares 3 6 14 2" xfId="24582" xr:uid="{0F7CDE6B-2B01-494A-981F-9883593045A3}"/>
    <cellStyle name="Separador de milhares 3 6 14 2 2" xfId="39137" xr:uid="{9ABE3202-A693-49DE-BD32-F56054ED282F}"/>
    <cellStyle name="Separador de milhares 3 6 14 3" xfId="24583" xr:uid="{B0903044-7BF8-459F-9AC3-B907157BE6B7}"/>
    <cellStyle name="Separador de milhares 3 6 14 3 2" xfId="39138" xr:uid="{50040A4B-6BBD-49C9-8A8A-EB96630B1A12}"/>
    <cellStyle name="Separador de milhares 3 6 14 4" xfId="24584" xr:uid="{CBD0BB5A-63C4-429C-A85B-B905C0891AE2}"/>
    <cellStyle name="Separador de milhares 3 6 14 4 2" xfId="39139" xr:uid="{2B92DBDE-EA08-4099-8157-A410545006CC}"/>
    <cellStyle name="Separador de milhares 3 6 14 5" xfId="24585" xr:uid="{2C8F8866-1C2D-4D87-BE5C-9F747F71AAF7}"/>
    <cellStyle name="Separador de milhares 3 6 14 5 2" xfId="39140" xr:uid="{4D57D710-2E86-47EF-966B-9F591464A383}"/>
    <cellStyle name="Separador de milhares 3 6 14 6" xfId="39136" xr:uid="{2D1A7626-3BEE-4C96-A06B-06E717AB73D7}"/>
    <cellStyle name="Separador de milhares 3 6 15" xfId="24586" xr:uid="{0F950CF1-F11D-4820-A719-7F6497D3EDB7}"/>
    <cellStyle name="Separador de milhares 3 6 15 2" xfId="24587" xr:uid="{42CCAD0C-356C-48A2-A1CF-86B0B61BA69A}"/>
    <cellStyle name="Separador de milhares 3 6 15 2 2" xfId="39142" xr:uid="{E5533C9F-352E-47ED-8727-F086B4A96D44}"/>
    <cellStyle name="Separador de milhares 3 6 15 3" xfId="24588" xr:uid="{9E324583-2C83-431A-BEBC-873DACAD3BCD}"/>
    <cellStyle name="Separador de milhares 3 6 15 3 2" xfId="39143" xr:uid="{E54A8258-6C23-4DFA-8B5B-60C3F5EF680D}"/>
    <cellStyle name="Separador de milhares 3 6 15 4" xfId="24589" xr:uid="{DA39070C-4DE7-4370-B411-F7F81754CDE7}"/>
    <cellStyle name="Separador de milhares 3 6 15 4 2" xfId="39144" xr:uid="{45724D06-4001-4C12-B50C-8A65DF73E5AE}"/>
    <cellStyle name="Separador de milhares 3 6 15 5" xfId="24590" xr:uid="{50949573-1960-49F7-A4EB-6C1008772BF9}"/>
    <cellStyle name="Separador de milhares 3 6 15 5 2" xfId="39145" xr:uid="{5D8F221E-6ED1-48AD-BB10-B20FCC1E1154}"/>
    <cellStyle name="Separador de milhares 3 6 15 6" xfId="39141" xr:uid="{62F5C7CA-A17E-45CD-8CC1-7703606BECEE}"/>
    <cellStyle name="Separador de milhares 3 6 16" xfId="24591" xr:uid="{ECA6BD7D-90D5-4153-B825-313A355D8588}"/>
    <cellStyle name="Separador de milhares 3 6 16 2" xfId="24592" xr:uid="{4D2E6BB3-CC3E-4055-B58A-52DDE18047C6}"/>
    <cellStyle name="Separador de milhares 3 6 16 2 2" xfId="39147" xr:uid="{11DC6672-D444-45B6-97CE-65E599E61EFA}"/>
    <cellStyle name="Separador de milhares 3 6 16 3" xfId="24593" xr:uid="{865B2CE6-868D-40D9-8B85-41A7B61254B7}"/>
    <cellStyle name="Separador de milhares 3 6 16 3 2" xfId="39148" xr:uid="{2ABFBCDC-0BF3-42B3-82D7-61E7F6B66C0C}"/>
    <cellStyle name="Separador de milhares 3 6 16 4" xfId="24594" xr:uid="{961C16E5-E4C8-4EDF-BAEF-9F8EF7464615}"/>
    <cellStyle name="Separador de milhares 3 6 16 4 2" xfId="39149" xr:uid="{B54E918D-B0F1-4136-9F32-A7F1F117B5FD}"/>
    <cellStyle name="Separador de milhares 3 6 16 5" xfId="24595" xr:uid="{A44D8E2A-F56B-47E0-A543-7DD578838D2A}"/>
    <cellStyle name="Separador de milhares 3 6 16 5 2" xfId="39150" xr:uid="{79706AF1-E726-42BE-A99E-64F906D1F047}"/>
    <cellStyle name="Separador de milhares 3 6 16 6" xfId="39146" xr:uid="{F1362ED8-E6D2-4002-B5EC-8FD2BF898568}"/>
    <cellStyle name="Separador de milhares 3 6 17" xfId="24596" xr:uid="{B7411EA5-0CD2-456C-953E-D28CFA9C463E}"/>
    <cellStyle name="Separador de milhares 3 6 17 2" xfId="39151" xr:uid="{863023E2-8936-4388-9D51-E4E208AEBD09}"/>
    <cellStyle name="Separador de milhares 3 6 18" xfId="24597" xr:uid="{42AE44ED-4421-44C6-9B31-C8229C55BDEB}"/>
    <cellStyle name="Separador de milhares 3 6 18 2" xfId="39152" xr:uid="{45AFD78C-D0A4-4397-A693-931254BF4284}"/>
    <cellStyle name="Separador de milhares 3 6 19" xfId="24598" xr:uid="{A577A240-ABC2-4DC4-AA7E-58A4D0F744BF}"/>
    <cellStyle name="Separador de milhares 3 6 19 2" xfId="39153" xr:uid="{8C07530A-19A9-4C0C-A1D8-C15D2DE55A37}"/>
    <cellStyle name="Separador de milhares 3 6 2" xfId="24599" xr:uid="{D944531D-E12B-4853-876A-C24644DC3930}"/>
    <cellStyle name="Separador de milhares 3 6 2 10" xfId="24600" xr:uid="{A0D1F153-3539-44F1-B421-EDD5A6FF6EA4}"/>
    <cellStyle name="Separador de milhares 3 6 2 10 2" xfId="39155" xr:uid="{8EB618DA-47E5-4507-8112-701ACA5E7796}"/>
    <cellStyle name="Separador de milhares 3 6 2 11" xfId="24601" xr:uid="{7E662758-77B2-4A84-989A-A4AA5EAB0241}"/>
    <cellStyle name="Separador de milhares 3 6 2 11 2" xfId="39156" xr:uid="{462A4BE1-6DFD-4AC5-8B35-9A2D3ECD3494}"/>
    <cellStyle name="Separador de milhares 3 6 2 12" xfId="39154" xr:uid="{B3521160-3D5E-49D0-9CF2-4FDB2120D9F0}"/>
    <cellStyle name="Separador de milhares 3 6 2 2" xfId="24602" xr:uid="{E0AB3FE5-3EF8-492C-9787-1D0E9948EA0A}"/>
    <cellStyle name="Separador de milhares 3 6 2 2 2" xfId="24603" xr:uid="{8096D753-4674-4119-8098-770ACCE7ED41}"/>
    <cellStyle name="Separador de milhares 3 6 2 2 2 2" xfId="39158" xr:uid="{ECD1B993-FA0E-43D8-9630-6B892DF2B305}"/>
    <cellStyle name="Separador de milhares 3 6 2 2 3" xfId="24604" xr:uid="{126FCA4B-0D4F-469C-B15D-4551F22F690A}"/>
    <cellStyle name="Separador de milhares 3 6 2 2 3 2" xfId="39159" xr:uid="{0F8B379D-8820-4567-B965-9F22651AB4E7}"/>
    <cellStyle name="Separador de milhares 3 6 2 2 4" xfId="24605" xr:uid="{D727AA74-F8F2-4C17-93B4-2C7AD75C57D2}"/>
    <cellStyle name="Separador de milhares 3 6 2 2 4 2" xfId="39160" xr:uid="{2C40B8A8-E001-4740-B9B2-7891C3C33200}"/>
    <cellStyle name="Separador de milhares 3 6 2 2 5" xfId="24606" xr:uid="{256F2CFD-9A41-4AE1-B9C2-12B1BAF7B98C}"/>
    <cellStyle name="Separador de milhares 3 6 2 2 5 2" xfId="39161" xr:uid="{1379C9A7-D15F-4099-8CD3-230A6E24319E}"/>
    <cellStyle name="Separador de milhares 3 6 2 2 6" xfId="39157" xr:uid="{6FDB55A5-B67E-430F-A296-6350EB6A9E24}"/>
    <cellStyle name="Separador de milhares 3 6 2 3" xfId="24607" xr:uid="{EB0756A2-9B74-4B10-A6AD-E090DFB7EEC5}"/>
    <cellStyle name="Separador de milhares 3 6 2 3 2" xfId="24608" xr:uid="{6C7F8506-FE5B-44B2-8F79-4C8DD542C91C}"/>
    <cellStyle name="Separador de milhares 3 6 2 3 2 2" xfId="39163" xr:uid="{B8EB56F1-22F5-4FBD-95CC-38902111CD8C}"/>
    <cellStyle name="Separador de milhares 3 6 2 3 3" xfId="24609" xr:uid="{E85B37A9-FBCB-445F-A228-7D57B78E0403}"/>
    <cellStyle name="Separador de milhares 3 6 2 3 3 2" xfId="39164" xr:uid="{97D200ED-86CA-4FC5-9183-E0B041909F16}"/>
    <cellStyle name="Separador de milhares 3 6 2 3 4" xfId="24610" xr:uid="{5584A3D3-6525-4E2D-A2CA-DF3C23A7B16E}"/>
    <cellStyle name="Separador de milhares 3 6 2 3 4 2" xfId="39165" xr:uid="{08D3F21A-A44B-48D8-89AF-16B36758FF77}"/>
    <cellStyle name="Separador de milhares 3 6 2 3 5" xfId="24611" xr:uid="{955F762B-D735-48EC-8607-4E9F7E1F8875}"/>
    <cellStyle name="Separador de milhares 3 6 2 3 5 2" xfId="39166" xr:uid="{ECFF34E5-1664-46D5-91C0-9D7595E1761C}"/>
    <cellStyle name="Separador de milhares 3 6 2 3 6" xfId="39162" xr:uid="{A40371E7-C021-458A-BDE5-C4C2DFA30F8B}"/>
    <cellStyle name="Separador de milhares 3 6 2 4" xfId="24612" xr:uid="{C6856C3A-0C70-44C5-8BD8-7B06C3B80655}"/>
    <cellStyle name="Separador de milhares 3 6 2 4 2" xfId="24613" xr:uid="{3D9EBBA3-1BA8-4E97-9B7B-3C284255DD7D}"/>
    <cellStyle name="Separador de milhares 3 6 2 4 2 2" xfId="39168" xr:uid="{C71BA3D6-928B-4FDE-900E-606B825790ED}"/>
    <cellStyle name="Separador de milhares 3 6 2 4 3" xfId="24614" xr:uid="{1145E8F0-90AE-4BF1-A813-C82831A2F037}"/>
    <cellStyle name="Separador de milhares 3 6 2 4 3 2" xfId="39169" xr:uid="{FD3F1116-3D8E-466C-9530-35539A8B71D4}"/>
    <cellStyle name="Separador de milhares 3 6 2 4 4" xfId="24615" xr:uid="{5623B516-3969-4A51-B8F3-5996F0CE9CEA}"/>
    <cellStyle name="Separador de milhares 3 6 2 4 4 2" xfId="39170" xr:uid="{C89EDE62-E25D-4F75-96DC-D87D0AAD7AF1}"/>
    <cellStyle name="Separador de milhares 3 6 2 4 5" xfId="24616" xr:uid="{767161D8-E93A-4101-A84A-3109CF9D0C47}"/>
    <cellStyle name="Separador de milhares 3 6 2 4 5 2" xfId="39171" xr:uid="{86825258-0C9E-469A-A89F-3AABC0D150C0}"/>
    <cellStyle name="Separador de milhares 3 6 2 4 6" xfId="39167" xr:uid="{D099F2F1-8B70-4DFF-AAB0-7A94F9961DC5}"/>
    <cellStyle name="Separador de milhares 3 6 2 5" xfId="24617" xr:uid="{352B0001-7D09-40AA-8976-D7383220B2FB}"/>
    <cellStyle name="Separador de milhares 3 6 2 5 2" xfId="24618" xr:uid="{D504BAE9-5F2E-439B-A35B-FDF840009CEC}"/>
    <cellStyle name="Separador de milhares 3 6 2 5 2 2" xfId="39173" xr:uid="{7FA1FF53-318D-4A89-BD0E-AEA257704018}"/>
    <cellStyle name="Separador de milhares 3 6 2 5 3" xfId="24619" xr:uid="{99AB28BB-A2BE-43E8-8730-CFAF94A00A28}"/>
    <cellStyle name="Separador de milhares 3 6 2 5 3 2" xfId="39174" xr:uid="{CBE1658D-AFF0-4BDF-A98D-B6CCE3EDFB69}"/>
    <cellStyle name="Separador de milhares 3 6 2 5 4" xfId="24620" xr:uid="{21A16E23-83BB-4E76-A216-7843AE1D0CC5}"/>
    <cellStyle name="Separador de milhares 3 6 2 5 4 2" xfId="39175" xr:uid="{564AE23D-4020-4582-81DF-D6B824AF8CD7}"/>
    <cellStyle name="Separador de milhares 3 6 2 5 5" xfId="24621" xr:uid="{21447C26-4962-44D3-A1AE-9AA7EF1814EB}"/>
    <cellStyle name="Separador de milhares 3 6 2 5 5 2" xfId="39176" xr:uid="{7D4D7809-C402-4CE6-8EF8-7C1F21710931}"/>
    <cellStyle name="Separador de milhares 3 6 2 5 6" xfId="39172" xr:uid="{14D22184-C681-4329-905E-6CDECCCECDA0}"/>
    <cellStyle name="Separador de milhares 3 6 2 6" xfId="24622" xr:uid="{8BDC9696-F6C9-4F37-B7C9-3F1B63C17BB1}"/>
    <cellStyle name="Separador de milhares 3 6 2 6 2" xfId="24623" xr:uid="{08E8D654-38CC-4470-A099-0B1854307855}"/>
    <cellStyle name="Separador de milhares 3 6 2 6 2 2" xfId="39178" xr:uid="{39885C6F-5F01-4D0C-8526-D3AEFD2C132F}"/>
    <cellStyle name="Separador de milhares 3 6 2 6 3" xfId="24624" xr:uid="{17ED9484-141C-4997-8635-22D6938974B4}"/>
    <cellStyle name="Separador de milhares 3 6 2 6 3 2" xfId="39179" xr:uid="{93BA273B-D8BD-479E-BF1C-C07F99D69386}"/>
    <cellStyle name="Separador de milhares 3 6 2 6 4" xfId="24625" xr:uid="{044731BB-8CFF-498A-8B05-29729E7263AC}"/>
    <cellStyle name="Separador de milhares 3 6 2 6 4 2" xfId="39180" xr:uid="{C7B397E5-BF0F-41DC-9CD7-A359F0B1312A}"/>
    <cellStyle name="Separador de milhares 3 6 2 6 5" xfId="24626" xr:uid="{E694A92E-46CC-4B8C-8CE9-B5A84A5AA2EC}"/>
    <cellStyle name="Separador de milhares 3 6 2 6 5 2" xfId="39181" xr:uid="{EDADE184-6CB1-4A53-8DE6-F060DAB9C12A}"/>
    <cellStyle name="Separador de milhares 3 6 2 6 6" xfId="39177" xr:uid="{061933F2-463D-46A1-A508-F92E12D8BE14}"/>
    <cellStyle name="Separador de milhares 3 6 2 7" xfId="24627" xr:uid="{F786FFC7-8EB6-4205-A2F2-064C1694EDDB}"/>
    <cellStyle name="Separador de milhares 3 6 2 7 2" xfId="24628" xr:uid="{8BEC4C38-C3BD-41C6-8C6B-1A03751DFA10}"/>
    <cellStyle name="Separador de milhares 3 6 2 7 2 2" xfId="39183" xr:uid="{EAA7C8C7-1CB3-4384-97F0-5EC5E4741A8A}"/>
    <cellStyle name="Separador de milhares 3 6 2 7 3" xfId="24629" xr:uid="{6929CA20-E864-4080-B7E9-6854D32DEA7D}"/>
    <cellStyle name="Separador de milhares 3 6 2 7 3 2" xfId="39184" xr:uid="{62C5489F-B2FB-42B2-84E1-8EA05AA31556}"/>
    <cellStyle name="Separador de milhares 3 6 2 7 4" xfId="24630" xr:uid="{D405E559-96D4-4D29-878F-979B7CC8F4CF}"/>
    <cellStyle name="Separador de milhares 3 6 2 7 4 2" xfId="39185" xr:uid="{FD27C166-3600-43C0-8634-8DB8BD859EE0}"/>
    <cellStyle name="Separador de milhares 3 6 2 7 5" xfId="24631" xr:uid="{49B694A7-7CC7-4926-B919-A0DB9C898358}"/>
    <cellStyle name="Separador de milhares 3 6 2 7 5 2" xfId="39186" xr:uid="{0800085F-C014-4125-919E-F2913BFBC414}"/>
    <cellStyle name="Separador de milhares 3 6 2 7 6" xfId="39182" xr:uid="{344C8C1B-E979-464E-AB93-56EF752C0E6A}"/>
    <cellStyle name="Separador de milhares 3 6 2 8" xfId="24632" xr:uid="{E9C500F7-B2E1-43BC-877E-B7B7C0D0ADD0}"/>
    <cellStyle name="Separador de milhares 3 6 2 8 2" xfId="39187" xr:uid="{2BB0959C-0006-4C46-8B8F-14D7578EAB02}"/>
    <cellStyle name="Separador de milhares 3 6 2 9" xfId="24633" xr:uid="{023B24BD-5D7E-414F-9D53-12172D7D7F97}"/>
    <cellStyle name="Separador de milhares 3 6 2 9 2" xfId="39188" xr:uid="{DF8F76DC-3E3B-4556-99AD-C764F018D160}"/>
    <cellStyle name="Separador de milhares 3 6 20" xfId="24634" xr:uid="{DEE36064-E6D1-4E02-9DA2-FE67FCE3DED8}"/>
    <cellStyle name="Separador de milhares 3 6 20 2" xfId="39189" xr:uid="{51BDF625-EF10-4EA1-877B-471D84273B01}"/>
    <cellStyle name="Separador de milhares 3 6 21" xfId="41043" xr:uid="{A644BE6B-A7AE-4536-9288-E504BDF71FD9}"/>
    <cellStyle name="Separador de milhares 3 6 22" xfId="39115" xr:uid="{97BB1830-C04C-414F-A4D7-6C9852291176}"/>
    <cellStyle name="Separador de milhares 3 6 3" xfId="24635" xr:uid="{F9972D3E-6003-4907-A726-1ACC408EC468}"/>
    <cellStyle name="Separador de milhares 3 6 3 2" xfId="24636" xr:uid="{882FC0B4-E853-4184-B74B-129313FD43AD}"/>
    <cellStyle name="Separador de milhares 3 6 3 2 2" xfId="24637" xr:uid="{BBE235CC-FC1A-4835-9770-DCD890FFC204}"/>
    <cellStyle name="Separador de milhares 3 6 3 2 2 2" xfId="39192" xr:uid="{2221A95A-274C-488D-AEC5-31B3D11AA2E4}"/>
    <cellStyle name="Separador de milhares 3 6 3 2 3" xfId="24638" xr:uid="{47A7E3A4-AEC8-4701-A9DD-806D837EDBDA}"/>
    <cellStyle name="Separador de milhares 3 6 3 2 3 2" xfId="39193" xr:uid="{5A5F3C0F-5498-4742-B5F6-262BA293E28F}"/>
    <cellStyle name="Separador de milhares 3 6 3 2 4" xfId="24639" xr:uid="{3EDC94B7-99BF-4C67-AA56-436A460F7393}"/>
    <cellStyle name="Separador de milhares 3 6 3 2 4 2" xfId="39194" xr:uid="{AB9CF5F5-3578-446E-802C-D85E748B2036}"/>
    <cellStyle name="Separador de milhares 3 6 3 2 5" xfId="24640" xr:uid="{3FA110F7-4DD7-4889-98FF-CAEB9412B550}"/>
    <cellStyle name="Separador de milhares 3 6 3 2 5 2" xfId="39195" xr:uid="{3FB74CDF-0001-41F4-AFD7-5337C28652D9}"/>
    <cellStyle name="Separador de milhares 3 6 3 2 6" xfId="39191" xr:uid="{E2041FF3-9C67-4772-A012-9C52DA7B4CFE}"/>
    <cellStyle name="Separador de milhares 3 6 3 3" xfId="24641" xr:uid="{F8943F8B-BC9E-4589-9780-DB5DCC778312}"/>
    <cellStyle name="Separador de milhares 3 6 3 3 2" xfId="39196" xr:uid="{A4077AF4-E6D5-4BD9-847F-49169E2EB317}"/>
    <cellStyle name="Separador de milhares 3 6 3 4" xfId="24642" xr:uid="{6D1BA567-F6C6-4A9C-96B6-367E9FDB4B0D}"/>
    <cellStyle name="Separador de milhares 3 6 3 4 2" xfId="39197" xr:uid="{6FF57178-AE2F-4AEE-9EC6-C277C9F93257}"/>
    <cellStyle name="Separador de milhares 3 6 3 5" xfId="24643" xr:uid="{7CACD208-F3A1-4F79-BDB1-6FAD1748BBE4}"/>
    <cellStyle name="Separador de milhares 3 6 3 5 2" xfId="39198" xr:uid="{647C39A8-D5B4-4D17-B93B-3DAA3F3D5C53}"/>
    <cellStyle name="Separador de milhares 3 6 3 6" xfId="24644" xr:uid="{CBAB556B-7645-40CF-8FC1-F26CC90E705C}"/>
    <cellStyle name="Separador de milhares 3 6 3 6 2" xfId="39199" xr:uid="{75A50016-464A-49D7-BBD1-001263E5912D}"/>
    <cellStyle name="Separador de milhares 3 6 3 7" xfId="39190" xr:uid="{6CB58D7A-F01B-4845-8356-69287D450603}"/>
    <cellStyle name="Separador de milhares 3 6 4" xfId="24645" xr:uid="{B0184503-31D8-4747-A5DC-3614579BDA4C}"/>
    <cellStyle name="Separador de milhares 3 6 4 2" xfId="24646" xr:uid="{DE70CD3E-CA99-4064-9779-672BCD82F4DF}"/>
    <cellStyle name="Separador de milhares 3 6 4 2 2" xfId="24647" xr:uid="{0BB2C942-B5AC-4E52-A958-36A5392F6027}"/>
    <cellStyle name="Separador de milhares 3 6 4 2 2 2" xfId="39202" xr:uid="{C5A79057-8BF2-40B0-9F95-74A0578FF103}"/>
    <cellStyle name="Separador de milhares 3 6 4 2 3" xfId="24648" xr:uid="{0E7EC330-F17E-4F93-ACE4-07586B91748B}"/>
    <cellStyle name="Separador de milhares 3 6 4 2 3 2" xfId="39203" xr:uid="{9DA90AD4-5497-4DDD-93E2-80F576C2D3A2}"/>
    <cellStyle name="Separador de milhares 3 6 4 2 4" xfId="24649" xr:uid="{74653565-AE1D-4E4C-A06E-D7C371924257}"/>
    <cellStyle name="Separador de milhares 3 6 4 2 4 2" xfId="39204" xr:uid="{85112216-F6E9-4C32-8B75-16E8B1BACEB3}"/>
    <cellStyle name="Separador de milhares 3 6 4 2 5" xfId="24650" xr:uid="{4A1524C7-2314-4E88-B921-F01C9F2C9D6D}"/>
    <cellStyle name="Separador de milhares 3 6 4 2 5 2" xfId="39205" xr:uid="{60911AB9-73A3-47C8-8E55-0B4F32A1BB62}"/>
    <cellStyle name="Separador de milhares 3 6 4 2 6" xfId="39201" xr:uid="{70CC91ED-7250-4FCC-ABF3-9574A58D42FD}"/>
    <cellStyle name="Separador de milhares 3 6 4 3" xfId="24651" xr:uid="{F3434760-106F-48FC-8E73-5E35F26043D7}"/>
    <cellStyle name="Separador de milhares 3 6 4 3 2" xfId="39206" xr:uid="{B046D30C-0703-43A7-A262-D5345D46B403}"/>
    <cellStyle name="Separador de milhares 3 6 4 4" xfId="24652" xr:uid="{073EB36C-3D91-49D4-A01A-27B931B250D4}"/>
    <cellStyle name="Separador de milhares 3 6 4 4 2" xfId="39207" xr:uid="{D3005750-4AD8-4D9E-A4AC-46606764C77D}"/>
    <cellStyle name="Separador de milhares 3 6 4 5" xfId="24653" xr:uid="{56C19121-A3E0-4C1B-9DCF-998E8D76A8BE}"/>
    <cellStyle name="Separador de milhares 3 6 4 5 2" xfId="39208" xr:uid="{E1078B2D-4DCD-452F-B265-8A9A296BA9B1}"/>
    <cellStyle name="Separador de milhares 3 6 4 6" xfId="24654" xr:uid="{45AD3C24-AF33-4AD2-B473-62132E44DD55}"/>
    <cellStyle name="Separador de milhares 3 6 4 6 2" xfId="39209" xr:uid="{11B84878-0924-4FB6-ABA4-746E8402EA8F}"/>
    <cellStyle name="Separador de milhares 3 6 4 7" xfId="39200" xr:uid="{15117632-12C2-4CE6-966F-0179E993E40C}"/>
    <cellStyle name="Separador de milhares 3 6 5" xfId="24655" xr:uid="{4F02B9DC-08EB-4167-A5F7-B89C7104463C}"/>
    <cellStyle name="Separador de milhares 3 6 5 2" xfId="24656" xr:uid="{B4EC7C60-01DE-4935-8366-211C95A4008C}"/>
    <cellStyle name="Separador de milhares 3 6 5 2 2" xfId="39211" xr:uid="{7252606F-6E48-474C-9432-D81A0516CD7B}"/>
    <cellStyle name="Separador de milhares 3 6 5 3" xfId="24657" xr:uid="{4E659C08-4EA5-435B-BD5E-672FE7C74985}"/>
    <cellStyle name="Separador de milhares 3 6 5 3 2" xfId="39212" xr:uid="{511DF031-6F20-4F27-B1EC-BFBE7E4AEEFC}"/>
    <cellStyle name="Separador de milhares 3 6 5 4" xfId="24658" xr:uid="{77481D39-AD63-4071-BEDE-1004F05D2001}"/>
    <cellStyle name="Separador de milhares 3 6 5 4 2" xfId="39213" xr:uid="{BAB5BFBA-4C66-4DA3-B920-9C3A72CB6AC0}"/>
    <cellStyle name="Separador de milhares 3 6 5 5" xfId="24659" xr:uid="{0DA7A94D-E010-41CE-A627-8B43DFB11AC8}"/>
    <cellStyle name="Separador de milhares 3 6 5 5 2" xfId="39214" xr:uid="{D0A58F4A-D8DF-4D3C-9BDE-2A0389F293A6}"/>
    <cellStyle name="Separador de milhares 3 6 5 6" xfId="39210" xr:uid="{0D9DE7E3-1475-46E2-A97A-B0FB647ECEF2}"/>
    <cellStyle name="Separador de milhares 3 6 6" xfId="24660" xr:uid="{1C584AEE-5A32-4ABB-A7E9-448BAD0DCBD8}"/>
    <cellStyle name="Separador de milhares 3 6 6 2" xfId="24661" xr:uid="{E4F3AB03-0C23-474B-B651-B9B6EF13A921}"/>
    <cellStyle name="Separador de milhares 3 6 6 2 2" xfId="39216" xr:uid="{4477DFD6-8FD1-4A00-AFFD-CBA45F292981}"/>
    <cellStyle name="Separador de milhares 3 6 6 3" xfId="24662" xr:uid="{553496DE-2DDD-4ECF-872A-C485D5F6267A}"/>
    <cellStyle name="Separador de milhares 3 6 6 3 2" xfId="39217" xr:uid="{555C86FA-74E4-46EA-91FF-FE2B46D0A49F}"/>
    <cellStyle name="Separador de milhares 3 6 6 4" xfId="24663" xr:uid="{AF74BB9C-A833-494E-8D63-32BF4B215EBA}"/>
    <cellStyle name="Separador de milhares 3 6 6 4 2" xfId="39218" xr:uid="{A8CEF256-B92C-4A77-A394-530243306D39}"/>
    <cellStyle name="Separador de milhares 3 6 6 5" xfId="24664" xr:uid="{FF041C13-A63A-4FBD-B112-BAE8AD5AD94B}"/>
    <cellStyle name="Separador de milhares 3 6 6 5 2" xfId="39219" xr:uid="{06927DC5-4758-4A8F-8402-D34DD7B8409F}"/>
    <cellStyle name="Separador de milhares 3 6 6 6" xfId="39215" xr:uid="{32621448-4335-4D4A-8A7B-F2C0715E0E9E}"/>
    <cellStyle name="Separador de milhares 3 6 7" xfId="24665" xr:uid="{3D2C5A38-C45F-4168-A986-2459CEEDA8A8}"/>
    <cellStyle name="Separador de milhares 3 6 7 2" xfId="24666" xr:uid="{304C56A0-E41D-4A78-BE0D-21062B718B88}"/>
    <cellStyle name="Separador de milhares 3 6 7 2 2" xfId="39221" xr:uid="{4499A585-A645-4167-A535-66CA0945E90C}"/>
    <cellStyle name="Separador de milhares 3 6 7 3" xfId="24667" xr:uid="{9B955A5C-FD7E-40D7-AFCE-5DC1B4ACF949}"/>
    <cellStyle name="Separador de milhares 3 6 7 3 2" xfId="39222" xr:uid="{FABA4E15-81E6-431A-91A1-4EF7BCED4A19}"/>
    <cellStyle name="Separador de milhares 3 6 7 4" xfId="24668" xr:uid="{E9D0815A-3A76-4A3A-A6A7-255F43B9BEBE}"/>
    <cellStyle name="Separador de milhares 3 6 7 4 2" xfId="39223" xr:uid="{E246228C-E350-4FFD-9451-A32AC7501CD9}"/>
    <cellStyle name="Separador de milhares 3 6 7 5" xfId="24669" xr:uid="{DE0A124F-1F22-49E1-AA2C-DD91C0585486}"/>
    <cellStyle name="Separador de milhares 3 6 7 5 2" xfId="39224" xr:uid="{50665402-2CDE-4233-9FB7-749AA3E21194}"/>
    <cellStyle name="Separador de milhares 3 6 7 6" xfId="39220" xr:uid="{8F1273EB-C30C-4BB0-B2BA-9C039D258CB1}"/>
    <cellStyle name="Separador de milhares 3 6 8" xfId="24670" xr:uid="{73259699-E516-47CD-9957-92C9E43B15F5}"/>
    <cellStyle name="Separador de milhares 3 6 8 2" xfId="24671" xr:uid="{B3B6AB76-015E-4538-A7E7-39F65F7830AC}"/>
    <cellStyle name="Separador de milhares 3 6 8 2 2" xfId="39226" xr:uid="{39D3F45A-87FE-4163-B072-81A48BB85D44}"/>
    <cellStyle name="Separador de milhares 3 6 8 3" xfId="24672" xr:uid="{7875D047-98E1-4C7F-82EE-DC3F80349C2B}"/>
    <cellStyle name="Separador de milhares 3 6 8 3 2" xfId="39227" xr:uid="{1050CBD7-20A7-4FA2-BAAE-964107DBE0D1}"/>
    <cellStyle name="Separador de milhares 3 6 8 4" xfId="24673" xr:uid="{142A2EF2-C749-446D-AFF8-0AE4FD650C44}"/>
    <cellStyle name="Separador de milhares 3 6 8 4 2" xfId="39228" xr:uid="{DFFB90D2-3A34-41C3-BBF8-260009D7D849}"/>
    <cellStyle name="Separador de milhares 3 6 8 5" xfId="24674" xr:uid="{83B14F3E-B0BA-4492-BCE5-3374831AB5A5}"/>
    <cellStyle name="Separador de milhares 3 6 8 5 2" xfId="39229" xr:uid="{FCCD7F55-2DB1-4393-8A44-A9DDA1FCAB1B}"/>
    <cellStyle name="Separador de milhares 3 6 8 6" xfId="39225" xr:uid="{BDAD3746-CC2E-4BCA-8D0E-1744904661F5}"/>
    <cellStyle name="Separador de milhares 3 6 9" xfId="24675" xr:uid="{FB7942B7-B51C-44B1-B817-5E9A6903E640}"/>
    <cellStyle name="Separador de milhares 3 6 9 2" xfId="24676" xr:uid="{2EBFBA3E-FB8D-4DC1-A6AF-5B167F17C8BB}"/>
    <cellStyle name="Separador de milhares 3 6 9 2 2" xfId="39231" xr:uid="{4B39504E-2E43-4F89-801E-71B2D525E032}"/>
    <cellStyle name="Separador de milhares 3 6 9 3" xfId="24677" xr:uid="{0FE6EB7E-5F25-43BC-9167-658B135E97BF}"/>
    <cellStyle name="Separador de milhares 3 6 9 3 2" xfId="39232" xr:uid="{DA4CDD06-1BAD-4007-85F3-51DDE05BE766}"/>
    <cellStyle name="Separador de milhares 3 6 9 4" xfId="24678" xr:uid="{4D064133-A76A-4CED-BF35-72DA1330FD52}"/>
    <cellStyle name="Separador de milhares 3 6 9 4 2" xfId="39233" xr:uid="{A1CA6AD9-856F-4860-B479-DC501A35FD50}"/>
    <cellStyle name="Separador de milhares 3 6 9 5" xfId="24679" xr:uid="{EE3B985D-90E9-444E-854D-F0C360BCF442}"/>
    <cellStyle name="Separador de milhares 3 6 9 5 2" xfId="39234" xr:uid="{43507F32-D105-4604-ADF6-3EE254DF6725}"/>
    <cellStyle name="Separador de milhares 3 6 9 6" xfId="39230" xr:uid="{8E2B000E-97AC-4171-B02E-FF0DAAE91A35}"/>
    <cellStyle name="Separador de milhares 3 7" xfId="24680" xr:uid="{853F3506-25D1-4FDE-8E9A-2047855934A2}"/>
    <cellStyle name="Separador de milhares 3 7 10" xfId="24681" xr:uid="{6DDB78FD-D6C3-4F44-99E9-D178B4D3B943}"/>
    <cellStyle name="Separador de milhares 3 7 10 2" xfId="24682" xr:uid="{EF3E41F8-4E3A-4E3A-B290-546C208B1A17}"/>
    <cellStyle name="Separador de milhares 3 7 10 2 2" xfId="39237" xr:uid="{C83C7EFC-A196-4896-8B0D-83EBE4955E9F}"/>
    <cellStyle name="Separador de milhares 3 7 10 3" xfId="24683" xr:uid="{E580A741-A6C7-4243-9BA1-8E974D5649E8}"/>
    <cellStyle name="Separador de milhares 3 7 10 3 2" xfId="39238" xr:uid="{BDCC0AC3-B127-4390-8732-805FCBA8DD8E}"/>
    <cellStyle name="Separador de milhares 3 7 10 4" xfId="24684" xr:uid="{3327574F-CAF2-4163-9086-25CEF9C56B3C}"/>
    <cellStyle name="Separador de milhares 3 7 10 4 2" xfId="39239" xr:uid="{7A170C56-ACFB-4F29-BB85-20FF112A9CA6}"/>
    <cellStyle name="Separador de milhares 3 7 10 5" xfId="24685" xr:uid="{CABC673F-1842-422D-A678-92D1C130A3C5}"/>
    <cellStyle name="Separador de milhares 3 7 10 5 2" xfId="39240" xr:uid="{4634BBEC-0DD8-4906-9A72-500239CD3C65}"/>
    <cellStyle name="Separador de milhares 3 7 10 6" xfId="39236" xr:uid="{9B1B7531-0E55-4CDF-8A22-D7D5313126CA}"/>
    <cellStyle name="Separador de milhares 3 7 11" xfId="24686" xr:uid="{EA18D781-6015-4AB9-A007-E61A85190259}"/>
    <cellStyle name="Separador de milhares 3 7 11 2" xfId="24687" xr:uid="{DAE4CC86-923D-4A1D-A8F2-7B34B1F35553}"/>
    <cellStyle name="Separador de milhares 3 7 11 2 2" xfId="39242" xr:uid="{8E8D0F65-800B-4719-B488-8BE4321CCEE5}"/>
    <cellStyle name="Separador de milhares 3 7 11 3" xfId="24688" xr:uid="{CF9FF925-5E3E-4E7E-A856-1D101CCC9A48}"/>
    <cellStyle name="Separador de milhares 3 7 11 3 2" xfId="39243" xr:uid="{7D92C4B8-E93F-4EE2-9B05-3F9B5DDAA956}"/>
    <cellStyle name="Separador de milhares 3 7 11 4" xfId="24689" xr:uid="{EBABFBD9-F7D1-42C0-A1AA-1B06544EBFAF}"/>
    <cellStyle name="Separador de milhares 3 7 11 4 2" xfId="39244" xr:uid="{B0C4593F-E3C5-4F3C-90A1-E3DD44039612}"/>
    <cellStyle name="Separador de milhares 3 7 11 5" xfId="24690" xr:uid="{689AD89D-860B-44AD-A733-C5FB85F5A1C3}"/>
    <cellStyle name="Separador de milhares 3 7 11 5 2" xfId="39245" xr:uid="{712333AE-134E-4D88-ACDE-8425635E8C45}"/>
    <cellStyle name="Separador de milhares 3 7 11 6" xfId="39241" xr:uid="{D9065589-43F7-48D2-B7D0-B782808F0A2A}"/>
    <cellStyle name="Separador de milhares 3 7 12" xfId="24691" xr:uid="{5BBD286C-2F39-48CA-AB7F-11BEEE0A9B4D}"/>
    <cellStyle name="Separador de milhares 3 7 12 2" xfId="24692" xr:uid="{B272ECC9-D5E4-4274-A936-2A015EED3219}"/>
    <cellStyle name="Separador de milhares 3 7 12 2 2" xfId="39247" xr:uid="{A9662210-D120-42CB-A1FE-B128CB9FEB83}"/>
    <cellStyle name="Separador de milhares 3 7 12 3" xfId="24693" xr:uid="{EB56BB08-2E0C-4553-833A-796046C7E590}"/>
    <cellStyle name="Separador de milhares 3 7 12 3 2" xfId="39248" xr:uid="{824E3530-AD64-4AF1-9CD6-123A1C912940}"/>
    <cellStyle name="Separador de milhares 3 7 12 4" xfId="24694" xr:uid="{8FD193B0-9C09-4118-976D-877F5D54A59B}"/>
    <cellStyle name="Separador de milhares 3 7 12 4 2" xfId="39249" xr:uid="{5FAFD73F-2D9E-44A0-8CA7-785BAB175A47}"/>
    <cellStyle name="Separador de milhares 3 7 12 5" xfId="24695" xr:uid="{DAC2776B-3800-4B21-8C45-76181A6D03A1}"/>
    <cellStyle name="Separador de milhares 3 7 12 5 2" xfId="39250" xr:uid="{810F4112-616C-4211-B887-9CEB15F780A9}"/>
    <cellStyle name="Separador de milhares 3 7 12 6" xfId="39246" xr:uid="{5764A1B9-0599-4B0C-800F-8F10BCDEE128}"/>
    <cellStyle name="Separador de milhares 3 7 13" xfId="24696" xr:uid="{37E2CEE4-FBF0-4221-B4C9-CB0944C8BB48}"/>
    <cellStyle name="Separador de milhares 3 7 13 2" xfId="24697" xr:uid="{09C8629F-73CF-4B30-B28D-1C3AEFEA90DF}"/>
    <cellStyle name="Separador de milhares 3 7 13 2 2" xfId="39252" xr:uid="{BCF09A85-7EF7-4EB0-ABB3-6D280C7661D6}"/>
    <cellStyle name="Separador de milhares 3 7 13 3" xfId="24698" xr:uid="{3D31DB81-6562-4EBD-8ADE-699A485788B4}"/>
    <cellStyle name="Separador de milhares 3 7 13 3 2" xfId="39253" xr:uid="{028EF236-965D-4B5F-9840-B0C18091A47C}"/>
    <cellStyle name="Separador de milhares 3 7 13 4" xfId="24699" xr:uid="{16390D01-F5AC-49D5-BA2D-2E13A6C865C4}"/>
    <cellStyle name="Separador de milhares 3 7 13 4 2" xfId="39254" xr:uid="{BEA45684-7E55-471E-BE4B-D8924E3F6941}"/>
    <cellStyle name="Separador de milhares 3 7 13 5" xfId="24700" xr:uid="{8A11C36D-E705-4803-B07A-8C0B81F737B1}"/>
    <cellStyle name="Separador de milhares 3 7 13 5 2" xfId="39255" xr:uid="{455C31AE-33F1-4571-A01B-500B14333A1A}"/>
    <cellStyle name="Separador de milhares 3 7 13 6" xfId="39251" xr:uid="{C31B0328-D9FA-47B5-9D36-454FB671186B}"/>
    <cellStyle name="Separador de milhares 3 7 14" xfId="24701" xr:uid="{3C13E9FA-E1E5-4051-BB83-E07F0E2E5C93}"/>
    <cellStyle name="Separador de milhares 3 7 14 2" xfId="24702" xr:uid="{A3F66ADD-F167-4BAA-A4BB-2DD299827499}"/>
    <cellStyle name="Separador de milhares 3 7 14 2 2" xfId="39257" xr:uid="{1E6059FF-2859-4FE5-B0FA-B729E94DC84B}"/>
    <cellStyle name="Separador de milhares 3 7 14 3" xfId="24703" xr:uid="{F1B8789E-7960-4F5C-BFC2-7FD92E7FA916}"/>
    <cellStyle name="Separador de milhares 3 7 14 3 2" xfId="39258" xr:uid="{ADAEAC58-30DB-4EA7-9FBC-C90C55A1A355}"/>
    <cellStyle name="Separador de milhares 3 7 14 4" xfId="24704" xr:uid="{79451A00-D3C9-4508-BDC3-BEE11AD46101}"/>
    <cellStyle name="Separador de milhares 3 7 14 4 2" xfId="39259" xr:uid="{88EB68B5-C537-4F5F-B006-6851A75C494C}"/>
    <cellStyle name="Separador de milhares 3 7 14 5" xfId="24705" xr:uid="{3A8AAA26-9957-4CC0-8100-410FEF5F62F4}"/>
    <cellStyle name="Separador de milhares 3 7 14 5 2" xfId="39260" xr:uid="{A0C68670-019C-4A80-B4DF-57C1DF84854D}"/>
    <cellStyle name="Separador de milhares 3 7 14 6" xfId="39256" xr:uid="{3224ED88-B07D-43B9-A95D-FD5BDFB675E4}"/>
    <cellStyle name="Separador de milhares 3 7 15" xfId="24706" xr:uid="{BC4A0B6F-2188-46B5-8121-69E35F959E9B}"/>
    <cellStyle name="Separador de milhares 3 7 15 2" xfId="24707" xr:uid="{0B43D180-DEB2-4D1C-BD37-C2413EE47A60}"/>
    <cellStyle name="Separador de milhares 3 7 15 2 2" xfId="39262" xr:uid="{81C0D372-A7DA-486B-A815-2E7356C3F371}"/>
    <cellStyle name="Separador de milhares 3 7 15 3" xfId="24708" xr:uid="{BFA7824E-68D3-4B03-9C4D-7ED8B1DA2A55}"/>
    <cellStyle name="Separador de milhares 3 7 15 3 2" xfId="39263" xr:uid="{7994B120-202A-4B7D-9AD9-69C29EF86E30}"/>
    <cellStyle name="Separador de milhares 3 7 15 4" xfId="24709" xr:uid="{64069FE1-549E-463F-A953-1A4C7715C501}"/>
    <cellStyle name="Separador de milhares 3 7 15 4 2" xfId="39264" xr:uid="{523C22C2-02C4-40DC-9953-0FE8D4C6E974}"/>
    <cellStyle name="Separador de milhares 3 7 15 5" xfId="24710" xr:uid="{6041234C-B023-43E6-B0C8-5CAB36B72638}"/>
    <cellStyle name="Separador de milhares 3 7 15 5 2" xfId="39265" xr:uid="{BE8FC7D1-25BE-4F87-BFB9-C987D0773E17}"/>
    <cellStyle name="Separador de milhares 3 7 15 6" xfId="39261" xr:uid="{4FA66E11-2EE3-464C-9669-A2924E618353}"/>
    <cellStyle name="Separador de milhares 3 7 16" xfId="24711" xr:uid="{369AFB2F-75BF-44D3-A855-A0F25760B56D}"/>
    <cellStyle name="Separador de milhares 3 7 16 2" xfId="24712" xr:uid="{ADA539E3-438A-49D7-A8D2-0A1F8792EC3F}"/>
    <cellStyle name="Separador de milhares 3 7 16 2 2" xfId="39267" xr:uid="{68CE1645-75B4-4ED6-A722-BA096C91E894}"/>
    <cellStyle name="Separador de milhares 3 7 16 3" xfId="24713" xr:uid="{C54F8704-8520-407D-8CF1-E894E8DAE8C4}"/>
    <cellStyle name="Separador de milhares 3 7 16 3 2" xfId="39268" xr:uid="{536C1F7A-C8FE-4552-86E0-9650E818FA29}"/>
    <cellStyle name="Separador de milhares 3 7 16 4" xfId="24714" xr:uid="{A1BC92A1-0451-4404-8BCD-F99E0AC76DBF}"/>
    <cellStyle name="Separador de milhares 3 7 16 4 2" xfId="39269" xr:uid="{6DE02C04-2E6B-47EF-A5C2-0873F85E6DDB}"/>
    <cellStyle name="Separador de milhares 3 7 16 5" xfId="24715" xr:uid="{6C798D5F-5381-4BE9-ABF5-F281C5247332}"/>
    <cellStyle name="Separador de milhares 3 7 16 5 2" xfId="39270" xr:uid="{B37CA209-9BA8-4FAE-8434-9B629895A637}"/>
    <cellStyle name="Separador de milhares 3 7 16 6" xfId="39266" xr:uid="{1642ADCD-A5E0-4EA0-9583-B4FD324EF7F9}"/>
    <cellStyle name="Separador de milhares 3 7 17" xfId="24716" xr:uid="{7BE0B116-4D9D-4026-8235-BA03638D9598}"/>
    <cellStyle name="Separador de milhares 3 7 17 2" xfId="39271" xr:uid="{BC223C04-D64F-4221-811A-E213E3BE7AF5}"/>
    <cellStyle name="Separador de milhares 3 7 18" xfId="24717" xr:uid="{48B4FB24-E66F-4170-BA12-892AE0F9BCFD}"/>
    <cellStyle name="Separador de milhares 3 7 18 2" xfId="39272" xr:uid="{EB741EF4-6E48-4E41-9AA3-0A695D93EBA8}"/>
    <cellStyle name="Separador de milhares 3 7 19" xfId="24718" xr:uid="{551BD387-6496-4CCC-91CC-90079AFAA496}"/>
    <cellStyle name="Separador de milhares 3 7 19 2" xfId="39273" xr:uid="{1DB7DBBD-D58F-4CDF-831C-059358F1373C}"/>
    <cellStyle name="Separador de milhares 3 7 2" xfId="24719" xr:uid="{13DFCD55-062B-4EDA-AB1C-51892F3C13C5}"/>
    <cellStyle name="Separador de milhares 3 7 2 10" xfId="24720" xr:uid="{511148E9-E249-4697-B130-8BADA7EA81BA}"/>
    <cellStyle name="Separador de milhares 3 7 2 10 2" xfId="39275" xr:uid="{D19F5CFC-5B73-477B-8EE1-5985537EB4DB}"/>
    <cellStyle name="Separador de milhares 3 7 2 11" xfId="24721" xr:uid="{FB03CC8F-4202-476A-9FA1-289223D0E5CC}"/>
    <cellStyle name="Separador de milhares 3 7 2 11 2" xfId="39276" xr:uid="{262EC2B9-6FB2-414D-8B3D-6DEF779951CA}"/>
    <cellStyle name="Separador de milhares 3 7 2 12" xfId="39274" xr:uid="{0C411872-9A7D-433C-A7C7-E219518ED5AE}"/>
    <cellStyle name="Separador de milhares 3 7 2 2" xfId="24722" xr:uid="{B7628A53-EA32-4AE2-B47C-A4F6208AEFD8}"/>
    <cellStyle name="Separador de milhares 3 7 2 2 2" xfId="24723" xr:uid="{57113260-30CD-4EE8-AEC2-EBDFC7A03427}"/>
    <cellStyle name="Separador de milhares 3 7 2 2 2 2" xfId="39278" xr:uid="{3DC4B6C7-453D-4770-93E3-02835AD68BA0}"/>
    <cellStyle name="Separador de milhares 3 7 2 2 3" xfId="24724" xr:uid="{64242C59-BD21-4BC8-A02D-6B8B8EADD472}"/>
    <cellStyle name="Separador de milhares 3 7 2 2 3 2" xfId="39279" xr:uid="{CAE43B05-EDEA-497F-9C85-2A311146EB79}"/>
    <cellStyle name="Separador de milhares 3 7 2 2 4" xfId="24725" xr:uid="{BFF1C51E-F5EB-42BB-895A-C6788C89D6EE}"/>
    <cellStyle name="Separador de milhares 3 7 2 2 4 2" xfId="39280" xr:uid="{2E836A6B-79AF-490E-90A0-30199462E1FF}"/>
    <cellStyle name="Separador de milhares 3 7 2 2 5" xfId="24726" xr:uid="{95E8E774-B142-4E8D-A4A5-2EAB069D7A80}"/>
    <cellStyle name="Separador de milhares 3 7 2 2 5 2" xfId="39281" xr:uid="{FCD4A53D-4432-4719-BBE7-DE8E0B6C2AC5}"/>
    <cellStyle name="Separador de milhares 3 7 2 2 6" xfId="39277" xr:uid="{151B9FA7-F88C-4D2B-85AA-F17BBC80BCBC}"/>
    <cellStyle name="Separador de milhares 3 7 2 3" xfId="24727" xr:uid="{F01EC041-FA75-4378-8DE0-E7E0C53BBC4B}"/>
    <cellStyle name="Separador de milhares 3 7 2 3 2" xfId="24728" xr:uid="{2AC17756-5FF0-49A4-A98F-D245F9FD8F30}"/>
    <cellStyle name="Separador de milhares 3 7 2 3 2 2" xfId="39283" xr:uid="{0C47A056-F3EB-4207-B38F-1D1E33CC9592}"/>
    <cellStyle name="Separador de milhares 3 7 2 3 3" xfId="24729" xr:uid="{3BADAAE4-6B24-425F-8CD6-86840DBA0A5E}"/>
    <cellStyle name="Separador de milhares 3 7 2 3 3 2" xfId="39284" xr:uid="{9FFB4548-44A5-4EC5-BBE6-D07B8D5EDEB7}"/>
    <cellStyle name="Separador de milhares 3 7 2 3 4" xfId="24730" xr:uid="{533D890B-1FBB-4203-8CAA-FBA5A6848FD4}"/>
    <cellStyle name="Separador de milhares 3 7 2 3 4 2" xfId="39285" xr:uid="{841E6327-6AF3-4ADC-9582-C408D1779959}"/>
    <cellStyle name="Separador de milhares 3 7 2 3 5" xfId="24731" xr:uid="{4D47E863-2204-4F43-8226-B78B70B684D7}"/>
    <cellStyle name="Separador de milhares 3 7 2 3 5 2" xfId="39286" xr:uid="{80D1C862-754F-41BD-B7C5-10902CC2A3E4}"/>
    <cellStyle name="Separador de milhares 3 7 2 3 6" xfId="39282" xr:uid="{DE326E88-DAC0-4854-A06B-447BB2B178FC}"/>
    <cellStyle name="Separador de milhares 3 7 2 4" xfId="24732" xr:uid="{19589918-5D9E-4D4B-AA01-E27D5EF894BD}"/>
    <cellStyle name="Separador de milhares 3 7 2 4 2" xfId="24733" xr:uid="{057C2E0C-B771-4FAE-9933-9CBF6AF44016}"/>
    <cellStyle name="Separador de milhares 3 7 2 4 2 2" xfId="39288" xr:uid="{A3F582FB-C25C-469B-89CA-3F46BB90E1DB}"/>
    <cellStyle name="Separador de milhares 3 7 2 4 3" xfId="24734" xr:uid="{1186E860-C0EF-4237-8837-E3F4BB4F8882}"/>
    <cellStyle name="Separador de milhares 3 7 2 4 3 2" xfId="39289" xr:uid="{BE20F736-F067-4FC1-AD44-C390ECB76544}"/>
    <cellStyle name="Separador de milhares 3 7 2 4 4" xfId="24735" xr:uid="{10ABA327-7090-448E-85B0-82A5334C4753}"/>
    <cellStyle name="Separador de milhares 3 7 2 4 4 2" xfId="39290" xr:uid="{427623B7-2F31-4E46-ADBB-E8BABD923E95}"/>
    <cellStyle name="Separador de milhares 3 7 2 4 5" xfId="24736" xr:uid="{99D10A39-87D3-48F0-AD13-FA0F4C3F38FF}"/>
    <cellStyle name="Separador de milhares 3 7 2 4 5 2" xfId="39291" xr:uid="{3A31B425-1153-4ADA-806D-D0B4BC950513}"/>
    <cellStyle name="Separador de milhares 3 7 2 4 6" xfId="39287" xr:uid="{0B3DD1D5-3D28-4C9B-B8FC-390637933B6E}"/>
    <cellStyle name="Separador de milhares 3 7 2 5" xfId="24737" xr:uid="{9D54A302-71B9-4856-8725-BD010B65F6C8}"/>
    <cellStyle name="Separador de milhares 3 7 2 5 2" xfId="24738" xr:uid="{C66D2E56-F137-4C61-81E6-B231A3E1A75F}"/>
    <cellStyle name="Separador de milhares 3 7 2 5 2 2" xfId="39293" xr:uid="{6F8D6CF1-4695-4200-B741-4B84A855858C}"/>
    <cellStyle name="Separador de milhares 3 7 2 5 3" xfId="24739" xr:uid="{741778D8-CE77-4EF4-B8E0-604B1E69A916}"/>
    <cellStyle name="Separador de milhares 3 7 2 5 3 2" xfId="39294" xr:uid="{C28014C2-6CBC-4D49-B292-C660BECEFB56}"/>
    <cellStyle name="Separador de milhares 3 7 2 5 4" xfId="24740" xr:uid="{33748158-2D51-4B77-BFB2-8E84FBCF6965}"/>
    <cellStyle name="Separador de milhares 3 7 2 5 4 2" xfId="39295" xr:uid="{39FDD1CC-4D00-4F9E-9C01-400052ACA9DE}"/>
    <cellStyle name="Separador de milhares 3 7 2 5 5" xfId="24741" xr:uid="{ACE026F1-AB93-4886-AE43-CE19D0DAEEAF}"/>
    <cellStyle name="Separador de milhares 3 7 2 5 5 2" xfId="39296" xr:uid="{9EC215BD-1E42-4234-864D-13726AD11860}"/>
    <cellStyle name="Separador de milhares 3 7 2 5 6" xfId="39292" xr:uid="{F1D39F93-B35A-457F-A5BC-329389C25B96}"/>
    <cellStyle name="Separador de milhares 3 7 2 6" xfId="24742" xr:uid="{8B24AD99-3A99-4EBD-8149-9ACA77158DC3}"/>
    <cellStyle name="Separador de milhares 3 7 2 6 2" xfId="24743" xr:uid="{11034609-2A92-49BE-9A86-E6AF124DF711}"/>
    <cellStyle name="Separador de milhares 3 7 2 6 2 2" xfId="39298" xr:uid="{DAEAA0BD-40F1-4BE9-910D-F7827FF2D7F1}"/>
    <cellStyle name="Separador de milhares 3 7 2 6 3" xfId="24744" xr:uid="{25258552-F231-4A88-A019-51D9B9566E67}"/>
    <cellStyle name="Separador de milhares 3 7 2 6 3 2" xfId="39299" xr:uid="{9B8CBEB0-ED0E-4204-BC41-6015D949E7B0}"/>
    <cellStyle name="Separador de milhares 3 7 2 6 4" xfId="24745" xr:uid="{7C1BC908-9E3F-44B8-83E1-C7295009BFAD}"/>
    <cellStyle name="Separador de milhares 3 7 2 6 4 2" xfId="39300" xr:uid="{987CB266-DDB6-44DA-B300-CE41576519E4}"/>
    <cellStyle name="Separador de milhares 3 7 2 6 5" xfId="24746" xr:uid="{AE1C6860-5368-47CA-AA25-5493FDDB49E7}"/>
    <cellStyle name="Separador de milhares 3 7 2 6 5 2" xfId="39301" xr:uid="{F96CCCF9-DA47-4120-A731-32E425C3E24F}"/>
    <cellStyle name="Separador de milhares 3 7 2 6 6" xfId="39297" xr:uid="{D257B0A6-C540-4DCA-AF56-B79B5C04B205}"/>
    <cellStyle name="Separador de milhares 3 7 2 7" xfId="24747" xr:uid="{1492E7C5-7769-4996-AE73-D6CE2C8251A5}"/>
    <cellStyle name="Separador de milhares 3 7 2 7 2" xfId="24748" xr:uid="{B496BEFD-0743-42CB-BFB6-6CD7AE50F021}"/>
    <cellStyle name="Separador de milhares 3 7 2 7 2 2" xfId="39303" xr:uid="{7E581445-4389-4CEF-90B6-D2AA9D32DDAC}"/>
    <cellStyle name="Separador de milhares 3 7 2 7 3" xfId="24749" xr:uid="{113D7AA4-F42B-4DD8-AFFB-A4A1197AB56B}"/>
    <cellStyle name="Separador de milhares 3 7 2 7 3 2" xfId="39304" xr:uid="{06B2B069-4587-4280-B336-D5194FDF93A1}"/>
    <cellStyle name="Separador de milhares 3 7 2 7 4" xfId="24750" xr:uid="{016C57BC-5CDE-42C4-9A6E-FC2980D6A07A}"/>
    <cellStyle name="Separador de milhares 3 7 2 7 4 2" xfId="39305" xr:uid="{956362F4-3998-485D-95A2-A11C28B401E7}"/>
    <cellStyle name="Separador de milhares 3 7 2 7 5" xfId="24751" xr:uid="{96738ED1-8E5B-473B-92B1-A9C6F2C1C2EF}"/>
    <cellStyle name="Separador de milhares 3 7 2 7 5 2" xfId="39306" xr:uid="{D0F5532B-E835-4EEC-9D08-C2FA83C0E85B}"/>
    <cellStyle name="Separador de milhares 3 7 2 7 6" xfId="39302" xr:uid="{7941DDAF-0F89-4FDB-AAD8-8F6215B2FB8F}"/>
    <cellStyle name="Separador de milhares 3 7 2 8" xfId="24752" xr:uid="{3FE11F56-CD16-458C-8AA0-80AA99FF9801}"/>
    <cellStyle name="Separador de milhares 3 7 2 8 2" xfId="39307" xr:uid="{5D672E1D-A97C-4F3A-9413-C302149A99A4}"/>
    <cellStyle name="Separador de milhares 3 7 2 9" xfId="24753" xr:uid="{5DB98223-FE6A-4286-A8B8-0726AC8A8088}"/>
    <cellStyle name="Separador de milhares 3 7 2 9 2" xfId="39308" xr:uid="{F3CB0DE3-EF62-48EE-A6AF-C347A28B506B}"/>
    <cellStyle name="Separador de milhares 3 7 20" xfId="24754" xr:uid="{D5FE8A97-2083-4BB3-8DA7-D0D637A8CCBB}"/>
    <cellStyle name="Separador de milhares 3 7 20 2" xfId="39309" xr:uid="{DF829609-5007-4BAA-B149-51F70E35ED75}"/>
    <cellStyle name="Separador de milhares 3 7 21" xfId="41088" xr:uid="{B531D9F1-A954-45FD-AA50-C0BA73760E20}"/>
    <cellStyle name="Separador de milhares 3 7 22" xfId="39235" xr:uid="{6D286EBD-B178-4B43-901E-72000B72DE9E}"/>
    <cellStyle name="Separador de milhares 3 7 3" xfId="24755" xr:uid="{382BAC2A-45E2-4AB7-BBB3-0636D0377FB1}"/>
    <cellStyle name="Separador de milhares 3 7 3 2" xfId="24756" xr:uid="{2552CF34-DCB9-4544-AD81-8604AEA8F80C}"/>
    <cellStyle name="Separador de milhares 3 7 3 2 2" xfId="24757" xr:uid="{325C301F-F0A6-4003-8777-5FA55D991B81}"/>
    <cellStyle name="Separador de milhares 3 7 3 2 2 2" xfId="39312" xr:uid="{05983435-5E11-4A19-B41B-1A421ED2105A}"/>
    <cellStyle name="Separador de milhares 3 7 3 2 3" xfId="24758" xr:uid="{534ADA77-B254-46FD-8E92-0F0B2BB04777}"/>
    <cellStyle name="Separador de milhares 3 7 3 2 3 2" xfId="39313" xr:uid="{B953A8A7-7419-45D3-86B0-263B3E9574BE}"/>
    <cellStyle name="Separador de milhares 3 7 3 2 4" xfId="24759" xr:uid="{C7118E97-8F64-4670-8D19-94CD04B94360}"/>
    <cellStyle name="Separador de milhares 3 7 3 2 4 2" xfId="39314" xr:uid="{14379006-9DD9-4509-8B94-DFFF2AF76D05}"/>
    <cellStyle name="Separador de milhares 3 7 3 2 5" xfId="24760" xr:uid="{2264C114-E3D8-454F-9408-DD146F093344}"/>
    <cellStyle name="Separador de milhares 3 7 3 2 5 2" xfId="39315" xr:uid="{F632084D-E866-42D3-A01C-A01A130759FA}"/>
    <cellStyle name="Separador de milhares 3 7 3 2 6" xfId="39311" xr:uid="{909807CA-EECD-4BFE-A333-7AD9361E56D7}"/>
    <cellStyle name="Separador de milhares 3 7 3 3" xfId="24761" xr:uid="{D764D3B0-BB37-4735-A7BF-EA0446F4F5D4}"/>
    <cellStyle name="Separador de milhares 3 7 3 3 2" xfId="39316" xr:uid="{A655ECC5-9937-4ECC-8223-F04F9AF413C8}"/>
    <cellStyle name="Separador de milhares 3 7 3 4" xfId="24762" xr:uid="{BCE30552-41C1-401D-BE00-00101E7AD8ED}"/>
    <cellStyle name="Separador de milhares 3 7 3 4 2" xfId="39317" xr:uid="{E14075DC-FDEB-40C0-BA19-64DA6ED2E954}"/>
    <cellStyle name="Separador de milhares 3 7 3 5" xfId="24763" xr:uid="{F7C68898-32D6-4D78-AA61-8C634E06BE56}"/>
    <cellStyle name="Separador de milhares 3 7 3 5 2" xfId="39318" xr:uid="{79541612-5B8B-48EC-AE99-27FE21ACC8CD}"/>
    <cellStyle name="Separador de milhares 3 7 3 6" xfId="24764" xr:uid="{5ED3BB7C-9916-431D-9775-832E2DACD596}"/>
    <cellStyle name="Separador de milhares 3 7 3 6 2" xfId="39319" xr:uid="{CFC8839D-9CA3-4D79-B505-838F063AE697}"/>
    <cellStyle name="Separador de milhares 3 7 3 7" xfId="39310" xr:uid="{F194970D-AEA2-4D98-83DD-2C12226F007C}"/>
    <cellStyle name="Separador de milhares 3 7 4" xfId="24765" xr:uid="{8B4001F4-9703-41CF-B6C3-D270E6DE4748}"/>
    <cellStyle name="Separador de milhares 3 7 4 2" xfId="24766" xr:uid="{FA41F49A-77A8-43F0-995C-D6F32DA5AA8B}"/>
    <cellStyle name="Separador de milhares 3 7 4 2 2" xfId="24767" xr:uid="{488379E5-FBC0-42E6-A60A-BF3C0E40D9BE}"/>
    <cellStyle name="Separador de milhares 3 7 4 2 2 2" xfId="39322" xr:uid="{49761A08-66B4-4E6B-A53E-89506CDE1757}"/>
    <cellStyle name="Separador de milhares 3 7 4 2 3" xfId="24768" xr:uid="{6B34A910-B08B-41BB-8D91-02F712C968E7}"/>
    <cellStyle name="Separador de milhares 3 7 4 2 3 2" xfId="39323" xr:uid="{E2D0261C-5A80-414C-B1CC-F6A0EDF663E6}"/>
    <cellStyle name="Separador de milhares 3 7 4 2 4" xfId="24769" xr:uid="{BA290125-A1A0-4800-AE54-B629097F6A1D}"/>
    <cellStyle name="Separador de milhares 3 7 4 2 4 2" xfId="39324" xr:uid="{6BAED253-A6BA-4E25-BF60-B60126B0C017}"/>
    <cellStyle name="Separador de milhares 3 7 4 2 5" xfId="24770" xr:uid="{092298D3-1E26-4907-8F83-37196925CE16}"/>
    <cellStyle name="Separador de milhares 3 7 4 2 5 2" xfId="39325" xr:uid="{7E494E56-BD20-4E21-9390-3EBD68E7B5FC}"/>
    <cellStyle name="Separador de milhares 3 7 4 2 6" xfId="39321" xr:uid="{8BAC0D1B-E9AF-4FED-99F3-A83F2338F1E6}"/>
    <cellStyle name="Separador de milhares 3 7 4 3" xfId="24771" xr:uid="{83937DB5-90B6-4D92-A248-BA45E753D871}"/>
    <cellStyle name="Separador de milhares 3 7 4 3 2" xfId="39326" xr:uid="{60043645-152A-4DC5-A57A-FB0E72CE0301}"/>
    <cellStyle name="Separador de milhares 3 7 4 4" xfId="24772" xr:uid="{56C25836-43C3-480C-B88E-0D5AC8D8C957}"/>
    <cellStyle name="Separador de milhares 3 7 4 4 2" xfId="39327" xr:uid="{D6C0FC78-5765-42DF-80E8-01B1C3176955}"/>
    <cellStyle name="Separador de milhares 3 7 4 5" xfId="24773" xr:uid="{0169329D-095B-4B3D-B2D7-4F8D0FD20DC8}"/>
    <cellStyle name="Separador de milhares 3 7 4 5 2" xfId="39328" xr:uid="{836C6A7E-EA90-48B0-A605-A88EACD10591}"/>
    <cellStyle name="Separador de milhares 3 7 4 6" xfId="24774" xr:uid="{3F6C8FFE-83DA-4A5D-AA30-43DA80D721B8}"/>
    <cellStyle name="Separador de milhares 3 7 4 6 2" xfId="39329" xr:uid="{2DE47406-3D44-40EF-9F81-90240A49049E}"/>
    <cellStyle name="Separador de milhares 3 7 4 7" xfId="39320" xr:uid="{F005AC3F-B97D-443A-A660-459047648CB2}"/>
    <cellStyle name="Separador de milhares 3 7 5" xfId="24775" xr:uid="{02B24415-AC59-457C-8F49-1FC70FEEBF0F}"/>
    <cellStyle name="Separador de milhares 3 7 5 2" xfId="24776" xr:uid="{7AA3B279-D56F-4A9D-8FF8-984DB313C883}"/>
    <cellStyle name="Separador de milhares 3 7 5 2 2" xfId="39331" xr:uid="{4528CAEE-392B-4FF3-A611-F9EC87099CD2}"/>
    <cellStyle name="Separador de milhares 3 7 5 3" xfId="24777" xr:uid="{A88B6065-0AC2-47CB-A22A-E6729057E167}"/>
    <cellStyle name="Separador de milhares 3 7 5 3 2" xfId="39332" xr:uid="{71FA975A-134B-4086-9B01-4DF536222EEA}"/>
    <cellStyle name="Separador de milhares 3 7 5 4" xfId="24778" xr:uid="{2DD030E9-0195-4ADE-A14E-9CAC765C1DB4}"/>
    <cellStyle name="Separador de milhares 3 7 5 4 2" xfId="39333" xr:uid="{A96A57FC-CFC4-43EA-830F-0AE189E37E73}"/>
    <cellStyle name="Separador de milhares 3 7 5 5" xfId="24779" xr:uid="{1F3B886A-3F18-452C-8F39-9F79C246AB6B}"/>
    <cellStyle name="Separador de milhares 3 7 5 5 2" xfId="39334" xr:uid="{A56D12E2-5A31-428E-BFCD-9AD398368F92}"/>
    <cellStyle name="Separador de milhares 3 7 5 6" xfId="39330" xr:uid="{BF98A38B-6041-4248-BCEC-CAEA4976E238}"/>
    <cellStyle name="Separador de milhares 3 7 6" xfId="24780" xr:uid="{180ABA6E-2F73-4A72-912C-D49281A948A3}"/>
    <cellStyle name="Separador de milhares 3 7 6 2" xfId="24781" xr:uid="{B8C23B7C-8E74-44A5-820E-529588905084}"/>
    <cellStyle name="Separador de milhares 3 7 6 2 2" xfId="39336" xr:uid="{B6ADD674-DBB1-41DC-99F7-485651C1D5E3}"/>
    <cellStyle name="Separador de milhares 3 7 6 3" xfId="24782" xr:uid="{49788CE5-C277-4962-9173-88B8D6FC1976}"/>
    <cellStyle name="Separador de milhares 3 7 6 3 2" xfId="39337" xr:uid="{9301487F-AE2D-4AEB-A169-4068BBEFF6E5}"/>
    <cellStyle name="Separador de milhares 3 7 6 4" xfId="24783" xr:uid="{03B41FBA-DA34-4FE8-92CA-BEACFC9980E6}"/>
    <cellStyle name="Separador de milhares 3 7 6 4 2" xfId="39338" xr:uid="{92E163EB-F6F8-4F5D-B1E2-39B06C4D3842}"/>
    <cellStyle name="Separador de milhares 3 7 6 5" xfId="24784" xr:uid="{D77922C2-7C5F-4C2A-B4FC-083426C327D1}"/>
    <cellStyle name="Separador de milhares 3 7 6 5 2" xfId="39339" xr:uid="{A32ACA30-A9DD-4D67-BCAA-631840895C15}"/>
    <cellStyle name="Separador de milhares 3 7 6 6" xfId="39335" xr:uid="{B99BD891-6CBB-4933-B630-0E09CB5D061C}"/>
    <cellStyle name="Separador de milhares 3 7 7" xfId="24785" xr:uid="{32447EB1-5E92-40F4-9337-335A9121E0E9}"/>
    <cellStyle name="Separador de milhares 3 7 7 2" xfId="24786" xr:uid="{C2451BB1-4FBA-4EDF-9801-473141907F76}"/>
    <cellStyle name="Separador de milhares 3 7 7 2 2" xfId="39341" xr:uid="{3E01B4EA-1537-400F-B89C-66840604D4B5}"/>
    <cellStyle name="Separador de milhares 3 7 7 3" xfId="24787" xr:uid="{5EF447F9-7E79-43BA-BCF9-004D5395972F}"/>
    <cellStyle name="Separador de milhares 3 7 7 3 2" xfId="39342" xr:uid="{91CA7630-D75F-4201-A205-33DF2B6A965F}"/>
    <cellStyle name="Separador de milhares 3 7 7 4" xfId="24788" xr:uid="{51388403-3660-4195-881F-5B8756520840}"/>
    <cellStyle name="Separador de milhares 3 7 7 4 2" xfId="39343" xr:uid="{9E5FA2FB-D49F-423E-8928-64EE0E827622}"/>
    <cellStyle name="Separador de milhares 3 7 7 5" xfId="24789" xr:uid="{F1C8BE04-3A30-4551-9FB0-E3BB72288169}"/>
    <cellStyle name="Separador de milhares 3 7 7 5 2" xfId="39344" xr:uid="{E36BCCBF-51F6-4F15-8E0A-6A3C369F4E06}"/>
    <cellStyle name="Separador de milhares 3 7 7 6" xfId="39340" xr:uid="{A70BA996-2289-495F-A97D-0F26A6A598F4}"/>
    <cellStyle name="Separador de milhares 3 7 8" xfId="24790" xr:uid="{1F03CB34-C4E7-412D-A034-9CC0C3169517}"/>
    <cellStyle name="Separador de milhares 3 7 8 2" xfId="24791" xr:uid="{6E789B60-3026-44E7-9173-0F42E548B402}"/>
    <cellStyle name="Separador de milhares 3 7 8 2 2" xfId="39346" xr:uid="{F6AB12C5-CCE8-4384-92F2-10B27A9EA94F}"/>
    <cellStyle name="Separador de milhares 3 7 8 3" xfId="24792" xr:uid="{703521CF-68D5-4E98-9BF9-B467C001936E}"/>
    <cellStyle name="Separador de milhares 3 7 8 3 2" xfId="39347" xr:uid="{A92DC691-C044-4DD4-8E33-D863F9C38D34}"/>
    <cellStyle name="Separador de milhares 3 7 8 4" xfId="24793" xr:uid="{97B87013-2243-474C-AB7A-F7C4CB6B6127}"/>
    <cellStyle name="Separador de milhares 3 7 8 4 2" xfId="39348" xr:uid="{2E8AA354-8799-4083-A5EE-701FAA7C81A1}"/>
    <cellStyle name="Separador de milhares 3 7 8 5" xfId="24794" xr:uid="{AEB82F1B-D568-400D-8FE1-A386118BB552}"/>
    <cellStyle name="Separador de milhares 3 7 8 5 2" xfId="39349" xr:uid="{66159E06-4552-42EA-8B52-AE0776364565}"/>
    <cellStyle name="Separador de milhares 3 7 8 6" xfId="39345" xr:uid="{C0DB381E-1592-4DC0-9945-7C98530BBD76}"/>
    <cellStyle name="Separador de milhares 3 7 9" xfId="24795" xr:uid="{6455AED6-C428-4E28-8B3F-13F5D4858128}"/>
    <cellStyle name="Separador de milhares 3 7 9 2" xfId="24796" xr:uid="{601917A5-E6F6-4F47-A397-90E05A0A87F0}"/>
    <cellStyle name="Separador de milhares 3 7 9 2 2" xfId="39351" xr:uid="{E28416C5-E454-4FDA-B23B-1009C2BCB8E2}"/>
    <cellStyle name="Separador de milhares 3 7 9 3" xfId="24797" xr:uid="{9E8EB1FE-2203-4D7F-9975-EEC402AE49D9}"/>
    <cellStyle name="Separador de milhares 3 7 9 3 2" xfId="39352" xr:uid="{6AEB7B6C-B4F2-4B18-BFA0-CD3B6F57D214}"/>
    <cellStyle name="Separador de milhares 3 7 9 4" xfId="24798" xr:uid="{0DCF784E-F81F-4560-953E-A408B422C48B}"/>
    <cellStyle name="Separador de milhares 3 7 9 4 2" xfId="39353" xr:uid="{F6C94FFF-93FC-4352-ABD8-7EC49DD36817}"/>
    <cellStyle name="Separador de milhares 3 7 9 5" xfId="24799" xr:uid="{7F522237-C74B-4583-A677-66BEEB39A6F8}"/>
    <cellStyle name="Separador de milhares 3 7 9 5 2" xfId="39354" xr:uid="{DB54221D-A01A-4908-B77D-F04D88B8B1EC}"/>
    <cellStyle name="Separador de milhares 3 7 9 6" xfId="39350" xr:uid="{8D03F513-13FC-418F-8292-8764BD4346AA}"/>
    <cellStyle name="Separador de milhares 3 8" xfId="24800" xr:uid="{0A2D3D1C-510A-47BB-88EE-13B601ACD390}"/>
    <cellStyle name="Separador de milhares 3 8 2" xfId="24801" xr:uid="{8A614D9C-C408-42A7-84A2-2ACD21C5FA6A}"/>
    <cellStyle name="Separador de milhares 3 9" xfId="24802" xr:uid="{2DC4B170-D804-43D6-8144-4371C5081812}"/>
    <cellStyle name="Separador de milhares 3 9 2" xfId="24803" xr:uid="{F7AF4645-B945-4408-BE14-0EB0233BB35B}"/>
    <cellStyle name="Separador de milhares 30" xfId="24804" xr:uid="{C121074D-88AA-465F-9593-75BCE265039C}"/>
    <cellStyle name="Separador de milhares 32" xfId="24805" xr:uid="{9A15599F-9F83-4B78-B67F-3D0C85984C7C}"/>
    <cellStyle name="Separador de milhares 32 2" xfId="24806" xr:uid="{68160C5A-6566-4C34-9839-07DB693AE23C}"/>
    <cellStyle name="Separador de milhares 32 2 2" xfId="24807" xr:uid="{D0357CB3-BF7F-41DF-9E3D-9BCB1E503223}"/>
    <cellStyle name="Separador de milhares 32 2 3" xfId="24808" xr:uid="{D40DFA93-FBD3-4AB9-97EC-D346FB69BD41}"/>
    <cellStyle name="Separador de milhares 32 2 4" xfId="24809" xr:uid="{D5D0EC19-3A42-416D-90A4-5CF6760F7FAB}"/>
    <cellStyle name="Separador de milhares 32 2 5" xfId="24810" xr:uid="{42E8402C-F4FD-4B42-B0A1-7DD99C83F6D2}"/>
    <cellStyle name="Separador de milhares 32 2 6" xfId="24811" xr:uid="{C6B07EB4-8F4A-4686-B87E-8CDB106B0F26}"/>
    <cellStyle name="Separador de milhares 33" xfId="24812" xr:uid="{E2F6D0C7-9CD0-4DCF-9D80-BE6D12274571}"/>
    <cellStyle name="Separador de milhares 34" xfId="24813" xr:uid="{A7102DB7-1999-4C2A-A7AA-BC8142662ADF}"/>
    <cellStyle name="Separador de milhares 35" xfId="24814" xr:uid="{DA0513DC-41B1-45E1-B906-E742A6551605}"/>
    <cellStyle name="Separador de milhares 36" xfId="24815" xr:uid="{A7F6A78B-6C01-4271-9DEA-D128C512E425}"/>
    <cellStyle name="Separador de milhares 37" xfId="24816" xr:uid="{950D1810-D31C-4358-8890-6728CA674358}"/>
    <cellStyle name="Separador de milhares 38" xfId="24817" xr:uid="{C75D9A4A-3F16-46DD-BD38-49BAD1285407}"/>
    <cellStyle name="Separador de milhares 39" xfId="24818" xr:uid="{085EB7D4-3012-4761-8D80-BA6445D2C14B}"/>
    <cellStyle name="Separador de milhares 4" xfId="24819" xr:uid="{B3EAEF65-22FA-425F-9E9F-18B3773CAB49}"/>
    <cellStyle name="Separador de milhares 4 10" xfId="24820" xr:uid="{D6E82194-79F0-4B9B-8D17-3410CC250E8B}"/>
    <cellStyle name="Separador de milhares 4 10 2" xfId="24821" xr:uid="{AD51AD42-EFFB-4C72-B705-3381CDA2C3C1}"/>
    <cellStyle name="Separador de milhares 4 10 2 2" xfId="24822" xr:uid="{8F83A684-C970-4AEE-8C11-F7B119F69E97}"/>
    <cellStyle name="Separador de milhares 4 10 2 3" xfId="24823" xr:uid="{237BC9B6-8E85-474B-A485-8BC184289A68}"/>
    <cellStyle name="Separador de milhares 4 10 2 4" xfId="24824" xr:uid="{36B5F188-0410-4C70-8EE6-F597B205DE37}"/>
    <cellStyle name="Separador de milhares 4 10 2 5" xfId="24825" xr:uid="{B174F56D-633B-4EC6-990D-C8DA1ABA1EEA}"/>
    <cellStyle name="Separador de milhares 4 10 2 6" xfId="24826" xr:uid="{81FBD1A3-7562-4574-A18C-DF4358DEEFB3}"/>
    <cellStyle name="Separador de milhares 4 10 2 7" xfId="24827" xr:uid="{5A7825A5-3025-46FB-A30F-574D73F50F3C}"/>
    <cellStyle name="Separador de milhares 4 10 2 8" xfId="39355" xr:uid="{66512BC7-EF11-489A-8A72-1956A56331D1}"/>
    <cellStyle name="Separador de milhares 4 10 3" xfId="24828" xr:uid="{BCAEBF7F-AF06-4789-BBDB-579899E75FA3}"/>
    <cellStyle name="Separador de milhares 4 10 3 2" xfId="39356" xr:uid="{D7C894BC-0168-4FF3-8F7D-1158D1999BE5}"/>
    <cellStyle name="Separador de milhares 4 10 4" xfId="24829" xr:uid="{EC02BBF1-683B-4E33-95E1-C47A8D483405}"/>
    <cellStyle name="Separador de milhares 4 10 4 2" xfId="39357" xr:uid="{2112AC5B-3973-4665-A7D0-8D721FF74E38}"/>
    <cellStyle name="Separador de milhares 4 10 5" xfId="24830" xr:uid="{D5D70884-9036-423B-8E19-05E7B84806B5}"/>
    <cellStyle name="Separador de milhares 4 10 5 2" xfId="39358" xr:uid="{BB274FFE-7233-49E4-A04D-D5B25021B168}"/>
    <cellStyle name="Separador de milhares 4 10 6" xfId="24831" xr:uid="{A94370A2-CA16-44D9-98B5-3F7F78185890}"/>
    <cellStyle name="Separador de milhares 4 10 6 2" xfId="39359" xr:uid="{600E22F0-3972-47FD-94EE-F43F3D472197}"/>
    <cellStyle name="Separador de milhares 4 10 7" xfId="24832" xr:uid="{55F26E1A-488E-4812-84DD-C25A4A2FDE05}"/>
    <cellStyle name="Separador de milhares 4 10 7 2" xfId="39360" xr:uid="{DB10D972-DBA3-4176-9411-81C060C1C953}"/>
    <cellStyle name="Separador de milhares 4 11" xfId="24833" xr:uid="{5E011E8B-B4D2-4093-932D-0D6BD9650234}"/>
    <cellStyle name="Separador de milhares 4 11 2" xfId="24834" xr:uid="{1626C00B-E6E3-4967-91FD-71F1E16D802B}"/>
    <cellStyle name="Separador de milhares 4 11 2 2" xfId="24835" xr:uid="{371079B9-9C49-4D91-8ACA-ABDD6ABC455E}"/>
    <cellStyle name="Separador de milhares 4 11 2 3" xfId="24836" xr:uid="{378DFEE6-3828-4F65-BA28-D7D8C518C1F4}"/>
    <cellStyle name="Separador de milhares 4 11 2 4" xfId="24837" xr:uid="{A4938EB4-C692-4158-86C7-D1D874583CCA}"/>
    <cellStyle name="Separador de milhares 4 11 2 5" xfId="24838" xr:uid="{A2DD0FD4-1D74-41ED-88A0-7B7DB543A090}"/>
    <cellStyle name="Separador de milhares 4 11 2 6" xfId="24839" xr:uid="{94D096BA-A56C-4DBB-AD7B-F4D4D2A49451}"/>
    <cellStyle name="Separador de milhares 4 11 2 7" xfId="24840" xr:uid="{6AFF31C6-6CEF-46D7-92A5-5427E72E2D26}"/>
    <cellStyle name="Separador de milhares 4 11 3" xfId="24841" xr:uid="{8A530ACB-30A0-4861-8E97-06856CE05336}"/>
    <cellStyle name="Separador de milhares 4 11 4" xfId="24842" xr:uid="{C69C58EB-EA68-4EFD-B380-5F39C27BDCEF}"/>
    <cellStyle name="Separador de milhares 4 11 5" xfId="24843" xr:uid="{5CD0C542-11D7-4430-B25F-07243E85BC0E}"/>
    <cellStyle name="Separador de milhares 4 11 6" xfId="24844" xr:uid="{9937BFFC-7231-4F20-A15F-DE5709C407B3}"/>
    <cellStyle name="Separador de milhares 4 11 7" xfId="24845" xr:uid="{78EB0A8F-40A9-44EB-B032-E2684663CD39}"/>
    <cellStyle name="Separador de milhares 4 12" xfId="24846" xr:uid="{AF7D087B-7D91-4620-8E32-3647DE2F1D6B}"/>
    <cellStyle name="Separador de milhares 4 13" xfId="24847" xr:uid="{AA11B6B4-4AD6-4154-A59E-C67CEB79B010}"/>
    <cellStyle name="Separador de milhares 4 14" xfId="24848" xr:uid="{1071A8D0-22AC-40C3-9C8A-D88102AEEB65}"/>
    <cellStyle name="Separador de milhares 4 14 10" xfId="24849" xr:uid="{B9F06531-D395-4638-86AC-4FBB9F5CD529}"/>
    <cellStyle name="Separador de milhares 4 14 11" xfId="24850" xr:uid="{EB415A8C-AA43-4764-865D-8B35C4913974}"/>
    <cellStyle name="Separador de milhares 4 14 12" xfId="24851" xr:uid="{B6732B77-9ECA-4334-9ABA-20BEA72F51A7}"/>
    <cellStyle name="Separador de milhares 4 14 13" xfId="24852" xr:uid="{38EC4137-36FF-4CAD-8ED4-872FE7B52CF3}"/>
    <cellStyle name="Separador de milhares 4 14 14" xfId="24853" xr:uid="{62335465-FCE5-43B0-BF1C-A64185AD2BEF}"/>
    <cellStyle name="Separador de milhares 4 14 15" xfId="24854" xr:uid="{0CF30DF2-178D-407E-A9B3-E1756DE68B57}"/>
    <cellStyle name="Separador de milhares 4 14 2" xfId="24855" xr:uid="{35CB85F9-1A09-45F6-BFBE-66393C5D2117}"/>
    <cellStyle name="Separador de milhares 4 14 3" xfId="24856" xr:uid="{B58F4836-304E-4F8D-B97A-DDBCE6E3F295}"/>
    <cellStyle name="Separador de milhares 4 14 4" xfId="24857" xr:uid="{F660ED43-9692-4D8B-A8CE-7865B893A62C}"/>
    <cellStyle name="Separador de milhares 4 14 5" xfId="24858" xr:uid="{08B79F70-24A3-4921-B354-07A3E48447FB}"/>
    <cellStyle name="Separador de milhares 4 14 6" xfId="24859" xr:uid="{3B624E60-C51B-437B-B3F0-EB5B11F7DD32}"/>
    <cellStyle name="Separador de milhares 4 14 7" xfId="24860" xr:uid="{F5931F2D-434E-43E7-8E20-A53C3687DE29}"/>
    <cellStyle name="Separador de milhares 4 14 8" xfId="24861" xr:uid="{434D827D-0D05-4E6B-8AB4-78CA055F588B}"/>
    <cellStyle name="Separador de milhares 4 14 9" xfId="24862" xr:uid="{234A8125-6F20-4C9A-9FEB-9F00BE231D2A}"/>
    <cellStyle name="Separador de milhares 4 15" xfId="24863" xr:uid="{A40EEE3A-B0A8-41C1-8291-A98B5EF04A49}"/>
    <cellStyle name="Separador de milhares 4 15 10" xfId="24864" xr:uid="{BC9D1EA1-2B41-4981-B788-0DBCA9716297}"/>
    <cellStyle name="Separador de milhares 4 15 11" xfId="24865" xr:uid="{C93A28EB-A7DC-4909-B270-8B70594F36C1}"/>
    <cellStyle name="Separador de milhares 4 15 12" xfId="24866" xr:uid="{DEC98535-DC67-4729-9FE6-6D8828564B65}"/>
    <cellStyle name="Separador de milhares 4 15 13" xfId="24867" xr:uid="{2014A7F1-56AA-4846-91DC-C196DD612929}"/>
    <cellStyle name="Separador de milhares 4 15 14" xfId="24868" xr:uid="{B727CD6D-5534-46B9-AD57-F48CAA452D38}"/>
    <cellStyle name="Separador de milhares 4 15 15" xfId="24869" xr:uid="{BEF24A2B-CC05-4429-AC81-F9A9070FD237}"/>
    <cellStyle name="Separador de milhares 4 15 2" xfId="24870" xr:uid="{D3E60107-9B56-4390-A102-93A42D088A69}"/>
    <cellStyle name="Separador de milhares 4 15 3" xfId="24871" xr:uid="{128DCB77-8036-421C-AC09-08B571BF25EE}"/>
    <cellStyle name="Separador de milhares 4 15 4" xfId="24872" xr:uid="{D8663B80-E453-411C-AA46-F3E4BEB0BC7F}"/>
    <cellStyle name="Separador de milhares 4 15 5" xfId="24873" xr:uid="{BAE61E0C-3DA5-4855-8F8A-0126E55B1AB8}"/>
    <cellStyle name="Separador de milhares 4 15 6" xfId="24874" xr:uid="{1279B6F3-3348-4514-946E-CDFCB52FBC70}"/>
    <cellStyle name="Separador de milhares 4 15 7" xfId="24875" xr:uid="{12EA8C04-D8E5-49C7-ABBE-617D2E97C905}"/>
    <cellStyle name="Separador de milhares 4 15 8" xfId="24876" xr:uid="{B39FF18C-F171-4595-BADA-46C44924D6BE}"/>
    <cellStyle name="Separador de milhares 4 15 9" xfId="24877" xr:uid="{0AA2F566-E659-4495-8AD5-D65F3DFAE5C1}"/>
    <cellStyle name="Separador de milhares 4 16" xfId="24878" xr:uid="{87BACAFD-94EA-49CE-9DB7-E0EF9453AC6A}"/>
    <cellStyle name="Separador de milhares 4 16 10" xfId="24879" xr:uid="{6C21E0FB-2AA2-42EC-AE76-38FA74BA99C4}"/>
    <cellStyle name="Separador de milhares 4 16 11" xfId="24880" xr:uid="{E96F1C98-BB58-4902-BDA4-E3AD05479CCB}"/>
    <cellStyle name="Separador de milhares 4 16 12" xfId="24881" xr:uid="{8AD413C9-71F5-4F59-A0B0-EAD48BF6C657}"/>
    <cellStyle name="Separador de milhares 4 16 13" xfId="24882" xr:uid="{F7B39886-202F-44FE-A7E4-1BC0CA31CC58}"/>
    <cellStyle name="Separador de milhares 4 16 14" xfId="24883" xr:uid="{D19720EC-5E15-422E-9B44-87B2C32021A1}"/>
    <cellStyle name="Separador de milhares 4 16 15" xfId="24884" xr:uid="{3FEED68F-2DB7-4C0F-B8AD-CB5E0A1639A1}"/>
    <cellStyle name="Separador de milhares 4 16 2" xfId="24885" xr:uid="{818C1BC7-A07D-4643-B8E6-6FAD9F6CD8EE}"/>
    <cellStyle name="Separador de milhares 4 16 3" xfId="24886" xr:uid="{5A1751E7-55B6-4E0C-808C-52D7BBD26D53}"/>
    <cellStyle name="Separador de milhares 4 16 4" xfId="24887" xr:uid="{C2ABD3DD-B81F-4616-A8A4-DCD8F43C13B1}"/>
    <cellStyle name="Separador de milhares 4 16 5" xfId="24888" xr:uid="{C921AC83-6832-4351-B036-1C9E536B4237}"/>
    <cellStyle name="Separador de milhares 4 16 6" xfId="24889" xr:uid="{ABBAF18C-B842-4395-AD58-33A39C6A0890}"/>
    <cellStyle name="Separador de milhares 4 16 7" xfId="24890" xr:uid="{93E1FB51-36BE-40C6-BD57-0E1784EA33A4}"/>
    <cellStyle name="Separador de milhares 4 16 8" xfId="24891" xr:uid="{9EF9F161-D46F-4077-ABBA-0CD8054A75CC}"/>
    <cellStyle name="Separador de milhares 4 16 9" xfId="24892" xr:uid="{CB09F3D3-5950-4378-91F0-CF32EA9D2267}"/>
    <cellStyle name="Separador de milhares 4 17" xfId="24893" xr:uid="{84A230F4-C0AC-4EDE-BAAE-DBEFCC34D649}"/>
    <cellStyle name="Separador de milhares 4 18" xfId="24894" xr:uid="{B02A22E3-A63B-45C5-A084-3EB76ED1160D}"/>
    <cellStyle name="Separador de milhares 4 18 2" xfId="24895" xr:uid="{52F9B3D6-7307-4717-8490-B883B821EE06}"/>
    <cellStyle name="Separador de milhares 4 18 3" xfId="24896" xr:uid="{27654A7C-F4C7-4AD8-A93B-C43A6E393517}"/>
    <cellStyle name="Separador de milhares 4 18 4" xfId="24897" xr:uid="{F64BAC3B-ED65-4860-89C0-3D6BEDC6C4B6}"/>
    <cellStyle name="Separador de milhares 4 18 5" xfId="24898" xr:uid="{618EF585-91AC-4CF3-942C-4399994579CA}"/>
    <cellStyle name="Separador de milhares 4 18 6" xfId="24899" xr:uid="{4C34A736-B96E-4488-B6DA-9EA97C357490}"/>
    <cellStyle name="Separador de milhares 4 18 7" xfId="24900" xr:uid="{29CC1FC9-CA95-46BF-BD90-028456A7FA05}"/>
    <cellStyle name="Separador de milhares 4 19" xfId="24901" xr:uid="{F7CFDEC6-8CED-4CCC-BDC4-8F8EDD54D7FF}"/>
    <cellStyle name="Separador de milhares 4 19 2" xfId="24902" xr:uid="{86B2BD39-672D-49D4-96E3-161A7B92D740}"/>
    <cellStyle name="Separador de milhares 4 19 3" xfId="24903" xr:uid="{12516789-50C8-4738-B1BF-D05D55E5615D}"/>
    <cellStyle name="Separador de milhares 4 19 4" xfId="24904" xr:uid="{A7B4F9AB-F387-48E6-95EE-43208B04AB92}"/>
    <cellStyle name="Separador de milhares 4 19 5" xfId="24905" xr:uid="{F23B15B0-A5AF-42DB-99B9-EFAD7F6E7882}"/>
    <cellStyle name="Separador de milhares 4 19 6" xfId="24906" xr:uid="{2E9C27FE-A657-4C3F-B766-07AF6AF0B05A}"/>
    <cellStyle name="Separador de milhares 4 19 7" xfId="24907" xr:uid="{19029675-C267-4356-9673-0594D81D5028}"/>
    <cellStyle name="Separador de milhares 4 2" xfId="24908" xr:uid="{1E2079EE-4DBA-4858-8F41-B0FD5AAD5E98}"/>
    <cellStyle name="Separador de milhares 4 2 10" xfId="24909" xr:uid="{363EB388-28FA-425C-8CF6-DF1C77EC65A1}"/>
    <cellStyle name="Separador de milhares 4 2 10 2" xfId="24910" xr:uid="{DB8895CE-9141-4F68-AD8A-629D2831B624}"/>
    <cellStyle name="Separador de milhares 4 2 10 2 2" xfId="39362" xr:uid="{55096D0B-995A-4A0A-904F-2492088EAFF3}"/>
    <cellStyle name="Separador de milhares 4 2 10 3" xfId="24911" xr:uid="{C8827244-026B-47E9-A66D-239D97932617}"/>
    <cellStyle name="Separador de milhares 4 2 10 3 2" xfId="39363" xr:uid="{8E6DA78D-7DEC-4BC8-B574-DB216B1ABA1D}"/>
    <cellStyle name="Separador de milhares 4 2 10 4" xfId="24912" xr:uid="{DF49503B-21EA-4D39-91CD-2481C1B5D764}"/>
    <cellStyle name="Separador de milhares 4 2 10 4 2" xfId="39364" xr:uid="{BC88D895-DC44-4921-83C6-DB3C82277CED}"/>
    <cellStyle name="Separador de milhares 4 2 10 5" xfId="24913" xr:uid="{40ECA2A5-6FF1-4327-8302-23C4736E8335}"/>
    <cellStyle name="Separador de milhares 4 2 10 5 2" xfId="39365" xr:uid="{4DA4950F-B9C2-4FF4-950F-54FB35EEF02F}"/>
    <cellStyle name="Separador de milhares 4 2 10 6" xfId="39361" xr:uid="{D80A6789-E062-4045-9FBE-4F12D458FD7B}"/>
    <cellStyle name="Separador de milhares 4 2 10 7" xfId="46434" xr:uid="{D3C3338A-83BC-4329-A1EB-42D044EE0283}"/>
    <cellStyle name="Separador de milhares 4 2 11" xfId="24914" xr:uid="{B42F5A24-2924-410C-9FDF-7A56ED50575B}"/>
    <cellStyle name="Separador de milhares 4 2 11 2" xfId="24915" xr:uid="{1278AD0D-5A57-49D2-99A2-DFAFA6DFB962}"/>
    <cellStyle name="Separador de milhares 4 2 11 2 2" xfId="39367" xr:uid="{3920E80F-02CA-4BE7-8F94-AFEB581B3233}"/>
    <cellStyle name="Separador de milhares 4 2 11 3" xfId="24916" xr:uid="{140AF016-927E-4DF9-A2E6-CDC520A442B3}"/>
    <cellStyle name="Separador de milhares 4 2 11 3 2" xfId="39368" xr:uid="{4747E089-5BC9-42EB-A1C4-6957585AC857}"/>
    <cellStyle name="Separador de milhares 4 2 11 4" xfId="24917" xr:uid="{E04F36F2-A10C-4FAF-B760-B456712A0B44}"/>
    <cellStyle name="Separador de milhares 4 2 11 4 2" xfId="39369" xr:uid="{3321E80F-D4A7-481F-93E5-BBE3376E2022}"/>
    <cellStyle name="Separador de milhares 4 2 11 5" xfId="24918" xr:uid="{2B797780-D1BB-494E-AEA0-5D3F22A32D3A}"/>
    <cellStyle name="Separador de milhares 4 2 11 5 2" xfId="39370" xr:uid="{15CB5FAC-5798-448D-ACFF-2EFBCF4364FB}"/>
    <cellStyle name="Separador de milhares 4 2 11 6" xfId="39366" xr:uid="{11398A49-ED14-481F-AA0D-95B405BF6C02}"/>
    <cellStyle name="Separador de milhares 4 2 11 7" xfId="46435" xr:uid="{A9C24997-4C44-4F18-B4BE-00552D3A649B}"/>
    <cellStyle name="Separador de milhares 4 2 12" xfId="24919" xr:uid="{8BFF2556-ED71-4806-992D-400E643D00AA}"/>
    <cellStyle name="Separador de milhares 4 2 12 2" xfId="24920" xr:uid="{F9A71754-F785-4D9D-814D-C195503F9C32}"/>
    <cellStyle name="Separador de milhares 4 2 12 2 2" xfId="39372" xr:uid="{03A21C73-CE3F-4C45-90EC-847E66FA5BF1}"/>
    <cellStyle name="Separador de milhares 4 2 12 3" xfId="24921" xr:uid="{B3CFD885-1ADE-4341-AB92-870B6A524473}"/>
    <cellStyle name="Separador de milhares 4 2 12 3 2" xfId="39373" xr:uid="{DC205F38-5622-46BF-938B-6EA555096328}"/>
    <cellStyle name="Separador de milhares 4 2 12 4" xfId="24922" xr:uid="{39BF351F-E527-4EAE-9FD9-BA2C76C148D9}"/>
    <cellStyle name="Separador de milhares 4 2 12 4 2" xfId="39374" xr:uid="{082960B8-5199-497C-9DE7-6E219224F470}"/>
    <cellStyle name="Separador de milhares 4 2 12 5" xfId="24923" xr:uid="{665BA1AC-A8C6-407D-B14D-EA0763C3145D}"/>
    <cellStyle name="Separador de milhares 4 2 12 5 2" xfId="39375" xr:uid="{D103DF6D-5F5A-47CF-889F-A32E577FA698}"/>
    <cellStyle name="Separador de milhares 4 2 12 6" xfId="39371" xr:uid="{4AFC1710-9B95-4487-8F4A-34FAA74EE99A}"/>
    <cellStyle name="Separador de milhares 4 2 13" xfId="24924" xr:uid="{7427710E-B2A3-4313-8424-6CBFA62B860A}"/>
    <cellStyle name="Separador de milhares 4 2 13 2" xfId="24925" xr:uid="{9F912A87-E8E9-45B4-893A-B594CED6819F}"/>
    <cellStyle name="Separador de milhares 4 2 13 2 2" xfId="39377" xr:uid="{C1E0E827-53CA-4989-BE09-4A7B1644F5F7}"/>
    <cellStyle name="Separador de milhares 4 2 13 3" xfId="24926" xr:uid="{C46A6541-0C71-4330-AC19-CC3B473A1EEA}"/>
    <cellStyle name="Separador de milhares 4 2 13 3 2" xfId="39378" xr:uid="{C60FFE93-D3FB-450A-AF13-581BD9EB4FB8}"/>
    <cellStyle name="Separador de milhares 4 2 13 4" xfId="24927" xr:uid="{F25723EC-CE31-4B14-AED2-B009C80054AD}"/>
    <cellStyle name="Separador de milhares 4 2 13 4 2" xfId="39379" xr:uid="{5BB26353-DA35-4F71-B34C-B7D0B84966B1}"/>
    <cellStyle name="Separador de milhares 4 2 13 5" xfId="24928" xr:uid="{69F483D7-C259-4A33-B71F-B3B8F75A0E4F}"/>
    <cellStyle name="Separador de milhares 4 2 13 5 2" xfId="39380" xr:uid="{877D09B7-E647-45A3-A932-1A17A9592288}"/>
    <cellStyle name="Separador de milhares 4 2 13 6" xfId="39376" xr:uid="{BED27319-782D-4C3C-ADEA-8AEC6A9F32DE}"/>
    <cellStyle name="Separador de milhares 4 2 14" xfId="24929" xr:uid="{A4B00ECA-F04F-4733-892B-6FBE26EB8856}"/>
    <cellStyle name="Separador de milhares 4 2 14 2" xfId="24930" xr:uid="{D6852327-8D7C-4651-B8A6-4FF6CE2A2392}"/>
    <cellStyle name="Separador de milhares 4 2 14 2 2" xfId="39382" xr:uid="{1AD8A0C7-BC7B-4440-86A7-6C9142C5856F}"/>
    <cellStyle name="Separador de milhares 4 2 14 3" xfId="24931" xr:uid="{FB64A057-0548-4239-84A3-CCD89D2E1263}"/>
    <cellStyle name="Separador de milhares 4 2 14 3 2" xfId="39383" xr:uid="{1895465F-CC76-4ABF-AD1E-D16AF0F718F2}"/>
    <cellStyle name="Separador de milhares 4 2 14 4" xfId="24932" xr:uid="{9D50E497-4DB8-447C-9AA7-BAE1897716FC}"/>
    <cellStyle name="Separador de milhares 4 2 14 4 2" xfId="39384" xr:uid="{9D9816D2-EC87-41E0-8B95-6D62294664E4}"/>
    <cellStyle name="Separador de milhares 4 2 14 5" xfId="24933" xr:uid="{E394865B-11B9-4E17-9E78-3E4925482C53}"/>
    <cellStyle name="Separador de milhares 4 2 14 5 2" xfId="39385" xr:uid="{D3BA45C7-4EE0-4FAF-AD79-70C11649345A}"/>
    <cellStyle name="Separador de milhares 4 2 14 6" xfId="39381" xr:uid="{406010A2-ADBD-491E-A0D7-0795A7D21BBA}"/>
    <cellStyle name="Separador de milhares 4 2 15" xfId="24934" xr:uid="{BC55AA0D-FCDF-4589-BA50-58351C90DF74}"/>
    <cellStyle name="Separador de milhares 4 2 15 2" xfId="24935" xr:uid="{04F4C0A7-51D0-49EF-BA03-99DA47119E91}"/>
    <cellStyle name="Separador de milhares 4 2 15 2 2" xfId="39387" xr:uid="{3B4CAA29-C30D-49CC-B3DB-8B7D49272470}"/>
    <cellStyle name="Separador de milhares 4 2 15 3" xfId="24936" xr:uid="{1C3490F3-41F7-4473-88A4-0C3A121D0A5C}"/>
    <cellStyle name="Separador de milhares 4 2 15 3 2" xfId="39388" xr:uid="{39C3EF87-99F1-4B85-AF61-79E8E7BFBFFB}"/>
    <cellStyle name="Separador de milhares 4 2 15 4" xfId="24937" xr:uid="{535F3538-2445-4330-BEB1-1224ACD7DD20}"/>
    <cellStyle name="Separador de milhares 4 2 15 4 2" xfId="39389" xr:uid="{893D9EF3-9236-4AD0-A4B2-F66859AB9AC2}"/>
    <cellStyle name="Separador de milhares 4 2 15 5" xfId="24938" xr:uid="{AA9D6974-2548-4775-B314-9E8CC7D98E8C}"/>
    <cellStyle name="Separador de milhares 4 2 15 5 2" xfId="39390" xr:uid="{96D008CD-1959-44D3-B057-7016D7941C58}"/>
    <cellStyle name="Separador de milhares 4 2 15 6" xfId="39386" xr:uid="{F425FBF3-C507-478C-A171-8DF35F011DB3}"/>
    <cellStyle name="Separador de milhares 4 2 16" xfId="24939" xr:uid="{4CE03F1B-35B7-4D25-B3EC-9C73DB7F6DC7}"/>
    <cellStyle name="Separador de milhares 4 2 16 2" xfId="24940" xr:uid="{64362295-F4EB-4CE9-88A4-638E0671982A}"/>
    <cellStyle name="Separador de milhares 4 2 16 2 2" xfId="39392" xr:uid="{EE3A17BC-B8C3-430B-968D-FE3309F3A914}"/>
    <cellStyle name="Separador de milhares 4 2 16 3" xfId="24941" xr:uid="{EFDF03FE-7A3E-474F-9D93-94C14DE90811}"/>
    <cellStyle name="Separador de milhares 4 2 16 3 2" xfId="39393" xr:uid="{88DB90D0-F3B7-4936-B115-B74FE95B99DA}"/>
    <cellStyle name="Separador de milhares 4 2 16 4" xfId="24942" xr:uid="{6E38AE28-F63E-4A1D-869B-B170E3697A14}"/>
    <cellStyle name="Separador de milhares 4 2 16 4 2" xfId="39394" xr:uid="{101250F2-515D-4F10-BFDB-3BD9F3A35142}"/>
    <cellStyle name="Separador de milhares 4 2 16 5" xfId="24943" xr:uid="{8427BE72-C518-42C1-BDDA-C624836B496F}"/>
    <cellStyle name="Separador de milhares 4 2 16 5 2" xfId="39395" xr:uid="{C128728F-3B60-4A1D-B8B5-6D6D8552C882}"/>
    <cellStyle name="Separador de milhares 4 2 16 6" xfId="39391" xr:uid="{8BAEFA40-E57A-4128-8F07-C9BDFBB45D41}"/>
    <cellStyle name="Separador de milhares 4 2 17" xfId="24944" xr:uid="{45EDCF65-977E-4E07-9FFF-AE089040F921}"/>
    <cellStyle name="Separador de milhares 4 2 17 2" xfId="24945" xr:uid="{802B1E42-5A4F-4F24-BDCE-F85057070D26}"/>
    <cellStyle name="Separador de milhares 4 2 17 2 2" xfId="39397" xr:uid="{0D0137A1-D09A-4175-AEDE-2F2CA0AE6014}"/>
    <cellStyle name="Separador de milhares 4 2 17 3" xfId="24946" xr:uid="{A3D63631-90AE-4B16-A0AC-D7269727C2B3}"/>
    <cellStyle name="Separador de milhares 4 2 17 3 2" xfId="39398" xr:uid="{3C2E71AE-F8BB-465C-ADEF-7A30F39FA71C}"/>
    <cellStyle name="Separador de milhares 4 2 17 4" xfId="24947" xr:uid="{CED8B890-B0ED-4F88-921E-77B6CE1459BE}"/>
    <cellStyle name="Separador de milhares 4 2 17 4 2" xfId="39399" xr:uid="{C8FB7B2A-840E-4C33-B97C-29423C1D19DC}"/>
    <cellStyle name="Separador de milhares 4 2 17 5" xfId="24948" xr:uid="{D1874690-53BF-4B6E-B496-C9687D1B6BFC}"/>
    <cellStyle name="Separador de milhares 4 2 17 5 2" xfId="39400" xr:uid="{91F64FDC-60B4-4427-BDEB-94A646A4639F}"/>
    <cellStyle name="Separador de milhares 4 2 17 6" xfId="39396" xr:uid="{91CADDC0-D021-401C-9D0B-551F0DB09E1E}"/>
    <cellStyle name="Separador de milhares 4 2 18" xfId="24949" xr:uid="{492F4DED-B936-41EA-A4A4-AF6FBD29E7C6}"/>
    <cellStyle name="Separador de milhares 4 2 18 2" xfId="24950" xr:uid="{3F2B1594-0247-43F8-9DD4-64776A750077}"/>
    <cellStyle name="Separador de milhares 4 2 18 2 2" xfId="39402" xr:uid="{C51F80F0-7ED8-47CA-8CD8-692F662C12AE}"/>
    <cellStyle name="Separador de milhares 4 2 18 3" xfId="24951" xr:uid="{E829F320-59C6-414F-B0E8-D7AC4E9A4DA1}"/>
    <cellStyle name="Separador de milhares 4 2 18 3 2" xfId="39403" xr:uid="{B8F7723A-13D2-49B9-873A-675F41F7FDDB}"/>
    <cellStyle name="Separador de milhares 4 2 18 4" xfId="24952" xr:uid="{7E1EB5F7-C565-413B-8F6A-A03FA447E8FB}"/>
    <cellStyle name="Separador de milhares 4 2 18 4 2" xfId="39404" xr:uid="{99BABB07-5130-457D-B9D1-66ABDE4DCB56}"/>
    <cellStyle name="Separador de milhares 4 2 18 5" xfId="24953" xr:uid="{B7A381D5-1F1F-4ECF-8170-2E61873A00F3}"/>
    <cellStyle name="Separador de milhares 4 2 18 5 2" xfId="39405" xr:uid="{94EE65DE-A464-4169-AC0A-D2B2C0EC9FDD}"/>
    <cellStyle name="Separador de milhares 4 2 18 6" xfId="39401" xr:uid="{DE6000BA-113C-4974-8D1C-C3EA03261E7A}"/>
    <cellStyle name="Separador de milhares 4 2 19" xfId="24954" xr:uid="{36930E88-26FB-48A7-AD9B-3D9FB07FE3B0}"/>
    <cellStyle name="Separador de milhares 4 2 19 2" xfId="24955" xr:uid="{B20FE2CA-728E-4729-B7EA-0C1F1BC13AFA}"/>
    <cellStyle name="Separador de milhares 4 2 19 2 2" xfId="39407" xr:uid="{B5C47F86-A860-4F8C-9B2B-CC6FD5E2AECD}"/>
    <cellStyle name="Separador de milhares 4 2 19 3" xfId="24956" xr:uid="{091060F1-01D7-4E34-8691-E72C9CE5805E}"/>
    <cellStyle name="Separador de milhares 4 2 19 3 2" xfId="39408" xr:uid="{F204581E-97E3-4688-B169-AB21E6508348}"/>
    <cellStyle name="Separador de milhares 4 2 19 4" xfId="24957" xr:uid="{608EB9F1-4DF0-4B8E-BB87-C44939F5C0AC}"/>
    <cellStyle name="Separador de milhares 4 2 19 4 2" xfId="39409" xr:uid="{D6EAA092-D905-46BC-9577-49CA38B52B26}"/>
    <cellStyle name="Separador de milhares 4 2 19 5" xfId="24958" xr:uid="{9D496871-EEBF-4293-945E-5D17B0C396E9}"/>
    <cellStyle name="Separador de milhares 4 2 19 5 2" xfId="39410" xr:uid="{D094936B-3C88-4553-ADAA-DDA5CBF81026}"/>
    <cellStyle name="Separador de milhares 4 2 19 6" xfId="39406" xr:uid="{BF19E8F5-DC89-4FC2-AEFC-93E045AB86C9}"/>
    <cellStyle name="Separador de milhares 4 2 2" xfId="24959" xr:uid="{28EDC54E-4EC2-4C36-AF54-DEB59A273328}"/>
    <cellStyle name="Separador de milhares 4 2 2 2" xfId="24960" xr:uid="{5946A32E-D2FB-4B6D-841E-CEE437D4941B}"/>
    <cellStyle name="Separador de milhares 4 2 2 2 2" xfId="44100" xr:uid="{818C7576-0140-41DC-BF5B-92461E7B031C}"/>
    <cellStyle name="Separador de milhares 4 2 2 2 3" xfId="44101" xr:uid="{94E61C87-DAF7-47DC-83BD-D524B9E7F089}"/>
    <cellStyle name="Separador de milhares 4 2 2 2 4" xfId="44102" xr:uid="{8BC6BBCA-DAC4-44F2-897E-C19BA4E55BED}"/>
    <cellStyle name="Separador de milhares 4 2 2 3" xfId="24961" xr:uid="{915CA976-D73C-4DFB-9CF8-86604F3745B6}"/>
    <cellStyle name="Separador de milhares 4 2 2 3 2" xfId="44103" xr:uid="{8640F4EF-2C5B-4C95-9583-C13FF4C9B617}"/>
    <cellStyle name="Separador de milhares 4 2 2 3 3" xfId="44104" xr:uid="{8933C892-1DD1-4CD0-A289-8304D6253816}"/>
    <cellStyle name="Separador de milhares 4 2 2 3 4" xfId="44105" xr:uid="{3278BFA2-4127-4904-82B7-ACB6C7C2131A}"/>
    <cellStyle name="Separador de milhares 4 2 2 4" xfId="24962" xr:uid="{3A5E8026-8D0D-4DD1-AC44-6F97A2603354}"/>
    <cellStyle name="Separador de milhares 4 2 2 5" xfId="24963" xr:uid="{17F42DE2-4954-49A0-81EF-878D9362CA70}"/>
    <cellStyle name="Separador de milhares 4 2 2 6" xfId="24964" xr:uid="{3332ECF2-FD5B-45B7-BDCC-4C4E3BD7CAA5}"/>
    <cellStyle name="Separador de milhares 4 2 2 7" xfId="24965" xr:uid="{E8BB29F0-80CC-4C21-87E7-20BB1ED1E0E3}"/>
    <cellStyle name="Separador de milhares 4 2 2 8" xfId="39411" xr:uid="{7D22159A-6886-49E7-8418-54888D3B25F5}"/>
    <cellStyle name="Separador de milhares 4 2 2 8 2" xfId="46436" xr:uid="{F9FFFCD8-4F40-4875-B2E6-5D2EA588E2FC}"/>
    <cellStyle name="Separador de milhares 4 2 2 9" xfId="46501" xr:uid="{1BC47A9E-0F15-42DC-B5FD-68D512A1C94B}"/>
    <cellStyle name="Separador de milhares 4 2 20" xfId="24966" xr:uid="{33D98A71-2266-492F-9DF3-19532D28FCB4}"/>
    <cellStyle name="Separador de milhares 4 2 20 2" xfId="24967" xr:uid="{D370B0BF-60C7-4AC2-9096-453C35123470}"/>
    <cellStyle name="Separador de milhares 4 2 20 2 2" xfId="39413" xr:uid="{ADD00ACE-941D-4EAD-9D19-8ADF7AF9AE59}"/>
    <cellStyle name="Separador de milhares 4 2 20 3" xfId="24968" xr:uid="{EB403488-C949-46E7-88E5-71FFEDC3D4BE}"/>
    <cellStyle name="Separador de milhares 4 2 20 3 2" xfId="39414" xr:uid="{D714476E-5CB1-4022-897D-DAA612A2C95E}"/>
    <cellStyle name="Separador de milhares 4 2 20 4" xfId="24969" xr:uid="{EDFED6B9-119C-4C01-9C38-49AC3CFA8AFD}"/>
    <cellStyle name="Separador de milhares 4 2 20 4 2" xfId="39415" xr:uid="{DB56266E-D569-4747-AF70-9A072626063A}"/>
    <cellStyle name="Separador de milhares 4 2 20 5" xfId="24970" xr:uid="{EC00A49C-7237-4494-B530-7F2BF934C250}"/>
    <cellStyle name="Separador de milhares 4 2 20 5 2" xfId="39416" xr:uid="{2C791DE8-2925-43FF-BACF-7E8B143CA979}"/>
    <cellStyle name="Separador de milhares 4 2 20 6" xfId="39412" xr:uid="{507DE0D2-8C70-4D77-805A-618D6D2F529A}"/>
    <cellStyle name="Separador de milhares 4 2 21" xfId="24971" xr:uid="{AB1EE99D-DCA9-423D-ABE0-146146CACB22}"/>
    <cellStyle name="Separador de milhares 4 2 21 2" xfId="39417" xr:uid="{7DA4E6AA-D0EE-421B-BC64-C8488D1F7BB0}"/>
    <cellStyle name="Separador de milhares 4 2 22" xfId="24972" xr:uid="{171BF76E-C0DB-4FFB-B0E4-A0BD75D02092}"/>
    <cellStyle name="Separador de milhares 4 2 22 2" xfId="39418" xr:uid="{DD126634-95FA-4F7F-8284-109951CBA271}"/>
    <cellStyle name="Separador de milhares 4 2 23" xfId="24973" xr:uid="{EFEAA8D6-0452-45F4-BAFB-0247B1828ED2}"/>
    <cellStyle name="Separador de milhares 4 2 23 2" xfId="39419" xr:uid="{7491D332-EAC4-4AF1-BE16-9DECA3D2EBE3}"/>
    <cellStyle name="Separador de milhares 4 2 24" xfId="24974" xr:uid="{BF90717F-79D3-47BE-988C-415A6091D9E1}"/>
    <cellStyle name="Separador de milhares 4 2 24 2" xfId="39420" xr:uid="{9C3A9DB3-78AA-4292-92FD-BA9F17E765CD}"/>
    <cellStyle name="Separador de milhares 4 2 25" xfId="24975" xr:uid="{97F2DB70-AAF0-43D2-AEC3-75DDC5F5EA75}"/>
    <cellStyle name="Separador de milhares 4 2 25 2" xfId="39421" xr:uid="{988631B5-69DC-4997-B019-E2258B368013}"/>
    <cellStyle name="Separador de milhares 4 2 26" xfId="46450" xr:uid="{3A8F928B-693F-48EC-98CD-EDAAE4BF1237}"/>
    <cellStyle name="Separador de milhares 4 2 3" xfId="24976" xr:uid="{FC0DA9ED-09E1-4393-A773-45D02BA3D328}"/>
    <cellStyle name="Separador de milhares 4 2 3 2" xfId="24977" xr:uid="{6975B61E-52C4-4540-A283-39DEA9FB59E1}"/>
    <cellStyle name="Separador de milhares 4 2 3 2 2" xfId="46145" xr:uid="{F39B7555-12BD-4865-BBB0-ECC14C68269E}"/>
    <cellStyle name="Separador de milhares 4 2 3 3" xfId="44106" xr:uid="{1EBE4A5B-EB67-4F25-AB31-5CEDE53832CF}"/>
    <cellStyle name="Separador de milhares 4 2 3 4" xfId="44107" xr:uid="{D85F8F23-A594-4B63-9398-5833615FCD01}"/>
    <cellStyle name="Separador de milhares 4 2 3 5" xfId="44108" xr:uid="{C6AB2ED7-08FA-4959-B16B-84C848009E1B}"/>
    <cellStyle name="Separador de milhares 4 2 4" xfId="24978" xr:uid="{C352D48F-1336-46B7-9D97-63ABFE4EC88F}"/>
    <cellStyle name="Separador de milhares 4 2 4 2" xfId="24979" xr:uid="{5E04B005-B98F-4D67-93C1-E0D663AD1F5F}"/>
    <cellStyle name="Separador de milhares 4 2 4 2 2" xfId="46183" xr:uid="{233B03F0-5610-4ADB-938D-C24C50BC5D27}"/>
    <cellStyle name="Separador de milhares 4 2 4 3" xfId="44109" xr:uid="{62A72C74-F9EF-44FB-AB50-D69D1C668252}"/>
    <cellStyle name="Separador de milhares 4 2 4 4" xfId="44110" xr:uid="{BEAFCA4F-425F-40C8-890F-F16F55665352}"/>
    <cellStyle name="Separador de milhares 4 2 5" xfId="24980" xr:uid="{7EC2C7F6-1FB3-4B58-AC1D-AED0441A3A11}"/>
    <cellStyle name="Separador de milhares 4 2 5 2" xfId="24981" xr:uid="{E6A5AEA7-D3A7-434B-8668-F3CB84172640}"/>
    <cellStyle name="Separador de milhares 4 2 5 2 2" xfId="46130" xr:uid="{8CF2A52A-C23F-451F-BED5-21BAD912A25F}"/>
    <cellStyle name="Separador de milhares 4 2 5 3" xfId="44111" xr:uid="{398E82E7-985B-4B77-8190-F4848A7E0CA8}"/>
    <cellStyle name="Separador de milhares 4 2 5 4" xfId="44112" xr:uid="{80BA4669-65E6-4FA6-953B-99E25956A952}"/>
    <cellStyle name="Separador de milhares 4 2 6" xfId="24982" xr:uid="{658B53F3-E966-40EF-BFD9-0B838B86B228}"/>
    <cellStyle name="Separador de milhares 4 2 6 2" xfId="24983" xr:uid="{78CDFDB4-C195-44FB-87DC-D299E44D2808}"/>
    <cellStyle name="Separador de milhares 4 2 6 3" xfId="24984" xr:uid="{E4A21C10-E6B5-4AAD-B91A-ECE37B31BC7F}"/>
    <cellStyle name="Separador de milhares 4 2 6 3 2" xfId="39423" xr:uid="{B46C64BC-467D-4CF4-8236-A0D4374EE259}"/>
    <cellStyle name="Separador de milhares 4 2 6 4" xfId="24985" xr:uid="{1DA97C66-C763-4E7B-9FF7-F69E279DAE0B}"/>
    <cellStyle name="Separador de milhares 4 2 6 4 2" xfId="39424" xr:uid="{F7A82CC0-CF74-4C55-9441-A327DC711AF7}"/>
    <cellStyle name="Separador de milhares 4 2 6 5" xfId="24986" xr:uid="{F1306FA6-CED9-4CE1-9C93-D658939FC784}"/>
    <cellStyle name="Separador de milhares 4 2 6 5 2" xfId="39425" xr:uid="{F74988EE-2BC9-416F-A589-76A061C22C92}"/>
    <cellStyle name="Separador de milhares 4 2 6 6" xfId="24987" xr:uid="{67155450-718B-4CF7-B321-151729617C1E}"/>
    <cellStyle name="Separador de milhares 4 2 6 6 2" xfId="39426" xr:uid="{3D332AFE-A90E-4B04-B699-D807A14E09CB}"/>
    <cellStyle name="Separador de milhares 4 2 6 7" xfId="39422" xr:uid="{53105A26-7F9F-47A2-A5CA-A12EE3C3908F}"/>
    <cellStyle name="Separador de milhares 4 2 6 8" xfId="46104" xr:uid="{F8948796-AB28-4382-92FE-380092B7A900}"/>
    <cellStyle name="Separador de milhares 4 2 7" xfId="24988" xr:uid="{7F445B9C-AFE2-45AE-A1EF-CAFF091BAC25}"/>
    <cellStyle name="Separador de milhares 4 2 7 2" xfId="24989" xr:uid="{B19E3208-9DA7-48F5-B9C6-E7F3FBBFCECB}"/>
    <cellStyle name="Separador de milhares 4 2 7 2 2" xfId="24990" xr:uid="{ACD0E240-CC80-469F-A0BF-890AF7516B88}"/>
    <cellStyle name="Separador de milhares 4 2 7 2 2 2" xfId="39429" xr:uid="{1F3660FF-1F45-44EF-98B1-0F3B740C522F}"/>
    <cellStyle name="Separador de milhares 4 2 7 2 3" xfId="24991" xr:uid="{8D1C6FDB-75ED-4C56-B856-A1E4A1B45D90}"/>
    <cellStyle name="Separador de milhares 4 2 7 2 3 2" xfId="39430" xr:uid="{8550E17E-7568-4037-8050-CECB9716DEEF}"/>
    <cellStyle name="Separador de milhares 4 2 7 2 4" xfId="24992" xr:uid="{3BEF1D2A-9CD8-4A31-98FD-B1BE7A9B97C1}"/>
    <cellStyle name="Separador de milhares 4 2 7 2 4 2" xfId="39431" xr:uid="{5F0B4D34-B12B-4132-8D93-155ED4219F6E}"/>
    <cellStyle name="Separador de milhares 4 2 7 2 5" xfId="24993" xr:uid="{C67B47D9-9D35-4D19-8737-4E8CBE7BA450}"/>
    <cellStyle name="Separador de milhares 4 2 7 2 5 2" xfId="39432" xr:uid="{7B30E83A-F337-47D5-BC48-F8E5179BDD50}"/>
    <cellStyle name="Separador de milhares 4 2 7 2 6" xfId="39428" xr:uid="{B71BE38B-3A13-4C86-AF95-C6009998B6E6}"/>
    <cellStyle name="Separador de milhares 4 2 7 3" xfId="24994" xr:uid="{186EC3C3-ACFB-4522-BED4-291E477CB87B}"/>
    <cellStyle name="Separador de milhares 4 2 7 3 2" xfId="39433" xr:uid="{4E9F86D2-B4CA-4E9E-BC1E-D95A9CA1E304}"/>
    <cellStyle name="Separador de milhares 4 2 7 4" xfId="24995" xr:uid="{F296A3EE-DC82-42BB-AA25-DE24AAB17AD8}"/>
    <cellStyle name="Separador de milhares 4 2 7 4 2" xfId="39434" xr:uid="{E51486AB-31E6-40F9-A49C-32DBA256D2CB}"/>
    <cellStyle name="Separador de milhares 4 2 7 5" xfId="24996" xr:uid="{B0763A3C-2339-4850-B8BC-FD0359E8A1A0}"/>
    <cellStyle name="Separador de milhares 4 2 7 5 2" xfId="39435" xr:uid="{0FAEE2F6-7BBD-4654-B956-FDA8737EF9BF}"/>
    <cellStyle name="Separador de milhares 4 2 7 6" xfId="24997" xr:uid="{5EFF6C86-C8D5-473C-A5DE-B81B6BC094EF}"/>
    <cellStyle name="Separador de milhares 4 2 7 6 2" xfId="39436" xr:uid="{D3620C4B-2859-451B-A64D-F718894BFB14}"/>
    <cellStyle name="Separador de milhares 4 2 7 7" xfId="39427" xr:uid="{6422DC06-46D8-49C0-88FD-0DCEA1B5AA16}"/>
    <cellStyle name="Separador de milhares 4 2 7 8" xfId="46052" xr:uid="{B7030DCE-272A-49AE-8A2F-90EA156E7B01}"/>
    <cellStyle name="Separador de milhares 4 2 8" xfId="24998" xr:uid="{707298A0-A05B-4CCB-A79B-A86E666B1DAE}"/>
    <cellStyle name="Separador de milhares 4 2 8 2" xfId="24999" xr:uid="{41F31613-6F7B-4336-9156-51FD12AD9FA1}"/>
    <cellStyle name="Separador de milhares 4 2 8 2 2" xfId="25000" xr:uid="{01F81F11-CB79-4171-A3AA-E3C91CED28C4}"/>
    <cellStyle name="Separador de milhares 4 2 8 2 2 2" xfId="39439" xr:uid="{0C3AD62B-3706-4E72-B562-ED35F3C3833D}"/>
    <cellStyle name="Separador de milhares 4 2 8 2 3" xfId="25001" xr:uid="{84B7DAA2-395D-4CC6-851B-7DB252296452}"/>
    <cellStyle name="Separador de milhares 4 2 8 2 3 2" xfId="39440" xr:uid="{9F25C9AF-2AB5-4F50-A23D-755F45782DE1}"/>
    <cellStyle name="Separador de milhares 4 2 8 2 4" xfId="25002" xr:uid="{218441FD-DC94-4C7B-8D2F-785925617410}"/>
    <cellStyle name="Separador de milhares 4 2 8 2 4 2" xfId="39441" xr:uid="{F66EB80D-C186-4296-A3EC-93EA0B6E9C7A}"/>
    <cellStyle name="Separador de milhares 4 2 8 2 5" xfId="25003" xr:uid="{B34EC898-D016-41BF-97AA-A9FAD75DAD4E}"/>
    <cellStyle name="Separador de milhares 4 2 8 2 5 2" xfId="39442" xr:uid="{CCCE7A18-C5E3-4AE2-8A47-C92D247FDF61}"/>
    <cellStyle name="Separador de milhares 4 2 8 2 6" xfId="39438" xr:uid="{E1F16712-1192-4DEB-8E1B-3E2824320AFD}"/>
    <cellStyle name="Separador de milhares 4 2 8 3" xfId="25004" xr:uid="{45036703-1329-40EB-82EC-56ECD52500B9}"/>
    <cellStyle name="Separador de milhares 4 2 8 3 2" xfId="39443" xr:uid="{34C72C17-6703-4F50-AB5F-10313834EBCA}"/>
    <cellStyle name="Separador de milhares 4 2 8 4" xfId="25005" xr:uid="{89AAB81E-7012-44D8-95D7-38533F96E633}"/>
    <cellStyle name="Separador de milhares 4 2 8 4 2" xfId="39444" xr:uid="{BBD82DDC-9D43-4205-891D-CC9BD5390FB3}"/>
    <cellStyle name="Separador de milhares 4 2 8 5" xfId="25006" xr:uid="{EE53AB81-C5BF-4DE1-862F-EC1A70BABB1D}"/>
    <cellStyle name="Separador de milhares 4 2 8 5 2" xfId="39445" xr:uid="{304EE7CB-3BE3-4C84-8162-C7B410537A2F}"/>
    <cellStyle name="Separador de milhares 4 2 8 6" xfId="25007" xr:uid="{AD256AFD-1DC5-457E-A902-556342C0F546}"/>
    <cellStyle name="Separador de milhares 4 2 8 6 2" xfId="39446" xr:uid="{B6E3A81D-49E9-41DA-B637-2857E1B83B5E}"/>
    <cellStyle name="Separador de milhares 4 2 8 7" xfId="39437" xr:uid="{CC29437C-062C-414F-A5FE-48AF6AB524A5}"/>
    <cellStyle name="Separador de milhares 4 2 8 8" xfId="46207" xr:uid="{181FE9AC-23FF-4D8B-AAA7-AC0A6B744990}"/>
    <cellStyle name="Separador de milhares 4 2 9" xfId="25008" xr:uid="{A462F138-47B5-4B41-AB73-D82934709A32}"/>
    <cellStyle name="Separador de milhares 4 2 9 2" xfId="25009" xr:uid="{F9FB0283-CA2A-467C-96F1-9B83A18553E4}"/>
    <cellStyle name="Separador de milhares 4 2 9 2 2" xfId="25010" xr:uid="{EB3E01B1-1F3A-4E3D-A140-C459DF21A16B}"/>
    <cellStyle name="Separador de milhares 4 2 9 2 2 2" xfId="39448" xr:uid="{23EF37F5-1387-40B6-B005-F1199F759978}"/>
    <cellStyle name="Separador de milhares 4 2 9 2 3" xfId="25011" xr:uid="{607C581B-7B86-44DB-9B9B-A09A9A40B2E0}"/>
    <cellStyle name="Separador de milhares 4 2 9 2 3 2" xfId="39449" xr:uid="{9CCB7C9A-0BD2-41DB-ACA1-21E81430B9DA}"/>
    <cellStyle name="Separador de milhares 4 2 9 2 4" xfId="25012" xr:uid="{C6394C54-B583-4715-B0E5-B792267B3371}"/>
    <cellStyle name="Separador de milhares 4 2 9 2 4 2" xfId="39450" xr:uid="{C9BE61B3-C010-4C90-988B-CEE1C86C3156}"/>
    <cellStyle name="Separador de milhares 4 2 9 2 5" xfId="25013" xr:uid="{D50858CA-A6CD-4834-BFC7-F73F6AB7EEEB}"/>
    <cellStyle name="Separador de milhares 4 2 9 2 5 2" xfId="39451" xr:uid="{C9D24073-7836-4926-B17C-823B951AF8C6}"/>
    <cellStyle name="Separador de milhares 4 2 9 2 6" xfId="39447" xr:uid="{8236FD3D-B837-4310-8708-D6512BDFF654}"/>
    <cellStyle name="Separador de milhares 4 20" xfId="25014" xr:uid="{A0B46799-BE60-4132-AC26-5473CF4DA6FD}"/>
    <cellStyle name="Separador de milhares 4 20 2" xfId="25015" xr:uid="{63080890-44E3-4EB8-B220-0BD8F92BB8B3}"/>
    <cellStyle name="Separador de milhares 4 20 3" xfId="25016" xr:uid="{ADA83A14-63C2-42A7-83F5-4195B030CCD1}"/>
    <cellStyle name="Separador de milhares 4 20 4" xfId="25017" xr:uid="{70A73736-A34C-4DC9-9144-4090F3204C06}"/>
    <cellStyle name="Separador de milhares 4 20 5" xfId="25018" xr:uid="{927D516E-F6FF-4B94-A36E-DB9ED9268EA7}"/>
    <cellStyle name="Separador de milhares 4 20 6" xfId="25019" xr:uid="{E317A46B-D594-4ED4-9BAE-D4B428AC9238}"/>
    <cellStyle name="Separador de milhares 4 20 7" xfId="25020" xr:uid="{479B6952-F207-4EA1-B0E5-CB27526EF0DD}"/>
    <cellStyle name="Separador de milhares 4 21" xfId="25021" xr:uid="{01EAFB5A-CC5A-4C88-BC39-6239DED931E1}"/>
    <cellStyle name="Separador de milhares 4 21 2" xfId="25022" xr:uid="{5A55C0A1-8EF8-4534-AA21-2F37D241BE53}"/>
    <cellStyle name="Separador de milhares 4 21 3" xfId="25023" xr:uid="{95BA5C34-2604-4E28-8F1C-E3C2108710FA}"/>
    <cellStyle name="Separador de milhares 4 21 4" xfId="25024" xr:uid="{E2FB8E0C-D701-4C42-939C-116B378FF5AD}"/>
    <cellStyle name="Separador de milhares 4 21 5" xfId="25025" xr:uid="{3C9A5CA4-0239-4DCD-9617-0CA2A3C58257}"/>
    <cellStyle name="Separador de milhares 4 21 6" xfId="25026" xr:uid="{B4E82E99-932B-4DB8-92C8-73A9E43DC78C}"/>
    <cellStyle name="Separador de milhares 4 21 7" xfId="25027" xr:uid="{906BA3A4-25C3-4F88-B15C-DAF0B081AF8B}"/>
    <cellStyle name="Separador de milhares 4 22" xfId="25028" xr:uid="{745EC82D-BD77-48B7-B93E-A39292509D6F}"/>
    <cellStyle name="Separador de milhares 4 22 2" xfId="25029" xr:uid="{348D01D4-DD99-4B04-A66D-3EFD7556694C}"/>
    <cellStyle name="Separador de milhares 4 22 3" xfId="25030" xr:uid="{A5DFAF66-CAD6-4B68-AC0F-E21487201739}"/>
    <cellStyle name="Separador de milhares 4 22 4" xfId="25031" xr:uid="{CD13F01A-0B66-42A6-99C9-EB78A021C382}"/>
    <cellStyle name="Separador de milhares 4 22 5" xfId="25032" xr:uid="{FC45D453-0C81-4CAB-BFBD-30C2E233C48D}"/>
    <cellStyle name="Separador de milhares 4 22 6" xfId="25033" xr:uid="{AF36F424-CD10-48FC-A2BB-EFCD14BDFA42}"/>
    <cellStyle name="Separador de milhares 4 22 7" xfId="25034" xr:uid="{D4D9CEE6-DE7F-4C32-B8B3-D32D84A682D5}"/>
    <cellStyle name="Separador de milhares 4 23" xfId="25035" xr:uid="{0EF7BD06-4E2F-4878-AD4C-D9B0D3BE745F}"/>
    <cellStyle name="Separador de milhares 4 23 2" xfId="25036" xr:uid="{348F5329-BF41-4220-9DBE-D8E03BDB47F7}"/>
    <cellStyle name="Separador de milhares 4 23 3" xfId="25037" xr:uid="{2CD2844F-F250-4FCB-818B-2B09C4DDD6A7}"/>
    <cellStyle name="Separador de milhares 4 23 4" xfId="25038" xr:uid="{4296F445-3654-4010-94C9-C552C60C54D5}"/>
    <cellStyle name="Separador de milhares 4 23 5" xfId="25039" xr:uid="{9D7DFED3-017F-4DA5-A755-B652F8BD03E3}"/>
    <cellStyle name="Separador de milhares 4 23 6" xfId="25040" xr:uid="{82FBECB1-DABE-4059-85C8-7EB72F9BB1AB}"/>
    <cellStyle name="Separador de milhares 4 23 7" xfId="25041" xr:uid="{BB3AB207-91D9-462F-A8E3-AA21F1335175}"/>
    <cellStyle name="Separador de milhares 4 24" xfId="25042" xr:uid="{BB41C3F0-9931-4652-B370-3FF240BA5499}"/>
    <cellStyle name="Separador de milhares 4 24 2" xfId="25043" xr:uid="{8F948383-F961-439E-BA26-11C77304630B}"/>
    <cellStyle name="Separador de milhares 4 24 3" xfId="25044" xr:uid="{D02D8D5B-BF35-4F2F-B23C-B2748C6A40F7}"/>
    <cellStyle name="Separador de milhares 4 24 4" xfId="25045" xr:uid="{1E0D49C8-A149-4657-939D-C7AA784F818A}"/>
    <cellStyle name="Separador de milhares 4 24 5" xfId="25046" xr:uid="{72105115-FDA9-4D85-AF90-70AA139C1BEC}"/>
    <cellStyle name="Separador de milhares 4 24 6" xfId="25047" xr:uid="{7AEE612B-512B-4034-A5D1-2B454CF2B4A7}"/>
    <cellStyle name="Separador de milhares 4 24 7" xfId="25048" xr:uid="{B0142460-3D11-43FA-A05C-5293EEBD4CEF}"/>
    <cellStyle name="Separador de milhares 4 25" xfId="25049" xr:uid="{804F20B7-6B1B-4762-A9A7-2FEC3E73D7A9}"/>
    <cellStyle name="Separador de milhares 4 25 2" xfId="25050" xr:uid="{3C499A47-8603-4C4F-AD0B-28A65755DBAA}"/>
    <cellStyle name="Separador de milhares 4 25 3" xfId="25051" xr:uid="{6DEA804D-6141-43F1-BF9E-2EA45F964C44}"/>
    <cellStyle name="Separador de milhares 4 25 4" xfId="25052" xr:uid="{B7B20879-6386-4E06-BF33-9BD423CEA8A0}"/>
    <cellStyle name="Separador de milhares 4 25 5" xfId="25053" xr:uid="{E15A6054-1FBE-4BE4-8719-BAD0FB956777}"/>
    <cellStyle name="Separador de milhares 4 25 6" xfId="25054" xr:uid="{E2F35EE4-10FA-4EC2-BD8D-C6E3AD3D7A54}"/>
    <cellStyle name="Separador de milhares 4 25 7" xfId="25055" xr:uid="{2E13355A-640E-456A-9F45-11AE74E2D56B}"/>
    <cellStyle name="Separador de milhares 4 26" xfId="25056" xr:uid="{C7685DB2-2951-45FD-989A-18180CDA1292}"/>
    <cellStyle name="Separador de milhares 4 26 2" xfId="25057" xr:uid="{23DB9DB2-187F-4C25-A4DE-1FEB6B4838B4}"/>
    <cellStyle name="Separador de milhares 4 26 3" xfId="25058" xr:uid="{29AEE00A-DC60-437A-94C3-25768E4C5432}"/>
    <cellStyle name="Separador de milhares 4 26 4" xfId="25059" xr:uid="{3EE4B9A0-BF4E-4015-A969-7D125F5E39E0}"/>
    <cellStyle name="Separador de milhares 4 26 5" xfId="25060" xr:uid="{F25F0C61-FD6C-4CE2-BF15-515BD200A5B5}"/>
    <cellStyle name="Separador de milhares 4 26 6" xfId="25061" xr:uid="{A5B4C20B-B274-43BC-8C6A-BCD87944299F}"/>
    <cellStyle name="Separador de milhares 4 26 7" xfId="25062" xr:uid="{9F153462-1FE0-43AA-81DA-080C5BCD882C}"/>
    <cellStyle name="Separador de milhares 4 27" xfId="25063" xr:uid="{D8535F95-A3C5-4A6D-BAFB-05409C2E2986}"/>
    <cellStyle name="Separador de milhares 4 27 2" xfId="25064" xr:uid="{36955B0D-21EC-40CF-9542-A4A3BE5426C1}"/>
    <cellStyle name="Separador de milhares 4 27 3" xfId="25065" xr:uid="{F12999D7-2586-4E67-8850-D732E6F8018D}"/>
    <cellStyle name="Separador de milhares 4 27 4" xfId="25066" xr:uid="{6C6C8ECD-CACA-499B-AC4A-6DF39C93D4DA}"/>
    <cellStyle name="Separador de milhares 4 27 5" xfId="25067" xr:uid="{B3AC566C-8229-4D2D-9327-3CAF42307DAF}"/>
    <cellStyle name="Separador de milhares 4 27 6" xfId="25068" xr:uid="{BAFE1C19-9B7C-4EF3-94F5-4F1575EE075B}"/>
    <cellStyle name="Separador de milhares 4 27 7" xfId="25069" xr:uid="{4617CD8A-AB52-4EBE-9796-415669787146}"/>
    <cellStyle name="Separador de milhares 4 28" xfId="25070" xr:uid="{E66C38B4-CED8-4820-96C8-45B98DD46595}"/>
    <cellStyle name="Separador de milhares 4 28 2" xfId="25071" xr:uid="{0B1798D0-5802-478B-8105-AFBC6E15ED37}"/>
    <cellStyle name="Separador de milhares 4 28 3" xfId="25072" xr:uid="{073501DF-541F-4217-B0D2-E1F515910963}"/>
    <cellStyle name="Separador de milhares 4 28 4" xfId="25073" xr:uid="{CA213054-FDFF-478C-8003-3B77BE70AC5A}"/>
    <cellStyle name="Separador de milhares 4 28 5" xfId="25074" xr:uid="{93B3DF86-5442-474E-BD0D-5F27849EA307}"/>
    <cellStyle name="Separador de milhares 4 28 6" xfId="25075" xr:uid="{1FFCE272-806F-4DEE-841E-2370C5ED73DE}"/>
    <cellStyle name="Separador de milhares 4 28 7" xfId="25076" xr:uid="{C7034988-69EE-4BD7-BEA2-8199163C466C}"/>
    <cellStyle name="Separador de milhares 4 29" xfId="25077" xr:uid="{9611C932-3260-4B56-99E8-B6B022FD1D8D}"/>
    <cellStyle name="Separador de milhares 4 29 2" xfId="25078" xr:uid="{4FE1C9D8-1162-4EF7-9FD7-227B9DA3B24A}"/>
    <cellStyle name="Separador de milhares 4 29 3" xfId="25079" xr:uid="{5B9B6026-3002-442D-A9DF-585C3ADB07BC}"/>
    <cellStyle name="Separador de milhares 4 29 4" xfId="25080" xr:uid="{E6C4A8A4-2ACD-477F-9DD1-B31DC2E0882B}"/>
    <cellStyle name="Separador de milhares 4 29 5" xfId="25081" xr:uid="{E6EDF4FA-1D34-44FE-B6D5-34616E7DFC1A}"/>
    <cellStyle name="Separador de milhares 4 29 6" xfId="25082" xr:uid="{CAFF0C47-9F60-4594-8390-233356FDBC51}"/>
    <cellStyle name="Separador de milhares 4 29 7" xfId="25083" xr:uid="{C86D4A42-15A5-4E78-86BF-E60C86AFA50E}"/>
    <cellStyle name="Separador de milhares 4 3" xfId="25084" xr:uid="{D379FD89-EA91-4119-9855-ED3E5D48606E}"/>
    <cellStyle name="Separador de milhares 4 3 10" xfId="25085" xr:uid="{E2D7337D-F270-4E2A-91D9-46C887D0F103}"/>
    <cellStyle name="Separador de milhares 4 3 10 2" xfId="25086" xr:uid="{FECBC8F8-BD71-490D-99A0-0DC9E66B76E3}"/>
    <cellStyle name="Separador de milhares 4 3 10 2 2" xfId="39453" xr:uid="{13B27AC8-5761-481A-836D-5BE01E3EB699}"/>
    <cellStyle name="Separador de milhares 4 3 10 3" xfId="25087" xr:uid="{1A0EEE91-3F17-4F3E-B601-463CB9A2644C}"/>
    <cellStyle name="Separador de milhares 4 3 10 3 2" xfId="39454" xr:uid="{33BEED76-4D84-4D62-A1D0-9D746DAEE119}"/>
    <cellStyle name="Separador de milhares 4 3 10 4" xfId="25088" xr:uid="{09C627E7-F23B-4DDA-9880-D8F4A83A90A8}"/>
    <cellStyle name="Separador de milhares 4 3 10 4 2" xfId="39455" xr:uid="{DAEC7643-7477-405C-9837-EEEBE219F704}"/>
    <cellStyle name="Separador de milhares 4 3 10 5" xfId="25089" xr:uid="{5333ED0B-1986-4F5E-A05E-63A69BE0928D}"/>
    <cellStyle name="Separador de milhares 4 3 10 5 2" xfId="39456" xr:uid="{31F46093-D726-4E73-B00C-68B93B20A164}"/>
    <cellStyle name="Separador de milhares 4 3 10 6" xfId="39452" xr:uid="{F35E3C17-C0F9-412B-85D0-7677DC73C8EA}"/>
    <cellStyle name="Separador de milhares 4 3 11" xfId="25090" xr:uid="{AECECC7F-7EEB-42F5-8CB3-284116DB4187}"/>
    <cellStyle name="Separador de milhares 4 3 11 2" xfId="25091" xr:uid="{0D1C2C80-9725-44D8-96D7-6773F99DAF0C}"/>
    <cellStyle name="Separador de milhares 4 3 11 2 2" xfId="39458" xr:uid="{A494411C-8AAB-4426-93A9-7A135F92B07E}"/>
    <cellStyle name="Separador de milhares 4 3 11 3" xfId="25092" xr:uid="{A2CAAC58-7B27-45A2-99CE-87A4D674148A}"/>
    <cellStyle name="Separador de milhares 4 3 11 3 2" xfId="39459" xr:uid="{055F5023-ACD5-4118-AEF3-8743D426D6A5}"/>
    <cellStyle name="Separador de milhares 4 3 11 4" xfId="25093" xr:uid="{E0BEA61F-EFF0-4447-AADF-DE5E625EA65A}"/>
    <cellStyle name="Separador de milhares 4 3 11 4 2" xfId="39460" xr:uid="{D290DD59-9562-44B6-BCF8-0079E3FBB6C1}"/>
    <cellStyle name="Separador de milhares 4 3 11 5" xfId="25094" xr:uid="{5E474BB9-2D9A-4982-84C0-FB406FED3567}"/>
    <cellStyle name="Separador de milhares 4 3 11 5 2" xfId="39461" xr:uid="{2217A378-2E07-4F70-AAFD-7446CED783B4}"/>
    <cellStyle name="Separador de milhares 4 3 11 6" xfId="39457" xr:uid="{DE878BB0-A949-41D0-9418-8BD0FBB833E7}"/>
    <cellStyle name="Separador de milhares 4 3 12" xfId="25095" xr:uid="{937B3695-94B9-45D1-A6BF-076EAB2CF66C}"/>
    <cellStyle name="Separador de milhares 4 3 12 2" xfId="25096" xr:uid="{325D7D5C-DBB7-4E2D-9D67-4CE970EAC0B5}"/>
    <cellStyle name="Separador de milhares 4 3 12 2 2" xfId="39463" xr:uid="{C7AD577B-BBE4-4DC8-AE14-06AE1255EDEC}"/>
    <cellStyle name="Separador de milhares 4 3 12 3" xfId="25097" xr:uid="{8EED58E3-3A9B-4B99-B83E-7CE23E583193}"/>
    <cellStyle name="Separador de milhares 4 3 12 3 2" xfId="39464" xr:uid="{7846F0ED-7974-4D75-B1DB-77D55CFE5441}"/>
    <cellStyle name="Separador de milhares 4 3 12 4" xfId="25098" xr:uid="{7CAEC2D2-263A-4539-871C-FFDAAEE9B380}"/>
    <cellStyle name="Separador de milhares 4 3 12 4 2" xfId="39465" xr:uid="{8E3B8E1A-AF2F-4E12-BE1D-EAD6D436F367}"/>
    <cellStyle name="Separador de milhares 4 3 12 5" xfId="25099" xr:uid="{9CB092A6-DE8E-4288-B239-2AF1CAC42A2E}"/>
    <cellStyle name="Separador de milhares 4 3 12 5 2" xfId="39466" xr:uid="{1B3E8653-D1E1-4F9D-9C47-DA6DAFA4993B}"/>
    <cellStyle name="Separador de milhares 4 3 12 6" xfId="39462" xr:uid="{CABFEC0B-C627-474E-B46A-3046BDD4702B}"/>
    <cellStyle name="Separador de milhares 4 3 13" xfId="25100" xr:uid="{B407F845-08BD-494F-A4A0-E0B83664F9FE}"/>
    <cellStyle name="Separador de milhares 4 3 13 2" xfId="25101" xr:uid="{390D83F2-D50C-4C4A-B8C5-930CB05CACE3}"/>
    <cellStyle name="Separador de milhares 4 3 13 2 2" xfId="39468" xr:uid="{FD940F24-296D-44BC-8256-BDF05BC856FA}"/>
    <cellStyle name="Separador de milhares 4 3 13 3" xfId="25102" xr:uid="{913E7A05-3D17-413E-9811-83FCFC3AAA87}"/>
    <cellStyle name="Separador de milhares 4 3 13 3 2" xfId="39469" xr:uid="{AE2988F0-0CF2-4787-B659-2DD0F764A382}"/>
    <cellStyle name="Separador de milhares 4 3 13 4" xfId="25103" xr:uid="{054A38E9-A3A6-443D-AEC4-95BCC30FFE90}"/>
    <cellStyle name="Separador de milhares 4 3 13 4 2" xfId="39470" xr:uid="{C3DE99C0-8825-48F5-BE57-87469D65B035}"/>
    <cellStyle name="Separador de milhares 4 3 13 5" xfId="25104" xr:uid="{915A29A7-316E-4C6C-B2EC-870488A66F6E}"/>
    <cellStyle name="Separador de milhares 4 3 13 5 2" xfId="39471" xr:uid="{4BA0763D-C119-4E7C-A9E8-6162CF2DC665}"/>
    <cellStyle name="Separador de milhares 4 3 13 6" xfId="39467" xr:uid="{1F6C7AA8-2E3A-4BE6-8D92-925D93B3019F}"/>
    <cellStyle name="Separador de milhares 4 3 14" xfId="25105" xr:uid="{E8716D8D-44B5-453C-9C7B-32B55C5DAF7D}"/>
    <cellStyle name="Separador de milhares 4 3 14 2" xfId="25106" xr:uid="{424102BD-1A6E-43FE-8DA8-E6BC88D7AC9B}"/>
    <cellStyle name="Separador de milhares 4 3 14 2 2" xfId="39473" xr:uid="{C9D98481-4334-40B6-8ED9-0EFB12EA4246}"/>
    <cellStyle name="Separador de milhares 4 3 14 3" xfId="25107" xr:uid="{5360A6B9-A5C7-4DE4-8C2C-BE90688E2551}"/>
    <cellStyle name="Separador de milhares 4 3 14 3 2" xfId="39474" xr:uid="{034316DE-AB37-4E58-8D98-F75A7BF82F9D}"/>
    <cellStyle name="Separador de milhares 4 3 14 4" xfId="25108" xr:uid="{E31D247C-4B52-4A62-B9C9-B7EBCB68D13A}"/>
    <cellStyle name="Separador de milhares 4 3 14 4 2" xfId="39475" xr:uid="{D6571BD6-723F-472E-B65C-E7E1A93447C2}"/>
    <cellStyle name="Separador de milhares 4 3 14 5" xfId="25109" xr:uid="{A368888F-B406-4112-9A87-11E62A0A2A65}"/>
    <cellStyle name="Separador de milhares 4 3 14 5 2" xfId="39476" xr:uid="{09C54DE4-F806-439F-A64C-B54B173F4D57}"/>
    <cellStyle name="Separador de milhares 4 3 14 6" xfId="39472" xr:uid="{FB899455-7ACD-4FB5-A965-0BBF7946BA58}"/>
    <cellStyle name="Separador de milhares 4 3 15" xfId="25110" xr:uid="{10FCD3C3-6ED5-42E9-93CB-604C046077DF}"/>
    <cellStyle name="Separador de milhares 4 3 15 2" xfId="25111" xr:uid="{65390112-D797-4376-A1EE-683A305E297C}"/>
    <cellStyle name="Separador de milhares 4 3 15 2 2" xfId="39478" xr:uid="{B35A8CC4-0101-4A1C-BA46-EC03B7A37418}"/>
    <cellStyle name="Separador de milhares 4 3 15 3" xfId="25112" xr:uid="{75D5486E-C07E-4CEB-BE82-230B75DAFD42}"/>
    <cellStyle name="Separador de milhares 4 3 15 3 2" xfId="39479" xr:uid="{0E305E8A-F1D8-4615-A938-AFB2069783F7}"/>
    <cellStyle name="Separador de milhares 4 3 15 4" xfId="25113" xr:uid="{D83CEF18-2DFB-43F2-955D-761056B4DDF0}"/>
    <cellStyle name="Separador de milhares 4 3 15 4 2" xfId="39480" xr:uid="{20EE91B5-87CE-49A8-98A0-4818885B83AF}"/>
    <cellStyle name="Separador de milhares 4 3 15 5" xfId="25114" xr:uid="{64EFF23E-5C4F-4C02-8436-BE69233C4B4E}"/>
    <cellStyle name="Separador de milhares 4 3 15 5 2" xfId="39481" xr:uid="{5A23A881-B580-42F9-894F-24C64B1833FC}"/>
    <cellStyle name="Separador de milhares 4 3 15 6" xfId="39477" xr:uid="{2397C2C9-5958-4CFD-89AC-FB2DD41AC554}"/>
    <cellStyle name="Separador de milhares 4 3 16" xfId="25115" xr:uid="{A6736726-D1BB-4D21-83ED-599D6A5CAF46}"/>
    <cellStyle name="Separador de milhares 4 3 16 2" xfId="25116" xr:uid="{FD893B42-9FE3-4872-956E-0379D10F4F72}"/>
    <cellStyle name="Separador de milhares 4 3 16 2 2" xfId="39483" xr:uid="{2560275E-2418-4CB1-908E-91B69BAB1D27}"/>
    <cellStyle name="Separador de milhares 4 3 16 3" xfId="25117" xr:uid="{AACB893D-2EA7-459B-8724-02AAEF2CA586}"/>
    <cellStyle name="Separador de milhares 4 3 16 3 2" xfId="39484" xr:uid="{B6085D2B-E2D4-4E05-BF19-F219E9CD29C0}"/>
    <cellStyle name="Separador de milhares 4 3 16 4" xfId="25118" xr:uid="{CA7DCB9A-5FDC-49D4-B7AE-DFCBF124C14D}"/>
    <cellStyle name="Separador de milhares 4 3 16 4 2" xfId="39485" xr:uid="{F2719D99-6981-438B-8F69-D19B8209393A}"/>
    <cellStyle name="Separador de milhares 4 3 16 5" xfId="25119" xr:uid="{1DFF3743-7381-46AC-8944-FEAC5CDE81B1}"/>
    <cellStyle name="Separador de milhares 4 3 16 5 2" xfId="39486" xr:uid="{42842F10-0864-4185-A404-588A7112B24F}"/>
    <cellStyle name="Separador de milhares 4 3 16 6" xfId="39482" xr:uid="{AB09BF8F-0280-4E69-BE2B-78AE3C33DC0E}"/>
    <cellStyle name="Separador de milhares 4 3 17" xfId="25120" xr:uid="{4698D287-8EF1-4135-9DA9-03539A5567F8}"/>
    <cellStyle name="Separador de milhares 4 3 17 2" xfId="25121" xr:uid="{6ED790D6-A5DB-4B8E-A6BA-C62AD8CA65A3}"/>
    <cellStyle name="Separador de milhares 4 3 17 2 2" xfId="39488" xr:uid="{EA6FF177-D22D-4F10-A1E9-873532BA2072}"/>
    <cellStyle name="Separador de milhares 4 3 17 3" xfId="25122" xr:uid="{E79744CD-2E6B-4B64-A313-65502FDB2BD7}"/>
    <cellStyle name="Separador de milhares 4 3 17 3 2" xfId="39489" xr:uid="{B7C1780C-6619-459E-BAB3-0644F48D4895}"/>
    <cellStyle name="Separador de milhares 4 3 17 4" xfId="25123" xr:uid="{0EDE9FB0-F8DE-4DBE-8A7B-93090237E6CF}"/>
    <cellStyle name="Separador de milhares 4 3 17 4 2" xfId="39490" xr:uid="{2929C1E0-8D27-4FF0-8169-0FB08BDFECBD}"/>
    <cellStyle name="Separador de milhares 4 3 17 5" xfId="25124" xr:uid="{D00FE9E8-2738-407F-8A97-676BD77E6415}"/>
    <cellStyle name="Separador de milhares 4 3 17 5 2" xfId="39491" xr:uid="{1EECDAC7-A5C8-4A1C-B438-898E3F2EDB06}"/>
    <cellStyle name="Separador de milhares 4 3 17 6" xfId="39487" xr:uid="{701AEEAF-35FC-441C-B8D8-2B7082733A81}"/>
    <cellStyle name="Separador de milhares 4 3 18" xfId="25125" xr:uid="{8035E82D-3ED3-4A0D-8735-3F8D3300F258}"/>
    <cellStyle name="Separador de milhares 4 3 18 2" xfId="25126" xr:uid="{F876BB88-2859-4B3A-AE47-3E455C476B1E}"/>
    <cellStyle name="Separador de milhares 4 3 18 2 2" xfId="39493" xr:uid="{F8DED63B-46F9-4852-B73D-C7CCCB794488}"/>
    <cellStyle name="Separador de milhares 4 3 18 3" xfId="25127" xr:uid="{17EE2534-0C49-4174-9665-366C23D1CED1}"/>
    <cellStyle name="Separador de milhares 4 3 18 3 2" xfId="39494" xr:uid="{483D6757-9061-4C95-8240-7603645EDAEB}"/>
    <cellStyle name="Separador de milhares 4 3 18 4" xfId="25128" xr:uid="{D7580CA3-FE44-4BC0-8D7F-159D0E9A8FB9}"/>
    <cellStyle name="Separador de milhares 4 3 18 4 2" xfId="39495" xr:uid="{2FE03D85-1C30-4DD0-9414-A7468B5A2A6D}"/>
    <cellStyle name="Separador de milhares 4 3 18 5" xfId="25129" xr:uid="{68A95642-9CE1-42BC-BFFE-D1E7958E71AF}"/>
    <cellStyle name="Separador de milhares 4 3 18 5 2" xfId="39496" xr:uid="{7E2FAC6E-98A4-417D-8C58-3722106A9A69}"/>
    <cellStyle name="Separador de milhares 4 3 18 6" xfId="39492" xr:uid="{C1CC0871-7EA5-4EB5-9C76-0643F5A1DB61}"/>
    <cellStyle name="Separador de milhares 4 3 19" xfId="25130" xr:uid="{4D1B8FA4-B357-457D-821D-67CF7655145E}"/>
    <cellStyle name="Separador de milhares 4 3 19 2" xfId="25131" xr:uid="{D3EC99DB-D62E-4FE4-BDF7-6A9D8841E2EC}"/>
    <cellStyle name="Separador de milhares 4 3 19 2 2" xfId="39498" xr:uid="{2C5AFEDA-6502-4BAF-9BE0-83703AAD97FC}"/>
    <cellStyle name="Separador de milhares 4 3 19 3" xfId="25132" xr:uid="{0BD9A3F4-31D4-4759-BEA2-095C27D951DE}"/>
    <cellStyle name="Separador de milhares 4 3 19 3 2" xfId="39499" xr:uid="{C39063D9-25E2-4BBC-85CD-1A0FA4F8D888}"/>
    <cellStyle name="Separador de milhares 4 3 19 4" xfId="25133" xr:uid="{F695B60F-8803-461F-9D93-3F762281EFBA}"/>
    <cellStyle name="Separador de milhares 4 3 19 4 2" xfId="39500" xr:uid="{84454C4C-13A0-4F9A-B405-8DE55354431A}"/>
    <cellStyle name="Separador de milhares 4 3 19 5" xfId="25134" xr:uid="{509146CD-8CC3-48CD-8628-3FF5F75AF9A5}"/>
    <cellStyle name="Separador de milhares 4 3 19 5 2" xfId="39501" xr:uid="{09520933-95B1-4E72-B19C-A72519F3C6B7}"/>
    <cellStyle name="Separador de milhares 4 3 19 6" xfId="39497" xr:uid="{24669EFB-46C9-4D58-A7AD-296666F9C1F2}"/>
    <cellStyle name="Separador de milhares 4 3 2" xfId="25135" xr:uid="{03254816-B2F4-4057-AF5E-2D61604E3930}"/>
    <cellStyle name="Separador de milhares 4 3 2 10" xfId="25136" xr:uid="{78EBAFF1-1F12-4487-8D2D-46A334C6E864}"/>
    <cellStyle name="Separador de milhares 4 3 2 10 2" xfId="25137" xr:uid="{5E9E8A61-FC88-4204-9146-7EFEBDDBE3C2}"/>
    <cellStyle name="Separador de milhares 4 3 2 10 2 2" xfId="39504" xr:uid="{EEC37895-FA53-4CAC-878B-BBD1DCCDEC0C}"/>
    <cellStyle name="Separador de milhares 4 3 2 10 3" xfId="25138" xr:uid="{860607EB-DBC4-49F5-B378-0814A63217A7}"/>
    <cellStyle name="Separador de milhares 4 3 2 10 3 2" xfId="39505" xr:uid="{C2C19D23-3E77-4C87-8C74-87BC6E72E125}"/>
    <cellStyle name="Separador de milhares 4 3 2 10 4" xfId="25139" xr:uid="{374F440B-B22E-4764-9BA3-926B8E39F4E8}"/>
    <cellStyle name="Separador de milhares 4 3 2 10 4 2" xfId="39506" xr:uid="{A39143F4-15A3-42F7-A865-B2684A9E6821}"/>
    <cellStyle name="Separador de milhares 4 3 2 10 5" xfId="25140" xr:uid="{CAA31DFC-E4B8-44DB-88EC-1EDFAB98D2F5}"/>
    <cellStyle name="Separador de milhares 4 3 2 10 5 2" xfId="39507" xr:uid="{B4CE02FF-3D9D-4908-9455-1FA4F28AA4D3}"/>
    <cellStyle name="Separador de milhares 4 3 2 10 6" xfId="39503" xr:uid="{9BDD9BC4-8273-43BE-B31A-79A019E9F2E3}"/>
    <cellStyle name="Separador de milhares 4 3 2 11" xfId="25141" xr:uid="{B1515D19-6F30-4DEE-9D99-0C70D8FFBE31}"/>
    <cellStyle name="Separador de milhares 4 3 2 11 2" xfId="25142" xr:uid="{FB7732F3-664B-459F-BA90-A983013C2856}"/>
    <cellStyle name="Separador de milhares 4 3 2 11 2 2" xfId="39509" xr:uid="{C7C9C94A-DA15-4623-B09E-333E5EE2C734}"/>
    <cellStyle name="Separador de milhares 4 3 2 11 3" xfId="25143" xr:uid="{B86B2635-07B1-4960-829D-14D43DCA3A42}"/>
    <cellStyle name="Separador de milhares 4 3 2 11 3 2" xfId="39510" xr:uid="{339AAAAC-C2E2-4A3B-8ABF-EFD873572160}"/>
    <cellStyle name="Separador de milhares 4 3 2 11 4" xfId="25144" xr:uid="{BFB2F202-3875-4425-9B1E-045AEA729665}"/>
    <cellStyle name="Separador de milhares 4 3 2 11 4 2" xfId="39511" xr:uid="{0980CB34-5D56-4437-853D-30C9FE64F143}"/>
    <cellStyle name="Separador de milhares 4 3 2 11 5" xfId="25145" xr:uid="{AA4461B7-A3F7-4A3F-A773-2F41030F354D}"/>
    <cellStyle name="Separador de milhares 4 3 2 11 5 2" xfId="39512" xr:uid="{6AAE3609-B208-429A-9203-0A5A842DD105}"/>
    <cellStyle name="Separador de milhares 4 3 2 11 6" xfId="39508" xr:uid="{B0154C23-FF83-48AF-8ECC-37674C4AFF15}"/>
    <cellStyle name="Separador de milhares 4 3 2 12" xfId="25146" xr:uid="{B36D812F-84FC-4D98-88B7-73400F463BA9}"/>
    <cellStyle name="Separador de milhares 4 3 2 12 2" xfId="25147" xr:uid="{D9014E95-D80A-4865-88A1-6F1A77170C8F}"/>
    <cellStyle name="Separador de milhares 4 3 2 12 2 2" xfId="39514" xr:uid="{A57507BD-8491-40DA-9D1D-43CA79C81B03}"/>
    <cellStyle name="Separador de milhares 4 3 2 12 3" xfId="25148" xr:uid="{06895614-5C76-44E1-BA65-62D16786EF93}"/>
    <cellStyle name="Separador de milhares 4 3 2 12 3 2" xfId="39515" xr:uid="{7273E575-F0DD-4F5E-87A8-DB4EC17E5162}"/>
    <cellStyle name="Separador de milhares 4 3 2 12 4" xfId="25149" xr:uid="{9DE5D94D-F183-4DB8-929B-7B03E1A508A6}"/>
    <cellStyle name="Separador de milhares 4 3 2 12 4 2" xfId="39516" xr:uid="{8A115280-811B-4560-BE32-A218BB33B396}"/>
    <cellStyle name="Separador de milhares 4 3 2 12 5" xfId="25150" xr:uid="{0A939D67-DA38-4F93-A697-47A33EC32C6E}"/>
    <cellStyle name="Separador de milhares 4 3 2 12 5 2" xfId="39517" xr:uid="{6DEB1F9D-ABAF-4060-A829-D834F0D527C4}"/>
    <cellStyle name="Separador de milhares 4 3 2 12 6" xfId="39513" xr:uid="{141E3698-6998-4323-BF0D-3096AFB39FB6}"/>
    <cellStyle name="Separador de milhares 4 3 2 13" xfId="25151" xr:uid="{6C3830CA-9709-4CA2-947A-7539109E58DB}"/>
    <cellStyle name="Separador de milhares 4 3 2 13 2" xfId="25152" xr:uid="{BF566BDD-A35F-4295-BE78-F8E9C18009EF}"/>
    <cellStyle name="Separador de milhares 4 3 2 13 2 2" xfId="39519" xr:uid="{A8BB9819-4AED-49B8-93BE-7578C26A6186}"/>
    <cellStyle name="Separador de milhares 4 3 2 13 3" xfId="25153" xr:uid="{6A8CB05C-748E-4AF2-9811-BC326394C6BD}"/>
    <cellStyle name="Separador de milhares 4 3 2 13 3 2" xfId="39520" xr:uid="{FBF92FD4-C4DC-4751-A5D9-397E77F44677}"/>
    <cellStyle name="Separador de milhares 4 3 2 13 4" xfId="25154" xr:uid="{B02C36F4-616C-44AD-8BA5-460D086CF9BC}"/>
    <cellStyle name="Separador de milhares 4 3 2 13 4 2" xfId="39521" xr:uid="{395292C8-BC3E-417A-900C-C35E33917E6E}"/>
    <cellStyle name="Separador de milhares 4 3 2 13 5" xfId="25155" xr:uid="{98CA1C9B-F261-4CF9-AAB8-BAF9137C6FE5}"/>
    <cellStyle name="Separador de milhares 4 3 2 13 5 2" xfId="39522" xr:uid="{302982A8-A656-4F6B-82ED-4F9D4516CB20}"/>
    <cellStyle name="Separador de milhares 4 3 2 13 6" xfId="39518" xr:uid="{0A37532F-CFAD-46C4-AC55-E02C69969CC2}"/>
    <cellStyle name="Separador de milhares 4 3 2 14" xfId="25156" xr:uid="{A1526E9F-DF58-4266-9881-93571FD55BF9}"/>
    <cellStyle name="Separador de milhares 4 3 2 14 2" xfId="25157" xr:uid="{C91A5020-9C53-4580-9F71-11EE385D8787}"/>
    <cellStyle name="Separador de milhares 4 3 2 14 2 2" xfId="39524" xr:uid="{0D61D866-50A4-48D0-9B43-FA27E2C84D7A}"/>
    <cellStyle name="Separador de milhares 4 3 2 14 3" xfId="25158" xr:uid="{80030553-8878-4949-9E19-3FDFFE0B0B75}"/>
    <cellStyle name="Separador de milhares 4 3 2 14 3 2" xfId="39525" xr:uid="{BB61998E-FE4E-41A6-B273-8C8283514EFA}"/>
    <cellStyle name="Separador de milhares 4 3 2 14 4" xfId="25159" xr:uid="{272801C6-E333-4180-AF95-5859DC981DDE}"/>
    <cellStyle name="Separador de milhares 4 3 2 14 4 2" xfId="39526" xr:uid="{6863BB8C-D03B-464E-9EEE-EB2863CCED1D}"/>
    <cellStyle name="Separador de milhares 4 3 2 14 5" xfId="25160" xr:uid="{857A5491-7CB6-42D7-8592-14524724F752}"/>
    <cellStyle name="Separador de milhares 4 3 2 14 5 2" xfId="39527" xr:uid="{FA74CE3F-E51A-487D-A25E-551582504080}"/>
    <cellStyle name="Separador de milhares 4 3 2 14 6" xfId="39523" xr:uid="{2AC966AA-8803-4F2B-861B-7D84AAF9CAF8}"/>
    <cellStyle name="Separador de milhares 4 3 2 15" xfId="25161" xr:uid="{59AD90E0-8239-4F12-94C7-E25B99C6382C}"/>
    <cellStyle name="Separador de milhares 4 3 2 15 2" xfId="25162" xr:uid="{990B92C7-DE5B-4E91-9BF7-EBABE3BEAF91}"/>
    <cellStyle name="Separador de milhares 4 3 2 15 2 2" xfId="39529" xr:uid="{B6946D16-0C98-4244-857C-2DAFF6961677}"/>
    <cellStyle name="Separador de milhares 4 3 2 15 3" xfId="25163" xr:uid="{2FC21315-19BE-4606-829F-DB40DAD6B19F}"/>
    <cellStyle name="Separador de milhares 4 3 2 15 3 2" xfId="39530" xr:uid="{99DDF11A-7121-4D10-95DF-7F028017CC3F}"/>
    <cellStyle name="Separador de milhares 4 3 2 15 4" xfId="25164" xr:uid="{16E1399D-7533-4982-AE9E-22618B71950E}"/>
    <cellStyle name="Separador de milhares 4 3 2 15 4 2" xfId="39531" xr:uid="{CC524E20-1C75-4B64-96EA-931333C31549}"/>
    <cellStyle name="Separador de milhares 4 3 2 15 5" xfId="25165" xr:uid="{9BFF19D1-89DA-42FD-AE92-DBCFD5F9C4DC}"/>
    <cellStyle name="Separador de milhares 4 3 2 15 5 2" xfId="39532" xr:uid="{419FD74B-4354-43B3-91E0-C8CF5916AA1C}"/>
    <cellStyle name="Separador de milhares 4 3 2 15 6" xfId="39528" xr:uid="{F55B720A-0796-4FBE-852D-8DA5AFC84853}"/>
    <cellStyle name="Separador de milhares 4 3 2 16" xfId="25166" xr:uid="{1B20F174-3E7D-472F-B4DB-6B8ABB7E9022}"/>
    <cellStyle name="Separador de milhares 4 3 2 16 2" xfId="25167" xr:uid="{B8D879A2-16CD-4B80-ACAF-1B02B97306A6}"/>
    <cellStyle name="Separador de milhares 4 3 2 16 2 2" xfId="39534" xr:uid="{554EA71A-4EB7-4B67-BE73-FE84956161F4}"/>
    <cellStyle name="Separador de milhares 4 3 2 16 3" xfId="25168" xr:uid="{3E65C4E0-6B47-44A4-B11E-B87348F07427}"/>
    <cellStyle name="Separador de milhares 4 3 2 16 3 2" xfId="39535" xr:uid="{EC745AE6-838A-4A1F-8DD7-C2B2D9FDF2E7}"/>
    <cellStyle name="Separador de milhares 4 3 2 16 4" xfId="25169" xr:uid="{7EE385C0-107B-4E78-89E7-5FF7456CC12A}"/>
    <cellStyle name="Separador de milhares 4 3 2 16 4 2" xfId="39536" xr:uid="{44857CD0-72D6-48B3-AC2A-9C39DF19D168}"/>
    <cellStyle name="Separador de milhares 4 3 2 16 5" xfId="25170" xr:uid="{DA33C6C1-89D2-493D-8C29-744E830FF9EB}"/>
    <cellStyle name="Separador de milhares 4 3 2 16 5 2" xfId="39537" xr:uid="{87CC648D-385C-4738-9928-FEC09F250043}"/>
    <cellStyle name="Separador de milhares 4 3 2 16 6" xfId="39533" xr:uid="{8453A19E-6F57-4859-BAB7-2ABCDA70D4D2}"/>
    <cellStyle name="Separador de milhares 4 3 2 17" xfId="25171" xr:uid="{3EB44749-44A6-45DA-88B6-FD6823CFD998}"/>
    <cellStyle name="Separador de milhares 4 3 2 17 2" xfId="39538" xr:uid="{57664F36-262C-4DFB-9480-2F0F70122C5D}"/>
    <cellStyle name="Separador de milhares 4 3 2 18" xfId="25172" xr:uid="{46279DEB-0C2A-4CA3-AE3D-F1CF5747EE28}"/>
    <cellStyle name="Separador de milhares 4 3 2 18 2" xfId="39539" xr:uid="{A9602806-3AE1-4FAF-A5A4-0CA5C33A9CE9}"/>
    <cellStyle name="Separador de milhares 4 3 2 19" xfId="25173" xr:uid="{0893176D-9F6A-4E8A-A013-4136242C4819}"/>
    <cellStyle name="Separador de milhares 4 3 2 19 2" xfId="39540" xr:uid="{275AACD4-5145-428D-AC57-91AE51F0568B}"/>
    <cellStyle name="Separador de milhares 4 3 2 2" xfId="25174" xr:uid="{7FAF6413-00AC-4B37-98EC-4AB68D71C1DB}"/>
    <cellStyle name="Separador de milhares 4 3 2 20" xfId="25175" xr:uid="{4FE6A8C7-B7C6-4F45-944E-AE2976865A1F}"/>
    <cellStyle name="Separador de milhares 4 3 2 20 2" xfId="39541" xr:uid="{6C54CF5B-1D1A-4BF4-A345-840035A1DD8F}"/>
    <cellStyle name="Separador de milhares 4 3 2 21" xfId="39502" xr:uid="{3BE512C6-9CA1-4CA8-A17A-4A3C8D54AFAD}"/>
    <cellStyle name="Separador de milhares 4 3 2 22" xfId="46437" xr:uid="{7E2D5982-1022-4D20-A013-02D9FAD5E8FA}"/>
    <cellStyle name="Separador de milhares 4 3 2 3" xfId="25176" xr:uid="{CB1569E0-2DA0-4534-AF38-C090D98BF2E0}"/>
    <cellStyle name="Separador de milhares 4 3 2 3 2" xfId="25177" xr:uid="{F1292525-55B3-41E2-A6ED-2D8B48D8E116}"/>
    <cellStyle name="Separador de milhares 4 3 2 3 2 2" xfId="39543" xr:uid="{34CE525C-E7B4-4966-BC23-40AC82BC1B1C}"/>
    <cellStyle name="Separador de milhares 4 3 2 3 3" xfId="25178" xr:uid="{E3B605E4-285D-4535-8994-10A2067D0821}"/>
    <cellStyle name="Separador de milhares 4 3 2 3 3 2" xfId="39544" xr:uid="{4B95E425-EC88-49A9-9740-ACC356D259C5}"/>
    <cellStyle name="Separador de milhares 4 3 2 3 4" xfId="25179" xr:uid="{320EC407-BDB2-4E2F-9573-80B5EB6EFE82}"/>
    <cellStyle name="Separador de milhares 4 3 2 3 4 2" xfId="39545" xr:uid="{F7D103ED-78DF-49B8-A630-A14C97443BFD}"/>
    <cellStyle name="Separador de milhares 4 3 2 3 5" xfId="25180" xr:uid="{0FF88DF8-1F9C-4D10-9B5D-8EA77EFF36F4}"/>
    <cellStyle name="Separador de milhares 4 3 2 3 5 2" xfId="39546" xr:uid="{A902F334-8A94-4B62-B927-6F959EDE84A2}"/>
    <cellStyle name="Separador de milhares 4 3 2 3 6" xfId="39542" xr:uid="{8944E4BE-7C2F-481F-B71D-BC81233C88C8}"/>
    <cellStyle name="Separador de milhares 4 3 2 4" xfId="25181" xr:uid="{876CBF5A-9D40-4DC1-9264-9E56F294B59D}"/>
    <cellStyle name="Separador de milhares 4 3 2 4 2" xfId="25182" xr:uid="{0F71AF6F-9515-4B7B-BFD9-ABEFEF78400C}"/>
    <cellStyle name="Separador de milhares 4 3 2 4 2 2" xfId="39548" xr:uid="{702E99DE-6B3B-43E3-8587-22A6C42859D6}"/>
    <cellStyle name="Separador de milhares 4 3 2 4 3" xfId="25183" xr:uid="{B8495AC6-5ACA-4A6A-ABCD-F5E23B63BFBC}"/>
    <cellStyle name="Separador de milhares 4 3 2 4 3 2" xfId="39549" xr:uid="{A6116147-3433-4421-9B09-0D7A5D9815EE}"/>
    <cellStyle name="Separador de milhares 4 3 2 4 4" xfId="25184" xr:uid="{CF490096-68F1-4908-A87F-F531817ABDD7}"/>
    <cellStyle name="Separador de milhares 4 3 2 4 4 2" xfId="39550" xr:uid="{70B85AEE-19CD-4DBF-BD49-122C44459C00}"/>
    <cellStyle name="Separador de milhares 4 3 2 4 5" xfId="25185" xr:uid="{C40984F1-07C2-43C0-A1D1-B8C996969AC4}"/>
    <cellStyle name="Separador de milhares 4 3 2 4 5 2" xfId="39551" xr:uid="{40CBD507-66FC-4BB0-8535-E8128388A11F}"/>
    <cellStyle name="Separador de milhares 4 3 2 4 6" xfId="39547" xr:uid="{6F416351-670F-465E-BF50-CFFF3912768E}"/>
    <cellStyle name="Separador de milhares 4 3 2 5" xfId="25186" xr:uid="{FD6EAC6A-3A3C-423E-A5A0-72D814603B84}"/>
    <cellStyle name="Separador de milhares 4 3 2 5 2" xfId="25187" xr:uid="{E4E48D94-3CAA-4D62-B6BD-00CA7B39B0B8}"/>
    <cellStyle name="Separador de milhares 4 3 2 5 2 2" xfId="39553" xr:uid="{3B9FB3AF-2E45-4598-B32A-6743F616CC0D}"/>
    <cellStyle name="Separador de milhares 4 3 2 5 3" xfId="25188" xr:uid="{1131F1BE-66F8-4FAC-A5E8-1EB42CC90C9C}"/>
    <cellStyle name="Separador de milhares 4 3 2 5 3 2" xfId="39554" xr:uid="{2834CCA4-286B-46C8-BEB7-D3B961465FF7}"/>
    <cellStyle name="Separador de milhares 4 3 2 5 4" xfId="25189" xr:uid="{F004FF18-983F-448E-AD80-06793EB40F20}"/>
    <cellStyle name="Separador de milhares 4 3 2 5 4 2" xfId="39555" xr:uid="{9D478E4A-93C9-4AB3-B706-CED9540ED3F3}"/>
    <cellStyle name="Separador de milhares 4 3 2 5 5" xfId="25190" xr:uid="{40FB32DC-5BF8-4F9D-9A3A-4737FB40DE14}"/>
    <cellStyle name="Separador de milhares 4 3 2 5 5 2" xfId="39556" xr:uid="{DD1D64F4-D6C6-4EF0-A313-8DC2E806B596}"/>
    <cellStyle name="Separador de milhares 4 3 2 5 6" xfId="39552" xr:uid="{64B493E7-CB3F-4D46-AF86-B9D50455135D}"/>
    <cellStyle name="Separador de milhares 4 3 2 6" xfId="25191" xr:uid="{90467E2C-550D-45DE-A140-30181481BB9F}"/>
    <cellStyle name="Separador de milhares 4 3 2 6 2" xfId="25192" xr:uid="{A3A275B6-22E1-4E9F-887E-4A46BC1950C8}"/>
    <cellStyle name="Separador de milhares 4 3 2 6 2 2" xfId="39558" xr:uid="{45F29E84-871B-48D5-ACC2-4016B1FDE0DC}"/>
    <cellStyle name="Separador de milhares 4 3 2 6 3" xfId="25193" xr:uid="{617A2821-9E88-4754-B746-D26FB4C03E2E}"/>
    <cellStyle name="Separador de milhares 4 3 2 6 3 2" xfId="39559" xr:uid="{630DCA35-F99B-42B0-BD71-295B2BBEA1F5}"/>
    <cellStyle name="Separador de milhares 4 3 2 6 4" xfId="25194" xr:uid="{8CA965AB-31A4-4385-A243-3500F4D492B2}"/>
    <cellStyle name="Separador de milhares 4 3 2 6 4 2" xfId="39560" xr:uid="{71A83C40-CAB9-4278-9A5D-A22C4BC84AEC}"/>
    <cellStyle name="Separador de milhares 4 3 2 6 5" xfId="25195" xr:uid="{E0A87D85-2FAC-460B-A0A6-79718783D5D6}"/>
    <cellStyle name="Separador de milhares 4 3 2 6 5 2" xfId="39561" xr:uid="{AB9C9257-19DC-421D-9161-D14AAB040F56}"/>
    <cellStyle name="Separador de milhares 4 3 2 6 6" xfId="39557" xr:uid="{77C32FBE-55F2-4A0F-A365-E6F9EE20225C}"/>
    <cellStyle name="Separador de milhares 4 3 2 7" xfId="25196" xr:uid="{1D5A3849-9F20-4C5B-A8FD-3B14EB46DA3E}"/>
    <cellStyle name="Separador de milhares 4 3 2 7 2" xfId="25197" xr:uid="{3F69BCF6-8D8A-4D5C-9069-0972669A1B38}"/>
    <cellStyle name="Separador de milhares 4 3 2 7 2 2" xfId="39563" xr:uid="{DDA8A3DD-779C-45B7-84A3-C0E1455ADFED}"/>
    <cellStyle name="Separador de milhares 4 3 2 7 3" xfId="25198" xr:uid="{21E358DA-38D6-4777-99E0-76DAFE8CB102}"/>
    <cellStyle name="Separador de milhares 4 3 2 7 3 2" xfId="39564" xr:uid="{D337F75E-07FA-4071-9F9A-EE932A3790F9}"/>
    <cellStyle name="Separador de milhares 4 3 2 7 4" xfId="25199" xr:uid="{AACA489B-9BA8-4968-8F8E-4DA04BC6C995}"/>
    <cellStyle name="Separador de milhares 4 3 2 7 4 2" xfId="39565" xr:uid="{59FB9B76-8018-454E-B0F0-D6C54CCF03C5}"/>
    <cellStyle name="Separador de milhares 4 3 2 7 5" xfId="25200" xr:uid="{E7F00B26-7FB2-4FB5-ACD7-63A79D47B3E6}"/>
    <cellStyle name="Separador de milhares 4 3 2 7 5 2" xfId="39566" xr:uid="{84C0759A-EADA-4203-B509-CCF3922C2880}"/>
    <cellStyle name="Separador de milhares 4 3 2 7 6" xfId="39562" xr:uid="{911521CF-283C-411C-8D34-927929B5162E}"/>
    <cellStyle name="Separador de milhares 4 3 2 8" xfId="25201" xr:uid="{D8154C1F-ACF2-4EC5-A854-1AC6F835E737}"/>
    <cellStyle name="Separador de milhares 4 3 2 8 2" xfId="25202" xr:uid="{D16C5683-D245-40D5-B1FC-74BA3B48103F}"/>
    <cellStyle name="Separador de milhares 4 3 2 8 2 2" xfId="39568" xr:uid="{701334C9-BE0C-4A34-9224-94C51A8E5A5E}"/>
    <cellStyle name="Separador de milhares 4 3 2 8 3" xfId="25203" xr:uid="{27762EED-C7E8-4ED3-B715-18A0C8C51F67}"/>
    <cellStyle name="Separador de milhares 4 3 2 8 3 2" xfId="39569" xr:uid="{50DE0CA4-6EFD-4D65-A85D-8F22D8E45291}"/>
    <cellStyle name="Separador de milhares 4 3 2 8 4" xfId="25204" xr:uid="{F59CD048-53CC-4C97-8AAB-F79D36FA6BF3}"/>
    <cellStyle name="Separador de milhares 4 3 2 8 4 2" xfId="39570" xr:uid="{8C782DDD-9272-4AE9-9775-167C75C6E530}"/>
    <cellStyle name="Separador de milhares 4 3 2 8 5" xfId="25205" xr:uid="{ABEB9FC3-D78A-4878-AC1C-81435FE76218}"/>
    <cellStyle name="Separador de milhares 4 3 2 8 5 2" xfId="39571" xr:uid="{807BB4F6-440E-430E-BFEC-23E9F766F6D2}"/>
    <cellStyle name="Separador de milhares 4 3 2 8 6" xfId="39567" xr:uid="{4427A290-8C9D-4B55-969F-8861132C791E}"/>
    <cellStyle name="Separador de milhares 4 3 2 9" xfId="25206" xr:uid="{AA0A42CA-945F-4BBB-8410-7D386EE22F02}"/>
    <cellStyle name="Separador de milhares 4 3 2 9 2" xfId="25207" xr:uid="{3A46F5CE-CA1D-4904-AEB5-BDC08DC06260}"/>
    <cellStyle name="Separador de milhares 4 3 2 9 2 2" xfId="39573" xr:uid="{86C0E0C2-9084-4C86-A4A6-563F6C880ACB}"/>
    <cellStyle name="Separador de milhares 4 3 2 9 3" xfId="25208" xr:uid="{9B3F9812-C9C6-4B25-B006-98EA1A0BB47B}"/>
    <cellStyle name="Separador de milhares 4 3 2 9 3 2" xfId="39574" xr:uid="{F35535D8-B9E9-4E44-BBD8-23D3468E3E87}"/>
    <cellStyle name="Separador de milhares 4 3 2 9 4" xfId="25209" xr:uid="{E33811B2-2105-40A4-AAAB-CB3181119C85}"/>
    <cellStyle name="Separador de milhares 4 3 2 9 4 2" xfId="39575" xr:uid="{DCA574BD-AA27-4FB5-9072-BE1671DFBB3A}"/>
    <cellStyle name="Separador de milhares 4 3 2 9 5" xfId="25210" xr:uid="{E1E2B16A-58DD-45F5-9D0C-2815EE5C2F2C}"/>
    <cellStyle name="Separador de milhares 4 3 2 9 5 2" xfId="39576" xr:uid="{28CF9583-6A1A-48F1-9156-F2103E277DCF}"/>
    <cellStyle name="Separador de milhares 4 3 2 9 6" xfId="39572" xr:uid="{3CD2ED75-FB0C-43CE-8E27-8464E5327D25}"/>
    <cellStyle name="Separador de milhares 4 3 20" xfId="25211" xr:uid="{E2469B16-2F0C-401E-9549-235267FAFA39}"/>
    <cellStyle name="Separador de milhares 4 3 20 2" xfId="39577" xr:uid="{6F279FD8-51D6-43BE-BA42-4F32391B942F}"/>
    <cellStyle name="Separador de milhares 4 3 21" xfId="25212" xr:uid="{ACC99948-168F-4803-BC4E-6A59EE36529C}"/>
    <cellStyle name="Separador de milhares 4 3 21 2" xfId="39578" xr:uid="{212C15FB-75AD-4C63-8815-E5D0971F1862}"/>
    <cellStyle name="Separador de milhares 4 3 22" xfId="25213" xr:uid="{A6116250-F552-4AED-8282-6A814D7E1E59}"/>
    <cellStyle name="Separador de milhares 4 3 22 2" xfId="39579" xr:uid="{F5AD7BE5-725F-4158-A4C8-599DC80C0A8C}"/>
    <cellStyle name="Separador de milhares 4 3 23" xfId="25214" xr:uid="{69B54070-0579-476E-818F-247BC6708219}"/>
    <cellStyle name="Separador de milhares 4 3 23 2" xfId="39580" xr:uid="{C4F2109A-C52B-4561-9E1C-27B5880DFDD5}"/>
    <cellStyle name="Separador de milhares 4 3 24" xfId="25215" xr:uid="{D6A3328A-2BF5-4474-B618-A5B182A2338D}"/>
    <cellStyle name="Separador de milhares 4 3 24 2" xfId="39581" xr:uid="{FC6A069F-4F95-4899-9BC4-B46D9E0E1795}"/>
    <cellStyle name="Separador de milhares 4 3 25" xfId="46098" xr:uid="{F8EC17A7-7E8C-4829-B587-27FBF793E64C}"/>
    <cellStyle name="Separador de milhares 4 3 3" xfId="25216" xr:uid="{1A162A42-EF50-4754-9589-DFE72D31B7CA}"/>
    <cellStyle name="Separador de milhares 4 3 3 2" xfId="25217" xr:uid="{C9F3416C-6281-424D-85B5-DA28CA907A6C}"/>
    <cellStyle name="Separador de milhares 4 3 3 3" xfId="25218" xr:uid="{BA3161EB-1EDD-4244-B74C-7EEA56F06A1B}"/>
    <cellStyle name="Separador de milhares 4 3 3 3 2" xfId="39583" xr:uid="{7F0D6FC5-4213-43F4-AFD7-B19406E88315}"/>
    <cellStyle name="Separador de milhares 4 3 3 4" xfId="25219" xr:uid="{9BDE23E9-C7AA-4A0E-897D-3582560933C1}"/>
    <cellStyle name="Separador de milhares 4 3 3 4 2" xfId="39584" xr:uid="{9580DF52-8B7B-4C77-9B22-E195B23BF47B}"/>
    <cellStyle name="Separador de milhares 4 3 3 5" xfId="25220" xr:uid="{D68F4E68-1EA5-4C07-A61F-8179230ED4F9}"/>
    <cellStyle name="Separador de milhares 4 3 3 5 2" xfId="39585" xr:uid="{BBFD0BD5-C0D6-4AC1-B41B-1B93EBACF4C4}"/>
    <cellStyle name="Separador de milhares 4 3 3 6" xfId="25221" xr:uid="{48E9E661-41BD-4375-BA3B-60A847D2EDC9}"/>
    <cellStyle name="Separador de milhares 4 3 3 6 2" xfId="39586" xr:uid="{8609EF8F-4B33-4638-80DC-3F218F0528D7}"/>
    <cellStyle name="Separador de milhares 4 3 3 7" xfId="39582" xr:uid="{0D3AF149-46E8-45F1-906B-0E83C366EFD9}"/>
    <cellStyle name="Separador de milhares 4 3 4" xfId="25222" xr:uid="{581D1B08-A9F1-49FA-9F13-DE67E4C625C7}"/>
    <cellStyle name="Separador de milhares 4 3 4 2" xfId="25223" xr:uid="{FE28331E-1B22-441E-8BB3-675FE80BD3E2}"/>
    <cellStyle name="Separador de milhares 4 3 4 3" xfId="25224" xr:uid="{5F5C8BF4-60A7-447C-9C4C-34B2D9691A6C}"/>
    <cellStyle name="Separador de milhares 4 3 4 3 2" xfId="39588" xr:uid="{66510896-FBDC-41DD-83AF-5142E5DDF748}"/>
    <cellStyle name="Separador de milhares 4 3 4 4" xfId="25225" xr:uid="{7F5A7C2A-69B3-43FE-8903-8DD275A08028}"/>
    <cellStyle name="Separador de milhares 4 3 4 4 2" xfId="39589" xr:uid="{1892C57D-3C61-4749-9147-011D3BB7F9FB}"/>
    <cellStyle name="Separador de milhares 4 3 4 5" xfId="25226" xr:uid="{711BA62F-9F69-41EC-AB31-5862E13D3575}"/>
    <cellStyle name="Separador de milhares 4 3 4 5 2" xfId="39590" xr:uid="{E00B5CF0-4491-4565-98E8-98680594E888}"/>
    <cellStyle name="Separador de milhares 4 3 4 6" xfId="25227" xr:uid="{51797D32-2D35-41CC-9ACB-2DA6E083F0A7}"/>
    <cellStyle name="Separador de milhares 4 3 4 6 2" xfId="39591" xr:uid="{EAC2A6A9-7CE1-44C7-8599-B4A96FEFFE15}"/>
    <cellStyle name="Separador de milhares 4 3 4 7" xfId="39587" xr:uid="{29361171-2C98-4F3B-A8AC-BE97AF1C6BF9}"/>
    <cellStyle name="Separador de milhares 4 3 5" xfId="25228" xr:uid="{3EDE0E45-A526-4C3E-A1F0-DF6BA23904AD}"/>
    <cellStyle name="Separador de milhares 4 3 5 2" xfId="25229" xr:uid="{AE7464CE-6C9B-4742-B553-A97401566BB3}"/>
    <cellStyle name="Separador de milhares 4 3 5 3" xfId="25230" xr:uid="{CBD4C9A0-182D-48BB-97AD-BFD284D3A7A1}"/>
    <cellStyle name="Separador de milhares 4 3 5 3 2" xfId="39593" xr:uid="{0F5FA319-4F86-4EF9-A3AC-8F940644DCBC}"/>
    <cellStyle name="Separador de milhares 4 3 5 4" xfId="25231" xr:uid="{E99DCF3E-75C5-483A-96C3-16199D2C614C}"/>
    <cellStyle name="Separador de milhares 4 3 5 4 2" xfId="39594" xr:uid="{AF4D2AAD-E7E9-4EA6-99EA-E76A005035EF}"/>
    <cellStyle name="Separador de milhares 4 3 5 5" xfId="25232" xr:uid="{96D95650-00DF-448A-A728-AFF61E09865D}"/>
    <cellStyle name="Separador de milhares 4 3 5 5 2" xfId="39595" xr:uid="{83E5465B-0D2E-44E2-9AEB-F1EF0E577016}"/>
    <cellStyle name="Separador de milhares 4 3 5 6" xfId="25233" xr:uid="{D1A67B02-7A3B-4FCD-B659-DA256CA0E518}"/>
    <cellStyle name="Separador de milhares 4 3 5 6 2" xfId="39596" xr:uid="{9BC061AB-78C0-4251-9588-84CD20CA5125}"/>
    <cellStyle name="Separador de milhares 4 3 5 7" xfId="39592" xr:uid="{39C3CF25-9F3B-4348-8B4A-9ADADFD06A47}"/>
    <cellStyle name="Separador de milhares 4 3 6" xfId="25234" xr:uid="{2F46EBD6-1DE1-4CEA-A8FE-5A86C4348BF3}"/>
    <cellStyle name="Separador de milhares 4 3 6 2" xfId="25235" xr:uid="{F51A1960-0545-4B61-B0CD-DEC5431B4290}"/>
    <cellStyle name="Separador de milhares 4 3 6 2 2" xfId="39598" xr:uid="{D9892DA6-DAB2-4CB6-B2F6-B64179012CA4}"/>
    <cellStyle name="Separador de milhares 4 3 6 3" xfId="25236" xr:uid="{33BD1944-2384-4930-8824-3A534EA91A72}"/>
    <cellStyle name="Separador de milhares 4 3 6 3 2" xfId="39599" xr:uid="{A4EACEC4-7074-4BF5-9B7F-3D9B2D530977}"/>
    <cellStyle name="Separador de milhares 4 3 6 4" xfId="25237" xr:uid="{8C9D2D5A-6B34-4F69-B2BF-47F8DC5B4408}"/>
    <cellStyle name="Separador de milhares 4 3 6 4 2" xfId="39600" xr:uid="{4725BE0C-A407-4E28-92A4-6A1722AD8126}"/>
    <cellStyle name="Separador de milhares 4 3 6 5" xfId="25238" xr:uid="{936369EB-1E86-4D75-8335-ACB57B8503FC}"/>
    <cellStyle name="Separador de milhares 4 3 6 5 2" xfId="39601" xr:uid="{EF1EA683-FA0A-4E52-B0D9-CC5E82F41E43}"/>
    <cellStyle name="Separador de milhares 4 3 6 6" xfId="39597" xr:uid="{E91AD7E5-CEB2-449A-866A-5B759E00E977}"/>
    <cellStyle name="Separador de milhares 4 3 7" xfId="25239" xr:uid="{86CFA973-1287-4245-9916-5FB049F002F1}"/>
    <cellStyle name="Separador de milhares 4 3 7 2" xfId="25240" xr:uid="{C537198A-21D2-4795-991D-08BF420AD0D8}"/>
    <cellStyle name="Separador de milhares 4 3 7 2 2" xfId="39603" xr:uid="{21D06157-6E80-4C6A-BF84-1F448AFAAEE5}"/>
    <cellStyle name="Separador de milhares 4 3 7 3" xfId="25241" xr:uid="{35EDA4C0-7FDB-45E6-BC6F-F16A240DFF57}"/>
    <cellStyle name="Separador de milhares 4 3 7 3 2" xfId="39604" xr:uid="{4E8C4217-EC99-43FB-B1F5-5536D61646C8}"/>
    <cellStyle name="Separador de milhares 4 3 7 4" xfId="25242" xr:uid="{6EA63D8A-C946-4FF3-BE35-E47896E474D1}"/>
    <cellStyle name="Separador de milhares 4 3 7 4 2" xfId="39605" xr:uid="{08A137BE-28AD-453F-88BC-3B4C0B67B38C}"/>
    <cellStyle name="Separador de milhares 4 3 7 5" xfId="25243" xr:uid="{42996086-BB57-4039-944A-E2639FCAAAC1}"/>
    <cellStyle name="Separador de milhares 4 3 7 5 2" xfId="39606" xr:uid="{CF17B784-EE74-49D1-B5CD-6D56176E7390}"/>
    <cellStyle name="Separador de milhares 4 3 7 6" xfId="39602" xr:uid="{5DD69D3B-D51C-4B50-8032-2AE0AFAC06B4}"/>
    <cellStyle name="Separador de milhares 4 3 8" xfId="25244" xr:uid="{BFB8852D-5818-48C2-B5C4-D8428573E1D0}"/>
    <cellStyle name="Separador de milhares 4 3 8 2" xfId="25245" xr:uid="{9F2F90D0-A8FE-402B-A509-DCBA987B7C0C}"/>
    <cellStyle name="Separador de milhares 4 3 8 2 2" xfId="39608" xr:uid="{CFFD356B-0BA7-4FD4-8C04-4EDD5658A8C3}"/>
    <cellStyle name="Separador de milhares 4 3 8 3" xfId="25246" xr:uid="{CBB4FEA1-3D09-479D-9346-472C2CD1F5D7}"/>
    <cellStyle name="Separador de milhares 4 3 8 3 2" xfId="39609" xr:uid="{10F9D373-AE37-4F0E-842D-8EB8966FA34B}"/>
    <cellStyle name="Separador de milhares 4 3 8 4" xfId="25247" xr:uid="{7B270D70-E551-4C80-9002-ED670D001BC4}"/>
    <cellStyle name="Separador de milhares 4 3 8 4 2" xfId="39610" xr:uid="{D4BD9970-CD65-4F86-8AFA-1FF1F593A391}"/>
    <cellStyle name="Separador de milhares 4 3 8 5" xfId="25248" xr:uid="{05065A34-C09D-43F3-8845-9E631947FF3B}"/>
    <cellStyle name="Separador de milhares 4 3 8 5 2" xfId="39611" xr:uid="{1A14ACB2-B961-4905-8D0C-48DE11C41CDF}"/>
    <cellStyle name="Separador de milhares 4 3 8 6" xfId="39607" xr:uid="{CAB2C18F-9D7D-4938-848E-2D60A11D75F9}"/>
    <cellStyle name="Separador de milhares 4 3 9" xfId="25249" xr:uid="{64E53B61-64E5-4712-A879-29B2439F6210}"/>
    <cellStyle name="Separador de milhares 4 3 9 2" xfId="25250" xr:uid="{34F758C9-AC30-4847-953C-9332A0859603}"/>
    <cellStyle name="Separador de milhares 4 3 9 2 2" xfId="39613" xr:uid="{B89CFE94-3A8B-4AD8-8B52-06B0D34C3552}"/>
    <cellStyle name="Separador de milhares 4 3 9 3" xfId="25251" xr:uid="{0CD53157-515A-47E5-B433-C7141701DE3F}"/>
    <cellStyle name="Separador de milhares 4 3 9 3 2" xfId="39614" xr:uid="{3CD2F71A-40AD-4C63-8A63-B76710295D14}"/>
    <cellStyle name="Separador de milhares 4 3 9 4" xfId="25252" xr:uid="{55A90C09-904D-403C-9B47-6FA81D19CEF6}"/>
    <cellStyle name="Separador de milhares 4 3 9 4 2" xfId="39615" xr:uid="{FBF26824-CD6A-4F39-8F0F-A134D11BB03A}"/>
    <cellStyle name="Separador de milhares 4 3 9 5" xfId="25253" xr:uid="{ED4F51FE-AA8A-49D0-B2A1-D4872A35A462}"/>
    <cellStyle name="Separador de milhares 4 3 9 5 2" xfId="39616" xr:uid="{9F9C9410-AE2A-49CE-9654-683B7447D38B}"/>
    <cellStyle name="Separador de milhares 4 3 9 6" xfId="39612" xr:uid="{5AB018FA-3AF9-4BAE-80DA-B84B68B40E7C}"/>
    <cellStyle name="Separador de milhares 4 30" xfId="25254" xr:uid="{3ACEF21D-3663-4740-AC21-77529330F7D7}"/>
    <cellStyle name="Separador de milhares 4 30 2" xfId="25255" xr:uid="{0015106B-CCCF-4587-8341-F0AF09968B62}"/>
    <cellStyle name="Separador de milhares 4 30 3" xfId="25256" xr:uid="{7FCBD3FC-9010-4079-8C35-4CD0ABA9BA6E}"/>
    <cellStyle name="Separador de milhares 4 30 4" xfId="25257" xr:uid="{29672BE7-AF62-41D8-9461-BBE3554C99BE}"/>
    <cellStyle name="Separador de milhares 4 30 5" xfId="25258" xr:uid="{F53CFDE1-4109-4DF2-A10D-2FF46593FC31}"/>
    <cellStyle name="Separador de milhares 4 30 6" xfId="25259" xr:uid="{60C9C2B5-CCB8-4885-9871-EE20C7101B25}"/>
    <cellStyle name="Separador de milhares 4 30 7" xfId="25260" xr:uid="{DD394A21-1C38-4BC2-BB0D-4A14096AFF89}"/>
    <cellStyle name="Separador de milhares 4 31" xfId="25261" xr:uid="{D803DF35-E1B9-430C-82A7-EFECF7041958}"/>
    <cellStyle name="Separador de milhares 4 31 2" xfId="25262" xr:uid="{EE9682CF-1C2E-413D-A8E5-64DB1AD45157}"/>
    <cellStyle name="Separador de milhares 4 31 3" xfId="25263" xr:uid="{60D258C2-00D1-4D6A-95FE-23EE63601B7B}"/>
    <cellStyle name="Separador de milhares 4 31 4" xfId="25264" xr:uid="{18E20A5D-C51E-40CE-B326-2F7FB70EEEBF}"/>
    <cellStyle name="Separador de milhares 4 31 5" xfId="25265" xr:uid="{F1D1A9AE-61F5-428C-8F8D-46356AB44B9D}"/>
    <cellStyle name="Separador de milhares 4 31 6" xfId="25266" xr:uid="{90CB1B47-83A5-41AD-812F-7243F6925DEA}"/>
    <cellStyle name="Separador de milhares 4 31 7" xfId="25267" xr:uid="{A74391E0-2B2F-4FBF-A7F9-D69E41F2381B}"/>
    <cellStyle name="Separador de milhares 4 32" xfId="25268" xr:uid="{A28E9396-8ADA-4417-AE87-9984ED0CC6EC}"/>
    <cellStyle name="Separador de milhares 4 33" xfId="25269" xr:uid="{B440A9B3-3EE9-47E6-B5DF-BD9C9D44B079}"/>
    <cellStyle name="Separador de milhares 4 34" xfId="25270" xr:uid="{D12320CD-17C4-4494-8D6D-82A8E3F81C0E}"/>
    <cellStyle name="Separador de milhares 4 35" xfId="25271" xr:uid="{BD303843-6E54-4596-B32F-645F0BFDF1E4}"/>
    <cellStyle name="Separador de milhares 4 36" xfId="25272" xr:uid="{C1119CA2-11CC-48E1-88E2-BB0A87C0601B}"/>
    <cellStyle name="Separador de milhares 4 37" xfId="25273" xr:uid="{1BC959B4-AAE3-4C90-BC80-CBD4593A2270}"/>
    <cellStyle name="Separador de milhares 4 38" xfId="25274" xr:uid="{673D2D9B-4074-4475-A38A-2DF3251FF62B}"/>
    <cellStyle name="Separador de milhares 4 39" xfId="25275" xr:uid="{46308A3E-3DD8-4A14-9D1E-9F5D4045223D}"/>
    <cellStyle name="Separador de milhares 4 4" xfId="25276" xr:uid="{3155A7FC-F0C2-4134-9F39-96D2AF771B81}"/>
    <cellStyle name="Separador de milhares 4 4 10" xfId="25277" xr:uid="{DC78E67E-F64C-4D24-9B59-D7A39CF9DFE6}"/>
    <cellStyle name="Separador de milhares 4 4 11" xfId="25278" xr:uid="{3FF12335-26F1-40AF-B33E-0A301C32544E}"/>
    <cellStyle name="Separador de milhares 4 4 12" xfId="25279" xr:uid="{32E3B473-DDEF-4703-BD49-1FAF6F29DAD6}"/>
    <cellStyle name="Separador de milhares 4 4 13" xfId="25280" xr:uid="{AD9E6748-3494-4B03-9A39-43E50336B70C}"/>
    <cellStyle name="Separador de milhares 4 4 14" xfId="25281" xr:uid="{C21624BC-5C62-4504-BE91-33C464C1849D}"/>
    <cellStyle name="Separador de milhares 4 4 15" xfId="25282" xr:uid="{12B8E59A-2D3E-4510-89DA-0AD0C7E3FC28}"/>
    <cellStyle name="Separador de milhares 4 4 16" xfId="25283" xr:uid="{600698FC-F18C-4E0C-8C4E-A4DB3F59A4A7}"/>
    <cellStyle name="Separador de milhares 4 4 17" xfId="25284" xr:uid="{17E16D35-6947-41ED-8E93-2152DB778C78}"/>
    <cellStyle name="Separador de milhares 4 4 18" xfId="25285" xr:uid="{D9C3119D-CCF7-4548-9054-FD437AFED701}"/>
    <cellStyle name="Separador de milhares 4 4 19" xfId="25286" xr:uid="{C6E0BE85-AB5C-46D1-A0DC-0DE59146436D}"/>
    <cellStyle name="Separador de milhares 4 4 2" xfId="25287" xr:uid="{6638F88B-F501-48AC-9801-C422ACA3177D}"/>
    <cellStyle name="Separador de milhares 4 4 2 10" xfId="25288" xr:uid="{2628C53E-CABB-4FBF-8C45-23A9E0ED383A}"/>
    <cellStyle name="Separador de milhares 4 4 2 11" xfId="25289" xr:uid="{87ADD859-1092-4B1A-81DE-3B2118EE1F42}"/>
    <cellStyle name="Separador de milhares 4 4 2 12" xfId="25290" xr:uid="{0C8D5D26-F85F-44FF-ACBC-BE93BB3C039C}"/>
    <cellStyle name="Separador de milhares 4 4 2 13" xfId="25291" xr:uid="{56C3F341-6501-4FBE-8C5E-8CE86D52B45B}"/>
    <cellStyle name="Separador de milhares 4 4 2 14" xfId="25292" xr:uid="{A648101E-2454-4410-816A-90B73DA369BC}"/>
    <cellStyle name="Separador de milhares 4 4 2 15" xfId="25293" xr:uid="{9C0EEB43-9F30-4CA0-87C8-4124CF8F5AF1}"/>
    <cellStyle name="Separador de milhares 4 4 2 16" xfId="25294" xr:uid="{9670C052-0E7E-4CD9-9C24-09A88CA28F22}"/>
    <cellStyle name="Separador de milhares 4 4 2 2" xfId="25295" xr:uid="{7F3D430C-52FF-491B-A807-C07FB5A915E6}"/>
    <cellStyle name="Separador de milhares 4 4 2 3" xfId="25296" xr:uid="{B8EF425E-7A9B-41C7-B90C-23B0511CF166}"/>
    <cellStyle name="Separador de milhares 4 4 2 4" xfId="25297" xr:uid="{DB0A0E6F-0F73-4D13-A96F-F674F9DE9876}"/>
    <cellStyle name="Separador de milhares 4 4 2 5" xfId="25298" xr:uid="{00A78E03-59ED-4C27-857F-31532EB28A69}"/>
    <cellStyle name="Separador de milhares 4 4 2 6" xfId="25299" xr:uid="{FF0B1A9B-D9AD-4DD4-A435-C0C7FFCF1A95}"/>
    <cellStyle name="Separador de milhares 4 4 2 7" xfId="25300" xr:uid="{2AAA48D5-9E3C-48A2-A315-7AD847817737}"/>
    <cellStyle name="Separador de milhares 4 4 2 8" xfId="25301" xr:uid="{B9D48FC8-5962-4EE0-BB65-553BBD4E164A}"/>
    <cellStyle name="Separador de milhares 4 4 2 9" xfId="25302" xr:uid="{119E8CB4-56F4-4C6C-9D7A-A53CC71E9C35}"/>
    <cellStyle name="Separador de milhares 4 4 3" xfId="25303" xr:uid="{F6EABB8E-7D57-40AC-B58C-05A834EC05DF}"/>
    <cellStyle name="Separador de milhares 4 4 4" xfId="25304" xr:uid="{384F5F35-A77A-432D-B74A-1FC8C1E35345}"/>
    <cellStyle name="Separador de milhares 4 4 5" xfId="25305" xr:uid="{18E1CDDC-DAEF-4D74-B616-646F867B0BC6}"/>
    <cellStyle name="Separador de milhares 4 4 6" xfId="25306" xr:uid="{BFAE28ED-D414-4804-A9A8-2FD29BB44ECC}"/>
    <cellStyle name="Separador de milhares 4 4 7" xfId="25307" xr:uid="{DF54B8F0-EA8A-4A27-92F1-F3E4ED850D49}"/>
    <cellStyle name="Separador de milhares 4 4 8" xfId="25308" xr:uid="{CF6BC7CC-705B-4C4E-94C7-85F729D6B016}"/>
    <cellStyle name="Separador de milhares 4 4 9" xfId="25309" xr:uid="{EEA2F3BB-786F-457B-9325-2B899C60A45D}"/>
    <cellStyle name="Separador de milhares 4 40" xfId="25310" xr:uid="{399468F2-8401-4B8D-BE95-4476031131C3}"/>
    <cellStyle name="Separador de milhares 4 41" xfId="25311" xr:uid="{4F96FEED-E0F3-4527-A18D-7195C2ACE043}"/>
    <cellStyle name="Separador de milhares 4 42" xfId="25312" xr:uid="{B2DFA274-F750-4C7C-A4E4-31C400A11BB5}"/>
    <cellStyle name="Separador de milhares 4 43" xfId="25313" xr:uid="{0C5EE74F-9932-42D1-81E8-2F4E2D87412A}"/>
    <cellStyle name="Separador de milhares 4 44" xfId="46000" xr:uid="{68C42353-E2F5-4AB1-B16C-6337F6BBA5FE}"/>
    <cellStyle name="Separador de milhares 4 5" xfId="25314" xr:uid="{360DE86E-F510-4050-AF34-3C189DA96A42}"/>
    <cellStyle name="Separador de milhares 4 5 10" xfId="25315" xr:uid="{EB3EDF33-E9C0-437B-B1D1-FC2C5E5659ED}"/>
    <cellStyle name="Separador de milhares 4 5 11" xfId="25316" xr:uid="{8B7C261E-E907-4BC6-ACE6-49E0E7644D43}"/>
    <cellStyle name="Separador de milhares 4 5 12" xfId="25317" xr:uid="{3EC03E50-1AE6-4DD4-8BF1-120FB2BC3BB3}"/>
    <cellStyle name="Separador de milhares 4 5 13" xfId="25318" xr:uid="{60CBC9D5-2A58-4FD5-A762-0DD0F1E810C0}"/>
    <cellStyle name="Separador de milhares 4 5 14" xfId="25319" xr:uid="{F22C0517-7874-4997-AF10-03E2C02C1377}"/>
    <cellStyle name="Separador de milhares 4 5 15" xfId="25320" xr:uid="{E2DE2E52-EFFA-49E4-8F38-2274F06895E9}"/>
    <cellStyle name="Separador de milhares 4 5 16" xfId="25321" xr:uid="{86A0E5F2-D0DF-4E34-A9B5-2B23E98B7F85}"/>
    <cellStyle name="Separador de milhares 4 5 17" xfId="25322" xr:uid="{7A92D9FA-4F67-4A11-8274-2792DBD30717}"/>
    <cellStyle name="Separador de milhares 4 5 18" xfId="25323" xr:uid="{6FB0D33E-F0B7-49D6-9FED-4FEB62C21317}"/>
    <cellStyle name="Separador de milhares 4 5 19" xfId="25324" xr:uid="{B3E9F69C-E95F-420E-AD48-BCBACA2CDB0E}"/>
    <cellStyle name="Separador de milhares 4 5 2" xfId="25325" xr:uid="{1C489043-2D09-4D08-9BF8-5503EF8E94F5}"/>
    <cellStyle name="Separador de milhares 4 5 2 2" xfId="25326" xr:uid="{D81D7FBD-5A32-40EB-AB95-D14749638052}"/>
    <cellStyle name="Separador de milhares 4 5 2 3" xfId="25327" xr:uid="{8186B406-8090-432A-8FA4-D8832DA4A39E}"/>
    <cellStyle name="Separador de milhares 4 5 2 4" xfId="25328" xr:uid="{AA3AFD5F-0ADC-443F-8008-DE74D315BC46}"/>
    <cellStyle name="Separador de milhares 4 5 2 5" xfId="25329" xr:uid="{8761AED8-ADDF-425F-BDCD-69B00A01E790}"/>
    <cellStyle name="Separador de milhares 4 5 2 6" xfId="25330" xr:uid="{9B252E84-6D54-4804-B000-41E965C5D50D}"/>
    <cellStyle name="Separador de milhares 4 5 2 7" xfId="25331" xr:uid="{1C0FF069-D345-41DA-A101-425D536A4BA0}"/>
    <cellStyle name="Separador de milhares 4 5 20" xfId="25332" xr:uid="{BAB2AA2D-7A9F-4F15-B14A-C2FFB70E546E}"/>
    <cellStyle name="Separador de milhares 4 5 21" xfId="25333" xr:uid="{8597804A-F309-4BB1-8A8D-0B85EB654302}"/>
    <cellStyle name="Separador de milhares 4 5 22" xfId="25334" xr:uid="{28DE8D8A-500C-4323-92E7-68615C1A297B}"/>
    <cellStyle name="Separador de milhares 4 5 23" xfId="25335" xr:uid="{75262AF4-8C6E-4692-860E-E87DBB0A9819}"/>
    <cellStyle name="Separador de milhares 4 5 24" xfId="25336" xr:uid="{48A19F34-BD30-4A0B-AE15-DCC3CBD21AFE}"/>
    <cellStyle name="Separador de milhares 4 5 3" xfId="25337" xr:uid="{42D42F8B-3B40-481B-9D15-218E06A25FC2}"/>
    <cellStyle name="Separador de milhares 4 5 4" xfId="25338" xr:uid="{7EE5A217-9336-41CE-A27B-6D4401D97B9A}"/>
    <cellStyle name="Separador de milhares 4 5 5" xfId="25339" xr:uid="{5F91A4E0-6574-49C3-B673-BE3A07960E25}"/>
    <cellStyle name="Separador de milhares 4 5 6" xfId="25340" xr:uid="{3BF57F1F-A1B7-4624-9D97-09CDCA900EBA}"/>
    <cellStyle name="Separador de milhares 4 5 7" xfId="25341" xr:uid="{FA68A548-8986-4B5F-B3B0-C686F846DD88}"/>
    <cellStyle name="Separador de milhares 4 5 8" xfId="25342" xr:uid="{49A64E0E-2729-430A-90BD-D9A1BD1F9596}"/>
    <cellStyle name="Separador de milhares 4 5 9" xfId="25343" xr:uid="{AAACDB13-CB7C-402E-9D5A-275EA3E3514F}"/>
    <cellStyle name="Separador de milhares 4 6" xfId="25344" xr:uid="{CD11C4B5-DDCD-4C90-B583-62D311FB59C6}"/>
    <cellStyle name="Separador de milhares 4 6 2" xfId="25345" xr:uid="{9188A34E-BAAD-4451-B703-200DD488AB28}"/>
    <cellStyle name="Separador de milhares 4 6 2 2" xfId="25346" xr:uid="{686E1E4E-AA2A-4908-8EE5-A7D2039B8324}"/>
    <cellStyle name="Separador de milhares 4 6 2 3" xfId="25347" xr:uid="{C52E6424-B58F-4A31-9BEA-73B82884BCC1}"/>
    <cellStyle name="Separador de milhares 4 6 2 4" xfId="25348" xr:uid="{CCBDCEC4-B23B-4E37-8796-90C90A736D17}"/>
    <cellStyle name="Separador de milhares 4 6 2 5" xfId="25349" xr:uid="{EAB0EB3A-B85A-4896-980E-37BBD1980DF1}"/>
    <cellStyle name="Separador de milhares 4 6 2 6" xfId="25350" xr:uid="{97C915AE-96D6-4C69-806E-B39B81FD4E8A}"/>
    <cellStyle name="Separador de milhares 4 6 2 7" xfId="25351" xr:uid="{5694A033-81A4-4BF4-BB68-9280DFBF1643}"/>
    <cellStyle name="Separador de milhares 4 6 3" xfId="25352" xr:uid="{500D9DAC-8FAC-4AFB-BC1A-7EC20B8BE9B1}"/>
    <cellStyle name="Separador de milhares 4 6 4" xfId="25353" xr:uid="{3DC08FA1-7F6F-464E-A79D-E7F9A3886F7D}"/>
    <cellStyle name="Separador de milhares 4 6 5" xfId="25354" xr:uid="{ECC2D966-A06C-49EA-B7CD-281C8B77C99D}"/>
    <cellStyle name="Separador de milhares 4 6 6" xfId="25355" xr:uid="{6C7CE810-A8FA-4102-8A09-BFA0CDC2EAEE}"/>
    <cellStyle name="Separador de milhares 4 6 7" xfId="25356" xr:uid="{7A6A3FE9-E681-473E-8C8A-F6DC7D5FD0CA}"/>
    <cellStyle name="Separador de milhares 4 7" xfId="25357" xr:uid="{0ADC751C-350B-4ED1-9EBE-AC28AD2EC20B}"/>
    <cellStyle name="Separador de milhares 4 7 2" xfId="25358" xr:uid="{3ABA9872-D6AA-4539-BF67-07FD585B2D6B}"/>
    <cellStyle name="Separador de milhares 4 7 2 2" xfId="25359" xr:uid="{EB2C325D-7861-48FC-B3C1-4986A66084A8}"/>
    <cellStyle name="Separador de milhares 4 7 2 3" xfId="25360" xr:uid="{87A3A72B-7DE8-45B5-8DDF-09077579A602}"/>
    <cellStyle name="Separador de milhares 4 7 2 4" xfId="25361" xr:uid="{5122E0E9-149C-4F9A-97F5-5E9D47F2AB24}"/>
    <cellStyle name="Separador de milhares 4 7 2 5" xfId="25362" xr:uid="{C9472749-52EF-4907-B682-3AFEE9706FC8}"/>
    <cellStyle name="Separador de milhares 4 7 2 6" xfId="25363" xr:uid="{05F62A57-F7F3-4709-9233-81C10CAD0B1A}"/>
    <cellStyle name="Separador de milhares 4 7 2 7" xfId="25364" xr:uid="{D6B51D6A-CAC3-4E1D-ADFD-A0B0C907A8EE}"/>
    <cellStyle name="Separador de milhares 4 7 3" xfId="25365" xr:uid="{5524CCE3-F687-41E6-98B9-C9F41B903B44}"/>
    <cellStyle name="Separador de milhares 4 7 4" xfId="25366" xr:uid="{784CED6C-83F3-4F10-B19B-9620D2415D57}"/>
    <cellStyle name="Separador de milhares 4 7 5" xfId="25367" xr:uid="{2D6B78E0-8078-4342-8694-5C8DD0824A73}"/>
    <cellStyle name="Separador de milhares 4 7 6" xfId="25368" xr:uid="{3ED7CB92-F8AF-4E64-AE53-F872D368445B}"/>
    <cellStyle name="Separador de milhares 4 7 7" xfId="25369" xr:uid="{19C648DD-29CF-4949-B1A9-6AD2A0B3FFC0}"/>
    <cellStyle name="Separador de milhares 4 8" xfId="25370" xr:uid="{5BBA67CB-FDE6-493A-832A-D3A03548BAED}"/>
    <cellStyle name="Separador de milhares 4 8 2" xfId="25371" xr:uid="{A5C5DEF3-3539-4BAA-9533-89CF5B51AF63}"/>
    <cellStyle name="Separador de milhares 4 8 2 2" xfId="25372" xr:uid="{DF626BDA-E975-4F53-9623-1D5A571E5F7C}"/>
    <cellStyle name="Separador de milhares 4 8 2 3" xfId="25373" xr:uid="{F4E6A003-0B9A-4DE4-AEDE-164F213DB4F4}"/>
    <cellStyle name="Separador de milhares 4 8 2 4" xfId="25374" xr:uid="{130DF3FF-A0F7-428B-AFFE-5DCEDCD29A9C}"/>
    <cellStyle name="Separador de milhares 4 8 2 5" xfId="25375" xr:uid="{530930D9-FB25-4F1E-8273-48E7CC7E7977}"/>
    <cellStyle name="Separador de milhares 4 8 2 6" xfId="25376" xr:uid="{A3C6455C-004C-4E25-8013-988AFE7DB53E}"/>
    <cellStyle name="Separador de milhares 4 8 2 7" xfId="25377" xr:uid="{85757CAF-BA77-4E6A-97C8-2367BAC7C33C}"/>
    <cellStyle name="Separador de milhares 4 8 3" xfId="25378" xr:uid="{62304872-B7E8-4144-8103-DA6097371C2E}"/>
    <cellStyle name="Separador de milhares 4 8 4" xfId="25379" xr:uid="{4E30003E-B41E-4D8B-97CF-9373CC399E34}"/>
    <cellStyle name="Separador de milhares 4 8 5" xfId="25380" xr:uid="{BD41CC2D-B5BA-4773-978C-23D180DF864F}"/>
    <cellStyle name="Separador de milhares 4 8 6" xfId="25381" xr:uid="{94A854D2-46C7-4F43-88C8-25D7820206E9}"/>
    <cellStyle name="Separador de milhares 4 8 7" xfId="25382" xr:uid="{C250FD3B-2770-4D53-B33E-7D5742C2E857}"/>
    <cellStyle name="Separador de milhares 4 9" xfId="25383" xr:uid="{33C4E067-1400-40BD-80A6-AC011F32B5CC}"/>
    <cellStyle name="Separador de milhares 4 9 2" xfId="25384" xr:uid="{27149DDE-D289-4660-8B32-11B3C6D53C09}"/>
    <cellStyle name="Separador de milhares 4 9 2 2" xfId="25385" xr:uid="{8BE2D476-F794-401D-9527-D19DCB605E46}"/>
    <cellStyle name="Separador de milhares 4 9 2 3" xfId="25386" xr:uid="{FDDC34BB-B71F-4364-A9CA-B8816AF4EBAE}"/>
    <cellStyle name="Separador de milhares 4 9 2 4" xfId="25387" xr:uid="{A1CA3A31-555D-4BF0-A301-CFF54BEED58D}"/>
    <cellStyle name="Separador de milhares 4 9 2 5" xfId="25388" xr:uid="{0FD64952-39FF-4DF8-9ED0-34295E2E7B2F}"/>
    <cellStyle name="Separador de milhares 4 9 2 6" xfId="25389" xr:uid="{F2DF19D9-504A-4E61-8F34-19DB1557B28A}"/>
    <cellStyle name="Separador de milhares 4 9 2 7" xfId="25390" xr:uid="{C7DC3C46-9271-451C-8B8C-EA9B9084C6CB}"/>
    <cellStyle name="Separador de milhares 4 9 2 8" xfId="39617" xr:uid="{1367358A-AB6B-4FCE-8DAB-0657E11A11E8}"/>
    <cellStyle name="Separador de milhares 4 9 3" xfId="25391" xr:uid="{CDE87AEF-4F43-4496-8FDB-77770277A2AD}"/>
    <cellStyle name="Separador de milhares 4 9 3 2" xfId="39618" xr:uid="{91792051-8E75-488C-8FDB-F1157BC54F89}"/>
    <cellStyle name="Separador de milhares 4 9 4" xfId="25392" xr:uid="{2B844A42-324A-4B15-BB21-978B543CB2D3}"/>
    <cellStyle name="Separador de milhares 4 9 4 2" xfId="39619" xr:uid="{7FECD15F-3D03-49F9-A5B2-FD57CE36D7E9}"/>
    <cellStyle name="Separador de milhares 4 9 5" xfId="25393" xr:uid="{BFC84CF0-F9C9-4BBF-980A-8EE7206283CC}"/>
    <cellStyle name="Separador de milhares 4 9 5 2" xfId="39620" xr:uid="{72A4156B-DC4A-4F52-9784-89E5B070D821}"/>
    <cellStyle name="Separador de milhares 4 9 6" xfId="25394" xr:uid="{9D6C22F6-A7B9-440C-9E52-81FBDEA3175E}"/>
    <cellStyle name="Separador de milhares 4 9 6 2" xfId="39621" xr:uid="{534F821F-B4B7-41D8-A959-20751E8B98B8}"/>
    <cellStyle name="Separador de milhares 4 9 7" xfId="25395" xr:uid="{4E8C1282-8EC7-4178-9A09-11BEC773EF49}"/>
    <cellStyle name="Separador de milhares 4 9 7 2" xfId="39622" xr:uid="{216E6B28-F792-49C5-AC88-88E168A5FD0A}"/>
    <cellStyle name="Separador de milhares 40" xfId="25396" xr:uid="{950C4E2D-883B-45C7-953D-7D8BE797D9CD}"/>
    <cellStyle name="Separador de milhares 41" xfId="25397" xr:uid="{525831A3-04F2-40C4-9210-0506013F8A7D}"/>
    <cellStyle name="Separador de milhares 42" xfId="25398" xr:uid="{743EBF0F-2183-4251-A70B-C41CFA7FD7EC}"/>
    <cellStyle name="Separador de milhares 43" xfId="25399" xr:uid="{80D56D72-715D-4D37-AAEA-B75B3DDE9DBE}"/>
    <cellStyle name="Separador de milhares 44" xfId="25400" xr:uid="{C05B3BF2-0D13-41CE-A3AE-88EF30E18858}"/>
    <cellStyle name="Separador de milhares 45" xfId="25401" xr:uid="{04AB5317-8568-4DB6-9E6C-B0A100061D4E}"/>
    <cellStyle name="Separador de milhares 46" xfId="25402" xr:uid="{3686F1FA-8ACF-439B-BB73-C2359EA3E40A}"/>
    <cellStyle name="Separador de milhares 47" xfId="25403" xr:uid="{24FC2F87-37E1-4233-BEA1-ED217CF3658F}"/>
    <cellStyle name="Separador de milhares 47 2" xfId="25404" xr:uid="{920A726C-8369-42BA-AD3B-A384AA2A957B}"/>
    <cellStyle name="Separador de milhares 48" xfId="25405" xr:uid="{0771CFEC-B70D-4C3A-990F-376CB429311E}"/>
    <cellStyle name="Separador de milhares 49" xfId="25406" xr:uid="{C9C91F65-5B32-4AAD-9C4A-9B150C516187}"/>
    <cellStyle name="Separador de milhares 5" xfId="25407" xr:uid="{73C48500-184B-4727-946D-E13F016F78FF}"/>
    <cellStyle name="Separador de milhares 5 10" xfId="25408" xr:uid="{B4BDC88D-010B-48DA-AAD1-6B7146CB9C63}"/>
    <cellStyle name="Separador de milhares 5 11" xfId="25409" xr:uid="{F9D12D6E-026E-43D4-BEB0-CB2A59E412AF}"/>
    <cellStyle name="Separador de milhares 5 12" xfId="25410" xr:uid="{BD896A20-E2D5-419E-A76C-3079486094EB}"/>
    <cellStyle name="Separador de milhares 5 13" xfId="25411" xr:uid="{0246BA9C-A5EB-40F3-850A-7412BC9E1AD1}"/>
    <cellStyle name="Separador de milhares 5 14" xfId="25412" xr:uid="{AB7CA1CA-28F4-4D4F-8DF1-AC94914699E6}"/>
    <cellStyle name="Separador de milhares 5 15" xfId="25413" xr:uid="{ADB4B0FF-A8A3-456B-9EE7-02E4B43FD75F}"/>
    <cellStyle name="Separador de milhares 5 16" xfId="25414" xr:uid="{09222A8F-F386-414D-AE8E-4C849CD65E3E}"/>
    <cellStyle name="Separador de milhares 5 17" xfId="25415" xr:uid="{41E4180D-8260-4861-83F4-15FDFD7980FE}"/>
    <cellStyle name="Separador de milhares 5 18" xfId="25416" xr:uid="{3ECFE628-1010-405C-8F54-BDD3A161C6F6}"/>
    <cellStyle name="Separador de milhares 5 19" xfId="25417" xr:uid="{6A9B377B-92E3-4607-B6C6-075A3E885CE9}"/>
    <cellStyle name="Separador de milhares 5 2" xfId="25418" xr:uid="{9FD9A009-146E-4C7E-85A9-E692C574C2A7}"/>
    <cellStyle name="Separador de milhares 5 2 10" xfId="25419" xr:uid="{23F8C3E9-F3FA-478A-A2D0-C6D69B354F79}"/>
    <cellStyle name="Separador de milhares 5 2 10 2" xfId="25420" xr:uid="{DFD1868C-4201-4F26-BE0F-5101BB34A303}"/>
    <cellStyle name="Separador de milhares 5 2 10 2 2" xfId="39624" xr:uid="{27C2223D-7AD8-4F5D-BAD3-A400B7EE510D}"/>
    <cellStyle name="Separador de milhares 5 2 10 3" xfId="25421" xr:uid="{3E17E488-4E22-4A9D-9F4F-69E08244D9B2}"/>
    <cellStyle name="Separador de milhares 5 2 10 3 2" xfId="39625" xr:uid="{261E5E13-94BC-4A6F-B74C-D38768032DFB}"/>
    <cellStyle name="Separador de milhares 5 2 10 4" xfId="25422" xr:uid="{C802EED3-ECEA-45DA-9FD7-77D634D7AA74}"/>
    <cellStyle name="Separador de milhares 5 2 10 4 2" xfId="39626" xr:uid="{7585007C-55EC-471F-A544-6DDD0E2979D9}"/>
    <cellStyle name="Separador de milhares 5 2 10 5" xfId="25423" xr:uid="{3380969B-A142-43BF-8856-06DE6B9AA75D}"/>
    <cellStyle name="Separador de milhares 5 2 10 5 2" xfId="39627" xr:uid="{129291EC-BBFA-4023-B84B-3D78EFD54CA9}"/>
    <cellStyle name="Separador de milhares 5 2 10 6" xfId="39623" xr:uid="{94F66895-C3C1-4C91-97B3-10617D13A86D}"/>
    <cellStyle name="Separador de milhares 5 2 11" xfId="25424" xr:uid="{51B9B52C-1B56-4C10-B658-DCA0AA82D24C}"/>
    <cellStyle name="Separador de milhares 5 2 11 2" xfId="25425" xr:uid="{5EC7345F-87B3-4EBE-8501-8411B3B42455}"/>
    <cellStyle name="Separador de milhares 5 2 11 2 2" xfId="39629" xr:uid="{0C9781D0-7967-489A-B2EF-633E89B3D06A}"/>
    <cellStyle name="Separador de milhares 5 2 11 3" xfId="25426" xr:uid="{B1FC72EC-FF3A-4138-8EE6-DA7C92DFE83B}"/>
    <cellStyle name="Separador de milhares 5 2 11 3 2" xfId="39630" xr:uid="{53D7BEFE-FC6B-4B77-AC50-484D7A317AED}"/>
    <cellStyle name="Separador de milhares 5 2 11 4" xfId="25427" xr:uid="{F3B54D7C-30B9-4B45-B7C9-A38BBE179AF2}"/>
    <cellStyle name="Separador de milhares 5 2 11 4 2" xfId="39631" xr:uid="{23D45E83-FFDA-493C-A30C-4C9CD2ADE89A}"/>
    <cellStyle name="Separador de milhares 5 2 11 5" xfId="25428" xr:uid="{7921DBAC-E6F4-4B28-892C-FEBF95CAB337}"/>
    <cellStyle name="Separador de milhares 5 2 11 5 2" xfId="39632" xr:uid="{68B0F8D0-5CB4-4D43-876F-D9BACE3AB875}"/>
    <cellStyle name="Separador de milhares 5 2 11 6" xfId="39628" xr:uid="{C863505C-D94A-4124-949B-D2887AB3C139}"/>
    <cellStyle name="Separador de milhares 5 2 12" xfId="25429" xr:uid="{85E17C24-10CB-412B-B887-963D8335126A}"/>
    <cellStyle name="Separador de milhares 5 2 12 2" xfId="25430" xr:uid="{B3F082B4-09E6-40F7-B4AD-8E49246B42CA}"/>
    <cellStyle name="Separador de milhares 5 2 12 2 2" xfId="39634" xr:uid="{1715EC9E-A0BE-470C-8F4C-BE7DF83D3A35}"/>
    <cellStyle name="Separador de milhares 5 2 12 3" xfId="25431" xr:uid="{77DD895F-080C-4600-8755-42B616B4DEC6}"/>
    <cellStyle name="Separador de milhares 5 2 12 3 2" xfId="39635" xr:uid="{73199428-5ED2-44D8-9EC3-75FD2A588BC2}"/>
    <cellStyle name="Separador de milhares 5 2 12 4" xfId="25432" xr:uid="{8A92CEA7-DF3D-4798-AFA6-D8DB4FAA0E69}"/>
    <cellStyle name="Separador de milhares 5 2 12 4 2" xfId="39636" xr:uid="{6355D204-F868-4EA9-96F3-3283ACCD2D13}"/>
    <cellStyle name="Separador de milhares 5 2 12 5" xfId="25433" xr:uid="{FA56ED76-A7C0-4D89-A430-FFBE95C34B42}"/>
    <cellStyle name="Separador de milhares 5 2 12 5 2" xfId="39637" xr:uid="{BDFF3FBC-EB3C-4742-AC37-3B9951D6BB21}"/>
    <cellStyle name="Separador de milhares 5 2 12 6" xfId="39633" xr:uid="{0C212F92-AC22-4A17-9A34-CEAE8EEDB3C9}"/>
    <cellStyle name="Separador de milhares 5 2 13" xfId="25434" xr:uid="{3AB0CC79-6C8A-4A47-AA23-0C84904BECC6}"/>
    <cellStyle name="Separador de milhares 5 2 13 2" xfId="25435" xr:uid="{EED88B7B-E66B-4F41-A975-89AACC1E3C48}"/>
    <cellStyle name="Separador de milhares 5 2 13 2 2" xfId="39639" xr:uid="{911914BD-58C6-41AB-8737-FE8122EDB7F9}"/>
    <cellStyle name="Separador de milhares 5 2 13 3" xfId="25436" xr:uid="{7E73FF97-3551-49EF-A50F-B0FA90580A34}"/>
    <cellStyle name="Separador de milhares 5 2 13 3 2" xfId="39640" xr:uid="{DAE7200E-CD7B-4EDD-A84D-E527F9E93BB9}"/>
    <cellStyle name="Separador de milhares 5 2 13 4" xfId="25437" xr:uid="{EB8DC893-F847-4644-A322-29A843FD8DDB}"/>
    <cellStyle name="Separador de milhares 5 2 13 4 2" xfId="39641" xr:uid="{404DA249-42F8-4FF1-B70D-93BA7350621F}"/>
    <cellStyle name="Separador de milhares 5 2 13 5" xfId="25438" xr:uid="{13757234-4624-4636-90B7-F35C7A6F9E29}"/>
    <cellStyle name="Separador de milhares 5 2 13 5 2" xfId="39642" xr:uid="{3F23C6D4-E114-4A47-93BC-C685E045E7EA}"/>
    <cellStyle name="Separador de milhares 5 2 13 6" xfId="39638" xr:uid="{16EDAA15-5E7D-453D-934C-AEA9B7970BED}"/>
    <cellStyle name="Separador de milhares 5 2 14" xfId="25439" xr:uid="{43D32EC2-DC1A-47BC-8B14-90F3D451008E}"/>
    <cellStyle name="Separador de milhares 5 2 14 2" xfId="25440" xr:uid="{A6B24FA6-0C72-4C5E-BED8-89C4DC4320B6}"/>
    <cellStyle name="Separador de milhares 5 2 14 2 2" xfId="39644" xr:uid="{3F9132C6-09E1-4834-BEE8-A60CC03A1E92}"/>
    <cellStyle name="Separador de milhares 5 2 14 3" xfId="25441" xr:uid="{8BED67A1-7F9D-4399-AC6C-3D7394E6B721}"/>
    <cellStyle name="Separador de milhares 5 2 14 3 2" xfId="39645" xr:uid="{B06A6FAD-2217-4A47-B13C-00D94CD550CF}"/>
    <cellStyle name="Separador de milhares 5 2 14 4" xfId="25442" xr:uid="{1EF1E1CC-0D02-46BD-86A7-8F3C9B047652}"/>
    <cellStyle name="Separador de milhares 5 2 14 4 2" xfId="39646" xr:uid="{DB7DB2D3-4615-4EB3-AA78-5724BE73B5FD}"/>
    <cellStyle name="Separador de milhares 5 2 14 5" xfId="25443" xr:uid="{07A25E6C-C3BC-493C-A3AD-61328F9EFB50}"/>
    <cellStyle name="Separador de milhares 5 2 14 5 2" xfId="39647" xr:uid="{739BE809-AC1D-44BE-983D-A6A9FEF9C4B5}"/>
    <cellStyle name="Separador de milhares 5 2 14 6" xfId="39643" xr:uid="{35E32F4E-1F74-4303-BCE1-CE708A1EA964}"/>
    <cellStyle name="Separador de milhares 5 2 15" xfId="25444" xr:uid="{7FDC88F2-ACE5-4478-9E03-34D125616362}"/>
    <cellStyle name="Separador de milhares 5 2 15 2" xfId="25445" xr:uid="{D806856F-E863-4477-832A-FB3A42DB876E}"/>
    <cellStyle name="Separador de milhares 5 2 15 2 2" xfId="39649" xr:uid="{5245AA70-4F66-4C3E-BE2F-771E7D9BE0B1}"/>
    <cellStyle name="Separador de milhares 5 2 15 3" xfId="25446" xr:uid="{E3E36C5A-57F9-416C-B79C-F9D74202E91F}"/>
    <cellStyle name="Separador de milhares 5 2 15 3 2" xfId="39650" xr:uid="{F737D0D6-6F66-46F7-A9F5-3EE1C43461E5}"/>
    <cellStyle name="Separador de milhares 5 2 15 4" xfId="25447" xr:uid="{2BEAE3FC-141F-4117-9353-06219BA8BF9D}"/>
    <cellStyle name="Separador de milhares 5 2 15 4 2" xfId="39651" xr:uid="{5EDBB7BB-D4EB-4CE3-8A72-666ACF125DDE}"/>
    <cellStyle name="Separador de milhares 5 2 15 5" xfId="25448" xr:uid="{438C0231-F0F8-47E5-B85C-388CAA64EDAF}"/>
    <cellStyle name="Separador de milhares 5 2 15 5 2" xfId="39652" xr:uid="{788E853D-B93E-4418-A81E-A60EE709379D}"/>
    <cellStyle name="Separador de milhares 5 2 15 6" xfId="39648" xr:uid="{1C745D83-E0AD-405D-941A-E8FBAF4E40AE}"/>
    <cellStyle name="Separador de milhares 5 2 16" xfId="25449" xr:uid="{AF087EAF-E58E-4594-981E-83246EAD154F}"/>
    <cellStyle name="Separador de milhares 5 2 16 2" xfId="25450" xr:uid="{6BB6CEB2-CB60-4147-A366-B9378F894686}"/>
    <cellStyle name="Separador de milhares 5 2 16 2 2" xfId="39654" xr:uid="{899BCA21-ED96-4D75-8328-60FAF3C1985E}"/>
    <cellStyle name="Separador de milhares 5 2 16 3" xfId="25451" xr:uid="{197C75D9-64C1-4A8D-A5ED-648323C166AE}"/>
    <cellStyle name="Separador de milhares 5 2 16 3 2" xfId="39655" xr:uid="{07B40688-4245-4498-92A1-795C6A2D8B4D}"/>
    <cellStyle name="Separador de milhares 5 2 16 4" xfId="25452" xr:uid="{DA9AA2C1-56C7-4FAC-A5D4-E3FDA979AB36}"/>
    <cellStyle name="Separador de milhares 5 2 16 4 2" xfId="39656" xr:uid="{4B33B081-3204-49AF-8FD4-62C378D451A4}"/>
    <cellStyle name="Separador de milhares 5 2 16 5" xfId="25453" xr:uid="{D3D6B9BA-E4F4-4B51-8D49-E15996A6936F}"/>
    <cellStyle name="Separador de milhares 5 2 16 5 2" xfId="39657" xr:uid="{36541D32-F413-4D90-A1CD-F451D88AA740}"/>
    <cellStyle name="Separador de milhares 5 2 16 6" xfId="39653" xr:uid="{402FE9D5-1420-4FF2-AD7B-CC2CC7E44725}"/>
    <cellStyle name="Separador de milhares 5 2 17" xfId="25454" xr:uid="{0DDD7F87-372D-4040-A5EF-12689D9CD43D}"/>
    <cellStyle name="Separador de milhares 5 2 17 2" xfId="39658" xr:uid="{81237709-7FD3-4222-991B-523C9E7931E9}"/>
    <cellStyle name="Separador de milhares 5 2 18" xfId="25455" xr:uid="{AA23E93A-5346-41AC-88D4-2025C022307E}"/>
    <cellStyle name="Separador de milhares 5 2 18 2" xfId="39659" xr:uid="{636E1F97-15FD-4AF4-A808-36D9D61C05DF}"/>
    <cellStyle name="Separador de milhares 5 2 19" xfId="25456" xr:uid="{2F24C1A3-E9A4-43E5-B066-724E905C2B06}"/>
    <cellStyle name="Separador de milhares 5 2 19 2" xfId="39660" xr:uid="{86027FE0-C254-4C8C-8738-43647D62858F}"/>
    <cellStyle name="Separador de milhares 5 2 2" xfId="25457" xr:uid="{227922FF-C47E-4EA7-9E7A-1720944ECC8B}"/>
    <cellStyle name="Separador de milhares 5 2 2 10" xfId="25458" xr:uid="{814F231B-B3B8-48D6-B598-EFF55B80D04B}"/>
    <cellStyle name="Separador de milhares 5 2 2 10 2" xfId="39662" xr:uid="{1DB3700A-83A8-4555-81B6-31F0500BD2E4}"/>
    <cellStyle name="Separador de milhares 5 2 2 11" xfId="25459" xr:uid="{BABB1CA6-23C9-4CED-BB26-9053AD149662}"/>
    <cellStyle name="Separador de milhares 5 2 2 11 2" xfId="39663" xr:uid="{F8ABAC6E-D2AF-4278-B614-E266F8451CED}"/>
    <cellStyle name="Separador de milhares 5 2 2 12" xfId="39661" xr:uid="{0DC6192F-2639-4958-AD2E-8430A93D403C}"/>
    <cellStyle name="Separador de milhares 5 2 2 2" xfId="25460" xr:uid="{92B065E8-9B74-4FDA-BF0F-3A3326A5C448}"/>
    <cellStyle name="Separador de milhares 5 2 2 2 2" xfId="25461" xr:uid="{08E22B6B-2F03-4990-91E4-13D453294906}"/>
    <cellStyle name="Separador de milhares 5 2 2 2 2 2" xfId="39665" xr:uid="{70F73322-7477-4202-AFA6-BACC004E1081}"/>
    <cellStyle name="Separador de milhares 5 2 2 2 3" xfId="25462" xr:uid="{A0E6836E-EDDA-4E43-BC65-369068498186}"/>
    <cellStyle name="Separador de milhares 5 2 2 2 3 2" xfId="39666" xr:uid="{7D3ABD70-411F-4B5B-996C-A26D7FBA6F42}"/>
    <cellStyle name="Separador de milhares 5 2 2 2 4" xfId="25463" xr:uid="{9BAC2E98-11A3-4F49-8F1F-F8ABE69E922D}"/>
    <cellStyle name="Separador de milhares 5 2 2 2 4 2" xfId="39667" xr:uid="{EE712044-7626-4698-A712-7F4403ADD4F9}"/>
    <cellStyle name="Separador de milhares 5 2 2 2 5" xfId="25464" xr:uid="{FBD19CC1-56D9-4EF1-A93A-3733D5E9627F}"/>
    <cellStyle name="Separador de milhares 5 2 2 2 5 2" xfId="39668" xr:uid="{535C8C88-5F7B-46EC-A3C3-48EF9533EA6B}"/>
    <cellStyle name="Separador de milhares 5 2 2 2 6" xfId="39664" xr:uid="{6CF16678-64D6-475E-954E-B836E2666F96}"/>
    <cellStyle name="Separador de milhares 5 2 2 3" xfId="25465" xr:uid="{80304A28-AD84-4E29-9467-4BCB4AEC6CF8}"/>
    <cellStyle name="Separador de milhares 5 2 2 3 2" xfId="25466" xr:uid="{44117474-1DCF-4449-A41E-C589BE194900}"/>
    <cellStyle name="Separador de milhares 5 2 2 3 2 2" xfId="39670" xr:uid="{3C204079-3BC3-428F-8746-FBF4BB5DBD89}"/>
    <cellStyle name="Separador de milhares 5 2 2 3 3" xfId="25467" xr:uid="{2DB21C2E-998A-4923-8430-CABC8654BA81}"/>
    <cellStyle name="Separador de milhares 5 2 2 3 3 2" xfId="39671" xr:uid="{C7F8BB7E-1EED-4C3B-BF4F-9C4B532B016A}"/>
    <cellStyle name="Separador de milhares 5 2 2 3 4" xfId="25468" xr:uid="{57C68627-F211-4B14-9E38-54D1B24B80C8}"/>
    <cellStyle name="Separador de milhares 5 2 2 3 4 2" xfId="39672" xr:uid="{82F04FDF-BF37-45E8-B1C9-6BFFA712E86F}"/>
    <cellStyle name="Separador de milhares 5 2 2 3 5" xfId="25469" xr:uid="{C16A4A43-FC70-4DEC-AAB3-34317276C60E}"/>
    <cellStyle name="Separador de milhares 5 2 2 3 5 2" xfId="39673" xr:uid="{52EB0350-9E4D-403E-9C5D-39703C80DF00}"/>
    <cellStyle name="Separador de milhares 5 2 2 3 6" xfId="39669" xr:uid="{ED09961F-178C-4F4E-8FA6-E2378628061A}"/>
    <cellStyle name="Separador de milhares 5 2 2 4" xfId="25470" xr:uid="{16521C49-1F6E-46DB-898C-93E1C0A45281}"/>
    <cellStyle name="Separador de milhares 5 2 2 4 2" xfId="25471" xr:uid="{76590A60-9FB8-4B30-930C-13B7DC403E9B}"/>
    <cellStyle name="Separador de milhares 5 2 2 4 2 2" xfId="39675" xr:uid="{A4B3A91A-AD20-4E67-BAE8-3A6681600151}"/>
    <cellStyle name="Separador de milhares 5 2 2 4 3" xfId="25472" xr:uid="{5D59DEDC-16D9-4D55-9811-4795F3E1E43B}"/>
    <cellStyle name="Separador de milhares 5 2 2 4 3 2" xfId="39676" xr:uid="{A5E36791-24C1-4068-BFA8-608F9F85EA12}"/>
    <cellStyle name="Separador de milhares 5 2 2 4 4" xfId="25473" xr:uid="{65240D80-0FA7-453B-97CE-6AB4DC7A86FE}"/>
    <cellStyle name="Separador de milhares 5 2 2 4 4 2" xfId="39677" xr:uid="{BDEB0ACF-3A49-40C4-8765-7E962F37CADD}"/>
    <cellStyle name="Separador de milhares 5 2 2 4 5" xfId="25474" xr:uid="{A6C4CA4C-BCF2-4585-83D5-97F7C4A31B55}"/>
    <cellStyle name="Separador de milhares 5 2 2 4 5 2" xfId="39678" xr:uid="{15CF882B-610A-4F30-947C-C9C321AED05A}"/>
    <cellStyle name="Separador de milhares 5 2 2 4 6" xfId="39674" xr:uid="{EB47C572-58A1-410D-A7D4-DA162960A0D2}"/>
    <cellStyle name="Separador de milhares 5 2 2 5" xfId="25475" xr:uid="{43F477E2-8230-4A1F-809E-8FC902540D3B}"/>
    <cellStyle name="Separador de milhares 5 2 2 5 2" xfId="25476" xr:uid="{ED5BEE5E-4603-4755-9217-EA80887ABABF}"/>
    <cellStyle name="Separador de milhares 5 2 2 5 2 2" xfId="39680" xr:uid="{D9057417-0D3E-49AF-B88E-C55FB4D1AD9C}"/>
    <cellStyle name="Separador de milhares 5 2 2 5 3" xfId="25477" xr:uid="{A2E24510-CEBB-4364-89FA-78843A1E7DAE}"/>
    <cellStyle name="Separador de milhares 5 2 2 5 3 2" xfId="39681" xr:uid="{4A2E7419-D1A9-4950-AB33-57E27B90648B}"/>
    <cellStyle name="Separador de milhares 5 2 2 5 4" xfId="25478" xr:uid="{EE00ED20-3C52-4BCB-AD92-2816BF82288C}"/>
    <cellStyle name="Separador de milhares 5 2 2 5 4 2" xfId="39682" xr:uid="{1CB269D9-6FCD-4939-9867-597819664251}"/>
    <cellStyle name="Separador de milhares 5 2 2 5 5" xfId="25479" xr:uid="{A588E92F-75EE-47A4-981C-EBEBC5A59ED4}"/>
    <cellStyle name="Separador de milhares 5 2 2 5 5 2" xfId="39683" xr:uid="{93C36F94-5EB0-4BD4-988D-EB8363D81B16}"/>
    <cellStyle name="Separador de milhares 5 2 2 5 6" xfId="39679" xr:uid="{B1B14D1B-4548-4297-B85C-E16303BDF3A5}"/>
    <cellStyle name="Separador de milhares 5 2 2 6" xfId="25480" xr:uid="{3128D70F-97E4-42C0-B446-F33E6B61F4C6}"/>
    <cellStyle name="Separador de milhares 5 2 2 6 2" xfId="25481" xr:uid="{93409BA5-42D4-4C9D-BF51-2AADCC40C981}"/>
    <cellStyle name="Separador de milhares 5 2 2 6 2 2" xfId="39685" xr:uid="{F8F7D29C-2AFD-4D44-B0B3-FCB8E70C4775}"/>
    <cellStyle name="Separador de milhares 5 2 2 6 3" xfId="25482" xr:uid="{B368B251-150F-486F-999E-B73F38EBFB9A}"/>
    <cellStyle name="Separador de milhares 5 2 2 6 3 2" xfId="39686" xr:uid="{0D013A61-ADDD-44AF-912A-A7D73087ABD8}"/>
    <cellStyle name="Separador de milhares 5 2 2 6 4" xfId="25483" xr:uid="{CAC776EE-298B-4F7F-86D0-223623063D73}"/>
    <cellStyle name="Separador de milhares 5 2 2 6 4 2" xfId="39687" xr:uid="{69A8FC09-CE68-4DE0-9319-EC0B3E6F9F24}"/>
    <cellStyle name="Separador de milhares 5 2 2 6 5" xfId="25484" xr:uid="{0C1D9561-CC7E-4261-BF86-9FFC2D1AF416}"/>
    <cellStyle name="Separador de milhares 5 2 2 6 5 2" xfId="39688" xr:uid="{28FD62AE-8A1F-4537-9704-082F44E63D42}"/>
    <cellStyle name="Separador de milhares 5 2 2 6 6" xfId="39684" xr:uid="{2A985B18-E9DB-4B20-9E29-08EA5DC6ED91}"/>
    <cellStyle name="Separador de milhares 5 2 2 7" xfId="25485" xr:uid="{BF0227A6-E91C-4DAE-9EB0-BB63AE8F2F92}"/>
    <cellStyle name="Separador de milhares 5 2 2 7 2" xfId="25486" xr:uid="{635A48C8-28EE-4264-AD4F-BF74EF511635}"/>
    <cellStyle name="Separador de milhares 5 2 2 7 2 2" xfId="39690" xr:uid="{0A17D1D9-6FCF-46D1-8F5A-9445579B0281}"/>
    <cellStyle name="Separador de milhares 5 2 2 7 3" xfId="25487" xr:uid="{396A4571-D13B-49E4-A280-DF3B0860CF57}"/>
    <cellStyle name="Separador de milhares 5 2 2 7 3 2" xfId="39691" xr:uid="{6F53CD94-7075-4A1F-A803-7C51B60EEE93}"/>
    <cellStyle name="Separador de milhares 5 2 2 7 4" xfId="25488" xr:uid="{1DB63AB2-0A7E-43CF-9D42-35AE47A29BBA}"/>
    <cellStyle name="Separador de milhares 5 2 2 7 4 2" xfId="39692" xr:uid="{EB5C0261-E246-45F4-AF96-748118B4A246}"/>
    <cellStyle name="Separador de milhares 5 2 2 7 5" xfId="25489" xr:uid="{90B06564-D634-4A7E-83BD-76F258384C06}"/>
    <cellStyle name="Separador de milhares 5 2 2 7 5 2" xfId="39693" xr:uid="{B42BD925-47B4-463E-A814-3FE058EE4FA1}"/>
    <cellStyle name="Separador de milhares 5 2 2 7 6" xfId="39689" xr:uid="{267D98FF-C65C-47A4-919D-0EB82DAB219E}"/>
    <cellStyle name="Separador de milhares 5 2 2 8" xfId="25490" xr:uid="{2607903A-BFD5-4FC2-AE35-7A616D111C21}"/>
    <cellStyle name="Separador de milhares 5 2 2 8 2" xfId="39694" xr:uid="{E3113B8B-32BE-4443-85F4-16BF1DDAE863}"/>
    <cellStyle name="Separador de milhares 5 2 2 9" xfId="25491" xr:uid="{00B28FDD-55DA-45BE-BFD2-A2099A9BB184}"/>
    <cellStyle name="Separador de milhares 5 2 2 9 2" xfId="39695" xr:uid="{023FD213-F2A7-4033-A46A-6E13FBF2B351}"/>
    <cellStyle name="Separador de milhares 5 2 20" xfId="25492" xr:uid="{7E871ECA-A201-4178-9700-14C3EDCE2D9B}"/>
    <cellStyle name="Separador de milhares 5 2 20 2" xfId="39696" xr:uid="{677FC5D3-3168-4653-9689-99BE50318AEB}"/>
    <cellStyle name="Separador de milhares 5 2 21" xfId="25493" xr:uid="{F65E4467-466C-45BD-8A40-572495A6C2CA}"/>
    <cellStyle name="Separador de milhares 5 2 21 2" xfId="39697" xr:uid="{075A35A2-7A66-4762-A535-82C9BBC8015C}"/>
    <cellStyle name="Separador de milhares 5 2 3" xfId="25494" xr:uid="{60BFFE42-B827-424E-A892-D1C98D51CB78}"/>
    <cellStyle name="Separador de milhares 5 2 3 2" xfId="25495" xr:uid="{7CB78669-2649-47ED-A91B-3DA6A1C0003C}"/>
    <cellStyle name="Separador de milhares 5 2 3 2 2" xfId="25496" xr:uid="{F0BE9CD0-E7B3-4CC7-BA90-AC7FD8DB7EAA}"/>
    <cellStyle name="Separador de milhares 5 2 3 2 2 2" xfId="39700" xr:uid="{98F87765-72AC-423F-BC01-D6E0DB6EE469}"/>
    <cellStyle name="Separador de milhares 5 2 3 2 3" xfId="25497" xr:uid="{C231C03A-7F00-43EF-AFFF-865796309C36}"/>
    <cellStyle name="Separador de milhares 5 2 3 2 3 2" xfId="39701" xr:uid="{796A9012-B978-4BEC-A371-4F8711DD75CA}"/>
    <cellStyle name="Separador de milhares 5 2 3 2 4" xfId="25498" xr:uid="{0BC74DE1-8E12-47DF-9001-48CE5444947A}"/>
    <cellStyle name="Separador de milhares 5 2 3 2 4 2" xfId="39702" xr:uid="{DEDABFD3-2E42-426A-8E30-0101CAB2C3E0}"/>
    <cellStyle name="Separador de milhares 5 2 3 2 5" xfId="25499" xr:uid="{1F538854-74E0-4556-B51E-F2EF7E102298}"/>
    <cellStyle name="Separador de milhares 5 2 3 2 5 2" xfId="39703" xr:uid="{4DA4ABAC-6500-421F-AD23-CDEEF0E2BD86}"/>
    <cellStyle name="Separador de milhares 5 2 3 2 6" xfId="39699" xr:uid="{4A1439EC-0B4F-4D86-9E8B-5B808C96D74B}"/>
    <cellStyle name="Separador de milhares 5 2 3 3" xfId="25500" xr:uid="{20EDD7D6-7916-419C-8C11-46D23AC278D6}"/>
    <cellStyle name="Separador de milhares 5 2 3 3 2" xfId="39704" xr:uid="{28720FE7-416C-4ABD-94EB-A15A00F49990}"/>
    <cellStyle name="Separador de milhares 5 2 3 4" xfId="25501" xr:uid="{DBB0F552-0886-47E9-9920-F364174835B1}"/>
    <cellStyle name="Separador de milhares 5 2 3 4 2" xfId="39705" xr:uid="{FBE21A58-9BCF-479B-9C99-4906923455B5}"/>
    <cellStyle name="Separador de milhares 5 2 3 5" xfId="25502" xr:uid="{E34D7DC1-D6F9-4775-8442-607AA9D68CCE}"/>
    <cellStyle name="Separador de milhares 5 2 3 5 2" xfId="39706" xr:uid="{3E2B89B0-304F-4BE0-BDF9-02EE7EC8AE69}"/>
    <cellStyle name="Separador de milhares 5 2 3 6" xfId="25503" xr:uid="{51F41FE2-B463-4010-AE1F-96947D7BBD54}"/>
    <cellStyle name="Separador de milhares 5 2 3 6 2" xfId="39707" xr:uid="{48B5D507-302E-411E-8187-B880B9851848}"/>
    <cellStyle name="Separador de milhares 5 2 3 7" xfId="39698" xr:uid="{F1EDD135-A47F-492E-A5E1-55D6F57DD25A}"/>
    <cellStyle name="Separador de milhares 5 2 4" xfId="25504" xr:uid="{D030CA86-FC5C-452A-BE67-8478286921E4}"/>
    <cellStyle name="Separador de milhares 5 2 4 2" xfId="25505" xr:uid="{2328B1CE-4FE6-4C1D-8268-B1C80970CF47}"/>
    <cellStyle name="Separador de milhares 5 2 4 2 2" xfId="25506" xr:uid="{8835F0A7-F7F2-42A1-AB66-AF7838DC9598}"/>
    <cellStyle name="Separador de milhares 5 2 4 2 2 2" xfId="39710" xr:uid="{84B271FE-3518-4056-A0A9-5732FAB2F53E}"/>
    <cellStyle name="Separador de milhares 5 2 4 2 3" xfId="25507" xr:uid="{DEEB51DD-9B24-4736-8FA8-B615F1B8DF30}"/>
    <cellStyle name="Separador de milhares 5 2 4 2 3 2" xfId="39711" xr:uid="{1378C309-000A-4878-A037-C267E7BD7DB5}"/>
    <cellStyle name="Separador de milhares 5 2 4 2 4" xfId="25508" xr:uid="{993DEDC8-26EE-4C5F-B93B-50A9DCE7DC5A}"/>
    <cellStyle name="Separador de milhares 5 2 4 2 4 2" xfId="39712" xr:uid="{ACC2D3D3-C45F-40DD-9F73-BA1CA0619E13}"/>
    <cellStyle name="Separador de milhares 5 2 4 2 5" xfId="25509" xr:uid="{CE188EDB-A2D6-4AE4-B4AF-C41B49458808}"/>
    <cellStyle name="Separador de milhares 5 2 4 2 5 2" xfId="39713" xr:uid="{00353217-42AD-4DB7-A31F-577B8276032D}"/>
    <cellStyle name="Separador de milhares 5 2 4 2 6" xfId="39709" xr:uid="{B0466DC6-A788-41FC-9A93-C612FDD54191}"/>
    <cellStyle name="Separador de milhares 5 2 4 3" xfId="25510" xr:uid="{B01365D1-71CA-49CA-B66C-915FDEE99822}"/>
    <cellStyle name="Separador de milhares 5 2 4 3 2" xfId="39714" xr:uid="{64344615-8CA2-4525-89E4-2EEA4D2DD3E6}"/>
    <cellStyle name="Separador de milhares 5 2 4 4" xfId="25511" xr:uid="{4B3C421D-BBBC-45A1-B2AE-63E641C974E0}"/>
    <cellStyle name="Separador de milhares 5 2 4 4 2" xfId="39715" xr:uid="{781A2388-6BF2-4660-9AC4-E7C950EF6B0A}"/>
    <cellStyle name="Separador de milhares 5 2 4 5" xfId="25512" xr:uid="{C483E536-D726-40F2-9BF1-970C08E9CBDE}"/>
    <cellStyle name="Separador de milhares 5 2 4 5 2" xfId="39716" xr:uid="{FDCB2ED3-04A0-444D-A4B3-D46729768B21}"/>
    <cellStyle name="Separador de milhares 5 2 4 6" xfId="25513" xr:uid="{6D5FB185-47AE-4E49-9851-C4152635F384}"/>
    <cellStyle name="Separador de milhares 5 2 4 6 2" xfId="39717" xr:uid="{610C6BAE-0705-4F7F-B004-FED1D8DBCA9B}"/>
    <cellStyle name="Separador de milhares 5 2 4 7" xfId="39708" xr:uid="{274ED4DB-5217-43D7-A45E-C93E880B5588}"/>
    <cellStyle name="Separador de milhares 5 2 5" xfId="25514" xr:uid="{58D7BA7A-3329-4ED4-AB6E-3DD6928D01DB}"/>
    <cellStyle name="Separador de milhares 5 2 5 2" xfId="25515" xr:uid="{9DF054DE-C37A-4E83-B164-F39B4351FCF6}"/>
    <cellStyle name="Separador de milhares 5 2 5 2 2" xfId="39719" xr:uid="{21638B86-7AEC-430E-A765-C6B244EB0CB9}"/>
    <cellStyle name="Separador de milhares 5 2 5 3" xfId="25516" xr:uid="{91272497-EFBE-48AD-8773-3E604AE064EF}"/>
    <cellStyle name="Separador de milhares 5 2 5 3 2" xfId="39720" xr:uid="{431B9BEF-1E26-4D0C-94CB-025532D50618}"/>
    <cellStyle name="Separador de milhares 5 2 5 4" xfId="25517" xr:uid="{73EA74D2-CCF3-4C57-9FD1-143F72485F7F}"/>
    <cellStyle name="Separador de milhares 5 2 5 4 2" xfId="39721" xr:uid="{64E9BAB6-22A7-455E-A8CD-E65408982387}"/>
    <cellStyle name="Separador de milhares 5 2 5 5" xfId="25518" xr:uid="{9BD4B128-02A1-4A26-AE89-BC9B011286DB}"/>
    <cellStyle name="Separador de milhares 5 2 5 5 2" xfId="39722" xr:uid="{6E236D23-31EB-43D6-9B25-7AFE232E4A31}"/>
    <cellStyle name="Separador de milhares 5 2 5 6" xfId="39718" xr:uid="{0B91789E-5A72-4EE0-B178-4F77A47E8B61}"/>
    <cellStyle name="Separador de milhares 5 2 6" xfId="25519" xr:uid="{687F3682-99C9-47FA-A343-C2E049E5B4F1}"/>
    <cellStyle name="Separador de milhares 5 2 6 2" xfId="25520" xr:uid="{60898ABA-7B5C-4FD1-9AB5-1F9D5DCA03E2}"/>
    <cellStyle name="Separador de milhares 5 2 6 2 2" xfId="39724" xr:uid="{E122BBFD-687C-4E84-BAD0-0ABDCA326897}"/>
    <cellStyle name="Separador de milhares 5 2 6 3" xfId="25521" xr:uid="{6585F0B4-B0E4-4253-B1F0-D0B65E29F63E}"/>
    <cellStyle name="Separador de milhares 5 2 6 3 2" xfId="39725" xr:uid="{06E6C912-4C4B-49DC-B754-0ACE20E33539}"/>
    <cellStyle name="Separador de milhares 5 2 6 4" xfId="25522" xr:uid="{F48D950A-EC47-4660-A67B-075292B13FED}"/>
    <cellStyle name="Separador de milhares 5 2 6 4 2" xfId="39726" xr:uid="{54DCE97D-4093-46E7-B470-86D0BE3C2339}"/>
    <cellStyle name="Separador de milhares 5 2 6 5" xfId="25523" xr:uid="{1186AF4E-8877-4048-A421-D063BD09DE1B}"/>
    <cellStyle name="Separador de milhares 5 2 6 5 2" xfId="39727" xr:uid="{CEBAE18B-CA90-4167-B63D-3E2E21EFA7E5}"/>
    <cellStyle name="Separador de milhares 5 2 6 6" xfId="39723" xr:uid="{72FC3432-890F-44E2-AAE6-D4DFF54771CF}"/>
    <cellStyle name="Separador de milhares 5 2 7" xfId="25524" xr:uid="{6AE0328F-D07D-492E-868E-D331965F5656}"/>
    <cellStyle name="Separador de milhares 5 2 7 2" xfId="25525" xr:uid="{2F7C734B-3BF8-46F2-A76F-4B39FC5F56C1}"/>
    <cellStyle name="Separador de milhares 5 2 7 2 2" xfId="39729" xr:uid="{710CED7B-898B-4AB7-B080-90B733642092}"/>
    <cellStyle name="Separador de milhares 5 2 7 3" xfId="25526" xr:uid="{6F35F4ED-8C81-42EE-AAE8-7C22F80376FA}"/>
    <cellStyle name="Separador de milhares 5 2 7 3 2" xfId="39730" xr:uid="{2FB3CC50-23BB-43FA-B7B5-BB1593359EB1}"/>
    <cellStyle name="Separador de milhares 5 2 7 4" xfId="25527" xr:uid="{8170B690-CED6-403A-A45A-D0BF8E7B043B}"/>
    <cellStyle name="Separador de milhares 5 2 7 4 2" xfId="39731" xr:uid="{0EC90EB2-2482-4C93-A585-4256C4986618}"/>
    <cellStyle name="Separador de milhares 5 2 7 5" xfId="25528" xr:uid="{36A6E473-146E-41F2-997D-474D71A79E5E}"/>
    <cellStyle name="Separador de milhares 5 2 7 5 2" xfId="39732" xr:uid="{56B22C16-C40C-49A4-AEBF-06FE60C4CEBC}"/>
    <cellStyle name="Separador de milhares 5 2 7 6" xfId="39728" xr:uid="{B5A89974-2958-419D-9ED2-03A12645AC04}"/>
    <cellStyle name="Separador de milhares 5 2 8" xfId="25529" xr:uid="{06C14CDD-3DFE-4951-B367-10771818150F}"/>
    <cellStyle name="Separador de milhares 5 2 8 2" xfId="25530" xr:uid="{84DFA9C8-F67A-4507-A258-639796523EC9}"/>
    <cellStyle name="Separador de milhares 5 2 8 2 2" xfId="39734" xr:uid="{F5426AD6-452D-41D1-BDFC-D42187256785}"/>
    <cellStyle name="Separador de milhares 5 2 8 3" xfId="25531" xr:uid="{1D176E21-C711-4D01-B865-96147E179C74}"/>
    <cellStyle name="Separador de milhares 5 2 8 3 2" xfId="39735" xr:uid="{B31E672D-C154-4CA5-B529-4FC0556D03F7}"/>
    <cellStyle name="Separador de milhares 5 2 8 4" xfId="25532" xr:uid="{FEABDF2D-82A1-45B2-B615-75471A0E85C2}"/>
    <cellStyle name="Separador de milhares 5 2 8 4 2" xfId="39736" xr:uid="{18876A8C-B4C3-4D80-9886-1FF3B2EAEF6C}"/>
    <cellStyle name="Separador de milhares 5 2 8 5" xfId="25533" xr:uid="{EA09BA42-C19D-4A4E-B3EB-42A675F24AA8}"/>
    <cellStyle name="Separador de milhares 5 2 8 5 2" xfId="39737" xr:uid="{2ABD7FE5-F3A1-4552-ADDE-12547DC9BD87}"/>
    <cellStyle name="Separador de milhares 5 2 8 6" xfId="39733" xr:uid="{1DD91382-365E-49BD-9E88-8923792702C5}"/>
    <cellStyle name="Separador de milhares 5 2 9" xfId="25534" xr:uid="{560BF206-49C3-4A34-BE31-DFBFF39A667D}"/>
    <cellStyle name="Separador de milhares 5 2 9 2" xfId="25535" xr:uid="{841FBC2B-C196-4ECC-BF6F-8FA0738E28B0}"/>
    <cellStyle name="Separador de milhares 5 2 9 2 2" xfId="39739" xr:uid="{9CDE3E7B-F374-4265-94D2-FBDD26EF91A2}"/>
    <cellStyle name="Separador de milhares 5 2 9 3" xfId="25536" xr:uid="{E75FFEC7-1C5E-4BA0-96AC-A43AED11627F}"/>
    <cellStyle name="Separador de milhares 5 2 9 3 2" xfId="39740" xr:uid="{5DC47504-7F7E-42E4-BBED-F21B5BCB616B}"/>
    <cellStyle name="Separador de milhares 5 2 9 4" xfId="25537" xr:uid="{789CFF56-3B29-4293-93D1-D27613F79904}"/>
    <cellStyle name="Separador de milhares 5 2 9 4 2" xfId="39741" xr:uid="{EBAEEF9D-6C1F-44D9-A25A-AC76886A2E99}"/>
    <cellStyle name="Separador de milhares 5 2 9 5" xfId="25538" xr:uid="{65A4880B-0F50-44AF-AE5A-7F5049252650}"/>
    <cellStyle name="Separador de milhares 5 2 9 5 2" xfId="39742" xr:uid="{12F3698F-7D3F-439C-A83D-E75CBA17A01C}"/>
    <cellStyle name="Separador de milhares 5 2 9 6" xfId="39738" xr:uid="{194EADCA-C1D2-4FF1-A03B-768DE7547C9E}"/>
    <cellStyle name="Separador de milhares 5 20" xfId="25539" xr:uid="{5255B930-E5AD-48F5-9BD8-8241E955264E}"/>
    <cellStyle name="Separador de milhares 5 21" xfId="25540" xr:uid="{C1F8957B-F761-4BFF-9E20-C94DDCA03E40}"/>
    <cellStyle name="Separador de milhares 5 22" xfId="25541" xr:uid="{254E5EAF-C878-48C5-85A4-32542C6F67F1}"/>
    <cellStyle name="Separador de milhares 5 23" xfId="25542" xr:uid="{DADA97C8-8D14-419D-91AD-7290FFDF7EDE}"/>
    <cellStyle name="Separador de milhares 5 3" xfId="25543" xr:uid="{E561EC23-BBA3-48DF-9A7A-14B4EECAF952}"/>
    <cellStyle name="Separador de milhares 5 3 10" xfId="25544" xr:uid="{AB91CA13-03BA-4836-ADCD-8F6E186F835D}"/>
    <cellStyle name="Separador de milhares 5 3 10 2" xfId="25545" xr:uid="{C0AFD611-5B8A-4AF3-AE8C-F7873D760C9D}"/>
    <cellStyle name="Separador de milhares 5 3 10 2 2" xfId="39745" xr:uid="{ABAC35DA-0086-4968-A497-40CC46703758}"/>
    <cellStyle name="Separador de milhares 5 3 10 3" xfId="25546" xr:uid="{55368F18-D8FE-43E7-A91C-218A3749A8EC}"/>
    <cellStyle name="Separador de milhares 5 3 10 3 2" xfId="39746" xr:uid="{3426E381-C600-432C-ADC5-3686D41F4230}"/>
    <cellStyle name="Separador de milhares 5 3 10 4" xfId="25547" xr:uid="{AAB6BF80-A66C-4A0E-AC85-685365CD9A09}"/>
    <cellStyle name="Separador de milhares 5 3 10 4 2" xfId="39747" xr:uid="{D4BF71BC-6F0B-4AFB-846D-7F89AA7B291D}"/>
    <cellStyle name="Separador de milhares 5 3 10 5" xfId="25548" xr:uid="{9F471EAC-A809-4135-B1BE-526ECEFA096B}"/>
    <cellStyle name="Separador de milhares 5 3 10 5 2" xfId="39748" xr:uid="{85C2E1D3-1AEB-4101-9954-9B96BCF25773}"/>
    <cellStyle name="Separador de milhares 5 3 10 6" xfId="39744" xr:uid="{50A5CFFA-BD8B-489C-84E9-F7E0CBB7C2A4}"/>
    <cellStyle name="Separador de milhares 5 3 11" xfId="25549" xr:uid="{DC346BC3-8C11-430C-B16A-5F7D7D034552}"/>
    <cellStyle name="Separador de milhares 5 3 11 2" xfId="25550" xr:uid="{47474DF5-FC82-4744-9C07-09847BDDA14F}"/>
    <cellStyle name="Separador de milhares 5 3 11 2 2" xfId="39750" xr:uid="{B7BB355E-39FE-40B4-962C-5CBF422B18A2}"/>
    <cellStyle name="Separador de milhares 5 3 11 3" xfId="25551" xr:uid="{691DAF89-70DA-4BD0-8CF7-BE96DEB2558F}"/>
    <cellStyle name="Separador de milhares 5 3 11 3 2" xfId="39751" xr:uid="{6ADAD470-CBE9-470F-BFF8-1400FE213BE5}"/>
    <cellStyle name="Separador de milhares 5 3 11 4" xfId="25552" xr:uid="{33E2F8E3-BBB4-4B5E-B674-4DC71E66A029}"/>
    <cellStyle name="Separador de milhares 5 3 11 4 2" xfId="39752" xr:uid="{EF1D7792-D457-41D7-88C8-0A67E965DD9F}"/>
    <cellStyle name="Separador de milhares 5 3 11 5" xfId="25553" xr:uid="{32711FEC-1CC4-485C-93E1-A5F1A25E4C81}"/>
    <cellStyle name="Separador de milhares 5 3 11 5 2" xfId="39753" xr:uid="{D1D66010-CD82-4051-A28C-0352E4CCA678}"/>
    <cellStyle name="Separador de milhares 5 3 11 6" xfId="39749" xr:uid="{E57CABCA-AFEB-4AF8-A0C3-6554D04915AE}"/>
    <cellStyle name="Separador de milhares 5 3 12" xfId="25554" xr:uid="{59869D77-9A2C-419E-A861-257CA2BF26CE}"/>
    <cellStyle name="Separador de milhares 5 3 12 2" xfId="25555" xr:uid="{13D2E28E-534B-4BB8-AB9A-D08D062E2D4A}"/>
    <cellStyle name="Separador de milhares 5 3 12 2 2" xfId="39755" xr:uid="{D318CB74-AD96-4367-8E4B-FB3ADA99D702}"/>
    <cellStyle name="Separador de milhares 5 3 12 3" xfId="25556" xr:uid="{46707D9F-398D-4606-9D6B-1DE483495132}"/>
    <cellStyle name="Separador de milhares 5 3 12 3 2" xfId="39756" xr:uid="{BCAD4865-F95D-4FB5-A340-38BA2FBFD094}"/>
    <cellStyle name="Separador de milhares 5 3 12 4" xfId="25557" xr:uid="{05A9F1AA-9DD6-44DF-A051-DE76221A9E34}"/>
    <cellStyle name="Separador de milhares 5 3 12 4 2" xfId="39757" xr:uid="{C16F7F4C-46F3-4A4E-B63D-4BA0899228DD}"/>
    <cellStyle name="Separador de milhares 5 3 12 5" xfId="25558" xr:uid="{3877EF46-780C-4CBD-810F-389ADBE42D44}"/>
    <cellStyle name="Separador de milhares 5 3 12 5 2" xfId="39758" xr:uid="{7F3DA2B0-4B93-46F6-8179-7F965A4F1D0A}"/>
    <cellStyle name="Separador de milhares 5 3 12 6" xfId="39754" xr:uid="{CF13343F-F2A0-47B3-8934-044F2939362A}"/>
    <cellStyle name="Separador de milhares 5 3 13" xfId="25559" xr:uid="{7B8F118E-A665-4D2B-9846-A5A808F85007}"/>
    <cellStyle name="Separador de milhares 5 3 13 2" xfId="25560" xr:uid="{612E0AE3-C83A-4469-A392-B31079A44680}"/>
    <cellStyle name="Separador de milhares 5 3 13 2 2" xfId="39760" xr:uid="{B423A451-AA8F-4A62-AC6C-5A24ECD25E16}"/>
    <cellStyle name="Separador de milhares 5 3 13 3" xfId="25561" xr:uid="{A0758CC0-E7D5-4626-9787-4DAC6DC4AE72}"/>
    <cellStyle name="Separador de milhares 5 3 13 3 2" xfId="39761" xr:uid="{F2BAB19F-0306-4A14-9DF4-F95836EC4752}"/>
    <cellStyle name="Separador de milhares 5 3 13 4" xfId="25562" xr:uid="{1DC7AE11-767B-4088-B53E-6D3821731F31}"/>
    <cellStyle name="Separador de milhares 5 3 13 4 2" xfId="39762" xr:uid="{CF7CFA5A-77CE-4D6A-8192-7317D3856FE4}"/>
    <cellStyle name="Separador de milhares 5 3 13 5" xfId="25563" xr:uid="{5CC63602-5B7F-4B3D-A2AF-3D440DA90D14}"/>
    <cellStyle name="Separador de milhares 5 3 13 5 2" xfId="39763" xr:uid="{87D7D0AF-1BA9-4B57-BF14-EC9A4C6A30BC}"/>
    <cellStyle name="Separador de milhares 5 3 13 6" xfId="39759" xr:uid="{5A2DB050-F494-4A8F-9DEF-A762537B5423}"/>
    <cellStyle name="Separador de milhares 5 3 14" xfId="25564" xr:uid="{CB09FD7B-BCC4-4B2C-9BAF-3015BE79F2A5}"/>
    <cellStyle name="Separador de milhares 5 3 14 2" xfId="25565" xr:uid="{35DA95E4-2AB8-4944-8EEE-C61272A1B47A}"/>
    <cellStyle name="Separador de milhares 5 3 14 2 2" xfId="39765" xr:uid="{50F61E28-8297-4B09-B3EE-45F1BA4579F6}"/>
    <cellStyle name="Separador de milhares 5 3 14 3" xfId="25566" xr:uid="{96B81BB8-31E9-46D1-8DCF-D0E41526DEBA}"/>
    <cellStyle name="Separador de milhares 5 3 14 3 2" xfId="39766" xr:uid="{4920BEA1-DFDF-4CCD-A976-8ECCDA429364}"/>
    <cellStyle name="Separador de milhares 5 3 14 4" xfId="25567" xr:uid="{16B571A6-8829-4D93-842A-C93806067A38}"/>
    <cellStyle name="Separador de milhares 5 3 14 4 2" xfId="39767" xr:uid="{09D5664D-227B-49B1-BAA5-71C33BF3AF64}"/>
    <cellStyle name="Separador de milhares 5 3 14 5" xfId="25568" xr:uid="{4C64B83F-52FF-486C-8DDD-EB848024BFF2}"/>
    <cellStyle name="Separador de milhares 5 3 14 5 2" xfId="39768" xr:uid="{3B199417-93D9-415A-980B-F48A0561A9BA}"/>
    <cellStyle name="Separador de milhares 5 3 14 6" xfId="39764" xr:uid="{DC44F3FB-61B8-48A8-B8ED-A258A498C90A}"/>
    <cellStyle name="Separador de milhares 5 3 15" xfId="25569" xr:uid="{E872AE21-D1BD-4871-9F06-FA450A6FFEA7}"/>
    <cellStyle name="Separador de milhares 5 3 15 2" xfId="25570" xr:uid="{85A6F08A-C603-4F03-AF5E-D9DF5A238DD4}"/>
    <cellStyle name="Separador de milhares 5 3 15 2 2" xfId="39770" xr:uid="{09D30D39-5F11-494D-8BBE-1B7F502D5B0D}"/>
    <cellStyle name="Separador de milhares 5 3 15 3" xfId="25571" xr:uid="{8685B373-7287-4F8C-B6D2-BADFABEF4391}"/>
    <cellStyle name="Separador de milhares 5 3 15 3 2" xfId="39771" xr:uid="{4721E849-E757-4F04-9DAB-E2A46B5A02DF}"/>
    <cellStyle name="Separador de milhares 5 3 15 4" xfId="25572" xr:uid="{6BA75F9F-537A-4FC2-B7E3-2209BE50D54C}"/>
    <cellStyle name="Separador de milhares 5 3 15 4 2" xfId="39772" xr:uid="{CA65467B-A1C2-4FE7-8E2D-973A9699D06A}"/>
    <cellStyle name="Separador de milhares 5 3 15 5" xfId="25573" xr:uid="{9E516CDE-F9CB-457B-81F7-E887A6BD294B}"/>
    <cellStyle name="Separador de milhares 5 3 15 5 2" xfId="39773" xr:uid="{8B1F68A4-3773-450C-BE62-4F1CB6F81EE0}"/>
    <cellStyle name="Separador de milhares 5 3 15 6" xfId="39769" xr:uid="{53FCA50F-B767-41F6-A870-554428765901}"/>
    <cellStyle name="Separador de milhares 5 3 16" xfId="25574" xr:uid="{CEC4D637-825B-45C9-A69C-DB03D2081D8D}"/>
    <cellStyle name="Separador de milhares 5 3 16 2" xfId="25575" xr:uid="{6264920B-2B82-407B-9514-849A867CA53D}"/>
    <cellStyle name="Separador de milhares 5 3 16 2 2" xfId="39775" xr:uid="{059A8CE9-8683-4135-A17D-DD498B21E596}"/>
    <cellStyle name="Separador de milhares 5 3 16 3" xfId="25576" xr:uid="{A8DF9719-75DE-40C6-9A89-240440B59EDC}"/>
    <cellStyle name="Separador de milhares 5 3 16 3 2" xfId="39776" xr:uid="{B2FA45A6-B9E4-4A96-809E-01213D8C3688}"/>
    <cellStyle name="Separador de milhares 5 3 16 4" xfId="25577" xr:uid="{B940CE2F-34AC-4978-B3B6-D4576941AE5E}"/>
    <cellStyle name="Separador de milhares 5 3 16 4 2" xfId="39777" xr:uid="{3995E881-5284-4886-8952-77D39FD2FACA}"/>
    <cellStyle name="Separador de milhares 5 3 16 5" xfId="25578" xr:uid="{F3CAD3CA-EC8F-4310-BB5B-C345E6767B74}"/>
    <cellStyle name="Separador de milhares 5 3 16 5 2" xfId="39778" xr:uid="{DC7FD721-FE97-4B8C-B163-EA857E74E558}"/>
    <cellStyle name="Separador de milhares 5 3 16 6" xfId="39774" xr:uid="{4C2AF162-3EAE-468A-9A05-EA4EEB6BE47E}"/>
    <cellStyle name="Separador de milhares 5 3 17" xfId="25579" xr:uid="{5AA168D6-49C0-406D-9920-9C40C1938F04}"/>
    <cellStyle name="Separador de milhares 5 3 17 2" xfId="39779" xr:uid="{589C1DC7-F782-415D-AB70-775A68B2C3FC}"/>
    <cellStyle name="Separador de milhares 5 3 18" xfId="25580" xr:uid="{8ED0F743-B99A-439D-BDBE-74456E2BA0D9}"/>
    <cellStyle name="Separador de milhares 5 3 18 2" xfId="39780" xr:uid="{BDC700F9-8ED1-4469-B81E-ED0F2CE55B42}"/>
    <cellStyle name="Separador de milhares 5 3 19" xfId="25581" xr:uid="{87E066E2-B88E-4E1D-B01B-F23665025DA4}"/>
    <cellStyle name="Separador de milhares 5 3 19 2" xfId="39781" xr:uid="{263503D7-7651-4738-8BF7-FBD1998C6EA6}"/>
    <cellStyle name="Separador de milhares 5 3 2" xfId="25582" xr:uid="{B8463DC0-D489-4605-9BCA-12A9377454A6}"/>
    <cellStyle name="Separador de milhares 5 3 2 10" xfId="25583" xr:uid="{B745CD22-9030-4EC0-8E30-F6BA45A0D0BF}"/>
    <cellStyle name="Separador de milhares 5 3 2 10 2" xfId="39783" xr:uid="{5AB9F2A2-936B-47A4-9351-B145B4D20C3D}"/>
    <cellStyle name="Separador de milhares 5 3 2 11" xfId="25584" xr:uid="{5A5F9729-09C0-4487-9CBF-BEC2B64C39C2}"/>
    <cellStyle name="Separador de milhares 5 3 2 11 2" xfId="39784" xr:uid="{FA7739E1-BD21-4542-969A-E19CCE197982}"/>
    <cellStyle name="Separador de milhares 5 3 2 12" xfId="39782" xr:uid="{4C0D0B34-C08B-44CA-BD07-89A15CC861D0}"/>
    <cellStyle name="Separador de milhares 5 3 2 2" xfId="25585" xr:uid="{CDADB9B0-62A6-420E-AE8C-2848010935C8}"/>
    <cellStyle name="Separador de milhares 5 3 2 2 2" xfId="25586" xr:uid="{A494E237-78CC-451A-BF5D-1DB9F03D5968}"/>
    <cellStyle name="Separador de milhares 5 3 2 2 2 2" xfId="39786" xr:uid="{078A45C6-2869-4929-B00E-04A75AABA6D8}"/>
    <cellStyle name="Separador de milhares 5 3 2 2 3" xfId="25587" xr:uid="{DF0A297D-47BC-4CAD-A93E-A946414B3B1B}"/>
    <cellStyle name="Separador de milhares 5 3 2 2 3 2" xfId="39787" xr:uid="{09E9C9BA-63DF-459D-9A9B-7294D4BDF577}"/>
    <cellStyle name="Separador de milhares 5 3 2 2 4" xfId="25588" xr:uid="{0AFC99F5-C5A1-426A-971A-F729012D594D}"/>
    <cellStyle name="Separador de milhares 5 3 2 2 4 2" xfId="39788" xr:uid="{3DE82BA9-0280-482F-B6F7-91D12B1794DD}"/>
    <cellStyle name="Separador de milhares 5 3 2 2 5" xfId="25589" xr:uid="{54CFB99F-4A22-4B43-AFF6-0FCEC9792E55}"/>
    <cellStyle name="Separador de milhares 5 3 2 2 5 2" xfId="39789" xr:uid="{98C08691-F1EA-4F50-9E1F-904B866A2DB5}"/>
    <cellStyle name="Separador de milhares 5 3 2 2 6" xfId="39785" xr:uid="{E9287EB4-3C7F-4296-BA23-9FBB1BED1647}"/>
    <cellStyle name="Separador de milhares 5 3 2 3" xfId="25590" xr:uid="{B227C5AC-A014-4CC9-AC94-A161E83C50A3}"/>
    <cellStyle name="Separador de milhares 5 3 2 3 2" xfId="25591" xr:uid="{7980C16B-27DD-4374-9B13-2F11EC33E562}"/>
    <cellStyle name="Separador de milhares 5 3 2 3 2 2" xfId="39791" xr:uid="{4B24BCAB-917E-4EDC-9414-73605D05925E}"/>
    <cellStyle name="Separador de milhares 5 3 2 3 3" xfId="25592" xr:uid="{061D45B6-B020-4A13-9295-61BF9C152B81}"/>
    <cellStyle name="Separador de milhares 5 3 2 3 3 2" xfId="39792" xr:uid="{7E50F796-1C6E-42FE-90B4-6C4210B97214}"/>
    <cellStyle name="Separador de milhares 5 3 2 3 4" xfId="25593" xr:uid="{91A492CA-70B3-4D43-8EAB-43ED4FDDD4F5}"/>
    <cellStyle name="Separador de milhares 5 3 2 3 4 2" xfId="39793" xr:uid="{88100F10-708E-42B4-9B72-CB39EC68B06F}"/>
    <cellStyle name="Separador de milhares 5 3 2 3 5" xfId="25594" xr:uid="{7C25DA02-BFDD-4704-80BF-BC3D1D65824F}"/>
    <cellStyle name="Separador de milhares 5 3 2 3 5 2" xfId="39794" xr:uid="{222B92AE-0854-40DD-A205-F278F53C83BB}"/>
    <cellStyle name="Separador de milhares 5 3 2 3 6" xfId="39790" xr:uid="{DE30B0CA-95D6-4E0D-B384-58B26B4F325C}"/>
    <cellStyle name="Separador de milhares 5 3 2 4" xfId="25595" xr:uid="{18A2BB2D-2212-4633-8B03-6763FFDD1DFD}"/>
    <cellStyle name="Separador de milhares 5 3 2 4 2" xfId="25596" xr:uid="{134B2851-C135-4B30-9523-EC9829F039BD}"/>
    <cellStyle name="Separador de milhares 5 3 2 4 2 2" xfId="39796" xr:uid="{984C196A-A43D-4854-8094-685BE500E59B}"/>
    <cellStyle name="Separador de milhares 5 3 2 4 3" xfId="25597" xr:uid="{4A9E7E99-3C2D-4702-90FB-46C4DFA2A495}"/>
    <cellStyle name="Separador de milhares 5 3 2 4 3 2" xfId="39797" xr:uid="{49E44C5F-C251-412A-B81A-8DB667B27C1A}"/>
    <cellStyle name="Separador de milhares 5 3 2 4 4" xfId="25598" xr:uid="{AAB83EC2-76C8-4B46-B81C-C24FEEF6A0B7}"/>
    <cellStyle name="Separador de milhares 5 3 2 4 4 2" xfId="39798" xr:uid="{2B306060-BA55-4CF3-85DB-A5329ACFFF86}"/>
    <cellStyle name="Separador de milhares 5 3 2 4 5" xfId="25599" xr:uid="{DF06F8F1-997E-4CEB-91D9-2C09C61EA320}"/>
    <cellStyle name="Separador de milhares 5 3 2 4 5 2" xfId="39799" xr:uid="{1BBEC3F6-8DD0-4634-8D89-26DA0497B060}"/>
    <cellStyle name="Separador de milhares 5 3 2 4 6" xfId="39795" xr:uid="{64F0D71C-65BF-484E-AE27-0D8AF7F16E0C}"/>
    <cellStyle name="Separador de milhares 5 3 2 5" xfId="25600" xr:uid="{B0550790-0573-4B78-AFDF-DAA3470121FB}"/>
    <cellStyle name="Separador de milhares 5 3 2 5 2" xfId="25601" xr:uid="{0DE96D1E-8BC8-4005-B1FE-4E61992C5065}"/>
    <cellStyle name="Separador de milhares 5 3 2 5 2 2" xfId="39801" xr:uid="{CC98EF90-9E32-4E53-AAC6-D4F7449EF6BA}"/>
    <cellStyle name="Separador de milhares 5 3 2 5 3" xfId="25602" xr:uid="{FA36408B-3E08-402C-AE00-61F2A16C3300}"/>
    <cellStyle name="Separador de milhares 5 3 2 5 3 2" xfId="39802" xr:uid="{D6180644-AF5F-40AB-BD03-D20E99D5DF54}"/>
    <cellStyle name="Separador de milhares 5 3 2 5 4" xfId="25603" xr:uid="{63FCD95D-2A2D-4AA3-8EA9-FB170CB23D51}"/>
    <cellStyle name="Separador de milhares 5 3 2 5 4 2" xfId="39803" xr:uid="{E2632753-31A6-4D12-82F3-D0323DCD0A15}"/>
    <cellStyle name="Separador de milhares 5 3 2 5 5" xfId="25604" xr:uid="{2ED494FF-1A76-4A5F-BBDA-F4AE5187C0A8}"/>
    <cellStyle name="Separador de milhares 5 3 2 5 5 2" xfId="39804" xr:uid="{D9F77486-47D4-43FA-80F6-ED735EC0B406}"/>
    <cellStyle name="Separador de milhares 5 3 2 5 6" xfId="39800" xr:uid="{386CE4E6-7C9F-437C-8E74-EBC357BCCEF7}"/>
    <cellStyle name="Separador de milhares 5 3 2 6" xfId="25605" xr:uid="{F928DB0E-3558-4502-9463-19EB0531DC3B}"/>
    <cellStyle name="Separador de milhares 5 3 2 6 2" xfId="25606" xr:uid="{82763CAE-B451-4FCA-BBAA-8910E911B264}"/>
    <cellStyle name="Separador de milhares 5 3 2 6 2 2" xfId="39806" xr:uid="{50463C5F-B857-4270-82D7-1499CD953A5E}"/>
    <cellStyle name="Separador de milhares 5 3 2 6 3" xfId="25607" xr:uid="{2B7029E8-57B8-4A9F-BFB7-BD5225E906B1}"/>
    <cellStyle name="Separador de milhares 5 3 2 6 3 2" xfId="39807" xr:uid="{E05877BD-418D-481F-87F1-80DE18E42797}"/>
    <cellStyle name="Separador de milhares 5 3 2 6 4" xfId="25608" xr:uid="{A3845AF1-D548-44CD-A9CA-DC05C6C83FF2}"/>
    <cellStyle name="Separador de milhares 5 3 2 6 4 2" xfId="39808" xr:uid="{5C9C9E2E-9E94-450C-84BD-3D313F5A647E}"/>
    <cellStyle name="Separador de milhares 5 3 2 6 5" xfId="25609" xr:uid="{C58AD5F9-7A96-4A2F-9453-02D589588885}"/>
    <cellStyle name="Separador de milhares 5 3 2 6 5 2" xfId="39809" xr:uid="{5737D0F9-1212-4349-B71D-0C4ECBB50EDF}"/>
    <cellStyle name="Separador de milhares 5 3 2 6 6" xfId="39805" xr:uid="{D1FD2320-5B86-42E6-8C74-9E5439AE0CA0}"/>
    <cellStyle name="Separador de milhares 5 3 2 7" xfId="25610" xr:uid="{49447B2A-C545-491F-B7F6-EBFB1F02B816}"/>
    <cellStyle name="Separador de milhares 5 3 2 7 2" xfId="25611" xr:uid="{029BD08C-0914-4577-8A59-96E810240373}"/>
    <cellStyle name="Separador de milhares 5 3 2 7 2 2" xfId="39811" xr:uid="{00A01A13-8E04-4C29-ABB4-D359C0606497}"/>
    <cellStyle name="Separador de milhares 5 3 2 7 3" xfId="25612" xr:uid="{D31B637E-8087-406E-BAA9-AE6E13768B29}"/>
    <cellStyle name="Separador de milhares 5 3 2 7 3 2" xfId="39812" xr:uid="{C96F1797-D056-4ABD-B343-87BD61C8D610}"/>
    <cellStyle name="Separador de milhares 5 3 2 7 4" xfId="25613" xr:uid="{C4BE9702-3DFA-43F4-86CF-0D3CA8B98C36}"/>
    <cellStyle name="Separador de milhares 5 3 2 7 4 2" xfId="39813" xr:uid="{BDC43998-F4A6-4E73-B2B5-C4B20809FAFB}"/>
    <cellStyle name="Separador de milhares 5 3 2 7 5" xfId="25614" xr:uid="{8B24F1F4-6B44-4B25-9539-8B2275D68E4E}"/>
    <cellStyle name="Separador de milhares 5 3 2 7 5 2" xfId="39814" xr:uid="{350AAE37-82F5-4D40-85F6-F7C5D44AE066}"/>
    <cellStyle name="Separador de milhares 5 3 2 7 6" xfId="39810" xr:uid="{BC84629D-965C-4BB2-BC84-74302439E810}"/>
    <cellStyle name="Separador de milhares 5 3 2 8" xfId="25615" xr:uid="{A8D74E26-71D2-45FE-980A-C90936B3F44A}"/>
    <cellStyle name="Separador de milhares 5 3 2 8 2" xfId="39815" xr:uid="{7A7F0B2A-9FCB-4031-85F5-0ECAF91C13DD}"/>
    <cellStyle name="Separador de milhares 5 3 2 9" xfId="25616" xr:uid="{9D1E367C-9DC1-4E5A-9DE5-BE7AEEA7F668}"/>
    <cellStyle name="Separador de milhares 5 3 2 9 2" xfId="39816" xr:uid="{FEE8E8C4-A1E7-4012-A284-DE76259D9731}"/>
    <cellStyle name="Separador de milhares 5 3 20" xfId="25617" xr:uid="{81416C72-53D9-4B1B-8E44-0E94D7CE904D}"/>
    <cellStyle name="Separador de milhares 5 3 20 2" xfId="39817" xr:uid="{C0847D8B-EA8C-4D47-A80F-A0236AD2B468}"/>
    <cellStyle name="Separador de milhares 5 3 21" xfId="39743" xr:uid="{2DB27071-37C5-4A99-97DE-B1BA8AF715D2}"/>
    <cellStyle name="Separador de milhares 5 3 3" xfId="25618" xr:uid="{17933666-AA96-4B2D-B319-B6048F655C3F}"/>
    <cellStyle name="Separador de milhares 5 3 3 2" xfId="25619" xr:uid="{EFABA51B-8C41-4388-BF18-78ACED36A544}"/>
    <cellStyle name="Separador de milhares 5 3 3 2 2" xfId="25620" xr:uid="{7E3340FC-68B6-419E-9E53-34FD6BF08161}"/>
    <cellStyle name="Separador de milhares 5 3 3 2 2 2" xfId="39820" xr:uid="{30D3724A-30EE-4BEA-8ECF-8C854384DB67}"/>
    <cellStyle name="Separador de milhares 5 3 3 2 3" xfId="25621" xr:uid="{E17F4010-E674-4CE5-80E1-FFDB974E5139}"/>
    <cellStyle name="Separador de milhares 5 3 3 2 3 2" xfId="39821" xr:uid="{B7074D7A-700E-4165-B85A-3335D6FD1183}"/>
    <cellStyle name="Separador de milhares 5 3 3 2 4" xfId="25622" xr:uid="{E42ECE56-85E4-4C4E-85D1-311669D35A30}"/>
    <cellStyle name="Separador de milhares 5 3 3 2 4 2" xfId="39822" xr:uid="{74EF0E72-ADFC-4D24-87F4-7F323468F8EA}"/>
    <cellStyle name="Separador de milhares 5 3 3 2 5" xfId="25623" xr:uid="{2DCA16EE-D70B-47A4-B212-6FAE8B0575DE}"/>
    <cellStyle name="Separador de milhares 5 3 3 2 5 2" xfId="39823" xr:uid="{0701870F-8238-4E59-BF37-D4D8063DF4E0}"/>
    <cellStyle name="Separador de milhares 5 3 3 2 6" xfId="39819" xr:uid="{C2706242-507F-4A76-967A-4DFCF7805A92}"/>
    <cellStyle name="Separador de milhares 5 3 3 3" xfId="25624" xr:uid="{EBB13531-0107-491F-8872-B7C902915CDB}"/>
    <cellStyle name="Separador de milhares 5 3 3 3 2" xfId="39824" xr:uid="{112AEEC1-0C0B-4790-9DA3-A846DA87DC41}"/>
    <cellStyle name="Separador de milhares 5 3 3 4" xfId="25625" xr:uid="{29E8DD74-DDD4-4340-8F96-60B7987EF700}"/>
    <cellStyle name="Separador de milhares 5 3 3 4 2" xfId="39825" xr:uid="{B9CA9815-E9EA-4D53-8F1D-AEF27125201A}"/>
    <cellStyle name="Separador de milhares 5 3 3 5" xfId="25626" xr:uid="{CDB5C45F-420A-4341-8D7F-8D67F9B7FDB2}"/>
    <cellStyle name="Separador de milhares 5 3 3 5 2" xfId="39826" xr:uid="{7DA7FC90-2704-4D8B-BFF1-0CEAA8B60DB3}"/>
    <cellStyle name="Separador de milhares 5 3 3 6" xfId="25627" xr:uid="{2E32D570-815D-4027-9104-2C89F50413EF}"/>
    <cellStyle name="Separador de milhares 5 3 3 6 2" xfId="39827" xr:uid="{BDF781CD-6FAF-42C6-86AA-28E1E653C182}"/>
    <cellStyle name="Separador de milhares 5 3 3 7" xfId="39818" xr:uid="{851F15B5-8A9C-4819-A931-E47B32B6970E}"/>
    <cellStyle name="Separador de milhares 5 3 4" xfId="25628" xr:uid="{DE511A11-2BAD-4C09-AF6F-5E6AAF38CDDB}"/>
    <cellStyle name="Separador de milhares 5 3 4 2" xfId="25629" xr:uid="{F872E2FA-4F6F-4549-A85A-9AC50289042E}"/>
    <cellStyle name="Separador de milhares 5 3 4 2 2" xfId="25630" xr:uid="{CF7DC795-8456-497B-8D16-CE0AE7D9057F}"/>
    <cellStyle name="Separador de milhares 5 3 4 2 2 2" xfId="39830" xr:uid="{7C47D6EB-E37F-4064-82DA-FAF7D1005EE6}"/>
    <cellStyle name="Separador de milhares 5 3 4 2 3" xfId="25631" xr:uid="{1C2E474E-9F2C-4629-9B23-FA5AA8F0F515}"/>
    <cellStyle name="Separador de milhares 5 3 4 2 3 2" xfId="39831" xr:uid="{2CE56093-414B-4F55-88A0-3BACAA86F763}"/>
    <cellStyle name="Separador de milhares 5 3 4 2 4" xfId="25632" xr:uid="{0C8251C6-F117-43F0-BFA2-51CADD1BAECF}"/>
    <cellStyle name="Separador de milhares 5 3 4 2 4 2" xfId="39832" xr:uid="{7898CB32-451B-4BDF-9577-3CB3B002E797}"/>
    <cellStyle name="Separador de milhares 5 3 4 2 5" xfId="25633" xr:uid="{FAEBA715-73FC-4F97-BF75-21096E989A04}"/>
    <cellStyle name="Separador de milhares 5 3 4 2 5 2" xfId="39833" xr:uid="{33A4208D-9575-4020-A1D8-B75E52EE0F82}"/>
    <cellStyle name="Separador de milhares 5 3 4 2 6" xfId="39829" xr:uid="{B964C3C8-9631-40BE-A05F-A9067E98E1AB}"/>
    <cellStyle name="Separador de milhares 5 3 4 3" xfId="25634" xr:uid="{834F3068-341F-41AD-8E9F-4F540A8EB038}"/>
    <cellStyle name="Separador de milhares 5 3 4 3 2" xfId="39834" xr:uid="{7C5ADC50-E0D6-4C28-8C7E-A9AB25140436}"/>
    <cellStyle name="Separador de milhares 5 3 4 4" xfId="25635" xr:uid="{B35AB310-A299-458D-A993-3C8A2744656A}"/>
    <cellStyle name="Separador de milhares 5 3 4 4 2" xfId="39835" xr:uid="{5FF909A1-71FC-4BA4-A76B-81D2D8B64036}"/>
    <cellStyle name="Separador de milhares 5 3 4 5" xfId="25636" xr:uid="{61E023AC-3781-4F51-BD10-04A5613A264C}"/>
    <cellStyle name="Separador de milhares 5 3 4 5 2" xfId="39836" xr:uid="{9F98236F-3527-4B66-AFBF-A66BEFE42145}"/>
    <cellStyle name="Separador de milhares 5 3 4 6" xfId="25637" xr:uid="{EC7B13E8-96C6-477B-88FE-92476AE6A644}"/>
    <cellStyle name="Separador de milhares 5 3 4 6 2" xfId="39837" xr:uid="{72C70BB0-B405-4E50-9876-8C7898D17635}"/>
    <cellStyle name="Separador de milhares 5 3 4 7" xfId="39828" xr:uid="{D5EEF442-FD92-4B66-80F0-16A5D3BB9FEB}"/>
    <cellStyle name="Separador de milhares 5 3 5" xfId="25638" xr:uid="{D8995FBC-8AAC-4D50-8FDD-FAEEC00CA523}"/>
    <cellStyle name="Separador de milhares 5 3 5 2" xfId="25639" xr:uid="{2DF064CC-63D6-4A34-9491-098488333F94}"/>
    <cellStyle name="Separador de milhares 5 3 5 2 2" xfId="39839" xr:uid="{7ED399E6-877A-4931-BA4D-C6BED097958C}"/>
    <cellStyle name="Separador de milhares 5 3 5 3" xfId="25640" xr:uid="{E0875889-6359-4CEF-A291-E6B0290275C7}"/>
    <cellStyle name="Separador de milhares 5 3 5 3 2" xfId="39840" xr:uid="{3EF352EE-2A2E-49AA-ACE2-63E5CBFD503B}"/>
    <cellStyle name="Separador de milhares 5 3 5 4" xfId="25641" xr:uid="{F87D8B0B-9A2E-423F-BDEA-4C46503F38E2}"/>
    <cellStyle name="Separador de milhares 5 3 5 4 2" xfId="39841" xr:uid="{91F0DB7E-6B86-4616-AD6A-DDF71200E56D}"/>
    <cellStyle name="Separador de milhares 5 3 5 5" xfId="25642" xr:uid="{DB3EF14E-9F7E-4EA7-ACCB-EB9881FB5E6F}"/>
    <cellStyle name="Separador de milhares 5 3 5 5 2" xfId="39842" xr:uid="{DCBB9EDD-60B9-4307-BC26-ED89757FE002}"/>
    <cellStyle name="Separador de milhares 5 3 5 6" xfId="39838" xr:uid="{69AFCF40-3EAB-4D6F-9F53-8C19FFD5B392}"/>
    <cellStyle name="Separador de milhares 5 3 6" xfId="25643" xr:uid="{1FC53AD7-5BC3-4D6D-B5EB-90312B8E6B86}"/>
    <cellStyle name="Separador de milhares 5 3 6 2" xfId="25644" xr:uid="{A022E7D8-FCA0-4C80-9EAF-79974A6EE4E6}"/>
    <cellStyle name="Separador de milhares 5 3 6 2 2" xfId="39844" xr:uid="{FAC971DB-FA26-4ACF-8E2E-E57C59DD9D01}"/>
    <cellStyle name="Separador de milhares 5 3 6 3" xfId="25645" xr:uid="{0000499F-C163-4C59-9B49-0C290481D38E}"/>
    <cellStyle name="Separador de milhares 5 3 6 3 2" xfId="39845" xr:uid="{F155ED65-FD9F-4AA8-AB6E-A6F914CE6BB0}"/>
    <cellStyle name="Separador de milhares 5 3 6 4" xfId="25646" xr:uid="{7F5E77A6-33D0-4BBC-B81D-97360A50B816}"/>
    <cellStyle name="Separador de milhares 5 3 6 4 2" xfId="39846" xr:uid="{217EEF59-ABF4-4CF3-82A5-AACD66A1CCF9}"/>
    <cellStyle name="Separador de milhares 5 3 6 5" xfId="25647" xr:uid="{BC072CF3-A18C-47B5-A927-49D950A3FA6D}"/>
    <cellStyle name="Separador de milhares 5 3 6 5 2" xfId="39847" xr:uid="{4A68A7FF-F477-43D7-9D11-D59ECB13E835}"/>
    <cellStyle name="Separador de milhares 5 3 6 6" xfId="39843" xr:uid="{9203507E-882A-4D7A-A403-D2C02F8A6F32}"/>
    <cellStyle name="Separador de milhares 5 3 7" xfId="25648" xr:uid="{9C860552-22A6-4AC8-AFF7-F28878DCFDF1}"/>
    <cellStyle name="Separador de milhares 5 3 7 2" xfId="25649" xr:uid="{48A9BA12-8D67-4C8D-8E46-6076F00BD815}"/>
    <cellStyle name="Separador de milhares 5 3 7 2 2" xfId="39849" xr:uid="{144D90F0-4FE9-41FC-8639-C73A4ABF2738}"/>
    <cellStyle name="Separador de milhares 5 3 7 3" xfId="25650" xr:uid="{AE525B81-0645-4CC2-B41D-D3B17E0C2493}"/>
    <cellStyle name="Separador de milhares 5 3 7 3 2" xfId="39850" xr:uid="{87C7429C-040B-4487-B01B-5B132F0930FD}"/>
    <cellStyle name="Separador de milhares 5 3 7 4" xfId="25651" xr:uid="{0AD7282E-8C0B-4A06-B992-EC2133050EE2}"/>
    <cellStyle name="Separador de milhares 5 3 7 4 2" xfId="39851" xr:uid="{29E2E400-6667-4F09-A55E-80607FDE494B}"/>
    <cellStyle name="Separador de milhares 5 3 7 5" xfId="25652" xr:uid="{D937F97C-5764-4729-8F7F-4B1934594718}"/>
    <cellStyle name="Separador de milhares 5 3 7 5 2" xfId="39852" xr:uid="{2E1A1AE1-F2BB-4854-9B40-88ACF2F6978B}"/>
    <cellStyle name="Separador de milhares 5 3 7 6" xfId="39848" xr:uid="{69F6A065-F0E0-42C6-B4DE-E2FC4018C252}"/>
    <cellStyle name="Separador de milhares 5 3 8" xfId="25653" xr:uid="{CD478D26-4B98-40B3-8CF6-BC46ED577F39}"/>
    <cellStyle name="Separador de milhares 5 3 8 2" xfId="25654" xr:uid="{CEDD0FB1-1F97-448B-B9A1-284282BDFE6B}"/>
    <cellStyle name="Separador de milhares 5 3 8 2 2" xfId="39854" xr:uid="{BC6F19D3-BB8A-443D-845E-E3BFCD5E5E6E}"/>
    <cellStyle name="Separador de milhares 5 3 8 3" xfId="25655" xr:uid="{59194C61-F882-43B4-B05B-4114E32F0205}"/>
    <cellStyle name="Separador de milhares 5 3 8 3 2" xfId="39855" xr:uid="{685328B5-DEE7-4F00-A83F-CCECBF186829}"/>
    <cellStyle name="Separador de milhares 5 3 8 4" xfId="25656" xr:uid="{56421BCF-8AFA-45C5-8B27-52DE43DBE53A}"/>
    <cellStyle name="Separador de milhares 5 3 8 4 2" xfId="39856" xr:uid="{C6B3C9F7-782B-4A5F-8DC5-DCC475F9A06D}"/>
    <cellStyle name="Separador de milhares 5 3 8 5" xfId="25657" xr:uid="{3C921D55-1241-4E03-A1C5-8FCA25DA1675}"/>
    <cellStyle name="Separador de milhares 5 3 8 5 2" xfId="39857" xr:uid="{B36240BC-B10A-4F41-A12C-3C84B4533A4F}"/>
    <cellStyle name="Separador de milhares 5 3 8 6" xfId="39853" xr:uid="{F2C733A8-F933-4972-8A62-21E5DD033F03}"/>
    <cellStyle name="Separador de milhares 5 3 9" xfId="25658" xr:uid="{81174216-410D-49C7-9660-F3CCD154BC26}"/>
    <cellStyle name="Separador de milhares 5 3 9 2" xfId="25659" xr:uid="{C3770160-D973-4B78-BF16-A18CCD4E935B}"/>
    <cellStyle name="Separador de milhares 5 3 9 2 2" xfId="39859" xr:uid="{4ECEF195-AB69-4D38-8826-FF9D88D347E3}"/>
    <cellStyle name="Separador de milhares 5 3 9 3" xfId="25660" xr:uid="{4D5CD737-ED04-4EDC-9BC1-635932015772}"/>
    <cellStyle name="Separador de milhares 5 3 9 3 2" xfId="39860" xr:uid="{AD20834F-E651-43D2-847D-2DA2C3099EF1}"/>
    <cellStyle name="Separador de milhares 5 3 9 4" xfId="25661" xr:uid="{5698C899-6274-4440-87BE-982011101169}"/>
    <cellStyle name="Separador de milhares 5 3 9 4 2" xfId="39861" xr:uid="{96D200A4-D173-4F4B-888C-C208233121DC}"/>
    <cellStyle name="Separador de milhares 5 3 9 5" xfId="25662" xr:uid="{9AFE2EDB-533D-4F51-A70D-7760DBD0F3E1}"/>
    <cellStyle name="Separador de milhares 5 3 9 5 2" xfId="39862" xr:uid="{F40BEF07-4165-4085-9387-9D61939FA7FE}"/>
    <cellStyle name="Separador de milhares 5 3 9 6" xfId="39858" xr:uid="{FC599575-7838-451A-9707-C148C5672159}"/>
    <cellStyle name="Separador de milhares 5 4" xfId="25663" xr:uid="{07554ADF-DD61-4147-9108-8CE3CBDF110C}"/>
    <cellStyle name="Separador de milhares 5 4 2" xfId="25664" xr:uid="{55701773-5704-496B-984D-68E36A9157BD}"/>
    <cellStyle name="Separador de milhares 5 5" xfId="25665" xr:uid="{4BDDCCBA-0EAC-45DC-8963-E91041457A58}"/>
    <cellStyle name="Separador de milhares 5 6" xfId="25666" xr:uid="{946AFA36-7429-4841-AF5A-D5BB6CD68485}"/>
    <cellStyle name="Separador de milhares 5 7" xfId="25667" xr:uid="{853166F1-3259-433A-ABAE-3BA74346CA8D}"/>
    <cellStyle name="Separador de milhares 5 8" xfId="25668" xr:uid="{5DDCB012-CB24-4708-878B-ACCADF5447F3}"/>
    <cellStyle name="Separador de milhares 5 8 2" xfId="25669" xr:uid="{0FE1CB04-F8B4-4A6A-AAD3-BA6716A4857D}"/>
    <cellStyle name="Separador de milhares 5 9" xfId="25670" xr:uid="{4F0CA242-4484-4E55-91EE-3D30E8233AF7}"/>
    <cellStyle name="Separador de milhares 50" xfId="25671" xr:uid="{3EB52CDA-EE03-4E06-B6C1-925DA234922B}"/>
    <cellStyle name="Separador de milhares 51" xfId="25672" xr:uid="{80298521-70D0-46E4-B44D-8EAC1E2F81E9}"/>
    <cellStyle name="Separador de milhares 53" xfId="25673" xr:uid="{F191017D-133C-4270-ADCC-07139773424A}"/>
    <cellStyle name="Separador de milhares 54" xfId="25674" xr:uid="{06A85E9A-F42A-478D-82D9-06A846EBB3DA}"/>
    <cellStyle name="Separador de milhares 56" xfId="41090" xr:uid="{D75B5E34-D430-47CF-A253-0BD561DD2969}"/>
    <cellStyle name="Separador de milhares 6" xfId="25675" xr:uid="{11721362-54DC-4433-8EE3-075DAA2D73B9}"/>
    <cellStyle name="Separador de milhares 6 10" xfId="25676" xr:uid="{CFA378C9-BA81-4718-A72D-CA25E2495DBE}"/>
    <cellStyle name="Separador de milhares 6 10 2" xfId="25677" xr:uid="{DC16D9EE-9481-4ACD-93BA-25CCB16E60B0}"/>
    <cellStyle name="Separador de milhares 6 10 2 2" xfId="39864" xr:uid="{49E00CE5-C80C-46E0-BC43-49C843257620}"/>
    <cellStyle name="Separador de milhares 6 10 3" xfId="25678" xr:uid="{0C2A3915-AA9C-4CB6-9E49-28180FAFF12F}"/>
    <cellStyle name="Separador de milhares 6 10 3 2" xfId="39865" xr:uid="{2CF0BEA3-788A-41DD-B34B-22CE15241C5C}"/>
    <cellStyle name="Separador de milhares 6 10 4" xfId="25679" xr:uid="{ECF95C22-7301-471E-9CE0-69D051F791A3}"/>
    <cellStyle name="Separador de milhares 6 10 4 2" xfId="39866" xr:uid="{DA08EB61-F107-49E8-929F-1F65A2FC7BB0}"/>
    <cellStyle name="Separador de milhares 6 10 5" xfId="25680" xr:uid="{3333E26D-5D36-4607-9327-734BE1BBE9B4}"/>
    <cellStyle name="Separador de milhares 6 10 5 2" xfId="39867" xr:uid="{DA026B10-9C03-4383-9056-B2701CCC82FD}"/>
    <cellStyle name="Separador de milhares 6 10 6" xfId="39863" xr:uid="{0E5B6B18-4613-4C28-9EB9-18A4BB27BA7F}"/>
    <cellStyle name="Separador de milhares 6 11" xfId="25681" xr:uid="{F9A1FBED-20EB-40FC-898E-976912309043}"/>
    <cellStyle name="Separador de milhares 6 11 2" xfId="25682" xr:uid="{D0300E90-3C30-4E59-900D-21A42902C645}"/>
    <cellStyle name="Separador de milhares 6 11 2 2" xfId="39869" xr:uid="{4AD387B7-F74C-4D25-B5A0-2D5ADD11FB68}"/>
    <cellStyle name="Separador de milhares 6 11 3" xfId="25683" xr:uid="{D89D2B12-98A8-4B19-A552-21EA4558CD86}"/>
    <cellStyle name="Separador de milhares 6 11 3 2" xfId="39870" xr:uid="{A74DF02F-5783-49C0-886E-16FC777695C8}"/>
    <cellStyle name="Separador de milhares 6 11 4" xfId="25684" xr:uid="{2B08FC6E-6307-4A9F-8892-ADF0916C4558}"/>
    <cellStyle name="Separador de milhares 6 11 4 2" xfId="39871" xr:uid="{E1484147-ECCE-4CCE-8795-850DD63386AF}"/>
    <cellStyle name="Separador de milhares 6 11 5" xfId="25685" xr:uid="{B614F2C3-AC05-4078-BB49-494DDC61BE6E}"/>
    <cellStyle name="Separador de milhares 6 11 5 2" xfId="39872" xr:uid="{23500B62-385F-472C-9332-C088ED028769}"/>
    <cellStyle name="Separador de milhares 6 11 6" xfId="39868" xr:uid="{3907C8A4-8425-4B08-AEC4-B18AAC033E0E}"/>
    <cellStyle name="Separador de milhares 6 12" xfId="25686" xr:uid="{F7794F09-63EE-461F-A914-A5DF34CD570E}"/>
    <cellStyle name="Separador de milhares 6 12 2" xfId="25687" xr:uid="{A3D14025-E6E7-4875-A7F1-66D822B9E912}"/>
    <cellStyle name="Separador de milhares 6 12 2 2" xfId="39874" xr:uid="{A96D8F67-143E-4D53-A310-D58075E63AAD}"/>
    <cellStyle name="Separador de milhares 6 12 3" xfId="25688" xr:uid="{EC59C1C8-7D29-431E-828F-931744BC46B8}"/>
    <cellStyle name="Separador de milhares 6 12 3 2" xfId="39875" xr:uid="{AE93AEE6-FF36-4871-A18A-CDD4349A3215}"/>
    <cellStyle name="Separador de milhares 6 12 4" xfId="25689" xr:uid="{ED10A8AB-1858-45BE-A50C-55ABAE5E2698}"/>
    <cellStyle name="Separador de milhares 6 12 4 2" xfId="39876" xr:uid="{46D7DA37-DFB4-445A-8CD5-D1C07BA102C7}"/>
    <cellStyle name="Separador de milhares 6 12 5" xfId="25690" xr:uid="{B608A026-53DD-4385-B3E9-A6C6602DF763}"/>
    <cellStyle name="Separador de milhares 6 12 5 2" xfId="39877" xr:uid="{EE8EC36C-0593-4726-ABA9-BB27B5BD9F7A}"/>
    <cellStyle name="Separador de milhares 6 12 6" xfId="39873" xr:uid="{9E300BAE-2B3B-4EA1-87C9-A0CF40DFCB25}"/>
    <cellStyle name="Separador de milhares 6 13" xfId="25691" xr:uid="{1BB14613-F9A2-46B7-B069-F9C778D3B772}"/>
    <cellStyle name="Separador de milhares 6 13 2" xfId="25692" xr:uid="{65B8A6D6-84CE-475E-A506-E52515004E8E}"/>
    <cellStyle name="Separador de milhares 6 13 2 2" xfId="39879" xr:uid="{977274A5-9E62-4A69-8440-3DED97C35BA4}"/>
    <cellStyle name="Separador de milhares 6 13 3" xfId="25693" xr:uid="{267E0644-4C6C-473B-881F-088AC9314E02}"/>
    <cellStyle name="Separador de milhares 6 13 3 2" xfId="39880" xr:uid="{B43D8849-C5FB-4013-922E-71A8A74F586B}"/>
    <cellStyle name="Separador de milhares 6 13 4" xfId="25694" xr:uid="{813BC576-0480-4E5E-A6A4-75B466E832DA}"/>
    <cellStyle name="Separador de milhares 6 13 4 2" xfId="39881" xr:uid="{FC4E7C51-9C03-41D1-AB6E-5D9F782390F9}"/>
    <cellStyle name="Separador de milhares 6 13 5" xfId="25695" xr:uid="{D80AB6E9-9893-4B7C-8E12-CEEBD9E4C462}"/>
    <cellStyle name="Separador de milhares 6 13 5 2" xfId="39882" xr:uid="{69FDD264-BCE1-4630-A7C8-F5CF19350F7D}"/>
    <cellStyle name="Separador de milhares 6 13 6" xfId="39878" xr:uid="{1C8BCBD6-95C5-41F5-BDCB-BD4B78CD2A66}"/>
    <cellStyle name="Separador de milhares 6 14" xfId="25696" xr:uid="{A22B2DD4-8ED1-4CC0-9119-F3EE3CB8CB34}"/>
    <cellStyle name="Separador de milhares 6 14 2" xfId="25697" xr:uid="{2315C711-4926-43E9-B193-45A64FE9FBD2}"/>
    <cellStyle name="Separador de milhares 6 14 2 2" xfId="39884" xr:uid="{3355C12F-63B5-4FC8-9917-A9C05D64E02B}"/>
    <cellStyle name="Separador de milhares 6 14 3" xfId="25698" xr:uid="{4637C421-8E55-4CB4-9E88-F7C7C426662B}"/>
    <cellStyle name="Separador de milhares 6 14 3 2" xfId="39885" xr:uid="{A6B176A8-8F39-4874-8A55-35553DEAC1D9}"/>
    <cellStyle name="Separador de milhares 6 14 4" xfId="25699" xr:uid="{D2AC3031-D22D-4100-A6C1-D7F2BB747A58}"/>
    <cellStyle name="Separador de milhares 6 14 4 2" xfId="39886" xr:uid="{8F97FDC9-F334-4A72-9102-5B6864F40196}"/>
    <cellStyle name="Separador de milhares 6 14 5" xfId="25700" xr:uid="{FD852CDE-B78D-48A1-98D4-E911C65B6B3D}"/>
    <cellStyle name="Separador de milhares 6 14 5 2" xfId="39887" xr:uid="{80A63F65-6F24-4B5A-B721-DC2844656A55}"/>
    <cellStyle name="Separador de milhares 6 14 6" xfId="39883" xr:uid="{E057A4A2-CC30-4325-9684-D3C6162EFF5C}"/>
    <cellStyle name="Separador de milhares 6 15" xfId="25701" xr:uid="{86646BB6-D614-486C-A963-952DAE9D47AC}"/>
    <cellStyle name="Separador de milhares 6 15 2" xfId="25702" xr:uid="{90A3BEA1-3296-461F-92E4-46B86457723C}"/>
    <cellStyle name="Separador de milhares 6 15 2 2" xfId="39889" xr:uid="{31D83718-EAF7-493F-BC97-9A21C0C12F3F}"/>
    <cellStyle name="Separador de milhares 6 15 3" xfId="25703" xr:uid="{EAE10C20-33A4-43DC-977A-C55FF2D83EA9}"/>
    <cellStyle name="Separador de milhares 6 15 3 2" xfId="39890" xr:uid="{905AC1EC-82EC-4809-9D52-59ECEDAA08D1}"/>
    <cellStyle name="Separador de milhares 6 15 4" xfId="25704" xr:uid="{30B24F86-BDDC-46D2-8AF3-3968EABFB47A}"/>
    <cellStyle name="Separador de milhares 6 15 4 2" xfId="39891" xr:uid="{A782850E-8BBE-403E-9A1D-FE175B510497}"/>
    <cellStyle name="Separador de milhares 6 15 5" xfId="25705" xr:uid="{E7DA2CFF-B20C-442D-AD4C-D62D5CB8B649}"/>
    <cellStyle name="Separador de milhares 6 15 5 2" xfId="39892" xr:uid="{ABCDCF30-E4C9-4FB6-86BD-8D0F87E28B0C}"/>
    <cellStyle name="Separador de milhares 6 15 6" xfId="39888" xr:uid="{383B8695-5F82-48F7-8997-77C69CEAC4F1}"/>
    <cellStyle name="Separador de milhares 6 16" xfId="25706" xr:uid="{66720E94-BFEA-4A0D-8B7A-3E462443C23B}"/>
    <cellStyle name="Separador de milhares 6 16 2" xfId="25707" xr:uid="{6F35BD00-EA5E-4B6D-89FB-909B679D8ADA}"/>
    <cellStyle name="Separador de milhares 6 16 2 2" xfId="39894" xr:uid="{75D81AF9-9CB3-450E-88B4-602F25AF0944}"/>
    <cellStyle name="Separador de milhares 6 16 3" xfId="25708" xr:uid="{35425186-9623-4539-B0FE-E41CA67E2F13}"/>
    <cellStyle name="Separador de milhares 6 16 3 2" xfId="39895" xr:uid="{D47A8BE4-01AB-49D1-818C-1A0E3BE3F264}"/>
    <cellStyle name="Separador de milhares 6 16 4" xfId="25709" xr:uid="{8E36EFCB-9CDC-4BBD-9C6E-1D2D606E7D2C}"/>
    <cellStyle name="Separador de milhares 6 16 4 2" xfId="39896" xr:uid="{7CCBD623-8D1A-4EC0-9B6B-FB5437728AD3}"/>
    <cellStyle name="Separador de milhares 6 16 5" xfId="25710" xr:uid="{DBDAD6AD-CD48-4D08-9B5B-3033CD65D15B}"/>
    <cellStyle name="Separador de milhares 6 16 5 2" xfId="39897" xr:uid="{DF1A1D07-D967-4E2A-AA5F-ADA9BC41D799}"/>
    <cellStyle name="Separador de milhares 6 16 6" xfId="39893" xr:uid="{0D773311-59F8-48AC-A9BB-E54E8A4469FB}"/>
    <cellStyle name="Separador de milhares 6 17" xfId="25711" xr:uid="{854369C1-E8FF-49ED-BDD7-402A4AD63A67}"/>
    <cellStyle name="Separador de milhares 6 17 2" xfId="25712" xr:uid="{DD00EACB-51B0-425A-82DB-45B65B22C3F5}"/>
    <cellStyle name="Separador de milhares 6 17 2 2" xfId="39899" xr:uid="{7EBC2B68-9189-43B0-A440-614834884A6B}"/>
    <cellStyle name="Separador de milhares 6 17 3" xfId="25713" xr:uid="{EC7A6B0A-AB7E-45BC-93E6-1F7DFCD6A02A}"/>
    <cellStyle name="Separador de milhares 6 17 3 2" xfId="39900" xr:uid="{9B6CF3F9-6583-4DD1-823B-AE13A140A277}"/>
    <cellStyle name="Separador de milhares 6 17 4" xfId="25714" xr:uid="{AE859303-0BC9-4DD8-9870-8B164ED39032}"/>
    <cellStyle name="Separador de milhares 6 17 4 2" xfId="39901" xr:uid="{A4D5423A-82CC-4C6C-BFE7-9A31E7C93EED}"/>
    <cellStyle name="Separador de milhares 6 17 5" xfId="25715" xr:uid="{85813778-A632-4623-BA4F-337D56B6DC6F}"/>
    <cellStyle name="Separador de milhares 6 17 5 2" xfId="39902" xr:uid="{62F10A75-3EFE-4EB1-A05E-AB8A8DCA696E}"/>
    <cellStyle name="Separador de milhares 6 17 6" xfId="39898" xr:uid="{C834E72E-F55D-48AD-9C75-3BC6ECD25DCD}"/>
    <cellStyle name="Separador de milhares 6 18" xfId="25716" xr:uid="{37303C8A-979F-4F88-9EBC-68746FA3934D}"/>
    <cellStyle name="Separador de milhares 6 18 2" xfId="25717" xr:uid="{EB1086F5-74F0-4573-B772-9B250317A060}"/>
    <cellStyle name="Separador de milhares 6 18 2 2" xfId="39904" xr:uid="{0499C4B0-0F7E-40F3-AFD4-28B2B723F424}"/>
    <cellStyle name="Separador de milhares 6 18 3" xfId="25718" xr:uid="{589A403E-F3CB-4B8A-8C30-400A3D2BC7D2}"/>
    <cellStyle name="Separador de milhares 6 18 3 2" xfId="39905" xr:uid="{517F7410-0D69-458E-BFEE-F01F5D4E63EB}"/>
    <cellStyle name="Separador de milhares 6 18 4" xfId="25719" xr:uid="{82E23223-0B5B-40FB-8205-72DD9D8BB8A7}"/>
    <cellStyle name="Separador de milhares 6 18 4 2" xfId="39906" xr:uid="{63305D50-D35E-49AD-BB44-2D29E561FB30}"/>
    <cellStyle name="Separador de milhares 6 18 5" xfId="25720" xr:uid="{FFDA728F-1C43-476E-B380-04EBA8D91D51}"/>
    <cellStyle name="Separador de milhares 6 18 5 2" xfId="39907" xr:uid="{175D4ABB-B78B-4D03-A8C2-3900C24D94FE}"/>
    <cellStyle name="Separador de milhares 6 18 6" xfId="39903" xr:uid="{9625596F-57E0-4651-B711-FAE1A0CC62AF}"/>
    <cellStyle name="Separador de milhares 6 19" xfId="25721" xr:uid="{5B760416-2BAB-4DE8-91CD-514AAEDD740E}"/>
    <cellStyle name="Separador de milhares 6 19 2" xfId="25722" xr:uid="{B9C71691-B6AF-4B0B-861F-3FF616A66D0A}"/>
    <cellStyle name="Separador de milhares 6 19 2 2" xfId="39909" xr:uid="{EBDB4B13-0893-4F43-9E34-7EBAC087FDB9}"/>
    <cellStyle name="Separador de milhares 6 19 3" xfId="25723" xr:uid="{6A526989-60B7-4CB3-905C-4E855BC0ACCD}"/>
    <cellStyle name="Separador de milhares 6 19 3 2" xfId="39910" xr:uid="{AA504CD5-D283-4A19-A5C5-28C77691D76D}"/>
    <cellStyle name="Separador de milhares 6 19 4" xfId="25724" xr:uid="{021C98DB-B84A-461A-9085-68CF3A52C866}"/>
    <cellStyle name="Separador de milhares 6 19 4 2" xfId="39911" xr:uid="{7BB7CD85-CC26-4153-BEA6-F8D25F55F12B}"/>
    <cellStyle name="Separador de milhares 6 19 5" xfId="25725" xr:uid="{A6FCF765-5CD5-40F6-8E7C-C3797698F525}"/>
    <cellStyle name="Separador de milhares 6 19 5 2" xfId="39912" xr:uid="{D70884F0-5928-43C5-8D7F-19B558514AD4}"/>
    <cellStyle name="Separador de milhares 6 19 6" xfId="39908" xr:uid="{E96D0606-D0EB-4375-A2B3-8A0C172FE5DE}"/>
    <cellStyle name="Separador de milhares 6 2" xfId="25726" xr:uid="{A019382D-2099-4BDF-BDAE-6C239F621FC3}"/>
    <cellStyle name="Separador de milhares 6 2 10" xfId="25727" xr:uid="{8C57058A-4BC2-47A1-AECB-AE2EA75F3CA6}"/>
    <cellStyle name="Separador de milhares 6 2 10 2" xfId="25728" xr:uid="{C435326B-6018-4F6F-8485-7C63CBDFE6C9}"/>
    <cellStyle name="Separador de milhares 6 2 10 2 2" xfId="39915" xr:uid="{F4BC26DC-681A-4FAB-B8DC-E699FDD6FA94}"/>
    <cellStyle name="Separador de milhares 6 2 10 3" xfId="25729" xr:uid="{3E4140C0-7BA3-4C76-A21E-52C9F92E3D70}"/>
    <cellStyle name="Separador de milhares 6 2 10 3 2" xfId="39916" xr:uid="{51B8ACEA-9C8E-47B8-8336-BBA45EBDEA39}"/>
    <cellStyle name="Separador de milhares 6 2 10 4" xfId="25730" xr:uid="{5A0D7075-80EF-424F-B603-2A53EB7CD193}"/>
    <cellStyle name="Separador de milhares 6 2 10 4 2" xfId="39917" xr:uid="{1480675B-B57D-42E2-B332-8EF98D4016FC}"/>
    <cellStyle name="Separador de milhares 6 2 10 5" xfId="25731" xr:uid="{9E9C8F16-77CC-4414-A3DA-A7D8D65BAA01}"/>
    <cellStyle name="Separador de milhares 6 2 10 5 2" xfId="39918" xr:uid="{749F9A99-0386-4919-8B0D-B2E510D26E6E}"/>
    <cellStyle name="Separador de milhares 6 2 10 6" xfId="39914" xr:uid="{4F9A53E8-21E3-46F2-BA23-9C134D9B7E8D}"/>
    <cellStyle name="Separador de milhares 6 2 11" xfId="25732" xr:uid="{7A10C2C6-B657-49DD-8458-F253410D9AAE}"/>
    <cellStyle name="Separador de milhares 6 2 11 2" xfId="25733" xr:uid="{1AA2491B-4F20-41CC-9697-78CC1403A36D}"/>
    <cellStyle name="Separador de milhares 6 2 11 2 2" xfId="39920" xr:uid="{B237F0F8-5290-463D-86C9-037B568DE7B8}"/>
    <cellStyle name="Separador de milhares 6 2 11 3" xfId="25734" xr:uid="{9FC59811-C1D6-482A-ADF8-0E83FEDAE7E8}"/>
    <cellStyle name="Separador de milhares 6 2 11 3 2" xfId="39921" xr:uid="{74ECD8E4-CBCC-47DB-A58A-665BEEC1853F}"/>
    <cellStyle name="Separador de milhares 6 2 11 4" xfId="25735" xr:uid="{80972DFC-76FD-4FB2-984C-53FB3237DF66}"/>
    <cellStyle name="Separador de milhares 6 2 11 4 2" xfId="39922" xr:uid="{D2E1AAEC-861E-4EA4-BAD9-41BFFF3F3432}"/>
    <cellStyle name="Separador de milhares 6 2 11 5" xfId="25736" xr:uid="{0D63CA41-78A6-4386-8EC9-75CDB9BBF1FE}"/>
    <cellStyle name="Separador de milhares 6 2 11 5 2" xfId="39923" xr:uid="{92CFD18C-3515-43BC-8897-1A5CE7F81558}"/>
    <cellStyle name="Separador de milhares 6 2 11 6" xfId="39919" xr:uid="{9F44DEB5-3143-4C4C-AD89-4CD197528C65}"/>
    <cellStyle name="Separador de milhares 6 2 12" xfId="25737" xr:uid="{7EEFB02B-B3DD-4CC4-8EC8-99B52D2EB474}"/>
    <cellStyle name="Separador de milhares 6 2 12 2" xfId="25738" xr:uid="{DD0FB0DA-BF9D-41FB-8BC4-5372676AE1A3}"/>
    <cellStyle name="Separador de milhares 6 2 12 2 2" xfId="39925" xr:uid="{728E89B2-A345-418B-932F-3A6E866ADD59}"/>
    <cellStyle name="Separador de milhares 6 2 12 3" xfId="25739" xr:uid="{5C960C2F-DEB6-4368-8BED-8D9C1D4C18CC}"/>
    <cellStyle name="Separador de milhares 6 2 12 3 2" xfId="39926" xr:uid="{201DAE15-871E-46FE-A9AA-BE500AE83C47}"/>
    <cellStyle name="Separador de milhares 6 2 12 4" xfId="25740" xr:uid="{787DA3FB-0DD5-465C-A569-B636D4C60F21}"/>
    <cellStyle name="Separador de milhares 6 2 12 4 2" xfId="39927" xr:uid="{FE863F3B-657F-4F33-A4C8-D2F87B6ECE97}"/>
    <cellStyle name="Separador de milhares 6 2 12 5" xfId="25741" xr:uid="{3C851267-7899-497C-B550-300CD8F10A17}"/>
    <cellStyle name="Separador de milhares 6 2 12 5 2" xfId="39928" xr:uid="{5071281B-F3D0-4256-91CF-EEB3033DCC5B}"/>
    <cellStyle name="Separador de milhares 6 2 12 6" xfId="39924" xr:uid="{618C73B2-A376-4261-8DCA-59E88D465D6D}"/>
    <cellStyle name="Separador de milhares 6 2 13" xfId="25742" xr:uid="{66BD47CF-BC2D-42D6-A11E-752DE76207A4}"/>
    <cellStyle name="Separador de milhares 6 2 13 2" xfId="25743" xr:uid="{8A7F9B0F-7CEC-49AC-878D-535194A224EE}"/>
    <cellStyle name="Separador de milhares 6 2 13 2 2" xfId="39930" xr:uid="{33B72600-D884-4455-89F5-12C16372BACC}"/>
    <cellStyle name="Separador de milhares 6 2 13 3" xfId="25744" xr:uid="{0BBA1539-AD45-47C1-8B35-A3283592B9BD}"/>
    <cellStyle name="Separador de milhares 6 2 13 3 2" xfId="39931" xr:uid="{8F41E5E8-FA03-46BB-A99E-3949A8AC70FB}"/>
    <cellStyle name="Separador de milhares 6 2 13 4" xfId="25745" xr:uid="{FA55D13D-13D1-402F-BB65-C47040731398}"/>
    <cellStyle name="Separador de milhares 6 2 13 4 2" xfId="39932" xr:uid="{1EAD9281-B790-48B9-9048-1B449049F6EA}"/>
    <cellStyle name="Separador de milhares 6 2 13 5" xfId="25746" xr:uid="{616CA523-6EB0-4605-93A1-2210DC9181E6}"/>
    <cellStyle name="Separador de milhares 6 2 13 5 2" xfId="39933" xr:uid="{B49BCDF6-60CF-40D8-9CEB-670FC4100820}"/>
    <cellStyle name="Separador de milhares 6 2 13 6" xfId="39929" xr:uid="{7E20128C-C8F2-4521-B97F-4BF23F48477D}"/>
    <cellStyle name="Separador de milhares 6 2 14" xfId="25747" xr:uid="{97C71A84-FCD4-4A46-A12A-44D31A41F045}"/>
    <cellStyle name="Separador de milhares 6 2 14 2" xfId="25748" xr:uid="{B5CBC904-2876-4314-9907-D67410D0F9DB}"/>
    <cellStyle name="Separador de milhares 6 2 14 2 2" xfId="39935" xr:uid="{DB66E141-9CA2-4EEB-9AF4-FEB4A8262FF0}"/>
    <cellStyle name="Separador de milhares 6 2 14 3" xfId="25749" xr:uid="{3572E912-6376-4829-9A62-D6D3BD7779B1}"/>
    <cellStyle name="Separador de milhares 6 2 14 3 2" xfId="39936" xr:uid="{7EC07802-7042-4BE2-9661-415A903002B8}"/>
    <cellStyle name="Separador de milhares 6 2 14 4" xfId="25750" xr:uid="{44C43B92-C80A-4C00-A381-40416C732E39}"/>
    <cellStyle name="Separador de milhares 6 2 14 4 2" xfId="39937" xr:uid="{F065EDC4-A75D-4B83-9336-8754BC2B8052}"/>
    <cellStyle name="Separador de milhares 6 2 14 5" xfId="25751" xr:uid="{054A767D-B6C4-4A9F-A013-5C625A647949}"/>
    <cellStyle name="Separador de milhares 6 2 14 5 2" xfId="39938" xr:uid="{BC404DA3-14B8-4C22-A100-62186B9E53BF}"/>
    <cellStyle name="Separador de milhares 6 2 14 6" xfId="39934" xr:uid="{129FB75A-890E-42E9-B8B5-552E9F5851F4}"/>
    <cellStyle name="Separador de milhares 6 2 15" xfId="25752" xr:uid="{F3F69BAE-8195-4AA0-91F9-E2A4702E94A3}"/>
    <cellStyle name="Separador de milhares 6 2 15 2" xfId="25753" xr:uid="{7E1C2E0D-3A4C-4B5A-821F-EA381B7E0560}"/>
    <cellStyle name="Separador de milhares 6 2 15 2 2" xfId="39940" xr:uid="{56B9A9C5-DBDB-42DD-A062-909718A68E5E}"/>
    <cellStyle name="Separador de milhares 6 2 15 3" xfId="25754" xr:uid="{6D5DC775-0CD2-41F5-A7FF-0FD4F30F1502}"/>
    <cellStyle name="Separador de milhares 6 2 15 3 2" xfId="39941" xr:uid="{3932C218-A77D-49F9-B900-2851A3EC9FEF}"/>
    <cellStyle name="Separador de milhares 6 2 15 4" xfId="25755" xr:uid="{6F187C07-6361-4F3A-95ED-06017457F128}"/>
    <cellStyle name="Separador de milhares 6 2 15 4 2" xfId="39942" xr:uid="{47730D91-DB8C-4FE9-A196-A0523C6FC824}"/>
    <cellStyle name="Separador de milhares 6 2 15 5" xfId="25756" xr:uid="{3280502C-5166-47B4-BCDD-89353308303C}"/>
    <cellStyle name="Separador de milhares 6 2 15 5 2" xfId="39943" xr:uid="{ACC23664-5F6D-4D38-8259-B24CC28EA299}"/>
    <cellStyle name="Separador de milhares 6 2 15 6" xfId="39939" xr:uid="{CABA7C73-EC33-4064-A527-5D1095F97D0B}"/>
    <cellStyle name="Separador de milhares 6 2 16" xfId="25757" xr:uid="{9DAEA987-3875-4BFB-8CAC-E2C41BA9FEB2}"/>
    <cellStyle name="Separador de milhares 6 2 16 2" xfId="25758" xr:uid="{03DF0F9D-A417-4D9A-B43B-E8F3F801608A}"/>
    <cellStyle name="Separador de milhares 6 2 16 2 2" xfId="39945" xr:uid="{E0C1D175-CA5D-4814-B4DC-34D66C660EAD}"/>
    <cellStyle name="Separador de milhares 6 2 16 3" xfId="25759" xr:uid="{8F5BB113-ED11-414C-A73C-905291B72E19}"/>
    <cellStyle name="Separador de milhares 6 2 16 3 2" xfId="39946" xr:uid="{80ABD6BB-12C6-4A16-912C-C6659B599B22}"/>
    <cellStyle name="Separador de milhares 6 2 16 4" xfId="25760" xr:uid="{C83BCBB7-963C-4B4B-82F9-CD58B1516805}"/>
    <cellStyle name="Separador de milhares 6 2 16 4 2" xfId="39947" xr:uid="{73400469-CDAF-449F-8A39-10D24C7C2F3F}"/>
    <cellStyle name="Separador de milhares 6 2 16 5" xfId="25761" xr:uid="{41BEC3AB-9BE9-4670-8004-CEED56277119}"/>
    <cellStyle name="Separador de milhares 6 2 16 5 2" xfId="39948" xr:uid="{D6938529-8A6C-43EA-82FB-7C9EF6AA9310}"/>
    <cellStyle name="Separador de milhares 6 2 16 6" xfId="39944" xr:uid="{45EBCA72-8674-464D-8E54-C65BCB0DDFD6}"/>
    <cellStyle name="Separador de milhares 6 2 17" xfId="25762" xr:uid="{7FE11A7E-3E2B-4BF1-8A9E-BF464B872DDA}"/>
    <cellStyle name="Separador de milhares 6 2 17 2" xfId="39949" xr:uid="{E51A9200-2478-4B55-BF96-C6B72AF86091}"/>
    <cellStyle name="Separador de milhares 6 2 18" xfId="25763" xr:uid="{DE6848BB-7C68-4796-91A3-6FD9524093FE}"/>
    <cellStyle name="Separador de milhares 6 2 18 2" xfId="39950" xr:uid="{EECC67F1-5B46-48FB-B9C8-87A58C13980F}"/>
    <cellStyle name="Separador de milhares 6 2 19" xfId="25764" xr:uid="{D4F458B1-D25C-46F4-B3BE-EC081E370B9A}"/>
    <cellStyle name="Separador de milhares 6 2 19 2" xfId="39951" xr:uid="{F4B3F959-CD50-40A2-A0DF-0932ED0F503E}"/>
    <cellStyle name="Separador de milhares 6 2 2" xfId="25765" xr:uid="{2A38FD1F-6344-49C3-BD08-6ADEF8A2EBF9}"/>
    <cellStyle name="Separador de milhares 6 2 20" xfId="25766" xr:uid="{C53B695D-C8F5-4234-A61A-11D3472FE260}"/>
    <cellStyle name="Separador de milhares 6 2 20 2" xfId="39952" xr:uid="{9D47CCF5-7817-4A86-B09E-31C7D26B8FB3}"/>
    <cellStyle name="Separador de milhares 6 2 21" xfId="39913" xr:uid="{3D781B3F-F855-46F2-8B0C-2942B58B6F08}"/>
    <cellStyle name="Separador de milhares 6 2 3" xfId="25767" xr:uid="{D3C9B9CD-73B8-49F9-BA5B-FFB1D5A473E5}"/>
    <cellStyle name="Separador de milhares 6 2 3 2" xfId="25768" xr:uid="{46C742F2-6028-4234-A495-C50DBFAD1105}"/>
    <cellStyle name="Separador de milhares 6 2 3 2 2" xfId="39954" xr:uid="{2C48BA53-27E7-4DEC-A147-6777159F2465}"/>
    <cellStyle name="Separador de milhares 6 2 3 3" xfId="25769" xr:uid="{02EF5F1C-63A1-4526-96AB-85E0C304C974}"/>
    <cellStyle name="Separador de milhares 6 2 3 3 2" xfId="39955" xr:uid="{CED3DF9F-D717-41AF-8D49-B5BE157638F9}"/>
    <cellStyle name="Separador de milhares 6 2 3 4" xfId="25770" xr:uid="{2E4E7EB5-3EA1-43B5-9716-CA911FFC76BA}"/>
    <cellStyle name="Separador de milhares 6 2 3 4 2" xfId="39956" xr:uid="{A721EA31-908F-43B8-8947-F8B80A91BC51}"/>
    <cellStyle name="Separador de milhares 6 2 3 5" xfId="25771" xr:uid="{66B43D24-B5B4-45A6-A133-592F6DC61CE5}"/>
    <cellStyle name="Separador de milhares 6 2 3 5 2" xfId="39957" xr:uid="{EE82AD1B-8A4F-4A83-9143-CCE05CC5F286}"/>
    <cellStyle name="Separador de milhares 6 2 3 6" xfId="39953" xr:uid="{EB1EECD7-67A9-47FC-A200-2A400F7A5A02}"/>
    <cellStyle name="Separador de milhares 6 2 4" xfId="25772" xr:uid="{EEDDE1E0-B6E9-48F3-85CF-12DDA61E3607}"/>
    <cellStyle name="Separador de milhares 6 2 4 2" xfId="25773" xr:uid="{BC518EBD-CFF2-42BA-8BEE-13125F08420C}"/>
    <cellStyle name="Separador de milhares 6 2 4 2 2" xfId="39959" xr:uid="{F999486D-FD37-42F3-A5EB-1AC133A758D4}"/>
    <cellStyle name="Separador de milhares 6 2 4 3" xfId="25774" xr:uid="{4EB89DCB-8D7E-40E0-B4DF-B0141B45973C}"/>
    <cellStyle name="Separador de milhares 6 2 4 3 2" xfId="39960" xr:uid="{1C3ADC1F-543A-4D10-94F0-63DFE08743D1}"/>
    <cellStyle name="Separador de milhares 6 2 4 4" xfId="25775" xr:uid="{43EC4A01-5ECA-4195-96E4-D6DDCA05CFB2}"/>
    <cellStyle name="Separador de milhares 6 2 4 4 2" xfId="39961" xr:uid="{2486013D-9863-484F-8B7D-06CE87BE2449}"/>
    <cellStyle name="Separador de milhares 6 2 4 5" xfId="25776" xr:uid="{1C406A8D-F3F2-4C96-ABA1-41AEE756C175}"/>
    <cellStyle name="Separador de milhares 6 2 4 5 2" xfId="39962" xr:uid="{384401C3-96B8-498F-892A-A5AE3ABEAE4B}"/>
    <cellStyle name="Separador de milhares 6 2 4 6" xfId="39958" xr:uid="{73ED3EDC-2AB6-4F41-AE94-C42E3BF610E5}"/>
    <cellStyle name="Separador de milhares 6 2 5" xfId="25777" xr:uid="{C47B3411-7B27-42A5-95AD-27117865A4C0}"/>
    <cellStyle name="Separador de milhares 6 2 5 2" xfId="25778" xr:uid="{17DAAF21-304B-44F5-86BD-1F7AAB2F0049}"/>
    <cellStyle name="Separador de milhares 6 2 5 2 2" xfId="39964" xr:uid="{4AA80675-4612-4024-AFA4-4E3C396DC580}"/>
    <cellStyle name="Separador de milhares 6 2 5 3" xfId="25779" xr:uid="{CB14FA24-85F5-47D4-9AA2-132B0E7FE3B3}"/>
    <cellStyle name="Separador de milhares 6 2 5 3 2" xfId="39965" xr:uid="{282BED3E-6822-46F9-9C51-88C4D824C343}"/>
    <cellStyle name="Separador de milhares 6 2 5 4" xfId="25780" xr:uid="{12C62980-2F6C-46C2-B1E8-ADDB7E85BF51}"/>
    <cellStyle name="Separador de milhares 6 2 5 4 2" xfId="39966" xr:uid="{EB978CEF-76DF-461A-B133-5A97524E03F2}"/>
    <cellStyle name="Separador de milhares 6 2 5 5" xfId="25781" xr:uid="{CC3E6040-478B-482D-BB77-D44AB92CFEBF}"/>
    <cellStyle name="Separador de milhares 6 2 5 5 2" xfId="39967" xr:uid="{1CDA838E-AA69-40C4-976F-4B5A23B1BB13}"/>
    <cellStyle name="Separador de milhares 6 2 5 6" xfId="39963" xr:uid="{330E2688-88A0-4FF4-BD25-6A45DC3E60F1}"/>
    <cellStyle name="Separador de milhares 6 2 6" xfId="25782" xr:uid="{46EECDFA-557F-4225-87B0-BD61D6128CE9}"/>
    <cellStyle name="Separador de milhares 6 2 6 2" xfId="25783" xr:uid="{FB2107F8-AD5B-4614-8167-8B3D8A0BE931}"/>
    <cellStyle name="Separador de milhares 6 2 6 2 2" xfId="39969" xr:uid="{B2F0D377-2029-4A2E-9060-6DBFCABBC0CB}"/>
    <cellStyle name="Separador de milhares 6 2 6 3" xfId="25784" xr:uid="{48ED196A-C14F-4E0D-8304-F14A7CD1980B}"/>
    <cellStyle name="Separador de milhares 6 2 6 3 2" xfId="39970" xr:uid="{4CD489C6-04C8-4EA4-BEFC-27FFC90593B0}"/>
    <cellStyle name="Separador de milhares 6 2 6 4" xfId="25785" xr:uid="{71AFF851-BAF2-4C0C-A842-E5CAF6B43897}"/>
    <cellStyle name="Separador de milhares 6 2 6 4 2" xfId="39971" xr:uid="{7E397702-B4CE-4312-8F8B-D0B2E7396F0E}"/>
    <cellStyle name="Separador de milhares 6 2 6 5" xfId="25786" xr:uid="{3C481B35-D6C7-4BFD-A3C6-59D7DEB316E1}"/>
    <cellStyle name="Separador de milhares 6 2 6 5 2" xfId="39972" xr:uid="{6F1F0A76-5707-4581-892E-4D92EFA59B07}"/>
    <cellStyle name="Separador de milhares 6 2 6 6" xfId="39968" xr:uid="{075A556A-B40B-4BBC-9740-D78974733E56}"/>
    <cellStyle name="Separador de milhares 6 2 7" xfId="25787" xr:uid="{BB9EA89B-8C19-4334-87FE-D221F3748478}"/>
    <cellStyle name="Separador de milhares 6 2 7 2" xfId="25788" xr:uid="{4A67FC10-6100-444D-A9F1-331DB93200D0}"/>
    <cellStyle name="Separador de milhares 6 2 7 2 2" xfId="39974" xr:uid="{3332607F-C662-4820-A617-352D953960A5}"/>
    <cellStyle name="Separador de milhares 6 2 7 3" xfId="25789" xr:uid="{2C1D0594-47BF-42E5-A48B-E6AA8846D440}"/>
    <cellStyle name="Separador de milhares 6 2 7 3 2" xfId="39975" xr:uid="{BA533AE6-97B9-4288-B685-3ECF7A9CA416}"/>
    <cellStyle name="Separador de milhares 6 2 7 4" xfId="25790" xr:uid="{3D00868E-544D-470A-89DB-7DA56D83F252}"/>
    <cellStyle name="Separador de milhares 6 2 7 4 2" xfId="39976" xr:uid="{537375F9-2643-4A19-AD7E-B8A9C2A49209}"/>
    <cellStyle name="Separador de milhares 6 2 7 5" xfId="25791" xr:uid="{EB16E6A9-A8DB-4C2A-B778-FB1774067AEF}"/>
    <cellStyle name="Separador de milhares 6 2 7 5 2" xfId="39977" xr:uid="{E3660511-B091-4A6C-9DC4-F88B2F510D08}"/>
    <cellStyle name="Separador de milhares 6 2 7 6" xfId="39973" xr:uid="{30EB6ADE-AE2B-47CE-8E0A-9A9BF4F0B94D}"/>
    <cellStyle name="Separador de milhares 6 2 8" xfId="25792" xr:uid="{349A21BC-22D3-4412-B20B-1035014F1FED}"/>
    <cellStyle name="Separador de milhares 6 2 8 2" xfId="25793" xr:uid="{11EB0E88-9B4F-4FEC-BD56-2426F3F279F3}"/>
    <cellStyle name="Separador de milhares 6 2 8 2 2" xfId="39979" xr:uid="{37EF2E03-4955-4A1A-B2C2-9A7C9850B654}"/>
    <cellStyle name="Separador de milhares 6 2 8 3" xfId="25794" xr:uid="{822D5AC2-8352-430A-87BB-41757580F22D}"/>
    <cellStyle name="Separador de milhares 6 2 8 3 2" xfId="39980" xr:uid="{16878024-E798-4A46-A5A9-B5FF0C839319}"/>
    <cellStyle name="Separador de milhares 6 2 8 4" xfId="25795" xr:uid="{C6E5AB7C-8C81-4586-AB8C-DF03C9C85A8D}"/>
    <cellStyle name="Separador de milhares 6 2 8 4 2" xfId="39981" xr:uid="{A752F3CE-D194-446E-BBE2-A152D88F7783}"/>
    <cellStyle name="Separador de milhares 6 2 8 5" xfId="25796" xr:uid="{9FC4D69A-7B2F-4F00-B5D7-FC463F8A1743}"/>
    <cellStyle name="Separador de milhares 6 2 8 5 2" xfId="39982" xr:uid="{B3E614BC-EF92-4CBC-8A18-B7CA09AEC9F4}"/>
    <cellStyle name="Separador de milhares 6 2 8 6" xfId="39978" xr:uid="{C57D1A8A-68A0-4989-913C-9B02EE580F38}"/>
    <cellStyle name="Separador de milhares 6 2 9" xfId="25797" xr:uid="{B397A5B1-986E-4E8A-8EC5-333F226767CE}"/>
    <cellStyle name="Separador de milhares 6 2 9 2" xfId="25798" xr:uid="{4116AC04-87E4-4BF6-9F1B-A0819BD4B81D}"/>
    <cellStyle name="Separador de milhares 6 2 9 2 2" xfId="39984" xr:uid="{E8F22F93-61BE-435B-AE5D-71CD53A2B645}"/>
    <cellStyle name="Separador de milhares 6 2 9 3" xfId="25799" xr:uid="{F89770BD-0FF2-49FF-AAEF-EA40435A90A2}"/>
    <cellStyle name="Separador de milhares 6 2 9 3 2" xfId="39985" xr:uid="{20D97129-DCF5-4BA4-AAD3-024D5687F683}"/>
    <cellStyle name="Separador de milhares 6 2 9 4" xfId="25800" xr:uid="{12E75492-2D49-45F3-B436-5FB3746B289B}"/>
    <cellStyle name="Separador de milhares 6 2 9 4 2" xfId="39986" xr:uid="{DDAE738A-A0BA-45CC-9A89-33D8456027C6}"/>
    <cellStyle name="Separador de milhares 6 2 9 5" xfId="25801" xr:uid="{F572041D-A61C-408F-8C52-D06D10DDD39B}"/>
    <cellStyle name="Separador de milhares 6 2 9 5 2" xfId="39987" xr:uid="{E06BD336-3605-48F2-9C5B-F18C307AEFA0}"/>
    <cellStyle name="Separador de milhares 6 2 9 6" xfId="39983" xr:uid="{7AACDB36-CF67-4CD4-8D77-D9A5C08327DB}"/>
    <cellStyle name="Separador de milhares 6 20" xfId="25802" xr:uid="{E1779C73-6B80-4DF6-AEC1-7D7174582611}"/>
    <cellStyle name="Separador de milhares 6 20 2" xfId="39988" xr:uid="{251DA8DB-348F-42DD-852E-A1DBB0BD423E}"/>
    <cellStyle name="Separador de milhares 6 21" xfId="25803" xr:uid="{ADDEA02A-7471-4FDF-86C6-58B4618CD77E}"/>
    <cellStyle name="Separador de milhares 6 21 2" xfId="39989" xr:uid="{54519972-1A09-44EF-9AD3-7AF98588A08D}"/>
    <cellStyle name="Separador de milhares 6 22" xfId="25804" xr:uid="{05F88061-F1AB-45B8-86A5-C36B368AE76B}"/>
    <cellStyle name="Separador de milhares 6 22 2" xfId="39990" xr:uid="{9F3AB5F7-F0E6-4614-88FA-F0F8C70D66D9}"/>
    <cellStyle name="Separador de milhares 6 23" xfId="25805" xr:uid="{F00BFAD5-0134-4FDA-BE16-B2A4A1CCED32}"/>
    <cellStyle name="Separador de milhares 6 23 2" xfId="39991" xr:uid="{8AB75783-CB95-4961-8A1D-E92AD477FBB3}"/>
    <cellStyle name="Separador de milhares 6 24" xfId="25806" xr:uid="{06DB8B4A-8909-4B3F-B6CA-C10CE53F1620}"/>
    <cellStyle name="Separador de milhares 6 24 2" xfId="39992" xr:uid="{C026DC42-AAB0-4611-B311-C9281B292EAD}"/>
    <cellStyle name="Separador de milhares 6 3" xfId="25807" xr:uid="{13912280-4EC0-45CC-B150-059CD17D4A42}"/>
    <cellStyle name="Separador de milhares 6 3 2" xfId="25808" xr:uid="{E9F250B8-203F-4F4E-9D2C-B94ED66D5C22}"/>
    <cellStyle name="Separador de milhares 6 3 3" xfId="25809" xr:uid="{BBE64F59-3F9B-4BD2-A402-400C18633266}"/>
    <cellStyle name="Separador de milhares 6 3 3 2" xfId="39994" xr:uid="{9C4C32FC-7B28-464C-99FF-E49A1F179F87}"/>
    <cellStyle name="Separador de milhares 6 3 4" xfId="25810" xr:uid="{F8864B54-BED5-4824-8364-185D9A3B0CEE}"/>
    <cellStyle name="Separador de milhares 6 3 4 2" xfId="39995" xr:uid="{798C5BF9-8799-4B8C-8C0C-F1E956370087}"/>
    <cellStyle name="Separador de milhares 6 3 5" xfId="25811" xr:uid="{8ADEE290-25AF-48DA-851A-8EAF7B043904}"/>
    <cellStyle name="Separador de milhares 6 3 5 2" xfId="39996" xr:uid="{BDB6624F-8B4B-4F08-AB1C-06B95D5750DD}"/>
    <cellStyle name="Separador de milhares 6 3 6" xfId="25812" xr:uid="{D139E3FE-A3CD-42C9-B835-BC76D86F5FF6}"/>
    <cellStyle name="Separador de milhares 6 3 6 2" xfId="39997" xr:uid="{447B3EF2-253C-4190-B68A-A6D6DC4EB260}"/>
    <cellStyle name="Separador de milhares 6 3 7" xfId="39993" xr:uid="{C2B1ED62-6E08-484E-8B1D-FEA0138D43FC}"/>
    <cellStyle name="Separador de milhares 6 4" xfId="25813" xr:uid="{A87CCFFF-8607-4FF7-9BF1-FB5247DA6B6D}"/>
    <cellStyle name="Separador de milhares 6 4 2" xfId="25814" xr:uid="{8B547EF4-32A4-4638-A783-4237D40C7401}"/>
    <cellStyle name="Separador de milhares 6 4 3" xfId="25815" xr:uid="{E6537832-1F2E-4420-B754-851C308EB6A2}"/>
    <cellStyle name="Separador de milhares 6 4 3 2" xfId="39999" xr:uid="{547524D5-7BEF-4769-B014-B8B368CA918A}"/>
    <cellStyle name="Separador de milhares 6 4 4" xfId="25816" xr:uid="{DD50933F-3E21-4514-8385-A9C871958A19}"/>
    <cellStyle name="Separador de milhares 6 4 4 2" xfId="40000" xr:uid="{156A6DF5-9E67-4EE8-9743-35BA37325D39}"/>
    <cellStyle name="Separador de milhares 6 4 5" xfId="25817" xr:uid="{0FC499DA-94CA-4A9D-A5AE-36DF95BFCF99}"/>
    <cellStyle name="Separador de milhares 6 4 5 2" xfId="40001" xr:uid="{94EDAA7F-A7CB-4CB6-8204-0CA96ECB0D43}"/>
    <cellStyle name="Separador de milhares 6 4 6" xfId="25818" xr:uid="{FF74EFCD-06CF-4513-8759-829D8FC973FE}"/>
    <cellStyle name="Separador de milhares 6 4 6 2" xfId="40002" xr:uid="{DDE8C4D6-6F00-4AFD-AB19-02E6871BEB0B}"/>
    <cellStyle name="Separador de milhares 6 4 7" xfId="39998" xr:uid="{A9B25740-40BA-438B-98E7-64FCE63E2FE9}"/>
    <cellStyle name="Separador de milhares 6 5" xfId="25819" xr:uid="{A2ECA598-8BD7-458F-8EF7-5EE60137EB22}"/>
    <cellStyle name="Separador de milhares 6 5 2" xfId="25820" xr:uid="{B14CA4D5-DBBF-412F-8637-A31F21973D0B}"/>
    <cellStyle name="Separador de milhares 6 5 3" xfId="25821" xr:uid="{C21E8573-B301-4C4C-AF42-A8396232D14A}"/>
    <cellStyle name="Separador de milhares 6 5 3 2" xfId="40004" xr:uid="{2BEFC9B3-2E10-4A15-87FA-1D7F3B83A51F}"/>
    <cellStyle name="Separador de milhares 6 5 4" xfId="25822" xr:uid="{17F28041-82C2-4C0B-8444-EFF39C076A6C}"/>
    <cellStyle name="Separador de milhares 6 5 4 2" xfId="40005" xr:uid="{076B239A-DF50-42D9-ABC4-76A237B39573}"/>
    <cellStyle name="Separador de milhares 6 5 5" xfId="25823" xr:uid="{45AE1B15-DB18-4BB7-883F-913443A3F1D8}"/>
    <cellStyle name="Separador de milhares 6 5 5 2" xfId="40006" xr:uid="{8744E45F-EE25-4D75-85B0-8F07E876C7C6}"/>
    <cellStyle name="Separador de milhares 6 5 6" xfId="25824" xr:uid="{5CCA7841-4F41-412D-B6A6-DDBEF6A3FF9E}"/>
    <cellStyle name="Separador de milhares 6 5 6 2" xfId="40007" xr:uid="{0E00E396-C45B-4ECA-B3E5-919BBC0540EA}"/>
    <cellStyle name="Separador de milhares 6 5 7" xfId="40003" xr:uid="{7A09B075-4C26-4527-97E4-F302E6B0F74F}"/>
    <cellStyle name="Separador de milhares 6 6" xfId="25825" xr:uid="{7523632D-3445-4469-A5AF-52FD2EF9F6BA}"/>
    <cellStyle name="Separador de milhares 6 6 2" xfId="25826" xr:uid="{090181C4-C256-425F-8D7F-3CB80B074E68}"/>
    <cellStyle name="Separador de milhares 6 6 2 2" xfId="40009" xr:uid="{1F342D0C-164A-48B9-B992-3D614DC85382}"/>
    <cellStyle name="Separador de milhares 6 6 3" xfId="25827" xr:uid="{38DE4A1B-A571-4BDD-BF35-E2039A69D9C2}"/>
    <cellStyle name="Separador de milhares 6 6 3 2" xfId="40010" xr:uid="{13407C7D-F0FC-4390-A8AE-AD629990313A}"/>
    <cellStyle name="Separador de milhares 6 6 4" xfId="25828" xr:uid="{463D4C7E-ACF3-410E-951D-F24900471CCA}"/>
    <cellStyle name="Separador de milhares 6 6 4 2" xfId="40011" xr:uid="{836B4BE1-7329-4108-A38D-5E56D03BB8DE}"/>
    <cellStyle name="Separador de milhares 6 6 5" xfId="25829" xr:uid="{1E718332-4BA0-4971-AA4D-55D725E49DE5}"/>
    <cellStyle name="Separador de milhares 6 6 5 2" xfId="40012" xr:uid="{D3E508CB-8ACC-4002-A204-076F3CB10560}"/>
    <cellStyle name="Separador de milhares 6 6 6" xfId="40008" xr:uid="{740871F0-38D3-4213-9E5F-9B31189E8A34}"/>
    <cellStyle name="Separador de milhares 6 7" xfId="25830" xr:uid="{D2A04448-7FB2-46AF-B937-501F96C94886}"/>
    <cellStyle name="Separador de milhares 6 7 2" xfId="25831" xr:uid="{B5847082-AD01-477A-B8E2-BC949D09444D}"/>
    <cellStyle name="Separador de milhares 6 7 2 2" xfId="40014" xr:uid="{5EC33603-17A6-4917-9CC0-833D2B6FA333}"/>
    <cellStyle name="Separador de milhares 6 7 3" xfId="25832" xr:uid="{EF824801-64D9-4DD0-96D2-EE4B463AA1E2}"/>
    <cellStyle name="Separador de milhares 6 7 3 2" xfId="40015" xr:uid="{94A46051-6C9E-45F5-8D62-36D7F2AC4CC9}"/>
    <cellStyle name="Separador de milhares 6 7 4" xfId="25833" xr:uid="{4C83A541-3A28-4BB4-A4DF-F2CE751D7FB8}"/>
    <cellStyle name="Separador de milhares 6 7 4 2" xfId="40016" xr:uid="{7B82050C-B6A4-4338-A217-D7D4F4C74F2E}"/>
    <cellStyle name="Separador de milhares 6 7 5" xfId="25834" xr:uid="{E9BF79E9-2259-4BB1-AD96-55B285744994}"/>
    <cellStyle name="Separador de milhares 6 7 5 2" xfId="40017" xr:uid="{4FB741CB-07AE-45D6-9399-00A6350FD8A6}"/>
    <cellStyle name="Separador de milhares 6 7 6" xfId="40013" xr:uid="{CBC290E8-17C3-43A5-BA0F-E9615FF66920}"/>
    <cellStyle name="Separador de milhares 6 8" xfId="25835" xr:uid="{9DC1EFD6-89EE-461A-A9BA-C827E15A6F92}"/>
    <cellStyle name="Separador de milhares 6 8 2" xfId="25836" xr:uid="{0D33CF6A-21C8-4849-85A6-06C2150D7657}"/>
    <cellStyle name="Separador de milhares 6 8 2 2" xfId="40019" xr:uid="{A03E2643-7945-4C86-BB2B-83F21A285AD5}"/>
    <cellStyle name="Separador de milhares 6 8 3" xfId="25837" xr:uid="{150AAEE3-45C5-4FB5-A14F-F7F8ABBEB634}"/>
    <cellStyle name="Separador de milhares 6 8 3 2" xfId="40020" xr:uid="{3F7C7D4C-E380-4638-8867-2551E4AB0322}"/>
    <cellStyle name="Separador de milhares 6 8 4" xfId="25838" xr:uid="{625FEB51-C3B2-4764-A3E7-9E68D5EB2B87}"/>
    <cellStyle name="Separador de milhares 6 8 4 2" xfId="40021" xr:uid="{642FE767-BC3C-4290-9DDD-191EF7EEDB56}"/>
    <cellStyle name="Separador de milhares 6 8 5" xfId="25839" xr:uid="{0632BD8F-85E6-4D53-92E1-8FE5852516EE}"/>
    <cellStyle name="Separador de milhares 6 8 5 2" xfId="40022" xr:uid="{9DA9AFBF-BDB7-42A9-B961-C8B202D3CA95}"/>
    <cellStyle name="Separador de milhares 6 8 6" xfId="40018" xr:uid="{040688D0-547E-42AC-9B97-5E14F3BD0E75}"/>
    <cellStyle name="Separador de milhares 6 9" xfId="25840" xr:uid="{F98DDC37-8E6C-40FD-80D6-2EF5985A100E}"/>
    <cellStyle name="Separador de milhares 6 9 2" xfId="25841" xr:uid="{FCF4F1EE-5D4D-4BAE-BDE1-B55F76248D11}"/>
    <cellStyle name="Separador de milhares 6 9 2 2" xfId="40024" xr:uid="{F9E6A8E4-4B24-4A47-A439-10B6BAFB14E6}"/>
    <cellStyle name="Separador de milhares 6 9 3" xfId="25842" xr:uid="{43B6C81E-F4B7-4506-B5E6-99CCF1920D6C}"/>
    <cellStyle name="Separador de milhares 6 9 3 2" xfId="40025" xr:uid="{C90ABCF1-A8A6-4445-A06F-58E77920DC64}"/>
    <cellStyle name="Separador de milhares 6 9 4" xfId="25843" xr:uid="{99A509D4-2D8D-40DC-AB71-974EF70E1B37}"/>
    <cellStyle name="Separador de milhares 6 9 4 2" xfId="40026" xr:uid="{503AEF62-FD52-41CC-9CB8-7A7ACF3EA446}"/>
    <cellStyle name="Separador de milhares 6 9 5" xfId="25844" xr:uid="{DF63044B-C0C1-471B-BD7D-5E5E148BD6A6}"/>
    <cellStyle name="Separador de milhares 6 9 5 2" xfId="40027" xr:uid="{B92397BD-D615-46B3-BABA-F4E84DB072F3}"/>
    <cellStyle name="Separador de milhares 6 9 6" xfId="40023" xr:uid="{027CB8E0-D6B3-4931-B836-BD502224950A}"/>
    <cellStyle name="Separador de milhares 7" xfId="25845" xr:uid="{B77C0D5E-138D-491A-8156-D808D4EBAD87}"/>
    <cellStyle name="Separador de milhares 7 10" xfId="25846" xr:uid="{F1870126-33F0-4A3F-85D4-6E210AF554FB}"/>
    <cellStyle name="Separador de milhares 7 10 2" xfId="25847" xr:uid="{007D1E86-6656-48F9-85A0-FBCE5A5850DF}"/>
    <cellStyle name="Separador de milhares 7 10 2 2" xfId="40030" xr:uid="{06649BD6-42A9-4F78-B32A-BF218C1A3990}"/>
    <cellStyle name="Separador de milhares 7 10 3" xfId="25848" xr:uid="{D0067001-F685-4D01-8D00-113B4C76F260}"/>
    <cellStyle name="Separador de milhares 7 10 3 2" xfId="40031" xr:uid="{21D2EF8A-2223-4540-B1B1-EA978F8364CF}"/>
    <cellStyle name="Separador de milhares 7 10 4" xfId="25849" xr:uid="{248CD38D-308A-48BF-9CA3-5D8AEB123B65}"/>
    <cellStyle name="Separador de milhares 7 10 4 2" xfId="40032" xr:uid="{841E20B1-F7D9-466F-AA83-835BE22102BF}"/>
    <cellStyle name="Separador de milhares 7 10 5" xfId="25850" xr:uid="{1E725D69-E150-4D6A-90AF-979DF09B9698}"/>
    <cellStyle name="Separador de milhares 7 10 5 2" xfId="40033" xr:uid="{B712D3D8-7675-4D52-9086-214FD1FD9D1D}"/>
    <cellStyle name="Separador de milhares 7 10 6" xfId="40029" xr:uid="{D03E69D5-5A97-4EE5-AE92-1B3E1F49D14E}"/>
    <cellStyle name="Separador de milhares 7 11" xfId="25851" xr:uid="{78190ED9-FA9F-4B55-A370-86C3E5ED3464}"/>
    <cellStyle name="Separador de milhares 7 11 2" xfId="25852" xr:uid="{02935974-79BD-4C52-9EC2-CDBECA5251D6}"/>
    <cellStyle name="Separador de milhares 7 11 2 2" xfId="40035" xr:uid="{5F836834-FEE0-42FE-BC5D-57939913C3B5}"/>
    <cellStyle name="Separador de milhares 7 11 3" xfId="25853" xr:uid="{B490ECE2-3D24-4F39-A7C4-E8CBB84B5080}"/>
    <cellStyle name="Separador de milhares 7 11 3 2" xfId="40036" xr:uid="{A499FD10-DA14-471B-B9AB-B990D4A18EF3}"/>
    <cellStyle name="Separador de milhares 7 11 4" xfId="25854" xr:uid="{333515F1-2AF9-4CB0-BA98-A9B75654D1DA}"/>
    <cellStyle name="Separador de milhares 7 11 4 2" xfId="40037" xr:uid="{BCCA2D0D-1FF2-49AC-A632-EB6B7ED61573}"/>
    <cellStyle name="Separador de milhares 7 11 5" xfId="25855" xr:uid="{DC9AB01E-6A58-4E95-B9B1-913AC75E04D9}"/>
    <cellStyle name="Separador de milhares 7 11 5 2" xfId="40038" xr:uid="{DE615EFB-B0A8-43EE-9FB9-C94AD4C780C1}"/>
    <cellStyle name="Separador de milhares 7 11 6" xfId="40034" xr:uid="{DBC2EE89-AD38-4EEA-838C-F5DFCA340B8A}"/>
    <cellStyle name="Separador de milhares 7 12" xfId="25856" xr:uid="{85756CE0-A661-4F38-939C-A911701B8B91}"/>
    <cellStyle name="Separador de milhares 7 12 2" xfId="25857" xr:uid="{2493D3EB-921D-4550-B211-54B6F10A2B28}"/>
    <cellStyle name="Separador de milhares 7 12 2 2" xfId="40040" xr:uid="{5D03EDD2-63B0-4DA0-BDBE-8FE04B9E537F}"/>
    <cellStyle name="Separador de milhares 7 12 3" xfId="25858" xr:uid="{1E459F6A-E7EF-4BDD-A9C3-94CEFE74ADDF}"/>
    <cellStyle name="Separador de milhares 7 12 3 2" xfId="40041" xr:uid="{18BCE5F0-6E1A-4F97-A7E1-C264B4D02F5C}"/>
    <cellStyle name="Separador de milhares 7 12 4" xfId="25859" xr:uid="{3F6D3B8B-0B3C-4B26-B0EC-DD6BFC52FD46}"/>
    <cellStyle name="Separador de milhares 7 12 4 2" xfId="40042" xr:uid="{6E83F7F5-4545-4165-8BEC-8A054379A8DE}"/>
    <cellStyle name="Separador de milhares 7 12 5" xfId="25860" xr:uid="{794DF715-78FD-477C-912D-1B3ECD002A06}"/>
    <cellStyle name="Separador de milhares 7 12 5 2" xfId="40043" xr:uid="{1B505F9C-5B2B-4840-AB52-0E655E454202}"/>
    <cellStyle name="Separador de milhares 7 12 6" xfId="40039" xr:uid="{469E2C3C-7744-4C1C-8D54-3DFC52015F2C}"/>
    <cellStyle name="Separador de milhares 7 13" xfId="25861" xr:uid="{D246E9CD-C6EB-446F-8256-770BDBBFAF81}"/>
    <cellStyle name="Separador de milhares 7 13 2" xfId="25862" xr:uid="{9B295386-D416-46FA-8361-934EDC24BE8E}"/>
    <cellStyle name="Separador de milhares 7 13 2 2" xfId="40045" xr:uid="{35E06ADA-8E94-40A4-9764-5AEA4730F549}"/>
    <cellStyle name="Separador de milhares 7 13 3" xfId="25863" xr:uid="{E52AAF70-C468-4748-BCF5-4E2CE655745D}"/>
    <cellStyle name="Separador de milhares 7 13 3 2" xfId="40046" xr:uid="{484B0D3F-6F50-4999-A545-1D6682A7F81C}"/>
    <cellStyle name="Separador de milhares 7 13 4" xfId="25864" xr:uid="{A9AF28BF-8BFE-463E-B86D-FACDA5B5F65A}"/>
    <cellStyle name="Separador de milhares 7 13 4 2" xfId="40047" xr:uid="{36B9450A-8BB1-4697-80C0-E0F080D95DAF}"/>
    <cellStyle name="Separador de milhares 7 13 5" xfId="25865" xr:uid="{D07FBDEE-59B3-4914-8C2A-42E358A5F527}"/>
    <cellStyle name="Separador de milhares 7 13 5 2" xfId="40048" xr:uid="{3770F81B-316B-4E2F-8A8E-5FD57261235B}"/>
    <cellStyle name="Separador de milhares 7 13 6" xfId="40044" xr:uid="{4B31E6E4-51C4-4513-9B8D-76FDF18C6C70}"/>
    <cellStyle name="Separador de milhares 7 14" xfId="25866" xr:uid="{B587CA40-D58E-469C-BC3F-65409703F1E9}"/>
    <cellStyle name="Separador de milhares 7 14 2" xfId="25867" xr:uid="{6B8366CD-178E-4217-A240-13AE22B0A2A2}"/>
    <cellStyle name="Separador de milhares 7 14 2 2" xfId="40050" xr:uid="{25478767-0C3B-4E46-9F26-7D628955CF94}"/>
    <cellStyle name="Separador de milhares 7 14 3" xfId="25868" xr:uid="{60CBAFB3-501E-407B-B948-467AB6C4AFDD}"/>
    <cellStyle name="Separador de milhares 7 14 3 2" xfId="40051" xr:uid="{6649E7A5-63DD-4409-B0E3-18409EA60016}"/>
    <cellStyle name="Separador de milhares 7 14 4" xfId="25869" xr:uid="{E278C7CC-8483-40FE-81D5-B42244FF4F3B}"/>
    <cellStyle name="Separador de milhares 7 14 4 2" xfId="40052" xr:uid="{17FEA9EC-5A11-4C4A-8312-6A380F4F4C35}"/>
    <cellStyle name="Separador de milhares 7 14 5" xfId="25870" xr:uid="{9BABA63C-6808-449B-B0BB-5FAC546B7F93}"/>
    <cellStyle name="Separador de milhares 7 14 5 2" xfId="40053" xr:uid="{A5FFD792-4404-4716-9CD9-26F57385D8D4}"/>
    <cellStyle name="Separador de milhares 7 14 6" xfId="40049" xr:uid="{C146157F-430C-4004-B111-3934AE04DB16}"/>
    <cellStyle name="Separador de milhares 7 15" xfId="25871" xr:uid="{BAC865AF-3AF2-4C23-8058-83BFC7F67695}"/>
    <cellStyle name="Separador de milhares 7 15 2" xfId="25872" xr:uid="{C1AAF7FD-8A3E-4AE6-8978-0CDC450BF92A}"/>
    <cellStyle name="Separador de milhares 7 15 2 2" xfId="40055" xr:uid="{73069D78-0F7A-4A69-B087-3ECB257BFF43}"/>
    <cellStyle name="Separador de milhares 7 15 3" xfId="25873" xr:uid="{177C94C8-6F8D-4FB9-A07F-C01BD85728FE}"/>
    <cellStyle name="Separador de milhares 7 15 3 2" xfId="40056" xr:uid="{527A3454-E6F2-4CF1-8354-3F17F7A70B23}"/>
    <cellStyle name="Separador de milhares 7 15 4" xfId="25874" xr:uid="{83717B2A-6CBD-4BDD-9C7A-F0EB7E01039D}"/>
    <cellStyle name="Separador de milhares 7 15 4 2" xfId="40057" xr:uid="{4F056F1A-9155-4991-9FE9-0EE51CB4329E}"/>
    <cellStyle name="Separador de milhares 7 15 5" xfId="25875" xr:uid="{22D992A7-6E41-4493-B7C5-AB4D562DBF46}"/>
    <cellStyle name="Separador de milhares 7 15 5 2" xfId="40058" xr:uid="{529A5841-169E-40DC-AA23-C755AD93BF7E}"/>
    <cellStyle name="Separador de milhares 7 15 6" xfId="40054" xr:uid="{C52319E7-02B4-4322-AE4D-F3AC0E5877CC}"/>
    <cellStyle name="Separador de milhares 7 16" xfId="25876" xr:uid="{16F85965-85CF-4F28-875F-0258A7DE88FA}"/>
    <cellStyle name="Separador de milhares 7 16 2" xfId="25877" xr:uid="{A180378E-9EDE-42F1-9264-B7AE93826065}"/>
    <cellStyle name="Separador de milhares 7 16 2 2" xfId="40060" xr:uid="{AEF3C8FE-377F-419B-A8F0-ABA300BBFC51}"/>
    <cellStyle name="Separador de milhares 7 16 3" xfId="25878" xr:uid="{B3276444-2691-42A5-A508-264E9D09AB73}"/>
    <cellStyle name="Separador de milhares 7 16 3 2" xfId="40061" xr:uid="{6461AAF6-3D30-416B-B63E-B37497DEE784}"/>
    <cellStyle name="Separador de milhares 7 16 4" xfId="25879" xr:uid="{76E8B27C-85F2-47E6-AF12-1702E9BDDD9E}"/>
    <cellStyle name="Separador de milhares 7 16 4 2" xfId="40062" xr:uid="{D314BCDB-0E9A-4179-908B-5A0E1CC8B288}"/>
    <cellStyle name="Separador de milhares 7 16 5" xfId="25880" xr:uid="{AAF4BB48-37B8-4589-A0DF-34ACA16BD2AB}"/>
    <cellStyle name="Separador de milhares 7 16 5 2" xfId="40063" xr:uid="{FAF83848-53F4-4BE5-8753-41E23E063309}"/>
    <cellStyle name="Separador de milhares 7 16 6" xfId="40059" xr:uid="{E70C650F-C861-4C4A-91E4-910C20CB10DC}"/>
    <cellStyle name="Separador de milhares 7 17" xfId="25881" xr:uid="{8165E7BB-8FD3-47D4-927F-EA2AC6BCA5B4}"/>
    <cellStyle name="Separador de milhares 7 17 2" xfId="25882" xr:uid="{E7136748-9578-4D86-AF26-0544D6BA4D2D}"/>
    <cellStyle name="Separador de milhares 7 17 2 2" xfId="40065" xr:uid="{7A8D4F3E-B241-408A-B553-48723E340958}"/>
    <cellStyle name="Separador de milhares 7 17 3" xfId="25883" xr:uid="{A9F367DC-26AD-4CC9-8EAB-748B537CBCA4}"/>
    <cellStyle name="Separador de milhares 7 17 3 2" xfId="40066" xr:uid="{562CD798-BB9B-4C47-BCFB-3409CC6A8F07}"/>
    <cellStyle name="Separador de milhares 7 17 4" xfId="25884" xr:uid="{56060EE6-753C-4B8F-895F-B3E3FEA19D35}"/>
    <cellStyle name="Separador de milhares 7 17 4 2" xfId="40067" xr:uid="{510D3F5A-1AED-41E6-995A-2511CA7954D6}"/>
    <cellStyle name="Separador de milhares 7 17 5" xfId="25885" xr:uid="{C1933DCB-B454-415A-891B-F0091EA7D52D}"/>
    <cellStyle name="Separador de milhares 7 17 5 2" xfId="40068" xr:uid="{7A6E22E1-FC07-4639-AA1A-797DF9216CC4}"/>
    <cellStyle name="Separador de milhares 7 17 6" xfId="40064" xr:uid="{CF77BFCE-918C-4D0C-B0E6-047BEC846BD9}"/>
    <cellStyle name="Separador de milhares 7 18" xfId="25886" xr:uid="{32EDE54C-2DD5-49E1-9F2E-97A2B2A6931A}"/>
    <cellStyle name="Separador de milhares 7 18 2" xfId="25887" xr:uid="{6DF5E0F5-5B3F-4EF2-ADBC-D633DCACBE0D}"/>
    <cellStyle name="Separador de milhares 7 18 2 2" xfId="40070" xr:uid="{38A8DEC4-33DD-4ED2-A412-99E6A8DB7E29}"/>
    <cellStyle name="Separador de milhares 7 18 3" xfId="25888" xr:uid="{6F24CFB4-2C7B-4918-A9C4-10C7639C32B5}"/>
    <cellStyle name="Separador de milhares 7 18 3 2" xfId="40071" xr:uid="{21C00156-F2AC-41F1-8326-4DDCDB9345CF}"/>
    <cellStyle name="Separador de milhares 7 18 4" xfId="25889" xr:uid="{DE3A3C02-0847-4D86-A59E-2097234062FC}"/>
    <cellStyle name="Separador de milhares 7 18 4 2" xfId="40072" xr:uid="{D7DE8211-EF26-41EE-B1E1-DEB1C46A4222}"/>
    <cellStyle name="Separador de milhares 7 18 5" xfId="25890" xr:uid="{457051BF-61C8-4967-8819-9F164082CD6C}"/>
    <cellStyle name="Separador de milhares 7 18 5 2" xfId="40073" xr:uid="{71D6CB3C-0732-437E-9A99-4C68B741CB20}"/>
    <cellStyle name="Separador de milhares 7 18 6" xfId="40069" xr:uid="{C146169B-E7D3-4446-A55F-3FAFC62C8A7F}"/>
    <cellStyle name="Separador de milhares 7 19" xfId="25891" xr:uid="{8C7C5AA7-B57B-47CA-BA9C-D453166FD95B}"/>
    <cellStyle name="Separador de milhares 7 19 2" xfId="25892" xr:uid="{6E5A7D9B-573A-4E68-8CBF-37DB122B4D2D}"/>
    <cellStyle name="Separador de milhares 7 19 2 2" xfId="40075" xr:uid="{F1CA690B-1CCA-47BB-A019-E6AB38383A00}"/>
    <cellStyle name="Separador de milhares 7 19 3" xfId="25893" xr:uid="{763402E5-1E09-405A-9E19-61AD2008506C}"/>
    <cellStyle name="Separador de milhares 7 19 3 2" xfId="40076" xr:uid="{62AADFB3-E901-4320-A990-96020270A6F7}"/>
    <cellStyle name="Separador de milhares 7 19 4" xfId="25894" xr:uid="{D1A1979C-4987-422D-8566-026C96665DE6}"/>
    <cellStyle name="Separador de milhares 7 19 4 2" xfId="40077" xr:uid="{B61CF997-B301-4FDB-841F-57E26ECC8EA6}"/>
    <cellStyle name="Separador de milhares 7 19 5" xfId="25895" xr:uid="{17F7975C-4568-4DF1-949E-E73F7C4CB36C}"/>
    <cellStyle name="Separador de milhares 7 19 5 2" xfId="40078" xr:uid="{9F1E40BD-DEE3-4D07-9323-91DFF1D41B9F}"/>
    <cellStyle name="Separador de milhares 7 19 6" xfId="40074" xr:uid="{FB8ACD67-F013-48C3-9347-9DCA204A2241}"/>
    <cellStyle name="Separador de milhares 7 2" xfId="25896" xr:uid="{A9A34B06-1408-4EE5-A212-D2EC88220EFA}"/>
    <cellStyle name="Separador de milhares 7 2 10" xfId="25897" xr:uid="{CE837AAF-01F0-4546-8534-A37B0259519B}"/>
    <cellStyle name="Separador de milhares 7 2 10 2" xfId="25898" xr:uid="{2983121E-03D7-417C-907B-31CBB8E17D68}"/>
    <cellStyle name="Separador de milhares 7 2 10 2 2" xfId="40081" xr:uid="{8814B08E-886F-4917-A5F6-1C552EBBF377}"/>
    <cellStyle name="Separador de milhares 7 2 10 3" xfId="25899" xr:uid="{DD788455-96F1-4861-A07F-279F56F1EB18}"/>
    <cellStyle name="Separador de milhares 7 2 10 3 2" xfId="40082" xr:uid="{2CD42ED8-4C51-43F4-B303-284241B010F1}"/>
    <cellStyle name="Separador de milhares 7 2 10 4" xfId="25900" xr:uid="{5719D0E6-5244-40AD-A205-EC438E024935}"/>
    <cellStyle name="Separador de milhares 7 2 10 4 2" xfId="40083" xr:uid="{EC1F4F1D-26EB-4D2C-BB1A-60CF75204FD7}"/>
    <cellStyle name="Separador de milhares 7 2 10 5" xfId="25901" xr:uid="{61967E4B-E4A9-402D-BF4B-EDE85A2B0FAB}"/>
    <cellStyle name="Separador de milhares 7 2 10 5 2" xfId="40084" xr:uid="{5F3A4D91-36C6-4DC6-B1D5-9689AB3168C7}"/>
    <cellStyle name="Separador de milhares 7 2 10 6" xfId="40080" xr:uid="{2A219A02-53E7-4B80-B2BE-730B5FB0158A}"/>
    <cellStyle name="Separador de milhares 7 2 11" xfId="25902" xr:uid="{9C872324-CA7D-484E-868A-74EF8B1D6E4D}"/>
    <cellStyle name="Separador de milhares 7 2 11 2" xfId="25903" xr:uid="{4E44C661-A053-400C-B1B6-1B45B1001BB1}"/>
    <cellStyle name="Separador de milhares 7 2 11 2 2" xfId="40086" xr:uid="{92B54CF7-02BB-4AF8-A5C3-E93386BA5CCB}"/>
    <cellStyle name="Separador de milhares 7 2 11 3" xfId="25904" xr:uid="{FA18165A-9550-4B74-B497-F4DCAB443F58}"/>
    <cellStyle name="Separador de milhares 7 2 11 3 2" xfId="40087" xr:uid="{CC03E832-9512-4703-ADC8-B0909A46ABAC}"/>
    <cellStyle name="Separador de milhares 7 2 11 4" xfId="25905" xr:uid="{DED7256D-8227-4BFF-9CF9-686E26EC7FEF}"/>
    <cellStyle name="Separador de milhares 7 2 11 4 2" xfId="40088" xr:uid="{FF946D6E-1120-497A-866B-A0F8F2BF99E8}"/>
    <cellStyle name="Separador de milhares 7 2 11 5" xfId="25906" xr:uid="{9C3F25FF-A215-46AB-933A-4D80E47B34DC}"/>
    <cellStyle name="Separador de milhares 7 2 11 5 2" xfId="40089" xr:uid="{DF3DCD12-823B-4612-9411-750BBF096495}"/>
    <cellStyle name="Separador de milhares 7 2 11 6" xfId="40085" xr:uid="{99ECF384-AB30-43E4-9812-55186E9CC5B9}"/>
    <cellStyle name="Separador de milhares 7 2 12" xfId="25907" xr:uid="{80C35123-C24A-438E-A2D6-52ED425E2601}"/>
    <cellStyle name="Separador de milhares 7 2 12 2" xfId="25908" xr:uid="{5AB86279-1434-462B-BF10-60C017386D43}"/>
    <cellStyle name="Separador de milhares 7 2 12 2 2" xfId="40091" xr:uid="{1BC573CB-5657-4240-BF01-816A407BD259}"/>
    <cellStyle name="Separador de milhares 7 2 12 3" xfId="25909" xr:uid="{8C06C5A9-C4B0-42D5-B320-1D98AA37E718}"/>
    <cellStyle name="Separador de milhares 7 2 12 3 2" xfId="40092" xr:uid="{62267C75-BC40-48EB-8DE1-8C48D367BFE1}"/>
    <cellStyle name="Separador de milhares 7 2 12 4" xfId="25910" xr:uid="{0C93D434-F58D-4A75-9763-C7864689F670}"/>
    <cellStyle name="Separador de milhares 7 2 12 4 2" xfId="40093" xr:uid="{91BF1D60-9A5E-496E-A4AE-769E3C354A79}"/>
    <cellStyle name="Separador de milhares 7 2 12 5" xfId="25911" xr:uid="{B2242CC2-4F0A-4973-B44C-5E5D8F02E1F2}"/>
    <cellStyle name="Separador de milhares 7 2 12 5 2" xfId="40094" xr:uid="{7E3BEC76-FFFB-4F23-9E2E-C444798FE309}"/>
    <cellStyle name="Separador de milhares 7 2 12 6" xfId="40090" xr:uid="{87724772-80DB-4167-A77E-F89F2B7ECAE3}"/>
    <cellStyle name="Separador de milhares 7 2 13" xfId="25912" xr:uid="{FBF7FB5B-1FA5-4249-AED7-C27A30D48E3E}"/>
    <cellStyle name="Separador de milhares 7 2 13 2" xfId="25913" xr:uid="{BF1F2897-63D3-4B50-9087-474DAD1832AB}"/>
    <cellStyle name="Separador de milhares 7 2 13 2 2" xfId="40096" xr:uid="{48742FFF-BBB6-4448-844F-114E42FD8CE6}"/>
    <cellStyle name="Separador de milhares 7 2 13 3" xfId="25914" xr:uid="{2FC366C2-472D-4930-B30C-7A2408F6DB42}"/>
    <cellStyle name="Separador de milhares 7 2 13 3 2" xfId="40097" xr:uid="{5899BBC6-D29D-43F7-B94F-6CB7514F5E8D}"/>
    <cellStyle name="Separador de milhares 7 2 13 4" xfId="25915" xr:uid="{415C42D9-C771-4B60-AE7C-8545F6A650FF}"/>
    <cellStyle name="Separador de milhares 7 2 13 4 2" xfId="40098" xr:uid="{DC638A7B-86EF-4F1C-B45D-A2DCCFFAD9B3}"/>
    <cellStyle name="Separador de milhares 7 2 13 5" xfId="25916" xr:uid="{E5A0A804-C0B9-4318-836A-86B115C08563}"/>
    <cellStyle name="Separador de milhares 7 2 13 5 2" xfId="40099" xr:uid="{0EF98912-BF67-481F-87A9-96FF5DA50330}"/>
    <cellStyle name="Separador de milhares 7 2 13 6" xfId="40095" xr:uid="{2E905CD1-9491-4A29-8B01-246D494B5281}"/>
    <cellStyle name="Separador de milhares 7 2 14" xfId="25917" xr:uid="{A256B8B6-72CE-4F8D-8032-6225DD3640DB}"/>
    <cellStyle name="Separador de milhares 7 2 14 2" xfId="25918" xr:uid="{1239B976-691F-46F3-8D9D-C6B680F8B6D3}"/>
    <cellStyle name="Separador de milhares 7 2 14 2 2" xfId="40101" xr:uid="{64DB61ED-71A8-4D07-8E10-1C176FF9BDC5}"/>
    <cellStyle name="Separador de milhares 7 2 14 3" xfId="25919" xr:uid="{5EE1DCD5-9735-43AE-B655-4CAC39D65D5E}"/>
    <cellStyle name="Separador de milhares 7 2 14 3 2" xfId="40102" xr:uid="{742DB5D3-EA46-4DF3-A6F5-262882AB61C0}"/>
    <cellStyle name="Separador de milhares 7 2 14 4" xfId="25920" xr:uid="{660F99BA-EAC1-418E-AC24-8EB005A57EE1}"/>
    <cellStyle name="Separador de milhares 7 2 14 4 2" xfId="40103" xr:uid="{73FD3A02-38E9-4B1C-8158-AB16CE81647C}"/>
    <cellStyle name="Separador de milhares 7 2 14 5" xfId="25921" xr:uid="{6C18A767-9373-42AA-987E-B32731942164}"/>
    <cellStyle name="Separador de milhares 7 2 14 5 2" xfId="40104" xr:uid="{B397D460-975A-462E-A768-8711CB926E6D}"/>
    <cellStyle name="Separador de milhares 7 2 14 6" xfId="40100" xr:uid="{E369C7D8-096A-48C9-AC4D-C6D8083B7CCD}"/>
    <cellStyle name="Separador de milhares 7 2 15" xfId="25922" xr:uid="{6AAD78E0-BA09-487A-A98E-BDB8B81F8C6B}"/>
    <cellStyle name="Separador de milhares 7 2 15 2" xfId="25923" xr:uid="{997F9E6E-ECF5-4B2C-8C9C-7CAC24E2AD94}"/>
    <cellStyle name="Separador de milhares 7 2 15 2 2" xfId="40106" xr:uid="{0593CFB6-8D6A-4A61-8486-F2728A966F34}"/>
    <cellStyle name="Separador de milhares 7 2 15 3" xfId="25924" xr:uid="{D51C5D79-AAC9-43A5-9E07-CA6CA81C6714}"/>
    <cellStyle name="Separador de milhares 7 2 15 3 2" xfId="40107" xr:uid="{A4663FB5-A64B-4A68-8E61-FAB752AFD47A}"/>
    <cellStyle name="Separador de milhares 7 2 15 4" xfId="25925" xr:uid="{05230ECD-0DA9-4D0C-9851-31F3362CBCA5}"/>
    <cellStyle name="Separador de milhares 7 2 15 4 2" xfId="40108" xr:uid="{64C5DBB0-8976-4F8E-880F-FE6858BAFD56}"/>
    <cellStyle name="Separador de milhares 7 2 15 5" xfId="25926" xr:uid="{E4650DEE-976B-40AC-971D-3CCFBE8A3527}"/>
    <cellStyle name="Separador de milhares 7 2 15 5 2" xfId="40109" xr:uid="{59E8DC34-A734-4FD7-8453-4CE924D9DFE4}"/>
    <cellStyle name="Separador de milhares 7 2 15 6" xfId="40105" xr:uid="{13455284-730F-40A4-923B-F3EFA0C2F5F1}"/>
    <cellStyle name="Separador de milhares 7 2 16" xfId="25927" xr:uid="{84078FF8-6656-4C97-9B9D-E173BFCA8B82}"/>
    <cellStyle name="Separador de milhares 7 2 16 2" xfId="25928" xr:uid="{DC48D67A-F9D9-4066-9CB0-FA1E0C9D8B65}"/>
    <cellStyle name="Separador de milhares 7 2 16 2 2" xfId="40111" xr:uid="{10934518-7EC6-405C-8756-FB5BD39FACC6}"/>
    <cellStyle name="Separador de milhares 7 2 16 3" xfId="25929" xr:uid="{DB31F505-0E47-4F5B-B986-A59DA0E0C222}"/>
    <cellStyle name="Separador de milhares 7 2 16 3 2" xfId="40112" xr:uid="{8BAC5551-0AF3-4995-B132-0519EA3EE483}"/>
    <cellStyle name="Separador de milhares 7 2 16 4" xfId="25930" xr:uid="{BB9C7D22-A1EE-4FA3-A818-DF1961C84372}"/>
    <cellStyle name="Separador de milhares 7 2 16 4 2" xfId="40113" xr:uid="{1B6590D3-405A-442A-BF2F-E9C52A565127}"/>
    <cellStyle name="Separador de milhares 7 2 16 5" xfId="25931" xr:uid="{9BFB2940-27B7-4264-91D6-8904554DA645}"/>
    <cellStyle name="Separador de milhares 7 2 16 5 2" xfId="40114" xr:uid="{4A7AE1F2-639B-4D1F-A2C5-974F26DA837F}"/>
    <cellStyle name="Separador de milhares 7 2 16 6" xfId="40110" xr:uid="{3A369A57-06D6-431D-96AB-88970D54BA38}"/>
    <cellStyle name="Separador de milhares 7 2 17" xfId="25932" xr:uid="{F5A90B67-987E-4F41-897B-0979D82C62F4}"/>
    <cellStyle name="Separador de milhares 7 2 17 2" xfId="40115" xr:uid="{7DADC63E-05AD-4DDD-85A9-283F9C3BA9D4}"/>
    <cellStyle name="Separador de milhares 7 2 18" xfId="25933" xr:uid="{03CF2058-6AF4-4865-B089-EB8EC10947A7}"/>
    <cellStyle name="Separador de milhares 7 2 18 2" xfId="40116" xr:uid="{DD245B8D-50FF-4A73-80EA-91CD3E153B83}"/>
    <cellStyle name="Separador de milhares 7 2 19" xfId="25934" xr:uid="{649EB22B-F148-439E-A424-FC13A528849B}"/>
    <cellStyle name="Separador de milhares 7 2 19 2" xfId="40117" xr:uid="{A0EBF9BC-0868-4147-AA80-4A076C4BBB46}"/>
    <cellStyle name="Separador de milhares 7 2 2" xfId="25935" xr:uid="{A1228062-FF2A-4BD3-98A8-9A326D249970}"/>
    <cellStyle name="Separador de milhares 7 2 20" xfId="25936" xr:uid="{9491D3DA-28D5-47EB-8D27-09C46F1B89BA}"/>
    <cellStyle name="Separador de milhares 7 2 20 2" xfId="40118" xr:uid="{AAB67974-4C53-4FF6-80ED-CF2D2836F8EF}"/>
    <cellStyle name="Separador de milhares 7 2 21" xfId="40079" xr:uid="{EF9259CD-908C-490A-B221-62F9149829F9}"/>
    <cellStyle name="Separador de milhares 7 2 3" xfId="25937" xr:uid="{FC005573-BCF0-4AC2-A0F2-AA2C1F35820D}"/>
    <cellStyle name="Separador de milhares 7 2 3 2" xfId="25938" xr:uid="{B1FC9F64-71B6-4F5D-BF59-8B4E0361B66F}"/>
    <cellStyle name="Separador de milhares 7 2 3 2 2" xfId="40120" xr:uid="{A710155D-F610-4B31-8EC4-7E585C4E610C}"/>
    <cellStyle name="Separador de milhares 7 2 3 3" xfId="25939" xr:uid="{5929753B-87D2-434A-A07A-BCA585DA6315}"/>
    <cellStyle name="Separador de milhares 7 2 3 3 2" xfId="40121" xr:uid="{9DB4417A-AB3A-4E01-82C4-7A64A87512E0}"/>
    <cellStyle name="Separador de milhares 7 2 3 4" xfId="25940" xr:uid="{15D68D09-9FDF-49F1-BA72-CAE2D71D6343}"/>
    <cellStyle name="Separador de milhares 7 2 3 4 2" xfId="40122" xr:uid="{4551CFB9-DD25-4C71-8585-9A758EBF3BF4}"/>
    <cellStyle name="Separador de milhares 7 2 3 5" xfId="25941" xr:uid="{AD424291-D417-42D3-AE95-C50373E84043}"/>
    <cellStyle name="Separador de milhares 7 2 3 5 2" xfId="40123" xr:uid="{19B6ECA5-16D5-4045-8B97-29A06A3CF073}"/>
    <cellStyle name="Separador de milhares 7 2 3 6" xfId="40119" xr:uid="{669C142A-AFE6-4EF4-883A-62786A813C68}"/>
    <cellStyle name="Separador de milhares 7 2 4" xfId="25942" xr:uid="{3C650D1B-F3D3-4CD3-91F7-98514869D690}"/>
    <cellStyle name="Separador de milhares 7 2 4 2" xfId="25943" xr:uid="{14301D5B-88C1-427D-ABB7-700678049DA9}"/>
    <cellStyle name="Separador de milhares 7 2 4 2 2" xfId="40125" xr:uid="{59F79FBA-A3EE-417C-9A6E-262D2CD5A429}"/>
    <cellStyle name="Separador de milhares 7 2 4 3" xfId="25944" xr:uid="{F0A225CF-B8E9-4154-8635-CE8099C89D81}"/>
    <cellStyle name="Separador de milhares 7 2 4 3 2" xfId="40126" xr:uid="{82B45196-8AE0-4E1B-A182-50CDCD912F42}"/>
    <cellStyle name="Separador de milhares 7 2 4 4" xfId="25945" xr:uid="{63AD46E3-0674-4602-A9B4-B8C9E8680C7F}"/>
    <cellStyle name="Separador de milhares 7 2 4 4 2" xfId="40127" xr:uid="{A9A70D21-9134-4FD4-8E2F-7584EA90B834}"/>
    <cellStyle name="Separador de milhares 7 2 4 5" xfId="25946" xr:uid="{E0BF605F-B870-4C5D-B843-85CFBA6CC5D9}"/>
    <cellStyle name="Separador de milhares 7 2 4 5 2" xfId="40128" xr:uid="{49DC89E3-5848-46E8-87EC-B07657E65BB2}"/>
    <cellStyle name="Separador de milhares 7 2 4 6" xfId="40124" xr:uid="{C0FB44E0-0183-4890-A390-0423B539A8C0}"/>
    <cellStyle name="Separador de milhares 7 2 5" xfId="25947" xr:uid="{9997A96C-88CE-421B-969E-4D1FF013FDC0}"/>
    <cellStyle name="Separador de milhares 7 2 5 2" xfId="25948" xr:uid="{CCE1A12E-7624-4692-95AE-0657BFFD1D48}"/>
    <cellStyle name="Separador de milhares 7 2 5 2 2" xfId="40130" xr:uid="{20019ADA-CA43-4B30-B4BD-3C0244DF5D1B}"/>
    <cellStyle name="Separador de milhares 7 2 5 3" xfId="25949" xr:uid="{C554A02E-1FFC-4578-8868-7ACF8F453799}"/>
    <cellStyle name="Separador de milhares 7 2 5 3 2" xfId="40131" xr:uid="{6B8186E4-6914-4D60-B20E-83A8630B2974}"/>
    <cellStyle name="Separador de milhares 7 2 5 4" xfId="25950" xr:uid="{094458AA-C1B2-4735-AAAB-97AB352FE016}"/>
    <cellStyle name="Separador de milhares 7 2 5 4 2" xfId="40132" xr:uid="{31052DBE-B4D5-48AC-A29E-6B6FBD75D831}"/>
    <cellStyle name="Separador de milhares 7 2 5 5" xfId="25951" xr:uid="{2DADA4E0-0305-4226-9E3C-D31441A24186}"/>
    <cellStyle name="Separador de milhares 7 2 5 5 2" xfId="40133" xr:uid="{69B21A33-5F3F-4DC5-AE7E-4EA573AB843F}"/>
    <cellStyle name="Separador de milhares 7 2 5 6" xfId="40129" xr:uid="{F2CF6601-DC09-4372-B07F-D384C18281D3}"/>
    <cellStyle name="Separador de milhares 7 2 6" xfId="25952" xr:uid="{4880C6DB-F79F-428C-96D5-9F899AD84208}"/>
    <cellStyle name="Separador de milhares 7 2 6 2" xfId="25953" xr:uid="{6DA39DB2-F729-4CF2-A329-B49B271DDCD8}"/>
    <cellStyle name="Separador de milhares 7 2 6 2 2" xfId="40135" xr:uid="{A944F1B0-4E56-46B0-BB32-93381F3211A9}"/>
    <cellStyle name="Separador de milhares 7 2 6 3" xfId="25954" xr:uid="{5A3D8C08-FF6B-4CA8-AC60-ADB54744A144}"/>
    <cellStyle name="Separador de milhares 7 2 6 3 2" xfId="40136" xr:uid="{503D2E77-9E4B-4CD3-8F63-CCE01398692B}"/>
    <cellStyle name="Separador de milhares 7 2 6 4" xfId="25955" xr:uid="{B78D3F6F-4BA9-4D89-8936-A504AE3FC340}"/>
    <cellStyle name="Separador de milhares 7 2 6 4 2" xfId="40137" xr:uid="{3B5BBE5D-8398-496A-B599-88D3E1842C2F}"/>
    <cellStyle name="Separador de milhares 7 2 6 5" xfId="25956" xr:uid="{54F6AFAA-1937-42FA-82E5-FA5ED3CB03C0}"/>
    <cellStyle name="Separador de milhares 7 2 6 5 2" xfId="40138" xr:uid="{813DDF73-DE4E-4CAE-9FEB-218BFC173DB0}"/>
    <cellStyle name="Separador de milhares 7 2 6 6" xfId="40134" xr:uid="{03BFB070-CA3A-4BED-BC63-737082FE399F}"/>
    <cellStyle name="Separador de milhares 7 2 7" xfId="25957" xr:uid="{8BAE0409-CB43-4E3A-A4F5-87619C041942}"/>
    <cellStyle name="Separador de milhares 7 2 7 2" xfId="25958" xr:uid="{E9C68EEE-0A92-4134-BCEC-03F16FD60D60}"/>
    <cellStyle name="Separador de milhares 7 2 7 2 2" xfId="40140" xr:uid="{258A7CFB-A878-4A05-9A0F-492D3B749869}"/>
    <cellStyle name="Separador de milhares 7 2 7 3" xfId="25959" xr:uid="{EA2944A9-353F-440F-8996-31116FB49B89}"/>
    <cellStyle name="Separador de milhares 7 2 7 3 2" xfId="40141" xr:uid="{F5CC56E1-249F-4F72-85FD-848CD4F9535E}"/>
    <cellStyle name="Separador de milhares 7 2 7 4" xfId="25960" xr:uid="{CEAB3E78-9569-4CE3-8185-04F9029C75AD}"/>
    <cellStyle name="Separador de milhares 7 2 7 4 2" xfId="40142" xr:uid="{5B54C10B-AA32-45A1-B862-036D75B36BBC}"/>
    <cellStyle name="Separador de milhares 7 2 7 5" xfId="25961" xr:uid="{971CFB83-F399-4A52-821D-649E5E77844C}"/>
    <cellStyle name="Separador de milhares 7 2 7 5 2" xfId="40143" xr:uid="{410F2976-EE08-42D4-92AC-BA03825F1FE0}"/>
    <cellStyle name="Separador de milhares 7 2 7 6" xfId="40139" xr:uid="{431795EF-93E5-4CF0-9F34-35F65EB6CAE9}"/>
    <cellStyle name="Separador de milhares 7 2 8" xfId="25962" xr:uid="{9DE21588-D680-4820-82C7-A702407B3DF0}"/>
    <cellStyle name="Separador de milhares 7 2 8 2" xfId="25963" xr:uid="{037FE647-9932-47EF-8249-220D388BB984}"/>
    <cellStyle name="Separador de milhares 7 2 8 2 2" xfId="40145" xr:uid="{8FD9D9ED-3F0B-425B-9652-BA53290B829F}"/>
    <cellStyle name="Separador de milhares 7 2 8 3" xfId="25964" xr:uid="{51E005FB-DCBA-4C8C-9991-20AF749317DF}"/>
    <cellStyle name="Separador de milhares 7 2 8 3 2" xfId="40146" xr:uid="{0B0F7E83-0D9E-4D5A-9CE9-9BE3C1633395}"/>
    <cellStyle name="Separador de milhares 7 2 8 4" xfId="25965" xr:uid="{11049353-98AE-430D-ACFF-D6BA7B26EBD9}"/>
    <cellStyle name="Separador de milhares 7 2 8 4 2" xfId="40147" xr:uid="{C8AD3749-2493-41F7-A9F5-8B2C5DB3377D}"/>
    <cellStyle name="Separador de milhares 7 2 8 5" xfId="25966" xr:uid="{D88A9C8A-9D66-4D58-9DA1-92D40F22CCA9}"/>
    <cellStyle name="Separador de milhares 7 2 8 5 2" xfId="40148" xr:uid="{F9D5B2A7-E1D6-4387-9236-8D0928046FD8}"/>
    <cellStyle name="Separador de milhares 7 2 8 6" xfId="40144" xr:uid="{88A560EC-FBB7-4EFD-A7CB-3B34CC9940C9}"/>
    <cellStyle name="Separador de milhares 7 2 9" xfId="25967" xr:uid="{B3B9546E-73B3-4726-B54F-974E27D58176}"/>
    <cellStyle name="Separador de milhares 7 2 9 2" xfId="25968" xr:uid="{06F0DD31-3EA6-47FA-97E3-42BA3E3FC954}"/>
    <cellStyle name="Separador de milhares 7 2 9 2 2" xfId="40150" xr:uid="{2FAC077F-56EF-4632-AC8C-92BB2947B275}"/>
    <cellStyle name="Separador de milhares 7 2 9 3" xfId="25969" xr:uid="{9FD7AC68-63F9-402F-ADA1-4062B098B652}"/>
    <cellStyle name="Separador de milhares 7 2 9 3 2" xfId="40151" xr:uid="{639C26EA-6668-4793-91EE-DAC45351E912}"/>
    <cellStyle name="Separador de milhares 7 2 9 4" xfId="25970" xr:uid="{1966E022-7575-41BD-966F-06564B978BA9}"/>
    <cellStyle name="Separador de milhares 7 2 9 4 2" xfId="40152" xr:uid="{65CFAA1D-FB38-4628-BB6B-5CFCE141C89C}"/>
    <cellStyle name="Separador de milhares 7 2 9 5" xfId="25971" xr:uid="{19147CBD-0A09-4888-A980-9BA43A6E3CE0}"/>
    <cellStyle name="Separador de milhares 7 2 9 5 2" xfId="40153" xr:uid="{1E68DD20-CF4E-4A51-AB49-EED5D334AEB6}"/>
    <cellStyle name="Separador de milhares 7 2 9 6" xfId="40149" xr:uid="{D8A3B97E-000C-4156-AB27-8519824DB040}"/>
    <cellStyle name="Separador de milhares 7 20" xfId="25972" xr:uid="{5DD77616-21A1-45AD-BC69-ED38B7C72E78}"/>
    <cellStyle name="Separador de milhares 7 20 2" xfId="40154" xr:uid="{AE38A0B3-5C5F-40CD-B960-786068936B18}"/>
    <cellStyle name="Separador de milhares 7 21" xfId="25973" xr:uid="{F551F0D8-7E01-4EBF-9DD2-B8D7F9ED9ECD}"/>
    <cellStyle name="Separador de milhares 7 21 2" xfId="40155" xr:uid="{048E3548-7CEE-46F1-A904-6E3B71C80CA3}"/>
    <cellStyle name="Separador de milhares 7 22" xfId="25974" xr:uid="{504B4AA9-AD9F-4344-BAA0-98F55E3D3355}"/>
    <cellStyle name="Separador de milhares 7 22 2" xfId="40156" xr:uid="{B7EEEA66-26E0-4F12-BBA3-BC2CD6A65DF8}"/>
    <cellStyle name="Separador de milhares 7 23" xfId="25975" xr:uid="{30D14A5C-CF76-4A73-9BF4-511607C0722B}"/>
    <cellStyle name="Separador de milhares 7 23 2" xfId="40157" xr:uid="{60E11973-D58F-4188-AC89-A3BF78288ED3}"/>
    <cellStyle name="Separador de milhares 7 24" xfId="25976" xr:uid="{F7C7EFAF-74B5-4897-8DE8-AC979D6F8C9E}"/>
    <cellStyle name="Separador de milhares 7 24 2" xfId="40158" xr:uid="{D9740851-39EB-4877-B56A-D5F8BB18B544}"/>
    <cellStyle name="Separador de milhares 7 25" xfId="40028" xr:uid="{270E00B0-E1D3-4F3B-A0DD-E2E371818FF9}"/>
    <cellStyle name="Separador de milhares 7 3" xfId="25977" xr:uid="{8FE7B8B1-356B-4A11-8F5D-1A0B23570502}"/>
    <cellStyle name="Separador de milhares 7 3 2" xfId="25978" xr:uid="{F5633ADB-0820-4579-AF81-5A57B16F50D9}"/>
    <cellStyle name="Separador de milhares 7 3 3" xfId="25979" xr:uid="{798F0CB7-3B9A-4EA2-AAD2-D2C0387C6002}"/>
    <cellStyle name="Separador de milhares 7 3 3 2" xfId="40160" xr:uid="{0A681C60-9D43-46CC-868B-4DAD2F2BF66B}"/>
    <cellStyle name="Separador de milhares 7 3 4" xfId="25980" xr:uid="{82887F36-1D61-4115-A17E-DE5FC973C3FE}"/>
    <cellStyle name="Separador de milhares 7 3 4 2" xfId="40161" xr:uid="{C125EC55-A514-4303-953F-C7DDDB954BC5}"/>
    <cellStyle name="Separador de milhares 7 3 5" xfId="25981" xr:uid="{19914A59-E006-4BBC-962F-40478C6DC9E9}"/>
    <cellStyle name="Separador de milhares 7 3 5 2" xfId="40162" xr:uid="{EC40D774-F649-4F79-810A-25FC3DAC6992}"/>
    <cellStyle name="Separador de milhares 7 3 6" xfId="25982" xr:uid="{3DD814B6-8FC8-4280-85E6-DFCAF465C455}"/>
    <cellStyle name="Separador de milhares 7 3 6 2" xfId="40163" xr:uid="{687D6D2C-7AED-44D7-8BFB-C9CE22EB9C9B}"/>
    <cellStyle name="Separador de milhares 7 3 7" xfId="40159" xr:uid="{79E643BB-2D7A-4775-9936-EB6E0E20C93B}"/>
    <cellStyle name="Separador de milhares 7 4" xfId="25983" xr:uid="{8113D22A-B5D2-4DA8-B068-563E6654BBA7}"/>
    <cellStyle name="Separador de milhares 7 4 2" xfId="25984" xr:uid="{8B262591-AA33-4350-B8F4-DBD8FADFE034}"/>
    <cellStyle name="Separador de milhares 7 4 3" xfId="25985" xr:uid="{AA0C9DA6-EC13-4B00-AFAD-F2E92D6F0FC8}"/>
    <cellStyle name="Separador de milhares 7 4 3 2" xfId="40165" xr:uid="{7729B9C3-760A-438B-B0F6-84569DA6E3EF}"/>
    <cellStyle name="Separador de milhares 7 4 4" xfId="25986" xr:uid="{4AE6214F-C030-403D-9CA9-26112083F9AF}"/>
    <cellStyle name="Separador de milhares 7 4 4 2" xfId="40166" xr:uid="{D6533541-5145-471A-90E8-C1FB06E4C88E}"/>
    <cellStyle name="Separador de milhares 7 4 5" xfId="25987" xr:uid="{1B394C36-B3C2-4EB4-8C6C-92790324FC60}"/>
    <cellStyle name="Separador de milhares 7 4 5 2" xfId="40167" xr:uid="{D435BE3A-289F-44AF-98EF-B37145260998}"/>
    <cellStyle name="Separador de milhares 7 4 6" xfId="25988" xr:uid="{4E5279BB-A139-4328-B478-7EAAB345B3BA}"/>
    <cellStyle name="Separador de milhares 7 4 6 2" xfId="40168" xr:uid="{9F4834B2-D03D-48DE-ACCF-FC3F9F9CD486}"/>
    <cellStyle name="Separador de milhares 7 4 7" xfId="40164" xr:uid="{7B9E79F9-3FEF-44E3-B073-55DFE085916C}"/>
    <cellStyle name="Separador de milhares 7 5" xfId="25989" xr:uid="{62E4C1F9-EDE1-4F28-8F79-89A8536F9A53}"/>
    <cellStyle name="Separador de milhares 7 5 2" xfId="25990" xr:uid="{4F2A3DE8-45AD-4199-990D-F7DC4E4A90AD}"/>
    <cellStyle name="Separador de milhares 7 5 3" xfId="25991" xr:uid="{05A120F6-2FAC-428A-A32D-EA3CBE56FF64}"/>
    <cellStyle name="Separador de milhares 7 5 3 2" xfId="40170" xr:uid="{DBFC95AD-DA42-4CD9-95C2-DAA54AA77645}"/>
    <cellStyle name="Separador de milhares 7 5 4" xfId="25992" xr:uid="{9A5FC4F5-D099-47F2-B64C-FB784D3515D7}"/>
    <cellStyle name="Separador de milhares 7 5 4 2" xfId="40171" xr:uid="{D9799559-AEBC-45F0-9958-22E7B05EE36A}"/>
    <cellStyle name="Separador de milhares 7 5 5" xfId="25993" xr:uid="{D24510F7-EB9A-47BC-8351-6D3ACC6246B6}"/>
    <cellStyle name="Separador de milhares 7 5 5 2" xfId="40172" xr:uid="{6CF0DD7F-1A3A-4A4E-A975-D5415167D495}"/>
    <cellStyle name="Separador de milhares 7 5 6" xfId="25994" xr:uid="{E46010FE-6B15-44DF-BAF9-D639CE9BEC9C}"/>
    <cellStyle name="Separador de milhares 7 5 6 2" xfId="40173" xr:uid="{E4FE3927-B0FE-4EDD-8A93-C69D6AD4E8E4}"/>
    <cellStyle name="Separador de milhares 7 5 7" xfId="40169" xr:uid="{61464160-6A47-4493-B085-CD0FE316DD07}"/>
    <cellStyle name="Separador de milhares 7 6" xfId="25995" xr:uid="{83300C66-50CB-4930-87B9-8E228B53BD11}"/>
    <cellStyle name="Separador de milhares 7 6 2" xfId="25996" xr:uid="{E5CB2119-E901-48EF-9649-DB3F72026218}"/>
    <cellStyle name="Separador de milhares 7 6 2 2" xfId="40175" xr:uid="{BE8F1868-BF0F-4730-B582-E9876B5328DC}"/>
    <cellStyle name="Separador de milhares 7 6 3" xfId="25997" xr:uid="{84A019F2-5041-4742-8127-29C527C9477D}"/>
    <cellStyle name="Separador de milhares 7 6 3 2" xfId="40176" xr:uid="{D19AFAE5-4128-4841-81D2-1BD6CC9A4F72}"/>
    <cellStyle name="Separador de milhares 7 6 4" xfId="25998" xr:uid="{80D7B707-9901-410F-941E-812325ED4D7F}"/>
    <cellStyle name="Separador de milhares 7 6 4 2" xfId="40177" xr:uid="{FAE9FA7C-77BD-418D-ACAA-C41E1F244848}"/>
    <cellStyle name="Separador de milhares 7 6 5" xfId="25999" xr:uid="{D65C7799-D13E-4A8A-B2EE-2DB42C810491}"/>
    <cellStyle name="Separador de milhares 7 6 5 2" xfId="40178" xr:uid="{74C96E93-06E6-45FE-8817-743496D643EE}"/>
    <cellStyle name="Separador de milhares 7 6 6" xfId="40174" xr:uid="{9AEF6671-5B2A-4C49-A290-EFA2C8420FEA}"/>
    <cellStyle name="Separador de milhares 7 7" xfId="26000" xr:uid="{16D59781-9281-4C3C-9103-A3FA0886FB6F}"/>
    <cellStyle name="Separador de milhares 7 7 2" xfId="26001" xr:uid="{CBA6EF57-B6F7-46AB-B7AB-0DA02A40C735}"/>
    <cellStyle name="Separador de milhares 7 7 2 2" xfId="40180" xr:uid="{8DAB7CFE-6DD0-427E-A3FB-2A5D4A68A573}"/>
    <cellStyle name="Separador de milhares 7 7 3" xfId="26002" xr:uid="{797F628A-E989-4592-89FB-E49A8C2EF611}"/>
    <cellStyle name="Separador de milhares 7 7 3 2" xfId="40181" xr:uid="{786B3653-78B2-420A-BCDE-032C5332A65F}"/>
    <cellStyle name="Separador de milhares 7 7 4" xfId="26003" xr:uid="{9F65762A-8372-4D2D-ADE5-068733FDDAD7}"/>
    <cellStyle name="Separador de milhares 7 7 4 2" xfId="40182" xr:uid="{B57C0F14-7F8F-4187-A102-8F1C2F845170}"/>
    <cellStyle name="Separador de milhares 7 7 5" xfId="26004" xr:uid="{46EF7700-3D57-4B49-9BEA-68885391DC23}"/>
    <cellStyle name="Separador de milhares 7 7 5 2" xfId="40183" xr:uid="{5F42D3A8-2C6A-42D8-A824-937704479D5D}"/>
    <cellStyle name="Separador de milhares 7 7 6" xfId="40179" xr:uid="{06641088-1B7A-4977-92D7-C4EBC16F20DA}"/>
    <cellStyle name="Separador de milhares 7 8" xfId="26005" xr:uid="{EBBD1A42-3D3B-4088-BD3F-6F9F434E594B}"/>
    <cellStyle name="Separador de milhares 7 8 2" xfId="26006" xr:uid="{34F47A84-4E18-403F-B707-3AE9214A2B55}"/>
    <cellStyle name="Separador de milhares 7 8 2 2" xfId="40185" xr:uid="{BC598133-A1A2-49C9-B7F6-084C27089273}"/>
    <cellStyle name="Separador de milhares 7 8 3" xfId="26007" xr:uid="{4DF474C7-D5B2-49BC-A45C-E989AD8676AA}"/>
    <cellStyle name="Separador de milhares 7 8 3 2" xfId="40186" xr:uid="{A23610F6-618F-4E22-BCAD-7AB0473C556A}"/>
    <cellStyle name="Separador de milhares 7 8 4" xfId="26008" xr:uid="{88BCE979-0626-488D-AF5D-860F0E68D7AB}"/>
    <cellStyle name="Separador de milhares 7 8 4 2" xfId="40187" xr:uid="{5578F131-4E6E-4636-BB39-32DB7615E5E9}"/>
    <cellStyle name="Separador de milhares 7 8 5" xfId="26009" xr:uid="{56E7AAE0-A639-42BE-BBB6-DEC601F1010D}"/>
    <cellStyle name="Separador de milhares 7 8 5 2" xfId="40188" xr:uid="{896F0766-AE6A-46C7-8952-0B11AB6462BA}"/>
    <cellStyle name="Separador de milhares 7 8 6" xfId="40184" xr:uid="{5FB73896-8377-4F67-83F4-AA679F85631E}"/>
    <cellStyle name="Separador de milhares 7 9" xfId="26010" xr:uid="{4A070659-D649-4C1C-A962-CEA1C50A8612}"/>
    <cellStyle name="Separador de milhares 7 9 2" xfId="26011" xr:uid="{FFA8E221-E49B-4A43-B050-BF291AC0DD29}"/>
    <cellStyle name="Separador de milhares 7 9 2 2" xfId="40190" xr:uid="{5B1F3740-E822-4A82-AB0C-9E5F6C423003}"/>
    <cellStyle name="Separador de milhares 7 9 3" xfId="26012" xr:uid="{400C7B10-CB40-4828-9D6D-BBC160432DA6}"/>
    <cellStyle name="Separador de milhares 7 9 3 2" xfId="40191" xr:uid="{CD35E446-017F-4FA3-8AA1-3CEA9EBDAD92}"/>
    <cellStyle name="Separador de milhares 7 9 4" xfId="26013" xr:uid="{2EE1D403-5048-4882-97E5-EB96A9ED6572}"/>
    <cellStyle name="Separador de milhares 7 9 4 2" xfId="40192" xr:uid="{BBA32E41-C021-4215-AE63-CEB53CD628DB}"/>
    <cellStyle name="Separador de milhares 7 9 5" xfId="26014" xr:uid="{2182A3D9-8CC4-40EA-933B-3A1A33FA807E}"/>
    <cellStyle name="Separador de milhares 7 9 5 2" xfId="40193" xr:uid="{8F6EDBAE-6895-4B61-92CE-48597B997485}"/>
    <cellStyle name="Separador de milhares 7 9 6" xfId="40189" xr:uid="{EB6164A1-3128-4F44-AE8A-DD20124C0056}"/>
    <cellStyle name="Separador de milhares 8" xfId="26015" xr:uid="{D97FEE23-5AE9-4C2B-B09E-29900391F77C}"/>
    <cellStyle name="Separador de milhares 8 2" xfId="26016" xr:uid="{F0D3C8EE-FF8C-44A9-965F-8E5A206D2C97}"/>
    <cellStyle name="Separador de milhares 9" xfId="26017" xr:uid="{2994CC94-C93F-4156-A733-8288EE0C578E}"/>
    <cellStyle name="Separador de milhares 9 2" xfId="26018" xr:uid="{9CC60A4F-5A71-452B-8958-95C054018846}"/>
    <cellStyle name="Separador de milhares 9 3" xfId="26019" xr:uid="{51CAB966-0178-41CB-8EAD-0CA8184693CB}"/>
    <cellStyle name="Texto de Aviso" xfId="17" builtinId="11" customBuiltin="1"/>
    <cellStyle name="Texto de Aviso 10" xfId="26020" xr:uid="{3B32A4E2-EED2-4D11-8B2B-0D8063D6D2EC}"/>
    <cellStyle name="Texto de Aviso 10 2" xfId="40907" xr:uid="{9DE38CF8-F211-4A2C-8276-E129889A1A73}"/>
    <cellStyle name="Texto de Aviso 100" xfId="26021" xr:uid="{03E79C92-AC31-4E02-9B50-6DA67EC3DA79}"/>
    <cellStyle name="Texto de Aviso 101" xfId="26022" xr:uid="{4CF57C8C-3C91-49CA-906B-AA9365D0E7B3}"/>
    <cellStyle name="Texto de Aviso 102" xfId="26023" xr:uid="{D0539515-93F1-46BA-A074-3D5551122CCE}"/>
    <cellStyle name="Texto de Aviso 103" xfId="26024" xr:uid="{453036ED-8E83-4D14-BCA5-51870BAE46E9}"/>
    <cellStyle name="Texto de Aviso 104" xfId="26025" xr:uid="{47E8B4D0-2BEE-4306-8913-52CCF2A2C6F4}"/>
    <cellStyle name="Texto de Aviso 105" xfId="26026" xr:uid="{8C70B7C6-9BF6-4399-8A9E-C079409294A5}"/>
    <cellStyle name="Texto de Aviso 106" xfId="26027" xr:uid="{D864BE95-A072-4F3E-9AF2-982047DCC503}"/>
    <cellStyle name="Texto de Aviso 107" xfId="26028" xr:uid="{BC9243F2-5FA3-4ADA-94F3-DD8213D47501}"/>
    <cellStyle name="Texto de Aviso 108" xfId="26029" xr:uid="{E1580F67-8004-412B-91A8-07AA7570B82B}"/>
    <cellStyle name="Texto de Aviso 109" xfId="26030" xr:uid="{71AE174F-0C58-4CFE-89FA-6F2170D455A7}"/>
    <cellStyle name="Texto de Aviso 11" xfId="26031" xr:uid="{0B273566-3BCA-46E1-A711-404B1BD64E1C}"/>
    <cellStyle name="Texto de Aviso 11 2" xfId="40908" xr:uid="{5177E63A-0A70-47B1-B970-5A0B136002E6}"/>
    <cellStyle name="Texto de Aviso 110" xfId="26032" xr:uid="{C4B6C75B-E96D-473E-B81F-116D9718E87F}"/>
    <cellStyle name="Texto de Aviso 111" xfId="26033" xr:uid="{07C7CF09-A803-42D8-BA8A-336CEFCFF8B6}"/>
    <cellStyle name="Texto de Aviso 112" xfId="26034" xr:uid="{A5DDD8E1-9BC5-4C30-A1AA-E782FCBF3B04}"/>
    <cellStyle name="Texto de Aviso 113" xfId="26035" xr:uid="{CEB2C9A7-80F1-4CAC-9609-7C8D7CBF8A1E}"/>
    <cellStyle name="Texto de Aviso 114" xfId="26036" xr:uid="{81475B5C-88DE-421C-8C69-85080D6F60D9}"/>
    <cellStyle name="Texto de Aviso 115" xfId="26037" xr:uid="{A32CE63C-6600-4102-8FA4-57B0C6F5110B}"/>
    <cellStyle name="Texto de Aviso 116" xfId="26038" xr:uid="{9DCCBB9C-CE8C-4264-AC03-03095BA29C10}"/>
    <cellStyle name="Texto de Aviso 117" xfId="26039" xr:uid="{BCCAC8A9-C6B5-4679-8AC3-4E73946E30AD}"/>
    <cellStyle name="Texto de Aviso 118" xfId="26040" xr:uid="{F8131AD5-FA19-4952-BA5B-690EE48F80B0}"/>
    <cellStyle name="Texto de Aviso 119" xfId="26041" xr:uid="{7868DB5C-8836-4340-BA14-6E32A65C0999}"/>
    <cellStyle name="Texto de Aviso 12" xfId="26042" xr:uid="{03B71FD0-395A-455C-92C1-06E73C2D8EFA}"/>
    <cellStyle name="Texto de Aviso 12 2" xfId="40909" xr:uid="{CE5D0CB4-7A63-46F3-AE90-110B3EB47F19}"/>
    <cellStyle name="Texto de Aviso 120" xfId="26043" xr:uid="{76795F5B-73E5-48DF-959A-E54E2CAECB13}"/>
    <cellStyle name="Texto de Aviso 121" xfId="26044" xr:uid="{91328E6A-42D3-4D3C-AD1A-99CCB1EA9474}"/>
    <cellStyle name="Texto de Aviso 122" xfId="26045" xr:uid="{4C4B5B92-FBBD-4280-896B-CF21682D7C3B}"/>
    <cellStyle name="Texto de Aviso 123" xfId="26046" xr:uid="{836FD3B1-9C74-41CD-B6AA-E924284D5DCB}"/>
    <cellStyle name="Texto de Aviso 124" xfId="26047" xr:uid="{9021AE25-7FC7-46C7-B257-9E34B393769F}"/>
    <cellStyle name="Texto de Aviso 125" xfId="26048" xr:uid="{0748CE54-B5CA-41E8-8517-55E788395729}"/>
    <cellStyle name="Texto de Aviso 126" xfId="26049" xr:uid="{D57E3363-AF63-4554-81D5-93B94885C6EA}"/>
    <cellStyle name="Texto de Aviso 127" xfId="26050" xr:uid="{D9C8E145-35C0-486E-A776-63CAD46174FC}"/>
    <cellStyle name="Texto de Aviso 128" xfId="26051" xr:uid="{91D03869-EABC-4253-B980-809E72669870}"/>
    <cellStyle name="Texto de Aviso 129" xfId="26052" xr:uid="{4E52B024-453D-4969-8FD0-B625D7706B02}"/>
    <cellStyle name="Texto de Aviso 13" xfId="26053" xr:uid="{71D0621D-BE59-42EF-BA3A-E51CE2452659}"/>
    <cellStyle name="Texto de Aviso 13 2" xfId="40910" xr:uid="{48EB9EB4-E1F9-46BD-B097-0ECB53287CEA}"/>
    <cellStyle name="Texto de Aviso 130" xfId="26054" xr:uid="{E37CF461-3C9E-4FEF-A347-AAF5956C6C38}"/>
    <cellStyle name="Texto de Aviso 131" xfId="26055" xr:uid="{FECF2C6C-C48E-4A1F-9CF7-F3D4246F2B21}"/>
    <cellStyle name="Texto de Aviso 132" xfId="26056" xr:uid="{07D09EB4-EFA1-4E4D-B2A5-92637CC8B25A}"/>
    <cellStyle name="Texto de Aviso 133" xfId="26057" xr:uid="{4A24DBD2-FDBF-4777-9E95-25DE2CA6EF50}"/>
    <cellStyle name="Texto de Aviso 134" xfId="26058" xr:uid="{C92788AA-14DC-49A4-8CDC-D5318C817694}"/>
    <cellStyle name="Texto de Aviso 135" xfId="26059" xr:uid="{C82C730A-671D-4947-A3EB-2AB2F38D0CEB}"/>
    <cellStyle name="Texto de Aviso 136" xfId="26060" xr:uid="{7C812162-308E-4312-98A8-61FDE1096310}"/>
    <cellStyle name="Texto de Aviso 137" xfId="26061" xr:uid="{C834175E-3D2B-492E-98A9-E70B01C4CF5A}"/>
    <cellStyle name="Texto de Aviso 138" xfId="26062" xr:uid="{EA148192-A90E-4D7E-9BDC-0D7A758E76E6}"/>
    <cellStyle name="Texto de Aviso 139" xfId="26063" xr:uid="{B307DC10-8108-4CFC-9B6F-D94CC4D9F22C}"/>
    <cellStyle name="Texto de Aviso 14" xfId="26064" xr:uid="{DD746B87-FFD8-4E9D-A95E-A092EC9EA033}"/>
    <cellStyle name="Texto de Aviso 140" xfId="26065" xr:uid="{FF53BD24-317C-4B51-BFF5-0BE20A1C6F7F}"/>
    <cellStyle name="Texto de Aviso 141" xfId="26066" xr:uid="{D5F06D4A-4986-400D-B2A2-49B757D62404}"/>
    <cellStyle name="Texto de Aviso 142" xfId="26067" xr:uid="{B69059AC-94FD-4A88-88C1-115914AA60C6}"/>
    <cellStyle name="Texto de Aviso 143" xfId="26068" xr:uid="{8B587FE1-AB57-4DE7-9920-05AFBFAD3233}"/>
    <cellStyle name="Texto de Aviso 144" xfId="26069" xr:uid="{6A0FFB52-25BD-4CC6-8AC4-D0C5228ECC0A}"/>
    <cellStyle name="Texto de Aviso 145" xfId="26070" xr:uid="{23D9D5EA-8E63-49C1-B8F4-81AE6F586D15}"/>
    <cellStyle name="Texto de Aviso 146" xfId="26071" xr:uid="{090F6AE2-AAA7-4B34-86E9-8368C6A20F93}"/>
    <cellStyle name="Texto de Aviso 147" xfId="26072" xr:uid="{6007C8B7-B898-48A4-B90E-0E3E9FC9AFDA}"/>
    <cellStyle name="Texto de Aviso 148" xfId="26073" xr:uid="{28535B5E-A1B8-4391-94D3-5896FCC7FBBF}"/>
    <cellStyle name="Texto de Aviso 149" xfId="26074" xr:uid="{F4FBDEDF-1961-47CE-A0D2-3334E76936C8}"/>
    <cellStyle name="Texto de Aviso 15" xfId="26075" xr:uid="{D776D7DF-3383-40B2-B24C-CB73C0F20370}"/>
    <cellStyle name="Texto de Aviso 15 2" xfId="26076" xr:uid="{EE8334F2-E00D-4838-8A35-3C20E6B33412}"/>
    <cellStyle name="Texto de Aviso 15 3" xfId="26077" xr:uid="{B976218F-1D68-48C7-B181-CF4981E1EB81}"/>
    <cellStyle name="Texto de Aviso 150" xfId="26078" xr:uid="{959035D7-013E-43DB-97AA-09C7F5447979}"/>
    <cellStyle name="Texto de Aviso 151" xfId="26079" xr:uid="{CC67905E-7FAA-495F-8B39-B5FAE2F7D523}"/>
    <cellStyle name="Texto de Aviso 152" xfId="26080" xr:uid="{BD7466F5-0A1B-4E6D-85BF-14C0BD0BCF7A}"/>
    <cellStyle name="Texto de Aviso 153" xfId="26081" xr:uid="{D125048A-D5F6-4CAE-BF21-7B19D81E6713}"/>
    <cellStyle name="Texto de Aviso 154" xfId="26082" xr:uid="{41D7B430-43D8-416E-92C5-50AA277C046A}"/>
    <cellStyle name="Texto de Aviso 155" xfId="26083" xr:uid="{897FE4AB-6BEF-4A6B-B024-AB443CFD2064}"/>
    <cellStyle name="Texto de Aviso 156" xfId="26084" xr:uid="{593FDDB2-125F-4FB5-A14F-803CDE40849E}"/>
    <cellStyle name="Texto de Aviso 157" xfId="26085" xr:uid="{C17FA62A-CDB5-4422-9515-7997A9BC11CD}"/>
    <cellStyle name="Texto de Aviso 158" xfId="26086" xr:uid="{66DCC5C8-9052-4AC0-AD9E-40BC3BCFDAEB}"/>
    <cellStyle name="Texto de Aviso 159" xfId="26087" xr:uid="{094DC605-DB5D-4DBC-AC79-9B41C010109B}"/>
    <cellStyle name="Texto de Aviso 16" xfId="26088" xr:uid="{2EBFF282-20E5-48CB-B1AB-7696DAE3EA49}"/>
    <cellStyle name="Texto de Aviso 16 2" xfId="26089" xr:uid="{9EBF3ED3-A0B5-4971-A8AA-D27A2514D6B0}"/>
    <cellStyle name="Texto de Aviso 16 3" xfId="26090" xr:uid="{9EBE9C9C-54CF-48D8-BF82-E8E9714225F2}"/>
    <cellStyle name="Texto de Aviso 160" xfId="26091" xr:uid="{1401B9B7-BA22-4C33-AC07-4ADCC4BB6AE4}"/>
    <cellStyle name="Texto de Aviso 161" xfId="26092" xr:uid="{0D5BB6A7-1668-4C4C-8F2B-9EA88E1D1457}"/>
    <cellStyle name="Texto de Aviso 162" xfId="26093" xr:uid="{863CFFD4-8AD0-4C51-866A-3B1622EDCDE4}"/>
    <cellStyle name="Texto de Aviso 163" xfId="26094" xr:uid="{EF13B1F7-BC87-4256-964A-3B08DDB2A746}"/>
    <cellStyle name="Texto de Aviso 164" xfId="26095" xr:uid="{D4420B28-88EB-46FA-98A3-58D581E37EB8}"/>
    <cellStyle name="Texto de Aviso 165" xfId="26096" xr:uid="{6FA7BA02-F54A-493D-98CA-B18409E90BD6}"/>
    <cellStyle name="Texto de Aviso 166" xfId="26097" xr:uid="{FF5C2AF1-D8D4-4B7D-AA0C-C97CFF6A925C}"/>
    <cellStyle name="Texto de Aviso 167" xfId="26098" xr:uid="{3C6C0B65-C9FB-44EB-B8E6-B125102070B3}"/>
    <cellStyle name="Texto de Aviso 168" xfId="26099" xr:uid="{CDF9B592-50C0-450E-8DC0-5D40EA23770C}"/>
    <cellStyle name="Texto de Aviso 169" xfId="26100" xr:uid="{1949719A-5FE5-4B26-8784-CE2E7FE573C5}"/>
    <cellStyle name="Texto de Aviso 17" xfId="26101" xr:uid="{89608080-6352-4640-A1D0-C0480AA99C47}"/>
    <cellStyle name="Texto de Aviso 17 2" xfId="26102" xr:uid="{D3C9A7AD-417B-4013-B6B5-38DA992B3631}"/>
    <cellStyle name="Texto de Aviso 17 3" xfId="26103" xr:uid="{B29C5247-03F3-431E-8A24-71180FDF71D2}"/>
    <cellStyle name="Texto de Aviso 170" xfId="26104" xr:uid="{5C450FE1-9497-483A-A4EE-BE2BDAC8D64F}"/>
    <cellStyle name="Texto de Aviso 171" xfId="26105" xr:uid="{2581145C-B169-4698-9D1D-54736027B6B8}"/>
    <cellStyle name="Texto de Aviso 172" xfId="26106" xr:uid="{6089AAFB-1004-4F31-823A-C8632AFBE910}"/>
    <cellStyle name="Texto de Aviso 173" xfId="26107" xr:uid="{6372AF90-4534-4F9F-B3A1-57396C081FB1}"/>
    <cellStyle name="Texto de Aviso 174" xfId="26108" xr:uid="{8D009011-5ECC-4D08-B1D0-AF6E4E82C81B}"/>
    <cellStyle name="Texto de Aviso 175" xfId="26109" xr:uid="{FFA47583-9E6E-4337-AA49-9439F2E20703}"/>
    <cellStyle name="Texto de Aviso 176" xfId="26110" xr:uid="{3B41BC95-3AF5-4BED-B4AD-9F48350762FD}"/>
    <cellStyle name="Texto de Aviso 177" xfId="26111" xr:uid="{3C4216F9-5F74-43E7-A275-C4AC3ADEE7E3}"/>
    <cellStyle name="Texto de Aviso 178" xfId="26112" xr:uid="{31A134CC-84C1-47F5-9323-A6547BBE0EBF}"/>
    <cellStyle name="Texto de Aviso 179" xfId="26113" xr:uid="{E7341B2D-15C0-4E72-ADDC-62816E0EB758}"/>
    <cellStyle name="Texto de Aviso 18" xfId="26114" xr:uid="{7B2619A5-5DE4-45B8-9B8F-C290BE2082D0}"/>
    <cellStyle name="Texto de Aviso 18 2" xfId="26115" xr:uid="{69EB2FE8-6388-471B-AA34-D220622D59FD}"/>
    <cellStyle name="Texto de Aviso 18 3" xfId="26116" xr:uid="{00EEE86F-96B6-45AE-B483-51CE53432486}"/>
    <cellStyle name="Texto de Aviso 180" xfId="26117" xr:uid="{B4001B1A-0B0D-4B44-B6F0-186371E502A5}"/>
    <cellStyle name="Texto de Aviso 181" xfId="26118" xr:uid="{9A31A713-C00D-4F4C-BFE6-316FF454C2C0}"/>
    <cellStyle name="Texto de Aviso 182" xfId="26119" xr:uid="{CCAC510E-0F95-4F44-BC1E-E9535F5355E9}"/>
    <cellStyle name="Texto de Aviso 183" xfId="26120" xr:uid="{91769EC9-9494-4D0E-A37D-22962A711E3A}"/>
    <cellStyle name="Texto de Aviso 184" xfId="26121" xr:uid="{ED014A09-FF60-4392-9783-AAD66884878A}"/>
    <cellStyle name="Texto de Aviso 185" xfId="26122" xr:uid="{38ABB56A-CC19-4126-83CE-32788DD68E76}"/>
    <cellStyle name="Texto de Aviso 186" xfId="26123" xr:uid="{2ECC0F5D-7A9E-4078-A47A-13F72048E2CD}"/>
    <cellStyle name="Texto de Aviso 187" xfId="26124" xr:uid="{8B7E1B1B-029E-4CB6-8A50-47B24828DB41}"/>
    <cellStyle name="Texto de Aviso 188" xfId="26125" xr:uid="{F43C5459-4F68-4BCD-AAF2-C86D0AB7B01D}"/>
    <cellStyle name="Texto de Aviso 189" xfId="26126" xr:uid="{056C83B9-F2DA-4937-9853-0A3052F1CA10}"/>
    <cellStyle name="Texto de Aviso 19" xfId="26127" xr:uid="{D345AA2C-45FA-4B8F-B803-491B2920C413}"/>
    <cellStyle name="Texto de Aviso 19 2" xfId="26128" xr:uid="{1398C87E-AD32-4AF8-8C1C-A4C221618110}"/>
    <cellStyle name="Texto de Aviso 19 3" xfId="26129" xr:uid="{8D65C910-6E56-43D0-A26E-7EB9D49E1CB3}"/>
    <cellStyle name="Texto de Aviso 190" xfId="26130" xr:uid="{A1086D06-9231-406B-A16E-B589ED90D8AE}"/>
    <cellStyle name="Texto de Aviso 2" xfId="26131" xr:uid="{994E793F-0537-49EC-B067-2333DBD6B57E}"/>
    <cellStyle name="Texto de Aviso 2 10" xfId="26132" xr:uid="{2B46378D-5444-45C3-8027-7CA3ECB0CA26}"/>
    <cellStyle name="Texto de Aviso 2 11" xfId="26133" xr:uid="{60D1CD77-2649-46BE-87E4-422B6ACAD5DD}"/>
    <cellStyle name="Texto de Aviso 2 12" xfId="26134" xr:uid="{E83D1997-1904-48E6-83BF-1C1B2E4BF271}"/>
    <cellStyle name="Texto de Aviso 2 13" xfId="26135" xr:uid="{08201B95-5CF1-4779-91F6-0DC2D26CEA22}"/>
    <cellStyle name="Texto de Aviso 2 14" xfId="26136" xr:uid="{568B3B04-7B50-4E52-8736-550BD5D7835F}"/>
    <cellStyle name="Texto de Aviso 2 15" xfId="26137" xr:uid="{0F8F5855-25D1-4074-8B4A-88B6ACBB8948}"/>
    <cellStyle name="Texto de Aviso 2 16" xfId="26138" xr:uid="{CE580017-C591-4207-9948-85B658393DD3}"/>
    <cellStyle name="Texto de Aviso 2 17" xfId="26139" xr:uid="{E1062D03-7BC1-417D-9DDB-7811828F4192}"/>
    <cellStyle name="Texto de Aviso 2 18" xfId="26140" xr:uid="{6ED7E311-D126-4E8B-882E-69D38A8CF2E7}"/>
    <cellStyle name="Texto de Aviso 2 19" xfId="26141" xr:uid="{65192AA4-972E-48E0-967E-3644D97754DA}"/>
    <cellStyle name="Texto de Aviso 2 2" xfId="26142" xr:uid="{19EF3677-83B3-45E2-9FEF-FC29416527B0}"/>
    <cellStyle name="Texto de Aviso 2 20" xfId="26143" xr:uid="{D255D4B5-ADE7-4163-A5CA-E0867F419AFC}"/>
    <cellStyle name="Texto de Aviso 2 21" xfId="26144" xr:uid="{F220649D-F59F-4D97-A52C-4064A571DE27}"/>
    <cellStyle name="Texto de Aviso 2 22" xfId="26145" xr:uid="{E1FFDE0C-4DB3-4AC2-855B-4FCF7F136A57}"/>
    <cellStyle name="Texto de Aviso 2 23" xfId="26146" xr:uid="{4D2F6F7B-23D2-4A8B-843B-7D64AA8BD33E}"/>
    <cellStyle name="Texto de Aviso 2 24" xfId="26147" xr:uid="{3A71E3A2-E8F1-4CCA-B321-9F2C4C783617}"/>
    <cellStyle name="Texto de Aviso 2 25" xfId="26148" xr:uid="{B66E88E8-F063-4E2A-A4B7-B5BE16EB1248}"/>
    <cellStyle name="Texto de Aviso 2 26" xfId="26149" xr:uid="{29C3D753-8AC7-4988-B2AE-F0089262FC87}"/>
    <cellStyle name="Texto de Aviso 2 27" xfId="26150" xr:uid="{046DDD6A-468D-4DE7-9BEE-2806BE1A5EEB}"/>
    <cellStyle name="Texto de Aviso 2 28" xfId="26151" xr:uid="{A2A703D8-F9A4-43E8-A598-282129239B5F}"/>
    <cellStyle name="Texto de Aviso 2 29" xfId="26152" xr:uid="{5535C50F-C7B4-479E-8C74-0CA067A74637}"/>
    <cellStyle name="Texto de Aviso 2 3" xfId="26153" xr:uid="{A7D98684-4E71-43AE-925D-3A16357FA1A4}"/>
    <cellStyle name="Texto de Aviso 2 30" xfId="26154" xr:uid="{111AFC41-1E5B-499B-BE76-9C3CEBF44E66}"/>
    <cellStyle name="Texto de Aviso 2 31" xfId="26155" xr:uid="{05F321B9-6DB8-47AE-82A0-DA9FD8D2B26B}"/>
    <cellStyle name="Texto de Aviso 2 32" xfId="26156" xr:uid="{C7F1D240-B038-4DA5-8BF2-A5FDC6A57204}"/>
    <cellStyle name="Texto de Aviso 2 33" xfId="26157" xr:uid="{0AC83E49-DF05-4B2E-B4D4-671A8EBF972D}"/>
    <cellStyle name="Texto de Aviso 2 34" xfId="26158" xr:uid="{ED99BEAA-A86D-43D0-9207-8F4DF5A395C1}"/>
    <cellStyle name="Texto de Aviso 2 35" xfId="26159" xr:uid="{8EDF94E6-124D-43E9-BD68-76CFC55AC1C4}"/>
    <cellStyle name="Texto de Aviso 2 4" xfId="26160" xr:uid="{0AF4E22E-C994-4880-AEBD-D9E1CF545944}"/>
    <cellStyle name="Texto de Aviso 2 5" xfId="26161" xr:uid="{A4CCB458-4EE4-4E47-B4DE-2F817D18D74D}"/>
    <cellStyle name="Texto de Aviso 2 6" xfId="26162" xr:uid="{614A4983-2DA2-4452-A50A-30512DCA4E23}"/>
    <cellStyle name="Texto de Aviso 2 7" xfId="26163" xr:uid="{F40B2755-F173-4553-B834-BCFBE8A0F8CD}"/>
    <cellStyle name="Texto de Aviso 2 8" xfId="26164" xr:uid="{D74B449E-BB41-44F5-B4CE-F02CEC0DB57E}"/>
    <cellStyle name="Texto de Aviso 2 9" xfId="26165" xr:uid="{767B52DC-3A82-4439-BBE9-A1AC97FD8349}"/>
    <cellStyle name="Texto de Aviso 20" xfId="26166" xr:uid="{1875A740-4CD7-469A-8140-1E94AA1679BC}"/>
    <cellStyle name="Texto de Aviso 20 2" xfId="26167" xr:uid="{24044856-927A-44B5-A3F9-56F46B4D3FE5}"/>
    <cellStyle name="Texto de Aviso 20 3" xfId="26168" xr:uid="{C5CFEA18-738B-438F-9905-F5ECAC9E895B}"/>
    <cellStyle name="Texto de Aviso 21" xfId="26169" xr:uid="{FBFC76E0-CD4A-454C-AE19-50530DA07776}"/>
    <cellStyle name="Texto de Aviso 22" xfId="26170" xr:uid="{FC88962E-765A-4656-8815-DF1B7AA10239}"/>
    <cellStyle name="Texto de Aviso 23" xfId="26171" xr:uid="{F2ED6D24-9FE2-45C7-9EAC-488425C4085E}"/>
    <cellStyle name="Texto de Aviso 24" xfId="26172" xr:uid="{58985635-3DFC-48C8-AAEE-8C5E200C7338}"/>
    <cellStyle name="Texto de Aviso 25" xfId="26173" xr:uid="{2CE71CB4-B25F-4800-BC33-03344A520AA0}"/>
    <cellStyle name="Texto de Aviso 26" xfId="26174" xr:uid="{8F2B3F9D-5F64-4285-AD9D-0B2125557998}"/>
    <cellStyle name="Texto de Aviso 27" xfId="26175" xr:uid="{036E7A30-DBBC-4B78-965D-63FCD41F90C2}"/>
    <cellStyle name="Texto de Aviso 28" xfId="26176" xr:uid="{22EB01ED-E8CB-42FF-83BE-F16E839070A1}"/>
    <cellStyle name="Texto de Aviso 29" xfId="26177" xr:uid="{4F1AD15F-199E-44A3-8334-7CFD648B8186}"/>
    <cellStyle name="Texto de Aviso 3" xfId="26178" xr:uid="{69B1D155-2391-4303-86B1-D845B236D178}"/>
    <cellStyle name="Texto de Aviso 3 2" xfId="26179" xr:uid="{63D1F86A-CD93-40A4-AD62-EEECD51B199B}"/>
    <cellStyle name="Texto de Aviso 3 3" xfId="26180" xr:uid="{90AAB4EA-20EF-482B-BC54-1D9922A7DBC1}"/>
    <cellStyle name="Texto de Aviso 3 4" xfId="26181" xr:uid="{1D92C7DE-D6E2-49DF-8569-988E769DE240}"/>
    <cellStyle name="Texto de Aviso 3 5" xfId="26182" xr:uid="{28FBED57-4E93-4D7A-A196-4565EB54899C}"/>
    <cellStyle name="Texto de Aviso 3 6" xfId="26183" xr:uid="{9377DFB6-8D70-443E-A403-2E3643CDF77C}"/>
    <cellStyle name="Texto de Aviso 3 7" xfId="26184" xr:uid="{D892C8A6-4AF6-4A4B-82E5-87AF90FD09E4}"/>
    <cellStyle name="Texto de Aviso 30" xfId="26185" xr:uid="{1B6A818C-4318-4C70-8E59-A9C274219752}"/>
    <cellStyle name="Texto de Aviso 31" xfId="26186" xr:uid="{CF2849DD-8593-427B-90C3-2C460B5EB349}"/>
    <cellStyle name="Texto de Aviso 32" xfId="26187" xr:uid="{CD95D1CF-5E24-4998-B052-31F894719145}"/>
    <cellStyle name="Texto de Aviso 33" xfId="26188" xr:uid="{515BF3EA-E3DF-4CE3-8DB7-C9C2620DEAA9}"/>
    <cellStyle name="Texto de Aviso 34" xfId="26189" xr:uid="{0306C091-7380-4E01-BF58-54413ECB73DF}"/>
    <cellStyle name="Texto de Aviso 35" xfId="26190" xr:uid="{EF254F56-CA63-4A87-9B1B-2A8D984FB324}"/>
    <cellStyle name="Texto de Aviso 36" xfId="26191" xr:uid="{266810C8-6496-497E-A263-0E15002A356F}"/>
    <cellStyle name="Texto de Aviso 37" xfId="26192" xr:uid="{227A8D0E-5439-4846-B764-88926035B2B6}"/>
    <cellStyle name="Texto de Aviso 38" xfId="26193" xr:uid="{935C9A9A-83B0-448F-A3FD-7CE1C3219D1E}"/>
    <cellStyle name="Texto de Aviso 39" xfId="26194" xr:uid="{A56F0CDA-9FC0-4F33-BD9F-4E6E9F4525B5}"/>
    <cellStyle name="Texto de Aviso 4" xfId="26195" xr:uid="{9C7277F6-29D6-460E-AC52-52487C8CB21A}"/>
    <cellStyle name="Texto de Aviso 4 2" xfId="26196" xr:uid="{E4437D08-493D-4D2A-B3FF-370D81A58225}"/>
    <cellStyle name="Texto de Aviso 4 3" xfId="26197" xr:uid="{1071DFA5-785A-4862-A7B0-4CED25D409DF}"/>
    <cellStyle name="Texto de Aviso 4 4" xfId="26198" xr:uid="{AE28003C-3D36-4282-A37B-3B7E0721CCEA}"/>
    <cellStyle name="Texto de Aviso 4 5" xfId="26199" xr:uid="{DB69C5BF-8B56-4818-BB82-E42A5AA71D56}"/>
    <cellStyle name="Texto de Aviso 4 6" xfId="26200" xr:uid="{13757E77-4B6B-4A6B-A836-F934BEC78D8D}"/>
    <cellStyle name="Texto de Aviso 4 7" xfId="26201" xr:uid="{6D87D342-6C2E-4795-BB97-8923FDB5E07C}"/>
    <cellStyle name="Texto de Aviso 40" xfId="26202" xr:uid="{4FC4FC2A-1293-4642-BB7C-21AEFB4EBF02}"/>
    <cellStyle name="Texto de Aviso 41" xfId="26203" xr:uid="{3100DD45-B1E7-418B-BB05-386F72ADD55C}"/>
    <cellStyle name="Texto de Aviso 42" xfId="26204" xr:uid="{02A4D387-3698-4A6B-B634-69CFA636A4CB}"/>
    <cellStyle name="Texto de Aviso 43" xfId="26205" xr:uid="{581846F1-E52A-428B-8EAF-989A66E9D7E6}"/>
    <cellStyle name="Texto de Aviso 44" xfId="26206" xr:uid="{AA369308-EF27-40D9-9EEB-A6AB0775FDEB}"/>
    <cellStyle name="Texto de Aviso 45" xfId="26207" xr:uid="{4B5C04AF-85BD-4AAA-88E9-F844B63A4B12}"/>
    <cellStyle name="Texto de Aviso 46" xfId="26208" xr:uid="{B7134147-C254-4CE0-8F03-34EFC0B9DB94}"/>
    <cellStyle name="Texto de Aviso 47" xfId="26209" xr:uid="{5632A754-11E9-47EB-964D-DDB5515B46EF}"/>
    <cellStyle name="Texto de Aviso 48" xfId="26210" xr:uid="{FD330B62-1262-4BE0-9456-04D84FBA4C52}"/>
    <cellStyle name="Texto de Aviso 49" xfId="26211" xr:uid="{AB4BE58D-8E1D-4263-A499-35095916212C}"/>
    <cellStyle name="Texto de Aviso 5" xfId="26212" xr:uid="{BD68C633-E77B-401D-9209-A4A6B396676A}"/>
    <cellStyle name="Texto de Aviso 5 2" xfId="26213" xr:uid="{9F6EDAA9-A7CD-4106-A761-98C3182CB632}"/>
    <cellStyle name="Texto de Aviso 5 3" xfId="26214" xr:uid="{8A713E8B-6776-4F62-9099-C561ADE8FF92}"/>
    <cellStyle name="Texto de Aviso 5 4" xfId="26215" xr:uid="{5C5E69F5-72CF-4852-A78D-19D5E6A70EE0}"/>
    <cellStyle name="Texto de Aviso 50" xfId="26216" xr:uid="{DBBFAA13-DB3E-443E-B22D-D88A836615C1}"/>
    <cellStyle name="Texto de Aviso 51" xfId="26217" xr:uid="{77731318-C8FF-4792-8ECC-57F67ACCFA22}"/>
    <cellStyle name="Texto de Aviso 52" xfId="26218" xr:uid="{B64C7217-BE53-4C26-A99A-EAE540FB0A35}"/>
    <cellStyle name="Texto de Aviso 53" xfId="26219" xr:uid="{BF743F60-2DF9-4306-9EA9-C15D86DACCE4}"/>
    <cellStyle name="Texto de Aviso 54" xfId="26220" xr:uid="{FC8A7C50-42E1-4496-9E37-BC9A2906BF88}"/>
    <cellStyle name="Texto de Aviso 55" xfId="26221" xr:uid="{5E92C337-E20B-4C49-BD88-D96A93203754}"/>
    <cellStyle name="Texto de Aviso 56" xfId="26222" xr:uid="{2659844F-0775-41EF-8527-CE6410A2A8E7}"/>
    <cellStyle name="Texto de Aviso 57" xfId="26223" xr:uid="{74D7C0FD-32EB-4E3A-A724-5F424942069B}"/>
    <cellStyle name="Texto de Aviso 58" xfId="26224" xr:uid="{A76EA479-4759-4DCB-9770-50891DB9A89B}"/>
    <cellStyle name="Texto de Aviso 59" xfId="26225" xr:uid="{B0A206AF-6C06-4BAD-8905-D360D54C04FF}"/>
    <cellStyle name="Texto de Aviso 6" xfId="26226" xr:uid="{A0094F24-130E-4ADB-8C75-644C2093652E}"/>
    <cellStyle name="Texto de Aviso 6 2" xfId="26227" xr:uid="{4B1A69C9-5C3D-4D5E-8B57-3AB9F7E8B530}"/>
    <cellStyle name="Texto de Aviso 6 3" xfId="26228" xr:uid="{DB441464-277A-4C64-8D6D-847F6B50D618}"/>
    <cellStyle name="Texto de Aviso 6 4" xfId="26229" xr:uid="{8EE49F29-F675-4F69-8BDD-32C6AC8FC6C5}"/>
    <cellStyle name="Texto de Aviso 60" xfId="26230" xr:uid="{7D2513E8-44AF-41F5-BC3D-FA2C01A9AABF}"/>
    <cellStyle name="Texto de Aviso 61" xfId="26231" xr:uid="{64AF0258-AB6A-4D84-8068-46C07D5D20E0}"/>
    <cellStyle name="Texto de Aviso 62" xfId="26232" xr:uid="{5FC21646-AABE-4AE1-AE05-B77926BF4054}"/>
    <cellStyle name="Texto de Aviso 63" xfId="26233" xr:uid="{66B4F39D-474C-416D-B6B1-7F9C22A001CE}"/>
    <cellStyle name="Texto de Aviso 64" xfId="26234" xr:uid="{BE35AEB0-185C-482B-A355-132E42A44029}"/>
    <cellStyle name="Texto de Aviso 65" xfId="26235" xr:uid="{D6545D7C-A2C5-475C-B4C9-D845DD0F5A24}"/>
    <cellStyle name="Texto de Aviso 66" xfId="26236" xr:uid="{BF687CCD-1381-41E0-984E-51541021DAB2}"/>
    <cellStyle name="Texto de Aviso 67" xfId="26237" xr:uid="{2CBBE616-08C0-47F0-BCFB-76EE2B43AA34}"/>
    <cellStyle name="Texto de Aviso 68" xfId="26238" xr:uid="{4B7DDE22-3B13-4DD5-8E96-E7B1010C41D7}"/>
    <cellStyle name="Texto de Aviso 69" xfId="26239" xr:uid="{15EA84DD-186B-4BFE-A653-63C276AAAA1B}"/>
    <cellStyle name="Texto de Aviso 7" xfId="26240" xr:uid="{A09814E1-5F1E-41FE-92D1-299F2C6AE94F}"/>
    <cellStyle name="Texto de Aviso 7 2" xfId="26241" xr:uid="{77D7FA5A-F91A-4529-9A5E-5BD48A7AB050}"/>
    <cellStyle name="Texto de Aviso 7 3" xfId="26242" xr:uid="{DA4767B1-3B24-48FE-B1AA-1336285A961D}"/>
    <cellStyle name="Texto de Aviso 7 4" xfId="26243" xr:uid="{AFFE82DE-5575-4136-B0D2-A036379650E9}"/>
    <cellStyle name="Texto de Aviso 70" xfId="26244" xr:uid="{77B031E8-923F-4F3A-97DD-5BDAF31C35C0}"/>
    <cellStyle name="Texto de Aviso 71" xfId="26245" xr:uid="{3EE055CB-0598-40E8-89C9-2A1F567EBF23}"/>
    <cellStyle name="Texto de Aviso 72" xfId="26246" xr:uid="{C9206DBB-735D-4323-8F39-62FF27387745}"/>
    <cellStyle name="Texto de Aviso 73" xfId="26247" xr:uid="{C837ECCA-6D9F-4F07-B761-CA0726C4ABC8}"/>
    <cellStyle name="Texto de Aviso 74" xfId="26248" xr:uid="{319D02F3-C3C5-45D6-A2FC-2C9D1C1ABECE}"/>
    <cellStyle name="Texto de Aviso 75" xfId="26249" xr:uid="{7C78B398-553B-4D1A-A712-C0DC4D764075}"/>
    <cellStyle name="Texto de Aviso 76" xfId="26250" xr:uid="{08A9DA51-972F-46B0-964B-C0BA289D4288}"/>
    <cellStyle name="Texto de Aviso 77" xfId="26251" xr:uid="{3A98AFFA-6A1D-4E56-8992-B39E77821724}"/>
    <cellStyle name="Texto de Aviso 78" xfId="26252" xr:uid="{87C601B4-87A3-4D60-871A-3E1D58B1DBB6}"/>
    <cellStyle name="Texto de Aviso 79" xfId="26253" xr:uid="{D3AB91ED-A5ED-4AB6-87A1-6E2822221DD4}"/>
    <cellStyle name="Texto de Aviso 8" xfId="26254" xr:uid="{91781511-4D95-4C05-84AF-156E3F8DF4C6}"/>
    <cellStyle name="Texto de Aviso 8 2" xfId="26255" xr:uid="{93FB3DAB-5A91-4EB7-8FC4-8470F3605016}"/>
    <cellStyle name="Texto de Aviso 8 3" xfId="26256" xr:uid="{D50CBA51-76A3-47D8-B257-0FC0B68D71AE}"/>
    <cellStyle name="Texto de Aviso 8 4" xfId="26257" xr:uid="{81E09851-04F0-48FC-873B-7DE7A9DABE5B}"/>
    <cellStyle name="Texto de Aviso 80" xfId="26258" xr:uid="{22FF9A4E-8F42-4E89-A34B-868B3582B5AD}"/>
    <cellStyle name="Texto de Aviso 81" xfId="26259" xr:uid="{A79901E8-96E3-4223-A854-5C4964180C48}"/>
    <cellStyle name="Texto de Aviso 82" xfId="26260" xr:uid="{377B9924-485C-46BC-A0A9-7948E0DC53C7}"/>
    <cellStyle name="Texto de Aviso 83" xfId="26261" xr:uid="{D2AD1BD8-8EC2-4C0B-B415-B8ED2D172862}"/>
    <cellStyle name="Texto de Aviso 84" xfId="26262" xr:uid="{124E223D-300B-416D-BE6E-C33F9EFD2F3B}"/>
    <cellStyle name="Texto de Aviso 85" xfId="26263" xr:uid="{35E6635D-FB1A-47DA-84D3-7250F0CFC96D}"/>
    <cellStyle name="Texto de Aviso 86" xfId="26264" xr:uid="{124D08E1-35C4-4096-8D69-CE58A2D40ECB}"/>
    <cellStyle name="Texto de Aviso 87" xfId="26265" xr:uid="{65FFBCD0-D897-4454-880A-681FFE7C6254}"/>
    <cellStyle name="Texto de Aviso 88" xfId="26266" xr:uid="{73970FA4-C4B2-4706-972A-D22B0EE0ACF3}"/>
    <cellStyle name="Texto de Aviso 89" xfId="26267" xr:uid="{2631778A-02E2-49BA-9B4B-BE540783F9C8}"/>
    <cellStyle name="Texto de Aviso 9" xfId="26268" xr:uid="{2F2DEFD5-0D0E-4526-8BC6-85333590DC38}"/>
    <cellStyle name="Texto de Aviso 90" xfId="26269" xr:uid="{D6624BF1-DE2E-471E-A79B-D68CF335C782}"/>
    <cellStyle name="Texto de Aviso 91" xfId="26270" xr:uid="{FDC8BCC9-434C-4F6D-A236-6E97206AA7A3}"/>
    <cellStyle name="Texto de Aviso 92" xfId="26271" xr:uid="{74ED890E-B972-4D76-BCDF-EC9EE4104A01}"/>
    <cellStyle name="Texto de Aviso 93" xfId="26272" xr:uid="{28AD1A9A-7E77-4051-8CAD-B73B325F53BE}"/>
    <cellStyle name="Texto de Aviso 94" xfId="26273" xr:uid="{11FEE93D-12B1-451D-87AD-5DDF32755EFD}"/>
    <cellStyle name="Texto de Aviso 95" xfId="26274" xr:uid="{2744C903-3A42-4553-B990-442D67A521A5}"/>
    <cellStyle name="Texto de Aviso 96" xfId="26275" xr:uid="{7D732430-174D-4575-82B6-3E6DE8E68E9F}"/>
    <cellStyle name="Texto de Aviso 97" xfId="26276" xr:uid="{469CC56A-401C-4842-A606-1C09DD5658DD}"/>
    <cellStyle name="Texto de Aviso 98" xfId="26277" xr:uid="{353C5EA9-8922-4DA0-B1D7-08FF0D6B4B4E}"/>
    <cellStyle name="Texto de Aviso 99" xfId="26278" xr:uid="{9EB193E2-8EEF-4671-8EE2-C08F99DA14CF}"/>
    <cellStyle name="Texto Explicativo" xfId="19" builtinId="53" customBuiltin="1"/>
    <cellStyle name="Texto Explicativo 10" xfId="26279" xr:uid="{C648B0B6-5CF1-4AE5-BA9A-DC4EE97C1D17}"/>
    <cellStyle name="Texto Explicativo 10 2" xfId="40911" xr:uid="{4BFC450B-C9DA-4D69-9D2D-B8AFE7F32A5C}"/>
    <cellStyle name="Texto Explicativo 100" xfId="26280" xr:uid="{A4B3D18D-BABA-4A83-9878-D4E286DA06A8}"/>
    <cellStyle name="Texto Explicativo 101" xfId="26281" xr:uid="{3B90C3B5-43A7-4817-AE5E-0600E5526CE6}"/>
    <cellStyle name="Texto Explicativo 102" xfId="26282" xr:uid="{6F17E182-3BE8-4DD3-8DE3-15B0C747C959}"/>
    <cellStyle name="Texto Explicativo 103" xfId="26283" xr:uid="{DD2B1DE5-9DF5-42C2-9310-8E59B31EE9C1}"/>
    <cellStyle name="Texto Explicativo 104" xfId="26284" xr:uid="{28B6C2DF-7AA5-446B-97CD-BD990941F2A9}"/>
    <cellStyle name="Texto Explicativo 105" xfId="26285" xr:uid="{0CC66711-64C7-4032-8DD0-2384210D9899}"/>
    <cellStyle name="Texto Explicativo 106" xfId="26286" xr:uid="{A562DE68-F578-4619-8DF3-C117DA61959B}"/>
    <cellStyle name="Texto Explicativo 107" xfId="26287" xr:uid="{8F856AC9-D4D1-44FA-9EA3-FB03C776E113}"/>
    <cellStyle name="Texto Explicativo 108" xfId="26288" xr:uid="{8F8527AB-EE0C-445E-9536-5F59C1BD88D0}"/>
    <cellStyle name="Texto Explicativo 109" xfId="26289" xr:uid="{3EDFCDF9-A494-4A82-9E5D-E4940C2A37C1}"/>
    <cellStyle name="Texto Explicativo 11" xfId="26290" xr:uid="{E0A97A10-1A87-464C-9D51-F1070AD8D401}"/>
    <cellStyle name="Texto Explicativo 11 2" xfId="40912" xr:uid="{B3F7BFA3-81A1-4D74-B387-6507D82B207D}"/>
    <cellStyle name="Texto Explicativo 110" xfId="26291" xr:uid="{F537CC13-A425-4E59-BBFB-F9766F37E21F}"/>
    <cellStyle name="Texto Explicativo 111" xfId="26292" xr:uid="{D28E9CFD-136B-4064-8D18-EA78D9B2EA09}"/>
    <cellStyle name="Texto Explicativo 112" xfId="26293" xr:uid="{33A0F57A-EB09-4B58-BB92-B6EDB65104FE}"/>
    <cellStyle name="Texto Explicativo 113" xfId="26294" xr:uid="{5778F215-3FDC-4DDB-BDA7-23147CB33018}"/>
    <cellStyle name="Texto Explicativo 114" xfId="26295" xr:uid="{4A669E91-896E-4366-AA8E-FC8F9223F8D3}"/>
    <cellStyle name="Texto Explicativo 115" xfId="26296" xr:uid="{6D79FD7B-2AA0-4492-9BCB-74B660437D67}"/>
    <cellStyle name="Texto Explicativo 116" xfId="26297" xr:uid="{34A638E1-1A6D-4581-B964-86CC3D93015F}"/>
    <cellStyle name="Texto Explicativo 117" xfId="26298" xr:uid="{C3998C15-D483-4A06-919A-148E78C084EF}"/>
    <cellStyle name="Texto Explicativo 118" xfId="26299" xr:uid="{9A002BE0-4C59-4978-9D15-3F4AEB3A1BF5}"/>
    <cellStyle name="Texto Explicativo 119" xfId="26300" xr:uid="{3FD46816-9401-44B9-9DFF-356EE03B92C2}"/>
    <cellStyle name="Texto Explicativo 12" xfId="26301" xr:uid="{02B2FACB-BBB3-4100-9CA9-A491CBDB6AF9}"/>
    <cellStyle name="Texto Explicativo 12 2" xfId="40913" xr:uid="{CA69CB27-4029-41A8-AEAC-339AD3B2CC6C}"/>
    <cellStyle name="Texto Explicativo 120" xfId="26302" xr:uid="{E88AC7D9-6DD9-4ABB-8989-3080A02EA184}"/>
    <cellStyle name="Texto Explicativo 121" xfId="26303" xr:uid="{9680EAAA-2935-414C-AD2D-4CB5A513E4CD}"/>
    <cellStyle name="Texto Explicativo 122" xfId="26304" xr:uid="{9F758420-70A1-4456-994F-C709ADE239E0}"/>
    <cellStyle name="Texto Explicativo 123" xfId="26305" xr:uid="{78A7D88D-E4C4-46DE-9618-696D7F415D04}"/>
    <cellStyle name="Texto Explicativo 124" xfId="26306" xr:uid="{1FB324E0-759C-481B-8A2D-89260864CEA8}"/>
    <cellStyle name="Texto Explicativo 125" xfId="26307" xr:uid="{026879A2-DF3E-45A2-88E3-CB5D4B952F3B}"/>
    <cellStyle name="Texto Explicativo 126" xfId="26308" xr:uid="{F63B630F-6464-4036-BC3C-C0EBC4C2DB7B}"/>
    <cellStyle name="Texto Explicativo 127" xfId="26309" xr:uid="{179BD28C-7AE2-464E-B842-4EFEDC78C675}"/>
    <cellStyle name="Texto Explicativo 128" xfId="26310" xr:uid="{928A94C6-3BEB-476B-B7B0-695B104E9102}"/>
    <cellStyle name="Texto Explicativo 129" xfId="26311" xr:uid="{6F66D007-29EA-4E2F-957E-5915D6D4C357}"/>
    <cellStyle name="Texto Explicativo 13" xfId="26312" xr:uid="{FEED3E5D-6516-43C9-ADFB-133E909B185C}"/>
    <cellStyle name="Texto Explicativo 13 2" xfId="40914" xr:uid="{FE5B5C80-6EFD-41FD-963B-BB5725754F0E}"/>
    <cellStyle name="Texto Explicativo 130" xfId="26313" xr:uid="{E03ED8EB-5187-4721-B52B-AAD08904FDCC}"/>
    <cellStyle name="Texto Explicativo 131" xfId="26314" xr:uid="{1F694D1E-5023-4973-8BA7-80F19097C234}"/>
    <cellStyle name="Texto Explicativo 132" xfId="26315" xr:uid="{96178795-219E-4DE5-A18C-D769D8CDCF05}"/>
    <cellStyle name="Texto Explicativo 133" xfId="26316" xr:uid="{AF5CDF43-179C-46DE-81F9-89912D1F97B5}"/>
    <cellStyle name="Texto Explicativo 134" xfId="26317" xr:uid="{A39620DA-DE12-4F0A-9714-F6A4B44C63A7}"/>
    <cellStyle name="Texto Explicativo 135" xfId="26318" xr:uid="{D74AA3B6-11E6-42B2-9D73-6ED55FB2681F}"/>
    <cellStyle name="Texto Explicativo 136" xfId="26319" xr:uid="{E4D559BF-EB45-4688-BB56-50157BA8C20A}"/>
    <cellStyle name="Texto Explicativo 137" xfId="26320" xr:uid="{27FF4363-D0C5-400C-8AE6-90767798853E}"/>
    <cellStyle name="Texto Explicativo 138" xfId="26321" xr:uid="{307DD914-8315-4BCF-9376-228BC28D21A0}"/>
    <cellStyle name="Texto Explicativo 139" xfId="26322" xr:uid="{5F5BB6A0-B414-407A-9F71-7BAE49E3EDCE}"/>
    <cellStyle name="Texto Explicativo 14" xfId="26323" xr:uid="{EB0385E4-03BA-4D91-87B1-2CE77274B9D2}"/>
    <cellStyle name="Texto Explicativo 140" xfId="26324" xr:uid="{7FED28E5-60FB-4D4A-8DA9-0279CBC3C8AA}"/>
    <cellStyle name="Texto Explicativo 141" xfId="26325" xr:uid="{1E73BFCE-B35E-4E11-980E-A8067BFA0096}"/>
    <cellStyle name="Texto Explicativo 142" xfId="26326" xr:uid="{38516892-B3F1-4630-A55E-6A509BFDC14E}"/>
    <cellStyle name="Texto Explicativo 143" xfId="26327" xr:uid="{D7E40296-2084-44CA-8FC3-F451DEBD670E}"/>
    <cellStyle name="Texto Explicativo 144" xfId="26328" xr:uid="{95E24602-2B0B-4727-A773-BF7C0177BA19}"/>
    <cellStyle name="Texto Explicativo 145" xfId="26329" xr:uid="{24627636-2876-4335-8262-37C20156792E}"/>
    <cellStyle name="Texto Explicativo 146" xfId="26330" xr:uid="{F7BA2CB6-5BEF-4699-A289-D259EC7C3EC2}"/>
    <cellStyle name="Texto Explicativo 147" xfId="26331" xr:uid="{FF51C50B-4EF9-4106-9DEE-DB5DD5AFDD12}"/>
    <cellStyle name="Texto Explicativo 148" xfId="26332" xr:uid="{295A61D0-0948-4B88-AAE1-43FFD5000CB4}"/>
    <cellStyle name="Texto Explicativo 149" xfId="26333" xr:uid="{53F7485F-BE44-4F0A-9C87-A8188BDC7E5E}"/>
    <cellStyle name="Texto Explicativo 15" xfId="26334" xr:uid="{11E42AF9-FE8B-425C-9C73-B8650A09222E}"/>
    <cellStyle name="Texto Explicativo 15 2" xfId="26335" xr:uid="{8B6996C3-5EAB-4731-B341-01F23AE650BF}"/>
    <cellStyle name="Texto Explicativo 15 3" xfId="26336" xr:uid="{D3C684BB-9FF1-430A-BBE5-45C4D0C74B77}"/>
    <cellStyle name="Texto Explicativo 150" xfId="26337" xr:uid="{AE13BE90-0114-4994-9EBC-A40A95825032}"/>
    <cellStyle name="Texto Explicativo 151" xfId="26338" xr:uid="{9DFCE083-C11A-4E6F-8917-816AFEA69E19}"/>
    <cellStyle name="Texto Explicativo 152" xfId="26339" xr:uid="{B2A01A0A-561B-4097-BE41-215A79906F6C}"/>
    <cellStyle name="Texto Explicativo 153" xfId="26340" xr:uid="{FAB5DECE-F8B2-49F5-A287-6B4522FB639F}"/>
    <cellStyle name="Texto Explicativo 154" xfId="26341" xr:uid="{1E2AE012-B069-4F31-885E-B5BE7BF89C65}"/>
    <cellStyle name="Texto Explicativo 155" xfId="26342" xr:uid="{7E9DAB4F-85C1-4970-89C7-24DF14DBE9F2}"/>
    <cellStyle name="Texto Explicativo 156" xfId="26343" xr:uid="{E23CD60B-D0CB-44F2-9469-3ACBEE568023}"/>
    <cellStyle name="Texto Explicativo 157" xfId="26344" xr:uid="{58E2D900-FCB4-4966-8FA2-16BC81F8236E}"/>
    <cellStyle name="Texto Explicativo 158" xfId="26345" xr:uid="{D6915429-BFFE-457F-A064-40E857F75B6D}"/>
    <cellStyle name="Texto Explicativo 159" xfId="26346" xr:uid="{3877C3FA-0C2C-45E0-973C-BAC39F795E62}"/>
    <cellStyle name="Texto Explicativo 16" xfId="26347" xr:uid="{4FA398FD-A401-4623-8561-97328E8FACBF}"/>
    <cellStyle name="Texto Explicativo 16 2" xfId="26348" xr:uid="{17EF4730-DFEA-48C2-857D-0A3AB8D075C5}"/>
    <cellStyle name="Texto Explicativo 16 3" xfId="26349" xr:uid="{39D76F70-B777-44C8-946E-D5C412D8BA4A}"/>
    <cellStyle name="Texto Explicativo 160" xfId="26350" xr:uid="{F80E48B6-F983-423D-ADF7-F2B79C366E7B}"/>
    <cellStyle name="Texto Explicativo 161" xfId="26351" xr:uid="{D7D0908D-5F79-47E6-879A-70177A869AAF}"/>
    <cellStyle name="Texto Explicativo 162" xfId="26352" xr:uid="{023741AE-2D1E-4A78-940B-0D821355B19E}"/>
    <cellStyle name="Texto Explicativo 163" xfId="26353" xr:uid="{56873958-E4BC-460A-AD00-19EB735FF79D}"/>
    <cellStyle name="Texto Explicativo 164" xfId="26354" xr:uid="{9A15FEDD-45F5-4A3C-A9F1-DECAA03001E8}"/>
    <cellStyle name="Texto Explicativo 165" xfId="26355" xr:uid="{C00E12D1-2D6B-4ADE-9E16-5F59FC89E3CD}"/>
    <cellStyle name="Texto Explicativo 166" xfId="26356" xr:uid="{B5EBE71E-A66D-4BBC-A649-57A497F99FB0}"/>
    <cellStyle name="Texto Explicativo 167" xfId="26357" xr:uid="{5EC4C459-683F-465A-8F29-2201D594A8B4}"/>
    <cellStyle name="Texto Explicativo 168" xfId="26358" xr:uid="{9DA29878-5E83-4AB7-9364-65D0E412004B}"/>
    <cellStyle name="Texto Explicativo 169" xfId="26359" xr:uid="{0CBE8EF4-D0B4-4167-A118-DDC687526EAE}"/>
    <cellStyle name="Texto Explicativo 17" xfId="26360" xr:uid="{E3649953-A760-4902-A52D-370A446A51B5}"/>
    <cellStyle name="Texto Explicativo 17 2" xfId="26361" xr:uid="{7C04F84A-6FC9-4F0D-932F-01A4A810B790}"/>
    <cellStyle name="Texto Explicativo 17 3" xfId="26362" xr:uid="{0679298F-7BD2-467B-A1C1-63056B73F17E}"/>
    <cellStyle name="Texto Explicativo 170" xfId="26363" xr:uid="{3BA0DA7B-DAAA-479C-BEAC-21359A9D8430}"/>
    <cellStyle name="Texto Explicativo 171" xfId="26364" xr:uid="{5363A15B-C7F1-46F5-B0C3-2774D2C8639F}"/>
    <cellStyle name="Texto Explicativo 172" xfId="26365" xr:uid="{9FF2428F-D4E8-44CE-BDD7-053780BDD79B}"/>
    <cellStyle name="Texto Explicativo 173" xfId="26366" xr:uid="{1F638995-775D-4E77-AF07-9A380DA3C03F}"/>
    <cellStyle name="Texto Explicativo 174" xfId="26367" xr:uid="{1DFBB3C7-9C72-47FA-AD9A-91E5F8B15E9B}"/>
    <cellStyle name="Texto Explicativo 175" xfId="26368" xr:uid="{F551067B-3668-4AA6-82DD-DDB777090FC8}"/>
    <cellStyle name="Texto Explicativo 176" xfId="26369" xr:uid="{5F505CEC-A72A-438E-B1F7-26E1EAF50730}"/>
    <cellStyle name="Texto Explicativo 177" xfId="26370" xr:uid="{811C7E65-34D4-4DC0-A7F0-B3EDEB665E8A}"/>
    <cellStyle name="Texto Explicativo 178" xfId="26371" xr:uid="{CD21B193-26B6-4A01-B64C-84273A7C89E4}"/>
    <cellStyle name="Texto Explicativo 179" xfId="26372" xr:uid="{B11DBDBF-2B47-488D-BAB1-3223673EDA19}"/>
    <cellStyle name="Texto Explicativo 18" xfId="26373" xr:uid="{D06AFBCE-4D5F-4D08-B945-BF4770AE2574}"/>
    <cellStyle name="Texto Explicativo 18 2" xfId="26374" xr:uid="{80309C86-72D3-40DD-810D-1EB20102DE94}"/>
    <cellStyle name="Texto Explicativo 18 3" xfId="26375" xr:uid="{0C4EF0B3-ABD2-4551-AFFC-7105CDDF634C}"/>
    <cellStyle name="Texto Explicativo 180" xfId="26376" xr:uid="{6D7D7FAD-D280-47D2-B79B-B130A22F0CF0}"/>
    <cellStyle name="Texto Explicativo 181" xfId="26377" xr:uid="{FCA2F959-31D0-4CF3-AFBC-CD6D5BF7DD0A}"/>
    <cellStyle name="Texto Explicativo 182" xfId="26378" xr:uid="{67EA112A-ADC6-4992-9B16-8BAA42F50B0B}"/>
    <cellStyle name="Texto Explicativo 183" xfId="26379" xr:uid="{BF369BAF-AD43-4404-B6D1-0BB056F7EAC8}"/>
    <cellStyle name="Texto Explicativo 184" xfId="26380" xr:uid="{7CD3428B-8C4B-4653-B100-9D704629D20C}"/>
    <cellStyle name="Texto Explicativo 185" xfId="26381" xr:uid="{2AC7C5A7-AF10-4E5A-AC2B-6527ADFFF3FF}"/>
    <cellStyle name="Texto Explicativo 186" xfId="26382" xr:uid="{06322150-A38F-42CA-B9E5-49D5FF294468}"/>
    <cellStyle name="Texto Explicativo 187" xfId="26383" xr:uid="{00BD5399-D561-4590-858C-447673D9B454}"/>
    <cellStyle name="Texto Explicativo 188" xfId="26384" xr:uid="{AFDDBCD3-312E-4772-80BF-A1E396623487}"/>
    <cellStyle name="Texto Explicativo 189" xfId="26385" xr:uid="{F05E6946-DFC0-437F-831B-7F13043B6FE9}"/>
    <cellStyle name="Texto Explicativo 19" xfId="26386" xr:uid="{213ACD6B-F42B-4F4C-B440-888FE4BC4865}"/>
    <cellStyle name="Texto Explicativo 19 2" xfId="26387" xr:uid="{DAB1A35C-5BF3-47EF-900F-B1BE1FFFA870}"/>
    <cellStyle name="Texto Explicativo 19 3" xfId="26388" xr:uid="{70298E8D-A329-4F7C-97AC-63DD5A632039}"/>
    <cellStyle name="Texto Explicativo 190" xfId="26389" xr:uid="{5D3261B4-132B-4C7C-AE5B-417B7C512A45}"/>
    <cellStyle name="Texto Explicativo 2" xfId="26390" xr:uid="{650B69F9-5D91-4C46-8059-E64BB932F82D}"/>
    <cellStyle name="Texto Explicativo 2 10" xfId="26391" xr:uid="{761819E2-0636-4C17-AFA2-2CD7FCAEBEC4}"/>
    <cellStyle name="Texto Explicativo 2 11" xfId="26392" xr:uid="{482EF5B7-458D-4F0F-B636-8E8A7AFE07B9}"/>
    <cellStyle name="Texto Explicativo 2 12" xfId="26393" xr:uid="{7FF0ECD7-E964-427A-A756-72DADCF4365C}"/>
    <cellStyle name="Texto Explicativo 2 13" xfId="26394" xr:uid="{77A4C80A-D281-45B1-A30A-52C3E7CC1907}"/>
    <cellStyle name="Texto Explicativo 2 14" xfId="26395" xr:uid="{15E6BB80-F73D-4D46-A1B5-74B284AB05F9}"/>
    <cellStyle name="Texto Explicativo 2 15" xfId="26396" xr:uid="{C8B03EA3-93C7-427F-BEFF-2AF2A5699017}"/>
    <cellStyle name="Texto Explicativo 2 16" xfId="26397" xr:uid="{E2CADFB6-68A7-4589-95BC-7970D2FCB04F}"/>
    <cellStyle name="Texto Explicativo 2 17" xfId="26398" xr:uid="{F891541F-555E-46CD-BDC0-47844AA27ED1}"/>
    <cellStyle name="Texto Explicativo 2 18" xfId="26399" xr:uid="{FC3B3FA8-3EC7-43F2-8749-F5E8E57133AE}"/>
    <cellStyle name="Texto Explicativo 2 19" xfId="26400" xr:uid="{B90A48F8-BCC5-49C4-A19F-81B004EBC873}"/>
    <cellStyle name="Texto Explicativo 2 2" xfId="26401" xr:uid="{6706E9AF-9CE3-4734-B4DF-EAFCF3AA7C6A}"/>
    <cellStyle name="Texto Explicativo 2 20" xfId="26402" xr:uid="{9AF8B311-30A0-4139-8421-5FF4CC29635A}"/>
    <cellStyle name="Texto Explicativo 2 21" xfId="26403" xr:uid="{8C42A00E-9A47-4839-AD38-AB09FDEACA0F}"/>
    <cellStyle name="Texto Explicativo 2 22" xfId="26404" xr:uid="{00265387-EA5E-4727-B156-D107D689D835}"/>
    <cellStyle name="Texto Explicativo 2 23" xfId="26405" xr:uid="{DBCF78EA-30CE-4638-96E5-F41B296E6CBB}"/>
    <cellStyle name="Texto Explicativo 2 24" xfId="26406" xr:uid="{B0B4D252-1625-4603-A367-8DEF59DC27EF}"/>
    <cellStyle name="Texto Explicativo 2 25" xfId="26407" xr:uid="{8CF36F35-9028-43A3-9123-945BA292D144}"/>
    <cellStyle name="Texto Explicativo 2 26" xfId="26408" xr:uid="{6537EF2E-D4D2-494E-ADE9-77352AEB9734}"/>
    <cellStyle name="Texto Explicativo 2 27" xfId="26409" xr:uid="{5E35DBA6-1B0C-4DEF-93A3-8A22FCD76D3B}"/>
    <cellStyle name="Texto Explicativo 2 28" xfId="26410" xr:uid="{93BD4188-AAC7-48C8-99EE-B4B2D72DEB65}"/>
    <cellStyle name="Texto Explicativo 2 29" xfId="26411" xr:uid="{71E40E1F-42A1-4C49-8630-DEF566237B35}"/>
    <cellStyle name="Texto Explicativo 2 3" xfId="26412" xr:uid="{A82132B0-0E1A-48E0-9929-089CB69D4334}"/>
    <cellStyle name="Texto Explicativo 2 30" xfId="26413" xr:uid="{3E2BCD8E-ADB0-4330-9E22-DA7E145687E6}"/>
    <cellStyle name="Texto Explicativo 2 31" xfId="26414" xr:uid="{7B3536FA-9FE3-4160-A67C-1CF7F595DF7F}"/>
    <cellStyle name="Texto Explicativo 2 32" xfId="26415" xr:uid="{B1E15D29-D665-4E82-83EC-2FB9F7880454}"/>
    <cellStyle name="Texto Explicativo 2 33" xfId="26416" xr:uid="{034FF7E1-B88D-42AF-95BE-6634A3456E11}"/>
    <cellStyle name="Texto Explicativo 2 34" xfId="26417" xr:uid="{52914A20-4CCE-4127-9347-BBB810F2655D}"/>
    <cellStyle name="Texto Explicativo 2 35" xfId="26418" xr:uid="{576F824A-3771-4274-97F2-F87910426B2E}"/>
    <cellStyle name="Texto Explicativo 2 4" xfId="26419" xr:uid="{D5DA0682-8ED0-45F2-85A1-F5947F02D6CF}"/>
    <cellStyle name="Texto Explicativo 2 5" xfId="26420" xr:uid="{0361C85D-9507-4A02-8C37-AFC8CC186027}"/>
    <cellStyle name="Texto Explicativo 2 6" xfId="26421" xr:uid="{C5B30CB0-69E5-447B-8FB8-103B474BDF91}"/>
    <cellStyle name="Texto Explicativo 2 7" xfId="26422" xr:uid="{4B8DC219-42DF-48C7-B60E-D786A984DD66}"/>
    <cellStyle name="Texto Explicativo 2 8" xfId="26423" xr:uid="{8E7ECDBA-4311-4485-BDF9-E02FA873216B}"/>
    <cellStyle name="Texto Explicativo 2 9" xfId="26424" xr:uid="{F66339F3-A625-43B3-A630-F3952DFA9C81}"/>
    <cellStyle name="Texto Explicativo 20" xfId="26425" xr:uid="{BB60229C-DDE4-48E3-B5DA-DA0DD674E37F}"/>
    <cellStyle name="Texto Explicativo 20 2" xfId="26426" xr:uid="{66A4F0D5-6229-4441-8AA2-DDA1FE51E681}"/>
    <cellStyle name="Texto Explicativo 20 3" xfId="26427" xr:uid="{48AAA49C-B8D0-47CA-945D-7149918DCBFB}"/>
    <cellStyle name="Texto Explicativo 21" xfId="26428" xr:uid="{B1BFDF50-1C95-4D5D-A7D3-968DDCE4B605}"/>
    <cellStyle name="Texto Explicativo 22" xfId="26429" xr:uid="{B156F0F6-B5FD-4E8B-9751-9226078E2DD9}"/>
    <cellStyle name="Texto Explicativo 23" xfId="26430" xr:uid="{5852AC01-2CA1-4A99-9C73-ED50F61A9739}"/>
    <cellStyle name="Texto Explicativo 24" xfId="26431" xr:uid="{919EA770-2B94-48E3-8DA0-41B4354D2F3E}"/>
    <cellStyle name="Texto Explicativo 25" xfId="26432" xr:uid="{4FCD2C66-CAB8-47C5-9397-792FB22E2F1F}"/>
    <cellStyle name="Texto Explicativo 26" xfId="26433" xr:uid="{5D5DC418-6468-47F8-B9D4-22C77929DB6C}"/>
    <cellStyle name="Texto Explicativo 27" xfId="26434" xr:uid="{71B975D4-9953-4368-84D8-740AB42E8FEA}"/>
    <cellStyle name="Texto Explicativo 28" xfId="26435" xr:uid="{EFC7B615-3864-4E8B-A752-8AF60A431995}"/>
    <cellStyle name="Texto Explicativo 29" xfId="26436" xr:uid="{9E66F383-0FF3-4395-B92D-CD33FA3F8869}"/>
    <cellStyle name="Texto Explicativo 3" xfId="26437" xr:uid="{5F39AF16-1318-4121-9E22-9D0541E12904}"/>
    <cellStyle name="Texto Explicativo 3 2" xfId="26438" xr:uid="{FF9E8A03-B294-4A7F-840E-97B9B210858D}"/>
    <cellStyle name="Texto Explicativo 3 3" xfId="26439" xr:uid="{967B0E8A-415E-4C79-AB30-453C045A0299}"/>
    <cellStyle name="Texto Explicativo 3 4" xfId="26440" xr:uid="{F1BC9708-54DC-4437-83E3-E179F78A355B}"/>
    <cellStyle name="Texto Explicativo 3 5" xfId="26441" xr:uid="{B1BB9EA6-EAE5-43D1-A8FD-C42E6CB23D57}"/>
    <cellStyle name="Texto Explicativo 3 6" xfId="26442" xr:uid="{B6AA9E6B-30C0-4DB5-AF65-178EC9CD322B}"/>
    <cellStyle name="Texto Explicativo 3 7" xfId="26443" xr:uid="{E1A0AAD4-AF2C-4ABD-8572-3AA96961FBC9}"/>
    <cellStyle name="Texto Explicativo 30" xfId="26444" xr:uid="{EE3C3DF7-2EDE-4F6C-B16E-4AFDEA788576}"/>
    <cellStyle name="Texto Explicativo 31" xfId="26445" xr:uid="{BA8199DA-FDF1-4D2B-B056-D9BAB7D4735F}"/>
    <cellStyle name="Texto Explicativo 32" xfId="26446" xr:uid="{7D7A991B-0085-4D8B-B18A-90BD4BA24409}"/>
    <cellStyle name="Texto Explicativo 33" xfId="26447" xr:uid="{FAC8E09D-04C5-4969-AA60-6BD2EEE2E096}"/>
    <cellStyle name="Texto Explicativo 34" xfId="26448" xr:uid="{BA5BB67E-1BFD-4542-839B-12F91AD477E5}"/>
    <cellStyle name="Texto Explicativo 35" xfId="26449" xr:uid="{AA3249ED-9412-4DCC-95D5-04BF032DDEF7}"/>
    <cellStyle name="Texto Explicativo 36" xfId="26450" xr:uid="{B09B2CF1-860C-47BD-8406-A6AA7D96A4D4}"/>
    <cellStyle name="Texto Explicativo 37" xfId="26451" xr:uid="{6064B99A-362F-4C3C-83FA-3C21D8F81657}"/>
    <cellStyle name="Texto Explicativo 38" xfId="26452" xr:uid="{B251BB63-9EED-47C5-9799-CA9AA263B40A}"/>
    <cellStyle name="Texto Explicativo 39" xfId="26453" xr:uid="{4024F231-3F5F-490B-8B8D-8131BB44AE40}"/>
    <cellStyle name="Texto Explicativo 4" xfId="26454" xr:uid="{B2A9A45B-7E05-4DD5-BAF7-6563469E62CB}"/>
    <cellStyle name="Texto Explicativo 4 2" xfId="26455" xr:uid="{062795BF-DB35-4D37-A949-FD7CA63DB8B7}"/>
    <cellStyle name="Texto Explicativo 4 3" xfId="26456" xr:uid="{58C6DDAB-721D-4A1F-A873-AA50AEC41082}"/>
    <cellStyle name="Texto Explicativo 4 4" xfId="26457" xr:uid="{C556144F-31A8-4B95-B290-146E2D95FE01}"/>
    <cellStyle name="Texto Explicativo 4 5" xfId="26458" xr:uid="{01CCDC7A-65B6-41FE-B72F-E8552D512684}"/>
    <cellStyle name="Texto Explicativo 4 6" xfId="26459" xr:uid="{0B710F42-8AF2-4F80-8E18-A64CE66E0335}"/>
    <cellStyle name="Texto Explicativo 4 7" xfId="26460" xr:uid="{CB2AB2A1-77D0-401A-9F23-B073094D6F4E}"/>
    <cellStyle name="Texto Explicativo 40" xfId="26461" xr:uid="{FC40794A-A84B-4619-83F1-D70879782729}"/>
    <cellStyle name="Texto Explicativo 41" xfId="26462" xr:uid="{208E3DD7-CE93-4F81-A72C-952D93C292FB}"/>
    <cellStyle name="Texto Explicativo 42" xfId="26463" xr:uid="{1B121F95-6CF5-4A4E-826E-D04EE8A6D8CF}"/>
    <cellStyle name="Texto Explicativo 43" xfId="26464" xr:uid="{4A864A22-EACE-4AEA-AA1E-18AF909E5C58}"/>
    <cellStyle name="Texto Explicativo 44" xfId="26465" xr:uid="{82800A79-8A94-4E8A-93BD-7D9B716E5899}"/>
    <cellStyle name="Texto Explicativo 45" xfId="26466" xr:uid="{5D87C6FD-36FF-4510-ADB9-4774F6183E62}"/>
    <cellStyle name="Texto Explicativo 46" xfId="26467" xr:uid="{C5B23FD1-F896-4E3F-94EA-493D4B3C79DE}"/>
    <cellStyle name="Texto Explicativo 47" xfId="26468" xr:uid="{E741C420-38C0-4B29-BEA5-ABABD667CC06}"/>
    <cellStyle name="Texto Explicativo 48" xfId="26469" xr:uid="{614B8FA7-272E-4F75-92DC-48F850CC394C}"/>
    <cellStyle name="Texto Explicativo 49" xfId="26470" xr:uid="{80C0CE3B-5B5D-4F2B-8CA2-780B00BDF915}"/>
    <cellStyle name="Texto Explicativo 5" xfId="26471" xr:uid="{E65E3EF4-C5FB-4892-9F26-E2FB0768D06E}"/>
    <cellStyle name="Texto Explicativo 5 2" xfId="26472" xr:uid="{1EECE608-C58F-4A50-B4E2-7B9C4FE07876}"/>
    <cellStyle name="Texto Explicativo 5 3" xfId="26473" xr:uid="{623F5FD6-4ECC-4ACB-956A-08C501232D4C}"/>
    <cellStyle name="Texto Explicativo 5 4" xfId="26474" xr:uid="{057EFA9D-0B30-4791-BE62-B1E701BAEFE5}"/>
    <cellStyle name="Texto Explicativo 50" xfId="26475" xr:uid="{614AD2FF-F076-4D9E-9EF9-22057510656B}"/>
    <cellStyle name="Texto Explicativo 51" xfId="26476" xr:uid="{345FE9B9-8727-450F-B15C-8D8127E76E06}"/>
    <cellStyle name="Texto Explicativo 52" xfId="26477" xr:uid="{AD44D498-E6C1-4B49-A0EE-2A28DAFC8B76}"/>
    <cellStyle name="Texto Explicativo 53" xfId="26478" xr:uid="{33B9B6FE-2855-48D1-A18C-3AA175C1D22B}"/>
    <cellStyle name="Texto Explicativo 54" xfId="26479" xr:uid="{C0737E5D-6667-453B-9371-F45B0E18A83F}"/>
    <cellStyle name="Texto Explicativo 55" xfId="26480" xr:uid="{12542601-6228-47E8-914C-EA6DFFE0856D}"/>
    <cellStyle name="Texto Explicativo 56" xfId="26481" xr:uid="{3345B45A-BACB-4F5F-892D-6E15C3E45783}"/>
    <cellStyle name="Texto Explicativo 57" xfId="26482" xr:uid="{2CD3C6D9-C13B-4BA5-AF3A-DD8748F5F7BC}"/>
    <cellStyle name="Texto Explicativo 58" xfId="26483" xr:uid="{827527E0-A4C6-4E0D-9A31-B7FDEC92BC7F}"/>
    <cellStyle name="Texto Explicativo 59" xfId="26484" xr:uid="{ACC60D9B-C435-422A-A12D-58BD54C5CECE}"/>
    <cellStyle name="Texto Explicativo 6" xfId="26485" xr:uid="{1640A23B-96FE-4892-A998-9E947E1E9025}"/>
    <cellStyle name="Texto Explicativo 6 2" xfId="26486" xr:uid="{C69AD6E4-D6A1-46E4-985C-D7D419B2079C}"/>
    <cellStyle name="Texto Explicativo 6 3" xfId="26487" xr:uid="{7AD22B80-CC75-4E7B-B4FA-6103E6468700}"/>
    <cellStyle name="Texto Explicativo 6 4" xfId="26488" xr:uid="{2F2BD8D5-F31E-4DE6-8D98-04A3DED7223B}"/>
    <cellStyle name="Texto Explicativo 60" xfId="26489" xr:uid="{9DE871FC-9CD8-4AFE-9445-47C796762D37}"/>
    <cellStyle name="Texto Explicativo 61" xfId="26490" xr:uid="{21102323-FC0C-4BBD-94C5-E16406E6B5C6}"/>
    <cellStyle name="Texto Explicativo 62" xfId="26491" xr:uid="{2C8C4F00-D9F2-4523-A7AB-FBEBF84D3209}"/>
    <cellStyle name="Texto Explicativo 63" xfId="26492" xr:uid="{18F92880-16B9-4F2F-A7A3-CC56CEC3A604}"/>
    <cellStyle name="Texto Explicativo 64" xfId="26493" xr:uid="{C493F1F7-99E1-46B2-8E22-5617852A07D4}"/>
    <cellStyle name="Texto Explicativo 65" xfId="26494" xr:uid="{7851E629-5DF4-4378-9E92-B47CC8ACF6FE}"/>
    <cellStyle name="Texto Explicativo 66" xfId="26495" xr:uid="{896601BC-73A2-495F-8D0C-BF0049EFE6CE}"/>
    <cellStyle name="Texto Explicativo 67" xfId="26496" xr:uid="{96428E8E-BC4B-4305-8A46-20A8A106C476}"/>
    <cellStyle name="Texto Explicativo 68" xfId="26497" xr:uid="{4DFB9EB8-CCF9-4AA0-8BD8-E7C0A455A83E}"/>
    <cellStyle name="Texto Explicativo 69" xfId="26498" xr:uid="{755046C7-F726-4043-B9F1-A30D64FFDA8F}"/>
    <cellStyle name="Texto Explicativo 7" xfId="26499" xr:uid="{B0B7C474-53E5-481E-AADD-3BFEEE2CCCD7}"/>
    <cellStyle name="Texto Explicativo 7 2" xfId="26500" xr:uid="{A35FE952-FB96-469B-9913-E569C0846C2D}"/>
    <cellStyle name="Texto Explicativo 7 3" xfId="26501" xr:uid="{BDB81006-5CBF-4379-A5FC-C15F09B8331D}"/>
    <cellStyle name="Texto Explicativo 7 4" xfId="26502" xr:uid="{CA695FB3-D014-4D8A-AE17-89E3D3511681}"/>
    <cellStyle name="Texto Explicativo 70" xfId="26503" xr:uid="{D2DA06E2-FA2C-4ADA-9E45-234A0F5FADFD}"/>
    <cellStyle name="Texto Explicativo 71" xfId="26504" xr:uid="{F95EBBF3-E330-49B3-87FE-0559DAA23868}"/>
    <cellStyle name="Texto Explicativo 72" xfId="26505" xr:uid="{124C0CAB-FC01-40AE-95FF-DE78A60BD329}"/>
    <cellStyle name="Texto Explicativo 73" xfId="26506" xr:uid="{A963DE34-8248-4EA1-9276-64FF6F9611DE}"/>
    <cellStyle name="Texto Explicativo 74" xfId="26507" xr:uid="{1B5D2860-4063-4C6A-8825-C2967E9747A6}"/>
    <cellStyle name="Texto Explicativo 75" xfId="26508" xr:uid="{32B5E526-C95A-4BF7-A870-6C5D10201D44}"/>
    <cellStyle name="Texto Explicativo 76" xfId="26509" xr:uid="{39495438-053E-46E4-8D67-F9CA394C582C}"/>
    <cellStyle name="Texto Explicativo 77" xfId="26510" xr:uid="{85A71222-C13A-4892-A2BC-52AC00C262B2}"/>
    <cellStyle name="Texto Explicativo 78" xfId="26511" xr:uid="{9705827B-E182-46BB-A8C4-951CEDA45E78}"/>
    <cellStyle name="Texto Explicativo 79" xfId="26512" xr:uid="{E50E4604-A71F-403B-B3B7-B7A47F5C84D5}"/>
    <cellStyle name="Texto Explicativo 8" xfId="26513" xr:uid="{550C4010-53A2-4045-8475-F0EF226AD3E8}"/>
    <cellStyle name="Texto Explicativo 8 2" xfId="26514" xr:uid="{6CA5ECA1-2AA4-4625-8713-C2F8764A7598}"/>
    <cellStyle name="Texto Explicativo 8 3" xfId="26515" xr:uid="{7585A705-8BAA-4126-B1C3-229F2A3C1DB6}"/>
    <cellStyle name="Texto Explicativo 8 4" xfId="26516" xr:uid="{692927E2-333B-47D6-901E-DEC85EA93E6D}"/>
    <cellStyle name="Texto Explicativo 80" xfId="26517" xr:uid="{BC3A9F57-575B-4462-9BEE-2D9BBE47BB43}"/>
    <cellStyle name="Texto Explicativo 81" xfId="26518" xr:uid="{772B0342-1E14-4FA3-A585-57E0E880BDB5}"/>
    <cellStyle name="Texto Explicativo 82" xfId="26519" xr:uid="{A7341AE6-D6C6-42B2-A355-B323C921EF5B}"/>
    <cellStyle name="Texto Explicativo 83" xfId="26520" xr:uid="{D51C10EB-CE01-409A-BE7B-EDCAA2EEFAD7}"/>
    <cellStyle name="Texto Explicativo 84" xfId="26521" xr:uid="{EB3F94B7-463A-47B2-8D24-A5316AE02F45}"/>
    <cellStyle name="Texto Explicativo 85" xfId="26522" xr:uid="{CD3EC3F9-BE71-46EF-8982-836E97FAED69}"/>
    <cellStyle name="Texto Explicativo 86" xfId="26523" xr:uid="{D6F4DB7D-03F7-49B9-A898-B3DF649ED710}"/>
    <cellStyle name="Texto Explicativo 87" xfId="26524" xr:uid="{ECC23898-FD09-433B-BD7C-8F27141E3B78}"/>
    <cellStyle name="Texto Explicativo 88" xfId="26525" xr:uid="{282E8885-20C1-4515-B523-0D92E6C5E204}"/>
    <cellStyle name="Texto Explicativo 89" xfId="26526" xr:uid="{F2F58BCA-B3F0-41E5-95D8-2191C7447C5A}"/>
    <cellStyle name="Texto Explicativo 9" xfId="26527" xr:uid="{65367F61-8327-426E-92C0-4D98E4710D05}"/>
    <cellStyle name="Texto Explicativo 90" xfId="26528" xr:uid="{8A66E6B5-9751-4405-8A32-AFCEAE13A5DF}"/>
    <cellStyle name="Texto Explicativo 91" xfId="26529" xr:uid="{8319F08E-E163-48B8-AC90-2BEBBF8020FC}"/>
    <cellStyle name="Texto Explicativo 92" xfId="26530" xr:uid="{05F721F7-DF02-40DB-8469-2FF2EDEF2B79}"/>
    <cellStyle name="Texto Explicativo 93" xfId="26531" xr:uid="{2A2B0C63-D01F-4694-8134-F28C000FE829}"/>
    <cellStyle name="Texto Explicativo 94" xfId="26532" xr:uid="{6FDA50B9-F9AC-47F2-98F5-8BBA67DCD6C9}"/>
    <cellStyle name="Texto Explicativo 95" xfId="26533" xr:uid="{36D0A8FB-296F-424F-A5B2-C7B197C10D08}"/>
    <cellStyle name="Texto Explicativo 96" xfId="26534" xr:uid="{25676534-C2AD-4FA3-B3FF-B43F559B3C8D}"/>
    <cellStyle name="Texto Explicativo 97" xfId="26535" xr:uid="{6D37FFB9-ED6B-44E7-B57F-AE6375DBAABB}"/>
    <cellStyle name="Texto Explicativo 98" xfId="26536" xr:uid="{9CB9455A-E70F-4D69-AEC2-CF0842B7FF53}"/>
    <cellStyle name="Texto Explicativo 99" xfId="26537" xr:uid="{13B78C55-1B50-43B4-B601-A20B3B26D455}"/>
    <cellStyle name="Title" xfId="41159" xr:uid="{F6FE97E7-7C10-41E3-9039-80EE1EB1C6A7}"/>
    <cellStyle name="Título" xfId="4" builtinId="15" customBuiltin="1"/>
    <cellStyle name="Título 1" xfId="5" builtinId="16" customBuiltin="1"/>
    <cellStyle name="Título 1 10" xfId="26538" xr:uid="{745454B3-0E13-43E0-9301-C1EEAEE7F40E}"/>
    <cellStyle name="Título 1 10 2" xfId="40915" xr:uid="{9782AE1F-CACF-4F5C-94E9-AC5E2BC2F91D}"/>
    <cellStyle name="Título 1 100" xfId="26539" xr:uid="{60D18EDB-1CD0-460E-BEAB-E969320F3013}"/>
    <cellStyle name="Título 1 101" xfId="26540" xr:uid="{D097E49C-DB8C-49A0-BCB9-78987AA257BD}"/>
    <cellStyle name="Título 1 102" xfId="26541" xr:uid="{EDCF2A45-27F3-41CB-B0AF-1B6B52B9B57D}"/>
    <cellStyle name="Título 1 103" xfId="26542" xr:uid="{9A34B074-D73C-407D-AF08-C2001926F2D6}"/>
    <cellStyle name="Título 1 104" xfId="26543" xr:uid="{750317F7-806A-4B83-B675-9DD9D051E843}"/>
    <cellStyle name="Título 1 105" xfId="26544" xr:uid="{8CBA0EE9-B6F8-4F8B-BBBB-A27E3275F44B}"/>
    <cellStyle name="Título 1 106" xfId="26545" xr:uid="{A63992F6-61EC-4247-BAC4-A4794B7A9FF4}"/>
    <cellStyle name="Título 1 107" xfId="26546" xr:uid="{5F6CBBDC-2DBD-44EC-BA9D-B9551E09183C}"/>
    <cellStyle name="Título 1 108" xfId="26547" xr:uid="{8FC96B0C-4E83-4F73-96E2-37563C08D209}"/>
    <cellStyle name="Título 1 109" xfId="26548" xr:uid="{9E211103-3F9E-4447-8DE3-BC09EFF8C0EC}"/>
    <cellStyle name="Título 1 11" xfId="26549" xr:uid="{0D20D00F-5519-4908-8C50-0AE5157EBF0A}"/>
    <cellStyle name="Título 1 11 2" xfId="40916" xr:uid="{EF33C299-D1DE-4CBE-BA78-D4B8067B9D9B}"/>
    <cellStyle name="Título 1 110" xfId="26550" xr:uid="{3C3E2526-F208-4011-906C-48C5CBE0A3FD}"/>
    <cellStyle name="Título 1 111" xfId="26551" xr:uid="{19065B33-F363-4970-8BC5-DACEDAF37165}"/>
    <cellStyle name="Título 1 112" xfId="26552" xr:uid="{5CDF8294-6A15-42E5-B07A-A8683546C4EE}"/>
    <cellStyle name="Título 1 113" xfId="26553" xr:uid="{5DDBEB6E-25F6-4F51-B65F-7C8753A45BB9}"/>
    <cellStyle name="Título 1 114" xfId="26554" xr:uid="{4EEC8FBD-6747-4CA7-B4E9-1AC6C30EAC8C}"/>
    <cellStyle name="Título 1 115" xfId="26555" xr:uid="{A3D92AE5-AC1E-44CE-ABAC-A4E2BA9C5722}"/>
    <cellStyle name="Título 1 116" xfId="26556" xr:uid="{5AF88EFA-7A93-43FC-9D04-884268CA83CF}"/>
    <cellStyle name="Título 1 117" xfId="26557" xr:uid="{BE7C4E56-F889-45DA-A030-E2B8A3028B90}"/>
    <cellStyle name="Título 1 118" xfId="26558" xr:uid="{BE4885F5-9204-47B3-8656-9BC9FB9BA85B}"/>
    <cellStyle name="Título 1 119" xfId="26559" xr:uid="{D6DA6142-133F-4831-84BA-5F3AD65BC26D}"/>
    <cellStyle name="Título 1 12" xfId="26560" xr:uid="{CF7A4686-E4D1-4BAF-9F06-5A24E7BDE3FA}"/>
    <cellStyle name="Título 1 12 2" xfId="40917" xr:uid="{8CE0C15B-01D3-42E7-8523-35C2EDE51795}"/>
    <cellStyle name="Título 1 120" xfId="26561" xr:uid="{185D4DCB-75E6-42F8-909C-51565D0741F3}"/>
    <cellStyle name="Título 1 121" xfId="26562" xr:uid="{C79E1BA5-C975-43FC-BF34-713E2B45355C}"/>
    <cellStyle name="Título 1 122" xfId="26563" xr:uid="{498F4A4E-E13A-46F2-8B0C-5B3DD9B7DCBC}"/>
    <cellStyle name="Título 1 123" xfId="26564" xr:uid="{EF6B7688-33C7-441B-A5EE-0008C7DEF8A7}"/>
    <cellStyle name="Título 1 124" xfId="26565" xr:uid="{633709B3-1013-48DB-B705-0501328F9F47}"/>
    <cellStyle name="Título 1 125" xfId="26566" xr:uid="{B1ABF3CF-172E-4EC4-8D9C-7F541DB9B52D}"/>
    <cellStyle name="Título 1 126" xfId="26567" xr:uid="{04AE73EF-6A8E-437A-95FE-E2C121F3B24D}"/>
    <cellStyle name="Título 1 127" xfId="26568" xr:uid="{202D61A9-1262-44DB-9580-335AF4916699}"/>
    <cellStyle name="Título 1 128" xfId="26569" xr:uid="{466EFAFF-6FD0-498B-8F5C-70129FB96668}"/>
    <cellStyle name="Título 1 129" xfId="26570" xr:uid="{97222F94-7079-430E-9DE0-8D230A6C4CB3}"/>
    <cellStyle name="Título 1 13" xfId="26571" xr:uid="{8E98EEF2-7558-4A17-88A2-7C5EBCF10359}"/>
    <cellStyle name="Título 1 13 2" xfId="40918" xr:uid="{5C0C14A0-D808-4F2B-B94B-0C63B4E00DF8}"/>
    <cellStyle name="Título 1 130" xfId="26572" xr:uid="{12DB8407-333A-4CAC-8221-89169EE15435}"/>
    <cellStyle name="Título 1 131" xfId="26573" xr:uid="{AB7873CD-96AD-418C-BF9B-A210F9A3F9AE}"/>
    <cellStyle name="Título 1 132" xfId="26574" xr:uid="{6E453E82-319F-42BE-A3FD-0FAB420E7AE5}"/>
    <cellStyle name="Título 1 133" xfId="26575" xr:uid="{7247FAF1-5A25-41C5-BAFA-C6BEB4D5747A}"/>
    <cellStyle name="Título 1 134" xfId="26576" xr:uid="{906485BC-1915-413B-BE0C-E0237A62C087}"/>
    <cellStyle name="Título 1 135" xfId="26577" xr:uid="{0E1AF87E-A770-4090-A2B7-F5C76F3ADBAC}"/>
    <cellStyle name="Título 1 136" xfId="26578" xr:uid="{0172C1A6-DA88-4659-ACEE-E8B0027C201F}"/>
    <cellStyle name="Título 1 137" xfId="26579" xr:uid="{3533B80E-7A17-4041-AD58-F28EBB7F1B11}"/>
    <cellStyle name="Título 1 138" xfId="26580" xr:uid="{D04A24E7-2F95-4FC2-8BF3-30189376A94E}"/>
    <cellStyle name="Título 1 139" xfId="26581" xr:uid="{4740C328-CABE-41E8-9F5E-204D190D18EC}"/>
    <cellStyle name="Título 1 14" xfId="26582" xr:uid="{6F10EEB4-543B-48EF-A5E7-7CCC2616192C}"/>
    <cellStyle name="Título 1 140" xfId="26583" xr:uid="{174915A5-EFBE-4363-AC11-FF0602370D7D}"/>
    <cellStyle name="Título 1 141" xfId="26584" xr:uid="{A1945F3A-D096-432D-A479-E67AA0352035}"/>
    <cellStyle name="Título 1 142" xfId="26585" xr:uid="{EA88C553-86EE-449C-9351-3815127A154C}"/>
    <cellStyle name="Título 1 143" xfId="26586" xr:uid="{BA021BC1-B063-4217-8D76-6B44C6124DDF}"/>
    <cellStyle name="Título 1 144" xfId="26587" xr:uid="{A39A7558-F7B6-47FD-A612-D9000F910823}"/>
    <cellStyle name="Título 1 145" xfId="26588" xr:uid="{5539A775-C383-4EEE-93CC-44B51368D5F0}"/>
    <cellStyle name="Título 1 146" xfId="26589" xr:uid="{7725B53C-FA8C-487B-BC0A-EE74D100DFED}"/>
    <cellStyle name="Título 1 147" xfId="26590" xr:uid="{B06550E7-1F24-4E78-A2D5-CC259CBD028B}"/>
    <cellStyle name="Título 1 148" xfId="26591" xr:uid="{1EA39E4B-D73F-455A-A5AF-A6B2B6B23103}"/>
    <cellStyle name="Título 1 149" xfId="26592" xr:uid="{5F61112E-176C-4B8A-BE9F-768A72361065}"/>
    <cellStyle name="Título 1 15" xfId="26593" xr:uid="{423CE455-E8BC-4131-8931-B9B0618FBE0D}"/>
    <cellStyle name="Título 1 15 2" xfId="26594" xr:uid="{EBAE378E-AE67-4D90-81F2-721ED8E92721}"/>
    <cellStyle name="Título 1 15 3" xfId="26595" xr:uid="{A42EB6D2-E6CF-42F3-A922-09EF0F2FA149}"/>
    <cellStyle name="Título 1 150" xfId="26596" xr:uid="{E409301D-E85E-4853-9774-9D5DA1B7F775}"/>
    <cellStyle name="Título 1 151" xfId="26597" xr:uid="{361570BB-30A6-4334-BCA1-7F09F667EBA2}"/>
    <cellStyle name="Título 1 152" xfId="26598" xr:uid="{9D175CF6-1F1E-430C-AA5D-59C0DDBF420A}"/>
    <cellStyle name="Título 1 153" xfId="26599" xr:uid="{DD3FF288-E882-46A3-B54C-480DE3D4E5A8}"/>
    <cellStyle name="Título 1 154" xfId="26600" xr:uid="{54A59EDE-E99B-4984-9E04-B04CC230E86F}"/>
    <cellStyle name="Título 1 155" xfId="26601" xr:uid="{53020D4F-24AE-454D-AC08-852E08C55344}"/>
    <cellStyle name="Título 1 156" xfId="26602" xr:uid="{F5EF475A-D68F-4492-8397-670F17B0EA25}"/>
    <cellStyle name="Título 1 157" xfId="26603" xr:uid="{4FBCB547-ED0F-4440-A04A-6B62FD15B501}"/>
    <cellStyle name="Título 1 158" xfId="26604" xr:uid="{B4A27C19-C165-48A9-9F3C-DC9E56518D1E}"/>
    <cellStyle name="Título 1 159" xfId="26605" xr:uid="{316F0DA6-26E9-43A2-8D80-0FDC091BBD29}"/>
    <cellStyle name="Título 1 16" xfId="26606" xr:uid="{E19DEA57-83AA-4839-A127-DCA1937BC97F}"/>
    <cellStyle name="Título 1 16 2" xfId="26607" xr:uid="{36CF99AC-2019-41BE-AEAF-DF8119C59A9B}"/>
    <cellStyle name="Título 1 16 3" xfId="26608" xr:uid="{866E59F4-597F-4B94-8F24-C8F3C1B02577}"/>
    <cellStyle name="Título 1 160" xfId="26609" xr:uid="{1DB8175E-6925-4DE5-A512-05D4987C9020}"/>
    <cellStyle name="Título 1 161" xfId="26610" xr:uid="{525D2A9D-09BB-4A14-9701-7DCCCF1A2116}"/>
    <cellStyle name="Título 1 162" xfId="26611" xr:uid="{565AD283-1568-4F16-A334-90648CA6BEDF}"/>
    <cellStyle name="Título 1 163" xfId="26612" xr:uid="{5BE27289-EC53-4AA1-9FFA-58DAEC4C10A1}"/>
    <cellStyle name="Título 1 164" xfId="26613" xr:uid="{B0E6C2AA-B8A7-4262-974A-2ABAB3678900}"/>
    <cellStyle name="Título 1 165" xfId="26614" xr:uid="{5BA738B1-1C03-4021-B156-822F537DF8AE}"/>
    <cellStyle name="Título 1 166" xfId="26615" xr:uid="{F5878F32-5313-4AD3-BDB7-D15EABBCC3EC}"/>
    <cellStyle name="Título 1 167" xfId="26616" xr:uid="{AA942AC6-C72C-41B2-B72B-016814D5E7CD}"/>
    <cellStyle name="Título 1 168" xfId="26617" xr:uid="{7120E307-B19C-4843-A39D-166EA5902BA8}"/>
    <cellStyle name="Título 1 169" xfId="26618" xr:uid="{FD2F1720-AEB4-4E6E-86A1-828B61B8EF85}"/>
    <cellStyle name="Título 1 17" xfId="26619" xr:uid="{30E6B8E0-C33F-4E9A-B9CB-7BA83324B25D}"/>
    <cellStyle name="Título 1 17 2" xfId="26620" xr:uid="{6816F998-DF9A-4894-8714-F46ACD05A6E8}"/>
    <cellStyle name="Título 1 17 3" xfId="26621" xr:uid="{801A27DD-01F0-4387-AE5C-7818564C2B5D}"/>
    <cellStyle name="Título 1 170" xfId="26622" xr:uid="{C76DB84D-3922-4B21-AABB-5F5C60A54BB6}"/>
    <cellStyle name="Título 1 171" xfId="26623" xr:uid="{8EEB7302-5A5F-4D6E-95DF-95333976F75E}"/>
    <cellStyle name="Título 1 172" xfId="26624" xr:uid="{222B2BBF-95E4-4214-9644-050E5764E429}"/>
    <cellStyle name="Título 1 173" xfId="26625" xr:uid="{B5CCFA8A-5A71-49DA-88C5-16D217D13AAB}"/>
    <cellStyle name="Título 1 174" xfId="26626" xr:uid="{A69B29CB-0B4C-4E2F-AF98-CCA8762AB13C}"/>
    <cellStyle name="Título 1 175" xfId="26627" xr:uid="{020B3C4D-511D-4D4D-B751-1E0F65A29CDF}"/>
    <cellStyle name="Título 1 176" xfId="26628" xr:uid="{AA37B589-14A7-4A9A-A565-FA3CF4495A5A}"/>
    <cellStyle name="Título 1 177" xfId="26629" xr:uid="{40DCB2BF-8A75-42B6-80EC-A74B011F6841}"/>
    <cellStyle name="Título 1 178" xfId="26630" xr:uid="{30E69F06-0E4F-4B3C-A4FE-D7AC1F99432A}"/>
    <cellStyle name="Título 1 179" xfId="26631" xr:uid="{B2860E03-F89D-48DC-A160-4B20031D60E3}"/>
    <cellStyle name="Título 1 18" xfId="26632" xr:uid="{AB256A46-A279-494E-85A6-EBFA2C57C1D3}"/>
    <cellStyle name="Título 1 18 2" xfId="26633" xr:uid="{22DB0206-CB68-40D8-9091-EAA831935EC1}"/>
    <cellStyle name="Título 1 18 3" xfId="26634" xr:uid="{7E2AFC0E-7A28-4B73-A304-EC47AE4C1BA8}"/>
    <cellStyle name="Título 1 180" xfId="26635" xr:uid="{6BAA97B2-6D74-4AB4-B1D0-3E7BB2E131D1}"/>
    <cellStyle name="Título 1 181" xfId="26636" xr:uid="{DFE8D4A9-A4E6-4D8F-984B-28CE415A83A0}"/>
    <cellStyle name="Título 1 182" xfId="26637" xr:uid="{46CFE8C8-DEFE-48C0-8080-58DE9D67FC2B}"/>
    <cellStyle name="Título 1 183" xfId="26638" xr:uid="{0D831F83-C8AA-43A9-B37D-F2CD11F896C0}"/>
    <cellStyle name="Título 1 184" xfId="26639" xr:uid="{DCF71800-4795-42C4-8538-727DF5D5042F}"/>
    <cellStyle name="Título 1 185" xfId="26640" xr:uid="{83B4CA40-10D9-4F53-AF66-B73E57AE381C}"/>
    <cellStyle name="Título 1 186" xfId="26641" xr:uid="{9BCD7C82-5A2C-448D-9A2D-5F3875308E31}"/>
    <cellStyle name="Título 1 187" xfId="26642" xr:uid="{4DF112FE-3368-48C9-B16F-2FC43CADB21F}"/>
    <cellStyle name="Título 1 188" xfId="26643" xr:uid="{4CD3D108-BF98-4010-A767-11502FB3FD4F}"/>
    <cellStyle name="Título 1 189" xfId="26644" xr:uid="{F67B0C6D-B9D5-4469-AD74-09C0D4716D2A}"/>
    <cellStyle name="Título 1 19" xfId="26645" xr:uid="{5AEDCFE8-83D3-42F3-B939-FB916BD0598C}"/>
    <cellStyle name="Título 1 19 2" xfId="26646" xr:uid="{D672BAB9-8E61-466D-AF05-0B4847D7A59A}"/>
    <cellStyle name="Título 1 19 3" xfId="26647" xr:uid="{2F52EC3A-458D-42BF-BF87-89F2E4E6E2EA}"/>
    <cellStyle name="Título 1 190" xfId="26648" xr:uid="{1A9970F8-E47F-4B89-9194-07107BA30FF8}"/>
    <cellStyle name="Título 1 2" xfId="26649" xr:uid="{0F7BD6E4-15AE-48A6-BF48-278CE154D364}"/>
    <cellStyle name="Título 1 2 10" xfId="26650" xr:uid="{3EF6EB85-58CB-45D8-859C-BF7B79AA7048}"/>
    <cellStyle name="Título 1 2 10 2" xfId="26651" xr:uid="{D100FAF9-4AD2-4929-B41C-C653CDC5D158}"/>
    <cellStyle name="Título 1 2 10 3" xfId="26652" xr:uid="{4D36C9E6-AB57-44FB-BF3D-C9A491BB5392}"/>
    <cellStyle name="Título 1 2 10 4" xfId="26653" xr:uid="{8A815CBE-65B5-45D8-B3AA-2D51E4D7E2EA}"/>
    <cellStyle name="Título 1 2 10 5" xfId="26654" xr:uid="{E28630E3-4365-4CE1-AB6D-54B3D0344663}"/>
    <cellStyle name="Título 1 2 10 6" xfId="26655" xr:uid="{6E9B6EE5-91D2-44F7-B7A7-0D6379680D70}"/>
    <cellStyle name="Título 1 2 10 7" xfId="26656" xr:uid="{DBF1FFFB-8BC9-4844-AD79-7F8DA083CA7A}"/>
    <cellStyle name="Título 1 2 11" xfId="26657" xr:uid="{48BC174C-0F3F-4D23-8462-A5CEB30DA353}"/>
    <cellStyle name="Título 1 2 11 2" xfId="26658" xr:uid="{6BA2FC36-4117-4E52-87CF-3B9601C7130F}"/>
    <cellStyle name="Título 1 2 11 3" xfId="26659" xr:uid="{8160338D-9416-4389-8901-624A13B4D771}"/>
    <cellStyle name="Título 1 2 11 4" xfId="26660" xr:uid="{704F24A7-809A-47D3-A481-E802022DC170}"/>
    <cellStyle name="Título 1 2 11 5" xfId="26661" xr:uid="{F73A4A76-7692-4EB4-8767-F031FD133D0F}"/>
    <cellStyle name="Título 1 2 11 6" xfId="26662" xr:uid="{BCFD7CD1-B3B5-48C7-8E5F-BA3E0B8DE2B9}"/>
    <cellStyle name="Título 1 2 11 7" xfId="26663" xr:uid="{92FDF4DB-9BD0-4BAC-9D1A-BB73FB63E278}"/>
    <cellStyle name="Título 1 2 12" xfId="26664" xr:uid="{8B2AC81C-881C-4377-9D7F-02D294F45DFD}"/>
    <cellStyle name="Título 1 2 13" xfId="26665" xr:uid="{C22D04C3-0399-4238-84DD-647C47D05F7E}"/>
    <cellStyle name="Título 1 2 14" xfId="26666" xr:uid="{E7F90A15-596C-403B-B114-E1DE037ED88D}"/>
    <cellStyle name="Título 1 2 15" xfId="26667" xr:uid="{81F88F58-19BA-4A09-8AC4-7B3E96F2E9FC}"/>
    <cellStyle name="Título 1 2 16" xfId="26668" xr:uid="{85901103-3E7B-4D65-8C7F-5CFE32D3BC86}"/>
    <cellStyle name="Título 1 2 17" xfId="26669" xr:uid="{25F0DF95-4520-4A0A-AB5C-4F6CC4AFF53A}"/>
    <cellStyle name="Título 1 2 18" xfId="26670" xr:uid="{74E75C47-B3F4-474E-BAA3-8ED9B0AD9FCF}"/>
    <cellStyle name="Título 1 2 19" xfId="26671" xr:uid="{6081C87F-B733-480E-889A-EC91AB81C4E9}"/>
    <cellStyle name="Título 1 2 2" xfId="26672" xr:uid="{B35608DA-6B10-43AA-A14C-F9E600D91FAF}"/>
    <cellStyle name="Título 1 2 20" xfId="26673" xr:uid="{713DC653-9D24-488E-BCD5-4CE737E9F008}"/>
    <cellStyle name="Título 1 2 21" xfId="26674" xr:uid="{DB3FDAD4-8944-4BBD-A15C-A6999BA0593C}"/>
    <cellStyle name="Título 1 2 22" xfId="26675" xr:uid="{F9B73B39-4485-40BD-8A52-29FEA346F11C}"/>
    <cellStyle name="Título 1 2 23" xfId="26676" xr:uid="{6D8AE3CD-3245-4E12-8F93-5454345880DF}"/>
    <cellStyle name="Título 1 2 24" xfId="26677" xr:uid="{EA88C339-8335-426B-A82B-B80F445D5C14}"/>
    <cellStyle name="Título 1 2 25" xfId="26678" xr:uid="{2A030ADC-DFBF-44AE-9A9B-D1EBAC183B26}"/>
    <cellStyle name="Título 1 2 26" xfId="26679" xr:uid="{2F8492F3-BC82-42F2-A023-8B1C1CC3F98E}"/>
    <cellStyle name="Título 1 2 27" xfId="26680" xr:uid="{B7AEB726-916D-4D87-A8D9-6AE60A6737DF}"/>
    <cellStyle name="Título 1 2 28" xfId="26681" xr:uid="{B37673B5-D63C-4B1B-98A0-32D46915383C}"/>
    <cellStyle name="Título 1 2 29" xfId="26682" xr:uid="{268A0AFD-825B-4BCC-856C-4D2AE86C3209}"/>
    <cellStyle name="Título 1 2 3" xfId="26683" xr:uid="{9D4FE290-5279-473D-9845-2E5B0A96B911}"/>
    <cellStyle name="Título 1 2 30" xfId="26684" xr:uid="{C160CEC3-C0DF-4214-8301-B16101276BCF}"/>
    <cellStyle name="Título 1 2 31" xfId="26685" xr:uid="{4850126C-7F4E-4E5F-A54E-111704BAC295}"/>
    <cellStyle name="Título 1 2 32" xfId="26686" xr:uid="{1B8A8C88-8EDD-4A97-89BD-96A88A1EC2D9}"/>
    <cellStyle name="Título 1 2 33" xfId="26687" xr:uid="{B25A28C1-68AB-4527-ABE7-F04355EA81E1}"/>
    <cellStyle name="Título 1 2 34" xfId="26688" xr:uid="{C5A96497-C7BC-4580-896F-BD2FB5982BEE}"/>
    <cellStyle name="Título 1 2 35" xfId="26689" xr:uid="{9E76FA9C-EA67-45CF-B132-1D6589FF0F9C}"/>
    <cellStyle name="Título 1 2 4" xfId="26690" xr:uid="{01183813-E305-4760-845A-69F4ECB72DF1}"/>
    <cellStyle name="Título 1 2 5" xfId="26691" xr:uid="{65A87C33-9284-4C8E-AFFE-DA472A16812B}"/>
    <cellStyle name="Título 1 2 6" xfId="26692" xr:uid="{9E3F4ECA-1FC3-4ACB-9461-53D246E9B8E9}"/>
    <cellStyle name="Título 1 2 7" xfId="26693" xr:uid="{C9F24CBB-5D32-4BB6-8E1B-F5B13B972AFF}"/>
    <cellStyle name="Título 1 2 8" xfId="26694" xr:uid="{03071595-39FB-489D-82A7-ADD0FBF82839}"/>
    <cellStyle name="Título 1 2 8 2" xfId="26695" xr:uid="{35B1954A-19A3-425B-8242-5F9A4FDF54F2}"/>
    <cellStyle name="Título 1 2 8 3" xfId="26696" xr:uid="{A80222B1-0177-4070-A008-1477E6E15B15}"/>
    <cellStyle name="Título 1 2 8 4" xfId="26697" xr:uid="{D95F51EE-82CA-422F-8E5B-2D67A3ED8FB8}"/>
    <cellStyle name="Título 1 2 8 5" xfId="26698" xr:uid="{A17AA788-25A2-47A7-A4FF-87C7BF84EB58}"/>
    <cellStyle name="Título 1 2 8 6" xfId="26699" xr:uid="{68F4EA17-50FA-4303-AF59-FEC45CB2040E}"/>
    <cellStyle name="Título 1 2 8 7" xfId="26700" xr:uid="{D2D9A035-7BDC-493D-A930-6CFA6041D053}"/>
    <cellStyle name="Título 1 2 9" xfId="26701" xr:uid="{79C6F21A-454E-494F-86AD-62D6CCB215CC}"/>
    <cellStyle name="Título 1 2 9 2" xfId="26702" xr:uid="{B0B1DA1B-530C-49B0-BC98-ADFD6BBF48A1}"/>
    <cellStyle name="Título 1 2 9 3" xfId="26703" xr:uid="{76B02C3D-A59A-42A1-9644-0E9A9B04A20E}"/>
    <cellStyle name="Título 1 2 9 4" xfId="26704" xr:uid="{585DD76E-638D-48CC-B56B-71BF77A75293}"/>
    <cellStyle name="Título 1 2 9 5" xfId="26705" xr:uid="{FEE13AA8-6041-4EDE-B5CF-E66E5931D07D}"/>
    <cellStyle name="Título 1 2 9 6" xfId="26706" xr:uid="{78D04C98-EA46-4901-95C4-894C2446C112}"/>
    <cellStyle name="Título 1 2 9 7" xfId="26707" xr:uid="{522BE411-5595-4254-9C7D-8831EED75AC2}"/>
    <cellStyle name="Título 1 20" xfId="26708" xr:uid="{BABC7788-C172-4C35-9E2A-8B5A05A27C42}"/>
    <cellStyle name="Título 1 20 2" xfId="26709" xr:uid="{DCD91075-029B-43F2-9E17-200299395352}"/>
    <cellStyle name="Título 1 20 3" xfId="26710" xr:uid="{A39F4B15-0BFA-4B8F-B458-042C0EED0B69}"/>
    <cellStyle name="Título 1 21" xfId="26711" xr:uid="{04FBBB18-EB90-4BEC-8148-655B16388BBC}"/>
    <cellStyle name="Título 1 22" xfId="26712" xr:uid="{C9320C8B-50D3-4C1E-B416-A21E9F792C7F}"/>
    <cellStyle name="Título 1 23" xfId="26713" xr:uid="{A4F6DC54-CE29-4D3C-A49A-ECC468BAF9A7}"/>
    <cellStyle name="Título 1 24" xfId="26714" xr:uid="{E9453AB1-AB58-430E-9B1D-AB8BB2F60448}"/>
    <cellStyle name="Título 1 24 2" xfId="41003" xr:uid="{E5AF2736-80E6-4872-ACC1-2D63E4C18103}"/>
    <cellStyle name="Título 1 25" xfId="26715" xr:uid="{22392C6F-0178-4CED-A582-22A2FE24C1E2}"/>
    <cellStyle name="Título 1 25 2" xfId="41038" xr:uid="{F075B9E8-7A7A-43BC-8C73-B1B23F9DA1A8}"/>
    <cellStyle name="Título 1 26" xfId="26716" xr:uid="{89B3624C-0913-40B0-86A8-E8456584E572}"/>
    <cellStyle name="Título 1 26 10" xfId="26717" xr:uid="{0CEF960A-3130-42CF-B08A-CFB450A0F606}"/>
    <cellStyle name="Título 1 26 11" xfId="26718" xr:uid="{08351F1E-5B68-4456-A94E-7B5EAAB3C3A8}"/>
    <cellStyle name="Título 1 26 12" xfId="26719" xr:uid="{63169F82-4D82-4867-87E5-5DFF2D5FF1E3}"/>
    <cellStyle name="Título 1 26 13" xfId="26720" xr:uid="{24861BF3-727A-4EF3-825E-AA25A9E99F59}"/>
    <cellStyle name="Título 1 26 14" xfId="26721" xr:uid="{8307DA4D-57F2-4919-BE54-AE06AA67B816}"/>
    <cellStyle name="Título 1 26 15" xfId="26722" xr:uid="{9DE188E4-1395-4BB4-92F3-05D0DDC7E334}"/>
    <cellStyle name="Título 1 26 16" xfId="26723" xr:uid="{E4556B4D-623E-42A3-950F-AF6833EE885D}"/>
    <cellStyle name="Título 1 26 2" xfId="26724" xr:uid="{BA7D42EC-7B1E-494C-9772-B3647399467D}"/>
    <cellStyle name="Título 1 26 3" xfId="26725" xr:uid="{524BB8E8-4750-4D70-9358-E3760A49445B}"/>
    <cellStyle name="Título 1 26 4" xfId="26726" xr:uid="{DCEEFD62-3C94-4409-92A2-587BCF5AD140}"/>
    <cellStyle name="Título 1 26 5" xfId="26727" xr:uid="{619363C2-0526-403E-9553-528497925AD8}"/>
    <cellStyle name="Título 1 26 6" xfId="26728" xr:uid="{25B07075-666D-4273-AA8E-A2297E88E0D9}"/>
    <cellStyle name="Título 1 26 7" xfId="26729" xr:uid="{B35EF9AE-42E1-49D1-A5B8-64986BBDB3E8}"/>
    <cellStyle name="Título 1 26 8" xfId="26730" xr:uid="{BAD866BD-640D-4BBD-8471-BDD93D15EBB1}"/>
    <cellStyle name="Título 1 26 9" xfId="26731" xr:uid="{B6B98C86-D39E-42AC-BA9A-BA0B3321B936}"/>
    <cellStyle name="Título 1 27" xfId="26732" xr:uid="{564D970E-302E-48FA-901F-BFF8236F6C0E}"/>
    <cellStyle name="Título 1 27 10" xfId="26733" xr:uid="{3A3CE2F5-B0E0-4B64-9DD2-682AD59C2141}"/>
    <cellStyle name="Título 1 27 11" xfId="26734" xr:uid="{9A5A985E-59FB-4D13-BBD9-B15F7E656200}"/>
    <cellStyle name="Título 1 27 12" xfId="26735" xr:uid="{ED738D0F-7B7F-4747-B4DD-1B5D4191EB99}"/>
    <cellStyle name="Título 1 27 13" xfId="26736" xr:uid="{4D364CDA-53E8-4151-83AE-44C0D999BE87}"/>
    <cellStyle name="Título 1 27 14" xfId="26737" xr:uid="{EF8DE64B-6C1D-4B32-98F5-5441FD9BDD54}"/>
    <cellStyle name="Título 1 27 15" xfId="26738" xr:uid="{70538AC4-4D0F-44C2-964E-11DC7317F3C0}"/>
    <cellStyle name="Título 1 27 16" xfId="26739" xr:uid="{4458ED59-651B-4964-9AC0-A9CCEC9BB157}"/>
    <cellStyle name="Título 1 27 2" xfId="26740" xr:uid="{9A33294C-D122-4B76-BE52-E3C370634351}"/>
    <cellStyle name="Título 1 27 3" xfId="26741" xr:uid="{3C865277-2F93-403C-AB39-64A323168E6A}"/>
    <cellStyle name="Título 1 27 4" xfId="26742" xr:uid="{151A67C8-A55D-4A27-9E84-A58CD03FE6AC}"/>
    <cellStyle name="Título 1 27 5" xfId="26743" xr:uid="{2E9B211A-B313-4EB7-8299-06FA3F6462E2}"/>
    <cellStyle name="Título 1 27 6" xfId="26744" xr:uid="{E47D54B3-D13F-4AF4-91C2-88C592B0E6A2}"/>
    <cellStyle name="Título 1 27 7" xfId="26745" xr:uid="{B2D04E56-3796-42B8-BC44-99DEFF8FA891}"/>
    <cellStyle name="Título 1 27 8" xfId="26746" xr:uid="{D0D10C12-7879-4080-B6A4-AAD39D2540C2}"/>
    <cellStyle name="Título 1 27 9" xfId="26747" xr:uid="{9662A3CA-4390-4261-B895-5B6855CBE2A4}"/>
    <cellStyle name="Título 1 28" xfId="26748" xr:uid="{C7C6F363-08F3-43C0-B86C-12E0019B7290}"/>
    <cellStyle name="Título 1 28 10" xfId="26749" xr:uid="{B10F3707-3D47-4AE4-867D-65C732380FFF}"/>
    <cellStyle name="Título 1 28 11" xfId="26750" xr:uid="{22B7A773-1E38-4E64-B87D-7D145BB5436B}"/>
    <cellStyle name="Título 1 28 12" xfId="26751" xr:uid="{21317382-AC17-4DFC-9AF8-9BD6EBD3E409}"/>
    <cellStyle name="Título 1 28 13" xfId="26752" xr:uid="{01B440F2-4189-4AC0-90D9-6C83BEB59A46}"/>
    <cellStyle name="Título 1 28 14" xfId="26753" xr:uid="{BCFA6794-2C54-49C4-AAA9-7B74A92908D0}"/>
    <cellStyle name="Título 1 28 15" xfId="26754" xr:uid="{DD02DD87-806C-4F5D-B405-8192E329BEA7}"/>
    <cellStyle name="Título 1 28 16" xfId="26755" xr:uid="{D454217A-4940-4EC2-97FE-EEB021387D71}"/>
    <cellStyle name="Título 1 28 2" xfId="26756" xr:uid="{CA2E4EB9-B580-429D-B6EE-EB971D59B839}"/>
    <cellStyle name="Título 1 28 3" xfId="26757" xr:uid="{361368DD-059C-4878-82D5-55034DFD78F2}"/>
    <cellStyle name="Título 1 28 4" xfId="26758" xr:uid="{A39CF768-2376-4239-BEDB-3BA8B997D873}"/>
    <cellStyle name="Título 1 28 5" xfId="26759" xr:uid="{65115E1B-9DC2-4C06-ACDD-9DC2330E5DFC}"/>
    <cellStyle name="Título 1 28 6" xfId="26760" xr:uid="{1D972A20-08EB-4C78-AD47-849E175308E4}"/>
    <cellStyle name="Título 1 28 7" xfId="26761" xr:uid="{D90C89A5-1EBE-4C63-9784-F8385FD642B7}"/>
    <cellStyle name="Título 1 28 8" xfId="26762" xr:uid="{853B6221-A3F9-4C0A-AB8F-D7B0E13D3077}"/>
    <cellStyle name="Título 1 28 9" xfId="26763" xr:uid="{FE6143A5-438F-4306-9B3E-F0C0A1C72E57}"/>
    <cellStyle name="Título 1 29" xfId="26764" xr:uid="{89C4D377-108D-4319-B712-0AEFC7F1E1C7}"/>
    <cellStyle name="Título 1 29 10" xfId="26765" xr:uid="{130180EA-87C4-400C-A8B7-26A5960FB2F2}"/>
    <cellStyle name="Título 1 29 11" xfId="26766" xr:uid="{9223ABF1-334D-46E7-BBBD-13A0F2A5DD0A}"/>
    <cellStyle name="Título 1 29 12" xfId="26767" xr:uid="{0CD2987A-2475-4202-B961-0D07FBC98F91}"/>
    <cellStyle name="Título 1 29 13" xfId="26768" xr:uid="{694AD73E-8A89-4DED-BA3B-B083FC465690}"/>
    <cellStyle name="Título 1 29 14" xfId="26769" xr:uid="{CA27EEB6-8861-44CF-B6EF-A057B4B4F18B}"/>
    <cellStyle name="Título 1 29 15" xfId="26770" xr:uid="{2FB9CC06-B618-4D81-9A05-A4BFFF616D33}"/>
    <cellStyle name="Título 1 29 16" xfId="26771" xr:uid="{183D93C8-B455-4C32-A09B-D918224A82CA}"/>
    <cellStyle name="Título 1 29 2" xfId="26772" xr:uid="{77AB52AC-01BA-47B4-A29D-09506C7AE5C6}"/>
    <cellStyle name="Título 1 29 3" xfId="26773" xr:uid="{84C059B8-0499-4CAB-8A19-255BED28E953}"/>
    <cellStyle name="Título 1 29 4" xfId="26774" xr:uid="{7C04EA66-E0DA-46CD-9ECC-B2C44A47749E}"/>
    <cellStyle name="Título 1 29 5" xfId="26775" xr:uid="{15263035-6187-4A8E-838B-235B0BD0B10C}"/>
    <cellStyle name="Título 1 29 6" xfId="26776" xr:uid="{4406457A-EE43-48B1-83CA-7784E53934FA}"/>
    <cellStyle name="Título 1 29 7" xfId="26777" xr:uid="{193DF365-D460-49C8-9F0E-31C29E8E9D32}"/>
    <cellStyle name="Título 1 29 8" xfId="26778" xr:uid="{D5F8B6C4-603E-4CA9-B999-C48D73E97398}"/>
    <cellStyle name="Título 1 29 9" xfId="26779" xr:uid="{445AC6B9-39BE-481D-B09A-90FF2C32DB0D}"/>
    <cellStyle name="Título 1 3" xfId="26780" xr:uid="{1417992A-ACBE-451D-8F3D-90D5AC218050}"/>
    <cellStyle name="Título 1 3 10" xfId="26781" xr:uid="{9FE08F37-7786-48C2-9BAC-540DAE0FC818}"/>
    <cellStyle name="Título 1 3 11" xfId="26782" xr:uid="{7915D5D7-B976-41F0-8194-DAEBDAA89623}"/>
    <cellStyle name="Título 1 3 2" xfId="26783" xr:uid="{E3C68EB1-3684-4E5B-9E81-0598B721CBC1}"/>
    <cellStyle name="Título 1 3 3" xfId="26784" xr:uid="{F8F37F03-A53A-4633-B0D5-AD4528392051}"/>
    <cellStyle name="Título 1 3 4" xfId="26785" xr:uid="{086152D3-2109-49C7-9A83-5DD1123FD9AE}"/>
    <cellStyle name="Título 1 3 5" xfId="26786" xr:uid="{95F53CD7-5536-4CAA-8ED9-F3A33C302B0A}"/>
    <cellStyle name="Título 1 3 6" xfId="26787" xr:uid="{C14B41BB-CAB7-4AC7-AD4D-743C82F42A97}"/>
    <cellStyle name="Título 1 3 7" xfId="26788" xr:uid="{9E50BEC5-AC7E-4368-987E-506EE6FE3EAD}"/>
    <cellStyle name="Título 1 3 8" xfId="26789" xr:uid="{D1EDBC53-4F26-4874-A03E-9F9BDECCE5F9}"/>
    <cellStyle name="Título 1 3 9" xfId="26790" xr:uid="{8A0BB0F9-438F-434F-8856-AB22F73522F0}"/>
    <cellStyle name="Título 1 30" xfId="26791" xr:uid="{FC6739B8-C7ED-42A5-86FC-F8CC700982DF}"/>
    <cellStyle name="Título 1 31" xfId="26792" xr:uid="{2514BFCA-E7E0-429D-B693-2D9E609DE703}"/>
    <cellStyle name="Título 1 32" xfId="26793" xr:uid="{825F317E-CAC6-4735-BA33-5B84A9A6C070}"/>
    <cellStyle name="Título 1 33" xfId="26794" xr:uid="{30EB7F4B-AFFA-4696-A2AC-493DCB0477DD}"/>
    <cellStyle name="Título 1 34" xfId="26795" xr:uid="{F5EE5E32-1D82-4111-B2E6-2A7F52D87BC7}"/>
    <cellStyle name="Título 1 35" xfId="26796" xr:uid="{C8E6D94B-ED37-4BC0-941A-F4B3E049130A}"/>
    <cellStyle name="Título 1 36" xfId="26797" xr:uid="{649F9ADF-8751-4067-861C-B76051FE8EBB}"/>
    <cellStyle name="Título 1 37" xfId="26798" xr:uid="{E90E98A2-4903-4BB3-9767-EC6A1845C3A7}"/>
    <cellStyle name="Título 1 38" xfId="26799" xr:uid="{D6E39ACB-8D2E-428D-A176-61E50945D834}"/>
    <cellStyle name="Título 1 39" xfId="26800" xr:uid="{FD001E70-D984-4219-BE57-09C6514703AC}"/>
    <cellStyle name="Título 1 4" xfId="26801" xr:uid="{9A7FCF93-A8F3-40AF-9453-C192FDA79768}"/>
    <cellStyle name="Título 1 4 10" xfId="26802" xr:uid="{9DAC7592-D2E8-4A2B-B73B-B9A2488969C5}"/>
    <cellStyle name="Título 1 4 11" xfId="26803" xr:uid="{630809D2-3635-4979-9846-2398F618D6C5}"/>
    <cellStyle name="Título 1 4 2" xfId="26804" xr:uid="{2C038BCD-7C15-447C-9258-25731E95B431}"/>
    <cellStyle name="Título 1 4 3" xfId="26805" xr:uid="{FE8A3C7E-D3ED-4BB9-BD62-5134D0509F49}"/>
    <cellStyle name="Título 1 4 4" xfId="26806" xr:uid="{721B07C2-6DB5-4976-B5B7-3F47FFE6B5D0}"/>
    <cellStyle name="Título 1 4 5" xfId="26807" xr:uid="{D3A7E84A-D4EC-4389-90FB-BFA57A9B8E2A}"/>
    <cellStyle name="Título 1 4 6" xfId="26808" xr:uid="{DEED0F2F-71A4-4FD3-AF6E-098ABC72EC47}"/>
    <cellStyle name="Título 1 4 7" xfId="26809" xr:uid="{82B56C9D-AD94-4B7D-A60C-4B51F44AB3C6}"/>
    <cellStyle name="Título 1 4 8" xfId="26810" xr:uid="{D82DA9D1-73AA-425C-A743-3C7C45E30756}"/>
    <cellStyle name="Título 1 4 9" xfId="26811" xr:uid="{C4F08E0B-FB97-4840-A550-3BB3662E6D52}"/>
    <cellStyle name="Título 1 40" xfId="26812" xr:uid="{AF0F2F6A-5CD3-42E1-B7E1-8EE6F18BDCDE}"/>
    <cellStyle name="Título 1 41" xfId="26813" xr:uid="{B9E4AA50-1FF7-4B2C-8A6D-01A262217291}"/>
    <cellStyle name="Título 1 42" xfId="26814" xr:uid="{A6518C15-A466-4D49-8C6D-93B23406B609}"/>
    <cellStyle name="Título 1 43" xfId="26815" xr:uid="{960153FB-015D-46AA-9D67-465D8AFF1086}"/>
    <cellStyle name="Título 1 44" xfId="26816" xr:uid="{607CF3C6-6D25-48DD-B8FA-193458CD201F}"/>
    <cellStyle name="Título 1 45" xfId="26817" xr:uid="{F3055D77-4808-4A9C-A85D-3771EF4B9D8E}"/>
    <cellStyle name="Título 1 46" xfId="26818" xr:uid="{B07B8A83-9D10-46FA-A55D-E06BB379B5E3}"/>
    <cellStyle name="Título 1 47" xfId="26819" xr:uid="{6D9E2F52-6BD8-45E3-A3B3-5782D87CBA1F}"/>
    <cellStyle name="Título 1 48" xfId="26820" xr:uid="{012D33AB-E768-4554-A736-BB6FB792DED5}"/>
    <cellStyle name="Título 1 49" xfId="26821" xr:uid="{DF46A173-2418-4D87-9E5B-8C9C55A66C04}"/>
    <cellStyle name="Título 1 5" xfId="26822" xr:uid="{B8BD4A04-E376-478C-BD07-0F2138820B7A}"/>
    <cellStyle name="Título 1 5 2" xfId="26823" xr:uid="{1C4CE0F7-407C-44B2-8C4B-811C5FFA8DBD}"/>
    <cellStyle name="Título 1 5 3" xfId="26824" xr:uid="{FB4BA65A-1B02-4299-B3CA-937FA860E12F}"/>
    <cellStyle name="Título 1 5 4" xfId="26825" xr:uid="{05556267-1CCB-47DA-89AA-78A788C426CC}"/>
    <cellStyle name="Título 1 50" xfId="26826" xr:uid="{DADC9A42-7B77-4806-A79B-0F8E28C29A52}"/>
    <cellStyle name="Título 1 51" xfId="26827" xr:uid="{9F35210A-45F7-4821-ABCD-E068D5D65C8A}"/>
    <cellStyle name="Título 1 52" xfId="26828" xr:uid="{81EB49E2-E17B-4A23-9D17-B815AEEA3959}"/>
    <cellStyle name="Título 1 53" xfId="26829" xr:uid="{B56FA5D9-1863-4114-AC9F-511AC976DDAC}"/>
    <cellStyle name="Título 1 54" xfId="26830" xr:uid="{7B49E94D-FEB9-4177-B73B-939DA45C9CB4}"/>
    <cellStyle name="Título 1 55" xfId="26831" xr:uid="{39358497-2361-43C4-8F43-777BB2B1D6BB}"/>
    <cellStyle name="Título 1 56" xfId="26832" xr:uid="{23359351-B165-49E8-89EA-475EBB81853A}"/>
    <cellStyle name="Título 1 57" xfId="26833" xr:uid="{767E02C2-8F69-4520-9E7C-A07A5C99ED06}"/>
    <cellStyle name="Título 1 58" xfId="26834" xr:uid="{EE2D76FD-E27A-46CA-AB49-86C9A88AB4B9}"/>
    <cellStyle name="Título 1 59" xfId="26835" xr:uid="{2365887A-74AD-413A-8711-7B5132544550}"/>
    <cellStyle name="Título 1 6" xfId="26836" xr:uid="{45A04380-56F5-4316-A1BF-CB559C9C3789}"/>
    <cellStyle name="Título 1 6 2" xfId="26837" xr:uid="{5689CE52-6FEE-440F-A837-52BF2D9F2017}"/>
    <cellStyle name="Título 1 6 3" xfId="26838" xr:uid="{F104572B-EAB5-4090-B62E-BD6521A1EB9D}"/>
    <cellStyle name="Título 1 6 4" xfId="26839" xr:uid="{15CB3174-BF2D-4AAA-956F-639A36DB16E6}"/>
    <cellStyle name="Título 1 60" xfId="26840" xr:uid="{C17AFF22-9D16-42EA-B01F-76A6086669A2}"/>
    <cellStyle name="Título 1 61" xfId="26841" xr:uid="{305061AD-BFE8-4EE4-B9CB-3899B3DBA728}"/>
    <cellStyle name="Título 1 62" xfId="26842" xr:uid="{F9563011-BE49-4B56-816A-72E708892810}"/>
    <cellStyle name="Título 1 63" xfId="26843" xr:uid="{9CA7D6B6-E827-436B-BCB1-4B33AC63492E}"/>
    <cellStyle name="Título 1 64" xfId="26844" xr:uid="{5F9DC8D4-B77A-45DF-9C75-59230F145AAE}"/>
    <cellStyle name="Título 1 65" xfId="26845" xr:uid="{4F5C18B1-AB90-496E-ADFC-F94D32FED07F}"/>
    <cellStyle name="Título 1 66" xfId="26846" xr:uid="{A377B481-1E2A-4E9A-BE97-04CC52A27605}"/>
    <cellStyle name="Título 1 67" xfId="26847" xr:uid="{EE6788E1-561C-4D4E-BCC3-4FCEB40FDD3E}"/>
    <cellStyle name="Título 1 68" xfId="26848" xr:uid="{1C884D8F-DCE6-45C6-95AD-5E7F3BE455AE}"/>
    <cellStyle name="Título 1 69" xfId="26849" xr:uid="{A2412F10-27E4-475F-89B8-F50E2F47C398}"/>
    <cellStyle name="Título 1 7" xfId="26850" xr:uid="{D29F8A78-2D96-4F27-9B4C-9CD535FDD7A8}"/>
    <cellStyle name="Título 1 7 2" xfId="26851" xr:uid="{B1689EE2-6F11-4F5D-AD32-82F969D10103}"/>
    <cellStyle name="Título 1 7 3" xfId="26852" xr:uid="{6077D32B-0428-4F24-994D-A8448A2CB503}"/>
    <cellStyle name="Título 1 7 4" xfId="26853" xr:uid="{01CF9112-04C9-4AB3-8FFF-06BACA09ED56}"/>
    <cellStyle name="Título 1 70" xfId="26854" xr:uid="{FE459A60-D9E0-40AB-9033-D0759C8CD50F}"/>
    <cellStyle name="Título 1 71" xfId="26855" xr:uid="{9E3E7A98-C9C4-4E13-B65A-4920F54A3A96}"/>
    <cellStyle name="Título 1 72" xfId="26856" xr:uid="{3698F515-9C75-43CE-9208-C902D107F0B7}"/>
    <cellStyle name="Título 1 73" xfId="26857" xr:uid="{CD8E1669-FFEF-4EA0-8EDA-60A2E686BD6E}"/>
    <cellStyle name="Título 1 74" xfId="26858" xr:uid="{8B0DF49F-BF25-4CD9-B787-B4852341D8CF}"/>
    <cellStyle name="Título 1 75" xfId="26859" xr:uid="{C098BE00-2F96-43E8-AC5A-4B6CDF69AB08}"/>
    <cellStyle name="Título 1 76" xfId="26860" xr:uid="{D1688D36-DCFF-4001-97F4-01E5A390533C}"/>
    <cellStyle name="Título 1 77" xfId="26861" xr:uid="{E4DDEE18-7880-4332-BCAE-84EB23A1C71E}"/>
    <cellStyle name="Título 1 78" xfId="26862" xr:uid="{28550D86-A443-41CC-B328-2C6FBB08D9B1}"/>
    <cellStyle name="Título 1 79" xfId="26863" xr:uid="{1F70EA27-9FAB-498A-9B18-B4CA831377BB}"/>
    <cellStyle name="Título 1 8" xfId="26864" xr:uid="{EE5E6DE9-36AA-4415-BA4A-F779C9A44183}"/>
    <cellStyle name="Título 1 8 2" xfId="26865" xr:uid="{3D06561B-6C15-4BEB-A717-7BE93BBE1790}"/>
    <cellStyle name="Título 1 8 3" xfId="26866" xr:uid="{A1317D14-8E47-4E86-96D0-574D070990EB}"/>
    <cellStyle name="Título 1 8 4" xfId="26867" xr:uid="{A5E0DCED-9C4A-4A95-8FF8-BD6E8B189B0D}"/>
    <cellStyle name="Título 1 80" xfId="26868" xr:uid="{8DAE7DA1-C4C1-44B0-A7E3-1C99BCC5B791}"/>
    <cellStyle name="Título 1 81" xfId="26869" xr:uid="{B2E99558-50D5-4658-AD94-CAFA1F91131F}"/>
    <cellStyle name="Título 1 82" xfId="26870" xr:uid="{695D06DE-DBEC-418B-B548-D5FBBF39D0A6}"/>
    <cellStyle name="Título 1 83" xfId="26871" xr:uid="{E177ABED-B62A-4DA9-B138-FD7975BB2804}"/>
    <cellStyle name="Título 1 84" xfId="26872" xr:uid="{666DFF38-23F6-4428-BD20-E91A9384C874}"/>
    <cellStyle name="Título 1 85" xfId="26873" xr:uid="{A6C27DA4-104F-44D7-B674-B2A208FBBBD6}"/>
    <cellStyle name="Título 1 86" xfId="26874" xr:uid="{3E1A3851-290A-49DE-A3A4-C4C34D113259}"/>
    <cellStyle name="Título 1 87" xfId="26875" xr:uid="{107874C0-4EBA-43C0-BE32-DE75814C0F47}"/>
    <cellStyle name="Título 1 88" xfId="26876" xr:uid="{3852D466-A2D2-450C-96B2-9B826BE1DF74}"/>
    <cellStyle name="Título 1 89" xfId="26877" xr:uid="{35882299-C3D7-4613-8B8D-8E17184D9E5F}"/>
    <cellStyle name="Título 1 9" xfId="26878" xr:uid="{822BC9C6-2583-4A32-BCE1-4BCCDB1F4E86}"/>
    <cellStyle name="Título 1 90" xfId="26879" xr:uid="{BF3D756F-887E-43A6-9A2F-EED5362FD16E}"/>
    <cellStyle name="Título 1 91" xfId="26880" xr:uid="{74B889C5-001F-49EC-B984-E5E141C287EE}"/>
    <cellStyle name="Título 1 92" xfId="26881" xr:uid="{4EDA9016-2879-46D7-847F-B984809C6250}"/>
    <cellStyle name="Título 1 93" xfId="26882" xr:uid="{51EB0019-5AFA-4815-981A-364F47081DC2}"/>
    <cellStyle name="Título 1 94" xfId="26883" xr:uid="{9513865D-8CFC-4CDB-B3D6-5A2DAC89799B}"/>
    <cellStyle name="Título 1 95" xfId="26884" xr:uid="{8C202C34-F0EC-4AF7-9ADA-F7975236D40C}"/>
    <cellStyle name="Título 1 96" xfId="26885" xr:uid="{A9C44A54-B971-4D2A-8BFB-4D7722630392}"/>
    <cellStyle name="Título 1 97" xfId="26886" xr:uid="{708E0FBF-D6BC-4016-A44A-2509D90D0AA6}"/>
    <cellStyle name="Título 1 98" xfId="26887" xr:uid="{C4F56991-222A-4B65-9371-CA96E8E46793}"/>
    <cellStyle name="Título 1 99" xfId="26888" xr:uid="{9E88059D-7812-4A6E-BAD4-B45E19A01C5E}"/>
    <cellStyle name="Título 10" xfId="26889" xr:uid="{6428BF61-03EE-46EF-B75D-C246B00EE664}"/>
    <cellStyle name="Título 10 2" xfId="26890" xr:uid="{A272CDFD-5FFD-4992-BAEE-5298A5828F10}"/>
    <cellStyle name="Título 10 3" xfId="26891" xr:uid="{472DC9F9-8DAD-4151-BD31-8373DFA557B0}"/>
    <cellStyle name="Título 10 4" xfId="26892" xr:uid="{70151272-3785-40AB-A0E1-6DBA07C06102}"/>
    <cellStyle name="Título 100" xfId="26893" xr:uid="{A92BF200-B837-417C-8798-328832D2CCDB}"/>
    <cellStyle name="Título 101" xfId="26894" xr:uid="{DC754D69-DB12-4847-935B-1F74BE0D339F}"/>
    <cellStyle name="Título 102" xfId="26895" xr:uid="{C4942D60-1994-4914-B20B-D5D5F4AB8729}"/>
    <cellStyle name="Título 103" xfId="26896" xr:uid="{0741742B-A761-404F-B51D-F5851798646A}"/>
    <cellStyle name="Título 104" xfId="26897" xr:uid="{5915CACA-D150-4D7F-8F75-689B4EA8DF0D}"/>
    <cellStyle name="Título 105" xfId="26898" xr:uid="{23CD5E9D-1C31-47E6-893A-DD2B36FC760E}"/>
    <cellStyle name="Título 106" xfId="26899" xr:uid="{4CCE40F3-2908-456D-8869-E9216C126E30}"/>
    <cellStyle name="Título 107" xfId="26900" xr:uid="{C60081DA-67A9-47E0-951F-D5E5F588E221}"/>
    <cellStyle name="Título 108" xfId="26901" xr:uid="{8C4F0875-79D4-4ADE-A5BA-7C65F15A464C}"/>
    <cellStyle name="Título 109" xfId="26902" xr:uid="{61750E1C-7B34-41DA-B6DF-8671262AA49B}"/>
    <cellStyle name="Título 11" xfId="26903" xr:uid="{7FC1B659-32D5-4197-8E40-0403DAB15D7F}"/>
    <cellStyle name="Título 11 2" xfId="26904" xr:uid="{9FBE8C5B-C46D-4874-B4CE-66696D74544B}"/>
    <cellStyle name="Título 11 3" xfId="26905" xr:uid="{C827CD90-FC91-49F3-A0B1-9F8D81AFDE44}"/>
    <cellStyle name="Título 11 4" xfId="26906" xr:uid="{E4808558-5C6A-40A3-85E2-138F0F578783}"/>
    <cellStyle name="Título 110" xfId="26907" xr:uid="{5AEBA451-6DAA-4DD7-A9F4-24B12A91C68A}"/>
    <cellStyle name="Título 111" xfId="26908" xr:uid="{1C35AD14-5546-44A6-9459-F819AC90EDEB}"/>
    <cellStyle name="Título 112" xfId="26909" xr:uid="{D2E54EEC-9E10-4756-B191-0C027B4E427E}"/>
    <cellStyle name="Título 113" xfId="26910" xr:uid="{E4C25876-8B3D-4250-98FB-95B6A6D25D3F}"/>
    <cellStyle name="Título 114" xfId="26911" xr:uid="{DF21E17F-D102-4265-817B-3BE7AF3DEA2A}"/>
    <cellStyle name="Título 115" xfId="26912" xr:uid="{4DBA5907-2BA2-4A18-99F0-0E34E15F71F9}"/>
    <cellStyle name="Título 116" xfId="26913" xr:uid="{A60D8678-7780-451A-AD9E-F50FBDBC9BE8}"/>
    <cellStyle name="Título 117" xfId="26914" xr:uid="{E740B381-FB1D-4794-96EF-29758FCB458C}"/>
    <cellStyle name="Título 118" xfId="26915" xr:uid="{58704740-3738-4D5D-A203-85BCD67189B2}"/>
    <cellStyle name="Título 119" xfId="26916" xr:uid="{04E8B9B0-3441-473E-873E-9BA654C02FF9}"/>
    <cellStyle name="Título 12" xfId="26917" xr:uid="{8905DE2C-0C19-4721-BD18-F57C33A33D86}"/>
    <cellStyle name="Título 120" xfId="26918" xr:uid="{19072902-D691-43BA-AA65-7F9A82A4F8AE}"/>
    <cellStyle name="Título 121" xfId="26919" xr:uid="{C3D4F644-955F-40BE-92AB-29444076F676}"/>
    <cellStyle name="Título 122" xfId="26920" xr:uid="{4528A4AA-4725-4911-ACF0-7D567DBF299B}"/>
    <cellStyle name="Título 123" xfId="26921" xr:uid="{B2A1C806-5719-4C1D-8C4C-8A9DA208D6E5}"/>
    <cellStyle name="Título 124" xfId="26922" xr:uid="{5AD7737F-89FA-42D0-A4CD-67891BE3B1B3}"/>
    <cellStyle name="Título 125" xfId="26923" xr:uid="{AA95FEA2-B59C-47A2-9A22-16C86E0238C0}"/>
    <cellStyle name="Título 126" xfId="26924" xr:uid="{62A3786D-1D45-4F22-94B6-98084046DB5B}"/>
    <cellStyle name="Título 127" xfId="26925" xr:uid="{624C752B-5BBD-42AF-AD31-3F88F295D1CB}"/>
    <cellStyle name="Título 128" xfId="26926" xr:uid="{D42BD99D-D64C-4CA6-BF6A-EB5D1A3A63A7}"/>
    <cellStyle name="Título 129" xfId="26927" xr:uid="{07A24AF4-8E97-4398-8A99-4FCF19DEBAFC}"/>
    <cellStyle name="Título 13" xfId="26928" xr:uid="{E46A7C1E-E0E5-46A6-968A-F17A3D49870C}"/>
    <cellStyle name="Título 13 2" xfId="40919" xr:uid="{09822867-E9CC-402E-899C-1AB04B4D1C2A}"/>
    <cellStyle name="Título 130" xfId="26929" xr:uid="{CAEE986D-7E97-46D1-93A3-877A907ED8CE}"/>
    <cellStyle name="Título 131" xfId="26930" xr:uid="{8887ED8D-8272-44F6-9FCE-20F8A9D3B1F9}"/>
    <cellStyle name="Título 132" xfId="26931" xr:uid="{9BDA9904-396F-467F-AF6B-06791E582B5A}"/>
    <cellStyle name="Título 133" xfId="26932" xr:uid="{4996F76C-E5B6-463B-903D-92954D0CB474}"/>
    <cellStyle name="Título 134" xfId="26933" xr:uid="{FE18B267-ED66-4EF5-88C4-3D10D8EC9756}"/>
    <cellStyle name="Título 135" xfId="26934" xr:uid="{629E06CC-8ABC-40DC-BC01-A34CA4C22BDB}"/>
    <cellStyle name="Título 136" xfId="26935" xr:uid="{1108AB5C-D042-4635-AFAB-21D3BCFD6152}"/>
    <cellStyle name="Título 137" xfId="26936" xr:uid="{5DB5D7C4-D765-435E-9C3A-B995D6393809}"/>
    <cellStyle name="Título 138" xfId="26937" xr:uid="{72E4E8C5-CF83-4DA8-B3C4-8055BCDA85E7}"/>
    <cellStyle name="Título 139" xfId="26938" xr:uid="{0CE4B697-3889-42B0-8845-87CE32FF90C9}"/>
    <cellStyle name="Título 14" xfId="26939" xr:uid="{F7C75B16-C617-44AA-93D8-64D06B3CBB5C}"/>
    <cellStyle name="Título 14 2" xfId="40920" xr:uid="{892EAEA4-FA61-46A6-8919-247D2F7CE932}"/>
    <cellStyle name="Título 140" xfId="26940" xr:uid="{C3542386-CD51-4C8D-8DCF-E34B56FA49FE}"/>
    <cellStyle name="Título 141" xfId="26941" xr:uid="{D8CB0C46-344B-4D04-80BE-11FC38E64742}"/>
    <cellStyle name="Título 142" xfId="26942" xr:uid="{8A1C523E-0407-48BF-BE7C-09A1F120A3D4}"/>
    <cellStyle name="Título 143" xfId="26943" xr:uid="{D5DFC5B7-D9FD-4BB1-822B-6DBEFFB2AC1E}"/>
    <cellStyle name="Título 144" xfId="26944" xr:uid="{A3418285-82D2-45F6-B238-07EA4CC4C65C}"/>
    <cellStyle name="Título 145" xfId="26945" xr:uid="{8342DD02-4186-492A-8DA8-CCB51B654500}"/>
    <cellStyle name="Título 146" xfId="26946" xr:uid="{0E10C477-7375-4676-9781-4B2644051C34}"/>
    <cellStyle name="Título 147" xfId="26947" xr:uid="{F321D267-E02A-4C41-AE3E-82AA4E69FEB4}"/>
    <cellStyle name="Título 148" xfId="26948" xr:uid="{5A68876A-DF95-411A-8977-24F529239304}"/>
    <cellStyle name="Título 149" xfId="26949" xr:uid="{253E3ADE-4C7B-478B-8C9C-C9D793863668}"/>
    <cellStyle name="Título 15" xfId="26950" xr:uid="{2D212BD8-A903-43B3-8D70-3849C7146044}"/>
    <cellStyle name="Título 15 2" xfId="40921" xr:uid="{482D7967-13CF-43D1-9D63-9B72B144C807}"/>
    <cellStyle name="Título 150" xfId="26951" xr:uid="{610A3AE2-C6D3-4D36-94CE-DF371247B6CB}"/>
    <cellStyle name="Título 151" xfId="26952" xr:uid="{09595AF9-8339-40FE-B551-093DB2037074}"/>
    <cellStyle name="Título 152" xfId="26953" xr:uid="{3B580FC5-9AC7-462F-8DE1-A00E4AAAEFFB}"/>
    <cellStyle name="Título 153" xfId="26954" xr:uid="{E1E5B259-9F9B-41D0-B7F8-C9E972CA793C}"/>
    <cellStyle name="Título 154" xfId="26955" xr:uid="{5D99E600-565E-4917-95A0-9125087F102C}"/>
    <cellStyle name="Título 155" xfId="26956" xr:uid="{22CD381C-1DE0-4C13-8EAD-EBF213625019}"/>
    <cellStyle name="Título 156" xfId="26957" xr:uid="{986C9EBB-DFCF-478C-8FE7-AE6254B4E155}"/>
    <cellStyle name="Título 157" xfId="26958" xr:uid="{F6FD3BFE-6814-483E-A306-E1FC4C22D84B}"/>
    <cellStyle name="Título 158" xfId="26959" xr:uid="{92720E61-6664-41E5-995B-675D1FC02F62}"/>
    <cellStyle name="Título 159" xfId="26960" xr:uid="{B2CDC9CE-3F0D-4936-ACDC-C846B09EC496}"/>
    <cellStyle name="Título 16" xfId="26961" xr:uid="{05ACEDBB-9033-4053-A8ED-8A94328671DB}"/>
    <cellStyle name="Título 16 2" xfId="40922" xr:uid="{FE51AF2B-4EA4-43ED-869F-56C9164BDA54}"/>
    <cellStyle name="Título 160" xfId="26962" xr:uid="{C850A436-3BFD-4C11-8DDB-F6FCDCC5163C}"/>
    <cellStyle name="Título 161" xfId="26963" xr:uid="{9AF4CDA1-097D-4995-90C3-D9D4A3890A0A}"/>
    <cellStyle name="Título 162" xfId="26964" xr:uid="{F39E9646-C996-4EB9-B4E0-C2A93D7AD354}"/>
    <cellStyle name="Título 163" xfId="26965" xr:uid="{1D3C03C1-3AFA-41C8-AB6B-918A8A3CBFD7}"/>
    <cellStyle name="Título 164" xfId="26966" xr:uid="{9F7263F0-55FD-48F9-ADB2-9607B025D75A}"/>
    <cellStyle name="Título 165" xfId="26967" xr:uid="{339BDA7A-8476-4277-B02A-BA2B2EB58E2B}"/>
    <cellStyle name="Título 166" xfId="26968" xr:uid="{F087198D-6B4E-4FDB-BEB3-90C7F92ECE34}"/>
    <cellStyle name="Título 167" xfId="26969" xr:uid="{D63B4C37-96D8-4B75-A921-7039BC2E585A}"/>
    <cellStyle name="Título 168" xfId="26970" xr:uid="{BCF1BD66-DB1B-4BF8-A74E-03519B468F98}"/>
    <cellStyle name="Título 169" xfId="26971" xr:uid="{E02B0FB7-7782-4BAE-B6B7-02ACD4159E1B}"/>
    <cellStyle name="Título 17" xfId="26972" xr:uid="{5C974F34-CD2A-48D0-BE29-1428F01E0A7D}"/>
    <cellStyle name="Título 170" xfId="26973" xr:uid="{F2EF3874-F488-46CF-8BE1-10F8393E6282}"/>
    <cellStyle name="Título 171" xfId="26974" xr:uid="{A4F38B65-E6B9-42A0-AF9C-C01799404C8F}"/>
    <cellStyle name="Título 172" xfId="26975" xr:uid="{8211C6E4-A264-4E09-B608-94678E1B9618}"/>
    <cellStyle name="Título 173" xfId="26976" xr:uid="{5B157A4D-C3FB-464E-8C60-8D1FB66D2D3C}"/>
    <cellStyle name="Título 174" xfId="26977" xr:uid="{D32C846C-C84C-4DA2-94D5-9C3537DC65D7}"/>
    <cellStyle name="Título 175" xfId="26978" xr:uid="{2D8E0A7F-6FAC-4442-8325-08C661B528EA}"/>
    <cellStyle name="Título 176" xfId="26979" xr:uid="{977605DF-3BD2-41DE-9C17-E238E99EA37C}"/>
    <cellStyle name="Título 177" xfId="26980" xr:uid="{53F86BCB-C028-4E84-B71C-8C4CBE728432}"/>
    <cellStyle name="Título 178" xfId="26981" xr:uid="{194A87E8-4633-4C73-B3A8-FDF5BD8394C1}"/>
    <cellStyle name="Título 179" xfId="26982" xr:uid="{0521399F-DA9C-461A-BB80-92DAD8F593AC}"/>
    <cellStyle name="Título 18" xfId="26983" xr:uid="{A223514F-EA1B-496F-806D-6E7C93B1843C}"/>
    <cellStyle name="Título 18 2" xfId="26984" xr:uid="{C4824B94-9134-4D6F-856C-EFD2B64CAD65}"/>
    <cellStyle name="Título 18 3" xfId="26985" xr:uid="{A83322D1-1BF2-495A-9700-F1779118C909}"/>
    <cellStyle name="Título 180" xfId="26986" xr:uid="{ABC8F08E-ED3C-4E77-AAF0-6E30FC0583D6}"/>
    <cellStyle name="Título 181" xfId="26987" xr:uid="{703A0D5E-3475-4978-A49C-D2B1F2A41358}"/>
    <cellStyle name="Título 182" xfId="26988" xr:uid="{87565318-8479-4E85-BA95-77A498607859}"/>
    <cellStyle name="Título 183" xfId="26989" xr:uid="{019D1636-60A6-4262-8749-44DB3EBF3EEC}"/>
    <cellStyle name="Título 184" xfId="26990" xr:uid="{87E30799-97C7-48C6-8A2F-40BFBC1E1FB4}"/>
    <cellStyle name="Título 185" xfId="26991" xr:uid="{EF54C31E-FED4-445E-BBFC-A774597F57F7}"/>
    <cellStyle name="Título 186" xfId="26992" xr:uid="{39A63DF6-2F24-428C-AAAC-7A40B916BD3A}"/>
    <cellStyle name="Título 187" xfId="26993" xr:uid="{699063C0-69C5-4CC9-8BE6-F3E8C09F7D43}"/>
    <cellStyle name="Título 188" xfId="26994" xr:uid="{7B538382-E93D-437D-B1F7-6558AB73CF17}"/>
    <cellStyle name="Título 189" xfId="26995" xr:uid="{E1DA29D2-30CC-48C8-BABC-79A08BF237D7}"/>
    <cellStyle name="Título 19" xfId="26996" xr:uid="{B35DC646-A0DC-4852-8D1C-76C6892E9687}"/>
    <cellStyle name="Título 19 2" xfId="26997" xr:uid="{27C1ADEB-838E-4DCF-B692-4E0EC42D437E}"/>
    <cellStyle name="Título 19 3" xfId="26998" xr:uid="{FCADFC78-51C3-4CB1-B418-ABF661B97177}"/>
    <cellStyle name="Título 190" xfId="26999" xr:uid="{2ECD7DF8-0554-4278-9D86-7A97527B5555}"/>
    <cellStyle name="Título 191" xfId="27000" xr:uid="{B7013E1C-9C9C-49BF-A85C-756956762A9C}"/>
    <cellStyle name="Título 192" xfId="27001" xr:uid="{92AFFAED-EA22-4807-9C21-69971CAF4836}"/>
    <cellStyle name="Título 193" xfId="27002" xr:uid="{E201B1D3-9E68-4720-AEA4-1F863FE13379}"/>
    <cellStyle name="Título 2" xfId="6" builtinId="17" customBuiltin="1"/>
    <cellStyle name="Título 2 10" xfId="27003" xr:uid="{EE8623EB-9C4D-4AC8-AD0A-D70D8556442A}"/>
    <cellStyle name="Título 2 10 2" xfId="40923" xr:uid="{31522AB2-1ECB-402C-B9BF-D1EF1088BB71}"/>
    <cellStyle name="Título 2 100" xfId="27004" xr:uid="{B157D1D2-1C66-4819-84D7-8ABDA7F152F2}"/>
    <cellStyle name="Título 2 101" xfId="27005" xr:uid="{88B1447E-4523-42F3-93DC-DF87D57C3533}"/>
    <cellStyle name="Título 2 102" xfId="27006" xr:uid="{A63F8144-9D1F-4EEB-A303-293BC138C983}"/>
    <cellStyle name="Título 2 103" xfId="27007" xr:uid="{10F5D229-5681-49ED-B574-FC67F3E702CE}"/>
    <cellStyle name="Título 2 104" xfId="27008" xr:uid="{3EF72B3B-A9DC-4D47-8E88-8956558937AB}"/>
    <cellStyle name="Título 2 105" xfId="27009" xr:uid="{6B5C4822-F80E-44BC-AE62-EEAC939F8C33}"/>
    <cellStyle name="Título 2 106" xfId="27010" xr:uid="{D15059DF-206E-4441-8044-3632146241B7}"/>
    <cellStyle name="Título 2 107" xfId="27011" xr:uid="{E1D60054-AE18-4FCB-9CF1-E31B455F0576}"/>
    <cellStyle name="Título 2 108" xfId="27012" xr:uid="{7ABD7975-79DC-4BE5-BBC2-D000B0D6EC74}"/>
    <cellStyle name="Título 2 109" xfId="27013" xr:uid="{03273A9D-2EDA-4F0E-9840-5E0514DF601C}"/>
    <cellStyle name="Título 2 11" xfId="27014" xr:uid="{EFF5D2D4-36A8-4B3C-B7B1-1B489B85F92F}"/>
    <cellStyle name="Título 2 11 2" xfId="40924" xr:uid="{D2E5C792-491A-4FFD-990F-45B854059CA7}"/>
    <cellStyle name="Título 2 110" xfId="27015" xr:uid="{A0B07378-76C0-4C05-A85E-667A67B787C2}"/>
    <cellStyle name="Título 2 111" xfId="27016" xr:uid="{ECAA0D4E-1542-45D9-8FD2-1F1EB718F131}"/>
    <cellStyle name="Título 2 112" xfId="27017" xr:uid="{3E47C4E9-A671-4099-BCF2-FC613E0D3595}"/>
    <cellStyle name="Título 2 113" xfId="27018" xr:uid="{C001133B-2A97-4B0E-81BD-38B8AB22EF61}"/>
    <cellStyle name="Título 2 114" xfId="27019" xr:uid="{611D6353-8EE4-4A33-AD6C-F6529FBE2C40}"/>
    <cellStyle name="Título 2 115" xfId="27020" xr:uid="{57E362F6-032D-4787-BB54-A6251D5CE190}"/>
    <cellStyle name="Título 2 116" xfId="27021" xr:uid="{0BAF186D-4FEE-48C1-BC84-CFB20E364AA6}"/>
    <cellStyle name="Título 2 117" xfId="27022" xr:uid="{E3844927-9094-4D79-BA29-EEABAAB2892A}"/>
    <cellStyle name="Título 2 118" xfId="27023" xr:uid="{D351FE26-10F1-43B3-A787-2EB316DAB651}"/>
    <cellStyle name="Título 2 119" xfId="27024" xr:uid="{A841512C-707D-40B4-BC28-03D77E782F49}"/>
    <cellStyle name="Título 2 12" xfId="27025" xr:uid="{4256C9C3-1C77-4118-9756-FED81BC315FC}"/>
    <cellStyle name="Título 2 12 2" xfId="40925" xr:uid="{AC6D9104-6686-4431-8648-86426CC47575}"/>
    <cellStyle name="Título 2 120" xfId="27026" xr:uid="{DDEA9809-935B-46DF-BAAA-FB975C449ADB}"/>
    <cellStyle name="Título 2 121" xfId="27027" xr:uid="{0C07F522-6D42-4E7D-BC37-C0FF0FEC0A63}"/>
    <cellStyle name="Título 2 122" xfId="27028" xr:uid="{BF7C3760-657C-4F1E-9F01-711005C1131A}"/>
    <cellStyle name="Título 2 123" xfId="27029" xr:uid="{A77B5AB6-4FFA-4400-991B-2B44A67FF2A8}"/>
    <cellStyle name="Título 2 124" xfId="27030" xr:uid="{00CA7702-9BE9-4CB0-8A5F-63F51C0C0CFF}"/>
    <cellStyle name="Título 2 125" xfId="27031" xr:uid="{D8E21A22-6920-4414-80CA-F4CDF04DF995}"/>
    <cellStyle name="Título 2 126" xfId="27032" xr:uid="{EC0FCDB8-7444-4BB7-A67B-AFFA27AEBA0F}"/>
    <cellStyle name="Título 2 127" xfId="27033" xr:uid="{92496CCA-57A4-45BD-B818-A41565B6F349}"/>
    <cellStyle name="Título 2 128" xfId="27034" xr:uid="{134CE8C7-B566-4E4D-A162-A9F696EFC9EB}"/>
    <cellStyle name="Título 2 129" xfId="27035" xr:uid="{E2E9E5B7-BCEA-4566-B2A7-C8A2FCF47D0C}"/>
    <cellStyle name="Título 2 13" xfId="27036" xr:uid="{357EE26A-3893-4B93-B7C5-47207F0CB442}"/>
    <cellStyle name="Título 2 13 2" xfId="40926" xr:uid="{FF081D57-F1B1-40AA-B0C7-9693B4EEC2DF}"/>
    <cellStyle name="Título 2 130" xfId="27037" xr:uid="{1438E3D5-B3D3-4AFA-A54D-FD98EC255F6F}"/>
    <cellStyle name="Título 2 131" xfId="27038" xr:uid="{91778EEE-0204-4F0D-B009-E2CAC9552270}"/>
    <cellStyle name="Título 2 132" xfId="27039" xr:uid="{5D68FC57-602E-4CA7-8FB9-C058F4860F03}"/>
    <cellStyle name="Título 2 133" xfId="27040" xr:uid="{2A2043FE-10AA-4F60-9E5A-7A7032261314}"/>
    <cellStyle name="Título 2 134" xfId="27041" xr:uid="{C7E5D0B5-38E5-489D-AA23-8B8082DE79BE}"/>
    <cellStyle name="Título 2 135" xfId="27042" xr:uid="{5B89EEFA-3467-48EF-899C-5FCA79C62830}"/>
    <cellStyle name="Título 2 136" xfId="27043" xr:uid="{8B7A1E75-7DE7-4993-9544-3558AD5335E7}"/>
    <cellStyle name="Título 2 137" xfId="27044" xr:uid="{B62169B1-052A-4B32-8F64-012E2EE2EBD4}"/>
    <cellStyle name="Título 2 138" xfId="27045" xr:uid="{77113547-84B5-432A-9512-CEBCBA2E9C9B}"/>
    <cellStyle name="Título 2 139" xfId="27046" xr:uid="{F429BEB4-3A96-4565-83BA-914A3A1AE6EF}"/>
    <cellStyle name="Título 2 14" xfId="27047" xr:uid="{EC985345-E066-4BC7-BB8F-108D15E37442}"/>
    <cellStyle name="Título 2 140" xfId="27048" xr:uid="{D4CFB6EA-877E-4EBF-8590-1420E558EC01}"/>
    <cellStyle name="Título 2 141" xfId="27049" xr:uid="{08A60DC4-0891-49CB-B1B4-0C8F89E48CD8}"/>
    <cellStyle name="Título 2 142" xfId="27050" xr:uid="{3E1DD2A4-6C2A-4C72-9CAF-56844DE0B71A}"/>
    <cellStyle name="Título 2 143" xfId="27051" xr:uid="{9424A514-70D9-4ED8-A307-3EEC4F86B493}"/>
    <cellStyle name="Título 2 144" xfId="27052" xr:uid="{CB61DBF0-D1E3-41A0-BA4A-9E3D4BB2CD33}"/>
    <cellStyle name="Título 2 145" xfId="27053" xr:uid="{2D3031E2-31EE-4A55-B4E1-303DDB7C594E}"/>
    <cellStyle name="Título 2 146" xfId="27054" xr:uid="{F40143F3-B9C4-4837-82CE-C65252AF11E1}"/>
    <cellStyle name="Título 2 147" xfId="27055" xr:uid="{0E023AFE-0CDC-4C46-AFA5-0F4CCD0B4BB1}"/>
    <cellStyle name="Título 2 148" xfId="27056" xr:uid="{5DA79EED-E6B5-45E4-A06C-07087079F2F5}"/>
    <cellStyle name="Título 2 149" xfId="27057" xr:uid="{1B1F3737-72A9-48E5-BC29-F2847F4B3516}"/>
    <cellStyle name="Título 2 15" xfId="27058" xr:uid="{24D72B0B-1835-47A1-8579-A805CFFCE2E6}"/>
    <cellStyle name="Título 2 15 2" xfId="27059" xr:uid="{2630B105-E353-45C0-809A-BB7E4B85C7F2}"/>
    <cellStyle name="Título 2 15 3" xfId="27060" xr:uid="{D78897C8-64AC-43D1-98F8-A6AA04ED956D}"/>
    <cellStyle name="Título 2 150" xfId="27061" xr:uid="{C28333E7-674B-4CBB-AA62-50D2395917C1}"/>
    <cellStyle name="Título 2 151" xfId="27062" xr:uid="{F1F14AD7-D97A-4725-B6A5-C8F34804C9FE}"/>
    <cellStyle name="Título 2 152" xfId="27063" xr:uid="{18DFCC29-9DA8-4D60-8337-22B7FFF4594A}"/>
    <cellStyle name="Título 2 153" xfId="27064" xr:uid="{38107E13-1820-42A4-A043-0F0A91317FC7}"/>
    <cellStyle name="Título 2 154" xfId="27065" xr:uid="{9024A641-72D4-4A55-8922-C61F4DC7CED4}"/>
    <cellStyle name="Título 2 155" xfId="27066" xr:uid="{768B66F0-B1C1-40CB-8C40-7261361C0754}"/>
    <cellStyle name="Título 2 156" xfId="27067" xr:uid="{E58B382C-9706-49B7-AF30-F2DEE84A3309}"/>
    <cellStyle name="Título 2 157" xfId="27068" xr:uid="{7CEE35BA-6073-47B1-AB44-80EB9C8C38C9}"/>
    <cellStyle name="Título 2 158" xfId="27069" xr:uid="{7BD59B4D-A1A0-4129-83DA-D00E49E54ADA}"/>
    <cellStyle name="Título 2 159" xfId="27070" xr:uid="{804B464F-AC53-44A0-9A7E-E90E669DC0DC}"/>
    <cellStyle name="Título 2 16" xfId="27071" xr:uid="{4D30B96F-A585-408F-ACC6-85F9E9DC7E7F}"/>
    <cellStyle name="Título 2 16 2" xfId="27072" xr:uid="{0BBAB11B-DF82-4D68-AA13-6F50D84013ED}"/>
    <cellStyle name="Título 2 16 3" xfId="27073" xr:uid="{6101E72D-7A9D-4671-B3DA-3B5D2811FEFF}"/>
    <cellStyle name="Título 2 160" xfId="27074" xr:uid="{FBFAB81A-4084-45A3-A2D3-73A8388D6153}"/>
    <cellStyle name="Título 2 161" xfId="27075" xr:uid="{2688B5CC-FD82-413A-8314-CBC544FEEB7C}"/>
    <cellStyle name="Título 2 162" xfId="27076" xr:uid="{C39F2B08-8949-4A3B-AA01-CDF8439A85CE}"/>
    <cellStyle name="Título 2 163" xfId="27077" xr:uid="{A78ACEED-2B6C-48D3-A98E-A2FC00382930}"/>
    <cellStyle name="Título 2 164" xfId="27078" xr:uid="{09D49FC0-1E00-479C-9542-BBD17C666694}"/>
    <cellStyle name="Título 2 165" xfId="27079" xr:uid="{1219CBEB-C8B3-4D94-9AB1-03D7FF9CBC83}"/>
    <cellStyle name="Título 2 166" xfId="27080" xr:uid="{6D55D492-F12C-4105-98C4-5DCF1230F7D0}"/>
    <cellStyle name="Título 2 167" xfId="27081" xr:uid="{E6CE089C-4139-44AE-BB4B-BA6CC56E90AA}"/>
    <cellStyle name="Título 2 168" xfId="27082" xr:uid="{E04AE446-8A97-4C69-9E47-CD4FF1BF93B8}"/>
    <cellStyle name="Título 2 169" xfId="27083" xr:uid="{41170ED9-522C-4161-89F2-CDE9CB9D213B}"/>
    <cellStyle name="Título 2 17" xfId="27084" xr:uid="{19175BBA-6FEC-45DB-B368-70DCF122C371}"/>
    <cellStyle name="Título 2 17 2" xfId="27085" xr:uid="{8BAE949F-B0E8-4567-9C9D-0CAD01CA8026}"/>
    <cellStyle name="Título 2 17 3" xfId="27086" xr:uid="{36338F63-9A2D-400F-A975-8EBC7EF98049}"/>
    <cellStyle name="Título 2 170" xfId="27087" xr:uid="{2482EC14-21E1-4649-9C99-AE395FA87911}"/>
    <cellStyle name="Título 2 171" xfId="27088" xr:uid="{4FAF8E6E-462E-41ED-9E07-D4CCE7304CD3}"/>
    <cellStyle name="Título 2 172" xfId="27089" xr:uid="{255499C3-DEA7-4905-A716-673FE8E3F5C6}"/>
    <cellStyle name="Título 2 173" xfId="27090" xr:uid="{829B9B69-499F-4DAD-8CC3-3730BEBAA66E}"/>
    <cellStyle name="Título 2 174" xfId="27091" xr:uid="{A9CD6BDC-2843-4FBA-9247-2EE0F7B4FAA0}"/>
    <cellStyle name="Título 2 175" xfId="27092" xr:uid="{3CFDE1AB-11F5-47E2-B0D3-FEF4F960055D}"/>
    <cellStyle name="Título 2 176" xfId="27093" xr:uid="{AE7C4951-A538-47A6-BA33-CAEBBA41BF0A}"/>
    <cellStyle name="Título 2 177" xfId="27094" xr:uid="{4455398B-581C-4088-9735-9F8E55C8D5CD}"/>
    <cellStyle name="Título 2 178" xfId="27095" xr:uid="{DA12E60D-69E3-4804-9F06-C7B312470903}"/>
    <cellStyle name="Título 2 179" xfId="27096" xr:uid="{3FB88F1B-DD1B-41DF-B1C1-685D7B9EAA62}"/>
    <cellStyle name="Título 2 18" xfId="27097" xr:uid="{142044AF-B41F-41FF-9358-06E12ACA679A}"/>
    <cellStyle name="Título 2 18 2" xfId="27098" xr:uid="{79E93F10-FBBE-4D5C-8F2B-6474331000E4}"/>
    <cellStyle name="Título 2 18 3" xfId="27099" xr:uid="{26271A34-274C-4342-B8C0-A6C579159DBE}"/>
    <cellStyle name="Título 2 180" xfId="27100" xr:uid="{8458396C-5BED-473F-AADA-4DB2669DF93B}"/>
    <cellStyle name="Título 2 181" xfId="27101" xr:uid="{A20B84D1-5858-452F-BE7E-15DA429BDD59}"/>
    <cellStyle name="Título 2 182" xfId="27102" xr:uid="{26D718D5-1987-49C3-A3C2-5B4E1042F3E9}"/>
    <cellStyle name="Título 2 183" xfId="27103" xr:uid="{87A6965F-609C-4894-9C5C-5D0007B2DF94}"/>
    <cellStyle name="Título 2 184" xfId="27104" xr:uid="{D2CE8891-4841-4A5C-A8F0-A13B8AEC5493}"/>
    <cellStyle name="Título 2 185" xfId="27105" xr:uid="{660E6674-5B22-4B86-80E5-8B598797B3AF}"/>
    <cellStyle name="Título 2 186" xfId="27106" xr:uid="{30FA778B-90FB-4A36-BD82-51E38F6DE21C}"/>
    <cellStyle name="Título 2 187" xfId="27107" xr:uid="{40FEAB0D-0D60-41B6-916B-B81148E80A1F}"/>
    <cellStyle name="Título 2 188" xfId="27108" xr:uid="{C261B2C8-A706-451E-92AB-168E80C53817}"/>
    <cellStyle name="Título 2 189" xfId="27109" xr:uid="{DCEA5BD6-C58D-4B62-B8B5-E816CE75E62F}"/>
    <cellStyle name="Título 2 19" xfId="27110" xr:uid="{FFFB86FE-F3AE-4753-9BA3-E943769C28F5}"/>
    <cellStyle name="Título 2 19 2" xfId="27111" xr:uid="{BF9C0E6B-A0EC-467F-B558-72772B44EA34}"/>
    <cellStyle name="Título 2 19 3" xfId="27112" xr:uid="{BB6FD098-5C29-42C2-8643-EF64A49E600D}"/>
    <cellStyle name="Título 2 190" xfId="27113" xr:uid="{D318458F-7839-4977-AE3D-4E4A9A2FF07F}"/>
    <cellStyle name="Título 2 2" xfId="27114" xr:uid="{7D4F0450-A8D6-41A5-8421-B9FECEA04DFE}"/>
    <cellStyle name="Título 2 2 10" xfId="27115" xr:uid="{0EEF6466-B0DF-461D-B015-CA79C99C09C5}"/>
    <cellStyle name="Título 2 2 10 2" xfId="27116" xr:uid="{414E7F68-CAAF-49EE-B13D-8F6DB0863C9A}"/>
    <cellStyle name="Título 2 2 10 3" xfId="27117" xr:uid="{7685514C-316B-4C4B-AA9A-5106A487EB4A}"/>
    <cellStyle name="Título 2 2 10 4" xfId="27118" xr:uid="{9B81B451-16BE-4155-8523-B888F5101819}"/>
    <cellStyle name="Título 2 2 10 5" xfId="27119" xr:uid="{22D58D4C-DDDD-44B0-B47B-E4A5169F2FE5}"/>
    <cellStyle name="Título 2 2 10 6" xfId="27120" xr:uid="{16830381-24A6-410F-AB2E-51E81B7B217B}"/>
    <cellStyle name="Título 2 2 10 7" xfId="27121" xr:uid="{D5D16038-46CB-4161-99A0-77FEE335445F}"/>
    <cellStyle name="Título 2 2 11" xfId="27122" xr:uid="{E2B88B85-1F3E-47B2-B480-3F8345E63150}"/>
    <cellStyle name="Título 2 2 11 2" xfId="27123" xr:uid="{B0337D30-8C87-4F27-B127-4A2E53D38D9D}"/>
    <cellStyle name="Título 2 2 11 3" xfId="27124" xr:uid="{0DE0FF9F-F4D7-444B-9BAE-3824B34075A8}"/>
    <cellStyle name="Título 2 2 11 4" xfId="27125" xr:uid="{4416D456-5CB9-4EFB-A0C1-DC38BBA7C08D}"/>
    <cellStyle name="Título 2 2 11 5" xfId="27126" xr:uid="{91BF9162-18D3-4D03-801E-3C111DC39C9C}"/>
    <cellStyle name="Título 2 2 11 6" xfId="27127" xr:uid="{033259AF-305C-4D19-A92B-E27886C22B49}"/>
    <cellStyle name="Título 2 2 11 7" xfId="27128" xr:uid="{88323996-2C79-44B4-8B8A-EC92DC48975E}"/>
    <cellStyle name="Título 2 2 12" xfId="27129" xr:uid="{8ABD0C18-3FCB-4CFA-BBDE-F5090CD8ECD7}"/>
    <cellStyle name="Título 2 2 13" xfId="27130" xr:uid="{BEE77425-3634-4BD5-B7E0-6E9D75245E41}"/>
    <cellStyle name="Título 2 2 14" xfId="27131" xr:uid="{64B8CF28-9C0E-49B0-BA6D-1F81FB79A410}"/>
    <cellStyle name="Título 2 2 15" xfId="27132" xr:uid="{9D2EFA05-ED91-4BBF-92ED-563BDB8F83C3}"/>
    <cellStyle name="Título 2 2 16" xfId="27133" xr:uid="{9D21920C-28E9-49BE-9F8D-AEE38A247CB7}"/>
    <cellStyle name="Título 2 2 17" xfId="27134" xr:uid="{CA36DFA9-EB7D-4376-B28B-08B0B4866B0B}"/>
    <cellStyle name="Título 2 2 18" xfId="27135" xr:uid="{C68B74DB-D586-4C31-9878-B601EEE00F36}"/>
    <cellStyle name="Título 2 2 19" xfId="27136" xr:uid="{63D335C2-512D-44B9-A93A-4E49ECE627DA}"/>
    <cellStyle name="Título 2 2 2" xfId="27137" xr:uid="{F8A1D8E0-714F-4FEE-B0FF-7E91397B2F10}"/>
    <cellStyle name="Título 2 2 20" xfId="27138" xr:uid="{4F4C303C-AF33-4E97-BAD1-A91292F27CCE}"/>
    <cellStyle name="Título 2 2 21" xfId="27139" xr:uid="{171B5631-3E16-45F7-BB69-C4CB8FCEA596}"/>
    <cellStyle name="Título 2 2 22" xfId="27140" xr:uid="{2FF52243-12F1-415C-BF1D-1FB3C7645604}"/>
    <cellStyle name="Título 2 2 23" xfId="27141" xr:uid="{5DA9748B-0673-4BAB-AE0C-58032C059FA4}"/>
    <cellStyle name="Título 2 2 24" xfId="27142" xr:uid="{1637012B-269C-4E0E-83A3-3606610A311B}"/>
    <cellStyle name="Título 2 2 25" xfId="27143" xr:uid="{05726074-6617-492D-8636-CD661F38DBAE}"/>
    <cellStyle name="Título 2 2 26" xfId="27144" xr:uid="{F27E6F50-8A81-4955-B70A-11195A10F7EA}"/>
    <cellStyle name="Título 2 2 27" xfId="27145" xr:uid="{E077CB95-4C91-475C-8EBB-0E5D15A3EFF9}"/>
    <cellStyle name="Título 2 2 28" xfId="27146" xr:uid="{513D1519-91DC-4D24-AD80-D7CEB24AD077}"/>
    <cellStyle name="Título 2 2 29" xfId="27147" xr:uid="{E4D7D4EF-7D03-4192-A0C4-B57877EFD5DD}"/>
    <cellStyle name="Título 2 2 3" xfId="27148" xr:uid="{59B058E9-6722-4337-BE12-40CA5239D5F4}"/>
    <cellStyle name="Título 2 2 30" xfId="27149" xr:uid="{382E0AD1-CD1B-4271-92B3-FACF8700D097}"/>
    <cellStyle name="Título 2 2 31" xfId="27150" xr:uid="{F25DC763-ECAB-4992-BDA5-A957AD2451BD}"/>
    <cellStyle name="Título 2 2 32" xfId="27151" xr:uid="{43E9ED4E-859E-46FD-B62B-F5B6D00C1C54}"/>
    <cellStyle name="Título 2 2 33" xfId="27152" xr:uid="{E5EB0199-B628-47C0-9F92-ED2B909E04C6}"/>
    <cellStyle name="Título 2 2 34" xfId="27153" xr:uid="{B880668A-9CD8-4D94-8890-585650556C05}"/>
    <cellStyle name="Título 2 2 35" xfId="27154" xr:uid="{79529655-3A69-4A28-A866-8C593FF58F5C}"/>
    <cellStyle name="Título 2 2 4" xfId="27155" xr:uid="{81D79DC2-6E17-47D2-B232-F6D5F82E4492}"/>
    <cellStyle name="Título 2 2 5" xfId="27156" xr:uid="{07A944AB-726D-4FA1-B290-EDA8A1C18396}"/>
    <cellStyle name="Título 2 2 6" xfId="27157" xr:uid="{A58C1C50-0234-48E7-9C8F-20FB170D23A6}"/>
    <cellStyle name="Título 2 2 7" xfId="27158" xr:uid="{D25D6296-3B88-40B4-B271-FDF37C685511}"/>
    <cellStyle name="Título 2 2 8" xfId="27159" xr:uid="{2C407109-E2A8-4F1E-84A8-087F543662BC}"/>
    <cellStyle name="Título 2 2 8 2" xfId="27160" xr:uid="{2F53ED84-BAE5-466C-942F-A1B777042715}"/>
    <cellStyle name="Título 2 2 8 3" xfId="27161" xr:uid="{D504476E-23DB-4E2D-8AFF-3894B5A265FF}"/>
    <cellStyle name="Título 2 2 8 4" xfId="27162" xr:uid="{9B64E49D-97E1-4116-A453-467990C2D59E}"/>
    <cellStyle name="Título 2 2 8 5" xfId="27163" xr:uid="{5702CD9F-FB9C-4109-AEE1-C2D0B16E8B9D}"/>
    <cellStyle name="Título 2 2 8 6" xfId="27164" xr:uid="{7D8EFF03-D8DA-40B8-A3CC-D8DA606EE8BA}"/>
    <cellStyle name="Título 2 2 8 7" xfId="27165" xr:uid="{7A1F8E3D-BB3A-4589-B7E9-5273D6C94013}"/>
    <cellStyle name="Título 2 2 9" xfId="27166" xr:uid="{B9D51787-F9E9-4E79-A552-929A81211566}"/>
    <cellStyle name="Título 2 2 9 2" xfId="27167" xr:uid="{E77260DC-875D-4E65-8423-67D20E70B82C}"/>
    <cellStyle name="Título 2 2 9 3" xfId="27168" xr:uid="{4888BA89-B265-4018-846B-1291406E7744}"/>
    <cellStyle name="Título 2 2 9 4" xfId="27169" xr:uid="{92B09452-4F52-4E19-AA1B-BF2F9A6A37E2}"/>
    <cellStyle name="Título 2 2 9 5" xfId="27170" xr:uid="{6198A152-D25E-487B-A063-66A5FC1B5E6A}"/>
    <cellStyle name="Título 2 2 9 6" xfId="27171" xr:uid="{5FC68B5A-AB48-4CCE-AEAB-1ADFFA11E347}"/>
    <cellStyle name="Título 2 2 9 7" xfId="27172" xr:uid="{FD7A280D-F5DF-4DE5-9C21-8F4CD9E6E1D6}"/>
    <cellStyle name="Título 2 20" xfId="27173" xr:uid="{34D8EE2F-0FA5-4D82-A369-EB72FA65306E}"/>
    <cellStyle name="Título 2 20 2" xfId="27174" xr:uid="{DA57044A-AEA3-4BC3-A9E7-5F01735E1D1C}"/>
    <cellStyle name="Título 2 20 3" xfId="27175" xr:uid="{2B719CFC-E932-4E7B-A38A-55EDC9C5F8C8}"/>
    <cellStyle name="Título 2 21" xfId="27176" xr:uid="{713C382E-76B3-4966-99E3-8B53E81FAD7A}"/>
    <cellStyle name="Título 2 22" xfId="27177" xr:uid="{C0D110F8-A6AD-4F5D-B0A8-9C8EE3CBC551}"/>
    <cellStyle name="Título 2 23" xfId="27178" xr:uid="{C18FD8D5-87A1-440E-8C9A-72C84B2F471B}"/>
    <cellStyle name="Título 2 24" xfId="27179" xr:uid="{6FF0B8C7-835C-4DBF-9D46-6A38DAD44307}"/>
    <cellStyle name="Título 2 24 2" xfId="41004" xr:uid="{C3FEF932-9865-4AFE-9783-718899A5F0B3}"/>
    <cellStyle name="Título 2 25" xfId="27180" xr:uid="{CF4DF44B-F274-4B8A-B9AF-D3F7F494804F}"/>
    <cellStyle name="Título 2 25 2" xfId="41039" xr:uid="{283AD2D8-9075-4F94-8797-34864003C995}"/>
    <cellStyle name="Título 2 26" xfId="27181" xr:uid="{A0B6F238-3115-401C-A823-C9E9562D0B2D}"/>
    <cellStyle name="Título 2 26 10" xfId="27182" xr:uid="{57FCFDB2-F9D6-45CD-B9E2-17AA3E8669CF}"/>
    <cellStyle name="Título 2 26 11" xfId="27183" xr:uid="{227D88A4-0FDF-4E20-A771-A69E960CF67F}"/>
    <cellStyle name="Título 2 26 12" xfId="27184" xr:uid="{3F2F6528-F91E-47CB-A0E4-8A12DDB8F066}"/>
    <cellStyle name="Título 2 26 13" xfId="27185" xr:uid="{D7D57AAC-B840-4545-BDE9-6C395F3923E9}"/>
    <cellStyle name="Título 2 26 14" xfId="27186" xr:uid="{08677176-8A31-47FC-8470-14426B42E0CB}"/>
    <cellStyle name="Título 2 26 15" xfId="27187" xr:uid="{9DE9CC72-673A-4458-A4FD-ECAD0657D8C9}"/>
    <cellStyle name="Título 2 26 16" xfId="27188" xr:uid="{8CE3105D-A277-42DC-ADAE-A661C3FA0435}"/>
    <cellStyle name="Título 2 26 2" xfId="27189" xr:uid="{00F6BBB3-8D10-4C37-ACBF-A2AB8809D656}"/>
    <cellStyle name="Título 2 26 3" xfId="27190" xr:uid="{7F8293F6-2B4B-441B-B657-97F14CD00ED8}"/>
    <cellStyle name="Título 2 26 4" xfId="27191" xr:uid="{EC0DCEDF-0E51-41EC-A8AF-D4868AE16AFB}"/>
    <cellStyle name="Título 2 26 5" xfId="27192" xr:uid="{63B1E24F-19BD-4300-B725-4269D086EB8D}"/>
    <cellStyle name="Título 2 26 6" xfId="27193" xr:uid="{131B3E2B-3170-4DB5-A8C8-AA6691E32CA2}"/>
    <cellStyle name="Título 2 26 7" xfId="27194" xr:uid="{A84E8833-9268-4876-9AEF-03CE2A39C106}"/>
    <cellStyle name="Título 2 26 8" xfId="27195" xr:uid="{53AE7AC7-420E-4B16-A4F3-25ACC17AD43C}"/>
    <cellStyle name="Título 2 26 9" xfId="27196" xr:uid="{54DEA7A3-4259-461C-B507-B5FDA0C45123}"/>
    <cellStyle name="Título 2 27" xfId="27197" xr:uid="{DE3ED3C5-13A1-4C17-B32A-621EB600EC1F}"/>
    <cellStyle name="Título 2 27 10" xfId="27198" xr:uid="{7BA74571-368C-42C8-8F51-FBA8796E35CC}"/>
    <cellStyle name="Título 2 27 11" xfId="27199" xr:uid="{9233E454-C7DF-4DEA-BAE0-E43E52CC57C4}"/>
    <cellStyle name="Título 2 27 12" xfId="27200" xr:uid="{C4233183-2B84-46C3-B81B-17CC31322041}"/>
    <cellStyle name="Título 2 27 13" xfId="27201" xr:uid="{1EED78A5-0E22-4F86-A53D-7E0C23284D0A}"/>
    <cellStyle name="Título 2 27 14" xfId="27202" xr:uid="{F9B6DE85-913C-4715-917B-9161D96F40B9}"/>
    <cellStyle name="Título 2 27 15" xfId="27203" xr:uid="{11FCC49F-E940-4400-9C6B-067F2F19D360}"/>
    <cellStyle name="Título 2 27 16" xfId="27204" xr:uid="{58A890BB-CE91-42F5-A7C5-71E73E9D04E1}"/>
    <cellStyle name="Título 2 27 2" xfId="27205" xr:uid="{18431A55-F85F-4FFE-BA6D-9CBD77A43780}"/>
    <cellStyle name="Título 2 27 3" xfId="27206" xr:uid="{FBC872C5-9D3B-4ADF-8707-D4F1C454107D}"/>
    <cellStyle name="Título 2 27 4" xfId="27207" xr:uid="{25108BD3-DE8C-44A8-A0D0-584931FB634C}"/>
    <cellStyle name="Título 2 27 5" xfId="27208" xr:uid="{4A2DC3F1-6099-4B7D-9796-54924D243219}"/>
    <cellStyle name="Título 2 27 6" xfId="27209" xr:uid="{E61F7F9E-8F66-48EB-804D-690CC1B1DE6A}"/>
    <cellStyle name="Título 2 27 7" xfId="27210" xr:uid="{AA891EDC-8BC3-4599-B89C-F31E1D0A9F24}"/>
    <cellStyle name="Título 2 27 8" xfId="27211" xr:uid="{461B1A10-4DD8-4634-BD1D-FA6BA24EA106}"/>
    <cellStyle name="Título 2 27 9" xfId="27212" xr:uid="{4D1D1E58-D369-4173-843C-B02D4D3041CE}"/>
    <cellStyle name="Título 2 28" xfId="27213" xr:uid="{74741861-86F7-45DD-B3C7-9E054F38032A}"/>
    <cellStyle name="Título 2 28 10" xfId="27214" xr:uid="{3F4EC41D-37CA-4799-9BF7-B6A6B7748587}"/>
    <cellStyle name="Título 2 28 11" xfId="27215" xr:uid="{323762B0-E971-434B-B910-B58A00953134}"/>
    <cellStyle name="Título 2 28 12" xfId="27216" xr:uid="{F690D28E-E5D4-46EB-8378-0D87BAC1329F}"/>
    <cellStyle name="Título 2 28 13" xfId="27217" xr:uid="{AA51ABA1-A6EA-469F-9125-0D28CDB231B2}"/>
    <cellStyle name="Título 2 28 14" xfId="27218" xr:uid="{0385BBF0-2E8A-44E9-9ABD-76CCCB60FA36}"/>
    <cellStyle name="Título 2 28 15" xfId="27219" xr:uid="{B02CA9BB-DA95-4F1D-B5BB-592869AC6A00}"/>
    <cellStyle name="Título 2 28 16" xfId="27220" xr:uid="{20D312F7-B1E3-4F29-85BB-455E56417F5B}"/>
    <cellStyle name="Título 2 28 2" xfId="27221" xr:uid="{4A4F2C33-F206-453F-8617-B7FFF752E558}"/>
    <cellStyle name="Título 2 28 3" xfId="27222" xr:uid="{FBCF8434-15A4-4A0B-A4E4-6076092DA5B5}"/>
    <cellStyle name="Título 2 28 4" xfId="27223" xr:uid="{6C46A5C8-BB1D-4745-B95B-CCE013BCFB80}"/>
    <cellStyle name="Título 2 28 5" xfId="27224" xr:uid="{1E5D1A4A-9FC5-4788-8D32-39812735F4F2}"/>
    <cellStyle name="Título 2 28 6" xfId="27225" xr:uid="{5D937BE1-0669-4D72-AF64-E5B182E90FC8}"/>
    <cellStyle name="Título 2 28 7" xfId="27226" xr:uid="{072B9D6D-78BF-4FFB-B569-CE09A331AECE}"/>
    <cellStyle name="Título 2 28 8" xfId="27227" xr:uid="{B513CD59-8E54-4F2A-93D0-324EC3B0B7A2}"/>
    <cellStyle name="Título 2 28 9" xfId="27228" xr:uid="{8C314F3B-CE2E-4D5A-A35A-81DC1CAAE884}"/>
    <cellStyle name="Título 2 29" xfId="27229" xr:uid="{32F1FFE2-623D-406F-B571-6A7FDBD9FDAC}"/>
    <cellStyle name="Título 2 29 10" xfId="27230" xr:uid="{D84104F7-D1BD-4BDA-983F-B0477776A9FD}"/>
    <cellStyle name="Título 2 29 11" xfId="27231" xr:uid="{3ACE25F4-2BB7-46FF-9168-4FEEF8330099}"/>
    <cellStyle name="Título 2 29 12" xfId="27232" xr:uid="{FCCD1560-972F-4FDB-AF8D-04F74ED5D1E5}"/>
    <cellStyle name="Título 2 29 13" xfId="27233" xr:uid="{F5EEDC5C-3F7E-42F9-9C04-356D910E25C3}"/>
    <cellStyle name="Título 2 29 14" xfId="27234" xr:uid="{5D4AD5C3-C8FE-494F-B3AB-4A7B8321BE2C}"/>
    <cellStyle name="Título 2 29 15" xfId="27235" xr:uid="{D0E6F385-5514-45A0-8022-D374D0D03CA6}"/>
    <cellStyle name="Título 2 29 16" xfId="27236" xr:uid="{156DE811-6827-4ACC-AFF4-5E79D52E87A7}"/>
    <cellStyle name="Título 2 29 2" xfId="27237" xr:uid="{F5610A23-218C-4A4C-AE6E-423DB686F18F}"/>
    <cellStyle name="Título 2 29 3" xfId="27238" xr:uid="{E7731DAA-9F76-46FB-9BD8-DA885304F0BE}"/>
    <cellStyle name="Título 2 29 4" xfId="27239" xr:uid="{253DC27F-7722-4BDA-A310-56419236B13C}"/>
    <cellStyle name="Título 2 29 5" xfId="27240" xr:uid="{1989EADE-A788-4C03-9965-0C79096B1C29}"/>
    <cellStyle name="Título 2 29 6" xfId="27241" xr:uid="{E2894602-0E9F-4B6C-AAB6-BCA03991D338}"/>
    <cellStyle name="Título 2 29 7" xfId="27242" xr:uid="{A936FE87-BAFB-42AF-B915-4135774BD98B}"/>
    <cellStyle name="Título 2 29 8" xfId="27243" xr:uid="{0BB43910-E657-4EAB-86A7-1D1CC4330B4C}"/>
    <cellStyle name="Título 2 29 9" xfId="27244" xr:uid="{77394BBC-D222-4B4F-858E-3DE410753D61}"/>
    <cellStyle name="Título 2 3" xfId="27245" xr:uid="{8AC46DB5-E977-45D1-9CD4-7967A305F132}"/>
    <cellStyle name="Título 2 3 10" xfId="27246" xr:uid="{E4A57DFD-C2B9-44BB-A430-5590DD859829}"/>
    <cellStyle name="Título 2 3 11" xfId="27247" xr:uid="{DFA1BA8C-3D3C-4A4A-B9A7-1D3556924956}"/>
    <cellStyle name="Título 2 3 2" xfId="27248" xr:uid="{AE093E74-4172-40F7-83E4-D82542172B38}"/>
    <cellStyle name="Título 2 3 3" xfId="27249" xr:uid="{CE54B4AA-0870-4627-B7F0-A2261F8090B1}"/>
    <cellStyle name="Título 2 3 4" xfId="27250" xr:uid="{EF8F77C4-D2CE-4249-95D1-480D82BB44F5}"/>
    <cellStyle name="Título 2 3 5" xfId="27251" xr:uid="{ABFD3B23-2FC6-4F23-9303-938507BEF038}"/>
    <cellStyle name="Título 2 3 6" xfId="27252" xr:uid="{CFA55FE3-B87B-4038-A4BA-81E3326122DF}"/>
    <cellStyle name="Título 2 3 7" xfId="27253" xr:uid="{7D376777-8EEC-4F1C-93C9-5E72C2F6A0C5}"/>
    <cellStyle name="Título 2 3 8" xfId="27254" xr:uid="{3D876CDB-225F-4466-8543-0BE500D5F84F}"/>
    <cellStyle name="Título 2 3 9" xfId="27255" xr:uid="{E33B766E-E7AC-4E40-8AA7-C0CD7C5B3F42}"/>
    <cellStyle name="Título 2 30" xfId="27256" xr:uid="{684BF91C-2528-4F11-B9B1-F160D4572C0D}"/>
    <cellStyle name="Título 2 31" xfId="27257" xr:uid="{BCEB173D-843E-4D08-B535-E2E889F0B3C1}"/>
    <cellStyle name="Título 2 32" xfId="27258" xr:uid="{DADC4141-3E1C-4171-9B8E-35336F5F06AB}"/>
    <cellStyle name="Título 2 33" xfId="27259" xr:uid="{E3D03BD8-F5D7-495F-B829-58E6F1F261E2}"/>
    <cellStyle name="Título 2 34" xfId="27260" xr:uid="{F4B80D6D-7ABE-4DCB-8C0C-3CDA9616FE81}"/>
    <cellStyle name="Título 2 35" xfId="27261" xr:uid="{63869E2E-17B7-42DA-9080-A41C19EDD118}"/>
    <cellStyle name="Título 2 36" xfId="27262" xr:uid="{FEC7B119-186B-4602-8A4C-9A6DA1844F2A}"/>
    <cellStyle name="Título 2 37" xfId="27263" xr:uid="{256BCB46-B52C-43DB-9FB3-33CE69DB6D5A}"/>
    <cellStyle name="Título 2 38" xfId="27264" xr:uid="{D3B6D5E4-AC9E-4460-BB27-62126479FC0D}"/>
    <cellStyle name="Título 2 39" xfId="27265" xr:uid="{DBCFCCF2-EC28-421A-BA95-B0B1C4A7E9BC}"/>
    <cellStyle name="Título 2 4" xfId="27266" xr:uid="{EEEB1F8B-48B9-479D-B410-0022DFACBCC2}"/>
    <cellStyle name="Título 2 4 10" xfId="27267" xr:uid="{58577F5D-90A1-4EA1-8F1F-C659DEF2A49B}"/>
    <cellStyle name="Título 2 4 11" xfId="27268" xr:uid="{F039C1A8-A040-4288-BFAE-A00CB3546E1E}"/>
    <cellStyle name="Título 2 4 2" xfId="27269" xr:uid="{EEF0A97B-A889-496F-946D-30BE0E5370A3}"/>
    <cellStyle name="Título 2 4 3" xfId="27270" xr:uid="{91CECEAD-E50B-40D5-9B82-938335093F82}"/>
    <cellStyle name="Título 2 4 4" xfId="27271" xr:uid="{00428EF0-A73E-4A59-BA01-54D316B5E62E}"/>
    <cellStyle name="Título 2 4 5" xfId="27272" xr:uid="{9E4C2C16-9DDE-4B22-B04F-D386EFA5C2AC}"/>
    <cellStyle name="Título 2 4 6" xfId="27273" xr:uid="{7EC3C9B3-21A1-4AA5-86E9-31D83EA8798A}"/>
    <cellStyle name="Título 2 4 7" xfId="27274" xr:uid="{CE2B4199-DDB6-40F5-89CD-670F8096C642}"/>
    <cellStyle name="Título 2 4 8" xfId="27275" xr:uid="{43CDB7A3-F52D-49DA-9D06-B47230B29C36}"/>
    <cellStyle name="Título 2 4 9" xfId="27276" xr:uid="{0C8C50E6-F994-4B03-9191-33EBABEB38B1}"/>
    <cellStyle name="Título 2 40" xfId="27277" xr:uid="{272E587B-8A56-4657-BA5A-013A0B9B1771}"/>
    <cellStyle name="Título 2 41" xfId="27278" xr:uid="{33587434-1587-4F94-B1B3-389E0EE25F3F}"/>
    <cellStyle name="Título 2 42" xfId="27279" xr:uid="{0D4C113D-7E52-470C-B884-4E4ABD160BB8}"/>
    <cellStyle name="Título 2 43" xfId="27280" xr:uid="{EA2BE8C4-6E64-4620-B05C-B56AF402EC3B}"/>
    <cellStyle name="Título 2 44" xfId="27281" xr:uid="{ECED7945-F5B0-4BA6-85B3-7E9CAE7452ED}"/>
    <cellStyle name="Título 2 45" xfId="27282" xr:uid="{76FEBC54-33C7-435E-B00F-495E54FF5012}"/>
    <cellStyle name="Título 2 46" xfId="27283" xr:uid="{DB4B2831-890A-4681-96FC-001B0654B164}"/>
    <cellStyle name="Título 2 47" xfId="27284" xr:uid="{A9FFCCFF-E484-4CC3-A1EE-592B4E689FD2}"/>
    <cellStyle name="Título 2 48" xfId="27285" xr:uid="{D0DF4629-0A58-43B5-94E1-9112E48DCBAE}"/>
    <cellStyle name="Título 2 49" xfId="27286" xr:uid="{566681F8-7CE4-4963-A4DD-F30092771831}"/>
    <cellStyle name="Título 2 5" xfId="27287" xr:uid="{D3408B8B-73D5-4BFE-AB27-2E8B72657B6A}"/>
    <cellStyle name="Título 2 5 2" xfId="27288" xr:uid="{68E87D0F-17A0-4808-B74F-EE4E5B882BE3}"/>
    <cellStyle name="Título 2 5 3" xfId="27289" xr:uid="{26590592-4DF2-4E17-8D23-7440B0FF0659}"/>
    <cellStyle name="Título 2 5 4" xfId="27290" xr:uid="{C334D50D-9958-4FF2-9339-14B27A558C1F}"/>
    <cellStyle name="Título 2 50" xfId="27291" xr:uid="{B087AD43-774C-441D-A9A5-34340CB2698B}"/>
    <cellStyle name="Título 2 51" xfId="27292" xr:uid="{46A458A9-F81D-4995-9F51-48DD1B57C717}"/>
    <cellStyle name="Título 2 52" xfId="27293" xr:uid="{957CA1A2-76B6-4573-8642-E8B933B8E312}"/>
    <cellStyle name="Título 2 53" xfId="27294" xr:uid="{86A5B859-A423-4097-BB86-D01DEF538B48}"/>
    <cellStyle name="Título 2 54" xfId="27295" xr:uid="{CC43EFFB-6CF5-4F8F-A4B6-4E793BD77966}"/>
    <cellStyle name="Título 2 55" xfId="27296" xr:uid="{9B19DD35-E128-4394-8366-15CD904A62A6}"/>
    <cellStyle name="Título 2 56" xfId="27297" xr:uid="{6B0065A0-1FD1-4EA0-8712-7F16D3EE531C}"/>
    <cellStyle name="Título 2 57" xfId="27298" xr:uid="{C1AA289A-8C62-4568-9CA1-CADD4C891674}"/>
    <cellStyle name="Título 2 58" xfId="27299" xr:uid="{AB77F2C5-04D2-421F-B443-CB28AAA72119}"/>
    <cellStyle name="Título 2 59" xfId="27300" xr:uid="{0515C4B6-A995-4804-9A74-8F55C4EF880B}"/>
    <cellStyle name="Título 2 6" xfId="27301" xr:uid="{911600A8-822C-42C5-80D9-5A89F55C9C1E}"/>
    <cellStyle name="Título 2 6 2" xfId="27302" xr:uid="{55CA090B-F47B-4D8E-962B-88AACCC33AE1}"/>
    <cellStyle name="Título 2 6 3" xfId="27303" xr:uid="{AE334A11-2128-4819-B9FC-66872CAB7409}"/>
    <cellStyle name="Título 2 6 4" xfId="27304" xr:uid="{FF134A84-9F9B-4F65-9E3E-FDDC688E2620}"/>
    <cellStyle name="Título 2 60" xfId="27305" xr:uid="{F856A1E6-C5AB-4F82-87B2-D4E10AF6E531}"/>
    <cellStyle name="Título 2 61" xfId="27306" xr:uid="{5F66963C-D461-4A0E-B3B8-BDAFC041F970}"/>
    <cellStyle name="Título 2 62" xfId="27307" xr:uid="{6DAB5DA5-24D2-455D-B349-00AE45C5D1D1}"/>
    <cellStyle name="Título 2 63" xfId="27308" xr:uid="{A2940157-8CD4-4808-B97B-88EF9520FC00}"/>
    <cellStyle name="Título 2 64" xfId="27309" xr:uid="{FDD5855F-8F4A-40EB-9ACF-3B98DECF561F}"/>
    <cellStyle name="Título 2 65" xfId="27310" xr:uid="{3E7BE7AD-53A4-4006-8AF3-BAFA8045F913}"/>
    <cellStyle name="Título 2 66" xfId="27311" xr:uid="{86C9BFE9-6FAC-4033-ACFE-5A356ED50B2D}"/>
    <cellStyle name="Título 2 67" xfId="27312" xr:uid="{8DE7AFAB-BCA1-4F7D-AA1E-3EA42D79827C}"/>
    <cellStyle name="Título 2 68" xfId="27313" xr:uid="{7D4D85D5-D7BC-40A1-AAE3-33B636DEA73B}"/>
    <cellStyle name="Título 2 69" xfId="27314" xr:uid="{C7D3B76D-6F70-45E3-8E39-D218E2B34E11}"/>
    <cellStyle name="Título 2 7" xfId="27315" xr:uid="{095F65BD-EACE-444B-AD5E-79D77826A969}"/>
    <cellStyle name="Título 2 7 2" xfId="27316" xr:uid="{F494801D-24F6-4324-9BAB-7247B1A63F90}"/>
    <cellStyle name="Título 2 7 3" xfId="27317" xr:uid="{9E28C9BA-9513-418C-8AA8-64030A3E9F37}"/>
    <cellStyle name="Título 2 7 4" xfId="27318" xr:uid="{4E3D5DE1-5134-4981-A0AF-A4F908D44E7A}"/>
    <cellStyle name="Título 2 70" xfId="27319" xr:uid="{A175F11B-C4F2-4909-B217-F7427720A77A}"/>
    <cellStyle name="Título 2 71" xfId="27320" xr:uid="{B86CB313-F3CA-4629-83C0-DD0B1ED38231}"/>
    <cellStyle name="Título 2 72" xfId="27321" xr:uid="{770AEC6D-4F2D-4BB5-85AF-75A92CA1FD6D}"/>
    <cellStyle name="Título 2 73" xfId="27322" xr:uid="{9ABA047A-0200-4448-A47E-90F0BD2B68AA}"/>
    <cellStyle name="Título 2 74" xfId="27323" xr:uid="{CDE62630-D93A-4138-9505-22D61DE74031}"/>
    <cellStyle name="Título 2 75" xfId="27324" xr:uid="{95D9C6D2-3959-42FE-B4B9-6FE762103AA5}"/>
    <cellStyle name="Título 2 76" xfId="27325" xr:uid="{1D81101F-31F8-4FC0-A0E1-6713032B5744}"/>
    <cellStyle name="Título 2 77" xfId="27326" xr:uid="{B5F72B0E-FCF3-4543-A293-C54BB2C8BA17}"/>
    <cellStyle name="Título 2 78" xfId="27327" xr:uid="{CA559163-3C32-49BC-9E71-F825F328AD59}"/>
    <cellStyle name="Título 2 79" xfId="27328" xr:uid="{8957D40B-35E7-4850-A3E9-FF43F6A1054F}"/>
    <cellStyle name="Título 2 8" xfId="27329" xr:uid="{134E5E27-E13C-417B-84AB-8E9E63E2BBDA}"/>
    <cellStyle name="Título 2 8 2" xfId="27330" xr:uid="{1B4E3E90-9149-474E-9C5B-FC05FDD59567}"/>
    <cellStyle name="Título 2 8 3" xfId="27331" xr:uid="{E5C99D5F-D5DB-4DB8-8158-07FD53B174C1}"/>
    <cellStyle name="Título 2 8 4" xfId="27332" xr:uid="{DC2F6314-2B4E-4B58-A722-0799117319B6}"/>
    <cellStyle name="Título 2 80" xfId="27333" xr:uid="{9B9A046B-E6C4-4B2A-B53F-851C243CECBF}"/>
    <cellStyle name="Título 2 81" xfId="27334" xr:uid="{FF9714C4-8D5B-42E8-A155-413B9EEF8505}"/>
    <cellStyle name="Título 2 82" xfId="27335" xr:uid="{8079869B-F272-491D-8896-41B5252FFE72}"/>
    <cellStyle name="Título 2 83" xfId="27336" xr:uid="{3481C93F-F0F4-40D7-ADA6-E0FEFE6949E4}"/>
    <cellStyle name="Título 2 84" xfId="27337" xr:uid="{D09D81DC-7E26-4585-BC9D-F2CB8D130832}"/>
    <cellStyle name="Título 2 85" xfId="27338" xr:uid="{D283E193-B31C-4597-B67C-BDBDCEC394C1}"/>
    <cellStyle name="Título 2 86" xfId="27339" xr:uid="{45E08695-99E4-4A5C-890C-FEB140E956D5}"/>
    <cellStyle name="Título 2 87" xfId="27340" xr:uid="{BB3294D4-9C86-4FFE-8E2A-9C82A4395B11}"/>
    <cellStyle name="Título 2 88" xfId="27341" xr:uid="{E2E8761C-25BC-4B78-9CE8-B3C39DBC007A}"/>
    <cellStyle name="Título 2 89" xfId="27342" xr:uid="{9177D593-A710-41F1-B235-DA1923F3DF7A}"/>
    <cellStyle name="Título 2 9" xfId="27343" xr:uid="{94D8CC6E-FBAE-4A63-A847-DD4F7478DFA7}"/>
    <cellStyle name="Título 2 90" xfId="27344" xr:uid="{4E4A8B32-AAD7-47EF-9EF1-320AFFEBF4AD}"/>
    <cellStyle name="Título 2 91" xfId="27345" xr:uid="{69F69C61-273A-419F-BEE8-667E37445D94}"/>
    <cellStyle name="Título 2 92" xfId="27346" xr:uid="{DE7655EC-B1B2-4D63-AB0D-04113FB619FF}"/>
    <cellStyle name="Título 2 93" xfId="27347" xr:uid="{92E73DC8-511E-4B0F-B72D-E49A53183223}"/>
    <cellStyle name="Título 2 94" xfId="27348" xr:uid="{BF60A4DF-71C2-4821-BCD0-1AC3D1854175}"/>
    <cellStyle name="Título 2 95" xfId="27349" xr:uid="{3795C9D9-C386-4CFA-8BB1-DFAF858FA493}"/>
    <cellStyle name="Título 2 96" xfId="27350" xr:uid="{85698B91-E551-48B5-BFD1-D32D45FFB6DA}"/>
    <cellStyle name="Título 2 97" xfId="27351" xr:uid="{75096FCC-34FA-4A3C-B25E-E57EA12D8936}"/>
    <cellStyle name="Título 2 98" xfId="27352" xr:uid="{EAEECF5F-1C77-4588-A985-C4969FABE4AB}"/>
    <cellStyle name="Título 2 99" xfId="27353" xr:uid="{3AB573D8-D8F9-47B6-9A31-670B525D2227}"/>
    <cellStyle name="Título 20" xfId="27354" xr:uid="{BC9B6782-ACED-4BED-9D90-754F87D58DE6}"/>
    <cellStyle name="Título 20 2" xfId="27355" xr:uid="{118B0DE3-30C2-466C-BB1B-9D78DD283422}"/>
    <cellStyle name="Título 20 3" xfId="27356" xr:uid="{362BF25A-BFE7-4F85-82F4-B853E0C628D9}"/>
    <cellStyle name="Título 21" xfId="27357" xr:uid="{4C3852F4-F862-41EB-A1FE-4AFD3B8CCADF}"/>
    <cellStyle name="Título 21 2" xfId="27358" xr:uid="{F225F925-7E9E-4AD5-B34A-B0622237E200}"/>
    <cellStyle name="Título 21 3" xfId="27359" xr:uid="{9C4D5F02-A182-42EC-9032-6EE1542F0E61}"/>
    <cellStyle name="Título 22" xfId="27360" xr:uid="{A2DC483B-6E0B-46EB-A2DC-7EA1BFD7154E}"/>
    <cellStyle name="Título 22 2" xfId="27361" xr:uid="{BA4068DE-9CDB-4546-921F-2C416EDDD2A7}"/>
    <cellStyle name="Título 22 3" xfId="27362" xr:uid="{670BB252-95C7-4BF0-A851-E45100FA79CA}"/>
    <cellStyle name="Título 23" xfId="27363" xr:uid="{5209CF25-F2BD-409C-BDEC-A9D05879C718}"/>
    <cellStyle name="Título 23 2" xfId="27364" xr:uid="{47A0FA92-627E-42AA-B8A6-B7B3366F3790}"/>
    <cellStyle name="Título 23 3" xfId="27365" xr:uid="{DFC0B0EA-A110-46DD-BB6E-73700C18880D}"/>
    <cellStyle name="Título 24" xfId="27366" xr:uid="{EF415C05-A812-4F89-B48C-82745F587504}"/>
    <cellStyle name="Título 25" xfId="27367" xr:uid="{A8BAB6FE-F901-41B6-B91E-9C09DE1DF7EC}"/>
    <cellStyle name="Título 26" xfId="27368" xr:uid="{4E796852-4EAC-4DB6-955B-621B5AEAA7EB}"/>
    <cellStyle name="Título 27" xfId="27369" xr:uid="{D5959410-B449-4605-AE88-BA638E26447F}"/>
    <cellStyle name="Título 27 2" xfId="41002" xr:uid="{62282695-5D96-4A04-A602-47BDF6B72AFE}"/>
    <cellStyle name="Título 28" xfId="27370" xr:uid="{3A768B3E-3985-45E2-BD5D-EBD9142903C1}"/>
    <cellStyle name="Título 28 2" xfId="41037" xr:uid="{E3655D0E-930A-4814-A377-10584400D8FE}"/>
    <cellStyle name="Título 29" xfId="27371" xr:uid="{99471339-78E2-4463-A48F-1C0967FEFB66}"/>
    <cellStyle name="Título 29 10" xfId="27372" xr:uid="{8685F40B-0342-45A7-AFA7-5CEE7DE8F3B8}"/>
    <cellStyle name="Título 29 11" xfId="27373" xr:uid="{2A540FEE-8ED4-44B9-8E0D-BBD286D0F219}"/>
    <cellStyle name="Título 29 12" xfId="27374" xr:uid="{8B60BAB6-7724-4BB8-ADBA-8D0CCF9AD5F5}"/>
    <cellStyle name="Título 29 13" xfId="27375" xr:uid="{90CAC8AD-12B5-44E7-9C5E-3DE83E5A35DB}"/>
    <cellStyle name="Título 29 14" xfId="27376" xr:uid="{9704ABD7-D9F1-47CA-8CB9-EE5E62E6B4B5}"/>
    <cellStyle name="Título 29 15" xfId="27377" xr:uid="{9BBA0C50-1625-48EE-8E44-7F9A0A6059C2}"/>
    <cellStyle name="Título 29 16" xfId="27378" xr:uid="{46C0FCAD-63E7-42B0-9941-A66B00428F23}"/>
    <cellStyle name="Título 29 2" xfId="27379" xr:uid="{435E7081-4178-4707-9E59-E5CE7AF10188}"/>
    <cellStyle name="Título 29 3" xfId="27380" xr:uid="{DBDC0DE5-4E33-4477-9C4E-878E69497A2E}"/>
    <cellStyle name="Título 29 4" xfId="27381" xr:uid="{1B66C272-E933-4077-80CB-BD74EE25FCFC}"/>
    <cellStyle name="Título 29 5" xfId="27382" xr:uid="{C2C9A57B-3843-42F0-86CB-48140D350C93}"/>
    <cellStyle name="Título 29 6" xfId="27383" xr:uid="{B50C153F-C9CB-4844-A41B-2E4423A7D71F}"/>
    <cellStyle name="Título 29 7" xfId="27384" xr:uid="{8AD33638-70C2-4A06-B112-9E9D6F80CD6A}"/>
    <cellStyle name="Título 29 8" xfId="27385" xr:uid="{32716C0F-373E-49F7-B117-F9D0578079DE}"/>
    <cellStyle name="Título 29 9" xfId="27386" xr:uid="{79BC2E30-564F-4F8A-8217-29E0EC27064A}"/>
    <cellStyle name="Título 3" xfId="7" builtinId="18" customBuiltin="1"/>
    <cellStyle name="Título 3 10" xfId="27387" xr:uid="{72650C07-809E-49DD-9D36-9863ECBDD8EA}"/>
    <cellStyle name="Título 3 10 2" xfId="40927" xr:uid="{2915E380-6AD9-4A8D-B4C9-3CDE0A809553}"/>
    <cellStyle name="Título 3 100" xfId="27388" xr:uid="{B199A7CE-A436-417F-B8E5-80E3BB8AEEF5}"/>
    <cellStyle name="Título 3 101" xfId="27389" xr:uid="{A815F6F0-8223-442E-AB34-A8767DB13F4D}"/>
    <cellStyle name="Título 3 102" xfId="27390" xr:uid="{F272162A-CA71-4FCB-9169-14F6D92945FE}"/>
    <cellStyle name="Título 3 103" xfId="27391" xr:uid="{C5BE3044-D7B6-49A0-8B23-84EAAAF51E07}"/>
    <cellStyle name="Título 3 104" xfId="27392" xr:uid="{F531CD3A-6C28-4627-ADCF-7A3F7DE34D9F}"/>
    <cellStyle name="Título 3 105" xfId="27393" xr:uid="{A06861A8-0EDE-4443-8AC5-2DAC35BF5768}"/>
    <cellStyle name="Título 3 106" xfId="27394" xr:uid="{11261415-61F9-4378-9DAD-45062B18383E}"/>
    <cellStyle name="Título 3 107" xfId="27395" xr:uid="{5B8CEE60-D623-4869-89F7-56831C13EF7D}"/>
    <cellStyle name="Título 3 108" xfId="27396" xr:uid="{DC05FEDE-1490-4928-BB9D-D58CF578F538}"/>
    <cellStyle name="Título 3 109" xfId="27397" xr:uid="{B66BED5B-403C-482C-A75F-B4362361DBFE}"/>
    <cellStyle name="Título 3 11" xfId="27398" xr:uid="{236330EA-B535-4F7E-BDE2-69D255B80D00}"/>
    <cellStyle name="Título 3 11 2" xfId="40928" xr:uid="{D6281C2E-32C6-4E96-8CD8-B308FFC7B2F1}"/>
    <cellStyle name="Título 3 110" xfId="27399" xr:uid="{0413EED8-2E39-4ACA-9F2E-E15DF4E937C2}"/>
    <cellStyle name="Título 3 111" xfId="27400" xr:uid="{6D07C0D2-A56A-4713-97D4-71D3ACA14577}"/>
    <cellStyle name="Título 3 112" xfId="27401" xr:uid="{FAC789EF-B97A-4F08-8FD1-BDA44AEB497B}"/>
    <cellStyle name="Título 3 113" xfId="27402" xr:uid="{FA1B5503-8612-4A38-90A8-8CE975DA0DD8}"/>
    <cellStyle name="Título 3 114" xfId="27403" xr:uid="{F03470A1-5496-4299-9A62-8C1314DABB2D}"/>
    <cellStyle name="Título 3 115" xfId="27404" xr:uid="{FDEEA5A7-3EB7-46D5-8379-0A6007DF37FF}"/>
    <cellStyle name="Título 3 116" xfId="27405" xr:uid="{930E9844-AA7B-4D6C-A9C6-6D65E4833FB3}"/>
    <cellStyle name="Título 3 117" xfId="27406" xr:uid="{185C465D-CDDF-4E2C-A835-8AC0221ADABA}"/>
    <cellStyle name="Título 3 118" xfId="27407" xr:uid="{17276EB9-275A-408C-8A4D-FEA4CF891CB4}"/>
    <cellStyle name="Título 3 119" xfId="27408" xr:uid="{0831955F-0599-4599-8CFE-C1FEFBFC1782}"/>
    <cellStyle name="Título 3 12" xfId="27409" xr:uid="{2B3F1037-C41F-4780-A943-A634E56A28CF}"/>
    <cellStyle name="Título 3 12 2" xfId="40929" xr:uid="{E44A754F-05B2-403D-BEA2-00564343640E}"/>
    <cellStyle name="Título 3 120" xfId="27410" xr:uid="{94DBC7B7-866D-4088-B7D8-18983D2427CA}"/>
    <cellStyle name="Título 3 121" xfId="27411" xr:uid="{AB829799-91F7-4BCB-B287-BE5E3413D4B5}"/>
    <cellStyle name="Título 3 122" xfId="27412" xr:uid="{5CF6AE16-2604-40D1-909B-D269A34EC6FD}"/>
    <cellStyle name="Título 3 123" xfId="27413" xr:uid="{3A6F204C-B21C-485F-AFE9-DC89910ED1C6}"/>
    <cellStyle name="Título 3 124" xfId="27414" xr:uid="{D1DD0615-2B44-44FD-91BC-EB6181632B45}"/>
    <cellStyle name="Título 3 125" xfId="27415" xr:uid="{B14F9F33-FD15-43F5-AF3E-25FE260E2E3B}"/>
    <cellStyle name="Título 3 126" xfId="27416" xr:uid="{3DE4E909-A571-47E8-9DDF-D92D3CEA3810}"/>
    <cellStyle name="Título 3 127" xfId="27417" xr:uid="{5959E812-D2D6-48F0-8336-199AC7D39A03}"/>
    <cellStyle name="Título 3 128" xfId="27418" xr:uid="{F666B9C6-1DAC-4D42-A934-B07C8B91E856}"/>
    <cellStyle name="Título 3 129" xfId="27419" xr:uid="{3E73B355-7112-4347-AFFC-6D2E4FF54A64}"/>
    <cellStyle name="Título 3 13" xfId="27420" xr:uid="{D9DFC71B-D63B-4268-8166-69B277D6A01D}"/>
    <cellStyle name="Título 3 13 2" xfId="40930" xr:uid="{A31B75D7-33F0-4295-907F-770C081E5921}"/>
    <cellStyle name="Título 3 130" xfId="27421" xr:uid="{3565DE53-98C4-4061-B895-008A361AF1A1}"/>
    <cellStyle name="Título 3 131" xfId="27422" xr:uid="{5B116E6A-392B-4465-9FDB-35AA0FDD32D4}"/>
    <cellStyle name="Título 3 132" xfId="27423" xr:uid="{F2AF8F7C-398E-45E4-A693-E9CF22E740B4}"/>
    <cellStyle name="Título 3 133" xfId="27424" xr:uid="{9FEA0708-E4CF-4DE2-9DB6-F0C04F32B8F0}"/>
    <cellStyle name="Título 3 134" xfId="27425" xr:uid="{7445C959-B8F0-4074-8D30-BCA42043EAB2}"/>
    <cellStyle name="Título 3 135" xfId="27426" xr:uid="{0FC33B81-E6B0-4865-9FB6-510A594BA611}"/>
    <cellStyle name="Título 3 136" xfId="27427" xr:uid="{D7E957AD-7A4C-4C19-88E2-E559F785B0A8}"/>
    <cellStyle name="Título 3 137" xfId="27428" xr:uid="{61674B3B-85BB-403A-B458-96DC047BB3B9}"/>
    <cellStyle name="Título 3 138" xfId="27429" xr:uid="{AA32C856-E722-4ED0-A888-07D7D50B33EE}"/>
    <cellStyle name="Título 3 139" xfId="27430" xr:uid="{2FAD3463-DE33-49C6-A236-28BE5F63D84F}"/>
    <cellStyle name="Título 3 14" xfId="27431" xr:uid="{F06F8DD0-91FA-4EC6-92DF-B186B17E969D}"/>
    <cellStyle name="Título 3 140" xfId="27432" xr:uid="{92FE9CC2-04AE-411E-9E82-67B550894704}"/>
    <cellStyle name="Título 3 141" xfId="27433" xr:uid="{04C711C2-CD21-428A-B324-110BFE9ABB46}"/>
    <cellStyle name="Título 3 142" xfId="27434" xr:uid="{46242843-02A5-47CE-BA2D-2BC69DC8A510}"/>
    <cellStyle name="Título 3 143" xfId="27435" xr:uid="{B5906D80-B53C-46BD-A47D-39914B2421BA}"/>
    <cellStyle name="Título 3 144" xfId="27436" xr:uid="{868D6753-F7CA-4C1C-8AD8-A58933451159}"/>
    <cellStyle name="Título 3 145" xfId="27437" xr:uid="{ACA3910B-C62F-4B10-99D7-F51DB9EFE59C}"/>
    <cellStyle name="Título 3 146" xfId="27438" xr:uid="{7D5746E0-8A6A-42FB-870B-1FF6147CB62E}"/>
    <cellStyle name="Título 3 147" xfId="27439" xr:uid="{7E80840E-E178-4CC1-96BC-F257558D7D5E}"/>
    <cellStyle name="Título 3 148" xfId="27440" xr:uid="{E515CE35-BF68-49DB-BACA-6D5BF952175D}"/>
    <cellStyle name="Título 3 149" xfId="27441" xr:uid="{F2E182BD-67DD-4FE3-9AAB-2DD07347A906}"/>
    <cellStyle name="Título 3 15" xfId="27442" xr:uid="{EB3451D2-BB7D-4AED-B925-8EA256C287AC}"/>
    <cellStyle name="Título 3 15 2" xfId="27443" xr:uid="{D6241C01-CB9A-4086-A673-52AC11F991C2}"/>
    <cellStyle name="Título 3 15 3" xfId="27444" xr:uid="{FF692963-AD4B-4475-A03B-051A9A239726}"/>
    <cellStyle name="Título 3 150" xfId="27445" xr:uid="{89770EEA-C557-4413-92A4-2389066B8D9F}"/>
    <cellStyle name="Título 3 151" xfId="27446" xr:uid="{194AC101-FBDE-4963-8991-D04E1411B22D}"/>
    <cellStyle name="Título 3 152" xfId="27447" xr:uid="{92FA45D8-6406-47F2-A6AB-F760F31E8556}"/>
    <cellStyle name="Título 3 153" xfId="27448" xr:uid="{E53D326B-5DC2-4C2E-80CA-B2ADD6DC0910}"/>
    <cellStyle name="Título 3 154" xfId="27449" xr:uid="{EA1CAA74-6F4E-45AF-92D8-04C4A3502BFE}"/>
    <cellStyle name="Título 3 155" xfId="27450" xr:uid="{A2FDFE12-1851-4EC1-AAC4-40EDCBF09F2F}"/>
    <cellStyle name="Título 3 156" xfId="27451" xr:uid="{E74213A6-CB0D-4592-BE1B-178589512201}"/>
    <cellStyle name="Título 3 157" xfId="27452" xr:uid="{8C1E0E5B-4658-4AAD-B0D7-CF26BBEFDFC8}"/>
    <cellStyle name="Título 3 158" xfId="27453" xr:uid="{C81B4C37-B930-412B-8E1F-B2244CE5D04D}"/>
    <cellStyle name="Título 3 159" xfId="27454" xr:uid="{606DBFAA-E0D1-420D-B6B7-521C5A05EB39}"/>
    <cellStyle name="Título 3 16" xfId="27455" xr:uid="{016D9EEB-FBB9-471C-83CC-2F915E0C70E9}"/>
    <cellStyle name="Título 3 16 2" xfId="27456" xr:uid="{5793FA1C-F046-47C5-A985-9E0F1E3F84BB}"/>
    <cellStyle name="Título 3 16 3" xfId="27457" xr:uid="{7E6B5D26-7410-4814-AF35-803591539E99}"/>
    <cellStyle name="Título 3 160" xfId="27458" xr:uid="{69A7BF86-C446-47C6-BCF6-9C05363CCF64}"/>
    <cellStyle name="Título 3 161" xfId="27459" xr:uid="{D851F7EC-7495-4209-9127-A1722808104E}"/>
    <cellStyle name="Título 3 162" xfId="27460" xr:uid="{CE97337C-7045-43B0-982B-AB08AE61C72B}"/>
    <cellStyle name="Título 3 163" xfId="27461" xr:uid="{23F694B3-985C-4080-BFDB-9C25DCD3694E}"/>
    <cellStyle name="Título 3 164" xfId="27462" xr:uid="{654BDC83-724C-4214-A4B8-12B61403CCDA}"/>
    <cellStyle name="Título 3 165" xfId="27463" xr:uid="{F4BCC58A-E301-4032-A76D-69DBF31DC5E2}"/>
    <cellStyle name="Título 3 166" xfId="27464" xr:uid="{2D2B54E9-0A4F-4A77-A4A4-AFE58E3660C5}"/>
    <cellStyle name="Título 3 167" xfId="27465" xr:uid="{92B9AEEF-1EBC-431E-8FE5-5F277A436F1F}"/>
    <cellStyle name="Título 3 168" xfId="27466" xr:uid="{307A948D-F9FC-4527-AAC6-CD4E64A9E381}"/>
    <cellStyle name="Título 3 169" xfId="27467" xr:uid="{A48AE40A-31DC-4F6A-A685-802A9101E96D}"/>
    <cellStyle name="Título 3 17" xfId="27468" xr:uid="{B5508E21-8606-4009-8906-A0175A1B77F7}"/>
    <cellStyle name="Título 3 17 2" xfId="27469" xr:uid="{CC23E3B3-B3E5-48F1-9DF5-0A5A0A066075}"/>
    <cellStyle name="Título 3 17 3" xfId="27470" xr:uid="{01B63E7B-AFCB-4512-B668-603AF9DC46FB}"/>
    <cellStyle name="Título 3 170" xfId="27471" xr:uid="{5F306AA3-366F-4963-84CA-9F09D260CF52}"/>
    <cellStyle name="Título 3 171" xfId="27472" xr:uid="{0CB1E888-FFAF-4632-ADBF-165151265E87}"/>
    <cellStyle name="Título 3 172" xfId="27473" xr:uid="{ED0E8CE0-9E55-4EA3-A606-3D478DA81D14}"/>
    <cellStyle name="Título 3 173" xfId="27474" xr:uid="{58F207A1-796E-4791-8637-A81D187B658E}"/>
    <cellStyle name="Título 3 174" xfId="27475" xr:uid="{4B253D85-8F5E-4B56-B5A0-18888A83C4CA}"/>
    <cellStyle name="Título 3 175" xfId="27476" xr:uid="{AB4BF36F-7960-4D28-A74A-2189CBCDDF39}"/>
    <cellStyle name="Título 3 176" xfId="27477" xr:uid="{44F13D60-6E7C-468D-9DEB-4B340AA5FB78}"/>
    <cellStyle name="Título 3 177" xfId="27478" xr:uid="{7ECE8DAB-7F88-4973-8987-6CD72B705965}"/>
    <cellStyle name="Título 3 178" xfId="27479" xr:uid="{10E6EF00-409B-46A7-8C8A-215530C1AD1A}"/>
    <cellStyle name="Título 3 179" xfId="27480" xr:uid="{BA9C623B-98DE-4EA4-8535-E0B51B423E3D}"/>
    <cellStyle name="Título 3 18" xfId="27481" xr:uid="{5CCCC29C-72E0-4461-90DD-BD64D2D5DDB8}"/>
    <cellStyle name="Título 3 18 2" xfId="27482" xr:uid="{8D2C69A9-B692-4045-93C6-99A0D477A531}"/>
    <cellStyle name="Título 3 18 3" xfId="27483" xr:uid="{FB573C9B-11BB-4CA0-96DE-FC92741A32CC}"/>
    <cellStyle name="Título 3 180" xfId="27484" xr:uid="{9EEB4278-EB4E-44B8-9405-DCF9B0AE3753}"/>
    <cellStyle name="Título 3 181" xfId="27485" xr:uid="{5A2106FC-7EC5-49E6-95D2-BA97E3D4161A}"/>
    <cellStyle name="Título 3 182" xfId="27486" xr:uid="{D0E16ACA-78AB-4AF7-A0F4-83C0A7EBFF26}"/>
    <cellStyle name="Título 3 183" xfId="27487" xr:uid="{4B51E010-4F26-4F56-9E39-42F37F1F7F78}"/>
    <cellStyle name="Título 3 184" xfId="27488" xr:uid="{E3C84A3B-AF2B-4C3C-A98D-EB1B9A7E5D71}"/>
    <cellStyle name="Título 3 185" xfId="27489" xr:uid="{D9F24267-0A58-452D-AE1C-71010D7C61E3}"/>
    <cellStyle name="Título 3 186" xfId="27490" xr:uid="{60C518A8-8CF1-4AE8-A48B-7BE6DE9CB9D6}"/>
    <cellStyle name="Título 3 187" xfId="27491" xr:uid="{39E0F6F9-F637-4554-AFC5-699CED180793}"/>
    <cellStyle name="Título 3 188" xfId="27492" xr:uid="{6B463A9E-08BF-4CBB-B8F6-581ADE42D34A}"/>
    <cellStyle name="Título 3 189" xfId="27493" xr:uid="{BEB59A26-3500-42AB-8923-4DFC553B69A2}"/>
    <cellStyle name="Título 3 19" xfId="27494" xr:uid="{5BC22FCC-A774-47CA-8A8C-7D02D022D92F}"/>
    <cellStyle name="Título 3 19 2" xfId="27495" xr:uid="{E04B11A8-4035-492F-AC14-F7936C82AFE6}"/>
    <cellStyle name="Título 3 19 3" xfId="27496" xr:uid="{D3B1A637-7AB9-4CB7-AB34-E1849FE215AC}"/>
    <cellStyle name="Título 3 190" xfId="27497" xr:uid="{38203E12-2F50-4260-8147-ADC688A8F071}"/>
    <cellStyle name="Título 3 2" xfId="27498" xr:uid="{4DA33AE3-1FE8-4FE2-95AC-7FCF21678183}"/>
    <cellStyle name="Título 3 2 10" xfId="27499" xr:uid="{9958BA97-4E1B-4074-B1DB-000089B615BD}"/>
    <cellStyle name="Título 3 2 10 2" xfId="27500" xr:uid="{30172848-50CF-4F45-9035-01E0D6D8F550}"/>
    <cellStyle name="Título 3 2 10 3" xfId="27501" xr:uid="{66C4F68B-68BA-4199-A18A-EF0BD3227F67}"/>
    <cellStyle name="Título 3 2 10 4" xfId="27502" xr:uid="{47109C20-4A60-4941-A522-918801CE7A8D}"/>
    <cellStyle name="Título 3 2 10 5" xfId="27503" xr:uid="{0BBE7CCA-CF4F-465B-AB05-960216298FCF}"/>
    <cellStyle name="Título 3 2 10 6" xfId="27504" xr:uid="{FB12A057-5014-4DF3-912A-145C12F9BDA1}"/>
    <cellStyle name="Título 3 2 10 7" xfId="27505" xr:uid="{2A05539F-BCB0-44D5-800D-F6174B913690}"/>
    <cellStyle name="Título 3 2 11" xfId="27506" xr:uid="{FC626484-8469-4A3E-BF19-61EE5633438E}"/>
    <cellStyle name="Título 3 2 11 2" xfId="27507" xr:uid="{5F853C73-C6A6-44E2-AD15-84A512C4E5AC}"/>
    <cellStyle name="Título 3 2 11 3" xfId="27508" xr:uid="{ACBD286A-5030-4BDF-8409-6DB44B57705B}"/>
    <cellStyle name="Título 3 2 11 4" xfId="27509" xr:uid="{696B3566-4DDB-45AE-8122-B03A5C8B92C3}"/>
    <cellStyle name="Título 3 2 11 5" xfId="27510" xr:uid="{DBF5FB34-2783-4929-BA51-A26BB01D0F3A}"/>
    <cellStyle name="Título 3 2 11 6" xfId="27511" xr:uid="{9144D022-614D-4DEB-B56F-249A07E2CB69}"/>
    <cellStyle name="Título 3 2 11 7" xfId="27512" xr:uid="{E2D15DEC-8E33-44F2-9873-2AF4B91E56AB}"/>
    <cellStyle name="Título 3 2 12" xfId="27513" xr:uid="{A6A87C69-F854-4F6B-85EB-34E729042039}"/>
    <cellStyle name="Título 3 2 13" xfId="27514" xr:uid="{2B9515E0-0D8B-4E0A-85D5-B6FA54EAE73E}"/>
    <cellStyle name="Título 3 2 14" xfId="27515" xr:uid="{C2B0FF8C-7003-423B-9A55-869C224814DD}"/>
    <cellStyle name="Título 3 2 15" xfId="27516" xr:uid="{E025439E-C132-4074-987C-494766F5D225}"/>
    <cellStyle name="Título 3 2 16" xfId="27517" xr:uid="{F35FBCD4-0186-4E98-871E-2EC16E24B0DB}"/>
    <cellStyle name="Título 3 2 17" xfId="27518" xr:uid="{BFF7C3E0-C80A-42A5-94A2-971F92F2FBDF}"/>
    <cellStyle name="Título 3 2 18" xfId="27519" xr:uid="{335FCB4D-9CEF-4F18-890A-40A77AF1FDF8}"/>
    <cellStyle name="Título 3 2 19" xfId="27520" xr:uid="{4DB9FCC7-3221-4617-A9BE-D834604B0660}"/>
    <cellStyle name="Título 3 2 2" xfId="27521" xr:uid="{F7E7932A-489A-412B-9A06-1ED824FF355D}"/>
    <cellStyle name="Título 3 2 20" xfId="27522" xr:uid="{27480783-FBD3-4444-937A-0D4A7EF22A0E}"/>
    <cellStyle name="Título 3 2 21" xfId="27523" xr:uid="{830F213E-3E0F-4B27-9E35-B5310C47CB67}"/>
    <cellStyle name="Título 3 2 22" xfId="27524" xr:uid="{2AEE3BAA-76EA-4FD0-97E9-0FE98AF28C55}"/>
    <cellStyle name="Título 3 2 23" xfId="27525" xr:uid="{7D14A7FE-471A-4122-8C5C-4BAC348D9157}"/>
    <cellStyle name="Título 3 2 24" xfId="27526" xr:uid="{95D5506A-0749-4757-B755-5067F1B56BF7}"/>
    <cellStyle name="Título 3 2 25" xfId="27527" xr:uid="{631C7358-B8A2-4B48-A738-F9FD115ADA96}"/>
    <cellStyle name="Título 3 2 26" xfId="27528" xr:uid="{54CE6852-4D9E-4113-AD57-B20D39910762}"/>
    <cellStyle name="Título 3 2 27" xfId="27529" xr:uid="{5545F3C3-183A-409F-B487-BC5CAB020F98}"/>
    <cellStyle name="Título 3 2 28" xfId="27530" xr:uid="{4455D122-770D-4881-881D-406EBB71FF0E}"/>
    <cellStyle name="Título 3 2 29" xfId="27531" xr:uid="{B034A5B3-D91D-4EA1-8133-8106408318B4}"/>
    <cellStyle name="Título 3 2 3" xfId="27532" xr:uid="{20B2F037-E538-430A-8E2A-6190E76888CF}"/>
    <cellStyle name="Título 3 2 30" xfId="27533" xr:uid="{9C60F629-D8CA-4CFA-8D9E-BF587B673812}"/>
    <cellStyle name="Título 3 2 31" xfId="27534" xr:uid="{F7BDA0F7-C519-4B39-A12A-0CD67284A30B}"/>
    <cellStyle name="Título 3 2 32" xfId="27535" xr:uid="{24B31EBA-1280-42EB-A591-5E62B3481938}"/>
    <cellStyle name="Título 3 2 33" xfId="27536" xr:uid="{0AA7F9AF-9874-4AB4-9C36-247A2A5BC786}"/>
    <cellStyle name="Título 3 2 34" xfId="27537" xr:uid="{CBE6C088-025D-420F-BE7F-90F037598AF2}"/>
    <cellStyle name="Título 3 2 35" xfId="27538" xr:uid="{14528236-7F25-4633-8B2F-CDDBEB7B7A0E}"/>
    <cellStyle name="Título 3 2 4" xfId="27539" xr:uid="{A60872E2-541E-4DEF-B6F7-5CB2C3CF5973}"/>
    <cellStyle name="Título 3 2 5" xfId="27540" xr:uid="{D84FE3D6-4A09-400D-957B-F4BE93F26A84}"/>
    <cellStyle name="Título 3 2 6" xfId="27541" xr:uid="{C9D0EB4B-D215-4CFC-A2F9-6E8F09913197}"/>
    <cellStyle name="Título 3 2 7" xfId="27542" xr:uid="{5BCF422C-DC27-4296-B9C4-1742695736BF}"/>
    <cellStyle name="Título 3 2 8" xfId="27543" xr:uid="{E9FD3901-AF95-4B2E-9770-0BC7C205DC8A}"/>
    <cellStyle name="Título 3 2 8 2" xfId="27544" xr:uid="{87FC9ED8-FE5E-4B07-BAAF-997DFA11E77A}"/>
    <cellStyle name="Título 3 2 8 3" xfId="27545" xr:uid="{E610EDC7-88BD-4E0E-A00E-E81B9FB57449}"/>
    <cellStyle name="Título 3 2 8 4" xfId="27546" xr:uid="{2EB84DFE-9084-4E99-B7D2-9023B309B710}"/>
    <cellStyle name="Título 3 2 8 5" xfId="27547" xr:uid="{6320CE63-3C4C-45AB-A534-8BBC2C1624D5}"/>
    <cellStyle name="Título 3 2 8 6" xfId="27548" xr:uid="{6DE653AA-C0F5-499A-ABAA-DD26EEEDDC38}"/>
    <cellStyle name="Título 3 2 8 7" xfId="27549" xr:uid="{F279108E-CD2E-413B-A0F6-E4E9C58F4CC4}"/>
    <cellStyle name="Título 3 2 9" xfId="27550" xr:uid="{E4144010-B164-4A42-892C-5AEEF29621A8}"/>
    <cellStyle name="Título 3 2 9 2" xfId="27551" xr:uid="{DC236A83-40DF-449E-B9CF-1A3AE3807E69}"/>
    <cellStyle name="Título 3 2 9 3" xfId="27552" xr:uid="{1CBA532D-46F4-4746-812D-3B4D3D02FD9C}"/>
    <cellStyle name="Título 3 2 9 4" xfId="27553" xr:uid="{A73A9B90-48DA-43EC-9341-C1C1109B8799}"/>
    <cellStyle name="Título 3 2 9 5" xfId="27554" xr:uid="{501AE077-A285-438B-A9C3-3D145088909E}"/>
    <cellStyle name="Título 3 2 9 6" xfId="27555" xr:uid="{219B8EE6-79E2-438D-835F-6F98CDCF3FA2}"/>
    <cellStyle name="Título 3 2 9 7" xfId="27556" xr:uid="{3CDD6096-3ACE-4B0B-977F-70AA7DA2ADC8}"/>
    <cellStyle name="Título 3 20" xfId="27557" xr:uid="{1C7A06AF-723B-402A-88E3-8AB0AF004CC6}"/>
    <cellStyle name="Título 3 20 2" xfId="27558" xr:uid="{D8471181-9280-461B-8D94-E6EFC4F6EB98}"/>
    <cellStyle name="Título 3 20 3" xfId="27559" xr:uid="{47BC5C68-BCD4-4063-A53C-7EDC89221BF0}"/>
    <cellStyle name="Título 3 21" xfId="27560" xr:uid="{13D234DE-90A0-4D20-9F27-BE13FB7A9616}"/>
    <cellStyle name="Título 3 22" xfId="27561" xr:uid="{C5217F57-5472-42E5-BBCF-CA1E9BDA313C}"/>
    <cellStyle name="Título 3 23" xfId="27562" xr:uid="{D1A20877-5E35-4BB1-8A21-2D19740D8085}"/>
    <cellStyle name="Título 3 24" xfId="27563" xr:uid="{B49A31D1-01A4-4CB9-9115-2FF3BFDA079B}"/>
    <cellStyle name="Título 3 24 2" xfId="41005" xr:uid="{ADCA7BD9-5ADC-4052-A41D-546B1453FD01}"/>
    <cellStyle name="Título 3 25" xfId="27564" xr:uid="{44EF260B-8B3E-44F3-9383-ED34B3F4AE8C}"/>
    <cellStyle name="Título 3 25 2" xfId="41040" xr:uid="{153F6C0D-F1F9-461D-96AE-7AB4E122A804}"/>
    <cellStyle name="Título 3 26" xfId="27565" xr:uid="{8213419D-6DAB-4328-A9A6-A3D2EA8C8FBA}"/>
    <cellStyle name="Título 3 26 10" xfId="27566" xr:uid="{F45EF04C-2E4E-4FE2-8EA4-A208E0FA2665}"/>
    <cellStyle name="Título 3 26 11" xfId="27567" xr:uid="{564FDA87-9950-4BCB-A985-E4DE1549AAD9}"/>
    <cellStyle name="Título 3 26 12" xfId="27568" xr:uid="{D1BE6DFF-0A35-4491-B827-A07B8D4DDCFF}"/>
    <cellStyle name="Título 3 26 13" xfId="27569" xr:uid="{9E64A636-E77D-4FB7-B306-591A372969D1}"/>
    <cellStyle name="Título 3 26 14" xfId="27570" xr:uid="{AC47691C-3ABD-4F90-8107-29E5119D2213}"/>
    <cellStyle name="Título 3 26 15" xfId="27571" xr:uid="{811CB79D-D7A4-41B9-AC8A-8CD49819BAD7}"/>
    <cellStyle name="Título 3 26 16" xfId="27572" xr:uid="{46F12637-F278-4648-A5B4-BFE75D9CC066}"/>
    <cellStyle name="Título 3 26 2" xfId="27573" xr:uid="{300AE499-E682-4C08-AA72-581F20C7076E}"/>
    <cellStyle name="Título 3 26 3" xfId="27574" xr:uid="{EFB436A9-928F-45F4-A432-E83B77DD8DA9}"/>
    <cellStyle name="Título 3 26 4" xfId="27575" xr:uid="{E1A97538-F0A9-4580-AE03-F6A78BC29602}"/>
    <cellStyle name="Título 3 26 5" xfId="27576" xr:uid="{DC70A250-635A-48AE-88C3-C0C09A5C0171}"/>
    <cellStyle name="Título 3 26 6" xfId="27577" xr:uid="{DFB6C142-848A-4E2F-AA9C-B3C108321CB7}"/>
    <cellStyle name="Título 3 26 7" xfId="27578" xr:uid="{EEA3625F-339E-427E-97A1-B2C83CB2B4AF}"/>
    <cellStyle name="Título 3 26 8" xfId="27579" xr:uid="{5D46282D-9D08-480E-9575-AFE5DB9E1552}"/>
    <cellStyle name="Título 3 26 9" xfId="27580" xr:uid="{78B92831-753E-4AC7-A653-C1B3C01B27E8}"/>
    <cellStyle name="Título 3 27" xfId="27581" xr:uid="{A6BBF538-6D27-49AC-9195-33FA954C1941}"/>
    <cellStyle name="Título 3 27 10" xfId="27582" xr:uid="{85A7A4B2-8584-45C7-84A5-283870CA1F4A}"/>
    <cellStyle name="Título 3 27 11" xfId="27583" xr:uid="{FA617B5B-A978-46DB-AA28-ACD6C780E6D4}"/>
    <cellStyle name="Título 3 27 12" xfId="27584" xr:uid="{24DEFFE3-B804-4C9E-8F50-3294DE7F637E}"/>
    <cellStyle name="Título 3 27 13" xfId="27585" xr:uid="{00AA01DB-407D-46A9-B9EC-E518EAF7781D}"/>
    <cellStyle name="Título 3 27 14" xfId="27586" xr:uid="{0F4DDB0E-036A-41BB-8B2C-8DDD2E41C860}"/>
    <cellStyle name="Título 3 27 15" xfId="27587" xr:uid="{C2C5AAD9-C804-4559-A5BA-6BE14B4CF8B3}"/>
    <cellStyle name="Título 3 27 16" xfId="27588" xr:uid="{515EF801-27C0-4491-BB9F-7ECF68C19F08}"/>
    <cellStyle name="Título 3 27 2" xfId="27589" xr:uid="{53200274-B078-4D3B-B0CB-E5E0960BF159}"/>
    <cellStyle name="Título 3 27 3" xfId="27590" xr:uid="{3393DE66-DB00-4443-B9F8-6AAEB03BE8FD}"/>
    <cellStyle name="Título 3 27 4" xfId="27591" xr:uid="{2D851887-32D2-4A98-881F-2D202E77A9A8}"/>
    <cellStyle name="Título 3 27 5" xfId="27592" xr:uid="{8FBB7E09-3942-44D9-971B-C99F21AB3881}"/>
    <cellStyle name="Título 3 27 6" xfId="27593" xr:uid="{2DA013D7-CCCB-4B0C-98B5-FCB685EA4E2A}"/>
    <cellStyle name="Título 3 27 7" xfId="27594" xr:uid="{177C6EF8-B207-4E1D-ACD3-0A56A71F48A5}"/>
    <cellStyle name="Título 3 27 8" xfId="27595" xr:uid="{4C1BD44F-C424-4D26-AC7E-5D42C685F418}"/>
    <cellStyle name="Título 3 27 9" xfId="27596" xr:uid="{89F3601F-D86C-4140-8123-F42F4E726290}"/>
    <cellStyle name="Título 3 28" xfId="27597" xr:uid="{A156D508-E691-4A3C-A46C-E57668B03E2F}"/>
    <cellStyle name="Título 3 28 10" xfId="27598" xr:uid="{972F6B60-4411-49FC-8F9F-C97A37A83AEC}"/>
    <cellStyle name="Título 3 28 11" xfId="27599" xr:uid="{7B389F8B-A99F-4110-A791-E2F7E6B13160}"/>
    <cellStyle name="Título 3 28 12" xfId="27600" xr:uid="{7289FEBF-9148-45CB-9948-8FCB0370F8D9}"/>
    <cellStyle name="Título 3 28 13" xfId="27601" xr:uid="{52CC9B25-F536-486F-88C9-37201992E3C4}"/>
    <cellStyle name="Título 3 28 14" xfId="27602" xr:uid="{B0208624-EB23-409C-884B-DB2E464A9392}"/>
    <cellStyle name="Título 3 28 15" xfId="27603" xr:uid="{7CE1174A-D04A-45FC-AE8D-A78BDFDEAFD3}"/>
    <cellStyle name="Título 3 28 16" xfId="27604" xr:uid="{5EAE47E3-7146-4DA1-9E6E-446BF153FEBF}"/>
    <cellStyle name="Título 3 28 2" xfId="27605" xr:uid="{B7A66350-85D7-48D3-AA7A-48058A7BA4E5}"/>
    <cellStyle name="Título 3 28 3" xfId="27606" xr:uid="{EF6089D3-4D82-4798-A4C5-8279D5ACBE80}"/>
    <cellStyle name="Título 3 28 4" xfId="27607" xr:uid="{78C61BEF-053F-4829-A7CB-F2C9AEDE75B8}"/>
    <cellStyle name="Título 3 28 5" xfId="27608" xr:uid="{DF6297DE-CF5C-4BF5-A50D-F8651C566BAA}"/>
    <cellStyle name="Título 3 28 6" xfId="27609" xr:uid="{301023D9-FC83-4B99-AC7A-F9AC0567D76C}"/>
    <cellStyle name="Título 3 28 7" xfId="27610" xr:uid="{5416A97E-98D9-4557-BC5C-4B06992029A7}"/>
    <cellStyle name="Título 3 28 8" xfId="27611" xr:uid="{B08E5E04-1282-4FCC-BB18-9FA69A948247}"/>
    <cellStyle name="Título 3 28 9" xfId="27612" xr:uid="{925E58D6-39F7-47C7-A1C5-243D137D963B}"/>
    <cellStyle name="Título 3 29" xfId="27613" xr:uid="{98D0EF3C-8765-46DB-A056-575DFC4C212B}"/>
    <cellStyle name="Título 3 29 10" xfId="27614" xr:uid="{F5D1BD06-455A-413C-A06A-0FA385DF0EFF}"/>
    <cellStyle name="Título 3 29 11" xfId="27615" xr:uid="{7DB434B9-60B4-47D6-BF7A-BD631476C46D}"/>
    <cellStyle name="Título 3 29 12" xfId="27616" xr:uid="{E29BCC12-0CC3-4DA5-AD6A-9664CF48F75B}"/>
    <cellStyle name="Título 3 29 13" xfId="27617" xr:uid="{3006C796-0C9B-44C4-8CE7-9926AAA74DD3}"/>
    <cellStyle name="Título 3 29 14" xfId="27618" xr:uid="{2E2510C6-BDEA-4062-B486-D9207021E617}"/>
    <cellStyle name="Título 3 29 15" xfId="27619" xr:uid="{30D16025-CDE0-4F18-B43A-C04A89C2A84A}"/>
    <cellStyle name="Título 3 29 16" xfId="27620" xr:uid="{2462C47B-3F4F-4174-B545-C16128DA9BEE}"/>
    <cellStyle name="Título 3 29 2" xfId="27621" xr:uid="{D24EC387-0C96-4801-BDDA-5144206FDF47}"/>
    <cellStyle name="Título 3 29 3" xfId="27622" xr:uid="{54CEC8BD-4B7A-475F-8079-DDA75EED17B9}"/>
    <cellStyle name="Título 3 29 4" xfId="27623" xr:uid="{994E15FF-A161-4059-AE4E-22653BBE9336}"/>
    <cellStyle name="Título 3 29 5" xfId="27624" xr:uid="{71D5547C-FDE8-4232-B2FC-38B88B92B58B}"/>
    <cellStyle name="Título 3 29 6" xfId="27625" xr:uid="{5E040481-D799-4212-BF2B-6D7971789499}"/>
    <cellStyle name="Título 3 29 7" xfId="27626" xr:uid="{3064A1B1-16E4-4D15-B3C7-A239AD0274D7}"/>
    <cellStyle name="Título 3 29 8" xfId="27627" xr:uid="{D10031EB-3F33-40F6-952F-D4FCF1B967D5}"/>
    <cellStyle name="Título 3 29 9" xfId="27628" xr:uid="{487C014F-BB2F-4453-8EDC-A59654CEE82D}"/>
    <cellStyle name="Título 3 3" xfId="27629" xr:uid="{4CA1B8D7-4371-4E7A-987B-65EC3885C845}"/>
    <cellStyle name="Título 3 3 10" xfId="27630" xr:uid="{4EA9FBF4-558E-490F-B593-BCDDCCD4E0AA}"/>
    <cellStyle name="Título 3 3 11" xfId="27631" xr:uid="{D0F0946C-DCD2-4389-9FD3-39ECE3FF18D1}"/>
    <cellStyle name="Título 3 3 2" xfId="27632" xr:uid="{A5763B11-A351-430A-A1F3-30ABBBE5734F}"/>
    <cellStyle name="Título 3 3 3" xfId="27633" xr:uid="{36CCAFA4-BB33-44D6-A277-0BAACD07F702}"/>
    <cellStyle name="Título 3 3 4" xfId="27634" xr:uid="{6AD0CC14-FEF5-4826-8BBC-A528E7B3B9F7}"/>
    <cellStyle name="Título 3 3 5" xfId="27635" xr:uid="{BE8DB3C4-E456-4D4B-9AB3-A9B568842141}"/>
    <cellStyle name="Título 3 3 6" xfId="27636" xr:uid="{6686C3D8-F017-4636-B9B4-D33315BC2864}"/>
    <cellStyle name="Título 3 3 7" xfId="27637" xr:uid="{60CD5EF9-4DFB-46C1-A61F-2EE2D2443740}"/>
    <cellStyle name="Título 3 3 8" xfId="27638" xr:uid="{289022E7-F5F9-413E-9E6C-015D031F3B31}"/>
    <cellStyle name="Título 3 3 9" xfId="27639" xr:uid="{72CE7800-1715-483B-8A54-FCAA00606E71}"/>
    <cellStyle name="Título 3 30" xfId="27640" xr:uid="{34C9609D-5C38-4BD7-815F-F76078E38DEC}"/>
    <cellStyle name="Título 3 31" xfId="27641" xr:uid="{0A716A7F-6533-4980-986D-C5E2B30C42E5}"/>
    <cellStyle name="Título 3 32" xfId="27642" xr:uid="{589A7713-98CE-46F2-A05B-3E3F7E549591}"/>
    <cellStyle name="Título 3 33" xfId="27643" xr:uid="{8FE07F44-8B25-499C-9245-C3FBABFBE711}"/>
    <cellStyle name="Título 3 34" xfId="27644" xr:uid="{74594A75-B814-4740-8EDA-787B74CCB6E3}"/>
    <cellStyle name="Título 3 35" xfId="27645" xr:uid="{2715A8E9-7D65-41CE-9D66-4F7058154621}"/>
    <cellStyle name="Título 3 36" xfId="27646" xr:uid="{8DD67016-A1D9-4D54-BFBA-E4F04E000656}"/>
    <cellStyle name="Título 3 37" xfId="27647" xr:uid="{C702F002-8DF0-409B-8817-D845FCC8D42A}"/>
    <cellStyle name="Título 3 38" xfId="27648" xr:uid="{D17D914B-B84B-4B2B-AB9E-A2CB4B387354}"/>
    <cellStyle name="Título 3 39" xfId="27649" xr:uid="{5EFDE286-4D7F-4952-B985-8FF2A4A69F9E}"/>
    <cellStyle name="Título 3 4" xfId="27650" xr:uid="{C133469C-2A99-4B4B-B145-ED45B10AA966}"/>
    <cellStyle name="Título 3 4 10" xfId="27651" xr:uid="{7B7E18EC-219A-457F-B081-AF9A5C549C01}"/>
    <cellStyle name="Título 3 4 11" xfId="27652" xr:uid="{D34EFFEB-9C1F-4B17-AC76-57F1F6DD7768}"/>
    <cellStyle name="Título 3 4 2" xfId="27653" xr:uid="{26BEE4FC-4D19-4768-B2F3-E43936A31117}"/>
    <cellStyle name="Título 3 4 3" xfId="27654" xr:uid="{B71366DD-B668-4C42-8E7F-ED42644B5842}"/>
    <cellStyle name="Título 3 4 4" xfId="27655" xr:uid="{0110AEFB-427C-4B9C-BBAF-9B88745B979E}"/>
    <cellStyle name="Título 3 4 5" xfId="27656" xr:uid="{CC89093E-D9DD-47BD-A6E5-0D8C7119683D}"/>
    <cellStyle name="Título 3 4 6" xfId="27657" xr:uid="{DEAF46A3-6F74-448C-9B0C-C60E5AD4736B}"/>
    <cellStyle name="Título 3 4 7" xfId="27658" xr:uid="{54690140-AEDB-4F13-B0AA-431B4FEC9440}"/>
    <cellStyle name="Título 3 4 8" xfId="27659" xr:uid="{D24EE343-0B69-43CD-AED3-C2CFAE43A666}"/>
    <cellStyle name="Título 3 4 9" xfId="27660" xr:uid="{7D728990-8121-41EF-ADA2-ED26E25E0CE6}"/>
    <cellStyle name="Título 3 40" xfId="27661" xr:uid="{97A4E64F-9819-4C03-BB97-05D6D946969A}"/>
    <cellStyle name="Título 3 41" xfId="27662" xr:uid="{85347ECB-8E7F-4466-864C-AF6D762490B1}"/>
    <cellStyle name="Título 3 42" xfId="27663" xr:uid="{9055C421-2F38-42EB-98EF-42EEBA2583A2}"/>
    <cellStyle name="Título 3 43" xfId="27664" xr:uid="{9C851E24-400E-4A91-A2BF-FFEEB89631A9}"/>
    <cellStyle name="Título 3 44" xfId="27665" xr:uid="{9C51721B-3FB6-4652-811A-F94BCA822980}"/>
    <cellStyle name="Título 3 45" xfId="27666" xr:uid="{DF816C64-DCFC-4E20-AC88-1BF849274CB7}"/>
    <cellStyle name="Título 3 46" xfId="27667" xr:uid="{7D881E6B-29B4-4973-B8D1-92992D2D1BBB}"/>
    <cellStyle name="Título 3 47" xfId="27668" xr:uid="{216E20EA-2E73-460C-9644-D827849DA53A}"/>
    <cellStyle name="Título 3 48" xfId="27669" xr:uid="{EAB24497-0B64-48B6-95FB-68911FC219AC}"/>
    <cellStyle name="Título 3 49" xfId="27670" xr:uid="{C6991168-A633-4860-9673-DF83FFAE892E}"/>
    <cellStyle name="Título 3 5" xfId="27671" xr:uid="{26EF4D59-2DF3-499E-B2BC-C8FDD512D2DE}"/>
    <cellStyle name="Título 3 5 2" xfId="27672" xr:uid="{541DA801-EA4C-49A4-8F60-27354E5F58A4}"/>
    <cellStyle name="Título 3 5 3" xfId="27673" xr:uid="{6535E2CE-D29E-41C4-A9DD-2E43C411D81F}"/>
    <cellStyle name="Título 3 5 4" xfId="27674" xr:uid="{5645D88D-EDA8-482B-ACFA-D6BF081A382C}"/>
    <cellStyle name="Título 3 50" xfId="27675" xr:uid="{FAD58543-7BC9-45FC-92F3-4C6FA28188D1}"/>
    <cellStyle name="Título 3 51" xfId="27676" xr:uid="{BEBEEF34-40E4-4C0F-A54F-C06A6425ED7C}"/>
    <cellStyle name="Título 3 52" xfId="27677" xr:uid="{47F16669-ACDC-481B-B524-7B4B6FABAE0C}"/>
    <cellStyle name="Título 3 53" xfId="27678" xr:uid="{6357C959-2B6C-4BD3-A28D-63BE5AF833D4}"/>
    <cellStyle name="Título 3 54" xfId="27679" xr:uid="{A34DB151-4422-4D3F-8524-0E7B3769E6E7}"/>
    <cellStyle name="Título 3 55" xfId="27680" xr:uid="{B3393A1E-93B3-4975-86C4-68A7C194F7F9}"/>
    <cellStyle name="Título 3 56" xfId="27681" xr:uid="{F89D26C6-9993-4627-806C-8230F0A49A92}"/>
    <cellStyle name="Título 3 57" xfId="27682" xr:uid="{4354C582-82BE-4153-A78C-8D3C98485843}"/>
    <cellStyle name="Título 3 58" xfId="27683" xr:uid="{ACDAC56A-F476-4C52-8D12-BC37569727C1}"/>
    <cellStyle name="Título 3 59" xfId="27684" xr:uid="{86890910-7764-4713-A5BD-C391CEEAFD10}"/>
    <cellStyle name="Título 3 6" xfId="27685" xr:uid="{2CF1FF1A-163F-4FEC-BAA2-990705349650}"/>
    <cellStyle name="Título 3 6 2" xfId="27686" xr:uid="{F6047547-F828-421A-894A-24E27592C265}"/>
    <cellStyle name="Título 3 6 3" xfId="27687" xr:uid="{8A15A032-66E7-403C-8AB4-A16FB335C4A2}"/>
    <cellStyle name="Título 3 6 4" xfId="27688" xr:uid="{EC1E6D24-54A8-4A13-A400-841C449210A9}"/>
    <cellStyle name="Título 3 60" xfId="27689" xr:uid="{D686B1E3-9353-43AE-B26D-80DE8353598B}"/>
    <cellStyle name="Título 3 61" xfId="27690" xr:uid="{2A37FF84-E657-4134-A154-F20A93AC56EE}"/>
    <cellStyle name="Título 3 62" xfId="27691" xr:uid="{536AA05A-3784-4412-9ABC-C37107FFBFD6}"/>
    <cellStyle name="Título 3 63" xfId="27692" xr:uid="{A3D8BD2D-48AE-4BD2-8E9B-AB37D2ED9E6A}"/>
    <cellStyle name="Título 3 64" xfId="27693" xr:uid="{17D137AA-9433-4A2A-A69C-9474153BF188}"/>
    <cellStyle name="Título 3 65" xfId="27694" xr:uid="{073343F7-8D1B-4CF8-95A6-DE2088E551A0}"/>
    <cellStyle name="Título 3 66" xfId="27695" xr:uid="{842333EA-25B0-4044-812F-A9D598CAB5CE}"/>
    <cellStyle name="Título 3 67" xfId="27696" xr:uid="{426D3611-7444-43DD-B582-9AC11DC51E8F}"/>
    <cellStyle name="Título 3 68" xfId="27697" xr:uid="{DC8CA4DB-2F41-4209-AA75-384F351D9214}"/>
    <cellStyle name="Título 3 69" xfId="27698" xr:uid="{C9FD6B12-E87D-474C-A4E3-F484C9AD9056}"/>
    <cellStyle name="Título 3 7" xfId="27699" xr:uid="{5AE53967-3727-4EEB-BDF0-433FF25664FD}"/>
    <cellStyle name="Título 3 7 2" xfId="27700" xr:uid="{E53F9AD8-A2C7-4E68-ACFE-4439DE3FAB8C}"/>
    <cellStyle name="Título 3 7 3" xfId="27701" xr:uid="{68314749-6DDB-4EB0-8773-9DB5EDE32CCB}"/>
    <cellStyle name="Título 3 7 4" xfId="27702" xr:uid="{C5BF1D70-3F6A-4F3A-897C-C77CC20A9C42}"/>
    <cellStyle name="Título 3 70" xfId="27703" xr:uid="{B46B6A70-1A62-41BD-8920-CBAD968AE872}"/>
    <cellStyle name="Título 3 71" xfId="27704" xr:uid="{51B50D1D-C366-4368-B96B-4B2518F720FC}"/>
    <cellStyle name="Título 3 72" xfId="27705" xr:uid="{7A95413A-FB8D-496E-8C2F-DC3C8FC0A1E1}"/>
    <cellStyle name="Título 3 73" xfId="27706" xr:uid="{5F6DFA58-1624-42BC-A7A6-18EB1F33C152}"/>
    <cellStyle name="Título 3 74" xfId="27707" xr:uid="{C42235B2-7AA4-42D9-8C4B-07D941E6351B}"/>
    <cellStyle name="Título 3 75" xfId="27708" xr:uid="{2C411751-1BD3-4DD9-A166-38E5A6343394}"/>
    <cellStyle name="Título 3 76" xfId="27709" xr:uid="{EDB05457-DCA9-46DC-B9BC-CFA74E88A6FE}"/>
    <cellStyle name="Título 3 77" xfId="27710" xr:uid="{E65B5B54-B765-4CE4-ACEB-77E0343F845D}"/>
    <cellStyle name="Título 3 78" xfId="27711" xr:uid="{391C8599-D253-467D-9830-C02CC07E0EA6}"/>
    <cellStyle name="Título 3 79" xfId="27712" xr:uid="{73A39404-56AF-40A7-8DD9-784A8216D3E1}"/>
    <cellStyle name="Título 3 8" xfId="27713" xr:uid="{B44EF6A3-0E02-4679-966A-15F614C74795}"/>
    <cellStyle name="Título 3 8 2" xfId="27714" xr:uid="{C6609AA4-652D-4272-9D9E-8C49FCE92AED}"/>
    <cellStyle name="Título 3 8 3" xfId="27715" xr:uid="{5B310C4E-1143-41ED-9772-4A95E3EE815D}"/>
    <cellStyle name="Título 3 8 4" xfId="27716" xr:uid="{6A72408C-CBC9-40DB-B75B-23A79D2DFA71}"/>
    <cellStyle name="Título 3 80" xfId="27717" xr:uid="{00F402E5-7CE9-49D7-9EC5-97841E69C96F}"/>
    <cellStyle name="Título 3 81" xfId="27718" xr:uid="{1744CE22-0F9B-4796-A7AA-3B8EEF39128A}"/>
    <cellStyle name="Título 3 82" xfId="27719" xr:uid="{6BDF9E03-F1F0-4AF2-8F17-6648E938D917}"/>
    <cellStyle name="Título 3 83" xfId="27720" xr:uid="{72205578-B414-42EB-83A8-522DE0B5C9FB}"/>
    <cellStyle name="Título 3 84" xfId="27721" xr:uid="{68C82811-7BC2-4F38-B36F-5B6B2C240EFE}"/>
    <cellStyle name="Título 3 85" xfId="27722" xr:uid="{4F2090A7-55E2-456F-BE18-213619C24ADC}"/>
    <cellStyle name="Título 3 86" xfId="27723" xr:uid="{93DC7234-8103-4795-BB22-3FC1B2F9640E}"/>
    <cellStyle name="Título 3 87" xfId="27724" xr:uid="{1F2D9A90-F60A-43A4-8395-5EA6175DC782}"/>
    <cellStyle name="Título 3 88" xfId="27725" xr:uid="{FFC7D7A4-6CAD-4002-B378-1E8553E336AF}"/>
    <cellStyle name="Título 3 89" xfId="27726" xr:uid="{5CEC55C7-AC95-4039-9F71-8DEB0368A280}"/>
    <cellStyle name="Título 3 9" xfId="27727" xr:uid="{E92D91E8-1954-41A9-BC0F-C9ED186A3A46}"/>
    <cellStyle name="Título 3 90" xfId="27728" xr:uid="{9BBE5A1F-1802-4D4A-9F8F-B50051B6CB9B}"/>
    <cellStyle name="Título 3 91" xfId="27729" xr:uid="{BC84A4D8-56C6-4865-A4EB-E33DD25B17DA}"/>
    <cellStyle name="Título 3 92" xfId="27730" xr:uid="{F7EA78A7-80FF-4038-B7C7-D3A6FBD23B41}"/>
    <cellStyle name="Título 3 93" xfId="27731" xr:uid="{67E15B6C-35DD-405B-89F4-0CA3F34E0E1B}"/>
    <cellStyle name="Título 3 94" xfId="27732" xr:uid="{53331CFE-F2F4-41CB-92E1-B8C732C83F1B}"/>
    <cellStyle name="Título 3 95" xfId="27733" xr:uid="{1B3A6FF9-8BEC-4AEF-950F-FDEFC7EA148F}"/>
    <cellStyle name="Título 3 96" xfId="27734" xr:uid="{41961C5A-9BF6-46D9-BBFF-8D3FE235E3CE}"/>
    <cellStyle name="Título 3 97" xfId="27735" xr:uid="{F72A09FD-0B06-4095-B176-6D134400C4C0}"/>
    <cellStyle name="Título 3 98" xfId="27736" xr:uid="{26FACA2E-C07E-477D-95C7-192F25D279B0}"/>
    <cellStyle name="Título 3 99" xfId="27737" xr:uid="{11D1741C-3614-4D25-A929-E5C705A59792}"/>
    <cellStyle name="Título 30" xfId="27738" xr:uid="{8EC3B402-881C-4C7B-AC9F-9FECF632380C}"/>
    <cellStyle name="Título 30 10" xfId="27739" xr:uid="{463ABD4B-579D-4376-ADCD-08F672AA45BB}"/>
    <cellStyle name="Título 30 11" xfId="27740" xr:uid="{8C8AB2D8-36CD-442D-841C-57D5A9DD162C}"/>
    <cellStyle name="Título 30 12" xfId="27741" xr:uid="{FB1D4B36-9488-415B-A517-42260EBDA2FD}"/>
    <cellStyle name="Título 30 13" xfId="27742" xr:uid="{39DB3E77-54B4-472A-AED1-CC87121FB4D7}"/>
    <cellStyle name="Título 30 14" xfId="27743" xr:uid="{205BD2EB-B548-4D6E-8005-FE6D13FBE151}"/>
    <cellStyle name="Título 30 15" xfId="27744" xr:uid="{2930506E-16A2-4B9F-8D84-8E60340CE00D}"/>
    <cellStyle name="Título 30 16" xfId="27745" xr:uid="{F1FB5B32-3E78-4AEA-8DFA-E040C17C5BEC}"/>
    <cellStyle name="Título 30 2" xfId="27746" xr:uid="{1E498F21-C828-4D9E-A2DE-EC197A9980F1}"/>
    <cellStyle name="Título 30 3" xfId="27747" xr:uid="{279838CB-2E29-43DE-A4EA-1066B18A5E71}"/>
    <cellStyle name="Título 30 4" xfId="27748" xr:uid="{50CEFA83-05F3-49E0-B211-FC1564D9E087}"/>
    <cellStyle name="Título 30 5" xfId="27749" xr:uid="{A31148ED-4C22-411C-A148-BC980517084A}"/>
    <cellStyle name="Título 30 6" xfId="27750" xr:uid="{1ED821FA-ABAE-4F81-841A-88FD8979A7CE}"/>
    <cellStyle name="Título 30 7" xfId="27751" xr:uid="{B9F10C7A-DEBF-4D25-BD7D-D2B05FC4CCE7}"/>
    <cellStyle name="Título 30 8" xfId="27752" xr:uid="{B9759C2F-BC28-4BF4-A5AF-C2CB97A54D5D}"/>
    <cellStyle name="Título 30 9" xfId="27753" xr:uid="{D640A48C-4BAC-4C99-846E-E5DE05B9CEB2}"/>
    <cellStyle name="Título 31" xfId="27754" xr:uid="{E39B82DD-9F08-4887-BFF1-DA64E1E96614}"/>
    <cellStyle name="Título 31 10" xfId="27755" xr:uid="{F3C09EEA-75D3-473C-BAFE-D897B1F435B1}"/>
    <cellStyle name="Título 31 11" xfId="27756" xr:uid="{33274CDB-1A9A-4638-8ADB-87C88FA6CB52}"/>
    <cellStyle name="Título 31 12" xfId="27757" xr:uid="{5B122708-17B3-4255-B652-DAF2D3939C6F}"/>
    <cellStyle name="Título 31 13" xfId="27758" xr:uid="{2D4196D8-48E4-4AB1-8B96-DD5B1D26685A}"/>
    <cellStyle name="Título 31 14" xfId="27759" xr:uid="{4B8F16CA-5065-46A7-9BA9-4DFF719C3D2D}"/>
    <cellStyle name="Título 31 15" xfId="27760" xr:uid="{17984636-A571-4979-ABC9-C3AF3CB52463}"/>
    <cellStyle name="Título 31 16" xfId="27761" xr:uid="{D42DAE7E-4B30-4F67-BCAF-747A71FA7A81}"/>
    <cellStyle name="Título 31 2" xfId="27762" xr:uid="{E66BD0BB-34A8-4A9C-8F2E-A177DCD4C5FC}"/>
    <cellStyle name="Título 31 3" xfId="27763" xr:uid="{E2A0A705-BB8B-45A8-AEE6-311BC4B0AE64}"/>
    <cellStyle name="Título 31 4" xfId="27764" xr:uid="{D1E83B21-268B-42DA-A38F-B1C4CACC8285}"/>
    <cellStyle name="Título 31 5" xfId="27765" xr:uid="{4F9BEA36-6B0C-4687-92EA-16802467D131}"/>
    <cellStyle name="Título 31 6" xfId="27766" xr:uid="{2A5EC037-6BD1-4890-958C-0F233EB8533A}"/>
    <cellStyle name="Título 31 7" xfId="27767" xr:uid="{CB75FA87-8DEB-46D4-9018-1E87CE98863E}"/>
    <cellStyle name="Título 31 8" xfId="27768" xr:uid="{EC716A3C-FF62-4EF4-97B7-AD99F230F8FA}"/>
    <cellStyle name="Título 31 9" xfId="27769" xr:uid="{DD4EF444-6F0F-4EA9-84CC-8B8E4CED87AD}"/>
    <cellStyle name="Título 32" xfId="27770" xr:uid="{3BE6175C-BC69-4E57-A9FF-792BF2A244C7}"/>
    <cellStyle name="Título 32 10" xfId="27771" xr:uid="{B3A7D7F4-F53D-491F-9AAF-3E7E8C021794}"/>
    <cellStyle name="Título 32 11" xfId="27772" xr:uid="{63A8F5E0-9747-4CE0-A2D2-A61D5C945DCF}"/>
    <cellStyle name="Título 32 12" xfId="27773" xr:uid="{E9EA1451-16CD-4264-B069-EF6F49482FEB}"/>
    <cellStyle name="Título 32 13" xfId="27774" xr:uid="{276E4A6B-2B11-42D3-A53A-10B300E816C9}"/>
    <cellStyle name="Título 32 14" xfId="27775" xr:uid="{F91A0172-CDB7-4320-8F9D-220D6BC8B09C}"/>
    <cellStyle name="Título 32 15" xfId="27776" xr:uid="{E86C3439-3678-47E4-AC10-45C7B4BD82A8}"/>
    <cellStyle name="Título 32 16" xfId="27777" xr:uid="{CB51FFCA-7862-47E2-849B-9FCFC3D48F35}"/>
    <cellStyle name="Título 32 2" xfId="27778" xr:uid="{B626494C-5E4D-475B-9EF5-9CBBA9673368}"/>
    <cellStyle name="Título 32 3" xfId="27779" xr:uid="{AA249FFC-3CF4-48C0-9E5D-FF8EB63E22E9}"/>
    <cellStyle name="Título 32 4" xfId="27780" xr:uid="{4718C788-7426-4921-B249-908DAE2F0864}"/>
    <cellStyle name="Título 32 5" xfId="27781" xr:uid="{D90D93CF-39FE-4D2A-9750-24D59266397C}"/>
    <cellStyle name="Título 32 6" xfId="27782" xr:uid="{925E4474-DA71-4A9C-9FFE-100D094161E7}"/>
    <cellStyle name="Título 32 7" xfId="27783" xr:uid="{F495D715-BFF2-4F0A-9B92-9F9BF971FCFF}"/>
    <cellStyle name="Título 32 8" xfId="27784" xr:uid="{C4A77D13-7535-4091-8DF3-39E7CA0F4F69}"/>
    <cellStyle name="Título 32 9" xfId="27785" xr:uid="{54CFB444-03DD-4332-9A6A-CD96104F58B7}"/>
    <cellStyle name="Título 33" xfId="27786" xr:uid="{F819D77C-CABA-493B-A55A-494E33911FD5}"/>
    <cellStyle name="Título 34" xfId="27787" xr:uid="{6F8FAD67-3788-44C3-ACDA-B858AE5E1B6A}"/>
    <cellStyle name="Título 35" xfId="27788" xr:uid="{8B232D9F-4428-4D52-A176-042A038E1A59}"/>
    <cellStyle name="Título 36" xfId="27789" xr:uid="{925436B5-5AC3-4DE6-8A87-692D6C2D28C6}"/>
    <cellStyle name="Título 37" xfId="27790" xr:uid="{8BC78BFC-9351-4A4A-880B-7B65224E0288}"/>
    <cellStyle name="Título 38" xfId="27791" xr:uid="{3621A3F8-24EC-4DD2-9926-A488371DD092}"/>
    <cellStyle name="Título 39" xfId="27792" xr:uid="{B70EB5B9-D9EA-4644-943C-C1C2B5E51316}"/>
    <cellStyle name="Título 4" xfId="8" builtinId="19" customBuiltin="1"/>
    <cellStyle name="Título 4 10" xfId="27793" xr:uid="{8D0C5BD8-C18D-43D4-AB46-0751F8B98B3C}"/>
    <cellStyle name="Título 4 10 2" xfId="40931" xr:uid="{74DFE1E7-93BE-461B-93FD-B7BCCC0145A3}"/>
    <cellStyle name="Título 4 100" xfId="27794" xr:uid="{2594D838-6C29-4F0F-9672-BDC3A8595DD5}"/>
    <cellStyle name="Título 4 101" xfId="27795" xr:uid="{3CAF7829-FC4C-4A1F-9B97-8EFAE0A6BFF7}"/>
    <cellStyle name="Título 4 102" xfId="27796" xr:uid="{6ADA62FC-44F3-430C-884F-38CEBDAD6D4F}"/>
    <cellStyle name="Título 4 103" xfId="27797" xr:uid="{3C171D98-725E-4CE4-809E-4D7E9A0387AC}"/>
    <cellStyle name="Título 4 104" xfId="27798" xr:uid="{17D682D1-6625-46C8-B059-45DA261D78A7}"/>
    <cellStyle name="Título 4 105" xfId="27799" xr:uid="{A46D9420-85A1-47DA-A036-FCDC8933591E}"/>
    <cellStyle name="Título 4 106" xfId="27800" xr:uid="{D13B57E9-D29A-4602-B2E2-32CE01C84BAA}"/>
    <cellStyle name="Título 4 107" xfId="27801" xr:uid="{12E448E4-5411-4524-9D36-0786D9300A2A}"/>
    <cellStyle name="Título 4 108" xfId="27802" xr:uid="{996327F8-B2A5-4585-B97B-B0695D2F5488}"/>
    <cellStyle name="Título 4 109" xfId="27803" xr:uid="{DA4A5A08-331F-4D7E-8FFC-BFAC409B4B29}"/>
    <cellStyle name="Título 4 11" xfId="27804" xr:uid="{6C5D9F0D-25ED-4DEC-96AD-1AEEE1A9CD66}"/>
    <cellStyle name="Título 4 11 2" xfId="40932" xr:uid="{B69A1D98-34C5-4D86-A043-F1D55F239A3F}"/>
    <cellStyle name="Título 4 110" xfId="27805" xr:uid="{BADD65A7-6149-4B3C-9717-4A658A18F883}"/>
    <cellStyle name="Título 4 111" xfId="27806" xr:uid="{A19D978C-36AB-4B9E-ABA1-56B069420284}"/>
    <cellStyle name="Título 4 112" xfId="27807" xr:uid="{6AB83CF5-2406-40FE-85D7-D511C4BAAF32}"/>
    <cellStyle name="Título 4 113" xfId="27808" xr:uid="{9A36A1DD-3C1E-4F13-8D28-504CDDF73898}"/>
    <cellStyle name="Título 4 114" xfId="27809" xr:uid="{3934165A-C055-48E6-BC7A-4D273C4AE2F6}"/>
    <cellStyle name="Título 4 115" xfId="27810" xr:uid="{E41EF87B-9D48-4531-9578-F4C2AE7C5841}"/>
    <cellStyle name="Título 4 116" xfId="27811" xr:uid="{F6AF9A5A-5731-4898-A629-C7265B2E8E0D}"/>
    <cellStyle name="Título 4 117" xfId="27812" xr:uid="{5CBC67D0-46E9-403C-B629-21FFBAEBB73E}"/>
    <cellStyle name="Título 4 118" xfId="27813" xr:uid="{7E35A6AA-C2C9-49A5-AA14-F5A28B556DDD}"/>
    <cellStyle name="Título 4 119" xfId="27814" xr:uid="{9801AB2D-10E1-463B-94E6-A4D0AB5DC271}"/>
    <cellStyle name="Título 4 12" xfId="27815" xr:uid="{0CDE0E8B-B84E-4D32-BD46-B4B8CA416D5D}"/>
    <cellStyle name="Título 4 12 2" xfId="40933" xr:uid="{E96A4397-0AA7-47FB-83BF-3488944FFD71}"/>
    <cellStyle name="Título 4 120" xfId="27816" xr:uid="{4092D2D6-5602-4015-96E5-632AF965A112}"/>
    <cellStyle name="Título 4 121" xfId="27817" xr:uid="{90BA3E44-A4F5-4664-B6D4-7BF71FF17655}"/>
    <cellStyle name="Título 4 122" xfId="27818" xr:uid="{33D6CDE8-D1B6-4E53-B553-92076F972B35}"/>
    <cellStyle name="Título 4 123" xfId="27819" xr:uid="{61E85720-3CA1-49B8-9B1D-CA3E8DDD3F2E}"/>
    <cellStyle name="Título 4 124" xfId="27820" xr:uid="{5DD585DE-E9F9-486A-87A2-9049874360BC}"/>
    <cellStyle name="Título 4 125" xfId="27821" xr:uid="{41908BC8-B740-4597-9E4D-3F56730E70A8}"/>
    <cellStyle name="Título 4 126" xfId="27822" xr:uid="{378241C2-4ACC-4A6A-AB69-F22FD20BF895}"/>
    <cellStyle name="Título 4 127" xfId="27823" xr:uid="{0E59EA98-8E38-4BAE-8134-8C682208A588}"/>
    <cellStyle name="Título 4 128" xfId="27824" xr:uid="{E9B60D3A-8436-4275-90E6-B99987039064}"/>
    <cellStyle name="Título 4 129" xfId="27825" xr:uid="{3FF4D7D6-BC23-4EAD-943F-FD5A37F4B723}"/>
    <cellStyle name="Título 4 13" xfId="27826" xr:uid="{ED1A1323-2E28-419F-8F1C-904FDFD4AE8E}"/>
    <cellStyle name="Título 4 13 2" xfId="40934" xr:uid="{0EC85492-DDF4-41C5-82B8-8A2D5CEC0D63}"/>
    <cellStyle name="Título 4 130" xfId="27827" xr:uid="{8065131B-B43A-4A69-AD4A-20AC826569DC}"/>
    <cellStyle name="Título 4 131" xfId="27828" xr:uid="{85EA617A-F909-4454-8730-80DEC70BEE6F}"/>
    <cellStyle name="Título 4 132" xfId="27829" xr:uid="{D671C90A-0C19-4E7D-9685-E8763C769C46}"/>
    <cellStyle name="Título 4 133" xfId="27830" xr:uid="{540D1647-9CB7-4992-B1FB-5BCAF7B95C52}"/>
    <cellStyle name="Título 4 134" xfId="27831" xr:uid="{490FD6B1-E43C-44B8-8B68-C1189DC4A2C9}"/>
    <cellStyle name="Título 4 135" xfId="27832" xr:uid="{3CD72D75-9722-47C9-95B6-E737A6C3C46D}"/>
    <cellStyle name="Título 4 136" xfId="27833" xr:uid="{629EADCF-5D08-44F3-A032-8C6115AC6034}"/>
    <cellStyle name="Título 4 137" xfId="27834" xr:uid="{880BB3AB-F087-4745-8502-FD253CF96567}"/>
    <cellStyle name="Título 4 138" xfId="27835" xr:uid="{828E62EB-82E3-4FFF-9613-314341D04E7B}"/>
    <cellStyle name="Título 4 139" xfId="27836" xr:uid="{ADA9AA52-73D0-4589-8517-E5EDD4F38559}"/>
    <cellStyle name="Título 4 14" xfId="27837" xr:uid="{294290D9-16C3-47F0-B591-EA2AB3A25A79}"/>
    <cellStyle name="Título 4 140" xfId="27838" xr:uid="{8BB59610-1F1D-426F-BE71-BF4CFBA31902}"/>
    <cellStyle name="Título 4 141" xfId="27839" xr:uid="{BF513D35-F1A2-425D-A2D7-112986243899}"/>
    <cellStyle name="Título 4 142" xfId="27840" xr:uid="{34577EE4-579E-4338-A5CB-E115C9101734}"/>
    <cellStyle name="Título 4 143" xfId="27841" xr:uid="{D974AEA1-2581-43DD-802B-944727DA4E7E}"/>
    <cellStyle name="Título 4 144" xfId="27842" xr:uid="{5F8347A1-249F-4D9F-8D88-0B69FE2804A9}"/>
    <cellStyle name="Título 4 145" xfId="27843" xr:uid="{8DC43C51-CACA-4AF7-AB89-4F1A2042E5FB}"/>
    <cellStyle name="Título 4 146" xfId="27844" xr:uid="{7BB21E02-C0F9-4E32-9ED9-BD3F938887B1}"/>
    <cellStyle name="Título 4 147" xfId="27845" xr:uid="{DBD1F018-0896-43D6-9A4E-FF20709A9831}"/>
    <cellStyle name="Título 4 148" xfId="27846" xr:uid="{466DE666-2652-4FC7-9891-5CA5346E8F91}"/>
    <cellStyle name="Título 4 149" xfId="27847" xr:uid="{B9F921B6-1D61-4CB7-81BC-5DD9122C171B}"/>
    <cellStyle name="Título 4 15" xfId="27848" xr:uid="{D61E5B2A-1F78-433A-AC96-4F8734A57511}"/>
    <cellStyle name="Título 4 15 2" xfId="27849" xr:uid="{21053E9B-C97F-46B2-A9B8-3CE79A31C0C6}"/>
    <cellStyle name="Título 4 15 3" xfId="27850" xr:uid="{503D80C5-3B71-498E-B2E1-10A3AD396E12}"/>
    <cellStyle name="Título 4 150" xfId="27851" xr:uid="{CBB7F85D-A8DF-44C8-A636-9FED6B188AD0}"/>
    <cellStyle name="Título 4 151" xfId="27852" xr:uid="{643609AD-052B-4E56-9915-9FEBEB9EE060}"/>
    <cellStyle name="Título 4 152" xfId="27853" xr:uid="{34270E9A-2CA3-41AB-8914-4B0220050AB8}"/>
    <cellStyle name="Título 4 153" xfId="27854" xr:uid="{FAB75451-DB95-4195-966A-D9AD80190B3F}"/>
    <cellStyle name="Título 4 154" xfId="27855" xr:uid="{E1F0E796-2F3A-4D31-85E6-B65D2323253E}"/>
    <cellStyle name="Título 4 155" xfId="27856" xr:uid="{0C962A50-90F8-4706-B174-E07D03325C95}"/>
    <cellStyle name="Título 4 156" xfId="27857" xr:uid="{4A50B9FE-2508-429F-A739-1262F8B64541}"/>
    <cellStyle name="Título 4 157" xfId="27858" xr:uid="{8D0187C9-9570-4CC9-9A1A-F4DB5AE839C8}"/>
    <cellStyle name="Título 4 158" xfId="27859" xr:uid="{A36253DE-1564-4328-9A1B-34CB51D241E1}"/>
    <cellStyle name="Título 4 159" xfId="27860" xr:uid="{4662CF43-31C5-4A48-9A0F-D112EFAADE8C}"/>
    <cellStyle name="Título 4 16" xfId="27861" xr:uid="{037CA97D-5D6D-4185-8A78-8BB6B69D9A9D}"/>
    <cellStyle name="Título 4 16 2" xfId="27862" xr:uid="{57A88647-ED5F-4C1A-B609-941520A72182}"/>
    <cellStyle name="Título 4 16 3" xfId="27863" xr:uid="{07E4B92E-C754-4346-ABB4-49584EEFBC92}"/>
    <cellStyle name="Título 4 160" xfId="27864" xr:uid="{B6EEA2C7-A3BB-48B7-9129-8E045EED5BD9}"/>
    <cellStyle name="Título 4 161" xfId="27865" xr:uid="{E85A5775-84B0-46E4-8365-303CB0B23EF1}"/>
    <cellStyle name="Título 4 162" xfId="27866" xr:uid="{D2E2076A-7665-4CBC-9268-8726091ED7B8}"/>
    <cellStyle name="Título 4 163" xfId="27867" xr:uid="{4BB55F57-59E2-4A77-B8A4-D98705FD828D}"/>
    <cellStyle name="Título 4 164" xfId="27868" xr:uid="{6EE0A052-3EF8-4FE4-9A8E-F0711E9386CD}"/>
    <cellStyle name="Título 4 165" xfId="27869" xr:uid="{31EE23AB-46CF-4E77-BD22-3C1BA5F278C7}"/>
    <cellStyle name="Título 4 166" xfId="27870" xr:uid="{1203A734-4758-4280-BDBD-B580D595D855}"/>
    <cellStyle name="Título 4 167" xfId="27871" xr:uid="{13D4A534-CADB-47C0-94D1-B4966BF459E7}"/>
    <cellStyle name="Título 4 168" xfId="27872" xr:uid="{83D85187-06A4-4CA2-A7B9-0111F75EB9A4}"/>
    <cellStyle name="Título 4 169" xfId="27873" xr:uid="{2FCC1F83-0357-4B91-A765-E112E196E4DD}"/>
    <cellStyle name="Título 4 17" xfId="27874" xr:uid="{5D7B39A4-66C1-4532-8348-D7B6F7E115EB}"/>
    <cellStyle name="Título 4 17 2" xfId="27875" xr:uid="{457E6220-4C14-4747-95AE-1548BDEFBF4C}"/>
    <cellStyle name="Título 4 17 3" xfId="27876" xr:uid="{456CAE35-867A-4B53-AAFD-7ACD6A12F771}"/>
    <cellStyle name="Título 4 170" xfId="27877" xr:uid="{F606FB70-88DC-4A31-9F08-E6AB6DB713F5}"/>
    <cellStyle name="Título 4 171" xfId="27878" xr:uid="{4AC19EA1-55B4-42F6-A691-F947222829DB}"/>
    <cellStyle name="Título 4 172" xfId="27879" xr:uid="{002A330B-DEA7-4B5E-A680-B155B2E0117C}"/>
    <cellStyle name="Título 4 173" xfId="27880" xr:uid="{6FDEF20A-7346-4DD4-B6BD-6D182E11A82D}"/>
    <cellStyle name="Título 4 174" xfId="27881" xr:uid="{98E2ACA9-8CFC-4FC0-8D12-F37B2383AFC1}"/>
    <cellStyle name="Título 4 175" xfId="27882" xr:uid="{5630153D-41F2-4BC8-ADEA-C8BB71521834}"/>
    <cellStyle name="Título 4 176" xfId="27883" xr:uid="{B2F7AE0E-EB65-4923-91AF-7F185D68592A}"/>
    <cellStyle name="Título 4 177" xfId="27884" xr:uid="{E6B161C6-09AB-4D39-A9FD-2CD9B16A134E}"/>
    <cellStyle name="Título 4 178" xfId="27885" xr:uid="{989C75B9-4E15-4273-8F7C-F8F739000AB3}"/>
    <cellStyle name="Título 4 179" xfId="27886" xr:uid="{F7039E62-9DC9-44E5-8D64-36E2DF1FB6CD}"/>
    <cellStyle name="Título 4 18" xfId="27887" xr:uid="{E49CE11F-556C-45D6-8874-F4332A8D87B6}"/>
    <cellStyle name="Título 4 18 2" xfId="27888" xr:uid="{70B2F7AB-E55E-40F3-81E9-0C9A6F6AB35E}"/>
    <cellStyle name="Título 4 18 3" xfId="27889" xr:uid="{66DEF286-BBD4-4EA9-96FC-E44AD9E190D5}"/>
    <cellStyle name="Título 4 180" xfId="27890" xr:uid="{78553AA7-B450-4659-A313-3FEE604E069A}"/>
    <cellStyle name="Título 4 181" xfId="27891" xr:uid="{E5C1B602-D59C-4F47-A1F5-2FDAEA026E6B}"/>
    <cellStyle name="Título 4 182" xfId="27892" xr:uid="{496EFDD5-DC05-4835-A01D-F49E83724F92}"/>
    <cellStyle name="Título 4 183" xfId="27893" xr:uid="{68369937-B0B7-4031-84F8-52C15DFC9EF6}"/>
    <cellStyle name="Título 4 184" xfId="27894" xr:uid="{85AE5BB6-1337-4A96-9C73-FC1A6732CD87}"/>
    <cellStyle name="Título 4 185" xfId="27895" xr:uid="{8DA3303C-522B-4EE3-A50F-D298B6CF7787}"/>
    <cellStyle name="Título 4 186" xfId="27896" xr:uid="{24195110-BC56-496C-9B31-DD4EE4ABF51E}"/>
    <cellStyle name="Título 4 187" xfId="27897" xr:uid="{8FA8F6C9-4D8E-4670-9926-E114FA1189A6}"/>
    <cellStyle name="Título 4 188" xfId="27898" xr:uid="{23C66D72-2F1A-46A9-82CC-CC646A59DD7C}"/>
    <cellStyle name="Título 4 189" xfId="27899" xr:uid="{E615BDF6-F4F4-4B49-9371-FE5F53C06BDC}"/>
    <cellStyle name="Título 4 19" xfId="27900" xr:uid="{B5DF6D56-C220-41A2-AE4B-12D1A2B3774A}"/>
    <cellStyle name="Título 4 19 2" xfId="27901" xr:uid="{41278CFC-E139-4004-A91A-52FA2BD10215}"/>
    <cellStyle name="Título 4 19 3" xfId="27902" xr:uid="{C4D8AD79-66C1-4A06-B73C-B0CA6AC3F818}"/>
    <cellStyle name="Título 4 190" xfId="27903" xr:uid="{B174F92B-2253-4885-A1AD-BC93A9C437EA}"/>
    <cellStyle name="Título 4 2" xfId="27904" xr:uid="{6D6D6A76-A17C-43AA-A5A0-4D681890BE21}"/>
    <cellStyle name="Título 4 2 10" xfId="27905" xr:uid="{C671452F-0C0D-405E-9CF4-F6FDFF5CD841}"/>
    <cellStyle name="Título 4 2 10 2" xfId="27906" xr:uid="{521FFDEA-327B-47A1-9987-B2D4B09E4636}"/>
    <cellStyle name="Título 4 2 10 3" xfId="27907" xr:uid="{3D931BD4-F0A1-4724-ABBC-D35D9863D29F}"/>
    <cellStyle name="Título 4 2 10 4" xfId="27908" xr:uid="{6B3501D4-C504-4994-B860-1B94E069B13A}"/>
    <cellStyle name="Título 4 2 10 5" xfId="27909" xr:uid="{B0D2A5F8-9CFA-418F-95BA-9D88A0DFF9BF}"/>
    <cellStyle name="Título 4 2 10 6" xfId="27910" xr:uid="{2E91D61A-D64D-4CE2-97BC-806BD2295866}"/>
    <cellStyle name="Título 4 2 10 7" xfId="27911" xr:uid="{CA401D96-A1B0-432D-BA2E-4F41A6F1194A}"/>
    <cellStyle name="Título 4 2 11" xfId="27912" xr:uid="{62A64094-F072-4ED5-AE30-CF5CEF30CE52}"/>
    <cellStyle name="Título 4 2 11 2" xfId="27913" xr:uid="{09771EF4-7896-42E1-A431-8C8F2CEF46FD}"/>
    <cellStyle name="Título 4 2 11 3" xfId="27914" xr:uid="{7856742F-8BA5-46D7-B01C-0A71B1C160C9}"/>
    <cellStyle name="Título 4 2 11 4" xfId="27915" xr:uid="{36763354-CA45-4696-A8FF-2EE32C08F292}"/>
    <cellStyle name="Título 4 2 11 5" xfId="27916" xr:uid="{88976FA4-4A69-4F8E-B8F2-361688B0A3A0}"/>
    <cellStyle name="Título 4 2 11 6" xfId="27917" xr:uid="{9F969CE6-B843-40D4-9C52-F5BFA6E08D5B}"/>
    <cellStyle name="Título 4 2 11 7" xfId="27918" xr:uid="{27C4F7AA-010E-4813-BEDE-E690FCC98A85}"/>
    <cellStyle name="Título 4 2 12" xfId="27919" xr:uid="{B4926891-A8EF-4974-8358-B7D453685A9F}"/>
    <cellStyle name="Título 4 2 13" xfId="27920" xr:uid="{9306B28D-2926-45F5-9295-D3054845CF06}"/>
    <cellStyle name="Título 4 2 14" xfId="27921" xr:uid="{5539AABA-66A8-4770-9CFE-0681D07EE549}"/>
    <cellStyle name="Título 4 2 15" xfId="27922" xr:uid="{C22273C2-5A74-42BD-99E2-6D14CCAD65C3}"/>
    <cellStyle name="Título 4 2 16" xfId="27923" xr:uid="{7C19F43D-5A12-4CA1-B94E-CB0B96AF8D35}"/>
    <cellStyle name="Título 4 2 17" xfId="27924" xr:uid="{C9FE94E2-68E0-43D3-92A4-DD940954A457}"/>
    <cellStyle name="Título 4 2 18" xfId="27925" xr:uid="{222ADAA0-AB79-41EF-875C-57E45C9F8A7B}"/>
    <cellStyle name="Título 4 2 19" xfId="27926" xr:uid="{5B9F9DE1-15E1-428C-9211-02AA87EB50CE}"/>
    <cellStyle name="Título 4 2 2" xfId="27927" xr:uid="{A4680DAD-192C-4563-8A83-5BF396828AD7}"/>
    <cellStyle name="Título 4 2 20" xfId="27928" xr:uid="{407201A8-8468-44F7-9ADD-7346FA0F61A8}"/>
    <cellStyle name="Título 4 2 21" xfId="27929" xr:uid="{81B914A7-0718-499B-A9A9-F41FEEB18E77}"/>
    <cellStyle name="Título 4 2 22" xfId="27930" xr:uid="{0D084CF5-634A-4ED5-B75C-3CF6DE79E054}"/>
    <cellStyle name="Título 4 2 23" xfId="27931" xr:uid="{BC926CC7-F9A8-49B6-A9C6-71DE6FA7D563}"/>
    <cellStyle name="Título 4 2 24" xfId="27932" xr:uid="{E9A58059-2023-40E5-A7D1-301BE93EBB36}"/>
    <cellStyle name="Título 4 2 25" xfId="27933" xr:uid="{3BFB778B-0E81-446B-B1AE-0F199676A12A}"/>
    <cellStyle name="Título 4 2 26" xfId="27934" xr:uid="{E86E77BD-F644-43BB-9925-A02D845BE18D}"/>
    <cellStyle name="Título 4 2 27" xfId="27935" xr:uid="{F024610E-9BA7-4169-8844-5EC5474BA607}"/>
    <cellStyle name="Título 4 2 28" xfId="27936" xr:uid="{1B0628A7-74C7-48AE-ACDC-07218E5C984B}"/>
    <cellStyle name="Título 4 2 29" xfId="27937" xr:uid="{024D182A-BD58-427B-91BC-67E05C5F06CD}"/>
    <cellStyle name="Título 4 2 3" xfId="27938" xr:uid="{16E2804E-C477-40B1-B72F-D1FF88F3F353}"/>
    <cellStyle name="Título 4 2 30" xfId="27939" xr:uid="{5F80CE5C-0F7F-4B07-9C23-CF0228EC4CB3}"/>
    <cellStyle name="Título 4 2 31" xfId="27940" xr:uid="{1A773292-A74F-4D94-820B-E1D7F92077AA}"/>
    <cellStyle name="Título 4 2 32" xfId="27941" xr:uid="{10519B08-97C5-4362-A22C-0FA37239482E}"/>
    <cellStyle name="Título 4 2 33" xfId="27942" xr:uid="{E3B372D8-CB2F-43C6-AD6A-93FD43B16AF5}"/>
    <cellStyle name="Título 4 2 34" xfId="27943" xr:uid="{6B8CF266-AAEB-46DF-A0CD-397CE857C1DA}"/>
    <cellStyle name="Título 4 2 35" xfId="27944" xr:uid="{E5E6D3CD-3630-459A-ABB1-258E9FAE28FE}"/>
    <cellStyle name="Título 4 2 4" xfId="27945" xr:uid="{F5ACE02D-0049-438C-B75A-770C238AF2AE}"/>
    <cellStyle name="Título 4 2 5" xfId="27946" xr:uid="{B4C270D1-39A1-4E8A-8D06-9954482C2DCA}"/>
    <cellStyle name="Título 4 2 6" xfId="27947" xr:uid="{1992EC97-02B1-437A-A8ED-631AD1EBA95B}"/>
    <cellStyle name="Título 4 2 7" xfId="27948" xr:uid="{2D014147-E65F-450C-B797-223E5FD03EB1}"/>
    <cellStyle name="Título 4 2 8" xfId="27949" xr:uid="{76C06098-8FC3-4B3B-8F10-481B38928C23}"/>
    <cellStyle name="Título 4 2 8 2" xfId="27950" xr:uid="{C43E9BE5-354F-46CE-9BB3-53E23CBD6D8C}"/>
    <cellStyle name="Título 4 2 8 3" xfId="27951" xr:uid="{75F98C55-6F79-48F6-AB10-2C4674F5D622}"/>
    <cellStyle name="Título 4 2 8 4" xfId="27952" xr:uid="{AF74FFDB-301B-4C3E-BEA0-A956C1D72CC1}"/>
    <cellStyle name="Título 4 2 8 5" xfId="27953" xr:uid="{48B5AA90-2923-42FA-854A-9253D98684BB}"/>
    <cellStyle name="Título 4 2 8 6" xfId="27954" xr:uid="{D6D4CD09-A72F-4DC3-885B-81D7C6C0AD46}"/>
    <cellStyle name="Título 4 2 8 7" xfId="27955" xr:uid="{AEA1B5A5-6B3F-4BDF-81F5-AA458FDF8AE3}"/>
    <cellStyle name="Título 4 2 9" xfId="27956" xr:uid="{9ECFECD7-25A7-41C2-87AC-295BB5A15835}"/>
    <cellStyle name="Título 4 2 9 2" xfId="27957" xr:uid="{8D328874-3EE3-428B-9116-F9772BB32966}"/>
    <cellStyle name="Título 4 2 9 3" xfId="27958" xr:uid="{0311B7B9-F417-430D-8811-6654DAB11358}"/>
    <cellStyle name="Título 4 2 9 4" xfId="27959" xr:uid="{85FD2BEA-ED62-4798-BBA6-A7067B5C322D}"/>
    <cellStyle name="Título 4 2 9 5" xfId="27960" xr:uid="{BA19618F-F8C6-4B72-99CA-590F314A4C81}"/>
    <cellStyle name="Título 4 2 9 6" xfId="27961" xr:uid="{72AABE36-7BEB-49D5-9FA9-EAB9BFBC864C}"/>
    <cellStyle name="Título 4 2 9 7" xfId="27962" xr:uid="{E95A1BD3-F546-40AC-B42A-DF02D0820349}"/>
    <cellStyle name="Título 4 20" xfId="27963" xr:uid="{90AC25AA-1A34-4D38-BA1F-2C88AF31E07B}"/>
    <cellStyle name="Título 4 20 2" xfId="27964" xr:uid="{04D5EF80-43B8-44E2-8AF0-874B8E719020}"/>
    <cellStyle name="Título 4 20 3" xfId="27965" xr:uid="{3D3E3705-0FD2-4846-913D-53142EAE9A08}"/>
    <cellStyle name="Título 4 21" xfId="27966" xr:uid="{C822C64B-0392-484E-B24C-04E8CD910FB7}"/>
    <cellStyle name="Título 4 22" xfId="27967" xr:uid="{5D325B9B-CEEE-429A-B614-D4AC08DD81C4}"/>
    <cellStyle name="Título 4 23" xfId="27968" xr:uid="{D8203A6E-FFD9-4922-BC97-1C68E60B433D}"/>
    <cellStyle name="Título 4 24" xfId="27969" xr:uid="{1D73EC12-53CA-4AD9-AD0F-3A9F3CC3CC66}"/>
    <cellStyle name="Título 4 24 2" xfId="41006" xr:uid="{5B17CF88-9E8A-4A15-AC25-F10480A482B0}"/>
    <cellStyle name="Título 4 25" xfId="27970" xr:uid="{4C36D66F-BC16-4C10-97F8-F719B641672E}"/>
    <cellStyle name="Título 4 25 2" xfId="41041" xr:uid="{158A8EC5-D19B-4DFF-AABD-2A73C910E925}"/>
    <cellStyle name="Título 4 26" xfId="27971" xr:uid="{05935AD3-2137-40AC-8D67-701FF1FE8C05}"/>
    <cellStyle name="Título 4 26 10" xfId="27972" xr:uid="{FA704641-3BD7-4DDF-851F-F205E2FA45AA}"/>
    <cellStyle name="Título 4 26 11" xfId="27973" xr:uid="{06673092-B582-4BAE-8620-97A21AA472E3}"/>
    <cellStyle name="Título 4 26 12" xfId="27974" xr:uid="{CB20171F-1F84-4D63-B311-F5AFFD53A8DC}"/>
    <cellStyle name="Título 4 26 13" xfId="27975" xr:uid="{474C8613-7DFF-420F-8103-DBD60A905B33}"/>
    <cellStyle name="Título 4 26 14" xfId="27976" xr:uid="{E5B5BA77-51A9-40EF-B188-B8BB6F2041B0}"/>
    <cellStyle name="Título 4 26 15" xfId="27977" xr:uid="{2CA30714-AE93-4A39-B7C0-9562267E582C}"/>
    <cellStyle name="Título 4 26 16" xfId="27978" xr:uid="{44FBFC71-BCF7-40AB-9C9D-7BEE7867DB4E}"/>
    <cellStyle name="Título 4 26 2" xfId="27979" xr:uid="{23854EF4-C35A-435F-8604-E50C64BE4088}"/>
    <cellStyle name="Título 4 26 3" xfId="27980" xr:uid="{B7257BBC-5A67-4267-BEE8-56FF934CAD58}"/>
    <cellStyle name="Título 4 26 4" xfId="27981" xr:uid="{2CE1D1E3-B17A-458E-93AA-A768DDA55746}"/>
    <cellStyle name="Título 4 26 5" xfId="27982" xr:uid="{F04BDF28-8C9D-47E2-8358-FB55A568633D}"/>
    <cellStyle name="Título 4 26 6" xfId="27983" xr:uid="{D4BE3517-BEA5-4040-AE4F-092AE2B96B42}"/>
    <cellStyle name="Título 4 26 7" xfId="27984" xr:uid="{8F141BD7-950E-42F8-A3B9-CE680A3254FE}"/>
    <cellStyle name="Título 4 26 8" xfId="27985" xr:uid="{DE45D9A1-C31B-426B-9C88-465826F972E4}"/>
    <cellStyle name="Título 4 26 9" xfId="27986" xr:uid="{DE41F49F-E43F-4326-B244-581C0848426A}"/>
    <cellStyle name="Título 4 27" xfId="27987" xr:uid="{C9E45975-24ED-4F8F-AFD2-B066684A4FE8}"/>
    <cellStyle name="Título 4 27 10" xfId="27988" xr:uid="{6CBA4F29-BD69-447C-936E-2C5DB276E9F9}"/>
    <cellStyle name="Título 4 27 11" xfId="27989" xr:uid="{AF41D7CA-405A-4669-98DE-B368E1FE0451}"/>
    <cellStyle name="Título 4 27 12" xfId="27990" xr:uid="{ECEB5D44-72B8-483B-A024-D0C9F4A79799}"/>
    <cellStyle name="Título 4 27 13" xfId="27991" xr:uid="{F80DBB70-0EC5-4AAD-AB1D-740FD61EDD7C}"/>
    <cellStyle name="Título 4 27 14" xfId="27992" xr:uid="{CD844209-AD30-4B0C-8175-C5F8DD262E47}"/>
    <cellStyle name="Título 4 27 15" xfId="27993" xr:uid="{5BA95783-186C-44C2-86EA-AF25D0BD6243}"/>
    <cellStyle name="Título 4 27 16" xfId="27994" xr:uid="{03698EEB-E3BF-4F23-943E-83A156BB5CCF}"/>
    <cellStyle name="Título 4 27 2" xfId="27995" xr:uid="{68AEBB44-0FA4-49DC-BF90-B1E805F56CD7}"/>
    <cellStyle name="Título 4 27 3" xfId="27996" xr:uid="{618E1CE8-D3AE-4920-A3D3-3E5D9F858DC7}"/>
    <cellStyle name="Título 4 27 4" xfId="27997" xr:uid="{5D9ED198-433E-4F1A-8D69-E877A4A5636F}"/>
    <cellStyle name="Título 4 27 5" xfId="27998" xr:uid="{9D717179-B6BD-4316-A634-5A6026A97F70}"/>
    <cellStyle name="Título 4 27 6" xfId="27999" xr:uid="{17E1D24F-40DD-4E06-9550-CAE5A2E6EF22}"/>
    <cellStyle name="Título 4 27 7" xfId="28000" xr:uid="{3C8646F5-0A15-4358-B11E-E84770958A96}"/>
    <cellStyle name="Título 4 27 8" xfId="28001" xr:uid="{6500A209-C6FC-4794-91FA-7725F432D0BC}"/>
    <cellStyle name="Título 4 27 9" xfId="28002" xr:uid="{594CE8BD-3310-4F25-89B0-B0F5375705C6}"/>
    <cellStyle name="Título 4 28" xfId="28003" xr:uid="{9BEBC310-B960-4DDF-AC8A-D028BAF603AF}"/>
    <cellStyle name="Título 4 28 10" xfId="28004" xr:uid="{44819741-4FE9-4EAC-8330-C06DA2855780}"/>
    <cellStyle name="Título 4 28 11" xfId="28005" xr:uid="{86F4DDBD-45C5-453D-8A5C-3E9E1B5FF8EB}"/>
    <cellStyle name="Título 4 28 12" xfId="28006" xr:uid="{ABC88465-E59F-4652-A8D3-ADD51DF7CD4F}"/>
    <cellStyle name="Título 4 28 13" xfId="28007" xr:uid="{B11A9FF5-0BE5-4E4F-BF5E-A486CEF5ECD9}"/>
    <cellStyle name="Título 4 28 14" xfId="28008" xr:uid="{83A24979-146D-470A-8940-E2F3B97D3598}"/>
    <cellStyle name="Título 4 28 15" xfId="28009" xr:uid="{25D52B31-DDA0-4ADE-8DDB-37A785E4C0E4}"/>
    <cellStyle name="Título 4 28 16" xfId="28010" xr:uid="{E5CE187A-DF7E-42EA-8ACE-87D448CDE576}"/>
    <cellStyle name="Título 4 28 2" xfId="28011" xr:uid="{FC8C0CDD-32DE-46CA-A3DC-B7FB5FAA5A55}"/>
    <cellStyle name="Título 4 28 3" xfId="28012" xr:uid="{390BCB2D-4B9E-4CCA-BC78-291AA912625F}"/>
    <cellStyle name="Título 4 28 4" xfId="28013" xr:uid="{A5BAB1F6-6B95-47E0-A274-9C705A485C09}"/>
    <cellStyle name="Título 4 28 5" xfId="28014" xr:uid="{44D76183-CEBD-4848-A859-61F99E096C1D}"/>
    <cellStyle name="Título 4 28 6" xfId="28015" xr:uid="{7DD6F11B-006D-4762-8EB0-717CDFAB4514}"/>
    <cellStyle name="Título 4 28 7" xfId="28016" xr:uid="{79ABB80C-4FAC-4794-9DCE-7C63EC66129A}"/>
    <cellStyle name="Título 4 28 8" xfId="28017" xr:uid="{A44FD597-58E0-4F59-ADBA-9128D3EA267D}"/>
    <cellStyle name="Título 4 28 9" xfId="28018" xr:uid="{974AECF2-36B8-43E4-B6A5-3B02DF53E6F5}"/>
    <cellStyle name="Título 4 29" xfId="28019" xr:uid="{03FE15DE-6562-48A5-8EA2-05AB80F9B084}"/>
    <cellStyle name="Título 4 29 10" xfId="28020" xr:uid="{B7D14CF6-F286-402D-AEC0-1C7B86C1021E}"/>
    <cellStyle name="Título 4 29 11" xfId="28021" xr:uid="{DF542914-9CFA-439D-9DD0-52DDD357C60D}"/>
    <cellStyle name="Título 4 29 12" xfId="28022" xr:uid="{D6AAB760-A97D-4303-A9B1-6FE04F754917}"/>
    <cellStyle name="Título 4 29 13" xfId="28023" xr:uid="{948760C1-79FD-48D4-A525-17FC7B58F3F9}"/>
    <cellStyle name="Título 4 29 14" xfId="28024" xr:uid="{3B9C0113-3479-4024-8C86-B074634F68BD}"/>
    <cellStyle name="Título 4 29 15" xfId="28025" xr:uid="{63A18598-282C-4C6F-81E7-87776442DA5B}"/>
    <cellStyle name="Título 4 29 16" xfId="28026" xr:uid="{AEAF0DA4-5CB9-43CD-9D5C-2D2357D75EDA}"/>
    <cellStyle name="Título 4 29 2" xfId="28027" xr:uid="{976690E3-F922-48A9-B2B1-4C91E8580437}"/>
    <cellStyle name="Título 4 29 3" xfId="28028" xr:uid="{E27ADFD8-FFE4-4702-82C1-DA38C8225D57}"/>
    <cellStyle name="Título 4 29 4" xfId="28029" xr:uid="{7485772B-71C4-425E-B01F-91282A917C0C}"/>
    <cellStyle name="Título 4 29 5" xfId="28030" xr:uid="{9FDCADE3-D37A-48C1-B90E-BAA6B2064CF2}"/>
    <cellStyle name="Título 4 29 6" xfId="28031" xr:uid="{EE061257-D981-46EF-949F-E22722165E45}"/>
    <cellStyle name="Título 4 29 7" xfId="28032" xr:uid="{D3709BAB-6A58-4871-A46C-56E189F5407F}"/>
    <cellStyle name="Título 4 29 8" xfId="28033" xr:uid="{DD153373-BBD1-42C5-B0CD-25BAE90A9E6E}"/>
    <cellStyle name="Título 4 29 9" xfId="28034" xr:uid="{7CB973B0-4E13-4C6C-8FE1-E7A991409F59}"/>
    <cellStyle name="Título 4 3" xfId="28035" xr:uid="{FB5F6F87-241B-4A08-86F7-B9224261FF90}"/>
    <cellStyle name="Título 4 3 10" xfId="28036" xr:uid="{809035AA-8FC2-4F6B-8045-C2264130DB25}"/>
    <cellStyle name="Título 4 3 11" xfId="28037" xr:uid="{18DC5F5F-0D2B-4339-9F58-36F48CE2E415}"/>
    <cellStyle name="Título 4 3 2" xfId="28038" xr:uid="{1178D787-EBF1-49E2-90EA-81E29B47580E}"/>
    <cellStyle name="Título 4 3 3" xfId="28039" xr:uid="{7AE30624-58FC-4A78-8943-1403D05B937E}"/>
    <cellStyle name="Título 4 3 4" xfId="28040" xr:uid="{5D27EC20-CCF2-4753-A484-31684E7A7FCC}"/>
    <cellStyle name="Título 4 3 5" xfId="28041" xr:uid="{178114BD-ABEB-40C6-BA40-5A9EB2F3B8FE}"/>
    <cellStyle name="Título 4 3 6" xfId="28042" xr:uid="{107C87B0-987C-4C61-8CB5-11C64FE66B3B}"/>
    <cellStyle name="Título 4 3 7" xfId="28043" xr:uid="{24917CF3-CF0A-4A15-825D-52D0B105EAC0}"/>
    <cellStyle name="Título 4 3 8" xfId="28044" xr:uid="{DC68963F-33AB-44B5-BC7A-A010B773466A}"/>
    <cellStyle name="Título 4 3 9" xfId="28045" xr:uid="{52B4CD58-E977-4B8C-9046-CAB52446E465}"/>
    <cellStyle name="Título 4 30" xfId="28046" xr:uid="{D43BA47C-CF4F-4143-A240-3DD6E3C14B62}"/>
    <cellStyle name="Título 4 31" xfId="28047" xr:uid="{429AF2BC-0465-4479-9A00-3F7C1A102C2A}"/>
    <cellStyle name="Título 4 32" xfId="28048" xr:uid="{0AB1E8C3-79C2-4E12-913B-AEF756820985}"/>
    <cellStyle name="Título 4 33" xfId="28049" xr:uid="{DE05AF09-26F0-450B-A1C2-A03EC8CF992B}"/>
    <cellStyle name="Título 4 34" xfId="28050" xr:uid="{0801D96A-6596-4D69-92F6-5830FF047E6F}"/>
    <cellStyle name="Título 4 35" xfId="28051" xr:uid="{14FF20FF-0EE4-42E1-AAD7-61937D376A94}"/>
    <cellStyle name="Título 4 36" xfId="28052" xr:uid="{E698CC13-F381-4851-8E22-7CDDBFAFF3F5}"/>
    <cellStyle name="Título 4 37" xfId="28053" xr:uid="{0D9F8086-1292-48A0-B7E4-A5BA672A1A97}"/>
    <cellStyle name="Título 4 38" xfId="28054" xr:uid="{DE22701B-F0C6-4E37-B4FE-68B74CAAD3B7}"/>
    <cellStyle name="Título 4 39" xfId="28055" xr:uid="{CEE47824-752F-4DF3-AF97-9C7285C8D110}"/>
    <cellStyle name="Título 4 4" xfId="28056" xr:uid="{2BF358E8-BA4F-44A9-BC87-30CE330D5493}"/>
    <cellStyle name="Título 4 4 10" xfId="28057" xr:uid="{C1E573E6-FFFF-490B-B338-F8A0ED5788FF}"/>
    <cellStyle name="Título 4 4 11" xfId="28058" xr:uid="{3EA0E957-107A-4F7F-A20D-CAB9C6A8DBC8}"/>
    <cellStyle name="Título 4 4 2" xfId="28059" xr:uid="{F4B927FB-0B43-4CDC-BC08-93065742B4E3}"/>
    <cellStyle name="Título 4 4 3" xfId="28060" xr:uid="{242C21F1-F78B-4A3B-B97D-40A95350E22A}"/>
    <cellStyle name="Título 4 4 4" xfId="28061" xr:uid="{8DCF8BFA-42DD-4533-88A7-754576E94FF6}"/>
    <cellStyle name="Título 4 4 5" xfId="28062" xr:uid="{15384398-37D0-43B9-A04F-DF11406E899F}"/>
    <cellStyle name="Título 4 4 6" xfId="28063" xr:uid="{240227C1-CED8-4F11-9A5D-1457A1ABDE0B}"/>
    <cellStyle name="Título 4 4 7" xfId="28064" xr:uid="{D70C3C08-B286-4A75-9EAC-B43A8102618E}"/>
    <cellStyle name="Título 4 4 8" xfId="28065" xr:uid="{597DEBF7-E6C4-4F68-AE47-7851C0B3F4F2}"/>
    <cellStyle name="Título 4 4 9" xfId="28066" xr:uid="{D0F0152F-3E15-4C58-8EBF-7F91EE486E3B}"/>
    <cellStyle name="Título 4 40" xfId="28067" xr:uid="{9FF3BF1C-CCE6-4469-9387-3F94FD89E1A1}"/>
    <cellStyle name="Título 4 41" xfId="28068" xr:uid="{CC8251D5-7FC9-41A8-AF1D-1374660825DB}"/>
    <cellStyle name="Título 4 42" xfId="28069" xr:uid="{FC5297BA-864D-431C-A0C5-CF2B8FB7623A}"/>
    <cellStyle name="Título 4 43" xfId="28070" xr:uid="{FEFD4669-3B74-4DC0-B6F6-A28121A878E6}"/>
    <cellStyle name="Título 4 44" xfId="28071" xr:uid="{7F6F16C7-2B85-4E13-992F-E9D3E131A144}"/>
    <cellStyle name="Título 4 45" xfId="28072" xr:uid="{C5CAA5D2-7196-4156-951B-5B3B87B33AF5}"/>
    <cellStyle name="Título 4 46" xfId="28073" xr:uid="{1C9309A5-8BA6-4FB2-939A-719ABCC6B598}"/>
    <cellStyle name="Título 4 47" xfId="28074" xr:uid="{5379A8AA-9D5F-4788-9652-10E66DB1159C}"/>
    <cellStyle name="Título 4 48" xfId="28075" xr:uid="{88AC0E54-E3FF-4A39-B0CB-D28C8A084431}"/>
    <cellStyle name="Título 4 49" xfId="28076" xr:uid="{27249FDA-1115-425D-A538-1F3F9E901BD1}"/>
    <cellStyle name="Título 4 5" xfId="28077" xr:uid="{D5627ECF-03BF-4487-9746-2C8DA18E9FED}"/>
    <cellStyle name="Título 4 5 2" xfId="28078" xr:uid="{E8DEBA01-AD00-4497-8E24-FFF31B1B77DB}"/>
    <cellStyle name="Título 4 5 3" xfId="28079" xr:uid="{96F3F203-D8B8-4351-8EBA-CECA08E73458}"/>
    <cellStyle name="Título 4 5 4" xfId="28080" xr:uid="{517EE07D-357A-4397-AE53-19362FA66208}"/>
    <cellStyle name="Título 4 50" xfId="28081" xr:uid="{C671F368-2C94-46DF-ABF4-A1D0DD02C253}"/>
    <cellStyle name="Título 4 51" xfId="28082" xr:uid="{1C3F3E53-D977-4148-BE14-C81D74ACED90}"/>
    <cellStyle name="Título 4 52" xfId="28083" xr:uid="{61877C54-CEDC-4F45-8EF9-8D5A9861033C}"/>
    <cellStyle name="Título 4 53" xfId="28084" xr:uid="{692FB19E-B825-4A44-9A08-9A4F0B41E4E9}"/>
    <cellStyle name="Título 4 54" xfId="28085" xr:uid="{D67C9725-CA7D-4439-92B8-5538F840DC88}"/>
    <cellStyle name="Título 4 55" xfId="28086" xr:uid="{5ADCA95F-FF22-422B-B4AB-FDDA3BBF22E6}"/>
    <cellStyle name="Título 4 56" xfId="28087" xr:uid="{397C0587-E95C-4F60-8BFF-5F342C68DD71}"/>
    <cellStyle name="Título 4 57" xfId="28088" xr:uid="{FB973FDC-C0D4-4126-A179-8DCCC08FF76C}"/>
    <cellStyle name="Título 4 58" xfId="28089" xr:uid="{01DEDF37-EA0D-4185-816E-D5EC4D1C364A}"/>
    <cellStyle name="Título 4 59" xfId="28090" xr:uid="{425FFDDA-C047-4E3A-8D9A-E87F039FB4AB}"/>
    <cellStyle name="Título 4 6" xfId="28091" xr:uid="{3290073A-8BC5-4D29-A774-8B0DD10383E6}"/>
    <cellStyle name="Título 4 6 2" xfId="28092" xr:uid="{FC94DD9C-98F6-483A-AF37-5A8A3E506A9D}"/>
    <cellStyle name="Título 4 6 3" xfId="28093" xr:uid="{56E848A1-E712-4914-AFB8-6811D9176C61}"/>
    <cellStyle name="Título 4 6 4" xfId="28094" xr:uid="{2DB566B2-6C83-4DE1-967F-D234DAC77380}"/>
    <cellStyle name="Título 4 60" xfId="28095" xr:uid="{45543E6F-DE92-4D56-8F3E-0A7361505DFA}"/>
    <cellStyle name="Título 4 61" xfId="28096" xr:uid="{3D4C1EE3-F80E-4E7B-9C2A-32C80C602203}"/>
    <cellStyle name="Título 4 62" xfId="28097" xr:uid="{15005717-5D4E-46AC-B39A-45A7E071244F}"/>
    <cellStyle name="Título 4 63" xfId="28098" xr:uid="{E5893370-B50B-4F28-8EE0-A833674427D4}"/>
    <cellStyle name="Título 4 64" xfId="28099" xr:uid="{71F95E6B-7E97-4B46-A6D5-6380E021FA5F}"/>
    <cellStyle name="Título 4 65" xfId="28100" xr:uid="{AF7A3075-A63C-4C2D-84C7-DFED95136021}"/>
    <cellStyle name="Título 4 66" xfId="28101" xr:uid="{5CD9FE8C-C38A-4CB8-873D-012EF63B11FF}"/>
    <cellStyle name="Título 4 67" xfId="28102" xr:uid="{6B6F689F-D174-4CF0-9795-0C7B44FDDF94}"/>
    <cellStyle name="Título 4 68" xfId="28103" xr:uid="{38A49C0B-B891-44B9-B13A-7B4851A15D6B}"/>
    <cellStyle name="Título 4 69" xfId="28104" xr:uid="{5FF14A39-1766-4AC9-821F-F8C37EC8CD71}"/>
    <cellStyle name="Título 4 7" xfId="28105" xr:uid="{1F96CABF-7FDC-4D7C-BC0C-F45E890E9F5F}"/>
    <cellStyle name="Título 4 7 2" xfId="28106" xr:uid="{16C16299-1494-4771-9A28-C3B8A14F3972}"/>
    <cellStyle name="Título 4 7 3" xfId="28107" xr:uid="{665B6893-03BC-477D-BC33-A88BC7E9F078}"/>
    <cellStyle name="Título 4 7 4" xfId="28108" xr:uid="{211D3509-3076-40D2-A8A9-AC90CC053B5A}"/>
    <cellStyle name="Título 4 70" xfId="28109" xr:uid="{0632AB01-6B54-4ED4-B012-D761F662B1F3}"/>
    <cellStyle name="Título 4 71" xfId="28110" xr:uid="{654AD7A3-5E16-437F-81D6-735F82B6185E}"/>
    <cellStyle name="Título 4 72" xfId="28111" xr:uid="{CD92F87D-1415-4FD6-BAD9-8382D07D19B7}"/>
    <cellStyle name="Título 4 73" xfId="28112" xr:uid="{8253FCE6-59D5-4699-893D-ECB69F755616}"/>
    <cellStyle name="Título 4 74" xfId="28113" xr:uid="{02BA6C48-F74D-4BDB-8FBE-6FFEEBB5BF9A}"/>
    <cellStyle name="Título 4 75" xfId="28114" xr:uid="{CBE23ED8-1FE2-4892-AF46-2224E6561A12}"/>
    <cellStyle name="Título 4 76" xfId="28115" xr:uid="{4F0591DB-0D7E-469E-8AE8-236FEE02BBF9}"/>
    <cellStyle name="Título 4 77" xfId="28116" xr:uid="{6D49557E-8852-498F-9BF1-8A336CF4DB8F}"/>
    <cellStyle name="Título 4 78" xfId="28117" xr:uid="{E296F493-7DB3-46FA-BC1F-669B4C2EF9B0}"/>
    <cellStyle name="Título 4 79" xfId="28118" xr:uid="{AB166EAE-7CFC-45A5-8420-9EA9A2536EA0}"/>
    <cellStyle name="Título 4 8" xfId="28119" xr:uid="{5BB019B7-1640-4F3C-9061-2C1FEB96AEF4}"/>
    <cellStyle name="Título 4 8 2" xfId="28120" xr:uid="{9C6BC534-30E9-409C-B45F-64AD799E85D9}"/>
    <cellStyle name="Título 4 8 3" xfId="28121" xr:uid="{B26B8BFD-5CB0-426B-B4C8-D8A91A08CBF9}"/>
    <cellStyle name="Título 4 8 4" xfId="28122" xr:uid="{DA4F3303-BF17-45C6-A6AD-65438E95DD65}"/>
    <cellStyle name="Título 4 80" xfId="28123" xr:uid="{A0C413F8-BC40-4FF1-86B9-8228A47C9277}"/>
    <cellStyle name="Título 4 81" xfId="28124" xr:uid="{EC216D53-28B5-46A9-9C8F-165FF60A27FF}"/>
    <cellStyle name="Título 4 82" xfId="28125" xr:uid="{3B63DA1D-DE14-46D3-B20A-24B9F947F091}"/>
    <cellStyle name="Título 4 83" xfId="28126" xr:uid="{9E0827BB-CCB1-45B1-97DF-499FA8B65888}"/>
    <cellStyle name="Título 4 84" xfId="28127" xr:uid="{EE48B9CC-0CF0-4319-91B4-23DFBE8D9279}"/>
    <cellStyle name="Título 4 85" xfId="28128" xr:uid="{A8A7E6ED-4C18-47F4-9B84-12224DA3E28D}"/>
    <cellStyle name="Título 4 86" xfId="28129" xr:uid="{D57254BA-7B54-41FF-87A6-23C9425C8B6B}"/>
    <cellStyle name="Título 4 87" xfId="28130" xr:uid="{FEDC0DE6-E420-46D3-A261-2121A12AEA81}"/>
    <cellStyle name="Título 4 88" xfId="28131" xr:uid="{35373B4A-5F47-451B-A165-A8BB6C76C62F}"/>
    <cellStyle name="Título 4 89" xfId="28132" xr:uid="{1C5BFE90-08BB-4FEC-B182-48E6E7D897C3}"/>
    <cellStyle name="Título 4 9" xfId="28133" xr:uid="{D958A8D5-C68A-4406-A885-813FA117DF01}"/>
    <cellStyle name="Título 4 90" xfId="28134" xr:uid="{30157DC7-E63F-45D4-B462-6A0B030EC166}"/>
    <cellStyle name="Título 4 91" xfId="28135" xr:uid="{7ED83D99-996D-4BDE-94A4-D383DF5B9F02}"/>
    <cellStyle name="Título 4 92" xfId="28136" xr:uid="{D90660B3-1A53-4737-9016-5992A1178BD6}"/>
    <cellStyle name="Título 4 93" xfId="28137" xr:uid="{CA09DBB8-9F2B-46FB-A843-B23D89CED9EC}"/>
    <cellStyle name="Título 4 94" xfId="28138" xr:uid="{C4CEA656-C20B-4926-9549-201EA5649D67}"/>
    <cellStyle name="Título 4 95" xfId="28139" xr:uid="{D76383B4-B4AC-4916-B157-9A80074175DD}"/>
    <cellStyle name="Título 4 96" xfId="28140" xr:uid="{B602D302-7EFF-4DB2-92F9-54F8FF475577}"/>
    <cellStyle name="Título 4 97" xfId="28141" xr:uid="{55994656-3E04-42A6-8C8A-549F7861D260}"/>
    <cellStyle name="Título 4 98" xfId="28142" xr:uid="{48B1AAA6-3D4A-4820-B0EE-B659DC3033AB}"/>
    <cellStyle name="Título 4 99" xfId="28143" xr:uid="{1E093139-F561-4379-848E-433E42A8CCD3}"/>
    <cellStyle name="Título 40" xfId="28144" xr:uid="{21089335-0F98-4855-BB65-26D3991E022C}"/>
    <cellStyle name="Título 41" xfId="28145" xr:uid="{78F45BC9-6695-4107-91C4-2D15267C1181}"/>
    <cellStyle name="Título 42" xfId="28146" xr:uid="{ADC41508-E6FC-4480-951F-E5541C227A62}"/>
    <cellStyle name="Título 43" xfId="28147" xr:uid="{270D413B-6C27-4638-89A1-E3BED3CAE712}"/>
    <cellStyle name="Título 44" xfId="28148" xr:uid="{F5ABCC58-AFF2-4BCD-8581-84308EA04BB8}"/>
    <cellStyle name="Título 45" xfId="28149" xr:uid="{09D18B28-A47E-4CFF-B133-F25721FDDB55}"/>
    <cellStyle name="Título 46" xfId="28150" xr:uid="{A4D9C9E8-17D1-4C9E-9B9C-25E66EB4A9B5}"/>
    <cellStyle name="Título 47" xfId="28151" xr:uid="{B2F779EA-A097-4190-86A4-B4EF3B6CB0B3}"/>
    <cellStyle name="Título 48" xfId="28152" xr:uid="{0B423BFB-3D41-49BF-BFBE-6AD66C02E8D9}"/>
    <cellStyle name="Título 49" xfId="28153" xr:uid="{1C354E24-507B-433F-A82E-8888E6B78417}"/>
    <cellStyle name="Título 5" xfId="28154" xr:uid="{3724380F-9842-4D2F-BAEA-EC0BF8866BFB}"/>
    <cellStyle name="Título 5 10" xfId="28155" xr:uid="{C285D701-89E6-4626-B3D8-E58B5947FF60}"/>
    <cellStyle name="Título 5 10 2" xfId="28156" xr:uid="{E172E736-3056-416C-992F-1B8DF411E71C}"/>
    <cellStyle name="Título 5 10 3" xfId="28157" xr:uid="{A8626322-0B23-4029-B607-BB26762BA0C6}"/>
    <cellStyle name="Título 5 10 4" xfId="28158" xr:uid="{2B939770-B4BA-446D-B159-1393A7807F21}"/>
    <cellStyle name="Título 5 10 5" xfId="28159" xr:uid="{E16B236D-02A2-44FA-A4D2-A8DBC3C7D385}"/>
    <cellStyle name="Título 5 10 6" xfId="28160" xr:uid="{3FE4EBC0-F2AA-453D-9A8E-CC664738A0B4}"/>
    <cellStyle name="Título 5 10 7" xfId="28161" xr:uid="{A2CEB4F2-6814-47D3-AD0F-C4582BDEEED8}"/>
    <cellStyle name="Título 5 11" xfId="28162" xr:uid="{68AA5ABD-8EFF-4C44-9205-CEEF9C17B282}"/>
    <cellStyle name="Título 5 11 2" xfId="28163" xr:uid="{76F49B4C-8993-4699-9DBF-C61FD2F4DC22}"/>
    <cellStyle name="Título 5 11 3" xfId="28164" xr:uid="{A77C5A8B-E8AA-4404-A2E6-8E4806530494}"/>
    <cellStyle name="Título 5 11 4" xfId="28165" xr:uid="{EB1B6C7E-8AEC-4F8B-9B8D-DD0A0A30256D}"/>
    <cellStyle name="Título 5 11 5" xfId="28166" xr:uid="{86A901A9-14FC-4149-8845-5764EFC46A98}"/>
    <cellStyle name="Título 5 11 6" xfId="28167" xr:uid="{C8F66BAE-51AF-46BB-969B-BE43849A1D95}"/>
    <cellStyle name="Título 5 11 7" xfId="28168" xr:uid="{18D0F13F-CAF9-488B-B173-F5E17E1C59E2}"/>
    <cellStyle name="Título 5 12" xfId="28169" xr:uid="{3A0EAF8C-11D4-40A5-909C-C191B1A07D71}"/>
    <cellStyle name="Título 5 13" xfId="28170" xr:uid="{A0E61632-00C1-46E3-8473-005CB68E9D04}"/>
    <cellStyle name="Título 5 14" xfId="28171" xr:uid="{2FE4AD08-1504-4670-BC33-2495A2F0DE5B}"/>
    <cellStyle name="Título 5 15" xfId="28172" xr:uid="{E915013F-603A-4E0D-B08B-3462D242DEB4}"/>
    <cellStyle name="Título 5 16" xfId="28173" xr:uid="{3D5AD193-AC6A-430B-94BC-20A83FA80B90}"/>
    <cellStyle name="Título 5 17" xfId="28174" xr:uid="{98019CA8-DA07-42A0-BCB3-33E07C3A39C0}"/>
    <cellStyle name="Título 5 18" xfId="28175" xr:uid="{F45DCCE9-309E-4BDB-88CE-E23DAC464405}"/>
    <cellStyle name="Título 5 19" xfId="28176" xr:uid="{F9352282-A818-41B2-B1A7-B5B2B7D39101}"/>
    <cellStyle name="Título 5 2" xfId="28177" xr:uid="{0A9FC1AE-342E-44A4-8142-7D5735EF4BB1}"/>
    <cellStyle name="Título 5 20" xfId="28178" xr:uid="{B317157A-7CB8-4ADC-B4EE-325692F106A4}"/>
    <cellStyle name="Título 5 21" xfId="28179" xr:uid="{9D14ED1B-50B1-4DC2-86B5-24A52C97F9E4}"/>
    <cellStyle name="Título 5 22" xfId="28180" xr:uid="{0D01CC91-FBA9-4D07-B73E-BA8436C41E52}"/>
    <cellStyle name="Título 5 23" xfId="28181" xr:uid="{D8FC21CC-8344-4903-A479-831F08FDC808}"/>
    <cellStyle name="Título 5 24" xfId="28182" xr:uid="{508B2B84-8B07-47C8-8672-EE818BA54BB2}"/>
    <cellStyle name="Título 5 25" xfId="28183" xr:uid="{094B0DC7-26FE-485A-BF8A-28F6B8904730}"/>
    <cellStyle name="Título 5 26" xfId="28184" xr:uid="{A0233A3B-DB59-4F30-9A26-9286E50054E2}"/>
    <cellStyle name="Título 5 27" xfId="28185" xr:uid="{CFB0C443-8844-4BEE-A104-0396C57EDC9A}"/>
    <cellStyle name="Título 5 28" xfId="28186" xr:uid="{C7859F92-7B7A-46C6-A42A-BCFC34CB91B8}"/>
    <cellStyle name="Título 5 29" xfId="28187" xr:uid="{BF896CA7-A813-47BE-B30E-5E7EB004ACBE}"/>
    <cellStyle name="Título 5 3" xfId="28188" xr:uid="{482E96BE-BB88-4F40-B56B-2FB02BB4BAB0}"/>
    <cellStyle name="Título 5 30" xfId="28189" xr:uid="{AEB70EB3-AC5B-469A-AB59-162B6B5EFFDF}"/>
    <cellStyle name="Título 5 31" xfId="28190" xr:uid="{6D44C687-4951-45EC-8180-EC338CA4CDA5}"/>
    <cellStyle name="Título 5 32" xfId="28191" xr:uid="{790E3631-968C-4732-901A-92BA050E13C0}"/>
    <cellStyle name="Título 5 33" xfId="28192" xr:uid="{9FD259C7-56D0-4A4D-BDF1-205928B67404}"/>
    <cellStyle name="Título 5 34" xfId="28193" xr:uid="{651CDCF7-4EA2-4BF3-9E46-03ABC58E9961}"/>
    <cellStyle name="Título 5 35" xfId="28194" xr:uid="{844B3358-C435-4027-9D62-2FC8032F291A}"/>
    <cellStyle name="Título 5 4" xfId="28195" xr:uid="{0C53EBD2-731C-4A5C-A658-02A2F275651A}"/>
    <cellStyle name="Título 5 5" xfId="28196" xr:uid="{8D3D111F-564B-49A1-AFD7-1CFF398954CA}"/>
    <cellStyle name="Título 5 6" xfId="28197" xr:uid="{0C4EE3EE-AF42-4233-BDC2-2BC793A346D4}"/>
    <cellStyle name="Título 5 7" xfId="28198" xr:uid="{212F52DE-F862-4B10-8F25-976D1625D38C}"/>
    <cellStyle name="Título 5 8" xfId="28199" xr:uid="{72BF30C9-8333-43B4-83DF-9AB232D1437F}"/>
    <cellStyle name="Título 5 8 2" xfId="28200" xr:uid="{8825B8DF-4251-4D1E-B3D3-CED67F715409}"/>
    <cellStyle name="Título 5 8 3" xfId="28201" xr:uid="{808C85F1-81C0-4F8B-866B-B7ACE4F094AC}"/>
    <cellStyle name="Título 5 8 4" xfId="28202" xr:uid="{2E58F08D-2B34-4CEB-9167-67350292FF41}"/>
    <cellStyle name="Título 5 8 5" xfId="28203" xr:uid="{4DF734A7-3F06-4957-BD97-C77D1B94B15D}"/>
    <cellStyle name="Título 5 8 6" xfId="28204" xr:uid="{E34F9006-6917-4958-8CE2-F7D1D4A69FC7}"/>
    <cellStyle name="Título 5 8 7" xfId="28205" xr:uid="{10D64D8B-1BB2-4BA9-A11D-4C42A6738E00}"/>
    <cellStyle name="Título 5 9" xfId="28206" xr:uid="{392B53DE-CE2B-49DA-993A-1A0142000B6A}"/>
    <cellStyle name="Título 5 9 2" xfId="28207" xr:uid="{DE9BA0EC-84BB-45A4-A463-2658C707EE5D}"/>
    <cellStyle name="Título 5 9 3" xfId="28208" xr:uid="{D5383A91-6F25-4CA8-9143-B1ED59157694}"/>
    <cellStyle name="Título 5 9 4" xfId="28209" xr:uid="{05924A60-E60A-4031-98ED-EA7D7A8A02CB}"/>
    <cellStyle name="Título 5 9 5" xfId="28210" xr:uid="{FADCEA6C-4778-4600-B589-6ABDB0FF22CF}"/>
    <cellStyle name="Título 5 9 6" xfId="28211" xr:uid="{46FCBF30-D502-4C4D-A881-7E0BFDDF0148}"/>
    <cellStyle name="Título 5 9 7" xfId="28212" xr:uid="{E8540775-8B52-431C-A167-85BEAE890FE8}"/>
    <cellStyle name="Título 50" xfId="28213" xr:uid="{935D789B-D7EC-4677-AE8A-3D188FDC2997}"/>
    <cellStyle name="Título 51" xfId="28214" xr:uid="{E406B780-476C-4B99-A387-5E499535304D}"/>
    <cellStyle name="Título 52" xfId="28215" xr:uid="{99A4D415-BEDB-4466-968F-6D33C8B000AF}"/>
    <cellStyle name="Título 53" xfId="28216" xr:uid="{F071B7D9-9A5A-4428-A626-247C071B37BE}"/>
    <cellStyle name="Título 54" xfId="28217" xr:uid="{5B381F9F-7A72-42DE-A3ED-497755B47012}"/>
    <cellStyle name="Título 55" xfId="28218" xr:uid="{294F8C09-BE15-49D4-B14C-9F65BF1D0C3E}"/>
    <cellStyle name="Título 56" xfId="28219" xr:uid="{7854D564-3ACA-41CA-AA37-2B3545D63EE1}"/>
    <cellStyle name="Título 57" xfId="28220" xr:uid="{4853679F-FFD9-4D93-A4AB-B09D4739DE69}"/>
    <cellStyle name="Título 58" xfId="28221" xr:uid="{DC6C71FB-9A87-4F0E-B6E2-5C8DEB8AF200}"/>
    <cellStyle name="Título 59" xfId="28222" xr:uid="{FF8F85E2-26F5-43A7-A9C8-56006EE6CC65}"/>
    <cellStyle name="Título 6" xfId="28223" xr:uid="{D10D82E5-6C5F-4E18-ADD3-4BC66D120C17}"/>
    <cellStyle name="Título 6 10" xfId="28224" xr:uid="{C0CEE931-C28D-4A8B-AECD-5C1EBB1283DD}"/>
    <cellStyle name="Título 6 11" xfId="28225" xr:uid="{2E75BF48-27D3-479B-B08E-4FEF6AF39A1E}"/>
    <cellStyle name="Título 6 2" xfId="28226" xr:uid="{7F9AC539-8588-48B6-B065-5DB0930181ED}"/>
    <cellStyle name="Título 6 3" xfId="28227" xr:uid="{0E4209C1-28C3-4374-9333-257D635B4746}"/>
    <cellStyle name="Título 6 4" xfId="28228" xr:uid="{4D4320A5-EE0E-43B8-881F-E83F32B90053}"/>
    <cellStyle name="Título 6 5" xfId="28229" xr:uid="{EF3CC05E-D8F6-4A79-8B22-2D5A77641AB0}"/>
    <cellStyle name="Título 6 6" xfId="28230" xr:uid="{56391560-538B-463D-B769-F286F074F9FE}"/>
    <cellStyle name="Título 6 7" xfId="28231" xr:uid="{6F5A18C8-ADA6-4822-904A-9959157D6F88}"/>
    <cellStyle name="Título 6 8" xfId="28232" xr:uid="{7C4BF1BC-8D71-42C9-BAB1-9F5AC650FD3C}"/>
    <cellStyle name="Título 6 9" xfId="28233" xr:uid="{92D90C2C-41F2-48DA-A060-2C1D67589BBE}"/>
    <cellStyle name="Título 60" xfId="28234" xr:uid="{F8779D6A-1C93-4A05-93EF-B6794FCDDEA7}"/>
    <cellStyle name="Título 61" xfId="28235" xr:uid="{AD122677-EDD7-4CB5-9019-8BECCF2B22D1}"/>
    <cellStyle name="Título 62" xfId="28236" xr:uid="{993F6AFB-FE6F-45FC-B637-87680333C47C}"/>
    <cellStyle name="Título 63" xfId="28237" xr:uid="{6E15FB7C-E6BB-44A8-A895-3C0FED6342E5}"/>
    <cellStyle name="Título 64" xfId="28238" xr:uid="{01EEB8E6-C716-447F-A76F-D33896AF2097}"/>
    <cellStyle name="Título 65" xfId="28239" xr:uid="{BCAE436A-CE7E-497C-9073-EBB92705AF1D}"/>
    <cellStyle name="Título 66" xfId="28240" xr:uid="{966FAB1B-779B-4D1F-9C74-E2A39367D8D6}"/>
    <cellStyle name="Título 67" xfId="28241" xr:uid="{8BCCBF9D-3988-498B-8BAF-7ADA6D042B0D}"/>
    <cellStyle name="Título 68" xfId="28242" xr:uid="{143261F6-F2DB-452F-9F81-B4B4D66659A9}"/>
    <cellStyle name="Título 69" xfId="28243" xr:uid="{ACEF49E7-7C6A-4E6D-B014-204D56F54593}"/>
    <cellStyle name="Título 7" xfId="28244" xr:uid="{D8E76224-FD5C-42BF-A72D-1096609A1F57}"/>
    <cellStyle name="Título 7 10" xfId="28245" xr:uid="{7AB7EEB7-7EE1-4995-B326-0F22D13E31F8}"/>
    <cellStyle name="Título 7 11" xfId="28246" xr:uid="{6EF7ACAF-DC70-40E9-8B70-6BA58915362D}"/>
    <cellStyle name="Título 7 2" xfId="28247" xr:uid="{648F4F06-1436-4EF5-B011-8D95D228B657}"/>
    <cellStyle name="Título 7 3" xfId="28248" xr:uid="{B0DFE0E6-0444-4916-99F6-42CF7382375C}"/>
    <cellStyle name="Título 7 4" xfId="28249" xr:uid="{092558E8-3878-469B-BC37-36E0E5B97C19}"/>
    <cellStyle name="Título 7 5" xfId="28250" xr:uid="{9454623B-1EFD-4CB2-83C1-55C227F8F203}"/>
    <cellStyle name="Título 7 6" xfId="28251" xr:uid="{81D8CAC3-2268-4578-AA01-C82462029316}"/>
    <cellStyle name="Título 7 7" xfId="28252" xr:uid="{26AA20CE-2D7D-4DA1-9ED4-183B5CA86B1C}"/>
    <cellStyle name="Título 7 8" xfId="28253" xr:uid="{55FBF97C-F27C-4296-A7C7-273F435CECD5}"/>
    <cellStyle name="Título 7 9" xfId="28254" xr:uid="{FD2D8DA5-C1F0-49FA-9D70-2E86B4F1504F}"/>
    <cellStyle name="Título 70" xfId="28255" xr:uid="{7E314F94-1CEC-4F59-A508-4B5D2F224585}"/>
    <cellStyle name="Título 71" xfId="28256" xr:uid="{F6A1C206-2717-4331-820B-B38B3C717FA5}"/>
    <cellStyle name="Título 72" xfId="28257" xr:uid="{9F5BA3C9-D172-45B9-8D89-9BA9BB9766E6}"/>
    <cellStyle name="Título 73" xfId="28258" xr:uid="{3CC5EBE5-31F7-4325-A11C-4342E919AB93}"/>
    <cellStyle name="Título 74" xfId="28259" xr:uid="{3D528396-CCDA-40C3-9A4D-40DF5C698B74}"/>
    <cellStyle name="Título 75" xfId="28260" xr:uid="{FA026560-8841-4973-ADD3-CD19BEC37EBB}"/>
    <cellStyle name="Título 76" xfId="28261" xr:uid="{6DA3B7DA-7721-4EF7-A454-AE0689703EB8}"/>
    <cellStyle name="Título 77" xfId="28262" xr:uid="{AD3E6492-E87F-4195-A57B-A46F9F9E8243}"/>
    <cellStyle name="Título 78" xfId="28263" xr:uid="{712C8412-9B44-43F5-B62E-1F1BDCFED598}"/>
    <cellStyle name="Título 79" xfId="28264" xr:uid="{D5902E4D-D1DF-4B66-95AA-206002E955A0}"/>
    <cellStyle name="Título 8" xfId="28265" xr:uid="{819DBED5-DF93-4BB2-A02F-4FE5EB04BB84}"/>
    <cellStyle name="Título 8 2" xfId="28266" xr:uid="{70517F45-CCB5-4D3D-A29E-5E31E549CA70}"/>
    <cellStyle name="Título 8 3" xfId="28267" xr:uid="{61A66D40-3531-4AFA-B2D9-E64C7C011E3E}"/>
    <cellStyle name="Título 8 4" xfId="28268" xr:uid="{AE3FCB22-321D-4D40-99C6-D3CF1B6DBF70}"/>
    <cellStyle name="Título 80" xfId="28269" xr:uid="{7324F85B-0DB2-4082-B56D-EF6389E2BEA9}"/>
    <cellStyle name="Título 81" xfId="28270" xr:uid="{3AEF6354-E8B8-401E-BF42-31EDE78DC5C3}"/>
    <cellStyle name="Título 82" xfId="28271" xr:uid="{E5B585F7-EC84-4F45-8E4A-0474537EB2BA}"/>
    <cellStyle name="Título 83" xfId="28272" xr:uid="{2059768E-BA11-4EB5-9347-1969A4C3EAC6}"/>
    <cellStyle name="Título 84" xfId="28273" xr:uid="{CE0CFE4C-1EB7-420B-A045-3A28C3C28AEC}"/>
    <cellStyle name="Título 85" xfId="28274" xr:uid="{9030420C-CE0F-4234-880F-3EA9814DA607}"/>
    <cellStyle name="Título 86" xfId="28275" xr:uid="{F2E08EB6-3032-44C8-8FFB-43066639263F}"/>
    <cellStyle name="Título 87" xfId="28276" xr:uid="{D90B9440-3737-4BCD-B21A-4B1B845A92C0}"/>
    <cellStyle name="Título 88" xfId="28277" xr:uid="{05AAA7CC-A38C-4FF0-B1DC-97C29C175D46}"/>
    <cellStyle name="Título 89" xfId="28278" xr:uid="{D8797058-8F80-4A44-99CF-284ECB0DF4C3}"/>
    <cellStyle name="Título 9" xfId="28279" xr:uid="{40E195C3-3837-4C82-ABCA-80327C122F3B}"/>
    <cellStyle name="Título 9 2" xfId="28280" xr:uid="{3F63302B-2065-4BD1-915F-FF3603F39796}"/>
    <cellStyle name="Título 9 3" xfId="28281" xr:uid="{184AFF05-44A3-4CE1-BE4A-68C239F35C62}"/>
    <cellStyle name="Título 9 4" xfId="28282" xr:uid="{7C1C2A72-8CB2-4713-BF2E-70777B763C8A}"/>
    <cellStyle name="Título 90" xfId="28283" xr:uid="{2D47787F-F4DF-4912-8429-834B023BFF7A}"/>
    <cellStyle name="Título 91" xfId="28284" xr:uid="{91190C8E-F8B4-43F9-A6D0-7D82E1BD9E45}"/>
    <cellStyle name="Título 92" xfId="28285" xr:uid="{E7CD56A7-F4A7-422C-9E4D-D836B8B53E56}"/>
    <cellStyle name="Título 93" xfId="28286" xr:uid="{B01A3F6F-000B-41E0-877B-F325CCEA1E26}"/>
    <cellStyle name="Título 94" xfId="28287" xr:uid="{EC13F132-83A7-47C1-8AC0-DCA15E5C82EC}"/>
    <cellStyle name="Título 95" xfId="28288" xr:uid="{C8B1201C-EC7E-4208-BB47-E6C1920F9CBA}"/>
    <cellStyle name="Título 96" xfId="28289" xr:uid="{F7C0646E-460B-4012-B614-BFC5DD9582F6}"/>
    <cellStyle name="Título 97" xfId="28290" xr:uid="{54A2ED7B-BD02-4D1F-BAD9-C3F60B62B112}"/>
    <cellStyle name="Título 98" xfId="28291" xr:uid="{CD7E8580-37C3-4197-B88D-36B74BC2E2A0}"/>
    <cellStyle name="Título 99" xfId="28292" xr:uid="{CCBCAA1F-707E-4FBE-994D-F46B5B073908}"/>
    <cellStyle name="Titulo1" xfId="28293" xr:uid="{10E244EB-3E8C-4F45-8D96-0A5241228D18}"/>
    <cellStyle name="Titulo2" xfId="28294" xr:uid="{B0C83C00-89B4-4212-B5D6-F7A6F857E0AB}"/>
    <cellStyle name="Total" xfId="20" builtinId="25" customBuiltin="1"/>
    <cellStyle name="Total 10" xfId="28295" xr:uid="{00791151-92D1-4EC3-8AD9-306AF2E43206}"/>
    <cellStyle name="Total 10 2" xfId="29350" xr:uid="{7FBB91EC-A3CC-4698-AF37-0DC177E0E5DB}"/>
    <cellStyle name="Total 10 2 2" xfId="40936" xr:uid="{335632F1-879B-4A4A-AEE9-64D37A9EBFA2}"/>
    <cellStyle name="Total 10 3" xfId="40935" xr:uid="{0A9E1D94-EB43-48BF-82EC-DFCC5DBFD735}"/>
    <cellStyle name="Total 100" xfId="28296" xr:uid="{B8C7D621-9D6C-4DBB-B3FD-09172841CBAE}"/>
    <cellStyle name="Total 100 2" xfId="40194" xr:uid="{2BB5DD99-9378-4680-8D1B-A7D329AEE56C}"/>
    <cellStyle name="Total 101" xfId="28297" xr:uid="{A40AF149-E974-45D8-9551-2555C34ACA72}"/>
    <cellStyle name="Total 101 2" xfId="40195" xr:uid="{DFD8B502-E303-4E7E-AAF5-517F814A4ECB}"/>
    <cellStyle name="Total 102" xfId="28298" xr:uid="{364311CF-DF8C-40F8-B6E2-16F2A3EF7FE0}"/>
    <cellStyle name="Total 102 2" xfId="40196" xr:uid="{C5BC6961-03EA-473E-90C4-9CBE61288AEA}"/>
    <cellStyle name="Total 103" xfId="28299" xr:uid="{AEAF1DC2-B1F5-4362-A009-0A3BC49C8EFF}"/>
    <cellStyle name="Total 103 2" xfId="40197" xr:uid="{BA5A2F7E-853A-42B0-88EE-54862CF035B8}"/>
    <cellStyle name="Total 104" xfId="28300" xr:uid="{743DD1C9-44D7-41F4-A1A8-AF6E6238A181}"/>
    <cellStyle name="Total 104 2" xfId="40198" xr:uid="{C9346121-1529-44FE-A6E4-F3B785567946}"/>
    <cellStyle name="Total 105" xfId="28301" xr:uid="{EC596290-2AFD-40E5-B4BD-73C58B6C315D}"/>
    <cellStyle name="Total 105 2" xfId="40199" xr:uid="{EE2DBA6D-04DC-44B6-80A0-AD34F142BBAE}"/>
    <cellStyle name="Total 106" xfId="28302" xr:uid="{D97C251C-0645-4EF0-9C75-AB76BC3DF66A}"/>
    <cellStyle name="Total 106 2" xfId="40200" xr:uid="{8DA5C602-507C-4888-95C6-AD672E6580EA}"/>
    <cellStyle name="Total 107" xfId="28303" xr:uid="{3A096F74-AB47-46E8-A690-FC695553ECA0}"/>
    <cellStyle name="Total 107 2" xfId="40201" xr:uid="{5B58BA1D-AD71-46DE-BBCA-37380CB9FE36}"/>
    <cellStyle name="Total 108" xfId="28304" xr:uid="{583ED30C-ED1E-4A24-80EE-C5555DD12500}"/>
    <cellStyle name="Total 108 2" xfId="40202" xr:uid="{8E4C284C-1A46-49C4-8149-61935B640F51}"/>
    <cellStyle name="Total 109" xfId="28305" xr:uid="{E36001EF-59E9-4C2A-BBCF-5B49BCAD2CC1}"/>
    <cellStyle name="Total 109 2" xfId="40203" xr:uid="{FF3A5251-0FB0-4DD6-BB70-772FC2B560D3}"/>
    <cellStyle name="Total 11" xfId="28306" xr:uid="{234DBE87-C77D-4A5C-AF34-0396B8895DAE}"/>
    <cellStyle name="Total 11 2" xfId="29351" xr:uid="{B6D04FC6-6B8F-44CA-B63D-020B1DCA3D3A}"/>
    <cellStyle name="Total 11 2 2" xfId="40938" xr:uid="{D0D84AFB-814E-47D5-8DB9-1AC8609CA5F1}"/>
    <cellStyle name="Total 11 3" xfId="40937" xr:uid="{AF43A653-136C-4C0B-8B3A-B21B7FBF10FE}"/>
    <cellStyle name="Total 110" xfId="28307" xr:uid="{B2099819-3039-4C37-B333-2B4201424E9B}"/>
    <cellStyle name="Total 110 2" xfId="40204" xr:uid="{64DBE9F9-0D54-4AF8-A0D7-F81D752D44CE}"/>
    <cellStyle name="Total 111" xfId="28308" xr:uid="{AFC46323-8401-4A04-AF44-7C0A4509C359}"/>
    <cellStyle name="Total 111 2" xfId="40205" xr:uid="{9EC5FB97-11BA-497B-9D6B-AA7940DC6FF5}"/>
    <cellStyle name="Total 112" xfId="28309" xr:uid="{7F26BFAB-5EE9-4363-B888-0072960DF266}"/>
    <cellStyle name="Total 112 2" xfId="40206" xr:uid="{F8395016-4C1F-4ED6-8F61-6CA97D091A03}"/>
    <cellStyle name="Total 113" xfId="28310" xr:uid="{84A6030E-D47C-47AF-83F4-0C6C726AD546}"/>
    <cellStyle name="Total 113 2" xfId="40207" xr:uid="{5EA112B0-46B6-4A42-870B-2F811E64A8A6}"/>
    <cellStyle name="Total 114" xfId="28311" xr:uid="{1354E361-AFC1-4731-A7C2-519EF2101A5C}"/>
    <cellStyle name="Total 114 2" xfId="40208" xr:uid="{B77B9985-C6E2-49A6-A7F3-CFF8EA6C2772}"/>
    <cellStyle name="Total 115" xfId="28312" xr:uid="{3283BFA0-90B5-4479-A33C-4810DD318398}"/>
    <cellStyle name="Total 115 2" xfId="40209" xr:uid="{3778E144-7329-406B-A00C-C7FEEFBBA08F}"/>
    <cellStyle name="Total 116" xfId="28313" xr:uid="{5F8DBAEF-8FA0-4072-8981-24C52408E8F6}"/>
    <cellStyle name="Total 116 2" xfId="40210" xr:uid="{F398D44C-D3D4-4BAD-B617-20C3ED50C37A}"/>
    <cellStyle name="Total 117" xfId="28314" xr:uid="{C3E001FB-6DDA-4116-AB5E-39EB6EB1F0D1}"/>
    <cellStyle name="Total 117 2" xfId="40211" xr:uid="{558188FE-6B5B-4787-BC31-ED67B6EA44FE}"/>
    <cellStyle name="Total 118" xfId="28315" xr:uid="{A08F39E5-A675-441F-929D-B5DAA4388413}"/>
    <cellStyle name="Total 118 2" xfId="40212" xr:uid="{E65C7FAB-5A79-4410-AFDA-AE886B8E2BCB}"/>
    <cellStyle name="Total 119" xfId="28316" xr:uid="{A76A1B21-0634-4B67-B53C-DBAF4C3D2CF7}"/>
    <cellStyle name="Total 119 2" xfId="40213" xr:uid="{912F9AD9-140D-4092-97B4-1F4870144A04}"/>
    <cellStyle name="Total 12" xfId="28317" xr:uid="{BFB092AE-86CB-4758-913C-92845B3CBCC5}"/>
    <cellStyle name="Total 12 2" xfId="29352" xr:uid="{8721D108-B847-406C-9D4E-37131B27DD14}"/>
    <cellStyle name="Total 12 2 2" xfId="40940" xr:uid="{60C32C5F-CBFE-4E49-BF7B-AC7E9ADF9D46}"/>
    <cellStyle name="Total 12 3" xfId="40939" xr:uid="{4888FB40-5115-4EE8-A3D9-F30B94A24B55}"/>
    <cellStyle name="Total 120" xfId="28318" xr:uid="{3C03367C-5CEE-4FD4-9C93-A2BD7BAD04AF}"/>
    <cellStyle name="Total 120 2" xfId="40214" xr:uid="{276E6B8C-3F9F-45A4-9EC6-647002C98222}"/>
    <cellStyle name="Total 121" xfId="28319" xr:uid="{266F841D-B66C-42AB-8386-11998501BF6A}"/>
    <cellStyle name="Total 121 2" xfId="40215" xr:uid="{28823C09-3D6B-4DEB-A132-AB2F50EA63FE}"/>
    <cellStyle name="Total 122" xfId="28320" xr:uid="{01D6353D-3AC8-4B32-843C-F2D204A7EEB9}"/>
    <cellStyle name="Total 122 2" xfId="40216" xr:uid="{595832C7-7058-406C-A2BD-D1620B840654}"/>
    <cellStyle name="Total 123" xfId="28321" xr:uid="{8B6FE026-D531-4ACD-B723-7B7A8287EAC7}"/>
    <cellStyle name="Total 123 2" xfId="40217" xr:uid="{EFC1753C-EC6C-4FBA-878C-AC25FABDE113}"/>
    <cellStyle name="Total 124" xfId="28322" xr:uid="{B6B803CC-4DF9-45E3-961F-16685231D165}"/>
    <cellStyle name="Total 124 2" xfId="40218" xr:uid="{780D7385-6E70-410B-8837-3D2F151D18F4}"/>
    <cellStyle name="Total 125" xfId="28323" xr:uid="{1F400FA1-DC6D-4B1A-86D7-6E9E1F3C544B}"/>
    <cellStyle name="Total 125 2" xfId="40219" xr:uid="{CBA29A44-0129-472F-9665-2844B507D8D3}"/>
    <cellStyle name="Total 126" xfId="28324" xr:uid="{D71A03E5-0FE0-4CC3-8E00-FF6BC15B9DE4}"/>
    <cellStyle name="Total 126 2" xfId="40220" xr:uid="{874E95B5-3C24-490A-8561-3AFBED0DBBA3}"/>
    <cellStyle name="Total 127" xfId="28325" xr:uid="{7FB1EDEB-27C1-4901-B1C3-B8B479D3AF89}"/>
    <cellStyle name="Total 127 2" xfId="40221" xr:uid="{8A6DFC94-4EBE-4966-B2BC-54F0AE54C0E4}"/>
    <cellStyle name="Total 128" xfId="28326" xr:uid="{3AD8D2D5-BCDB-45CA-BE47-5F76E5B40FA2}"/>
    <cellStyle name="Total 128 2" xfId="40222" xr:uid="{C91E34EB-3EAC-4CDF-AE7E-B454486BD06F}"/>
    <cellStyle name="Total 129" xfId="28327" xr:uid="{993B92D2-2FE6-4373-A76E-4436B0780147}"/>
    <cellStyle name="Total 129 2" xfId="40223" xr:uid="{674103B5-329F-4D08-82D9-4A7D67A46BE9}"/>
    <cellStyle name="Total 13" xfId="28328" xr:uid="{03F959EC-6BEA-4BDA-A522-69C85FAE542C}"/>
    <cellStyle name="Total 13 2" xfId="29353" xr:uid="{F2ED79D2-D4F7-415E-8E2C-75B6261FAF7A}"/>
    <cellStyle name="Total 13 2 2" xfId="40942" xr:uid="{FC255FF3-1F50-4F0B-AD4A-964975F2A086}"/>
    <cellStyle name="Total 13 3" xfId="40941" xr:uid="{7CBFF798-1CA0-460E-9164-DBDD30481737}"/>
    <cellStyle name="Total 130" xfId="28329" xr:uid="{236C03F9-550D-4FCE-8194-9EA32BBA846B}"/>
    <cellStyle name="Total 130 2" xfId="40224" xr:uid="{29C6E342-1046-4655-8614-A2E2C625458D}"/>
    <cellStyle name="Total 131" xfId="28330" xr:uid="{12BB4912-56DD-4A9D-8392-5F1599B3386B}"/>
    <cellStyle name="Total 131 2" xfId="40225" xr:uid="{30D0931A-5D92-40AB-8BA2-2402271CEC10}"/>
    <cellStyle name="Total 132" xfId="28331" xr:uid="{1A088C3C-8E73-4E83-9A14-3A1BCBD4DBAD}"/>
    <cellStyle name="Total 132 2" xfId="40226" xr:uid="{D572F434-5495-4C3D-97EE-D7BA7CAF6C98}"/>
    <cellStyle name="Total 133" xfId="28332" xr:uid="{2CAB2CE9-7DE5-4969-8D98-2A68B889DEC5}"/>
    <cellStyle name="Total 133 2" xfId="40227" xr:uid="{23BF1D74-96A7-4D49-959A-B21A2E070643}"/>
    <cellStyle name="Total 134" xfId="28333" xr:uid="{87008E04-E8B9-4419-9370-00891FFDBCE0}"/>
    <cellStyle name="Total 134 2" xfId="40228" xr:uid="{DEC7C3D7-1C99-42AE-AEF7-25BC849D7255}"/>
    <cellStyle name="Total 135" xfId="28334" xr:uid="{F7635BE8-FDE7-4646-9B8C-B97D6DD755EB}"/>
    <cellStyle name="Total 135 2" xfId="40229" xr:uid="{A614B110-94E0-4FB5-B54B-F67BACD2E3CA}"/>
    <cellStyle name="Total 136" xfId="28335" xr:uid="{41865520-B04B-4C8C-823E-F30D4BFF0EB5}"/>
    <cellStyle name="Total 136 2" xfId="40230" xr:uid="{DBEC9976-8D34-440B-B3A6-A3DE9FCC5348}"/>
    <cellStyle name="Total 137" xfId="28336" xr:uid="{E72EACD6-AB8E-4A84-A709-6BC8D6102EEB}"/>
    <cellStyle name="Total 137 2" xfId="40231" xr:uid="{9679B3BA-85C6-4A8B-9AFE-09CEC5F38656}"/>
    <cellStyle name="Total 138" xfId="28337" xr:uid="{98CA6D7B-53F8-400B-AEBE-EA6430B73EA3}"/>
    <cellStyle name="Total 138 2" xfId="40232" xr:uid="{AD2F405C-B25B-48AE-AB0F-C7E28D9511E3}"/>
    <cellStyle name="Total 139" xfId="28338" xr:uid="{3591A077-38B6-4890-9F99-21046ACECF89}"/>
    <cellStyle name="Total 139 2" xfId="40233" xr:uid="{865811FE-F122-432A-A702-B365F259AD2E}"/>
    <cellStyle name="Total 14" xfId="28339" xr:uid="{AD29399A-3C2E-4ABA-8748-C56E59298E09}"/>
    <cellStyle name="Total 14 2" xfId="29354" xr:uid="{F65D0E27-FC33-40A0-8CC7-0A518BC8495B}"/>
    <cellStyle name="Total 14 2 2" xfId="40943" xr:uid="{8D046F5F-46A9-41FE-9B29-9EFFC030E697}"/>
    <cellStyle name="Total 140" xfId="28340" xr:uid="{D3B872DF-0AEE-4C3B-A0CC-2551E12BE5E6}"/>
    <cellStyle name="Total 140 2" xfId="40234" xr:uid="{F11B4744-1C09-4557-B84E-43DBAA9BE3FE}"/>
    <cellStyle name="Total 141" xfId="28341" xr:uid="{FBE90271-56D4-4E7B-BC0E-A6F177DE6791}"/>
    <cellStyle name="Total 141 2" xfId="40235" xr:uid="{904DC762-1B81-470F-BA51-80B88FCA77CA}"/>
    <cellStyle name="Total 142" xfId="28342" xr:uid="{5D0D2314-3E11-455C-B7C0-2FD99190C572}"/>
    <cellStyle name="Total 142 2" xfId="40236" xr:uid="{048A9786-8FC9-41B3-B49C-CBAE13B1F33C}"/>
    <cellStyle name="Total 143" xfId="28343" xr:uid="{0AEDB5E8-9D57-4A68-A73D-943D5F298BBC}"/>
    <cellStyle name="Total 143 2" xfId="40237" xr:uid="{313EA55C-8A27-40DD-B8FC-A517306F0351}"/>
    <cellStyle name="Total 144" xfId="28344" xr:uid="{3ADC22D2-E114-46CF-A8D2-59B83448216F}"/>
    <cellStyle name="Total 144 2" xfId="40238" xr:uid="{9A636711-BE0A-4F6F-B478-909561FC14B2}"/>
    <cellStyle name="Total 145" xfId="28345" xr:uid="{BCB23B93-2708-4111-860D-2CCBDC07BE42}"/>
    <cellStyle name="Total 145 2" xfId="40239" xr:uid="{337C422C-83B3-4DE7-B230-425594094F5E}"/>
    <cellStyle name="Total 146" xfId="28346" xr:uid="{A49E0B6C-AAC9-49A7-982B-68CFD4E4E932}"/>
    <cellStyle name="Total 146 2" xfId="40240" xr:uid="{A9B113D1-B3C4-4C46-A49F-B77849D1EA0A}"/>
    <cellStyle name="Total 147" xfId="28347" xr:uid="{380620F9-8EAE-4FCF-A3ED-2286D2C6F1E1}"/>
    <cellStyle name="Total 147 2" xfId="40241" xr:uid="{F4CC2F94-67BA-46EF-9031-FCC9721886B3}"/>
    <cellStyle name="Total 148" xfId="28348" xr:uid="{0FF83A80-1A7A-44B6-A8ED-234C7C8CDCBD}"/>
    <cellStyle name="Total 148 2" xfId="40242" xr:uid="{DB715335-979E-4892-9611-FB9C6B2BA309}"/>
    <cellStyle name="Total 149" xfId="28349" xr:uid="{2AA27D4B-4C98-4ED1-8FD0-D9F7CDE886B8}"/>
    <cellStyle name="Total 149 2" xfId="40243" xr:uid="{647732E3-7871-43B2-A5D8-FB9EF1C149E9}"/>
    <cellStyle name="Total 15" xfId="28350" xr:uid="{9DA36361-57DE-495A-837F-8EB49EC07A7C}"/>
    <cellStyle name="Total 15 2" xfId="28351" xr:uid="{31C32A45-0359-4E47-B94C-5587133816B2}"/>
    <cellStyle name="Total 15 2 2" xfId="40244" xr:uid="{D95583A6-08EA-499E-A36D-1D4A11D0FF27}"/>
    <cellStyle name="Total 15 3" xfId="28352" xr:uid="{BF7B9E42-5442-4CAA-9DB9-ADEBA6D837A6}"/>
    <cellStyle name="Total 15 3 2" xfId="40245" xr:uid="{0A11AD94-09C4-49B9-987D-144B6D58A70D}"/>
    <cellStyle name="Total 15 4" xfId="29355" xr:uid="{53336A53-47E1-45CF-A4CC-B381D388BA28}"/>
    <cellStyle name="Total 15 4 2" xfId="40944" xr:uid="{67E0D60F-2DEA-48D0-AF2D-28E07DA5F20F}"/>
    <cellStyle name="Total 150" xfId="28353" xr:uid="{ECCD4F05-AE54-4BB5-9514-DD794D9A45CB}"/>
    <cellStyle name="Total 150 2" xfId="40246" xr:uid="{2327513A-A8F0-46F9-AF5E-8C8525B969A3}"/>
    <cellStyle name="Total 151" xfId="28354" xr:uid="{AF70D24C-6449-45FA-A65F-9E6A149CFC2C}"/>
    <cellStyle name="Total 151 2" xfId="40247" xr:uid="{DFD2B220-F202-4D22-91BA-8D9F221EC163}"/>
    <cellStyle name="Total 152" xfId="28355" xr:uid="{A34CE1DC-5905-40B0-A99C-2BF3425BBEAF}"/>
    <cellStyle name="Total 152 2" xfId="40248" xr:uid="{1FEC4940-FB40-4680-8B51-D258B0829466}"/>
    <cellStyle name="Total 153" xfId="28356" xr:uid="{6260A00A-385F-44E9-9011-FA1A960C02EF}"/>
    <cellStyle name="Total 153 2" xfId="40249" xr:uid="{7391F427-E804-48A7-8D11-C1E0F84E6513}"/>
    <cellStyle name="Total 154" xfId="28357" xr:uid="{5078C67E-70FF-4018-AD2C-2EF246871EC5}"/>
    <cellStyle name="Total 154 2" xfId="40250" xr:uid="{EFDD9879-0F95-491C-BFE0-4DF229371A77}"/>
    <cellStyle name="Total 155" xfId="28358" xr:uid="{2F7B20CE-9306-4C78-A392-865CDAD3F39C}"/>
    <cellStyle name="Total 155 2" xfId="40251" xr:uid="{D6A3A57D-C3DE-4110-97C8-D31A41F0388A}"/>
    <cellStyle name="Total 156" xfId="28359" xr:uid="{B4354C56-555B-4E4A-9187-E500C0EBBFE6}"/>
    <cellStyle name="Total 156 2" xfId="40252" xr:uid="{5C3B2F49-FE18-4838-8874-60CD26243F13}"/>
    <cellStyle name="Total 157" xfId="28360" xr:uid="{97A7EDEF-28D3-40B1-9F45-E349D032FE85}"/>
    <cellStyle name="Total 157 2" xfId="40253" xr:uid="{DA636C8B-0DAC-4452-B36F-289DD1AD689A}"/>
    <cellStyle name="Total 158" xfId="28361" xr:uid="{57FBC16C-B2A1-49B0-9D95-E67BCC18DAC9}"/>
    <cellStyle name="Total 158 2" xfId="40254" xr:uid="{73BB16AD-8AA1-43EF-96BD-51461C8DDB78}"/>
    <cellStyle name="Total 159" xfId="28362" xr:uid="{A64D84EA-04D7-4804-BB71-EA40A8C8E850}"/>
    <cellStyle name="Total 159 2" xfId="40255" xr:uid="{F03BE95C-9DF1-4496-AC74-08C47CF6FCF5}"/>
    <cellStyle name="Total 16" xfId="28363" xr:uid="{1032B14E-57D2-45EA-A9E6-A113F36A5134}"/>
    <cellStyle name="Total 16 2" xfId="28364" xr:uid="{13BEC53E-FBFF-452A-8ED9-98076DEC56E4}"/>
    <cellStyle name="Total 16 2 2" xfId="40256" xr:uid="{DD211397-AE18-4963-92E6-38E3709D2FFA}"/>
    <cellStyle name="Total 16 3" xfId="28365" xr:uid="{DC504035-BA6A-4732-9E99-FD66E0F233B6}"/>
    <cellStyle name="Total 16 3 2" xfId="40257" xr:uid="{FC57A356-8D87-4899-9BF3-E92EB7D26BF2}"/>
    <cellStyle name="Total 16 4" xfId="29356" xr:uid="{471C9548-B30B-4598-8ADA-72F962AB11D5}"/>
    <cellStyle name="Total 16 4 2" xfId="40945" xr:uid="{889FE53C-1970-4C00-88D4-DFAF7C507B93}"/>
    <cellStyle name="Total 160" xfId="28366" xr:uid="{5B935291-C7F0-4371-9A60-065C3E90AAE5}"/>
    <cellStyle name="Total 160 2" xfId="40258" xr:uid="{53FB2FE0-9152-4465-84F7-1094A6E6C439}"/>
    <cellStyle name="Total 161" xfId="28367" xr:uid="{B972DC18-9A74-4EEB-B4A8-1056CCAE00BB}"/>
    <cellStyle name="Total 161 2" xfId="40259" xr:uid="{978FB1DF-8B5D-4414-9156-6D8DF5DAF7AB}"/>
    <cellStyle name="Total 162" xfId="28368" xr:uid="{415F3F63-ADE9-451E-BC84-F2D5E83FDE36}"/>
    <cellStyle name="Total 162 2" xfId="40260" xr:uid="{DEE482C5-C28E-49B2-9A5E-D78406762273}"/>
    <cellStyle name="Total 163" xfId="28369" xr:uid="{8C0D6D26-0E95-4E20-B6B3-94E33C61B908}"/>
    <cellStyle name="Total 163 2" xfId="40261" xr:uid="{2FC3B1DC-6FF4-41AA-97DF-703D560BA2EA}"/>
    <cellStyle name="Total 164" xfId="28370" xr:uid="{3F799671-CC41-4A1D-B547-2B432D143431}"/>
    <cellStyle name="Total 164 2" xfId="40262" xr:uid="{D19B1A1F-CAD4-40F3-A1A1-CC329593D82E}"/>
    <cellStyle name="Total 165" xfId="28371" xr:uid="{ED15EE47-4ABB-40B9-B57B-DB391517F63F}"/>
    <cellStyle name="Total 165 2" xfId="40263" xr:uid="{F6211D47-A5C2-485F-9FA5-DB40A01B0089}"/>
    <cellStyle name="Total 166" xfId="28372" xr:uid="{736A1ECD-B25C-4338-9E1D-87E1B2752E40}"/>
    <cellStyle name="Total 166 2" xfId="40264" xr:uid="{9385CC60-273B-4B44-AF08-029812A57093}"/>
    <cellStyle name="Total 167" xfId="28373" xr:uid="{F08D8A0B-7ECD-41F5-9C9A-111AC3E66CA1}"/>
    <cellStyle name="Total 167 2" xfId="40265" xr:uid="{2A18BA4C-FDB6-4165-AE8D-0FEE64963A87}"/>
    <cellStyle name="Total 168" xfId="28374" xr:uid="{9A48D4C1-40DF-48B0-AC60-613B2FB64C42}"/>
    <cellStyle name="Total 168 2" xfId="40266" xr:uid="{E9620612-5210-4166-BF3A-C297A620F4D7}"/>
    <cellStyle name="Total 169" xfId="28375" xr:uid="{71353D1E-4FE3-41B7-A692-E0D4DA1EB045}"/>
    <cellStyle name="Total 169 2" xfId="40267" xr:uid="{7AB019EC-2EDC-453B-92D3-CDEF6B14DFE6}"/>
    <cellStyle name="Total 17" xfId="28376" xr:uid="{271D30C4-0340-42F7-B3FC-477DCA2032D8}"/>
    <cellStyle name="Total 17 2" xfId="28377" xr:uid="{B24B6362-A860-46BD-9946-86D5BCCD8B4D}"/>
    <cellStyle name="Total 17 2 2" xfId="40268" xr:uid="{33691B06-3793-4BA5-AFB8-164D96E4B9C6}"/>
    <cellStyle name="Total 17 3" xfId="28378" xr:uid="{AC8DC5AC-AEAF-4531-9AA2-BB48F43BB3D7}"/>
    <cellStyle name="Total 17 3 2" xfId="40269" xr:uid="{52DD6C40-71C8-4735-8D06-273752612F45}"/>
    <cellStyle name="Total 17 4" xfId="29357" xr:uid="{B83D4A5B-F916-4CEA-96A6-2FFA8A1AEFAF}"/>
    <cellStyle name="Total 17 4 2" xfId="40946" xr:uid="{2418A82D-11A4-403F-A5B7-2DF9ED1A612F}"/>
    <cellStyle name="Total 170" xfId="28379" xr:uid="{CAAA339F-16A7-4E55-B062-03CB29872BA9}"/>
    <cellStyle name="Total 170 2" xfId="40270" xr:uid="{6EC93887-8395-41C7-98A5-B488D7B1AC87}"/>
    <cellStyle name="Total 171" xfId="28380" xr:uid="{DD75DAC1-3B25-4E36-9FDA-3297C2AB802D}"/>
    <cellStyle name="Total 171 2" xfId="40271" xr:uid="{E3C502D5-D1DD-467D-810A-22144E2AA1EC}"/>
    <cellStyle name="Total 172" xfId="28381" xr:uid="{75B81BE9-661E-4E98-93C0-8E0D8C3F0367}"/>
    <cellStyle name="Total 172 2" xfId="40272" xr:uid="{CB64877E-8645-44D4-87E5-BA0215483C37}"/>
    <cellStyle name="Total 173" xfId="28382" xr:uid="{74C56D44-4330-4797-BA45-DCD223696BD3}"/>
    <cellStyle name="Total 173 2" xfId="40273" xr:uid="{B4D878BD-350D-4BD0-A50A-483E60949F8A}"/>
    <cellStyle name="Total 174" xfId="28383" xr:uid="{8D3A4F5E-727E-4BBC-8AAB-1EBEBD161204}"/>
    <cellStyle name="Total 174 2" xfId="40274" xr:uid="{CD090157-535E-4CA5-ADDB-1A1903C6DEBB}"/>
    <cellStyle name="Total 175" xfId="28384" xr:uid="{DD58DB88-E172-41BF-B737-9CE7CCE76E3E}"/>
    <cellStyle name="Total 175 2" xfId="40275" xr:uid="{0D40FDA0-9846-4205-AD61-8B5AB1EFD6D8}"/>
    <cellStyle name="Total 176" xfId="28385" xr:uid="{BD4FB0F8-353A-4C2F-BB0A-8C8EF0EAC4C8}"/>
    <cellStyle name="Total 176 2" xfId="40276" xr:uid="{BA5EBE8B-6979-4FF7-AC8A-C9FDFA42A2D0}"/>
    <cellStyle name="Total 177" xfId="28386" xr:uid="{8ED3647A-F212-4136-AF98-44CBC51A0764}"/>
    <cellStyle name="Total 177 2" xfId="40277" xr:uid="{EAEB4205-B334-4F57-8A73-F1D6CE497760}"/>
    <cellStyle name="Total 178" xfId="28387" xr:uid="{76FAA038-E963-4F02-8CA9-50504B9F2FC2}"/>
    <cellStyle name="Total 178 2" xfId="40278" xr:uid="{CCC5D22D-1C3D-4DB0-9A63-ECCAAF70EF9E}"/>
    <cellStyle name="Total 179" xfId="28388" xr:uid="{1289C320-4C09-4F59-BBAC-B1F1CE8B0C4E}"/>
    <cellStyle name="Total 179 2" xfId="40279" xr:uid="{427B776F-B144-4402-9ACC-357C4763202A}"/>
    <cellStyle name="Total 18" xfId="28389" xr:uid="{8D05DE66-DB06-40B1-B50D-4B3B77744698}"/>
    <cellStyle name="Total 18 2" xfId="28390" xr:uid="{A68591CE-ED5B-40BA-AA6D-123D5EFCDC21}"/>
    <cellStyle name="Total 18 2 2" xfId="40280" xr:uid="{39532E05-3022-4106-9C28-828A4492EF7E}"/>
    <cellStyle name="Total 18 3" xfId="28391" xr:uid="{E83AC6D1-B41A-45A3-AAF8-D959ECBD65A0}"/>
    <cellStyle name="Total 18 3 2" xfId="40281" xr:uid="{551980BE-133E-4542-AA80-4D60C4FFBBCB}"/>
    <cellStyle name="Total 18 4" xfId="29358" xr:uid="{779A782B-098C-4E77-BC20-4D340F6C95E5}"/>
    <cellStyle name="Total 18 4 2" xfId="40947" xr:uid="{B2377251-276F-4DFB-863F-B26DF9C259D5}"/>
    <cellStyle name="Total 180" xfId="28392" xr:uid="{B604A233-066D-44A0-BE0A-7D661C67A6A3}"/>
    <cellStyle name="Total 180 2" xfId="40282" xr:uid="{04777699-F774-4D48-912E-7A44E2A839EE}"/>
    <cellStyle name="Total 181" xfId="28393" xr:uid="{EC20EC3E-D984-4A36-826A-4CDD7D7F2385}"/>
    <cellStyle name="Total 181 2" xfId="40283" xr:uid="{02BD1C55-EFAB-4057-AA5A-1B293B63C431}"/>
    <cellStyle name="Total 182" xfId="28394" xr:uid="{3AE75E1F-94BD-4031-9D89-DEB467F07137}"/>
    <cellStyle name="Total 182 2" xfId="40284" xr:uid="{3D1BD2F7-2885-4C56-B169-DA12D8671582}"/>
    <cellStyle name="Total 183" xfId="28395" xr:uid="{89EE7575-6D97-421B-BAA2-594FC3B4A8C6}"/>
    <cellStyle name="Total 183 2" xfId="40285" xr:uid="{C611ED7E-7C47-4CBD-ADE6-8D7512833395}"/>
    <cellStyle name="Total 184" xfId="28396" xr:uid="{3FBAFA1C-D457-48B5-9EFE-27C5E90928CE}"/>
    <cellStyle name="Total 184 2" xfId="40286" xr:uid="{2127FFF5-E875-4E9E-986C-074F83BD55CA}"/>
    <cellStyle name="Total 185" xfId="28397" xr:uid="{E64005B6-5AC2-46D2-9AF8-EBD1BA7C613A}"/>
    <cellStyle name="Total 185 2" xfId="40287" xr:uid="{F866706F-25DF-4EEC-A6A3-8833AD696679}"/>
    <cellStyle name="Total 186" xfId="28398" xr:uid="{EE791073-C446-44FA-A911-B61C222B61A9}"/>
    <cellStyle name="Total 186 2" xfId="40288" xr:uid="{D250779F-994B-4CAB-B284-A565791DCCC2}"/>
    <cellStyle name="Total 187" xfId="28399" xr:uid="{4E3EFE40-B2EF-4F37-A2DA-563A4603CD9F}"/>
    <cellStyle name="Total 187 2" xfId="40289" xr:uid="{8420709F-8147-435C-A71E-A7E1C3B0D294}"/>
    <cellStyle name="Total 188" xfId="28400" xr:uid="{08ABB4FA-B4B4-40AB-B0D6-C6730C902A03}"/>
    <cellStyle name="Total 188 2" xfId="40290" xr:uid="{4FEB8ACC-AF6B-4424-BD88-7B78D39B6E07}"/>
    <cellStyle name="Total 189" xfId="28401" xr:uid="{B1953D00-84FE-43D2-A05B-F1EDAD42B8B8}"/>
    <cellStyle name="Total 189 2" xfId="40291" xr:uid="{98527E9F-104A-4C78-BBF5-6959E5C3935A}"/>
    <cellStyle name="Total 19" xfId="28402" xr:uid="{A913794F-5B15-4226-BED1-77DA3AE5B8CF}"/>
    <cellStyle name="Total 19 2" xfId="28403" xr:uid="{9DEC9DE4-7A46-4906-A855-3C63306CDC6C}"/>
    <cellStyle name="Total 19 2 2" xfId="40292" xr:uid="{33C8A31F-76CF-4B3B-8ACB-366A7165A9B2}"/>
    <cellStyle name="Total 19 3" xfId="28404" xr:uid="{98D45C6A-053D-442C-A05B-C5EF6C755A96}"/>
    <cellStyle name="Total 19 3 2" xfId="40293" xr:uid="{90668B4F-298F-4AC6-813D-D170874E2E0A}"/>
    <cellStyle name="Total 19 4" xfId="29359" xr:uid="{8907C49B-F964-4717-A71C-A3B437D425BF}"/>
    <cellStyle name="Total 19 4 2" xfId="40948" xr:uid="{4FC6B08D-5536-4011-8DEE-1B5915FEC9FF}"/>
    <cellStyle name="Total 190" xfId="28405" xr:uid="{E9045F7A-145D-4DBE-90EF-1DC87830F730}"/>
    <cellStyle name="Total 190 2" xfId="40294" xr:uid="{B2A394F3-B5FE-4154-A992-10E858FA1ADB}"/>
    <cellStyle name="Total 191" xfId="40497" xr:uid="{A06EC2E8-867E-4A47-A14E-10616A7AECEF}"/>
    <cellStyle name="Total 2" xfId="28406" xr:uid="{95F2A356-096D-40D4-9E5D-EDB0231AFB39}"/>
    <cellStyle name="Total 2 10" xfId="28407" xr:uid="{59C9A077-E368-4C91-8D44-E2917C226F3C}"/>
    <cellStyle name="Total 2 10 2" xfId="28408" xr:uid="{1FA5AC02-D357-474D-8AD4-96C987D2168F}"/>
    <cellStyle name="Total 2 10 2 2" xfId="40296" xr:uid="{CC0E0AB9-B708-4ACD-B160-A29508EFE3E6}"/>
    <cellStyle name="Total 2 10 3" xfId="28409" xr:uid="{584C2B53-2B10-4636-96D0-99AF9D3746FD}"/>
    <cellStyle name="Total 2 10 3 2" xfId="40297" xr:uid="{D01781BF-1AA3-484C-B93D-D94E1A5081E5}"/>
    <cellStyle name="Total 2 10 4" xfId="28410" xr:uid="{C58E2359-4041-4794-ADED-744E0312BFFD}"/>
    <cellStyle name="Total 2 10 4 2" xfId="40298" xr:uid="{EC193BD2-2345-4881-9D10-15D23BDACA71}"/>
    <cellStyle name="Total 2 10 5" xfId="28411" xr:uid="{A4FF04D1-84B2-4A02-B4D4-EF2752292AA3}"/>
    <cellStyle name="Total 2 10 5 2" xfId="40299" xr:uid="{299803D2-E2B9-4572-B872-DDF2C2157D32}"/>
    <cellStyle name="Total 2 10 6" xfId="28412" xr:uid="{4E447403-CFAD-4300-B7F2-C1082BF58286}"/>
    <cellStyle name="Total 2 10 6 2" xfId="40300" xr:uid="{66DB019A-FC7A-4D09-B440-AB446C1402FB}"/>
    <cellStyle name="Total 2 10 7" xfId="28413" xr:uid="{41D0E757-EE27-4E5E-8F66-043D85143FB4}"/>
    <cellStyle name="Total 2 10 7 2" xfId="40301" xr:uid="{2B684310-96FC-4C92-B5C3-DFB1810C85C6}"/>
    <cellStyle name="Total 2 10 8" xfId="40295" xr:uid="{97150D1F-0761-4296-A117-404EC35B512C}"/>
    <cellStyle name="Total 2 11" xfId="28414" xr:uid="{FDBA68EC-151E-4FF0-96B9-A95B397067CB}"/>
    <cellStyle name="Total 2 11 2" xfId="28415" xr:uid="{23C20007-173C-4B0B-ADB5-A321C04DC48E}"/>
    <cellStyle name="Total 2 11 2 2" xfId="40303" xr:uid="{11524BD5-1BE2-420A-A3E3-624B73C89721}"/>
    <cellStyle name="Total 2 11 3" xfId="28416" xr:uid="{D616C7D3-64E6-443D-9137-40C12BD996AD}"/>
    <cellStyle name="Total 2 11 3 2" xfId="40304" xr:uid="{2F1B8D2F-C116-4001-ADF3-A85F46F83E41}"/>
    <cellStyle name="Total 2 11 4" xfId="28417" xr:uid="{7D762D45-BC97-49AF-BF34-5603CAF85E24}"/>
    <cellStyle name="Total 2 11 4 2" xfId="40305" xr:uid="{27271A5A-779A-4A35-A916-3AC838385A52}"/>
    <cellStyle name="Total 2 11 5" xfId="28418" xr:uid="{65251337-DC16-45C8-8C4A-2063A82E78A6}"/>
    <cellStyle name="Total 2 11 5 2" xfId="40306" xr:uid="{5CB46C53-0667-4D17-B13B-F180EB5936ED}"/>
    <cellStyle name="Total 2 11 6" xfId="28419" xr:uid="{81D9BFBD-FB78-4B11-9F20-6A3DCBAA42AE}"/>
    <cellStyle name="Total 2 11 6 2" xfId="40307" xr:uid="{D250A465-8924-422F-8ECB-DDAE1CAACA38}"/>
    <cellStyle name="Total 2 11 7" xfId="28420" xr:uid="{35548B93-C3ED-4751-8FE2-F101C5A0FE24}"/>
    <cellStyle name="Total 2 11 7 2" xfId="40308" xr:uid="{885A1F44-EE4E-4184-B812-F94C044D2A8C}"/>
    <cellStyle name="Total 2 11 8" xfId="40302" xr:uid="{AB921035-7590-49CD-8233-D9D9EA2FF014}"/>
    <cellStyle name="Total 2 12" xfId="28421" xr:uid="{E3B3A6F3-61EB-4163-931D-483ECFFE7D4F}"/>
    <cellStyle name="Total 2 12 2" xfId="40309" xr:uid="{783DEDD2-67A5-433E-820A-BAAE178FBA8F}"/>
    <cellStyle name="Total 2 13" xfId="28422" xr:uid="{D586DBFF-5BA5-4FF0-9273-792DB0EBE058}"/>
    <cellStyle name="Total 2 13 2" xfId="40310" xr:uid="{DB484D4F-84D3-4C74-911F-422541960197}"/>
    <cellStyle name="Total 2 14" xfId="28423" xr:uid="{0793A5BC-2719-4B30-B9A3-8177A5390551}"/>
    <cellStyle name="Total 2 14 2" xfId="40311" xr:uid="{A016D972-7D17-47EA-9F0B-AED9CFB31742}"/>
    <cellStyle name="Total 2 15" xfId="28424" xr:uid="{4E29E0D4-71EE-440E-835C-26B63300E7E4}"/>
    <cellStyle name="Total 2 15 2" xfId="40312" xr:uid="{25C3F729-F65E-4332-AA5A-326554F2ED45}"/>
    <cellStyle name="Total 2 16" xfId="28425" xr:uid="{4B5E0F5E-3959-4453-95DC-4C7AD42E9CCB}"/>
    <cellStyle name="Total 2 16 2" xfId="40313" xr:uid="{4C0D342A-404F-49C0-8A13-DCBE237B2207}"/>
    <cellStyle name="Total 2 17" xfId="28426" xr:uid="{722C7182-91FC-4651-AD95-139A45EB3579}"/>
    <cellStyle name="Total 2 17 2" xfId="40314" xr:uid="{7B02B84D-FEB1-4A98-ABCB-A536B5FFE93D}"/>
    <cellStyle name="Total 2 18" xfId="28427" xr:uid="{1FE9C882-BFF9-4C4F-B234-BB715E1A2F5A}"/>
    <cellStyle name="Total 2 18 2" xfId="40315" xr:uid="{F3854EBC-FD54-4782-BD5C-19EBF2774C1E}"/>
    <cellStyle name="Total 2 19" xfId="28428" xr:uid="{AB8B572B-43F3-4A83-B397-757B354C0034}"/>
    <cellStyle name="Total 2 19 2" xfId="40316" xr:uid="{1A027967-02E9-41C4-9DE9-27C9CF4B7FA4}"/>
    <cellStyle name="Total 2 2" xfId="28429" xr:uid="{346BFDDD-B852-4188-AB0B-538E3FB17E37}"/>
    <cellStyle name="Total 2 2 2" xfId="29360" xr:uid="{A94A2686-7352-4AAC-B64E-386124F3F220}"/>
    <cellStyle name="Total 2 2 2 2" xfId="40949" xr:uid="{5132EA07-A6CE-4B5F-98C4-F9854DEFC3F1}"/>
    <cellStyle name="Total 2 20" xfId="28430" xr:uid="{B332405D-8FFB-4801-80E0-502C1AC9182A}"/>
    <cellStyle name="Total 2 20 2" xfId="40317" xr:uid="{A5B58A0A-6053-4A2D-BAA8-B24CD31AE289}"/>
    <cellStyle name="Total 2 21" xfId="28431" xr:uid="{525714DB-04FD-491A-AEBD-BC7D318404BE}"/>
    <cellStyle name="Total 2 21 2" xfId="40318" xr:uid="{95379906-CAA1-4F47-9B25-631ABD3823A3}"/>
    <cellStyle name="Total 2 22" xfId="28432" xr:uid="{21C492B0-658C-410A-899C-E582C2E273BD}"/>
    <cellStyle name="Total 2 22 2" xfId="40319" xr:uid="{A2FEE7CF-38CA-493B-8D9C-05796042DBAF}"/>
    <cellStyle name="Total 2 23" xfId="28433" xr:uid="{67256745-EB84-4FE5-825C-C2760B46D976}"/>
    <cellStyle name="Total 2 23 2" xfId="40320" xr:uid="{0DFC4629-3C86-4FF0-B9C7-2110314024A1}"/>
    <cellStyle name="Total 2 24" xfId="28434" xr:uid="{01C65D5F-1D89-4B8E-9174-A1A0DC4A01CD}"/>
    <cellStyle name="Total 2 24 2" xfId="40321" xr:uid="{EA5CF7BE-7412-4D94-8CB3-9A7AA545D9EA}"/>
    <cellStyle name="Total 2 25" xfId="28435" xr:uid="{155C5762-15A9-4F09-9A49-7B370360874A}"/>
    <cellStyle name="Total 2 25 2" xfId="40322" xr:uid="{D7E42F47-4500-4F6B-8099-96C3EFD8F531}"/>
    <cellStyle name="Total 2 26" xfId="28436" xr:uid="{A75806D2-EA76-47E1-A5E6-99F50A26D5D0}"/>
    <cellStyle name="Total 2 26 2" xfId="40323" xr:uid="{97986EBD-9303-4026-885C-06CB4145667A}"/>
    <cellStyle name="Total 2 27" xfId="28437" xr:uid="{739155AE-7D0B-4D37-96FE-681C4E851447}"/>
    <cellStyle name="Total 2 27 2" xfId="40324" xr:uid="{E3E3ED3A-FCA8-46B1-A8DC-A926628EAA12}"/>
    <cellStyle name="Total 2 28" xfId="28438" xr:uid="{F0650767-F976-493A-9485-5BA661AD57FE}"/>
    <cellStyle name="Total 2 28 2" xfId="40325" xr:uid="{CB163463-0B46-495D-8DCC-C3A2EF339E8D}"/>
    <cellStyle name="Total 2 29" xfId="28439" xr:uid="{16181571-05F9-4B34-B584-4C09A66658E4}"/>
    <cellStyle name="Total 2 29 2" xfId="40326" xr:uid="{02DD0063-AA27-494B-93BA-8774C608E16C}"/>
    <cellStyle name="Total 2 3" xfId="28440" xr:uid="{C3EA644E-1C41-4DAB-95D6-832458493CD4}"/>
    <cellStyle name="Total 2 3 2" xfId="29361" xr:uid="{EFC7A4C2-D1FC-40F5-B04C-DE0E339EA0D0}"/>
    <cellStyle name="Total 2 3 2 2" xfId="40950" xr:uid="{A374B32F-9A30-401C-BAC1-977E595444E7}"/>
    <cellStyle name="Total 2 30" xfId="28441" xr:uid="{38FB91C4-074B-44E7-9105-0D7E82CB2C80}"/>
    <cellStyle name="Total 2 30 2" xfId="40327" xr:uid="{D49B397C-061C-4E47-83FC-AD84D0266332}"/>
    <cellStyle name="Total 2 31" xfId="28442" xr:uid="{34B9A9C3-24F3-4BC2-9DB8-82DACC0E1851}"/>
    <cellStyle name="Total 2 31 2" xfId="40328" xr:uid="{B3D540E0-8F24-40E8-8246-308C508D5FEE}"/>
    <cellStyle name="Total 2 32" xfId="28443" xr:uid="{3ACCFCFF-EB6E-40C1-9392-13B3B878EE68}"/>
    <cellStyle name="Total 2 32 2" xfId="40329" xr:uid="{46A27BC4-BEF3-4A8B-9155-D20D2E805E7A}"/>
    <cellStyle name="Total 2 33" xfId="28444" xr:uid="{C368831A-B5A3-4D7B-AAAB-D7E1C5B37663}"/>
    <cellStyle name="Total 2 33 2" xfId="40330" xr:uid="{0D3A2C9D-344F-4809-9452-7E598BD14713}"/>
    <cellStyle name="Total 2 34" xfId="28445" xr:uid="{DBB97719-1760-46CF-917D-3300F8D137DB}"/>
    <cellStyle name="Total 2 34 2" xfId="40331" xr:uid="{FDA78BAA-1ACF-4E1B-A6EE-76F79032F8FA}"/>
    <cellStyle name="Total 2 35" xfId="28446" xr:uid="{BBA227AF-2BBD-4ACE-BA42-4D386D4C30BB}"/>
    <cellStyle name="Total 2 35 2" xfId="40332" xr:uid="{5554405C-00DC-4738-8F92-06D9A0402818}"/>
    <cellStyle name="Total 2 36" xfId="29421" xr:uid="{615A6654-4B0F-4258-985D-462291919A87}"/>
    <cellStyle name="Total 2 36 2" xfId="40501" xr:uid="{F8DB658A-99EB-4891-9502-EF103A1CA902}"/>
    <cellStyle name="Total 2 4" xfId="28447" xr:uid="{67C7B1EB-BC90-4CF7-8A9B-F4D956F976F6}"/>
    <cellStyle name="Total 2 4 2" xfId="29362" xr:uid="{1B9127B8-F35C-4558-9F25-7FC75FD6693D}"/>
    <cellStyle name="Total 2 4 2 2" xfId="40951" xr:uid="{1D3C72C0-B562-400C-A616-10BDDD10C421}"/>
    <cellStyle name="Total 2 5" xfId="28448" xr:uid="{8066851F-6420-4B74-903B-873DC9446C95}"/>
    <cellStyle name="Total 2 5 2" xfId="29363" xr:uid="{E21E71F2-07C8-4AB8-AAFB-FED07225BDB7}"/>
    <cellStyle name="Total 2 5 2 2" xfId="40952" xr:uid="{46319187-C867-43DC-B91C-8C784B23510D}"/>
    <cellStyle name="Total 2 6" xfId="28449" xr:uid="{690241BD-86B0-4332-8A8F-09073970E55E}"/>
    <cellStyle name="Total 2 6 2" xfId="29364" xr:uid="{41E7C310-2D9A-4149-977F-F94AA384DF01}"/>
    <cellStyle name="Total 2 6 2 2" xfId="40953" xr:uid="{E3F85881-9559-481D-8135-F3C8D7F947FE}"/>
    <cellStyle name="Total 2 7" xfId="28450" xr:uid="{24126684-91B7-4EFC-8062-4A54EB036F9D}"/>
    <cellStyle name="Total 2 7 2" xfId="29365" xr:uid="{63CE589D-7148-4640-89B8-A875770A0CB6}"/>
    <cellStyle name="Total 2 7 2 2" xfId="40954" xr:uid="{CA54C707-6FA9-468A-BEDA-EE3317B9A9D3}"/>
    <cellStyle name="Total 2 8" xfId="28451" xr:uid="{12B1C949-E008-413A-884E-32D81C994C0B}"/>
    <cellStyle name="Total 2 8 2" xfId="28452" xr:uid="{BE06222A-640B-468E-8D38-8CC740370088}"/>
    <cellStyle name="Total 2 8 2 2" xfId="40334" xr:uid="{DD7B334C-CB78-4297-9B88-4DB59F38AAC2}"/>
    <cellStyle name="Total 2 8 3" xfId="28453" xr:uid="{BED05CEE-57A7-4736-ADDC-DDA578DD1782}"/>
    <cellStyle name="Total 2 8 3 2" xfId="40335" xr:uid="{F2B59F66-A1A4-4D48-8492-3BD5B8869724}"/>
    <cellStyle name="Total 2 8 4" xfId="28454" xr:uid="{D662BF4B-B77D-483B-A6B6-0AE208331364}"/>
    <cellStyle name="Total 2 8 4 2" xfId="40336" xr:uid="{16CCEAD3-20A1-4755-B02D-A00CF6C0C5C7}"/>
    <cellStyle name="Total 2 8 5" xfId="28455" xr:uid="{B0C9DF5A-7D7E-4CA5-BA8D-77AF2FF32203}"/>
    <cellStyle name="Total 2 8 5 2" xfId="40337" xr:uid="{9A74F6EC-0BD5-47B1-9E62-FB1FA8A6332A}"/>
    <cellStyle name="Total 2 8 6" xfId="28456" xr:uid="{635365BA-2C9B-4DF0-A2EE-A0BAAC83FF17}"/>
    <cellStyle name="Total 2 8 6 2" xfId="40338" xr:uid="{DF387202-761B-4704-A076-E9935097413A}"/>
    <cellStyle name="Total 2 8 7" xfId="28457" xr:uid="{DCA291EB-4A3B-40DC-921A-BB9260CB9DE4}"/>
    <cellStyle name="Total 2 8 7 2" xfId="40339" xr:uid="{4E6E663B-8E83-4388-85E8-969C12F09C65}"/>
    <cellStyle name="Total 2 8 8" xfId="41089" xr:uid="{09F967B4-38E1-4CD6-A29F-07A85740BDF2}"/>
    <cellStyle name="Total 2 8 9" xfId="40333" xr:uid="{7DDCE657-4645-4A0F-8C6B-2F08FBE835AD}"/>
    <cellStyle name="Total 2 9" xfId="28458" xr:uid="{8872862F-F76A-42CF-845D-49D53EA79277}"/>
    <cellStyle name="Total 2 9 2" xfId="28459" xr:uid="{A7B9ABA6-F23D-4E75-88EA-DAD491AE529C}"/>
    <cellStyle name="Total 2 9 2 2" xfId="40341" xr:uid="{27DCEEF6-8154-4F18-B8CE-72094E3F778A}"/>
    <cellStyle name="Total 2 9 3" xfId="28460" xr:uid="{389E30A6-D40B-40E3-B1AA-E64FE28A9821}"/>
    <cellStyle name="Total 2 9 3 2" xfId="40342" xr:uid="{1AFFAEC9-0238-4CAB-9375-4C01C949231D}"/>
    <cellStyle name="Total 2 9 4" xfId="28461" xr:uid="{820ECC50-403F-4F92-9425-78125286DF00}"/>
    <cellStyle name="Total 2 9 4 2" xfId="40343" xr:uid="{E0E8342B-35B7-4D76-BBFC-940044B5363A}"/>
    <cellStyle name="Total 2 9 5" xfId="28462" xr:uid="{115639FA-73A0-486E-B51D-90CBD1E40A7A}"/>
    <cellStyle name="Total 2 9 5 2" xfId="40344" xr:uid="{D42D1C34-7A77-42C6-B9FD-A3DA17338362}"/>
    <cellStyle name="Total 2 9 6" xfId="28463" xr:uid="{1345DCB4-5C2E-45C8-B302-3AC4B5086FC6}"/>
    <cellStyle name="Total 2 9 6 2" xfId="40345" xr:uid="{0DE9659A-4DC9-4D4F-A882-AC02B7D3B049}"/>
    <cellStyle name="Total 2 9 7" xfId="28464" xr:uid="{47496E68-B87D-409E-AA8A-7389830DA035}"/>
    <cellStyle name="Total 2 9 7 2" xfId="40346" xr:uid="{BFE53DCE-5333-4250-8E05-645A9917FAAC}"/>
    <cellStyle name="Total 2 9 8" xfId="40340" xr:uid="{D1938174-EEC8-4CD2-8E91-21569A3957EF}"/>
    <cellStyle name="Total 20" xfId="28465" xr:uid="{4D1B98C6-AD61-4A8A-AF29-87CDA2CD6DA9}"/>
    <cellStyle name="Total 20 2" xfId="28466" xr:uid="{B0702261-E828-4F70-9FED-D79D889A730A}"/>
    <cellStyle name="Total 20 2 2" xfId="40347" xr:uid="{63162E8F-F083-4E5E-BA24-F98E7C7ED97E}"/>
    <cellStyle name="Total 20 3" xfId="28467" xr:uid="{F5A008A7-D235-497A-9F3E-B9DA59170C7E}"/>
    <cellStyle name="Total 20 3 2" xfId="40348" xr:uid="{691F9D45-8CFA-4DA2-B54A-151029DB141C}"/>
    <cellStyle name="Total 20 4" xfId="29366" xr:uid="{741C8E13-1333-46D6-A956-10C761DB7C52}"/>
    <cellStyle name="Total 20 4 2" xfId="40955" xr:uid="{99D74D6F-4837-4CD3-8717-E682F0C15089}"/>
    <cellStyle name="Total 21" xfId="28468" xr:uid="{5C1D607F-1E4F-4EBB-A42E-9673961EFA13}"/>
    <cellStyle name="Total 21 2" xfId="29367" xr:uid="{1EC36D49-072C-4FD9-AC82-5855FBE975B0}"/>
    <cellStyle name="Total 21 2 2" xfId="40956" xr:uid="{5839B751-A82F-44F9-B743-72289D28AB1F}"/>
    <cellStyle name="Total 22" xfId="28469" xr:uid="{F65F0647-1261-4316-BE7B-860834DFE8E0}"/>
    <cellStyle name="Total 22 2" xfId="29368" xr:uid="{301F6A49-C684-4445-AF17-760B379D522C}"/>
    <cellStyle name="Total 22 2 2" xfId="40957" xr:uid="{BE5D0521-5F35-48A8-A82C-39F8F29CAD3F}"/>
    <cellStyle name="Total 23" xfId="28470" xr:uid="{CA041C56-DDA5-420C-8DA5-DA973B165DCA}"/>
    <cellStyle name="Total 23 2" xfId="29369" xr:uid="{F59A103B-FF7A-4519-A622-C521FE5264D9}"/>
    <cellStyle name="Total 23 2 2" xfId="40958" xr:uid="{28B422C0-25B8-4A3B-A66D-113334A76B2D}"/>
    <cellStyle name="Total 24" xfId="28471" xr:uid="{92C6F232-B866-4415-A9B5-C1B7A5E3232E}"/>
    <cellStyle name="Total 24 2" xfId="29370" xr:uid="{6779D1C3-F231-471A-87DA-F2442C3BC8C0}"/>
    <cellStyle name="Total 24 2 2" xfId="41007" xr:uid="{973C8C4C-5C86-44DF-AF9A-B310EEF73F6C}"/>
    <cellStyle name="Total 25" xfId="28472" xr:uid="{121CB5C6-1B6F-45AB-AB33-799AC7303A97}"/>
    <cellStyle name="Total 25 2" xfId="29371" xr:uid="{5BF685A7-7A5E-4ADF-A32F-EE0489CEA68A}"/>
    <cellStyle name="Total 25 2 2" xfId="41042" xr:uid="{D9166AFC-E822-4E48-9815-A5F00C59D72D}"/>
    <cellStyle name="Total 26" xfId="28473" xr:uid="{0BAB0F0B-0531-46E8-90A8-B763D709A70A}"/>
    <cellStyle name="Total 26 10" xfId="28474" xr:uid="{AB8CB102-102F-401F-B883-162952DB48E6}"/>
    <cellStyle name="Total 26 10 2" xfId="40350" xr:uid="{6664EC85-E9A9-48AE-8FBE-461542573D4A}"/>
    <cellStyle name="Total 26 11" xfId="28475" xr:uid="{3750D386-F788-44C4-9570-3832D7EB3B6C}"/>
    <cellStyle name="Total 26 11 2" xfId="40351" xr:uid="{C61E6A7F-2626-46DA-8C5F-4889A46D849E}"/>
    <cellStyle name="Total 26 12" xfId="28476" xr:uid="{1101AE58-27A1-439A-B248-CFB466AA6CAE}"/>
    <cellStyle name="Total 26 12 2" xfId="40352" xr:uid="{BEF1FBF3-E518-4F51-A9BE-1C9ABCA6E3E7}"/>
    <cellStyle name="Total 26 13" xfId="28477" xr:uid="{2253CA7C-D9D7-4CB8-9629-54FA97B17576}"/>
    <cellStyle name="Total 26 13 2" xfId="40353" xr:uid="{643FEBF2-A104-440C-B60D-06A984E2CD1C}"/>
    <cellStyle name="Total 26 14" xfId="28478" xr:uid="{DDDCAA66-6B22-4EFD-A999-5C4A9C71ED9E}"/>
    <cellStyle name="Total 26 14 2" xfId="40354" xr:uid="{5D2F3734-1784-4A8F-87AB-616B398CFF27}"/>
    <cellStyle name="Total 26 15" xfId="28479" xr:uid="{66FAE414-BB79-4F21-A057-FC538F4A8EBE}"/>
    <cellStyle name="Total 26 15 2" xfId="40355" xr:uid="{DC371293-AE72-474B-AAC3-AFA9F05188D2}"/>
    <cellStyle name="Total 26 16" xfId="28480" xr:uid="{49991CEE-D2A1-46EF-94F8-16721F4B113A}"/>
    <cellStyle name="Total 26 16 2" xfId="40356" xr:uid="{E6CDAA5B-11CC-4D0A-A1D2-50B3F1ED7AD9}"/>
    <cellStyle name="Total 26 17" xfId="41047" xr:uid="{B8222FD5-5E1A-462D-96E4-A1511C0C4690}"/>
    <cellStyle name="Total 26 18" xfId="40349" xr:uid="{E0D101E4-3D5B-4AC5-813C-5776A3E1EBF3}"/>
    <cellStyle name="Total 26 2" xfId="28481" xr:uid="{3BF3E928-20D9-42A0-89B1-9D1D04FCF352}"/>
    <cellStyle name="Total 26 2 2" xfId="40357" xr:uid="{0673CA5B-CBC6-4E6A-9377-9A01AE83C201}"/>
    <cellStyle name="Total 26 3" xfId="28482" xr:uid="{63E7248F-6157-429F-B54E-8E89A0632C1F}"/>
    <cellStyle name="Total 26 3 2" xfId="40358" xr:uid="{6B129345-B6F3-4723-A170-19B6EDA53E03}"/>
    <cellStyle name="Total 26 4" xfId="28483" xr:uid="{5B84595B-6D3D-4EC6-A202-EEBEA4C0F517}"/>
    <cellStyle name="Total 26 4 2" xfId="40359" xr:uid="{EDD1088E-8EEC-4B8E-BDFD-F1B833D43D96}"/>
    <cellStyle name="Total 26 5" xfId="28484" xr:uid="{34992775-BDA3-42B5-B207-E06330F69F8A}"/>
    <cellStyle name="Total 26 5 2" xfId="40360" xr:uid="{9742E9FA-A174-4ABD-B234-24C907989B95}"/>
    <cellStyle name="Total 26 6" xfId="28485" xr:uid="{91D6DF5A-CE89-419F-8C0F-F85B120B0333}"/>
    <cellStyle name="Total 26 6 2" xfId="40361" xr:uid="{5E361751-0F8E-41BD-9EDA-0BC9E5C852A4}"/>
    <cellStyle name="Total 26 7" xfId="28486" xr:uid="{08099F30-6482-46EC-90C7-08A4BA38A2A9}"/>
    <cellStyle name="Total 26 7 2" xfId="40362" xr:uid="{41681221-B003-4199-91A6-C6BA32E2F943}"/>
    <cellStyle name="Total 26 8" xfId="28487" xr:uid="{95789E4C-0963-44B2-9790-96F2FBFD32F7}"/>
    <cellStyle name="Total 26 8 2" xfId="40363" xr:uid="{36F8C718-3580-45C1-A5A3-3B04F29DB881}"/>
    <cellStyle name="Total 26 9" xfId="28488" xr:uid="{B2E13B2A-161A-4A76-BE38-4E0FD3DA4F68}"/>
    <cellStyle name="Total 26 9 2" xfId="40364" xr:uid="{E13E9A64-D3D9-452E-8029-0B8D67A77207}"/>
    <cellStyle name="Total 27" xfId="28489" xr:uid="{4925FBDB-9C33-4D43-A9BE-76D6CB1BC35B}"/>
    <cellStyle name="Total 27 10" xfId="28490" xr:uid="{7947313A-8A9E-498E-875F-860017DEE47C}"/>
    <cellStyle name="Total 27 10 2" xfId="40366" xr:uid="{730449C0-7276-44CB-97A0-9178A8A6CFA9}"/>
    <cellStyle name="Total 27 11" xfId="28491" xr:uid="{049C4ADC-5DB7-4667-9D95-759BA116454D}"/>
    <cellStyle name="Total 27 11 2" xfId="40367" xr:uid="{8AD9DF87-7F1C-4BC5-BBA7-4F86978C373E}"/>
    <cellStyle name="Total 27 12" xfId="28492" xr:uid="{9C41B8F9-2E06-4D3F-86CE-7F9B81780E4A}"/>
    <cellStyle name="Total 27 12 2" xfId="40368" xr:uid="{C114699B-1BE5-414E-88A2-78A72FD882AD}"/>
    <cellStyle name="Total 27 13" xfId="28493" xr:uid="{918F7D2A-6393-470D-8C6A-815E09260344}"/>
    <cellStyle name="Total 27 13 2" xfId="40369" xr:uid="{E17DFE72-8655-44F0-B28A-FBD24AE99E27}"/>
    <cellStyle name="Total 27 14" xfId="28494" xr:uid="{D6A47D3F-BCB1-4347-91A7-1BBD51144463}"/>
    <cellStyle name="Total 27 14 2" xfId="40370" xr:uid="{C2E05276-20BB-494A-B495-6FB37D6121DB}"/>
    <cellStyle name="Total 27 15" xfId="28495" xr:uid="{F9713BCC-8341-4C9A-9D98-5EC36F66AA10}"/>
    <cellStyle name="Total 27 15 2" xfId="40371" xr:uid="{B7B8D7E6-B96D-4160-A175-A944B7171E92}"/>
    <cellStyle name="Total 27 16" xfId="28496" xr:uid="{CAEAAFC5-04E8-4518-BB91-FB7992BC5AAE}"/>
    <cellStyle name="Total 27 16 2" xfId="40372" xr:uid="{8BB03187-E8FC-4A43-B4B0-530E4F8772F9}"/>
    <cellStyle name="Total 27 17" xfId="40365" xr:uid="{0FEECFEF-AC51-48E4-8925-4B6116BEF1B5}"/>
    <cellStyle name="Total 27 2" xfId="28497" xr:uid="{274CC6E2-DFCE-4AB5-8122-502EF998248C}"/>
    <cellStyle name="Total 27 2 2" xfId="40373" xr:uid="{9602B847-A6B3-436B-B034-C0ED1FC922A8}"/>
    <cellStyle name="Total 27 3" xfId="28498" xr:uid="{753D4D88-6403-494D-9AE0-E9B61456615A}"/>
    <cellStyle name="Total 27 3 2" xfId="40374" xr:uid="{D65A89F6-7403-4B9A-B7E4-BD035CEDC358}"/>
    <cellStyle name="Total 27 4" xfId="28499" xr:uid="{2611F4DA-953F-4702-84DF-880DBE8932C8}"/>
    <cellStyle name="Total 27 4 2" xfId="40375" xr:uid="{1974F69C-D0D2-4264-A8E8-A7961DDC2BC4}"/>
    <cellStyle name="Total 27 5" xfId="28500" xr:uid="{5356E5E0-5380-47E7-BA19-6CECB61FCF8B}"/>
    <cellStyle name="Total 27 5 2" xfId="40376" xr:uid="{91774B51-286B-4832-BC64-769E17841B10}"/>
    <cellStyle name="Total 27 6" xfId="28501" xr:uid="{321E787D-7E68-404D-8E3D-3EEF24425A96}"/>
    <cellStyle name="Total 27 6 2" xfId="40377" xr:uid="{37C1BBC8-B6EF-4372-B544-BDF64678733C}"/>
    <cellStyle name="Total 27 7" xfId="28502" xr:uid="{57136E30-C5A0-4C52-896C-B0DD0CA2D40F}"/>
    <cellStyle name="Total 27 7 2" xfId="40378" xr:uid="{F92CC7F3-EBBA-4E8A-B953-5CF60EF2B4BC}"/>
    <cellStyle name="Total 27 8" xfId="28503" xr:uid="{CF0FCF47-CF0B-4B25-86B4-5ABFB43DA147}"/>
    <cellStyle name="Total 27 8 2" xfId="40379" xr:uid="{224BDC0E-BC77-4448-85F4-4672B54B1D95}"/>
    <cellStyle name="Total 27 9" xfId="28504" xr:uid="{58AC099D-426A-4F04-B252-A50C871F1751}"/>
    <cellStyle name="Total 27 9 2" xfId="40380" xr:uid="{5C94F90F-83F6-4A6E-BEE0-16E2FFB160A8}"/>
    <cellStyle name="Total 28" xfId="28505" xr:uid="{03CC72AA-05E0-4314-BA8B-DEE6683C8B24}"/>
    <cellStyle name="Total 28 10" xfId="28506" xr:uid="{15766DA3-1106-40B3-AEFB-C0E2F4C63881}"/>
    <cellStyle name="Total 28 10 2" xfId="40382" xr:uid="{435015B7-23AF-42A7-AA4B-DECF4D5B4266}"/>
    <cellStyle name="Total 28 11" xfId="28507" xr:uid="{1C6D74B0-02F5-40C0-AC45-F9627DD51BF9}"/>
    <cellStyle name="Total 28 11 2" xfId="40383" xr:uid="{6F24E544-4C63-4A44-B465-A60E555CCF96}"/>
    <cellStyle name="Total 28 12" xfId="28508" xr:uid="{AEDED055-4A42-4108-B757-7177F0774F29}"/>
    <cellStyle name="Total 28 12 2" xfId="40384" xr:uid="{AC48BECD-DD0C-49EF-8250-3F3522EA54B9}"/>
    <cellStyle name="Total 28 13" xfId="28509" xr:uid="{95FC3CF0-1A3B-4CAB-AC1D-4051286937A5}"/>
    <cellStyle name="Total 28 13 2" xfId="40385" xr:uid="{A466D7F0-3D5D-464B-91AC-F5AB9B58FFB0}"/>
    <cellStyle name="Total 28 14" xfId="28510" xr:uid="{4B43B3D8-B85F-4647-9BED-4F6C8C205F76}"/>
    <cellStyle name="Total 28 14 2" xfId="40386" xr:uid="{2CBD3C8A-2D35-4691-8AE3-D633794EB930}"/>
    <cellStyle name="Total 28 15" xfId="28511" xr:uid="{B9A39E3C-1F64-4262-9DE2-EC5EF3DAC45A}"/>
    <cellStyle name="Total 28 15 2" xfId="40387" xr:uid="{93E93064-17A0-42FF-A053-4EB7EB904EFC}"/>
    <cellStyle name="Total 28 16" xfId="28512" xr:uid="{5BC47F87-3675-4483-B964-874342E49AB2}"/>
    <cellStyle name="Total 28 16 2" xfId="40388" xr:uid="{A84F01D9-A7D3-4E97-A9F4-8B951F38A1D9}"/>
    <cellStyle name="Total 28 17" xfId="40381" xr:uid="{BFB203EC-CF72-447A-9C55-6C1D8805E6D3}"/>
    <cellStyle name="Total 28 2" xfId="28513" xr:uid="{42ABAB0F-D5CB-4FA4-B0BE-913E0A4A2765}"/>
    <cellStyle name="Total 28 2 2" xfId="40389" xr:uid="{9203B6F0-2FE1-48BB-898A-7092BEA1FC3B}"/>
    <cellStyle name="Total 28 3" xfId="28514" xr:uid="{1A435C06-EEDA-4341-AC4B-C93B2685B83D}"/>
    <cellStyle name="Total 28 3 2" xfId="40390" xr:uid="{379AF430-2701-4EF7-AC0C-A853161CA9D5}"/>
    <cellStyle name="Total 28 4" xfId="28515" xr:uid="{9AA08D86-32D7-4B36-B9DF-10180D3678B7}"/>
    <cellStyle name="Total 28 4 2" xfId="40391" xr:uid="{492E3A79-EDC7-4772-B9A5-082519A90620}"/>
    <cellStyle name="Total 28 5" xfId="28516" xr:uid="{EBD5E2F0-1D04-4335-901C-72281B9CF02B}"/>
    <cellStyle name="Total 28 5 2" xfId="40392" xr:uid="{58E29D18-EA20-4422-81F5-0B28C4E88352}"/>
    <cellStyle name="Total 28 6" xfId="28517" xr:uid="{4AF3B4CA-454C-457F-ACAC-2594578C01B9}"/>
    <cellStyle name="Total 28 6 2" xfId="40393" xr:uid="{A5262634-5D55-4421-B8DA-F0693E7E69B7}"/>
    <cellStyle name="Total 28 7" xfId="28518" xr:uid="{A4351CF3-A48E-433E-B1B8-071AF9C3CD77}"/>
    <cellStyle name="Total 28 7 2" xfId="40394" xr:uid="{6D1EA1C3-02A9-45A6-95BE-FD8F3A6733D2}"/>
    <cellStyle name="Total 28 8" xfId="28519" xr:uid="{7FF3ECE3-F826-4213-A577-2A6836BCEBCA}"/>
    <cellStyle name="Total 28 8 2" xfId="40395" xr:uid="{6F6112FF-AD95-4A28-B81C-49597A00518C}"/>
    <cellStyle name="Total 28 9" xfId="28520" xr:uid="{EBC19049-F94B-4F03-9861-1B5BBCA2E34E}"/>
    <cellStyle name="Total 28 9 2" xfId="40396" xr:uid="{D4CB4027-59EC-47DC-8293-B12BE0D469E5}"/>
    <cellStyle name="Total 29" xfId="28521" xr:uid="{E6324122-61F1-42FC-A341-609A9C23BC2E}"/>
    <cellStyle name="Total 29 10" xfId="28522" xr:uid="{5BF3A248-FF01-41BE-8B19-D93EAD7A6B5C}"/>
    <cellStyle name="Total 29 10 2" xfId="40398" xr:uid="{B7904198-1619-4065-AF64-D652582FFD64}"/>
    <cellStyle name="Total 29 11" xfId="28523" xr:uid="{A8089238-33E7-4591-958C-2152FA8C9D92}"/>
    <cellStyle name="Total 29 11 2" xfId="40399" xr:uid="{7D890F64-44D9-4277-ADC8-6C26714D3348}"/>
    <cellStyle name="Total 29 12" xfId="28524" xr:uid="{C335C8BA-3E37-4E2E-87F2-C10B7D725C3A}"/>
    <cellStyle name="Total 29 12 2" xfId="40400" xr:uid="{E0EAD195-84E0-4DDB-AE19-FFD965D1F0C3}"/>
    <cellStyle name="Total 29 13" xfId="28525" xr:uid="{281B3625-2DF8-4FEC-A9B0-AB4D11621CE1}"/>
    <cellStyle name="Total 29 13 2" xfId="40401" xr:uid="{BCC6A6A2-D4E0-4DA0-8718-2594014D9710}"/>
    <cellStyle name="Total 29 14" xfId="28526" xr:uid="{02B9FF8C-4850-4890-BEA6-754913840950}"/>
    <cellStyle name="Total 29 14 2" xfId="40402" xr:uid="{10420947-921A-436B-9E12-FDE776536530}"/>
    <cellStyle name="Total 29 15" xfId="28527" xr:uid="{7E727351-CD4B-4C1E-95DF-B8FA0BF5DC94}"/>
    <cellStyle name="Total 29 15 2" xfId="40403" xr:uid="{D29154F8-C225-4E63-B4B6-A0018826CD71}"/>
    <cellStyle name="Total 29 16" xfId="28528" xr:uid="{153CE61C-C609-4BFC-81A3-4D9BC589BBF1}"/>
    <cellStyle name="Total 29 16 2" xfId="40404" xr:uid="{8C2C38B7-5A10-49FA-8F2B-D56F7A476342}"/>
    <cellStyle name="Total 29 17" xfId="40397" xr:uid="{5F2B09E1-D39D-4C26-B26E-CD5EDF74EDFC}"/>
    <cellStyle name="Total 29 2" xfId="28529" xr:uid="{6827403B-288A-41DC-AFE1-E53ED29FE8F9}"/>
    <cellStyle name="Total 29 2 2" xfId="40405" xr:uid="{5E91EFC5-FB6A-469E-BA61-D450AED6C1D5}"/>
    <cellStyle name="Total 29 3" xfId="28530" xr:uid="{595EC9F3-A637-48AC-B511-F648AE82E010}"/>
    <cellStyle name="Total 29 3 2" xfId="40406" xr:uid="{813588F6-D402-43F5-8AEC-44AE4161EDDE}"/>
    <cellStyle name="Total 29 4" xfId="28531" xr:uid="{3686835F-ECCF-46BC-8258-1512738016CB}"/>
    <cellStyle name="Total 29 4 2" xfId="40407" xr:uid="{CBEA9903-217F-436D-82EF-E67C69B6A166}"/>
    <cellStyle name="Total 29 5" xfId="28532" xr:uid="{E11ADA95-D783-47F6-8988-1BF9D36ADB71}"/>
    <cellStyle name="Total 29 5 2" xfId="40408" xr:uid="{3E115291-C3E8-4D59-B5DE-970F2B3D4D3B}"/>
    <cellStyle name="Total 29 6" xfId="28533" xr:uid="{0F18969E-F6B0-48AA-92FB-33591CB55CB5}"/>
    <cellStyle name="Total 29 6 2" xfId="40409" xr:uid="{F413B35D-63AD-4707-BED4-2994B897EF71}"/>
    <cellStyle name="Total 29 7" xfId="28534" xr:uid="{0376DBBC-9CB5-401D-962C-59271301220D}"/>
    <cellStyle name="Total 29 7 2" xfId="40410" xr:uid="{2AC8EAC8-3AA1-4B1C-B112-DD69F9DDDB25}"/>
    <cellStyle name="Total 29 8" xfId="28535" xr:uid="{9177686C-C8E5-4A6F-8677-E789553AFE55}"/>
    <cellStyle name="Total 29 8 2" xfId="40411" xr:uid="{5BC8E608-2E8E-4152-B18A-E1CBE984F7A3}"/>
    <cellStyle name="Total 29 9" xfId="28536" xr:uid="{A87B31ED-0FE7-4E3F-8D15-F61DC18D19C1}"/>
    <cellStyle name="Total 29 9 2" xfId="40412" xr:uid="{CD3FC936-D59D-48B0-9B35-668F4F4248AC}"/>
    <cellStyle name="Total 3" xfId="28537" xr:uid="{19D5119B-A54C-4230-A93C-547C19820107}"/>
    <cellStyle name="Total 3 10" xfId="28538" xr:uid="{DBCCFB14-FD51-4E10-8BAE-93211EF5F876}"/>
    <cellStyle name="Total 3 10 2" xfId="40413" xr:uid="{C16FCC06-3A92-4A9F-AC77-1DAEC4BF1C1F}"/>
    <cellStyle name="Total 3 11" xfId="28539" xr:uid="{B579ECEB-E8D0-4FDB-B86C-B0AAB1C30941}"/>
    <cellStyle name="Total 3 11 2" xfId="40414" xr:uid="{77E52EEF-2E6D-43EA-B52D-09212E70C71D}"/>
    <cellStyle name="Total 3 12" xfId="40959" xr:uid="{34CFC2B9-CBD6-419F-8E2C-E2EED11721A9}"/>
    <cellStyle name="Total 3 2" xfId="28540" xr:uid="{79EBDDCE-3DDD-413C-ADAC-7C08D6CE9564}"/>
    <cellStyle name="Total 3 2 2" xfId="29372" xr:uid="{6B9A83BC-7F07-4C8D-AF08-DC4834F76EE1}"/>
    <cellStyle name="Total 3 2 2 2" xfId="40960" xr:uid="{5AE337D9-3210-4FA9-A4E3-88E4A5EAC33C}"/>
    <cellStyle name="Total 3 3" xfId="28541" xr:uid="{1DF6C766-5E5C-4C8B-B6B0-04C4EF3DEF90}"/>
    <cellStyle name="Total 3 3 2" xfId="29373" xr:uid="{6CAAD8BD-3486-4B91-8B18-5A8796D07C13}"/>
    <cellStyle name="Total 3 3 2 2" xfId="40961" xr:uid="{1E509F86-1022-45D4-B86C-B504ECC084E7}"/>
    <cellStyle name="Total 3 4" xfId="28542" xr:uid="{4FD2D6F3-B1C3-4DF4-B4EF-963D8FE29045}"/>
    <cellStyle name="Total 3 4 2" xfId="29374" xr:uid="{979F1FA4-386C-4B0F-8C19-DA688E22B133}"/>
    <cellStyle name="Total 3 4 2 2" xfId="40962" xr:uid="{BB93B644-F0B5-40B3-B5A9-8673EACFF7BE}"/>
    <cellStyle name="Total 3 5" xfId="28543" xr:uid="{AC38BA3F-4AEF-4BA4-A696-082A6448E56F}"/>
    <cellStyle name="Total 3 5 2" xfId="29375" xr:uid="{F21EEDAB-4B34-48D0-813B-9968F95E2C81}"/>
    <cellStyle name="Total 3 6" xfId="28544" xr:uid="{53CCA8E2-222D-4D26-8C7E-D56381B11D53}"/>
    <cellStyle name="Total 3 6 2" xfId="29376" xr:uid="{3508D5AB-F193-4257-8DBE-F10409D617B7}"/>
    <cellStyle name="Total 3 7" xfId="28545" xr:uid="{2278E6F9-D3E6-4C88-A886-79F086F75944}"/>
    <cellStyle name="Total 3 7 2" xfId="29377" xr:uid="{2F458855-3B5D-41E0-AF72-69F5EA5880E9}"/>
    <cellStyle name="Total 3 8" xfId="28546" xr:uid="{074EA095-E189-47B5-9F8F-0DC0BCDB3047}"/>
    <cellStyle name="Total 3 8 2" xfId="40415" xr:uid="{FBE761B5-912B-4C07-8554-8163E8D6FA16}"/>
    <cellStyle name="Total 3 9" xfId="28547" xr:uid="{5ED33E6F-45CB-4363-9AAB-C85DFB60DFFE}"/>
    <cellStyle name="Total 3 9 2" xfId="40416" xr:uid="{6EAF379A-9747-4A5E-BC6B-5C1062653DFF}"/>
    <cellStyle name="Total 30" xfId="28548" xr:uid="{8A29C7A6-C416-42FE-A568-F354562AE501}"/>
    <cellStyle name="Total 30 2" xfId="40417" xr:uid="{D5E980D5-D288-4366-9C41-C51D2B7FC5B5}"/>
    <cellStyle name="Total 31" xfId="28549" xr:uid="{104F2E19-E1A5-42D2-816E-817207CA82E2}"/>
    <cellStyle name="Total 31 2" xfId="40418" xr:uid="{554B8E72-4DAD-4FF2-A581-3955A5EC15C9}"/>
    <cellStyle name="Total 32" xfId="28550" xr:uid="{978DA743-001A-490E-8C89-F1BC9ED01F63}"/>
    <cellStyle name="Total 32 2" xfId="40419" xr:uid="{EF019DCB-7D62-4680-BFDD-E018D4BE233E}"/>
    <cellStyle name="Total 33" xfId="28551" xr:uid="{D8390D0C-90C8-45C7-A54F-A940DE5A89E1}"/>
    <cellStyle name="Total 33 2" xfId="40420" xr:uid="{DD77063F-37C5-4DD0-9C90-F52D632434A0}"/>
    <cellStyle name="Total 34" xfId="28552" xr:uid="{B852ADEE-6578-4113-8A5F-2B9593A8E14D}"/>
    <cellStyle name="Total 34 2" xfId="40421" xr:uid="{BDA6938E-828C-441D-BB5F-7A958C24CDEC}"/>
    <cellStyle name="Total 35" xfId="28553" xr:uid="{BB91AC95-FC40-4416-AA11-40F59063AA26}"/>
    <cellStyle name="Total 35 2" xfId="40422" xr:uid="{F8EF84B9-1118-49E8-AB80-376D719EB6F9}"/>
    <cellStyle name="Total 36" xfId="28554" xr:uid="{FF8B0A31-621F-439A-8F74-E0C3ADC197E9}"/>
    <cellStyle name="Total 36 2" xfId="40423" xr:uid="{913DAFE9-5F32-4A33-9667-BACFC57AB2E7}"/>
    <cellStyle name="Total 37" xfId="28555" xr:uid="{D2774FDB-9C57-4E83-A23B-E6820D18C846}"/>
    <cellStyle name="Total 37 2" xfId="40424" xr:uid="{B182B510-E4EF-4FE0-B063-04D55055B06C}"/>
    <cellStyle name="Total 38" xfId="28556" xr:uid="{4F31648A-7AAE-4404-8601-D895B74B9046}"/>
    <cellStyle name="Total 38 2" xfId="40425" xr:uid="{87C9FB89-6D6C-4481-B2F7-E855CB4C15BE}"/>
    <cellStyle name="Total 39" xfId="28557" xr:uid="{E17CD581-D8D1-451C-8908-4A9C9E26A8ED}"/>
    <cellStyle name="Total 39 2" xfId="40426" xr:uid="{F680EC9F-75B1-4032-9892-58E9B83388FB}"/>
    <cellStyle name="Total 4" xfId="28558" xr:uid="{DF9F068B-7B0D-4773-9881-96109C07C16B}"/>
    <cellStyle name="Total 4 10" xfId="28559" xr:uid="{3AFED4C1-807D-4BAF-BF13-336A5809DC49}"/>
    <cellStyle name="Total 4 10 2" xfId="40427" xr:uid="{79A52A82-2B2B-475A-AA47-26F5CFBC17B4}"/>
    <cellStyle name="Total 4 11" xfId="28560" xr:uid="{D9AE6E63-627E-4257-9B13-4FEA4B807C59}"/>
    <cellStyle name="Total 4 11 2" xfId="40428" xr:uid="{9A8D813E-9B3C-4AD8-B366-86B5369CC478}"/>
    <cellStyle name="Total 4 12" xfId="40963" xr:uid="{731F575E-B989-45EE-A11E-E1637496D337}"/>
    <cellStyle name="Total 4 2" xfId="28561" xr:uid="{A4BF645A-5841-4826-985D-D9F00A18F8D6}"/>
    <cellStyle name="Total 4 2 2" xfId="29378" xr:uid="{785CAD1A-3DBE-4B5B-9AEC-DD610C862941}"/>
    <cellStyle name="Total 4 2 2 2" xfId="40964" xr:uid="{5FBFF085-BA90-4F42-B4FC-3E5300424769}"/>
    <cellStyle name="Total 4 3" xfId="28562" xr:uid="{34425CC0-9F95-44A5-83FA-A1F442E2B424}"/>
    <cellStyle name="Total 4 3 2" xfId="29379" xr:uid="{CDD628BF-51AC-48A4-AB36-215E50E40F68}"/>
    <cellStyle name="Total 4 3 2 2" xfId="40965" xr:uid="{59FD33B9-2C99-485B-B2E1-C3DD41E8D2D5}"/>
    <cellStyle name="Total 4 4" xfId="28563" xr:uid="{B727366B-7D8D-4931-A462-984216A707F8}"/>
    <cellStyle name="Total 4 4 2" xfId="29380" xr:uid="{63B5EF54-043D-4FB8-98C0-A950B47EBA3F}"/>
    <cellStyle name="Total 4 4 2 2" xfId="40966" xr:uid="{7A6972FF-7AB8-464A-A0CE-FC6D7009AE2C}"/>
    <cellStyle name="Total 4 5" xfId="28564" xr:uid="{B43A1CCA-A467-4FF1-A5BF-20A7C0A13628}"/>
    <cellStyle name="Total 4 5 2" xfId="29381" xr:uid="{EB4798DD-95E5-4E06-B6B4-34A22A64679A}"/>
    <cellStyle name="Total 4 6" xfId="28565" xr:uid="{B1BC2978-BA6A-47EA-BE30-23D239114076}"/>
    <cellStyle name="Total 4 6 2" xfId="29382" xr:uid="{2A413CFD-F809-45F8-9F0D-61E1E0A5CA58}"/>
    <cellStyle name="Total 4 7" xfId="28566" xr:uid="{90C57A30-7DAF-4636-BAAE-00A73EEDC19E}"/>
    <cellStyle name="Total 4 7 2" xfId="29383" xr:uid="{DC7A1050-9559-44FC-99E1-C3C16D19E108}"/>
    <cellStyle name="Total 4 8" xfId="28567" xr:uid="{EFCE64A2-2A31-444B-9D26-41A1D881070B}"/>
    <cellStyle name="Total 4 8 2" xfId="40429" xr:uid="{2978DB56-F396-477B-815D-B9CFEB07E486}"/>
    <cellStyle name="Total 4 9" xfId="28568" xr:uid="{433EC939-AB46-40A7-A4C9-B3237D9AF460}"/>
    <cellStyle name="Total 4 9 2" xfId="40430" xr:uid="{2ABCA7A4-CC63-4D98-AC53-723A6215D50A}"/>
    <cellStyle name="Total 40" xfId="28569" xr:uid="{3DEA6135-787D-4A52-B424-B1648280DC23}"/>
    <cellStyle name="Total 40 2" xfId="40431" xr:uid="{15A940C5-EDE4-4F7F-A357-EFB1CA65158B}"/>
    <cellStyle name="Total 41" xfId="28570" xr:uid="{750ACB3C-85EB-4B54-A90C-5C1DCD7C11E4}"/>
    <cellStyle name="Total 41 2" xfId="40432" xr:uid="{F0A15090-FB80-4733-9946-9E3603C9AE46}"/>
    <cellStyle name="Total 42" xfId="28571" xr:uid="{DB9E8D72-7212-4D10-A379-EE1A403FBE97}"/>
    <cellStyle name="Total 42 2" xfId="40433" xr:uid="{3EE51F4F-A9B3-4AF1-A463-45B8ED2263EA}"/>
    <cellStyle name="Total 43" xfId="28572" xr:uid="{A348F255-BE78-45D5-8455-01D400F54F85}"/>
    <cellStyle name="Total 43 2" xfId="40434" xr:uid="{0FFDB0FF-505B-45C2-B8DF-1C7AFEFA8568}"/>
    <cellStyle name="Total 44" xfId="28573" xr:uid="{6058CA1C-1A64-43CB-BEF9-FF4F357A2260}"/>
    <cellStyle name="Total 44 2" xfId="40435" xr:uid="{5141EC36-4CE8-48A6-9316-78F22A27B4D8}"/>
    <cellStyle name="Total 45" xfId="28574" xr:uid="{609F4E30-A995-41AA-9805-506EA31A4340}"/>
    <cellStyle name="Total 45 2" xfId="40436" xr:uid="{6ACCE43D-3523-4C4B-A283-EA0F42F7E0EA}"/>
    <cellStyle name="Total 46" xfId="28575" xr:uid="{01125C52-0C78-4FF9-97C6-4EDD00374D57}"/>
    <cellStyle name="Total 46 2" xfId="40437" xr:uid="{DB7EFC52-F583-4343-929E-DF4DC35695D0}"/>
    <cellStyle name="Total 47" xfId="28576" xr:uid="{286DFA4F-F5BA-4118-ACF0-3E2A8111C83B}"/>
    <cellStyle name="Total 47 2" xfId="40438" xr:uid="{37487418-BD0D-492F-A8D0-C59B485D9346}"/>
    <cellStyle name="Total 48" xfId="28577" xr:uid="{19C6950B-E3F8-4BC1-9455-27351565A68B}"/>
    <cellStyle name="Total 48 2" xfId="40439" xr:uid="{6CCE40D9-E492-4A2B-821D-01CE3CE5A0E9}"/>
    <cellStyle name="Total 49" xfId="28578" xr:uid="{3C72DD5A-CB03-48E7-B244-3C887D3A98CF}"/>
    <cellStyle name="Total 49 2" xfId="40440" xr:uid="{47AE2730-FA41-40E0-850B-5C5C5044B7B2}"/>
    <cellStyle name="Total 5" xfId="28579" xr:uid="{19B64466-93A6-4206-B88D-1E5E974ACEDF}"/>
    <cellStyle name="Total 5 2" xfId="28580" xr:uid="{F121E60E-C2E1-4D66-A3E4-A37C370D5AF6}"/>
    <cellStyle name="Total 5 2 2" xfId="29385" xr:uid="{D44F7189-07AB-4605-BF08-9DE560E2D4FF}"/>
    <cellStyle name="Total 5 3" xfId="28581" xr:uid="{E5A33A19-77EE-4BC1-9BA2-6C97EE8C3AD0}"/>
    <cellStyle name="Total 5 3 2" xfId="29386" xr:uid="{1BA7B197-1CF4-4935-A079-7A10D89DC289}"/>
    <cellStyle name="Total 5 4" xfId="28582" xr:uid="{EDB62F78-B5C0-422B-8B3A-544397AA6424}"/>
    <cellStyle name="Total 5 4 2" xfId="29387" xr:uid="{01F86A34-4806-40E2-8BE0-178BF58E4E43}"/>
    <cellStyle name="Total 5 5" xfId="29384" xr:uid="{002C9051-E2B1-4701-8FF6-7D3576745D80}"/>
    <cellStyle name="Total 5 5 2" xfId="40967" xr:uid="{0ACBF8E8-263E-4EBC-BD35-8D3EF2A17544}"/>
    <cellStyle name="Total 50" xfId="28583" xr:uid="{9CDDC73A-CFF4-47D9-93E5-139745EB01D5}"/>
    <cellStyle name="Total 50 2" xfId="40441" xr:uid="{1C35A6BA-75C4-4D48-B54B-3443C593B9F3}"/>
    <cellStyle name="Total 51" xfId="28584" xr:uid="{1EC7BDCB-2456-4818-97A7-647B4669FAC3}"/>
    <cellStyle name="Total 51 2" xfId="40442" xr:uid="{99AF993A-D946-4CC0-8C46-6F8D36948F21}"/>
    <cellStyle name="Total 52" xfId="28585" xr:uid="{79340F9C-89BB-4A4F-9E99-F2E71EC95A63}"/>
    <cellStyle name="Total 52 2" xfId="40443" xr:uid="{46ED724A-B993-462D-868F-E3A102BADCD1}"/>
    <cellStyle name="Total 53" xfId="28586" xr:uid="{C5198FED-B1A0-4951-B070-C35B18BCF8C6}"/>
    <cellStyle name="Total 53 2" xfId="40444" xr:uid="{FC593E93-AF57-4C34-84B9-5C4221F3C19B}"/>
    <cellStyle name="Total 54" xfId="28587" xr:uid="{236BB356-E3F5-464B-85D0-BD64EF08C122}"/>
    <cellStyle name="Total 54 2" xfId="40445" xr:uid="{B384A023-7CC4-4772-9169-21D2691B2B0C}"/>
    <cellStyle name="Total 55" xfId="28588" xr:uid="{EDE58179-8364-41EF-B66A-3AC3366F9D97}"/>
    <cellStyle name="Total 55 2" xfId="40446" xr:uid="{EB250CA2-3F02-4E42-9D43-1C380F9C86BF}"/>
    <cellStyle name="Total 56" xfId="28589" xr:uid="{36A49D04-2B35-4006-9AB6-49BC5C7C31A3}"/>
    <cellStyle name="Total 56 2" xfId="40447" xr:uid="{D010CF9C-3F02-4DB4-86E5-FED8000F1291}"/>
    <cellStyle name="Total 57" xfId="28590" xr:uid="{81542F23-09EC-444E-B00F-F3181D11CD7B}"/>
    <cellStyle name="Total 57 2" xfId="40448" xr:uid="{562F6E11-0827-44DB-8E44-7390602ECD2A}"/>
    <cellStyle name="Total 58" xfId="28591" xr:uid="{5967EC4B-F3A0-4A51-A8C0-989CADFBBD07}"/>
    <cellStyle name="Total 58 2" xfId="40449" xr:uid="{EB6D219E-4CBC-4519-876A-84A1CB1E0FA3}"/>
    <cellStyle name="Total 59" xfId="28592" xr:uid="{A2AA9D52-8856-4BE6-B256-B3783DB2C8EB}"/>
    <cellStyle name="Total 59 2" xfId="40450" xr:uid="{73411A39-4A31-4844-ABDB-771541724591}"/>
    <cellStyle name="Total 6" xfId="28593" xr:uid="{11CCBAD3-ADD6-49B6-BA3B-CE18AE0A3CE3}"/>
    <cellStyle name="Total 6 2" xfId="28594" xr:uid="{A02EE4A6-B9AA-4D9F-8CFE-AFC0DE2C6145}"/>
    <cellStyle name="Total 6 2 2" xfId="29389" xr:uid="{36CA8E94-EE97-4031-A9D9-87A34339AFC5}"/>
    <cellStyle name="Total 6 3" xfId="28595" xr:uid="{084E0715-E286-4A76-9B28-05093A324D1C}"/>
    <cellStyle name="Total 6 3 2" xfId="29390" xr:uid="{A59698FE-07B6-4BC7-8AE2-739088D327B8}"/>
    <cellStyle name="Total 6 4" xfId="28596" xr:uid="{013C804E-39A1-45AD-B598-86044684C726}"/>
    <cellStyle name="Total 6 4 2" xfId="29391" xr:uid="{D3C9CE36-B8B9-456F-AB40-156525EB20AA}"/>
    <cellStyle name="Total 6 5" xfId="29388" xr:uid="{5DA651FF-F624-4081-9645-E3261E0A4BF6}"/>
    <cellStyle name="Total 6 5 2" xfId="40968" xr:uid="{BD30B879-78E8-4203-AC74-73D4462CA73F}"/>
    <cellStyle name="Total 60" xfId="28597" xr:uid="{2DDF9C43-7A2B-423D-A01B-AABB79F9DF4A}"/>
    <cellStyle name="Total 60 2" xfId="40451" xr:uid="{4F21B4E5-F579-454E-98FA-E087DD4330E2}"/>
    <cellStyle name="Total 61" xfId="28598" xr:uid="{20F0DD8F-2A2E-4537-A67F-8E1695837019}"/>
    <cellStyle name="Total 61 2" xfId="40452" xr:uid="{A84C5FE9-CD1A-4AA9-9E63-6841028440C5}"/>
    <cellStyle name="Total 62" xfId="28599" xr:uid="{98222113-BCA5-4CD4-BBE5-D3E679266AE0}"/>
    <cellStyle name="Total 62 2" xfId="40453" xr:uid="{426CA430-699D-422C-B365-9C30AE6532B1}"/>
    <cellStyle name="Total 63" xfId="28600" xr:uid="{0BB53770-7FF3-4410-919A-7B909B831068}"/>
    <cellStyle name="Total 63 2" xfId="40454" xr:uid="{4E7027CA-D304-4822-82CE-CF0765F77270}"/>
    <cellStyle name="Total 64" xfId="28601" xr:uid="{C1547AD6-7363-48EC-B5E0-570E639BD73A}"/>
    <cellStyle name="Total 64 2" xfId="40455" xr:uid="{44D634F6-D800-4286-89B9-2B07ACD0C7F5}"/>
    <cellStyle name="Total 65" xfId="28602" xr:uid="{B8FA3679-E059-4D63-AA2E-78F27EEA982C}"/>
    <cellStyle name="Total 65 2" xfId="40456" xr:uid="{35793925-6D96-4716-8097-60BED6E496D5}"/>
    <cellStyle name="Total 66" xfId="28603" xr:uid="{248057B7-9047-42A7-B512-2CAF58355FC6}"/>
    <cellStyle name="Total 66 2" xfId="40457" xr:uid="{F03CBDCB-F7C6-41C6-80A2-086D6839ABCF}"/>
    <cellStyle name="Total 67" xfId="28604" xr:uid="{3ED3E316-5B4A-47AF-9ED9-E691892A73C2}"/>
    <cellStyle name="Total 67 2" xfId="40458" xr:uid="{5FA6C8F7-01FD-4756-ACC7-FBE5986EED4E}"/>
    <cellStyle name="Total 68" xfId="28605" xr:uid="{B5735209-B97C-47C3-9AD0-4CF000D99826}"/>
    <cellStyle name="Total 68 2" xfId="40459" xr:uid="{E036DB7A-9139-4DFD-8FEB-7329CA8CA83E}"/>
    <cellStyle name="Total 69" xfId="28606" xr:uid="{CD88C4FC-643A-48E6-A169-40A6CA770AFC}"/>
    <cellStyle name="Total 69 2" xfId="40460" xr:uid="{27E2B0D2-8D55-4D6D-9CE2-AB1CC8989E95}"/>
    <cellStyle name="Total 7" xfId="28607" xr:uid="{600AC27A-9941-497E-9CF4-B8391FEB201A}"/>
    <cellStyle name="Total 7 2" xfId="28608" xr:uid="{CA1566BC-D97F-4690-8211-E82E063EEF57}"/>
    <cellStyle name="Total 7 2 2" xfId="29393" xr:uid="{87930396-4BFA-42FC-8A16-C17D1382E9BB}"/>
    <cellStyle name="Total 7 3" xfId="28609" xr:uid="{3B3E9807-0587-4568-940C-5A7A11AC2A78}"/>
    <cellStyle name="Total 7 3 2" xfId="29394" xr:uid="{4347B55A-BEEA-4108-82F3-07BC2FE351A9}"/>
    <cellStyle name="Total 7 4" xfId="28610" xr:uid="{2A360C93-F02A-40D4-8A95-796F6BE93AE1}"/>
    <cellStyle name="Total 7 4 2" xfId="29395" xr:uid="{95E0D56A-BA96-4248-A4E9-0C3129E56ABE}"/>
    <cellStyle name="Total 7 5" xfId="29392" xr:uid="{481F577E-CF5E-4B6B-8768-32A0BBDDF2CC}"/>
    <cellStyle name="Total 7 5 2" xfId="40969" xr:uid="{19C95EC5-3BB4-441D-A769-5E0BA4C4B8A1}"/>
    <cellStyle name="Total 70" xfId="28611" xr:uid="{449CF068-C783-457F-9EB3-653254CC0867}"/>
    <cellStyle name="Total 70 2" xfId="40461" xr:uid="{EE090C8C-AB3C-406C-8D83-5B2981F65539}"/>
    <cellStyle name="Total 71" xfId="28612" xr:uid="{1C9233FA-D185-4EBF-9E65-44006C69B712}"/>
    <cellStyle name="Total 71 2" xfId="40462" xr:uid="{9E1F1F4A-5946-45E9-8809-EEFBF36DF7BC}"/>
    <cellStyle name="Total 72" xfId="28613" xr:uid="{CAAD368E-259C-4348-BE03-773C31139179}"/>
    <cellStyle name="Total 72 2" xfId="40463" xr:uid="{6F087075-463A-48B2-97AB-4CDF6CDA57A9}"/>
    <cellStyle name="Total 73" xfId="28614" xr:uid="{4E018C0E-98F2-4AD2-8E11-55AF87EFBAAE}"/>
    <cellStyle name="Total 73 2" xfId="40464" xr:uid="{1E92F482-15B8-4E2D-A5E5-A44603442E47}"/>
    <cellStyle name="Total 74" xfId="28615" xr:uid="{981424DE-3D5B-41B8-9E36-85FC6FF90115}"/>
    <cellStyle name="Total 74 2" xfId="40465" xr:uid="{304F86A9-1B84-48D0-BE85-80CF2C87678F}"/>
    <cellStyle name="Total 75" xfId="28616" xr:uid="{BC51960F-E47E-495B-8928-B2076A2C8FBB}"/>
    <cellStyle name="Total 75 2" xfId="40466" xr:uid="{988F87E6-C100-4FE8-B179-62F972CA27E8}"/>
    <cellStyle name="Total 76" xfId="28617" xr:uid="{E3CB8C0A-58FE-45E6-8BBD-45671B8A1600}"/>
    <cellStyle name="Total 76 2" xfId="40467" xr:uid="{BBBFB2F1-9781-4497-94CA-AA7D9CCA76C1}"/>
    <cellStyle name="Total 77" xfId="28618" xr:uid="{B61FA6EC-7C02-4183-AC6F-3BB111C56802}"/>
    <cellStyle name="Total 77 2" xfId="40468" xr:uid="{DB0189D7-5057-47E5-9C95-3694FAFFF095}"/>
    <cellStyle name="Total 78" xfId="28619" xr:uid="{815E63E3-A4D8-43C6-B698-7D05CED36C86}"/>
    <cellStyle name="Total 78 2" xfId="40469" xr:uid="{BC8A0B37-EADD-40EC-863E-22BB9001E0C6}"/>
    <cellStyle name="Total 79" xfId="28620" xr:uid="{C9A47900-E489-4640-9F6F-2F2E62681FDB}"/>
    <cellStyle name="Total 79 2" xfId="40470" xr:uid="{82C4D023-F00D-46AD-A9B1-51AF073AEFB9}"/>
    <cellStyle name="Total 8" xfId="28621" xr:uid="{77E17ADD-208D-477A-A257-C4AD64225A8D}"/>
    <cellStyle name="Total 8 2" xfId="28622" xr:uid="{C3A8BE28-D7E2-4BDA-A721-9F3555DEBE24}"/>
    <cellStyle name="Total 8 2 2" xfId="29397" xr:uid="{913722CF-C126-4C53-B55D-5DFC69C425DD}"/>
    <cellStyle name="Total 8 3" xfId="28623" xr:uid="{A916DAC0-1957-493E-9DC8-D3669717A925}"/>
    <cellStyle name="Total 8 3 2" xfId="29398" xr:uid="{C3F60E0E-6B40-4ED8-BA11-E465E1C8BB3F}"/>
    <cellStyle name="Total 8 4" xfId="28624" xr:uid="{23FE705F-66DC-4EF0-87E9-BCEDA427AAF5}"/>
    <cellStyle name="Total 8 4 2" xfId="29399" xr:uid="{2C97B669-5EA2-4F8C-8D9F-F2F9FCF65B76}"/>
    <cellStyle name="Total 8 5" xfId="29396" xr:uid="{334F502D-5B04-41E0-BFE6-63B4AD6863E6}"/>
    <cellStyle name="Total 8 5 2" xfId="40970" xr:uid="{2F8F92F5-7E5E-4FF1-98E6-8F93184F297D}"/>
    <cellStyle name="Total 80" xfId="28625" xr:uid="{FF818BBA-EBC7-4293-B60A-FD5794B4845A}"/>
    <cellStyle name="Total 80 2" xfId="40471" xr:uid="{5A075EC1-740E-431F-9E5C-E5D4BB387D12}"/>
    <cellStyle name="Total 81" xfId="28626" xr:uid="{18A4D630-B745-4935-8CBC-0CF5E8EC9615}"/>
    <cellStyle name="Total 81 2" xfId="40472" xr:uid="{30939B4B-44DE-4422-B8DE-2567E1E44F25}"/>
    <cellStyle name="Total 82" xfId="28627" xr:uid="{11253BF9-0335-47DB-A414-4F5553C396DB}"/>
    <cellStyle name="Total 82 2" xfId="40473" xr:uid="{C51C1A2B-6297-4B99-9952-C22A0204117F}"/>
    <cellStyle name="Total 83" xfId="28628" xr:uid="{9E71F0D1-72E8-4CB4-BCD8-E788BF36DB69}"/>
    <cellStyle name="Total 83 2" xfId="40474" xr:uid="{17820E03-760B-47FE-847B-FE1F2563AD6A}"/>
    <cellStyle name="Total 84" xfId="28629" xr:uid="{1E9C93BA-B6CC-4C62-9B7D-70AA75AFA980}"/>
    <cellStyle name="Total 84 2" xfId="40475" xr:uid="{7097CAFE-C32A-4CA3-BF3B-73DB43F4961B}"/>
    <cellStyle name="Total 85" xfId="28630" xr:uid="{1535C9D1-76E2-4C20-93BD-4BF4D3D898CC}"/>
    <cellStyle name="Total 85 2" xfId="40476" xr:uid="{079A6F54-8D83-4B22-8DF7-9226EBCD847D}"/>
    <cellStyle name="Total 86" xfId="28631" xr:uid="{83D72B88-3AE5-4C6C-A903-3B2827966037}"/>
    <cellStyle name="Total 86 2" xfId="40477" xr:uid="{02CDCDFE-0443-4FC6-8873-582534520AF0}"/>
    <cellStyle name="Total 87" xfId="28632" xr:uid="{67A6C857-318A-4FAF-AA45-23B305539791}"/>
    <cellStyle name="Total 87 2" xfId="40478" xr:uid="{24B4F2F0-DE96-4971-B56A-6D4C51B03A80}"/>
    <cellStyle name="Total 88" xfId="28633" xr:uid="{DF77448B-9839-4D42-AB0E-ADC249D0C66E}"/>
    <cellStyle name="Total 88 2" xfId="40479" xr:uid="{1F2D10B3-2B33-4A38-B7F9-7F348536A4F3}"/>
    <cellStyle name="Total 89" xfId="28634" xr:uid="{6EAE663B-F065-4768-B99D-7BA97CD8D2A1}"/>
    <cellStyle name="Total 89 2" xfId="40480" xr:uid="{D360B880-DFD7-422A-B7B6-A0B32FD86717}"/>
    <cellStyle name="Total 9" xfId="28635" xr:uid="{7B68FBE5-6F4D-4173-9E91-93190334E087}"/>
    <cellStyle name="Total 9 2" xfId="29400" xr:uid="{1EEEC55E-7B67-4C72-BA97-F11B189251C5}"/>
    <cellStyle name="Total 9 2 2" xfId="40971" xr:uid="{F1285F7D-28E1-49AF-99E1-2EFEFF157D2A}"/>
    <cellStyle name="Total 90" xfId="28636" xr:uid="{BFCE87C3-11DC-45EC-BF7C-2B20F917961C}"/>
    <cellStyle name="Total 90 2" xfId="40481" xr:uid="{2E3E0B90-A276-4C5C-84AD-E3042BA281EF}"/>
    <cellStyle name="Total 91" xfId="28637" xr:uid="{3346C85C-CB42-4B5C-A4BC-8779ED2AB0CA}"/>
    <cellStyle name="Total 91 2" xfId="40482" xr:uid="{25F071EE-F87F-4044-934E-09CF82A6C1DB}"/>
    <cellStyle name="Total 92" xfId="28638" xr:uid="{415D863F-96DD-495F-954B-0AE0BC794DF2}"/>
    <cellStyle name="Total 92 2" xfId="40483" xr:uid="{318A3CB0-1121-4562-A505-925469546014}"/>
    <cellStyle name="Total 93" xfId="28639" xr:uid="{8592C190-ED64-4769-B16E-6ECFC1E7B5E0}"/>
    <cellStyle name="Total 93 2" xfId="40484" xr:uid="{20034517-228D-40FC-98BB-7E78E6402774}"/>
    <cellStyle name="Total 94" xfId="28640" xr:uid="{CA82C6CC-45D9-47A1-90CC-02F71DB1F622}"/>
    <cellStyle name="Total 94 2" xfId="40485" xr:uid="{B46CB14E-5E87-4C9A-920B-CDDE6AC83936}"/>
    <cellStyle name="Total 95" xfId="28641" xr:uid="{62A7939B-6CCC-4FE3-A242-F32AED144958}"/>
    <cellStyle name="Total 95 2" xfId="40486" xr:uid="{74EFA76A-3B36-41D9-80C9-70F6BD244F6E}"/>
    <cellStyle name="Total 96" xfId="28642" xr:uid="{D7F6103A-3074-4BE8-B475-3C5FC3727BA8}"/>
    <cellStyle name="Total 96 2" xfId="40487" xr:uid="{FA38895A-88F4-4345-A4FD-59FDE61CEC83}"/>
    <cellStyle name="Total 97" xfId="28643" xr:uid="{3B1D369A-AEBC-475D-80C4-E8DEB07FCC48}"/>
    <cellStyle name="Total 97 2" xfId="40488" xr:uid="{AC0B14F7-E033-4A6A-9BD1-766D9482E2E7}"/>
    <cellStyle name="Total 98" xfId="28644" xr:uid="{DB0BE955-DF7E-4F1E-8431-8CBA65FCE330}"/>
    <cellStyle name="Total 98 2" xfId="40489" xr:uid="{398AC596-52B7-4A65-9CD4-60F443929E94}"/>
    <cellStyle name="Total 99" xfId="28645" xr:uid="{4ED36545-802A-4EBF-BF3C-8CBEEC9B3D67}"/>
    <cellStyle name="Total 99 2" xfId="40490" xr:uid="{FF43CABC-5BF8-4B9C-821B-13B27B1B798E}"/>
    <cellStyle name="Vírgula 10" xfId="46" xr:uid="{167E6BD9-AFEA-49B3-BDB8-98E13BD61DF7}"/>
    <cellStyle name="Vírgula 2" xfId="41109" xr:uid="{C0F4A29F-87A7-49E4-BBE4-27C33A85D7CA}"/>
    <cellStyle name="Vírgula 2 10" xfId="46001" xr:uid="{2AB41088-8F09-4C61-9F3D-9098FDE8CE5D}"/>
    <cellStyle name="Vírgula 2 11" xfId="46438" xr:uid="{D46DB6A8-6C9E-4E9A-9325-610EC3F3A5DE}"/>
    <cellStyle name="Vírgula 2 2" xfId="41110" xr:uid="{A945DAAA-20B1-4A74-8E12-D07A71847A91}"/>
    <cellStyle name="Vírgula 2 2 10" xfId="44113" xr:uid="{5EAEA0F2-ABD3-47E8-95CA-4AC8DC535A8D}"/>
    <cellStyle name="Vírgula 2 2 10 2" xfId="44114" xr:uid="{0306B8F5-9B30-475B-BE1B-68E22B6D0808}"/>
    <cellStyle name="Vírgula 2 2 10 2 2" xfId="44115" xr:uid="{519340F0-B870-48D7-AFE0-11FD9353E686}"/>
    <cellStyle name="Vírgula 2 2 10 2 3" xfId="44116" xr:uid="{5F83D0D5-D338-4D37-BAEC-2C4F03D4429C}"/>
    <cellStyle name="Vírgula 2 2 10 2 4" xfId="44117" xr:uid="{F15C1FC9-9E65-4DC4-AC59-BCF9BAEA27CF}"/>
    <cellStyle name="Vírgula 2 2 10 3" xfId="44118" xr:uid="{B2D3D34C-5EFC-4970-B5B5-7E248F2FAA6D}"/>
    <cellStyle name="Vírgula 2 2 10 4" xfId="44119" xr:uid="{3654C40F-9DDF-42B5-BB91-05830C86F6AF}"/>
    <cellStyle name="Vírgula 2 2 10 5" xfId="44120" xr:uid="{8B64FA76-E555-4F84-B98F-790ADAAC8BA6}"/>
    <cellStyle name="Vírgula 2 2 10 6" xfId="44121" xr:uid="{6DF0C6DB-D7CA-4C4E-AF7F-670844DC0D94}"/>
    <cellStyle name="Vírgula 2 2 11" xfId="44122" xr:uid="{FFADA7BD-F257-471A-8CB1-CB2B38E83B59}"/>
    <cellStyle name="Vírgula 2 2 11 2" xfId="44123" xr:uid="{A19B0400-B17C-419E-B7F7-BEC2076429D9}"/>
    <cellStyle name="Vírgula 2 2 11 3" xfId="44124" xr:uid="{779F0569-A4EF-4645-BC20-A484F2DAAC04}"/>
    <cellStyle name="Vírgula 2 2 11 4" xfId="44125" xr:uid="{16ED4F30-BE5C-4AF6-A252-B3FE22C52314}"/>
    <cellStyle name="Vírgula 2 2 12" xfId="44126" xr:uid="{49FFE7BD-C5D9-4DBE-AAE9-622D5FBF4A39}"/>
    <cellStyle name="Vírgula 2 2 12 2" xfId="44127" xr:uid="{6E65AF69-4A0F-4345-B082-4588AF55934A}"/>
    <cellStyle name="Vírgula 2 2 12 3" xfId="44128" xr:uid="{0C53F0EC-37AD-4962-BDD4-68D1377EA457}"/>
    <cellStyle name="Vírgula 2 2 12 4" xfId="44129" xr:uid="{50CCB04A-DFE9-4408-AB4E-8303D8B4D2DF}"/>
    <cellStyle name="Vírgula 2 2 13" xfId="44130" xr:uid="{AD051107-1C21-45BB-A93D-94023631175E}"/>
    <cellStyle name="Vírgula 2 2 13 2" xfId="44131" xr:uid="{E814D62B-3AC1-40BB-9254-988D77669205}"/>
    <cellStyle name="Vírgula 2 2 14" xfId="44132" xr:uid="{73FFD267-8A20-4398-A52A-79BB788C3471}"/>
    <cellStyle name="Vírgula 2 2 14 2" xfId="44133" xr:uid="{C21C8826-7A4B-4674-A98F-CA0010183392}"/>
    <cellStyle name="Vírgula 2 2 15" xfId="44134" xr:uid="{197EBE60-B9D0-4EB9-A456-5D2FCE5A68F0}"/>
    <cellStyle name="Vírgula 2 2 15 2" xfId="44135" xr:uid="{32E9E890-B394-4C73-A8D9-C24420A5F62D}"/>
    <cellStyle name="Vírgula 2 2 16" xfId="44136" xr:uid="{5CF767F3-4524-4DE2-A65B-68F12F0DEFE7}"/>
    <cellStyle name="Vírgula 2 2 17" xfId="44137" xr:uid="{1AC2CF52-6F92-4684-929A-A79EC3BEDAA4}"/>
    <cellStyle name="Vírgula 2 2 18" xfId="44138" xr:uid="{8AF65B70-D2DB-4AB0-8D3F-2FEFFBA1A15D}"/>
    <cellStyle name="Vírgula 2 2 19" xfId="44139" xr:uid="{26A6195E-4C89-4280-97EA-A4BF23D15B11}"/>
    <cellStyle name="Vírgula 2 2 2" xfId="41111" xr:uid="{27917B90-E3BA-4110-A5DD-BE3C0B876A26}"/>
    <cellStyle name="Vírgula 2 2 2 10" xfId="44140" xr:uid="{ED71E7FE-5665-44A6-A437-C4F903BC4E87}"/>
    <cellStyle name="Vírgula 2 2 2 10 2" xfId="44141" xr:uid="{F737AD17-C96D-4CB4-A331-3676263CA785}"/>
    <cellStyle name="Vírgula 2 2 2 10 3" xfId="44142" xr:uid="{E17B9FE7-F4CA-4643-92E7-D5C8A9DF8BD9}"/>
    <cellStyle name="Vírgula 2 2 2 10 4" xfId="44143" xr:uid="{6CBB861B-3D29-4E94-8FF2-20B3DE1CC04C}"/>
    <cellStyle name="Vírgula 2 2 2 11" xfId="44144" xr:uid="{28FB4B84-B053-46B1-9E7A-6D20978A0E14}"/>
    <cellStyle name="Vírgula 2 2 2 11 2" xfId="44145" xr:uid="{8CF71EA6-9F8E-496D-A263-C31B67A238BB}"/>
    <cellStyle name="Vírgula 2 2 2 12" xfId="44146" xr:uid="{18BEE52F-8830-4874-A3FD-63094751F646}"/>
    <cellStyle name="Vírgula 2 2 2 12 2" xfId="44147" xr:uid="{86177A16-7ECA-4458-89DA-AE5EA8647C92}"/>
    <cellStyle name="Vírgula 2 2 2 13" xfId="44148" xr:uid="{7664DA5D-15D8-4479-A992-EC19B937AD32}"/>
    <cellStyle name="Vírgula 2 2 2 13 2" xfId="44149" xr:uid="{11AD9DDE-4A95-494D-B722-BDB51F3FCC6B}"/>
    <cellStyle name="Vírgula 2 2 2 14" xfId="44150" xr:uid="{19FA2F77-6FE0-4E08-B4CC-4D361218A19C}"/>
    <cellStyle name="Vírgula 2 2 2 15" xfId="44151" xr:uid="{CF3F6161-9423-4AD8-B10D-4EF7C5BD2A0E}"/>
    <cellStyle name="Vírgula 2 2 2 16" xfId="44152" xr:uid="{DA821988-C8E3-4445-91FA-92F5578DFA7B}"/>
    <cellStyle name="Vírgula 2 2 2 17" xfId="44153" xr:uid="{A6D16632-A6EE-4D2F-A4C8-47D11EABFF26}"/>
    <cellStyle name="Vírgula 2 2 2 18" xfId="44154" xr:uid="{5B79276C-7984-4D91-97AA-806E7E779B75}"/>
    <cellStyle name="Vírgula 2 2 2 19" xfId="44155" xr:uid="{EF41021F-000F-4F94-897A-16E4BFB450F1}"/>
    <cellStyle name="Vírgula 2 2 2 2" xfId="44156" xr:uid="{4CAFEEE3-8CD8-4B5D-A4DE-3B37674B4C41}"/>
    <cellStyle name="Vírgula 2 2 2 2 10" xfId="44157" xr:uid="{B9F1C74D-673C-46FB-84C3-8B6BF51849A9}"/>
    <cellStyle name="Vírgula 2 2 2 2 11" xfId="44158" xr:uid="{A5C4FD89-11A8-4819-AD83-CD542F3DF414}"/>
    <cellStyle name="Vírgula 2 2 2 2 12" xfId="44159" xr:uid="{987605C5-A715-41A4-B488-C2AB92DA2DF0}"/>
    <cellStyle name="Vírgula 2 2 2 2 13" xfId="44160" xr:uid="{BD568B68-5A86-43EB-815C-3B4A912E39C5}"/>
    <cellStyle name="Vírgula 2 2 2 2 14" xfId="44161" xr:uid="{CC8591B6-30F2-4139-8792-C84AD4C8F881}"/>
    <cellStyle name="Vírgula 2 2 2 2 15" xfId="46462" xr:uid="{18C18376-693D-472E-94C7-B1EF54B7205F}"/>
    <cellStyle name="Vírgula 2 2 2 2 2" xfId="44162" xr:uid="{EA621CA8-C3C6-4213-A00F-59FBFB37DD25}"/>
    <cellStyle name="Vírgula 2 2 2 2 2 10" xfId="44163" xr:uid="{9CB7CED1-02B5-43B4-8DE6-DBB938C17AEA}"/>
    <cellStyle name="Vírgula 2 2 2 2 2 11" xfId="44164" xr:uid="{C36CB094-1089-4196-9356-68A75F789E8A}"/>
    <cellStyle name="Vírgula 2 2 2 2 2 12" xfId="46483" xr:uid="{1075D644-281D-4DC6-B8F6-1432728384F4}"/>
    <cellStyle name="Vírgula 2 2 2 2 2 2" xfId="44165" xr:uid="{DC4957F1-DA21-456E-AA2D-266A52CA6BB2}"/>
    <cellStyle name="Vírgula 2 2 2 2 2 2 2" xfId="44166" xr:uid="{BBD919CE-9BEB-4DAA-8726-C11E52346868}"/>
    <cellStyle name="Vírgula 2 2 2 2 2 2 2 2" xfId="44167" xr:uid="{C8D22754-BC8A-401B-BF7A-6D71DDB39734}"/>
    <cellStyle name="Vírgula 2 2 2 2 2 2 2 3" xfId="44168" xr:uid="{A311B7C1-0C2D-4DB0-9E24-5CBF9AC4D758}"/>
    <cellStyle name="Vírgula 2 2 2 2 2 2 2 4" xfId="44169" xr:uid="{0C1FEA41-4B4C-410E-B26B-93BFBC548A42}"/>
    <cellStyle name="Vírgula 2 2 2 2 2 2 3" xfId="44170" xr:uid="{5A8A0DDF-A4E3-47CB-8F5D-74313732D46D}"/>
    <cellStyle name="Vírgula 2 2 2 2 2 2 3 2" xfId="44171" xr:uid="{EB45ADB8-7E7D-4512-83B8-918C623FFB3F}"/>
    <cellStyle name="Vírgula 2 2 2 2 2 2 3 3" xfId="44172" xr:uid="{7C3D9DC5-6067-49D7-8516-5EABAD2FEE76}"/>
    <cellStyle name="Vírgula 2 2 2 2 2 2 3 4" xfId="44173" xr:uid="{0172730A-B6C0-4125-80F2-AB1552CB4B01}"/>
    <cellStyle name="Vírgula 2 2 2 2 2 2 4" xfId="44174" xr:uid="{E8960F0A-A776-468F-93EC-DA833B58FC84}"/>
    <cellStyle name="Vírgula 2 2 2 2 2 2 5" xfId="44175" xr:uid="{422DD30F-53E0-4094-8082-AC99BACB9B70}"/>
    <cellStyle name="Vírgula 2 2 2 2 2 2 6" xfId="44176" xr:uid="{24611A6B-FF29-4F54-BA66-54DA74EC5D83}"/>
    <cellStyle name="Vírgula 2 2 2 2 2 2 7" xfId="44177" xr:uid="{5C0ADBC0-0197-467C-A3F3-06AB5AAEF7AA}"/>
    <cellStyle name="Vírgula 2 2 2 2 2 2 8" xfId="44178" xr:uid="{132ADEFD-653B-4A4E-81AC-0C7CFE4D4607}"/>
    <cellStyle name="Vírgula 2 2 2 2 2 2 9" xfId="46533" xr:uid="{CA6C6600-5573-4764-880E-424E9ED29106}"/>
    <cellStyle name="Vírgula 2 2 2 2 2 3" xfId="44179" xr:uid="{6A95D246-03AD-4A71-B2F7-3035A854CB7F}"/>
    <cellStyle name="Vírgula 2 2 2 2 2 3 2" xfId="44180" xr:uid="{1A2FF66A-67E1-4351-958B-78FAC2F49339}"/>
    <cellStyle name="Vírgula 2 2 2 2 2 3 3" xfId="44181" xr:uid="{B03441D2-5FE9-4EC8-861C-61DBA4363236}"/>
    <cellStyle name="Vírgula 2 2 2 2 2 3 4" xfId="44182" xr:uid="{28CDA9C0-0AF1-4A86-9663-3103D04741E4}"/>
    <cellStyle name="Vírgula 2 2 2 2 2 3 5" xfId="44183" xr:uid="{2AA847F5-AD27-41E8-A55D-512F3B63C732}"/>
    <cellStyle name="Vírgula 2 2 2 2 2 4" xfId="44184" xr:uid="{2FE8454D-C103-4F2A-AF0B-91DF2327D68E}"/>
    <cellStyle name="Vírgula 2 2 2 2 2 4 2" xfId="44185" xr:uid="{47DA6A7B-38F0-4EB8-ABF1-B1A93570DA8A}"/>
    <cellStyle name="Vírgula 2 2 2 2 2 4 3" xfId="44186" xr:uid="{E28AC82E-3814-45FC-A0F3-395ED725FB9D}"/>
    <cellStyle name="Vírgula 2 2 2 2 2 4 4" xfId="44187" xr:uid="{B25098AB-D396-4C8F-A403-68ADFB9ADFF8}"/>
    <cellStyle name="Vírgula 2 2 2 2 2 5" xfId="44188" xr:uid="{E7A1D2AC-706D-470B-8139-E5358D5280DF}"/>
    <cellStyle name="Vírgula 2 2 2 2 2 5 2" xfId="44189" xr:uid="{7EAE4F67-5DE2-40BE-9069-563C2429FEB8}"/>
    <cellStyle name="Vírgula 2 2 2 2 2 5 3" xfId="44190" xr:uid="{93FE0569-FA2F-4E73-8F43-82A2B17B3531}"/>
    <cellStyle name="Vírgula 2 2 2 2 2 5 4" xfId="44191" xr:uid="{9A6814FB-C1A5-4571-9C65-49CDC55CCCF7}"/>
    <cellStyle name="Vírgula 2 2 2 2 2 6" xfId="44192" xr:uid="{3C8B2B3C-B187-4B3C-B07A-52C66EF5F93E}"/>
    <cellStyle name="Vírgula 2 2 2 2 2 7" xfId="44193" xr:uid="{4AE22BAE-CC6C-460F-AC7F-E0C0D00223D4}"/>
    <cellStyle name="Vírgula 2 2 2 2 2 8" xfId="44194" xr:uid="{BE1A737E-27E1-4904-9020-3941B32F8E6B}"/>
    <cellStyle name="Vírgula 2 2 2 2 2 9" xfId="44195" xr:uid="{8023B4EF-2DE2-4552-A532-323DD5FE9899}"/>
    <cellStyle name="Vírgula 2 2 2 2 3" xfId="44196" xr:uid="{E3E2CD3F-BF78-484F-9417-F2FCCDFC9F5A}"/>
    <cellStyle name="Vírgula 2 2 2 2 3 10" xfId="44197" xr:uid="{1119908A-D50A-488D-98F4-2DC3A0036E3F}"/>
    <cellStyle name="Vírgula 2 2 2 2 3 11" xfId="46557" xr:uid="{C63D5EC8-6473-4385-88D3-059D27BABA13}"/>
    <cellStyle name="Vírgula 2 2 2 2 3 2" xfId="44198" xr:uid="{9F9B4F66-CA41-4CEE-A4D5-6DB6C441C8FA}"/>
    <cellStyle name="Vírgula 2 2 2 2 3 2 2" xfId="44199" xr:uid="{A05B2CD4-3F1A-4338-824E-8B9C88512AAF}"/>
    <cellStyle name="Vírgula 2 2 2 2 3 2 3" xfId="44200" xr:uid="{B4B0DA91-0181-43DA-A911-8FE3F2C5510B}"/>
    <cellStyle name="Vírgula 2 2 2 2 3 2 4" xfId="44201" xr:uid="{C405FA90-D91B-484C-AD5E-CE85C5B28277}"/>
    <cellStyle name="Vírgula 2 2 2 2 3 2 5" xfId="44202" xr:uid="{1A938225-D5FA-4EB9-9823-9FA7878FCFAE}"/>
    <cellStyle name="Vírgula 2 2 2 2 3 3" xfId="44203" xr:uid="{96C9CEB8-09A5-4CCC-80B3-A0888854996C}"/>
    <cellStyle name="Vírgula 2 2 2 2 3 3 2" xfId="44204" xr:uid="{54033C16-4CFD-45AB-A07B-6B914979E303}"/>
    <cellStyle name="Vírgula 2 2 2 2 3 3 3" xfId="44205" xr:uid="{0B83F973-A57D-4477-A32C-B4391F84C234}"/>
    <cellStyle name="Vírgula 2 2 2 2 3 3 4" xfId="44206" xr:uid="{87B4AD64-11A7-4FEE-A3FC-EDA8FA2F1D6B}"/>
    <cellStyle name="Vírgula 2 2 2 2 3 4" xfId="44207" xr:uid="{687ABB16-F534-455B-9D4E-AE2E5074191B}"/>
    <cellStyle name="Vírgula 2 2 2 2 3 4 2" xfId="44208" xr:uid="{D6E00A11-1FE6-4F73-ABE8-5FA80D923537}"/>
    <cellStyle name="Vírgula 2 2 2 2 3 4 3" xfId="44209" xr:uid="{CDE5DBA0-07B0-4D44-9094-5078CD727251}"/>
    <cellStyle name="Vírgula 2 2 2 2 3 4 4" xfId="44210" xr:uid="{4E1A96D9-EB8A-4088-A779-7CE226C3FD28}"/>
    <cellStyle name="Vírgula 2 2 2 2 3 5" xfId="44211" xr:uid="{D878206B-4F00-44AC-A325-30407DF93698}"/>
    <cellStyle name="Vírgula 2 2 2 2 3 6" xfId="44212" xr:uid="{198FAAFF-4266-4239-9B02-9EAE0707BCE5}"/>
    <cellStyle name="Vírgula 2 2 2 2 3 7" xfId="44213" xr:uid="{362636DA-B220-4414-9A16-F5DAABB47E0F}"/>
    <cellStyle name="Vírgula 2 2 2 2 3 8" xfId="44214" xr:uid="{2D28FEC6-EC9B-43F7-A561-D0390797E960}"/>
    <cellStyle name="Vírgula 2 2 2 2 3 9" xfId="44215" xr:uid="{3AC51488-AF41-4F95-9EBB-70C9CA00B574}"/>
    <cellStyle name="Vírgula 2 2 2 2 4" xfId="44216" xr:uid="{7E73197F-89D5-4B14-8428-DDA1AD787596}"/>
    <cellStyle name="Vírgula 2 2 2 2 4 10" xfId="46513" xr:uid="{8D4FFC9E-D7A1-48B9-945E-A9F35C23899A}"/>
    <cellStyle name="Vírgula 2 2 2 2 4 2" xfId="44217" xr:uid="{48B7B2D6-6218-4032-8C42-CD7FB72037D9}"/>
    <cellStyle name="Vírgula 2 2 2 2 4 2 2" xfId="44218" xr:uid="{8C360255-2CAD-4A96-920E-B1BA3E8D5AD4}"/>
    <cellStyle name="Vírgula 2 2 2 2 4 2 3" xfId="44219" xr:uid="{95855D79-72E9-4CC2-975A-E0CC4F147005}"/>
    <cellStyle name="Vírgula 2 2 2 2 4 2 4" xfId="44220" xr:uid="{0A61F434-9441-41C5-B525-379CBAAF1B3E}"/>
    <cellStyle name="Vírgula 2 2 2 2 4 3" xfId="44221" xr:uid="{362C33DA-49CB-4132-BCBA-867D499EDD55}"/>
    <cellStyle name="Vírgula 2 2 2 2 4 3 2" xfId="44222" xr:uid="{338D3C85-6171-472C-AEFD-CE0EE8698E70}"/>
    <cellStyle name="Vírgula 2 2 2 2 4 3 3" xfId="44223" xr:uid="{769532F7-2F5F-4201-BB24-A4CEE0CAA2C6}"/>
    <cellStyle name="Vírgula 2 2 2 2 4 3 4" xfId="44224" xr:uid="{8B9CECB9-CD50-4D0C-948A-A04666B0D73F}"/>
    <cellStyle name="Vírgula 2 2 2 2 4 4" xfId="44225" xr:uid="{4FE84935-439F-4891-9B3A-FF0A2D1D2BD4}"/>
    <cellStyle name="Vírgula 2 2 2 2 4 5" xfId="44226" xr:uid="{ABF1A4E1-4878-4A3F-90A0-372DEF48A74E}"/>
    <cellStyle name="Vírgula 2 2 2 2 4 6" xfId="44227" xr:uid="{BB2B17A3-ABBF-4451-8FDA-E50F60D43D08}"/>
    <cellStyle name="Vírgula 2 2 2 2 4 7" xfId="44228" xr:uid="{5B0EE527-15E7-4D1F-A18C-CA411D35DAB3}"/>
    <cellStyle name="Vírgula 2 2 2 2 4 8" xfId="44229" xr:uid="{E22ED81F-7819-43B7-B64E-CC7802EB74B7}"/>
    <cellStyle name="Vírgula 2 2 2 2 4 9" xfId="44230" xr:uid="{504A2C33-7946-4A27-AAE9-23393D63AB6F}"/>
    <cellStyle name="Vírgula 2 2 2 2 5" xfId="44231" xr:uid="{1E0E7EAD-6467-4955-A28B-E7CDACF9ED8F}"/>
    <cellStyle name="Vírgula 2 2 2 2 5 2" xfId="44232" xr:uid="{76434951-A938-4EB8-98FC-41D48ABAC0B8}"/>
    <cellStyle name="Vírgula 2 2 2 2 5 3" xfId="44233" xr:uid="{2E0848EF-E479-4702-B3C0-B65FE08EF95B}"/>
    <cellStyle name="Vírgula 2 2 2 2 5 4" xfId="44234" xr:uid="{E858D576-38B6-4C0E-A52E-D984AED071D9}"/>
    <cellStyle name="Vírgula 2 2 2 2 5 5" xfId="44235" xr:uid="{0F244E62-DB45-4286-B78D-BA1B175FB131}"/>
    <cellStyle name="Vírgula 2 2 2 2 5 6" xfId="44236" xr:uid="{1F41E43E-462F-4C78-AEF8-59D1DD9C9B42}"/>
    <cellStyle name="Vírgula 2 2 2 2 6" xfId="44237" xr:uid="{7B0B55F6-4828-4059-99BA-E4CA98B7334D}"/>
    <cellStyle name="Vírgula 2 2 2 2 6 2" xfId="44238" xr:uid="{896FB84A-5E59-4F9C-B2B1-3651B5353596}"/>
    <cellStyle name="Vírgula 2 2 2 2 6 3" xfId="44239" xr:uid="{E6C7EC2B-189C-4F77-BE8D-7C9391ACA53A}"/>
    <cellStyle name="Vírgula 2 2 2 2 6 4" xfId="44240" xr:uid="{D6C603BE-BB42-4DE4-9C3C-298703A2E226}"/>
    <cellStyle name="Vírgula 2 2 2 2 7" xfId="44241" xr:uid="{2C973A8D-9789-45CA-AD3F-E6FB2B2EFBA0}"/>
    <cellStyle name="Vírgula 2 2 2 2 7 2" xfId="44242" xr:uid="{EDD8DC43-15BC-4775-8371-CEACB3583B51}"/>
    <cellStyle name="Vírgula 2 2 2 2 7 3" xfId="44243" xr:uid="{549FE729-9816-4046-9626-8B0510BE11CB}"/>
    <cellStyle name="Vírgula 2 2 2 2 7 4" xfId="44244" xr:uid="{D712D4E7-C97F-4947-86D1-8BD9E32D72D6}"/>
    <cellStyle name="Vírgula 2 2 2 2 8" xfId="44245" xr:uid="{C63D330C-4D3A-45BD-8476-C9EE093B11D4}"/>
    <cellStyle name="Vírgula 2 2 2 2 8 2" xfId="44246" xr:uid="{86DF8E08-0C86-42B3-A9AA-3498B674955B}"/>
    <cellStyle name="Vírgula 2 2 2 2 9" xfId="44247" xr:uid="{A3E62D82-0CEF-4914-9ECC-1BA5368D3007}"/>
    <cellStyle name="Vírgula 2 2 2 20" xfId="44248" xr:uid="{617C9237-7CBA-4895-A38D-8AA5275477C1}"/>
    <cellStyle name="Vírgula 2 2 2 21" xfId="46446" xr:uid="{AE4A8DC5-C821-44E5-AF78-5A02227E22CE}"/>
    <cellStyle name="Vírgula 2 2 2 3" xfId="44249" xr:uid="{D421989A-D58C-451F-A5AA-6E226F4F431A}"/>
    <cellStyle name="Vírgula 2 2 2 3 10" xfId="44250" xr:uid="{CAE91443-092C-4EE4-AF57-D15CD5782726}"/>
    <cellStyle name="Vírgula 2 2 2 3 11" xfId="44251" xr:uid="{AB92B54E-C0C6-4EDE-83CC-4AD9A8BC9907}"/>
    <cellStyle name="Vírgula 2 2 2 3 12" xfId="46471" xr:uid="{E5D492D2-9360-4A88-B4C0-43C7B3C02886}"/>
    <cellStyle name="Vírgula 2 2 2 3 2" xfId="44252" xr:uid="{858C0BE6-4902-414D-A146-AD00253846F9}"/>
    <cellStyle name="Vírgula 2 2 2 3 2 2" xfId="44253" xr:uid="{69FDE7B1-7357-413B-861F-724118FAC170}"/>
    <cellStyle name="Vírgula 2 2 2 3 2 2 2" xfId="44254" xr:uid="{D93BE8DE-1EC9-4ACD-BD71-F35ECE77396F}"/>
    <cellStyle name="Vírgula 2 2 2 3 2 2 3" xfId="44255" xr:uid="{15958F8F-AB15-4881-8AA8-86D88CACF90C}"/>
    <cellStyle name="Vírgula 2 2 2 3 2 2 4" xfId="44256" xr:uid="{ACCE0A5F-FD60-4A4C-AA80-FB8D4EE40757}"/>
    <cellStyle name="Vírgula 2 2 2 3 2 3" xfId="44257" xr:uid="{76401849-D40D-4F22-96A7-A94B3579FF8B}"/>
    <cellStyle name="Vírgula 2 2 2 3 2 3 2" xfId="44258" xr:uid="{EB9285B7-4129-438B-B604-8F66E87CF36F}"/>
    <cellStyle name="Vírgula 2 2 2 3 2 3 3" xfId="44259" xr:uid="{71E7736C-030B-48E6-B581-00C2DFEF17E9}"/>
    <cellStyle name="Vírgula 2 2 2 3 2 3 4" xfId="44260" xr:uid="{B52EF7EA-B79F-45E0-A7CD-6AACD3EF5889}"/>
    <cellStyle name="Vírgula 2 2 2 3 2 4" xfId="44261" xr:uid="{D303F26F-0692-4E8F-88C2-CCB465FFAD97}"/>
    <cellStyle name="Vírgula 2 2 2 3 2 5" xfId="44262" xr:uid="{ACF48066-E8CB-454A-8050-E637533C3AE3}"/>
    <cellStyle name="Vírgula 2 2 2 3 2 6" xfId="44263" xr:uid="{F53E638D-406C-4417-BB4C-57EE53355E8D}"/>
    <cellStyle name="Vírgula 2 2 2 3 2 7" xfId="44264" xr:uid="{E782E891-F3D4-4B1F-9129-04D4F8D78055}"/>
    <cellStyle name="Vírgula 2 2 2 3 2 8" xfId="44265" xr:uid="{4AAFEB4F-E1AC-4F53-87FA-E27A5258256E}"/>
    <cellStyle name="Vírgula 2 2 2 3 2 9" xfId="46521" xr:uid="{BAA6C7A5-FB6A-4B96-A450-AB2F5927841B}"/>
    <cellStyle name="Vírgula 2 2 2 3 3" xfId="44266" xr:uid="{3979815C-5393-43AF-8ADF-3F2306629430}"/>
    <cellStyle name="Vírgula 2 2 2 3 3 2" xfId="44267" xr:uid="{B17E9DB4-5897-411D-8094-490833B82104}"/>
    <cellStyle name="Vírgula 2 2 2 3 3 3" xfId="44268" xr:uid="{C1837421-B0FF-4CE7-A52C-F2321FB49BBA}"/>
    <cellStyle name="Vírgula 2 2 2 3 3 4" xfId="44269" xr:uid="{A9866890-0669-4704-A598-55E8E2283E31}"/>
    <cellStyle name="Vírgula 2 2 2 3 3 5" xfId="44270" xr:uid="{E3E63B02-A294-405B-B919-ABE5CF300B6E}"/>
    <cellStyle name="Vírgula 2 2 2 3 4" xfId="44271" xr:uid="{E24214DD-2121-45C4-949F-C436C007CF21}"/>
    <cellStyle name="Vírgula 2 2 2 3 4 2" xfId="44272" xr:uid="{611F61F7-CF2B-4005-9A0C-C9B71BF751B7}"/>
    <cellStyle name="Vírgula 2 2 2 3 4 3" xfId="44273" xr:uid="{7AE538CC-386E-4959-8995-24F422473BCC}"/>
    <cellStyle name="Vírgula 2 2 2 3 4 4" xfId="44274" xr:uid="{55DF46FD-CC06-48E0-B14C-37CB6DAADE16}"/>
    <cellStyle name="Vírgula 2 2 2 3 5" xfId="44275" xr:uid="{FD260B08-369F-4699-B3B0-40FA3E9F36B0}"/>
    <cellStyle name="Vírgula 2 2 2 3 5 2" xfId="44276" xr:uid="{A90D74A7-73E4-4807-841A-AE8D27B5D23F}"/>
    <cellStyle name="Vírgula 2 2 2 3 5 3" xfId="44277" xr:uid="{6D4F139B-F750-4D92-824C-EE429B671247}"/>
    <cellStyle name="Vírgula 2 2 2 3 5 4" xfId="44278" xr:uid="{2969EC89-F931-41F7-B2C7-5133991A531A}"/>
    <cellStyle name="Vírgula 2 2 2 3 6" xfId="44279" xr:uid="{7C833AAE-CCC5-4DDC-8E33-CE01FCE6922B}"/>
    <cellStyle name="Vírgula 2 2 2 3 7" xfId="44280" xr:uid="{B39CDD23-E52F-444A-BEC0-53AFC7CA9162}"/>
    <cellStyle name="Vírgula 2 2 2 3 8" xfId="44281" xr:uid="{394D5DD7-232A-4DB7-9377-563E7D7F5A5E}"/>
    <cellStyle name="Vírgula 2 2 2 3 9" xfId="44282" xr:uid="{A50B8359-8202-402B-B261-E4B34BF484D8}"/>
    <cellStyle name="Vírgula 2 2 2 4" xfId="44283" xr:uid="{13A3D722-B961-44E0-B0DF-59872103E463}"/>
    <cellStyle name="Vírgula 2 2 2 4 10" xfId="44284" xr:uid="{13D33B0E-040E-4E6B-A252-CE6487789F56}"/>
    <cellStyle name="Vírgula 2 2 2 4 11" xfId="44285" xr:uid="{28C9F189-9130-4564-8684-0C1523A0FE6D}"/>
    <cellStyle name="Vírgula 2 2 2 4 12" xfId="46482" xr:uid="{473BA491-6170-4CBE-84D4-CBFEF16EFCE7}"/>
    <cellStyle name="Vírgula 2 2 2 4 2" xfId="44286" xr:uid="{4348E0A0-3A00-40FB-9F0E-8941D7FD2C71}"/>
    <cellStyle name="Vírgula 2 2 2 4 2 2" xfId="44287" xr:uid="{C35C29CD-A6C8-4EDF-A3FB-3A5C7ABD0B76}"/>
    <cellStyle name="Vírgula 2 2 2 4 2 2 2" xfId="44288" xr:uid="{E9124EC1-7EAC-4838-A0DE-1F66BCC4659E}"/>
    <cellStyle name="Vírgula 2 2 2 4 2 2 3" xfId="44289" xr:uid="{347C8535-FC42-4209-B583-EF41AB7DBE70}"/>
    <cellStyle name="Vírgula 2 2 2 4 2 2 4" xfId="44290" xr:uid="{F56921FF-74C7-4192-8404-83202ED4D4CA}"/>
    <cellStyle name="Vírgula 2 2 2 4 2 3" xfId="44291" xr:uid="{70F17125-D43D-467C-A58B-1832071F6A13}"/>
    <cellStyle name="Vírgula 2 2 2 4 2 3 2" xfId="44292" xr:uid="{2716BA51-FB36-4B4B-BD8A-127046361A6A}"/>
    <cellStyle name="Vírgula 2 2 2 4 2 3 3" xfId="44293" xr:uid="{8E108FA3-57C2-4D40-8C59-B05460C33056}"/>
    <cellStyle name="Vírgula 2 2 2 4 2 3 4" xfId="44294" xr:uid="{6724E978-9FDD-4589-ABEE-03A55350C2EE}"/>
    <cellStyle name="Vírgula 2 2 2 4 2 4" xfId="44295" xr:uid="{C4A2A4B1-1F56-411A-8B09-29C5DD53333E}"/>
    <cellStyle name="Vírgula 2 2 2 4 2 5" xfId="44296" xr:uid="{63E30538-B506-4187-82C6-BD2D1A76C27F}"/>
    <cellStyle name="Vírgula 2 2 2 4 2 6" xfId="44297" xr:uid="{D755323D-4DA2-4B03-8993-F1A62982BFB9}"/>
    <cellStyle name="Vírgula 2 2 2 4 2 7" xfId="44298" xr:uid="{9D88CAED-7966-4C6E-ACE1-EE9FEE0A1EE2}"/>
    <cellStyle name="Vírgula 2 2 2 4 2 8" xfId="44299" xr:uid="{96B4F65B-BBDB-41A1-86E5-4929808AA44B}"/>
    <cellStyle name="Vírgula 2 2 2 4 2 9" xfId="46532" xr:uid="{01FB0739-1F8B-4C38-816D-4B173D9EE980}"/>
    <cellStyle name="Vírgula 2 2 2 4 3" xfId="44300" xr:uid="{F30B0E46-9529-4061-A25B-090B77A60811}"/>
    <cellStyle name="Vírgula 2 2 2 4 3 2" xfId="44301" xr:uid="{6A3392E9-CEF4-4125-B8F8-8224D05BD213}"/>
    <cellStyle name="Vírgula 2 2 2 4 3 3" xfId="44302" xr:uid="{6AFBCA23-021A-4D96-BEA2-29F8413D7E8C}"/>
    <cellStyle name="Vírgula 2 2 2 4 3 4" xfId="44303" xr:uid="{1A5D2631-932A-4FA9-8933-CF1BE732ECFB}"/>
    <cellStyle name="Vírgula 2 2 2 4 3 5" xfId="44304" xr:uid="{E0BC559D-0DF0-430A-B38C-CE4D1E5FCFAF}"/>
    <cellStyle name="Vírgula 2 2 2 4 4" xfId="44305" xr:uid="{2FF3A25B-8AC9-4A5E-B679-0F85CC6D9DC1}"/>
    <cellStyle name="Vírgula 2 2 2 4 4 2" xfId="44306" xr:uid="{1D622CCB-B465-443F-A5B8-4AFABE6000B2}"/>
    <cellStyle name="Vírgula 2 2 2 4 4 3" xfId="44307" xr:uid="{B661258D-6C02-4BAE-8C03-27896D641387}"/>
    <cellStyle name="Vírgula 2 2 2 4 4 4" xfId="44308" xr:uid="{322C2843-DAA2-42DE-BD40-A65D7DBFA7A2}"/>
    <cellStyle name="Vírgula 2 2 2 4 5" xfId="44309" xr:uid="{BBB32184-24F7-4818-83E2-7624577B8A6F}"/>
    <cellStyle name="Vírgula 2 2 2 4 5 2" xfId="44310" xr:uid="{B16138A6-3A82-41DB-B261-DF30BAED2173}"/>
    <cellStyle name="Vírgula 2 2 2 4 5 3" xfId="44311" xr:uid="{132AB31A-DA60-4212-8AA5-E90054E14488}"/>
    <cellStyle name="Vírgula 2 2 2 4 5 4" xfId="44312" xr:uid="{0C1E4E95-0066-4F8A-996F-04DD22C0E05E}"/>
    <cellStyle name="Vírgula 2 2 2 4 6" xfId="44313" xr:uid="{F48793A1-2A5F-4A5A-9192-BEC70CEBC9D8}"/>
    <cellStyle name="Vírgula 2 2 2 4 7" xfId="44314" xr:uid="{59169D1F-5A59-47FF-8F53-EC37C605B5F3}"/>
    <cellStyle name="Vírgula 2 2 2 4 8" xfId="44315" xr:uid="{0A24E7BE-C5CE-4660-A0AA-454DEBCD1CE6}"/>
    <cellStyle name="Vírgula 2 2 2 4 9" xfId="44316" xr:uid="{53C64F53-06D9-45D0-8E1D-76E0588FA783}"/>
    <cellStyle name="Vírgula 2 2 2 5" xfId="44317" xr:uid="{9499D09F-9480-498F-B0EC-7AB3F564A0D0}"/>
    <cellStyle name="Vírgula 2 2 2 5 10" xfId="44318" xr:uid="{C97F2AB2-F0F8-4979-998C-9DE51E2C5141}"/>
    <cellStyle name="Vírgula 2 2 2 5 11" xfId="44319" xr:uid="{8CAF993E-4134-4D5D-8CBF-88DC73025625}"/>
    <cellStyle name="Vírgula 2 2 2 5 12" xfId="46490" xr:uid="{68C57AD0-4B17-45AF-B17D-86599402654F}"/>
    <cellStyle name="Vírgula 2 2 2 5 2" xfId="44320" xr:uid="{120E38A1-BD42-498F-A7E4-38BE07D3245E}"/>
    <cellStyle name="Vírgula 2 2 2 5 2 2" xfId="44321" xr:uid="{ECC152D1-3464-4CE9-AACD-75AC981596B1}"/>
    <cellStyle name="Vírgula 2 2 2 5 2 2 2" xfId="44322" xr:uid="{BC2E17E9-8550-4DB2-B81F-3C1419C523EF}"/>
    <cellStyle name="Vírgula 2 2 2 5 2 2 3" xfId="44323" xr:uid="{D83B236F-F702-4A49-9749-165C1B8C7633}"/>
    <cellStyle name="Vírgula 2 2 2 5 2 2 4" xfId="44324" xr:uid="{43C4599C-D7EA-484B-B891-13AB5B71F0F4}"/>
    <cellStyle name="Vírgula 2 2 2 5 2 3" xfId="44325" xr:uid="{F623FAF1-3633-49AB-820A-B57D3C9CDE76}"/>
    <cellStyle name="Vírgula 2 2 2 5 2 3 2" xfId="44326" xr:uid="{3868DBAA-1859-4EF0-AD6D-E9A03332A8CE}"/>
    <cellStyle name="Vírgula 2 2 2 5 2 3 3" xfId="44327" xr:uid="{92FF07CA-D9B9-4D49-9557-7095A056E337}"/>
    <cellStyle name="Vírgula 2 2 2 5 2 3 4" xfId="44328" xr:uid="{10DCE652-B90C-4CDD-B89B-F1F7B57EFB6A}"/>
    <cellStyle name="Vírgula 2 2 2 5 2 4" xfId="44329" xr:uid="{041B7530-16C4-4404-9527-D418A4FA6B99}"/>
    <cellStyle name="Vírgula 2 2 2 5 2 5" xfId="44330" xr:uid="{044EECD2-A252-4C23-84F6-8222708748D6}"/>
    <cellStyle name="Vírgula 2 2 2 5 2 6" xfId="44331" xr:uid="{089E8048-396C-4900-8C85-C46621ADCD75}"/>
    <cellStyle name="Vírgula 2 2 2 5 2 7" xfId="44332" xr:uid="{F4A16661-3D96-4890-B3ED-A4BA21114ED4}"/>
    <cellStyle name="Vírgula 2 2 2 5 2 8" xfId="44333" xr:uid="{818C1D95-EDBA-4855-8B7E-2127C64273BF}"/>
    <cellStyle name="Vírgula 2 2 2 5 2 9" xfId="46540" xr:uid="{18E3C5CB-8D8A-4DA4-8A1D-18580E153513}"/>
    <cellStyle name="Vírgula 2 2 2 5 3" xfId="44334" xr:uid="{7590703D-B074-4524-9AF6-C278EED72627}"/>
    <cellStyle name="Vírgula 2 2 2 5 3 2" xfId="44335" xr:uid="{089A68BA-B178-4DB8-AF17-9730C6E6A719}"/>
    <cellStyle name="Vírgula 2 2 2 5 3 3" xfId="44336" xr:uid="{98CCB319-6589-4D35-BFE5-A4D2C27F8DD8}"/>
    <cellStyle name="Vírgula 2 2 2 5 3 4" xfId="44337" xr:uid="{4C26D8BD-6E84-4498-8889-7572F29D14FE}"/>
    <cellStyle name="Vírgula 2 2 2 5 3 5" xfId="44338" xr:uid="{6E9CE06F-7979-4DBB-B8EA-31D856699F3F}"/>
    <cellStyle name="Vírgula 2 2 2 5 4" xfId="44339" xr:uid="{40CAAF82-870E-4AF2-A042-8EB3B85D52DA}"/>
    <cellStyle name="Vírgula 2 2 2 5 4 2" xfId="44340" xr:uid="{6591A345-2138-4895-8F16-EBD451614EAA}"/>
    <cellStyle name="Vírgula 2 2 2 5 4 3" xfId="44341" xr:uid="{A1D5544A-8957-44BE-A348-4921ECC11D00}"/>
    <cellStyle name="Vírgula 2 2 2 5 4 4" xfId="44342" xr:uid="{EA398E61-7578-4087-B35C-76ADBC587A87}"/>
    <cellStyle name="Vírgula 2 2 2 5 5" xfId="44343" xr:uid="{676795EB-FDC8-4543-976A-EF54FB3A20A5}"/>
    <cellStyle name="Vírgula 2 2 2 5 5 2" xfId="44344" xr:uid="{399E368A-BA5F-4577-A088-C61894580B79}"/>
    <cellStyle name="Vírgula 2 2 2 5 5 3" xfId="44345" xr:uid="{25098C38-8109-4BF4-A655-40DE515C4AB7}"/>
    <cellStyle name="Vírgula 2 2 2 5 5 4" xfId="44346" xr:uid="{F62D81C8-3A28-41DE-A85B-2A98C7548EAF}"/>
    <cellStyle name="Vírgula 2 2 2 5 6" xfId="44347" xr:uid="{C0DB950C-9CE5-48BE-8B85-A76353D7112D}"/>
    <cellStyle name="Vírgula 2 2 2 5 7" xfId="44348" xr:uid="{4AD764E9-9F23-455C-896F-EF29D8753876}"/>
    <cellStyle name="Vírgula 2 2 2 5 8" xfId="44349" xr:uid="{FD82A35B-18D9-44CF-9B67-04E3468E6053}"/>
    <cellStyle name="Vírgula 2 2 2 5 9" xfId="44350" xr:uid="{FB8A4E3B-5F09-4462-9E38-547EA1D3A977}"/>
    <cellStyle name="Vírgula 2 2 2 6" xfId="44351" xr:uid="{27F9C93B-4C5D-4C27-B979-5EFC5F4B43BB}"/>
    <cellStyle name="Vírgula 2 2 2 6 10" xfId="44352" xr:uid="{D52F9FCA-A306-4058-BAD9-5A0D1EF9CF61}"/>
    <cellStyle name="Vírgula 2 2 2 6 11" xfId="46548" xr:uid="{EF020D6B-15FB-4D9D-8AF3-2638F0D9ABD1}"/>
    <cellStyle name="Vírgula 2 2 2 6 2" xfId="44353" xr:uid="{7D45F539-1E13-4950-BF3E-05D0D6742734}"/>
    <cellStyle name="Vírgula 2 2 2 6 2 2" xfId="44354" xr:uid="{E734351F-C664-41DF-8D1B-A98EC5345489}"/>
    <cellStyle name="Vírgula 2 2 2 6 2 3" xfId="44355" xr:uid="{C04603E2-E54F-4B63-B017-9667A5DA58A6}"/>
    <cellStyle name="Vírgula 2 2 2 6 2 4" xfId="44356" xr:uid="{5033DFA4-E89D-4A9D-AA05-0436240B25EA}"/>
    <cellStyle name="Vírgula 2 2 2 6 2 5" xfId="44357" xr:uid="{AECFBAF5-1C78-4317-AEA6-F2F8AED62CAE}"/>
    <cellStyle name="Vírgula 2 2 2 6 3" xfId="44358" xr:uid="{565EC952-89CE-4223-9DE1-F7C391DB152A}"/>
    <cellStyle name="Vírgula 2 2 2 6 3 2" xfId="44359" xr:uid="{629B4E1A-06A6-46BB-B569-18255C5EC9D8}"/>
    <cellStyle name="Vírgula 2 2 2 6 3 3" xfId="44360" xr:uid="{ACFBFE55-3626-44FE-8EEB-9D54D39DA195}"/>
    <cellStyle name="Vírgula 2 2 2 6 3 4" xfId="44361" xr:uid="{ED6D180B-0D2E-4BFE-B6C7-227CF0AC86A2}"/>
    <cellStyle name="Vírgula 2 2 2 6 4" xfId="44362" xr:uid="{6DA65385-1B28-4476-8EC4-35F0E5F2D248}"/>
    <cellStyle name="Vírgula 2 2 2 6 4 2" xfId="44363" xr:uid="{01EACF66-2EA9-4520-B95A-06A4872FDF7D}"/>
    <cellStyle name="Vírgula 2 2 2 6 4 3" xfId="44364" xr:uid="{AF9C7008-ED27-4EE6-AC1E-DA5F4035FAFD}"/>
    <cellStyle name="Vírgula 2 2 2 6 4 4" xfId="44365" xr:uid="{9BCC36A1-BBF2-47F3-BBCB-B9A3190DD10C}"/>
    <cellStyle name="Vírgula 2 2 2 6 5" xfId="44366" xr:uid="{67B6D7CF-FE0E-407D-9201-B264D50F6212}"/>
    <cellStyle name="Vírgula 2 2 2 6 6" xfId="44367" xr:uid="{64A8B176-F543-43F9-BA55-B6AD017B9E06}"/>
    <cellStyle name="Vírgula 2 2 2 6 7" xfId="44368" xr:uid="{E0C73ED7-9900-41C3-BF8E-BEA38E3A08E6}"/>
    <cellStyle name="Vírgula 2 2 2 6 8" xfId="44369" xr:uid="{C422515A-6D72-49F7-99D9-3DEFEB128906}"/>
    <cellStyle name="Vírgula 2 2 2 6 9" xfId="44370" xr:uid="{0C845018-BDE7-4602-B911-DAEBA5BAA99B}"/>
    <cellStyle name="Vírgula 2 2 2 7" xfId="44371" xr:uid="{30F3E513-511B-451E-9792-2F4D6894B08C}"/>
    <cellStyle name="Vírgula 2 2 2 7 10" xfId="46497" xr:uid="{CEDEC4EE-D131-45B0-A232-F408C0849A3E}"/>
    <cellStyle name="Vírgula 2 2 2 7 2" xfId="44372" xr:uid="{64110DC2-773C-4072-9E0E-A56A6E48EF27}"/>
    <cellStyle name="Vírgula 2 2 2 7 2 2" xfId="44373" xr:uid="{AACC7CBA-47A7-463A-80B9-919459A456A5}"/>
    <cellStyle name="Vírgula 2 2 2 7 2 3" xfId="44374" xr:uid="{9A788C29-E5CF-4107-9418-795FF5978D36}"/>
    <cellStyle name="Vírgula 2 2 2 7 2 4" xfId="44375" xr:uid="{097D7A8B-7E65-4130-B443-5AB787894413}"/>
    <cellStyle name="Vírgula 2 2 2 7 3" xfId="44376" xr:uid="{0DBBC41C-78DC-4881-9270-2E280952C0E3}"/>
    <cellStyle name="Vírgula 2 2 2 7 3 2" xfId="44377" xr:uid="{19DED759-8108-403C-A4D4-5C70344E0230}"/>
    <cellStyle name="Vírgula 2 2 2 7 3 3" xfId="44378" xr:uid="{1BEBFA5A-20FC-4AD6-90CE-07922D97C4EF}"/>
    <cellStyle name="Vírgula 2 2 2 7 3 4" xfId="44379" xr:uid="{6BE98753-E146-4444-B973-C5EC49F59407}"/>
    <cellStyle name="Vírgula 2 2 2 7 4" xfId="44380" xr:uid="{DF50413C-EE20-457E-9811-3FA678B2796D}"/>
    <cellStyle name="Vírgula 2 2 2 7 5" xfId="44381" xr:uid="{0D618580-6099-4970-998F-0B59375D0689}"/>
    <cellStyle name="Vírgula 2 2 2 7 6" xfId="44382" xr:uid="{455E83B7-8D43-496F-A7EB-5920A1D1B140}"/>
    <cellStyle name="Vírgula 2 2 2 7 7" xfId="44383" xr:uid="{4C8AA40B-793F-4072-B054-A2E5F8409609}"/>
    <cellStyle name="Vírgula 2 2 2 7 8" xfId="44384" xr:uid="{A57AC093-7180-408E-AA96-10A9DFA7B0B7}"/>
    <cellStyle name="Vírgula 2 2 2 7 9" xfId="44385" xr:uid="{0C00634A-BC63-46ED-8E72-0BE1833C1818}"/>
    <cellStyle name="Vírgula 2 2 2 8" xfId="44386" xr:uid="{82960021-27A5-4410-BB2F-C152AC51D106}"/>
    <cellStyle name="Vírgula 2 2 2 8 2" xfId="44387" xr:uid="{04CB0C6E-3A1D-4C41-8ADB-F8285489168F}"/>
    <cellStyle name="Vírgula 2 2 2 8 2 2" xfId="44388" xr:uid="{CC2008B5-D4C1-45BC-81E6-71AED196F867}"/>
    <cellStyle name="Vírgula 2 2 2 8 2 3" xfId="44389" xr:uid="{6D42A85F-A9A6-48B4-B5F2-C1863244F7CD}"/>
    <cellStyle name="Vírgula 2 2 2 8 2 4" xfId="44390" xr:uid="{0451FA7C-F20E-45C1-AE48-BC64874A87FC}"/>
    <cellStyle name="Vírgula 2 2 2 8 3" xfId="44391" xr:uid="{9EDA59B9-D85E-4A7E-A518-EDF373CFBDC2}"/>
    <cellStyle name="Vírgula 2 2 2 8 4" xfId="44392" xr:uid="{095A46BF-1506-4954-97BB-0F9FD7847609}"/>
    <cellStyle name="Vírgula 2 2 2 8 5" xfId="44393" xr:uid="{B09D7A5D-99E5-47C3-BE52-69D4E5596A12}"/>
    <cellStyle name="Vírgula 2 2 2 8 6" xfId="44394" xr:uid="{DBCEE8CF-1C85-42B3-9995-3916CDC3E7CB}"/>
    <cellStyle name="Vírgula 2 2 2 9" xfId="44395" xr:uid="{17F3C8F9-E7D7-4800-8A3C-67621C0CCA1F}"/>
    <cellStyle name="Vírgula 2 2 2 9 2" xfId="44396" xr:uid="{677AA82E-7B8E-40AE-A607-03B2C4C652FD}"/>
    <cellStyle name="Vírgula 2 2 2 9 3" xfId="44397" xr:uid="{AC7F16A0-5A15-4043-8A02-3D6AC4115F9C}"/>
    <cellStyle name="Vírgula 2 2 2 9 4" xfId="44398" xr:uid="{84457C93-3AD6-4555-AFE9-64A54455C328}"/>
    <cellStyle name="Vírgula 2 2 20" xfId="44399" xr:uid="{367D2615-01A8-479F-A0E5-A2BD28DE813C}"/>
    <cellStyle name="Vírgula 2 2 21" xfId="44400" xr:uid="{7C69DD3E-DB6A-4B85-8399-48CAEEFB2A91}"/>
    <cellStyle name="Vírgula 2 2 22" xfId="46441" xr:uid="{69770CD8-E938-44DF-8A11-E58708091D10}"/>
    <cellStyle name="Vírgula 2 2 3" xfId="44401" xr:uid="{749DC277-762A-41F1-979D-45C1A7E21BA1}"/>
    <cellStyle name="Vírgula 2 2 3 10" xfId="44402" xr:uid="{392B0CD0-A124-4E73-B2E3-2EE6D181D284}"/>
    <cellStyle name="Vírgula 2 2 3 11" xfId="44403" xr:uid="{5D77D835-25D5-4BC7-96A5-AB8F50EE855C}"/>
    <cellStyle name="Vírgula 2 2 3 12" xfId="44404" xr:uid="{15AD252B-F954-4C5E-8A4C-F083816DC8C5}"/>
    <cellStyle name="Vírgula 2 2 3 13" xfId="46454" xr:uid="{480064AA-2C78-48E3-BE02-A582887298BD}"/>
    <cellStyle name="Vírgula 2 2 3 2" xfId="44405" xr:uid="{BB38E7C0-286A-4B1A-A287-43AF91318250}"/>
    <cellStyle name="Vírgula 2 2 3 2 10" xfId="44406" xr:uid="{6304D93B-C0E5-4231-A42A-5D535EB44964}"/>
    <cellStyle name="Vírgula 2 2 3 2 11" xfId="46552" xr:uid="{87716E6E-1BCF-4857-8DEC-8905A116C6F7}"/>
    <cellStyle name="Vírgula 2 2 3 2 2" xfId="44407" xr:uid="{2E6493E4-A0A2-4068-9140-D1097D4E0113}"/>
    <cellStyle name="Vírgula 2 2 3 2 2 2" xfId="44408" xr:uid="{92716538-AE19-482A-913F-7C7085A6B757}"/>
    <cellStyle name="Vírgula 2 2 3 2 2 3" xfId="44409" xr:uid="{9C8B2C4C-6E7B-4BFC-8374-9F6EDBDA070B}"/>
    <cellStyle name="Vírgula 2 2 3 2 2 4" xfId="44410" xr:uid="{215AFFB4-93FB-498A-9A3D-956C0FA3CABC}"/>
    <cellStyle name="Vírgula 2 2 3 2 2 5" xfId="44411" xr:uid="{1D056E42-B8C3-4633-98D3-F308F67C647B}"/>
    <cellStyle name="Vírgula 2 2 3 2 3" xfId="44412" xr:uid="{C27AE20C-984C-43D9-862A-F03ED50B0516}"/>
    <cellStyle name="Vírgula 2 2 3 2 3 2" xfId="44413" xr:uid="{4DAFE9DC-8A34-43D7-935A-F835F7A11D72}"/>
    <cellStyle name="Vírgula 2 2 3 2 3 3" xfId="44414" xr:uid="{31B0EA4A-2B1E-4B51-B0E3-7DF977ADD591}"/>
    <cellStyle name="Vírgula 2 2 3 2 3 4" xfId="44415" xr:uid="{C1060BC5-365D-4E3C-AD46-CE68479AE18E}"/>
    <cellStyle name="Vírgula 2 2 3 2 4" xfId="44416" xr:uid="{C9D59834-3DC9-4321-AD60-D78CA82E8120}"/>
    <cellStyle name="Vírgula 2 2 3 2 4 2" xfId="44417" xr:uid="{6BAD8375-C9BD-48A9-ACA6-A32DD015841C}"/>
    <cellStyle name="Vírgula 2 2 3 2 4 3" xfId="44418" xr:uid="{AFAAE19C-A29A-4022-A0D5-19A9DE6AF6D2}"/>
    <cellStyle name="Vírgula 2 2 3 2 4 4" xfId="44419" xr:uid="{4D592C98-C4B3-45E4-9930-A4BD2D4F9B0A}"/>
    <cellStyle name="Vírgula 2 2 3 2 5" xfId="44420" xr:uid="{0BB4ABB3-8415-404A-B2A2-97127ACF239E}"/>
    <cellStyle name="Vírgula 2 2 3 2 6" xfId="44421" xr:uid="{0F210E4D-8478-460D-B9A6-A87380D70D1B}"/>
    <cellStyle name="Vírgula 2 2 3 2 7" xfId="44422" xr:uid="{ED57AF96-EC62-43E0-8FC2-790FF5BBE2A9}"/>
    <cellStyle name="Vírgula 2 2 3 2 8" xfId="44423" xr:uid="{8CA06079-B5EB-412E-8EF7-8DECE25DB9DC}"/>
    <cellStyle name="Vírgula 2 2 3 2 9" xfId="44424" xr:uid="{307FC793-349F-49D6-B2E1-0EE29558E15C}"/>
    <cellStyle name="Vírgula 2 2 3 3" xfId="44425" xr:uid="{D26E680C-3F87-4030-B36C-EE2B6ED3517E}"/>
    <cellStyle name="Vírgula 2 2 3 3 2" xfId="44426" xr:uid="{4CC7DBB1-4C56-42A2-9CDB-0012B9D47958}"/>
    <cellStyle name="Vírgula 2 2 3 3 2 2" xfId="44427" xr:uid="{4C2D352A-9F0F-47F5-974F-05640FD00DFD}"/>
    <cellStyle name="Vírgula 2 2 3 3 2 3" xfId="44428" xr:uid="{39558321-18F5-4E25-A87D-018CB3172A7B}"/>
    <cellStyle name="Vírgula 2 2 3 3 2 4" xfId="44429" xr:uid="{EF4B8960-978E-4349-9C0E-8AC34EF6CF40}"/>
    <cellStyle name="Vírgula 2 2 3 3 3" xfId="44430" xr:uid="{7864C118-CDE2-4CC8-BD2F-DBDC3BE47AE7}"/>
    <cellStyle name="Vírgula 2 2 3 3 3 2" xfId="44431" xr:uid="{C3B80D60-69D1-4F84-93C8-6FB46EC2EA82}"/>
    <cellStyle name="Vírgula 2 2 3 3 3 3" xfId="44432" xr:uid="{F35339BE-F47C-4703-ADBE-80562ED86486}"/>
    <cellStyle name="Vírgula 2 2 3 3 3 4" xfId="44433" xr:uid="{FDC08A67-1975-4582-8EAC-534AFF431C30}"/>
    <cellStyle name="Vírgula 2 2 3 3 4" xfId="44434" xr:uid="{D1759D27-C10B-428A-9766-FDB1A575F9AF}"/>
    <cellStyle name="Vírgula 2 2 3 3 5" xfId="44435" xr:uid="{8F26D5DB-11F2-4F93-AB16-95B7B433F794}"/>
    <cellStyle name="Vírgula 2 2 3 3 6" xfId="44436" xr:uid="{D9B9F058-EA40-4930-8876-39983BA7A09D}"/>
    <cellStyle name="Vírgula 2 2 3 3 7" xfId="44437" xr:uid="{CCE7BD67-D79E-4272-8E85-387028B31491}"/>
    <cellStyle name="Vírgula 2 2 3 3 8" xfId="44438" xr:uid="{0EA3529B-6348-4B1B-9723-4B00E02BB362}"/>
    <cellStyle name="Vírgula 2 2 3 3 9" xfId="46505" xr:uid="{E49BE558-A1DE-4A23-A275-D1AA2BF80E2E}"/>
    <cellStyle name="Vírgula 2 2 3 4" xfId="44439" xr:uid="{38EE42BF-C4C8-43D0-8F81-C740587E28AA}"/>
    <cellStyle name="Vírgula 2 2 3 4 2" xfId="44440" xr:uid="{7698F791-5EF0-4B9C-B970-752FBDB89EFF}"/>
    <cellStyle name="Vírgula 2 2 3 4 3" xfId="44441" xr:uid="{AB7C8E31-6F5D-44AA-9045-BC2A856CEFB5}"/>
    <cellStyle name="Vírgula 2 2 3 4 4" xfId="44442" xr:uid="{6331AE8D-C6C5-475F-8479-06B1342452C3}"/>
    <cellStyle name="Vírgula 2 2 3 4 5" xfId="44443" xr:uid="{8723FD6C-3EF1-44E0-AB83-51A003D034BC}"/>
    <cellStyle name="Vírgula 2 2 3 4 6" xfId="44444" xr:uid="{29AC6831-8F27-4E31-B7B8-7B9FFBECDFAB}"/>
    <cellStyle name="Vírgula 2 2 3 5" xfId="44445" xr:uid="{4473E60A-CC1E-4702-A5CF-F6DBA812D13B}"/>
    <cellStyle name="Vírgula 2 2 3 5 2" xfId="44446" xr:uid="{3B0E6811-CCF8-4F55-9CFE-8E1556D9C9F4}"/>
    <cellStyle name="Vírgula 2 2 3 5 3" xfId="44447" xr:uid="{9BDF3E38-1372-43F6-A030-C578477D58BB}"/>
    <cellStyle name="Vírgula 2 2 3 5 4" xfId="44448" xr:uid="{78F2A75A-AE47-445F-9D2C-B9F2513BA596}"/>
    <cellStyle name="Vírgula 2 2 3 6" xfId="44449" xr:uid="{B63F88A6-934A-45D8-8658-43B59A978124}"/>
    <cellStyle name="Vírgula 2 2 3 6 2" xfId="44450" xr:uid="{35A32E75-7D32-448A-8F69-9CDDF13E0304}"/>
    <cellStyle name="Vírgula 2 2 3 6 3" xfId="44451" xr:uid="{A28D1423-0027-4636-849F-51F571E71F06}"/>
    <cellStyle name="Vírgula 2 2 3 6 4" xfId="44452" xr:uid="{3741B518-190A-4F9C-88B4-456CA6ED6B87}"/>
    <cellStyle name="Vírgula 2 2 3 7" xfId="44453" xr:uid="{30CD57AB-E393-4D07-99C4-2831D4D50AE0}"/>
    <cellStyle name="Vírgula 2 2 3 8" xfId="44454" xr:uid="{D18BAFFC-5AF0-4433-991E-0141C662D62F}"/>
    <cellStyle name="Vírgula 2 2 3 9" xfId="44455" xr:uid="{2526237E-3840-4F91-8277-C25E1DD6A616}"/>
    <cellStyle name="Vírgula 2 2 4" xfId="44456" xr:uid="{94ED7661-4ADF-4390-9C22-DCAFDB1EE7A1}"/>
    <cellStyle name="Vírgula 2 2 4 10" xfId="44457" xr:uid="{33093F3A-8C2D-4AB4-A86F-E5A93C9365CC}"/>
    <cellStyle name="Vírgula 2 2 4 11" xfId="44458" xr:uid="{F722C438-A714-4455-B487-D885E2B12098}"/>
    <cellStyle name="Vírgula 2 2 4 12" xfId="46466" xr:uid="{1F78EEBC-5D90-427A-9514-666741084E2C}"/>
    <cellStyle name="Vírgula 2 2 4 2" xfId="44459" xr:uid="{C2B4A0AB-82A7-4D45-B8DE-32F679E31EC4}"/>
    <cellStyle name="Vírgula 2 2 4 2 2" xfId="44460" xr:uid="{E7DE9D85-90B5-4864-A857-E10A7FDD040E}"/>
    <cellStyle name="Vírgula 2 2 4 2 2 2" xfId="44461" xr:uid="{15C038B9-5F1A-41E4-BB0D-14287EE15B55}"/>
    <cellStyle name="Vírgula 2 2 4 2 2 3" xfId="44462" xr:uid="{758A985E-9966-4667-B8A5-9033E9122AE4}"/>
    <cellStyle name="Vírgula 2 2 4 2 2 4" xfId="44463" xr:uid="{7C23728C-8367-4C21-8E5E-AF8C64D63EF4}"/>
    <cellStyle name="Vírgula 2 2 4 2 3" xfId="44464" xr:uid="{54A59B8B-0B53-41A5-97C9-2177ABCC0A84}"/>
    <cellStyle name="Vírgula 2 2 4 2 3 2" xfId="44465" xr:uid="{F5B355FD-E142-40FD-98D2-ACCDCD767BD1}"/>
    <cellStyle name="Vírgula 2 2 4 2 3 3" xfId="44466" xr:uid="{220036FF-F1B3-4EC7-ADEF-EBA18F6500FB}"/>
    <cellStyle name="Vírgula 2 2 4 2 3 4" xfId="44467" xr:uid="{1CCEC02B-5728-4B76-9CFC-5DE87A84FF62}"/>
    <cellStyle name="Vírgula 2 2 4 2 4" xfId="44468" xr:uid="{AFB6F45C-6D04-4C8F-BBC1-5522B064A24C}"/>
    <cellStyle name="Vírgula 2 2 4 2 5" xfId="44469" xr:uid="{736ECD3C-51DE-45B5-A8C1-582CE4205237}"/>
    <cellStyle name="Vírgula 2 2 4 2 6" xfId="44470" xr:uid="{3C66DF67-ECCC-4B10-A5A1-FBA1981DA78A}"/>
    <cellStyle name="Vírgula 2 2 4 2 7" xfId="44471" xr:uid="{6D90CDCE-8CC1-4540-AE8A-4EF635833A07}"/>
    <cellStyle name="Vírgula 2 2 4 2 8" xfId="44472" xr:uid="{69D99D34-BDE5-48F3-9F71-DE98C6AA441C}"/>
    <cellStyle name="Vírgula 2 2 4 2 9" xfId="46516" xr:uid="{ABCBF1E4-EAAF-4FA8-BDBE-A9E2E4EA42DA}"/>
    <cellStyle name="Vírgula 2 2 4 3" xfId="44473" xr:uid="{1EB3E712-07C7-47F1-A0A4-38F7A89392FB}"/>
    <cellStyle name="Vírgula 2 2 4 3 2" xfId="44474" xr:uid="{B65B6EC7-7631-4BB9-AAE2-FC26185387DE}"/>
    <cellStyle name="Vírgula 2 2 4 3 3" xfId="44475" xr:uid="{2FD186D1-7062-4AC1-9C89-618A82978915}"/>
    <cellStyle name="Vírgula 2 2 4 3 4" xfId="44476" xr:uid="{A5B607FA-3B2E-48D3-8392-9C5E0C25D57C}"/>
    <cellStyle name="Vírgula 2 2 4 3 5" xfId="44477" xr:uid="{0E51CC96-A1F6-41BD-8F2B-D301F243451F}"/>
    <cellStyle name="Vírgula 2 2 4 4" xfId="44478" xr:uid="{B4A4F5D8-60D1-4912-A9EB-BCDB929F5234}"/>
    <cellStyle name="Vírgula 2 2 4 4 2" xfId="44479" xr:uid="{9F29B90C-C454-45CD-B5AB-89D0A74D0E65}"/>
    <cellStyle name="Vírgula 2 2 4 4 3" xfId="44480" xr:uid="{D019E682-6A36-4D36-99E9-D7C3FE61D11D}"/>
    <cellStyle name="Vírgula 2 2 4 4 4" xfId="44481" xr:uid="{58273013-CE2C-44E5-B7B7-2523337927CF}"/>
    <cellStyle name="Vírgula 2 2 4 5" xfId="44482" xr:uid="{9625C2D1-3F91-460E-9A73-9BD7F64D7AFF}"/>
    <cellStyle name="Vírgula 2 2 4 5 2" xfId="44483" xr:uid="{D29D5C6A-3E63-4CCA-A230-7BF42B6B862F}"/>
    <cellStyle name="Vírgula 2 2 4 5 3" xfId="44484" xr:uid="{CF1FECD5-6E19-4AFB-B432-B06FC82A0098}"/>
    <cellStyle name="Vírgula 2 2 4 5 4" xfId="44485" xr:uid="{A493187A-AD19-4CB5-9A72-715D9E277ED1}"/>
    <cellStyle name="Vírgula 2 2 4 6" xfId="44486" xr:uid="{14CEEC31-FFD6-4941-B241-15FB06564F85}"/>
    <cellStyle name="Vírgula 2 2 4 7" xfId="44487" xr:uid="{E1B95D25-73BB-488B-9502-971DB5DD06CD}"/>
    <cellStyle name="Vírgula 2 2 4 8" xfId="44488" xr:uid="{4379E3B8-A848-4B7D-BAC3-52298A5CEF90}"/>
    <cellStyle name="Vírgula 2 2 4 9" xfId="44489" xr:uid="{C56749BA-0B9E-4929-9C8F-61B59443F8C2}"/>
    <cellStyle name="Vírgula 2 2 5" xfId="44490" xr:uid="{549956A4-0C78-465B-A23B-678DFB012288}"/>
    <cellStyle name="Vírgula 2 2 5 10" xfId="44491" xr:uid="{26B4D028-32E4-4F17-BD3A-8FD9564D7A74}"/>
    <cellStyle name="Vírgula 2 2 5 11" xfId="44492" xr:uid="{DAE1860E-9CDE-4046-BCD7-633EF5EAAE31}"/>
    <cellStyle name="Vírgula 2 2 5 12" xfId="46475" xr:uid="{1D4B7DC6-5CF7-4C1F-9105-5BBD9328B04F}"/>
    <cellStyle name="Vírgula 2 2 5 2" xfId="44493" xr:uid="{4B516800-5952-4C36-ADFC-7C906C1ACC68}"/>
    <cellStyle name="Vírgula 2 2 5 2 2" xfId="44494" xr:uid="{056F348E-F312-4D3A-BABE-42440E231439}"/>
    <cellStyle name="Vírgula 2 2 5 2 2 2" xfId="44495" xr:uid="{2DCF7DC2-0028-4CA4-8388-3D421A2DD7FE}"/>
    <cellStyle name="Vírgula 2 2 5 2 2 3" xfId="44496" xr:uid="{F3456ED5-59D0-4203-A86C-2E0CD9DFE1B0}"/>
    <cellStyle name="Vírgula 2 2 5 2 2 4" xfId="44497" xr:uid="{B36DDF92-4D08-4A57-8E54-AD02D232D6E1}"/>
    <cellStyle name="Vírgula 2 2 5 2 3" xfId="44498" xr:uid="{3C7FBC51-5876-4FB7-83F0-1A105BAA0E2B}"/>
    <cellStyle name="Vírgula 2 2 5 2 3 2" xfId="44499" xr:uid="{8CDC7580-E5C9-45C9-A0B6-5FAFC72ACBC4}"/>
    <cellStyle name="Vírgula 2 2 5 2 3 3" xfId="44500" xr:uid="{80D73BC3-2A5A-4735-94E0-8516CDD6AA66}"/>
    <cellStyle name="Vírgula 2 2 5 2 3 4" xfId="44501" xr:uid="{7E060556-583F-46B8-93EB-AE36CF6FEC04}"/>
    <cellStyle name="Vírgula 2 2 5 2 4" xfId="44502" xr:uid="{D36F3AAC-2DB2-43B3-82A3-DA0C19F1F2BE}"/>
    <cellStyle name="Vírgula 2 2 5 2 5" xfId="44503" xr:uid="{174BA38A-9366-46CD-81A7-76B4F20986C8}"/>
    <cellStyle name="Vírgula 2 2 5 2 6" xfId="44504" xr:uid="{36A9BBF4-2854-40A3-A4C6-2F15423D339D}"/>
    <cellStyle name="Vírgula 2 2 5 2 7" xfId="44505" xr:uid="{8B5AF255-0FE4-4DEB-834E-A2595C63A557}"/>
    <cellStyle name="Vírgula 2 2 5 2 8" xfId="44506" xr:uid="{3801649A-AFBC-4D3F-BD86-846FFB1A30DF}"/>
    <cellStyle name="Vírgula 2 2 5 2 9" xfId="46525" xr:uid="{7DB0884B-86E6-4E52-9945-F818A366629A}"/>
    <cellStyle name="Vírgula 2 2 5 3" xfId="44507" xr:uid="{2FEEA7F8-937E-463B-813E-83307C74CF9C}"/>
    <cellStyle name="Vírgula 2 2 5 3 2" xfId="44508" xr:uid="{57F3A78E-826B-4B3F-B75D-6789FAAB953C}"/>
    <cellStyle name="Vírgula 2 2 5 3 3" xfId="44509" xr:uid="{F0CDB63E-2416-4A52-8CC8-5806BED5DEE0}"/>
    <cellStyle name="Vírgula 2 2 5 3 4" xfId="44510" xr:uid="{D7A6DE2F-20A6-4AB9-A655-5BE7F1376157}"/>
    <cellStyle name="Vírgula 2 2 5 3 5" xfId="44511" xr:uid="{98CB956D-B085-40C8-8E8C-80A86C72AC24}"/>
    <cellStyle name="Vírgula 2 2 5 4" xfId="44512" xr:uid="{3F7F5696-0A0E-4AEC-A0C4-0A6AF616E10A}"/>
    <cellStyle name="Vírgula 2 2 5 4 2" xfId="44513" xr:uid="{C2170546-E847-4EAD-9DE4-1B104797710B}"/>
    <cellStyle name="Vírgula 2 2 5 4 3" xfId="44514" xr:uid="{29988A25-E5D6-4605-9AEB-C1774E098169}"/>
    <cellStyle name="Vírgula 2 2 5 4 4" xfId="44515" xr:uid="{DE0677EC-8C20-4020-B9BC-FFD461B3B62D}"/>
    <cellStyle name="Vírgula 2 2 5 5" xfId="44516" xr:uid="{4368C831-B6D4-4058-93C4-916FA3833BE3}"/>
    <cellStyle name="Vírgula 2 2 5 5 2" xfId="44517" xr:uid="{A1F82F19-0C5C-4FA9-9F1C-DEBFF2294255}"/>
    <cellStyle name="Vírgula 2 2 5 5 3" xfId="44518" xr:uid="{8F300B9B-B45B-4CDD-80C8-F2DE6723FA65}"/>
    <cellStyle name="Vírgula 2 2 5 5 4" xfId="44519" xr:uid="{0C3F79E1-FAB7-4E13-A029-A605963A205B}"/>
    <cellStyle name="Vírgula 2 2 5 6" xfId="44520" xr:uid="{FEB3622C-A60E-41CD-89A4-CF2A4F088BBC}"/>
    <cellStyle name="Vírgula 2 2 5 7" xfId="44521" xr:uid="{1E77FD60-91FE-45F7-BE00-B929EB8E7DAF}"/>
    <cellStyle name="Vírgula 2 2 5 8" xfId="44522" xr:uid="{586ADC4E-200B-486E-BBBE-518B0717BF9A}"/>
    <cellStyle name="Vírgula 2 2 5 9" xfId="44523" xr:uid="{4E058A42-91D8-415E-B98B-8318C969CA24}"/>
    <cellStyle name="Vírgula 2 2 6" xfId="44524" xr:uid="{5F687F51-FF95-4E13-B167-C843620481D8}"/>
    <cellStyle name="Vírgula 2 2 6 10" xfId="44525" xr:uid="{100797F7-0263-4C6C-A0DD-8842ECF3FB8F}"/>
    <cellStyle name="Vírgula 2 2 6 11" xfId="44526" xr:uid="{862F15B4-06B9-4CCA-A5A1-2DE739FC6E1C}"/>
    <cellStyle name="Vírgula 2 2 6 12" xfId="46477" xr:uid="{6E87F541-2CF9-4460-9167-2A3CE7B98AB4}"/>
    <cellStyle name="Vírgula 2 2 6 2" xfId="44527" xr:uid="{FFA20162-16CF-41A5-9D2C-AE53747AE910}"/>
    <cellStyle name="Vírgula 2 2 6 2 2" xfId="44528" xr:uid="{1EDFD9ED-97AD-454A-8431-F92961495913}"/>
    <cellStyle name="Vírgula 2 2 6 2 2 2" xfId="44529" xr:uid="{2DB92CF9-6EF6-4952-9147-427C145A5455}"/>
    <cellStyle name="Vírgula 2 2 6 2 2 3" xfId="44530" xr:uid="{A2C956B4-4CA4-4BDC-8071-42406542A7E7}"/>
    <cellStyle name="Vírgula 2 2 6 2 2 4" xfId="44531" xr:uid="{968EACCD-4308-40F4-9BD2-5053C51D89E8}"/>
    <cellStyle name="Vírgula 2 2 6 2 3" xfId="44532" xr:uid="{9AFD4129-E9B3-4739-95FB-724FD078673A}"/>
    <cellStyle name="Vírgula 2 2 6 2 3 2" xfId="44533" xr:uid="{018A2812-03BC-4A08-9053-331ECFDAC4A5}"/>
    <cellStyle name="Vírgula 2 2 6 2 3 3" xfId="44534" xr:uid="{8E26C395-A492-41E1-AE05-3BDC21101737}"/>
    <cellStyle name="Vírgula 2 2 6 2 3 4" xfId="44535" xr:uid="{74454FEC-B41C-4AB0-88DC-430258106792}"/>
    <cellStyle name="Vírgula 2 2 6 2 4" xfId="44536" xr:uid="{2D5508FA-078E-4126-978A-7CEE26206571}"/>
    <cellStyle name="Vírgula 2 2 6 2 5" xfId="44537" xr:uid="{08F920E6-348D-41B5-933D-C0AA7B2A01FB}"/>
    <cellStyle name="Vírgula 2 2 6 2 6" xfId="44538" xr:uid="{FB6AD62C-590F-4BF4-97A0-5A145CA270FF}"/>
    <cellStyle name="Vírgula 2 2 6 2 7" xfId="44539" xr:uid="{00EDA0A8-97E2-451F-B306-69AC35DE03C1}"/>
    <cellStyle name="Vírgula 2 2 6 2 8" xfId="44540" xr:uid="{65A1A775-C2A9-4AE8-A0AB-AC3ECBC1A094}"/>
    <cellStyle name="Vírgula 2 2 6 2 9" xfId="46527" xr:uid="{C8B8E460-CE06-422C-943C-FB2F5BA3E4E4}"/>
    <cellStyle name="Vírgula 2 2 6 3" xfId="44541" xr:uid="{29A2D892-D489-40A4-9360-92631D0B5A3E}"/>
    <cellStyle name="Vírgula 2 2 6 3 2" xfId="44542" xr:uid="{479A4625-185A-49F4-B3ED-DF710F4F522C}"/>
    <cellStyle name="Vírgula 2 2 6 3 3" xfId="44543" xr:uid="{A2A3E613-2A98-49CB-B548-576BF450815B}"/>
    <cellStyle name="Vírgula 2 2 6 3 4" xfId="44544" xr:uid="{2D391837-5D93-4E18-8FFB-A3C4B86D37D9}"/>
    <cellStyle name="Vírgula 2 2 6 3 5" xfId="44545" xr:uid="{CF93A5CC-46C4-486E-B9CF-41FE157B4F04}"/>
    <cellStyle name="Vírgula 2 2 6 4" xfId="44546" xr:uid="{C275A0E5-CC16-4362-B0CC-07000C9E6B19}"/>
    <cellStyle name="Vírgula 2 2 6 4 2" xfId="44547" xr:uid="{71695EA7-0B43-4515-AFBE-63345512C8FE}"/>
    <cellStyle name="Vírgula 2 2 6 4 3" xfId="44548" xr:uid="{FE024390-1A10-40CF-9EA3-D89932390D5E}"/>
    <cellStyle name="Vírgula 2 2 6 4 4" xfId="44549" xr:uid="{285ABA83-74AA-4D20-9249-74B0FA754532}"/>
    <cellStyle name="Vírgula 2 2 6 5" xfId="44550" xr:uid="{E867319B-19C0-4610-87FC-E1D23C2A2CF4}"/>
    <cellStyle name="Vírgula 2 2 6 5 2" xfId="44551" xr:uid="{2BD10F16-B60F-461D-A390-DD0B36583522}"/>
    <cellStyle name="Vírgula 2 2 6 5 3" xfId="44552" xr:uid="{9905ACC9-3C00-4A21-9C23-C2CDC70DE57F}"/>
    <cellStyle name="Vírgula 2 2 6 5 4" xfId="44553" xr:uid="{37DC8047-7349-463C-BD39-CE2DF95307A6}"/>
    <cellStyle name="Vírgula 2 2 6 6" xfId="44554" xr:uid="{9E0171FA-E48D-472D-93CE-09D0851C6CF5}"/>
    <cellStyle name="Vírgula 2 2 6 7" xfId="44555" xr:uid="{C421804F-6403-496B-94C6-EA1D62B8270E}"/>
    <cellStyle name="Vírgula 2 2 6 8" xfId="44556" xr:uid="{145C9536-FD2E-45AE-8590-04B28D8F28FB}"/>
    <cellStyle name="Vírgula 2 2 6 9" xfId="44557" xr:uid="{65FAF0C3-CE89-4C53-ACDA-05CACFEB2310}"/>
    <cellStyle name="Vírgula 2 2 7" xfId="44558" xr:uid="{DBDCFA20-8A31-4ADE-80F5-E0B5F1E73A64}"/>
    <cellStyle name="Vírgula 2 2 7 10" xfId="44559" xr:uid="{B9451D99-ECDC-4C14-97F3-D6A64576BF2F}"/>
    <cellStyle name="Vírgula 2 2 7 11" xfId="44560" xr:uid="{3C6C1F88-838C-4FD6-944C-33B46B43511C}"/>
    <cellStyle name="Vírgula 2 2 7 12" xfId="46485" xr:uid="{9FE7FC62-1F77-4CCD-850D-F980182282C9}"/>
    <cellStyle name="Vírgula 2 2 7 2" xfId="44561" xr:uid="{37A3EB19-8DDC-426C-A2C2-384EA5D31CD4}"/>
    <cellStyle name="Vírgula 2 2 7 2 2" xfId="44562" xr:uid="{9717ABE8-3F7F-4D4A-AEEA-AF1D41021E9C}"/>
    <cellStyle name="Vírgula 2 2 7 2 2 2" xfId="44563" xr:uid="{D8792771-DC1B-4EDA-94ED-9E1E6A956263}"/>
    <cellStyle name="Vírgula 2 2 7 2 2 3" xfId="44564" xr:uid="{A434BDCD-B96F-4BFF-9A3D-ED4921C54A01}"/>
    <cellStyle name="Vírgula 2 2 7 2 2 4" xfId="44565" xr:uid="{8937504E-287B-49C5-852F-FF55C7CACDB4}"/>
    <cellStyle name="Vírgula 2 2 7 2 3" xfId="44566" xr:uid="{D958CD02-2A66-419C-9A32-B36A9AD2318A}"/>
    <cellStyle name="Vírgula 2 2 7 2 3 2" xfId="44567" xr:uid="{D0210C44-284F-4CD4-949B-8C9D14CB8B33}"/>
    <cellStyle name="Vírgula 2 2 7 2 3 3" xfId="44568" xr:uid="{8E38FFDF-62A9-4DF8-94B8-F5A6E06D6700}"/>
    <cellStyle name="Vírgula 2 2 7 2 3 4" xfId="44569" xr:uid="{83711642-BB2D-440A-AD62-00EC4B6F80E5}"/>
    <cellStyle name="Vírgula 2 2 7 2 4" xfId="44570" xr:uid="{1647D615-C2B0-4C9A-AEE1-141DCEF6AEA7}"/>
    <cellStyle name="Vírgula 2 2 7 2 5" xfId="44571" xr:uid="{E3FFDFD0-E7B1-426B-966E-1289237170BA}"/>
    <cellStyle name="Vírgula 2 2 7 2 6" xfId="44572" xr:uid="{2E3DB6B8-5323-4254-AF91-380019F1A546}"/>
    <cellStyle name="Vírgula 2 2 7 2 7" xfId="44573" xr:uid="{4CD085E8-31E7-4462-BD68-6A6F2F3B6040}"/>
    <cellStyle name="Vírgula 2 2 7 2 8" xfId="44574" xr:uid="{1BA6180A-4E2D-40BA-A4A2-7CFD7F9F8A65}"/>
    <cellStyle name="Vírgula 2 2 7 2 9" xfId="46535" xr:uid="{BCD83EB6-53FC-4D34-AEC3-7C244D0CA7E9}"/>
    <cellStyle name="Vírgula 2 2 7 3" xfId="44575" xr:uid="{1B21A3E2-CDA7-47A6-AA60-49D97BAF648E}"/>
    <cellStyle name="Vírgula 2 2 7 3 2" xfId="44576" xr:uid="{377BC0A3-D577-41DD-8723-C9EA5FBE5D55}"/>
    <cellStyle name="Vírgula 2 2 7 3 3" xfId="44577" xr:uid="{795E47CE-F08D-4244-AB89-E2B07A4FDE7D}"/>
    <cellStyle name="Vírgula 2 2 7 3 4" xfId="44578" xr:uid="{42A76EFD-BC9C-40CC-9ED4-5ED18CB405B5}"/>
    <cellStyle name="Vírgula 2 2 7 3 5" xfId="44579" xr:uid="{DFD6A97D-4214-43DA-9143-0C8FC0C7DF50}"/>
    <cellStyle name="Vírgula 2 2 7 4" xfId="44580" xr:uid="{A6E40F16-07E0-44B6-8F4B-71BA3C8E50F0}"/>
    <cellStyle name="Vírgula 2 2 7 4 2" xfId="44581" xr:uid="{FDDE5A18-694F-4CC2-B2BD-551E36C4E1FA}"/>
    <cellStyle name="Vírgula 2 2 7 4 3" xfId="44582" xr:uid="{CD6C9BB8-CECE-429E-9767-2F5867C17AFD}"/>
    <cellStyle name="Vírgula 2 2 7 4 4" xfId="44583" xr:uid="{658F4044-FECB-4790-89D4-F265503B7DCB}"/>
    <cellStyle name="Vírgula 2 2 7 5" xfId="44584" xr:uid="{F1E85785-E271-4DA0-9321-5F5C63B8CBE6}"/>
    <cellStyle name="Vírgula 2 2 7 5 2" xfId="44585" xr:uid="{8009F201-05B4-4DA2-BB21-BD592EB9870B}"/>
    <cellStyle name="Vírgula 2 2 7 5 3" xfId="44586" xr:uid="{B11B81F7-1A94-4BA7-9985-A8446104C298}"/>
    <cellStyle name="Vírgula 2 2 7 5 4" xfId="44587" xr:uid="{2781AA3C-4D52-407E-91CE-C2DCA977AD69}"/>
    <cellStyle name="Vírgula 2 2 7 6" xfId="44588" xr:uid="{5273E280-0C23-4E94-A654-1D655D0BDE9C}"/>
    <cellStyle name="Vírgula 2 2 7 7" xfId="44589" xr:uid="{55EFFC39-84A7-43A2-92DB-D5F559AFD738}"/>
    <cellStyle name="Vírgula 2 2 7 8" xfId="44590" xr:uid="{F4E4B90F-D292-45D1-93F4-2F256A067B6F}"/>
    <cellStyle name="Vírgula 2 2 7 9" xfId="44591" xr:uid="{57E60202-BDFF-4A55-B43D-E1EA1D5D9185}"/>
    <cellStyle name="Vírgula 2 2 8" xfId="44592" xr:uid="{D02184B7-9287-40D7-8F54-702B1FDDB418}"/>
    <cellStyle name="Vírgula 2 2 8 10" xfId="44593" xr:uid="{C5DE9EBF-9DA0-4EF5-95E3-CB3DE7E174F4}"/>
    <cellStyle name="Vírgula 2 2 8 11" xfId="46543" xr:uid="{65A9F4BD-6C01-4661-8842-6E3B66391BEC}"/>
    <cellStyle name="Vírgula 2 2 8 2" xfId="44594" xr:uid="{4F16C5D9-5BAF-4634-8D57-6CD833D16639}"/>
    <cellStyle name="Vírgula 2 2 8 2 2" xfId="44595" xr:uid="{1495BA76-6A7B-4776-8413-FEB5A35F8BB0}"/>
    <cellStyle name="Vírgula 2 2 8 2 3" xfId="44596" xr:uid="{6C824D80-3C1E-48BD-8DFD-1873ED782FF9}"/>
    <cellStyle name="Vírgula 2 2 8 2 4" xfId="44597" xr:uid="{0C702B37-0E73-4274-BDDF-E09B9460C19A}"/>
    <cellStyle name="Vírgula 2 2 8 2 5" xfId="44598" xr:uid="{BC518A89-2E38-4B63-A0D1-DF6C8EA5878E}"/>
    <cellStyle name="Vírgula 2 2 8 3" xfId="44599" xr:uid="{6C9E6133-0B13-439A-9E81-BE0B077574A0}"/>
    <cellStyle name="Vírgula 2 2 8 3 2" xfId="44600" xr:uid="{DA256246-B08A-49C6-877A-361C12EF421C}"/>
    <cellStyle name="Vírgula 2 2 8 3 3" xfId="44601" xr:uid="{55C78214-C2A4-4E8F-9E9A-FC50BF11538D}"/>
    <cellStyle name="Vírgula 2 2 8 3 4" xfId="44602" xr:uid="{C249E782-708D-4C0D-80EE-9E919BEC13DB}"/>
    <cellStyle name="Vírgula 2 2 8 4" xfId="44603" xr:uid="{6D0DEADF-C3E5-43F9-81CD-F7CC20756AE1}"/>
    <cellStyle name="Vírgula 2 2 8 4 2" xfId="44604" xr:uid="{456D3931-A60D-49E9-960A-A11D521B842B}"/>
    <cellStyle name="Vírgula 2 2 8 4 3" xfId="44605" xr:uid="{870A9DC3-BB55-404F-8D6D-EED044E66390}"/>
    <cellStyle name="Vírgula 2 2 8 4 4" xfId="44606" xr:uid="{10AAA2E9-A585-4EB4-9F17-4C8CC931C37E}"/>
    <cellStyle name="Vírgula 2 2 8 5" xfId="44607" xr:uid="{75F96010-E41E-47FB-9BE7-38905626A3F3}"/>
    <cellStyle name="Vírgula 2 2 8 6" xfId="44608" xr:uid="{D9BE3B97-5113-4DFD-9F60-4783A5A1952D}"/>
    <cellStyle name="Vírgula 2 2 8 7" xfId="44609" xr:uid="{2CD563AF-A889-4302-A350-7174EE8FEFF8}"/>
    <cellStyle name="Vírgula 2 2 8 8" xfId="44610" xr:uid="{79B9793B-2C41-4C32-AE04-E95EF9F35536}"/>
    <cellStyle name="Vírgula 2 2 8 9" xfId="44611" xr:uid="{F08756EE-125E-479E-BBDD-856BAE9F44B5}"/>
    <cellStyle name="Vírgula 2 2 9" xfId="44612" xr:uid="{C94000FD-4CBC-42C5-B0A5-83B44BA05D57}"/>
    <cellStyle name="Vírgula 2 2 9 10" xfId="46492" xr:uid="{8E0C3FFE-CCD3-4A8B-AB73-25A50C8F2094}"/>
    <cellStyle name="Vírgula 2 2 9 2" xfId="44613" xr:uid="{774976B5-E126-460C-B4A4-14140E2BDA85}"/>
    <cellStyle name="Vírgula 2 2 9 2 2" xfId="44614" xr:uid="{F0F611A9-0647-46D5-8634-728D506EDC7B}"/>
    <cellStyle name="Vírgula 2 2 9 2 3" xfId="44615" xr:uid="{9CB10882-7653-4B9E-8815-5EC2F3EFC75D}"/>
    <cellStyle name="Vírgula 2 2 9 2 4" xfId="44616" xr:uid="{23683D57-0D30-4906-BF2B-32EE3BFE054E}"/>
    <cellStyle name="Vírgula 2 2 9 3" xfId="44617" xr:uid="{BC291DB9-75B9-4F6D-84FC-9D0DB580AB49}"/>
    <cellStyle name="Vírgula 2 2 9 3 2" xfId="44618" xr:uid="{43DC8703-6306-4D10-9300-B0C086A08163}"/>
    <cellStyle name="Vírgula 2 2 9 3 3" xfId="44619" xr:uid="{432F2EE0-F4F1-493B-876D-6469C8CAFE72}"/>
    <cellStyle name="Vírgula 2 2 9 3 4" xfId="44620" xr:uid="{AA8C8729-1B9D-4D4F-9C40-14271AF881B7}"/>
    <cellStyle name="Vírgula 2 2 9 4" xfId="44621" xr:uid="{4BF41777-47B2-406D-9C7E-911B51B77BC1}"/>
    <cellStyle name="Vírgula 2 2 9 5" xfId="44622" xr:uid="{7A27C310-0D85-4410-80A1-7E9EAA683AB1}"/>
    <cellStyle name="Vírgula 2 2 9 6" xfId="44623" xr:uid="{61B81F7A-9FE0-4FA6-8DB3-1A555F366BBF}"/>
    <cellStyle name="Vírgula 2 2 9 7" xfId="44624" xr:uid="{F06428CB-7EA7-4D11-AD4A-1CCC6EFBA9B7}"/>
    <cellStyle name="Vírgula 2 2 9 8" xfId="44625" xr:uid="{707C4223-0F00-43AC-B768-1B1F4027A694}"/>
    <cellStyle name="Vírgula 2 2 9 9" xfId="44626" xr:uid="{7EC033C5-CDAD-4303-B72C-022DB035F39C}"/>
    <cellStyle name="Vírgula 2 3" xfId="41160" xr:uid="{4EDBF0C6-BD48-4BC5-BF6B-2CB43B5BF179}"/>
    <cellStyle name="Vírgula 2 3 10" xfId="44627" xr:uid="{CAAB707E-BDF5-4038-AFA6-AFE9D4198D92}"/>
    <cellStyle name="Vírgula 2 3 10 2" xfId="44628" xr:uid="{E413BFC0-0538-4C36-BA5C-F5FAB310EDBD}"/>
    <cellStyle name="Vírgula 2 3 10 2 2" xfId="44629" xr:uid="{85C135C1-5521-4779-A183-475516E0B32A}"/>
    <cellStyle name="Vírgula 2 3 10 2 3" xfId="44630" xr:uid="{3010B159-5006-4ABA-AA82-04D65DEA157C}"/>
    <cellStyle name="Vírgula 2 3 10 2 4" xfId="44631" xr:uid="{B882C918-4441-4A76-891A-9F004251EB8D}"/>
    <cellStyle name="Vírgula 2 3 10 3" xfId="44632" xr:uid="{E7A4A6C7-C18D-4ACD-B792-EAD310DEDA56}"/>
    <cellStyle name="Vírgula 2 3 10 4" xfId="44633" xr:uid="{44A5BCAE-96BC-4BC4-B583-DD333E10409E}"/>
    <cellStyle name="Vírgula 2 3 10 5" xfId="44634" xr:uid="{0C8AB443-8D1E-4A39-8EBF-9513BD8956CF}"/>
    <cellStyle name="Vírgula 2 3 10 6" xfId="44635" xr:uid="{5C04E043-A2CF-45B5-A430-E15F4B14225F}"/>
    <cellStyle name="Vírgula 2 3 11" xfId="44636" xr:uid="{158E3D58-6043-4FB4-BFB2-7AAC32DB90E4}"/>
    <cellStyle name="Vírgula 2 3 11 2" xfId="44637" xr:uid="{39D2B681-B94B-478C-8980-9F1B1981E34B}"/>
    <cellStyle name="Vírgula 2 3 11 3" xfId="44638" xr:uid="{5734EF45-32C0-4E65-823C-736C41021DE1}"/>
    <cellStyle name="Vírgula 2 3 11 4" xfId="44639" xr:uid="{DD0B4791-A80B-4274-B709-FB57F67A7625}"/>
    <cellStyle name="Vírgula 2 3 12" xfId="44640" xr:uid="{E77452E7-FA7E-47BB-9F60-2C232A47A648}"/>
    <cellStyle name="Vírgula 2 3 12 2" xfId="44641" xr:uid="{A80E48F6-D504-40C1-9DF0-9E31E073C56D}"/>
    <cellStyle name="Vírgula 2 3 12 3" xfId="44642" xr:uid="{169DFFAE-F880-4CCD-A52E-2A7544FF76BA}"/>
    <cellStyle name="Vírgula 2 3 12 4" xfId="44643" xr:uid="{97054DC1-C730-4A6C-9042-50EDEBFAB48A}"/>
    <cellStyle name="Vírgula 2 3 13" xfId="44644" xr:uid="{B3ED8E8E-696A-4BEA-BB9F-5D05A0DECC2F}"/>
    <cellStyle name="Vírgula 2 3 13 2" xfId="44645" xr:uid="{EBFCB7C5-5971-40C8-BE10-FDDC0BD0532F}"/>
    <cellStyle name="Vírgula 2 3 14" xfId="44646" xr:uid="{0120DEE6-5979-4963-A5A7-2167D0BC5A4B}"/>
    <cellStyle name="Vírgula 2 3 14 2" xfId="44647" xr:uid="{3E504631-FDBC-4323-902E-B677ACC7F8AD}"/>
    <cellStyle name="Vírgula 2 3 15" xfId="44648" xr:uid="{D9C04732-4D0D-4134-8AA4-039ACB57C834}"/>
    <cellStyle name="Vírgula 2 3 15 2" xfId="44649" xr:uid="{365867F8-0E5E-43B7-9833-F639BEAD9B2B}"/>
    <cellStyle name="Vírgula 2 3 16" xfId="44650" xr:uid="{61D6E3CE-F749-4838-A74A-132FB0FE31DE}"/>
    <cellStyle name="Vírgula 2 3 17" xfId="44651" xr:uid="{C2B4E993-7336-43E1-8137-CC9916AF93F9}"/>
    <cellStyle name="Vírgula 2 3 18" xfId="44652" xr:uid="{7B1A384E-9899-446F-9006-AF4C17A99AFD}"/>
    <cellStyle name="Vírgula 2 3 19" xfId="44653" xr:uid="{09F26CC1-0286-48B6-AFA3-D6044E9CB704}"/>
    <cellStyle name="Vírgula 2 3 2" xfId="44654" xr:uid="{10FBD332-0E14-402F-BD0E-0F479B05DE61}"/>
    <cellStyle name="Vírgula 2 3 2 10" xfId="44655" xr:uid="{48A60482-1E82-4D1D-B0DB-FE38C5D47EAE}"/>
    <cellStyle name="Vírgula 2 3 2 10 2" xfId="44656" xr:uid="{99506F98-A3C5-4CBE-8AD0-AEC9C192AF91}"/>
    <cellStyle name="Vírgula 2 3 2 10 3" xfId="44657" xr:uid="{E00C1A4D-35F8-419F-A66F-1CA66616BA23}"/>
    <cellStyle name="Vírgula 2 3 2 10 4" xfId="44658" xr:uid="{D10B085A-7AF9-448F-8939-B351859DF954}"/>
    <cellStyle name="Vírgula 2 3 2 11" xfId="44659" xr:uid="{2D227BA2-53EA-4720-8DA5-7AF6131542DA}"/>
    <cellStyle name="Vírgula 2 3 2 11 2" xfId="44660" xr:uid="{B834ABD3-B9D0-49BE-A23A-07864BC38EE1}"/>
    <cellStyle name="Vírgula 2 3 2 12" xfId="44661" xr:uid="{80375B49-CB0C-449E-9D7F-3E459F557617}"/>
    <cellStyle name="Vírgula 2 3 2 12 2" xfId="44662" xr:uid="{5F76C6BE-8A7A-4D1A-81A8-2270D088EACA}"/>
    <cellStyle name="Vírgula 2 3 2 13" xfId="44663" xr:uid="{B6953E87-CCED-46B4-8586-01F19A5F360B}"/>
    <cellStyle name="Vírgula 2 3 2 13 2" xfId="44664" xr:uid="{08C824DD-C6E2-4D9A-AB32-886DDD915310}"/>
    <cellStyle name="Vírgula 2 3 2 14" xfId="44665" xr:uid="{A7CA8185-43CD-4C64-BDFB-EB0F2FECFEA5}"/>
    <cellStyle name="Vírgula 2 3 2 15" xfId="44666" xr:uid="{31995832-B984-479D-8E89-AC2B3C038BD8}"/>
    <cellStyle name="Vírgula 2 3 2 16" xfId="44667" xr:uid="{9D6BEA0A-1F5F-481D-85C1-046BD6336CAA}"/>
    <cellStyle name="Vírgula 2 3 2 17" xfId="44668" xr:uid="{6CD48583-41B0-4B69-8DC1-DA2FDCCA64B9}"/>
    <cellStyle name="Vírgula 2 3 2 18" xfId="44669" xr:uid="{3A1981CE-0A40-46CA-A45D-32D2B633B8EB}"/>
    <cellStyle name="Vírgula 2 3 2 19" xfId="44670" xr:uid="{9560CAD4-CD7A-4018-8FD0-DD7578AB8112}"/>
    <cellStyle name="Vírgula 2 3 2 2" xfId="44671" xr:uid="{45145819-F62E-4D61-B11E-5A1177E4A409}"/>
    <cellStyle name="Vírgula 2 3 2 2 10" xfId="44672" xr:uid="{3A949885-0F96-47BC-AEE4-649EC73F4DF1}"/>
    <cellStyle name="Vírgula 2 3 2 2 11" xfId="44673" xr:uid="{853C195B-1C65-4FDE-A9EB-C8AE5CD3E983}"/>
    <cellStyle name="Vírgula 2 3 2 2 12" xfId="44674" xr:uid="{3694363E-46C5-4CC1-807D-B4DEA0C04A09}"/>
    <cellStyle name="Vírgula 2 3 2 2 13" xfId="46460" xr:uid="{EFC3C126-D036-4909-904F-757F3D4B5A8B}"/>
    <cellStyle name="Vírgula 2 3 2 2 2" xfId="44675" xr:uid="{A061A049-8226-4FD9-81E8-1C247C139729}"/>
    <cellStyle name="Vírgula 2 3 2 2 2 10" xfId="44676" xr:uid="{0FFB8A6D-BBDA-4ED9-97A7-B2D6F34B3B3F}"/>
    <cellStyle name="Vírgula 2 3 2 2 2 11" xfId="46556" xr:uid="{0E2893E6-832A-497A-9FC0-5F3F527BDCF2}"/>
    <cellStyle name="Vírgula 2 3 2 2 2 2" xfId="44677" xr:uid="{2CB21D93-6438-4CC0-AB92-1B00A7CA570E}"/>
    <cellStyle name="Vírgula 2 3 2 2 2 2 2" xfId="44678" xr:uid="{7554FFE3-353D-450F-9A47-41B8F5280CE1}"/>
    <cellStyle name="Vírgula 2 3 2 2 2 2 3" xfId="44679" xr:uid="{0019BC4C-EB00-439D-BCDE-7B2DC81D2A87}"/>
    <cellStyle name="Vírgula 2 3 2 2 2 2 4" xfId="44680" xr:uid="{D7A9B971-CD58-4477-BB51-3A9477E27070}"/>
    <cellStyle name="Vírgula 2 3 2 2 2 2 5" xfId="44681" xr:uid="{93DB9E49-1F06-4A7A-B262-BD0E27D26E2A}"/>
    <cellStyle name="Vírgula 2 3 2 2 2 3" xfId="44682" xr:uid="{3FAE4F18-26A7-4E4B-8AF1-8E2B118CD8C8}"/>
    <cellStyle name="Vírgula 2 3 2 2 2 3 2" xfId="44683" xr:uid="{71F6A0D6-38F7-4F32-842D-4477F1759A4D}"/>
    <cellStyle name="Vírgula 2 3 2 2 2 3 3" xfId="44684" xr:uid="{0C70ABD6-2EB4-4D77-8A55-951F3554B6F4}"/>
    <cellStyle name="Vírgula 2 3 2 2 2 3 4" xfId="44685" xr:uid="{A716EE8C-DA80-4F3F-B1CC-D0FC2C4FB191}"/>
    <cellStyle name="Vírgula 2 3 2 2 2 4" xfId="44686" xr:uid="{19AF8A37-92A6-4F3C-B1D3-862F2E4A6180}"/>
    <cellStyle name="Vírgula 2 3 2 2 2 4 2" xfId="44687" xr:uid="{EE3937D5-C119-47BF-A346-F3D1478773BC}"/>
    <cellStyle name="Vírgula 2 3 2 2 2 4 3" xfId="44688" xr:uid="{842E0B34-F491-41D9-960C-FD4961BEDB76}"/>
    <cellStyle name="Vírgula 2 3 2 2 2 4 4" xfId="44689" xr:uid="{DAB53DB2-C206-4B5D-843A-CDBED353260E}"/>
    <cellStyle name="Vírgula 2 3 2 2 2 5" xfId="44690" xr:uid="{FE6D7FFA-D116-4BAB-938B-D2667304FEE9}"/>
    <cellStyle name="Vírgula 2 3 2 2 2 6" xfId="44691" xr:uid="{FCF9CDA5-2F2B-4298-A519-27D926387224}"/>
    <cellStyle name="Vírgula 2 3 2 2 2 7" xfId="44692" xr:uid="{E2737FEC-C330-46AD-9A6B-6B6C3616F8F1}"/>
    <cellStyle name="Vírgula 2 3 2 2 2 8" xfId="44693" xr:uid="{224E3C87-3167-440F-8C64-0C8EA8C49D54}"/>
    <cellStyle name="Vírgula 2 3 2 2 2 9" xfId="44694" xr:uid="{9F53AD40-0D3B-4610-9833-3C8486B49F79}"/>
    <cellStyle name="Vírgula 2 3 2 2 3" xfId="44695" xr:uid="{236B9078-7C62-4A5D-9BE5-9B21261F2B66}"/>
    <cellStyle name="Vírgula 2 3 2 2 3 2" xfId="44696" xr:uid="{C91C14F3-62B4-4459-9037-6E25F3DE153C}"/>
    <cellStyle name="Vírgula 2 3 2 2 3 2 2" xfId="44697" xr:uid="{1C1EF459-FBF9-44CC-B006-1BA273B7CE8A}"/>
    <cellStyle name="Vírgula 2 3 2 2 3 2 3" xfId="44698" xr:uid="{0579D0F7-0F28-40BA-BCCF-33A368D5885D}"/>
    <cellStyle name="Vírgula 2 3 2 2 3 2 4" xfId="44699" xr:uid="{EF51B4C7-76B6-4BB4-A710-5B6C11867627}"/>
    <cellStyle name="Vírgula 2 3 2 2 3 3" xfId="44700" xr:uid="{2ED737E9-4DDA-4950-A7DE-1C99D323A61A}"/>
    <cellStyle name="Vírgula 2 3 2 2 3 3 2" xfId="44701" xr:uid="{DB343AB2-FC96-4533-B498-B3683A8266C1}"/>
    <cellStyle name="Vírgula 2 3 2 2 3 3 3" xfId="44702" xr:uid="{F4D881F1-8AEE-460B-A763-64142D7B1A56}"/>
    <cellStyle name="Vírgula 2 3 2 2 3 3 4" xfId="44703" xr:uid="{71ABBC00-D73E-4A03-B96F-21AA45914C84}"/>
    <cellStyle name="Vírgula 2 3 2 2 3 4" xfId="44704" xr:uid="{A51FF26F-11AD-4DA8-9144-0586770ED3BD}"/>
    <cellStyle name="Vírgula 2 3 2 2 3 5" xfId="44705" xr:uid="{691FD793-6001-443A-BDAD-8D919786E662}"/>
    <cellStyle name="Vírgula 2 3 2 2 3 6" xfId="44706" xr:uid="{FD9C4068-D7C8-4F6E-8104-C9C102069332}"/>
    <cellStyle name="Vírgula 2 3 2 2 3 7" xfId="44707" xr:uid="{8CF9ED4F-5D24-4278-9809-139CA8A14FB1}"/>
    <cellStyle name="Vírgula 2 3 2 2 3 8" xfId="44708" xr:uid="{5C40D802-B3BB-4A8F-A6C6-60FF1BC759CD}"/>
    <cellStyle name="Vírgula 2 3 2 2 3 9" xfId="46511" xr:uid="{0ACA437F-C6B4-4ED6-BC29-2AEAE4F0ED78}"/>
    <cellStyle name="Vírgula 2 3 2 2 4" xfId="44709" xr:uid="{157966C9-8DA9-4E39-8CDB-5796F769DC1F}"/>
    <cellStyle name="Vírgula 2 3 2 2 4 2" xfId="44710" xr:uid="{F0CD8135-0DCF-42DF-AF99-160DD050153C}"/>
    <cellStyle name="Vírgula 2 3 2 2 4 3" xfId="44711" xr:uid="{8C0CCD0F-E190-45E6-8C05-A17197C5F000}"/>
    <cellStyle name="Vírgula 2 3 2 2 4 4" xfId="44712" xr:uid="{1D06E4C2-24DB-406E-9DD2-DDB85F8351B8}"/>
    <cellStyle name="Vírgula 2 3 2 2 4 5" xfId="44713" xr:uid="{86933245-174A-4432-9DA4-CA078E55C40F}"/>
    <cellStyle name="Vírgula 2 3 2 2 4 6" xfId="44714" xr:uid="{F3BCD910-C64F-41F4-9A6F-576AEE559768}"/>
    <cellStyle name="Vírgula 2 3 2 2 5" xfId="44715" xr:uid="{62516A85-66E8-4BB0-969B-73257EE18242}"/>
    <cellStyle name="Vírgula 2 3 2 2 5 2" xfId="44716" xr:uid="{58F7B15D-E734-4675-9BFE-04CD1D5951C0}"/>
    <cellStyle name="Vírgula 2 3 2 2 5 3" xfId="44717" xr:uid="{B5A38263-13C2-4551-88C0-3EE9EE3F497A}"/>
    <cellStyle name="Vírgula 2 3 2 2 5 4" xfId="44718" xr:uid="{F7BB7963-0159-4297-BB15-1179E5A31B6C}"/>
    <cellStyle name="Vírgula 2 3 2 2 6" xfId="44719" xr:uid="{5BE462ED-729A-4657-B493-9732C97470E8}"/>
    <cellStyle name="Vírgula 2 3 2 2 6 2" xfId="44720" xr:uid="{71E14057-AB9B-40A2-AFB1-FF1538B27F47}"/>
    <cellStyle name="Vírgula 2 3 2 2 6 3" xfId="44721" xr:uid="{B922263A-2B09-4B5A-8A57-C31C281C1862}"/>
    <cellStyle name="Vírgula 2 3 2 2 6 4" xfId="44722" xr:uid="{C651F0A5-C2DC-4B39-B35F-0AB29DD12A1F}"/>
    <cellStyle name="Vírgula 2 3 2 2 7" xfId="44723" xr:uid="{4E21E242-E3A8-4DD7-99A6-9D62C652F709}"/>
    <cellStyle name="Vírgula 2 3 2 2 8" xfId="44724" xr:uid="{4B1B5DE0-F3D9-46E0-A329-D22078286061}"/>
    <cellStyle name="Vírgula 2 3 2 2 9" xfId="44725" xr:uid="{8B76A103-89E5-4D08-A3DB-0AD2C6EA35C4}"/>
    <cellStyle name="Vírgula 2 3 2 20" xfId="46445" xr:uid="{A467C608-4B39-4B29-BEB1-248B655BECCE}"/>
    <cellStyle name="Vírgula 2 3 2 3" xfId="44726" xr:uid="{3F754A85-4F19-4239-AFA5-796504CAA139}"/>
    <cellStyle name="Vírgula 2 3 2 3 10" xfId="44727" xr:uid="{F9D8AF95-A49A-4BF3-924E-B72EBB9FB037}"/>
    <cellStyle name="Vírgula 2 3 2 3 11" xfId="44728" xr:uid="{5B9EFA7B-865B-4E93-83E3-982A1C89ACD5}"/>
    <cellStyle name="Vírgula 2 3 2 3 12" xfId="46470" xr:uid="{48A525B6-082E-4316-8C3D-66A3B1AF8096}"/>
    <cellStyle name="Vírgula 2 3 2 3 2" xfId="44729" xr:uid="{9F9524FF-F934-40B4-807B-6BF6D47B201C}"/>
    <cellStyle name="Vírgula 2 3 2 3 2 2" xfId="44730" xr:uid="{92859303-41E9-4743-9A22-6F8C6FF2EB50}"/>
    <cellStyle name="Vírgula 2 3 2 3 2 2 2" xfId="44731" xr:uid="{25DEBC18-6FC5-4FCA-B99A-0804E4527472}"/>
    <cellStyle name="Vírgula 2 3 2 3 2 2 3" xfId="44732" xr:uid="{A547C153-4DC2-488A-9B5F-1D1DFCE8DF7F}"/>
    <cellStyle name="Vírgula 2 3 2 3 2 2 4" xfId="44733" xr:uid="{5E89382C-A412-4D77-B4BC-6441F12DDE1A}"/>
    <cellStyle name="Vírgula 2 3 2 3 2 3" xfId="44734" xr:uid="{7EBBD632-4979-452C-9F0A-ED042EDCD379}"/>
    <cellStyle name="Vírgula 2 3 2 3 2 3 2" xfId="44735" xr:uid="{326DD483-28EF-457C-A108-F5422F0025AB}"/>
    <cellStyle name="Vírgula 2 3 2 3 2 3 3" xfId="44736" xr:uid="{C46956CF-389C-43F8-8C0D-795644D20E59}"/>
    <cellStyle name="Vírgula 2 3 2 3 2 3 4" xfId="44737" xr:uid="{F55B3DE3-F6FE-4C69-841E-70791C5796CC}"/>
    <cellStyle name="Vírgula 2 3 2 3 2 4" xfId="44738" xr:uid="{32573013-2223-4BF3-A9FC-7666461B9272}"/>
    <cellStyle name="Vírgula 2 3 2 3 2 5" xfId="44739" xr:uid="{59111059-24FD-4114-ACA0-A60AF3DB8544}"/>
    <cellStyle name="Vírgula 2 3 2 3 2 6" xfId="44740" xr:uid="{3EB2F0CA-A083-4EA9-9D26-0D30EC403607}"/>
    <cellStyle name="Vírgula 2 3 2 3 2 7" xfId="44741" xr:uid="{6A537D6D-910A-4760-9B7A-E42CE71F3CEA}"/>
    <cellStyle name="Vírgula 2 3 2 3 2 8" xfId="44742" xr:uid="{3DD766B0-D170-44F1-90F7-641BC9802E63}"/>
    <cellStyle name="Vírgula 2 3 2 3 2 9" xfId="46520" xr:uid="{2406E4FF-2356-4D37-94A5-BEFB2F0CEA12}"/>
    <cellStyle name="Vírgula 2 3 2 3 3" xfId="44743" xr:uid="{F5E99094-896C-433C-92E8-0FEF1D913063}"/>
    <cellStyle name="Vírgula 2 3 2 3 3 2" xfId="44744" xr:uid="{AD86DCB5-9348-479E-818B-47E624EDCD67}"/>
    <cellStyle name="Vírgula 2 3 2 3 3 3" xfId="44745" xr:uid="{1E3D9CE4-F83A-4F77-A287-E94E8FBEFF9B}"/>
    <cellStyle name="Vírgula 2 3 2 3 3 4" xfId="44746" xr:uid="{AB93F5F6-505D-40F7-84A7-4D11E4368FFF}"/>
    <cellStyle name="Vírgula 2 3 2 3 3 5" xfId="44747" xr:uid="{66E6ABE0-97DD-4F9A-9B29-F3E34B42C5B4}"/>
    <cellStyle name="Vírgula 2 3 2 3 4" xfId="44748" xr:uid="{2B2246A8-79D3-493C-A4F6-CBAF42DA7907}"/>
    <cellStyle name="Vírgula 2 3 2 3 4 2" xfId="44749" xr:uid="{0FF4B184-11BA-4E16-A3D4-099B2AF10F79}"/>
    <cellStyle name="Vírgula 2 3 2 3 4 3" xfId="44750" xr:uid="{AA3EF21C-7C5D-4227-9A31-24E4F427C672}"/>
    <cellStyle name="Vírgula 2 3 2 3 4 4" xfId="44751" xr:uid="{D7CA923A-D04E-41D7-9B78-6BCC2D5AD1BC}"/>
    <cellStyle name="Vírgula 2 3 2 3 5" xfId="44752" xr:uid="{7DE75A7E-74F2-43FC-8710-D91862DB23F7}"/>
    <cellStyle name="Vírgula 2 3 2 3 5 2" xfId="44753" xr:uid="{15BB62D8-7170-4004-944E-222DE2CA94DA}"/>
    <cellStyle name="Vírgula 2 3 2 3 5 3" xfId="44754" xr:uid="{CD54B1E9-EDEB-4F13-945D-901A3806AD8C}"/>
    <cellStyle name="Vírgula 2 3 2 3 5 4" xfId="44755" xr:uid="{0F9DAF21-5421-4619-B0C0-EF2BE788D97E}"/>
    <cellStyle name="Vírgula 2 3 2 3 6" xfId="44756" xr:uid="{BB6506F8-E1B3-4270-8EAF-DAC056FD2FA8}"/>
    <cellStyle name="Vírgula 2 3 2 3 7" xfId="44757" xr:uid="{19FA866A-92AA-41F3-A677-A665280BDE90}"/>
    <cellStyle name="Vírgula 2 3 2 3 8" xfId="44758" xr:uid="{D0AFCB22-D084-4E84-81A5-6941F87933F7}"/>
    <cellStyle name="Vírgula 2 3 2 3 9" xfId="44759" xr:uid="{0D215CD4-0B72-438F-9018-6FCB021CEA54}"/>
    <cellStyle name="Vírgula 2 3 2 4" xfId="44760" xr:uid="{4CE7B663-3DB1-4189-80C3-C38E2F9330A0}"/>
    <cellStyle name="Vírgula 2 3 2 4 10" xfId="44761" xr:uid="{4CC8E68A-2534-48D9-9B51-AEC35536CD03}"/>
    <cellStyle name="Vírgula 2 3 2 4 11" xfId="44762" xr:uid="{EA88B233-6A56-4DE6-9D39-439A1A21B410}"/>
    <cellStyle name="Vírgula 2 3 2 4 12" xfId="46481" xr:uid="{A367B171-E68D-4E64-AD65-DC4C1E1E5015}"/>
    <cellStyle name="Vírgula 2 3 2 4 2" xfId="44763" xr:uid="{06A1C37E-C427-4B68-8B6A-9DF4E5EBDD1D}"/>
    <cellStyle name="Vírgula 2 3 2 4 2 2" xfId="44764" xr:uid="{D2A334EA-DB18-4C77-8B33-D2D99D70544F}"/>
    <cellStyle name="Vírgula 2 3 2 4 2 2 2" xfId="44765" xr:uid="{83CF2351-5985-4A20-8BCB-FA2754DF9DCA}"/>
    <cellStyle name="Vírgula 2 3 2 4 2 2 3" xfId="44766" xr:uid="{F0120F4B-BA51-4F32-8579-39C1B3AB1D2F}"/>
    <cellStyle name="Vírgula 2 3 2 4 2 2 4" xfId="44767" xr:uid="{5EC617D1-A979-473C-AC4E-181567CED8A5}"/>
    <cellStyle name="Vírgula 2 3 2 4 2 3" xfId="44768" xr:uid="{6CB05873-54D5-4E39-B560-AF451728DD98}"/>
    <cellStyle name="Vírgula 2 3 2 4 2 3 2" xfId="44769" xr:uid="{1316183E-093B-4379-92AA-2C3CB32AE2AB}"/>
    <cellStyle name="Vírgula 2 3 2 4 2 3 3" xfId="44770" xr:uid="{7FBAFCDF-8844-4BC1-AD56-28678ED6C307}"/>
    <cellStyle name="Vírgula 2 3 2 4 2 3 4" xfId="44771" xr:uid="{8C3C6357-487A-42DF-BBD9-826C16764BB2}"/>
    <cellStyle name="Vírgula 2 3 2 4 2 4" xfId="44772" xr:uid="{F733FCDE-3DE1-4439-97A1-EBE20F88A04C}"/>
    <cellStyle name="Vírgula 2 3 2 4 2 5" xfId="44773" xr:uid="{78505CF9-4D72-4770-BF19-C56DCB1890F0}"/>
    <cellStyle name="Vírgula 2 3 2 4 2 6" xfId="44774" xr:uid="{67E30FF2-45E8-45B3-8028-4E388D7379BB}"/>
    <cellStyle name="Vírgula 2 3 2 4 2 7" xfId="44775" xr:uid="{31D7CD68-7028-402D-8EB6-641D2AE4B727}"/>
    <cellStyle name="Vírgula 2 3 2 4 2 8" xfId="44776" xr:uid="{0B6CA36B-9D41-4E9D-AB66-A9D74DF1C27C}"/>
    <cellStyle name="Vírgula 2 3 2 4 2 9" xfId="46531" xr:uid="{BA22A8B4-EDC0-4845-A06E-77DD5E86D8EB}"/>
    <cellStyle name="Vírgula 2 3 2 4 3" xfId="44777" xr:uid="{4C94B162-2EFE-4FB7-885D-4A098E990924}"/>
    <cellStyle name="Vírgula 2 3 2 4 3 2" xfId="44778" xr:uid="{60449096-624D-415F-A4B7-78F8778A0B2A}"/>
    <cellStyle name="Vírgula 2 3 2 4 3 3" xfId="44779" xr:uid="{D39AE95B-5400-4C1D-AC07-80673D1FB6B0}"/>
    <cellStyle name="Vírgula 2 3 2 4 3 4" xfId="44780" xr:uid="{ABABD6D8-A618-408F-A0E2-443296E414CC}"/>
    <cellStyle name="Vírgula 2 3 2 4 3 5" xfId="44781" xr:uid="{889C3A9F-A1F2-4BE3-9D93-ED43F7E6FA23}"/>
    <cellStyle name="Vírgula 2 3 2 4 4" xfId="44782" xr:uid="{99F756B6-BA25-45E4-8C19-AA9C29742F68}"/>
    <cellStyle name="Vírgula 2 3 2 4 4 2" xfId="44783" xr:uid="{B230A12C-5072-4398-8DAB-C6785E794F50}"/>
    <cellStyle name="Vírgula 2 3 2 4 4 3" xfId="44784" xr:uid="{2BB6FF55-04B0-432C-B378-CA6C9F4F1FB9}"/>
    <cellStyle name="Vírgula 2 3 2 4 4 4" xfId="44785" xr:uid="{92652C3F-6AB9-4BAE-8C4B-C644FD7C5140}"/>
    <cellStyle name="Vírgula 2 3 2 4 5" xfId="44786" xr:uid="{C5F1137B-79A1-4F5D-B795-46B77D078C17}"/>
    <cellStyle name="Vírgula 2 3 2 4 5 2" xfId="44787" xr:uid="{BD681ED0-DD4F-42E3-993E-6480E1960E21}"/>
    <cellStyle name="Vírgula 2 3 2 4 5 3" xfId="44788" xr:uid="{03DDB3A8-C002-49D1-BA18-11B49168456F}"/>
    <cellStyle name="Vírgula 2 3 2 4 5 4" xfId="44789" xr:uid="{889F7855-408F-4C75-8FD0-53E036CE7DED}"/>
    <cellStyle name="Vírgula 2 3 2 4 6" xfId="44790" xr:uid="{CD311E0B-4907-4088-B2E6-076A3167FEF0}"/>
    <cellStyle name="Vírgula 2 3 2 4 7" xfId="44791" xr:uid="{5D68B1E5-850B-406C-803E-55463EDAA3B2}"/>
    <cellStyle name="Vírgula 2 3 2 4 8" xfId="44792" xr:uid="{0846CFFA-699D-4B4D-B5B0-A49F46CD079A}"/>
    <cellStyle name="Vírgula 2 3 2 4 9" xfId="44793" xr:uid="{091E4B14-8809-44DD-9472-4AED6C31613A}"/>
    <cellStyle name="Vírgula 2 3 2 5" xfId="44794" xr:uid="{5AA6B175-E7F9-4EC3-B2BB-0BB04612B432}"/>
    <cellStyle name="Vírgula 2 3 2 5 10" xfId="44795" xr:uid="{A3BD6766-236E-4AA3-8A5F-091AACD7F5B9}"/>
    <cellStyle name="Vírgula 2 3 2 5 11" xfId="44796" xr:uid="{161E907F-1CCB-4D78-8F7A-295F4FF434D9}"/>
    <cellStyle name="Vírgula 2 3 2 5 12" xfId="46489" xr:uid="{9F4A88B6-0216-48DF-B55D-4A6A95971DAA}"/>
    <cellStyle name="Vírgula 2 3 2 5 2" xfId="44797" xr:uid="{A1D49141-A5A6-42A1-AD82-26F6B7C09AB9}"/>
    <cellStyle name="Vírgula 2 3 2 5 2 2" xfId="44798" xr:uid="{EEA87291-B138-4B88-8033-85EC9CA15FCF}"/>
    <cellStyle name="Vírgula 2 3 2 5 2 2 2" xfId="44799" xr:uid="{FBA1A6B6-D813-4254-A6BF-4039093B2BC6}"/>
    <cellStyle name="Vírgula 2 3 2 5 2 2 3" xfId="44800" xr:uid="{D7C3FF1B-50CA-4B2B-83EA-FC80F59254C9}"/>
    <cellStyle name="Vírgula 2 3 2 5 2 2 4" xfId="44801" xr:uid="{90329109-1C8E-4F90-8CD7-D87599CE0DE6}"/>
    <cellStyle name="Vírgula 2 3 2 5 2 3" xfId="44802" xr:uid="{16F07DA2-6DAF-45B2-AA25-1360BC77010B}"/>
    <cellStyle name="Vírgula 2 3 2 5 2 3 2" xfId="44803" xr:uid="{AE71B104-38F7-41B1-9B2C-1C9D85DB9871}"/>
    <cellStyle name="Vírgula 2 3 2 5 2 3 3" xfId="44804" xr:uid="{182B3F58-5E87-479F-AC77-E271C2D11DDF}"/>
    <cellStyle name="Vírgula 2 3 2 5 2 3 4" xfId="44805" xr:uid="{AB2215AF-3B77-45DD-8A85-B250718046E6}"/>
    <cellStyle name="Vírgula 2 3 2 5 2 4" xfId="44806" xr:uid="{D7ABDB2A-5A79-456C-A171-9234D0780473}"/>
    <cellStyle name="Vírgula 2 3 2 5 2 5" xfId="44807" xr:uid="{7B4EA0AD-E36D-4F4D-A45B-8471F9C2B6D9}"/>
    <cellStyle name="Vírgula 2 3 2 5 2 6" xfId="44808" xr:uid="{D8D0D1AA-4020-48D0-BB3C-49AEA21DE4DD}"/>
    <cellStyle name="Vírgula 2 3 2 5 2 7" xfId="44809" xr:uid="{1C9C1EA1-A320-44D8-8847-EA934D8011C3}"/>
    <cellStyle name="Vírgula 2 3 2 5 2 8" xfId="44810" xr:uid="{626B3BB7-8CFE-46EA-A827-BEB518CD370E}"/>
    <cellStyle name="Vírgula 2 3 2 5 2 9" xfId="46539" xr:uid="{CD7BE7F8-EBD9-41D0-A71A-4A53FB76E042}"/>
    <cellStyle name="Vírgula 2 3 2 5 3" xfId="44811" xr:uid="{AF6916D0-D90B-46FB-95BD-EC657DF63119}"/>
    <cellStyle name="Vírgula 2 3 2 5 3 2" xfId="44812" xr:uid="{009D4EF3-47BC-48E4-8A68-55DA08F6AF0C}"/>
    <cellStyle name="Vírgula 2 3 2 5 3 3" xfId="44813" xr:uid="{292749CE-DB6B-49E5-BA5E-F644064AAD2B}"/>
    <cellStyle name="Vírgula 2 3 2 5 3 4" xfId="44814" xr:uid="{E774B737-0091-4881-9ABB-B34754364933}"/>
    <cellStyle name="Vírgula 2 3 2 5 3 5" xfId="44815" xr:uid="{BFA63577-829E-438F-9F73-668B69DEA50B}"/>
    <cellStyle name="Vírgula 2 3 2 5 4" xfId="44816" xr:uid="{FB63A535-8016-493B-8604-DBB225109A86}"/>
    <cellStyle name="Vírgula 2 3 2 5 4 2" xfId="44817" xr:uid="{90BEADE8-65F8-47F2-92B1-A55A200B9EF0}"/>
    <cellStyle name="Vírgula 2 3 2 5 4 3" xfId="44818" xr:uid="{3BE775E2-B477-44A5-9A53-7F2E88C2A06B}"/>
    <cellStyle name="Vírgula 2 3 2 5 4 4" xfId="44819" xr:uid="{3A534064-31A0-4833-BAE0-72F3FFC9F9F7}"/>
    <cellStyle name="Vírgula 2 3 2 5 5" xfId="44820" xr:uid="{DF155A11-99D4-48C6-B743-BBA83124EFC7}"/>
    <cellStyle name="Vírgula 2 3 2 5 5 2" xfId="44821" xr:uid="{4DF1E573-CBD8-43A8-877F-1C465913A50F}"/>
    <cellStyle name="Vírgula 2 3 2 5 5 3" xfId="44822" xr:uid="{3DAD307F-F30F-4F1C-BB89-7159E68B4ACC}"/>
    <cellStyle name="Vírgula 2 3 2 5 5 4" xfId="44823" xr:uid="{807775D7-E073-4C18-907D-BF7CADC6D692}"/>
    <cellStyle name="Vírgula 2 3 2 5 6" xfId="44824" xr:uid="{3F1BC90F-4A6D-4330-B36B-E568AF29D449}"/>
    <cellStyle name="Vírgula 2 3 2 5 7" xfId="44825" xr:uid="{9FDA7B0B-5BD8-4527-9E97-70318419E11E}"/>
    <cellStyle name="Vírgula 2 3 2 5 8" xfId="44826" xr:uid="{537CE46E-5CC5-47EF-9B96-1B8F47E9B5F2}"/>
    <cellStyle name="Vírgula 2 3 2 5 9" xfId="44827" xr:uid="{5A592FCB-9573-4411-A61E-331C740C86D0}"/>
    <cellStyle name="Vírgula 2 3 2 6" xfId="44828" xr:uid="{A47943BE-B95D-4C1C-8D61-E966DD7DE878}"/>
    <cellStyle name="Vírgula 2 3 2 6 10" xfId="44829" xr:uid="{299CFD2C-0C4B-484C-A0FE-59F4457DF3EA}"/>
    <cellStyle name="Vírgula 2 3 2 6 11" xfId="46547" xr:uid="{70D4F410-1529-471D-9ABD-C366C1D7DFAD}"/>
    <cellStyle name="Vírgula 2 3 2 6 2" xfId="44830" xr:uid="{430AD150-D145-4520-BBFC-556EA2952CE7}"/>
    <cellStyle name="Vírgula 2 3 2 6 2 2" xfId="44831" xr:uid="{FE192F17-EBD7-4819-B4A2-C5EE5697CD89}"/>
    <cellStyle name="Vírgula 2 3 2 6 2 3" xfId="44832" xr:uid="{C40737AC-95C8-4288-A7DB-1D5591EBA8A6}"/>
    <cellStyle name="Vírgula 2 3 2 6 2 4" xfId="44833" xr:uid="{D218D156-C42A-4BD3-8611-934CFD08F437}"/>
    <cellStyle name="Vírgula 2 3 2 6 2 5" xfId="44834" xr:uid="{26730337-1631-484C-B023-33BDD1B59084}"/>
    <cellStyle name="Vírgula 2 3 2 6 3" xfId="44835" xr:uid="{FBD416D7-3A2D-4B7A-B370-58DE4A0AEDD8}"/>
    <cellStyle name="Vírgula 2 3 2 6 3 2" xfId="44836" xr:uid="{5F48676D-D98C-4E49-AB4E-110A3A93112E}"/>
    <cellStyle name="Vírgula 2 3 2 6 3 3" xfId="44837" xr:uid="{E07F74C4-54A3-4FAC-B771-C28D11CEE48B}"/>
    <cellStyle name="Vírgula 2 3 2 6 3 4" xfId="44838" xr:uid="{D6E1D5D4-B96F-47B3-BD75-9AB94A96FCAE}"/>
    <cellStyle name="Vírgula 2 3 2 6 4" xfId="44839" xr:uid="{95B8B6F1-BFC5-4E2C-B2DA-61DDE6B4D8EB}"/>
    <cellStyle name="Vírgula 2 3 2 6 4 2" xfId="44840" xr:uid="{80B4E99B-DA11-441E-BEE6-97F264FB1D2E}"/>
    <cellStyle name="Vírgula 2 3 2 6 4 3" xfId="44841" xr:uid="{0F384B52-2BE8-4E01-8665-8D5649355D4E}"/>
    <cellStyle name="Vírgula 2 3 2 6 4 4" xfId="44842" xr:uid="{4435BE25-E4A3-4635-A8B8-48B058BAB665}"/>
    <cellStyle name="Vírgula 2 3 2 6 5" xfId="44843" xr:uid="{3DB3462B-CD98-487A-AE88-493961437745}"/>
    <cellStyle name="Vírgula 2 3 2 6 6" xfId="44844" xr:uid="{72680758-DD8F-4A7E-A73A-F86782E0C8BE}"/>
    <cellStyle name="Vírgula 2 3 2 6 7" xfId="44845" xr:uid="{A28AA027-3FDC-46B6-9EA2-DE744F85129D}"/>
    <cellStyle name="Vírgula 2 3 2 6 8" xfId="44846" xr:uid="{79EEC819-ED8B-4D96-96C6-DA78C5BC1CBE}"/>
    <cellStyle name="Vírgula 2 3 2 6 9" xfId="44847" xr:uid="{69A0B12B-55DC-4B42-BC87-E00F07842E34}"/>
    <cellStyle name="Vírgula 2 3 2 7" xfId="44848" xr:uid="{620F70B9-19F2-4F1A-9E08-5949B2E2EB8E}"/>
    <cellStyle name="Vírgula 2 3 2 7 10" xfId="46496" xr:uid="{271D4DFB-63F4-4A9C-B6C2-B06ADEE31C3B}"/>
    <cellStyle name="Vírgula 2 3 2 7 2" xfId="44849" xr:uid="{AC4D2A6C-E527-4E9D-9310-AE72D588E6FA}"/>
    <cellStyle name="Vírgula 2 3 2 7 2 2" xfId="44850" xr:uid="{0CC37BCB-C983-4E05-B48A-74AA19D9EC10}"/>
    <cellStyle name="Vírgula 2 3 2 7 2 3" xfId="44851" xr:uid="{57879173-D13F-4ABC-A4FB-65BEAB57EDA1}"/>
    <cellStyle name="Vírgula 2 3 2 7 2 4" xfId="44852" xr:uid="{01FCD907-BFBF-450F-8047-E9558FC25D3F}"/>
    <cellStyle name="Vírgula 2 3 2 7 3" xfId="44853" xr:uid="{3A35360B-17A2-4898-B827-D080E23E3212}"/>
    <cellStyle name="Vírgula 2 3 2 7 3 2" xfId="44854" xr:uid="{70EDF5FE-C00F-468B-8CF4-B42568785460}"/>
    <cellStyle name="Vírgula 2 3 2 7 3 3" xfId="44855" xr:uid="{5F2549AC-1594-4365-910C-44CDDD8C78AA}"/>
    <cellStyle name="Vírgula 2 3 2 7 3 4" xfId="44856" xr:uid="{94BEF0C2-0162-4A0D-A3A7-2890CB185512}"/>
    <cellStyle name="Vírgula 2 3 2 7 4" xfId="44857" xr:uid="{9C915F34-C339-4EA0-8AA8-ED75491F9756}"/>
    <cellStyle name="Vírgula 2 3 2 7 5" xfId="44858" xr:uid="{5A8BACF4-AEED-4838-95C2-376C553B73C0}"/>
    <cellStyle name="Vírgula 2 3 2 7 6" xfId="44859" xr:uid="{C4F4E99B-257D-46A8-9EB3-4EB687D6683F}"/>
    <cellStyle name="Vírgula 2 3 2 7 7" xfId="44860" xr:uid="{C9D5669F-90C6-4EF7-ACB2-6BFD06AFAB8D}"/>
    <cellStyle name="Vírgula 2 3 2 7 8" xfId="44861" xr:uid="{A6FC0107-BFA4-455D-85FE-4E49137B0EF7}"/>
    <cellStyle name="Vírgula 2 3 2 7 9" xfId="44862" xr:uid="{41F3D5E5-74C9-4F62-B8EC-5A93D18CCEC0}"/>
    <cellStyle name="Vírgula 2 3 2 8" xfId="44863" xr:uid="{BFB53699-2BEB-4F0F-839B-C489CC224025}"/>
    <cellStyle name="Vírgula 2 3 2 8 2" xfId="44864" xr:uid="{78ECEFB9-6183-47E6-891F-88DC4950507B}"/>
    <cellStyle name="Vírgula 2 3 2 8 2 2" xfId="44865" xr:uid="{D74DA9D1-FFAF-4B03-B06D-EF245D7A6E20}"/>
    <cellStyle name="Vírgula 2 3 2 8 2 3" xfId="44866" xr:uid="{0FF8B6DD-C751-454C-B4CB-882B336E0F77}"/>
    <cellStyle name="Vírgula 2 3 2 8 2 4" xfId="44867" xr:uid="{10B7672E-C65D-4B2B-9099-BED875F003C2}"/>
    <cellStyle name="Vírgula 2 3 2 8 3" xfId="44868" xr:uid="{02A37D14-A03E-4960-8E1C-293603031963}"/>
    <cellStyle name="Vírgula 2 3 2 8 4" xfId="44869" xr:uid="{C1741330-8A80-42C3-9E3D-384E6B9B8353}"/>
    <cellStyle name="Vírgula 2 3 2 8 5" xfId="44870" xr:uid="{3D8BB490-22F6-48B4-9D9B-2DCCAAC0F4B9}"/>
    <cellStyle name="Vírgula 2 3 2 8 6" xfId="44871" xr:uid="{4A1FD367-097D-4C2C-B181-E4936207C31D}"/>
    <cellStyle name="Vírgula 2 3 2 9" xfId="44872" xr:uid="{C35D1F50-94C8-45DD-94C2-637EE1AB8581}"/>
    <cellStyle name="Vírgula 2 3 2 9 2" xfId="44873" xr:uid="{E760B724-CE9A-4B4E-84B9-8CAB8F6770B9}"/>
    <cellStyle name="Vírgula 2 3 2 9 3" xfId="44874" xr:uid="{17E58FDB-77FB-441D-8D18-31E78F28B509}"/>
    <cellStyle name="Vírgula 2 3 2 9 4" xfId="44875" xr:uid="{7826FE7A-E735-4D49-8FE0-86EDDC718088}"/>
    <cellStyle name="Vírgula 2 3 20" xfId="44876" xr:uid="{719E8758-B8F9-4CDB-927E-1CB2489C2BCA}"/>
    <cellStyle name="Vírgula 2 3 21" xfId="44877" xr:uid="{451ADDC8-F242-435C-8D30-B28EE919F534}"/>
    <cellStyle name="Vírgula 2 3 22" xfId="46442" xr:uid="{13E71880-8654-459E-A527-C99A4DCE7744}"/>
    <cellStyle name="Vírgula 2 3 3" xfId="44878" xr:uid="{8B035D6E-F90C-4D33-BBB4-C7D1339949D2}"/>
    <cellStyle name="Vírgula 2 3 3 10" xfId="44879" xr:uid="{D77D66D7-A562-4041-9D85-34165554C661}"/>
    <cellStyle name="Vírgula 2 3 3 11" xfId="44880" xr:uid="{669C98B2-069D-4E1C-AC09-DA3AB19F941B}"/>
    <cellStyle name="Vírgula 2 3 3 12" xfId="44881" xr:uid="{362AED02-559C-400E-9389-04EA5679CD87}"/>
    <cellStyle name="Vírgula 2 3 3 13" xfId="46455" xr:uid="{6FA4A409-5C69-444D-9B12-2CE18FD34C66}"/>
    <cellStyle name="Vírgula 2 3 3 2" xfId="44882" xr:uid="{14C6AFD3-A643-4C51-99B7-0EA598905B26}"/>
    <cellStyle name="Vírgula 2 3 3 2 10" xfId="44883" xr:uid="{D82C1C1E-5C6A-40AE-82F3-91ED12302B43}"/>
    <cellStyle name="Vírgula 2 3 3 2 11" xfId="46553" xr:uid="{1CE1B1D4-A96A-471C-B244-30DCF2F041B6}"/>
    <cellStyle name="Vírgula 2 3 3 2 2" xfId="44884" xr:uid="{6167ADE3-B590-47BE-AD92-89FD83289E5A}"/>
    <cellStyle name="Vírgula 2 3 3 2 2 2" xfId="44885" xr:uid="{0C732AE5-E049-4BAD-B969-EB9FA2D12C50}"/>
    <cellStyle name="Vírgula 2 3 3 2 2 3" xfId="44886" xr:uid="{50C256CE-DDB3-4CB1-AA53-427FC5C31C95}"/>
    <cellStyle name="Vírgula 2 3 3 2 2 4" xfId="44887" xr:uid="{9824E251-67E2-4D79-8C45-4FDF7C1C2386}"/>
    <cellStyle name="Vírgula 2 3 3 2 2 5" xfId="44888" xr:uid="{D3A435D4-B0F4-4EDC-99A4-FB79D1EF4B12}"/>
    <cellStyle name="Vírgula 2 3 3 2 3" xfId="44889" xr:uid="{0DEA5CE8-C5C8-4110-A20E-51E4F42F5956}"/>
    <cellStyle name="Vírgula 2 3 3 2 3 2" xfId="44890" xr:uid="{3438BF1B-6532-4B9A-B4EE-5CB82DA2E403}"/>
    <cellStyle name="Vírgula 2 3 3 2 3 3" xfId="44891" xr:uid="{4664FD42-0233-40BB-8862-62F5EAEDE833}"/>
    <cellStyle name="Vírgula 2 3 3 2 3 4" xfId="44892" xr:uid="{D48AD644-3DF6-4804-B430-D9108D7FC6E6}"/>
    <cellStyle name="Vírgula 2 3 3 2 4" xfId="44893" xr:uid="{7C5826E9-9BCD-4E60-9C9C-6EB816A70C9C}"/>
    <cellStyle name="Vírgula 2 3 3 2 4 2" xfId="44894" xr:uid="{1769A5C7-BDAC-4579-B187-AA54244872F1}"/>
    <cellStyle name="Vírgula 2 3 3 2 4 3" xfId="44895" xr:uid="{AB5979A5-1507-4626-BBCC-0A27F9505980}"/>
    <cellStyle name="Vírgula 2 3 3 2 4 4" xfId="44896" xr:uid="{E2CB631D-65F5-49FF-A4E2-A8ADC63575D0}"/>
    <cellStyle name="Vírgula 2 3 3 2 5" xfId="44897" xr:uid="{66C466E7-9A08-43FD-BD00-53F0000FC3B1}"/>
    <cellStyle name="Vírgula 2 3 3 2 6" xfId="44898" xr:uid="{602C325D-3551-49DE-84A0-BAD05F84CE27}"/>
    <cellStyle name="Vírgula 2 3 3 2 7" xfId="44899" xr:uid="{9E23913E-D8B8-4BDA-94EB-099388D50A6D}"/>
    <cellStyle name="Vírgula 2 3 3 2 8" xfId="44900" xr:uid="{8F0F8059-6D57-42BF-B1CA-F419ED91B03C}"/>
    <cellStyle name="Vírgula 2 3 3 2 9" xfId="44901" xr:uid="{EC15D4D7-9903-4AB3-88FB-5102D638D598}"/>
    <cellStyle name="Vírgula 2 3 3 3" xfId="44902" xr:uid="{B70FC499-B448-411A-B7B6-D92962510598}"/>
    <cellStyle name="Vírgula 2 3 3 3 2" xfId="44903" xr:uid="{ED59934A-58CB-448C-845D-1D94A0F82D34}"/>
    <cellStyle name="Vírgula 2 3 3 3 2 2" xfId="44904" xr:uid="{2A3EC229-6CF7-4A4D-820C-B82EA81D01DE}"/>
    <cellStyle name="Vírgula 2 3 3 3 2 3" xfId="44905" xr:uid="{17E082C1-09B2-4DF4-8193-5E7546862B7D}"/>
    <cellStyle name="Vírgula 2 3 3 3 2 4" xfId="44906" xr:uid="{455B816A-D1A1-4BE8-8066-FCD22C58C977}"/>
    <cellStyle name="Vírgula 2 3 3 3 3" xfId="44907" xr:uid="{56C8FE03-8A94-4C80-B492-C53D6DE78700}"/>
    <cellStyle name="Vírgula 2 3 3 3 3 2" xfId="44908" xr:uid="{0D8636A8-148D-48A0-B3D9-E130D4AC1A9D}"/>
    <cellStyle name="Vírgula 2 3 3 3 3 3" xfId="44909" xr:uid="{BFC45857-5CE8-451F-841F-DB66281368D5}"/>
    <cellStyle name="Vírgula 2 3 3 3 3 4" xfId="44910" xr:uid="{10A41687-F34E-4B1A-AD16-26D7833845B4}"/>
    <cellStyle name="Vírgula 2 3 3 3 4" xfId="44911" xr:uid="{FAD9FFAD-B173-4D4E-AF45-B7BD25E587E5}"/>
    <cellStyle name="Vírgula 2 3 3 3 5" xfId="44912" xr:uid="{4E90B394-EEBB-4C22-BA80-897D17D02445}"/>
    <cellStyle name="Vírgula 2 3 3 3 6" xfId="44913" xr:uid="{EE9B9D13-8C89-42F4-AA88-AB2CE91A8EA1}"/>
    <cellStyle name="Vírgula 2 3 3 3 7" xfId="44914" xr:uid="{94CD1D83-166A-4E7B-A4E3-693A841BF5FB}"/>
    <cellStyle name="Vírgula 2 3 3 3 8" xfId="44915" xr:uid="{AEF634DC-6403-4917-8B5B-45F80FA25C76}"/>
    <cellStyle name="Vírgula 2 3 3 3 9" xfId="46506" xr:uid="{EAC15D64-4D56-4C61-AE8D-7C4CBC27EC5F}"/>
    <cellStyle name="Vírgula 2 3 3 4" xfId="44916" xr:uid="{B8899D61-68D7-4A0A-B03E-56676C3DAFBC}"/>
    <cellStyle name="Vírgula 2 3 3 4 2" xfId="44917" xr:uid="{4D56B4A9-EAE0-40B5-8004-C56A137DD8A2}"/>
    <cellStyle name="Vírgula 2 3 3 4 3" xfId="44918" xr:uid="{CD7DC6B3-24BC-4F29-AD55-645787C83055}"/>
    <cellStyle name="Vírgula 2 3 3 4 4" xfId="44919" xr:uid="{65519E8F-6671-4B46-B480-2BA79DE7735E}"/>
    <cellStyle name="Vírgula 2 3 3 4 5" xfId="44920" xr:uid="{6AE1FCC3-5FD7-4BA9-9E26-E28F13F062D1}"/>
    <cellStyle name="Vírgula 2 3 3 4 6" xfId="44921" xr:uid="{B98F8852-8488-441B-9857-5C0924DFD727}"/>
    <cellStyle name="Vírgula 2 3 3 5" xfId="44922" xr:uid="{5DF0B3B7-BF42-43BA-A8B7-33F5D4C95292}"/>
    <cellStyle name="Vírgula 2 3 3 5 2" xfId="44923" xr:uid="{DF70E000-D226-4E0C-8275-04A50971C75D}"/>
    <cellStyle name="Vírgula 2 3 3 5 3" xfId="44924" xr:uid="{FDDA3758-1844-4B25-BBDF-092C878C64A0}"/>
    <cellStyle name="Vírgula 2 3 3 5 4" xfId="44925" xr:uid="{C2E8EF05-7D7E-4CC8-BB05-31254A8A35B3}"/>
    <cellStyle name="Vírgula 2 3 3 6" xfId="44926" xr:uid="{12630558-5FCD-44A7-AF42-5F68C2F0F540}"/>
    <cellStyle name="Vírgula 2 3 3 6 2" xfId="44927" xr:uid="{BD89BA1E-109D-489B-8D95-605967C5EE2A}"/>
    <cellStyle name="Vírgula 2 3 3 6 3" xfId="44928" xr:uid="{15BA940A-E45B-4ABC-A06E-AB0C5D113561}"/>
    <cellStyle name="Vírgula 2 3 3 6 4" xfId="44929" xr:uid="{B965DDBC-B2F6-475C-AB37-5936B9E4A499}"/>
    <cellStyle name="Vírgula 2 3 3 7" xfId="44930" xr:uid="{8EA0D838-5D91-4E7B-AE9C-58DCB1F30306}"/>
    <cellStyle name="Vírgula 2 3 3 8" xfId="44931" xr:uid="{9AB414EB-A6FD-46A0-8B62-722F3485A1A6}"/>
    <cellStyle name="Vírgula 2 3 3 9" xfId="44932" xr:uid="{4CD61E4A-3FE0-48A3-967E-5B8FEFA7A161}"/>
    <cellStyle name="Vírgula 2 3 4" xfId="44933" xr:uid="{D7A7847B-9780-4D5E-BD5C-05DAF385AC5C}"/>
    <cellStyle name="Vírgula 2 3 4 10" xfId="44934" xr:uid="{9EAF0CF7-253D-48F9-AE26-36606E3C6E5E}"/>
    <cellStyle name="Vírgula 2 3 4 11" xfId="44935" xr:uid="{53CF324F-8D68-4FC6-9BA9-807A0ACE0A5A}"/>
    <cellStyle name="Vírgula 2 3 4 12" xfId="46467" xr:uid="{0FA6AF2B-46DC-47D0-A764-B93B1AC5258A}"/>
    <cellStyle name="Vírgula 2 3 4 2" xfId="44936" xr:uid="{2E29469A-E8AF-417C-B38B-905CD84D69C7}"/>
    <cellStyle name="Vírgula 2 3 4 2 2" xfId="44937" xr:uid="{A7F4EA1D-6A88-461D-9338-4C4FDDCC3AB4}"/>
    <cellStyle name="Vírgula 2 3 4 2 2 2" xfId="44938" xr:uid="{BE9B717A-5D5C-4CD5-8225-EC7ED6D56E24}"/>
    <cellStyle name="Vírgula 2 3 4 2 2 3" xfId="44939" xr:uid="{7AAE9736-759F-473B-B174-2B11327A206B}"/>
    <cellStyle name="Vírgula 2 3 4 2 2 4" xfId="44940" xr:uid="{4F8D48FE-8D16-47B3-9A88-D0337E5DB984}"/>
    <cellStyle name="Vírgula 2 3 4 2 3" xfId="44941" xr:uid="{897CDB05-905A-4259-87DB-3F16B5CDC1FB}"/>
    <cellStyle name="Vírgula 2 3 4 2 3 2" xfId="44942" xr:uid="{C22EDC8F-19C5-4114-88A8-B2421CC1C451}"/>
    <cellStyle name="Vírgula 2 3 4 2 3 3" xfId="44943" xr:uid="{DAF9D257-56B7-426E-AB31-A635EB4CA4EE}"/>
    <cellStyle name="Vírgula 2 3 4 2 3 4" xfId="44944" xr:uid="{29C32AC3-FA02-4F09-969E-3CFE5022964F}"/>
    <cellStyle name="Vírgula 2 3 4 2 4" xfId="44945" xr:uid="{B1DEF2B0-D8FB-45B5-AABA-6E3DDCAF5927}"/>
    <cellStyle name="Vírgula 2 3 4 2 5" xfId="44946" xr:uid="{7FE76D33-39C7-48CB-B362-64323E7EDC05}"/>
    <cellStyle name="Vírgula 2 3 4 2 6" xfId="44947" xr:uid="{1AAB34C8-8320-447D-8CEA-5A3E22D1F662}"/>
    <cellStyle name="Vírgula 2 3 4 2 7" xfId="44948" xr:uid="{B3DA6AFF-C12F-4B7D-AB0B-9240EC1E6480}"/>
    <cellStyle name="Vírgula 2 3 4 2 8" xfId="44949" xr:uid="{B2DE399D-858B-486B-B012-96FB3B5D3578}"/>
    <cellStyle name="Vírgula 2 3 4 2 9" xfId="46517" xr:uid="{2A55F5B9-D3A7-4D25-AA21-46D14943FB47}"/>
    <cellStyle name="Vírgula 2 3 4 3" xfId="44950" xr:uid="{D574E51F-DE65-4C48-8516-4D712641B9AE}"/>
    <cellStyle name="Vírgula 2 3 4 3 2" xfId="44951" xr:uid="{6DB552B0-218B-44BE-B636-356436F4CA4B}"/>
    <cellStyle name="Vírgula 2 3 4 3 3" xfId="44952" xr:uid="{3E962F81-54D4-4AE6-9866-363E37C21B0B}"/>
    <cellStyle name="Vírgula 2 3 4 3 4" xfId="44953" xr:uid="{187B22D7-695E-43BD-B1DA-91AA5443A8A5}"/>
    <cellStyle name="Vírgula 2 3 4 3 5" xfId="44954" xr:uid="{FFE38009-A1F0-4953-80D8-DE59838E973C}"/>
    <cellStyle name="Vírgula 2 3 4 4" xfId="44955" xr:uid="{96D4CF82-40ED-497A-95AA-5323F2912135}"/>
    <cellStyle name="Vírgula 2 3 4 4 2" xfId="44956" xr:uid="{3DFC7150-2800-409B-A0F9-BCF07140F64E}"/>
    <cellStyle name="Vírgula 2 3 4 4 3" xfId="44957" xr:uid="{BA00973F-153A-4F01-AE48-10E184F57EC9}"/>
    <cellStyle name="Vírgula 2 3 4 4 4" xfId="44958" xr:uid="{752BB70F-FE67-4095-85FF-C13E5C89128E}"/>
    <cellStyle name="Vírgula 2 3 4 5" xfId="44959" xr:uid="{A259A13D-AA93-4609-8CD0-1AFBA86FFFD6}"/>
    <cellStyle name="Vírgula 2 3 4 5 2" xfId="44960" xr:uid="{490339F5-06D8-48BF-80B7-550C2E29D509}"/>
    <cellStyle name="Vírgula 2 3 4 5 3" xfId="44961" xr:uid="{D86FBA34-5311-47ED-964C-3DB1A7E66385}"/>
    <cellStyle name="Vírgula 2 3 4 5 4" xfId="44962" xr:uid="{37044D89-4179-46B9-8840-A498EFA5E494}"/>
    <cellStyle name="Vírgula 2 3 4 6" xfId="44963" xr:uid="{66F29E1B-0264-4D28-9EB1-2D849D481216}"/>
    <cellStyle name="Vírgula 2 3 4 7" xfId="44964" xr:uid="{D6CB440D-C42E-4BC9-AB42-196CC7B6A10E}"/>
    <cellStyle name="Vírgula 2 3 4 8" xfId="44965" xr:uid="{EB918D74-91BE-4531-8013-EE4C05099B70}"/>
    <cellStyle name="Vírgula 2 3 4 9" xfId="44966" xr:uid="{658DA481-AB26-472A-9733-7FD263A1B35A}"/>
    <cellStyle name="Vírgula 2 3 5" xfId="44967" xr:uid="{AE6E2AEE-7388-40ED-B61F-493E7D6BF6BD}"/>
    <cellStyle name="Vírgula 2 3 5 10" xfId="44968" xr:uid="{1DF10B33-E7EB-4721-A0F9-4124147669E9}"/>
    <cellStyle name="Vírgula 2 3 5 11" xfId="44969" xr:uid="{6518F988-67FD-4088-9B1C-1B1BB994F0F5}"/>
    <cellStyle name="Vírgula 2 3 5 12" xfId="46474" xr:uid="{AA772481-B57C-4DDE-B774-90841D4EB70C}"/>
    <cellStyle name="Vírgula 2 3 5 2" xfId="44970" xr:uid="{C1C39F0D-46F9-4BBD-8355-EC75A3C99DEA}"/>
    <cellStyle name="Vírgula 2 3 5 2 2" xfId="44971" xr:uid="{CFE4C42D-0907-4890-B4AF-05425DFD1C0A}"/>
    <cellStyle name="Vírgula 2 3 5 2 2 2" xfId="44972" xr:uid="{49780C77-B1E0-407E-AB75-A4E6F9AAC633}"/>
    <cellStyle name="Vírgula 2 3 5 2 2 3" xfId="44973" xr:uid="{1935BBF7-CC81-4FAB-8437-4473AAA9DC55}"/>
    <cellStyle name="Vírgula 2 3 5 2 2 4" xfId="44974" xr:uid="{EF0DD41C-D315-45AF-B7A2-34ABAE28A382}"/>
    <cellStyle name="Vírgula 2 3 5 2 3" xfId="44975" xr:uid="{9D438008-6170-4C11-9C86-DF439AAD5ABD}"/>
    <cellStyle name="Vírgula 2 3 5 2 3 2" xfId="44976" xr:uid="{66282226-7C4E-42FD-B3C4-F370BAD9F91E}"/>
    <cellStyle name="Vírgula 2 3 5 2 3 3" xfId="44977" xr:uid="{798D3C4A-5F3C-43E5-9A11-D5225237FFCA}"/>
    <cellStyle name="Vírgula 2 3 5 2 3 4" xfId="44978" xr:uid="{8BECEE84-FAF8-4F22-B6DA-A4A328BFEAB5}"/>
    <cellStyle name="Vírgula 2 3 5 2 4" xfId="44979" xr:uid="{60E34A3D-95DB-4F01-B06E-E6658887B270}"/>
    <cellStyle name="Vírgula 2 3 5 2 5" xfId="44980" xr:uid="{3AF9FAE8-3E8A-4E46-BE2F-A337F6D08A3F}"/>
    <cellStyle name="Vírgula 2 3 5 2 6" xfId="44981" xr:uid="{F42DB5FB-16DD-442D-90A1-780ABC048786}"/>
    <cellStyle name="Vírgula 2 3 5 2 7" xfId="44982" xr:uid="{5ACDA05A-852F-4878-AA32-2389D1146A5F}"/>
    <cellStyle name="Vírgula 2 3 5 2 8" xfId="44983" xr:uid="{72E6C4C9-255C-425D-BC71-D5BF44CFE527}"/>
    <cellStyle name="Vírgula 2 3 5 2 9" xfId="46524" xr:uid="{59D197A9-90DD-4311-93DF-2E5526F61CF7}"/>
    <cellStyle name="Vírgula 2 3 5 3" xfId="44984" xr:uid="{5CC3E7BA-DBA5-4C6E-AF0F-6843C0DCC786}"/>
    <cellStyle name="Vírgula 2 3 5 3 2" xfId="44985" xr:uid="{F8FDC751-4E7A-4DB9-A1EA-0F603065CC4E}"/>
    <cellStyle name="Vírgula 2 3 5 3 3" xfId="44986" xr:uid="{19365217-32B2-4B54-A14A-3E4512C9114E}"/>
    <cellStyle name="Vírgula 2 3 5 3 4" xfId="44987" xr:uid="{11F59FCD-9CB9-45C4-8898-B9A2066A6A54}"/>
    <cellStyle name="Vírgula 2 3 5 3 5" xfId="44988" xr:uid="{24582840-5A03-4BEB-A00A-CCE53ABDF00E}"/>
    <cellStyle name="Vírgula 2 3 5 4" xfId="44989" xr:uid="{5DA39EE6-B371-4503-886B-2E4F1423C7D9}"/>
    <cellStyle name="Vírgula 2 3 5 4 2" xfId="44990" xr:uid="{BF4084F4-791F-4D03-95BC-1D27D79E8B6A}"/>
    <cellStyle name="Vírgula 2 3 5 4 3" xfId="44991" xr:uid="{0029649A-CD9B-4D4A-A8F4-2019D11E4803}"/>
    <cellStyle name="Vírgula 2 3 5 4 4" xfId="44992" xr:uid="{5FFA9170-06AC-4ABD-B941-2328865173C1}"/>
    <cellStyle name="Vírgula 2 3 5 5" xfId="44993" xr:uid="{8366D50A-4CDD-4C8A-B576-5082377A3C3A}"/>
    <cellStyle name="Vírgula 2 3 5 5 2" xfId="44994" xr:uid="{7A39D132-122E-42A6-878B-F45FC54D1A3E}"/>
    <cellStyle name="Vírgula 2 3 5 5 3" xfId="44995" xr:uid="{24049754-F329-4FD3-8EF8-867B255113A5}"/>
    <cellStyle name="Vírgula 2 3 5 5 4" xfId="44996" xr:uid="{AA5A662E-15CC-46AD-9DD4-F0B54EF509BF}"/>
    <cellStyle name="Vírgula 2 3 5 6" xfId="44997" xr:uid="{F0D8BE83-7BB2-41B9-BE08-75F253DF06F2}"/>
    <cellStyle name="Vírgula 2 3 5 7" xfId="44998" xr:uid="{7F4372F6-4553-40B2-A149-503E00D0DE21}"/>
    <cellStyle name="Vírgula 2 3 5 8" xfId="44999" xr:uid="{B2841372-7F5C-4059-96D7-CFB809AB2928}"/>
    <cellStyle name="Vírgula 2 3 5 9" xfId="45000" xr:uid="{F5CE6DD0-579C-4770-8F17-FB9F68E62302}"/>
    <cellStyle name="Vírgula 2 3 6" xfId="45001" xr:uid="{972AAB26-2AC9-4AEC-BD6A-A67F0454B3BE}"/>
    <cellStyle name="Vírgula 2 3 6 10" xfId="45002" xr:uid="{59864D04-EB01-4227-B54E-7414527A2550}"/>
    <cellStyle name="Vírgula 2 3 6 11" xfId="45003" xr:uid="{F1C16CF8-B18F-44C4-BF3F-2A518B00CF1D}"/>
    <cellStyle name="Vírgula 2 3 6 12" xfId="46478" xr:uid="{873BB9A3-0EA8-4D1A-882C-8711FF3778FC}"/>
    <cellStyle name="Vírgula 2 3 6 2" xfId="45004" xr:uid="{04DC322A-9FB9-4218-9353-EEB0A1D0C64B}"/>
    <cellStyle name="Vírgula 2 3 6 2 2" xfId="45005" xr:uid="{5607D3CE-F632-4BF2-BA1C-B089F215CE70}"/>
    <cellStyle name="Vírgula 2 3 6 2 2 2" xfId="45006" xr:uid="{3B8F3E6F-0FBB-4A92-9215-925FD0AA613A}"/>
    <cellStyle name="Vírgula 2 3 6 2 2 3" xfId="45007" xr:uid="{0327EBF0-F877-45FC-8F09-C87A5CC8595F}"/>
    <cellStyle name="Vírgula 2 3 6 2 2 4" xfId="45008" xr:uid="{D519D67D-ABB7-470B-8A98-DED6DAA944FF}"/>
    <cellStyle name="Vírgula 2 3 6 2 3" xfId="45009" xr:uid="{87416565-F3BA-41F6-AC15-37C31F027679}"/>
    <cellStyle name="Vírgula 2 3 6 2 3 2" xfId="45010" xr:uid="{16D88353-789A-4022-9593-94964BF348F0}"/>
    <cellStyle name="Vírgula 2 3 6 2 3 3" xfId="45011" xr:uid="{D4E03079-719A-4FAF-A2FB-957D3ACAF29F}"/>
    <cellStyle name="Vírgula 2 3 6 2 3 4" xfId="45012" xr:uid="{9E8059EF-CE36-44FB-9EFA-F95705D6B037}"/>
    <cellStyle name="Vírgula 2 3 6 2 4" xfId="45013" xr:uid="{6D1370E2-90F3-489C-8405-623BAF8C5C32}"/>
    <cellStyle name="Vírgula 2 3 6 2 5" xfId="45014" xr:uid="{81A0A08E-EBA3-4FE4-9FB9-9531AEF0BDA9}"/>
    <cellStyle name="Vírgula 2 3 6 2 6" xfId="45015" xr:uid="{92191B92-30EA-4755-AE61-81E26160E52D}"/>
    <cellStyle name="Vírgula 2 3 6 2 7" xfId="45016" xr:uid="{DEF26E6F-5012-4C83-83D8-48783E0C17FA}"/>
    <cellStyle name="Vírgula 2 3 6 2 8" xfId="45017" xr:uid="{7DB1DBB9-AFAB-440B-9FA0-B7E916A97304}"/>
    <cellStyle name="Vírgula 2 3 6 2 9" xfId="46528" xr:uid="{2E6C368F-21D2-49EA-81CA-A0B76812CF87}"/>
    <cellStyle name="Vírgula 2 3 6 3" xfId="45018" xr:uid="{9E358576-D224-419D-9B86-C92347A8C69B}"/>
    <cellStyle name="Vírgula 2 3 6 3 2" xfId="45019" xr:uid="{37E0A4D9-D1E7-4259-BA3B-0AC785CF02D1}"/>
    <cellStyle name="Vírgula 2 3 6 3 3" xfId="45020" xr:uid="{B0C8809C-6341-4238-B120-914FB89DB5A8}"/>
    <cellStyle name="Vírgula 2 3 6 3 4" xfId="45021" xr:uid="{D81DCA72-5228-4212-916E-2A41E82F5E18}"/>
    <cellStyle name="Vírgula 2 3 6 3 5" xfId="45022" xr:uid="{9700475E-976F-44BF-BCEC-4DE9AF638031}"/>
    <cellStyle name="Vírgula 2 3 6 4" xfId="45023" xr:uid="{2FE96A85-134D-481F-8B7E-21A5406D114C}"/>
    <cellStyle name="Vírgula 2 3 6 4 2" xfId="45024" xr:uid="{00ADFA7B-3DEC-425E-84E9-4FD97CF83141}"/>
    <cellStyle name="Vírgula 2 3 6 4 3" xfId="45025" xr:uid="{697B6D66-8096-4461-A37D-A94915528CF9}"/>
    <cellStyle name="Vírgula 2 3 6 4 4" xfId="45026" xr:uid="{2B225CF6-ED3B-4A2A-87FA-AAB4C839B4D7}"/>
    <cellStyle name="Vírgula 2 3 6 5" xfId="45027" xr:uid="{3C2AEF22-9034-4C9E-8191-782B811B5296}"/>
    <cellStyle name="Vírgula 2 3 6 5 2" xfId="45028" xr:uid="{74773822-7F77-4A3B-A4FD-9E59141DA106}"/>
    <cellStyle name="Vírgula 2 3 6 5 3" xfId="45029" xr:uid="{BDD6B6EA-40BF-4280-A5BD-C46786D27E5C}"/>
    <cellStyle name="Vírgula 2 3 6 5 4" xfId="45030" xr:uid="{51F1FB99-117C-4915-B157-50BB47EF1445}"/>
    <cellStyle name="Vírgula 2 3 6 6" xfId="45031" xr:uid="{D34AB4E0-CC50-4156-A6B4-603C1B68E619}"/>
    <cellStyle name="Vírgula 2 3 6 7" xfId="45032" xr:uid="{89292093-878D-46AD-A7F5-626F705A8354}"/>
    <cellStyle name="Vírgula 2 3 6 8" xfId="45033" xr:uid="{1FD62E79-EFFB-4773-8BB5-8E45951CADEA}"/>
    <cellStyle name="Vírgula 2 3 6 9" xfId="45034" xr:uid="{80594AA8-3D16-420D-8470-2B23484AF187}"/>
    <cellStyle name="Vírgula 2 3 7" xfId="45035" xr:uid="{B64BFCFC-186A-4C76-A51C-A69BEA7C2D86}"/>
    <cellStyle name="Vírgula 2 3 7 10" xfId="45036" xr:uid="{2799A628-AE62-4EEA-852F-80BA9C9AF9D0}"/>
    <cellStyle name="Vírgula 2 3 7 11" xfId="45037" xr:uid="{96AD71C6-70BE-4A53-AB85-313A51122D4B}"/>
    <cellStyle name="Vírgula 2 3 7 12" xfId="46486" xr:uid="{21130BDA-2D35-4196-AB85-2762952DBC80}"/>
    <cellStyle name="Vírgula 2 3 7 2" xfId="45038" xr:uid="{B67BE100-6598-443F-B7FE-F72898828DC7}"/>
    <cellStyle name="Vírgula 2 3 7 2 2" xfId="45039" xr:uid="{FA372746-B599-40DC-8FB9-5DB1B877798C}"/>
    <cellStyle name="Vírgula 2 3 7 2 2 2" xfId="45040" xr:uid="{EF92BCCE-CC14-45E3-8CE4-D44AEB766F05}"/>
    <cellStyle name="Vírgula 2 3 7 2 2 3" xfId="45041" xr:uid="{39D0A315-2159-48EB-94B1-A2922781A310}"/>
    <cellStyle name="Vírgula 2 3 7 2 2 4" xfId="45042" xr:uid="{8AA155BE-1428-48E2-9B86-9404AC04BED6}"/>
    <cellStyle name="Vírgula 2 3 7 2 3" xfId="45043" xr:uid="{8C05C575-B056-4A50-9D54-AFEF19F13C57}"/>
    <cellStyle name="Vírgula 2 3 7 2 3 2" xfId="45044" xr:uid="{65989434-8947-4F8C-83B6-DCFE65EE5A50}"/>
    <cellStyle name="Vírgula 2 3 7 2 3 3" xfId="45045" xr:uid="{320A609E-69ED-4F97-B52F-658D8495A789}"/>
    <cellStyle name="Vírgula 2 3 7 2 3 4" xfId="45046" xr:uid="{C08CA780-920E-4559-8A98-58774FC58DDF}"/>
    <cellStyle name="Vírgula 2 3 7 2 4" xfId="45047" xr:uid="{EE30D30E-2448-44E4-BB54-54018BA586EB}"/>
    <cellStyle name="Vírgula 2 3 7 2 5" xfId="45048" xr:uid="{54707D3C-50D3-4EE6-AAAD-E9D6728BF195}"/>
    <cellStyle name="Vírgula 2 3 7 2 6" xfId="45049" xr:uid="{6BC8DDCB-58DB-44C7-A5A6-7D8EC40A9A0F}"/>
    <cellStyle name="Vírgula 2 3 7 2 7" xfId="45050" xr:uid="{CF062299-CC51-4E5D-81F6-4910EFBC0DE8}"/>
    <cellStyle name="Vírgula 2 3 7 2 8" xfId="45051" xr:uid="{15FB1569-590D-4BA1-96C4-1251F2717675}"/>
    <cellStyle name="Vírgula 2 3 7 2 9" xfId="46536" xr:uid="{D4218FE2-1C31-4367-A656-EDF49BBB7B31}"/>
    <cellStyle name="Vírgula 2 3 7 3" xfId="45052" xr:uid="{6E1D7412-EB76-45A5-BD9C-4E6B18C57149}"/>
    <cellStyle name="Vírgula 2 3 7 3 2" xfId="45053" xr:uid="{8FF26E41-7703-4A00-B3D7-420006768FFE}"/>
    <cellStyle name="Vírgula 2 3 7 3 3" xfId="45054" xr:uid="{84CD384C-9C78-46E7-904C-F03749DF8E2A}"/>
    <cellStyle name="Vírgula 2 3 7 3 4" xfId="45055" xr:uid="{537516AA-2743-4E3A-992B-0CBA06A3C35F}"/>
    <cellStyle name="Vírgula 2 3 7 3 5" xfId="45056" xr:uid="{09CAA746-3684-4C12-84FD-1482245A1D96}"/>
    <cellStyle name="Vírgula 2 3 7 4" xfId="45057" xr:uid="{4F58EF63-F4AE-4279-A2D0-AD69D1F5EB75}"/>
    <cellStyle name="Vírgula 2 3 7 4 2" xfId="45058" xr:uid="{505F79E8-CD29-4E5B-A10B-AA9B81A23990}"/>
    <cellStyle name="Vírgula 2 3 7 4 3" xfId="45059" xr:uid="{6348CA8B-9D73-4E0C-9D43-5355ACE4EA2C}"/>
    <cellStyle name="Vírgula 2 3 7 4 4" xfId="45060" xr:uid="{B1C521EE-6F53-4742-9F96-BCF2C486FAD7}"/>
    <cellStyle name="Vírgula 2 3 7 5" xfId="45061" xr:uid="{F375BFE7-0293-4C4F-9F06-958C0D0CA0FD}"/>
    <cellStyle name="Vírgula 2 3 7 5 2" xfId="45062" xr:uid="{F39A8031-7A7F-4B2B-88AA-F186E438A7C2}"/>
    <cellStyle name="Vírgula 2 3 7 5 3" xfId="45063" xr:uid="{F4B5B95A-43AB-47D0-A4BB-4E681F73CB17}"/>
    <cellStyle name="Vírgula 2 3 7 5 4" xfId="45064" xr:uid="{407FD9A9-4DC9-40D1-AB3C-53F15B85B55B}"/>
    <cellStyle name="Vírgula 2 3 7 6" xfId="45065" xr:uid="{10F1008B-3A80-48A1-B5A2-BEB0A1BD910C}"/>
    <cellStyle name="Vírgula 2 3 7 7" xfId="45066" xr:uid="{85BF6D01-40F4-4F0A-BBAA-11637DA43642}"/>
    <cellStyle name="Vírgula 2 3 7 8" xfId="45067" xr:uid="{A81FDE9A-BB27-4C82-8547-69A3A56A6410}"/>
    <cellStyle name="Vírgula 2 3 7 9" xfId="45068" xr:uid="{C657573C-9E64-4865-8411-986A47179B3F}"/>
    <cellStyle name="Vírgula 2 3 8" xfId="45069" xr:uid="{43A8A683-4BB6-49C8-B252-F77AEDD8A052}"/>
    <cellStyle name="Vírgula 2 3 8 10" xfId="45070" xr:uid="{B66C4696-D575-4349-908C-8EC85571C698}"/>
    <cellStyle name="Vírgula 2 3 8 11" xfId="46544" xr:uid="{B169BA1A-A1A9-478D-9C10-33FE25967C56}"/>
    <cellStyle name="Vírgula 2 3 8 2" xfId="45071" xr:uid="{414D1DA7-5BC1-449D-8294-2A9BD46733CF}"/>
    <cellStyle name="Vírgula 2 3 8 2 2" xfId="45072" xr:uid="{0C05C7DE-0E94-42D3-98EA-D45D3B525AF6}"/>
    <cellStyle name="Vírgula 2 3 8 2 3" xfId="45073" xr:uid="{CAE1EEB2-D38B-4B64-84CF-9B628392445A}"/>
    <cellStyle name="Vírgula 2 3 8 2 4" xfId="45074" xr:uid="{2EAD4E34-C8B2-4E0A-93A2-58EF786A1507}"/>
    <cellStyle name="Vírgula 2 3 8 2 5" xfId="45075" xr:uid="{453EED73-F9B3-488A-99F1-2F91E8E72AD2}"/>
    <cellStyle name="Vírgula 2 3 8 3" xfId="45076" xr:uid="{D6E4EEEF-0373-44B5-BF0E-ACF759D60A92}"/>
    <cellStyle name="Vírgula 2 3 8 3 2" xfId="45077" xr:uid="{353590E2-B6D0-4511-A405-857E8BE4DFCD}"/>
    <cellStyle name="Vírgula 2 3 8 3 3" xfId="45078" xr:uid="{C9398450-B87B-4596-BFF4-51D1F5374E53}"/>
    <cellStyle name="Vírgula 2 3 8 3 4" xfId="45079" xr:uid="{CAB4343F-8534-4196-8E81-34E9C3DD196B}"/>
    <cellStyle name="Vírgula 2 3 8 4" xfId="45080" xr:uid="{ECD5FA3D-EB27-4128-8F71-276AF9CD3303}"/>
    <cellStyle name="Vírgula 2 3 8 4 2" xfId="45081" xr:uid="{7C61D0C0-37D3-44CB-986A-45FD2106D90C}"/>
    <cellStyle name="Vírgula 2 3 8 4 3" xfId="45082" xr:uid="{A5928D3E-2724-447B-A4E3-BDB749474E85}"/>
    <cellStyle name="Vírgula 2 3 8 4 4" xfId="45083" xr:uid="{7D80AA16-A0DF-4243-A7FD-9EBD77DBC32C}"/>
    <cellStyle name="Vírgula 2 3 8 5" xfId="45084" xr:uid="{ECD70C90-5182-4BB8-8A1C-A06E71882CCF}"/>
    <cellStyle name="Vírgula 2 3 8 6" xfId="45085" xr:uid="{4A87ACAD-8F79-4BB8-89FB-F5327501F8C9}"/>
    <cellStyle name="Vírgula 2 3 8 7" xfId="45086" xr:uid="{1E23A8C3-21E2-47F5-9FB4-E465428175A1}"/>
    <cellStyle name="Vírgula 2 3 8 8" xfId="45087" xr:uid="{707BB1CF-D0BF-437F-95CB-BB0312DC1EBC}"/>
    <cellStyle name="Vírgula 2 3 8 9" xfId="45088" xr:uid="{83E41FAB-A98F-414E-8A44-C64F1C59AE50}"/>
    <cellStyle name="Vírgula 2 3 9" xfId="45089" xr:uid="{DBD0B1F9-1C97-4288-88E4-59BFED9432E7}"/>
    <cellStyle name="Vírgula 2 3 9 10" xfId="46493" xr:uid="{FD943652-7EA6-488D-82B9-4563153D78BD}"/>
    <cellStyle name="Vírgula 2 3 9 2" xfId="45090" xr:uid="{21676F52-6225-42E0-8112-29D906E4CB2E}"/>
    <cellStyle name="Vírgula 2 3 9 2 2" xfId="45091" xr:uid="{444D4059-46C1-47C8-9C93-3D622B74E773}"/>
    <cellStyle name="Vírgula 2 3 9 2 3" xfId="45092" xr:uid="{2596DEC1-232C-47C1-8520-2C6C978A788B}"/>
    <cellStyle name="Vírgula 2 3 9 2 4" xfId="45093" xr:uid="{8046F3A8-F3DF-4D10-8B28-6E28DE89B592}"/>
    <cellStyle name="Vírgula 2 3 9 3" xfId="45094" xr:uid="{051987A6-320C-41C1-8988-978523176762}"/>
    <cellStyle name="Vírgula 2 3 9 3 2" xfId="45095" xr:uid="{B7FF24E7-D6D6-4078-8BE1-C19E3C3ADD17}"/>
    <cellStyle name="Vírgula 2 3 9 3 3" xfId="45096" xr:uid="{9FED6765-1315-455C-B4B8-663EE2C65094}"/>
    <cellStyle name="Vírgula 2 3 9 3 4" xfId="45097" xr:uid="{79AE3BD6-9E00-48F7-9B21-69B5D210BCA9}"/>
    <cellStyle name="Vírgula 2 3 9 4" xfId="45098" xr:uid="{91F43E27-5574-48DC-A16F-EA634D0C9563}"/>
    <cellStyle name="Vírgula 2 3 9 5" xfId="45099" xr:uid="{B62160FD-CF05-4164-9CE7-55EF5694037E}"/>
    <cellStyle name="Vírgula 2 3 9 6" xfId="45100" xr:uid="{9CBB2EE5-82D2-4528-B91A-BFB2253EC179}"/>
    <cellStyle name="Vírgula 2 3 9 7" xfId="45101" xr:uid="{A5003B1E-9D91-41FC-AFFE-1CF969FB7DB5}"/>
    <cellStyle name="Vírgula 2 3 9 8" xfId="45102" xr:uid="{C0CEBCF3-1085-4F37-967B-F2858FFB1794}"/>
    <cellStyle name="Vírgula 2 3 9 9" xfId="45103" xr:uid="{BF619AB4-7EE7-48E8-BCE5-A033FC96AC9E}"/>
    <cellStyle name="Vírgula 2 4" xfId="45104" xr:uid="{929F0447-38C4-4A2A-8981-D5120B9683DE}"/>
    <cellStyle name="Vírgula 2 4 10" xfId="45105" xr:uid="{1BCF93E3-A44D-443B-9B97-C996DEC24F89}"/>
    <cellStyle name="Vírgula 2 4 10 2" xfId="45106" xr:uid="{9A438807-7077-4C0C-B4C5-5EF58671E3B2}"/>
    <cellStyle name="Vírgula 2 4 10 3" xfId="45107" xr:uid="{80D8BBB6-F64D-4C80-B9EC-5EC3509916C3}"/>
    <cellStyle name="Vírgula 2 4 10 4" xfId="45108" xr:uid="{89BA4F32-24B4-485D-A2A8-5B24C40CD446}"/>
    <cellStyle name="Vírgula 2 4 11" xfId="45109" xr:uid="{F8EBFD06-4BF2-4DB8-A947-4DF62966E104}"/>
    <cellStyle name="Vírgula 2 4 11 2" xfId="45110" xr:uid="{CBE739EC-DAE1-4801-A7AD-ACE1C9E2F75B}"/>
    <cellStyle name="Vírgula 2 4 12" xfId="45111" xr:uid="{97BEEC7F-F049-466C-8F50-1F8B88ADE5EC}"/>
    <cellStyle name="Vírgula 2 4 12 2" xfId="45112" xr:uid="{94A0FDBE-459D-4508-8A9F-4D61E332C89F}"/>
    <cellStyle name="Vírgula 2 4 13" xfId="45113" xr:uid="{91B27C70-E7F1-4DC5-A065-09842DC3A6C7}"/>
    <cellStyle name="Vírgula 2 4 13 2" xfId="45114" xr:uid="{2BF80C29-E962-4855-9E52-E697AD8499E2}"/>
    <cellStyle name="Vírgula 2 4 14" xfId="45115" xr:uid="{465632C2-3EB9-468E-A1EC-DA51206942D9}"/>
    <cellStyle name="Vírgula 2 4 15" xfId="45116" xr:uid="{9D056823-FD71-4063-96EB-E5038C0FAE54}"/>
    <cellStyle name="Vírgula 2 4 16" xfId="45117" xr:uid="{94D7FA00-F343-49E3-9A84-2AB8B0A3CE23}"/>
    <cellStyle name="Vírgula 2 4 17" xfId="45118" xr:uid="{91B5C6C1-E21F-44E7-BC77-417350A673C0}"/>
    <cellStyle name="Vírgula 2 4 18" xfId="45119" xr:uid="{4479A9A2-0319-4654-8D9B-EA171A9D7D58}"/>
    <cellStyle name="Vírgula 2 4 19" xfId="45120" xr:uid="{DCD7282A-95E7-4A6C-916F-66BADCAC4C7B}"/>
    <cellStyle name="Vírgula 2 4 2" xfId="45121" xr:uid="{BA5D64DE-E2E4-45A4-B470-84566BC3F5A0}"/>
    <cellStyle name="Vírgula 2 4 2 10" xfId="45122" xr:uid="{E1398E94-E7A7-418A-92F9-40DA1323E462}"/>
    <cellStyle name="Vírgula 2 4 2 11" xfId="45123" xr:uid="{F7E73758-C381-412A-8CE5-FA381EF66A1E}"/>
    <cellStyle name="Vírgula 2 4 2 12" xfId="45124" xr:uid="{7E18D7E9-D9FD-4102-86DF-EAA789090E24}"/>
    <cellStyle name="Vírgula 2 4 2 13" xfId="46456" xr:uid="{E6D628C7-5B06-4AA0-BA8D-8A74A011332B}"/>
    <cellStyle name="Vírgula 2 4 2 2" xfId="45125" xr:uid="{C5B80518-926F-4797-B98D-44B2D3F7BABA}"/>
    <cellStyle name="Vírgula 2 4 2 2 10" xfId="45126" xr:uid="{76FB0874-F206-4A54-8CE2-822E810647CD}"/>
    <cellStyle name="Vírgula 2 4 2 2 11" xfId="46554" xr:uid="{6CF21D53-4BE9-40EC-84D3-8859CDBE5E37}"/>
    <cellStyle name="Vírgula 2 4 2 2 2" xfId="45127" xr:uid="{D96DBDA3-E89C-4B4A-9051-6E345113A020}"/>
    <cellStyle name="Vírgula 2 4 2 2 2 2" xfId="45128" xr:uid="{CBEF82C9-FFEE-4B86-B046-D2772BFD0578}"/>
    <cellStyle name="Vírgula 2 4 2 2 2 3" xfId="45129" xr:uid="{6B9D9E24-2059-47E0-97A9-643F79BB0B88}"/>
    <cellStyle name="Vírgula 2 4 2 2 2 4" xfId="45130" xr:uid="{D9C4B169-8F2C-4C94-94F6-96AFC9A383CB}"/>
    <cellStyle name="Vírgula 2 4 2 2 2 5" xfId="45131" xr:uid="{92367FDF-A3ED-4C84-AAC1-768EB5064187}"/>
    <cellStyle name="Vírgula 2 4 2 2 3" xfId="45132" xr:uid="{4C2AED81-BAEB-4CB3-AFDD-02C9B9C7332F}"/>
    <cellStyle name="Vírgula 2 4 2 2 3 2" xfId="45133" xr:uid="{4412F76E-6F33-4C31-B934-6F8D2D623204}"/>
    <cellStyle name="Vírgula 2 4 2 2 3 3" xfId="45134" xr:uid="{878F5825-5950-4202-8972-1684CA564206}"/>
    <cellStyle name="Vírgula 2 4 2 2 3 4" xfId="45135" xr:uid="{8035B535-2256-444F-848E-439BD0C1E5A0}"/>
    <cellStyle name="Vírgula 2 4 2 2 4" xfId="45136" xr:uid="{E229DDD6-F15D-4AA3-80B7-8C4AAAD5BE47}"/>
    <cellStyle name="Vírgula 2 4 2 2 4 2" xfId="45137" xr:uid="{E00FD7AB-933B-495A-8EC6-0EE4A8D031CE}"/>
    <cellStyle name="Vírgula 2 4 2 2 4 3" xfId="45138" xr:uid="{E3E54B97-E6F1-41B2-BB7F-4E253F549444}"/>
    <cellStyle name="Vírgula 2 4 2 2 4 4" xfId="45139" xr:uid="{983FD746-7B31-4EBD-8DDC-294874868236}"/>
    <cellStyle name="Vírgula 2 4 2 2 5" xfId="45140" xr:uid="{1B1C5364-F8D4-4B6F-AE61-F95872B57C9B}"/>
    <cellStyle name="Vírgula 2 4 2 2 6" xfId="45141" xr:uid="{94C39CD2-7E3B-4BED-B699-9C512AD5FBDD}"/>
    <cellStyle name="Vírgula 2 4 2 2 7" xfId="45142" xr:uid="{B232131A-7EC8-476C-B8FD-2622828ACAA8}"/>
    <cellStyle name="Vírgula 2 4 2 2 8" xfId="45143" xr:uid="{0D943CA6-3976-4FA4-8ED5-5954139ED758}"/>
    <cellStyle name="Vírgula 2 4 2 2 9" xfId="45144" xr:uid="{159B0154-4D9D-4058-9914-C356149EC413}"/>
    <cellStyle name="Vírgula 2 4 2 3" xfId="45145" xr:uid="{76098C0F-CD92-4BB0-8DBF-2089F2E97D3A}"/>
    <cellStyle name="Vírgula 2 4 2 3 2" xfId="45146" xr:uid="{3B353CE9-9EA8-48D5-9A9F-BB9789C62A25}"/>
    <cellStyle name="Vírgula 2 4 2 3 2 2" xfId="45147" xr:uid="{D3FF60D5-E056-4155-977C-74E478E77EAC}"/>
    <cellStyle name="Vírgula 2 4 2 3 2 3" xfId="45148" xr:uid="{AA740308-1A00-473A-9DA2-D8E1EAF39436}"/>
    <cellStyle name="Vírgula 2 4 2 3 2 4" xfId="45149" xr:uid="{08F93985-43DA-4B07-AC53-0AA33A7639F0}"/>
    <cellStyle name="Vírgula 2 4 2 3 3" xfId="45150" xr:uid="{33EDF9EE-FCB4-4700-BAF0-BEFB079DE8B5}"/>
    <cellStyle name="Vírgula 2 4 2 3 3 2" xfId="45151" xr:uid="{30E7AA95-FD4B-4415-AF5B-BA50C71877F6}"/>
    <cellStyle name="Vírgula 2 4 2 3 3 3" xfId="45152" xr:uid="{B29C676B-FB5A-4949-8C93-8202DD41AD81}"/>
    <cellStyle name="Vírgula 2 4 2 3 3 4" xfId="45153" xr:uid="{84A79551-4DC1-40A4-8741-4270FF400214}"/>
    <cellStyle name="Vírgula 2 4 2 3 4" xfId="45154" xr:uid="{9D64695F-809E-43C7-B9DD-C9860526C5B2}"/>
    <cellStyle name="Vírgula 2 4 2 3 5" xfId="45155" xr:uid="{FCE07F1E-8838-4C67-9F76-C3CA5143D9A6}"/>
    <cellStyle name="Vírgula 2 4 2 3 6" xfId="45156" xr:uid="{B716A9C1-7229-4D4E-AFAD-EBB8AD2F0D26}"/>
    <cellStyle name="Vírgula 2 4 2 3 7" xfId="45157" xr:uid="{313EA585-8040-42E7-9586-A254011F58AA}"/>
    <cellStyle name="Vírgula 2 4 2 3 8" xfId="45158" xr:uid="{687C6A2B-53C9-4065-8E93-B4888A371224}"/>
    <cellStyle name="Vírgula 2 4 2 3 9" xfId="46507" xr:uid="{9BBC7650-7066-409A-8D68-AD71A5045CF7}"/>
    <cellStyle name="Vírgula 2 4 2 4" xfId="45159" xr:uid="{EC3ED18B-1788-4EFB-9457-0D4E1C439878}"/>
    <cellStyle name="Vírgula 2 4 2 4 2" xfId="45160" xr:uid="{DC9B3B4A-A88C-4C13-B403-2E955D404491}"/>
    <cellStyle name="Vírgula 2 4 2 4 3" xfId="45161" xr:uid="{51C85D11-C9C6-440D-B329-50AC1B553973}"/>
    <cellStyle name="Vírgula 2 4 2 4 4" xfId="45162" xr:uid="{BFA45198-19A0-405A-83D7-9A189DCA62E2}"/>
    <cellStyle name="Vírgula 2 4 2 4 5" xfId="45163" xr:uid="{862BA8F9-A732-4217-A787-3AFA48A0EAA1}"/>
    <cellStyle name="Vírgula 2 4 2 4 6" xfId="45164" xr:uid="{A7DBFF73-A25A-4E18-A149-2C01B63308EB}"/>
    <cellStyle name="Vírgula 2 4 2 5" xfId="45165" xr:uid="{23BCC456-D3BF-44D0-8541-2CF80AF65C7D}"/>
    <cellStyle name="Vírgula 2 4 2 5 2" xfId="45166" xr:uid="{4020D55F-4D2D-42AC-9B41-43D22BC8AA9B}"/>
    <cellStyle name="Vírgula 2 4 2 5 3" xfId="45167" xr:uid="{F7394348-36C3-477F-A2E7-B634F029A4A5}"/>
    <cellStyle name="Vírgula 2 4 2 5 4" xfId="45168" xr:uid="{76ACD12A-5BE7-45D0-A4F2-FADEFCA2FB55}"/>
    <cellStyle name="Vírgula 2 4 2 6" xfId="45169" xr:uid="{AAA5C7BD-38BA-4E07-BFE6-29B80599B2AA}"/>
    <cellStyle name="Vírgula 2 4 2 6 2" xfId="45170" xr:uid="{343D0D65-D596-4406-8C97-5C61378F3969}"/>
    <cellStyle name="Vírgula 2 4 2 6 3" xfId="45171" xr:uid="{C10C5B28-1853-405B-B71A-2C48A2A11BD2}"/>
    <cellStyle name="Vírgula 2 4 2 6 4" xfId="45172" xr:uid="{19742875-A9B4-493D-A6F3-B8830565EDE7}"/>
    <cellStyle name="Vírgula 2 4 2 7" xfId="45173" xr:uid="{174CE0A5-4FED-4BD1-AB6F-40F4C54137DA}"/>
    <cellStyle name="Vírgula 2 4 2 8" xfId="45174" xr:uid="{B916164E-3AF8-48E9-B3AA-8D6EF258EFAE}"/>
    <cellStyle name="Vírgula 2 4 2 9" xfId="45175" xr:uid="{C3586F13-4406-4E1F-8ACF-EB898BE34469}"/>
    <cellStyle name="Vírgula 2 4 20" xfId="46443" xr:uid="{12A8E2D3-0370-4D72-BBEF-B1F1775CCD46}"/>
    <cellStyle name="Vírgula 2 4 3" xfId="45176" xr:uid="{774531B7-ECA6-4D9A-BE77-7FAC7E0941EE}"/>
    <cellStyle name="Vírgula 2 4 3 10" xfId="45177" xr:uid="{F16D1F93-35AF-4008-A2E8-C67AF893F3D8}"/>
    <cellStyle name="Vírgula 2 4 3 11" xfId="45178" xr:uid="{034E57BC-21A3-46AC-BB5D-5FB24E4607C8}"/>
    <cellStyle name="Vírgula 2 4 3 12" xfId="46468" xr:uid="{12E200C8-780F-47D0-BB25-A7B027AECD4A}"/>
    <cellStyle name="Vírgula 2 4 3 2" xfId="45179" xr:uid="{D4D36D1A-2874-405A-8A1B-2D069629D040}"/>
    <cellStyle name="Vírgula 2 4 3 2 2" xfId="45180" xr:uid="{9CED6239-C056-4A0A-8FC4-7EA17708DAE5}"/>
    <cellStyle name="Vírgula 2 4 3 2 2 2" xfId="45181" xr:uid="{C57C60C3-3E8B-4AFE-9103-6680B5615D54}"/>
    <cellStyle name="Vírgula 2 4 3 2 2 3" xfId="45182" xr:uid="{F5E5142F-13E0-4297-AD6D-DDF220D88A14}"/>
    <cellStyle name="Vírgula 2 4 3 2 2 4" xfId="45183" xr:uid="{90FC2418-4E93-4596-A3E8-F5063B1C5979}"/>
    <cellStyle name="Vírgula 2 4 3 2 3" xfId="45184" xr:uid="{DFEDF0AA-6484-4C3C-A2D3-3C760853287C}"/>
    <cellStyle name="Vírgula 2 4 3 2 3 2" xfId="45185" xr:uid="{1C097105-1A10-4087-9A1B-0085BABA095F}"/>
    <cellStyle name="Vírgula 2 4 3 2 3 3" xfId="45186" xr:uid="{EEC5DA75-A728-41D6-A58C-F27A92AEB06E}"/>
    <cellStyle name="Vírgula 2 4 3 2 3 4" xfId="45187" xr:uid="{FDF774ED-1C58-4027-9158-7EA0625D5DC4}"/>
    <cellStyle name="Vírgula 2 4 3 2 4" xfId="45188" xr:uid="{DB63FF32-6421-4E1A-ACEA-E99597400F59}"/>
    <cellStyle name="Vírgula 2 4 3 2 5" xfId="45189" xr:uid="{79BB2098-F83A-4204-82A4-3F4C9237E9A0}"/>
    <cellStyle name="Vírgula 2 4 3 2 6" xfId="45190" xr:uid="{B600E10D-B650-42C6-8B2D-D82E2A49C3F8}"/>
    <cellStyle name="Vírgula 2 4 3 2 7" xfId="45191" xr:uid="{E5976185-7479-4C54-9604-7DAEFC5C193D}"/>
    <cellStyle name="Vírgula 2 4 3 2 8" xfId="45192" xr:uid="{D2807683-E974-40AA-94C2-1C504997ABF7}"/>
    <cellStyle name="Vírgula 2 4 3 2 9" xfId="46518" xr:uid="{38D61D95-952B-4CD0-9A32-BA5F887101F8}"/>
    <cellStyle name="Vírgula 2 4 3 3" xfId="45193" xr:uid="{68145308-1838-4524-B93C-57ACA89D1CE9}"/>
    <cellStyle name="Vírgula 2 4 3 3 2" xfId="45194" xr:uid="{5A2BF11A-A901-4BF8-A109-9B5B73187FD8}"/>
    <cellStyle name="Vírgula 2 4 3 3 3" xfId="45195" xr:uid="{042D1BC6-8ABD-49C0-9BB8-FC687C97DF78}"/>
    <cellStyle name="Vírgula 2 4 3 3 4" xfId="45196" xr:uid="{B805873A-E033-4C84-BDFE-3B533F6E4F25}"/>
    <cellStyle name="Vírgula 2 4 3 3 5" xfId="45197" xr:uid="{6D515AF2-28F9-48D5-853B-CA6A393E6A47}"/>
    <cellStyle name="Vírgula 2 4 3 4" xfId="45198" xr:uid="{F278DD29-9F8D-44CD-920C-07CA3D3ED4B3}"/>
    <cellStyle name="Vírgula 2 4 3 4 2" xfId="45199" xr:uid="{FCE6C940-0EF9-4250-9846-D4AAAD1CA5BF}"/>
    <cellStyle name="Vírgula 2 4 3 4 3" xfId="45200" xr:uid="{5E32D740-8585-4AFB-BB92-0F25D6F905D4}"/>
    <cellStyle name="Vírgula 2 4 3 4 4" xfId="45201" xr:uid="{AE9FFE35-F23D-4A21-91F8-0A70BA3D4914}"/>
    <cellStyle name="Vírgula 2 4 3 5" xfId="45202" xr:uid="{159215DC-32AC-4A01-9C1E-58A3569DDF43}"/>
    <cellStyle name="Vírgula 2 4 3 5 2" xfId="45203" xr:uid="{4435AA39-D631-48A6-B834-B59DDE7C85C2}"/>
    <cellStyle name="Vírgula 2 4 3 5 3" xfId="45204" xr:uid="{F2835BB4-D1CB-4E93-A60E-59F4ADE7BBE8}"/>
    <cellStyle name="Vírgula 2 4 3 5 4" xfId="45205" xr:uid="{EBF4C4ED-7BE8-4C68-B45A-D56F1DA8319F}"/>
    <cellStyle name="Vírgula 2 4 3 6" xfId="45206" xr:uid="{539F6648-9E96-48ED-9B67-110876AF3D24}"/>
    <cellStyle name="Vírgula 2 4 3 7" xfId="45207" xr:uid="{52527631-0106-4A3A-B81E-CB8AB75F4426}"/>
    <cellStyle name="Vírgula 2 4 3 8" xfId="45208" xr:uid="{9B70278F-506F-46B2-80A3-A4E21BF7E3C4}"/>
    <cellStyle name="Vírgula 2 4 3 9" xfId="45209" xr:uid="{D45D1449-31B9-47C4-99CE-65E2F1C1BF57}"/>
    <cellStyle name="Vírgula 2 4 4" xfId="45210" xr:uid="{E9889546-C4EA-4CBF-B09F-1AA1E9FB9979}"/>
    <cellStyle name="Vírgula 2 4 4 10" xfId="45211" xr:uid="{9CDBC296-9747-446E-8C7A-2F45A4FB4B8E}"/>
    <cellStyle name="Vírgula 2 4 4 11" xfId="45212" xr:uid="{DB57D1B7-C6EC-4668-A2B2-BFC23E9BDE8C}"/>
    <cellStyle name="Vírgula 2 4 4 12" xfId="46479" xr:uid="{DBB04636-A034-4345-AC8F-E821BE1C0EF6}"/>
    <cellStyle name="Vírgula 2 4 4 2" xfId="45213" xr:uid="{A7F6803B-A23B-4438-85BD-43A3FD897F6D}"/>
    <cellStyle name="Vírgula 2 4 4 2 2" xfId="45214" xr:uid="{F931BF07-BEA5-4230-A433-8E5D9C0162CA}"/>
    <cellStyle name="Vírgula 2 4 4 2 2 2" xfId="45215" xr:uid="{D2E3951E-96C8-42FF-9214-15FB1B5E1ECA}"/>
    <cellStyle name="Vírgula 2 4 4 2 2 3" xfId="45216" xr:uid="{E6313150-0D6B-4E86-92C9-E3E25A89C68D}"/>
    <cellStyle name="Vírgula 2 4 4 2 2 4" xfId="45217" xr:uid="{7545C1F5-A030-4072-A614-475ED592366F}"/>
    <cellStyle name="Vírgula 2 4 4 2 3" xfId="45218" xr:uid="{69268938-20DF-4926-A9E5-5D7FD22D4977}"/>
    <cellStyle name="Vírgula 2 4 4 2 3 2" xfId="45219" xr:uid="{E8FD1BDE-9FD8-49EF-8DC2-CB24D337377B}"/>
    <cellStyle name="Vírgula 2 4 4 2 3 3" xfId="45220" xr:uid="{E3ACEC47-1EEF-40B6-A802-73E16DA081F8}"/>
    <cellStyle name="Vírgula 2 4 4 2 3 4" xfId="45221" xr:uid="{D4C82427-5727-4FB0-889D-41D5CA786E6F}"/>
    <cellStyle name="Vírgula 2 4 4 2 4" xfId="45222" xr:uid="{C7803D96-D470-4664-8E25-1B39A2726761}"/>
    <cellStyle name="Vírgula 2 4 4 2 5" xfId="45223" xr:uid="{B0396094-B3A3-4DAF-BBB4-20E05183B3D7}"/>
    <cellStyle name="Vírgula 2 4 4 2 6" xfId="45224" xr:uid="{4E276998-3086-4356-BA08-1E080AB5F90A}"/>
    <cellStyle name="Vírgula 2 4 4 2 7" xfId="45225" xr:uid="{47F0B3B9-F528-42F4-9CB3-51D5C294717E}"/>
    <cellStyle name="Vírgula 2 4 4 2 8" xfId="45226" xr:uid="{9EF0101E-4E8A-417A-BEDF-E27C7778C45C}"/>
    <cellStyle name="Vírgula 2 4 4 2 9" xfId="46529" xr:uid="{6E312C4C-E517-4DCA-B11F-5E261BF0C2C8}"/>
    <cellStyle name="Vírgula 2 4 4 3" xfId="45227" xr:uid="{10C5E158-0BE4-4A94-98AA-D2ADC1F0D7DF}"/>
    <cellStyle name="Vírgula 2 4 4 3 2" xfId="45228" xr:uid="{98B29EBE-B51D-4F5B-9B50-49DE2F4638E6}"/>
    <cellStyle name="Vírgula 2 4 4 3 3" xfId="45229" xr:uid="{071F2222-FE06-4E4B-8AF0-F366808480F8}"/>
    <cellStyle name="Vírgula 2 4 4 3 4" xfId="45230" xr:uid="{B9441745-8EF2-442D-A955-2A897C6E3682}"/>
    <cellStyle name="Vírgula 2 4 4 3 5" xfId="45231" xr:uid="{0BFDC3C0-768F-4B1F-8557-2DB2655DA59C}"/>
    <cellStyle name="Vírgula 2 4 4 4" xfId="45232" xr:uid="{AF0C03A9-DBB1-448A-B2C5-F30F60CD61E6}"/>
    <cellStyle name="Vírgula 2 4 4 4 2" xfId="45233" xr:uid="{B3B9124A-3770-4115-B656-5268A0C62756}"/>
    <cellStyle name="Vírgula 2 4 4 4 3" xfId="45234" xr:uid="{D75E8604-6A78-49CD-B72E-2400430ED694}"/>
    <cellStyle name="Vírgula 2 4 4 4 4" xfId="45235" xr:uid="{AC2615C9-C9CF-4854-89DA-B948FBDB2451}"/>
    <cellStyle name="Vírgula 2 4 4 5" xfId="45236" xr:uid="{A5F2504E-5A6C-4E3A-8DBC-CE2D0A6A76F0}"/>
    <cellStyle name="Vírgula 2 4 4 5 2" xfId="45237" xr:uid="{CD680E1C-8188-4CDE-8CB9-33F0A748D6F0}"/>
    <cellStyle name="Vírgula 2 4 4 5 3" xfId="45238" xr:uid="{AF277FE7-B8F5-4A18-B5A1-F7C1AB7F55FE}"/>
    <cellStyle name="Vírgula 2 4 4 5 4" xfId="45239" xr:uid="{54E19E6C-BBBA-4D13-B1AF-5B703A8910B1}"/>
    <cellStyle name="Vírgula 2 4 4 6" xfId="45240" xr:uid="{BC733DA2-2E4B-4621-87F2-84FE82570A9F}"/>
    <cellStyle name="Vírgula 2 4 4 7" xfId="45241" xr:uid="{20CAB43D-F877-4410-A457-49323E8731AD}"/>
    <cellStyle name="Vírgula 2 4 4 8" xfId="45242" xr:uid="{58A4C458-3314-413E-B52F-B37B80C5790F}"/>
    <cellStyle name="Vírgula 2 4 4 9" xfId="45243" xr:uid="{4EC52920-D112-4F05-BBDA-22DA873507B5}"/>
    <cellStyle name="Vírgula 2 4 5" xfId="45244" xr:uid="{9F4F8942-ACEC-44CE-8C74-B421FA8DCD5E}"/>
    <cellStyle name="Vírgula 2 4 5 10" xfId="45245" xr:uid="{17AC1486-7108-4CA9-9F65-DC5B2687693F}"/>
    <cellStyle name="Vírgula 2 4 5 11" xfId="45246" xr:uid="{03E962AE-1AD6-4D23-8803-6B1FB5F61D9D}"/>
    <cellStyle name="Vírgula 2 4 5 12" xfId="46487" xr:uid="{8C83E1CC-3E94-47C6-80C1-AF2FAD13ADE5}"/>
    <cellStyle name="Vírgula 2 4 5 2" xfId="45247" xr:uid="{DA65BE19-8643-4CDA-B6E6-C5D6779995B7}"/>
    <cellStyle name="Vírgula 2 4 5 2 2" xfId="45248" xr:uid="{6FFD497F-1FC5-41AF-981D-AAA5479F5CD0}"/>
    <cellStyle name="Vírgula 2 4 5 2 2 2" xfId="45249" xr:uid="{14EF3BF8-F988-47F5-9E60-DE4E8C98CFF8}"/>
    <cellStyle name="Vírgula 2 4 5 2 2 3" xfId="45250" xr:uid="{7E89A914-5531-429C-AE0C-A153F2145F45}"/>
    <cellStyle name="Vírgula 2 4 5 2 2 4" xfId="45251" xr:uid="{3609BC0C-F9B5-4D9F-A325-676E4435164E}"/>
    <cellStyle name="Vírgula 2 4 5 2 3" xfId="45252" xr:uid="{AC5998EA-A605-4069-918E-600A6B387241}"/>
    <cellStyle name="Vírgula 2 4 5 2 3 2" xfId="45253" xr:uid="{EDD4B3E0-DB64-4000-8867-646E2EF132A1}"/>
    <cellStyle name="Vírgula 2 4 5 2 3 3" xfId="45254" xr:uid="{582A8D7F-3D58-47BB-80A6-535A2927D651}"/>
    <cellStyle name="Vírgula 2 4 5 2 3 4" xfId="45255" xr:uid="{B8C5F56E-9883-4CA4-B340-724BCCC9807E}"/>
    <cellStyle name="Vírgula 2 4 5 2 4" xfId="45256" xr:uid="{6D4F2753-8B9B-45CF-8166-43A1D08A8BEB}"/>
    <cellStyle name="Vírgula 2 4 5 2 5" xfId="45257" xr:uid="{7EA9E01D-03B9-4886-B31A-6E9DE8C71801}"/>
    <cellStyle name="Vírgula 2 4 5 2 6" xfId="45258" xr:uid="{3424A319-B5CD-4165-B177-5F00325F6AF9}"/>
    <cellStyle name="Vírgula 2 4 5 2 7" xfId="45259" xr:uid="{6261DFAD-CAD2-41D0-AA06-5A7D2E8B6D8A}"/>
    <cellStyle name="Vírgula 2 4 5 2 8" xfId="45260" xr:uid="{525C0993-E5CE-41FE-AB3F-0886CFA4F601}"/>
    <cellStyle name="Vírgula 2 4 5 2 9" xfId="46537" xr:uid="{BD543B03-61BE-4695-8C9C-002CB2D855F9}"/>
    <cellStyle name="Vírgula 2 4 5 3" xfId="45261" xr:uid="{1D426908-4781-4436-9D4E-4796544BF28C}"/>
    <cellStyle name="Vírgula 2 4 5 3 2" xfId="45262" xr:uid="{4FD10BEE-7BF3-45AF-9B34-C9AECFD3905C}"/>
    <cellStyle name="Vírgula 2 4 5 3 3" xfId="45263" xr:uid="{81C5D262-8D3C-423D-9222-8B4FEBBA358F}"/>
    <cellStyle name="Vírgula 2 4 5 3 4" xfId="45264" xr:uid="{1BA80041-2494-4C10-B933-CDA5B2B78C5A}"/>
    <cellStyle name="Vírgula 2 4 5 3 5" xfId="45265" xr:uid="{41864C41-5C07-48CE-926E-E5F39A5EEF2C}"/>
    <cellStyle name="Vírgula 2 4 5 4" xfId="45266" xr:uid="{9F6C8650-FB9D-42E8-8A1C-533A5F11834F}"/>
    <cellStyle name="Vírgula 2 4 5 4 2" xfId="45267" xr:uid="{470AC785-23D1-4DB5-B1B1-DC23CADD9699}"/>
    <cellStyle name="Vírgula 2 4 5 4 3" xfId="45268" xr:uid="{EB7ACF08-4DED-4952-9F9E-2CA016EBF704}"/>
    <cellStyle name="Vírgula 2 4 5 4 4" xfId="45269" xr:uid="{4E71D992-38C7-47E5-B175-1CFCEEBA81CE}"/>
    <cellStyle name="Vírgula 2 4 5 5" xfId="45270" xr:uid="{4A18A102-A602-458F-B310-D6EA1034931D}"/>
    <cellStyle name="Vírgula 2 4 5 5 2" xfId="45271" xr:uid="{D0797076-E4BA-495C-960B-49E85ED5AB4E}"/>
    <cellStyle name="Vírgula 2 4 5 5 3" xfId="45272" xr:uid="{936B0C9A-9C95-42D6-8292-CF10A538AA6E}"/>
    <cellStyle name="Vírgula 2 4 5 5 4" xfId="45273" xr:uid="{4DDDA959-C59D-4561-8C83-8B74E2AB7150}"/>
    <cellStyle name="Vírgula 2 4 5 6" xfId="45274" xr:uid="{48ADFEB9-F638-4E75-9ECA-9FBD685863EC}"/>
    <cellStyle name="Vírgula 2 4 5 7" xfId="45275" xr:uid="{1977F9D4-1035-4AE2-848B-6A13D3313B90}"/>
    <cellStyle name="Vírgula 2 4 5 8" xfId="45276" xr:uid="{92614051-D41F-4CF5-85A7-A2C77238002B}"/>
    <cellStyle name="Vírgula 2 4 5 9" xfId="45277" xr:uid="{456BC564-7BBF-4F39-8B0C-7439DCCAB6BB}"/>
    <cellStyle name="Vírgula 2 4 6" xfId="45278" xr:uid="{DA5E9377-C990-4254-B5D3-B835C8225140}"/>
    <cellStyle name="Vírgula 2 4 6 10" xfId="45279" xr:uid="{B14FDDB7-0B42-49BE-8DDE-3D4B7CB8FCE8}"/>
    <cellStyle name="Vírgula 2 4 6 11" xfId="46545" xr:uid="{36268E6A-1927-4E79-A8D0-6738E068F2BE}"/>
    <cellStyle name="Vírgula 2 4 6 2" xfId="45280" xr:uid="{0A645176-F9D6-4EF6-9FEB-3EC5B0AA4209}"/>
    <cellStyle name="Vírgula 2 4 6 2 2" xfId="45281" xr:uid="{CC6D165D-F3FA-4466-B4BE-7FE8D011E8FD}"/>
    <cellStyle name="Vírgula 2 4 6 2 3" xfId="45282" xr:uid="{C1A76A46-F64D-42A7-B1A3-50A1C6CCAD35}"/>
    <cellStyle name="Vírgula 2 4 6 2 4" xfId="45283" xr:uid="{ED688D22-8517-4B9B-8475-CD0DCC25D11D}"/>
    <cellStyle name="Vírgula 2 4 6 2 5" xfId="45284" xr:uid="{E60D85DE-94E5-4DBD-911F-01BC2E3634C5}"/>
    <cellStyle name="Vírgula 2 4 6 3" xfId="45285" xr:uid="{A0D28834-2ED0-4F7F-91A4-892FAF4BAD9F}"/>
    <cellStyle name="Vírgula 2 4 6 3 2" xfId="45286" xr:uid="{8BA837F1-EACC-445B-BC8A-A86A8D296630}"/>
    <cellStyle name="Vírgula 2 4 6 3 3" xfId="45287" xr:uid="{09416F54-79CE-460B-89C5-B027F6B26534}"/>
    <cellStyle name="Vírgula 2 4 6 3 4" xfId="45288" xr:uid="{BE64435C-86C0-456D-AD0B-57743D6AC0E9}"/>
    <cellStyle name="Vírgula 2 4 6 4" xfId="45289" xr:uid="{19803011-269B-4606-8950-D790C6AD0063}"/>
    <cellStyle name="Vírgula 2 4 6 4 2" xfId="45290" xr:uid="{0AC78872-64A6-4E87-B7CF-46C7E574559A}"/>
    <cellStyle name="Vírgula 2 4 6 4 3" xfId="45291" xr:uid="{B3041C14-0F61-4625-B566-169A2379496B}"/>
    <cellStyle name="Vírgula 2 4 6 4 4" xfId="45292" xr:uid="{C78DB380-428C-457B-990F-70C0C133E589}"/>
    <cellStyle name="Vírgula 2 4 6 5" xfId="45293" xr:uid="{72D6FB58-5038-47DD-ACDD-30FF164CBFF5}"/>
    <cellStyle name="Vírgula 2 4 6 6" xfId="45294" xr:uid="{04BDF923-3413-4BF4-812C-EFB657445210}"/>
    <cellStyle name="Vírgula 2 4 6 7" xfId="45295" xr:uid="{6EE44004-DD2C-4E70-979D-C657DA016E84}"/>
    <cellStyle name="Vírgula 2 4 6 8" xfId="45296" xr:uid="{4DB0D5F9-ACE2-4E98-831C-8710A4E2AA27}"/>
    <cellStyle name="Vírgula 2 4 6 9" xfId="45297" xr:uid="{1D3C1DE9-05C7-40F9-A089-9DEDD47D4074}"/>
    <cellStyle name="Vírgula 2 4 7" xfId="45298" xr:uid="{00B78977-014B-4EA7-AF48-34DFA574A5A0}"/>
    <cellStyle name="Vírgula 2 4 7 10" xfId="46494" xr:uid="{85BB6137-48A6-47F4-ABAC-1ACF55C43CE7}"/>
    <cellStyle name="Vírgula 2 4 7 2" xfId="45299" xr:uid="{756F6D1B-EFCA-4B13-AE83-C9897988C376}"/>
    <cellStyle name="Vírgula 2 4 7 2 2" xfId="45300" xr:uid="{FC78535B-19CF-498B-9801-740601FF35FB}"/>
    <cellStyle name="Vírgula 2 4 7 2 3" xfId="45301" xr:uid="{88196CE8-ACE9-4A2C-A116-F0F2D6ACFEFF}"/>
    <cellStyle name="Vírgula 2 4 7 2 4" xfId="45302" xr:uid="{FF9D35EA-58E5-4BA3-9AD9-33A513361A33}"/>
    <cellStyle name="Vírgula 2 4 7 3" xfId="45303" xr:uid="{D99F1889-1A82-4A66-B349-9FAAF225F281}"/>
    <cellStyle name="Vírgula 2 4 7 3 2" xfId="45304" xr:uid="{3CD79D43-BBFC-4FD7-BE02-07F392D8E8CF}"/>
    <cellStyle name="Vírgula 2 4 7 3 3" xfId="45305" xr:uid="{09AF9DFA-2A04-41B7-80AA-7F1943ECE1C3}"/>
    <cellStyle name="Vírgula 2 4 7 3 4" xfId="45306" xr:uid="{F6CA4716-6736-4B2D-A9DE-BE0046644CE0}"/>
    <cellStyle name="Vírgula 2 4 7 4" xfId="45307" xr:uid="{523BC77A-8BD6-4392-9A52-726859770991}"/>
    <cellStyle name="Vírgula 2 4 7 5" xfId="45308" xr:uid="{7D520327-57E1-4817-BEE3-941EB64928B8}"/>
    <cellStyle name="Vírgula 2 4 7 6" xfId="45309" xr:uid="{91B42162-66AD-4E30-95FC-1137DD67A207}"/>
    <cellStyle name="Vírgula 2 4 7 7" xfId="45310" xr:uid="{62DE9620-07E1-4991-9E35-B2C9C16DFCED}"/>
    <cellStyle name="Vírgula 2 4 7 8" xfId="45311" xr:uid="{C78C2ECA-EEC1-4280-B867-45545383F957}"/>
    <cellStyle name="Vírgula 2 4 7 9" xfId="45312" xr:uid="{BE097304-0C30-4864-A143-E5216BE96127}"/>
    <cellStyle name="Vírgula 2 4 8" xfId="45313" xr:uid="{5531B8E7-76DF-4108-89A6-B55C8B0639BA}"/>
    <cellStyle name="Vírgula 2 4 8 2" xfId="45314" xr:uid="{8C10B4B1-9E8D-4608-A803-759E90C9CEDF}"/>
    <cellStyle name="Vírgula 2 4 8 2 2" xfId="45315" xr:uid="{00EEAC8A-6F9B-4610-8973-FC1E6724AFF0}"/>
    <cellStyle name="Vírgula 2 4 8 2 3" xfId="45316" xr:uid="{A0502268-1F52-46A6-9B4A-A8DE9DAE2B68}"/>
    <cellStyle name="Vírgula 2 4 8 2 4" xfId="45317" xr:uid="{04047230-F233-46DC-8F22-57A79A005570}"/>
    <cellStyle name="Vírgula 2 4 8 3" xfId="45318" xr:uid="{AF370DF7-0929-4159-98FB-39261D55684F}"/>
    <cellStyle name="Vírgula 2 4 8 4" xfId="45319" xr:uid="{075C0178-F945-4429-AC58-2ADE64D6E34F}"/>
    <cellStyle name="Vírgula 2 4 8 5" xfId="45320" xr:uid="{E385CD0E-7459-409F-9257-5BAF027E2ABF}"/>
    <cellStyle name="Vírgula 2 4 8 6" xfId="45321" xr:uid="{3370F573-5001-43F6-9E83-F0705876E16F}"/>
    <cellStyle name="Vírgula 2 4 9" xfId="45322" xr:uid="{440B0037-FCD5-4FCA-8756-6FF0CD965CCB}"/>
    <cellStyle name="Vírgula 2 4 9 2" xfId="45323" xr:uid="{7A514CB2-D653-4608-B72A-8CC29CBE311D}"/>
    <cellStyle name="Vírgula 2 4 9 3" xfId="45324" xr:uid="{0A75C0B8-854D-4A9D-B679-C63F286D7421}"/>
    <cellStyle name="Vírgula 2 4 9 4" xfId="45325" xr:uid="{CC3F2594-E05A-41AC-BC46-921AFF723811}"/>
    <cellStyle name="Vírgula 2 5" xfId="2" xr:uid="{00000000-0005-0000-0000-000003000000}"/>
    <cellStyle name="Vírgula 2 5 2" xfId="45326" xr:uid="{F10792AF-BEA4-4CA2-9D13-0257EB662CE4}"/>
    <cellStyle name="Vírgula 2 5 2 10" xfId="45327" xr:uid="{A5022E6B-8CC3-44F8-8109-96F88E2EEC62}"/>
    <cellStyle name="Vírgula 2 5 2 11" xfId="45328" xr:uid="{39202CAE-5C38-4BEC-9B41-3043CA5B1249}"/>
    <cellStyle name="Vírgula 2 5 2 12" xfId="46457" xr:uid="{31277D20-BF24-427C-B05D-2EBA3E48E0CD}"/>
    <cellStyle name="Vírgula 2 5 2 2" xfId="45329" xr:uid="{B4FFC9D6-AA86-41C0-ABEB-58D9886EFCAD}"/>
    <cellStyle name="Vírgula 2 5 2 2 2" xfId="45330" xr:uid="{6B0521D1-0FFF-4413-8DB3-94B7C200E3FC}"/>
    <cellStyle name="Vírgula 2 5 2 2 2 2" xfId="45331" xr:uid="{2770A940-B1FC-4D62-A22E-370103FDAA74}"/>
    <cellStyle name="Vírgula 2 5 2 2 2 3" xfId="45332" xr:uid="{C2C17199-BF99-4F12-BD69-0BC4348F4CD0}"/>
    <cellStyle name="Vírgula 2 5 2 2 2 4" xfId="45333" xr:uid="{A28D4C64-3F4F-40C7-A4D7-CA88BD4388AE}"/>
    <cellStyle name="Vírgula 2 5 2 2 3" xfId="45334" xr:uid="{27F8757E-FF7F-42F0-A63A-4076148C87D3}"/>
    <cellStyle name="Vírgula 2 5 2 2 3 2" xfId="45335" xr:uid="{3FE16B98-45FA-42AC-90C8-167205092471}"/>
    <cellStyle name="Vírgula 2 5 2 2 3 3" xfId="45336" xr:uid="{8EBA00C9-9540-48B3-AA14-97338C3847DC}"/>
    <cellStyle name="Vírgula 2 5 2 2 3 4" xfId="45337" xr:uid="{15AB4BE7-4071-41D6-A4A0-529C7F06EEFC}"/>
    <cellStyle name="Vírgula 2 5 2 2 4" xfId="45338" xr:uid="{E18F17F4-A73D-4D50-8B96-B08EA7F68B27}"/>
    <cellStyle name="Vírgula 2 5 2 2 5" xfId="45339" xr:uid="{3883F930-18DF-4DB0-8DC2-A15C624BD577}"/>
    <cellStyle name="Vírgula 2 5 2 2 6" xfId="45340" xr:uid="{6D0EEE21-A5C4-4386-8CA1-332FC48CD075}"/>
    <cellStyle name="Vírgula 2 5 2 2 7" xfId="45341" xr:uid="{69FECF5C-3ADC-479D-9BE1-DFEFBD70A601}"/>
    <cellStyle name="Vírgula 2 5 2 2 8" xfId="45342" xr:uid="{47DA58E8-7C2B-49F9-A283-DCF64C46CCFC}"/>
    <cellStyle name="Vírgula 2 5 2 2 9" xfId="46508" xr:uid="{FE26E898-69F5-480C-A119-CAC960B686B5}"/>
    <cellStyle name="Vírgula 2 5 2 3" xfId="45343" xr:uid="{32213366-03B8-4F66-84F9-2B4FB2EC8C4E}"/>
    <cellStyle name="Vírgula 2 5 2 3 2" xfId="45344" xr:uid="{4DFDC65F-3602-471E-B368-A3F66E1FABB2}"/>
    <cellStyle name="Vírgula 2 5 2 3 3" xfId="45345" xr:uid="{993C78FE-A9DE-4915-8AD3-4A72FA90E590}"/>
    <cellStyle name="Vírgula 2 5 2 3 4" xfId="45346" xr:uid="{1EDFBD81-5455-43B7-8006-98D2D1E079DD}"/>
    <cellStyle name="Vírgula 2 5 2 3 5" xfId="45347" xr:uid="{FBEA43BF-0874-4F89-A014-B5E95DD3FD52}"/>
    <cellStyle name="Vírgula 2 5 2 4" xfId="45348" xr:uid="{3BD8A577-AF50-4D25-BB72-98C642126B02}"/>
    <cellStyle name="Vírgula 2 5 2 4 2" xfId="45349" xr:uid="{0B3A55D9-4327-499A-B315-E8BEBC55F786}"/>
    <cellStyle name="Vírgula 2 5 2 4 3" xfId="45350" xr:uid="{AA80FC18-6A4F-472F-ACF6-9B3A2FB51F95}"/>
    <cellStyle name="Vírgula 2 5 2 4 4" xfId="45351" xr:uid="{6EB4967C-AA00-4D0D-9A11-645D0F76C400}"/>
    <cellStyle name="Vírgula 2 5 2 5" xfId="45352" xr:uid="{7863E4A1-E299-497D-A82B-660ED3508030}"/>
    <cellStyle name="Vírgula 2 5 2 5 2" xfId="45353" xr:uid="{AE86AEA9-9168-42BB-BBD4-C53B1AC0EF14}"/>
    <cellStyle name="Vírgula 2 5 2 5 3" xfId="45354" xr:uid="{A3FBD3BB-81BF-4B22-9DF9-B73C89077E48}"/>
    <cellStyle name="Vírgula 2 5 2 5 4" xfId="45355" xr:uid="{E0240C6C-D0EE-4300-873B-F8FF3CC78C74}"/>
    <cellStyle name="Vírgula 2 5 2 6" xfId="45356" xr:uid="{A203D3A5-9C38-48B3-92DF-840A0053BE9E}"/>
    <cellStyle name="Vírgula 2 5 2 7" xfId="45357" xr:uid="{295CD0BD-6636-4228-8F7D-890FADC1F7E0}"/>
    <cellStyle name="Vírgula 2 5 2 8" xfId="45358" xr:uid="{3A8F7278-D87A-4793-A2A7-B41BC46AB985}"/>
    <cellStyle name="Vírgula 2 5 2 9" xfId="45359" xr:uid="{EA179122-0977-49DA-8359-49BC77F83FF7}"/>
    <cellStyle name="Vírgula 2 5 3" xfId="45360" xr:uid="{3654378B-A9D7-474F-A645-02E671C6086D}"/>
    <cellStyle name="Vírgula 2 5 3 2" xfId="45361" xr:uid="{460E108A-BCB5-4BD4-9568-7605740641C1}"/>
    <cellStyle name="Vírgula 2 5 4" xfId="45362" xr:uid="{D8A64A3D-0AA0-40C8-989A-F81CF18E9E01}"/>
    <cellStyle name="Vírgula 2 5 4 2" xfId="45363" xr:uid="{43363112-FEF6-4328-9430-7FAE954D0B6C}"/>
    <cellStyle name="Vírgula 2 5 5" xfId="46003" xr:uid="{CE5C9AE3-E905-4FA7-A825-BC7EDD623FE1}"/>
    <cellStyle name="Vírgula 2 5 6" xfId="41105" xr:uid="{8B46CB19-B594-4677-8818-6CB219A25B5C}"/>
    <cellStyle name="Vírgula 2 6" xfId="45364" xr:uid="{97E9F76D-F8DC-462E-A9D2-BC83D20E1B8C}"/>
    <cellStyle name="Vírgula 2 6 10" xfId="45365" xr:uid="{001B7EB4-AA5F-4AC7-9BC1-187EDD83B988}"/>
    <cellStyle name="Vírgula 2 6 11" xfId="45366" xr:uid="{3A31A752-6A06-4C3F-9BBE-400288C5420F}"/>
    <cellStyle name="Vírgula 2 6 12" xfId="46452" xr:uid="{871BAB6E-A3B6-4331-AE8C-318D2E3B03A7}"/>
    <cellStyle name="Vírgula 2 6 2" xfId="45367" xr:uid="{4DA77A2C-3DCA-4875-BC3E-6FEC638E8770}"/>
    <cellStyle name="Vírgula 2 6 2 2" xfId="45368" xr:uid="{E0ACAA42-F808-41BD-B8C5-2BDA8D8D98AE}"/>
    <cellStyle name="Vírgula 2 6 2 2 2" xfId="45369" xr:uid="{2F73948B-6AE8-499F-9201-F7CD198C60BB}"/>
    <cellStyle name="Vírgula 2 6 2 2 3" xfId="45370" xr:uid="{97941A8B-CFEF-4315-8B7F-B55BD8DD0401}"/>
    <cellStyle name="Vírgula 2 6 2 2 4" xfId="45371" xr:uid="{9CA79F1E-54E2-469B-A685-B6CD627BC6DF}"/>
    <cellStyle name="Vírgula 2 6 2 3" xfId="45372" xr:uid="{74DD7F45-E8A5-499B-9350-48CF8E4B6DFF}"/>
    <cellStyle name="Vírgula 2 6 2 3 2" xfId="45373" xr:uid="{DC2485F8-CE44-406E-91EB-2D6D4FADA0C9}"/>
    <cellStyle name="Vírgula 2 6 2 3 3" xfId="45374" xr:uid="{7E35F45A-F579-48FD-AF3A-9D25E8215C9B}"/>
    <cellStyle name="Vírgula 2 6 2 3 4" xfId="45375" xr:uid="{B989DB77-EF31-4AD9-B1BC-7DA260808330}"/>
    <cellStyle name="Vírgula 2 6 2 4" xfId="45376" xr:uid="{92397D88-E28B-4772-A320-6C40DCA98BC4}"/>
    <cellStyle name="Vírgula 2 6 2 5" xfId="45377" xr:uid="{FF3B6EB1-8DB2-4989-A420-628373E28FEE}"/>
    <cellStyle name="Vírgula 2 6 2 6" xfId="45378" xr:uid="{6122B36A-D0B2-402A-B3F3-8B788A25E84B}"/>
    <cellStyle name="Vírgula 2 6 2 7" xfId="45379" xr:uid="{1F62DD7E-D2D7-452B-98C7-8F3E09D805D6}"/>
    <cellStyle name="Vírgula 2 6 2 8" xfId="45380" xr:uid="{E4346B8B-53B1-4F93-A02C-D58F2747525E}"/>
    <cellStyle name="Vírgula 2 6 2 9" xfId="46503" xr:uid="{D187BFA9-75F7-4B3B-90A9-970B61F9F3DF}"/>
    <cellStyle name="Vírgula 2 6 3" xfId="45381" xr:uid="{4F75B552-8D53-4541-BD0E-5F76E2416CFE}"/>
    <cellStyle name="Vírgula 2 6 3 2" xfId="45382" xr:uid="{F9404C14-88D9-4C54-BADD-C2D51423ADEB}"/>
    <cellStyle name="Vírgula 2 6 3 3" xfId="45383" xr:uid="{BB2F0B80-97DD-4F83-842D-B56A6DDE8CEF}"/>
    <cellStyle name="Vírgula 2 6 3 4" xfId="45384" xr:uid="{2E849A7A-EDB1-49B5-B929-AAA71D380CF7}"/>
    <cellStyle name="Vírgula 2 6 3 5" xfId="45385" xr:uid="{72A9E9AD-F500-4479-A8ED-AC2B58F93135}"/>
    <cellStyle name="Vírgula 2 6 4" xfId="45386" xr:uid="{EB05D855-239D-436C-B81F-E4379E45FFC5}"/>
    <cellStyle name="Vírgula 2 6 4 2" xfId="45387" xr:uid="{82B58B97-A415-44C0-84BC-D9AD1515892F}"/>
    <cellStyle name="Vírgula 2 6 4 3" xfId="45388" xr:uid="{E9E08B91-90AA-4ECA-B0EE-145FC119B2CD}"/>
    <cellStyle name="Vírgula 2 6 4 4" xfId="45389" xr:uid="{9A90B08D-4FF4-4980-8E96-00C52022D078}"/>
    <cellStyle name="Vírgula 2 6 5" xfId="45390" xr:uid="{90254BE2-63FB-4159-8B8D-8AE2C63E40C1}"/>
    <cellStyle name="Vírgula 2 6 5 2" xfId="45391" xr:uid="{52DEBAEE-DDAE-4CAF-B966-F12226B4B33E}"/>
    <cellStyle name="Vírgula 2 6 5 3" xfId="45392" xr:uid="{F324C946-024E-4D17-95A3-211AE5CE50A6}"/>
    <cellStyle name="Vírgula 2 6 5 4" xfId="45393" xr:uid="{E9D4F035-D8DB-4C93-B74D-B0C206770BE5}"/>
    <cellStyle name="Vírgula 2 6 6" xfId="45394" xr:uid="{0EAA5120-AE70-4BDE-947A-7282C5030552}"/>
    <cellStyle name="Vírgula 2 6 7" xfId="45395" xr:uid="{3C651DC6-AC84-4894-8FBC-DEC0C882E373}"/>
    <cellStyle name="Vírgula 2 6 8" xfId="45396" xr:uid="{BBE6479F-9733-426B-9853-F19C24C4ED5D}"/>
    <cellStyle name="Vírgula 2 6 9" xfId="45397" xr:uid="{B83B8EE6-3DA6-44FA-BDA5-C64476C9D0FA}"/>
    <cellStyle name="Vírgula 2 7" xfId="45398" xr:uid="{FDD177FC-21DF-4081-943F-C9F1AD8118BF}"/>
    <cellStyle name="Vírgula 2 7 10" xfId="45399" xr:uid="{ACEF621E-E1F0-416E-B076-AE408F3B97ED}"/>
    <cellStyle name="Vírgula 2 7 11" xfId="45400" xr:uid="{D761D6BB-EFF7-4EA1-A77D-190C4271594D}"/>
    <cellStyle name="Vírgula 2 7 12" xfId="46473" xr:uid="{D7EDA8A2-B10F-4039-8C38-12D32B048DDF}"/>
    <cellStyle name="Vírgula 2 7 2" xfId="45401" xr:uid="{FC7A8A6C-644C-4633-923F-FF2EA6DD6D73}"/>
    <cellStyle name="Vírgula 2 7 2 2" xfId="45402" xr:uid="{885BD392-211E-4180-8D83-70BDE1EC5889}"/>
    <cellStyle name="Vírgula 2 7 2 2 2" xfId="45403" xr:uid="{2FDEA0ED-1CFB-4982-B20C-7475BA64BCEE}"/>
    <cellStyle name="Vírgula 2 7 2 2 3" xfId="45404" xr:uid="{FE5C780C-B9A7-4381-8E58-6407AC5D4DC8}"/>
    <cellStyle name="Vírgula 2 7 2 2 4" xfId="45405" xr:uid="{460D831F-CC5E-4758-B667-E9EBB0D8AAD6}"/>
    <cellStyle name="Vírgula 2 7 2 3" xfId="45406" xr:uid="{B6E88E60-A48A-4B7D-BA5E-4BC3369492CB}"/>
    <cellStyle name="Vírgula 2 7 2 3 2" xfId="45407" xr:uid="{50FC5F31-0E5A-413A-8D05-0E8C5EA2AAAF}"/>
    <cellStyle name="Vírgula 2 7 2 3 3" xfId="45408" xr:uid="{1D02CB7F-A1C6-4A4B-8EF3-E3567E2A814A}"/>
    <cellStyle name="Vírgula 2 7 2 3 4" xfId="45409" xr:uid="{ADE22C0F-160C-44D3-B8A4-D5386D508EF3}"/>
    <cellStyle name="Vírgula 2 7 2 4" xfId="45410" xr:uid="{153CB2CE-3D01-48D4-9CC4-EF4C4489A0F7}"/>
    <cellStyle name="Vírgula 2 7 2 5" xfId="45411" xr:uid="{68361070-EBD7-4DDF-B04D-33341198F879}"/>
    <cellStyle name="Vírgula 2 7 2 6" xfId="45412" xr:uid="{0C4ACAB4-9BC1-41BE-8B46-5AFDCF6BF798}"/>
    <cellStyle name="Vírgula 2 7 2 7" xfId="45413" xr:uid="{80587003-4A7A-46C6-B31D-F634146BC5C7}"/>
    <cellStyle name="Vírgula 2 7 2 8" xfId="45414" xr:uid="{C1FB7387-27AC-4EFC-AB77-C6DCC31E45F7}"/>
    <cellStyle name="Vírgula 2 7 2 9" xfId="46523" xr:uid="{3FB86EC1-6E5E-4981-BA8F-5B1812BBFD37}"/>
    <cellStyle name="Vírgula 2 7 3" xfId="45415" xr:uid="{2EB8E2BB-C2B6-40A1-8F4B-73031510DE82}"/>
    <cellStyle name="Vírgula 2 7 3 2" xfId="45416" xr:uid="{7BA1AD87-DABD-40B8-AF51-A203FDDC9466}"/>
    <cellStyle name="Vírgula 2 7 3 3" xfId="45417" xr:uid="{735C9815-9F26-472C-ACAA-72B9E4AD5933}"/>
    <cellStyle name="Vírgula 2 7 3 4" xfId="45418" xr:uid="{429787BD-83BC-4C9B-B693-24747A413F3B}"/>
    <cellStyle name="Vírgula 2 7 3 5" xfId="45419" xr:uid="{4B2D04FF-7634-4E43-8357-066EE748CB95}"/>
    <cellStyle name="Vírgula 2 7 4" xfId="45420" xr:uid="{64C304BC-27F5-4275-9A97-E312354B076C}"/>
    <cellStyle name="Vírgula 2 7 4 2" xfId="45421" xr:uid="{D937502F-A2A4-4247-ACFC-D390646CE57F}"/>
    <cellStyle name="Vírgula 2 7 4 3" xfId="45422" xr:uid="{EE5BD045-E0E9-474C-9ED7-0556C28B93A9}"/>
    <cellStyle name="Vírgula 2 7 4 4" xfId="45423" xr:uid="{24183F15-2BEE-4443-BFFA-7B547F187EA8}"/>
    <cellStyle name="Vírgula 2 7 5" xfId="45424" xr:uid="{D561A18E-AF6B-4D28-8B39-B61A49030888}"/>
    <cellStyle name="Vírgula 2 7 5 2" xfId="45425" xr:uid="{0C0B91B9-B5FF-458A-BBA2-3D1A839CAC58}"/>
    <cellStyle name="Vírgula 2 7 5 3" xfId="45426" xr:uid="{82A72C66-866E-415B-A3BA-BCB0F639411B}"/>
    <cellStyle name="Vírgula 2 7 5 4" xfId="45427" xr:uid="{174EC780-1735-4B9F-9D6B-ED4BD8B32FFC}"/>
    <cellStyle name="Vírgula 2 7 6" xfId="45428" xr:uid="{5074B0D9-B617-4249-B88C-890153FFBA0D}"/>
    <cellStyle name="Vírgula 2 7 7" xfId="45429" xr:uid="{9A3479DE-AF70-464D-9523-A5B52E915513}"/>
    <cellStyle name="Vírgula 2 7 8" xfId="45430" xr:uid="{C73A6D80-2FAA-40F4-AC50-332434721490}"/>
    <cellStyle name="Vírgula 2 7 9" xfId="45431" xr:uid="{9DEEDEDC-143D-4DBC-8B01-F58E6254F028}"/>
    <cellStyle name="Vírgula 2 8" xfId="45432" xr:uid="{AC754F27-1E33-4B1F-85CD-F94EA49F214B}"/>
    <cellStyle name="Vírgula 2 8 2" xfId="45433" xr:uid="{162E23B3-87DE-409A-A741-231527A07EE5}"/>
    <cellStyle name="Vírgula 2 9" xfId="45434" xr:uid="{6740F583-26AB-44B7-8ED2-F284AD858EF7}"/>
    <cellStyle name="Vírgula 2 9 2" xfId="45435" xr:uid="{768E791A-8D56-4FC9-8BD1-4F695073ECAE}"/>
    <cellStyle name="Vírgula 3" xfId="41113" xr:uid="{1DBE4802-1E3F-43D2-9CC2-E72C9F9D3A31}"/>
    <cellStyle name="Vírgula 3 10" xfId="45436" xr:uid="{FC3BDBF8-EC0A-40E8-9D72-D430AFD2B0E9}"/>
    <cellStyle name="Vírgula 3 10 2" xfId="45437" xr:uid="{5F4ADE0D-A853-4755-BAE3-B4253C8359DE}"/>
    <cellStyle name="Vírgula 3 10 3" xfId="45438" xr:uid="{55C5E668-3A52-4B46-9E50-DEE73923D949}"/>
    <cellStyle name="Vírgula 3 10 4" xfId="45439" xr:uid="{7DF7E213-1585-4874-BC14-36806DE6E8BC}"/>
    <cellStyle name="Vírgula 3 11" xfId="45440" xr:uid="{3716AE1C-E535-49FF-94AB-F30BB3FA552A}"/>
    <cellStyle name="Vírgula 3 11 2" xfId="45441" xr:uid="{8D43DB88-D768-4D2B-A3CA-9033DBB35556}"/>
    <cellStyle name="Vírgula 3 12" xfId="45442" xr:uid="{C0B59BCB-F54E-4F1C-ABE8-C7FB257C3C95}"/>
    <cellStyle name="Vírgula 3 12 2" xfId="45443" xr:uid="{72E1CDCC-07D7-4C30-8177-619793026F06}"/>
    <cellStyle name="Vírgula 3 13" xfId="45444" xr:uid="{3A628F8A-0591-433C-88C9-6D3E45B1670E}"/>
    <cellStyle name="Vírgula 3 13 2" xfId="45445" xr:uid="{40B2B37C-EDC6-482E-B799-A0D00CCD1C13}"/>
    <cellStyle name="Vírgula 3 14" xfId="45446" xr:uid="{8CFE6C95-191D-4000-8738-7CDFD6CCDC93}"/>
    <cellStyle name="Vírgula 3 15" xfId="45447" xr:uid="{94075324-21AA-441D-89AD-1C3B323E0D36}"/>
    <cellStyle name="Vírgula 3 16" xfId="45448" xr:uid="{5E4DA434-CC38-4965-BF31-5914A39B069E}"/>
    <cellStyle name="Vírgula 3 17" xfId="45449" xr:uid="{FD71FADC-97C6-4F39-8F06-BD283A61F109}"/>
    <cellStyle name="Vírgula 3 18" xfId="45450" xr:uid="{0728253F-5ACC-43E2-B7F5-8228010500BE}"/>
    <cellStyle name="Vírgula 3 19" xfId="45451" xr:uid="{C9AD821D-397F-4D5F-A46C-54DB914FC5F4}"/>
    <cellStyle name="Vírgula 3 2" xfId="41161" xr:uid="{94F2A482-D357-4A1D-82B3-B00573386C42}"/>
    <cellStyle name="Vírgula 3 2 10" xfId="45452" xr:uid="{E6B72086-BBD3-4C5D-9ACF-52FAF1210AFA}"/>
    <cellStyle name="Vírgula 3 2 11" xfId="45453" xr:uid="{348EC3E5-AB6A-489B-A30D-D111CDF81D20}"/>
    <cellStyle name="Vírgula 3 2 12" xfId="45454" xr:uid="{91A163F7-AC1B-4B13-9012-7DB787A2B2FA}"/>
    <cellStyle name="Vírgula 3 2 13" xfId="46453" xr:uid="{5EA2D9C5-B816-478D-BCFC-330C8820437F}"/>
    <cellStyle name="Vírgula 3 2 2" xfId="45455" xr:uid="{8AA0D89F-BB31-41D0-A93F-97EF5A8493B5}"/>
    <cellStyle name="Vírgula 3 2 2 10" xfId="45456" xr:uid="{EDF506FB-A9F1-413B-B4F3-7161E114C815}"/>
    <cellStyle name="Vírgula 3 2 2 11" xfId="46551" xr:uid="{9F7896A5-2951-4179-85CB-B76261E721FC}"/>
    <cellStyle name="Vírgula 3 2 2 2" xfId="45457" xr:uid="{625A02E5-3126-4F11-968B-6E3F271FB5BE}"/>
    <cellStyle name="Vírgula 3 2 2 2 2" xfId="45458" xr:uid="{4C8F2E4A-125D-4D82-9DBE-945C87D2C39F}"/>
    <cellStyle name="Vírgula 3 2 2 2 3" xfId="45459" xr:uid="{1B07A7FD-3695-45D2-B7A5-37BD47BD9637}"/>
    <cellStyle name="Vírgula 3 2 2 2 4" xfId="45460" xr:uid="{3A8CAB82-A73C-4A5C-A5D3-2125CCBBBBE2}"/>
    <cellStyle name="Vírgula 3 2 2 2 5" xfId="45461" xr:uid="{CB81A123-4FFC-48CF-A8D8-C313980A6C52}"/>
    <cellStyle name="Vírgula 3 2 2 3" xfId="45462" xr:uid="{D8462E1B-0F09-4D85-9964-698F5571C7C0}"/>
    <cellStyle name="Vírgula 3 2 2 3 2" xfId="45463" xr:uid="{47680978-62D7-4E10-94F7-E6641B571CD4}"/>
    <cellStyle name="Vírgula 3 2 2 3 3" xfId="45464" xr:uid="{ABDAB077-FB98-46EE-A2B1-07825A526FFF}"/>
    <cellStyle name="Vírgula 3 2 2 3 4" xfId="45465" xr:uid="{3E59EC95-3DEF-4D6F-8A95-F5813467B3AA}"/>
    <cellStyle name="Vírgula 3 2 2 4" xfId="45466" xr:uid="{C5F958B1-5FC3-41E9-83CB-CB6A99F2A9DA}"/>
    <cellStyle name="Vírgula 3 2 2 4 2" xfId="45467" xr:uid="{C5792D15-7582-432C-B1FD-2C57F20CD00E}"/>
    <cellStyle name="Vírgula 3 2 2 4 3" xfId="45468" xr:uid="{9962CCB7-66D8-483B-BE6E-09EED66A91D8}"/>
    <cellStyle name="Vírgula 3 2 2 4 4" xfId="45469" xr:uid="{F2A82B8F-E376-46B2-945A-984946A1F281}"/>
    <cellStyle name="Vírgula 3 2 2 5" xfId="45470" xr:uid="{2E04A9C0-3A1F-4A67-B0CC-9045A21A95C2}"/>
    <cellStyle name="Vírgula 3 2 2 6" xfId="45471" xr:uid="{F062035F-1A40-43C3-833A-7AC6A0DBBB29}"/>
    <cellStyle name="Vírgula 3 2 2 7" xfId="45472" xr:uid="{EBD75E9D-BD48-4A7F-A440-602DEB819A6A}"/>
    <cellStyle name="Vírgula 3 2 2 8" xfId="45473" xr:uid="{E59590AA-5EE9-4B1F-ABFD-0B09701C043A}"/>
    <cellStyle name="Vírgula 3 2 2 9" xfId="45474" xr:uid="{E6FF207D-201E-4D49-A668-D72C23F85FB7}"/>
    <cellStyle name="Vírgula 3 2 3" xfId="45475" xr:uid="{CA7D4901-5047-4DB1-8A96-48BF14AB4055}"/>
    <cellStyle name="Vírgula 3 2 3 2" xfId="45476" xr:uid="{C3C218B3-A40D-4E70-A209-9AE1C4C0259C}"/>
    <cellStyle name="Vírgula 3 2 3 2 2" xfId="45477" xr:uid="{8F68E20B-7D89-4EBF-9BCA-B9DF993291B2}"/>
    <cellStyle name="Vírgula 3 2 3 2 3" xfId="45478" xr:uid="{0F91F2A9-7474-4CBA-8967-833AFD9856EC}"/>
    <cellStyle name="Vírgula 3 2 3 2 4" xfId="45479" xr:uid="{2FB68F7B-EC2C-4055-A2B0-ECBF55F1F605}"/>
    <cellStyle name="Vírgula 3 2 3 3" xfId="45480" xr:uid="{7602FA47-B11F-4425-8E35-0257694605C3}"/>
    <cellStyle name="Vírgula 3 2 3 3 2" xfId="45481" xr:uid="{32343FE1-F6B7-4E37-8714-1E94854EE2A8}"/>
    <cellStyle name="Vírgula 3 2 3 3 3" xfId="45482" xr:uid="{24D370FF-6C13-4F72-9A55-9AB7E7367D12}"/>
    <cellStyle name="Vírgula 3 2 3 3 4" xfId="45483" xr:uid="{A70A6036-7C0E-4207-8571-378B79DEADA9}"/>
    <cellStyle name="Vírgula 3 2 3 4" xfId="45484" xr:uid="{7B13DE57-3ABB-4628-A5EF-50A875E0586A}"/>
    <cellStyle name="Vírgula 3 2 3 5" xfId="45485" xr:uid="{DAB913E6-5AE1-4A8F-BBD8-778C509F0C21}"/>
    <cellStyle name="Vírgula 3 2 3 6" xfId="45486" xr:uid="{15676BC7-9564-4357-85E2-F8F051BF0DA1}"/>
    <cellStyle name="Vírgula 3 2 3 7" xfId="45487" xr:uid="{07B1597B-0C2E-4482-A771-77190DD2016A}"/>
    <cellStyle name="Vírgula 3 2 3 8" xfId="45488" xr:uid="{BFF6DF73-FD95-4685-81ED-95CE3064913B}"/>
    <cellStyle name="Vírgula 3 2 3 9" xfId="46504" xr:uid="{EB9EDA21-C4E2-4AFB-A332-09EDC13D5EBE}"/>
    <cellStyle name="Vírgula 3 2 4" xfId="45489" xr:uid="{138838CB-3BFA-4FEB-8DB3-ABDBA019D9B4}"/>
    <cellStyle name="Vírgula 3 2 4 2" xfId="45490" xr:uid="{8375BDE0-612A-4065-919B-1642F8AA00DE}"/>
    <cellStyle name="Vírgula 3 2 4 3" xfId="45491" xr:uid="{345B9B3D-EAA0-48D8-B666-D44307EF07FF}"/>
    <cellStyle name="Vírgula 3 2 4 4" xfId="45492" xr:uid="{A55FE67A-49F0-40B6-BF56-766435AB8C31}"/>
    <cellStyle name="Vírgula 3 2 4 5" xfId="45493" xr:uid="{C6AB1224-1048-42E5-A4C9-F6041AC70EB8}"/>
    <cellStyle name="Vírgula 3 2 4 6" xfId="45494" xr:uid="{DE50642A-CEAC-4A63-A4DD-44F24CDCE07D}"/>
    <cellStyle name="Vírgula 3 2 5" xfId="45495" xr:uid="{FA34DE7D-ADBC-431C-9DDB-A75141333A00}"/>
    <cellStyle name="Vírgula 3 2 5 2" xfId="45496" xr:uid="{8C05E060-235B-444F-B356-7A622F8C7FF0}"/>
    <cellStyle name="Vírgula 3 2 5 3" xfId="45497" xr:uid="{0D60B6BA-73F3-4C7A-899B-8B4AB38A6CA4}"/>
    <cellStyle name="Vírgula 3 2 5 4" xfId="45498" xr:uid="{7998CE00-FDB7-4E81-BDD2-AC8806AF8239}"/>
    <cellStyle name="Vírgula 3 2 6" xfId="45499" xr:uid="{F6591E6E-DF27-4DC6-8F44-AB23457C343A}"/>
    <cellStyle name="Vírgula 3 2 6 2" xfId="45500" xr:uid="{AF4AE53A-27DC-4F65-9B5B-2109E6610739}"/>
    <cellStyle name="Vírgula 3 2 6 3" xfId="45501" xr:uid="{05D67BF2-9183-4FFF-A459-5A246AAE7F18}"/>
    <cellStyle name="Vírgula 3 2 6 4" xfId="45502" xr:uid="{79212FD8-7D62-4D4D-AF5E-0BADA6D7FBE3}"/>
    <cellStyle name="Vírgula 3 2 7" xfId="45503" xr:uid="{F9118723-A2DF-4325-88D1-78E9DE81A47D}"/>
    <cellStyle name="Vírgula 3 2 8" xfId="45504" xr:uid="{CDC6C241-FD30-4DED-AAE7-C00CA4269960}"/>
    <cellStyle name="Vírgula 3 2 9" xfId="45505" xr:uid="{D15A2869-DB88-49EA-BD52-10828F96EFAB}"/>
    <cellStyle name="Vírgula 3 20" xfId="46440" xr:uid="{02FBBE48-EC2A-4A96-A2D8-CB71674AB34E}"/>
    <cellStyle name="Vírgula 3 3" xfId="45506" xr:uid="{23411921-65EE-4882-8673-97A9BD2555BF}"/>
    <cellStyle name="Vírgula 3 3 10" xfId="45507" xr:uid="{341AF75C-D544-43B6-A747-D117ED3BEB91}"/>
    <cellStyle name="Vírgula 3 3 11" xfId="45508" xr:uid="{5B4F0170-91E1-4A6F-BCA2-C4655951F4B0}"/>
    <cellStyle name="Vírgula 3 3 12" xfId="46465" xr:uid="{2782986F-1216-4022-9401-90ED2A9077E9}"/>
    <cellStyle name="Vírgula 3 3 2" xfId="45509" xr:uid="{2597D744-BF48-418B-A93F-E498FF9C352F}"/>
    <cellStyle name="Vírgula 3 3 2 2" xfId="45510" xr:uid="{9879B75C-FF78-4221-88AF-8F328FB10744}"/>
    <cellStyle name="Vírgula 3 3 2 2 2" xfId="45511" xr:uid="{5301D629-9D16-4E48-8E83-EDF8B8C83062}"/>
    <cellStyle name="Vírgula 3 3 2 2 3" xfId="45512" xr:uid="{FE2648D1-353C-432A-9138-C667267DEE0D}"/>
    <cellStyle name="Vírgula 3 3 2 2 4" xfId="45513" xr:uid="{4BD9B922-DB5B-497E-BC4C-23B86F99D470}"/>
    <cellStyle name="Vírgula 3 3 2 3" xfId="45514" xr:uid="{B6A67625-D393-4AEB-9BF0-4333CD5CFCA9}"/>
    <cellStyle name="Vírgula 3 3 2 3 2" xfId="45515" xr:uid="{288526FB-D05C-4EB7-A0E7-3C72F32CFF4F}"/>
    <cellStyle name="Vírgula 3 3 2 3 3" xfId="45516" xr:uid="{AC7D1688-1CAE-459F-9CC8-ABE0F0D91E79}"/>
    <cellStyle name="Vírgula 3 3 2 3 4" xfId="45517" xr:uid="{7CC7E7D0-F49E-4775-BAD9-A27ACCBA87DB}"/>
    <cellStyle name="Vírgula 3 3 2 4" xfId="45518" xr:uid="{FBF806CC-9150-4B05-8DA6-1F664EBBD789}"/>
    <cellStyle name="Vírgula 3 3 2 5" xfId="45519" xr:uid="{59F06155-50AC-42BE-A036-482C7FB8A5FD}"/>
    <cellStyle name="Vírgula 3 3 2 6" xfId="45520" xr:uid="{9185FB0D-4EF4-4DE1-971F-85DE79664220}"/>
    <cellStyle name="Vírgula 3 3 2 7" xfId="45521" xr:uid="{46F0BA29-95B6-4297-9A2F-D4724BDF1942}"/>
    <cellStyle name="Vírgula 3 3 2 8" xfId="45522" xr:uid="{480BC6A6-1EAF-429E-BA84-5961419E1840}"/>
    <cellStyle name="Vírgula 3 3 2 9" xfId="46515" xr:uid="{736C204C-5962-4AB6-B5FA-537025AEFFA6}"/>
    <cellStyle name="Vírgula 3 3 3" xfId="45523" xr:uid="{1C606033-F07E-41AD-B0AA-C1A2FD90B24F}"/>
    <cellStyle name="Vírgula 3 3 3 2" xfId="45524" xr:uid="{1D5253D6-FC9C-4CE6-9EA4-569F27BF09F8}"/>
    <cellStyle name="Vírgula 3 3 3 3" xfId="45525" xr:uid="{4C40369F-252D-4051-824B-920A7A494C01}"/>
    <cellStyle name="Vírgula 3 3 3 4" xfId="45526" xr:uid="{601828A2-1028-4AAE-AFA5-03B48260B532}"/>
    <cellStyle name="Vírgula 3 3 3 5" xfId="45527" xr:uid="{430DBE83-7801-465A-8D45-92A9C9297E89}"/>
    <cellStyle name="Vírgula 3 3 4" xfId="45528" xr:uid="{A3CBC417-4B76-49C1-A541-6AAF62F29B88}"/>
    <cellStyle name="Vírgula 3 3 4 2" xfId="45529" xr:uid="{8683F24E-7F25-43BD-9D38-947D797EB114}"/>
    <cellStyle name="Vírgula 3 3 4 3" xfId="45530" xr:uid="{A8A4C80C-FBDC-43BE-B8BD-628A07FF0E47}"/>
    <cellStyle name="Vírgula 3 3 4 4" xfId="45531" xr:uid="{15F6719C-9C07-4B51-90A9-01296B007C83}"/>
    <cellStyle name="Vírgula 3 3 5" xfId="45532" xr:uid="{C7268ABF-6D80-40D0-85B4-E97CFF4397F9}"/>
    <cellStyle name="Vírgula 3 3 5 2" xfId="45533" xr:uid="{099DB16F-486D-4FE6-B491-A1D144FA1C63}"/>
    <cellStyle name="Vírgula 3 3 5 3" xfId="45534" xr:uid="{DA006BC7-BC4F-4D7B-8CC5-F510C4CFF5A3}"/>
    <cellStyle name="Vírgula 3 3 5 4" xfId="45535" xr:uid="{AF5F9CE4-113D-4C57-AE42-E58A4C748E54}"/>
    <cellStyle name="Vírgula 3 3 6" xfId="45536" xr:uid="{352B6DED-64B9-4DF5-87B9-D97F294DEC35}"/>
    <cellStyle name="Vírgula 3 3 7" xfId="45537" xr:uid="{97CC1848-DBAB-4AEF-9DFB-AA52D1AC6831}"/>
    <cellStyle name="Vírgula 3 3 8" xfId="45538" xr:uid="{639A8371-9DEF-4B4E-BFEA-D682F009316C}"/>
    <cellStyle name="Vírgula 3 3 9" xfId="45539" xr:uid="{527B605B-EEFD-4A86-9C34-27D510A82CB4}"/>
    <cellStyle name="Vírgula 3 4" xfId="45540" xr:uid="{CA1884A4-9D18-4307-B62C-ED3CFA6574E4}"/>
    <cellStyle name="Vírgula 3 4 10" xfId="45541" xr:uid="{7A9A2A29-31C3-40E2-9E52-FC666BFC3D6D}"/>
    <cellStyle name="Vírgula 3 4 11" xfId="45542" xr:uid="{6AAECF04-968E-4E3A-982D-1A117CCB8A32}"/>
    <cellStyle name="Vírgula 3 4 12" xfId="46476" xr:uid="{3F1DF53C-7A62-40E3-9D88-A912CF78D851}"/>
    <cellStyle name="Vírgula 3 4 2" xfId="45543" xr:uid="{7967BA35-4106-4D5E-8AF3-F83F665BFB13}"/>
    <cellStyle name="Vírgula 3 4 2 2" xfId="45544" xr:uid="{AFDA8694-E1C4-4173-B376-08F894AA11BE}"/>
    <cellStyle name="Vírgula 3 4 2 2 2" xfId="45545" xr:uid="{80DE1ABC-9B70-4BA2-82DC-444A34C92A3B}"/>
    <cellStyle name="Vírgula 3 4 2 2 3" xfId="45546" xr:uid="{18869EBB-2000-4847-8E46-704328A8604F}"/>
    <cellStyle name="Vírgula 3 4 2 2 4" xfId="45547" xr:uid="{ADFD2F13-521B-45EB-9945-E6CDC2BDDFAE}"/>
    <cellStyle name="Vírgula 3 4 2 3" xfId="45548" xr:uid="{1535864E-2983-4263-9C4D-F6F937EF63D8}"/>
    <cellStyle name="Vírgula 3 4 2 3 2" xfId="45549" xr:uid="{3A06B718-408B-45E9-BB76-5CACFAEC27C0}"/>
    <cellStyle name="Vírgula 3 4 2 3 3" xfId="45550" xr:uid="{BFA6A04E-BAC8-4122-987F-CF8DD15F05E6}"/>
    <cellStyle name="Vírgula 3 4 2 3 4" xfId="45551" xr:uid="{69F4E330-A20A-437D-8304-6A1F1B55DDC1}"/>
    <cellStyle name="Vírgula 3 4 2 4" xfId="45552" xr:uid="{0F2374F1-C30F-475F-B075-C34DF47884C7}"/>
    <cellStyle name="Vírgula 3 4 2 5" xfId="45553" xr:uid="{7C34394D-53C5-4C1B-825F-5003B4FED7ED}"/>
    <cellStyle name="Vírgula 3 4 2 6" xfId="45554" xr:uid="{D881BCB5-AD5B-4C70-8100-33AACEE9BEC3}"/>
    <cellStyle name="Vírgula 3 4 2 7" xfId="45555" xr:uid="{F35135CA-70C4-47E4-8615-95E7E8839005}"/>
    <cellStyle name="Vírgula 3 4 2 8" xfId="45556" xr:uid="{36799162-4DF3-4164-BB16-9CE460271CE6}"/>
    <cellStyle name="Vírgula 3 4 2 9" xfId="46526" xr:uid="{6D117F17-798E-485C-8FBF-766CF402198A}"/>
    <cellStyle name="Vírgula 3 4 3" xfId="45557" xr:uid="{07E02853-8A5A-450E-AF2F-B36587F05E54}"/>
    <cellStyle name="Vírgula 3 4 3 2" xfId="45558" xr:uid="{63015972-F977-4F13-96EA-31AC3DA1D24F}"/>
    <cellStyle name="Vírgula 3 4 3 3" xfId="45559" xr:uid="{6BF53267-1B11-472E-8A70-CD12819D7A7B}"/>
    <cellStyle name="Vírgula 3 4 3 4" xfId="45560" xr:uid="{60FE2CB3-E4B9-461D-A0FA-6899EC286034}"/>
    <cellStyle name="Vírgula 3 4 3 5" xfId="45561" xr:uid="{E323D61B-BA33-456A-9730-62C2394A2BE2}"/>
    <cellStyle name="Vírgula 3 4 4" xfId="45562" xr:uid="{94B3E9F1-8F66-4B81-B413-D4A5E5FC87C1}"/>
    <cellStyle name="Vírgula 3 4 4 2" xfId="45563" xr:uid="{987088C8-F58B-4A1E-8367-EB8BFCB20426}"/>
    <cellStyle name="Vírgula 3 4 4 3" xfId="45564" xr:uid="{C876A206-777C-4188-8019-011A5B0B557D}"/>
    <cellStyle name="Vírgula 3 4 4 4" xfId="45565" xr:uid="{D49D0526-D79E-4468-8B0C-587B46A49672}"/>
    <cellStyle name="Vírgula 3 4 5" xfId="45566" xr:uid="{79C96D72-BB91-418A-AEC6-56C75499F9A6}"/>
    <cellStyle name="Vírgula 3 4 5 2" xfId="45567" xr:uid="{723E7423-79B9-48F5-B339-41B66315DDFF}"/>
    <cellStyle name="Vírgula 3 4 5 3" xfId="45568" xr:uid="{3257E444-8F77-4D88-B736-AC07848217E1}"/>
    <cellStyle name="Vírgula 3 4 5 4" xfId="45569" xr:uid="{D8F361B4-326E-45AC-A0A2-2F4C0FA7B0AD}"/>
    <cellStyle name="Vírgula 3 4 6" xfId="45570" xr:uid="{4CCF973F-1171-4B83-B8A6-49E324BC30E0}"/>
    <cellStyle name="Vírgula 3 4 7" xfId="45571" xr:uid="{52BA9A7A-D6F2-46FB-BE14-A6E0826B142C}"/>
    <cellStyle name="Vírgula 3 4 8" xfId="45572" xr:uid="{2E3167D7-5A7D-4DD2-9BA3-E374F6609076}"/>
    <cellStyle name="Vírgula 3 4 9" xfId="45573" xr:uid="{54682FCC-1362-457E-9E35-3DFDC1EFC0CC}"/>
    <cellStyle name="Vírgula 3 5" xfId="45574" xr:uid="{4D982A16-EFB2-4019-B390-E4EC8EADDD0A}"/>
    <cellStyle name="Vírgula 3 5 10" xfId="45575" xr:uid="{0AAC2234-69C9-46F7-A06E-6ECD2936A421}"/>
    <cellStyle name="Vírgula 3 5 11" xfId="45576" xr:uid="{AE9FBB61-8041-4EC6-AF1B-3080FABC9B3B}"/>
    <cellStyle name="Vírgula 3 5 12" xfId="46484" xr:uid="{26DB4A02-E42C-4103-A7B8-5A6D683333C8}"/>
    <cellStyle name="Vírgula 3 5 2" xfId="45577" xr:uid="{A490C9E7-5371-4721-8B96-1046BBD4DFCD}"/>
    <cellStyle name="Vírgula 3 5 2 2" xfId="45578" xr:uid="{628AEA4B-C99B-4BEE-B217-1F76FCCB3D34}"/>
    <cellStyle name="Vírgula 3 5 2 2 2" xfId="45579" xr:uid="{057BA822-8422-49B6-B72C-54724B616466}"/>
    <cellStyle name="Vírgula 3 5 2 2 3" xfId="45580" xr:uid="{8EBB0747-C194-4A2C-8417-F4BD1CE683CD}"/>
    <cellStyle name="Vírgula 3 5 2 2 4" xfId="45581" xr:uid="{945C2AEF-D3F6-47F5-BA23-DE0DFBF4DAE2}"/>
    <cellStyle name="Vírgula 3 5 2 3" xfId="45582" xr:uid="{685FA5A6-B6B2-4EA7-81CF-AC5600FE4D1C}"/>
    <cellStyle name="Vírgula 3 5 2 3 2" xfId="45583" xr:uid="{18B1D78F-DB1E-4233-8CD9-2E60E6CC7F52}"/>
    <cellStyle name="Vírgula 3 5 2 3 3" xfId="45584" xr:uid="{CBF7D6FD-F668-4952-A030-476CECA8EB12}"/>
    <cellStyle name="Vírgula 3 5 2 3 4" xfId="45585" xr:uid="{949B6B2A-764C-414D-94BF-CB25518700BB}"/>
    <cellStyle name="Vírgula 3 5 2 4" xfId="45586" xr:uid="{CD80FA2C-9E0A-486B-8BED-A4B24AA80BBE}"/>
    <cellStyle name="Vírgula 3 5 2 5" xfId="45587" xr:uid="{718D9423-5C3A-4677-9D43-0FA93B41CBB7}"/>
    <cellStyle name="Vírgula 3 5 2 6" xfId="45588" xr:uid="{1457228B-332E-476F-A107-B0D99C5C2487}"/>
    <cellStyle name="Vírgula 3 5 2 7" xfId="45589" xr:uid="{0BB33065-168E-4EDF-BAAC-F3E86B37B0EA}"/>
    <cellStyle name="Vírgula 3 5 2 8" xfId="45590" xr:uid="{399E65E1-93DF-4C4E-9E33-B8F0BA56C09F}"/>
    <cellStyle name="Vírgula 3 5 2 9" xfId="46534" xr:uid="{C49F64C7-B5F5-47E6-8617-BD25C2BEB006}"/>
    <cellStyle name="Vírgula 3 5 3" xfId="45591" xr:uid="{7DBC13DC-28CD-48A7-86E2-277C81676890}"/>
    <cellStyle name="Vírgula 3 5 3 2" xfId="45592" xr:uid="{1DBC0E68-C5F0-4FCF-B0B7-BA74A025B800}"/>
    <cellStyle name="Vírgula 3 5 3 3" xfId="45593" xr:uid="{705924B4-29E2-452B-9D89-28ED50388806}"/>
    <cellStyle name="Vírgula 3 5 3 4" xfId="45594" xr:uid="{344B2DB5-4F8E-4556-BBA5-A1D926574F3A}"/>
    <cellStyle name="Vírgula 3 5 3 5" xfId="45595" xr:uid="{B218E8B1-4142-4075-83FC-B57D2F6DD973}"/>
    <cellStyle name="Vírgula 3 5 4" xfId="45596" xr:uid="{01BFA475-D4B0-4E06-AFDD-E83FB7000E68}"/>
    <cellStyle name="Vírgula 3 5 4 2" xfId="45597" xr:uid="{DF146C2D-4741-408E-8651-C05DADFC3043}"/>
    <cellStyle name="Vírgula 3 5 4 3" xfId="45598" xr:uid="{33A6E39D-BD43-4A89-AF0B-B3615C62E649}"/>
    <cellStyle name="Vírgula 3 5 4 4" xfId="45599" xr:uid="{3C7F1982-B17A-4C90-8FBE-310CB12F73A7}"/>
    <cellStyle name="Vírgula 3 5 5" xfId="45600" xr:uid="{45B6AF7C-F793-4A44-A92E-62D466AFDE44}"/>
    <cellStyle name="Vírgula 3 5 5 2" xfId="45601" xr:uid="{78AC86B6-F054-46C8-93E3-288902EB25F5}"/>
    <cellStyle name="Vírgula 3 5 5 3" xfId="45602" xr:uid="{271B0E58-21F3-461A-A1E9-A4DA1F5353CE}"/>
    <cellStyle name="Vírgula 3 5 5 4" xfId="45603" xr:uid="{84D11E9B-4693-45DF-9002-9EDE0E95CDD7}"/>
    <cellStyle name="Vírgula 3 5 6" xfId="45604" xr:uid="{0CB5CD64-37AC-46E8-AEED-A7F92E43F2DB}"/>
    <cellStyle name="Vírgula 3 5 7" xfId="45605" xr:uid="{0899B69F-E4DB-445E-98B6-8384A9004BB3}"/>
    <cellStyle name="Vírgula 3 5 8" xfId="45606" xr:uid="{8713DFA7-CB6F-4B78-A81A-B377A2BA981A}"/>
    <cellStyle name="Vírgula 3 5 9" xfId="45607" xr:uid="{7CEEB258-01C1-4E9B-8D84-2592598DA509}"/>
    <cellStyle name="Vírgula 3 6" xfId="45608" xr:uid="{C6410604-ECD4-45F7-9E22-67A5A11E1934}"/>
    <cellStyle name="Vírgula 3 6 10" xfId="45609" xr:uid="{CF21028C-2084-4CF9-85B4-9CE66A7D1E70}"/>
    <cellStyle name="Vírgula 3 6 11" xfId="46542" xr:uid="{462507C4-BDBA-4C80-956D-C47EBC4F2D8F}"/>
    <cellStyle name="Vírgula 3 6 2" xfId="45610" xr:uid="{19D5C8A4-043D-4434-AB4B-260D2C32CD16}"/>
    <cellStyle name="Vírgula 3 6 2 2" xfId="45611" xr:uid="{F9987DAA-BA6E-4735-BF03-B41F1AB22F2D}"/>
    <cellStyle name="Vírgula 3 6 2 3" xfId="45612" xr:uid="{0CF6B4D9-3E38-47B4-BE55-39A92CB07613}"/>
    <cellStyle name="Vírgula 3 6 2 4" xfId="45613" xr:uid="{45D8F66F-B211-43FA-A1B1-DAFB44912BD4}"/>
    <cellStyle name="Vírgula 3 6 2 5" xfId="45614" xr:uid="{2EAD9325-331A-486C-BC30-34CB8DDA3147}"/>
    <cellStyle name="Vírgula 3 6 3" xfId="45615" xr:uid="{3337FC81-1972-47C1-B4DF-EC1729C8448F}"/>
    <cellStyle name="Vírgula 3 6 3 2" xfId="45616" xr:uid="{F923B740-4E1B-4486-8459-49BD954DB424}"/>
    <cellStyle name="Vírgula 3 6 3 3" xfId="45617" xr:uid="{EDC35456-8A88-40BA-9384-29FE1746264A}"/>
    <cellStyle name="Vírgula 3 6 3 4" xfId="45618" xr:uid="{9439ABAC-4675-4373-935B-D3D4617446D9}"/>
    <cellStyle name="Vírgula 3 6 4" xfId="45619" xr:uid="{082BA513-E9D0-4481-97A4-6B585C3B1EA2}"/>
    <cellStyle name="Vírgula 3 6 4 2" xfId="45620" xr:uid="{9A095B5D-5F4F-489D-8900-1869B16AAC0E}"/>
    <cellStyle name="Vírgula 3 6 4 3" xfId="45621" xr:uid="{8CB03DA6-D5BF-465D-8723-D78B00AD95A8}"/>
    <cellStyle name="Vírgula 3 6 4 4" xfId="45622" xr:uid="{DF12EF2A-1285-418A-83E5-45A4722B7954}"/>
    <cellStyle name="Vírgula 3 6 5" xfId="45623" xr:uid="{93E8B7CD-8BCB-41B8-8254-BFFFC20789B1}"/>
    <cellStyle name="Vírgula 3 6 6" xfId="45624" xr:uid="{BB9969DB-D5A0-4F95-9584-0764D88C1472}"/>
    <cellStyle name="Vírgula 3 6 7" xfId="45625" xr:uid="{4FD998B7-11AE-42A4-9335-D78F20C63820}"/>
    <cellStyle name="Vírgula 3 6 8" xfId="45626" xr:uid="{23B99E2C-2E28-4F89-8FF9-EC6AB988A39F}"/>
    <cellStyle name="Vírgula 3 6 9" xfId="45627" xr:uid="{E54B0ACF-BB77-4161-9290-5A52B7E9C6BB}"/>
    <cellStyle name="Vírgula 3 7" xfId="45628" xr:uid="{7CAE25F4-A9C3-4B9D-8673-C7E065136283}"/>
    <cellStyle name="Vírgula 3 7 10" xfId="46491" xr:uid="{012A8AD2-99C7-4201-8F96-86C45A3A060A}"/>
    <cellStyle name="Vírgula 3 7 2" xfId="45629" xr:uid="{DB56C0D1-0F24-422B-976E-62EE22415620}"/>
    <cellStyle name="Vírgula 3 7 2 2" xfId="45630" xr:uid="{FD0F6026-51EC-476C-89B2-CEC37FC6856A}"/>
    <cellStyle name="Vírgula 3 7 2 3" xfId="45631" xr:uid="{3C317C6A-EA6F-458F-AFD5-0CE5D67506B0}"/>
    <cellStyle name="Vírgula 3 7 2 4" xfId="45632" xr:uid="{48727699-B0C1-4BB4-AB30-924D0527EFE4}"/>
    <cellStyle name="Vírgula 3 7 3" xfId="45633" xr:uid="{EAB6B6D5-C27A-469C-B0E6-52F954C10D55}"/>
    <cellStyle name="Vírgula 3 7 3 2" xfId="45634" xr:uid="{C66751FD-F81B-4907-BB9C-B76C9DD756A2}"/>
    <cellStyle name="Vírgula 3 7 3 3" xfId="45635" xr:uid="{6C8E943D-5D3F-43B3-8540-8197ECF6F66C}"/>
    <cellStyle name="Vírgula 3 7 3 4" xfId="45636" xr:uid="{A700EA62-24DE-4CC5-BA8E-AE31EBF45C50}"/>
    <cellStyle name="Vírgula 3 7 4" xfId="45637" xr:uid="{DCD61B50-C486-422C-A063-4E2454B0CE12}"/>
    <cellStyle name="Vírgula 3 7 5" xfId="45638" xr:uid="{87DC47B6-AA15-49BB-B2E7-5433F3872ADD}"/>
    <cellStyle name="Vírgula 3 7 6" xfId="45639" xr:uid="{18BA493E-3FF7-4145-B92F-0BC8FBC0499C}"/>
    <cellStyle name="Vírgula 3 7 7" xfId="45640" xr:uid="{41D23799-9A6B-4106-9094-F6D0C9BE4020}"/>
    <cellStyle name="Vírgula 3 7 8" xfId="45641" xr:uid="{8A1F0297-8AE6-435A-A700-99BF03C0BC17}"/>
    <cellStyle name="Vírgula 3 7 9" xfId="45642" xr:uid="{96C3529F-CA03-4CAD-B2A7-54B10D724280}"/>
    <cellStyle name="Vírgula 3 8" xfId="45643" xr:uid="{A33A4FDD-803C-4EC4-BD5C-7DA3162C8DC5}"/>
    <cellStyle name="Vírgula 3 8 2" xfId="45644" xr:uid="{3647403D-95C5-41A9-B04C-D9626F811E7F}"/>
    <cellStyle name="Vírgula 3 8 2 2" xfId="45645" xr:uid="{463A6872-3D0B-425C-BCC2-1C3A76B1B784}"/>
    <cellStyle name="Vírgula 3 8 2 3" xfId="45646" xr:uid="{86B0D3A8-6F7F-42FE-95E6-F81D2EACEA4D}"/>
    <cellStyle name="Vírgula 3 8 2 4" xfId="45647" xr:uid="{1D46EE40-C4A4-4D98-98C8-62508442D5F9}"/>
    <cellStyle name="Vírgula 3 8 3" xfId="45648" xr:uid="{AA47BB1E-E198-4D93-9F1D-DC011E305844}"/>
    <cellStyle name="Vírgula 3 8 4" xfId="45649" xr:uid="{C7426270-FC59-48BC-92D8-26E890770C5A}"/>
    <cellStyle name="Vírgula 3 8 5" xfId="45650" xr:uid="{6CE9054B-EFF4-4E7B-8119-4D10FB48EA15}"/>
    <cellStyle name="Vírgula 3 8 6" xfId="45651" xr:uid="{31B7DED8-78BF-49F7-9E3A-DFFCBB4991C8}"/>
    <cellStyle name="Vírgula 3 9" xfId="45652" xr:uid="{B05696FE-1955-4B31-A6BE-CB57C2B0C6F5}"/>
    <cellStyle name="Vírgula 3 9 2" xfId="45653" xr:uid="{4ACBBB1F-C38F-4A85-8849-D93E0BD7FB52}"/>
    <cellStyle name="Vírgula 3 9 3" xfId="45654" xr:uid="{7D42C5A3-34B1-45CD-9645-BC6D78D20895}"/>
    <cellStyle name="Vírgula 3 9 4" xfId="45655" xr:uid="{A029840F-28EE-4610-8EA7-0EB1AD14819F}"/>
    <cellStyle name="Vírgula 4" xfId="41114" xr:uid="{C2E359C3-604A-4A72-9EB3-4806C1CDB7B1}"/>
    <cellStyle name="Vírgula 4 2" xfId="46002" xr:uid="{B8EC8B70-675F-4FC9-82CE-94B789B70E78}"/>
    <cellStyle name="Vírgula 5" xfId="45656" xr:uid="{434291A9-0194-4F6D-BD2E-1320045763EC}"/>
    <cellStyle name="Vírgula 5 2" xfId="45657" xr:uid="{7794B551-E4D0-46F0-9D1A-AB397F237686}"/>
    <cellStyle name="Vírgula 5 2 10" xfId="45658" xr:uid="{CA3DF096-EB33-4A34-AB9D-4320ADD056CD}"/>
    <cellStyle name="Vírgula 5 2 11" xfId="45659" xr:uid="{22C5C579-ADFE-405A-8877-1F73E909B429}"/>
    <cellStyle name="Vírgula 5 2 12" xfId="46458" xr:uid="{ED5330B5-9554-4143-85AD-67BD666554EA}"/>
    <cellStyle name="Vírgula 5 2 2" xfId="45660" xr:uid="{5C04B60C-BA16-4D9D-9A4E-48196CC70D8E}"/>
    <cellStyle name="Vírgula 5 2 2 2" xfId="45661" xr:uid="{38BBDB8E-5F9D-447A-B64D-6C550B9CC8E3}"/>
    <cellStyle name="Vírgula 5 2 2 2 2" xfId="45662" xr:uid="{F17D7849-65CB-4A70-B716-E6D046F0407E}"/>
    <cellStyle name="Vírgula 5 2 2 2 3" xfId="45663" xr:uid="{905733EE-B272-4815-880E-69D40DA85EC2}"/>
    <cellStyle name="Vírgula 5 2 2 2 4" xfId="45664" xr:uid="{4783A74C-A490-4FEB-B147-AA49C25DA203}"/>
    <cellStyle name="Vírgula 5 2 2 3" xfId="45665" xr:uid="{D6CD88EA-943A-46EA-A946-A765D18475B3}"/>
    <cellStyle name="Vírgula 5 2 2 3 2" xfId="45666" xr:uid="{427286B7-BBED-4846-99A7-C2447B938C83}"/>
    <cellStyle name="Vírgula 5 2 2 3 3" xfId="45667" xr:uid="{D3B68B41-D459-47A4-B309-FD08FF3DDC49}"/>
    <cellStyle name="Vírgula 5 2 2 3 4" xfId="45668" xr:uid="{95C8E6E3-B1F0-4AD0-A487-AC971B015191}"/>
    <cellStyle name="Vírgula 5 2 2 4" xfId="45669" xr:uid="{FBA10E4A-786A-47F9-9610-AF4F0F021376}"/>
    <cellStyle name="Vírgula 5 2 2 5" xfId="45670" xr:uid="{C24119F2-D6ED-40F9-8104-569E62B12DD1}"/>
    <cellStyle name="Vírgula 5 2 2 6" xfId="45671" xr:uid="{EFD9B63A-580E-44C3-BBA9-C384FF12247C}"/>
    <cellStyle name="Vírgula 5 2 2 7" xfId="45672" xr:uid="{16F1630D-EFD3-4C1F-9298-812661F9E614}"/>
    <cellStyle name="Vírgula 5 2 2 8" xfId="45673" xr:uid="{3E0C3058-E30C-4835-815E-D76235C2D5A1}"/>
    <cellStyle name="Vírgula 5 2 2 9" xfId="46509" xr:uid="{73540F8B-3BC1-4941-B43F-C41DD9D96262}"/>
    <cellStyle name="Vírgula 5 2 3" xfId="45674" xr:uid="{D447140A-549E-48F7-9D31-EB1F3E9AAAB5}"/>
    <cellStyle name="Vírgula 5 2 3 2" xfId="45675" xr:uid="{B6AFFB2E-ED69-4761-8146-824DD6E25D7E}"/>
    <cellStyle name="Vírgula 5 2 3 3" xfId="45676" xr:uid="{6E6ACCC0-D829-4E27-9EB0-4A5404F5004D}"/>
    <cellStyle name="Vírgula 5 2 3 4" xfId="45677" xr:uid="{E056090C-766C-405B-9B2C-1E94595A3C0D}"/>
    <cellStyle name="Vírgula 5 2 3 5" xfId="45678" xr:uid="{B79BE191-C2A4-45D5-B102-CD4BF1D7B8A9}"/>
    <cellStyle name="Vírgula 5 2 4" xfId="45679" xr:uid="{465991FD-04AC-4368-A828-B2FE4B8FB2AB}"/>
    <cellStyle name="Vírgula 5 2 4 2" xfId="45680" xr:uid="{000EAB7C-7DFF-473F-B99D-AFA76D420779}"/>
    <cellStyle name="Vírgula 5 2 4 3" xfId="45681" xr:uid="{10271916-4DEB-4B0E-B8E2-6BC9C5818DA9}"/>
    <cellStyle name="Vírgula 5 2 4 4" xfId="45682" xr:uid="{CA79434B-D427-4F17-9EC2-307BBEA424E0}"/>
    <cellStyle name="Vírgula 5 2 5" xfId="45683" xr:uid="{2EB8FAD7-8FEA-45F9-BB23-B0EAFC155C7D}"/>
    <cellStyle name="Vírgula 5 2 5 2" xfId="45684" xr:uid="{9D527156-5476-4F5E-B9E2-61171A323048}"/>
    <cellStyle name="Vírgula 5 2 5 3" xfId="45685" xr:uid="{5CA5CA30-A0C2-455E-B70E-A2CF83F72FFD}"/>
    <cellStyle name="Vírgula 5 2 5 4" xfId="45686" xr:uid="{CE9D765A-F2C3-4599-BE74-24225FEA4A1B}"/>
    <cellStyle name="Vírgula 5 2 6" xfId="45687" xr:uid="{CE44DA19-F8F3-483B-859D-E1F2822A2855}"/>
    <cellStyle name="Vírgula 5 2 7" xfId="45688" xr:uid="{B37BE6E8-F1CE-43F7-81FA-C126007EED16}"/>
    <cellStyle name="Vírgula 5 2 8" xfId="45689" xr:uid="{130972B8-4D0E-4C57-BB5F-E89300E144E3}"/>
    <cellStyle name="Vírgula 5 2 9" xfId="45690" xr:uid="{2116375D-22EA-44DD-B85D-28FA23B66D81}"/>
    <cellStyle name="Vírgula 5 3" xfId="45691" xr:uid="{426BD609-314C-41BF-87CA-C67A61C155F6}"/>
    <cellStyle name="Vírgula 5 3 2" xfId="45692" xr:uid="{E35A8BC4-FE36-4D86-A2D1-D1BA4ED227B5}"/>
    <cellStyle name="Vírgula 5 4" xfId="45693" xr:uid="{46BF87EC-639F-423C-9266-B1443097E059}"/>
    <cellStyle name="Vírgula 5 4 2" xfId="45694" xr:uid="{BADC72B8-161F-4641-B6D7-6D8CD63481B8}"/>
    <cellStyle name="Vírgula 5 5" xfId="45695" xr:uid="{58A0E63B-5837-4040-A83D-EDDB413D6FB8}"/>
    <cellStyle name="Vírgula 6" xfId="45696" xr:uid="{1137FC83-9436-4BDE-AFB1-4A58A42B7502}"/>
    <cellStyle name="Vírgula 6 10" xfId="45697" xr:uid="{67FCA8A4-8624-42DB-B92A-31C243749617}"/>
    <cellStyle name="Vírgula 6 10 2" xfId="45698" xr:uid="{54651C6A-85CD-4DC4-9693-EA80A6D8E975}"/>
    <cellStyle name="Vírgula 6 10 3" xfId="45699" xr:uid="{A04B285E-3496-4771-8D3F-5B5F27C992E8}"/>
    <cellStyle name="Vírgula 6 10 4" xfId="45700" xr:uid="{F0C4B4A6-CDFA-475B-B6E8-665BD5AD5EEF}"/>
    <cellStyle name="Vírgula 6 11" xfId="45701" xr:uid="{9C2BF219-7F72-4784-9D9E-AE96229556CB}"/>
    <cellStyle name="Vírgula 6 11 2" xfId="45702" xr:uid="{82753E13-3100-4EED-8566-3E676D6251E1}"/>
    <cellStyle name="Vírgula 6 12" xfId="45703" xr:uid="{5EF08708-7538-4BF2-A2C4-FA6EA4ACF7B8}"/>
    <cellStyle name="Vírgula 6 12 2" xfId="45704" xr:uid="{22FA8030-3D10-44E8-981D-EFCFB564C68C}"/>
    <cellStyle name="Vírgula 6 13" xfId="45705" xr:uid="{C6200A75-9986-4301-9875-9F34D1B06918}"/>
    <cellStyle name="Vírgula 6 13 2" xfId="45706" xr:uid="{A1018442-E5AD-4038-A475-79256C09F2C0}"/>
    <cellStyle name="Vírgula 6 14" xfId="45707" xr:uid="{D632BE49-28DD-4190-B6B9-26F93862552F}"/>
    <cellStyle name="Vírgula 6 15" xfId="45708" xr:uid="{435692FF-245D-4907-8358-193547910ABF}"/>
    <cellStyle name="Vírgula 6 16" xfId="45709" xr:uid="{F8424E20-9CA4-416B-B97A-28CE4813058E}"/>
    <cellStyle name="Vírgula 6 17" xfId="45710" xr:uid="{0B917B7A-AC87-46DF-88A0-9F1CDA356CC5}"/>
    <cellStyle name="Vírgula 6 18" xfId="45711" xr:uid="{381C0DF6-59AF-41E7-A6EE-33E0E8ADA4B5}"/>
    <cellStyle name="Vírgula 6 19" xfId="45712" xr:uid="{996720E9-5742-495E-9432-5A402CD85C2A}"/>
    <cellStyle name="Vírgula 6 2" xfId="45713" xr:uid="{0FBEA664-AC25-4220-9274-7E24C1DAEC84}"/>
    <cellStyle name="Vírgula 6 2 10" xfId="45714" xr:uid="{ED3F3B66-D880-4A5F-83BA-7CF03A5DE573}"/>
    <cellStyle name="Vírgula 6 2 11" xfId="45715" xr:uid="{DA19578F-2F8B-492F-BD34-4E494E873B7F}"/>
    <cellStyle name="Vírgula 6 2 12" xfId="45716" xr:uid="{5EB90544-FAC8-4737-9AC9-E008BFC7A9B9}"/>
    <cellStyle name="Vírgula 6 2 13" xfId="46459" xr:uid="{D743C3DE-D1E7-433B-B6BF-08274ED335D9}"/>
    <cellStyle name="Vírgula 6 2 2" xfId="45717" xr:uid="{2FCFA0BF-A2F8-4E55-9C16-ED72AD792147}"/>
    <cellStyle name="Vírgula 6 2 2 10" xfId="45718" xr:uid="{C79143E3-9B37-4BAB-B758-118B7F1B536F}"/>
    <cellStyle name="Vírgula 6 2 2 11" xfId="46555" xr:uid="{572D24C1-CA49-4C9F-89ED-0F4C6E21832B}"/>
    <cellStyle name="Vírgula 6 2 2 2" xfId="45719" xr:uid="{8B04BA52-949D-4696-BF4E-38A413C11A42}"/>
    <cellStyle name="Vírgula 6 2 2 2 2" xfId="45720" xr:uid="{08549405-A239-40A3-A542-D5220C6F6169}"/>
    <cellStyle name="Vírgula 6 2 2 2 3" xfId="45721" xr:uid="{C0F4A5CD-E3C8-411C-A446-A6E0F17EDB4F}"/>
    <cellStyle name="Vírgula 6 2 2 2 4" xfId="45722" xr:uid="{47D0AE6C-05F8-4C50-9E80-75E123A5F5AB}"/>
    <cellStyle name="Vírgula 6 2 2 2 5" xfId="45723" xr:uid="{C1B6C306-7894-4025-AE21-14608118D86F}"/>
    <cellStyle name="Vírgula 6 2 2 3" xfId="45724" xr:uid="{701F1693-1954-4198-B2A2-046B302BCB06}"/>
    <cellStyle name="Vírgula 6 2 2 3 2" xfId="45725" xr:uid="{E4DC11C0-5314-4D64-A3DD-03A5313CDF2B}"/>
    <cellStyle name="Vírgula 6 2 2 3 3" xfId="45726" xr:uid="{E06EE071-2731-4350-8744-7E0FF80F38BA}"/>
    <cellStyle name="Vírgula 6 2 2 3 4" xfId="45727" xr:uid="{08893BF0-E22A-46EE-AF29-5A664D5C6420}"/>
    <cellStyle name="Vírgula 6 2 2 4" xfId="45728" xr:uid="{62CEA23C-9A48-4E7A-8E7F-B1A5DBFCDEF8}"/>
    <cellStyle name="Vírgula 6 2 2 4 2" xfId="45729" xr:uid="{0065E214-6E5D-42EC-A10F-847110E13F4B}"/>
    <cellStyle name="Vírgula 6 2 2 4 3" xfId="45730" xr:uid="{32AEF8A1-2C65-449F-AD02-8BF745182E2B}"/>
    <cellStyle name="Vírgula 6 2 2 4 4" xfId="45731" xr:uid="{915A0557-CFC9-41DA-821D-2D1E20EEC58F}"/>
    <cellStyle name="Vírgula 6 2 2 5" xfId="45732" xr:uid="{1BAA3D06-5012-4348-8AA4-9102ED573FB1}"/>
    <cellStyle name="Vírgula 6 2 2 6" xfId="45733" xr:uid="{E0715403-8EF2-4AA6-BB2D-7E713C30C4CC}"/>
    <cellStyle name="Vírgula 6 2 2 7" xfId="45734" xr:uid="{FC1C6FD2-5770-45B3-923B-4B4C4283A0BC}"/>
    <cellStyle name="Vírgula 6 2 2 8" xfId="45735" xr:uid="{927888D9-C107-4BA8-ABAB-A3927D48F95B}"/>
    <cellStyle name="Vírgula 6 2 2 9" xfId="45736" xr:uid="{1371D2DE-8F36-441C-9C1A-7CAC74346FF7}"/>
    <cellStyle name="Vírgula 6 2 3" xfId="45737" xr:uid="{908EC1C5-8B21-4A92-8F4B-FA2A88B246BB}"/>
    <cellStyle name="Vírgula 6 2 3 2" xfId="45738" xr:uid="{0B5D8CC5-F97F-49CE-85CF-0E2BF94C28F7}"/>
    <cellStyle name="Vírgula 6 2 3 2 2" xfId="45739" xr:uid="{A51B0C19-16D9-41EA-8E32-EA216F376A3E}"/>
    <cellStyle name="Vírgula 6 2 3 2 3" xfId="45740" xr:uid="{B263D2D3-9498-4733-B5D7-529AE11FB8C2}"/>
    <cellStyle name="Vírgula 6 2 3 2 4" xfId="45741" xr:uid="{CE123D4F-B61B-4620-8D38-2EF9779D5A5D}"/>
    <cellStyle name="Vírgula 6 2 3 3" xfId="45742" xr:uid="{864F1D71-EFEA-4494-81B2-E9ECB06DC49F}"/>
    <cellStyle name="Vírgula 6 2 3 3 2" xfId="45743" xr:uid="{40067855-EEA9-4216-81AC-98833E7EC7B7}"/>
    <cellStyle name="Vírgula 6 2 3 3 3" xfId="45744" xr:uid="{1420353A-5146-4F88-BAB4-A170D02585BB}"/>
    <cellStyle name="Vírgula 6 2 3 3 4" xfId="45745" xr:uid="{9EFA28F9-D328-4663-9F13-872B1FB693B6}"/>
    <cellStyle name="Vírgula 6 2 3 4" xfId="45746" xr:uid="{4327031F-4782-4B5D-8A66-BA95E6B9D96E}"/>
    <cellStyle name="Vírgula 6 2 3 5" xfId="45747" xr:uid="{353F0FEA-801F-407B-8C35-BB25502E7935}"/>
    <cellStyle name="Vírgula 6 2 3 6" xfId="45748" xr:uid="{CF4FC122-635C-4116-9136-DE190B92C9F4}"/>
    <cellStyle name="Vírgula 6 2 3 7" xfId="45749" xr:uid="{D089C020-365B-4071-804D-C525E725DE70}"/>
    <cellStyle name="Vírgula 6 2 3 8" xfId="45750" xr:uid="{6D15494C-CCD1-4418-8631-3289A91D0009}"/>
    <cellStyle name="Vírgula 6 2 3 9" xfId="46510" xr:uid="{B1A49F55-848A-474D-94F8-9DC9531C2EEE}"/>
    <cellStyle name="Vírgula 6 2 4" xfId="45751" xr:uid="{130A3EC9-9BE3-4835-980B-AFA76BC20AC8}"/>
    <cellStyle name="Vírgula 6 2 4 2" xfId="45752" xr:uid="{7883D995-8311-46F8-87E8-E4F36E0E5174}"/>
    <cellStyle name="Vírgula 6 2 4 3" xfId="45753" xr:uid="{625CE6E5-5D24-4A52-8D4D-4D5FB6A8BFBC}"/>
    <cellStyle name="Vírgula 6 2 4 4" xfId="45754" xr:uid="{1FC99EE2-0DB3-4C7C-997E-8E0A95DDEFF8}"/>
    <cellStyle name="Vírgula 6 2 4 5" xfId="45755" xr:uid="{C5BAC55D-023A-438F-B425-1AA4B599DD1D}"/>
    <cellStyle name="Vírgula 6 2 4 6" xfId="45756" xr:uid="{07B981B4-3404-40E2-8992-1363C0097217}"/>
    <cellStyle name="Vírgula 6 2 5" xfId="45757" xr:uid="{597FC777-CA65-47F7-990A-0848FDBBE9DF}"/>
    <cellStyle name="Vírgula 6 2 5 2" xfId="45758" xr:uid="{93C8A7E4-7172-47C7-96A1-703B91EBA540}"/>
    <cellStyle name="Vírgula 6 2 5 3" xfId="45759" xr:uid="{B72681C0-8C3F-4CA1-B495-74F5C4B53198}"/>
    <cellStyle name="Vírgula 6 2 5 4" xfId="45760" xr:uid="{B54794F3-21AE-43BA-B951-C38CDB946ABE}"/>
    <cellStyle name="Vírgula 6 2 6" xfId="45761" xr:uid="{3414417D-79BA-40C4-B05D-CB588241277F}"/>
    <cellStyle name="Vírgula 6 2 6 2" xfId="45762" xr:uid="{15C82073-EA1C-4B3A-BD8F-9D9F65B26EE0}"/>
    <cellStyle name="Vírgula 6 2 6 3" xfId="45763" xr:uid="{8301CFF3-F239-4D97-AC5A-CFB877C6B7CF}"/>
    <cellStyle name="Vírgula 6 2 6 4" xfId="45764" xr:uid="{2276DBEA-3456-4541-9348-8C2BA59DBD60}"/>
    <cellStyle name="Vírgula 6 2 7" xfId="45765" xr:uid="{781CFBA9-639A-4A56-8EB2-CAB192676B57}"/>
    <cellStyle name="Vírgula 6 2 8" xfId="45766" xr:uid="{6ECFA235-1DD0-4191-B62F-1BCC499740A6}"/>
    <cellStyle name="Vírgula 6 2 9" xfId="45767" xr:uid="{61C9A5B1-AAE5-4A06-ABE1-39C8A07386E5}"/>
    <cellStyle name="Vírgula 6 20" xfId="46444" xr:uid="{F7B145F2-EAC7-4F87-8A70-F34B01B6E968}"/>
    <cellStyle name="Vírgula 6 3" xfId="45768" xr:uid="{CA347152-1D8F-45DA-8B2F-BEED7F7D1C45}"/>
    <cellStyle name="Vírgula 6 3 10" xfId="45769" xr:uid="{836CF539-0589-4DD4-BA4E-F4FBABF3863F}"/>
    <cellStyle name="Vírgula 6 3 11" xfId="45770" xr:uid="{A3CCF7E7-CEB9-4D24-9B95-B21E5A546823}"/>
    <cellStyle name="Vírgula 6 3 12" xfId="46469" xr:uid="{6009C12B-C68B-445E-9818-1B5A7AB33424}"/>
    <cellStyle name="Vírgula 6 3 2" xfId="45771" xr:uid="{274540E5-8B5E-4E27-9E72-879FB0F8F568}"/>
    <cellStyle name="Vírgula 6 3 2 2" xfId="45772" xr:uid="{A6E09FA1-5670-4AD6-8FCC-D8EF74A7C625}"/>
    <cellStyle name="Vírgula 6 3 2 2 2" xfId="45773" xr:uid="{27BBB31E-B2E0-468C-8A3B-7E8357771992}"/>
    <cellStyle name="Vírgula 6 3 2 2 3" xfId="45774" xr:uid="{E5F94C70-414A-4D5D-B745-047E0BC80C83}"/>
    <cellStyle name="Vírgula 6 3 2 2 4" xfId="45775" xr:uid="{5521D823-74D3-4383-9E45-208E922FD777}"/>
    <cellStyle name="Vírgula 6 3 2 3" xfId="45776" xr:uid="{2107F817-489B-4F0D-A303-091A7FA3D92A}"/>
    <cellStyle name="Vírgula 6 3 2 3 2" xfId="45777" xr:uid="{D3B48520-CF06-4E9F-A4CA-2479FD95F1AB}"/>
    <cellStyle name="Vírgula 6 3 2 3 3" xfId="45778" xr:uid="{A3983E2B-22C7-4556-845C-9A86EEB521CF}"/>
    <cellStyle name="Vírgula 6 3 2 3 4" xfId="45779" xr:uid="{9397AC8F-0096-453B-887C-726F7B7BBD52}"/>
    <cellStyle name="Vírgula 6 3 2 4" xfId="45780" xr:uid="{9EB9F9CA-686A-4E70-BB99-C83A1C5B8BF9}"/>
    <cellStyle name="Vírgula 6 3 2 5" xfId="45781" xr:uid="{1C0C6CB9-3C83-4892-88C7-DFB96A3306EA}"/>
    <cellStyle name="Vírgula 6 3 2 6" xfId="45782" xr:uid="{904C584D-B2C8-4FEA-8D7F-041588C4ADDA}"/>
    <cellStyle name="Vírgula 6 3 2 7" xfId="45783" xr:uid="{E4C5FF5F-FF58-4F05-AB41-AB194F545552}"/>
    <cellStyle name="Vírgula 6 3 2 8" xfId="45784" xr:uid="{B4FECD3A-0DCC-4064-94EC-31D629016E79}"/>
    <cellStyle name="Vírgula 6 3 2 9" xfId="46519" xr:uid="{A1AD4C3F-4A4B-409A-A3F9-87315F2AA2A5}"/>
    <cellStyle name="Vírgula 6 3 3" xfId="45785" xr:uid="{A0B8FFC4-12A5-485D-A732-7503459494CA}"/>
    <cellStyle name="Vírgula 6 3 3 2" xfId="45786" xr:uid="{05526CB2-35F3-4480-A27F-75EB09A99348}"/>
    <cellStyle name="Vírgula 6 3 3 3" xfId="45787" xr:uid="{5D89A83C-2CBC-40C7-BD4F-BFEF8A3EB0C4}"/>
    <cellStyle name="Vírgula 6 3 3 4" xfId="45788" xr:uid="{DD56F333-5418-4832-B611-1012197F8929}"/>
    <cellStyle name="Vírgula 6 3 3 5" xfId="45789" xr:uid="{2BE11CDE-7F90-4907-A9F0-E9498A057948}"/>
    <cellStyle name="Vírgula 6 3 4" xfId="45790" xr:uid="{BED7ECD6-98E9-4C2D-AC7A-774454BDD208}"/>
    <cellStyle name="Vírgula 6 3 4 2" xfId="45791" xr:uid="{28C78F96-5061-461F-B6F5-24B1281E3462}"/>
    <cellStyle name="Vírgula 6 3 4 3" xfId="45792" xr:uid="{13C78E03-F41D-4FEF-B3BF-C4F889D3F802}"/>
    <cellStyle name="Vírgula 6 3 4 4" xfId="45793" xr:uid="{FE5CAF8B-9371-4E44-8E58-1C2916A4B538}"/>
    <cellStyle name="Vírgula 6 3 5" xfId="45794" xr:uid="{E609DB11-3640-4042-8FAC-F41E607C793F}"/>
    <cellStyle name="Vírgula 6 3 5 2" xfId="45795" xr:uid="{4B12F80A-8B7A-4A71-A564-D072FB7A1DBB}"/>
    <cellStyle name="Vírgula 6 3 5 3" xfId="45796" xr:uid="{99C9183B-304F-4FAA-89E5-A1A45E50463E}"/>
    <cellStyle name="Vírgula 6 3 5 4" xfId="45797" xr:uid="{3BDB88F3-C367-4D57-9D6D-C26668FDC79E}"/>
    <cellStyle name="Vírgula 6 3 6" xfId="45798" xr:uid="{AA429ABF-F3FB-459E-AFF3-037CB66BE6B3}"/>
    <cellStyle name="Vírgula 6 3 7" xfId="45799" xr:uid="{765FB0FD-658C-4DBD-9905-C307DF1A41F6}"/>
    <cellStyle name="Vírgula 6 3 8" xfId="45800" xr:uid="{C39A19B9-9F1B-41A4-9274-0A423FB4DCCA}"/>
    <cellStyle name="Vírgula 6 3 9" xfId="45801" xr:uid="{CD5DE4D0-9A25-40A0-BB28-A25034484762}"/>
    <cellStyle name="Vírgula 6 4" xfId="45802" xr:uid="{C3583224-8BA8-4BB3-AE1C-BB3D2A32ECDD}"/>
    <cellStyle name="Vírgula 6 4 10" xfId="45803" xr:uid="{32E306DB-6A9B-41DA-AA52-859804BC992A}"/>
    <cellStyle name="Vírgula 6 4 11" xfId="45804" xr:uid="{FF279323-4932-49DA-938C-EF132D9F8807}"/>
    <cellStyle name="Vírgula 6 4 12" xfId="46480" xr:uid="{A55A18DC-8C60-4761-B2C7-CE6E2B2BEDCA}"/>
    <cellStyle name="Vírgula 6 4 2" xfId="45805" xr:uid="{0C52DDB2-526D-4F79-852E-DE5494FBD41D}"/>
    <cellStyle name="Vírgula 6 4 2 2" xfId="45806" xr:uid="{C2B5CAD2-CB96-45E7-B543-E2AD40E02944}"/>
    <cellStyle name="Vírgula 6 4 2 2 2" xfId="45807" xr:uid="{6043F498-8779-44CD-97BA-0CB292678D6B}"/>
    <cellStyle name="Vírgula 6 4 2 2 3" xfId="45808" xr:uid="{49547A56-09AD-48C0-B921-A545263707ED}"/>
    <cellStyle name="Vírgula 6 4 2 2 4" xfId="45809" xr:uid="{388E2F9A-4A4A-4178-AE81-EB87948FAE19}"/>
    <cellStyle name="Vírgula 6 4 2 3" xfId="45810" xr:uid="{82705514-301B-439F-8DC8-292D280317A3}"/>
    <cellStyle name="Vírgula 6 4 2 3 2" xfId="45811" xr:uid="{26F9F4DD-4C9C-4F6F-8252-98EEE906C986}"/>
    <cellStyle name="Vírgula 6 4 2 3 3" xfId="45812" xr:uid="{C0BD7A7C-A202-479A-B6C4-3F0F5AC2575C}"/>
    <cellStyle name="Vírgula 6 4 2 3 4" xfId="45813" xr:uid="{4FACB117-89BD-4B70-A051-87A4A816ED40}"/>
    <cellStyle name="Vírgula 6 4 2 4" xfId="45814" xr:uid="{B5FDFA88-9D37-493E-A49A-B027856A44EB}"/>
    <cellStyle name="Vírgula 6 4 2 5" xfId="45815" xr:uid="{BD5952C0-7CBB-4469-BC4F-00C19866CFEE}"/>
    <cellStyle name="Vírgula 6 4 2 6" xfId="45816" xr:uid="{E98F56D2-3169-4EE6-BBA3-6531EC285BD0}"/>
    <cellStyle name="Vírgula 6 4 2 7" xfId="45817" xr:uid="{3337BFAF-E521-427B-9387-84D3D5BD6BD7}"/>
    <cellStyle name="Vírgula 6 4 2 8" xfId="45818" xr:uid="{885686BE-8F08-4FF5-AC9B-1B4DD0055995}"/>
    <cellStyle name="Vírgula 6 4 2 9" xfId="46530" xr:uid="{DAF9D856-4FBA-455D-8801-03C2626AA662}"/>
    <cellStyle name="Vírgula 6 4 3" xfId="45819" xr:uid="{1D70F7B7-11A7-441A-8986-8649D041710F}"/>
    <cellStyle name="Vírgula 6 4 3 2" xfId="45820" xr:uid="{DF6A9790-2760-4FA3-9C8B-4DF4EA1D57C9}"/>
    <cellStyle name="Vírgula 6 4 3 3" xfId="45821" xr:uid="{74A35BB7-BB7B-4A03-9B91-F6713FAF3CCD}"/>
    <cellStyle name="Vírgula 6 4 3 4" xfId="45822" xr:uid="{4ABC1A1B-942B-4DB7-B88E-D44C90BC34F6}"/>
    <cellStyle name="Vírgula 6 4 3 5" xfId="45823" xr:uid="{79A085EF-B566-4EBE-BABC-39934D733356}"/>
    <cellStyle name="Vírgula 6 4 4" xfId="45824" xr:uid="{2F5DE848-C497-47A0-B275-C90578E39827}"/>
    <cellStyle name="Vírgula 6 4 4 2" xfId="45825" xr:uid="{DCAF3153-DDA8-4965-9466-B74E7EFAC899}"/>
    <cellStyle name="Vírgula 6 4 4 3" xfId="45826" xr:uid="{E6ACD5F3-95A8-44F3-BF4D-B4E15DAAE8DD}"/>
    <cellStyle name="Vírgula 6 4 4 4" xfId="45827" xr:uid="{09082229-6B0D-4373-A4E7-971EAC5D79B4}"/>
    <cellStyle name="Vírgula 6 4 5" xfId="45828" xr:uid="{7AE1EDAF-4A14-47F0-9EC3-7C1D1563E57D}"/>
    <cellStyle name="Vírgula 6 4 5 2" xfId="45829" xr:uid="{320C66A2-829A-4AB8-9A33-91D2D775FFDC}"/>
    <cellStyle name="Vírgula 6 4 5 3" xfId="45830" xr:uid="{347B27AE-B123-47BB-88D8-F4E74037D06B}"/>
    <cellStyle name="Vírgula 6 4 5 4" xfId="45831" xr:uid="{CC2AA9B9-E6B6-47FA-8FE2-3D544F00508C}"/>
    <cellStyle name="Vírgula 6 4 6" xfId="45832" xr:uid="{98D17A71-936A-46B8-B2FD-5C6E676C37F7}"/>
    <cellStyle name="Vírgula 6 4 7" xfId="45833" xr:uid="{56EA67F4-6518-48E4-9C11-F941CFFF9C58}"/>
    <cellStyle name="Vírgula 6 4 8" xfId="45834" xr:uid="{6CABC250-E4B6-4073-A855-A791BDBB4507}"/>
    <cellStyle name="Vírgula 6 4 9" xfId="45835" xr:uid="{84C2A020-5251-4763-BF0D-D536CB5B4D1B}"/>
    <cellStyle name="Vírgula 6 5" xfId="45836" xr:uid="{11D26E5B-5E7D-43DC-9013-6B4AD5F60FAA}"/>
    <cellStyle name="Vírgula 6 5 10" xfId="45837" xr:uid="{270056E4-A5E1-468A-A831-38FEECEB9B3B}"/>
    <cellStyle name="Vírgula 6 5 11" xfId="45838" xr:uid="{521BA8B2-65F6-4B2C-80DC-123E1E2242BF}"/>
    <cellStyle name="Vírgula 6 5 12" xfId="46488" xr:uid="{0BB62D9E-BA73-488F-A560-B1416C2620FB}"/>
    <cellStyle name="Vírgula 6 5 2" xfId="45839" xr:uid="{5730BC2B-3309-45A2-A8EF-33CFA760D604}"/>
    <cellStyle name="Vírgula 6 5 2 2" xfId="45840" xr:uid="{6A44D710-8849-4FAA-BBA8-C68B65154311}"/>
    <cellStyle name="Vírgula 6 5 2 2 2" xfId="45841" xr:uid="{2A9EBA76-09E2-437F-A521-3FABAB4ABB71}"/>
    <cellStyle name="Vírgula 6 5 2 2 3" xfId="45842" xr:uid="{5382A102-DB66-4A34-BB1C-0955FBCD19C5}"/>
    <cellStyle name="Vírgula 6 5 2 2 4" xfId="45843" xr:uid="{02B91329-8DFB-4A44-901C-ADF0EF86C856}"/>
    <cellStyle name="Vírgula 6 5 2 3" xfId="45844" xr:uid="{E11719A6-A680-4F35-96AB-6357D1F1CE0E}"/>
    <cellStyle name="Vírgula 6 5 2 3 2" xfId="45845" xr:uid="{89A95F45-4099-4A14-AE00-2E37E14068BC}"/>
    <cellStyle name="Vírgula 6 5 2 3 3" xfId="45846" xr:uid="{D266AAC3-0F68-404A-BDA4-041053A01B02}"/>
    <cellStyle name="Vírgula 6 5 2 3 4" xfId="45847" xr:uid="{13D4BBFD-A166-4EC8-81F9-7667B4A16AFB}"/>
    <cellStyle name="Vírgula 6 5 2 4" xfId="45848" xr:uid="{AEF42472-0385-4B76-A34B-7DBBFE9E7737}"/>
    <cellStyle name="Vírgula 6 5 2 5" xfId="45849" xr:uid="{BF1C0D4B-1042-4A73-8E66-5606EBC62904}"/>
    <cellStyle name="Vírgula 6 5 2 6" xfId="45850" xr:uid="{1E423696-3723-401C-B00A-739581557F23}"/>
    <cellStyle name="Vírgula 6 5 2 7" xfId="45851" xr:uid="{22947891-B7B5-4033-ABA3-3D604129A0F0}"/>
    <cellStyle name="Vírgula 6 5 2 8" xfId="45852" xr:uid="{887D3429-85F9-48F4-80DD-9D1050DE24A6}"/>
    <cellStyle name="Vírgula 6 5 2 9" xfId="46538" xr:uid="{76EA99C7-6798-4AD3-8FC7-9DA043CFADF8}"/>
    <cellStyle name="Vírgula 6 5 3" xfId="45853" xr:uid="{1D72763A-24B3-4F37-8F7C-7AE8B9C35E95}"/>
    <cellStyle name="Vírgula 6 5 3 2" xfId="45854" xr:uid="{81AFAC3D-8425-4775-8968-BA1D05F67E5B}"/>
    <cellStyle name="Vírgula 6 5 3 3" xfId="45855" xr:uid="{3DC237D4-8175-4280-BDB9-A03B8D5E6F9D}"/>
    <cellStyle name="Vírgula 6 5 3 4" xfId="45856" xr:uid="{BB21D0F1-3E16-419D-BDD0-837384448583}"/>
    <cellStyle name="Vírgula 6 5 3 5" xfId="45857" xr:uid="{5B89A80E-E58E-43B8-A2E2-ED970D6CF20B}"/>
    <cellStyle name="Vírgula 6 5 4" xfId="45858" xr:uid="{9F42B859-C45E-43D4-B5B0-B48112009599}"/>
    <cellStyle name="Vírgula 6 5 4 2" xfId="45859" xr:uid="{3FB31A7C-B70A-4794-AAA1-AA7C9E431F76}"/>
    <cellStyle name="Vírgula 6 5 4 3" xfId="45860" xr:uid="{83ED3258-5BEA-4012-A96A-33956A7C6FAF}"/>
    <cellStyle name="Vírgula 6 5 4 4" xfId="45861" xr:uid="{F74D4D6D-71A3-477E-8246-11CD9FEE4BCF}"/>
    <cellStyle name="Vírgula 6 5 5" xfId="45862" xr:uid="{814660E9-F22E-41FF-8412-54BE64E71FF3}"/>
    <cellStyle name="Vírgula 6 5 5 2" xfId="45863" xr:uid="{67D2DA95-920E-4F78-BED3-926FBDE9C003}"/>
    <cellStyle name="Vírgula 6 5 5 3" xfId="45864" xr:uid="{8D5D1A0A-1DE0-40C8-A5D2-9431343FAA0C}"/>
    <cellStyle name="Vírgula 6 5 5 4" xfId="45865" xr:uid="{6906C051-8574-4037-8E41-ABFEE2C7631D}"/>
    <cellStyle name="Vírgula 6 5 6" xfId="45866" xr:uid="{8EDB267C-2109-408E-B697-5904B02A48A8}"/>
    <cellStyle name="Vírgula 6 5 7" xfId="45867" xr:uid="{86FA804C-A1F1-4CCE-9A74-61E6833CDE64}"/>
    <cellStyle name="Vírgula 6 5 8" xfId="45868" xr:uid="{C28EB576-6079-432B-BB7B-B7CA748E6148}"/>
    <cellStyle name="Vírgula 6 5 9" xfId="45869" xr:uid="{A241B8ED-DC5D-4146-B685-1FA804003399}"/>
    <cellStyle name="Vírgula 6 6" xfId="45870" xr:uid="{EE63EA5C-4C17-4210-A258-1DB9F4F68AB7}"/>
    <cellStyle name="Vírgula 6 6 10" xfId="45871" xr:uid="{6AF698CF-40CB-484F-9A4D-8FD139EB7EB4}"/>
    <cellStyle name="Vírgula 6 6 11" xfId="46546" xr:uid="{C2A2586C-C91D-4EEC-B383-232807EA8CA1}"/>
    <cellStyle name="Vírgula 6 6 2" xfId="45872" xr:uid="{D818A024-A93C-448C-9755-7B3B4B81564A}"/>
    <cellStyle name="Vírgula 6 6 2 2" xfId="45873" xr:uid="{19F536AB-3EA9-47B4-AA76-81362BE72539}"/>
    <cellStyle name="Vírgula 6 6 2 3" xfId="45874" xr:uid="{DE292637-B0E7-4DFA-80CD-F24FE761253E}"/>
    <cellStyle name="Vírgula 6 6 2 4" xfId="45875" xr:uid="{ACF6FC25-5819-4105-910C-4C88125A5A62}"/>
    <cellStyle name="Vírgula 6 6 2 5" xfId="45876" xr:uid="{64FC1859-4FEB-4F6F-9349-C861BC6E086D}"/>
    <cellStyle name="Vírgula 6 6 3" xfId="45877" xr:uid="{2665E0E3-492E-426E-BAD8-EEF64EB1568A}"/>
    <cellStyle name="Vírgula 6 6 3 2" xfId="45878" xr:uid="{48A2EA4A-AD96-4042-B861-7695CE258259}"/>
    <cellStyle name="Vírgula 6 6 3 3" xfId="45879" xr:uid="{A99FAE0D-109A-4F6D-A294-F13C4F10DEB5}"/>
    <cellStyle name="Vírgula 6 6 3 4" xfId="45880" xr:uid="{CC048278-F7AE-4CB0-85A1-A0F041D40A26}"/>
    <cellStyle name="Vírgula 6 6 4" xfId="45881" xr:uid="{9D093801-8485-4C0F-976D-3665C1AFADF5}"/>
    <cellStyle name="Vírgula 6 6 4 2" xfId="45882" xr:uid="{E2400F7C-483F-4750-A017-C3E559A3A3C4}"/>
    <cellStyle name="Vírgula 6 6 4 3" xfId="45883" xr:uid="{F1361150-B436-427F-AC91-8C6FDBA69435}"/>
    <cellStyle name="Vírgula 6 6 4 4" xfId="45884" xr:uid="{C9198A83-93D9-4261-8BF7-99FF3DBBFF5E}"/>
    <cellStyle name="Vírgula 6 6 5" xfId="45885" xr:uid="{4B4C72B6-4B5D-4E29-9FC6-B3E0C9B7ADE5}"/>
    <cellStyle name="Vírgula 6 6 6" xfId="45886" xr:uid="{B39C7194-4668-4839-8F6A-B263D7650212}"/>
    <cellStyle name="Vírgula 6 6 7" xfId="45887" xr:uid="{D3E99BF1-DE84-4810-9BB5-68C0500C8DC0}"/>
    <cellStyle name="Vírgula 6 6 8" xfId="45888" xr:uid="{5819FA09-F0E0-4228-AC13-5810A266CFE2}"/>
    <cellStyle name="Vírgula 6 6 9" xfId="45889" xr:uid="{CB28977A-8A9C-46D8-9B72-4B9430E04D75}"/>
    <cellStyle name="Vírgula 6 7" xfId="45890" xr:uid="{42B3A6CE-C757-4A20-A6FC-22937F302946}"/>
    <cellStyle name="Vírgula 6 7 10" xfId="46495" xr:uid="{BE7E3207-A0DE-4239-BB1E-7518746F702B}"/>
    <cellStyle name="Vírgula 6 7 2" xfId="45891" xr:uid="{B218BE48-3234-492D-9EBF-E949702F12B9}"/>
    <cellStyle name="Vírgula 6 7 2 2" xfId="45892" xr:uid="{FAEED021-4E37-43E1-9534-EAA4935A78ED}"/>
    <cellStyle name="Vírgula 6 7 2 3" xfId="45893" xr:uid="{A7725C5E-9180-49E5-B539-5313530ECBD2}"/>
    <cellStyle name="Vírgula 6 7 2 4" xfId="45894" xr:uid="{484FCC91-BB96-4B2B-AC8C-280F60F36043}"/>
    <cellStyle name="Vírgula 6 7 3" xfId="45895" xr:uid="{0DD5270E-A537-4615-A20F-C8610D91E03C}"/>
    <cellStyle name="Vírgula 6 7 3 2" xfId="45896" xr:uid="{327C1B00-6FB0-447F-8380-8FE8ABE8D729}"/>
    <cellStyle name="Vírgula 6 7 3 3" xfId="45897" xr:uid="{BC096588-61A8-4DA4-A7F8-F31A1AB78FD2}"/>
    <cellStyle name="Vírgula 6 7 3 4" xfId="45898" xr:uid="{504E266A-713B-4DA8-A1D4-4314C2FDF074}"/>
    <cellStyle name="Vírgula 6 7 4" xfId="45899" xr:uid="{5EF2B925-D536-450A-B1C3-456515C9DC3E}"/>
    <cellStyle name="Vírgula 6 7 5" xfId="45900" xr:uid="{41709EAA-2565-4326-AE71-C927897DE228}"/>
    <cellStyle name="Vírgula 6 7 6" xfId="45901" xr:uid="{E8928F35-F13E-41F3-B266-54861F95B425}"/>
    <cellStyle name="Vírgula 6 7 7" xfId="45902" xr:uid="{E7BBF45D-B81A-496F-A857-D9D97680A514}"/>
    <cellStyle name="Vírgula 6 7 8" xfId="45903" xr:uid="{B1EEB714-0611-4089-9938-29A8490DCB0E}"/>
    <cellStyle name="Vírgula 6 7 9" xfId="45904" xr:uid="{D0CA9D48-48CC-49AA-811D-0C28BB96D32A}"/>
    <cellStyle name="Vírgula 6 8" xfId="45905" xr:uid="{3DBC938E-3D95-4521-8B2A-3235A2FD9144}"/>
    <cellStyle name="Vírgula 6 8 2" xfId="45906" xr:uid="{5FE1A654-4029-4274-9EBA-2C3BCF633F10}"/>
    <cellStyle name="Vírgula 6 8 2 2" xfId="45907" xr:uid="{542AFC19-3076-48A0-B732-D6586620EF2F}"/>
    <cellStyle name="Vírgula 6 8 2 3" xfId="45908" xr:uid="{5FFC2292-C37C-43BF-BCEE-76074633F1B7}"/>
    <cellStyle name="Vírgula 6 8 2 4" xfId="45909" xr:uid="{91C5FBDD-0DAC-4061-A679-8636E5519959}"/>
    <cellStyle name="Vírgula 6 8 3" xfId="45910" xr:uid="{BD8E177A-751A-4236-A3FA-77DEB47954F1}"/>
    <cellStyle name="Vírgula 6 8 4" xfId="45911" xr:uid="{64B78713-8458-42A5-B259-E3A89C78F420}"/>
    <cellStyle name="Vírgula 6 8 5" xfId="45912" xr:uid="{BE4AD30A-F0CC-4F60-AF4F-A27D399BAC30}"/>
    <cellStyle name="Vírgula 6 8 6" xfId="45913" xr:uid="{01E7787F-6979-402C-B4E9-C3D27C9E9173}"/>
    <cellStyle name="Vírgula 6 9" xfId="45914" xr:uid="{497D8A1E-9D84-42D9-91F0-AD79C8A2B343}"/>
    <cellStyle name="Vírgula 6 9 2" xfId="45915" xr:uid="{925E3EF5-5D20-45E0-8851-63199412E363}"/>
    <cellStyle name="Vírgula 6 9 3" xfId="45916" xr:uid="{C46B00B4-4423-4060-89FB-B9641E787AE0}"/>
    <cellStyle name="Vírgula 6 9 4" xfId="45917" xr:uid="{038C035D-DDC0-4F70-8A56-BCBA4B864FC7}"/>
    <cellStyle name="Vírgula 7" xfId="45918" xr:uid="{7A9CBDB3-7F91-4EAD-BA12-DEE7A3E39540}"/>
    <cellStyle name="Vírgula 7 10" xfId="45919" xr:uid="{619B6A58-FDA0-43F7-9044-75109F9F66AF}"/>
    <cellStyle name="Vírgula 7 11" xfId="45920" xr:uid="{8A6AB9C5-FE63-4817-90E1-011A4A14F2FE}"/>
    <cellStyle name="Vírgula 7 12" xfId="45921" xr:uid="{F3CFFE43-DDFC-4EC0-9727-529BF4249742}"/>
    <cellStyle name="Vírgula 7 13" xfId="45922" xr:uid="{5C7F4994-9077-4D76-9CA6-EB4432B67B1C}"/>
    <cellStyle name="Vírgula 7 14" xfId="46451" xr:uid="{B6FD3321-6D8E-4DEA-8399-1D80F172F8B1}"/>
    <cellStyle name="Vírgula 7 2" xfId="45923" xr:uid="{2319D1B2-E757-44D0-AEBB-1C731A2CBF90}"/>
    <cellStyle name="Vírgula 7 2 10" xfId="45924" xr:uid="{96CA3848-28E7-41A8-80D1-8B13E384C386}"/>
    <cellStyle name="Vírgula 7 2 11" xfId="46558" xr:uid="{F6649EAF-791C-409F-A91C-9C5872FA3686}"/>
    <cellStyle name="Vírgula 7 2 2" xfId="45925" xr:uid="{83789A0C-5FEF-4767-9746-C289F80660E0}"/>
    <cellStyle name="Vírgula 7 2 2 2" xfId="45926" xr:uid="{72DA24DB-8A60-404E-B184-3406A57E11DA}"/>
    <cellStyle name="Vírgula 7 2 2 3" xfId="45927" xr:uid="{C5CA27AC-C34E-45DE-8BCB-174A624AE274}"/>
    <cellStyle name="Vírgula 7 2 2 4" xfId="45928" xr:uid="{BBA58894-18FF-4D01-BE68-1B74D867F656}"/>
    <cellStyle name="Vírgula 7 2 2 5" xfId="45929" xr:uid="{CB9AB171-5190-46BD-AA11-511C686A7743}"/>
    <cellStyle name="Vírgula 7 2 3" xfId="45930" xr:uid="{288418A8-E641-4C83-B643-17C9177B305C}"/>
    <cellStyle name="Vírgula 7 2 3 2" xfId="45931" xr:uid="{22C0E57F-42B1-4FC9-8BE6-37D74B4A33B8}"/>
    <cellStyle name="Vírgula 7 2 3 3" xfId="45932" xr:uid="{EDC7F330-2822-43AE-B786-4B355537B0F8}"/>
    <cellStyle name="Vírgula 7 2 3 4" xfId="45933" xr:uid="{48DF4392-E881-4CB5-85E5-EF22FDFBC6D4}"/>
    <cellStyle name="Vírgula 7 2 4" xfId="45934" xr:uid="{2977FAB1-93B5-4EB2-87CF-34208F9C3B40}"/>
    <cellStyle name="Vírgula 7 2 4 2" xfId="45935" xr:uid="{13DFA308-4C03-47A5-AE84-DE888EE15F9A}"/>
    <cellStyle name="Vírgula 7 2 4 3" xfId="45936" xr:uid="{F3D9FD9E-0EB0-41E0-A316-2F3804AC19A1}"/>
    <cellStyle name="Vírgula 7 2 4 4" xfId="45937" xr:uid="{BA183FA8-4154-4E02-8DBF-8858484E4427}"/>
    <cellStyle name="Vírgula 7 2 5" xfId="45938" xr:uid="{60D4F420-7BA7-4C99-9841-A2196F0923A5}"/>
    <cellStyle name="Vírgula 7 2 6" xfId="45939" xr:uid="{A5947620-807D-4E76-8E2B-5CE837AB5091}"/>
    <cellStyle name="Vírgula 7 2 7" xfId="45940" xr:uid="{6A3B8CE6-020E-4280-8488-34935F1FA8E3}"/>
    <cellStyle name="Vírgula 7 2 8" xfId="45941" xr:uid="{D21452A8-68A6-4BED-B2A9-EC540FADFB71}"/>
    <cellStyle name="Vírgula 7 2 9" xfId="45942" xr:uid="{BB1832E5-0E00-453D-A097-EE53848A8AE2}"/>
    <cellStyle name="Vírgula 7 3" xfId="45943" xr:uid="{569E0365-E4A0-4D5E-8B9B-8BDE0279C39F}"/>
    <cellStyle name="Vírgula 7 3 10" xfId="45944" xr:uid="{2DF19E25-A098-4431-B5CF-63BFE248048D}"/>
    <cellStyle name="Vírgula 7 3 11" xfId="46550" xr:uid="{EB319733-268B-4967-9E45-FF727EA3ABB3}"/>
    <cellStyle name="Vírgula 7 3 2" xfId="45945" xr:uid="{2D42C155-0AA6-4407-B7BE-D6F4265C9F21}"/>
    <cellStyle name="Vírgula 7 3 2 2" xfId="45946" xr:uid="{F3A91B65-E80E-400B-A430-11F9E2731F5A}"/>
    <cellStyle name="Vírgula 7 3 2 3" xfId="45947" xr:uid="{3D3FACE2-68F8-44A1-B786-A1A31F173243}"/>
    <cellStyle name="Vírgula 7 3 2 4" xfId="45948" xr:uid="{40686A34-CE4C-4644-9752-9136AA5FFFF6}"/>
    <cellStyle name="Vírgula 7 3 2 5" xfId="45949" xr:uid="{A657DD14-E46A-47BC-97F7-520BE105EE03}"/>
    <cellStyle name="Vírgula 7 3 3" xfId="45950" xr:uid="{1B6F66C8-C7E4-484E-A9C2-C681152F3058}"/>
    <cellStyle name="Vírgula 7 3 3 2" xfId="45951" xr:uid="{135849B3-3712-4E5D-9905-E4DF0281B3AD}"/>
    <cellStyle name="Vírgula 7 3 3 3" xfId="45952" xr:uid="{62ABD526-54D9-4003-A8CD-CF0E39646F4B}"/>
    <cellStyle name="Vírgula 7 3 3 4" xfId="45953" xr:uid="{A7C5AC3A-0B51-4F14-97F9-DA949AB91A2A}"/>
    <cellStyle name="Vírgula 7 3 4" xfId="45954" xr:uid="{DC4E44EE-7AA5-4FC6-A5D5-75EA56D67C02}"/>
    <cellStyle name="Vírgula 7 3 4 2" xfId="45955" xr:uid="{E2BFDEAE-7907-4514-BD4F-A98FC4A1CD2F}"/>
    <cellStyle name="Vírgula 7 3 4 3" xfId="45956" xr:uid="{DB5B6DC4-4821-416B-B12C-368035E15C88}"/>
    <cellStyle name="Vírgula 7 3 4 4" xfId="45957" xr:uid="{F70C7D44-C81F-4F9C-AEF6-DC9EB61F612E}"/>
    <cellStyle name="Vírgula 7 3 5" xfId="45958" xr:uid="{72EF1BE9-42E6-4EDA-94C3-06497AF5B10F}"/>
    <cellStyle name="Vírgula 7 3 6" xfId="45959" xr:uid="{769DEFF7-8739-40E8-8906-01937F65AFA3}"/>
    <cellStyle name="Vírgula 7 3 7" xfId="45960" xr:uid="{818FC739-279F-484F-958C-0FEEFC639D54}"/>
    <cellStyle name="Vírgula 7 3 8" xfId="45961" xr:uid="{27931BD2-510A-4658-9C41-2376F3F283EE}"/>
    <cellStyle name="Vírgula 7 3 9" xfId="45962" xr:uid="{F7AE20AF-309A-4D6C-BE30-7C329A9DAB7C}"/>
    <cellStyle name="Vírgula 7 4" xfId="45963" xr:uid="{6538B78F-1D84-4A07-8CD1-12DCADE1BB0E}"/>
    <cellStyle name="Vírgula 7 4 2" xfId="45964" xr:uid="{49AD5811-F21A-43CD-B21E-04DBF5F04A61}"/>
    <cellStyle name="Vírgula 7 4 2 2" xfId="45965" xr:uid="{863B8401-B108-4790-B083-5A9A71DA6615}"/>
    <cellStyle name="Vírgula 7 4 2 3" xfId="45966" xr:uid="{03BB35E2-2380-4B2F-969E-055F7CAC9EBF}"/>
    <cellStyle name="Vírgula 7 4 2 4" xfId="45967" xr:uid="{BCA2B84B-B8F9-46A3-941A-01A1B2DDA576}"/>
    <cellStyle name="Vírgula 7 4 3" xfId="45968" xr:uid="{ACCA9B4E-6A52-4C95-9BD3-619C8B75A7DE}"/>
    <cellStyle name="Vírgula 7 4 3 2" xfId="45969" xr:uid="{14D35995-29D4-4408-8CA7-75D7D5294729}"/>
    <cellStyle name="Vírgula 7 4 3 3" xfId="45970" xr:uid="{36CCD0FC-8718-4B99-9DA8-64E18274D031}"/>
    <cellStyle name="Vírgula 7 4 3 4" xfId="45971" xr:uid="{FF4A9086-7423-4313-B007-96BC0199C463}"/>
    <cellStyle name="Vírgula 7 4 4" xfId="45972" xr:uid="{000DD4D5-0B83-40F3-A510-F74B207D50F2}"/>
    <cellStyle name="Vírgula 7 4 5" xfId="45973" xr:uid="{0900A813-0818-41E2-B90C-8E41A7A413B7}"/>
    <cellStyle name="Vírgula 7 4 6" xfId="45974" xr:uid="{27622FF4-6DE3-4881-84C6-5E06DAB7BA6E}"/>
    <cellStyle name="Vírgula 7 4 7" xfId="45975" xr:uid="{C2F29250-2562-477D-86DD-B1EA4ED3EC51}"/>
    <cellStyle name="Vírgula 7 4 8" xfId="45976" xr:uid="{CC28FFAE-19C2-43F7-ADB4-20432C7A5D15}"/>
    <cellStyle name="Vírgula 7 4 9" xfId="46502" xr:uid="{87D4A5BC-FE05-4653-9F30-325D6FA245C3}"/>
    <cellStyle name="Vírgula 7 5" xfId="45977" xr:uid="{2B6A98C5-7FD7-4FDE-9EED-94B71B5CB850}"/>
    <cellStyle name="Vírgula 7 5 2" xfId="45978" xr:uid="{62F66DA4-4511-4856-A5DB-1FBD0FDAF6A6}"/>
    <cellStyle name="Vírgula 7 5 3" xfId="45979" xr:uid="{A1DD6CC0-B0C0-4409-BEF9-B0562C55D268}"/>
    <cellStyle name="Vírgula 7 5 4" xfId="45980" xr:uid="{F3361E09-D2E6-4DE1-ADED-77DEE5228E73}"/>
    <cellStyle name="Vírgula 7 5 5" xfId="45981" xr:uid="{E51A2C75-6271-4F96-AE5E-A71402AC4521}"/>
    <cellStyle name="Vírgula 7 6" xfId="45982" xr:uid="{B0EE2EC5-0852-431A-B812-E99CCFFC35AB}"/>
    <cellStyle name="Vírgula 7 6 2" xfId="45983" xr:uid="{AC809D27-7863-4A92-8B2E-06B738A5FCAF}"/>
    <cellStyle name="Vírgula 7 6 3" xfId="45984" xr:uid="{61950151-549D-4EE7-BDEE-0D3232C24616}"/>
    <cellStyle name="Vírgula 7 6 4" xfId="45985" xr:uid="{D6877FDC-B461-49D6-8CBB-AA86D0600F40}"/>
    <cellStyle name="Vírgula 7 7" xfId="45986" xr:uid="{818B6D92-2588-4596-9CFA-794D8D230D9A}"/>
    <cellStyle name="Vírgula 7 7 2" xfId="45987" xr:uid="{762D58FA-2659-47C7-A406-16697A0FCA6F}"/>
    <cellStyle name="Vírgula 7 7 3" xfId="45988" xr:uid="{A3C6311D-D01B-4E9D-BF7B-BB66FF394DA0}"/>
    <cellStyle name="Vírgula 7 7 4" xfId="45989" xr:uid="{5F7CF83B-4F2D-4667-A711-C93A4ADA28B5}"/>
    <cellStyle name="Vírgula 7 8" xfId="45990" xr:uid="{47307EF5-DD72-4966-B275-A4C65698C3E4}"/>
    <cellStyle name="Vírgula 7 9" xfId="45991" xr:uid="{F3CA548C-382E-461A-956E-F7373010BFAF}"/>
    <cellStyle name="Vírgula 8" xfId="45992" xr:uid="{EBBAD2AD-74D9-4594-9BC6-AF2A0E06AA7E}"/>
    <cellStyle name="Vírgula 8 2" xfId="45993" xr:uid="{ECDB7406-E969-4DD0-994C-B95FA0D82508}"/>
    <cellStyle name="Vírgula 9" xfId="45994" xr:uid="{42345EA1-229F-4F70-A65D-0FFC316C59DB}"/>
    <cellStyle name="Vírgula 9 2" xfId="45995" xr:uid="{E655BA99-7E7C-4AA4-976C-9AD715A08895}"/>
    <cellStyle name="Währung" xfId="28646" xr:uid="{21AAE82F-E801-4F45-B654-805F029DD486}"/>
    <cellStyle name="Währung 10" xfId="28647" xr:uid="{78B623C3-A0EB-4003-997E-0B0A006F6C68}"/>
    <cellStyle name="Währung 100" xfId="28648" xr:uid="{4DD76977-B225-4B53-A957-F73F1F147DCE}"/>
    <cellStyle name="Währung 101" xfId="28649" xr:uid="{D1690468-655A-4759-B516-FE947A4DCF67}"/>
    <cellStyle name="Währung 102" xfId="28650" xr:uid="{F0A99FAE-907E-4B38-8B14-8E819D3FC998}"/>
    <cellStyle name="Währung 103" xfId="28651" xr:uid="{77122045-12DC-46A7-89E7-423520D18951}"/>
    <cellStyle name="Währung 104" xfId="28652" xr:uid="{AE797E97-1BF3-44C7-AF0D-5B3A373FFC1C}"/>
    <cellStyle name="Währung 105" xfId="28653" xr:uid="{2B7FBFB3-4A45-4367-B2CB-88E294EC77B1}"/>
    <cellStyle name="Währung 106" xfId="28654" xr:uid="{D7AD5918-DAF0-46C3-B84C-CB322D399CD6}"/>
    <cellStyle name="Währung 107" xfId="28655" xr:uid="{A59B63E6-F16A-4243-8275-4557EF986153}"/>
    <cellStyle name="Währung 108" xfId="28656" xr:uid="{2EE0FA9E-952D-4793-93E3-87F4655EB0F4}"/>
    <cellStyle name="Währung 109" xfId="28657" xr:uid="{1D145857-278E-46B6-8B2F-AFDFF935D103}"/>
    <cellStyle name="Währung 11" xfId="28658" xr:uid="{E3AB64A7-5E09-4044-99A3-9E79A8C18DFC}"/>
    <cellStyle name="Währung 110" xfId="28659" xr:uid="{4C39894A-A5E3-493F-A51E-9231A8EAD2A5}"/>
    <cellStyle name="Währung 111" xfId="28660" xr:uid="{C97C221C-7A06-4825-9213-5184E74B129B}"/>
    <cellStyle name="Währung 112" xfId="28661" xr:uid="{9510D082-74D9-43EC-B2C4-2BE46DCF066F}"/>
    <cellStyle name="Währung 113" xfId="28662" xr:uid="{A77024B1-897C-4425-B45E-77DE7B148EE7}"/>
    <cellStyle name="Währung 114" xfId="28663" xr:uid="{3C0AF5FF-8C27-4097-9DDC-F9B633D6BCC7}"/>
    <cellStyle name="Währung 115" xfId="28664" xr:uid="{E88F009D-540B-4CB9-A3F3-CC02B4960457}"/>
    <cellStyle name="Währung 116" xfId="28665" xr:uid="{6D09282F-08EF-47F8-B0A5-C6D86E96DE43}"/>
    <cellStyle name="Währung 117" xfId="28666" xr:uid="{23F35830-EE81-4CEC-8DCD-A053F90EF4AD}"/>
    <cellStyle name="Währung 118" xfId="28667" xr:uid="{4904EBB5-59D6-47A4-9150-8614798AD495}"/>
    <cellStyle name="Währung 119" xfId="28668" xr:uid="{57E8D1D9-2F68-4AF8-9355-81F03A0E156D}"/>
    <cellStyle name="Währung 12" xfId="28669" xr:uid="{91C46D9C-05FF-4D50-9797-6C364F1AE5E2}"/>
    <cellStyle name="Währung 120" xfId="28670" xr:uid="{E70FD059-D692-4515-9EE0-8149959FF905}"/>
    <cellStyle name="Währung 121" xfId="28671" xr:uid="{83DDFA3B-B133-4E43-9328-AD5A93831317}"/>
    <cellStyle name="Währung 122" xfId="28672" xr:uid="{49799CFB-52C4-449C-BC6F-089B1A2D7E1B}"/>
    <cellStyle name="Währung 123" xfId="28673" xr:uid="{A7C055C8-1FA8-4E2B-9FFA-09DCE7DC4AE6}"/>
    <cellStyle name="Währung 124" xfId="28674" xr:uid="{B8AC3513-CDE0-4816-AA75-F13AC2CC443F}"/>
    <cellStyle name="Währung 125" xfId="28675" xr:uid="{9A35F69D-B641-4064-9D68-448D5BAB944A}"/>
    <cellStyle name="Währung 126" xfId="28676" xr:uid="{6D39047B-7502-4987-B095-1DE66146A124}"/>
    <cellStyle name="Währung 127" xfId="28677" xr:uid="{0B2EA66B-D0F4-4059-BBE2-8B1737F60568}"/>
    <cellStyle name="Währung 128" xfId="28678" xr:uid="{0487A2E0-3ACA-4A45-B5C5-B86E5BAF9C42}"/>
    <cellStyle name="Währung 129" xfId="28679" xr:uid="{A4BA8272-8EA5-474F-A490-01D1EC00B798}"/>
    <cellStyle name="Währung 13" xfId="28680" xr:uid="{52E6BC0E-5C49-47E3-8986-7FE98403E8B6}"/>
    <cellStyle name="Währung 130" xfId="28681" xr:uid="{C27E23F4-045E-478D-88E6-E8B3CDC0FF32}"/>
    <cellStyle name="Währung 131" xfId="28682" xr:uid="{ADB63956-6D87-4B72-B340-0B769191B333}"/>
    <cellStyle name="Währung 132" xfId="28683" xr:uid="{D41C9525-AD53-408A-9B1A-7DEA5ADC0E6C}"/>
    <cellStyle name="Währung 133" xfId="28684" xr:uid="{B7CFC465-5347-4C41-8E41-2181B7BBC675}"/>
    <cellStyle name="Währung 134" xfId="28685" xr:uid="{FE7B175E-F593-4FEF-B504-EA3797809B09}"/>
    <cellStyle name="Währung 135" xfId="28686" xr:uid="{C3FD9C59-EF1C-4F83-86A4-30B43E4B4802}"/>
    <cellStyle name="Währung 136" xfId="28687" xr:uid="{A9F5325E-EAD4-4746-94DC-0D7518710D6B}"/>
    <cellStyle name="Währung 137" xfId="28688" xr:uid="{751A9139-FA04-42AF-BB66-CBA6574E61D2}"/>
    <cellStyle name="Währung 138" xfId="28689" xr:uid="{B7D4CE9F-776A-4A90-B65A-304602BB4C55}"/>
    <cellStyle name="Währung 139" xfId="28690" xr:uid="{42CFE1E3-6A5C-4C3E-A0E5-7388A2A60FAC}"/>
    <cellStyle name="Währung 14" xfId="28691" xr:uid="{5655A2F6-A9F8-4EA1-A7F2-A4A6BF3C749C}"/>
    <cellStyle name="Währung 140" xfId="28692" xr:uid="{A321F2D5-79AB-45E0-A37F-A29BD1A3CD61}"/>
    <cellStyle name="Währung 141" xfId="28693" xr:uid="{8583CD80-73C1-4F51-B2EF-EB225731FFFC}"/>
    <cellStyle name="Währung 142" xfId="28694" xr:uid="{706C6BFF-B8B3-4A46-BD6F-22BDE7512F61}"/>
    <cellStyle name="Währung 143" xfId="28695" xr:uid="{BE93F694-5166-4E64-A6A9-DDED69D93A5D}"/>
    <cellStyle name="Währung 144" xfId="28696" xr:uid="{0CB9C220-AE55-436F-B467-AB9AB04B57D8}"/>
    <cellStyle name="Währung 145" xfId="28697" xr:uid="{5712218A-C16E-441A-BD6C-ADB036017098}"/>
    <cellStyle name="Währung 146" xfId="28698" xr:uid="{26438B75-193E-46AA-9824-F1EA45F34EA2}"/>
    <cellStyle name="Währung 147" xfId="28699" xr:uid="{4C1131B7-EBEC-46AF-A21C-54A939455A6D}"/>
    <cellStyle name="Währung 148" xfId="28700" xr:uid="{B582EBDE-482F-4FE1-A69D-B3D5DFF495F0}"/>
    <cellStyle name="Währung 149" xfId="28701" xr:uid="{57F4EB5A-F3AE-4A25-9256-1417E5EE0F50}"/>
    <cellStyle name="Währung 15" xfId="28702" xr:uid="{8E672E72-5524-4012-8339-EF02F5011EEB}"/>
    <cellStyle name="Währung 150" xfId="28703" xr:uid="{F25ABA12-87DD-4158-851D-B3E48360873B}"/>
    <cellStyle name="Währung 151" xfId="28704" xr:uid="{9D06DA97-AFA9-4E17-8A5E-E35DE437ED20}"/>
    <cellStyle name="Währung 152" xfId="28705" xr:uid="{302A5645-4159-41C6-A390-B66760D27022}"/>
    <cellStyle name="Währung 153" xfId="28706" xr:uid="{434314CE-8D95-4756-8DBA-292EFFF18EC9}"/>
    <cellStyle name="Währung 154" xfId="28707" xr:uid="{8A7E1384-6086-4522-819E-38E0441C5C48}"/>
    <cellStyle name="Währung 155" xfId="28708" xr:uid="{90CDE713-D984-49D6-8A1D-DADBB1B1E748}"/>
    <cellStyle name="Währung 156" xfId="28709" xr:uid="{4141E8DB-3C52-42DF-A0CC-8F7D5B1D6557}"/>
    <cellStyle name="Währung 157" xfId="28710" xr:uid="{F077CD9D-2C18-4145-8E27-0302C80BB582}"/>
    <cellStyle name="Währung 158" xfId="28711" xr:uid="{CDADC062-D195-491C-951E-0E4C93D94E91}"/>
    <cellStyle name="Währung 159" xfId="28712" xr:uid="{6797E114-953B-4B39-9991-BBDC96A911E6}"/>
    <cellStyle name="Währung 16" xfId="28713" xr:uid="{3ADC78A1-F7C9-4934-B900-AAE617C93A1F}"/>
    <cellStyle name="Währung 160" xfId="28714" xr:uid="{C4C5F750-75EB-4338-82B9-BB2DD17E2D41}"/>
    <cellStyle name="Währung 161" xfId="28715" xr:uid="{22017BC9-8C52-4FF7-BC74-3A306C549A12}"/>
    <cellStyle name="Währung 162" xfId="28716" xr:uid="{07AC6BE4-4180-4227-8644-AD488AED24F1}"/>
    <cellStyle name="Währung 163" xfId="28717" xr:uid="{B510EFEA-B5D0-4E7A-BEC1-7B1F339530B9}"/>
    <cellStyle name="Währung 164" xfId="28718" xr:uid="{A0CEAE49-BF1F-4FB9-8711-E7F3C47ACF5E}"/>
    <cellStyle name="Währung 165" xfId="28719" xr:uid="{CD5F23D9-31F1-42DA-9620-1CB25D86E40E}"/>
    <cellStyle name="Währung 166" xfId="28720" xr:uid="{CF8FB86B-4BDB-413F-8138-054E40D0CEFF}"/>
    <cellStyle name="Währung 167" xfId="28721" xr:uid="{827E1A44-D0DC-4BC2-A3F8-A524BE9620E4}"/>
    <cellStyle name="Währung 168" xfId="28722" xr:uid="{62EF343F-C4B1-42E8-934A-FE0481960B5D}"/>
    <cellStyle name="Währung 169" xfId="28723" xr:uid="{B564C4B3-374B-4447-9CFA-95335FD00A48}"/>
    <cellStyle name="Währung 17" xfId="28724" xr:uid="{FDE58571-A137-4794-93FF-0611F90B92C6}"/>
    <cellStyle name="Währung 170" xfId="28725" xr:uid="{F1C86339-A0A2-4E7B-A57F-D62EF023A272}"/>
    <cellStyle name="Währung 171" xfId="28726" xr:uid="{0F15BB7F-8D20-41DF-B846-FF4395E7D475}"/>
    <cellStyle name="Währung 172" xfId="28727" xr:uid="{E3C27E34-A690-4135-AB0A-E15A968103FA}"/>
    <cellStyle name="Währung 173" xfId="28728" xr:uid="{5FC074AF-643E-481B-9AAF-C722BFCAFD6D}"/>
    <cellStyle name="Währung 174" xfId="28729" xr:uid="{CBEB5D4D-3891-4370-A418-FA2157C3A6FF}"/>
    <cellStyle name="Währung 175" xfId="28730" xr:uid="{8A1EA299-281F-4295-AC69-74D4F1E88179}"/>
    <cellStyle name="Währung 176" xfId="28731" xr:uid="{27739E36-EF37-437F-A174-341631085CA8}"/>
    <cellStyle name="Währung 176 2" xfId="40491" xr:uid="{C27ECA34-0C6A-4472-9AB2-1FEB5E981707}"/>
    <cellStyle name="Währung 18" xfId="28732" xr:uid="{15B8C483-4B6D-44D7-A8A5-8841C235E422}"/>
    <cellStyle name="Währung 19" xfId="28733" xr:uid="{3EB6F5DB-3990-4F66-BDEA-DFFC95663C23}"/>
    <cellStyle name="Währung 2" xfId="28734" xr:uid="{013AEDA9-70E6-404C-8962-B87C6962DF8A}"/>
    <cellStyle name="Währung 2 10" xfId="28735" xr:uid="{2FA5F519-AAB6-417A-BBBD-98EB1BB65FA5}"/>
    <cellStyle name="Währung 2 11" xfId="28736" xr:uid="{AC5BAAA6-FCED-4D2B-815C-BC36F4A9932F}"/>
    <cellStyle name="Währung 2 12" xfId="28737" xr:uid="{63406EDC-72BE-42CE-8987-457512104B4A}"/>
    <cellStyle name="Währung 2 13" xfId="28738" xr:uid="{FD368FCA-58CA-42E6-9285-5B0889B687A9}"/>
    <cellStyle name="Währung 2 14" xfId="28739" xr:uid="{10884A39-8F52-4AD2-A71B-69468B2F3354}"/>
    <cellStyle name="Währung 2 15" xfId="28740" xr:uid="{CBB64886-C6DC-4156-A048-CD08C14278E3}"/>
    <cellStyle name="Währung 2 16" xfId="28741" xr:uid="{335AB99D-EE76-4175-A9C3-EE1727DC06CF}"/>
    <cellStyle name="Währung 2 17" xfId="28742" xr:uid="{C9246827-5DDB-4C90-AA45-DCCD0F9A2549}"/>
    <cellStyle name="Währung 2 18" xfId="28743" xr:uid="{7939358C-66D5-45F0-8C95-5689AE88B98C}"/>
    <cellStyle name="Währung 2 19" xfId="28744" xr:uid="{C226F454-07F2-4383-8E74-19993AA13E86}"/>
    <cellStyle name="Währung 2 2" xfId="28745" xr:uid="{41B69341-1291-4C7C-9C9E-C04EE3D4D24F}"/>
    <cellStyle name="Währung 2 2 2" xfId="28746" xr:uid="{84675544-60A8-40A5-8FFE-FC058FBEC718}"/>
    <cellStyle name="Währung 2 2 3" xfId="28747" xr:uid="{959B1987-9976-4C82-8A61-DF369A480024}"/>
    <cellStyle name="Währung 2 2 4" xfId="28748" xr:uid="{CA9051F5-2A0C-4BF7-AAE2-ACD7FCD38ACC}"/>
    <cellStyle name="Währung 2 20" xfId="28749" xr:uid="{BFA540D8-61D2-4FC7-87EB-2F81F5F0AA49}"/>
    <cellStyle name="Währung 2 21" xfId="28750" xr:uid="{B2E65CC0-9A48-4382-B035-3BE77D2ADB3D}"/>
    <cellStyle name="Währung 2 22" xfId="28751" xr:uid="{9781E5A9-054D-4E31-ADC0-6C43F5E955DA}"/>
    <cellStyle name="Währung 2 23" xfId="28752" xr:uid="{91EC4C1C-2B01-43C6-B973-488AE8E6553B}"/>
    <cellStyle name="Währung 2 24" xfId="28753" xr:uid="{592827BB-5EC3-43DB-8674-67EE70981E98}"/>
    <cellStyle name="Währung 2 25" xfId="28754" xr:uid="{67FA622B-7DDB-4156-9341-A6B3548C1A8A}"/>
    <cellStyle name="Währung 2 26" xfId="28755" xr:uid="{F91C66E4-6784-43DF-9648-CE18B0DFF2C7}"/>
    <cellStyle name="Währung 2 27" xfId="28756" xr:uid="{BC04045B-2B22-45F9-81E0-01682C9B0CCC}"/>
    <cellStyle name="Währung 2 28" xfId="28757" xr:uid="{4A1BB478-2B8E-436E-9D74-A846C335A2E4}"/>
    <cellStyle name="Währung 2 29" xfId="28758" xr:uid="{71A9711C-DE69-45BF-B4E3-C5261F54832F}"/>
    <cellStyle name="Währung 2 3" xfId="28759" xr:uid="{8BEB9B42-2C98-41B2-BB98-325682B848FB}"/>
    <cellStyle name="Währung 2 30" xfId="28760" xr:uid="{0E60DD57-43FA-49F4-9DF1-FACA90B10009}"/>
    <cellStyle name="Währung 2 31" xfId="28761" xr:uid="{CDF57448-4473-4D6E-A0CF-8BD2B7D1B68E}"/>
    <cellStyle name="Währung 2 32" xfId="28762" xr:uid="{793A7381-080B-4AE9-8565-7799C2EB27BC}"/>
    <cellStyle name="Währung 2 33" xfId="28763" xr:uid="{38B498CC-3816-4FBC-9533-391D3F05BEE5}"/>
    <cellStyle name="Währung 2 4" xfId="28764" xr:uid="{D537C791-CACA-459F-9374-A9105EB1A576}"/>
    <cellStyle name="Währung 2 5" xfId="28765" xr:uid="{C64A2517-064E-4044-981D-9E552AC30D44}"/>
    <cellStyle name="Währung 2 6" xfId="28766" xr:uid="{D3CF1DA3-DE93-427A-A08A-0A8AA8199FB5}"/>
    <cellStyle name="Währung 2 7" xfId="28767" xr:uid="{3340D6B7-6260-48E0-877E-F9059FB5F089}"/>
    <cellStyle name="Währung 2 8" xfId="28768" xr:uid="{EF2505D5-F32C-409D-A568-6D504A5BC262}"/>
    <cellStyle name="Währung 2 9" xfId="28769" xr:uid="{FB40EE6A-381A-4F00-A4F5-EFD20985E053}"/>
    <cellStyle name="Währung 20" xfId="28770" xr:uid="{0387AE5A-C41A-46E8-8D4D-678A34414F9E}"/>
    <cellStyle name="Währung 21" xfId="28771" xr:uid="{2D63E198-570B-42C0-B8A6-4A393141C9B2}"/>
    <cellStyle name="Währung 22" xfId="28772" xr:uid="{195A0FD6-2433-4702-AB7E-8EE9B2CBA120}"/>
    <cellStyle name="Währung 23" xfId="28773" xr:uid="{27C20DB3-332B-4EEC-B797-616440273897}"/>
    <cellStyle name="Währung 24" xfId="28774" xr:uid="{F7A38BD2-D627-4248-A8A8-7120D0BC9E53}"/>
    <cellStyle name="Währung 25" xfId="28775" xr:uid="{1335F6BC-14F4-45AC-A889-57482D892031}"/>
    <cellStyle name="Währung 26" xfId="28776" xr:uid="{3919D4B8-DA63-4C97-ABF9-FBFC559C0DFC}"/>
    <cellStyle name="Währung 27" xfId="28777" xr:uid="{A584A68F-42CC-4860-A058-7022154C5A43}"/>
    <cellStyle name="Währung 28" xfId="28778" xr:uid="{AEB70D22-E56A-491A-9570-0BA06A97A847}"/>
    <cellStyle name="Währung 29" xfId="28779" xr:uid="{8994EA14-E059-448D-89FF-396116AD0BE6}"/>
    <cellStyle name="Währung 3" xfId="28780" xr:uid="{1BF07CD1-17D5-498A-A58A-A85BEBA6B694}"/>
    <cellStyle name="Währung 3 10" xfId="28781" xr:uid="{3DD2FE2F-AB27-4E6C-8FA3-096B78FC6974}"/>
    <cellStyle name="Währung 3 11" xfId="28782" xr:uid="{55170F68-4FC0-461C-A847-1640438D5BF1}"/>
    <cellStyle name="Währung 3 12" xfId="28783" xr:uid="{F8C5EF08-4A00-4162-B932-2EDE3F2B0312}"/>
    <cellStyle name="Währung 3 13" xfId="28784" xr:uid="{244FE5B0-836B-44D4-8079-055250045B53}"/>
    <cellStyle name="Währung 3 14" xfId="28785" xr:uid="{E77B3CB2-702B-4E96-9D06-DE90E3A47ACF}"/>
    <cellStyle name="Währung 3 15" xfId="28786" xr:uid="{F3F0F0EC-388B-41BB-9D5B-DE061361E6DD}"/>
    <cellStyle name="Währung 3 16" xfId="28787" xr:uid="{92556330-3DCD-4E21-87B4-B6BCBD9BEA26}"/>
    <cellStyle name="Währung 3 17" xfId="28788" xr:uid="{354981F3-95BB-4A45-8B62-FF9DE553F26E}"/>
    <cellStyle name="Währung 3 18" xfId="28789" xr:uid="{7CE07EE6-0B9B-4C37-B0F6-E891BB90D405}"/>
    <cellStyle name="Währung 3 19" xfId="28790" xr:uid="{0199BDE9-6146-4D94-994B-C039EEDFD45F}"/>
    <cellStyle name="Währung 3 2" xfId="28791" xr:uid="{04D71D84-AD2E-4599-A2EF-914F2ED9ADB9}"/>
    <cellStyle name="Währung 3 20" xfId="28792" xr:uid="{3F4E673A-B22F-41B4-A7E1-746D1C77F407}"/>
    <cellStyle name="Währung 3 21" xfId="28793" xr:uid="{477721EA-77B1-45EC-A6F3-499E01A1FB7D}"/>
    <cellStyle name="Währung 3 22" xfId="28794" xr:uid="{3FC80687-9621-43BB-B94C-A1C249D50BC7}"/>
    <cellStyle name="Währung 3 23" xfId="28795" xr:uid="{C2103F01-149E-489A-A503-C81490E2ED65}"/>
    <cellStyle name="Währung 3 24" xfId="28796" xr:uid="{45A4F98C-FD6F-45AD-A9F5-C392AC3D0FBA}"/>
    <cellStyle name="Währung 3 25" xfId="28797" xr:uid="{2BA3B2F3-B269-4A22-9AC2-6EE0F89B9380}"/>
    <cellStyle name="Währung 3 26" xfId="28798" xr:uid="{2483D1DD-8B46-4D1F-874A-AF3B6446D5EC}"/>
    <cellStyle name="Währung 3 27" xfId="28799" xr:uid="{DB52C86E-2ED1-4802-984F-6334EF9D8879}"/>
    <cellStyle name="Währung 3 28" xfId="28800" xr:uid="{D04AF8D7-3B39-49AD-BE96-8CB4E247A462}"/>
    <cellStyle name="Währung 3 29" xfId="28801" xr:uid="{B59AFDCE-5D0C-47C9-AA46-A6E1F50EC86B}"/>
    <cellStyle name="Währung 3 3" xfId="28802" xr:uid="{8DBAB630-A2D8-48A2-B722-0F1D5D241E4D}"/>
    <cellStyle name="Währung 3 30" xfId="28803" xr:uid="{ABCA2004-BA8E-4571-A47E-A6DC45B6E326}"/>
    <cellStyle name="Währung 3 31" xfId="28804" xr:uid="{674E6D39-202E-4F8D-B73A-9D8EE7B9F052}"/>
    <cellStyle name="Währung 3 32" xfId="28805" xr:uid="{E7B4C9B8-993B-4088-BB01-F4FCEA3274CB}"/>
    <cellStyle name="Währung 3 4" xfId="28806" xr:uid="{B6FD6FF6-6EFE-4714-8016-B642B06C1A49}"/>
    <cellStyle name="Währung 3 5" xfId="28807" xr:uid="{13FC8FF1-BE2E-48A6-AC26-A7138385B797}"/>
    <cellStyle name="Währung 3 6" xfId="28808" xr:uid="{1A147D5E-0283-4E1D-B675-6C34A0BC93F3}"/>
    <cellStyle name="Währung 3 7" xfId="28809" xr:uid="{4FC06033-29B9-44C2-A61C-EA7162888E58}"/>
    <cellStyle name="Währung 3 8" xfId="28810" xr:uid="{9B52CAD8-FCC0-46AD-A387-697E26BC092D}"/>
    <cellStyle name="Währung 3 9" xfId="28811" xr:uid="{72F9B662-5AAC-4926-9E64-D8C643E4E054}"/>
    <cellStyle name="Währung 30" xfId="28812" xr:uid="{864B6C4A-8D65-4A3B-A751-D1AB59C4DD9B}"/>
    <cellStyle name="Währung 31" xfId="28813" xr:uid="{1FDCBD9A-03DB-4BFE-83BE-DD6484E0869A}"/>
    <cellStyle name="Währung 31 10" xfId="28814" xr:uid="{3AE18B02-8EEB-4FA0-90FA-91E1720543ED}"/>
    <cellStyle name="Währung 31 11" xfId="28815" xr:uid="{49AE886F-C6B0-477B-85CA-326D17F22E76}"/>
    <cellStyle name="Währung 31 12" xfId="28816" xr:uid="{7D80E039-9517-4F79-B80D-A9CA0796B145}"/>
    <cellStyle name="Währung 31 13" xfId="28817" xr:uid="{256EDD30-E51C-41E6-9D6F-86CCA9545B2A}"/>
    <cellStyle name="Währung 31 14" xfId="28818" xr:uid="{1F0438B8-6ED9-4930-92C4-B72C229A5763}"/>
    <cellStyle name="Währung 31 15" xfId="28819" xr:uid="{13203BD0-0E1E-4299-B395-91A898BA496B}"/>
    <cellStyle name="Währung 31 2" xfId="28820" xr:uid="{06EDCB40-80A0-4FF5-891E-6F770C6961E4}"/>
    <cellStyle name="Währung 31 3" xfId="28821" xr:uid="{D6709CB5-A621-4AEC-8055-F7865CC9B799}"/>
    <cellStyle name="Währung 31 4" xfId="28822" xr:uid="{9097BA2D-9523-4C01-A7A7-DC67C9D12F2A}"/>
    <cellStyle name="Währung 31 5" xfId="28823" xr:uid="{F0ED2286-32F8-48B0-9BDD-93FAACFC5C8E}"/>
    <cellStyle name="Währung 31 6" xfId="28824" xr:uid="{E6F4F801-11AC-4409-A042-205DF88160C3}"/>
    <cellStyle name="Währung 31 7" xfId="28825" xr:uid="{6ACB3679-7807-4DD9-899B-61C1BFBCA09D}"/>
    <cellStyle name="Währung 31 8" xfId="28826" xr:uid="{747A55F2-7988-4CA2-BF28-44BA504E9B53}"/>
    <cellStyle name="Währung 31 9" xfId="28827" xr:uid="{95A26611-4370-4A93-8BE2-469D1A3501F0}"/>
    <cellStyle name="Währung 32" xfId="28828" xr:uid="{3D55F4BB-4811-48B1-924D-00B4C3495EDC}"/>
    <cellStyle name="Währung 33" xfId="28829" xr:uid="{3C0567DD-96AF-421C-A0CE-0A05FB8BA93F}"/>
    <cellStyle name="Währung 34" xfId="28830" xr:uid="{045B64A8-56F3-4D35-95F5-29E478C07171}"/>
    <cellStyle name="Währung 35" xfId="28831" xr:uid="{982F11BC-B865-4784-A1C6-76F7C6767D1C}"/>
    <cellStyle name="Währung 36" xfId="28832" xr:uid="{36D63374-180D-4C9A-9E7C-EC319EC40F4B}"/>
    <cellStyle name="Währung 37" xfId="28833" xr:uid="{511AECC5-3152-4E0D-8114-62474AEC04A9}"/>
    <cellStyle name="Währung 38" xfId="28834" xr:uid="{55269199-28A3-4B98-9473-90EA9CA20322}"/>
    <cellStyle name="Währung 39" xfId="28835" xr:uid="{E6890582-E9CF-4CD8-9363-5B2BBEF6F284}"/>
    <cellStyle name="Währung 4" xfId="28836" xr:uid="{0095B69A-F88F-41B6-89C9-2A47EA4CD867}"/>
    <cellStyle name="Währung 4 10" xfId="28837" xr:uid="{73FD58F5-CA69-450C-B16D-CD3663BA6148}"/>
    <cellStyle name="Währung 4 11" xfId="28838" xr:uid="{AA2A9D6B-AF52-4E1F-8B77-8AF00813E33D}"/>
    <cellStyle name="Währung 4 12" xfId="28839" xr:uid="{BD95C98E-13B1-4B49-8F81-6EA522F815A7}"/>
    <cellStyle name="Währung 4 13" xfId="28840" xr:uid="{F3AB63CC-3296-4E6B-AD3D-221FB1659E64}"/>
    <cellStyle name="Währung 4 14" xfId="28841" xr:uid="{2B841090-E40C-4410-9FCC-896918E1188A}"/>
    <cellStyle name="Währung 4 15" xfId="28842" xr:uid="{F8C92531-B0F9-479F-909B-EAADC1176D0A}"/>
    <cellStyle name="Währung 4 16" xfId="28843" xr:uid="{3B24524F-BDFA-4AC1-8261-85EFA841C941}"/>
    <cellStyle name="Währung 4 17" xfId="28844" xr:uid="{BE115F29-3A54-4FB7-B895-E952F5FFC887}"/>
    <cellStyle name="Währung 4 18" xfId="28845" xr:uid="{83F768DE-C1BC-4CB1-A999-E7DE094692D9}"/>
    <cellStyle name="Währung 4 19" xfId="28846" xr:uid="{FF8B47F2-47EB-4D98-8B9B-EC54A591FC0A}"/>
    <cellStyle name="Währung 4 2" xfId="28847" xr:uid="{EC7DFD31-74A7-407E-A42A-68A9CC052CBE}"/>
    <cellStyle name="Währung 4 20" xfId="28848" xr:uid="{240C543B-BB96-4338-BCA2-3FBC907E04CE}"/>
    <cellStyle name="Währung 4 21" xfId="28849" xr:uid="{69434DC9-CF2A-45D6-99D5-1A280EE18A18}"/>
    <cellStyle name="Währung 4 22" xfId="28850" xr:uid="{5CC1E792-4C10-422A-980A-6CC77911A337}"/>
    <cellStyle name="Währung 4 23" xfId="28851" xr:uid="{B8B6E4F5-570A-4F7D-B3D2-8BBF93C24C1B}"/>
    <cellStyle name="Währung 4 24" xfId="28852" xr:uid="{7F06E0A7-A96E-46FD-84E4-684B3358ACEF}"/>
    <cellStyle name="Währung 4 25" xfId="28853" xr:uid="{DF88F4D1-1212-410D-91A6-7292C1CB172C}"/>
    <cellStyle name="Währung 4 26" xfId="28854" xr:uid="{73D09BEF-71F9-43A6-819A-CFC098EB6326}"/>
    <cellStyle name="Währung 4 27" xfId="28855" xr:uid="{58E9F9F6-642A-44F6-96B8-04E3DC3C3788}"/>
    <cellStyle name="Währung 4 28" xfId="28856" xr:uid="{62102CFB-815E-46FF-ABE8-30181F28A2DE}"/>
    <cellStyle name="Währung 4 29" xfId="28857" xr:uid="{75F1B6AA-8878-4FA1-A145-CDC9EC10CDA0}"/>
    <cellStyle name="Währung 4 3" xfId="28858" xr:uid="{3DFB78C1-58D0-4728-ACF0-2F4C46144CB4}"/>
    <cellStyle name="Währung 4 30" xfId="28859" xr:uid="{511EECDF-2976-43B9-A03F-265C5B01891A}"/>
    <cellStyle name="Währung 4 31" xfId="28860" xr:uid="{BD279876-C4E4-492F-95A5-E738B987165D}"/>
    <cellStyle name="Währung 4 32" xfId="28861" xr:uid="{78072C0E-E619-4F71-9957-68C7EB026CDA}"/>
    <cellStyle name="Währung 4 4" xfId="28862" xr:uid="{84104816-7AF1-4691-B1DC-5A111F503424}"/>
    <cellStyle name="Währung 4 5" xfId="28863" xr:uid="{F09557DF-6BCD-4126-B52D-9D2FE9C3BE0C}"/>
    <cellStyle name="Währung 4 6" xfId="28864" xr:uid="{D43E682D-B764-48C6-BE79-547CD458B2EB}"/>
    <cellStyle name="Währung 4 7" xfId="28865" xr:uid="{D70FF289-F44D-4897-B300-2C1C8A7055D2}"/>
    <cellStyle name="Währung 4 8" xfId="28866" xr:uid="{AB1A934D-5A05-41C4-BD6F-50F9E66D80AB}"/>
    <cellStyle name="Währung 4 9" xfId="28867" xr:uid="{E6C17D5C-DF24-4E7D-9207-F7DC9A147EF1}"/>
    <cellStyle name="Währung 40" xfId="28868" xr:uid="{8609C908-F5C2-410E-AA5B-432D2E66CDA7}"/>
    <cellStyle name="Währung 41" xfId="28869" xr:uid="{36642D51-6325-40EE-B963-74D908B32D1D}"/>
    <cellStyle name="Währung 42" xfId="28870" xr:uid="{7789B208-FEAB-46AD-BB19-9288C9C2E22A}"/>
    <cellStyle name="Währung 43" xfId="28871" xr:uid="{CD1B2E61-C8D5-4AEF-9AC7-7F8D200A676B}"/>
    <cellStyle name="Währung 43 2" xfId="28872" xr:uid="{598D08FC-9E94-4C21-A947-FC6530BD1271}"/>
    <cellStyle name="Währung 43 3" xfId="28873" xr:uid="{3998ED77-2B82-4402-9B46-8FF0C3D317AD}"/>
    <cellStyle name="Währung 43 4" xfId="28874" xr:uid="{40BCA039-71DE-47F6-9CF4-0DA0BA343B25}"/>
    <cellStyle name="Währung 43 5" xfId="28875" xr:uid="{3B81A13C-4B5E-4745-88F5-DF891689632C}"/>
    <cellStyle name="Währung 43 6" xfId="28876" xr:uid="{B9608245-95DB-41AD-B727-B0D823F20B80}"/>
    <cellStyle name="Währung 44" xfId="28877" xr:uid="{3A9D4055-5044-4218-BEF4-E2F424B4DFD3}"/>
    <cellStyle name="Währung 44 2" xfId="28878" xr:uid="{6BA5F357-6662-4250-8F8A-A822F0F78F39}"/>
    <cellStyle name="Währung 44 3" xfId="28879" xr:uid="{59F9FD2C-6E65-4B6F-B7DC-56A9CC30CC71}"/>
    <cellStyle name="Währung 44 4" xfId="28880" xr:uid="{7E52D35D-B488-4E87-975D-D03989A2A095}"/>
    <cellStyle name="Währung 44 5" xfId="28881" xr:uid="{89627816-88AB-429A-AC00-40C5FC44AD53}"/>
    <cellStyle name="Währung 44 6" xfId="28882" xr:uid="{513261B9-1C8F-4EB4-8AD1-AD7A6122668B}"/>
    <cellStyle name="Währung 44 7" xfId="28883" xr:uid="{17FAB8A6-6DD6-474B-ADE8-EA264F573F31}"/>
    <cellStyle name="Währung 45" xfId="28884" xr:uid="{2672E722-8236-4031-8191-3BCC6DC18414}"/>
    <cellStyle name="Währung 45 2" xfId="28885" xr:uid="{EDB0F92F-6282-4345-A2EB-96E112427CAB}"/>
    <cellStyle name="Währung 45 3" xfId="28886" xr:uid="{A02A2034-9267-4B8F-B87A-A00D0B4F21C0}"/>
    <cellStyle name="Währung 45 4" xfId="28887" xr:uid="{00E50E52-74A8-4A81-A00D-FAD992135543}"/>
    <cellStyle name="Währung 45 5" xfId="28888" xr:uid="{12F40A64-008D-4A4C-8C5A-EBF4A8B2548D}"/>
    <cellStyle name="Währung 45 6" xfId="28889" xr:uid="{126112C0-C53A-4B43-82B2-2F4E61F089DC}"/>
    <cellStyle name="Währung 45 7" xfId="28890" xr:uid="{E27ACCC1-0762-48AF-88EB-E7B3CB7A1275}"/>
    <cellStyle name="Währung 46" xfId="28891" xr:uid="{3CF6B5C6-F556-4355-830F-19C18EA81BFB}"/>
    <cellStyle name="Währung 46 2" xfId="28892" xr:uid="{58150069-0D25-4605-868C-F065C3F1265A}"/>
    <cellStyle name="Währung 46 3" xfId="28893" xr:uid="{2F8443F8-332F-4E6F-BC64-C2AD63C32224}"/>
    <cellStyle name="Währung 46 4" xfId="28894" xr:uid="{F015FEA6-DCEA-4735-AA38-61C45B193F1C}"/>
    <cellStyle name="Währung 46 5" xfId="28895" xr:uid="{281AB04C-C7D6-406A-86BD-3720817AF1A9}"/>
    <cellStyle name="Währung 46 6" xfId="28896" xr:uid="{12460040-8D3C-435F-9052-3C169395DA44}"/>
    <cellStyle name="Währung 46 7" xfId="28897" xr:uid="{AAA2E947-3EDA-413A-BC43-F9745BC5FE56}"/>
    <cellStyle name="Währung 47" xfId="28898" xr:uid="{39A1B4BA-122B-47D6-8A94-348F23C2972E}"/>
    <cellStyle name="Währung 47 2" xfId="28899" xr:uid="{03C7780C-642F-4C33-96BA-66ED637E8041}"/>
    <cellStyle name="Währung 47 3" xfId="28900" xr:uid="{ED7F2A39-E560-422F-8CFC-EFFD4E2D221D}"/>
    <cellStyle name="Währung 47 4" xfId="28901" xr:uid="{51E76411-E11D-41DC-8E5B-B077F0928F2B}"/>
    <cellStyle name="Währung 47 5" xfId="28902" xr:uid="{D7F8C633-96C1-4CD6-A31C-1386C0B9F576}"/>
    <cellStyle name="Währung 47 6" xfId="28903" xr:uid="{1D47EBEB-6AEE-4969-AAA6-24F253BA04CC}"/>
    <cellStyle name="Währung 47 7" xfId="28904" xr:uid="{AABE373D-CE8D-4C90-BD96-F91967CB1D19}"/>
    <cellStyle name="Währung 48" xfId="28905" xr:uid="{44D26D17-4BA8-4D2C-BAC9-F2F6F9EFBD05}"/>
    <cellStyle name="Währung 48 2" xfId="28906" xr:uid="{11F6A9D5-8126-4E45-AE39-18E0C7FC7F5E}"/>
    <cellStyle name="Währung 48 3" xfId="28907" xr:uid="{EB2E0387-F2DC-4446-8CE2-82E1BB36A189}"/>
    <cellStyle name="Währung 48 4" xfId="28908" xr:uid="{4C511115-EFE9-417B-96C5-BA97F2306A44}"/>
    <cellStyle name="Währung 48 5" xfId="28909" xr:uid="{69B3D1F8-4685-4C2F-B874-E3C9D791578F}"/>
    <cellStyle name="Währung 48 6" xfId="28910" xr:uid="{09D1C745-97F4-43BA-A927-AEB668057558}"/>
    <cellStyle name="Währung 48 7" xfId="28911" xr:uid="{BFE04EE8-8A0B-4066-A281-A28A9B514A82}"/>
    <cellStyle name="Währung 49" xfId="28912" xr:uid="{825E0361-F996-4FDD-8B76-2ED9D8E589CF}"/>
    <cellStyle name="Währung 49 2" xfId="28913" xr:uid="{C19B04D2-DA4E-440C-A747-E3DF23BDCA4C}"/>
    <cellStyle name="Währung 49 3" xfId="28914" xr:uid="{D44358C9-170A-4C8B-9E2E-53A807A7C3B4}"/>
    <cellStyle name="Währung 49 4" xfId="28915" xr:uid="{426E0482-961E-4954-894C-9938A750F261}"/>
    <cellStyle name="Währung 49 5" xfId="28916" xr:uid="{70EAB95A-D6C7-4A65-8014-00AA4E47D921}"/>
    <cellStyle name="Währung 49 6" xfId="28917" xr:uid="{FE68452C-A4F4-447F-BC20-4ACCDD1166F4}"/>
    <cellStyle name="Währung 49 7" xfId="28918" xr:uid="{9CF48511-98F3-4109-A43D-BCB45D36C4CA}"/>
    <cellStyle name="Währung 5" xfId="28919" xr:uid="{7D372841-0670-428E-9ABE-6A6AEE1C3B32}"/>
    <cellStyle name="Währung 5 10" xfId="28920" xr:uid="{2C28DAB3-F540-473E-97D1-8D0614204D2A}"/>
    <cellStyle name="Währung 5 11" xfId="28921" xr:uid="{B748A188-47E6-4908-A9A8-CEAC4C2E8F58}"/>
    <cellStyle name="Währung 5 12" xfId="28922" xr:uid="{E5505138-F7ED-41B4-9417-43CF5A8BF021}"/>
    <cellStyle name="Währung 5 13" xfId="28923" xr:uid="{A0C9ECE1-06C3-4606-ACCB-509C10AD6E72}"/>
    <cellStyle name="Währung 5 14" xfId="28924" xr:uid="{D83D03AF-675D-4599-8678-3F40BA044C02}"/>
    <cellStyle name="Währung 5 15" xfId="28925" xr:uid="{3A6FD45D-640A-45EA-8E12-A741318D68FE}"/>
    <cellStyle name="Währung 5 16" xfId="28926" xr:uid="{AA004252-42C4-452B-8024-C3584F525783}"/>
    <cellStyle name="Währung 5 17" xfId="28927" xr:uid="{A284C00E-E570-4873-9853-12B07B4E5D16}"/>
    <cellStyle name="Währung 5 18" xfId="28928" xr:uid="{86FE42A3-E119-457D-AE18-09740FBE4542}"/>
    <cellStyle name="Währung 5 19" xfId="28929" xr:uid="{7F04E88D-97CA-4E45-97B4-AAFFF1A30C8F}"/>
    <cellStyle name="Währung 5 2" xfId="28930" xr:uid="{B4F283E9-9174-48B0-927F-05C3345C293B}"/>
    <cellStyle name="Währung 5 20" xfId="28931" xr:uid="{289B1EED-F2D4-4372-8C90-4284ACCCA4A6}"/>
    <cellStyle name="Währung 5 21" xfId="28932" xr:uid="{977EE6AC-8222-4FAC-88FA-724D96B4A76F}"/>
    <cellStyle name="Währung 5 22" xfId="28933" xr:uid="{017CC60F-9668-45FB-BDC9-DADD6D5933FF}"/>
    <cellStyle name="Währung 5 23" xfId="28934" xr:uid="{51C1D76C-BA8A-4EA9-9060-FBCF889C3443}"/>
    <cellStyle name="Währung 5 24" xfId="28935" xr:uid="{3EDD8B6D-3149-43E7-BA0D-6246E5042D2D}"/>
    <cellStyle name="Währung 5 25" xfId="28936" xr:uid="{1F69E1CC-94D5-4E26-B166-4170629B47C2}"/>
    <cellStyle name="Währung 5 26" xfId="28937" xr:uid="{76FAEB20-D3DB-4EDB-B229-5F6E6D476248}"/>
    <cellStyle name="Währung 5 27" xfId="28938" xr:uid="{0D889D09-D6CC-4DA6-A79B-23868E7C859B}"/>
    <cellStyle name="Währung 5 28" xfId="28939" xr:uid="{0D0050E9-B734-4A4E-804F-A933ACA1515E}"/>
    <cellStyle name="Währung 5 29" xfId="28940" xr:uid="{57559CE9-F045-45F3-8023-0B0A9F3816C3}"/>
    <cellStyle name="Währung 5 3" xfId="28941" xr:uid="{DCA87907-4FD4-47AF-BCAC-E179FCECF622}"/>
    <cellStyle name="Währung 5 30" xfId="28942" xr:uid="{66ADF981-4C5C-4161-8CC1-4B1B0582541C}"/>
    <cellStyle name="Währung 5 31" xfId="28943" xr:uid="{6B967EA6-E43F-4D58-BA63-F2C2B7F435BC}"/>
    <cellStyle name="Währung 5 32" xfId="28944" xr:uid="{47BE8CFD-9A40-4BFD-8142-250F45C773ED}"/>
    <cellStyle name="Währung 5 4" xfId="28945" xr:uid="{847E8E07-ED46-4BEB-A58B-DADD4FB52350}"/>
    <cellStyle name="Währung 5 5" xfId="28946" xr:uid="{10E4DA3A-5ED0-4FE2-AE16-3BEC2F5E8AE3}"/>
    <cellStyle name="Währung 5 6" xfId="28947" xr:uid="{54CE058F-A6DE-4E9A-ACE4-3E10DFBCB5E1}"/>
    <cellStyle name="Währung 5 7" xfId="28948" xr:uid="{672E84D6-9887-46F9-80F4-6CF1A0C40CFF}"/>
    <cellStyle name="Währung 5 8" xfId="28949" xr:uid="{AEF9323C-800B-4CD1-878B-33A13D770128}"/>
    <cellStyle name="Währung 5 9" xfId="28950" xr:uid="{412E20D2-FC9C-4BB1-A93C-E0617EF790E0}"/>
    <cellStyle name="Währung 50" xfId="28951" xr:uid="{B4686953-0332-4AF4-8CFB-D619F6B9CEEF}"/>
    <cellStyle name="Währung 50 2" xfId="28952" xr:uid="{BA8540A7-80E7-451A-AA6E-8E7826FC9722}"/>
    <cellStyle name="Währung 50 3" xfId="28953" xr:uid="{526FCC98-2EEF-4ED1-A365-38A4CE6C1197}"/>
    <cellStyle name="Währung 50 4" xfId="28954" xr:uid="{EBE6DE94-BFF1-4B4F-8A6C-E514CB8AD93C}"/>
    <cellStyle name="Währung 50 5" xfId="28955" xr:uid="{E2CDF96D-0F13-40E7-9071-95F9189BEA78}"/>
    <cellStyle name="Währung 50 6" xfId="28956" xr:uid="{20A0D851-728F-4C46-9C63-53123CC754BF}"/>
    <cellStyle name="Währung 50 7" xfId="28957" xr:uid="{8899EADD-5F27-4845-95B5-57D46E43FC54}"/>
    <cellStyle name="Währung 51" xfId="28958" xr:uid="{F6F6C38C-6077-4F0E-A2D2-7729ED1CCAEC}"/>
    <cellStyle name="Währung 51 2" xfId="28959" xr:uid="{1B2D0B40-775F-4BB1-ABE5-46C048C9E745}"/>
    <cellStyle name="Währung 51 3" xfId="28960" xr:uid="{6EF0ABA7-F99D-4F0B-8C7F-797F0C3FAE92}"/>
    <cellStyle name="Währung 51 4" xfId="28961" xr:uid="{D82244B5-3D79-4446-B5EF-7BD51E1B1452}"/>
    <cellStyle name="Währung 51 5" xfId="28962" xr:uid="{4073C742-2C1A-4DF6-B3B4-C67160C06EE0}"/>
    <cellStyle name="Währung 51 6" xfId="28963" xr:uid="{A5D95BDA-9E71-48B2-A95F-776D9F56F5E9}"/>
    <cellStyle name="Währung 51 7" xfId="28964" xr:uid="{86AC667E-826D-4E58-BB49-1A075A201F04}"/>
    <cellStyle name="Währung 52" xfId="28965" xr:uid="{42D9A27B-9545-4E05-8C3C-94E9562D1861}"/>
    <cellStyle name="Währung 52 2" xfId="28966" xr:uid="{EF9348A6-EA5D-4570-A577-6002F2F204B4}"/>
    <cellStyle name="Währung 52 3" xfId="28967" xr:uid="{447CE365-9472-43AE-9A91-E6417096AF85}"/>
    <cellStyle name="Währung 52 4" xfId="28968" xr:uid="{7BDFE329-6249-4EDC-9856-A84A2B4746A9}"/>
    <cellStyle name="Währung 52 5" xfId="28969" xr:uid="{A2B7C6B3-F588-4F41-87BA-8310FE61156D}"/>
    <cellStyle name="Währung 52 6" xfId="28970" xr:uid="{9F94CE7F-6341-4500-8D7D-3F15E5A2DD13}"/>
    <cellStyle name="Währung 52 7" xfId="28971" xr:uid="{BA5731DF-C968-4416-AA88-C526E559F0D2}"/>
    <cellStyle name="Währung 53" xfId="28972" xr:uid="{9CFE9927-38AB-4F6B-84A9-072DA4424D29}"/>
    <cellStyle name="Währung 53 2" xfId="28973" xr:uid="{B84CABFF-9DE8-4906-9941-4062322B96DB}"/>
    <cellStyle name="Währung 53 3" xfId="28974" xr:uid="{C824192E-280D-4850-BE7F-A7EF2900FB6D}"/>
    <cellStyle name="Währung 53 4" xfId="28975" xr:uid="{BBBB26FB-A790-4CFA-B7BF-54A0901072B6}"/>
    <cellStyle name="Währung 53 5" xfId="28976" xr:uid="{C541A017-4511-40BC-AA11-0360EF876B65}"/>
    <cellStyle name="Währung 53 6" xfId="28977" xr:uid="{1ECCC6D4-D06E-421C-8240-31EA11E79F30}"/>
    <cellStyle name="Währung 53 7" xfId="28978" xr:uid="{B5BF17B6-6852-484F-8F99-B08729B37AE5}"/>
    <cellStyle name="Währung 54" xfId="28979" xr:uid="{64E57453-1615-4C3A-9E4A-39610563E800}"/>
    <cellStyle name="Währung 54 2" xfId="28980" xr:uid="{F43CA51E-B291-4B97-8312-C039BCDBB956}"/>
    <cellStyle name="Währung 54 3" xfId="28981" xr:uid="{19DE4330-9E29-4F98-A8E6-E67408B84587}"/>
    <cellStyle name="Währung 54 4" xfId="28982" xr:uid="{C0BC6554-3005-4E92-B730-723E7DF182DB}"/>
    <cellStyle name="Währung 54 5" xfId="28983" xr:uid="{24DD932A-DF42-42AB-90E4-22BA2AD46C69}"/>
    <cellStyle name="Währung 54 6" xfId="28984" xr:uid="{ACCEFD3D-67E3-4428-82CC-F3501FA4256D}"/>
    <cellStyle name="Währung 54 7" xfId="28985" xr:uid="{F5C0DA77-FADA-4AB9-8D12-9F3C0F154702}"/>
    <cellStyle name="Währung 55" xfId="28986" xr:uid="{8D5DC9FE-0327-4FBD-B9A5-2610F6F15F8D}"/>
    <cellStyle name="Währung 55 2" xfId="28987" xr:uid="{26E2FB85-9E2C-4EE7-8A40-94063484CF28}"/>
    <cellStyle name="Währung 55 3" xfId="28988" xr:uid="{1BE80619-C23A-4344-8B0F-2F647D7BD7C0}"/>
    <cellStyle name="Währung 55 4" xfId="28989" xr:uid="{88247AD5-B3D2-4421-BBD3-EEEFD1811A1B}"/>
    <cellStyle name="Währung 55 5" xfId="28990" xr:uid="{172BF4EE-A351-4479-A591-C9C5CF36E751}"/>
    <cellStyle name="Währung 55 6" xfId="28991" xr:uid="{1B6E614A-3C4F-4E80-8F13-927AF78814A3}"/>
    <cellStyle name="Währung 55 7" xfId="28992" xr:uid="{A6F051E6-0B84-4629-8F68-228EFD8B48BE}"/>
    <cellStyle name="Währung 56" xfId="28993" xr:uid="{B73474DE-F298-4B66-9BD8-81A95E79D403}"/>
    <cellStyle name="Währung 56 2" xfId="28994" xr:uid="{D1A28A37-6C25-4343-B8B1-3EE67BAAED70}"/>
    <cellStyle name="Währung 56 3" xfId="28995" xr:uid="{4D69F284-31CA-4094-970A-AC23675DE60F}"/>
    <cellStyle name="Währung 56 4" xfId="28996" xr:uid="{148E9141-D164-4DAC-A265-C57B006B4F2E}"/>
    <cellStyle name="Währung 56 5" xfId="28997" xr:uid="{8923B0A0-580D-4CE7-8865-90A415D5487C}"/>
    <cellStyle name="Währung 56 6" xfId="28998" xr:uid="{0D0F60E8-AC47-4DE7-A355-A40496FEB9E1}"/>
    <cellStyle name="Währung 56 7" xfId="28999" xr:uid="{504101A1-C810-46FB-A6CD-FFDDAE61DB59}"/>
    <cellStyle name="Währung 57" xfId="29000" xr:uid="{94632DA6-9C4D-4DC6-B4DE-353FF75E9933}"/>
    <cellStyle name="Währung 58" xfId="29001" xr:uid="{D685F136-32B3-4609-B83C-720773038F32}"/>
    <cellStyle name="Währung 58 10" xfId="29002" xr:uid="{983E6161-22A0-49E0-B14B-470BE188AFC8}"/>
    <cellStyle name="Währung 58 11" xfId="29003" xr:uid="{412221B9-75A1-43CD-96F5-AA6CB7969035}"/>
    <cellStyle name="Währung 58 12" xfId="29004" xr:uid="{FE1CAA01-3207-40CA-A792-03BDA561FED7}"/>
    <cellStyle name="Währung 58 13" xfId="29005" xr:uid="{3BFB94D0-6A4B-4C82-89A6-0C021EBC7D0A}"/>
    <cellStyle name="Währung 58 14" xfId="29006" xr:uid="{71C23BBC-C4B4-4052-90BE-B78945A3EE7A}"/>
    <cellStyle name="Währung 58 15" xfId="29007" xr:uid="{2B0FBF4A-B2D8-4DAB-889A-6186F4830B50}"/>
    <cellStyle name="Währung 58 2" xfId="29008" xr:uid="{6CB7495D-044E-4A03-8EA3-E74D3AE9BB14}"/>
    <cellStyle name="Währung 58 3" xfId="29009" xr:uid="{BE30E845-627E-4F6F-8481-68483E9ED33A}"/>
    <cellStyle name="Währung 58 4" xfId="29010" xr:uid="{3785605F-012F-4AF7-A005-11C7DCBD127A}"/>
    <cellStyle name="Währung 58 5" xfId="29011" xr:uid="{395443C6-2324-4468-9615-465C3FFFB254}"/>
    <cellStyle name="Währung 58 6" xfId="29012" xr:uid="{D1B0CD94-2981-49A8-A856-1C837D1F2160}"/>
    <cellStyle name="Währung 58 7" xfId="29013" xr:uid="{EEDB0E0A-1009-4536-A438-7FF318D44B4C}"/>
    <cellStyle name="Währung 58 8" xfId="29014" xr:uid="{D79D0829-2890-4694-9FC5-06699A1BC3FE}"/>
    <cellStyle name="Währung 58 9" xfId="29015" xr:uid="{3D03D8DF-B287-4188-A761-17D86096ED79}"/>
    <cellStyle name="Währung 59" xfId="29016" xr:uid="{5F4B8953-EAF2-4CCA-8219-BEC4379996FD}"/>
    <cellStyle name="Währung 59 10" xfId="29017" xr:uid="{6D53F7A5-5960-42B8-8589-79758FE77642}"/>
    <cellStyle name="Währung 59 11" xfId="29018" xr:uid="{14507007-307D-459B-8406-92D561A8061B}"/>
    <cellStyle name="Währung 59 12" xfId="29019" xr:uid="{52608773-00E8-49DF-AAF5-1C3C4542B15A}"/>
    <cellStyle name="Währung 59 13" xfId="29020" xr:uid="{AAB632F3-77CB-4EB9-BC5C-2D11A00F8D6C}"/>
    <cellStyle name="Währung 59 14" xfId="29021" xr:uid="{3AB966A8-A0A5-4D1F-8E62-E74F661C11D8}"/>
    <cellStyle name="Währung 59 15" xfId="29022" xr:uid="{5B65A55A-D36D-4722-B84F-3FB53262F04E}"/>
    <cellStyle name="Währung 59 2" xfId="29023" xr:uid="{DCA8CD12-60C7-49F7-8220-3D4A167EF720}"/>
    <cellStyle name="Währung 59 3" xfId="29024" xr:uid="{462AF8EB-A4A4-4F20-8698-20E8363B2BFF}"/>
    <cellStyle name="Währung 59 4" xfId="29025" xr:uid="{4B99CF61-AD7D-4DC5-8478-30EB70AE16C0}"/>
    <cellStyle name="Währung 59 5" xfId="29026" xr:uid="{43254569-D9F2-4358-9A2F-EC455BA5219C}"/>
    <cellStyle name="Währung 59 6" xfId="29027" xr:uid="{A4C49A0F-1F3C-4320-B0F0-59D76AC81FED}"/>
    <cellStyle name="Währung 59 7" xfId="29028" xr:uid="{8699FC9D-952E-4962-96DC-3C2A33DDBBF0}"/>
    <cellStyle name="Währung 59 8" xfId="29029" xr:uid="{D7EA487D-7A55-41EC-89A7-D167BFAEB2BA}"/>
    <cellStyle name="Währung 59 9" xfId="29030" xr:uid="{E1E7148A-7AE4-4FAB-A8F8-BEDAEBDA210B}"/>
    <cellStyle name="Währung 6" xfId="29031" xr:uid="{D9425C68-1CD8-4308-B228-194F9813339B}"/>
    <cellStyle name="Währung 6 2" xfId="41074" xr:uid="{1DF1406E-6A31-469C-93C2-A0EA66A398F1}"/>
    <cellStyle name="Währung 6 3" xfId="41076" xr:uid="{08D89553-1160-40CC-8A9E-E37109F00F9E}"/>
    <cellStyle name="Währung 60" xfId="29032" xr:uid="{F67C215D-341D-470E-B874-F25D145E4EE1}"/>
    <cellStyle name="Währung 60 10" xfId="29033" xr:uid="{89C5A51E-F14F-493E-B238-A0281EF783EF}"/>
    <cellStyle name="Währung 60 11" xfId="29034" xr:uid="{1649B548-1B5A-489F-9309-4B45180DEC3D}"/>
    <cellStyle name="Währung 60 12" xfId="29035" xr:uid="{C8934904-BB67-4073-9740-33EAD303EC24}"/>
    <cellStyle name="Währung 60 13" xfId="29036" xr:uid="{E24C5F00-367B-41C9-9624-B6AC357F6D57}"/>
    <cellStyle name="Währung 60 14" xfId="29037" xr:uid="{09B93910-A027-4DE0-BBEE-6846ED4EB3E1}"/>
    <cellStyle name="Währung 60 15" xfId="29038" xr:uid="{D4A9B717-BC09-4BF8-ABDF-783962B7C13A}"/>
    <cellStyle name="Währung 60 2" xfId="29039" xr:uid="{E74EA53D-95A9-48C8-8ABF-9F2438E6C491}"/>
    <cellStyle name="Währung 60 3" xfId="29040" xr:uid="{43C3F79B-D9C6-4AC8-A37E-12F614A3FCB9}"/>
    <cellStyle name="Währung 60 4" xfId="29041" xr:uid="{14457C7A-1B31-4778-8248-A5968DC01AA4}"/>
    <cellStyle name="Währung 60 5" xfId="29042" xr:uid="{CFBBD6D3-3AB8-4573-8811-461A79EECF16}"/>
    <cellStyle name="Währung 60 6" xfId="29043" xr:uid="{334B08BF-7C3F-4B14-B283-4CE83CB5CFFC}"/>
    <cellStyle name="Währung 60 7" xfId="29044" xr:uid="{AE4C9FA9-D9BA-430B-9B91-41A6AB5F99BA}"/>
    <cellStyle name="Währung 60 8" xfId="29045" xr:uid="{17B61CC4-44A3-44FA-84AD-29D41C5B8542}"/>
    <cellStyle name="Währung 60 9" xfId="29046" xr:uid="{C2B87580-ADB4-4FF7-909C-DC88CA11920F}"/>
    <cellStyle name="Währung 61" xfId="29047" xr:uid="{132D3FB4-5372-4BAD-9719-F75473406C66}"/>
    <cellStyle name="Währung 61 10" xfId="29048" xr:uid="{3655B345-BF06-49AA-B84E-080BB068442F}"/>
    <cellStyle name="Währung 61 11" xfId="29049" xr:uid="{7208DBB4-0D36-45E1-8EE8-9CE8BC117273}"/>
    <cellStyle name="Währung 61 12" xfId="29050" xr:uid="{BF93EFCE-73B2-49FF-9864-BCEACDFB546F}"/>
    <cellStyle name="Währung 61 13" xfId="29051" xr:uid="{583FE382-3F62-46DC-AD76-7D912AF0532F}"/>
    <cellStyle name="Währung 61 14" xfId="29052" xr:uid="{BE468B4A-B17D-48BB-AD96-14CE4FC5A5F1}"/>
    <cellStyle name="Währung 61 15" xfId="29053" xr:uid="{197A9F45-80F2-4AF8-B08A-B00194148987}"/>
    <cellStyle name="Währung 61 2" xfId="29054" xr:uid="{E455C1B1-C470-4883-87C4-C35567939AF1}"/>
    <cellStyle name="Währung 61 3" xfId="29055" xr:uid="{22B60873-2E05-4788-9C79-4619E3BE9FBE}"/>
    <cellStyle name="Währung 61 4" xfId="29056" xr:uid="{867DB5B3-378C-4FB3-933A-51130750B18C}"/>
    <cellStyle name="Währung 61 5" xfId="29057" xr:uid="{528EC8D2-FA06-4B8A-ADDE-9FEF6224E1FA}"/>
    <cellStyle name="Währung 61 6" xfId="29058" xr:uid="{6ACB9CDE-D1D4-488F-8954-E13E8761EC6A}"/>
    <cellStyle name="Währung 61 7" xfId="29059" xr:uid="{BD0DC69C-A73D-4E54-9039-C4D8ACE48585}"/>
    <cellStyle name="Währung 61 8" xfId="29060" xr:uid="{CAC3AC82-D29B-4C2A-AC4F-8D599B7F7632}"/>
    <cellStyle name="Währung 61 9" xfId="29061" xr:uid="{FE2B2323-3CB0-4213-979A-F58A877347EE}"/>
    <cellStyle name="Währung 62" xfId="29062" xr:uid="{9DD35646-2C9A-469E-A549-F4D92727BC10}"/>
    <cellStyle name="Währung 62 10" xfId="29063" xr:uid="{94254289-C98F-4C13-B005-CBA9E9E7DA13}"/>
    <cellStyle name="Währung 62 11" xfId="29064" xr:uid="{01579D49-EBD7-4E17-AE8E-88C8DD496E6F}"/>
    <cellStyle name="Währung 62 12" xfId="29065" xr:uid="{904A59A6-61A8-4FF5-BD3F-8A8D01F0F722}"/>
    <cellStyle name="Währung 62 13" xfId="29066" xr:uid="{984A4CB1-84B4-4613-B06B-0D5928447787}"/>
    <cellStyle name="Währung 62 14" xfId="29067" xr:uid="{70AB009D-E413-4CF8-B3CF-CD1E9A3D8C5F}"/>
    <cellStyle name="Währung 62 15" xfId="29068" xr:uid="{81D9BD2B-37F0-4A0D-A852-2372AE4689E1}"/>
    <cellStyle name="Währung 62 2" xfId="29069" xr:uid="{0FD8AA9E-8EC0-48B3-842B-7597A105F04E}"/>
    <cellStyle name="Währung 62 3" xfId="29070" xr:uid="{7C381484-3E31-4BC0-A50A-7235A0E4F5EA}"/>
    <cellStyle name="Währung 62 4" xfId="29071" xr:uid="{983A3179-7316-4E81-BA9A-DCFBE404FBC1}"/>
    <cellStyle name="Währung 62 5" xfId="29072" xr:uid="{4D2A73BC-C2AA-4035-912B-11417858D4C3}"/>
    <cellStyle name="Währung 62 6" xfId="29073" xr:uid="{81454028-76FE-4F8D-AD03-F17BDBE78F29}"/>
    <cellStyle name="Währung 62 7" xfId="29074" xr:uid="{BFC4F198-B294-40CF-8B19-E4D0A5A8F8D9}"/>
    <cellStyle name="Währung 62 8" xfId="29075" xr:uid="{775471E5-5C14-4439-840A-E5A3B74F2976}"/>
    <cellStyle name="Währung 62 9" xfId="29076" xr:uid="{87BC1C31-57F9-4F8C-84E0-384DD0F45C2B}"/>
    <cellStyle name="Währung 63" xfId="29077" xr:uid="{811BD0C1-D489-4625-947A-161AEDC6605C}"/>
    <cellStyle name="Währung 64" xfId="29078" xr:uid="{CC77D78C-68E3-4B10-B468-F221BEB82652}"/>
    <cellStyle name="Währung 65" xfId="29079" xr:uid="{65993AFC-0592-4D60-ACC5-B079A9AD511B}"/>
    <cellStyle name="Währung 66" xfId="29080" xr:uid="{E6AC047F-8916-4F7B-90FB-CC519F5C6FCA}"/>
    <cellStyle name="Währung 67" xfId="29081" xr:uid="{98D67981-C2ED-4A18-AAFA-BD0F779A6428}"/>
    <cellStyle name="Währung 68" xfId="29082" xr:uid="{FF764736-DB77-48CD-8FED-7A81461C0B56}"/>
    <cellStyle name="Währung 69" xfId="29083" xr:uid="{6C3A7917-603A-40B4-9805-E2FB9197AD70}"/>
    <cellStyle name="Währung 7" xfId="29084" xr:uid="{7064E62F-81BB-4156-8FE7-C12D8B6F7A04}"/>
    <cellStyle name="Währung 7 2" xfId="40972" xr:uid="{14A7A8DC-5796-46F3-87E4-A591CD30DBB0}"/>
    <cellStyle name="Währung 7 2 2" xfId="41075" xr:uid="{75A3EB9D-2B4C-4877-BBAE-F5E2F535CCB8}"/>
    <cellStyle name="Währung 7 2 3" xfId="41077" xr:uid="{8657D58E-D461-4DBD-A280-D3615D406D68}"/>
    <cellStyle name="Währung 70" xfId="29085" xr:uid="{6454AF30-B8E0-427B-9D71-5BDF70618C45}"/>
    <cellStyle name="Währung 71" xfId="29086" xr:uid="{88D82E29-FA5B-43E1-8CD8-2CEB2C23DF36}"/>
    <cellStyle name="Währung 72" xfId="29087" xr:uid="{F19C0703-7C2B-4C1A-BB93-BE4EA177C174}"/>
    <cellStyle name="Währung 73" xfId="29088" xr:uid="{4A85BB5D-D3F9-4A37-903C-AD5FD9D4E88E}"/>
    <cellStyle name="Währung 74" xfId="29089" xr:uid="{2E59BA97-99CE-4BCA-B72E-ACADC63A7AA5}"/>
    <cellStyle name="Währung 75" xfId="29090" xr:uid="{D84C8BC2-E1AF-4369-B2B0-F88431D5FB30}"/>
    <cellStyle name="Währung 76" xfId="29091" xr:uid="{81B22909-72EB-41BB-A315-746B2D608BC9}"/>
    <cellStyle name="Währung 77" xfId="29092" xr:uid="{CD0ECC59-F697-40D6-9940-2CA715D614CC}"/>
    <cellStyle name="Währung 78" xfId="29093" xr:uid="{2CEE3A5B-6223-4210-8FDC-11A3377E111D}"/>
    <cellStyle name="Währung 79" xfId="29094" xr:uid="{E0F358AD-DE6D-4A1D-9F1B-11421B5B2602}"/>
    <cellStyle name="Währung 8" xfId="29095" xr:uid="{63D7F542-E565-4433-B9E7-61CB13E71132}"/>
    <cellStyle name="Währung 80" xfId="29096" xr:uid="{E66D6713-D41C-497B-ACF1-5396C25A58A6}"/>
    <cellStyle name="Währung 81" xfId="29097" xr:uid="{7F9A63B3-A21C-46CB-B187-B663983A761F}"/>
    <cellStyle name="Währung 82" xfId="29098" xr:uid="{D0637861-0AC8-40F2-9088-41A10BA91B88}"/>
    <cellStyle name="Währung 83" xfId="29099" xr:uid="{8F0F2A62-1048-4260-90B2-6E71DF067B2C}"/>
    <cellStyle name="Währung 84" xfId="29100" xr:uid="{09B8F6C8-EAB0-4A57-9AEC-D32F1C36D351}"/>
    <cellStyle name="Währung 85" xfId="29101" xr:uid="{F8A50517-E214-424A-80EC-F8C4D12FAC09}"/>
    <cellStyle name="Währung 86" xfId="29102" xr:uid="{6591D0B4-0ED2-4170-B7BF-DDFC4AC3A4B0}"/>
    <cellStyle name="Währung 87" xfId="29103" xr:uid="{11C4A7E1-AA06-4802-B094-093FF6BBC76B}"/>
    <cellStyle name="Währung 88" xfId="29104" xr:uid="{D5641D4B-97CE-4289-8756-BA7997923F87}"/>
    <cellStyle name="Währung 89" xfId="29105" xr:uid="{531ABF30-2A80-4A50-A58B-9CF00E520501}"/>
    <cellStyle name="Währung 9" xfId="29106" xr:uid="{D2752370-8A95-4303-B450-9ADAD6AF2DE6}"/>
    <cellStyle name="Währung 90" xfId="29107" xr:uid="{6B4ED4D0-54DF-40E2-B766-D9D30EAE1EAA}"/>
    <cellStyle name="Währung 91" xfId="29108" xr:uid="{1A59A014-2A2F-406C-BB3E-2A94C714BFBD}"/>
    <cellStyle name="Währung 92" xfId="29109" xr:uid="{80F73E13-5327-4885-A053-AAA4B951F88B}"/>
    <cellStyle name="Währung 93" xfId="29110" xr:uid="{A18FFBEF-CEA8-4B99-AEAD-20F2B474377B}"/>
    <cellStyle name="Währung 94" xfId="29111" xr:uid="{59A18AA9-B0ED-4DD0-A3AE-09A28679B047}"/>
    <cellStyle name="Währung 95" xfId="29112" xr:uid="{56F0FD49-0191-4072-BEA4-7F5CC2746009}"/>
    <cellStyle name="Währung 96" xfId="29113" xr:uid="{8868C67C-0475-4B49-A0D4-51A54753D17C}"/>
    <cellStyle name="Währung 97" xfId="29114" xr:uid="{5D95D34B-7611-467A-A728-108F6065E2D9}"/>
    <cellStyle name="Währung 98" xfId="29115" xr:uid="{ACBBAA30-1AEF-4F22-83B4-6594D52932F6}"/>
    <cellStyle name="Währung 99" xfId="29116" xr:uid="{85CD51B4-EEC7-447A-ADC1-CCC624D013E0}"/>
    <cellStyle name="Warning Text" xfId="41162" xr:uid="{3D4205FE-6EF6-4C14-B47A-6F065E4B3838}"/>
  </cellStyles>
  <dxfs count="1">
    <dxf>
      <fill>
        <patternFill>
          <bgColor theme="5" tint="0.79998168889431442"/>
        </patternFill>
      </fill>
    </dxf>
  </dxfs>
  <tableStyles count="0" defaultTableStyle="TableStyleMedium2" defaultPivotStyle="PivotStyleMedium9"/>
  <colors>
    <mruColors>
      <color rgb="FF66FFFF"/>
      <color rgb="FFFF9797"/>
      <color rgb="FF3EDC2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8C37-1BA9-41F3-930B-6DB0279B349E}">
  <sheetPr>
    <tabColor rgb="FFFFFF00"/>
  </sheetPr>
  <dimension ref="A1:AO60"/>
  <sheetViews>
    <sheetView showGridLines="0" zoomScaleNormal="100" workbookViewId="0">
      <pane xSplit="3" ySplit="1" topLeftCell="P2" activePane="bottomRight" state="frozen"/>
      <selection pane="topRight" activeCell="D1" sqref="D1"/>
      <selection pane="bottomLeft" activeCell="A4" sqref="A4"/>
      <selection pane="bottomRight" activeCell="T43" sqref="T43"/>
    </sheetView>
  </sheetViews>
  <sheetFormatPr defaultColWidth="9" defaultRowHeight="12.75" x14ac:dyDescent="0.25"/>
  <cols>
    <col min="1" max="1" width="9.28515625" style="76" customWidth="1"/>
    <col min="2" max="2" width="15.7109375" style="77" customWidth="1"/>
    <col min="3" max="3" width="31.5703125" style="77" customWidth="1"/>
    <col min="4" max="15" width="22.28515625" style="76" hidden="1" customWidth="1"/>
    <col min="16" max="16" width="22.28515625" style="76" customWidth="1"/>
    <col min="17" max="17" width="22.28515625" style="76" hidden="1" customWidth="1"/>
    <col min="18" max="18" width="21" style="78" customWidth="1"/>
    <col min="19" max="19" width="16.85546875" style="76" bestFit="1" customWidth="1"/>
    <col min="20" max="20" width="14.28515625" style="76" customWidth="1"/>
    <col min="21" max="22" width="11.5703125" style="76" customWidth="1"/>
    <col min="23" max="23" width="15.28515625" style="76" customWidth="1"/>
    <col min="24" max="255" width="9" style="76"/>
    <col min="256" max="256" width="9.28515625" style="76" customWidth="1"/>
    <col min="257" max="257" width="15.7109375" style="76" customWidth="1"/>
    <col min="258" max="258" width="29.28515625" style="76" customWidth="1"/>
    <col min="259" max="265" width="15.140625" style="76" customWidth="1"/>
    <col min="266" max="266" width="18.42578125" style="76" bestFit="1" customWidth="1"/>
    <col min="267" max="267" width="14.7109375" style="76" customWidth="1"/>
    <col min="268" max="268" width="11" style="76" customWidth="1"/>
    <col min="269" max="269" width="14.28515625" style="76" bestFit="1" customWidth="1"/>
    <col min="270" max="270" width="10.42578125" style="76" bestFit="1" customWidth="1"/>
    <col min="271" max="511" width="9" style="76"/>
    <col min="512" max="512" width="9.28515625" style="76" customWidth="1"/>
    <col min="513" max="513" width="15.7109375" style="76" customWidth="1"/>
    <col min="514" max="514" width="29.28515625" style="76" customWidth="1"/>
    <col min="515" max="521" width="15.140625" style="76" customWidth="1"/>
    <col min="522" max="522" width="18.42578125" style="76" bestFit="1" customWidth="1"/>
    <col min="523" max="523" width="14.7109375" style="76" customWidth="1"/>
    <col min="524" max="524" width="11" style="76" customWidth="1"/>
    <col min="525" max="525" width="14.28515625" style="76" bestFit="1" customWidth="1"/>
    <col min="526" max="526" width="10.42578125" style="76" bestFit="1" customWidth="1"/>
    <col min="527" max="767" width="9" style="76"/>
    <col min="768" max="768" width="9.28515625" style="76" customWidth="1"/>
    <col min="769" max="769" width="15.7109375" style="76" customWidth="1"/>
    <col min="770" max="770" width="29.28515625" style="76" customWidth="1"/>
    <col min="771" max="777" width="15.140625" style="76" customWidth="1"/>
    <col min="778" max="778" width="18.42578125" style="76" bestFit="1" customWidth="1"/>
    <col min="779" max="779" width="14.7109375" style="76" customWidth="1"/>
    <col min="780" max="780" width="11" style="76" customWidth="1"/>
    <col min="781" max="781" width="14.28515625" style="76" bestFit="1" customWidth="1"/>
    <col min="782" max="782" width="10.42578125" style="76" bestFit="1" customWidth="1"/>
    <col min="783" max="1023" width="9" style="76"/>
    <col min="1024" max="1024" width="9.28515625" style="76" customWidth="1"/>
    <col min="1025" max="1025" width="15.7109375" style="76" customWidth="1"/>
    <col min="1026" max="1026" width="29.28515625" style="76" customWidth="1"/>
    <col min="1027" max="1033" width="15.140625" style="76" customWidth="1"/>
    <col min="1034" max="1034" width="18.42578125" style="76" bestFit="1" customWidth="1"/>
    <col min="1035" max="1035" width="14.7109375" style="76" customWidth="1"/>
    <col min="1036" max="1036" width="11" style="76" customWidth="1"/>
    <col min="1037" max="1037" width="14.28515625" style="76" bestFit="1" customWidth="1"/>
    <col min="1038" max="1038" width="10.42578125" style="76" bestFit="1" customWidth="1"/>
    <col min="1039" max="1279" width="9" style="76"/>
    <col min="1280" max="1280" width="9.28515625" style="76" customWidth="1"/>
    <col min="1281" max="1281" width="15.7109375" style="76" customWidth="1"/>
    <col min="1282" max="1282" width="29.28515625" style="76" customWidth="1"/>
    <col min="1283" max="1289" width="15.140625" style="76" customWidth="1"/>
    <col min="1290" max="1290" width="18.42578125" style="76" bestFit="1" customWidth="1"/>
    <col min="1291" max="1291" width="14.7109375" style="76" customWidth="1"/>
    <col min="1292" max="1292" width="11" style="76" customWidth="1"/>
    <col min="1293" max="1293" width="14.28515625" style="76" bestFit="1" customWidth="1"/>
    <col min="1294" max="1294" width="10.42578125" style="76" bestFit="1" customWidth="1"/>
    <col min="1295" max="1535" width="9" style="76"/>
    <col min="1536" max="1536" width="9.28515625" style="76" customWidth="1"/>
    <col min="1537" max="1537" width="15.7109375" style="76" customWidth="1"/>
    <col min="1538" max="1538" width="29.28515625" style="76" customWidth="1"/>
    <col min="1539" max="1545" width="15.140625" style="76" customWidth="1"/>
    <col min="1546" max="1546" width="18.42578125" style="76" bestFit="1" customWidth="1"/>
    <col min="1547" max="1547" width="14.7109375" style="76" customWidth="1"/>
    <col min="1548" max="1548" width="11" style="76" customWidth="1"/>
    <col min="1549" max="1549" width="14.28515625" style="76" bestFit="1" customWidth="1"/>
    <col min="1550" max="1550" width="10.42578125" style="76" bestFit="1" customWidth="1"/>
    <col min="1551" max="1791" width="9" style="76"/>
    <col min="1792" max="1792" width="9.28515625" style="76" customWidth="1"/>
    <col min="1793" max="1793" width="15.7109375" style="76" customWidth="1"/>
    <col min="1794" max="1794" width="29.28515625" style="76" customWidth="1"/>
    <col min="1795" max="1801" width="15.140625" style="76" customWidth="1"/>
    <col min="1802" max="1802" width="18.42578125" style="76" bestFit="1" customWidth="1"/>
    <col min="1803" max="1803" width="14.7109375" style="76" customWidth="1"/>
    <col min="1804" max="1804" width="11" style="76" customWidth="1"/>
    <col min="1805" max="1805" width="14.28515625" style="76" bestFit="1" customWidth="1"/>
    <col min="1806" max="1806" width="10.42578125" style="76" bestFit="1" customWidth="1"/>
    <col min="1807" max="2047" width="9" style="76"/>
    <col min="2048" max="2048" width="9.28515625" style="76" customWidth="1"/>
    <col min="2049" max="2049" width="15.7109375" style="76" customWidth="1"/>
    <col min="2050" max="2050" width="29.28515625" style="76" customWidth="1"/>
    <col min="2051" max="2057" width="15.140625" style="76" customWidth="1"/>
    <col min="2058" max="2058" width="18.42578125" style="76" bestFit="1" customWidth="1"/>
    <col min="2059" max="2059" width="14.7109375" style="76" customWidth="1"/>
    <col min="2060" max="2060" width="11" style="76" customWidth="1"/>
    <col min="2061" max="2061" width="14.28515625" style="76" bestFit="1" customWidth="1"/>
    <col min="2062" max="2062" width="10.42578125" style="76" bestFit="1" customWidth="1"/>
    <col min="2063" max="2303" width="9" style="76"/>
    <col min="2304" max="2304" width="9.28515625" style="76" customWidth="1"/>
    <col min="2305" max="2305" width="15.7109375" style="76" customWidth="1"/>
    <col min="2306" max="2306" width="29.28515625" style="76" customWidth="1"/>
    <col min="2307" max="2313" width="15.140625" style="76" customWidth="1"/>
    <col min="2314" max="2314" width="18.42578125" style="76" bestFit="1" customWidth="1"/>
    <col min="2315" max="2315" width="14.7109375" style="76" customWidth="1"/>
    <col min="2316" max="2316" width="11" style="76" customWidth="1"/>
    <col min="2317" max="2317" width="14.28515625" style="76" bestFit="1" customWidth="1"/>
    <col min="2318" max="2318" width="10.42578125" style="76" bestFit="1" customWidth="1"/>
    <col min="2319" max="2559" width="9" style="76"/>
    <col min="2560" max="2560" width="9.28515625" style="76" customWidth="1"/>
    <col min="2561" max="2561" width="15.7109375" style="76" customWidth="1"/>
    <col min="2562" max="2562" width="29.28515625" style="76" customWidth="1"/>
    <col min="2563" max="2569" width="15.140625" style="76" customWidth="1"/>
    <col min="2570" max="2570" width="18.42578125" style="76" bestFit="1" customWidth="1"/>
    <col min="2571" max="2571" width="14.7109375" style="76" customWidth="1"/>
    <col min="2572" max="2572" width="11" style="76" customWidth="1"/>
    <col min="2573" max="2573" width="14.28515625" style="76" bestFit="1" customWidth="1"/>
    <col min="2574" max="2574" width="10.42578125" style="76" bestFit="1" customWidth="1"/>
    <col min="2575" max="2815" width="9" style="76"/>
    <col min="2816" max="2816" width="9.28515625" style="76" customWidth="1"/>
    <col min="2817" max="2817" width="15.7109375" style="76" customWidth="1"/>
    <col min="2818" max="2818" width="29.28515625" style="76" customWidth="1"/>
    <col min="2819" max="2825" width="15.140625" style="76" customWidth="1"/>
    <col min="2826" max="2826" width="18.42578125" style="76" bestFit="1" customWidth="1"/>
    <col min="2827" max="2827" width="14.7109375" style="76" customWidth="1"/>
    <col min="2828" max="2828" width="11" style="76" customWidth="1"/>
    <col min="2829" max="2829" width="14.28515625" style="76" bestFit="1" customWidth="1"/>
    <col min="2830" max="2830" width="10.42578125" style="76" bestFit="1" customWidth="1"/>
    <col min="2831" max="3071" width="9" style="76"/>
    <col min="3072" max="3072" width="9.28515625" style="76" customWidth="1"/>
    <col min="3073" max="3073" width="15.7109375" style="76" customWidth="1"/>
    <col min="3074" max="3074" width="29.28515625" style="76" customWidth="1"/>
    <col min="3075" max="3081" width="15.140625" style="76" customWidth="1"/>
    <col min="3082" max="3082" width="18.42578125" style="76" bestFit="1" customWidth="1"/>
    <col min="3083" max="3083" width="14.7109375" style="76" customWidth="1"/>
    <col min="3084" max="3084" width="11" style="76" customWidth="1"/>
    <col min="3085" max="3085" width="14.28515625" style="76" bestFit="1" customWidth="1"/>
    <col min="3086" max="3086" width="10.42578125" style="76" bestFit="1" customWidth="1"/>
    <col min="3087" max="3327" width="9" style="76"/>
    <col min="3328" max="3328" width="9.28515625" style="76" customWidth="1"/>
    <col min="3329" max="3329" width="15.7109375" style="76" customWidth="1"/>
    <col min="3330" max="3330" width="29.28515625" style="76" customWidth="1"/>
    <col min="3331" max="3337" width="15.140625" style="76" customWidth="1"/>
    <col min="3338" max="3338" width="18.42578125" style="76" bestFit="1" customWidth="1"/>
    <col min="3339" max="3339" width="14.7109375" style="76" customWidth="1"/>
    <col min="3340" max="3340" width="11" style="76" customWidth="1"/>
    <col min="3341" max="3341" width="14.28515625" style="76" bestFit="1" customWidth="1"/>
    <col min="3342" max="3342" width="10.42578125" style="76" bestFit="1" customWidth="1"/>
    <col min="3343" max="3583" width="9" style="76"/>
    <col min="3584" max="3584" width="9.28515625" style="76" customWidth="1"/>
    <col min="3585" max="3585" width="15.7109375" style="76" customWidth="1"/>
    <col min="3586" max="3586" width="29.28515625" style="76" customWidth="1"/>
    <col min="3587" max="3593" width="15.140625" style="76" customWidth="1"/>
    <col min="3594" max="3594" width="18.42578125" style="76" bestFit="1" customWidth="1"/>
    <col min="3595" max="3595" width="14.7109375" style="76" customWidth="1"/>
    <col min="3596" max="3596" width="11" style="76" customWidth="1"/>
    <col min="3597" max="3597" width="14.28515625" style="76" bestFit="1" customWidth="1"/>
    <col min="3598" max="3598" width="10.42578125" style="76" bestFit="1" customWidth="1"/>
    <col min="3599" max="3839" width="9" style="76"/>
    <col min="3840" max="3840" width="9.28515625" style="76" customWidth="1"/>
    <col min="3841" max="3841" width="15.7109375" style="76" customWidth="1"/>
    <col min="3842" max="3842" width="29.28515625" style="76" customWidth="1"/>
    <col min="3843" max="3849" width="15.140625" style="76" customWidth="1"/>
    <col min="3850" max="3850" width="18.42578125" style="76" bestFit="1" customWidth="1"/>
    <col min="3851" max="3851" width="14.7109375" style="76" customWidth="1"/>
    <col min="3852" max="3852" width="11" style="76" customWidth="1"/>
    <col min="3853" max="3853" width="14.28515625" style="76" bestFit="1" customWidth="1"/>
    <col min="3854" max="3854" width="10.42578125" style="76" bestFit="1" customWidth="1"/>
    <col min="3855" max="4095" width="9" style="76"/>
    <col min="4096" max="4096" width="9.28515625" style="76" customWidth="1"/>
    <col min="4097" max="4097" width="15.7109375" style="76" customWidth="1"/>
    <col min="4098" max="4098" width="29.28515625" style="76" customWidth="1"/>
    <col min="4099" max="4105" width="15.140625" style="76" customWidth="1"/>
    <col min="4106" max="4106" width="18.42578125" style="76" bestFit="1" customWidth="1"/>
    <col min="4107" max="4107" width="14.7109375" style="76" customWidth="1"/>
    <col min="4108" max="4108" width="11" style="76" customWidth="1"/>
    <col min="4109" max="4109" width="14.28515625" style="76" bestFit="1" customWidth="1"/>
    <col min="4110" max="4110" width="10.42578125" style="76" bestFit="1" customWidth="1"/>
    <col min="4111" max="4351" width="9" style="76"/>
    <col min="4352" max="4352" width="9.28515625" style="76" customWidth="1"/>
    <col min="4353" max="4353" width="15.7109375" style="76" customWidth="1"/>
    <col min="4354" max="4354" width="29.28515625" style="76" customWidth="1"/>
    <col min="4355" max="4361" width="15.140625" style="76" customWidth="1"/>
    <col min="4362" max="4362" width="18.42578125" style="76" bestFit="1" customWidth="1"/>
    <col min="4363" max="4363" width="14.7109375" style="76" customWidth="1"/>
    <col min="4364" max="4364" width="11" style="76" customWidth="1"/>
    <col min="4365" max="4365" width="14.28515625" style="76" bestFit="1" customWidth="1"/>
    <col min="4366" max="4366" width="10.42578125" style="76" bestFit="1" customWidth="1"/>
    <col min="4367" max="4607" width="9" style="76"/>
    <col min="4608" max="4608" width="9.28515625" style="76" customWidth="1"/>
    <col min="4609" max="4609" width="15.7109375" style="76" customWidth="1"/>
    <col min="4610" max="4610" width="29.28515625" style="76" customWidth="1"/>
    <col min="4611" max="4617" width="15.140625" style="76" customWidth="1"/>
    <col min="4618" max="4618" width="18.42578125" style="76" bestFit="1" customWidth="1"/>
    <col min="4619" max="4619" width="14.7109375" style="76" customWidth="1"/>
    <col min="4620" max="4620" width="11" style="76" customWidth="1"/>
    <col min="4621" max="4621" width="14.28515625" style="76" bestFit="1" customWidth="1"/>
    <col min="4622" max="4622" width="10.42578125" style="76" bestFit="1" customWidth="1"/>
    <col min="4623" max="4863" width="9" style="76"/>
    <col min="4864" max="4864" width="9.28515625" style="76" customWidth="1"/>
    <col min="4865" max="4865" width="15.7109375" style="76" customWidth="1"/>
    <col min="4866" max="4866" width="29.28515625" style="76" customWidth="1"/>
    <col min="4867" max="4873" width="15.140625" style="76" customWidth="1"/>
    <col min="4874" max="4874" width="18.42578125" style="76" bestFit="1" customWidth="1"/>
    <col min="4875" max="4875" width="14.7109375" style="76" customWidth="1"/>
    <col min="4876" max="4876" width="11" style="76" customWidth="1"/>
    <col min="4877" max="4877" width="14.28515625" style="76" bestFit="1" customWidth="1"/>
    <col min="4878" max="4878" width="10.42578125" style="76" bestFit="1" customWidth="1"/>
    <col min="4879" max="5119" width="9" style="76"/>
    <col min="5120" max="5120" width="9.28515625" style="76" customWidth="1"/>
    <col min="5121" max="5121" width="15.7109375" style="76" customWidth="1"/>
    <col min="5122" max="5122" width="29.28515625" style="76" customWidth="1"/>
    <col min="5123" max="5129" width="15.140625" style="76" customWidth="1"/>
    <col min="5130" max="5130" width="18.42578125" style="76" bestFit="1" customWidth="1"/>
    <col min="5131" max="5131" width="14.7109375" style="76" customWidth="1"/>
    <col min="5132" max="5132" width="11" style="76" customWidth="1"/>
    <col min="5133" max="5133" width="14.28515625" style="76" bestFit="1" customWidth="1"/>
    <col min="5134" max="5134" width="10.42578125" style="76" bestFit="1" customWidth="1"/>
    <col min="5135" max="5375" width="9" style="76"/>
    <col min="5376" max="5376" width="9.28515625" style="76" customWidth="1"/>
    <col min="5377" max="5377" width="15.7109375" style="76" customWidth="1"/>
    <col min="5378" max="5378" width="29.28515625" style="76" customWidth="1"/>
    <col min="5379" max="5385" width="15.140625" style="76" customWidth="1"/>
    <col min="5386" max="5386" width="18.42578125" style="76" bestFit="1" customWidth="1"/>
    <col min="5387" max="5387" width="14.7109375" style="76" customWidth="1"/>
    <col min="5388" max="5388" width="11" style="76" customWidth="1"/>
    <col min="5389" max="5389" width="14.28515625" style="76" bestFit="1" customWidth="1"/>
    <col min="5390" max="5390" width="10.42578125" style="76" bestFit="1" customWidth="1"/>
    <col min="5391" max="5631" width="9" style="76"/>
    <col min="5632" max="5632" width="9.28515625" style="76" customWidth="1"/>
    <col min="5633" max="5633" width="15.7109375" style="76" customWidth="1"/>
    <col min="5634" max="5634" width="29.28515625" style="76" customWidth="1"/>
    <col min="5635" max="5641" width="15.140625" style="76" customWidth="1"/>
    <col min="5642" max="5642" width="18.42578125" style="76" bestFit="1" customWidth="1"/>
    <col min="5643" max="5643" width="14.7109375" style="76" customWidth="1"/>
    <col min="5644" max="5644" width="11" style="76" customWidth="1"/>
    <col min="5645" max="5645" width="14.28515625" style="76" bestFit="1" customWidth="1"/>
    <col min="5646" max="5646" width="10.42578125" style="76" bestFit="1" customWidth="1"/>
    <col min="5647" max="5887" width="9" style="76"/>
    <col min="5888" max="5888" width="9.28515625" style="76" customWidth="1"/>
    <col min="5889" max="5889" width="15.7109375" style="76" customWidth="1"/>
    <col min="5890" max="5890" width="29.28515625" style="76" customWidth="1"/>
    <col min="5891" max="5897" width="15.140625" style="76" customWidth="1"/>
    <col min="5898" max="5898" width="18.42578125" style="76" bestFit="1" customWidth="1"/>
    <col min="5899" max="5899" width="14.7109375" style="76" customWidth="1"/>
    <col min="5900" max="5900" width="11" style="76" customWidth="1"/>
    <col min="5901" max="5901" width="14.28515625" style="76" bestFit="1" customWidth="1"/>
    <col min="5902" max="5902" width="10.42578125" style="76" bestFit="1" customWidth="1"/>
    <col min="5903" max="6143" width="9" style="76"/>
    <col min="6144" max="6144" width="9.28515625" style="76" customWidth="1"/>
    <col min="6145" max="6145" width="15.7109375" style="76" customWidth="1"/>
    <col min="6146" max="6146" width="29.28515625" style="76" customWidth="1"/>
    <col min="6147" max="6153" width="15.140625" style="76" customWidth="1"/>
    <col min="6154" max="6154" width="18.42578125" style="76" bestFit="1" customWidth="1"/>
    <col min="6155" max="6155" width="14.7109375" style="76" customWidth="1"/>
    <col min="6156" max="6156" width="11" style="76" customWidth="1"/>
    <col min="6157" max="6157" width="14.28515625" style="76" bestFit="1" customWidth="1"/>
    <col min="6158" max="6158" width="10.42578125" style="76" bestFit="1" customWidth="1"/>
    <col min="6159" max="6399" width="9" style="76"/>
    <col min="6400" max="6400" width="9.28515625" style="76" customWidth="1"/>
    <col min="6401" max="6401" width="15.7109375" style="76" customWidth="1"/>
    <col min="6402" max="6402" width="29.28515625" style="76" customWidth="1"/>
    <col min="6403" max="6409" width="15.140625" style="76" customWidth="1"/>
    <col min="6410" max="6410" width="18.42578125" style="76" bestFit="1" customWidth="1"/>
    <col min="6411" max="6411" width="14.7109375" style="76" customWidth="1"/>
    <col min="6412" max="6412" width="11" style="76" customWidth="1"/>
    <col min="6413" max="6413" width="14.28515625" style="76" bestFit="1" customWidth="1"/>
    <col min="6414" max="6414" width="10.42578125" style="76" bestFit="1" customWidth="1"/>
    <col min="6415" max="6655" width="9" style="76"/>
    <col min="6656" max="6656" width="9.28515625" style="76" customWidth="1"/>
    <col min="6657" max="6657" width="15.7109375" style="76" customWidth="1"/>
    <col min="6658" max="6658" width="29.28515625" style="76" customWidth="1"/>
    <col min="6659" max="6665" width="15.140625" style="76" customWidth="1"/>
    <col min="6666" max="6666" width="18.42578125" style="76" bestFit="1" customWidth="1"/>
    <col min="6667" max="6667" width="14.7109375" style="76" customWidth="1"/>
    <col min="6668" max="6668" width="11" style="76" customWidth="1"/>
    <col min="6669" max="6669" width="14.28515625" style="76" bestFit="1" customWidth="1"/>
    <col min="6670" max="6670" width="10.42578125" style="76" bestFit="1" customWidth="1"/>
    <col min="6671" max="6911" width="9" style="76"/>
    <col min="6912" max="6912" width="9.28515625" style="76" customWidth="1"/>
    <col min="6913" max="6913" width="15.7109375" style="76" customWidth="1"/>
    <col min="6914" max="6914" width="29.28515625" style="76" customWidth="1"/>
    <col min="6915" max="6921" width="15.140625" style="76" customWidth="1"/>
    <col min="6922" max="6922" width="18.42578125" style="76" bestFit="1" customWidth="1"/>
    <col min="6923" max="6923" width="14.7109375" style="76" customWidth="1"/>
    <col min="6924" max="6924" width="11" style="76" customWidth="1"/>
    <col min="6925" max="6925" width="14.28515625" style="76" bestFit="1" customWidth="1"/>
    <col min="6926" max="6926" width="10.42578125" style="76" bestFit="1" customWidth="1"/>
    <col min="6927" max="7167" width="9" style="76"/>
    <col min="7168" max="7168" width="9.28515625" style="76" customWidth="1"/>
    <col min="7169" max="7169" width="15.7109375" style="76" customWidth="1"/>
    <col min="7170" max="7170" width="29.28515625" style="76" customWidth="1"/>
    <col min="7171" max="7177" width="15.140625" style="76" customWidth="1"/>
    <col min="7178" max="7178" width="18.42578125" style="76" bestFit="1" customWidth="1"/>
    <col min="7179" max="7179" width="14.7109375" style="76" customWidth="1"/>
    <col min="7180" max="7180" width="11" style="76" customWidth="1"/>
    <col min="7181" max="7181" width="14.28515625" style="76" bestFit="1" customWidth="1"/>
    <col min="7182" max="7182" width="10.42578125" style="76" bestFit="1" customWidth="1"/>
    <col min="7183" max="7423" width="9" style="76"/>
    <col min="7424" max="7424" width="9.28515625" style="76" customWidth="1"/>
    <col min="7425" max="7425" width="15.7109375" style="76" customWidth="1"/>
    <col min="7426" max="7426" width="29.28515625" style="76" customWidth="1"/>
    <col min="7427" max="7433" width="15.140625" style="76" customWidth="1"/>
    <col min="7434" max="7434" width="18.42578125" style="76" bestFit="1" customWidth="1"/>
    <col min="7435" max="7435" width="14.7109375" style="76" customWidth="1"/>
    <col min="7436" max="7436" width="11" style="76" customWidth="1"/>
    <col min="7437" max="7437" width="14.28515625" style="76" bestFit="1" customWidth="1"/>
    <col min="7438" max="7438" width="10.42578125" style="76" bestFit="1" customWidth="1"/>
    <col min="7439" max="7679" width="9" style="76"/>
    <col min="7680" max="7680" width="9.28515625" style="76" customWidth="1"/>
    <col min="7681" max="7681" width="15.7109375" style="76" customWidth="1"/>
    <col min="7682" max="7682" width="29.28515625" style="76" customWidth="1"/>
    <col min="7683" max="7689" width="15.140625" style="76" customWidth="1"/>
    <col min="7690" max="7690" width="18.42578125" style="76" bestFit="1" customWidth="1"/>
    <col min="7691" max="7691" width="14.7109375" style="76" customWidth="1"/>
    <col min="7692" max="7692" width="11" style="76" customWidth="1"/>
    <col min="7693" max="7693" width="14.28515625" style="76" bestFit="1" customWidth="1"/>
    <col min="7694" max="7694" width="10.42578125" style="76" bestFit="1" customWidth="1"/>
    <col min="7695" max="7935" width="9" style="76"/>
    <col min="7936" max="7936" width="9.28515625" style="76" customWidth="1"/>
    <col min="7937" max="7937" width="15.7109375" style="76" customWidth="1"/>
    <col min="7938" max="7938" width="29.28515625" style="76" customWidth="1"/>
    <col min="7939" max="7945" width="15.140625" style="76" customWidth="1"/>
    <col min="7946" max="7946" width="18.42578125" style="76" bestFit="1" customWidth="1"/>
    <col min="7947" max="7947" width="14.7109375" style="76" customWidth="1"/>
    <col min="7948" max="7948" width="11" style="76" customWidth="1"/>
    <col min="7949" max="7949" width="14.28515625" style="76" bestFit="1" customWidth="1"/>
    <col min="7950" max="7950" width="10.42578125" style="76" bestFit="1" customWidth="1"/>
    <col min="7951" max="8191" width="9" style="76"/>
    <col min="8192" max="8192" width="9.28515625" style="76" customWidth="1"/>
    <col min="8193" max="8193" width="15.7109375" style="76" customWidth="1"/>
    <col min="8194" max="8194" width="29.28515625" style="76" customWidth="1"/>
    <col min="8195" max="8201" width="15.140625" style="76" customWidth="1"/>
    <col min="8202" max="8202" width="18.42578125" style="76" bestFit="1" customWidth="1"/>
    <col min="8203" max="8203" width="14.7109375" style="76" customWidth="1"/>
    <col min="8204" max="8204" width="11" style="76" customWidth="1"/>
    <col min="8205" max="8205" width="14.28515625" style="76" bestFit="1" customWidth="1"/>
    <col min="8206" max="8206" width="10.42578125" style="76" bestFit="1" customWidth="1"/>
    <col min="8207" max="8447" width="9" style="76"/>
    <col min="8448" max="8448" width="9.28515625" style="76" customWidth="1"/>
    <col min="8449" max="8449" width="15.7109375" style="76" customWidth="1"/>
    <col min="8450" max="8450" width="29.28515625" style="76" customWidth="1"/>
    <col min="8451" max="8457" width="15.140625" style="76" customWidth="1"/>
    <col min="8458" max="8458" width="18.42578125" style="76" bestFit="1" customWidth="1"/>
    <col min="8459" max="8459" width="14.7109375" style="76" customWidth="1"/>
    <col min="8460" max="8460" width="11" style="76" customWidth="1"/>
    <col min="8461" max="8461" width="14.28515625" style="76" bestFit="1" customWidth="1"/>
    <col min="8462" max="8462" width="10.42578125" style="76" bestFit="1" customWidth="1"/>
    <col min="8463" max="8703" width="9" style="76"/>
    <col min="8704" max="8704" width="9.28515625" style="76" customWidth="1"/>
    <col min="8705" max="8705" width="15.7109375" style="76" customWidth="1"/>
    <col min="8706" max="8706" width="29.28515625" style="76" customWidth="1"/>
    <col min="8707" max="8713" width="15.140625" style="76" customWidth="1"/>
    <col min="8714" max="8714" width="18.42578125" style="76" bestFit="1" customWidth="1"/>
    <col min="8715" max="8715" width="14.7109375" style="76" customWidth="1"/>
    <col min="8716" max="8716" width="11" style="76" customWidth="1"/>
    <col min="8717" max="8717" width="14.28515625" style="76" bestFit="1" customWidth="1"/>
    <col min="8718" max="8718" width="10.42578125" style="76" bestFit="1" customWidth="1"/>
    <col min="8719" max="8959" width="9" style="76"/>
    <col min="8960" max="8960" width="9.28515625" style="76" customWidth="1"/>
    <col min="8961" max="8961" width="15.7109375" style="76" customWidth="1"/>
    <col min="8962" max="8962" width="29.28515625" style="76" customWidth="1"/>
    <col min="8963" max="8969" width="15.140625" style="76" customWidth="1"/>
    <col min="8970" max="8970" width="18.42578125" style="76" bestFit="1" customWidth="1"/>
    <col min="8971" max="8971" width="14.7109375" style="76" customWidth="1"/>
    <col min="8972" max="8972" width="11" style="76" customWidth="1"/>
    <col min="8973" max="8973" width="14.28515625" style="76" bestFit="1" customWidth="1"/>
    <col min="8974" max="8974" width="10.42578125" style="76" bestFit="1" customWidth="1"/>
    <col min="8975" max="9215" width="9" style="76"/>
    <col min="9216" max="9216" width="9.28515625" style="76" customWidth="1"/>
    <col min="9217" max="9217" width="15.7109375" style="76" customWidth="1"/>
    <col min="9218" max="9218" width="29.28515625" style="76" customWidth="1"/>
    <col min="9219" max="9225" width="15.140625" style="76" customWidth="1"/>
    <col min="9226" max="9226" width="18.42578125" style="76" bestFit="1" customWidth="1"/>
    <col min="9227" max="9227" width="14.7109375" style="76" customWidth="1"/>
    <col min="9228" max="9228" width="11" style="76" customWidth="1"/>
    <col min="9229" max="9229" width="14.28515625" style="76" bestFit="1" customWidth="1"/>
    <col min="9230" max="9230" width="10.42578125" style="76" bestFit="1" customWidth="1"/>
    <col min="9231" max="9471" width="9" style="76"/>
    <col min="9472" max="9472" width="9.28515625" style="76" customWidth="1"/>
    <col min="9473" max="9473" width="15.7109375" style="76" customWidth="1"/>
    <col min="9474" max="9474" width="29.28515625" style="76" customWidth="1"/>
    <col min="9475" max="9481" width="15.140625" style="76" customWidth="1"/>
    <col min="9482" max="9482" width="18.42578125" style="76" bestFit="1" customWidth="1"/>
    <col min="9483" max="9483" width="14.7109375" style="76" customWidth="1"/>
    <col min="9484" max="9484" width="11" style="76" customWidth="1"/>
    <col min="9485" max="9485" width="14.28515625" style="76" bestFit="1" customWidth="1"/>
    <col min="9486" max="9486" width="10.42578125" style="76" bestFit="1" customWidth="1"/>
    <col min="9487" max="9727" width="9" style="76"/>
    <col min="9728" max="9728" width="9.28515625" style="76" customWidth="1"/>
    <col min="9729" max="9729" width="15.7109375" style="76" customWidth="1"/>
    <col min="9730" max="9730" width="29.28515625" style="76" customWidth="1"/>
    <col min="9731" max="9737" width="15.140625" style="76" customWidth="1"/>
    <col min="9738" max="9738" width="18.42578125" style="76" bestFit="1" customWidth="1"/>
    <col min="9739" max="9739" width="14.7109375" style="76" customWidth="1"/>
    <col min="9740" max="9740" width="11" style="76" customWidth="1"/>
    <col min="9741" max="9741" width="14.28515625" style="76" bestFit="1" customWidth="1"/>
    <col min="9742" max="9742" width="10.42578125" style="76" bestFit="1" customWidth="1"/>
    <col min="9743" max="9983" width="9" style="76"/>
    <col min="9984" max="9984" width="9.28515625" style="76" customWidth="1"/>
    <col min="9985" max="9985" width="15.7109375" style="76" customWidth="1"/>
    <col min="9986" max="9986" width="29.28515625" style="76" customWidth="1"/>
    <col min="9987" max="9993" width="15.140625" style="76" customWidth="1"/>
    <col min="9994" max="9994" width="18.42578125" style="76" bestFit="1" customWidth="1"/>
    <col min="9995" max="9995" width="14.7109375" style="76" customWidth="1"/>
    <col min="9996" max="9996" width="11" style="76" customWidth="1"/>
    <col min="9997" max="9997" width="14.28515625" style="76" bestFit="1" customWidth="1"/>
    <col min="9998" max="9998" width="10.42578125" style="76" bestFit="1" customWidth="1"/>
    <col min="9999" max="10239" width="9" style="76"/>
    <col min="10240" max="10240" width="9.28515625" style="76" customWidth="1"/>
    <col min="10241" max="10241" width="15.7109375" style="76" customWidth="1"/>
    <col min="10242" max="10242" width="29.28515625" style="76" customWidth="1"/>
    <col min="10243" max="10249" width="15.140625" style="76" customWidth="1"/>
    <col min="10250" max="10250" width="18.42578125" style="76" bestFit="1" customWidth="1"/>
    <col min="10251" max="10251" width="14.7109375" style="76" customWidth="1"/>
    <col min="10252" max="10252" width="11" style="76" customWidth="1"/>
    <col min="10253" max="10253" width="14.28515625" style="76" bestFit="1" customWidth="1"/>
    <col min="10254" max="10254" width="10.42578125" style="76" bestFit="1" customWidth="1"/>
    <col min="10255" max="10495" width="9" style="76"/>
    <col min="10496" max="10496" width="9.28515625" style="76" customWidth="1"/>
    <col min="10497" max="10497" width="15.7109375" style="76" customWidth="1"/>
    <col min="10498" max="10498" width="29.28515625" style="76" customWidth="1"/>
    <col min="10499" max="10505" width="15.140625" style="76" customWidth="1"/>
    <col min="10506" max="10506" width="18.42578125" style="76" bestFit="1" customWidth="1"/>
    <col min="10507" max="10507" width="14.7109375" style="76" customWidth="1"/>
    <col min="10508" max="10508" width="11" style="76" customWidth="1"/>
    <col min="10509" max="10509" width="14.28515625" style="76" bestFit="1" customWidth="1"/>
    <col min="10510" max="10510" width="10.42578125" style="76" bestFit="1" customWidth="1"/>
    <col min="10511" max="10751" width="9" style="76"/>
    <col min="10752" max="10752" width="9.28515625" style="76" customWidth="1"/>
    <col min="10753" max="10753" width="15.7109375" style="76" customWidth="1"/>
    <col min="10754" max="10754" width="29.28515625" style="76" customWidth="1"/>
    <col min="10755" max="10761" width="15.140625" style="76" customWidth="1"/>
    <col min="10762" max="10762" width="18.42578125" style="76" bestFit="1" customWidth="1"/>
    <col min="10763" max="10763" width="14.7109375" style="76" customWidth="1"/>
    <col min="10764" max="10764" width="11" style="76" customWidth="1"/>
    <col min="10765" max="10765" width="14.28515625" style="76" bestFit="1" customWidth="1"/>
    <col min="10766" max="10766" width="10.42578125" style="76" bestFit="1" customWidth="1"/>
    <col min="10767" max="11007" width="9" style="76"/>
    <col min="11008" max="11008" width="9.28515625" style="76" customWidth="1"/>
    <col min="11009" max="11009" width="15.7109375" style="76" customWidth="1"/>
    <col min="11010" max="11010" width="29.28515625" style="76" customWidth="1"/>
    <col min="11011" max="11017" width="15.140625" style="76" customWidth="1"/>
    <col min="11018" max="11018" width="18.42578125" style="76" bestFit="1" customWidth="1"/>
    <col min="11019" max="11019" width="14.7109375" style="76" customWidth="1"/>
    <col min="11020" max="11020" width="11" style="76" customWidth="1"/>
    <col min="11021" max="11021" width="14.28515625" style="76" bestFit="1" customWidth="1"/>
    <col min="11022" max="11022" width="10.42578125" style="76" bestFit="1" customWidth="1"/>
    <col min="11023" max="11263" width="9" style="76"/>
    <col min="11264" max="11264" width="9.28515625" style="76" customWidth="1"/>
    <col min="11265" max="11265" width="15.7109375" style="76" customWidth="1"/>
    <col min="11266" max="11266" width="29.28515625" style="76" customWidth="1"/>
    <col min="11267" max="11273" width="15.140625" style="76" customWidth="1"/>
    <col min="11274" max="11274" width="18.42578125" style="76" bestFit="1" customWidth="1"/>
    <col min="11275" max="11275" width="14.7109375" style="76" customWidth="1"/>
    <col min="11276" max="11276" width="11" style="76" customWidth="1"/>
    <col min="11277" max="11277" width="14.28515625" style="76" bestFit="1" customWidth="1"/>
    <col min="11278" max="11278" width="10.42578125" style="76" bestFit="1" customWidth="1"/>
    <col min="11279" max="11519" width="9" style="76"/>
    <col min="11520" max="11520" width="9.28515625" style="76" customWidth="1"/>
    <col min="11521" max="11521" width="15.7109375" style="76" customWidth="1"/>
    <col min="11522" max="11522" width="29.28515625" style="76" customWidth="1"/>
    <col min="11523" max="11529" width="15.140625" style="76" customWidth="1"/>
    <col min="11530" max="11530" width="18.42578125" style="76" bestFit="1" customWidth="1"/>
    <col min="11531" max="11531" width="14.7109375" style="76" customWidth="1"/>
    <col min="11532" max="11532" width="11" style="76" customWidth="1"/>
    <col min="11533" max="11533" width="14.28515625" style="76" bestFit="1" customWidth="1"/>
    <col min="11534" max="11534" width="10.42578125" style="76" bestFit="1" customWidth="1"/>
    <col min="11535" max="11775" width="9" style="76"/>
    <col min="11776" max="11776" width="9.28515625" style="76" customWidth="1"/>
    <col min="11777" max="11777" width="15.7109375" style="76" customWidth="1"/>
    <col min="11778" max="11778" width="29.28515625" style="76" customWidth="1"/>
    <col min="11779" max="11785" width="15.140625" style="76" customWidth="1"/>
    <col min="11786" max="11786" width="18.42578125" style="76" bestFit="1" customWidth="1"/>
    <col min="11787" max="11787" width="14.7109375" style="76" customWidth="1"/>
    <col min="11788" max="11788" width="11" style="76" customWidth="1"/>
    <col min="11789" max="11789" width="14.28515625" style="76" bestFit="1" customWidth="1"/>
    <col min="11790" max="11790" width="10.42578125" style="76" bestFit="1" customWidth="1"/>
    <col min="11791" max="12031" width="9" style="76"/>
    <col min="12032" max="12032" width="9.28515625" style="76" customWidth="1"/>
    <col min="12033" max="12033" width="15.7109375" style="76" customWidth="1"/>
    <col min="12034" max="12034" width="29.28515625" style="76" customWidth="1"/>
    <col min="12035" max="12041" width="15.140625" style="76" customWidth="1"/>
    <col min="12042" max="12042" width="18.42578125" style="76" bestFit="1" customWidth="1"/>
    <col min="12043" max="12043" width="14.7109375" style="76" customWidth="1"/>
    <col min="12044" max="12044" width="11" style="76" customWidth="1"/>
    <col min="12045" max="12045" width="14.28515625" style="76" bestFit="1" customWidth="1"/>
    <col min="12046" max="12046" width="10.42578125" style="76" bestFit="1" customWidth="1"/>
    <col min="12047" max="12287" width="9" style="76"/>
    <col min="12288" max="12288" width="9.28515625" style="76" customWidth="1"/>
    <col min="12289" max="12289" width="15.7109375" style="76" customWidth="1"/>
    <col min="12290" max="12290" width="29.28515625" style="76" customWidth="1"/>
    <col min="12291" max="12297" width="15.140625" style="76" customWidth="1"/>
    <col min="12298" max="12298" width="18.42578125" style="76" bestFit="1" customWidth="1"/>
    <col min="12299" max="12299" width="14.7109375" style="76" customWidth="1"/>
    <col min="12300" max="12300" width="11" style="76" customWidth="1"/>
    <col min="12301" max="12301" width="14.28515625" style="76" bestFit="1" customWidth="1"/>
    <col min="12302" max="12302" width="10.42578125" style="76" bestFit="1" customWidth="1"/>
    <col min="12303" max="12543" width="9" style="76"/>
    <col min="12544" max="12544" width="9.28515625" style="76" customWidth="1"/>
    <col min="12545" max="12545" width="15.7109375" style="76" customWidth="1"/>
    <col min="12546" max="12546" width="29.28515625" style="76" customWidth="1"/>
    <col min="12547" max="12553" width="15.140625" style="76" customWidth="1"/>
    <col min="12554" max="12554" width="18.42578125" style="76" bestFit="1" customWidth="1"/>
    <col min="12555" max="12555" width="14.7109375" style="76" customWidth="1"/>
    <col min="12556" max="12556" width="11" style="76" customWidth="1"/>
    <col min="12557" max="12557" width="14.28515625" style="76" bestFit="1" customWidth="1"/>
    <col min="12558" max="12558" width="10.42578125" style="76" bestFit="1" customWidth="1"/>
    <col min="12559" max="12799" width="9" style="76"/>
    <col min="12800" max="12800" width="9.28515625" style="76" customWidth="1"/>
    <col min="12801" max="12801" width="15.7109375" style="76" customWidth="1"/>
    <col min="12802" max="12802" width="29.28515625" style="76" customWidth="1"/>
    <col min="12803" max="12809" width="15.140625" style="76" customWidth="1"/>
    <col min="12810" max="12810" width="18.42578125" style="76" bestFit="1" customWidth="1"/>
    <col min="12811" max="12811" width="14.7109375" style="76" customWidth="1"/>
    <col min="12812" max="12812" width="11" style="76" customWidth="1"/>
    <col min="12813" max="12813" width="14.28515625" style="76" bestFit="1" customWidth="1"/>
    <col min="12814" max="12814" width="10.42578125" style="76" bestFit="1" customWidth="1"/>
    <col min="12815" max="13055" width="9" style="76"/>
    <col min="13056" max="13056" width="9.28515625" style="76" customWidth="1"/>
    <col min="13057" max="13057" width="15.7109375" style="76" customWidth="1"/>
    <col min="13058" max="13058" width="29.28515625" style="76" customWidth="1"/>
    <col min="13059" max="13065" width="15.140625" style="76" customWidth="1"/>
    <col min="13066" max="13066" width="18.42578125" style="76" bestFit="1" customWidth="1"/>
    <col min="13067" max="13067" width="14.7109375" style="76" customWidth="1"/>
    <col min="13068" max="13068" width="11" style="76" customWidth="1"/>
    <col min="13069" max="13069" width="14.28515625" style="76" bestFit="1" customWidth="1"/>
    <col min="13070" max="13070" width="10.42578125" style="76" bestFit="1" customWidth="1"/>
    <col min="13071" max="13311" width="9" style="76"/>
    <col min="13312" max="13312" width="9.28515625" style="76" customWidth="1"/>
    <col min="13313" max="13313" width="15.7109375" style="76" customWidth="1"/>
    <col min="13314" max="13314" width="29.28515625" style="76" customWidth="1"/>
    <col min="13315" max="13321" width="15.140625" style="76" customWidth="1"/>
    <col min="13322" max="13322" width="18.42578125" style="76" bestFit="1" customWidth="1"/>
    <col min="13323" max="13323" width="14.7109375" style="76" customWidth="1"/>
    <col min="13324" max="13324" width="11" style="76" customWidth="1"/>
    <col min="13325" max="13325" width="14.28515625" style="76" bestFit="1" customWidth="1"/>
    <col min="13326" max="13326" width="10.42578125" style="76" bestFit="1" customWidth="1"/>
    <col min="13327" max="13567" width="9" style="76"/>
    <col min="13568" max="13568" width="9.28515625" style="76" customWidth="1"/>
    <col min="13569" max="13569" width="15.7109375" style="76" customWidth="1"/>
    <col min="13570" max="13570" width="29.28515625" style="76" customWidth="1"/>
    <col min="13571" max="13577" width="15.140625" style="76" customWidth="1"/>
    <col min="13578" max="13578" width="18.42578125" style="76" bestFit="1" customWidth="1"/>
    <col min="13579" max="13579" width="14.7109375" style="76" customWidth="1"/>
    <col min="13580" max="13580" width="11" style="76" customWidth="1"/>
    <col min="13581" max="13581" width="14.28515625" style="76" bestFit="1" customWidth="1"/>
    <col min="13582" max="13582" width="10.42578125" style="76" bestFit="1" customWidth="1"/>
    <col min="13583" max="13823" width="9" style="76"/>
    <col min="13824" max="13824" width="9.28515625" style="76" customWidth="1"/>
    <col min="13825" max="13825" width="15.7109375" style="76" customWidth="1"/>
    <col min="13826" max="13826" width="29.28515625" style="76" customWidth="1"/>
    <col min="13827" max="13833" width="15.140625" style="76" customWidth="1"/>
    <col min="13834" max="13834" width="18.42578125" style="76" bestFit="1" customWidth="1"/>
    <col min="13835" max="13835" width="14.7109375" style="76" customWidth="1"/>
    <col min="13836" max="13836" width="11" style="76" customWidth="1"/>
    <col min="13837" max="13837" width="14.28515625" style="76" bestFit="1" customWidth="1"/>
    <col min="13838" max="13838" width="10.42578125" style="76" bestFit="1" customWidth="1"/>
    <col min="13839" max="14079" width="9" style="76"/>
    <col min="14080" max="14080" width="9.28515625" style="76" customWidth="1"/>
    <col min="14081" max="14081" width="15.7109375" style="76" customWidth="1"/>
    <col min="14082" max="14082" width="29.28515625" style="76" customWidth="1"/>
    <col min="14083" max="14089" width="15.140625" style="76" customWidth="1"/>
    <col min="14090" max="14090" width="18.42578125" style="76" bestFit="1" customWidth="1"/>
    <col min="14091" max="14091" width="14.7109375" style="76" customWidth="1"/>
    <col min="14092" max="14092" width="11" style="76" customWidth="1"/>
    <col min="14093" max="14093" width="14.28515625" style="76" bestFit="1" customWidth="1"/>
    <col min="14094" max="14094" width="10.42578125" style="76" bestFit="1" customWidth="1"/>
    <col min="14095" max="14335" width="9" style="76"/>
    <col min="14336" max="14336" width="9.28515625" style="76" customWidth="1"/>
    <col min="14337" max="14337" width="15.7109375" style="76" customWidth="1"/>
    <col min="14338" max="14338" width="29.28515625" style="76" customWidth="1"/>
    <col min="14339" max="14345" width="15.140625" style="76" customWidth="1"/>
    <col min="14346" max="14346" width="18.42578125" style="76" bestFit="1" customWidth="1"/>
    <col min="14347" max="14347" width="14.7109375" style="76" customWidth="1"/>
    <col min="14348" max="14348" width="11" style="76" customWidth="1"/>
    <col min="14349" max="14349" width="14.28515625" style="76" bestFit="1" customWidth="1"/>
    <col min="14350" max="14350" width="10.42578125" style="76" bestFit="1" customWidth="1"/>
    <col min="14351" max="14591" width="9" style="76"/>
    <col min="14592" max="14592" width="9.28515625" style="76" customWidth="1"/>
    <col min="14593" max="14593" width="15.7109375" style="76" customWidth="1"/>
    <col min="14594" max="14594" width="29.28515625" style="76" customWidth="1"/>
    <col min="14595" max="14601" width="15.140625" style="76" customWidth="1"/>
    <col min="14602" max="14602" width="18.42578125" style="76" bestFit="1" customWidth="1"/>
    <col min="14603" max="14603" width="14.7109375" style="76" customWidth="1"/>
    <col min="14604" max="14604" width="11" style="76" customWidth="1"/>
    <col min="14605" max="14605" width="14.28515625" style="76" bestFit="1" customWidth="1"/>
    <col min="14606" max="14606" width="10.42578125" style="76" bestFit="1" customWidth="1"/>
    <col min="14607" max="14847" width="9" style="76"/>
    <col min="14848" max="14848" width="9.28515625" style="76" customWidth="1"/>
    <col min="14849" max="14849" width="15.7109375" style="76" customWidth="1"/>
    <col min="14850" max="14850" width="29.28515625" style="76" customWidth="1"/>
    <col min="14851" max="14857" width="15.140625" style="76" customWidth="1"/>
    <col min="14858" max="14858" width="18.42578125" style="76" bestFit="1" customWidth="1"/>
    <col min="14859" max="14859" width="14.7109375" style="76" customWidth="1"/>
    <col min="14860" max="14860" width="11" style="76" customWidth="1"/>
    <col min="14861" max="14861" width="14.28515625" style="76" bestFit="1" customWidth="1"/>
    <col min="14862" max="14862" width="10.42578125" style="76" bestFit="1" customWidth="1"/>
    <col min="14863" max="15103" width="9" style="76"/>
    <col min="15104" max="15104" width="9.28515625" style="76" customWidth="1"/>
    <col min="15105" max="15105" width="15.7109375" style="76" customWidth="1"/>
    <col min="15106" max="15106" width="29.28515625" style="76" customWidth="1"/>
    <col min="15107" max="15113" width="15.140625" style="76" customWidth="1"/>
    <col min="15114" max="15114" width="18.42578125" style="76" bestFit="1" customWidth="1"/>
    <col min="15115" max="15115" width="14.7109375" style="76" customWidth="1"/>
    <col min="15116" max="15116" width="11" style="76" customWidth="1"/>
    <col min="15117" max="15117" width="14.28515625" style="76" bestFit="1" customWidth="1"/>
    <col min="15118" max="15118" width="10.42578125" style="76" bestFit="1" customWidth="1"/>
    <col min="15119" max="15359" width="9" style="76"/>
    <col min="15360" max="15360" width="9.28515625" style="76" customWidth="1"/>
    <col min="15361" max="15361" width="15.7109375" style="76" customWidth="1"/>
    <col min="15362" max="15362" width="29.28515625" style="76" customWidth="1"/>
    <col min="15363" max="15369" width="15.140625" style="76" customWidth="1"/>
    <col min="15370" max="15370" width="18.42578125" style="76" bestFit="1" customWidth="1"/>
    <col min="15371" max="15371" width="14.7109375" style="76" customWidth="1"/>
    <col min="15372" max="15372" width="11" style="76" customWidth="1"/>
    <col min="15373" max="15373" width="14.28515625" style="76" bestFit="1" customWidth="1"/>
    <col min="15374" max="15374" width="10.42578125" style="76" bestFit="1" customWidth="1"/>
    <col min="15375" max="15615" width="9" style="76"/>
    <col min="15616" max="15616" width="9.28515625" style="76" customWidth="1"/>
    <col min="15617" max="15617" width="15.7109375" style="76" customWidth="1"/>
    <col min="15618" max="15618" width="29.28515625" style="76" customWidth="1"/>
    <col min="15619" max="15625" width="15.140625" style="76" customWidth="1"/>
    <col min="15626" max="15626" width="18.42578125" style="76" bestFit="1" customWidth="1"/>
    <col min="15627" max="15627" width="14.7109375" style="76" customWidth="1"/>
    <col min="15628" max="15628" width="11" style="76" customWidth="1"/>
    <col min="15629" max="15629" width="14.28515625" style="76" bestFit="1" customWidth="1"/>
    <col min="15630" max="15630" width="10.42578125" style="76" bestFit="1" customWidth="1"/>
    <col min="15631" max="15871" width="9" style="76"/>
    <col min="15872" max="15872" width="9.28515625" style="76" customWidth="1"/>
    <col min="15873" max="15873" width="15.7109375" style="76" customWidth="1"/>
    <col min="15874" max="15874" width="29.28515625" style="76" customWidth="1"/>
    <col min="15875" max="15881" width="15.140625" style="76" customWidth="1"/>
    <col min="15882" max="15882" width="18.42578125" style="76" bestFit="1" customWidth="1"/>
    <col min="15883" max="15883" width="14.7109375" style="76" customWidth="1"/>
    <col min="15884" max="15884" width="11" style="76" customWidth="1"/>
    <col min="15885" max="15885" width="14.28515625" style="76" bestFit="1" customWidth="1"/>
    <col min="15886" max="15886" width="10.42578125" style="76" bestFit="1" customWidth="1"/>
    <col min="15887" max="16127" width="9" style="76"/>
    <col min="16128" max="16128" width="9.28515625" style="76" customWidth="1"/>
    <col min="16129" max="16129" width="15.7109375" style="76" customWidth="1"/>
    <col min="16130" max="16130" width="29.28515625" style="76" customWidth="1"/>
    <col min="16131" max="16137" width="15.140625" style="76" customWidth="1"/>
    <col min="16138" max="16138" width="18.42578125" style="76" bestFit="1" customWidth="1"/>
    <col min="16139" max="16139" width="14.7109375" style="76" customWidth="1"/>
    <col min="16140" max="16140" width="11" style="76" customWidth="1"/>
    <col min="16141" max="16141" width="14.28515625" style="76" bestFit="1" customWidth="1"/>
    <col min="16142" max="16142" width="10.42578125" style="76" bestFit="1" customWidth="1"/>
    <col min="16143" max="16384" width="9" style="76"/>
  </cols>
  <sheetData>
    <row r="1" spans="1:24" s="79" customFormat="1" ht="39.75" customHeight="1" thickBot="1" x14ac:dyDescent="0.3">
      <c r="A1" s="258"/>
      <c r="B1" s="259"/>
      <c r="C1" s="260"/>
      <c r="D1" s="117"/>
      <c r="E1" s="117"/>
      <c r="F1" s="117"/>
      <c r="G1" s="117"/>
      <c r="H1" s="117"/>
      <c r="I1" s="117"/>
      <c r="J1" s="117"/>
      <c r="K1" s="117"/>
      <c r="L1" s="126"/>
      <c r="M1" s="117"/>
      <c r="N1" s="117"/>
      <c r="O1" s="117"/>
      <c r="P1" s="150" t="s">
        <v>16633</v>
      </c>
      <c r="Q1" s="117"/>
      <c r="R1" s="108" t="s">
        <v>11</v>
      </c>
      <c r="S1" s="76"/>
      <c r="W1" s="107"/>
    </row>
    <row r="2" spans="1:24" ht="26.45" customHeight="1" x14ac:dyDescent="0.25">
      <c r="A2" s="258"/>
      <c r="B2" s="261" t="s">
        <v>14397</v>
      </c>
      <c r="C2" s="262"/>
      <c r="D2" s="115"/>
      <c r="E2" s="115"/>
      <c r="F2" s="115"/>
      <c r="G2" s="115"/>
      <c r="H2" s="115"/>
      <c r="I2" s="115"/>
      <c r="J2" s="115"/>
      <c r="K2" s="115"/>
      <c r="L2" s="115"/>
      <c r="M2" s="115"/>
      <c r="N2" s="115"/>
      <c r="O2" s="115"/>
      <c r="P2" s="115">
        <v>182.26</v>
      </c>
      <c r="Q2" s="115"/>
      <c r="R2" s="124">
        <f>SUM(D2:Q2)</f>
        <v>182.26</v>
      </c>
      <c r="U2" s="76" t="s">
        <v>14398</v>
      </c>
      <c r="W2" s="8"/>
    </row>
    <row r="3" spans="1:24" s="77" customFormat="1" ht="24" customHeight="1" x14ac:dyDescent="0.25">
      <c r="A3" s="258"/>
      <c r="B3" s="263" t="s">
        <v>14399</v>
      </c>
      <c r="C3" s="264"/>
      <c r="D3" s="119"/>
      <c r="E3" s="119"/>
      <c r="F3" s="119"/>
      <c r="G3" s="119"/>
      <c r="H3" s="119"/>
      <c r="I3" s="119"/>
      <c r="J3" s="119"/>
      <c r="K3" s="119"/>
      <c r="L3" s="119"/>
      <c r="M3" s="119"/>
      <c r="N3" s="119"/>
      <c r="O3" s="119"/>
      <c r="P3" s="119" t="s">
        <v>14400</v>
      </c>
      <c r="Q3" s="119"/>
      <c r="R3" s="124"/>
      <c r="U3" s="76" t="s">
        <v>14400</v>
      </c>
      <c r="W3" s="7"/>
    </row>
    <row r="4" spans="1:24" s="77" customFormat="1" ht="12" customHeight="1" x14ac:dyDescent="0.25">
      <c r="A4" s="258"/>
      <c r="B4" s="263" t="s">
        <v>16617</v>
      </c>
      <c r="C4" s="264"/>
      <c r="D4" s="115"/>
      <c r="E4" s="115"/>
      <c r="F4" s="115"/>
      <c r="G4" s="115"/>
      <c r="H4" s="115"/>
      <c r="I4" s="115"/>
      <c r="J4" s="115"/>
      <c r="K4" s="115"/>
      <c r="L4" s="115"/>
      <c r="M4" s="115"/>
      <c r="N4" s="115"/>
      <c r="O4" s="115"/>
      <c r="P4" s="115">
        <v>7.4</v>
      </c>
      <c r="Q4" s="115"/>
      <c r="R4" s="124">
        <f>SUM(D4:Q4)</f>
        <v>7.4</v>
      </c>
      <c r="W4" s="7"/>
    </row>
    <row r="5" spans="1:24" s="77" customFormat="1" ht="19.5" customHeight="1" x14ac:dyDescent="0.25">
      <c r="A5" s="258"/>
      <c r="B5" s="263" t="s">
        <v>14401</v>
      </c>
      <c r="C5" s="264"/>
      <c r="D5" s="120"/>
      <c r="E5" s="120"/>
      <c r="F5" s="120"/>
      <c r="G5" s="120"/>
      <c r="H5" s="120"/>
      <c r="I5" s="120"/>
      <c r="J5" s="120"/>
      <c r="K5" s="120"/>
      <c r="L5" s="120"/>
      <c r="M5" s="120"/>
      <c r="N5" s="120"/>
      <c r="O5" s="120"/>
      <c r="P5" s="120"/>
      <c r="Q5" s="120"/>
      <c r="R5" s="124"/>
      <c r="W5" s="7"/>
    </row>
    <row r="6" spans="1:24" s="77" customFormat="1" ht="13.15" customHeight="1" x14ac:dyDescent="0.25">
      <c r="A6" s="258"/>
      <c r="B6" s="263" t="s">
        <v>14402</v>
      </c>
      <c r="C6" s="264"/>
      <c r="D6" s="120"/>
      <c r="E6" s="120"/>
      <c r="F6" s="120"/>
      <c r="G6" s="120"/>
      <c r="H6" s="120"/>
      <c r="I6" s="120"/>
      <c r="J6" s="120"/>
      <c r="K6" s="120"/>
      <c r="L6" s="120"/>
      <c r="M6" s="120"/>
      <c r="N6" s="120"/>
      <c r="O6" s="120"/>
      <c r="P6" s="120"/>
      <c r="Q6" s="120"/>
      <c r="R6" s="124"/>
      <c r="W6" s="7"/>
      <c r="X6" s="77">
        <f>800008/8</f>
        <v>100001</v>
      </c>
    </row>
    <row r="7" spans="1:24" s="77" customFormat="1" ht="13.15" customHeight="1" x14ac:dyDescent="0.25">
      <c r="A7" s="258"/>
      <c r="B7" s="263" t="s">
        <v>14403</v>
      </c>
      <c r="C7" s="264"/>
      <c r="D7" s="120"/>
      <c r="E7" s="120"/>
      <c r="F7" s="121"/>
      <c r="G7" s="121"/>
      <c r="H7" s="120"/>
      <c r="I7" s="120"/>
      <c r="J7" s="121"/>
      <c r="K7" s="121"/>
      <c r="L7" s="120"/>
      <c r="M7" s="121"/>
      <c r="N7" s="121"/>
      <c r="O7" s="121"/>
      <c r="P7" s="121"/>
      <c r="Q7" s="121"/>
      <c r="R7" s="124"/>
      <c r="W7" s="7"/>
    </row>
    <row r="8" spans="1:24" s="77" customFormat="1" ht="13.15" customHeight="1" x14ac:dyDescent="0.25">
      <c r="A8" s="258"/>
      <c r="B8" s="263" t="s">
        <v>14404</v>
      </c>
      <c r="C8" s="264"/>
      <c r="D8" s="118"/>
      <c r="E8" s="118"/>
      <c r="F8" s="118"/>
      <c r="G8" s="118"/>
      <c r="H8" s="118"/>
      <c r="I8" s="118"/>
      <c r="J8" s="118"/>
      <c r="K8" s="118"/>
      <c r="L8" s="118"/>
      <c r="M8" s="118"/>
      <c r="N8" s="118"/>
      <c r="O8" s="118"/>
      <c r="P8" s="118"/>
      <c r="Q8" s="118"/>
      <c r="R8" s="124"/>
      <c r="W8" s="7"/>
    </row>
    <row r="9" spans="1:24" s="77" customFormat="1" ht="13.15" customHeight="1" x14ac:dyDescent="0.25">
      <c r="A9" s="258"/>
      <c r="B9" s="265" t="s">
        <v>14405</v>
      </c>
      <c r="C9" s="266"/>
      <c r="D9" s="116"/>
      <c r="E9" s="116"/>
      <c r="F9" s="116"/>
      <c r="G9" s="116"/>
      <c r="H9" s="116"/>
      <c r="I9" s="116"/>
      <c r="J9" s="116"/>
      <c r="K9" s="116"/>
      <c r="L9" s="116"/>
      <c r="M9" s="116"/>
      <c r="N9" s="116"/>
      <c r="O9" s="116"/>
      <c r="P9" s="116">
        <f t="shared" ref="P9" si="0">0.05375*2*P7*2*P7</f>
        <v>0</v>
      </c>
      <c r="Q9" s="116"/>
      <c r="R9" s="124">
        <f>SUM(D9:Q9)</f>
        <v>0</v>
      </c>
      <c r="W9" s="7"/>
    </row>
    <row r="10" spans="1:24" s="77" customFormat="1" ht="13.15" customHeight="1" x14ac:dyDescent="0.25">
      <c r="A10" s="258"/>
      <c r="B10" s="265" t="s">
        <v>14406</v>
      </c>
      <c r="C10" s="266"/>
      <c r="D10" s="109"/>
      <c r="E10" s="109"/>
      <c r="F10" s="109"/>
      <c r="G10" s="109"/>
      <c r="H10" s="109"/>
      <c r="I10" s="109"/>
      <c r="J10" s="109"/>
      <c r="K10" s="109"/>
      <c r="L10" s="109"/>
      <c r="M10" s="109"/>
      <c r="N10" s="109"/>
      <c r="O10" s="109"/>
      <c r="P10" s="109"/>
      <c r="Q10" s="109"/>
      <c r="R10" s="124"/>
      <c r="W10" s="7"/>
    </row>
    <row r="11" spans="1:24" ht="15" customHeight="1" thickBot="1" x14ac:dyDescent="0.3">
      <c r="A11" s="258"/>
      <c r="B11" s="265" t="s">
        <v>14407</v>
      </c>
      <c r="C11" s="267"/>
      <c r="D11" s="113"/>
      <c r="E11" s="113"/>
      <c r="F11" s="113"/>
      <c r="G11" s="113"/>
      <c r="H11" s="113"/>
      <c r="I11" s="113"/>
      <c r="J11" s="113"/>
      <c r="K11" s="113"/>
      <c r="L11" s="113"/>
      <c r="M11" s="113"/>
      <c r="N11" s="113"/>
      <c r="O11" s="113"/>
      <c r="P11" s="113">
        <f t="shared" ref="P11" si="1">P5*P9+P10*P8</f>
        <v>0</v>
      </c>
      <c r="Q11" s="113"/>
      <c r="R11" s="124">
        <f t="shared" ref="R11:R56" si="2">SUM(D11:Q11)</f>
        <v>0</v>
      </c>
      <c r="W11" s="8"/>
    </row>
    <row r="12" spans="1:24" ht="14.45" customHeight="1" x14ac:dyDescent="0.25">
      <c r="A12" s="258"/>
      <c r="B12" s="268" t="s">
        <v>14408</v>
      </c>
      <c r="C12" s="141" t="s">
        <v>14409</v>
      </c>
      <c r="D12" s="113"/>
      <c r="E12" s="113"/>
      <c r="F12" s="113"/>
      <c r="G12" s="113"/>
      <c r="H12" s="113"/>
      <c r="I12" s="113"/>
      <c r="J12" s="113"/>
      <c r="K12" s="113"/>
      <c r="L12" s="113"/>
      <c r="M12" s="113"/>
      <c r="N12" s="113"/>
      <c r="O12" s="113"/>
      <c r="P12" s="113">
        <f t="shared" ref="P12" si="3">IF(P3="SIMPLES",P4+0.52+0.22,P4+0.52*2)</f>
        <v>8.4400000000000013</v>
      </c>
      <c r="Q12" s="113"/>
      <c r="R12" s="124">
        <f t="shared" si="2"/>
        <v>8.4400000000000013</v>
      </c>
      <c r="W12" s="8"/>
    </row>
    <row r="13" spans="1:24" ht="14.45" customHeight="1" x14ac:dyDescent="0.25">
      <c r="A13" s="258"/>
      <c r="B13" s="269"/>
      <c r="C13" s="140" t="s">
        <v>14410</v>
      </c>
      <c r="D13" s="113"/>
      <c r="E13" s="113"/>
      <c r="F13" s="113"/>
      <c r="G13" s="113"/>
      <c r="H13" s="113"/>
      <c r="I13" s="113"/>
      <c r="J13" s="113"/>
      <c r="K13" s="113"/>
      <c r="L13" s="113"/>
      <c r="M13" s="113"/>
      <c r="N13" s="113"/>
      <c r="O13" s="113"/>
      <c r="P13" s="113">
        <f t="shared" ref="P13" si="4">P12*P2+P11</f>
        <v>1538.2744000000002</v>
      </c>
      <c r="Q13" s="113"/>
      <c r="R13" s="124">
        <f>SUM(D13:Q13)</f>
        <v>1538.2744000000002</v>
      </c>
      <c r="W13" s="8"/>
    </row>
    <row r="14" spans="1:24" ht="14.45" hidden="1" customHeight="1" x14ac:dyDescent="0.25">
      <c r="A14" s="258"/>
      <c r="B14" s="270" t="s">
        <v>16612</v>
      </c>
      <c r="C14" s="3" t="s">
        <v>14388</v>
      </c>
      <c r="D14" s="109"/>
      <c r="E14" s="109"/>
      <c r="F14" s="109"/>
      <c r="G14" s="109"/>
      <c r="H14" s="109"/>
      <c r="I14" s="109"/>
      <c r="J14" s="109"/>
      <c r="K14" s="109"/>
      <c r="L14" s="109"/>
      <c r="M14" s="109"/>
      <c r="N14" s="109"/>
      <c r="O14" s="109"/>
      <c r="P14" s="109" t="s">
        <v>15349</v>
      </c>
      <c r="Q14" s="109"/>
      <c r="R14" s="124">
        <f t="shared" si="2"/>
        <v>0</v>
      </c>
      <c r="W14" s="8"/>
    </row>
    <row r="15" spans="1:24" ht="14.45" hidden="1" customHeight="1" x14ac:dyDescent="0.25">
      <c r="A15" s="258"/>
      <c r="B15" s="271"/>
      <c r="C15" s="2" t="s">
        <v>14410</v>
      </c>
      <c r="D15" s="109"/>
      <c r="E15" s="109"/>
      <c r="F15" s="109"/>
      <c r="G15" s="109"/>
      <c r="H15" s="109"/>
      <c r="I15" s="109"/>
      <c r="J15" s="109"/>
      <c r="K15" s="109"/>
      <c r="L15" s="109"/>
      <c r="M15" s="109"/>
      <c r="N15" s="109"/>
      <c r="O15" s="109"/>
      <c r="P15" s="109"/>
      <c r="Q15" s="109"/>
      <c r="R15" s="124">
        <f t="shared" si="2"/>
        <v>0</v>
      </c>
      <c r="W15" s="8"/>
    </row>
    <row r="16" spans="1:24" ht="20.25" hidden="1" customHeight="1" x14ac:dyDescent="0.25">
      <c r="A16" s="258"/>
      <c r="B16" s="272"/>
      <c r="C16" s="1" t="s">
        <v>14417</v>
      </c>
      <c r="D16" s="109"/>
      <c r="E16" s="109"/>
      <c r="F16" s="109"/>
      <c r="G16" s="109"/>
      <c r="H16" s="109"/>
      <c r="I16" s="109"/>
      <c r="J16" s="109"/>
      <c r="K16" s="109"/>
      <c r="L16" s="109"/>
      <c r="M16" s="109"/>
      <c r="N16" s="109"/>
      <c r="O16" s="109"/>
      <c r="P16" s="109"/>
      <c r="Q16" s="109"/>
      <c r="R16" s="124">
        <f t="shared" si="2"/>
        <v>0</v>
      </c>
      <c r="W16" s="8"/>
    </row>
    <row r="17" spans="1:23" ht="14.45" customHeight="1" x14ac:dyDescent="0.25">
      <c r="A17" s="258"/>
      <c r="B17" s="273" t="s">
        <v>15163</v>
      </c>
      <c r="C17" s="6" t="s">
        <v>14411</v>
      </c>
      <c r="D17" s="122"/>
      <c r="E17" s="122"/>
      <c r="F17" s="122"/>
      <c r="G17" s="122"/>
      <c r="H17" s="122"/>
      <c r="I17" s="122"/>
      <c r="J17" s="122"/>
      <c r="K17" s="122"/>
      <c r="L17" s="122"/>
      <c r="M17" s="122"/>
      <c r="N17" s="122"/>
      <c r="O17" s="122"/>
      <c r="P17" s="122">
        <v>0.3</v>
      </c>
      <c r="Q17" s="122"/>
      <c r="R17" s="124">
        <f t="shared" si="2"/>
        <v>0.3</v>
      </c>
      <c r="W17" s="8"/>
    </row>
    <row r="18" spans="1:23" x14ac:dyDescent="0.25">
      <c r="A18" s="258"/>
      <c r="B18" s="273"/>
      <c r="C18" s="89" t="s">
        <v>15160</v>
      </c>
      <c r="D18" s="113"/>
      <c r="E18" s="113"/>
      <c r="F18" s="113"/>
      <c r="G18" s="113"/>
      <c r="H18" s="113"/>
      <c r="I18" s="113"/>
      <c r="J18" s="113"/>
      <c r="K18" s="113"/>
      <c r="L18" s="113"/>
      <c r="M18" s="113"/>
      <c r="N18" s="113"/>
      <c r="O18" s="113"/>
      <c r="P18" s="113">
        <f t="shared" ref="P18" si="5">P17*P13</f>
        <v>461.48232000000007</v>
      </c>
      <c r="Q18" s="113"/>
      <c r="R18" s="124">
        <f t="shared" si="2"/>
        <v>461.48232000000007</v>
      </c>
      <c r="T18" s="80"/>
      <c r="W18" s="8"/>
    </row>
    <row r="19" spans="1:23" ht="21.75" customHeight="1" x14ac:dyDescent="0.25">
      <c r="A19" s="258"/>
      <c r="B19" s="274"/>
      <c r="C19" s="90" t="s">
        <v>14412</v>
      </c>
      <c r="D19" s="113"/>
      <c r="E19" s="113"/>
      <c r="F19" s="113"/>
      <c r="G19" s="113"/>
      <c r="H19" s="113"/>
      <c r="I19" s="113"/>
      <c r="J19" s="113"/>
      <c r="K19" s="113"/>
      <c r="L19" s="113"/>
      <c r="M19" s="113"/>
      <c r="N19" s="113"/>
      <c r="O19" s="113"/>
      <c r="P19" s="113">
        <f t="shared" ref="P19" si="6">P18*1.3</f>
        <v>599.92701600000009</v>
      </c>
      <c r="Q19" s="113"/>
      <c r="R19" s="124">
        <f t="shared" si="2"/>
        <v>599.92701600000009</v>
      </c>
      <c r="W19" s="8"/>
    </row>
    <row r="20" spans="1:23" ht="27" hidden="1" customHeight="1" x14ac:dyDescent="0.25">
      <c r="A20" s="258"/>
      <c r="B20" s="256" t="s">
        <v>15164</v>
      </c>
      <c r="C20" s="91" t="s">
        <v>15161</v>
      </c>
      <c r="D20" s="113"/>
      <c r="E20" s="113"/>
      <c r="F20" s="113"/>
      <c r="G20" s="113"/>
      <c r="H20" s="113"/>
      <c r="I20" s="113"/>
      <c r="J20" s="113"/>
      <c r="K20" s="113"/>
      <c r="L20" s="113"/>
      <c r="M20" s="113"/>
      <c r="N20" s="113"/>
      <c r="O20" s="113"/>
      <c r="P20" s="113">
        <v>0</v>
      </c>
      <c r="Q20" s="113"/>
      <c r="R20" s="124">
        <f t="shared" si="2"/>
        <v>0</v>
      </c>
      <c r="W20" s="8"/>
    </row>
    <row r="21" spans="1:23" ht="30.75" hidden="1" customHeight="1" x14ac:dyDescent="0.25">
      <c r="A21" s="258"/>
      <c r="B21" s="257"/>
      <c r="C21" s="91" t="s">
        <v>15162</v>
      </c>
      <c r="D21" s="123"/>
      <c r="E21" s="123"/>
      <c r="F21" s="123"/>
      <c r="G21" s="123"/>
      <c r="H21" s="123"/>
      <c r="I21" s="123"/>
      <c r="J21" s="123"/>
      <c r="K21" s="123"/>
      <c r="L21" s="123"/>
      <c r="M21" s="123"/>
      <c r="N21" s="123"/>
      <c r="O21" s="123"/>
      <c r="P21" s="123">
        <v>0</v>
      </c>
      <c r="Q21" s="123"/>
      <c r="R21" s="124">
        <f t="shared" si="2"/>
        <v>0</v>
      </c>
      <c r="W21" s="8"/>
    </row>
    <row r="22" spans="1:23" ht="25.5" hidden="1" customHeight="1" x14ac:dyDescent="0.25">
      <c r="A22" s="258"/>
      <c r="B22" s="257"/>
      <c r="C22" s="100" t="s">
        <v>15165</v>
      </c>
      <c r="D22" s="113"/>
      <c r="E22" s="113"/>
      <c r="F22" s="113"/>
      <c r="G22" s="113"/>
      <c r="H22" s="113"/>
      <c r="I22" s="113"/>
      <c r="J22" s="113"/>
      <c r="K22" s="113"/>
      <c r="L22" s="113"/>
      <c r="M22" s="113"/>
      <c r="N22" s="113"/>
      <c r="O22" s="113"/>
      <c r="P22" s="113">
        <f t="shared" ref="P22" si="7">P20*(1+P21)</f>
        <v>0</v>
      </c>
      <c r="Q22" s="113"/>
      <c r="R22" s="124">
        <f t="shared" si="2"/>
        <v>0</v>
      </c>
      <c r="W22" s="8"/>
    </row>
    <row r="23" spans="1:23" ht="14.45" hidden="1" customHeight="1" x14ac:dyDescent="0.25">
      <c r="A23" s="258"/>
      <c r="B23" s="275" t="s">
        <v>16613</v>
      </c>
      <c r="C23" s="101" t="s">
        <v>14388</v>
      </c>
      <c r="D23" s="110"/>
      <c r="E23" s="110"/>
      <c r="F23" s="110"/>
      <c r="G23" s="110"/>
      <c r="H23" s="110"/>
      <c r="I23" s="110"/>
      <c r="J23" s="110"/>
      <c r="K23" s="110"/>
      <c r="L23" s="110"/>
      <c r="M23" s="110"/>
      <c r="N23" s="110"/>
      <c r="O23" s="110"/>
      <c r="P23" s="110" t="s">
        <v>14413</v>
      </c>
      <c r="Q23" s="110"/>
      <c r="R23" s="124">
        <f t="shared" si="2"/>
        <v>0</v>
      </c>
      <c r="W23" s="8"/>
    </row>
    <row r="24" spans="1:23" ht="14.45" hidden="1" customHeight="1" x14ac:dyDescent="0.25">
      <c r="A24" s="258"/>
      <c r="B24" s="276"/>
      <c r="C24" s="98" t="s">
        <v>14415</v>
      </c>
      <c r="D24" s="110"/>
      <c r="E24" s="110"/>
      <c r="F24" s="110"/>
      <c r="G24" s="110"/>
      <c r="H24" s="110"/>
      <c r="I24" s="110"/>
      <c r="J24" s="110"/>
      <c r="K24" s="110"/>
      <c r="L24" s="110"/>
      <c r="M24" s="110"/>
      <c r="N24" s="110"/>
      <c r="O24" s="110"/>
      <c r="P24" s="110">
        <v>0</v>
      </c>
      <c r="Q24" s="110"/>
      <c r="R24" s="124">
        <f t="shared" si="2"/>
        <v>0</v>
      </c>
      <c r="W24" s="8"/>
    </row>
    <row r="25" spans="1:23" ht="14.45" hidden="1" customHeight="1" x14ac:dyDescent="0.25">
      <c r="A25" s="258"/>
      <c r="B25" s="276"/>
      <c r="C25" s="99" t="s">
        <v>14416</v>
      </c>
      <c r="D25" s="110"/>
      <c r="E25" s="110"/>
      <c r="F25" s="110"/>
      <c r="G25" s="110"/>
      <c r="H25" s="110"/>
      <c r="I25" s="110"/>
      <c r="J25" s="110"/>
      <c r="K25" s="110"/>
      <c r="L25" s="110"/>
      <c r="M25" s="110"/>
      <c r="N25" s="110"/>
      <c r="O25" s="110"/>
      <c r="P25" s="110">
        <v>0</v>
      </c>
      <c r="Q25" s="110"/>
      <c r="R25" s="124">
        <f t="shared" si="2"/>
        <v>0</v>
      </c>
      <c r="W25" s="8"/>
    </row>
    <row r="26" spans="1:23" ht="14.45" hidden="1" customHeight="1" x14ac:dyDescent="0.25">
      <c r="A26" s="258"/>
      <c r="B26" s="276"/>
      <c r="C26" s="98" t="s">
        <v>14409</v>
      </c>
      <c r="D26" s="111"/>
      <c r="E26" s="111"/>
      <c r="F26" s="111"/>
      <c r="G26" s="111"/>
      <c r="H26" s="111"/>
      <c r="I26" s="111"/>
      <c r="J26" s="111"/>
      <c r="K26" s="111"/>
      <c r="L26" s="111"/>
      <c r="M26" s="111"/>
      <c r="N26" s="111"/>
      <c r="O26" s="111"/>
      <c r="P26" s="111">
        <v>0</v>
      </c>
      <c r="Q26" s="111"/>
      <c r="R26" s="124">
        <f t="shared" si="2"/>
        <v>0</v>
      </c>
      <c r="W26" s="8"/>
    </row>
    <row r="27" spans="1:23" ht="14.45" hidden="1" customHeight="1" x14ac:dyDescent="0.25">
      <c r="A27" s="258"/>
      <c r="B27" s="276"/>
      <c r="C27" s="98" t="s">
        <v>14417</v>
      </c>
      <c r="D27" s="111"/>
      <c r="E27" s="111"/>
      <c r="F27" s="111"/>
      <c r="G27" s="111"/>
      <c r="H27" s="111"/>
      <c r="I27" s="111"/>
      <c r="J27" s="111"/>
      <c r="K27" s="111"/>
      <c r="L27" s="111"/>
      <c r="M27" s="111"/>
      <c r="N27" s="111"/>
      <c r="O27" s="111"/>
      <c r="P27" s="111">
        <v>0</v>
      </c>
      <c r="Q27" s="111"/>
      <c r="R27" s="124">
        <f t="shared" si="2"/>
        <v>0</v>
      </c>
      <c r="U27" s="82"/>
      <c r="V27" s="82"/>
      <c r="W27" s="4"/>
    </row>
    <row r="28" spans="1:23" ht="12.75" hidden="1" customHeight="1" x14ac:dyDescent="0.25">
      <c r="A28" s="258"/>
      <c r="B28" s="277"/>
      <c r="C28" s="102" t="s">
        <v>14418</v>
      </c>
      <c r="D28" s="111"/>
      <c r="E28" s="111"/>
      <c r="F28" s="111"/>
      <c r="G28" s="111"/>
      <c r="H28" s="111"/>
      <c r="I28" s="111"/>
      <c r="J28" s="111"/>
      <c r="K28" s="111"/>
      <c r="L28" s="111"/>
      <c r="M28" s="111"/>
      <c r="N28" s="111"/>
      <c r="O28" s="111"/>
      <c r="P28" s="111">
        <f t="shared" ref="P28" si="8">P27*(1+P25)</f>
        <v>0</v>
      </c>
      <c r="Q28" s="111"/>
      <c r="R28" s="124">
        <f t="shared" si="2"/>
        <v>0</v>
      </c>
      <c r="U28" s="82"/>
      <c r="V28" s="82"/>
      <c r="W28" s="8"/>
    </row>
    <row r="29" spans="1:23" ht="14.45" customHeight="1" x14ac:dyDescent="0.25">
      <c r="A29" s="258"/>
      <c r="B29" s="254" t="s">
        <v>14414</v>
      </c>
      <c r="C29" s="5" t="s">
        <v>14388</v>
      </c>
      <c r="D29" s="112"/>
      <c r="E29" s="112"/>
      <c r="F29" s="112"/>
      <c r="G29" s="112"/>
      <c r="H29" s="112"/>
      <c r="I29" s="112"/>
      <c r="J29" s="112"/>
      <c r="K29" s="112"/>
      <c r="L29" s="112"/>
      <c r="M29" s="112"/>
      <c r="N29" s="112"/>
      <c r="O29" s="112"/>
      <c r="P29" s="112" t="s">
        <v>14413</v>
      </c>
      <c r="Q29" s="112"/>
      <c r="R29" s="124">
        <f t="shared" si="2"/>
        <v>0</v>
      </c>
      <c r="W29" s="8"/>
    </row>
    <row r="30" spans="1:23" ht="14.45" customHeight="1" x14ac:dyDescent="0.25">
      <c r="A30" s="258"/>
      <c r="B30" s="254"/>
      <c r="C30" s="92" t="s">
        <v>14415</v>
      </c>
      <c r="D30" s="112"/>
      <c r="E30" s="112"/>
      <c r="F30" s="112"/>
      <c r="G30" s="112"/>
      <c r="H30" s="112"/>
      <c r="I30" s="112"/>
      <c r="J30" s="112"/>
      <c r="K30" s="112"/>
      <c r="L30" s="112"/>
      <c r="M30" s="112"/>
      <c r="N30" s="112"/>
      <c r="O30" s="112"/>
      <c r="P30" s="112">
        <v>20</v>
      </c>
      <c r="Q30" s="112"/>
      <c r="R30" s="124">
        <f t="shared" si="2"/>
        <v>20</v>
      </c>
      <c r="W30" s="8"/>
    </row>
    <row r="31" spans="1:23" ht="14.45" customHeight="1" x14ac:dyDescent="0.25">
      <c r="A31" s="258"/>
      <c r="B31" s="254"/>
      <c r="C31" s="93" t="s">
        <v>14416</v>
      </c>
      <c r="D31" s="112"/>
      <c r="E31" s="112"/>
      <c r="F31" s="112"/>
      <c r="G31" s="112"/>
      <c r="H31" s="112"/>
      <c r="I31" s="112"/>
      <c r="J31" s="112"/>
      <c r="K31" s="112"/>
      <c r="L31" s="112"/>
      <c r="M31" s="112"/>
      <c r="N31" s="112"/>
      <c r="O31" s="112"/>
      <c r="P31" s="112">
        <v>0.3</v>
      </c>
      <c r="Q31" s="112"/>
      <c r="R31" s="124">
        <f t="shared" si="2"/>
        <v>0.3</v>
      </c>
      <c r="W31" s="8"/>
    </row>
    <row r="32" spans="1:23" ht="14.45" customHeight="1" x14ac:dyDescent="0.25">
      <c r="A32" s="258"/>
      <c r="B32" s="254"/>
      <c r="C32" s="92" t="s">
        <v>14409</v>
      </c>
      <c r="D32" s="113"/>
      <c r="E32" s="113"/>
      <c r="F32" s="113"/>
      <c r="G32" s="113"/>
      <c r="H32" s="113"/>
      <c r="I32" s="113"/>
      <c r="J32" s="113"/>
      <c r="K32" s="113"/>
      <c r="L32" s="113"/>
      <c r="M32" s="113"/>
      <c r="N32" s="113"/>
      <c r="O32" s="113"/>
      <c r="P32" s="113">
        <f t="shared" ref="P32" si="9">P12</f>
        <v>8.4400000000000013</v>
      </c>
      <c r="Q32" s="113"/>
      <c r="R32" s="124">
        <f t="shared" si="2"/>
        <v>8.4400000000000013</v>
      </c>
      <c r="W32" s="8"/>
    </row>
    <row r="33" spans="1:41" ht="14.45" customHeight="1" x14ac:dyDescent="0.25">
      <c r="A33" s="258"/>
      <c r="B33" s="254"/>
      <c r="C33" s="92" t="s">
        <v>14417</v>
      </c>
      <c r="D33" s="113"/>
      <c r="E33" s="113"/>
      <c r="F33" s="113"/>
      <c r="G33" s="113"/>
      <c r="H33" s="113"/>
      <c r="I33" s="113"/>
      <c r="J33" s="113"/>
      <c r="K33" s="113"/>
      <c r="L33" s="113"/>
      <c r="M33" s="113"/>
      <c r="N33" s="113"/>
      <c r="O33" s="113"/>
      <c r="P33" s="113">
        <f t="shared" ref="P33" si="10">P2*P32*P30/100+P11*P30/100</f>
        <v>307.65488000000005</v>
      </c>
      <c r="Q33" s="113"/>
      <c r="R33" s="124">
        <f t="shared" si="2"/>
        <v>307.65488000000005</v>
      </c>
      <c r="U33" s="82"/>
      <c r="V33" s="82"/>
      <c r="W33" s="4"/>
    </row>
    <row r="34" spans="1:41" ht="12.75" customHeight="1" x14ac:dyDescent="0.25">
      <c r="A34" s="258"/>
      <c r="B34" s="254"/>
      <c r="C34" s="93" t="s">
        <v>14418</v>
      </c>
      <c r="D34" s="113"/>
      <c r="E34" s="113"/>
      <c r="F34" s="113"/>
      <c r="G34" s="113"/>
      <c r="H34" s="113"/>
      <c r="I34" s="113"/>
      <c r="J34" s="113"/>
      <c r="K34" s="113"/>
      <c r="L34" s="113"/>
      <c r="M34" s="113"/>
      <c r="N34" s="113"/>
      <c r="O34" s="113"/>
      <c r="P34" s="113">
        <f t="shared" ref="P34" si="11">P33*(1+P31)</f>
        <v>399.95134400000006</v>
      </c>
      <c r="Q34" s="113"/>
      <c r="R34" s="124">
        <f t="shared" si="2"/>
        <v>399.95134400000006</v>
      </c>
      <c r="U34" s="82"/>
      <c r="V34" s="82"/>
      <c r="W34" s="8"/>
    </row>
    <row r="35" spans="1:41" ht="12.75" hidden="1" customHeight="1" x14ac:dyDescent="0.25">
      <c r="A35" s="258"/>
      <c r="B35" s="278" t="s">
        <v>16607</v>
      </c>
      <c r="C35" s="125" t="s">
        <v>14409</v>
      </c>
      <c r="D35" s="114"/>
      <c r="E35" s="114"/>
      <c r="F35" s="114"/>
      <c r="G35" s="114"/>
      <c r="H35" s="114"/>
      <c r="I35" s="114"/>
      <c r="J35" s="114"/>
      <c r="K35" s="114"/>
      <c r="L35" s="114"/>
      <c r="M35" s="114"/>
      <c r="N35" s="114"/>
      <c r="O35" s="114"/>
      <c r="P35" s="114">
        <f t="shared" ref="P35" si="12">P4</f>
        <v>7.4</v>
      </c>
      <c r="Q35" s="114"/>
      <c r="R35" s="124">
        <f t="shared" si="2"/>
        <v>7.4</v>
      </c>
      <c r="U35" s="82"/>
      <c r="V35" s="82"/>
      <c r="W35" s="8"/>
    </row>
    <row r="36" spans="1:41" ht="12.75" hidden="1" customHeight="1" x14ac:dyDescent="0.25">
      <c r="A36" s="258"/>
      <c r="B36" s="278"/>
      <c r="C36" s="125" t="s">
        <v>14420</v>
      </c>
      <c r="D36" s="114"/>
      <c r="E36" s="114"/>
      <c r="F36" s="114"/>
      <c r="G36" s="114"/>
      <c r="H36" s="114"/>
      <c r="I36" s="114"/>
      <c r="J36" s="114"/>
      <c r="K36" s="114"/>
      <c r="L36" s="114"/>
      <c r="M36" s="114"/>
      <c r="N36" s="114"/>
      <c r="O36" s="114"/>
      <c r="P36" s="114">
        <v>0</v>
      </c>
      <c r="Q36" s="114"/>
      <c r="R36" s="124">
        <f t="shared" si="2"/>
        <v>0</v>
      </c>
      <c r="U36" s="82"/>
      <c r="V36" s="82"/>
      <c r="W36" s="8"/>
    </row>
    <row r="37" spans="1:41" ht="12.75" hidden="1" customHeight="1" x14ac:dyDescent="0.25">
      <c r="A37" s="258"/>
      <c r="B37" s="278"/>
      <c r="C37" s="125" t="s">
        <v>16608</v>
      </c>
      <c r="D37" s="114"/>
      <c r="E37" s="114"/>
      <c r="F37" s="114"/>
      <c r="G37" s="114"/>
      <c r="H37" s="114"/>
      <c r="I37" s="114"/>
      <c r="J37" s="114"/>
      <c r="K37" s="114"/>
      <c r="L37" s="114"/>
      <c r="M37" s="114"/>
      <c r="N37" s="114"/>
      <c r="O37" s="114"/>
      <c r="P37" s="114">
        <f t="shared" ref="P37" si="13">P36*0.0012</f>
        <v>0</v>
      </c>
      <c r="Q37" s="114"/>
      <c r="R37" s="124">
        <f t="shared" si="2"/>
        <v>0</v>
      </c>
      <c r="U37" s="82"/>
      <c r="V37" s="82"/>
      <c r="W37" s="8"/>
    </row>
    <row r="38" spans="1:41" ht="12.75" hidden="1" customHeight="1" x14ac:dyDescent="0.25">
      <c r="A38" s="258"/>
      <c r="B38" s="278"/>
      <c r="C38" s="125" t="s">
        <v>16609</v>
      </c>
      <c r="D38" s="114"/>
      <c r="E38" s="114"/>
      <c r="F38" s="114"/>
      <c r="G38" s="114"/>
      <c r="H38" s="114"/>
      <c r="I38" s="114"/>
      <c r="J38" s="114"/>
      <c r="K38" s="114"/>
      <c r="L38" s="114"/>
      <c r="M38" s="114"/>
      <c r="N38" s="114"/>
      <c r="O38" s="114"/>
      <c r="P38" s="114">
        <f t="shared" ref="P38" si="14">0.0225*P36</f>
        <v>0</v>
      </c>
      <c r="Q38" s="114"/>
      <c r="R38" s="124">
        <f t="shared" si="2"/>
        <v>0</v>
      </c>
      <c r="U38" s="82"/>
      <c r="V38" s="82"/>
      <c r="W38" s="8"/>
    </row>
    <row r="39" spans="1:41" ht="12.75" hidden="1" customHeight="1" x14ac:dyDescent="0.25">
      <c r="A39" s="258"/>
      <c r="B39" s="278" t="s">
        <v>16610</v>
      </c>
      <c r="C39" s="125" t="s">
        <v>14409</v>
      </c>
      <c r="D39" s="114"/>
      <c r="E39" s="114"/>
      <c r="F39" s="114"/>
      <c r="G39" s="114"/>
      <c r="H39" s="114"/>
      <c r="I39" s="114"/>
      <c r="J39" s="114"/>
      <c r="K39" s="114"/>
      <c r="L39" s="114"/>
      <c r="M39" s="114"/>
      <c r="N39" s="114"/>
      <c r="O39" s="114"/>
      <c r="P39" s="114">
        <f t="shared" ref="P39:P40" si="15">P35</f>
        <v>7.4</v>
      </c>
      <c r="Q39" s="114"/>
      <c r="R39" s="124">
        <f t="shared" si="2"/>
        <v>7.4</v>
      </c>
      <c r="U39" s="82"/>
      <c r="V39" s="82"/>
      <c r="W39" s="8"/>
    </row>
    <row r="40" spans="1:41" ht="12.75" hidden="1" customHeight="1" x14ac:dyDescent="0.25">
      <c r="A40" s="258"/>
      <c r="B40" s="278"/>
      <c r="C40" s="125" t="s">
        <v>14420</v>
      </c>
      <c r="D40" s="114"/>
      <c r="E40" s="114"/>
      <c r="F40" s="114"/>
      <c r="G40" s="114"/>
      <c r="H40" s="114"/>
      <c r="I40" s="114"/>
      <c r="J40" s="114"/>
      <c r="K40" s="114"/>
      <c r="L40" s="114"/>
      <c r="M40" s="114"/>
      <c r="N40" s="114"/>
      <c r="O40" s="114"/>
      <c r="P40" s="114">
        <f t="shared" si="15"/>
        <v>0</v>
      </c>
      <c r="Q40" s="114"/>
      <c r="R40" s="124">
        <f t="shared" si="2"/>
        <v>0</v>
      </c>
      <c r="U40" s="82"/>
      <c r="V40" s="82"/>
      <c r="W40" s="8"/>
    </row>
    <row r="41" spans="1:41" ht="12.75" hidden="1" customHeight="1" x14ac:dyDescent="0.25">
      <c r="A41" s="258"/>
      <c r="B41" s="278"/>
      <c r="C41" s="125" t="s">
        <v>16608</v>
      </c>
      <c r="D41" s="114"/>
      <c r="E41" s="114"/>
      <c r="F41" s="114"/>
      <c r="G41" s="114"/>
      <c r="H41" s="114"/>
      <c r="I41" s="114"/>
      <c r="J41" s="114"/>
      <c r="K41" s="114"/>
      <c r="L41" s="114"/>
      <c r="M41" s="114"/>
      <c r="N41" s="114"/>
      <c r="O41" s="114"/>
      <c r="P41" s="114">
        <f t="shared" ref="P41" si="16">P40*0.0012</f>
        <v>0</v>
      </c>
      <c r="Q41" s="114"/>
      <c r="R41" s="124">
        <f t="shared" si="2"/>
        <v>0</v>
      </c>
      <c r="U41" s="82"/>
      <c r="V41" s="82"/>
      <c r="W41" s="8"/>
    </row>
    <row r="42" spans="1:41" ht="12.75" hidden="1" customHeight="1" x14ac:dyDescent="0.25">
      <c r="A42" s="258"/>
      <c r="B42" s="278"/>
      <c r="C42" s="125" t="s">
        <v>16609</v>
      </c>
      <c r="D42" s="114"/>
      <c r="E42" s="114"/>
      <c r="F42" s="114"/>
      <c r="G42" s="114"/>
      <c r="H42" s="114"/>
      <c r="I42" s="114"/>
      <c r="J42" s="114"/>
      <c r="K42" s="114"/>
      <c r="L42" s="114"/>
      <c r="M42" s="114"/>
      <c r="N42" s="114"/>
      <c r="O42" s="114"/>
      <c r="P42" s="114">
        <f t="shared" ref="P42" si="17">0.0072*P40</f>
        <v>0</v>
      </c>
      <c r="Q42" s="114"/>
      <c r="R42" s="124">
        <f t="shared" si="2"/>
        <v>0</v>
      </c>
      <c r="U42" s="82"/>
      <c r="V42" s="82"/>
      <c r="W42" s="8"/>
    </row>
    <row r="43" spans="1:41" ht="14.45" customHeight="1" x14ac:dyDescent="0.25">
      <c r="A43" s="258"/>
      <c r="B43" s="279" t="s">
        <v>14419</v>
      </c>
      <c r="C43" s="92" t="s">
        <v>14409</v>
      </c>
      <c r="D43" s="109"/>
      <c r="E43" s="109"/>
      <c r="F43" s="109"/>
      <c r="G43" s="109"/>
      <c r="H43" s="109"/>
      <c r="I43" s="109"/>
      <c r="J43" s="109"/>
      <c r="K43" s="109"/>
      <c r="L43" s="109"/>
      <c r="M43" s="109"/>
      <c r="N43" s="109"/>
      <c r="O43" s="109"/>
      <c r="P43" s="109">
        <f t="shared" ref="P43" si="18">P4</f>
        <v>7.4</v>
      </c>
      <c r="Q43" s="109"/>
      <c r="R43" s="124">
        <f t="shared" si="2"/>
        <v>7.4</v>
      </c>
      <c r="W43" s="8"/>
    </row>
    <row r="44" spans="1:41" ht="14.45" customHeight="1" x14ac:dyDescent="0.25">
      <c r="A44" s="258"/>
      <c r="B44" s="279"/>
      <c r="C44" s="92" t="s">
        <v>14420</v>
      </c>
      <c r="D44" s="115"/>
      <c r="E44" s="115"/>
      <c r="F44" s="115"/>
      <c r="G44" s="115"/>
      <c r="H44" s="115"/>
      <c r="I44" s="115"/>
      <c r="J44" s="115"/>
      <c r="K44" s="115"/>
      <c r="L44" s="115"/>
      <c r="M44" s="115"/>
      <c r="N44" s="115"/>
      <c r="O44" s="115"/>
      <c r="P44" s="115">
        <f t="shared" ref="P44" si="19">P2*P43+P11</f>
        <v>1348.7239999999999</v>
      </c>
      <c r="Q44" s="115"/>
      <c r="R44" s="127">
        <f t="shared" si="2"/>
        <v>1348.7239999999999</v>
      </c>
      <c r="S44" s="128"/>
      <c r="W44" s="8"/>
    </row>
    <row r="45" spans="1:41" ht="18" customHeight="1" x14ac:dyDescent="0.25">
      <c r="A45" s="258"/>
      <c r="B45" s="279"/>
      <c r="C45" s="92" t="s">
        <v>14421</v>
      </c>
      <c r="D45" s="116"/>
      <c r="E45" s="116"/>
      <c r="F45" s="116"/>
      <c r="G45" s="116"/>
      <c r="H45" s="116"/>
      <c r="I45" s="116"/>
      <c r="J45" s="116"/>
      <c r="K45" s="116"/>
      <c r="L45" s="116"/>
      <c r="M45" s="116"/>
      <c r="N45" s="116"/>
      <c r="O45" s="116"/>
      <c r="P45" s="116">
        <f t="shared" ref="P45" si="20">0.0012*P44</f>
        <v>1.6184687999999998</v>
      </c>
      <c r="Q45" s="116"/>
      <c r="R45" s="124">
        <f t="shared" si="2"/>
        <v>1.6184687999999998</v>
      </c>
      <c r="W45" s="8"/>
    </row>
    <row r="46" spans="1:41" ht="17.45" customHeight="1" x14ac:dyDescent="0.25">
      <c r="A46" s="258"/>
      <c r="B46" s="280" t="s">
        <v>14422</v>
      </c>
      <c r="C46" s="135" t="s">
        <v>14409</v>
      </c>
      <c r="D46" s="136"/>
      <c r="E46" s="136"/>
      <c r="F46" s="136"/>
      <c r="G46" s="136"/>
      <c r="H46" s="136"/>
      <c r="I46" s="136"/>
      <c r="J46" s="136"/>
      <c r="K46" s="136"/>
      <c r="L46" s="136"/>
      <c r="M46" s="136"/>
      <c r="N46" s="136"/>
      <c r="O46" s="136"/>
      <c r="P46" s="136">
        <f t="shared" ref="P46" si="21">P4</f>
        <v>7.4</v>
      </c>
      <c r="Q46" s="136"/>
      <c r="R46" s="124">
        <f t="shared" si="2"/>
        <v>7.4</v>
      </c>
      <c r="W46" s="8"/>
    </row>
    <row r="47" spans="1:41" ht="14.45" customHeight="1" x14ac:dyDescent="0.25">
      <c r="A47" s="258"/>
      <c r="B47" s="280"/>
      <c r="C47" s="137" t="s">
        <v>14420</v>
      </c>
      <c r="D47" s="136"/>
      <c r="E47" s="136"/>
      <c r="F47" s="136"/>
      <c r="G47" s="136"/>
      <c r="H47" s="136"/>
      <c r="I47" s="136"/>
      <c r="J47" s="136"/>
      <c r="K47" s="136"/>
      <c r="L47" s="136"/>
      <c r="M47" s="136"/>
      <c r="N47" s="136"/>
      <c r="O47" s="136"/>
      <c r="P47" s="136">
        <f t="shared" ref="P47" si="22">P44</f>
        <v>1348.7239999999999</v>
      </c>
      <c r="Q47" s="136"/>
      <c r="R47" s="124">
        <f t="shared" si="2"/>
        <v>1348.7239999999999</v>
      </c>
      <c r="W47" s="8"/>
    </row>
    <row r="48" spans="1:41" ht="14.45" customHeight="1" thickBot="1" x14ac:dyDescent="0.3">
      <c r="A48" s="258"/>
      <c r="B48" s="280"/>
      <c r="C48" s="137" t="s">
        <v>15166</v>
      </c>
      <c r="D48" s="136"/>
      <c r="E48" s="136"/>
      <c r="F48" s="136"/>
      <c r="G48" s="136"/>
      <c r="H48" s="136"/>
      <c r="I48" s="136"/>
      <c r="J48" s="136"/>
      <c r="K48" s="136"/>
      <c r="L48" s="136"/>
      <c r="M48" s="136"/>
      <c r="N48" s="136"/>
      <c r="O48" s="136"/>
      <c r="P48" s="136">
        <f t="shared" ref="P48" si="23">P47*0.03</f>
        <v>40.46172</v>
      </c>
      <c r="Q48" s="136"/>
      <c r="R48" s="124">
        <f t="shared" si="2"/>
        <v>40.46172</v>
      </c>
      <c r="S48" s="77"/>
      <c r="T48" s="77"/>
      <c r="U48" s="77"/>
      <c r="V48" s="77"/>
      <c r="W48" s="7"/>
      <c r="X48" s="77"/>
      <c r="Y48" s="77"/>
      <c r="Z48" s="77"/>
      <c r="AA48" s="77"/>
      <c r="AB48" s="77"/>
      <c r="AC48" s="77"/>
      <c r="AD48" s="77"/>
      <c r="AE48" s="77"/>
      <c r="AF48" s="77"/>
      <c r="AG48" s="77"/>
      <c r="AH48" s="77"/>
      <c r="AI48" s="77"/>
      <c r="AJ48" s="77"/>
      <c r="AK48" s="7"/>
      <c r="AL48" s="77"/>
      <c r="AM48" s="77"/>
      <c r="AN48" s="77"/>
      <c r="AO48" s="77"/>
    </row>
    <row r="49" spans="1:41" ht="14.45" hidden="1" customHeight="1" thickBot="1" x14ac:dyDescent="0.3">
      <c r="A49" s="258"/>
      <c r="B49" s="280"/>
      <c r="C49" s="138"/>
      <c r="D49" s="136"/>
      <c r="E49" s="136"/>
      <c r="F49" s="136"/>
      <c r="G49" s="136"/>
      <c r="H49" s="136"/>
      <c r="I49" s="136"/>
      <c r="J49" s="136"/>
      <c r="K49" s="136"/>
      <c r="L49" s="136"/>
      <c r="M49" s="136"/>
      <c r="N49" s="136"/>
      <c r="O49" s="136"/>
      <c r="P49" s="136"/>
      <c r="Q49" s="136"/>
      <c r="R49" s="124">
        <f t="shared" si="2"/>
        <v>0</v>
      </c>
      <c r="S49" s="77"/>
      <c r="T49" s="77"/>
      <c r="U49" s="77"/>
      <c r="V49" s="77"/>
      <c r="W49" s="7"/>
      <c r="X49" s="77"/>
      <c r="Y49" s="77"/>
      <c r="Z49" s="77"/>
      <c r="AA49" s="77"/>
      <c r="AB49" s="77"/>
      <c r="AC49" s="77"/>
      <c r="AD49" s="77"/>
      <c r="AE49" s="77"/>
      <c r="AF49" s="77"/>
      <c r="AG49" s="77"/>
      <c r="AH49" s="77"/>
      <c r="AI49" s="77"/>
      <c r="AJ49" s="77"/>
      <c r="AK49" s="7"/>
      <c r="AL49" s="77"/>
      <c r="AM49" s="77"/>
      <c r="AN49" s="77"/>
      <c r="AO49" s="77"/>
    </row>
    <row r="50" spans="1:41" ht="14.45" hidden="1" customHeight="1" x14ac:dyDescent="0.25">
      <c r="A50" s="258"/>
      <c r="B50" s="280"/>
      <c r="C50" s="138"/>
      <c r="D50" s="136"/>
      <c r="E50" s="136"/>
      <c r="F50" s="136"/>
      <c r="G50" s="136"/>
      <c r="H50" s="136"/>
      <c r="I50" s="136"/>
      <c r="J50" s="136"/>
      <c r="K50" s="136"/>
      <c r="L50" s="136"/>
      <c r="M50" s="136"/>
      <c r="N50" s="136"/>
      <c r="O50" s="136"/>
      <c r="P50" s="136"/>
      <c r="Q50" s="136"/>
      <c r="R50" s="124">
        <f t="shared" si="2"/>
        <v>0</v>
      </c>
      <c r="S50" s="77"/>
      <c r="T50" s="77"/>
      <c r="U50" s="77"/>
      <c r="V50" s="77"/>
      <c r="W50" s="7"/>
      <c r="X50" s="77"/>
      <c r="Y50" s="77"/>
      <c r="Z50" s="77"/>
      <c r="AA50" s="77"/>
      <c r="AB50" s="77"/>
      <c r="AC50" s="77"/>
      <c r="AD50" s="77"/>
      <c r="AE50" s="77"/>
      <c r="AF50" s="77"/>
      <c r="AG50" s="77"/>
      <c r="AH50" s="77"/>
      <c r="AI50" s="77"/>
      <c r="AJ50" s="77"/>
      <c r="AK50" s="7"/>
      <c r="AL50" s="77"/>
      <c r="AM50" s="77"/>
      <c r="AN50" s="77"/>
      <c r="AO50" s="77"/>
    </row>
    <row r="51" spans="1:41" ht="15" hidden="1" customHeight="1" x14ac:dyDescent="0.25">
      <c r="A51" s="258"/>
      <c r="B51" s="281"/>
      <c r="C51" s="138"/>
      <c r="D51" s="136"/>
      <c r="E51" s="136"/>
      <c r="F51" s="136"/>
      <c r="G51" s="136"/>
      <c r="H51" s="136"/>
      <c r="I51" s="136"/>
      <c r="J51" s="136"/>
      <c r="K51" s="136"/>
      <c r="L51" s="136"/>
      <c r="M51" s="136"/>
      <c r="N51" s="136"/>
      <c r="O51" s="136"/>
      <c r="P51" s="136"/>
      <c r="Q51" s="136"/>
      <c r="R51" s="124">
        <f t="shared" si="2"/>
        <v>0</v>
      </c>
      <c r="S51" s="77"/>
      <c r="T51" s="77"/>
      <c r="U51" s="77"/>
      <c r="V51" s="77"/>
      <c r="W51" s="7"/>
      <c r="X51" s="77"/>
      <c r="Y51" s="77"/>
      <c r="Z51" s="77"/>
      <c r="AA51" s="77"/>
      <c r="AB51" s="77"/>
      <c r="AC51" s="77"/>
      <c r="AD51" s="77"/>
      <c r="AE51" s="77"/>
      <c r="AF51" s="77"/>
      <c r="AG51" s="77"/>
      <c r="AH51" s="77"/>
      <c r="AI51" s="77"/>
      <c r="AJ51" s="77"/>
      <c r="AK51" s="7"/>
      <c r="AL51" s="77"/>
      <c r="AM51" s="77"/>
      <c r="AN51" s="77"/>
      <c r="AO51" s="77"/>
    </row>
    <row r="52" spans="1:41" s="134" customFormat="1" ht="14.45" customHeight="1" x14ac:dyDescent="0.25">
      <c r="A52" s="258"/>
      <c r="B52" s="253" t="s">
        <v>14423</v>
      </c>
      <c r="C52" s="129" t="s">
        <v>14424</v>
      </c>
      <c r="D52" s="130"/>
      <c r="E52" s="130"/>
      <c r="F52" s="130"/>
      <c r="G52" s="130"/>
      <c r="H52" s="130"/>
      <c r="I52" s="130"/>
      <c r="J52" s="130"/>
      <c r="K52" s="130"/>
      <c r="L52" s="130"/>
      <c r="M52" s="130"/>
      <c r="N52" s="130"/>
      <c r="O52" s="130"/>
      <c r="P52" s="130">
        <f t="shared" ref="P52" si="24">P2*2</f>
        <v>364.52</v>
      </c>
      <c r="Q52" s="130"/>
      <c r="R52" s="131">
        <f>SUM(D52:Q52)</f>
        <v>364.52</v>
      </c>
      <c r="S52" s="132"/>
      <c r="T52" s="132"/>
      <c r="U52" s="132"/>
      <c r="V52" s="132"/>
      <c r="W52" s="133"/>
      <c r="X52" s="132"/>
      <c r="Y52" s="132"/>
      <c r="Z52" s="132"/>
      <c r="AA52" s="132"/>
      <c r="AB52" s="132"/>
      <c r="AC52" s="132"/>
      <c r="AD52" s="132"/>
      <c r="AE52" s="132"/>
      <c r="AF52" s="132"/>
      <c r="AG52" s="132"/>
      <c r="AH52" s="132"/>
      <c r="AI52" s="132"/>
      <c r="AJ52" s="132"/>
      <c r="AK52" s="133"/>
      <c r="AL52" s="132"/>
      <c r="AM52" s="132"/>
      <c r="AN52" s="132"/>
      <c r="AO52" s="132"/>
    </row>
    <row r="53" spans="1:41" ht="14.45" customHeight="1" x14ac:dyDescent="0.25">
      <c r="A53" s="258"/>
      <c r="B53" s="254"/>
      <c r="C53" s="92" t="s">
        <v>14425</v>
      </c>
      <c r="D53" s="113"/>
      <c r="E53" s="113"/>
      <c r="F53" s="113"/>
      <c r="G53" s="113"/>
      <c r="H53" s="113"/>
      <c r="I53" s="113"/>
      <c r="J53" s="113"/>
      <c r="K53" s="113"/>
      <c r="L53" s="113"/>
      <c r="M53" s="113"/>
      <c r="N53" s="113"/>
      <c r="O53" s="113"/>
      <c r="P53" s="113">
        <f>4.4+102.5+4.9+4.7+106.9+4.6+4.8+106.3+4.8</f>
        <v>343.90000000000003</v>
      </c>
      <c r="Q53" s="113"/>
      <c r="R53" s="124">
        <f t="shared" si="2"/>
        <v>343.90000000000003</v>
      </c>
      <c r="W53" s="8"/>
    </row>
    <row r="54" spans="1:41" ht="14.45" customHeight="1" x14ac:dyDescent="0.25">
      <c r="A54" s="258"/>
      <c r="B54" s="254"/>
      <c r="C54" s="92" t="s">
        <v>14426</v>
      </c>
      <c r="D54" s="113"/>
      <c r="E54" s="113"/>
      <c r="F54" s="113"/>
      <c r="G54" s="113"/>
      <c r="H54" s="113"/>
      <c r="I54" s="113"/>
      <c r="J54" s="113"/>
      <c r="K54" s="113"/>
      <c r="L54" s="113"/>
      <c r="M54" s="113"/>
      <c r="N54" s="113"/>
      <c r="O54" s="113"/>
      <c r="P54" s="113">
        <v>8</v>
      </c>
      <c r="Q54" s="113"/>
      <c r="R54" s="124">
        <f t="shared" si="2"/>
        <v>8</v>
      </c>
      <c r="W54" s="8"/>
    </row>
    <row r="55" spans="1:41" ht="23.25" customHeight="1" x14ac:dyDescent="0.25">
      <c r="A55" s="258"/>
      <c r="B55" s="81"/>
      <c r="C55" s="92" t="s">
        <v>16611</v>
      </c>
      <c r="D55" s="109"/>
      <c r="E55" s="109"/>
      <c r="F55" s="109"/>
      <c r="G55" s="109"/>
      <c r="H55" s="109"/>
      <c r="I55" s="109"/>
      <c r="J55" s="109"/>
      <c r="K55" s="109"/>
      <c r="L55" s="109"/>
      <c r="M55" s="109"/>
      <c r="N55" s="109"/>
      <c r="O55" s="109"/>
      <c r="P55" s="109">
        <f t="shared" ref="P55" si="25">TRUNC((0.035424*P52+0.019008*P54),2)*1.3</f>
        <v>16.978000000000002</v>
      </c>
      <c r="Q55" s="109"/>
      <c r="R55" s="124">
        <f t="shared" si="2"/>
        <v>16.978000000000002</v>
      </c>
      <c r="W55" s="8"/>
    </row>
    <row r="56" spans="1:41" ht="21.6" customHeight="1" thickBot="1" x14ac:dyDescent="0.3">
      <c r="A56" s="258"/>
      <c r="B56" s="106" t="s">
        <v>14427</v>
      </c>
      <c r="C56" s="92" t="s">
        <v>14428</v>
      </c>
      <c r="D56" s="113"/>
      <c r="E56" s="113"/>
      <c r="F56" s="113"/>
      <c r="G56" s="113"/>
      <c r="H56" s="113"/>
      <c r="I56" s="113"/>
      <c r="J56" s="113"/>
      <c r="K56" s="113"/>
      <c r="L56" s="113"/>
      <c r="M56" s="113"/>
      <c r="N56" s="113"/>
      <c r="O56" s="113"/>
      <c r="P56" s="113"/>
      <c r="Q56" s="113"/>
      <c r="R56" s="124">
        <f t="shared" si="2"/>
        <v>0</v>
      </c>
      <c r="U56" s="80"/>
      <c r="W56" s="8"/>
    </row>
    <row r="57" spans="1:41" ht="35.25" customHeight="1" x14ac:dyDescent="0.25">
      <c r="B57" s="253" t="s">
        <v>28259</v>
      </c>
      <c r="C57" s="139" t="s">
        <v>28262</v>
      </c>
      <c r="D57" s="175">
        <v>94.98</v>
      </c>
      <c r="E57" s="175">
        <v>91.78</v>
      </c>
      <c r="F57" s="175"/>
      <c r="G57" s="175"/>
      <c r="H57" s="175"/>
      <c r="I57" s="175"/>
      <c r="J57" s="176">
        <v>91.78</v>
      </c>
      <c r="K57" s="176">
        <f>2*1.087</f>
        <v>2.1739999999999999</v>
      </c>
      <c r="L57" s="176">
        <v>91.78</v>
      </c>
      <c r="M57" s="176">
        <v>136.59</v>
      </c>
      <c r="N57" s="176">
        <v>76.53</v>
      </c>
      <c r="O57" s="176"/>
      <c r="P57" s="176">
        <v>91.78</v>
      </c>
      <c r="Q57" s="176">
        <v>9.42</v>
      </c>
      <c r="R57" s="151">
        <f>SUM(P57)</f>
        <v>91.78</v>
      </c>
    </row>
    <row r="58" spans="1:41" ht="35.25" customHeight="1" x14ac:dyDescent="0.25">
      <c r="B58" s="254"/>
      <c r="C58" s="139" t="s">
        <v>28263</v>
      </c>
      <c r="D58" s="175">
        <v>29</v>
      </c>
      <c r="E58" s="175">
        <f>42+40</f>
        <v>82</v>
      </c>
      <c r="F58" s="175"/>
      <c r="G58" s="175"/>
      <c r="H58" s="175">
        <v>68</v>
      </c>
      <c r="I58" s="175"/>
      <c r="J58" s="176">
        <v>98</v>
      </c>
      <c r="K58" s="176">
        <v>3.6</v>
      </c>
      <c r="L58" s="176">
        <f>17*20+40</f>
        <v>380</v>
      </c>
      <c r="M58" s="176">
        <v>80</v>
      </c>
      <c r="N58" s="176">
        <v>164</v>
      </c>
      <c r="O58" s="176">
        <v>172</v>
      </c>
      <c r="P58" s="176">
        <v>88</v>
      </c>
      <c r="Q58" s="176">
        <v>84</v>
      </c>
      <c r="R58" s="151">
        <f>P58</f>
        <v>88</v>
      </c>
    </row>
    <row r="59" spans="1:41" ht="35.25" customHeight="1" x14ac:dyDescent="0.25">
      <c r="B59" s="254"/>
      <c r="C59" s="139" t="s">
        <v>28260</v>
      </c>
      <c r="D59" s="178"/>
      <c r="E59" s="178"/>
      <c r="F59" s="178"/>
      <c r="G59" s="178"/>
      <c r="H59" s="178"/>
      <c r="I59" s="178"/>
      <c r="J59" s="179"/>
      <c r="K59" s="179"/>
      <c r="L59" s="179"/>
      <c r="M59" s="179"/>
      <c r="N59" s="179"/>
      <c r="O59" s="179"/>
      <c r="P59" s="179"/>
      <c r="Q59" s="179"/>
      <c r="R59" s="177"/>
    </row>
    <row r="60" spans="1:41" ht="35.25" customHeight="1" thickBot="1" x14ac:dyDescent="0.3">
      <c r="B60" s="255"/>
      <c r="C60" s="139" t="s">
        <v>28261</v>
      </c>
      <c r="D60" s="180"/>
      <c r="E60" s="180"/>
      <c r="F60" s="180"/>
      <c r="G60" s="180"/>
      <c r="H60" s="180"/>
      <c r="I60" s="180"/>
      <c r="J60" s="181"/>
      <c r="K60" s="181"/>
      <c r="L60" s="181"/>
      <c r="M60" s="181"/>
      <c r="N60" s="181"/>
      <c r="O60" s="181"/>
      <c r="P60" s="181"/>
      <c r="Q60" s="181"/>
      <c r="R60" s="177"/>
    </row>
  </sheetData>
  <mergeCells count="24">
    <mergeCell ref="B17:B19"/>
    <mergeCell ref="B52:B54"/>
    <mergeCell ref="B23:B28"/>
    <mergeCell ref="B29:B34"/>
    <mergeCell ref="B35:B38"/>
    <mergeCell ref="B39:B42"/>
    <mergeCell ref="B43:B45"/>
    <mergeCell ref="B46:B51"/>
    <mergeCell ref="B57:B60"/>
    <mergeCell ref="B20:B22"/>
    <mergeCell ref="A1:A56"/>
    <mergeCell ref="B1:C1"/>
    <mergeCell ref="B2:C2"/>
    <mergeCell ref="B3:C3"/>
    <mergeCell ref="B4:C4"/>
    <mergeCell ref="B5:C5"/>
    <mergeCell ref="B6:C6"/>
    <mergeCell ref="B7:C7"/>
    <mergeCell ref="B8:C8"/>
    <mergeCell ref="B9:C9"/>
    <mergeCell ref="B10:C10"/>
    <mergeCell ref="B11:C11"/>
    <mergeCell ref="B12:B13"/>
    <mergeCell ref="B14:B16"/>
  </mergeCells>
  <dataValidations count="1">
    <dataValidation type="list" allowBlank="1" showInputMessage="1" showErrorMessage="1" sqref="IY3:JF3 WVK983034:WVR983034 WLO983034:WLV983034 WBS983034:WBZ983034 VRW983034:VSD983034 VIA983034:VIH983034 UYE983034:UYL983034 UOI983034:UOP983034 UEM983034:UET983034 TUQ983034:TUX983034 TKU983034:TLB983034 TAY983034:TBF983034 SRC983034:SRJ983034 SHG983034:SHN983034 RXK983034:RXR983034 RNO983034:RNV983034 RDS983034:RDZ983034 QTW983034:QUD983034 QKA983034:QKH983034 QAE983034:QAL983034 PQI983034:PQP983034 PGM983034:PGT983034 OWQ983034:OWX983034 OMU983034:ONB983034 OCY983034:ODF983034 NTC983034:NTJ983034 NJG983034:NJN983034 MZK983034:MZR983034 MPO983034:MPV983034 MFS983034:MFZ983034 LVW983034:LWD983034 LMA983034:LMH983034 LCE983034:LCL983034 KSI983034:KSP983034 KIM983034:KIT983034 JYQ983034:JYX983034 JOU983034:JPB983034 JEY983034:JFF983034 IVC983034:IVJ983034 ILG983034:ILN983034 IBK983034:IBR983034 HRO983034:HRV983034 HHS983034:HHZ983034 GXW983034:GYD983034 GOA983034:GOH983034 GEE983034:GEL983034 FUI983034:FUP983034 FKM983034:FKT983034 FAQ983034:FAX983034 EQU983034:ERB983034 EGY983034:EHF983034 DXC983034:DXJ983034 DNG983034:DNN983034 DDK983034:DDR983034 CTO983034:CTV983034 CJS983034:CJZ983034 BZW983034:CAD983034 BQA983034:BQH983034 BGE983034:BGL983034 AWI983034:AWP983034 AMM983034:AMT983034 ACQ983034:ACX983034 SU983034:TB983034 IY983034:JF983034 WVK917498:WVR917498 WLO917498:WLV917498 WBS917498:WBZ917498 VRW917498:VSD917498 VIA917498:VIH917498 UYE917498:UYL917498 UOI917498:UOP917498 UEM917498:UET917498 TUQ917498:TUX917498 TKU917498:TLB917498 TAY917498:TBF917498 SRC917498:SRJ917498 SHG917498:SHN917498 RXK917498:RXR917498 RNO917498:RNV917498 RDS917498:RDZ917498 QTW917498:QUD917498 QKA917498:QKH917498 QAE917498:QAL917498 PQI917498:PQP917498 PGM917498:PGT917498 OWQ917498:OWX917498 OMU917498:ONB917498 OCY917498:ODF917498 NTC917498:NTJ917498 NJG917498:NJN917498 MZK917498:MZR917498 MPO917498:MPV917498 MFS917498:MFZ917498 LVW917498:LWD917498 LMA917498:LMH917498 LCE917498:LCL917498 KSI917498:KSP917498 KIM917498:KIT917498 JYQ917498:JYX917498 JOU917498:JPB917498 JEY917498:JFF917498 IVC917498:IVJ917498 ILG917498:ILN917498 IBK917498:IBR917498 HRO917498:HRV917498 HHS917498:HHZ917498 GXW917498:GYD917498 GOA917498:GOH917498 GEE917498:GEL917498 FUI917498:FUP917498 FKM917498:FKT917498 FAQ917498:FAX917498 EQU917498:ERB917498 EGY917498:EHF917498 DXC917498:DXJ917498 DNG917498:DNN917498 DDK917498:DDR917498 CTO917498:CTV917498 CJS917498:CJZ917498 BZW917498:CAD917498 BQA917498:BQH917498 BGE917498:BGL917498 AWI917498:AWP917498 AMM917498:AMT917498 ACQ917498:ACX917498 SU917498:TB917498 IY917498:JF917498 WVK851962:WVR851962 WLO851962:WLV851962 WBS851962:WBZ851962 VRW851962:VSD851962 VIA851962:VIH851962 UYE851962:UYL851962 UOI851962:UOP851962 UEM851962:UET851962 TUQ851962:TUX851962 TKU851962:TLB851962 TAY851962:TBF851962 SRC851962:SRJ851962 SHG851962:SHN851962 RXK851962:RXR851962 RNO851962:RNV851962 RDS851962:RDZ851962 QTW851962:QUD851962 QKA851962:QKH851962 QAE851962:QAL851962 PQI851962:PQP851962 PGM851962:PGT851962 OWQ851962:OWX851962 OMU851962:ONB851962 OCY851962:ODF851962 NTC851962:NTJ851962 NJG851962:NJN851962 MZK851962:MZR851962 MPO851962:MPV851962 MFS851962:MFZ851962 LVW851962:LWD851962 LMA851962:LMH851962 LCE851962:LCL851962 KSI851962:KSP851962 KIM851962:KIT851962 JYQ851962:JYX851962 JOU851962:JPB851962 JEY851962:JFF851962 IVC851962:IVJ851962 ILG851962:ILN851962 IBK851962:IBR851962 HRO851962:HRV851962 HHS851962:HHZ851962 GXW851962:GYD851962 GOA851962:GOH851962 GEE851962:GEL851962 FUI851962:FUP851962 FKM851962:FKT851962 FAQ851962:FAX851962 EQU851962:ERB851962 EGY851962:EHF851962 DXC851962:DXJ851962 DNG851962:DNN851962 DDK851962:DDR851962 CTO851962:CTV851962 CJS851962:CJZ851962 BZW851962:CAD851962 BQA851962:BQH851962 BGE851962:BGL851962 AWI851962:AWP851962 AMM851962:AMT851962 ACQ851962:ACX851962 SU851962:TB851962 IY851962:JF851962 WVK786426:WVR786426 WLO786426:WLV786426 WBS786426:WBZ786426 VRW786426:VSD786426 VIA786426:VIH786426 UYE786426:UYL786426 UOI786426:UOP786426 UEM786426:UET786426 TUQ786426:TUX786426 TKU786426:TLB786426 TAY786426:TBF786426 SRC786426:SRJ786426 SHG786426:SHN786426 RXK786426:RXR786426 RNO786426:RNV786426 RDS786426:RDZ786426 QTW786426:QUD786426 QKA786426:QKH786426 QAE786426:QAL786426 PQI786426:PQP786426 PGM786426:PGT786426 OWQ786426:OWX786426 OMU786426:ONB786426 OCY786426:ODF786426 NTC786426:NTJ786426 NJG786426:NJN786426 MZK786426:MZR786426 MPO786426:MPV786426 MFS786426:MFZ786426 LVW786426:LWD786426 LMA786426:LMH786426 LCE786426:LCL786426 KSI786426:KSP786426 KIM786426:KIT786426 JYQ786426:JYX786426 JOU786426:JPB786426 JEY786426:JFF786426 IVC786426:IVJ786426 ILG786426:ILN786426 IBK786426:IBR786426 HRO786426:HRV786426 HHS786426:HHZ786426 GXW786426:GYD786426 GOA786426:GOH786426 GEE786426:GEL786426 FUI786426:FUP786426 FKM786426:FKT786426 FAQ786426:FAX786426 EQU786426:ERB786426 EGY786426:EHF786426 DXC786426:DXJ786426 DNG786426:DNN786426 DDK786426:DDR786426 CTO786426:CTV786426 CJS786426:CJZ786426 BZW786426:CAD786426 BQA786426:BQH786426 BGE786426:BGL786426 AWI786426:AWP786426 AMM786426:AMT786426 ACQ786426:ACX786426 SU786426:TB786426 IY786426:JF786426 WVK720890:WVR720890 WLO720890:WLV720890 WBS720890:WBZ720890 VRW720890:VSD720890 VIA720890:VIH720890 UYE720890:UYL720890 UOI720890:UOP720890 UEM720890:UET720890 TUQ720890:TUX720890 TKU720890:TLB720890 TAY720890:TBF720890 SRC720890:SRJ720890 SHG720890:SHN720890 RXK720890:RXR720890 RNO720890:RNV720890 RDS720890:RDZ720890 QTW720890:QUD720890 QKA720890:QKH720890 QAE720890:QAL720890 PQI720890:PQP720890 PGM720890:PGT720890 OWQ720890:OWX720890 OMU720890:ONB720890 OCY720890:ODF720890 NTC720890:NTJ720890 NJG720890:NJN720890 MZK720890:MZR720890 MPO720890:MPV720890 MFS720890:MFZ720890 LVW720890:LWD720890 LMA720890:LMH720890 LCE720890:LCL720890 KSI720890:KSP720890 KIM720890:KIT720890 JYQ720890:JYX720890 JOU720890:JPB720890 JEY720890:JFF720890 IVC720890:IVJ720890 ILG720890:ILN720890 IBK720890:IBR720890 HRO720890:HRV720890 HHS720890:HHZ720890 GXW720890:GYD720890 GOA720890:GOH720890 GEE720890:GEL720890 FUI720890:FUP720890 FKM720890:FKT720890 FAQ720890:FAX720890 EQU720890:ERB720890 EGY720890:EHF720890 DXC720890:DXJ720890 DNG720890:DNN720890 DDK720890:DDR720890 CTO720890:CTV720890 CJS720890:CJZ720890 BZW720890:CAD720890 BQA720890:BQH720890 BGE720890:BGL720890 AWI720890:AWP720890 AMM720890:AMT720890 ACQ720890:ACX720890 SU720890:TB720890 IY720890:JF720890 WVK655354:WVR655354 WLO655354:WLV655354 WBS655354:WBZ655354 VRW655354:VSD655354 VIA655354:VIH655354 UYE655354:UYL655354 UOI655354:UOP655354 UEM655354:UET655354 TUQ655354:TUX655354 TKU655354:TLB655354 TAY655354:TBF655354 SRC655354:SRJ655354 SHG655354:SHN655354 RXK655354:RXR655354 RNO655354:RNV655354 RDS655354:RDZ655354 QTW655354:QUD655354 QKA655354:QKH655354 QAE655354:QAL655354 PQI655354:PQP655354 PGM655354:PGT655354 OWQ655354:OWX655354 OMU655354:ONB655354 OCY655354:ODF655354 NTC655354:NTJ655354 NJG655354:NJN655354 MZK655354:MZR655354 MPO655354:MPV655354 MFS655354:MFZ655354 LVW655354:LWD655354 LMA655354:LMH655354 LCE655354:LCL655354 KSI655354:KSP655354 KIM655354:KIT655354 JYQ655354:JYX655354 JOU655354:JPB655354 JEY655354:JFF655354 IVC655354:IVJ655354 ILG655354:ILN655354 IBK655354:IBR655354 HRO655354:HRV655354 HHS655354:HHZ655354 GXW655354:GYD655354 GOA655354:GOH655354 GEE655354:GEL655354 FUI655354:FUP655354 FKM655354:FKT655354 FAQ655354:FAX655354 EQU655354:ERB655354 EGY655354:EHF655354 DXC655354:DXJ655354 DNG655354:DNN655354 DDK655354:DDR655354 CTO655354:CTV655354 CJS655354:CJZ655354 BZW655354:CAD655354 BQA655354:BQH655354 BGE655354:BGL655354 AWI655354:AWP655354 AMM655354:AMT655354 ACQ655354:ACX655354 SU655354:TB655354 IY655354:JF655354 WVK589818:WVR589818 WLO589818:WLV589818 WBS589818:WBZ589818 VRW589818:VSD589818 VIA589818:VIH589818 UYE589818:UYL589818 UOI589818:UOP589818 UEM589818:UET589818 TUQ589818:TUX589818 TKU589818:TLB589818 TAY589818:TBF589818 SRC589818:SRJ589818 SHG589818:SHN589818 RXK589818:RXR589818 RNO589818:RNV589818 RDS589818:RDZ589818 QTW589818:QUD589818 QKA589818:QKH589818 QAE589818:QAL589818 PQI589818:PQP589818 PGM589818:PGT589818 OWQ589818:OWX589818 OMU589818:ONB589818 OCY589818:ODF589818 NTC589818:NTJ589818 NJG589818:NJN589818 MZK589818:MZR589818 MPO589818:MPV589818 MFS589818:MFZ589818 LVW589818:LWD589818 LMA589818:LMH589818 LCE589818:LCL589818 KSI589818:KSP589818 KIM589818:KIT589818 JYQ589818:JYX589818 JOU589818:JPB589818 JEY589818:JFF589818 IVC589818:IVJ589818 ILG589818:ILN589818 IBK589818:IBR589818 HRO589818:HRV589818 HHS589818:HHZ589818 GXW589818:GYD589818 GOA589818:GOH589818 GEE589818:GEL589818 FUI589818:FUP589818 FKM589818:FKT589818 FAQ589818:FAX589818 EQU589818:ERB589818 EGY589818:EHF589818 DXC589818:DXJ589818 DNG589818:DNN589818 DDK589818:DDR589818 CTO589818:CTV589818 CJS589818:CJZ589818 BZW589818:CAD589818 BQA589818:BQH589818 BGE589818:BGL589818 AWI589818:AWP589818 AMM589818:AMT589818 ACQ589818:ACX589818 SU589818:TB589818 IY589818:JF589818 WVK524282:WVR524282 WLO524282:WLV524282 WBS524282:WBZ524282 VRW524282:VSD524282 VIA524282:VIH524282 UYE524282:UYL524282 UOI524282:UOP524282 UEM524282:UET524282 TUQ524282:TUX524282 TKU524282:TLB524282 TAY524282:TBF524282 SRC524282:SRJ524282 SHG524282:SHN524282 RXK524282:RXR524282 RNO524282:RNV524282 RDS524282:RDZ524282 QTW524282:QUD524282 QKA524282:QKH524282 QAE524282:QAL524282 PQI524282:PQP524282 PGM524282:PGT524282 OWQ524282:OWX524282 OMU524282:ONB524282 OCY524282:ODF524282 NTC524282:NTJ524282 NJG524282:NJN524282 MZK524282:MZR524282 MPO524282:MPV524282 MFS524282:MFZ524282 LVW524282:LWD524282 LMA524282:LMH524282 LCE524282:LCL524282 KSI524282:KSP524282 KIM524282:KIT524282 JYQ524282:JYX524282 JOU524282:JPB524282 JEY524282:JFF524282 IVC524282:IVJ524282 ILG524282:ILN524282 IBK524282:IBR524282 HRO524282:HRV524282 HHS524282:HHZ524282 GXW524282:GYD524282 GOA524282:GOH524282 GEE524282:GEL524282 FUI524282:FUP524282 FKM524282:FKT524282 FAQ524282:FAX524282 EQU524282:ERB524282 EGY524282:EHF524282 DXC524282:DXJ524282 DNG524282:DNN524282 DDK524282:DDR524282 CTO524282:CTV524282 CJS524282:CJZ524282 BZW524282:CAD524282 BQA524282:BQH524282 BGE524282:BGL524282 AWI524282:AWP524282 AMM524282:AMT524282 ACQ524282:ACX524282 SU524282:TB524282 IY524282:JF524282 WVK458746:WVR458746 WLO458746:WLV458746 WBS458746:WBZ458746 VRW458746:VSD458746 VIA458746:VIH458746 UYE458746:UYL458746 UOI458746:UOP458746 UEM458746:UET458746 TUQ458746:TUX458746 TKU458746:TLB458746 TAY458746:TBF458746 SRC458746:SRJ458746 SHG458746:SHN458746 RXK458746:RXR458746 RNO458746:RNV458746 RDS458746:RDZ458746 QTW458746:QUD458746 QKA458746:QKH458746 QAE458746:QAL458746 PQI458746:PQP458746 PGM458746:PGT458746 OWQ458746:OWX458746 OMU458746:ONB458746 OCY458746:ODF458746 NTC458746:NTJ458746 NJG458746:NJN458746 MZK458746:MZR458746 MPO458746:MPV458746 MFS458746:MFZ458746 LVW458746:LWD458746 LMA458746:LMH458746 LCE458746:LCL458746 KSI458746:KSP458746 KIM458746:KIT458746 JYQ458746:JYX458746 JOU458746:JPB458746 JEY458746:JFF458746 IVC458746:IVJ458746 ILG458746:ILN458746 IBK458746:IBR458746 HRO458746:HRV458746 HHS458746:HHZ458746 GXW458746:GYD458746 GOA458746:GOH458746 GEE458746:GEL458746 FUI458746:FUP458746 FKM458746:FKT458746 FAQ458746:FAX458746 EQU458746:ERB458746 EGY458746:EHF458746 DXC458746:DXJ458746 DNG458746:DNN458746 DDK458746:DDR458746 CTO458746:CTV458746 CJS458746:CJZ458746 BZW458746:CAD458746 BQA458746:BQH458746 BGE458746:BGL458746 AWI458746:AWP458746 AMM458746:AMT458746 ACQ458746:ACX458746 SU458746:TB458746 IY458746:JF458746 WVK393210:WVR393210 WLO393210:WLV393210 WBS393210:WBZ393210 VRW393210:VSD393210 VIA393210:VIH393210 UYE393210:UYL393210 UOI393210:UOP393210 UEM393210:UET393210 TUQ393210:TUX393210 TKU393210:TLB393210 TAY393210:TBF393210 SRC393210:SRJ393210 SHG393210:SHN393210 RXK393210:RXR393210 RNO393210:RNV393210 RDS393210:RDZ393210 QTW393210:QUD393210 QKA393210:QKH393210 QAE393210:QAL393210 PQI393210:PQP393210 PGM393210:PGT393210 OWQ393210:OWX393210 OMU393210:ONB393210 OCY393210:ODF393210 NTC393210:NTJ393210 NJG393210:NJN393210 MZK393210:MZR393210 MPO393210:MPV393210 MFS393210:MFZ393210 LVW393210:LWD393210 LMA393210:LMH393210 LCE393210:LCL393210 KSI393210:KSP393210 KIM393210:KIT393210 JYQ393210:JYX393210 JOU393210:JPB393210 JEY393210:JFF393210 IVC393210:IVJ393210 ILG393210:ILN393210 IBK393210:IBR393210 HRO393210:HRV393210 HHS393210:HHZ393210 GXW393210:GYD393210 GOA393210:GOH393210 GEE393210:GEL393210 FUI393210:FUP393210 FKM393210:FKT393210 FAQ393210:FAX393210 EQU393210:ERB393210 EGY393210:EHF393210 DXC393210:DXJ393210 DNG393210:DNN393210 DDK393210:DDR393210 CTO393210:CTV393210 CJS393210:CJZ393210 BZW393210:CAD393210 BQA393210:BQH393210 BGE393210:BGL393210 AWI393210:AWP393210 AMM393210:AMT393210 ACQ393210:ACX393210 SU393210:TB393210 IY393210:JF393210 WVK327674:WVR327674 WLO327674:WLV327674 WBS327674:WBZ327674 VRW327674:VSD327674 VIA327674:VIH327674 UYE327674:UYL327674 UOI327674:UOP327674 UEM327674:UET327674 TUQ327674:TUX327674 TKU327674:TLB327674 TAY327674:TBF327674 SRC327674:SRJ327674 SHG327674:SHN327674 RXK327674:RXR327674 RNO327674:RNV327674 RDS327674:RDZ327674 QTW327674:QUD327674 QKA327674:QKH327674 QAE327674:QAL327674 PQI327674:PQP327674 PGM327674:PGT327674 OWQ327674:OWX327674 OMU327674:ONB327674 OCY327674:ODF327674 NTC327674:NTJ327674 NJG327674:NJN327674 MZK327674:MZR327674 MPO327674:MPV327674 MFS327674:MFZ327674 LVW327674:LWD327674 LMA327674:LMH327674 LCE327674:LCL327674 KSI327674:KSP327674 KIM327674:KIT327674 JYQ327674:JYX327674 JOU327674:JPB327674 JEY327674:JFF327674 IVC327674:IVJ327674 ILG327674:ILN327674 IBK327674:IBR327674 HRO327674:HRV327674 HHS327674:HHZ327674 GXW327674:GYD327674 GOA327674:GOH327674 GEE327674:GEL327674 FUI327674:FUP327674 FKM327674:FKT327674 FAQ327674:FAX327674 EQU327674:ERB327674 EGY327674:EHF327674 DXC327674:DXJ327674 DNG327674:DNN327674 DDK327674:DDR327674 CTO327674:CTV327674 CJS327674:CJZ327674 BZW327674:CAD327674 BQA327674:BQH327674 BGE327674:BGL327674 AWI327674:AWP327674 AMM327674:AMT327674 ACQ327674:ACX327674 SU327674:TB327674 IY327674:JF327674 WVK262138:WVR262138 WLO262138:WLV262138 WBS262138:WBZ262138 VRW262138:VSD262138 VIA262138:VIH262138 UYE262138:UYL262138 UOI262138:UOP262138 UEM262138:UET262138 TUQ262138:TUX262138 TKU262138:TLB262138 TAY262138:TBF262138 SRC262138:SRJ262138 SHG262138:SHN262138 RXK262138:RXR262138 RNO262138:RNV262138 RDS262138:RDZ262138 QTW262138:QUD262138 QKA262138:QKH262138 QAE262138:QAL262138 PQI262138:PQP262138 PGM262138:PGT262138 OWQ262138:OWX262138 OMU262138:ONB262138 OCY262138:ODF262138 NTC262138:NTJ262138 NJG262138:NJN262138 MZK262138:MZR262138 MPO262138:MPV262138 MFS262138:MFZ262138 LVW262138:LWD262138 LMA262138:LMH262138 LCE262138:LCL262138 KSI262138:KSP262138 KIM262138:KIT262138 JYQ262138:JYX262138 JOU262138:JPB262138 JEY262138:JFF262138 IVC262138:IVJ262138 ILG262138:ILN262138 IBK262138:IBR262138 HRO262138:HRV262138 HHS262138:HHZ262138 GXW262138:GYD262138 GOA262138:GOH262138 GEE262138:GEL262138 FUI262138:FUP262138 FKM262138:FKT262138 FAQ262138:FAX262138 EQU262138:ERB262138 EGY262138:EHF262138 DXC262138:DXJ262138 DNG262138:DNN262138 DDK262138:DDR262138 CTO262138:CTV262138 CJS262138:CJZ262138 BZW262138:CAD262138 BQA262138:BQH262138 BGE262138:BGL262138 AWI262138:AWP262138 AMM262138:AMT262138 ACQ262138:ACX262138 SU262138:TB262138 IY262138:JF262138 WVK196602:WVR196602 WLO196602:WLV196602 WBS196602:WBZ196602 VRW196602:VSD196602 VIA196602:VIH196602 UYE196602:UYL196602 UOI196602:UOP196602 UEM196602:UET196602 TUQ196602:TUX196602 TKU196602:TLB196602 TAY196602:TBF196602 SRC196602:SRJ196602 SHG196602:SHN196602 RXK196602:RXR196602 RNO196602:RNV196602 RDS196602:RDZ196602 QTW196602:QUD196602 QKA196602:QKH196602 QAE196602:QAL196602 PQI196602:PQP196602 PGM196602:PGT196602 OWQ196602:OWX196602 OMU196602:ONB196602 OCY196602:ODF196602 NTC196602:NTJ196602 NJG196602:NJN196602 MZK196602:MZR196602 MPO196602:MPV196602 MFS196602:MFZ196602 LVW196602:LWD196602 LMA196602:LMH196602 LCE196602:LCL196602 KSI196602:KSP196602 KIM196602:KIT196602 JYQ196602:JYX196602 JOU196602:JPB196602 JEY196602:JFF196602 IVC196602:IVJ196602 ILG196602:ILN196602 IBK196602:IBR196602 HRO196602:HRV196602 HHS196602:HHZ196602 GXW196602:GYD196602 GOA196602:GOH196602 GEE196602:GEL196602 FUI196602:FUP196602 FKM196602:FKT196602 FAQ196602:FAX196602 EQU196602:ERB196602 EGY196602:EHF196602 DXC196602:DXJ196602 DNG196602:DNN196602 DDK196602:DDR196602 CTO196602:CTV196602 CJS196602:CJZ196602 BZW196602:CAD196602 BQA196602:BQH196602 BGE196602:BGL196602 AWI196602:AWP196602 AMM196602:AMT196602 ACQ196602:ACX196602 SU196602:TB196602 IY196602:JF196602 WVK131066:WVR131066 WLO131066:WLV131066 WBS131066:WBZ131066 VRW131066:VSD131066 VIA131066:VIH131066 UYE131066:UYL131066 UOI131066:UOP131066 UEM131066:UET131066 TUQ131066:TUX131066 TKU131066:TLB131066 TAY131066:TBF131066 SRC131066:SRJ131066 SHG131066:SHN131066 RXK131066:RXR131066 RNO131066:RNV131066 RDS131066:RDZ131066 QTW131066:QUD131066 QKA131066:QKH131066 QAE131066:QAL131066 PQI131066:PQP131066 PGM131066:PGT131066 OWQ131066:OWX131066 OMU131066:ONB131066 OCY131066:ODF131066 NTC131066:NTJ131066 NJG131066:NJN131066 MZK131066:MZR131066 MPO131066:MPV131066 MFS131066:MFZ131066 LVW131066:LWD131066 LMA131066:LMH131066 LCE131066:LCL131066 KSI131066:KSP131066 KIM131066:KIT131066 JYQ131066:JYX131066 JOU131066:JPB131066 JEY131066:JFF131066 IVC131066:IVJ131066 ILG131066:ILN131066 IBK131066:IBR131066 HRO131066:HRV131066 HHS131066:HHZ131066 GXW131066:GYD131066 GOA131066:GOH131066 GEE131066:GEL131066 FUI131066:FUP131066 FKM131066:FKT131066 FAQ131066:FAX131066 EQU131066:ERB131066 EGY131066:EHF131066 DXC131066:DXJ131066 DNG131066:DNN131066 DDK131066:DDR131066 CTO131066:CTV131066 CJS131066:CJZ131066 BZW131066:CAD131066 BQA131066:BQH131066 BGE131066:BGL131066 AWI131066:AWP131066 AMM131066:AMT131066 ACQ131066:ACX131066 SU131066:TB131066 IY131066:JF131066 WVK65530:WVR65530 WLO65530:WLV65530 WBS65530:WBZ65530 VRW65530:VSD65530 VIA65530:VIH65530 UYE65530:UYL65530 UOI65530:UOP65530 UEM65530:UET65530 TUQ65530:TUX65530 TKU65530:TLB65530 TAY65530:TBF65530 SRC65530:SRJ65530 SHG65530:SHN65530 RXK65530:RXR65530 RNO65530:RNV65530 RDS65530:RDZ65530 QTW65530:QUD65530 QKA65530:QKH65530 QAE65530:QAL65530 PQI65530:PQP65530 PGM65530:PGT65530 OWQ65530:OWX65530 OMU65530:ONB65530 OCY65530:ODF65530 NTC65530:NTJ65530 NJG65530:NJN65530 MZK65530:MZR65530 MPO65530:MPV65530 MFS65530:MFZ65530 LVW65530:LWD65530 LMA65530:LMH65530 LCE65530:LCL65530 KSI65530:KSP65530 KIM65530:KIT65530 JYQ65530:JYX65530 JOU65530:JPB65530 JEY65530:JFF65530 IVC65530:IVJ65530 ILG65530:ILN65530 IBK65530:IBR65530 HRO65530:HRV65530 HHS65530:HHZ65530 GXW65530:GYD65530 GOA65530:GOH65530 GEE65530:GEL65530 FUI65530:FUP65530 FKM65530:FKT65530 FAQ65530:FAX65530 EQU65530:ERB65530 EGY65530:EHF65530 DXC65530:DXJ65530 DNG65530:DNN65530 DDK65530:DDR65530 CTO65530:CTV65530 CJS65530:CJZ65530 BZW65530:CAD65530 BQA65530:BQH65530 BGE65530:BGL65530 AWI65530:AWP65530 AMM65530:AMT65530 ACQ65530:ACX65530 SU65530:TB65530 IY65530:JF65530 WVK3:WVR3 WLO3:WLV3 WBS3:WBZ3 VRW3:VSD3 VIA3:VIH3 UYE3:UYL3 UOI3:UOP3 UEM3:UET3 TUQ3:TUX3 TKU3:TLB3 TAY3:TBF3 SRC3:SRJ3 SHG3:SHN3 RXK3:RXR3 RNO3:RNV3 RDS3:RDZ3 QTW3:QUD3 QKA3:QKH3 QAE3:QAL3 PQI3:PQP3 PGM3:PGT3 OWQ3:OWX3 OMU3:ONB3 OCY3:ODF3 NTC3:NTJ3 NJG3:NJN3 MZK3:MZR3 MPO3:MPV3 MFS3:MFZ3 LVW3:LWD3 LMA3:LMH3 LCE3:LCL3 KSI3:KSP3 KIM3:KIT3 JYQ3:JYX3 JOU3:JPB3 JEY3:JFF3 IVC3:IVJ3 ILG3:ILN3 IBK3:IBR3 HRO3:HRV3 HHS3:HHZ3 GXW3:GYD3 GOA3:GOH3 GEE3:GEL3 FUI3:FUP3 FKM3:FKT3 FAQ3:FAX3 EQU3:ERB3 EGY3:EHF3 DXC3:DXJ3 DNG3:DNN3 DDK3:DDR3 CTO3:CTV3 CJS3:CJZ3 BZW3:CAD3 BQA3:BQH3 BGE3:BGL3 AWI3:AWP3 AMM3:AMT3 ACQ3:ACX3 SU3:TB3 D983034:Q983034 D917498:Q917498 D851962:Q851962 D786426:Q786426 D720890:Q720890 D655354:Q655354 D589818:Q589818 D524282:Q524282 D458746:Q458746 D393210:Q393210 D327674:Q327674 D262138:Q262138 D196602:Q196602 D131066:Q131066 D65530:Q65530 D3:Q3" xr:uid="{F2F14AE3-07DF-45C0-861E-A1A992F7DD7F}">
      <formula1>$U$2:$U$3</formula1>
    </dataValidation>
  </dataValidations>
  <printOptions horizontalCentered="1"/>
  <pageMargins left="0.51181102362204722" right="0.31496062992125984" top="0.59055118110236227" bottom="0.78740157480314965" header="0.31496062992125984" footer="0.31496062992125984"/>
  <pageSetup paperSize="9" scale="75"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499984740745262"/>
  </sheetPr>
  <dimension ref="A1:AW70"/>
  <sheetViews>
    <sheetView showGridLines="0" tabSelected="1" view="pageBreakPreview" zoomScale="60" zoomScaleNormal="40" workbookViewId="0">
      <pane xSplit="2" ySplit="1" topLeftCell="C2" activePane="bottomRight" state="frozen"/>
      <selection pane="topRight" activeCell="D1" sqref="D1"/>
      <selection pane="bottomLeft" activeCell="A4" sqref="A4"/>
      <selection pane="bottomRight" activeCell="D31" sqref="D31"/>
    </sheetView>
  </sheetViews>
  <sheetFormatPr defaultColWidth="9" defaultRowHeight="12.75" x14ac:dyDescent="0.25"/>
  <cols>
    <col min="1" max="1" width="15.7109375" style="77" customWidth="1"/>
    <col min="2" max="2" width="31.5703125" style="77" customWidth="1"/>
    <col min="3" max="25" width="22.28515625" style="76" customWidth="1"/>
    <col min="26" max="26" width="21" style="78" customWidth="1"/>
    <col min="27" max="27" width="16.85546875" style="245" bestFit="1" customWidth="1"/>
    <col min="28" max="28" width="14.28515625" style="245" customWidth="1"/>
    <col min="29" max="30" width="11.5703125" style="245" customWidth="1"/>
    <col min="31" max="31" width="15.28515625" style="76" customWidth="1"/>
    <col min="32" max="263" width="9" style="76"/>
    <col min="264" max="264" width="9.28515625" style="76" customWidth="1"/>
    <col min="265" max="265" width="15.7109375" style="76" customWidth="1"/>
    <col min="266" max="266" width="29.28515625" style="76" customWidth="1"/>
    <col min="267" max="273" width="15.140625" style="76" customWidth="1"/>
    <col min="274" max="274" width="18.42578125" style="76" bestFit="1" customWidth="1"/>
    <col min="275" max="275" width="14.7109375" style="76" customWidth="1"/>
    <col min="276" max="276" width="11" style="76" customWidth="1"/>
    <col min="277" max="277" width="14.28515625" style="76" bestFit="1" customWidth="1"/>
    <col min="278" max="278" width="10.42578125" style="76" bestFit="1" customWidth="1"/>
    <col min="279" max="519" width="9" style="76"/>
    <col min="520" max="520" width="9.28515625" style="76" customWidth="1"/>
    <col min="521" max="521" width="15.7109375" style="76" customWidth="1"/>
    <col min="522" max="522" width="29.28515625" style="76" customWidth="1"/>
    <col min="523" max="529" width="15.140625" style="76" customWidth="1"/>
    <col min="530" max="530" width="18.42578125" style="76" bestFit="1" customWidth="1"/>
    <col min="531" max="531" width="14.7109375" style="76" customWidth="1"/>
    <col min="532" max="532" width="11" style="76" customWidth="1"/>
    <col min="533" max="533" width="14.28515625" style="76" bestFit="1" customWidth="1"/>
    <col min="534" max="534" width="10.42578125" style="76" bestFit="1" customWidth="1"/>
    <col min="535" max="775" width="9" style="76"/>
    <col min="776" max="776" width="9.28515625" style="76" customWidth="1"/>
    <col min="777" max="777" width="15.7109375" style="76" customWidth="1"/>
    <col min="778" max="778" width="29.28515625" style="76" customWidth="1"/>
    <col min="779" max="785" width="15.140625" style="76" customWidth="1"/>
    <col min="786" max="786" width="18.42578125" style="76" bestFit="1" customWidth="1"/>
    <col min="787" max="787" width="14.7109375" style="76" customWidth="1"/>
    <col min="788" max="788" width="11" style="76" customWidth="1"/>
    <col min="789" max="789" width="14.28515625" style="76" bestFit="1" customWidth="1"/>
    <col min="790" max="790" width="10.42578125" style="76" bestFit="1" customWidth="1"/>
    <col min="791" max="1031" width="9" style="76"/>
    <col min="1032" max="1032" width="9.28515625" style="76" customWidth="1"/>
    <col min="1033" max="1033" width="15.7109375" style="76" customWidth="1"/>
    <col min="1034" max="1034" width="29.28515625" style="76" customWidth="1"/>
    <col min="1035" max="1041" width="15.140625" style="76" customWidth="1"/>
    <col min="1042" max="1042" width="18.42578125" style="76" bestFit="1" customWidth="1"/>
    <col min="1043" max="1043" width="14.7109375" style="76" customWidth="1"/>
    <col min="1044" max="1044" width="11" style="76" customWidth="1"/>
    <col min="1045" max="1045" width="14.28515625" style="76" bestFit="1" customWidth="1"/>
    <col min="1046" max="1046" width="10.42578125" style="76" bestFit="1" customWidth="1"/>
    <col min="1047" max="1287" width="9" style="76"/>
    <col min="1288" max="1288" width="9.28515625" style="76" customWidth="1"/>
    <col min="1289" max="1289" width="15.7109375" style="76" customWidth="1"/>
    <col min="1290" max="1290" width="29.28515625" style="76" customWidth="1"/>
    <col min="1291" max="1297" width="15.140625" style="76" customWidth="1"/>
    <col min="1298" max="1298" width="18.42578125" style="76" bestFit="1" customWidth="1"/>
    <col min="1299" max="1299" width="14.7109375" style="76" customWidth="1"/>
    <col min="1300" max="1300" width="11" style="76" customWidth="1"/>
    <col min="1301" max="1301" width="14.28515625" style="76" bestFit="1" customWidth="1"/>
    <col min="1302" max="1302" width="10.42578125" style="76" bestFit="1" customWidth="1"/>
    <col min="1303" max="1543" width="9" style="76"/>
    <col min="1544" max="1544" width="9.28515625" style="76" customWidth="1"/>
    <col min="1545" max="1545" width="15.7109375" style="76" customWidth="1"/>
    <col min="1546" max="1546" width="29.28515625" style="76" customWidth="1"/>
    <col min="1547" max="1553" width="15.140625" style="76" customWidth="1"/>
    <col min="1554" max="1554" width="18.42578125" style="76" bestFit="1" customWidth="1"/>
    <col min="1555" max="1555" width="14.7109375" style="76" customWidth="1"/>
    <col min="1556" max="1556" width="11" style="76" customWidth="1"/>
    <col min="1557" max="1557" width="14.28515625" style="76" bestFit="1" customWidth="1"/>
    <col min="1558" max="1558" width="10.42578125" style="76" bestFit="1" customWidth="1"/>
    <col min="1559" max="1799" width="9" style="76"/>
    <col min="1800" max="1800" width="9.28515625" style="76" customWidth="1"/>
    <col min="1801" max="1801" width="15.7109375" style="76" customWidth="1"/>
    <col min="1802" max="1802" width="29.28515625" style="76" customWidth="1"/>
    <col min="1803" max="1809" width="15.140625" style="76" customWidth="1"/>
    <col min="1810" max="1810" width="18.42578125" style="76" bestFit="1" customWidth="1"/>
    <col min="1811" max="1811" width="14.7109375" style="76" customWidth="1"/>
    <col min="1812" max="1812" width="11" style="76" customWidth="1"/>
    <col min="1813" max="1813" width="14.28515625" style="76" bestFit="1" customWidth="1"/>
    <col min="1814" max="1814" width="10.42578125" style="76" bestFit="1" customWidth="1"/>
    <col min="1815" max="2055" width="9" style="76"/>
    <col min="2056" max="2056" width="9.28515625" style="76" customWidth="1"/>
    <col min="2057" max="2057" width="15.7109375" style="76" customWidth="1"/>
    <col min="2058" max="2058" width="29.28515625" style="76" customWidth="1"/>
    <col min="2059" max="2065" width="15.140625" style="76" customWidth="1"/>
    <col min="2066" max="2066" width="18.42578125" style="76" bestFit="1" customWidth="1"/>
    <col min="2067" max="2067" width="14.7109375" style="76" customWidth="1"/>
    <col min="2068" max="2068" width="11" style="76" customWidth="1"/>
    <col min="2069" max="2069" width="14.28515625" style="76" bestFit="1" customWidth="1"/>
    <col min="2070" max="2070" width="10.42578125" style="76" bestFit="1" customWidth="1"/>
    <col min="2071" max="2311" width="9" style="76"/>
    <col min="2312" max="2312" width="9.28515625" style="76" customWidth="1"/>
    <col min="2313" max="2313" width="15.7109375" style="76" customWidth="1"/>
    <col min="2314" max="2314" width="29.28515625" style="76" customWidth="1"/>
    <col min="2315" max="2321" width="15.140625" style="76" customWidth="1"/>
    <col min="2322" max="2322" width="18.42578125" style="76" bestFit="1" customWidth="1"/>
    <col min="2323" max="2323" width="14.7109375" style="76" customWidth="1"/>
    <col min="2324" max="2324" width="11" style="76" customWidth="1"/>
    <col min="2325" max="2325" width="14.28515625" style="76" bestFit="1" customWidth="1"/>
    <col min="2326" max="2326" width="10.42578125" style="76" bestFit="1" customWidth="1"/>
    <col min="2327" max="2567" width="9" style="76"/>
    <col min="2568" max="2568" width="9.28515625" style="76" customWidth="1"/>
    <col min="2569" max="2569" width="15.7109375" style="76" customWidth="1"/>
    <col min="2570" max="2570" width="29.28515625" style="76" customWidth="1"/>
    <col min="2571" max="2577" width="15.140625" style="76" customWidth="1"/>
    <col min="2578" max="2578" width="18.42578125" style="76" bestFit="1" customWidth="1"/>
    <col min="2579" max="2579" width="14.7109375" style="76" customWidth="1"/>
    <col min="2580" max="2580" width="11" style="76" customWidth="1"/>
    <col min="2581" max="2581" width="14.28515625" style="76" bestFit="1" customWidth="1"/>
    <col min="2582" max="2582" width="10.42578125" style="76" bestFit="1" customWidth="1"/>
    <col min="2583" max="2823" width="9" style="76"/>
    <col min="2824" max="2824" width="9.28515625" style="76" customWidth="1"/>
    <col min="2825" max="2825" width="15.7109375" style="76" customWidth="1"/>
    <col min="2826" max="2826" width="29.28515625" style="76" customWidth="1"/>
    <col min="2827" max="2833" width="15.140625" style="76" customWidth="1"/>
    <col min="2834" max="2834" width="18.42578125" style="76" bestFit="1" customWidth="1"/>
    <col min="2835" max="2835" width="14.7109375" style="76" customWidth="1"/>
    <col min="2836" max="2836" width="11" style="76" customWidth="1"/>
    <col min="2837" max="2837" width="14.28515625" style="76" bestFit="1" customWidth="1"/>
    <col min="2838" max="2838" width="10.42578125" style="76" bestFit="1" customWidth="1"/>
    <col min="2839" max="3079" width="9" style="76"/>
    <col min="3080" max="3080" width="9.28515625" style="76" customWidth="1"/>
    <col min="3081" max="3081" width="15.7109375" style="76" customWidth="1"/>
    <col min="3082" max="3082" width="29.28515625" style="76" customWidth="1"/>
    <col min="3083" max="3089" width="15.140625" style="76" customWidth="1"/>
    <col min="3090" max="3090" width="18.42578125" style="76" bestFit="1" customWidth="1"/>
    <col min="3091" max="3091" width="14.7109375" style="76" customWidth="1"/>
    <col min="3092" max="3092" width="11" style="76" customWidth="1"/>
    <col min="3093" max="3093" width="14.28515625" style="76" bestFit="1" customWidth="1"/>
    <col min="3094" max="3094" width="10.42578125" style="76" bestFit="1" customWidth="1"/>
    <col min="3095" max="3335" width="9" style="76"/>
    <col min="3336" max="3336" width="9.28515625" style="76" customWidth="1"/>
    <col min="3337" max="3337" width="15.7109375" style="76" customWidth="1"/>
    <col min="3338" max="3338" width="29.28515625" style="76" customWidth="1"/>
    <col min="3339" max="3345" width="15.140625" style="76" customWidth="1"/>
    <col min="3346" max="3346" width="18.42578125" style="76" bestFit="1" customWidth="1"/>
    <col min="3347" max="3347" width="14.7109375" style="76" customWidth="1"/>
    <col min="3348" max="3348" width="11" style="76" customWidth="1"/>
    <col min="3349" max="3349" width="14.28515625" style="76" bestFit="1" customWidth="1"/>
    <col min="3350" max="3350" width="10.42578125" style="76" bestFit="1" customWidth="1"/>
    <col min="3351" max="3591" width="9" style="76"/>
    <col min="3592" max="3592" width="9.28515625" style="76" customWidth="1"/>
    <col min="3593" max="3593" width="15.7109375" style="76" customWidth="1"/>
    <col min="3594" max="3594" width="29.28515625" style="76" customWidth="1"/>
    <col min="3595" max="3601" width="15.140625" style="76" customWidth="1"/>
    <col min="3602" max="3602" width="18.42578125" style="76" bestFit="1" customWidth="1"/>
    <col min="3603" max="3603" width="14.7109375" style="76" customWidth="1"/>
    <col min="3604" max="3604" width="11" style="76" customWidth="1"/>
    <col min="3605" max="3605" width="14.28515625" style="76" bestFit="1" customWidth="1"/>
    <col min="3606" max="3606" width="10.42578125" style="76" bestFit="1" customWidth="1"/>
    <col min="3607" max="3847" width="9" style="76"/>
    <col min="3848" max="3848" width="9.28515625" style="76" customWidth="1"/>
    <col min="3849" max="3849" width="15.7109375" style="76" customWidth="1"/>
    <col min="3850" max="3850" width="29.28515625" style="76" customWidth="1"/>
    <col min="3851" max="3857" width="15.140625" style="76" customWidth="1"/>
    <col min="3858" max="3858" width="18.42578125" style="76" bestFit="1" customWidth="1"/>
    <col min="3859" max="3859" width="14.7109375" style="76" customWidth="1"/>
    <col min="3860" max="3860" width="11" style="76" customWidth="1"/>
    <col min="3861" max="3861" width="14.28515625" style="76" bestFit="1" customWidth="1"/>
    <col min="3862" max="3862" width="10.42578125" style="76" bestFit="1" customWidth="1"/>
    <col min="3863" max="4103" width="9" style="76"/>
    <col min="4104" max="4104" width="9.28515625" style="76" customWidth="1"/>
    <col min="4105" max="4105" width="15.7109375" style="76" customWidth="1"/>
    <col min="4106" max="4106" width="29.28515625" style="76" customWidth="1"/>
    <col min="4107" max="4113" width="15.140625" style="76" customWidth="1"/>
    <col min="4114" max="4114" width="18.42578125" style="76" bestFit="1" customWidth="1"/>
    <col min="4115" max="4115" width="14.7109375" style="76" customWidth="1"/>
    <col min="4116" max="4116" width="11" style="76" customWidth="1"/>
    <col min="4117" max="4117" width="14.28515625" style="76" bestFit="1" customWidth="1"/>
    <col min="4118" max="4118" width="10.42578125" style="76" bestFit="1" customWidth="1"/>
    <col min="4119" max="4359" width="9" style="76"/>
    <col min="4360" max="4360" width="9.28515625" style="76" customWidth="1"/>
    <col min="4361" max="4361" width="15.7109375" style="76" customWidth="1"/>
    <col min="4362" max="4362" width="29.28515625" style="76" customWidth="1"/>
    <col min="4363" max="4369" width="15.140625" style="76" customWidth="1"/>
    <col min="4370" max="4370" width="18.42578125" style="76" bestFit="1" customWidth="1"/>
    <col min="4371" max="4371" width="14.7109375" style="76" customWidth="1"/>
    <col min="4372" max="4372" width="11" style="76" customWidth="1"/>
    <col min="4373" max="4373" width="14.28515625" style="76" bestFit="1" customWidth="1"/>
    <col min="4374" max="4374" width="10.42578125" style="76" bestFit="1" customWidth="1"/>
    <col min="4375" max="4615" width="9" style="76"/>
    <col min="4616" max="4616" width="9.28515625" style="76" customWidth="1"/>
    <col min="4617" max="4617" width="15.7109375" style="76" customWidth="1"/>
    <col min="4618" max="4618" width="29.28515625" style="76" customWidth="1"/>
    <col min="4619" max="4625" width="15.140625" style="76" customWidth="1"/>
    <col min="4626" max="4626" width="18.42578125" style="76" bestFit="1" customWidth="1"/>
    <col min="4627" max="4627" width="14.7109375" style="76" customWidth="1"/>
    <col min="4628" max="4628" width="11" style="76" customWidth="1"/>
    <col min="4629" max="4629" width="14.28515625" style="76" bestFit="1" customWidth="1"/>
    <col min="4630" max="4630" width="10.42578125" style="76" bestFit="1" customWidth="1"/>
    <col min="4631" max="4871" width="9" style="76"/>
    <col min="4872" max="4872" width="9.28515625" style="76" customWidth="1"/>
    <col min="4873" max="4873" width="15.7109375" style="76" customWidth="1"/>
    <col min="4874" max="4874" width="29.28515625" style="76" customWidth="1"/>
    <col min="4875" max="4881" width="15.140625" style="76" customWidth="1"/>
    <col min="4882" max="4882" width="18.42578125" style="76" bestFit="1" customWidth="1"/>
    <col min="4883" max="4883" width="14.7109375" style="76" customWidth="1"/>
    <col min="4884" max="4884" width="11" style="76" customWidth="1"/>
    <col min="4885" max="4885" width="14.28515625" style="76" bestFit="1" customWidth="1"/>
    <col min="4886" max="4886" width="10.42578125" style="76" bestFit="1" customWidth="1"/>
    <col min="4887" max="5127" width="9" style="76"/>
    <col min="5128" max="5128" width="9.28515625" style="76" customWidth="1"/>
    <col min="5129" max="5129" width="15.7109375" style="76" customWidth="1"/>
    <col min="5130" max="5130" width="29.28515625" style="76" customWidth="1"/>
    <col min="5131" max="5137" width="15.140625" style="76" customWidth="1"/>
    <col min="5138" max="5138" width="18.42578125" style="76" bestFit="1" customWidth="1"/>
    <col min="5139" max="5139" width="14.7109375" style="76" customWidth="1"/>
    <col min="5140" max="5140" width="11" style="76" customWidth="1"/>
    <col min="5141" max="5141" width="14.28515625" style="76" bestFit="1" customWidth="1"/>
    <col min="5142" max="5142" width="10.42578125" style="76" bestFit="1" customWidth="1"/>
    <col min="5143" max="5383" width="9" style="76"/>
    <col min="5384" max="5384" width="9.28515625" style="76" customWidth="1"/>
    <col min="5385" max="5385" width="15.7109375" style="76" customWidth="1"/>
    <col min="5386" max="5386" width="29.28515625" style="76" customWidth="1"/>
    <col min="5387" max="5393" width="15.140625" style="76" customWidth="1"/>
    <col min="5394" max="5394" width="18.42578125" style="76" bestFit="1" customWidth="1"/>
    <col min="5395" max="5395" width="14.7109375" style="76" customWidth="1"/>
    <col min="5396" max="5396" width="11" style="76" customWidth="1"/>
    <col min="5397" max="5397" width="14.28515625" style="76" bestFit="1" customWidth="1"/>
    <col min="5398" max="5398" width="10.42578125" style="76" bestFit="1" customWidth="1"/>
    <col min="5399" max="5639" width="9" style="76"/>
    <col min="5640" max="5640" width="9.28515625" style="76" customWidth="1"/>
    <col min="5641" max="5641" width="15.7109375" style="76" customWidth="1"/>
    <col min="5642" max="5642" width="29.28515625" style="76" customWidth="1"/>
    <col min="5643" max="5649" width="15.140625" style="76" customWidth="1"/>
    <col min="5650" max="5650" width="18.42578125" style="76" bestFit="1" customWidth="1"/>
    <col min="5651" max="5651" width="14.7109375" style="76" customWidth="1"/>
    <col min="5652" max="5652" width="11" style="76" customWidth="1"/>
    <col min="5653" max="5653" width="14.28515625" style="76" bestFit="1" customWidth="1"/>
    <col min="5654" max="5654" width="10.42578125" style="76" bestFit="1" customWidth="1"/>
    <col min="5655" max="5895" width="9" style="76"/>
    <col min="5896" max="5896" width="9.28515625" style="76" customWidth="1"/>
    <col min="5897" max="5897" width="15.7109375" style="76" customWidth="1"/>
    <col min="5898" max="5898" width="29.28515625" style="76" customWidth="1"/>
    <col min="5899" max="5905" width="15.140625" style="76" customWidth="1"/>
    <col min="5906" max="5906" width="18.42578125" style="76" bestFit="1" customWidth="1"/>
    <col min="5907" max="5907" width="14.7109375" style="76" customWidth="1"/>
    <col min="5908" max="5908" width="11" style="76" customWidth="1"/>
    <col min="5909" max="5909" width="14.28515625" style="76" bestFit="1" customWidth="1"/>
    <col min="5910" max="5910" width="10.42578125" style="76" bestFit="1" customWidth="1"/>
    <col min="5911" max="6151" width="9" style="76"/>
    <col min="6152" max="6152" width="9.28515625" style="76" customWidth="1"/>
    <col min="6153" max="6153" width="15.7109375" style="76" customWidth="1"/>
    <col min="6154" max="6154" width="29.28515625" style="76" customWidth="1"/>
    <col min="6155" max="6161" width="15.140625" style="76" customWidth="1"/>
    <col min="6162" max="6162" width="18.42578125" style="76" bestFit="1" customWidth="1"/>
    <col min="6163" max="6163" width="14.7109375" style="76" customWidth="1"/>
    <col min="6164" max="6164" width="11" style="76" customWidth="1"/>
    <col min="6165" max="6165" width="14.28515625" style="76" bestFit="1" customWidth="1"/>
    <col min="6166" max="6166" width="10.42578125" style="76" bestFit="1" customWidth="1"/>
    <col min="6167" max="6407" width="9" style="76"/>
    <col min="6408" max="6408" width="9.28515625" style="76" customWidth="1"/>
    <col min="6409" max="6409" width="15.7109375" style="76" customWidth="1"/>
    <col min="6410" max="6410" width="29.28515625" style="76" customWidth="1"/>
    <col min="6411" max="6417" width="15.140625" style="76" customWidth="1"/>
    <col min="6418" max="6418" width="18.42578125" style="76" bestFit="1" customWidth="1"/>
    <col min="6419" max="6419" width="14.7109375" style="76" customWidth="1"/>
    <col min="6420" max="6420" width="11" style="76" customWidth="1"/>
    <col min="6421" max="6421" width="14.28515625" style="76" bestFit="1" customWidth="1"/>
    <col min="6422" max="6422" width="10.42578125" style="76" bestFit="1" customWidth="1"/>
    <col min="6423" max="6663" width="9" style="76"/>
    <col min="6664" max="6664" width="9.28515625" style="76" customWidth="1"/>
    <col min="6665" max="6665" width="15.7109375" style="76" customWidth="1"/>
    <col min="6666" max="6666" width="29.28515625" style="76" customWidth="1"/>
    <col min="6667" max="6673" width="15.140625" style="76" customWidth="1"/>
    <col min="6674" max="6674" width="18.42578125" style="76" bestFit="1" customWidth="1"/>
    <col min="6675" max="6675" width="14.7109375" style="76" customWidth="1"/>
    <col min="6676" max="6676" width="11" style="76" customWidth="1"/>
    <col min="6677" max="6677" width="14.28515625" style="76" bestFit="1" customWidth="1"/>
    <col min="6678" max="6678" width="10.42578125" style="76" bestFit="1" customWidth="1"/>
    <col min="6679" max="6919" width="9" style="76"/>
    <col min="6920" max="6920" width="9.28515625" style="76" customWidth="1"/>
    <col min="6921" max="6921" width="15.7109375" style="76" customWidth="1"/>
    <col min="6922" max="6922" width="29.28515625" style="76" customWidth="1"/>
    <col min="6923" max="6929" width="15.140625" style="76" customWidth="1"/>
    <col min="6930" max="6930" width="18.42578125" style="76" bestFit="1" customWidth="1"/>
    <col min="6931" max="6931" width="14.7109375" style="76" customWidth="1"/>
    <col min="6932" max="6932" width="11" style="76" customWidth="1"/>
    <col min="6933" max="6933" width="14.28515625" style="76" bestFit="1" customWidth="1"/>
    <col min="6934" max="6934" width="10.42578125" style="76" bestFit="1" customWidth="1"/>
    <col min="6935" max="7175" width="9" style="76"/>
    <col min="7176" max="7176" width="9.28515625" style="76" customWidth="1"/>
    <col min="7177" max="7177" width="15.7109375" style="76" customWidth="1"/>
    <col min="7178" max="7178" width="29.28515625" style="76" customWidth="1"/>
    <col min="7179" max="7185" width="15.140625" style="76" customWidth="1"/>
    <col min="7186" max="7186" width="18.42578125" style="76" bestFit="1" customWidth="1"/>
    <col min="7187" max="7187" width="14.7109375" style="76" customWidth="1"/>
    <col min="7188" max="7188" width="11" style="76" customWidth="1"/>
    <col min="7189" max="7189" width="14.28515625" style="76" bestFit="1" customWidth="1"/>
    <col min="7190" max="7190" width="10.42578125" style="76" bestFit="1" customWidth="1"/>
    <col min="7191" max="7431" width="9" style="76"/>
    <col min="7432" max="7432" width="9.28515625" style="76" customWidth="1"/>
    <col min="7433" max="7433" width="15.7109375" style="76" customWidth="1"/>
    <col min="7434" max="7434" width="29.28515625" style="76" customWidth="1"/>
    <col min="7435" max="7441" width="15.140625" style="76" customWidth="1"/>
    <col min="7442" max="7442" width="18.42578125" style="76" bestFit="1" customWidth="1"/>
    <col min="7443" max="7443" width="14.7109375" style="76" customWidth="1"/>
    <col min="7444" max="7444" width="11" style="76" customWidth="1"/>
    <col min="7445" max="7445" width="14.28515625" style="76" bestFit="1" customWidth="1"/>
    <col min="7446" max="7446" width="10.42578125" style="76" bestFit="1" customWidth="1"/>
    <col min="7447" max="7687" width="9" style="76"/>
    <col min="7688" max="7688" width="9.28515625" style="76" customWidth="1"/>
    <col min="7689" max="7689" width="15.7109375" style="76" customWidth="1"/>
    <col min="7690" max="7690" width="29.28515625" style="76" customWidth="1"/>
    <col min="7691" max="7697" width="15.140625" style="76" customWidth="1"/>
    <col min="7698" max="7698" width="18.42578125" style="76" bestFit="1" customWidth="1"/>
    <col min="7699" max="7699" width="14.7109375" style="76" customWidth="1"/>
    <col min="7700" max="7700" width="11" style="76" customWidth="1"/>
    <col min="7701" max="7701" width="14.28515625" style="76" bestFit="1" customWidth="1"/>
    <col min="7702" max="7702" width="10.42578125" style="76" bestFit="1" customWidth="1"/>
    <col min="7703" max="7943" width="9" style="76"/>
    <col min="7944" max="7944" width="9.28515625" style="76" customWidth="1"/>
    <col min="7945" max="7945" width="15.7109375" style="76" customWidth="1"/>
    <col min="7946" max="7946" width="29.28515625" style="76" customWidth="1"/>
    <col min="7947" max="7953" width="15.140625" style="76" customWidth="1"/>
    <col min="7954" max="7954" width="18.42578125" style="76" bestFit="1" customWidth="1"/>
    <col min="7955" max="7955" width="14.7109375" style="76" customWidth="1"/>
    <col min="7956" max="7956" width="11" style="76" customWidth="1"/>
    <col min="7957" max="7957" width="14.28515625" style="76" bestFit="1" customWidth="1"/>
    <col min="7958" max="7958" width="10.42578125" style="76" bestFit="1" customWidth="1"/>
    <col min="7959" max="8199" width="9" style="76"/>
    <col min="8200" max="8200" width="9.28515625" style="76" customWidth="1"/>
    <col min="8201" max="8201" width="15.7109375" style="76" customWidth="1"/>
    <col min="8202" max="8202" width="29.28515625" style="76" customWidth="1"/>
    <col min="8203" max="8209" width="15.140625" style="76" customWidth="1"/>
    <col min="8210" max="8210" width="18.42578125" style="76" bestFit="1" customWidth="1"/>
    <col min="8211" max="8211" width="14.7109375" style="76" customWidth="1"/>
    <col min="8212" max="8212" width="11" style="76" customWidth="1"/>
    <col min="8213" max="8213" width="14.28515625" style="76" bestFit="1" customWidth="1"/>
    <col min="8214" max="8214" width="10.42578125" style="76" bestFit="1" customWidth="1"/>
    <col min="8215" max="8455" width="9" style="76"/>
    <col min="8456" max="8456" width="9.28515625" style="76" customWidth="1"/>
    <col min="8457" max="8457" width="15.7109375" style="76" customWidth="1"/>
    <col min="8458" max="8458" width="29.28515625" style="76" customWidth="1"/>
    <col min="8459" max="8465" width="15.140625" style="76" customWidth="1"/>
    <col min="8466" max="8466" width="18.42578125" style="76" bestFit="1" customWidth="1"/>
    <col min="8467" max="8467" width="14.7109375" style="76" customWidth="1"/>
    <col min="8468" max="8468" width="11" style="76" customWidth="1"/>
    <col min="8469" max="8469" width="14.28515625" style="76" bestFit="1" customWidth="1"/>
    <col min="8470" max="8470" width="10.42578125" style="76" bestFit="1" customWidth="1"/>
    <col min="8471" max="8711" width="9" style="76"/>
    <col min="8712" max="8712" width="9.28515625" style="76" customWidth="1"/>
    <col min="8713" max="8713" width="15.7109375" style="76" customWidth="1"/>
    <col min="8714" max="8714" width="29.28515625" style="76" customWidth="1"/>
    <col min="8715" max="8721" width="15.140625" style="76" customWidth="1"/>
    <col min="8722" max="8722" width="18.42578125" style="76" bestFit="1" customWidth="1"/>
    <col min="8723" max="8723" width="14.7109375" style="76" customWidth="1"/>
    <col min="8724" max="8724" width="11" style="76" customWidth="1"/>
    <col min="8725" max="8725" width="14.28515625" style="76" bestFit="1" customWidth="1"/>
    <col min="8726" max="8726" width="10.42578125" style="76" bestFit="1" customWidth="1"/>
    <col min="8727" max="8967" width="9" style="76"/>
    <col min="8968" max="8968" width="9.28515625" style="76" customWidth="1"/>
    <col min="8969" max="8969" width="15.7109375" style="76" customWidth="1"/>
    <col min="8970" max="8970" width="29.28515625" style="76" customWidth="1"/>
    <col min="8971" max="8977" width="15.140625" style="76" customWidth="1"/>
    <col min="8978" max="8978" width="18.42578125" style="76" bestFit="1" customWidth="1"/>
    <col min="8979" max="8979" width="14.7109375" style="76" customWidth="1"/>
    <col min="8980" max="8980" width="11" style="76" customWidth="1"/>
    <col min="8981" max="8981" width="14.28515625" style="76" bestFit="1" customWidth="1"/>
    <col min="8982" max="8982" width="10.42578125" style="76" bestFit="1" customWidth="1"/>
    <col min="8983" max="9223" width="9" style="76"/>
    <col min="9224" max="9224" width="9.28515625" style="76" customWidth="1"/>
    <col min="9225" max="9225" width="15.7109375" style="76" customWidth="1"/>
    <col min="9226" max="9226" width="29.28515625" style="76" customWidth="1"/>
    <col min="9227" max="9233" width="15.140625" style="76" customWidth="1"/>
    <col min="9234" max="9234" width="18.42578125" style="76" bestFit="1" customWidth="1"/>
    <col min="9235" max="9235" width="14.7109375" style="76" customWidth="1"/>
    <col min="9236" max="9236" width="11" style="76" customWidth="1"/>
    <col min="9237" max="9237" width="14.28515625" style="76" bestFit="1" customWidth="1"/>
    <col min="9238" max="9238" width="10.42578125" style="76" bestFit="1" customWidth="1"/>
    <col min="9239" max="9479" width="9" style="76"/>
    <col min="9480" max="9480" width="9.28515625" style="76" customWidth="1"/>
    <col min="9481" max="9481" width="15.7109375" style="76" customWidth="1"/>
    <col min="9482" max="9482" width="29.28515625" style="76" customWidth="1"/>
    <col min="9483" max="9489" width="15.140625" style="76" customWidth="1"/>
    <col min="9490" max="9490" width="18.42578125" style="76" bestFit="1" customWidth="1"/>
    <col min="9491" max="9491" width="14.7109375" style="76" customWidth="1"/>
    <col min="9492" max="9492" width="11" style="76" customWidth="1"/>
    <col min="9493" max="9493" width="14.28515625" style="76" bestFit="1" customWidth="1"/>
    <col min="9494" max="9494" width="10.42578125" style="76" bestFit="1" customWidth="1"/>
    <col min="9495" max="9735" width="9" style="76"/>
    <col min="9736" max="9736" width="9.28515625" style="76" customWidth="1"/>
    <col min="9737" max="9737" width="15.7109375" style="76" customWidth="1"/>
    <col min="9738" max="9738" width="29.28515625" style="76" customWidth="1"/>
    <col min="9739" max="9745" width="15.140625" style="76" customWidth="1"/>
    <col min="9746" max="9746" width="18.42578125" style="76" bestFit="1" customWidth="1"/>
    <col min="9747" max="9747" width="14.7109375" style="76" customWidth="1"/>
    <col min="9748" max="9748" width="11" style="76" customWidth="1"/>
    <col min="9749" max="9749" width="14.28515625" style="76" bestFit="1" customWidth="1"/>
    <col min="9750" max="9750" width="10.42578125" style="76" bestFit="1" customWidth="1"/>
    <col min="9751" max="9991" width="9" style="76"/>
    <col min="9992" max="9992" width="9.28515625" style="76" customWidth="1"/>
    <col min="9993" max="9993" width="15.7109375" style="76" customWidth="1"/>
    <col min="9994" max="9994" width="29.28515625" style="76" customWidth="1"/>
    <col min="9995" max="10001" width="15.140625" style="76" customWidth="1"/>
    <col min="10002" max="10002" width="18.42578125" style="76" bestFit="1" customWidth="1"/>
    <col min="10003" max="10003" width="14.7109375" style="76" customWidth="1"/>
    <col min="10004" max="10004" width="11" style="76" customWidth="1"/>
    <col min="10005" max="10005" width="14.28515625" style="76" bestFit="1" customWidth="1"/>
    <col min="10006" max="10006" width="10.42578125" style="76" bestFit="1" customWidth="1"/>
    <col min="10007" max="10247" width="9" style="76"/>
    <col min="10248" max="10248" width="9.28515625" style="76" customWidth="1"/>
    <col min="10249" max="10249" width="15.7109375" style="76" customWidth="1"/>
    <col min="10250" max="10250" width="29.28515625" style="76" customWidth="1"/>
    <col min="10251" max="10257" width="15.140625" style="76" customWidth="1"/>
    <col min="10258" max="10258" width="18.42578125" style="76" bestFit="1" customWidth="1"/>
    <col min="10259" max="10259" width="14.7109375" style="76" customWidth="1"/>
    <col min="10260" max="10260" width="11" style="76" customWidth="1"/>
    <col min="10261" max="10261" width="14.28515625" style="76" bestFit="1" customWidth="1"/>
    <col min="10262" max="10262" width="10.42578125" style="76" bestFit="1" customWidth="1"/>
    <col min="10263" max="10503" width="9" style="76"/>
    <col min="10504" max="10504" width="9.28515625" style="76" customWidth="1"/>
    <col min="10505" max="10505" width="15.7109375" style="76" customWidth="1"/>
    <col min="10506" max="10506" width="29.28515625" style="76" customWidth="1"/>
    <col min="10507" max="10513" width="15.140625" style="76" customWidth="1"/>
    <col min="10514" max="10514" width="18.42578125" style="76" bestFit="1" customWidth="1"/>
    <col min="10515" max="10515" width="14.7109375" style="76" customWidth="1"/>
    <col min="10516" max="10516" width="11" style="76" customWidth="1"/>
    <col min="10517" max="10517" width="14.28515625" style="76" bestFit="1" customWidth="1"/>
    <col min="10518" max="10518" width="10.42578125" style="76" bestFit="1" customWidth="1"/>
    <col min="10519" max="10759" width="9" style="76"/>
    <col min="10760" max="10760" width="9.28515625" style="76" customWidth="1"/>
    <col min="10761" max="10761" width="15.7109375" style="76" customWidth="1"/>
    <col min="10762" max="10762" width="29.28515625" style="76" customWidth="1"/>
    <col min="10763" max="10769" width="15.140625" style="76" customWidth="1"/>
    <col min="10770" max="10770" width="18.42578125" style="76" bestFit="1" customWidth="1"/>
    <col min="10771" max="10771" width="14.7109375" style="76" customWidth="1"/>
    <col min="10772" max="10772" width="11" style="76" customWidth="1"/>
    <col min="10773" max="10773" width="14.28515625" style="76" bestFit="1" customWidth="1"/>
    <col min="10774" max="10774" width="10.42578125" style="76" bestFit="1" customWidth="1"/>
    <col min="10775" max="11015" width="9" style="76"/>
    <col min="11016" max="11016" width="9.28515625" style="76" customWidth="1"/>
    <col min="11017" max="11017" width="15.7109375" style="76" customWidth="1"/>
    <col min="11018" max="11018" width="29.28515625" style="76" customWidth="1"/>
    <col min="11019" max="11025" width="15.140625" style="76" customWidth="1"/>
    <col min="11026" max="11026" width="18.42578125" style="76" bestFit="1" customWidth="1"/>
    <col min="11027" max="11027" width="14.7109375" style="76" customWidth="1"/>
    <col min="11028" max="11028" width="11" style="76" customWidth="1"/>
    <col min="11029" max="11029" width="14.28515625" style="76" bestFit="1" customWidth="1"/>
    <col min="11030" max="11030" width="10.42578125" style="76" bestFit="1" customWidth="1"/>
    <col min="11031" max="11271" width="9" style="76"/>
    <col min="11272" max="11272" width="9.28515625" style="76" customWidth="1"/>
    <col min="11273" max="11273" width="15.7109375" style="76" customWidth="1"/>
    <col min="11274" max="11274" width="29.28515625" style="76" customWidth="1"/>
    <col min="11275" max="11281" width="15.140625" style="76" customWidth="1"/>
    <col min="11282" max="11282" width="18.42578125" style="76" bestFit="1" customWidth="1"/>
    <col min="11283" max="11283" width="14.7109375" style="76" customWidth="1"/>
    <col min="11284" max="11284" width="11" style="76" customWidth="1"/>
    <col min="11285" max="11285" width="14.28515625" style="76" bestFit="1" customWidth="1"/>
    <col min="11286" max="11286" width="10.42578125" style="76" bestFit="1" customWidth="1"/>
    <col min="11287" max="11527" width="9" style="76"/>
    <col min="11528" max="11528" width="9.28515625" style="76" customWidth="1"/>
    <col min="11529" max="11529" width="15.7109375" style="76" customWidth="1"/>
    <col min="11530" max="11530" width="29.28515625" style="76" customWidth="1"/>
    <col min="11531" max="11537" width="15.140625" style="76" customWidth="1"/>
    <col min="11538" max="11538" width="18.42578125" style="76" bestFit="1" customWidth="1"/>
    <col min="11539" max="11539" width="14.7109375" style="76" customWidth="1"/>
    <col min="11540" max="11540" width="11" style="76" customWidth="1"/>
    <col min="11541" max="11541" width="14.28515625" style="76" bestFit="1" customWidth="1"/>
    <col min="11542" max="11542" width="10.42578125" style="76" bestFit="1" customWidth="1"/>
    <col min="11543" max="11783" width="9" style="76"/>
    <col min="11784" max="11784" width="9.28515625" style="76" customWidth="1"/>
    <col min="11785" max="11785" width="15.7109375" style="76" customWidth="1"/>
    <col min="11786" max="11786" width="29.28515625" style="76" customWidth="1"/>
    <col min="11787" max="11793" width="15.140625" style="76" customWidth="1"/>
    <col min="11794" max="11794" width="18.42578125" style="76" bestFit="1" customWidth="1"/>
    <col min="11795" max="11795" width="14.7109375" style="76" customWidth="1"/>
    <col min="11796" max="11796" width="11" style="76" customWidth="1"/>
    <col min="11797" max="11797" width="14.28515625" style="76" bestFit="1" customWidth="1"/>
    <col min="11798" max="11798" width="10.42578125" style="76" bestFit="1" customWidth="1"/>
    <col min="11799" max="12039" width="9" style="76"/>
    <col min="12040" max="12040" width="9.28515625" style="76" customWidth="1"/>
    <col min="12041" max="12041" width="15.7109375" style="76" customWidth="1"/>
    <col min="12042" max="12042" width="29.28515625" style="76" customWidth="1"/>
    <col min="12043" max="12049" width="15.140625" style="76" customWidth="1"/>
    <col min="12050" max="12050" width="18.42578125" style="76" bestFit="1" customWidth="1"/>
    <col min="12051" max="12051" width="14.7109375" style="76" customWidth="1"/>
    <col min="12052" max="12052" width="11" style="76" customWidth="1"/>
    <col min="12053" max="12053" width="14.28515625" style="76" bestFit="1" customWidth="1"/>
    <col min="12054" max="12054" width="10.42578125" style="76" bestFit="1" customWidth="1"/>
    <col min="12055" max="12295" width="9" style="76"/>
    <col min="12296" max="12296" width="9.28515625" style="76" customWidth="1"/>
    <col min="12297" max="12297" width="15.7109375" style="76" customWidth="1"/>
    <col min="12298" max="12298" width="29.28515625" style="76" customWidth="1"/>
    <col min="12299" max="12305" width="15.140625" style="76" customWidth="1"/>
    <col min="12306" max="12306" width="18.42578125" style="76" bestFit="1" customWidth="1"/>
    <col min="12307" max="12307" width="14.7109375" style="76" customWidth="1"/>
    <col min="12308" max="12308" width="11" style="76" customWidth="1"/>
    <col min="12309" max="12309" width="14.28515625" style="76" bestFit="1" customWidth="1"/>
    <col min="12310" max="12310" width="10.42578125" style="76" bestFit="1" customWidth="1"/>
    <col min="12311" max="12551" width="9" style="76"/>
    <col min="12552" max="12552" width="9.28515625" style="76" customWidth="1"/>
    <col min="12553" max="12553" width="15.7109375" style="76" customWidth="1"/>
    <col min="12554" max="12554" width="29.28515625" style="76" customWidth="1"/>
    <col min="12555" max="12561" width="15.140625" style="76" customWidth="1"/>
    <col min="12562" max="12562" width="18.42578125" style="76" bestFit="1" customWidth="1"/>
    <col min="12563" max="12563" width="14.7109375" style="76" customWidth="1"/>
    <col min="12564" max="12564" width="11" style="76" customWidth="1"/>
    <col min="12565" max="12565" width="14.28515625" style="76" bestFit="1" customWidth="1"/>
    <col min="12566" max="12566" width="10.42578125" style="76" bestFit="1" customWidth="1"/>
    <col min="12567" max="12807" width="9" style="76"/>
    <col min="12808" max="12808" width="9.28515625" style="76" customWidth="1"/>
    <col min="12809" max="12809" width="15.7109375" style="76" customWidth="1"/>
    <col min="12810" max="12810" width="29.28515625" style="76" customWidth="1"/>
    <col min="12811" max="12817" width="15.140625" style="76" customWidth="1"/>
    <col min="12818" max="12818" width="18.42578125" style="76" bestFit="1" customWidth="1"/>
    <col min="12819" max="12819" width="14.7109375" style="76" customWidth="1"/>
    <col min="12820" max="12820" width="11" style="76" customWidth="1"/>
    <col min="12821" max="12821" width="14.28515625" style="76" bestFit="1" customWidth="1"/>
    <col min="12822" max="12822" width="10.42578125" style="76" bestFit="1" customWidth="1"/>
    <col min="12823" max="13063" width="9" style="76"/>
    <col min="13064" max="13064" width="9.28515625" style="76" customWidth="1"/>
    <col min="13065" max="13065" width="15.7109375" style="76" customWidth="1"/>
    <col min="13066" max="13066" width="29.28515625" style="76" customWidth="1"/>
    <col min="13067" max="13073" width="15.140625" style="76" customWidth="1"/>
    <col min="13074" max="13074" width="18.42578125" style="76" bestFit="1" customWidth="1"/>
    <col min="13075" max="13075" width="14.7109375" style="76" customWidth="1"/>
    <col min="13076" max="13076" width="11" style="76" customWidth="1"/>
    <col min="13077" max="13077" width="14.28515625" style="76" bestFit="1" customWidth="1"/>
    <col min="13078" max="13078" width="10.42578125" style="76" bestFit="1" customWidth="1"/>
    <col min="13079" max="13319" width="9" style="76"/>
    <col min="13320" max="13320" width="9.28515625" style="76" customWidth="1"/>
    <col min="13321" max="13321" width="15.7109375" style="76" customWidth="1"/>
    <col min="13322" max="13322" width="29.28515625" style="76" customWidth="1"/>
    <col min="13323" max="13329" width="15.140625" style="76" customWidth="1"/>
    <col min="13330" max="13330" width="18.42578125" style="76" bestFit="1" customWidth="1"/>
    <col min="13331" max="13331" width="14.7109375" style="76" customWidth="1"/>
    <col min="13332" max="13332" width="11" style="76" customWidth="1"/>
    <col min="13333" max="13333" width="14.28515625" style="76" bestFit="1" customWidth="1"/>
    <col min="13334" max="13334" width="10.42578125" style="76" bestFit="1" customWidth="1"/>
    <col min="13335" max="13575" width="9" style="76"/>
    <col min="13576" max="13576" width="9.28515625" style="76" customWidth="1"/>
    <col min="13577" max="13577" width="15.7109375" style="76" customWidth="1"/>
    <col min="13578" max="13578" width="29.28515625" style="76" customWidth="1"/>
    <col min="13579" max="13585" width="15.140625" style="76" customWidth="1"/>
    <col min="13586" max="13586" width="18.42578125" style="76" bestFit="1" customWidth="1"/>
    <col min="13587" max="13587" width="14.7109375" style="76" customWidth="1"/>
    <col min="13588" max="13588" width="11" style="76" customWidth="1"/>
    <col min="13589" max="13589" width="14.28515625" style="76" bestFit="1" customWidth="1"/>
    <col min="13590" max="13590" width="10.42578125" style="76" bestFit="1" customWidth="1"/>
    <col min="13591" max="13831" width="9" style="76"/>
    <col min="13832" max="13832" width="9.28515625" style="76" customWidth="1"/>
    <col min="13833" max="13833" width="15.7109375" style="76" customWidth="1"/>
    <col min="13834" max="13834" width="29.28515625" style="76" customWidth="1"/>
    <col min="13835" max="13841" width="15.140625" style="76" customWidth="1"/>
    <col min="13842" max="13842" width="18.42578125" style="76" bestFit="1" customWidth="1"/>
    <col min="13843" max="13843" width="14.7109375" style="76" customWidth="1"/>
    <col min="13844" max="13844" width="11" style="76" customWidth="1"/>
    <col min="13845" max="13845" width="14.28515625" style="76" bestFit="1" customWidth="1"/>
    <col min="13846" max="13846" width="10.42578125" style="76" bestFit="1" customWidth="1"/>
    <col min="13847" max="14087" width="9" style="76"/>
    <col min="14088" max="14088" width="9.28515625" style="76" customWidth="1"/>
    <col min="14089" max="14089" width="15.7109375" style="76" customWidth="1"/>
    <col min="14090" max="14090" width="29.28515625" style="76" customWidth="1"/>
    <col min="14091" max="14097" width="15.140625" style="76" customWidth="1"/>
    <col min="14098" max="14098" width="18.42578125" style="76" bestFit="1" customWidth="1"/>
    <col min="14099" max="14099" width="14.7109375" style="76" customWidth="1"/>
    <col min="14100" max="14100" width="11" style="76" customWidth="1"/>
    <col min="14101" max="14101" width="14.28515625" style="76" bestFit="1" customWidth="1"/>
    <col min="14102" max="14102" width="10.42578125" style="76" bestFit="1" customWidth="1"/>
    <col min="14103" max="14343" width="9" style="76"/>
    <col min="14344" max="14344" width="9.28515625" style="76" customWidth="1"/>
    <col min="14345" max="14345" width="15.7109375" style="76" customWidth="1"/>
    <col min="14346" max="14346" width="29.28515625" style="76" customWidth="1"/>
    <col min="14347" max="14353" width="15.140625" style="76" customWidth="1"/>
    <col min="14354" max="14354" width="18.42578125" style="76" bestFit="1" customWidth="1"/>
    <col min="14355" max="14355" width="14.7109375" style="76" customWidth="1"/>
    <col min="14356" max="14356" width="11" style="76" customWidth="1"/>
    <col min="14357" max="14357" width="14.28515625" style="76" bestFit="1" customWidth="1"/>
    <col min="14358" max="14358" width="10.42578125" style="76" bestFit="1" customWidth="1"/>
    <col min="14359" max="14599" width="9" style="76"/>
    <col min="14600" max="14600" width="9.28515625" style="76" customWidth="1"/>
    <col min="14601" max="14601" width="15.7109375" style="76" customWidth="1"/>
    <col min="14602" max="14602" width="29.28515625" style="76" customWidth="1"/>
    <col min="14603" max="14609" width="15.140625" style="76" customWidth="1"/>
    <col min="14610" max="14610" width="18.42578125" style="76" bestFit="1" customWidth="1"/>
    <col min="14611" max="14611" width="14.7109375" style="76" customWidth="1"/>
    <col min="14612" max="14612" width="11" style="76" customWidth="1"/>
    <col min="14613" max="14613" width="14.28515625" style="76" bestFit="1" customWidth="1"/>
    <col min="14614" max="14614" width="10.42578125" style="76" bestFit="1" customWidth="1"/>
    <col min="14615" max="14855" width="9" style="76"/>
    <col min="14856" max="14856" width="9.28515625" style="76" customWidth="1"/>
    <col min="14857" max="14857" width="15.7109375" style="76" customWidth="1"/>
    <col min="14858" max="14858" width="29.28515625" style="76" customWidth="1"/>
    <col min="14859" max="14865" width="15.140625" style="76" customWidth="1"/>
    <col min="14866" max="14866" width="18.42578125" style="76" bestFit="1" customWidth="1"/>
    <col min="14867" max="14867" width="14.7109375" style="76" customWidth="1"/>
    <col min="14868" max="14868" width="11" style="76" customWidth="1"/>
    <col min="14869" max="14869" width="14.28515625" style="76" bestFit="1" customWidth="1"/>
    <col min="14870" max="14870" width="10.42578125" style="76" bestFit="1" customWidth="1"/>
    <col min="14871" max="15111" width="9" style="76"/>
    <col min="15112" max="15112" width="9.28515625" style="76" customWidth="1"/>
    <col min="15113" max="15113" width="15.7109375" style="76" customWidth="1"/>
    <col min="15114" max="15114" width="29.28515625" style="76" customWidth="1"/>
    <col min="15115" max="15121" width="15.140625" style="76" customWidth="1"/>
    <col min="15122" max="15122" width="18.42578125" style="76" bestFit="1" customWidth="1"/>
    <col min="15123" max="15123" width="14.7109375" style="76" customWidth="1"/>
    <col min="15124" max="15124" width="11" style="76" customWidth="1"/>
    <col min="15125" max="15125" width="14.28515625" style="76" bestFit="1" customWidth="1"/>
    <col min="15126" max="15126" width="10.42578125" style="76" bestFit="1" customWidth="1"/>
    <col min="15127" max="15367" width="9" style="76"/>
    <col min="15368" max="15368" width="9.28515625" style="76" customWidth="1"/>
    <col min="15369" max="15369" width="15.7109375" style="76" customWidth="1"/>
    <col min="15370" max="15370" width="29.28515625" style="76" customWidth="1"/>
    <col min="15371" max="15377" width="15.140625" style="76" customWidth="1"/>
    <col min="15378" max="15378" width="18.42578125" style="76" bestFit="1" customWidth="1"/>
    <col min="15379" max="15379" width="14.7109375" style="76" customWidth="1"/>
    <col min="15380" max="15380" width="11" style="76" customWidth="1"/>
    <col min="15381" max="15381" width="14.28515625" style="76" bestFit="1" customWidth="1"/>
    <col min="15382" max="15382" width="10.42578125" style="76" bestFit="1" customWidth="1"/>
    <col min="15383" max="15623" width="9" style="76"/>
    <col min="15624" max="15624" width="9.28515625" style="76" customWidth="1"/>
    <col min="15625" max="15625" width="15.7109375" style="76" customWidth="1"/>
    <col min="15626" max="15626" width="29.28515625" style="76" customWidth="1"/>
    <col min="15627" max="15633" width="15.140625" style="76" customWidth="1"/>
    <col min="15634" max="15634" width="18.42578125" style="76" bestFit="1" customWidth="1"/>
    <col min="15635" max="15635" width="14.7109375" style="76" customWidth="1"/>
    <col min="15636" max="15636" width="11" style="76" customWidth="1"/>
    <col min="15637" max="15637" width="14.28515625" style="76" bestFit="1" customWidth="1"/>
    <col min="15638" max="15638" width="10.42578125" style="76" bestFit="1" customWidth="1"/>
    <col min="15639" max="15879" width="9" style="76"/>
    <col min="15880" max="15880" width="9.28515625" style="76" customWidth="1"/>
    <col min="15881" max="15881" width="15.7109375" style="76" customWidth="1"/>
    <col min="15882" max="15882" width="29.28515625" style="76" customWidth="1"/>
    <col min="15883" max="15889" width="15.140625" style="76" customWidth="1"/>
    <col min="15890" max="15890" width="18.42578125" style="76" bestFit="1" customWidth="1"/>
    <col min="15891" max="15891" width="14.7109375" style="76" customWidth="1"/>
    <col min="15892" max="15892" width="11" style="76" customWidth="1"/>
    <col min="15893" max="15893" width="14.28515625" style="76" bestFit="1" customWidth="1"/>
    <col min="15894" max="15894" width="10.42578125" style="76" bestFit="1" customWidth="1"/>
    <col min="15895" max="16135" width="9" style="76"/>
    <col min="16136" max="16136" width="9.28515625" style="76" customWidth="1"/>
    <col min="16137" max="16137" width="15.7109375" style="76" customWidth="1"/>
    <col min="16138" max="16138" width="29.28515625" style="76" customWidth="1"/>
    <col min="16139" max="16145" width="15.140625" style="76" customWidth="1"/>
    <col min="16146" max="16146" width="18.42578125" style="76" bestFit="1" customWidth="1"/>
    <col min="16147" max="16147" width="14.7109375" style="76" customWidth="1"/>
    <col min="16148" max="16148" width="11" style="76" customWidth="1"/>
    <col min="16149" max="16149" width="14.28515625" style="76" bestFit="1" customWidth="1"/>
    <col min="16150" max="16150" width="10.42578125" style="76" bestFit="1" customWidth="1"/>
    <col min="16151" max="16384" width="9" style="76"/>
  </cols>
  <sheetData>
    <row r="1" spans="1:32" s="332" customFormat="1" ht="39.75" customHeight="1" x14ac:dyDescent="0.25">
      <c r="A1" s="327"/>
      <c r="B1" s="327"/>
      <c r="C1" s="328" t="s">
        <v>16621</v>
      </c>
      <c r="D1" s="328" t="s">
        <v>16622</v>
      </c>
      <c r="E1" s="328" t="s">
        <v>16623</v>
      </c>
      <c r="F1" s="328" t="s">
        <v>16624</v>
      </c>
      <c r="G1" s="328" t="s">
        <v>28272</v>
      </c>
      <c r="H1" s="328" t="s">
        <v>16625</v>
      </c>
      <c r="I1" s="328" t="s">
        <v>28271</v>
      </c>
      <c r="J1" s="328" t="s">
        <v>16626</v>
      </c>
      <c r="K1" s="328" t="s">
        <v>16627</v>
      </c>
      <c r="L1" s="328" t="s">
        <v>16628</v>
      </c>
      <c r="M1" s="328" t="s">
        <v>28270</v>
      </c>
      <c r="N1" s="328" t="s">
        <v>28268</v>
      </c>
      <c r="O1" s="328" t="s">
        <v>28269</v>
      </c>
      <c r="P1" s="328" t="s">
        <v>28267</v>
      </c>
      <c r="Q1" s="328" t="s">
        <v>28266</v>
      </c>
      <c r="R1" s="328" t="s">
        <v>16629</v>
      </c>
      <c r="S1" s="328" t="s">
        <v>16630</v>
      </c>
      <c r="T1" s="328" t="s">
        <v>16631</v>
      </c>
      <c r="U1" s="328" t="s">
        <v>28265</v>
      </c>
      <c r="V1" s="328" t="s">
        <v>28264</v>
      </c>
      <c r="W1" s="328" t="s">
        <v>28279</v>
      </c>
      <c r="X1" s="328" t="s">
        <v>36535</v>
      </c>
      <c r="Y1" s="328" t="s">
        <v>16632</v>
      </c>
      <c r="Z1" s="328" t="s">
        <v>11</v>
      </c>
      <c r="AA1" s="329"/>
      <c r="AB1" s="330"/>
      <c r="AC1" s="330"/>
      <c r="AD1" s="330"/>
      <c r="AE1" s="331"/>
    </row>
    <row r="2" spans="1:32" ht="26.45" customHeight="1" x14ac:dyDescent="0.25">
      <c r="A2" s="290" t="s">
        <v>14397</v>
      </c>
      <c r="B2" s="291"/>
      <c r="C2" s="194">
        <v>139.28</v>
      </c>
      <c r="D2" s="194">
        <v>174.65</v>
      </c>
      <c r="E2" s="194">
        <v>349.9</v>
      </c>
      <c r="F2" s="194">
        <v>258.8</v>
      </c>
      <c r="G2" s="194">
        <f>11*20+18.97</f>
        <v>238.97</v>
      </c>
      <c r="H2" s="194">
        <v>102.35</v>
      </c>
      <c r="I2" s="194">
        <v>106.44</v>
      </c>
      <c r="J2" s="194">
        <v>114.69</v>
      </c>
      <c r="K2" s="194">
        <v>147.66999999999999</v>
      </c>
      <c r="L2" s="194">
        <v>119.25</v>
      </c>
      <c r="M2" s="194">
        <f>10*20+14.34</f>
        <v>214.34</v>
      </c>
      <c r="N2" s="194">
        <f>29*20+18.36</f>
        <v>598.36</v>
      </c>
      <c r="O2" s="194">
        <f>18*20+1.33</f>
        <v>361.33</v>
      </c>
      <c r="P2" s="194">
        <f>6*20+5.6</f>
        <v>125.6</v>
      </c>
      <c r="Q2" s="194">
        <f>11*20+12.93</f>
        <v>232.93</v>
      </c>
      <c r="R2" s="194">
        <v>378.53</v>
      </c>
      <c r="S2" s="194">
        <v>220.68</v>
      </c>
      <c r="T2" s="194">
        <f>100.34+17.57+220.64</f>
        <v>338.54999999999995</v>
      </c>
      <c r="U2" s="194">
        <f>11*20+9.29+4*20+19.08+15*20+19.46</f>
        <v>647.82999999999993</v>
      </c>
      <c r="V2" s="194">
        <f>21*20+10.22</f>
        <v>430.22</v>
      </c>
      <c r="W2" s="194">
        <v>585</v>
      </c>
      <c r="X2" s="194">
        <v>119.83</v>
      </c>
      <c r="Y2" s="194">
        <f>209.26+292.64</f>
        <v>501.9</v>
      </c>
      <c r="Z2" s="195">
        <f>SUM(C2:Y2)</f>
        <v>6507.0999999999985</v>
      </c>
      <c r="AC2" s="245" t="s">
        <v>14398</v>
      </c>
      <c r="AE2" s="8"/>
    </row>
    <row r="3" spans="1:32" s="77" customFormat="1" ht="24" customHeight="1" x14ac:dyDescent="0.25">
      <c r="A3" s="292" t="s">
        <v>14399</v>
      </c>
      <c r="B3" s="293"/>
      <c r="C3" s="119" t="s">
        <v>14400</v>
      </c>
      <c r="D3" s="119" t="s">
        <v>14400</v>
      </c>
      <c r="E3" s="119" t="s">
        <v>14400</v>
      </c>
      <c r="F3" s="119" t="s">
        <v>14400</v>
      </c>
      <c r="G3" s="119" t="s">
        <v>14400</v>
      </c>
      <c r="H3" s="119" t="s">
        <v>14400</v>
      </c>
      <c r="I3" s="119" t="s">
        <v>14400</v>
      </c>
      <c r="J3" s="119" t="s">
        <v>14400</v>
      </c>
      <c r="K3" s="119" t="s">
        <v>14400</v>
      </c>
      <c r="L3" s="119" t="s">
        <v>14400</v>
      </c>
      <c r="M3" s="119" t="s">
        <v>14400</v>
      </c>
      <c r="N3" s="119" t="s">
        <v>14400</v>
      </c>
      <c r="O3" s="119" t="s">
        <v>14400</v>
      </c>
      <c r="P3" s="119" t="s">
        <v>14400</v>
      </c>
      <c r="Q3" s="119" t="s">
        <v>14400</v>
      </c>
      <c r="R3" s="119" t="s">
        <v>14400</v>
      </c>
      <c r="S3" s="119" t="s">
        <v>14400</v>
      </c>
      <c r="T3" s="119" t="s">
        <v>14400</v>
      </c>
      <c r="U3" s="119" t="s">
        <v>14400</v>
      </c>
      <c r="V3" s="119" t="s">
        <v>14400</v>
      </c>
      <c r="W3" s="119" t="s">
        <v>14400</v>
      </c>
      <c r="X3" s="119" t="s">
        <v>14400</v>
      </c>
      <c r="Y3" s="119" t="s">
        <v>14400</v>
      </c>
      <c r="Z3" s="183"/>
      <c r="AA3" s="246"/>
      <c r="AB3" s="246"/>
      <c r="AC3" s="245" t="s">
        <v>14400</v>
      </c>
      <c r="AD3" s="246"/>
      <c r="AE3" s="7"/>
    </row>
    <row r="4" spans="1:32" s="77" customFormat="1" ht="12" customHeight="1" x14ac:dyDescent="0.25">
      <c r="A4" s="292" t="s">
        <v>16617</v>
      </c>
      <c r="B4" s="293"/>
      <c r="C4" s="118">
        <v>8.4</v>
      </c>
      <c r="D4" s="118">
        <v>7.4</v>
      </c>
      <c r="E4" s="118">
        <v>7.4</v>
      </c>
      <c r="F4" s="118">
        <v>8.4</v>
      </c>
      <c r="G4" s="118">
        <v>9.4</v>
      </c>
      <c r="H4" s="118">
        <v>6.4</v>
      </c>
      <c r="I4" s="118">
        <v>7.4</v>
      </c>
      <c r="J4" s="118">
        <v>7.4</v>
      </c>
      <c r="K4" s="118">
        <v>7.4</v>
      </c>
      <c r="L4" s="118">
        <v>7.4</v>
      </c>
      <c r="M4" s="118">
        <v>8.1999999999999993</v>
      </c>
      <c r="N4" s="118">
        <v>8</v>
      </c>
      <c r="O4" s="118">
        <v>8.1999999999999993</v>
      </c>
      <c r="P4" s="118">
        <v>8.1999999999999993</v>
      </c>
      <c r="Q4" s="118">
        <v>8</v>
      </c>
      <c r="R4" s="118">
        <v>8.4</v>
      </c>
      <c r="S4" s="118">
        <v>7.4</v>
      </c>
      <c r="T4" s="118">
        <v>7.4</v>
      </c>
      <c r="U4" s="118">
        <v>9.4</v>
      </c>
      <c r="V4" s="118">
        <v>9.4</v>
      </c>
      <c r="W4" s="118">
        <v>11.4</v>
      </c>
      <c r="X4" s="118">
        <v>8.9</v>
      </c>
      <c r="Y4" s="118">
        <v>8.4</v>
      </c>
      <c r="Z4" s="183">
        <f>SUM(C4:Y4)</f>
        <v>188.30000000000004</v>
      </c>
      <c r="AA4" s="246"/>
      <c r="AB4" s="246"/>
      <c r="AC4" s="246"/>
      <c r="AD4" s="246"/>
      <c r="AE4" s="7"/>
    </row>
    <row r="5" spans="1:32" s="77" customFormat="1" ht="19.5" hidden="1" customHeight="1" x14ac:dyDescent="0.25">
      <c r="A5" s="282" t="s">
        <v>14401</v>
      </c>
      <c r="B5" s="283"/>
      <c r="C5" s="191"/>
      <c r="D5" s="191"/>
      <c r="E5" s="191"/>
      <c r="F5" s="191"/>
      <c r="G5" s="191"/>
      <c r="H5" s="191"/>
      <c r="I5" s="191"/>
      <c r="J5" s="191"/>
      <c r="K5" s="191"/>
      <c r="L5" s="191"/>
      <c r="M5" s="191"/>
      <c r="N5" s="191"/>
      <c r="O5" s="191"/>
      <c r="P5" s="191"/>
      <c r="Q5" s="191"/>
      <c r="R5" s="191"/>
      <c r="S5" s="191"/>
      <c r="T5" s="191"/>
      <c r="U5" s="191"/>
      <c r="V5" s="191"/>
      <c r="W5" s="191"/>
      <c r="X5" s="191"/>
      <c r="Y5" s="191"/>
      <c r="Z5" s="188"/>
      <c r="AA5" s="246"/>
      <c r="AB5" s="246"/>
      <c r="AC5" s="246"/>
      <c r="AD5" s="246"/>
      <c r="AE5" s="7"/>
    </row>
    <row r="6" spans="1:32" s="77" customFormat="1" ht="13.15" hidden="1" customHeight="1" x14ac:dyDescent="0.25">
      <c r="A6" s="282" t="s">
        <v>14402</v>
      </c>
      <c r="B6" s="283"/>
      <c r="C6" s="191"/>
      <c r="D6" s="191"/>
      <c r="E6" s="191"/>
      <c r="F6" s="191"/>
      <c r="G6" s="191"/>
      <c r="H6" s="191"/>
      <c r="I6" s="191"/>
      <c r="J6" s="191"/>
      <c r="K6" s="191"/>
      <c r="L6" s="191"/>
      <c r="M6" s="191"/>
      <c r="N6" s="191"/>
      <c r="O6" s="191"/>
      <c r="P6" s="191"/>
      <c r="Q6" s="191"/>
      <c r="R6" s="191"/>
      <c r="S6" s="191"/>
      <c r="T6" s="191"/>
      <c r="U6" s="191"/>
      <c r="V6" s="191"/>
      <c r="W6" s="191"/>
      <c r="X6" s="191"/>
      <c r="Y6" s="191"/>
      <c r="Z6" s="188"/>
      <c r="AA6" s="246"/>
      <c r="AB6" s="246"/>
      <c r="AC6" s="246"/>
      <c r="AD6" s="246"/>
      <c r="AE6" s="7"/>
      <c r="AF6" s="77">
        <f>800008/8</f>
        <v>100001</v>
      </c>
    </row>
    <row r="7" spans="1:32" s="77" customFormat="1" ht="13.15" hidden="1" customHeight="1" x14ac:dyDescent="0.25">
      <c r="A7" s="282" t="s">
        <v>14403</v>
      </c>
      <c r="B7" s="283"/>
      <c r="C7" s="191"/>
      <c r="D7" s="191"/>
      <c r="E7" s="192"/>
      <c r="F7" s="192"/>
      <c r="G7" s="192"/>
      <c r="H7" s="191"/>
      <c r="I7" s="191"/>
      <c r="J7" s="192"/>
      <c r="K7" s="192"/>
      <c r="L7" s="191"/>
      <c r="M7" s="192"/>
      <c r="N7" s="192"/>
      <c r="O7" s="192"/>
      <c r="P7" s="192"/>
      <c r="Q7" s="192"/>
      <c r="R7" s="192"/>
      <c r="S7" s="192"/>
      <c r="T7" s="192"/>
      <c r="U7" s="192"/>
      <c r="V7" s="192"/>
      <c r="W7" s="192"/>
      <c r="X7" s="192"/>
      <c r="Y7" s="192"/>
      <c r="Z7" s="188"/>
      <c r="AA7" s="246"/>
      <c r="AB7" s="246"/>
      <c r="AC7" s="246"/>
      <c r="AD7" s="246"/>
      <c r="AE7" s="7"/>
    </row>
    <row r="8" spans="1:32" s="77" customFormat="1" ht="13.15" hidden="1" customHeight="1" x14ac:dyDescent="0.25">
      <c r="A8" s="282" t="s">
        <v>14404</v>
      </c>
      <c r="B8" s="283"/>
      <c r="C8" s="109"/>
      <c r="D8" s="109"/>
      <c r="E8" s="109"/>
      <c r="F8" s="109"/>
      <c r="G8" s="109"/>
      <c r="H8" s="109"/>
      <c r="I8" s="109"/>
      <c r="J8" s="109"/>
      <c r="K8" s="109"/>
      <c r="L8" s="109"/>
      <c r="M8" s="109"/>
      <c r="N8" s="109"/>
      <c r="O8" s="109"/>
      <c r="P8" s="109"/>
      <c r="Q8" s="109"/>
      <c r="R8" s="109"/>
      <c r="S8" s="109"/>
      <c r="T8" s="109"/>
      <c r="U8" s="109"/>
      <c r="V8" s="109"/>
      <c r="W8" s="109"/>
      <c r="X8" s="109"/>
      <c r="Y8" s="109"/>
      <c r="Z8" s="188"/>
      <c r="AA8" s="246"/>
      <c r="AB8" s="246"/>
      <c r="AC8" s="246"/>
      <c r="AD8" s="246"/>
      <c r="AE8" s="7"/>
    </row>
    <row r="9" spans="1:32" s="77" customFormat="1" ht="13.15" hidden="1" customHeight="1" x14ac:dyDescent="0.25">
      <c r="A9" s="284" t="s">
        <v>14405</v>
      </c>
      <c r="B9" s="285"/>
      <c r="C9" s="116"/>
      <c r="D9" s="116"/>
      <c r="E9" s="116"/>
      <c r="F9" s="116"/>
      <c r="G9" s="116"/>
      <c r="H9" s="116"/>
      <c r="I9" s="116"/>
      <c r="J9" s="116"/>
      <c r="K9" s="116"/>
      <c r="L9" s="116"/>
      <c r="M9" s="116"/>
      <c r="N9" s="116"/>
      <c r="O9" s="116"/>
      <c r="P9" s="116"/>
      <c r="Q9" s="116"/>
      <c r="R9" s="116"/>
      <c r="S9" s="116"/>
      <c r="T9" s="116"/>
      <c r="U9" s="116"/>
      <c r="V9" s="116"/>
      <c r="W9" s="116"/>
      <c r="X9" s="116"/>
      <c r="Y9" s="116"/>
      <c r="Z9" s="188"/>
      <c r="AA9" s="246"/>
      <c r="AB9" s="246"/>
      <c r="AC9" s="246"/>
      <c r="AD9" s="246"/>
      <c r="AE9" s="7"/>
    </row>
    <row r="10" spans="1:32" s="77" customFormat="1" ht="13.15" hidden="1" customHeight="1" x14ac:dyDescent="0.25">
      <c r="A10" s="284" t="s">
        <v>14406</v>
      </c>
      <c r="B10" s="285"/>
      <c r="C10" s="109"/>
      <c r="D10" s="109"/>
      <c r="E10" s="109"/>
      <c r="F10" s="109"/>
      <c r="G10" s="109"/>
      <c r="H10" s="109"/>
      <c r="I10" s="109"/>
      <c r="J10" s="109"/>
      <c r="K10" s="109"/>
      <c r="L10" s="109"/>
      <c r="M10" s="109"/>
      <c r="N10" s="109"/>
      <c r="O10" s="109"/>
      <c r="P10" s="109"/>
      <c r="Q10" s="109"/>
      <c r="R10" s="109"/>
      <c r="S10" s="109"/>
      <c r="T10" s="109"/>
      <c r="U10" s="109"/>
      <c r="V10" s="109"/>
      <c r="W10" s="109"/>
      <c r="X10" s="109"/>
      <c r="Y10" s="109"/>
      <c r="Z10" s="188"/>
      <c r="AA10" s="246"/>
      <c r="AB10" s="246"/>
      <c r="AC10" s="246"/>
      <c r="AD10" s="246"/>
      <c r="AE10" s="7"/>
    </row>
    <row r="11" spans="1:32" ht="15" hidden="1" customHeight="1" thickBot="1" x14ac:dyDescent="0.3">
      <c r="A11" s="284" t="s">
        <v>14407</v>
      </c>
      <c r="B11" s="286"/>
      <c r="C11" s="109">
        <v>1</v>
      </c>
      <c r="D11" s="109">
        <v>1</v>
      </c>
      <c r="E11" s="109">
        <v>1</v>
      </c>
      <c r="F11" s="109">
        <v>1</v>
      </c>
      <c r="G11" s="109">
        <v>1</v>
      </c>
      <c r="H11" s="109">
        <v>1</v>
      </c>
      <c r="I11" s="109">
        <v>1</v>
      </c>
      <c r="J11" s="109">
        <v>1</v>
      </c>
      <c r="K11" s="109">
        <v>1</v>
      </c>
      <c r="L11" s="109">
        <v>1</v>
      </c>
      <c r="M11" s="109">
        <v>1</v>
      </c>
      <c r="N11" s="109">
        <v>1</v>
      </c>
      <c r="O11" s="109">
        <v>1</v>
      </c>
      <c r="P11" s="109">
        <v>1</v>
      </c>
      <c r="Q11" s="109">
        <v>1</v>
      </c>
      <c r="R11" s="109">
        <v>1</v>
      </c>
      <c r="S11" s="109">
        <v>1</v>
      </c>
      <c r="T11" s="109">
        <v>1</v>
      </c>
      <c r="U11" s="109">
        <v>1</v>
      </c>
      <c r="V11" s="109">
        <v>1</v>
      </c>
      <c r="W11" s="109">
        <v>1</v>
      </c>
      <c r="X11" s="109">
        <v>1</v>
      </c>
      <c r="Y11" s="109">
        <v>1</v>
      </c>
      <c r="Z11" s="188"/>
      <c r="AE11" s="8"/>
    </row>
    <row r="12" spans="1:32" ht="14.45" customHeight="1" x14ac:dyDescent="0.25">
      <c r="A12" s="287" t="s">
        <v>14408</v>
      </c>
      <c r="B12" s="193" t="s">
        <v>14409</v>
      </c>
      <c r="C12" s="118">
        <f>C4+1.04</f>
        <v>9.4400000000000013</v>
      </c>
      <c r="D12" s="118">
        <f t="shared" ref="D12:Y12" si="0">D4+1.04</f>
        <v>8.4400000000000013</v>
      </c>
      <c r="E12" s="118">
        <f t="shared" si="0"/>
        <v>8.4400000000000013</v>
      </c>
      <c r="F12" s="118">
        <f t="shared" si="0"/>
        <v>9.4400000000000013</v>
      </c>
      <c r="G12" s="118">
        <f t="shared" si="0"/>
        <v>10.440000000000001</v>
      </c>
      <c r="H12" s="118">
        <f t="shared" si="0"/>
        <v>7.44</v>
      </c>
      <c r="I12" s="118">
        <f t="shared" si="0"/>
        <v>8.4400000000000013</v>
      </c>
      <c r="J12" s="118">
        <f t="shared" si="0"/>
        <v>8.4400000000000013</v>
      </c>
      <c r="K12" s="118">
        <f t="shared" si="0"/>
        <v>8.4400000000000013</v>
      </c>
      <c r="L12" s="118">
        <f t="shared" si="0"/>
        <v>8.4400000000000013</v>
      </c>
      <c r="M12" s="118">
        <f t="shared" si="0"/>
        <v>9.2399999999999984</v>
      </c>
      <c r="N12" s="118">
        <f t="shared" si="0"/>
        <v>9.0399999999999991</v>
      </c>
      <c r="O12" s="118">
        <f t="shared" si="0"/>
        <v>9.2399999999999984</v>
      </c>
      <c r="P12" s="118">
        <f t="shared" si="0"/>
        <v>9.2399999999999984</v>
      </c>
      <c r="Q12" s="118">
        <f t="shared" si="0"/>
        <v>9.0399999999999991</v>
      </c>
      <c r="R12" s="118">
        <f t="shared" si="0"/>
        <v>9.4400000000000013</v>
      </c>
      <c r="S12" s="118">
        <f t="shared" si="0"/>
        <v>8.4400000000000013</v>
      </c>
      <c r="T12" s="118">
        <f t="shared" si="0"/>
        <v>8.4400000000000013</v>
      </c>
      <c r="U12" s="118">
        <f t="shared" si="0"/>
        <v>10.440000000000001</v>
      </c>
      <c r="V12" s="118">
        <f t="shared" si="0"/>
        <v>10.440000000000001</v>
      </c>
      <c r="W12" s="118">
        <f t="shared" ref="W12:X12" si="1">W4+1.04</f>
        <v>12.440000000000001</v>
      </c>
      <c r="X12" s="118">
        <f t="shared" si="1"/>
        <v>9.9400000000000013</v>
      </c>
      <c r="Y12" s="118">
        <f t="shared" si="0"/>
        <v>9.4400000000000013</v>
      </c>
      <c r="Z12" s="183">
        <f t="shared" ref="Z12:Z45" si="2">SUM(C12:Y12)</f>
        <v>212.21999999999994</v>
      </c>
      <c r="AE12" s="8"/>
    </row>
    <row r="13" spans="1:32" ht="14.45" customHeight="1" thickBot="1" x14ac:dyDescent="0.3">
      <c r="A13" s="288"/>
      <c r="B13" s="201" t="s">
        <v>14410</v>
      </c>
      <c r="C13" s="118">
        <f t="shared" ref="C13:F13" si="3">C12*C2</f>
        <v>1314.8032000000003</v>
      </c>
      <c r="D13" s="118">
        <f t="shared" si="3"/>
        <v>1474.0460000000003</v>
      </c>
      <c r="E13" s="118">
        <f t="shared" si="3"/>
        <v>2953.1560000000004</v>
      </c>
      <c r="F13" s="118">
        <f t="shared" si="3"/>
        <v>2443.0720000000006</v>
      </c>
      <c r="G13" s="118">
        <f>G12*G2</f>
        <v>2494.8468000000003</v>
      </c>
      <c r="H13" s="118">
        <f t="shared" ref="H13:Y13" si="4">H12*H2</f>
        <v>761.48400000000004</v>
      </c>
      <c r="I13" s="118">
        <f t="shared" si="4"/>
        <v>898.35360000000014</v>
      </c>
      <c r="J13" s="118">
        <f t="shared" si="4"/>
        <v>967.98360000000014</v>
      </c>
      <c r="K13" s="118">
        <f t="shared" si="4"/>
        <v>1246.3348000000001</v>
      </c>
      <c r="L13" s="118">
        <f t="shared" si="4"/>
        <v>1006.4700000000001</v>
      </c>
      <c r="M13" s="118">
        <f t="shared" si="4"/>
        <v>1980.5015999999996</v>
      </c>
      <c r="N13" s="118">
        <f t="shared" si="4"/>
        <v>5409.1743999999999</v>
      </c>
      <c r="O13" s="118">
        <f t="shared" si="4"/>
        <v>3338.6891999999993</v>
      </c>
      <c r="P13" s="118">
        <f t="shared" si="4"/>
        <v>1160.5439999999996</v>
      </c>
      <c r="Q13" s="118">
        <f t="shared" si="4"/>
        <v>2105.6871999999998</v>
      </c>
      <c r="R13" s="118">
        <f t="shared" si="4"/>
        <v>3573.3232000000003</v>
      </c>
      <c r="S13" s="118">
        <f t="shared" si="4"/>
        <v>1862.5392000000004</v>
      </c>
      <c r="T13" s="118">
        <f t="shared" si="4"/>
        <v>2857.3620000000001</v>
      </c>
      <c r="U13" s="118">
        <f t="shared" si="4"/>
        <v>6763.3451999999997</v>
      </c>
      <c r="V13" s="118">
        <f t="shared" si="4"/>
        <v>4491.4968000000008</v>
      </c>
      <c r="W13" s="118">
        <f t="shared" si="4"/>
        <v>7277.4000000000005</v>
      </c>
      <c r="X13" s="118">
        <f t="shared" si="4"/>
        <v>1191.1102000000001</v>
      </c>
      <c r="Y13" s="118">
        <f t="shared" si="4"/>
        <v>4737.9360000000006</v>
      </c>
      <c r="Z13" s="127">
        <f t="shared" si="2"/>
        <v>62309.659000000007</v>
      </c>
      <c r="AE13" s="8"/>
    </row>
    <row r="14" spans="1:32" ht="60" hidden="1" customHeight="1" x14ac:dyDescent="0.25">
      <c r="A14" s="270" t="s">
        <v>16612</v>
      </c>
      <c r="B14" s="3" t="s">
        <v>14388</v>
      </c>
      <c r="C14" s="109" t="s">
        <v>15349</v>
      </c>
      <c r="D14" s="109" t="s">
        <v>15349</v>
      </c>
      <c r="E14" s="109" t="s">
        <v>15349</v>
      </c>
      <c r="F14" s="109" t="s">
        <v>15349</v>
      </c>
      <c r="G14" s="109" t="s">
        <v>15349</v>
      </c>
      <c r="H14" s="109" t="s">
        <v>15349</v>
      </c>
      <c r="I14" s="109" t="s">
        <v>15349</v>
      </c>
      <c r="J14" s="109" t="s">
        <v>15349</v>
      </c>
      <c r="K14" s="109" t="s">
        <v>15349</v>
      </c>
      <c r="L14" s="109" t="s">
        <v>15349</v>
      </c>
      <c r="M14" s="109" t="s">
        <v>15349</v>
      </c>
      <c r="N14" s="109" t="s">
        <v>15349</v>
      </c>
      <c r="O14" s="109" t="s">
        <v>15349</v>
      </c>
      <c r="P14" s="109" t="s">
        <v>15349</v>
      </c>
      <c r="Q14" s="109" t="s">
        <v>15349</v>
      </c>
      <c r="R14" s="109" t="s">
        <v>15349</v>
      </c>
      <c r="S14" s="109" t="s">
        <v>15349</v>
      </c>
      <c r="T14" s="109" t="s">
        <v>15349</v>
      </c>
      <c r="U14" s="109" t="s">
        <v>15349</v>
      </c>
      <c r="V14" s="109" t="s">
        <v>15349</v>
      </c>
      <c r="W14" s="109" t="s">
        <v>15349</v>
      </c>
      <c r="X14" s="109" t="s">
        <v>15349</v>
      </c>
      <c r="Y14" s="109" t="s">
        <v>15349</v>
      </c>
      <c r="Z14" s="124">
        <f t="shared" si="2"/>
        <v>0</v>
      </c>
      <c r="AE14" s="8"/>
    </row>
    <row r="15" spans="1:32" ht="60" hidden="1" customHeight="1" x14ac:dyDescent="0.25">
      <c r="A15" s="271"/>
      <c r="B15" s="2" t="s">
        <v>14410</v>
      </c>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24">
        <f t="shared" si="2"/>
        <v>0</v>
      </c>
      <c r="AE15" s="8"/>
    </row>
    <row r="16" spans="1:32" ht="60" hidden="1" customHeight="1" thickBot="1" x14ac:dyDescent="0.3">
      <c r="A16" s="272"/>
      <c r="B16" s="1" t="s">
        <v>14417</v>
      </c>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24">
        <f t="shared" si="2"/>
        <v>0</v>
      </c>
      <c r="AE16" s="8"/>
    </row>
    <row r="17" spans="1:31" ht="14.45" customHeight="1" x14ac:dyDescent="0.25">
      <c r="A17" s="271" t="s">
        <v>15163</v>
      </c>
      <c r="B17" s="186" t="s">
        <v>14411</v>
      </c>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8">
        <f t="shared" si="2"/>
        <v>0</v>
      </c>
      <c r="AE17" s="8"/>
    </row>
    <row r="18" spans="1:31" x14ac:dyDescent="0.25">
      <c r="A18" s="271"/>
      <c r="B18" s="189" t="s">
        <v>15160</v>
      </c>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88">
        <f t="shared" si="2"/>
        <v>0</v>
      </c>
      <c r="AB18" s="247"/>
      <c r="AE18" s="8"/>
    </row>
    <row r="19" spans="1:31" ht="21.75" customHeight="1" x14ac:dyDescent="0.25">
      <c r="A19" s="289"/>
      <c r="B19" s="190" t="s">
        <v>14412</v>
      </c>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88">
        <f t="shared" si="2"/>
        <v>0</v>
      </c>
      <c r="AE19" s="8"/>
    </row>
    <row r="20" spans="1:31" ht="60" hidden="1" customHeight="1" x14ac:dyDescent="0.25">
      <c r="A20" s="256" t="s">
        <v>15164</v>
      </c>
      <c r="B20" s="91" t="s">
        <v>15161</v>
      </c>
      <c r="C20" s="113">
        <v>0</v>
      </c>
      <c r="D20" s="113">
        <v>0</v>
      </c>
      <c r="E20" s="113">
        <v>0</v>
      </c>
      <c r="F20" s="113">
        <v>0</v>
      </c>
      <c r="G20" s="113">
        <v>0</v>
      </c>
      <c r="H20" s="113">
        <v>0</v>
      </c>
      <c r="I20" s="113">
        <v>0</v>
      </c>
      <c r="J20" s="113">
        <v>0</v>
      </c>
      <c r="K20" s="113">
        <v>0</v>
      </c>
      <c r="L20" s="113">
        <v>0</v>
      </c>
      <c r="M20" s="113">
        <v>0</v>
      </c>
      <c r="N20" s="113">
        <v>0</v>
      </c>
      <c r="O20" s="113">
        <v>0</v>
      </c>
      <c r="P20" s="113">
        <v>0</v>
      </c>
      <c r="Q20" s="113">
        <v>0</v>
      </c>
      <c r="R20" s="113">
        <v>0</v>
      </c>
      <c r="S20" s="113">
        <v>0</v>
      </c>
      <c r="T20" s="113">
        <v>0</v>
      </c>
      <c r="U20" s="113">
        <v>0</v>
      </c>
      <c r="V20" s="113">
        <v>0</v>
      </c>
      <c r="W20" s="113">
        <v>0</v>
      </c>
      <c r="X20" s="113">
        <v>0</v>
      </c>
      <c r="Y20" s="113">
        <v>0</v>
      </c>
      <c r="Z20" s="124">
        <f t="shared" si="2"/>
        <v>0</v>
      </c>
      <c r="AE20" s="8"/>
    </row>
    <row r="21" spans="1:31" ht="60" hidden="1" customHeight="1" x14ac:dyDescent="0.25">
      <c r="A21" s="257"/>
      <c r="B21" s="91" t="s">
        <v>15162</v>
      </c>
      <c r="C21" s="123">
        <v>0</v>
      </c>
      <c r="D21" s="123">
        <v>0</v>
      </c>
      <c r="E21" s="123">
        <v>0</v>
      </c>
      <c r="F21" s="123">
        <v>0</v>
      </c>
      <c r="G21" s="123">
        <v>0</v>
      </c>
      <c r="H21" s="123">
        <v>0</v>
      </c>
      <c r="I21" s="123">
        <v>0</v>
      </c>
      <c r="J21" s="123">
        <v>0</v>
      </c>
      <c r="K21" s="123">
        <v>0</v>
      </c>
      <c r="L21" s="123">
        <v>0</v>
      </c>
      <c r="M21" s="123">
        <v>0</v>
      </c>
      <c r="N21" s="123">
        <v>0</v>
      </c>
      <c r="O21" s="123">
        <v>0</v>
      </c>
      <c r="P21" s="123">
        <v>0</v>
      </c>
      <c r="Q21" s="123">
        <v>0</v>
      </c>
      <c r="R21" s="123">
        <v>0</v>
      </c>
      <c r="S21" s="123">
        <v>0</v>
      </c>
      <c r="T21" s="123">
        <v>0</v>
      </c>
      <c r="U21" s="123">
        <v>0</v>
      </c>
      <c r="V21" s="123">
        <v>0</v>
      </c>
      <c r="W21" s="123">
        <v>0</v>
      </c>
      <c r="X21" s="123">
        <v>0</v>
      </c>
      <c r="Y21" s="123">
        <v>0</v>
      </c>
      <c r="Z21" s="124">
        <f t="shared" si="2"/>
        <v>0</v>
      </c>
      <c r="AE21" s="8"/>
    </row>
    <row r="22" spans="1:31" ht="60" hidden="1" customHeight="1" thickBot="1" x14ac:dyDescent="0.3">
      <c r="A22" s="257"/>
      <c r="B22" s="100" t="s">
        <v>15165</v>
      </c>
      <c r="C22" s="113">
        <f t="shared" ref="C22" si="5">C20*(1+C21)</f>
        <v>0</v>
      </c>
      <c r="D22" s="113">
        <f>D20*(1+D21)</f>
        <v>0</v>
      </c>
      <c r="E22" s="113">
        <f>E20*(1+E21)</f>
        <v>0</v>
      </c>
      <c r="F22" s="113">
        <f>F20*(1+F21)</f>
        <v>0</v>
      </c>
      <c r="G22" s="113">
        <f>G20*(1+G21)</f>
        <v>0</v>
      </c>
      <c r="H22" s="113">
        <f t="shared" ref="H22" si="6">H20*(1+H21)</f>
        <v>0</v>
      </c>
      <c r="I22" s="113">
        <f t="shared" ref="I22" si="7">I20*(1+I21)</f>
        <v>0</v>
      </c>
      <c r="J22" s="113">
        <f>J20*(1+J21)</f>
        <v>0</v>
      </c>
      <c r="K22" s="113">
        <f>K20*(1+K21)</f>
        <v>0</v>
      </c>
      <c r="L22" s="113">
        <f t="shared" ref="L22:R22" si="8">L20*(1+L21)</f>
        <v>0</v>
      </c>
      <c r="M22" s="113">
        <f t="shared" ref="M22:N22" si="9">M20*(1+M21)</f>
        <v>0</v>
      </c>
      <c r="N22" s="113">
        <f t="shared" si="9"/>
        <v>0</v>
      </c>
      <c r="O22" s="113">
        <f t="shared" si="8"/>
        <v>0</v>
      </c>
      <c r="P22" s="113">
        <f t="shared" ref="P22:Q22" si="10">P20*(1+P21)</f>
        <v>0</v>
      </c>
      <c r="Q22" s="113">
        <f t="shared" si="10"/>
        <v>0</v>
      </c>
      <c r="R22" s="113">
        <f t="shared" si="8"/>
        <v>0</v>
      </c>
      <c r="S22" s="113">
        <f>S20*(1+S21)</f>
        <v>0</v>
      </c>
      <c r="T22" s="113">
        <f t="shared" ref="T22:Y22" si="11">T20*(1+T21)</f>
        <v>0</v>
      </c>
      <c r="U22" s="113">
        <f t="shared" ref="U22:X22" si="12">U20*(1+U21)</f>
        <v>0</v>
      </c>
      <c r="V22" s="113">
        <f t="shared" si="12"/>
        <v>0</v>
      </c>
      <c r="W22" s="113">
        <f t="shared" si="12"/>
        <v>0</v>
      </c>
      <c r="X22" s="113">
        <f t="shared" si="12"/>
        <v>0</v>
      </c>
      <c r="Y22" s="113">
        <f t="shared" si="11"/>
        <v>0</v>
      </c>
      <c r="Z22" s="124">
        <f t="shared" si="2"/>
        <v>0</v>
      </c>
      <c r="AE22" s="8"/>
    </row>
    <row r="23" spans="1:31" ht="60" hidden="1" customHeight="1" x14ac:dyDescent="0.25">
      <c r="A23" s="275" t="s">
        <v>16613</v>
      </c>
      <c r="B23" s="101" t="s">
        <v>14388</v>
      </c>
      <c r="C23" s="110" t="s">
        <v>14413</v>
      </c>
      <c r="D23" s="110" t="s">
        <v>14413</v>
      </c>
      <c r="E23" s="110" t="s">
        <v>14413</v>
      </c>
      <c r="F23" s="110" t="s">
        <v>14413</v>
      </c>
      <c r="G23" s="110" t="s">
        <v>14413</v>
      </c>
      <c r="H23" s="110" t="s">
        <v>14413</v>
      </c>
      <c r="I23" s="110" t="s">
        <v>14413</v>
      </c>
      <c r="J23" s="110" t="s">
        <v>14413</v>
      </c>
      <c r="K23" s="110" t="s">
        <v>14413</v>
      </c>
      <c r="L23" s="110" t="s">
        <v>14413</v>
      </c>
      <c r="M23" s="110" t="s">
        <v>14413</v>
      </c>
      <c r="N23" s="110" t="s">
        <v>14413</v>
      </c>
      <c r="O23" s="110" t="s">
        <v>14413</v>
      </c>
      <c r="P23" s="110" t="s">
        <v>14413</v>
      </c>
      <c r="Q23" s="110" t="s">
        <v>14413</v>
      </c>
      <c r="R23" s="110" t="s">
        <v>14413</v>
      </c>
      <c r="S23" s="110" t="s">
        <v>14413</v>
      </c>
      <c r="T23" s="110" t="s">
        <v>14413</v>
      </c>
      <c r="U23" s="110" t="s">
        <v>14413</v>
      </c>
      <c r="V23" s="110" t="s">
        <v>14413</v>
      </c>
      <c r="W23" s="110" t="s">
        <v>14413</v>
      </c>
      <c r="X23" s="110" t="s">
        <v>14413</v>
      </c>
      <c r="Y23" s="110" t="s">
        <v>14413</v>
      </c>
      <c r="Z23" s="124">
        <f t="shared" si="2"/>
        <v>0</v>
      </c>
      <c r="AE23" s="8"/>
    </row>
    <row r="24" spans="1:31" ht="60" hidden="1" customHeight="1" x14ac:dyDescent="0.25">
      <c r="A24" s="276"/>
      <c r="B24" s="98" t="s">
        <v>14415</v>
      </c>
      <c r="C24" s="110">
        <v>0</v>
      </c>
      <c r="D24" s="110">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24">
        <f t="shared" si="2"/>
        <v>0</v>
      </c>
      <c r="AE24" s="8"/>
    </row>
    <row r="25" spans="1:31" ht="60" hidden="1" customHeight="1" x14ac:dyDescent="0.25">
      <c r="A25" s="276"/>
      <c r="B25" s="99" t="s">
        <v>14416</v>
      </c>
      <c r="C25" s="110">
        <v>0</v>
      </c>
      <c r="D25" s="110">
        <v>0</v>
      </c>
      <c r="E25" s="110">
        <v>0</v>
      </c>
      <c r="F25" s="110">
        <v>0</v>
      </c>
      <c r="G25" s="110">
        <v>0</v>
      </c>
      <c r="H25" s="110">
        <v>0</v>
      </c>
      <c r="I25" s="110">
        <v>0</v>
      </c>
      <c r="J25" s="110">
        <v>0</v>
      </c>
      <c r="K25" s="110">
        <v>0</v>
      </c>
      <c r="L25" s="110">
        <v>0</v>
      </c>
      <c r="M25" s="110">
        <v>0</v>
      </c>
      <c r="N25" s="110">
        <v>0</v>
      </c>
      <c r="O25" s="110">
        <v>0</v>
      </c>
      <c r="P25" s="110">
        <v>0</v>
      </c>
      <c r="Q25" s="110">
        <v>0</v>
      </c>
      <c r="R25" s="110">
        <v>0</v>
      </c>
      <c r="S25" s="110">
        <v>0</v>
      </c>
      <c r="T25" s="110">
        <v>0</v>
      </c>
      <c r="U25" s="110">
        <v>0</v>
      </c>
      <c r="V25" s="110">
        <v>0</v>
      </c>
      <c r="W25" s="110">
        <v>0</v>
      </c>
      <c r="X25" s="110">
        <v>0</v>
      </c>
      <c r="Y25" s="110">
        <v>0</v>
      </c>
      <c r="Z25" s="124">
        <f t="shared" si="2"/>
        <v>0</v>
      </c>
      <c r="AE25" s="8"/>
    </row>
    <row r="26" spans="1:31" ht="60" hidden="1" customHeight="1" x14ac:dyDescent="0.25">
      <c r="A26" s="276"/>
      <c r="B26" s="98" t="s">
        <v>14409</v>
      </c>
      <c r="C26" s="111">
        <v>0</v>
      </c>
      <c r="D26" s="111">
        <v>0</v>
      </c>
      <c r="E26" s="111">
        <v>0</v>
      </c>
      <c r="F26" s="111">
        <v>0</v>
      </c>
      <c r="G26" s="111">
        <v>0</v>
      </c>
      <c r="H26" s="111">
        <v>0</v>
      </c>
      <c r="I26" s="111">
        <v>0</v>
      </c>
      <c r="J26" s="111">
        <v>0</v>
      </c>
      <c r="K26" s="111">
        <v>0</v>
      </c>
      <c r="L26" s="111">
        <v>0</v>
      </c>
      <c r="M26" s="111">
        <v>0</v>
      </c>
      <c r="N26" s="111">
        <v>0</v>
      </c>
      <c r="O26" s="111">
        <v>0</v>
      </c>
      <c r="P26" s="111">
        <v>0</v>
      </c>
      <c r="Q26" s="111">
        <v>0</v>
      </c>
      <c r="R26" s="111">
        <v>0</v>
      </c>
      <c r="S26" s="111">
        <v>0</v>
      </c>
      <c r="T26" s="111">
        <v>0</v>
      </c>
      <c r="U26" s="111">
        <v>0</v>
      </c>
      <c r="V26" s="111">
        <v>0</v>
      </c>
      <c r="W26" s="111">
        <v>0</v>
      </c>
      <c r="X26" s="111">
        <v>0</v>
      </c>
      <c r="Y26" s="111">
        <v>0</v>
      </c>
      <c r="Z26" s="124">
        <f t="shared" si="2"/>
        <v>0</v>
      </c>
      <c r="AE26" s="8"/>
    </row>
    <row r="27" spans="1:31" ht="60" hidden="1" customHeight="1" x14ac:dyDescent="0.25">
      <c r="A27" s="276"/>
      <c r="B27" s="98" t="s">
        <v>14417</v>
      </c>
      <c r="C27" s="111">
        <v>0</v>
      </c>
      <c r="D27" s="111">
        <v>0</v>
      </c>
      <c r="E27" s="111">
        <v>0</v>
      </c>
      <c r="F27" s="111">
        <v>0</v>
      </c>
      <c r="G27" s="111">
        <v>0</v>
      </c>
      <c r="H27" s="111">
        <v>0</v>
      </c>
      <c r="I27" s="111">
        <v>0</v>
      </c>
      <c r="J27" s="111">
        <v>0</v>
      </c>
      <c r="K27" s="111">
        <v>0</v>
      </c>
      <c r="L27" s="111">
        <v>0</v>
      </c>
      <c r="M27" s="111">
        <v>0</v>
      </c>
      <c r="N27" s="111">
        <v>0</v>
      </c>
      <c r="O27" s="111">
        <v>0</v>
      </c>
      <c r="P27" s="111">
        <v>0</v>
      </c>
      <c r="Q27" s="111">
        <v>0</v>
      </c>
      <c r="R27" s="111">
        <v>0</v>
      </c>
      <c r="S27" s="111">
        <v>0</v>
      </c>
      <c r="T27" s="111">
        <v>0</v>
      </c>
      <c r="U27" s="111">
        <v>0</v>
      </c>
      <c r="V27" s="111">
        <v>0</v>
      </c>
      <c r="W27" s="111">
        <v>0</v>
      </c>
      <c r="X27" s="111">
        <v>0</v>
      </c>
      <c r="Y27" s="111">
        <v>0</v>
      </c>
      <c r="Z27" s="124">
        <f t="shared" si="2"/>
        <v>0</v>
      </c>
      <c r="AC27" s="248"/>
      <c r="AD27" s="248"/>
      <c r="AE27" s="4"/>
    </row>
    <row r="28" spans="1:31" ht="60" hidden="1" customHeight="1" thickBot="1" x14ac:dyDescent="0.3">
      <c r="A28" s="277"/>
      <c r="B28" s="102" t="s">
        <v>14418</v>
      </c>
      <c r="C28" s="111">
        <f t="shared" ref="C28" si="13">C27*(1+C25)</f>
        <v>0</v>
      </c>
      <c r="D28" s="111">
        <f>D27*(1+D25)</f>
        <v>0</v>
      </c>
      <c r="E28" s="111">
        <f t="shared" ref="E28" si="14">E27*(1+E25)</f>
        <v>0</v>
      </c>
      <c r="F28" s="111">
        <f>F27*(1+F25)</f>
        <v>0</v>
      </c>
      <c r="G28" s="111">
        <f>G27*(1+G25)</f>
        <v>0</v>
      </c>
      <c r="H28" s="111">
        <f t="shared" ref="H28" si="15">H27*(1+H25)</f>
        <v>0</v>
      </c>
      <c r="I28" s="111">
        <f>I27*(1+I25)</f>
        <v>0</v>
      </c>
      <c r="J28" s="111">
        <f>J27*(1+J25)</f>
        <v>0</v>
      </c>
      <c r="K28" s="111">
        <f>K27*(1+K25)</f>
        <v>0</v>
      </c>
      <c r="L28" s="111">
        <v>0</v>
      </c>
      <c r="M28" s="111">
        <f t="shared" ref="M28:N28" si="16">M27*(1+M25)</f>
        <v>0</v>
      </c>
      <c r="N28" s="111">
        <f t="shared" si="16"/>
        <v>0</v>
      </c>
      <c r="O28" s="111">
        <f t="shared" ref="O28:P28" si="17">O27*(1+O25)</f>
        <v>0</v>
      </c>
      <c r="P28" s="111">
        <f t="shared" si="17"/>
        <v>0</v>
      </c>
      <c r="Q28" s="111">
        <f t="shared" ref="Q28:R28" si="18">Q27*(1+Q25)</f>
        <v>0</v>
      </c>
      <c r="R28" s="111">
        <f t="shared" si="18"/>
        <v>0</v>
      </c>
      <c r="S28" s="111">
        <f t="shared" ref="S28:Y28" si="19">S27*(1+S25)</f>
        <v>0</v>
      </c>
      <c r="T28" s="111">
        <f t="shared" si="19"/>
        <v>0</v>
      </c>
      <c r="U28" s="111">
        <f t="shared" ref="U28:X28" si="20">U27*(1+U25)</f>
        <v>0</v>
      </c>
      <c r="V28" s="111">
        <f t="shared" si="20"/>
        <v>0</v>
      </c>
      <c r="W28" s="111">
        <f t="shared" si="20"/>
        <v>0</v>
      </c>
      <c r="X28" s="111">
        <f t="shared" si="20"/>
        <v>0</v>
      </c>
      <c r="Y28" s="111">
        <f t="shared" si="19"/>
        <v>0</v>
      </c>
      <c r="Z28" s="124">
        <f t="shared" si="2"/>
        <v>0</v>
      </c>
      <c r="AC28" s="248"/>
      <c r="AD28" s="248"/>
      <c r="AE28" s="8"/>
    </row>
    <row r="29" spans="1:31" ht="33.75" customHeight="1" x14ac:dyDescent="0.25">
      <c r="A29" s="298" t="s">
        <v>14414</v>
      </c>
      <c r="B29" s="182" t="s">
        <v>14388</v>
      </c>
      <c r="C29" s="202" t="s">
        <v>28273</v>
      </c>
      <c r="D29" s="202" t="s">
        <v>28273</v>
      </c>
      <c r="E29" s="202" t="s">
        <v>28273</v>
      </c>
      <c r="F29" s="202" t="s">
        <v>28273</v>
      </c>
      <c r="G29" s="202" t="s">
        <v>28273</v>
      </c>
      <c r="H29" s="202" t="s">
        <v>28273</v>
      </c>
      <c r="I29" s="202" t="s">
        <v>28273</v>
      </c>
      <c r="J29" s="202" t="s">
        <v>28273</v>
      </c>
      <c r="K29" s="202" t="s">
        <v>28273</v>
      </c>
      <c r="L29" s="202" t="s">
        <v>28273</v>
      </c>
      <c r="M29" s="202" t="s">
        <v>28273</v>
      </c>
      <c r="N29" s="202" t="s">
        <v>28273</v>
      </c>
      <c r="O29" s="202" t="s">
        <v>28273</v>
      </c>
      <c r="P29" s="202" t="s">
        <v>28273</v>
      </c>
      <c r="Q29" s="202" t="s">
        <v>28273</v>
      </c>
      <c r="R29" s="202" t="s">
        <v>28273</v>
      </c>
      <c r="S29" s="202" t="s">
        <v>28273</v>
      </c>
      <c r="T29" s="202" t="s">
        <v>28273</v>
      </c>
      <c r="U29" s="202" t="s">
        <v>28273</v>
      </c>
      <c r="V29" s="202" t="s">
        <v>28273</v>
      </c>
      <c r="W29" s="202" t="s">
        <v>28273</v>
      </c>
      <c r="X29" s="202" t="s">
        <v>28273</v>
      </c>
      <c r="Y29" s="202" t="s">
        <v>28273</v>
      </c>
      <c r="Z29" s="183">
        <f t="shared" si="2"/>
        <v>0</v>
      </c>
      <c r="AE29" s="8"/>
    </row>
    <row r="30" spans="1:31" ht="23.25" customHeight="1" x14ac:dyDescent="0.25">
      <c r="A30" s="298"/>
      <c r="B30" s="184" t="s">
        <v>14415</v>
      </c>
      <c r="C30" s="121">
        <v>15</v>
      </c>
      <c r="D30" s="121">
        <v>15</v>
      </c>
      <c r="E30" s="121">
        <v>15</v>
      </c>
      <c r="F30" s="121">
        <v>15</v>
      </c>
      <c r="G30" s="121">
        <v>15</v>
      </c>
      <c r="H30" s="121">
        <v>15</v>
      </c>
      <c r="I30" s="121">
        <v>15</v>
      </c>
      <c r="J30" s="121">
        <v>15</v>
      </c>
      <c r="K30" s="121">
        <v>15</v>
      </c>
      <c r="L30" s="121">
        <v>15</v>
      </c>
      <c r="M30" s="121">
        <v>15</v>
      </c>
      <c r="N30" s="121">
        <v>15</v>
      </c>
      <c r="O30" s="121">
        <v>15</v>
      </c>
      <c r="P30" s="121">
        <v>15</v>
      </c>
      <c r="Q30" s="121">
        <v>15</v>
      </c>
      <c r="R30" s="121">
        <v>15</v>
      </c>
      <c r="S30" s="121">
        <v>15</v>
      </c>
      <c r="T30" s="121">
        <v>15</v>
      </c>
      <c r="U30" s="121">
        <v>15</v>
      </c>
      <c r="V30" s="121">
        <v>15</v>
      </c>
      <c r="W30" s="121">
        <v>20</v>
      </c>
      <c r="X30" s="121">
        <v>20</v>
      </c>
      <c r="Y30" s="121">
        <v>15</v>
      </c>
      <c r="Z30" s="183">
        <f t="shared" si="2"/>
        <v>355</v>
      </c>
      <c r="AE30" s="8"/>
    </row>
    <row r="31" spans="1:31" ht="23.25" customHeight="1" x14ac:dyDescent="0.25">
      <c r="A31" s="298"/>
      <c r="B31" s="185" t="s">
        <v>14416</v>
      </c>
      <c r="C31" s="121">
        <v>0.3</v>
      </c>
      <c r="D31" s="121">
        <v>0.3</v>
      </c>
      <c r="E31" s="121">
        <v>0.3</v>
      </c>
      <c r="F31" s="121">
        <v>0.3</v>
      </c>
      <c r="G31" s="121">
        <v>0.3</v>
      </c>
      <c r="H31" s="121">
        <v>0.3</v>
      </c>
      <c r="I31" s="121">
        <v>0.3</v>
      </c>
      <c r="J31" s="121">
        <v>0.3</v>
      </c>
      <c r="K31" s="121">
        <v>0.3</v>
      </c>
      <c r="L31" s="121">
        <v>0.3</v>
      </c>
      <c r="M31" s="121">
        <v>0.3</v>
      </c>
      <c r="N31" s="121">
        <v>0.3</v>
      </c>
      <c r="O31" s="121">
        <v>0.3</v>
      </c>
      <c r="P31" s="121">
        <v>0.3</v>
      </c>
      <c r="Q31" s="121">
        <v>0.3</v>
      </c>
      <c r="R31" s="121">
        <v>0.3</v>
      </c>
      <c r="S31" s="121">
        <v>0.3</v>
      </c>
      <c r="T31" s="121">
        <v>0.3</v>
      </c>
      <c r="U31" s="121">
        <v>0.3</v>
      </c>
      <c r="V31" s="121">
        <v>0.3</v>
      </c>
      <c r="W31" s="121">
        <v>0.3</v>
      </c>
      <c r="X31" s="121">
        <v>0.3</v>
      </c>
      <c r="Y31" s="121">
        <v>0.3</v>
      </c>
      <c r="Z31" s="183">
        <f t="shared" si="2"/>
        <v>6.8999999999999977</v>
      </c>
      <c r="AE31" s="8"/>
    </row>
    <row r="32" spans="1:31" ht="23.25" customHeight="1" x14ac:dyDescent="0.25">
      <c r="A32" s="298"/>
      <c r="B32" s="184" t="s">
        <v>14409</v>
      </c>
      <c r="C32" s="118">
        <f t="shared" ref="C32" si="21">C12</f>
        <v>9.4400000000000013</v>
      </c>
      <c r="D32" s="118">
        <f>D12</f>
        <v>8.4400000000000013</v>
      </c>
      <c r="E32" s="118">
        <f t="shared" ref="E32" si="22">E12</f>
        <v>8.4400000000000013</v>
      </c>
      <c r="F32" s="118">
        <f>F12</f>
        <v>9.4400000000000013</v>
      </c>
      <c r="G32" s="118">
        <f>G12</f>
        <v>10.440000000000001</v>
      </c>
      <c r="H32" s="118">
        <f t="shared" ref="H32" si="23">H12</f>
        <v>7.44</v>
      </c>
      <c r="I32" s="118">
        <f>I12</f>
        <v>8.4400000000000013</v>
      </c>
      <c r="J32" s="118">
        <f>J12</f>
        <v>8.4400000000000013</v>
      </c>
      <c r="K32" s="118">
        <f>K12</f>
        <v>8.4400000000000013</v>
      </c>
      <c r="L32" s="118">
        <f>L12</f>
        <v>8.4400000000000013</v>
      </c>
      <c r="M32" s="118">
        <f t="shared" ref="M32:N32" si="24">M12</f>
        <v>9.2399999999999984</v>
      </c>
      <c r="N32" s="118">
        <f t="shared" si="24"/>
        <v>9.0399999999999991</v>
      </c>
      <c r="O32" s="118">
        <f t="shared" ref="O32:P32" si="25">O12</f>
        <v>9.2399999999999984</v>
      </c>
      <c r="P32" s="118">
        <f t="shared" si="25"/>
        <v>9.2399999999999984</v>
      </c>
      <c r="Q32" s="118">
        <f t="shared" ref="Q32:R32" si="26">Q12</f>
        <v>9.0399999999999991</v>
      </c>
      <c r="R32" s="118">
        <f t="shared" si="26"/>
        <v>9.4400000000000013</v>
      </c>
      <c r="S32" s="118">
        <f t="shared" ref="S32:Y32" si="27">S12</f>
        <v>8.4400000000000013</v>
      </c>
      <c r="T32" s="118">
        <f t="shared" si="27"/>
        <v>8.4400000000000013</v>
      </c>
      <c r="U32" s="118">
        <f t="shared" ref="U32:X32" si="28">U12</f>
        <v>10.440000000000001</v>
      </c>
      <c r="V32" s="118">
        <f t="shared" si="28"/>
        <v>10.440000000000001</v>
      </c>
      <c r="W32" s="118">
        <f t="shared" si="28"/>
        <v>12.440000000000001</v>
      </c>
      <c r="X32" s="118">
        <f t="shared" si="28"/>
        <v>9.9400000000000013</v>
      </c>
      <c r="Y32" s="118">
        <f t="shared" si="27"/>
        <v>9.4400000000000013</v>
      </c>
      <c r="Z32" s="183">
        <f t="shared" si="2"/>
        <v>212.21999999999994</v>
      </c>
      <c r="AE32" s="8"/>
    </row>
    <row r="33" spans="1:49" ht="23.25" customHeight="1" x14ac:dyDescent="0.25">
      <c r="A33" s="298"/>
      <c r="B33" s="184" t="s">
        <v>14417</v>
      </c>
      <c r="C33" s="118">
        <f>C2*C32*C30/100</f>
        <v>197.22048000000004</v>
      </c>
      <c r="D33" s="118">
        <f>D2*D32*D30/100</f>
        <v>221.10690000000002</v>
      </c>
      <c r="E33" s="118">
        <f t="shared" ref="E33:Y33" si="29">E2*E32*E30/100</f>
        <v>442.97340000000003</v>
      </c>
      <c r="F33" s="118">
        <f t="shared" si="29"/>
        <v>366.46080000000006</v>
      </c>
      <c r="G33" s="118">
        <f t="shared" si="29"/>
        <v>374.22702000000004</v>
      </c>
      <c r="H33" s="118">
        <f t="shared" si="29"/>
        <v>114.2226</v>
      </c>
      <c r="I33" s="118">
        <f t="shared" si="29"/>
        <v>134.75304000000003</v>
      </c>
      <c r="J33" s="118">
        <f t="shared" si="29"/>
        <v>145.19754000000003</v>
      </c>
      <c r="K33" s="118">
        <f t="shared" si="29"/>
        <v>186.95022</v>
      </c>
      <c r="L33" s="118">
        <f t="shared" si="29"/>
        <v>150.97050000000002</v>
      </c>
      <c r="M33" s="118">
        <f t="shared" si="29"/>
        <v>297.07523999999995</v>
      </c>
      <c r="N33" s="118">
        <f t="shared" si="29"/>
        <v>811.37615999999991</v>
      </c>
      <c r="O33" s="118">
        <f t="shared" si="29"/>
        <v>500.80337999999989</v>
      </c>
      <c r="P33" s="118">
        <f t="shared" si="29"/>
        <v>174.08159999999995</v>
      </c>
      <c r="Q33" s="118">
        <f t="shared" si="29"/>
        <v>315.85307999999998</v>
      </c>
      <c r="R33" s="118">
        <f t="shared" si="29"/>
        <v>535.99848000000009</v>
      </c>
      <c r="S33" s="118">
        <f t="shared" si="29"/>
        <v>279.38088000000005</v>
      </c>
      <c r="T33" s="118">
        <f>T2*T32*T30/100</f>
        <v>428.60430000000002</v>
      </c>
      <c r="U33" s="118">
        <f t="shared" si="29"/>
        <v>1014.5017800000001</v>
      </c>
      <c r="V33" s="118">
        <f t="shared" si="29"/>
        <v>673.72452000000021</v>
      </c>
      <c r="W33" s="118">
        <f t="shared" si="29"/>
        <v>1455.48</v>
      </c>
      <c r="X33" s="118">
        <f t="shared" si="29"/>
        <v>238.22204000000002</v>
      </c>
      <c r="Y33" s="118">
        <f t="shared" si="29"/>
        <v>710.69040000000007</v>
      </c>
      <c r="Z33" s="127">
        <f t="shared" si="2"/>
        <v>9769.8743599999998</v>
      </c>
      <c r="AC33" s="248"/>
      <c r="AD33" s="248"/>
      <c r="AE33" s="4"/>
    </row>
    <row r="34" spans="1:49" ht="23.25" customHeight="1" x14ac:dyDescent="0.25">
      <c r="A34" s="298"/>
      <c r="B34" s="185" t="s">
        <v>14418</v>
      </c>
      <c r="C34" s="118">
        <f t="shared" ref="C34" si="30">C33*(1+C31)</f>
        <v>256.38662400000004</v>
      </c>
      <c r="D34" s="118">
        <f>D33*(1+D31)</f>
        <v>287.43897000000004</v>
      </c>
      <c r="E34" s="118">
        <f t="shared" ref="E34" si="31">E33*(1+E31)</f>
        <v>575.86542000000009</v>
      </c>
      <c r="F34" s="118">
        <f>F33*(1+F31)</f>
        <v>476.39904000000007</v>
      </c>
      <c r="G34" s="118">
        <f>G33*(1+G31)</f>
        <v>486.49512600000008</v>
      </c>
      <c r="H34" s="118">
        <f t="shared" ref="H34" si="32">H33*(1+H31)</f>
        <v>148.48938000000001</v>
      </c>
      <c r="I34" s="118">
        <f>I33*(1+I31)</f>
        <v>175.17895200000004</v>
      </c>
      <c r="J34" s="118">
        <f>J33*(1+J31)</f>
        <v>188.75680200000005</v>
      </c>
      <c r="K34" s="118">
        <f>K33*(1+K31)</f>
        <v>243.03528600000001</v>
      </c>
      <c r="L34" s="118">
        <f>L33*(1+L31)</f>
        <v>196.26165000000003</v>
      </c>
      <c r="M34" s="118">
        <f t="shared" ref="M34:N34" si="33">M33*(1+M31)</f>
        <v>386.19781199999994</v>
      </c>
      <c r="N34" s="118">
        <f t="shared" si="33"/>
        <v>1054.789008</v>
      </c>
      <c r="O34" s="118">
        <f t="shared" ref="O34:P34" si="34">O33*(1+O31)</f>
        <v>651.0443939999999</v>
      </c>
      <c r="P34" s="118">
        <f t="shared" si="34"/>
        <v>226.30607999999995</v>
      </c>
      <c r="Q34" s="118">
        <f t="shared" ref="Q34:R34" si="35">Q33*(1+Q31)</f>
        <v>410.60900399999997</v>
      </c>
      <c r="R34" s="118">
        <f t="shared" si="35"/>
        <v>696.79802400000017</v>
      </c>
      <c r="S34" s="118">
        <f t="shared" ref="S34" si="36">S33*(1+S31)</f>
        <v>363.19514400000008</v>
      </c>
      <c r="T34" s="118">
        <f t="shared" ref="T34:Y34" si="37">T33*(1+T31)</f>
        <v>557.18559000000005</v>
      </c>
      <c r="U34" s="118">
        <f t="shared" si="37"/>
        <v>1318.8523140000002</v>
      </c>
      <c r="V34" s="118">
        <f t="shared" si="37"/>
        <v>875.8418760000003</v>
      </c>
      <c r="W34" s="118">
        <f t="shared" si="37"/>
        <v>1892.124</v>
      </c>
      <c r="X34" s="118">
        <f t="shared" ref="X34" si="38">X33*(1+X31)</f>
        <v>309.68865200000005</v>
      </c>
      <c r="Y34" s="118">
        <f t="shared" si="37"/>
        <v>923.8975200000001</v>
      </c>
      <c r="Z34" s="127">
        <f t="shared" si="2"/>
        <v>12700.836668000002</v>
      </c>
      <c r="AC34" s="248"/>
      <c r="AD34" s="248"/>
      <c r="AE34" s="8"/>
    </row>
    <row r="35" spans="1:49" ht="23.25" customHeight="1" x14ac:dyDescent="0.25">
      <c r="A35" s="299" t="s">
        <v>14419</v>
      </c>
      <c r="B35" s="129" t="s">
        <v>14409</v>
      </c>
      <c r="C35" s="130">
        <f t="shared" ref="C35:Y35" si="39">C4</f>
        <v>8.4</v>
      </c>
      <c r="D35" s="130">
        <f t="shared" si="39"/>
        <v>7.4</v>
      </c>
      <c r="E35" s="130">
        <f t="shared" si="39"/>
        <v>7.4</v>
      </c>
      <c r="F35" s="130">
        <f t="shared" si="39"/>
        <v>8.4</v>
      </c>
      <c r="G35" s="130">
        <f t="shared" si="39"/>
        <v>9.4</v>
      </c>
      <c r="H35" s="130">
        <f t="shared" si="39"/>
        <v>6.4</v>
      </c>
      <c r="I35" s="130">
        <f t="shared" si="39"/>
        <v>7.4</v>
      </c>
      <c r="J35" s="130">
        <f t="shared" si="39"/>
        <v>7.4</v>
      </c>
      <c r="K35" s="130">
        <f t="shared" si="39"/>
        <v>7.4</v>
      </c>
      <c r="L35" s="130">
        <f t="shared" si="39"/>
        <v>7.4</v>
      </c>
      <c r="M35" s="130">
        <f t="shared" si="39"/>
        <v>8.1999999999999993</v>
      </c>
      <c r="N35" s="130">
        <f t="shared" si="39"/>
        <v>8</v>
      </c>
      <c r="O35" s="130">
        <f t="shared" si="39"/>
        <v>8.1999999999999993</v>
      </c>
      <c r="P35" s="130">
        <f t="shared" si="39"/>
        <v>8.1999999999999993</v>
      </c>
      <c r="Q35" s="130">
        <f t="shared" si="39"/>
        <v>8</v>
      </c>
      <c r="R35" s="130">
        <f t="shared" si="39"/>
        <v>8.4</v>
      </c>
      <c r="S35" s="130">
        <f t="shared" si="39"/>
        <v>7.4</v>
      </c>
      <c r="T35" s="130">
        <f t="shared" si="39"/>
        <v>7.4</v>
      </c>
      <c r="U35" s="130">
        <f t="shared" si="39"/>
        <v>9.4</v>
      </c>
      <c r="V35" s="130">
        <f t="shared" si="39"/>
        <v>9.4</v>
      </c>
      <c r="W35" s="130">
        <f t="shared" si="39"/>
        <v>11.4</v>
      </c>
      <c r="X35" s="130">
        <f t="shared" si="39"/>
        <v>8.9</v>
      </c>
      <c r="Y35" s="130">
        <f t="shared" si="39"/>
        <v>8.4</v>
      </c>
      <c r="Z35" s="131">
        <f t="shared" si="2"/>
        <v>188.30000000000004</v>
      </c>
      <c r="AE35" s="8"/>
    </row>
    <row r="36" spans="1:49" ht="23.25" customHeight="1" x14ac:dyDescent="0.25">
      <c r="A36" s="299"/>
      <c r="B36" s="129" t="s">
        <v>14420</v>
      </c>
      <c r="C36" s="130">
        <f t="shared" ref="C36:Y36" si="40">C2*C35+C11</f>
        <v>1170.952</v>
      </c>
      <c r="D36" s="130">
        <f t="shared" si="40"/>
        <v>1293.4100000000001</v>
      </c>
      <c r="E36" s="130">
        <f t="shared" si="40"/>
        <v>2590.2599999999998</v>
      </c>
      <c r="F36" s="130">
        <f t="shared" si="40"/>
        <v>2174.92</v>
      </c>
      <c r="G36" s="130">
        <f t="shared" si="40"/>
        <v>2247.3180000000002</v>
      </c>
      <c r="H36" s="130">
        <f t="shared" si="40"/>
        <v>656.04</v>
      </c>
      <c r="I36" s="130">
        <f t="shared" si="40"/>
        <v>788.65600000000006</v>
      </c>
      <c r="J36" s="130">
        <f t="shared" si="40"/>
        <v>849.70600000000002</v>
      </c>
      <c r="K36" s="130">
        <f t="shared" si="40"/>
        <v>1093.758</v>
      </c>
      <c r="L36" s="130">
        <f t="shared" si="40"/>
        <v>883.45</v>
      </c>
      <c r="M36" s="130">
        <f t="shared" si="40"/>
        <v>1758.588</v>
      </c>
      <c r="N36" s="130">
        <f t="shared" si="40"/>
        <v>4787.88</v>
      </c>
      <c r="O36" s="130">
        <f t="shared" si="40"/>
        <v>2963.9059999999995</v>
      </c>
      <c r="P36" s="130">
        <f t="shared" si="40"/>
        <v>1030.9199999999998</v>
      </c>
      <c r="Q36" s="130">
        <f t="shared" si="40"/>
        <v>1864.44</v>
      </c>
      <c r="R36" s="130">
        <f t="shared" si="40"/>
        <v>3180.652</v>
      </c>
      <c r="S36" s="130">
        <f t="shared" si="40"/>
        <v>1634.0320000000002</v>
      </c>
      <c r="T36" s="130">
        <f t="shared" si="40"/>
        <v>2506.27</v>
      </c>
      <c r="U36" s="130">
        <f t="shared" si="40"/>
        <v>6090.6019999999999</v>
      </c>
      <c r="V36" s="130">
        <f t="shared" si="40"/>
        <v>4045.0680000000002</v>
      </c>
      <c r="W36" s="130">
        <f t="shared" si="40"/>
        <v>6670</v>
      </c>
      <c r="X36" s="130">
        <f t="shared" si="40"/>
        <v>1067.4870000000001</v>
      </c>
      <c r="Y36" s="130">
        <f t="shared" si="40"/>
        <v>4216.96</v>
      </c>
      <c r="Z36" s="127">
        <f t="shared" si="2"/>
        <v>55565.274999999994</v>
      </c>
      <c r="AA36" s="249"/>
      <c r="AE36" s="8"/>
    </row>
    <row r="37" spans="1:49" ht="23.25" customHeight="1" x14ac:dyDescent="0.25">
      <c r="A37" s="299"/>
      <c r="B37" s="129" t="s">
        <v>14421</v>
      </c>
      <c r="C37" s="174">
        <f t="shared" ref="C37" si="41">0.0012*C36</f>
        <v>1.4051423999999999</v>
      </c>
      <c r="D37" s="174">
        <f t="shared" ref="D37" si="42">0.0012*D36</f>
        <v>1.552092</v>
      </c>
      <c r="E37" s="174">
        <f>0.0012*E36</f>
        <v>3.1083119999999993</v>
      </c>
      <c r="F37" s="174">
        <f t="shared" ref="F37" si="43">0.0012*F36</f>
        <v>2.6099039999999998</v>
      </c>
      <c r="G37" s="174">
        <f t="shared" ref="G37:H37" si="44">0.0012*G36</f>
        <v>2.6967816</v>
      </c>
      <c r="H37" s="174">
        <f t="shared" si="44"/>
        <v>0.78724799999999984</v>
      </c>
      <c r="I37" s="174">
        <f>0.0012*I36</f>
        <v>0.94638719999999998</v>
      </c>
      <c r="J37" s="174">
        <f>0.0012*J36</f>
        <v>1.0196471999999999</v>
      </c>
      <c r="K37" s="174">
        <f t="shared" ref="K37" si="45">0.0012*K36</f>
        <v>1.3125095999999998</v>
      </c>
      <c r="L37" s="174">
        <f t="shared" ref="L37:R37" si="46">0.0012*L36</f>
        <v>1.0601399999999999</v>
      </c>
      <c r="M37" s="174">
        <f t="shared" ref="M37:N37" si="47">0.0012*M36</f>
        <v>2.1103055999999998</v>
      </c>
      <c r="N37" s="174">
        <f t="shared" si="47"/>
        <v>5.7454559999999999</v>
      </c>
      <c r="O37" s="174">
        <f t="shared" si="46"/>
        <v>3.5566871999999989</v>
      </c>
      <c r="P37" s="174">
        <f t="shared" ref="P37:Q37" si="48">0.0012*P36</f>
        <v>1.2371039999999998</v>
      </c>
      <c r="Q37" s="174">
        <f t="shared" si="48"/>
        <v>2.2373279999999998</v>
      </c>
      <c r="R37" s="174">
        <f t="shared" si="46"/>
        <v>3.8167823999999997</v>
      </c>
      <c r="S37" s="174">
        <f t="shared" ref="S37:Y37" si="49">0.0012*S36</f>
        <v>1.9608384000000001</v>
      </c>
      <c r="T37" s="174">
        <f t="shared" si="49"/>
        <v>3.0075239999999996</v>
      </c>
      <c r="U37" s="174">
        <f t="shared" ref="U37:X37" si="50">0.0012*U36</f>
        <v>7.3087223999999988</v>
      </c>
      <c r="V37" s="174">
        <f t="shared" si="50"/>
        <v>4.8540815999999998</v>
      </c>
      <c r="W37" s="174">
        <f t="shared" si="50"/>
        <v>8.0039999999999996</v>
      </c>
      <c r="X37" s="174">
        <f t="shared" si="50"/>
        <v>1.2809843999999999</v>
      </c>
      <c r="Y37" s="174">
        <f t="shared" si="49"/>
        <v>5.060352</v>
      </c>
      <c r="Z37" s="131">
        <f t="shared" si="2"/>
        <v>66.678329999999988</v>
      </c>
      <c r="AE37" s="8"/>
    </row>
    <row r="38" spans="1:49" ht="23.25" customHeight="1" x14ac:dyDescent="0.25">
      <c r="A38" s="294" t="s">
        <v>14422</v>
      </c>
      <c r="B38" s="170" t="s">
        <v>14409</v>
      </c>
      <c r="C38" s="171">
        <f t="shared" ref="C38:Y38" si="51">C4</f>
        <v>8.4</v>
      </c>
      <c r="D38" s="171">
        <f t="shared" si="51"/>
        <v>7.4</v>
      </c>
      <c r="E38" s="171">
        <f t="shared" si="51"/>
        <v>7.4</v>
      </c>
      <c r="F38" s="171">
        <f t="shared" si="51"/>
        <v>8.4</v>
      </c>
      <c r="G38" s="171">
        <f t="shared" si="51"/>
        <v>9.4</v>
      </c>
      <c r="H38" s="171">
        <f t="shared" si="51"/>
        <v>6.4</v>
      </c>
      <c r="I38" s="171">
        <f t="shared" si="51"/>
        <v>7.4</v>
      </c>
      <c r="J38" s="171">
        <f t="shared" si="51"/>
        <v>7.4</v>
      </c>
      <c r="K38" s="171">
        <f t="shared" si="51"/>
        <v>7.4</v>
      </c>
      <c r="L38" s="171">
        <f t="shared" si="51"/>
        <v>7.4</v>
      </c>
      <c r="M38" s="171">
        <f t="shared" si="51"/>
        <v>8.1999999999999993</v>
      </c>
      <c r="N38" s="171">
        <f t="shared" si="51"/>
        <v>8</v>
      </c>
      <c r="O38" s="171">
        <f t="shared" si="51"/>
        <v>8.1999999999999993</v>
      </c>
      <c r="P38" s="171">
        <f t="shared" si="51"/>
        <v>8.1999999999999993</v>
      </c>
      <c r="Q38" s="171">
        <f t="shared" si="51"/>
        <v>8</v>
      </c>
      <c r="R38" s="171">
        <f t="shared" si="51"/>
        <v>8.4</v>
      </c>
      <c r="S38" s="171">
        <f t="shared" si="51"/>
        <v>7.4</v>
      </c>
      <c r="T38" s="171">
        <f t="shared" si="51"/>
        <v>7.4</v>
      </c>
      <c r="U38" s="171">
        <f t="shared" si="51"/>
        <v>9.4</v>
      </c>
      <c r="V38" s="171">
        <f t="shared" si="51"/>
        <v>9.4</v>
      </c>
      <c r="W38" s="171">
        <f t="shared" si="51"/>
        <v>11.4</v>
      </c>
      <c r="X38" s="171">
        <f t="shared" si="51"/>
        <v>8.9</v>
      </c>
      <c r="Y38" s="171">
        <f t="shared" si="51"/>
        <v>8.4</v>
      </c>
      <c r="Z38" s="172">
        <f t="shared" si="2"/>
        <v>188.30000000000004</v>
      </c>
      <c r="AE38" s="8"/>
    </row>
    <row r="39" spans="1:49" ht="23.25" customHeight="1" x14ac:dyDescent="0.25">
      <c r="A39" s="294"/>
      <c r="B39" s="173" t="s">
        <v>14420</v>
      </c>
      <c r="C39" s="171">
        <f t="shared" ref="C39:S39" si="52">C36</f>
        <v>1170.952</v>
      </c>
      <c r="D39" s="171">
        <f t="shared" si="52"/>
        <v>1293.4100000000001</v>
      </c>
      <c r="E39" s="171">
        <f t="shared" si="52"/>
        <v>2590.2599999999998</v>
      </c>
      <c r="F39" s="171">
        <f t="shared" si="52"/>
        <v>2174.92</v>
      </c>
      <c r="G39" s="171">
        <f t="shared" ref="G39" si="53">G36</f>
        <v>2247.3180000000002</v>
      </c>
      <c r="H39" s="171">
        <f t="shared" si="52"/>
        <v>656.04</v>
      </c>
      <c r="I39" s="171">
        <f t="shared" si="52"/>
        <v>788.65600000000006</v>
      </c>
      <c r="J39" s="171">
        <f t="shared" si="52"/>
        <v>849.70600000000002</v>
      </c>
      <c r="K39" s="171">
        <f t="shared" si="52"/>
        <v>1093.758</v>
      </c>
      <c r="L39" s="171">
        <f t="shared" si="52"/>
        <v>883.45</v>
      </c>
      <c r="M39" s="171">
        <f t="shared" ref="M39:N39" si="54">M36</f>
        <v>1758.588</v>
      </c>
      <c r="N39" s="171">
        <f t="shared" si="54"/>
        <v>4787.88</v>
      </c>
      <c r="O39" s="171">
        <f t="shared" si="52"/>
        <v>2963.9059999999995</v>
      </c>
      <c r="P39" s="171">
        <f t="shared" ref="P39:Q39" si="55">P36</f>
        <v>1030.9199999999998</v>
      </c>
      <c r="Q39" s="171">
        <f t="shared" si="55"/>
        <v>1864.44</v>
      </c>
      <c r="R39" s="171">
        <f t="shared" si="52"/>
        <v>3180.652</v>
      </c>
      <c r="S39" s="171">
        <f t="shared" si="52"/>
        <v>1634.0320000000002</v>
      </c>
      <c r="T39" s="171">
        <f t="shared" ref="T39" si="56">T36</f>
        <v>2506.27</v>
      </c>
      <c r="U39" s="171">
        <f>U36</f>
        <v>6090.6019999999999</v>
      </c>
      <c r="V39" s="171">
        <f>V36</f>
        <v>4045.0680000000002</v>
      </c>
      <c r="W39" s="171">
        <f>W36</f>
        <v>6670</v>
      </c>
      <c r="X39" s="171">
        <f>X36</f>
        <v>1067.4870000000001</v>
      </c>
      <c r="Y39" s="171">
        <f>Y36</f>
        <v>4216.96</v>
      </c>
      <c r="Z39" s="127">
        <f t="shared" si="2"/>
        <v>55565.274999999994</v>
      </c>
      <c r="AE39" s="8"/>
    </row>
    <row r="40" spans="1:49" ht="23.25" customHeight="1" thickBot="1" x14ac:dyDescent="0.3">
      <c r="A40" s="294"/>
      <c r="B40" s="173" t="s">
        <v>15166</v>
      </c>
      <c r="C40" s="171">
        <f>C39*0.03</f>
        <v>35.12856</v>
      </c>
      <c r="D40" s="171">
        <f t="shared" ref="D40:S40" si="57">D39*0.03</f>
        <v>38.802300000000002</v>
      </c>
      <c r="E40" s="171">
        <f t="shared" si="57"/>
        <v>77.707799999999992</v>
      </c>
      <c r="F40" s="171">
        <f t="shared" si="57"/>
        <v>65.247600000000006</v>
      </c>
      <c r="G40" s="171">
        <f t="shared" ref="G40" si="58">G39*0.03</f>
        <v>67.419539999999998</v>
      </c>
      <c r="H40" s="171">
        <f t="shared" si="57"/>
        <v>19.681199999999997</v>
      </c>
      <c r="I40" s="171">
        <f t="shared" si="57"/>
        <v>23.659680000000002</v>
      </c>
      <c r="J40" s="171">
        <f t="shared" si="57"/>
        <v>25.49118</v>
      </c>
      <c r="K40" s="171">
        <f t="shared" si="57"/>
        <v>32.812739999999998</v>
      </c>
      <c r="L40" s="171">
        <f t="shared" si="57"/>
        <v>26.503499999999999</v>
      </c>
      <c r="M40" s="171">
        <f t="shared" ref="M40:N40" si="59">M39*0.03</f>
        <v>52.757639999999995</v>
      </c>
      <c r="N40" s="171">
        <f t="shared" si="59"/>
        <v>143.63640000000001</v>
      </c>
      <c r="O40" s="171">
        <f t="shared" si="57"/>
        <v>88.917179999999988</v>
      </c>
      <c r="P40" s="171">
        <f t="shared" ref="P40:Q40" si="60">P39*0.03</f>
        <v>30.927599999999995</v>
      </c>
      <c r="Q40" s="171">
        <f t="shared" si="60"/>
        <v>55.933199999999999</v>
      </c>
      <c r="R40" s="171">
        <f t="shared" si="57"/>
        <v>95.419560000000004</v>
      </c>
      <c r="S40" s="171">
        <f t="shared" si="57"/>
        <v>49.020960000000002</v>
      </c>
      <c r="T40" s="171">
        <f t="shared" ref="T40:Y40" si="61">T39*0.03</f>
        <v>75.188099999999991</v>
      </c>
      <c r="U40" s="171">
        <f t="shared" si="61"/>
        <v>182.71805999999998</v>
      </c>
      <c r="V40" s="171">
        <f t="shared" si="61"/>
        <v>121.35204</v>
      </c>
      <c r="W40" s="171">
        <f t="shared" si="61"/>
        <v>200.1</v>
      </c>
      <c r="X40" s="171">
        <f t="shared" si="61"/>
        <v>32.024610000000003</v>
      </c>
      <c r="Y40" s="171">
        <f t="shared" si="61"/>
        <v>126.50879999999999</v>
      </c>
      <c r="Z40" s="172">
        <f t="shared" si="2"/>
        <v>1666.9582499999999</v>
      </c>
      <c r="AA40" s="246"/>
      <c r="AB40" s="246"/>
      <c r="AC40" s="246"/>
      <c r="AD40" s="246"/>
      <c r="AE40" s="7"/>
      <c r="AF40" s="77"/>
      <c r="AG40" s="77"/>
      <c r="AH40" s="77"/>
      <c r="AI40" s="77"/>
      <c r="AJ40" s="77"/>
      <c r="AK40" s="77"/>
      <c r="AL40" s="77"/>
      <c r="AM40" s="77"/>
      <c r="AN40" s="77"/>
      <c r="AO40" s="77"/>
      <c r="AP40" s="77"/>
      <c r="AQ40" s="77"/>
      <c r="AR40" s="77"/>
      <c r="AS40" s="7"/>
      <c r="AT40" s="77"/>
      <c r="AU40" s="77"/>
      <c r="AV40" s="77"/>
      <c r="AW40" s="77"/>
    </row>
    <row r="41" spans="1:49" s="134" customFormat="1" ht="23.25" customHeight="1" x14ac:dyDescent="0.25">
      <c r="A41" s="270" t="s">
        <v>14423</v>
      </c>
      <c r="B41" s="189" t="s">
        <v>14424</v>
      </c>
      <c r="C41" s="109">
        <f t="shared" ref="C41:Y41" si="62">C2*0.3</f>
        <v>41.783999999999999</v>
      </c>
      <c r="D41" s="109">
        <f t="shared" si="62"/>
        <v>52.395000000000003</v>
      </c>
      <c r="E41" s="109">
        <f t="shared" si="62"/>
        <v>104.96999999999998</v>
      </c>
      <c r="F41" s="109">
        <f t="shared" si="62"/>
        <v>77.64</v>
      </c>
      <c r="G41" s="109">
        <f t="shared" si="62"/>
        <v>71.691000000000003</v>
      </c>
      <c r="H41" s="109">
        <f t="shared" si="62"/>
        <v>30.704999999999998</v>
      </c>
      <c r="I41" s="109">
        <f t="shared" si="62"/>
        <v>31.931999999999999</v>
      </c>
      <c r="J41" s="109">
        <f t="shared" si="62"/>
        <v>34.406999999999996</v>
      </c>
      <c r="K41" s="109">
        <f t="shared" si="62"/>
        <v>44.300999999999995</v>
      </c>
      <c r="L41" s="109">
        <f t="shared" si="62"/>
        <v>35.774999999999999</v>
      </c>
      <c r="M41" s="109">
        <f t="shared" si="62"/>
        <v>64.301999999999992</v>
      </c>
      <c r="N41" s="109">
        <f t="shared" si="62"/>
        <v>179.50800000000001</v>
      </c>
      <c r="O41" s="109">
        <f t="shared" si="62"/>
        <v>108.39899999999999</v>
      </c>
      <c r="P41" s="109">
        <f t="shared" si="62"/>
        <v>37.68</v>
      </c>
      <c r="Q41" s="109">
        <f t="shared" si="62"/>
        <v>69.879000000000005</v>
      </c>
      <c r="R41" s="109">
        <f t="shared" si="62"/>
        <v>113.55899999999998</v>
      </c>
      <c r="S41" s="109">
        <f t="shared" si="62"/>
        <v>66.203999999999994</v>
      </c>
      <c r="T41" s="109">
        <f t="shared" si="62"/>
        <v>101.56499999999998</v>
      </c>
      <c r="U41" s="109">
        <f t="shared" si="62"/>
        <v>194.34899999999996</v>
      </c>
      <c r="V41" s="109">
        <f t="shared" si="62"/>
        <v>129.066</v>
      </c>
      <c r="W41" s="109">
        <f t="shared" si="62"/>
        <v>175.5</v>
      </c>
      <c r="X41" s="109">
        <f t="shared" si="62"/>
        <v>35.948999999999998</v>
      </c>
      <c r="Y41" s="109">
        <f t="shared" si="62"/>
        <v>150.57</v>
      </c>
      <c r="Z41" s="188">
        <f t="shared" si="2"/>
        <v>1952.13</v>
      </c>
      <c r="AA41" s="246"/>
      <c r="AB41" s="246"/>
      <c r="AC41" s="246"/>
      <c r="AD41" s="246"/>
      <c r="AE41" s="133"/>
      <c r="AF41" s="132"/>
      <c r="AG41" s="132"/>
      <c r="AH41" s="132"/>
      <c r="AI41" s="132"/>
      <c r="AJ41" s="132"/>
      <c r="AK41" s="132"/>
      <c r="AL41" s="132"/>
      <c r="AM41" s="132"/>
      <c r="AN41" s="132"/>
      <c r="AO41" s="132"/>
      <c r="AP41" s="132"/>
      <c r="AQ41" s="132"/>
      <c r="AR41" s="132"/>
      <c r="AS41" s="133"/>
      <c r="AT41" s="132"/>
      <c r="AU41" s="132"/>
      <c r="AV41" s="132"/>
      <c r="AW41" s="132"/>
    </row>
    <row r="42" spans="1:49" ht="23.25" customHeight="1" x14ac:dyDescent="0.25">
      <c r="A42" s="271"/>
      <c r="B42" s="189" t="s">
        <v>14425</v>
      </c>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88">
        <f t="shared" si="2"/>
        <v>0</v>
      </c>
      <c r="AE42" s="8"/>
    </row>
    <row r="43" spans="1:49" ht="23.25" customHeight="1" x14ac:dyDescent="0.25">
      <c r="A43" s="271"/>
      <c r="B43" s="189" t="s">
        <v>14426</v>
      </c>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88">
        <f t="shared" si="2"/>
        <v>0</v>
      </c>
      <c r="AE43" s="8"/>
    </row>
    <row r="44" spans="1:49" ht="23.25" customHeight="1" x14ac:dyDescent="0.25">
      <c r="A44" s="289"/>
      <c r="B44" s="189" t="s">
        <v>16611</v>
      </c>
      <c r="C44" s="109">
        <f t="shared" ref="C44:V44" si="63">TRUNC((0.035424*C41+0.019008*C43),2)*1.3</f>
        <v>1.9239999999999999</v>
      </c>
      <c r="D44" s="109">
        <f t="shared" si="63"/>
        <v>2.4050000000000002</v>
      </c>
      <c r="E44" s="109">
        <f t="shared" si="63"/>
        <v>4.8230000000000004</v>
      </c>
      <c r="F44" s="109">
        <f t="shared" si="63"/>
        <v>3.5750000000000002</v>
      </c>
      <c r="G44" s="109">
        <f t="shared" si="63"/>
        <v>3.2889999999999997</v>
      </c>
      <c r="H44" s="109">
        <f t="shared" si="63"/>
        <v>1.4040000000000001</v>
      </c>
      <c r="I44" s="109">
        <f t="shared" si="63"/>
        <v>1.4689999999999999</v>
      </c>
      <c r="J44" s="109">
        <f t="shared" si="63"/>
        <v>1.573</v>
      </c>
      <c r="K44" s="109">
        <f t="shared" si="63"/>
        <v>2.028</v>
      </c>
      <c r="L44" s="109">
        <f t="shared" si="63"/>
        <v>1.6380000000000001</v>
      </c>
      <c r="M44" s="109">
        <f t="shared" si="63"/>
        <v>2.9510000000000001</v>
      </c>
      <c r="N44" s="109">
        <f t="shared" si="63"/>
        <v>8.254999999999999</v>
      </c>
      <c r="O44" s="109">
        <f t="shared" si="63"/>
        <v>4.9790000000000001</v>
      </c>
      <c r="P44" s="109">
        <f t="shared" si="63"/>
        <v>1.7290000000000001</v>
      </c>
      <c r="Q44" s="109">
        <f t="shared" si="63"/>
        <v>3.2110000000000003</v>
      </c>
      <c r="R44" s="109">
        <f t="shared" si="63"/>
        <v>5.226</v>
      </c>
      <c r="S44" s="109">
        <f t="shared" si="63"/>
        <v>3.0419999999999998</v>
      </c>
      <c r="T44" s="109">
        <f t="shared" si="63"/>
        <v>4.6669999999999998</v>
      </c>
      <c r="U44" s="109">
        <f t="shared" si="63"/>
        <v>8.9440000000000008</v>
      </c>
      <c r="V44" s="109">
        <f t="shared" si="63"/>
        <v>5.9410000000000007</v>
      </c>
      <c r="W44" s="109">
        <f>TRUNC((0.035424*W41+0.019008*W43),2)*1.3</f>
        <v>8.0730000000000004</v>
      </c>
      <c r="X44" s="109">
        <f>TRUNC((0.035424*X41+0.019008*X43),2)*1.3</f>
        <v>1.651</v>
      </c>
      <c r="Y44" s="109">
        <f>TRUNC((0.035424*Y41+0.019008*Y43),2)*1.3</f>
        <v>6.9290000000000003</v>
      </c>
      <c r="Z44" s="188">
        <f t="shared" si="2"/>
        <v>89.726000000000013</v>
      </c>
      <c r="AE44" s="8"/>
    </row>
    <row r="45" spans="1:49" ht="23.25" customHeight="1" x14ac:dyDescent="0.25">
      <c r="A45" s="106" t="s">
        <v>14427</v>
      </c>
      <c r="B45" s="92" t="s">
        <v>14428</v>
      </c>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24">
        <f t="shared" si="2"/>
        <v>0</v>
      </c>
      <c r="AC45" s="247"/>
      <c r="AE45" s="8"/>
    </row>
    <row r="46" spans="1:49" ht="23.25" customHeight="1" x14ac:dyDescent="0.25">
      <c r="A46" s="295" t="s">
        <v>28244</v>
      </c>
      <c r="B46" s="159" t="s">
        <v>14409</v>
      </c>
      <c r="C46" s="160">
        <f t="shared" ref="C46:O46" si="64">C38</f>
        <v>8.4</v>
      </c>
      <c r="D46" s="160">
        <f t="shared" si="64"/>
        <v>7.4</v>
      </c>
      <c r="E46" s="160">
        <f t="shared" si="64"/>
        <v>7.4</v>
      </c>
      <c r="F46" s="160">
        <f t="shared" si="64"/>
        <v>8.4</v>
      </c>
      <c r="G46" s="160">
        <f t="shared" si="64"/>
        <v>9.4</v>
      </c>
      <c r="H46" s="160">
        <f t="shared" si="64"/>
        <v>6.4</v>
      </c>
      <c r="I46" s="160">
        <f t="shared" si="64"/>
        <v>7.4</v>
      </c>
      <c r="J46" s="160">
        <f t="shared" si="64"/>
        <v>7.4</v>
      </c>
      <c r="K46" s="160">
        <f t="shared" si="64"/>
        <v>7.4</v>
      </c>
      <c r="L46" s="160">
        <f t="shared" si="64"/>
        <v>7.4</v>
      </c>
      <c r="M46" s="160">
        <f t="shared" si="64"/>
        <v>8.1999999999999993</v>
      </c>
      <c r="N46" s="160">
        <f t="shared" si="64"/>
        <v>8</v>
      </c>
      <c r="O46" s="160">
        <f t="shared" si="64"/>
        <v>8.1999999999999993</v>
      </c>
      <c r="P46" s="160">
        <f t="shared" ref="P46:Y46" si="65">P4</f>
        <v>8.1999999999999993</v>
      </c>
      <c r="Q46" s="160">
        <f t="shared" si="65"/>
        <v>8</v>
      </c>
      <c r="R46" s="160">
        <f t="shared" si="65"/>
        <v>8.4</v>
      </c>
      <c r="S46" s="160">
        <f t="shared" si="65"/>
        <v>7.4</v>
      </c>
      <c r="T46" s="160">
        <f t="shared" si="65"/>
        <v>7.4</v>
      </c>
      <c r="U46" s="160">
        <f t="shared" si="65"/>
        <v>9.4</v>
      </c>
      <c r="V46" s="160">
        <f t="shared" si="65"/>
        <v>9.4</v>
      </c>
      <c r="W46" s="160">
        <f t="shared" si="65"/>
        <v>11.4</v>
      </c>
      <c r="X46" s="160">
        <f t="shared" si="65"/>
        <v>8.9</v>
      </c>
      <c r="Y46" s="160">
        <f t="shared" si="65"/>
        <v>8.4</v>
      </c>
      <c r="Z46" s="161"/>
    </row>
    <row r="47" spans="1:49" ht="23.25" customHeight="1" x14ac:dyDescent="0.25">
      <c r="A47" s="295"/>
      <c r="B47" s="159" t="s">
        <v>14420</v>
      </c>
      <c r="C47" s="160">
        <f>C36</f>
        <v>1170.952</v>
      </c>
      <c r="D47" s="160">
        <f>D36</f>
        <v>1293.4100000000001</v>
      </c>
      <c r="E47" s="160">
        <f>E36</f>
        <v>2590.2599999999998</v>
      </c>
      <c r="F47" s="160">
        <f>F36</f>
        <v>2174.92</v>
      </c>
      <c r="G47" s="160">
        <f>G36</f>
        <v>2247.3180000000002</v>
      </c>
      <c r="H47" s="160">
        <f>H39</f>
        <v>656.04</v>
      </c>
      <c r="I47" s="160">
        <f t="shared" ref="I47:Y47" si="66">I36</f>
        <v>788.65600000000006</v>
      </c>
      <c r="J47" s="160">
        <f t="shared" si="66"/>
        <v>849.70600000000002</v>
      </c>
      <c r="K47" s="160">
        <f t="shared" si="66"/>
        <v>1093.758</v>
      </c>
      <c r="L47" s="160">
        <f t="shared" si="66"/>
        <v>883.45</v>
      </c>
      <c r="M47" s="160">
        <f t="shared" si="66"/>
        <v>1758.588</v>
      </c>
      <c r="N47" s="160">
        <f t="shared" si="66"/>
        <v>4787.88</v>
      </c>
      <c r="O47" s="160">
        <f t="shared" si="66"/>
        <v>2963.9059999999995</v>
      </c>
      <c r="P47" s="160">
        <f t="shared" si="66"/>
        <v>1030.9199999999998</v>
      </c>
      <c r="Q47" s="160">
        <f t="shared" si="66"/>
        <v>1864.44</v>
      </c>
      <c r="R47" s="160">
        <f t="shared" si="66"/>
        <v>3180.652</v>
      </c>
      <c r="S47" s="160">
        <f t="shared" si="66"/>
        <v>1634.0320000000002</v>
      </c>
      <c r="T47" s="160">
        <f t="shared" si="66"/>
        <v>2506.27</v>
      </c>
      <c r="U47" s="160">
        <f t="shared" si="66"/>
        <v>6090.6019999999999</v>
      </c>
      <c r="V47" s="160">
        <f t="shared" si="66"/>
        <v>4045.0680000000002</v>
      </c>
      <c r="W47" s="160">
        <f t="shared" si="66"/>
        <v>6670</v>
      </c>
      <c r="X47" s="160">
        <f t="shared" si="66"/>
        <v>1067.4870000000001</v>
      </c>
      <c r="Y47" s="160">
        <f t="shared" si="66"/>
        <v>4216.96</v>
      </c>
      <c r="Z47" s="127">
        <f t="shared" ref="Z47:Z68" si="67">SUM(C47:Y47)</f>
        <v>55565.274999999994</v>
      </c>
    </row>
    <row r="48" spans="1:49" ht="23.25" customHeight="1" x14ac:dyDescent="0.25">
      <c r="A48" s="295"/>
      <c r="B48" s="159" t="s">
        <v>28245</v>
      </c>
      <c r="C48" s="162">
        <f t="shared" ref="C48:D48" si="68">0.00045*C47</f>
        <v>0.52692839999999996</v>
      </c>
      <c r="D48" s="162">
        <f t="shared" si="68"/>
        <v>0.58203450000000001</v>
      </c>
      <c r="E48" s="162">
        <f t="shared" ref="E48:F48" si="69">0.00045*E47</f>
        <v>1.1656169999999999</v>
      </c>
      <c r="F48" s="162">
        <f t="shared" si="69"/>
        <v>0.97871399999999997</v>
      </c>
      <c r="G48" s="162">
        <f t="shared" ref="G48" si="70">0.00045*G47</f>
        <v>1.0112931000000001</v>
      </c>
      <c r="H48" s="162">
        <f>0.00045*H47</f>
        <v>0.29521799999999998</v>
      </c>
      <c r="I48" s="162">
        <f t="shared" ref="I48:K48" si="71">0.00045*I47</f>
        <v>0.35489520000000002</v>
      </c>
      <c r="J48" s="162">
        <f t="shared" si="71"/>
        <v>0.38236769999999998</v>
      </c>
      <c r="K48" s="162">
        <f t="shared" si="71"/>
        <v>0.49219109999999999</v>
      </c>
      <c r="L48" s="162">
        <f t="shared" ref="L48" si="72">0.00045*L47</f>
        <v>0.39755250000000003</v>
      </c>
      <c r="M48" s="162">
        <f t="shared" ref="M48:Y48" si="73">0.00045*M47</f>
        <v>0.79136459999999997</v>
      </c>
      <c r="N48" s="162">
        <f t="shared" si="73"/>
        <v>2.1545459999999999</v>
      </c>
      <c r="O48" s="162">
        <f t="shared" si="73"/>
        <v>1.3337576999999998</v>
      </c>
      <c r="P48" s="162">
        <f t="shared" si="73"/>
        <v>0.46391399999999994</v>
      </c>
      <c r="Q48" s="162">
        <f t="shared" si="73"/>
        <v>0.83899800000000002</v>
      </c>
      <c r="R48" s="162">
        <f t="shared" si="73"/>
        <v>1.4312933999999999</v>
      </c>
      <c r="S48" s="162">
        <f t="shared" si="73"/>
        <v>0.73531440000000003</v>
      </c>
      <c r="T48" s="162">
        <f t="shared" si="73"/>
        <v>1.1278215</v>
      </c>
      <c r="U48" s="162">
        <f t="shared" si="73"/>
        <v>2.7407708999999998</v>
      </c>
      <c r="V48" s="162">
        <f t="shared" si="73"/>
        <v>1.8202806</v>
      </c>
      <c r="W48" s="162">
        <f t="shared" si="73"/>
        <v>3.0015000000000001</v>
      </c>
      <c r="X48" s="162">
        <f t="shared" si="73"/>
        <v>0.48036915000000002</v>
      </c>
      <c r="Y48" s="162">
        <f t="shared" si="73"/>
        <v>1.897632</v>
      </c>
      <c r="Z48" s="163">
        <f t="shared" si="67"/>
        <v>25.004373749999999</v>
      </c>
    </row>
    <row r="49" spans="1:30" s="155" customFormat="1" ht="60" hidden="1" customHeight="1" x14ac:dyDescent="0.25">
      <c r="A49" s="296" t="s">
        <v>16613</v>
      </c>
      <c r="B49" s="153" t="s">
        <v>14388</v>
      </c>
      <c r="C49" s="154" t="s">
        <v>14413</v>
      </c>
      <c r="D49" s="154" t="s">
        <v>14413</v>
      </c>
      <c r="E49" s="154" t="s">
        <v>14413</v>
      </c>
      <c r="F49" s="154" t="s">
        <v>14413</v>
      </c>
      <c r="G49" s="154" t="s">
        <v>14413</v>
      </c>
      <c r="H49" s="154" t="s">
        <v>14413</v>
      </c>
      <c r="I49" s="154" t="s">
        <v>14413</v>
      </c>
      <c r="J49" s="154" t="s">
        <v>14413</v>
      </c>
      <c r="K49" s="154" t="s">
        <v>14413</v>
      </c>
      <c r="L49" s="154" t="s">
        <v>14413</v>
      </c>
      <c r="M49" s="154" t="s">
        <v>14413</v>
      </c>
      <c r="N49" s="154" t="s">
        <v>14413</v>
      </c>
      <c r="O49" s="154" t="s">
        <v>14413</v>
      </c>
      <c r="P49" s="154" t="s">
        <v>14413</v>
      </c>
      <c r="Q49" s="154" t="s">
        <v>14413</v>
      </c>
      <c r="R49" s="154" t="s">
        <v>14413</v>
      </c>
      <c r="S49" s="154" t="s">
        <v>14413</v>
      </c>
      <c r="T49" s="154" t="s">
        <v>14413</v>
      </c>
      <c r="U49" s="154" t="s">
        <v>14413</v>
      </c>
      <c r="V49" s="154" t="s">
        <v>14413</v>
      </c>
      <c r="W49" s="154" t="s">
        <v>14413</v>
      </c>
      <c r="X49" s="154" t="s">
        <v>14413</v>
      </c>
      <c r="Y49" s="154" t="s">
        <v>14413</v>
      </c>
      <c r="Z49" s="152">
        <f t="shared" si="67"/>
        <v>0</v>
      </c>
      <c r="AA49" s="250"/>
      <c r="AB49" s="250"/>
      <c r="AC49" s="250"/>
      <c r="AD49" s="250"/>
    </row>
    <row r="50" spans="1:30" s="155" customFormat="1" ht="60" hidden="1" customHeight="1" x14ac:dyDescent="0.25">
      <c r="A50" s="296"/>
      <c r="B50" s="153" t="s">
        <v>14415</v>
      </c>
      <c r="C50" s="154">
        <v>0</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2">
        <f t="shared" si="67"/>
        <v>0</v>
      </c>
      <c r="AA50" s="250"/>
      <c r="AB50" s="250"/>
      <c r="AC50" s="250"/>
      <c r="AD50" s="250"/>
    </row>
    <row r="51" spans="1:30" s="155" customFormat="1" ht="60" hidden="1" customHeight="1" x14ac:dyDescent="0.25">
      <c r="A51" s="296"/>
      <c r="B51" s="153" t="s">
        <v>14416</v>
      </c>
      <c r="C51" s="154">
        <v>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2">
        <f t="shared" si="67"/>
        <v>0</v>
      </c>
      <c r="AA51" s="250"/>
      <c r="AB51" s="250"/>
      <c r="AC51" s="250"/>
      <c r="AD51" s="250"/>
    </row>
    <row r="52" spans="1:30" s="155" customFormat="1" ht="60" hidden="1" customHeight="1" x14ac:dyDescent="0.25">
      <c r="A52" s="296"/>
      <c r="B52" s="153" t="s">
        <v>14409</v>
      </c>
      <c r="C52" s="156">
        <v>0</v>
      </c>
      <c r="D52" s="156">
        <v>0</v>
      </c>
      <c r="E52" s="156">
        <v>0</v>
      </c>
      <c r="F52" s="156">
        <v>0</v>
      </c>
      <c r="G52" s="156">
        <v>0</v>
      </c>
      <c r="H52" s="156">
        <v>0</v>
      </c>
      <c r="I52" s="156">
        <v>0</v>
      </c>
      <c r="J52" s="156">
        <v>0</v>
      </c>
      <c r="K52" s="156">
        <v>0</v>
      </c>
      <c r="L52" s="156">
        <v>0</v>
      </c>
      <c r="M52" s="156">
        <v>0</v>
      </c>
      <c r="N52" s="156">
        <v>0</v>
      </c>
      <c r="O52" s="156">
        <v>0</v>
      </c>
      <c r="P52" s="156">
        <v>0</v>
      </c>
      <c r="Q52" s="156">
        <v>0</v>
      </c>
      <c r="R52" s="156">
        <v>0</v>
      </c>
      <c r="S52" s="156">
        <v>0</v>
      </c>
      <c r="T52" s="156">
        <v>0</v>
      </c>
      <c r="U52" s="156">
        <v>0</v>
      </c>
      <c r="V52" s="156">
        <v>0</v>
      </c>
      <c r="W52" s="156">
        <v>0</v>
      </c>
      <c r="X52" s="156">
        <v>0</v>
      </c>
      <c r="Y52" s="156">
        <v>0</v>
      </c>
      <c r="Z52" s="152">
        <f t="shared" si="67"/>
        <v>0</v>
      </c>
      <c r="AA52" s="250"/>
      <c r="AB52" s="250"/>
      <c r="AC52" s="250"/>
      <c r="AD52" s="250"/>
    </row>
    <row r="53" spans="1:30" s="155" customFormat="1" ht="60" hidden="1" customHeight="1" x14ac:dyDescent="0.25">
      <c r="A53" s="296"/>
      <c r="B53" s="153" t="s">
        <v>14417</v>
      </c>
      <c r="C53" s="156">
        <v>0</v>
      </c>
      <c r="D53" s="156">
        <v>0</v>
      </c>
      <c r="E53" s="156">
        <v>0</v>
      </c>
      <c r="F53" s="156">
        <v>0</v>
      </c>
      <c r="G53" s="156">
        <v>0</v>
      </c>
      <c r="H53" s="156">
        <v>0</v>
      </c>
      <c r="I53" s="156">
        <v>0</v>
      </c>
      <c r="J53" s="156">
        <v>0</v>
      </c>
      <c r="K53" s="156">
        <v>0</v>
      </c>
      <c r="L53" s="156">
        <v>0</v>
      </c>
      <c r="M53" s="156">
        <v>0</v>
      </c>
      <c r="N53" s="156">
        <v>0</v>
      </c>
      <c r="O53" s="156">
        <v>0</v>
      </c>
      <c r="P53" s="156">
        <v>0</v>
      </c>
      <c r="Q53" s="156">
        <v>0</v>
      </c>
      <c r="R53" s="156">
        <v>0</v>
      </c>
      <c r="S53" s="156">
        <v>0</v>
      </c>
      <c r="T53" s="156">
        <v>0</v>
      </c>
      <c r="U53" s="156">
        <v>0</v>
      </c>
      <c r="V53" s="156">
        <v>0</v>
      </c>
      <c r="W53" s="156">
        <v>0</v>
      </c>
      <c r="X53" s="156">
        <v>0</v>
      </c>
      <c r="Y53" s="156">
        <v>0</v>
      </c>
      <c r="Z53" s="152">
        <f t="shared" si="67"/>
        <v>0</v>
      </c>
      <c r="AA53" s="250"/>
      <c r="AB53" s="250"/>
      <c r="AC53" s="250"/>
      <c r="AD53" s="250"/>
    </row>
    <row r="54" spans="1:30" s="155" customFormat="1" ht="60" hidden="1" customHeight="1" x14ac:dyDescent="0.25">
      <c r="A54" s="296"/>
      <c r="B54" s="153" t="s">
        <v>14418</v>
      </c>
      <c r="C54" s="156">
        <v>0</v>
      </c>
      <c r="D54" s="156">
        <v>0</v>
      </c>
      <c r="E54" s="156">
        <v>0</v>
      </c>
      <c r="F54" s="156">
        <v>0</v>
      </c>
      <c r="G54" s="156">
        <v>0</v>
      </c>
      <c r="H54" s="156">
        <v>0</v>
      </c>
      <c r="I54" s="156">
        <v>0</v>
      </c>
      <c r="J54" s="156">
        <v>0</v>
      </c>
      <c r="K54" s="156">
        <v>0</v>
      </c>
      <c r="L54" s="156">
        <v>0</v>
      </c>
      <c r="M54" s="156">
        <v>0</v>
      </c>
      <c r="N54" s="156">
        <v>0</v>
      </c>
      <c r="O54" s="156">
        <v>0</v>
      </c>
      <c r="P54" s="156">
        <v>0</v>
      </c>
      <c r="Q54" s="156">
        <v>0</v>
      </c>
      <c r="R54" s="156">
        <v>0</v>
      </c>
      <c r="S54" s="156">
        <v>0</v>
      </c>
      <c r="T54" s="156">
        <v>0</v>
      </c>
      <c r="U54" s="156">
        <v>0</v>
      </c>
      <c r="V54" s="156">
        <v>0</v>
      </c>
      <c r="W54" s="156">
        <v>0</v>
      </c>
      <c r="X54" s="156">
        <v>0</v>
      </c>
      <c r="Y54" s="156">
        <v>0</v>
      </c>
      <c r="Z54" s="152">
        <f t="shared" si="67"/>
        <v>0</v>
      </c>
      <c r="AA54" s="250"/>
      <c r="AB54" s="250"/>
      <c r="AC54" s="250"/>
      <c r="AD54" s="250"/>
    </row>
    <row r="55" spans="1:30" ht="17.45" customHeight="1" x14ac:dyDescent="0.25">
      <c r="A55" s="297" t="s">
        <v>28256</v>
      </c>
      <c r="B55" s="196" t="s">
        <v>14409</v>
      </c>
      <c r="C55" s="197">
        <f t="shared" ref="C55:D55" si="74">C46</f>
        <v>8.4</v>
      </c>
      <c r="D55" s="197">
        <f t="shared" si="74"/>
        <v>7.4</v>
      </c>
      <c r="E55" s="197">
        <f t="shared" ref="E55:L56" si="75">E46</f>
        <v>7.4</v>
      </c>
      <c r="F55" s="197">
        <f t="shared" si="75"/>
        <v>8.4</v>
      </c>
      <c r="G55" s="197">
        <f t="shared" ref="G55" si="76">G46</f>
        <v>9.4</v>
      </c>
      <c r="H55" s="197">
        <f t="shared" si="75"/>
        <v>6.4</v>
      </c>
      <c r="I55" s="197">
        <f t="shared" ref="I55:J55" si="77">I46</f>
        <v>7.4</v>
      </c>
      <c r="J55" s="197">
        <f t="shared" si="77"/>
        <v>7.4</v>
      </c>
      <c r="K55" s="197">
        <f t="shared" si="75"/>
        <v>7.4</v>
      </c>
      <c r="L55" s="197">
        <f t="shared" si="75"/>
        <v>7.4</v>
      </c>
      <c r="M55" s="197">
        <f t="shared" ref="M55:Y55" si="78">M46</f>
        <v>8.1999999999999993</v>
      </c>
      <c r="N55" s="197">
        <f t="shared" si="78"/>
        <v>8</v>
      </c>
      <c r="O55" s="197">
        <f t="shared" si="78"/>
        <v>8.1999999999999993</v>
      </c>
      <c r="P55" s="197">
        <f t="shared" si="78"/>
        <v>8.1999999999999993</v>
      </c>
      <c r="Q55" s="197">
        <f t="shared" si="78"/>
        <v>8</v>
      </c>
      <c r="R55" s="197">
        <f t="shared" si="78"/>
        <v>8.4</v>
      </c>
      <c r="S55" s="197">
        <f t="shared" si="78"/>
        <v>7.4</v>
      </c>
      <c r="T55" s="197">
        <f t="shared" si="78"/>
        <v>7.4</v>
      </c>
      <c r="U55" s="197">
        <f t="shared" si="78"/>
        <v>9.4</v>
      </c>
      <c r="V55" s="197">
        <f t="shared" si="78"/>
        <v>9.4</v>
      </c>
      <c r="W55" s="197">
        <f t="shared" ref="W55:X55" si="79">W46</f>
        <v>11.4</v>
      </c>
      <c r="X55" s="197">
        <f t="shared" si="79"/>
        <v>8.9</v>
      </c>
      <c r="Y55" s="197">
        <f t="shared" si="78"/>
        <v>8.4</v>
      </c>
      <c r="Z55" s="198">
        <f t="shared" si="67"/>
        <v>188.30000000000004</v>
      </c>
    </row>
    <row r="56" spans="1:30" ht="29.25" customHeight="1" x14ac:dyDescent="0.25">
      <c r="A56" s="297"/>
      <c r="B56" s="196" t="s">
        <v>28257</v>
      </c>
      <c r="C56" s="199">
        <f t="shared" ref="C56:D56" si="80">C47</f>
        <v>1170.952</v>
      </c>
      <c r="D56" s="199">
        <f t="shared" si="80"/>
        <v>1293.4100000000001</v>
      </c>
      <c r="E56" s="199">
        <f t="shared" si="75"/>
        <v>2590.2599999999998</v>
      </c>
      <c r="F56" s="199">
        <f t="shared" si="75"/>
        <v>2174.92</v>
      </c>
      <c r="G56" s="199">
        <f t="shared" ref="G56" si="81">G47</f>
        <v>2247.3180000000002</v>
      </c>
      <c r="H56" s="199">
        <f t="shared" si="75"/>
        <v>656.04</v>
      </c>
      <c r="I56" s="199">
        <f t="shared" ref="I56:J56" si="82">I47</f>
        <v>788.65600000000006</v>
      </c>
      <c r="J56" s="199">
        <f t="shared" si="82"/>
        <v>849.70600000000002</v>
      </c>
      <c r="K56" s="199">
        <f t="shared" si="75"/>
        <v>1093.758</v>
      </c>
      <c r="L56" s="199">
        <f t="shared" si="75"/>
        <v>883.45</v>
      </c>
      <c r="M56" s="199">
        <f t="shared" ref="M56:Y56" si="83">M47</f>
        <v>1758.588</v>
      </c>
      <c r="N56" s="199">
        <f t="shared" si="83"/>
        <v>4787.88</v>
      </c>
      <c r="O56" s="199">
        <f t="shared" si="83"/>
        <v>2963.9059999999995</v>
      </c>
      <c r="P56" s="199">
        <f t="shared" si="83"/>
        <v>1030.9199999999998</v>
      </c>
      <c r="Q56" s="199">
        <f t="shared" si="83"/>
        <v>1864.44</v>
      </c>
      <c r="R56" s="199">
        <f t="shared" si="83"/>
        <v>3180.652</v>
      </c>
      <c r="S56" s="199">
        <f t="shared" si="83"/>
        <v>1634.0320000000002</v>
      </c>
      <c r="T56" s="199">
        <f t="shared" si="83"/>
        <v>2506.27</v>
      </c>
      <c r="U56" s="199">
        <f t="shared" si="83"/>
        <v>6090.6019999999999</v>
      </c>
      <c r="V56" s="199">
        <f t="shared" si="83"/>
        <v>4045.0680000000002</v>
      </c>
      <c r="W56" s="199">
        <f t="shared" ref="W56:X56" si="84">W47</f>
        <v>6670</v>
      </c>
      <c r="X56" s="199">
        <f t="shared" si="84"/>
        <v>1067.4870000000001</v>
      </c>
      <c r="Y56" s="199">
        <f t="shared" si="83"/>
        <v>4216.96</v>
      </c>
      <c r="Z56" s="127">
        <f t="shared" si="67"/>
        <v>55565.274999999994</v>
      </c>
    </row>
    <row r="57" spans="1:30" ht="39.75" customHeight="1" x14ac:dyDescent="0.25">
      <c r="A57" s="297"/>
      <c r="B57" s="196" t="s">
        <v>28258</v>
      </c>
      <c r="C57" s="199">
        <f t="shared" ref="C57:D57" si="85">C56*0.2</f>
        <v>234.19040000000001</v>
      </c>
      <c r="D57" s="199">
        <f t="shared" si="85"/>
        <v>258.68200000000002</v>
      </c>
      <c r="E57" s="199">
        <f t="shared" ref="E57:F57" si="86">E56*0.2</f>
        <v>518.05200000000002</v>
      </c>
      <c r="F57" s="199">
        <f t="shared" si="86"/>
        <v>434.98400000000004</v>
      </c>
      <c r="G57" s="199">
        <f t="shared" ref="G57" si="87">G56*0.2</f>
        <v>449.46360000000004</v>
      </c>
      <c r="H57" s="199">
        <f t="shared" ref="H57" si="88">H56*0.015*1.3</f>
        <v>12.792779999999999</v>
      </c>
      <c r="I57" s="199">
        <f t="shared" ref="I57:K57" si="89">I56*0.2</f>
        <v>157.73120000000003</v>
      </c>
      <c r="J57" s="199">
        <f t="shared" si="89"/>
        <v>169.94120000000001</v>
      </c>
      <c r="K57" s="199">
        <f t="shared" si="89"/>
        <v>218.75160000000002</v>
      </c>
      <c r="L57" s="199">
        <f t="shared" ref="L57" si="90">L56*0.2</f>
        <v>176.69000000000003</v>
      </c>
      <c r="M57" s="199">
        <f t="shared" ref="M57:Y57" si="91">M56*0.2</f>
        <v>351.7176</v>
      </c>
      <c r="N57" s="199">
        <f t="shared" si="91"/>
        <v>957.57600000000002</v>
      </c>
      <c r="O57" s="199">
        <f t="shared" si="91"/>
        <v>592.7811999999999</v>
      </c>
      <c r="P57" s="199">
        <f t="shared" si="91"/>
        <v>206.18399999999997</v>
      </c>
      <c r="Q57" s="199">
        <f t="shared" si="91"/>
        <v>372.88800000000003</v>
      </c>
      <c r="R57" s="199">
        <f t="shared" si="91"/>
        <v>636.13040000000001</v>
      </c>
      <c r="S57" s="199">
        <f t="shared" si="91"/>
        <v>326.80640000000005</v>
      </c>
      <c r="T57" s="199">
        <f t="shared" si="91"/>
        <v>501.25400000000002</v>
      </c>
      <c r="U57" s="199">
        <f t="shared" si="91"/>
        <v>1218.1204</v>
      </c>
      <c r="V57" s="199">
        <f t="shared" si="91"/>
        <v>809.01360000000011</v>
      </c>
      <c r="W57" s="199">
        <f t="shared" si="91"/>
        <v>1334</v>
      </c>
      <c r="X57" s="199">
        <f t="shared" si="91"/>
        <v>213.49740000000003</v>
      </c>
      <c r="Y57" s="199">
        <f t="shared" si="91"/>
        <v>843.39200000000005</v>
      </c>
      <c r="Z57" s="200">
        <f t="shared" si="67"/>
        <v>10994.639780000001</v>
      </c>
    </row>
    <row r="58" spans="1:30" ht="34.5" customHeight="1" x14ac:dyDescent="0.25">
      <c r="A58" s="164" t="s">
        <v>16618</v>
      </c>
      <c r="B58" s="164" t="s">
        <v>28246</v>
      </c>
      <c r="C58" s="165"/>
      <c r="D58" s="165"/>
      <c r="E58" s="165"/>
      <c r="F58" s="165">
        <v>4.72</v>
      </c>
      <c r="G58" s="165">
        <v>440</v>
      </c>
      <c r="H58" s="165">
        <v>200</v>
      </c>
      <c r="I58" s="165">
        <v>130</v>
      </c>
      <c r="J58" s="165">
        <v>100</v>
      </c>
      <c r="K58" s="165">
        <v>150</v>
      </c>
      <c r="L58" s="165">
        <v>120</v>
      </c>
      <c r="M58" s="165">
        <v>250</v>
      </c>
      <c r="N58" s="165">
        <v>800</v>
      </c>
      <c r="O58" s="165">
        <v>400</v>
      </c>
      <c r="P58" s="165">
        <v>160</v>
      </c>
      <c r="Q58" s="165">
        <v>250</v>
      </c>
      <c r="R58" s="165">
        <v>500</v>
      </c>
      <c r="S58" s="165">
        <v>280</v>
      </c>
      <c r="T58" s="165">
        <v>400</v>
      </c>
      <c r="U58" s="165">
        <v>835</v>
      </c>
      <c r="V58" s="165">
        <v>600</v>
      </c>
      <c r="W58" s="165">
        <v>700</v>
      </c>
      <c r="X58" s="165">
        <v>150</v>
      </c>
      <c r="Y58" s="165">
        <v>700</v>
      </c>
      <c r="Z58" s="127">
        <f t="shared" si="67"/>
        <v>7169.72</v>
      </c>
    </row>
    <row r="59" spans="1:30" ht="50.25" customHeight="1" x14ac:dyDescent="0.25">
      <c r="A59" s="164" t="s">
        <v>28247</v>
      </c>
      <c r="B59" s="164" t="s">
        <v>28248</v>
      </c>
      <c r="C59" s="165"/>
      <c r="D59" s="165"/>
      <c r="E59" s="165"/>
      <c r="F59" s="165">
        <f t="shared" ref="F59" si="92">0.15*F58*1.3</f>
        <v>0.9204</v>
      </c>
      <c r="G59" s="165">
        <f>0.15*G58*1.3</f>
        <v>85.8</v>
      </c>
      <c r="H59" s="165">
        <f>0.15*H58*1.3</f>
        <v>39</v>
      </c>
      <c r="I59" s="165">
        <f t="shared" ref="I59:Y59" si="93">0.15*I58*1.3</f>
        <v>25.35</v>
      </c>
      <c r="J59" s="165">
        <f t="shared" si="93"/>
        <v>19.5</v>
      </c>
      <c r="K59" s="165">
        <f t="shared" si="93"/>
        <v>29.25</v>
      </c>
      <c r="L59" s="165">
        <f t="shared" si="93"/>
        <v>23.400000000000002</v>
      </c>
      <c r="M59" s="165">
        <f t="shared" si="93"/>
        <v>48.75</v>
      </c>
      <c r="N59" s="165">
        <f t="shared" si="93"/>
        <v>156</v>
      </c>
      <c r="O59" s="165">
        <f t="shared" si="93"/>
        <v>78</v>
      </c>
      <c r="P59" s="165">
        <f t="shared" si="93"/>
        <v>31.200000000000003</v>
      </c>
      <c r="Q59" s="165">
        <f t="shared" si="93"/>
        <v>48.75</v>
      </c>
      <c r="R59" s="165">
        <f t="shared" si="93"/>
        <v>97.5</v>
      </c>
      <c r="S59" s="165">
        <f t="shared" si="93"/>
        <v>54.6</v>
      </c>
      <c r="T59" s="165">
        <f t="shared" si="93"/>
        <v>78</v>
      </c>
      <c r="U59" s="165">
        <f t="shared" si="93"/>
        <v>162.82500000000002</v>
      </c>
      <c r="V59" s="165">
        <f t="shared" si="93"/>
        <v>117</v>
      </c>
      <c r="W59" s="165">
        <f t="shared" si="93"/>
        <v>136.5</v>
      </c>
      <c r="X59" s="165">
        <f t="shared" si="93"/>
        <v>29.25</v>
      </c>
      <c r="Y59" s="165">
        <f t="shared" si="93"/>
        <v>136.5</v>
      </c>
      <c r="Z59" s="166">
        <f t="shared" si="67"/>
        <v>1398.0954000000002</v>
      </c>
    </row>
    <row r="60" spans="1:30" ht="48.75" customHeight="1" x14ac:dyDescent="0.25">
      <c r="A60" s="164" t="s">
        <v>28249</v>
      </c>
      <c r="B60" s="164" t="s">
        <v>28250</v>
      </c>
      <c r="C60" s="165"/>
      <c r="D60" s="165"/>
      <c r="E60" s="165"/>
      <c r="F60" s="165">
        <f>F58*0.0012</f>
        <v>5.6639999999999989E-3</v>
      </c>
      <c r="G60" s="165">
        <f>G58*0.0012</f>
        <v>0.52799999999999991</v>
      </c>
      <c r="H60" s="165">
        <f>H58*0.0012</f>
        <v>0.24</v>
      </c>
      <c r="I60" s="165">
        <f t="shared" ref="I60:Y60" si="94">I58*0.0012</f>
        <v>0.156</v>
      </c>
      <c r="J60" s="165">
        <f t="shared" si="94"/>
        <v>0.12</v>
      </c>
      <c r="K60" s="165">
        <f t="shared" si="94"/>
        <v>0.18</v>
      </c>
      <c r="L60" s="165">
        <f t="shared" si="94"/>
        <v>0.14399999999999999</v>
      </c>
      <c r="M60" s="165">
        <f t="shared" si="94"/>
        <v>0.3</v>
      </c>
      <c r="N60" s="165">
        <f t="shared" si="94"/>
        <v>0.96</v>
      </c>
      <c r="O60" s="165">
        <f t="shared" si="94"/>
        <v>0.48</v>
      </c>
      <c r="P60" s="165">
        <f t="shared" si="94"/>
        <v>0.19199999999999998</v>
      </c>
      <c r="Q60" s="165">
        <f t="shared" si="94"/>
        <v>0.3</v>
      </c>
      <c r="R60" s="165">
        <f t="shared" si="94"/>
        <v>0.6</v>
      </c>
      <c r="S60" s="165">
        <f t="shared" si="94"/>
        <v>0.33599999999999997</v>
      </c>
      <c r="T60" s="165">
        <f t="shared" si="94"/>
        <v>0.48</v>
      </c>
      <c r="U60" s="165">
        <f t="shared" si="94"/>
        <v>1.002</v>
      </c>
      <c r="V60" s="165">
        <f t="shared" si="94"/>
        <v>0.72</v>
      </c>
      <c r="W60" s="165">
        <f t="shared" ref="W60" si="95">W58*0.0012</f>
        <v>0.84</v>
      </c>
      <c r="X60" s="165">
        <f t="shared" ref="X60" si="96">X58*0.0012</f>
        <v>0.18</v>
      </c>
      <c r="Y60" s="165">
        <f t="shared" si="94"/>
        <v>0.84</v>
      </c>
      <c r="Z60" s="166">
        <f t="shared" si="67"/>
        <v>8.6036639999999984</v>
      </c>
    </row>
    <row r="61" spans="1:30" ht="34.5" customHeight="1" x14ac:dyDescent="0.25">
      <c r="A61" s="164" t="s">
        <v>28251</v>
      </c>
      <c r="B61" s="164" t="s">
        <v>28252</v>
      </c>
      <c r="C61" s="165"/>
      <c r="D61" s="165"/>
      <c r="E61" s="165"/>
      <c r="F61" s="165">
        <f>F58*0.03</f>
        <v>0.14159999999999998</v>
      </c>
      <c r="G61" s="165">
        <f>G58*0.03</f>
        <v>13.2</v>
      </c>
      <c r="H61" s="165">
        <f>H58*0.03</f>
        <v>6</v>
      </c>
      <c r="I61" s="165">
        <f t="shared" ref="I61:Y61" si="97">I58*0.03</f>
        <v>3.9</v>
      </c>
      <c r="J61" s="165">
        <f t="shared" si="97"/>
        <v>3</v>
      </c>
      <c r="K61" s="165">
        <f t="shared" si="97"/>
        <v>4.5</v>
      </c>
      <c r="L61" s="165">
        <f t="shared" si="97"/>
        <v>3.5999999999999996</v>
      </c>
      <c r="M61" s="165">
        <f t="shared" si="97"/>
        <v>7.5</v>
      </c>
      <c r="N61" s="165">
        <f t="shared" si="97"/>
        <v>24</v>
      </c>
      <c r="O61" s="165">
        <f t="shared" si="97"/>
        <v>12</v>
      </c>
      <c r="P61" s="165">
        <f t="shared" si="97"/>
        <v>4.8</v>
      </c>
      <c r="Q61" s="165">
        <f t="shared" si="97"/>
        <v>7.5</v>
      </c>
      <c r="R61" s="165">
        <f t="shared" si="97"/>
        <v>15</v>
      </c>
      <c r="S61" s="165">
        <f t="shared" si="97"/>
        <v>8.4</v>
      </c>
      <c r="T61" s="165">
        <f t="shared" si="97"/>
        <v>12</v>
      </c>
      <c r="U61" s="165">
        <f t="shared" si="97"/>
        <v>25.05</v>
      </c>
      <c r="V61" s="165">
        <f t="shared" si="97"/>
        <v>18</v>
      </c>
      <c r="W61" s="165">
        <f t="shared" ref="W61" si="98">W58*0.03</f>
        <v>21</v>
      </c>
      <c r="X61" s="165">
        <f t="shared" ref="X61" si="99">X58*0.03</f>
        <v>4.5</v>
      </c>
      <c r="Y61" s="165">
        <f t="shared" si="97"/>
        <v>21</v>
      </c>
      <c r="Z61" s="166">
        <f t="shared" si="67"/>
        <v>215.0916</v>
      </c>
    </row>
    <row r="62" spans="1:30" ht="34.5" customHeight="1" x14ac:dyDescent="0.25">
      <c r="A62" s="167" t="s">
        <v>28253</v>
      </c>
      <c r="B62" s="167" t="s">
        <v>28246</v>
      </c>
      <c r="C62" s="168"/>
      <c r="D62" s="168"/>
      <c r="E62" s="168"/>
      <c r="F62" s="168">
        <v>127</v>
      </c>
      <c r="G62" s="168">
        <f>8.99+22.02+5.95+28.44+8.36</f>
        <v>73.760000000000005</v>
      </c>
      <c r="H62" s="168">
        <v>8.82</v>
      </c>
      <c r="I62" s="168"/>
      <c r="J62" s="168"/>
      <c r="K62" s="168"/>
      <c r="L62" s="168"/>
      <c r="M62" s="168">
        <f>6.1+17.53+21.35+7.47</f>
        <v>52.45</v>
      </c>
      <c r="N62" s="168">
        <f>10.7+9.49+2.99</f>
        <v>23.18</v>
      </c>
      <c r="O62" s="168">
        <f>4.26+3.78+9.84+4.71+12.29+7.18+54.08+33.06+18.97</f>
        <v>148.16999999999999</v>
      </c>
      <c r="P62" s="168">
        <f>8.4+60.12</f>
        <v>68.52</v>
      </c>
      <c r="Q62" s="168"/>
      <c r="R62" s="168"/>
      <c r="S62" s="168"/>
      <c r="T62" s="168"/>
      <c r="U62" s="168"/>
      <c r="V62" s="168">
        <f>36.04+3.43+45.02</f>
        <v>84.490000000000009</v>
      </c>
      <c r="W62" s="168"/>
      <c r="X62" s="168"/>
      <c r="Y62" s="168"/>
      <c r="Z62" s="127">
        <f t="shared" si="67"/>
        <v>586.39</v>
      </c>
    </row>
    <row r="63" spans="1:30" ht="50.25" customHeight="1" x14ac:dyDescent="0.25">
      <c r="A63" s="167" t="s">
        <v>28247</v>
      </c>
      <c r="B63" s="167" t="s">
        <v>28254</v>
      </c>
      <c r="C63" s="168"/>
      <c r="D63" s="168"/>
      <c r="E63" s="168"/>
      <c r="F63" s="168">
        <f t="shared" ref="F63:N63" si="100">0.75*F62*1.3</f>
        <v>123.825</v>
      </c>
      <c r="G63" s="168">
        <f>0.75*G62*1.3</f>
        <v>71.916000000000011</v>
      </c>
      <c r="H63" s="168">
        <f t="shared" si="100"/>
        <v>8.5995000000000008</v>
      </c>
      <c r="I63" s="168"/>
      <c r="J63" s="168"/>
      <c r="K63" s="168"/>
      <c r="L63" s="168"/>
      <c r="M63" s="168">
        <f t="shared" ref="M63" si="101">0.75*M62*1.3</f>
        <v>51.138750000000009</v>
      </c>
      <c r="N63" s="168">
        <f t="shared" si="100"/>
        <v>22.600499999999997</v>
      </c>
      <c r="O63" s="168">
        <f t="shared" ref="O63:P63" si="102">0.75*O62*1.3</f>
        <v>144.46575000000001</v>
      </c>
      <c r="P63" s="168">
        <f t="shared" si="102"/>
        <v>66.807000000000002</v>
      </c>
      <c r="Q63" s="168"/>
      <c r="R63" s="168"/>
      <c r="S63" s="168"/>
      <c r="T63" s="168"/>
      <c r="U63" s="168"/>
      <c r="V63" s="168">
        <f t="shared" ref="V63" si="103">0.75*V62*1.3</f>
        <v>82.377750000000006</v>
      </c>
      <c r="W63" s="168"/>
      <c r="X63" s="168"/>
      <c r="Y63" s="168"/>
      <c r="Z63" s="169">
        <f t="shared" si="67"/>
        <v>571.73025000000007</v>
      </c>
    </row>
    <row r="64" spans="1:30" ht="48.75" customHeight="1" x14ac:dyDescent="0.25">
      <c r="A64" s="167" t="s">
        <v>28249</v>
      </c>
      <c r="B64" s="167" t="s">
        <v>28250</v>
      </c>
      <c r="C64" s="168"/>
      <c r="D64" s="168"/>
      <c r="E64" s="168"/>
      <c r="F64" s="168">
        <f>F62*0.0012</f>
        <v>0.15239999999999998</v>
      </c>
      <c r="G64" s="168">
        <f>G62*0.0012</f>
        <v>8.8511999999999993E-2</v>
      </c>
      <c r="H64" s="168">
        <f>H62*0.0012</f>
        <v>1.0584E-2</v>
      </c>
      <c r="I64" s="168"/>
      <c r="J64" s="168"/>
      <c r="K64" s="168"/>
      <c r="L64" s="168"/>
      <c r="M64" s="168">
        <f t="shared" ref="M64" si="104">M62*0.0012</f>
        <v>6.2939999999999996E-2</v>
      </c>
      <c r="N64" s="168">
        <f t="shared" ref="N64" si="105">N62*0.0012</f>
        <v>2.7815999999999997E-2</v>
      </c>
      <c r="O64" s="168">
        <f t="shared" ref="O64:P64" si="106">O62*0.0012</f>
        <v>0.17780399999999996</v>
      </c>
      <c r="P64" s="168">
        <f t="shared" si="106"/>
        <v>8.2223999999999992E-2</v>
      </c>
      <c r="Q64" s="168"/>
      <c r="R64" s="168"/>
      <c r="S64" s="168"/>
      <c r="T64" s="168"/>
      <c r="U64" s="168"/>
      <c r="V64" s="168">
        <f t="shared" ref="V64" si="107">V62*0.0012</f>
        <v>0.10138800000000001</v>
      </c>
      <c r="W64" s="168"/>
      <c r="X64" s="168"/>
      <c r="Y64" s="168"/>
      <c r="Z64" s="169">
        <f t="shared" si="67"/>
        <v>0.70366799999999985</v>
      </c>
    </row>
    <row r="65" spans="1:26" ht="34.5" customHeight="1" x14ac:dyDescent="0.25">
      <c r="A65" s="167" t="s">
        <v>28251</v>
      </c>
      <c r="B65" s="167" t="s">
        <v>28252</v>
      </c>
      <c r="C65" s="168"/>
      <c r="D65" s="168"/>
      <c r="E65" s="168"/>
      <c r="F65" s="168">
        <f>F62*0.03</f>
        <v>3.81</v>
      </c>
      <c r="G65" s="168">
        <f>G62*0.03</f>
        <v>2.2128000000000001</v>
      </c>
      <c r="H65" s="168">
        <f>H62*0.03</f>
        <v>0.2646</v>
      </c>
      <c r="I65" s="168"/>
      <c r="J65" s="168"/>
      <c r="K65" s="168"/>
      <c r="L65" s="168"/>
      <c r="M65" s="168">
        <f t="shared" ref="M65" si="108">M62*0.03</f>
        <v>1.5735000000000001</v>
      </c>
      <c r="N65" s="168">
        <f t="shared" ref="N65" si="109">N62*0.03</f>
        <v>0.69540000000000002</v>
      </c>
      <c r="O65" s="168">
        <f t="shared" ref="O65:P65" si="110">O62*0.03</f>
        <v>4.4450999999999992</v>
      </c>
      <c r="P65" s="168">
        <f t="shared" si="110"/>
        <v>2.0555999999999996</v>
      </c>
      <c r="Q65" s="168"/>
      <c r="R65" s="168"/>
      <c r="S65" s="168"/>
      <c r="T65" s="168"/>
      <c r="U65" s="168"/>
      <c r="V65" s="168">
        <f t="shared" ref="V65" si="111">V62*0.03</f>
        <v>2.5347000000000004</v>
      </c>
      <c r="W65" s="168"/>
      <c r="X65" s="168"/>
      <c r="Y65" s="168"/>
      <c r="Z65" s="169">
        <f t="shared" si="67"/>
        <v>17.591699999999999</v>
      </c>
    </row>
    <row r="66" spans="1:26" ht="34.5" customHeight="1" thickBot="1" x14ac:dyDescent="0.3">
      <c r="A66" s="158" t="s">
        <v>28255</v>
      </c>
      <c r="B66" s="158" t="s">
        <v>28246</v>
      </c>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1">
        <f t="shared" si="67"/>
        <v>0</v>
      </c>
    </row>
    <row r="67" spans="1:26" ht="35.25" customHeight="1" x14ac:dyDescent="0.25">
      <c r="A67" s="253" t="s">
        <v>28259</v>
      </c>
      <c r="B67" s="139" t="s">
        <v>28262</v>
      </c>
      <c r="C67" s="175">
        <v>94.98</v>
      </c>
      <c r="D67" s="175">
        <v>91.78</v>
      </c>
      <c r="E67" s="175"/>
      <c r="F67" s="175"/>
      <c r="G67" s="175"/>
      <c r="H67" s="175"/>
      <c r="I67" s="176">
        <v>91.78</v>
      </c>
      <c r="J67" s="176">
        <f>2*1.087</f>
        <v>2.1739999999999999</v>
      </c>
      <c r="K67" s="176">
        <v>91.78</v>
      </c>
      <c r="L67" s="176">
        <v>136.59</v>
      </c>
      <c r="M67" s="176">
        <v>76.53</v>
      </c>
      <c r="N67" s="176"/>
      <c r="O67" s="176"/>
      <c r="P67" s="176">
        <v>9.42</v>
      </c>
      <c r="Q67" s="176">
        <v>72.569999999999993</v>
      </c>
      <c r="R67" s="176">
        <v>50.75</v>
      </c>
      <c r="S67" s="176">
        <v>2.17</v>
      </c>
      <c r="T67" s="176">
        <v>125.96</v>
      </c>
      <c r="U67" s="176">
        <v>115.34</v>
      </c>
      <c r="V67" s="176">
        <v>20.98</v>
      </c>
      <c r="W67" s="176">
        <v>6.52</v>
      </c>
      <c r="X67" s="176">
        <v>6.52</v>
      </c>
      <c r="Y67" s="176">
        <v>6.52</v>
      </c>
      <c r="Z67" s="151">
        <f t="shared" si="67"/>
        <v>1002.3639999999998</v>
      </c>
    </row>
    <row r="68" spans="1:26" ht="35.25" customHeight="1" x14ac:dyDescent="0.25">
      <c r="A68" s="254"/>
      <c r="B68" s="139" t="s">
        <v>28263</v>
      </c>
      <c r="C68" s="175">
        <v>29</v>
      </c>
      <c r="D68" s="175">
        <f>42+40</f>
        <v>82</v>
      </c>
      <c r="E68" s="175"/>
      <c r="F68" s="175"/>
      <c r="G68" s="175">
        <v>68</v>
      </c>
      <c r="H68" s="175"/>
      <c r="I68" s="176">
        <v>98</v>
      </c>
      <c r="J68" s="176">
        <v>3.6</v>
      </c>
      <c r="K68" s="176">
        <f>17*20+40</f>
        <v>380</v>
      </c>
      <c r="L68" s="176">
        <v>80</v>
      </c>
      <c r="M68" s="176">
        <v>164</v>
      </c>
      <c r="N68" s="176">
        <v>172</v>
      </c>
      <c r="O68" s="176">
        <v>102</v>
      </c>
      <c r="P68" s="176">
        <v>84</v>
      </c>
      <c r="Q68" s="176">
        <v>164</v>
      </c>
      <c r="R68" s="176">
        <v>17.2</v>
      </c>
      <c r="S68" s="176">
        <v>72</v>
      </c>
      <c r="T68" s="176">
        <f>31*2+31*2+2*20</f>
        <v>164</v>
      </c>
      <c r="U68" s="176">
        <v>336</v>
      </c>
      <c r="V68" s="176">
        <v>148</v>
      </c>
      <c r="W68" s="176">
        <f>83*2</f>
        <v>166</v>
      </c>
      <c r="X68" s="176">
        <f>83*2</f>
        <v>166</v>
      </c>
      <c r="Y68" s="176">
        <f>83*2</f>
        <v>166</v>
      </c>
      <c r="Z68" s="151">
        <f t="shared" si="67"/>
        <v>2661.8</v>
      </c>
    </row>
    <row r="69" spans="1:26" ht="35.25" customHeight="1" x14ac:dyDescent="0.25">
      <c r="A69" s="254"/>
      <c r="B69" s="139" t="s">
        <v>28260</v>
      </c>
      <c r="C69" s="178"/>
      <c r="D69" s="178"/>
      <c r="E69" s="178"/>
      <c r="F69" s="178"/>
      <c r="G69" s="178"/>
      <c r="H69" s="178"/>
      <c r="I69" s="179"/>
      <c r="J69" s="179"/>
      <c r="K69" s="179"/>
      <c r="L69" s="179"/>
      <c r="M69" s="179"/>
      <c r="N69" s="179"/>
      <c r="O69" s="179"/>
      <c r="P69" s="179"/>
      <c r="Q69" s="179"/>
      <c r="R69" s="179"/>
      <c r="S69" s="179"/>
      <c r="T69" s="179"/>
      <c r="U69" s="179"/>
      <c r="V69" s="179"/>
      <c r="W69" s="179"/>
      <c r="X69" s="179"/>
      <c r="Y69" s="179"/>
      <c r="Z69" s="177"/>
    </row>
    <row r="70" spans="1:26" ht="35.25" customHeight="1" thickBot="1" x14ac:dyDescent="0.3">
      <c r="A70" s="255"/>
      <c r="B70" s="139" t="s">
        <v>28261</v>
      </c>
      <c r="C70" s="180"/>
      <c r="D70" s="180"/>
      <c r="E70" s="180"/>
      <c r="F70" s="180"/>
      <c r="G70" s="180"/>
      <c r="H70" s="180"/>
      <c r="I70" s="181"/>
      <c r="J70" s="181"/>
      <c r="K70" s="181"/>
      <c r="L70" s="181"/>
      <c r="M70" s="181"/>
      <c r="N70" s="181"/>
      <c r="O70" s="181"/>
      <c r="P70" s="181"/>
      <c r="Q70" s="181"/>
      <c r="R70" s="181"/>
      <c r="S70" s="181"/>
      <c r="T70" s="181"/>
      <c r="U70" s="181"/>
      <c r="V70" s="181"/>
      <c r="W70" s="181"/>
      <c r="X70" s="181"/>
      <c r="Y70" s="181"/>
      <c r="Z70" s="177"/>
    </row>
  </sheetData>
  <mergeCells count="24">
    <mergeCell ref="A38:A40"/>
    <mergeCell ref="A67:A70"/>
    <mergeCell ref="A20:A22"/>
    <mergeCell ref="A23:A28"/>
    <mergeCell ref="A46:A48"/>
    <mergeCell ref="A49:A54"/>
    <mergeCell ref="A55:A57"/>
    <mergeCell ref="A41:A44"/>
    <mergeCell ref="A29:A34"/>
    <mergeCell ref="A35:A37"/>
    <mergeCell ref="A11:B11"/>
    <mergeCell ref="A12:A13"/>
    <mergeCell ref="A14:A16"/>
    <mergeCell ref="A17:A19"/>
    <mergeCell ref="A2:B2"/>
    <mergeCell ref="A3:B3"/>
    <mergeCell ref="A4:B4"/>
    <mergeCell ref="A1:B1"/>
    <mergeCell ref="A7:B7"/>
    <mergeCell ref="A8:B8"/>
    <mergeCell ref="A9:B9"/>
    <mergeCell ref="A10:B10"/>
    <mergeCell ref="A6:B6"/>
    <mergeCell ref="A5:B5"/>
  </mergeCells>
  <dataValidations disablePrompts="1" count="1">
    <dataValidation type="list" allowBlank="1" showInputMessage="1" showErrorMessage="1" sqref="JG3:JN3 WVS983023:WVZ983023 WLW983023:WMD983023 WCA983023:WCH983023 VSE983023:VSL983023 VII983023:VIP983023 UYM983023:UYT983023 UOQ983023:UOX983023 UEU983023:UFB983023 TUY983023:TVF983023 TLC983023:TLJ983023 TBG983023:TBN983023 SRK983023:SRR983023 SHO983023:SHV983023 RXS983023:RXZ983023 RNW983023:ROD983023 REA983023:REH983023 QUE983023:QUL983023 QKI983023:QKP983023 QAM983023:QAT983023 PQQ983023:PQX983023 PGU983023:PHB983023 OWY983023:OXF983023 ONC983023:ONJ983023 ODG983023:ODN983023 NTK983023:NTR983023 NJO983023:NJV983023 MZS983023:MZZ983023 MPW983023:MQD983023 MGA983023:MGH983023 LWE983023:LWL983023 LMI983023:LMP983023 LCM983023:LCT983023 KSQ983023:KSX983023 KIU983023:KJB983023 JYY983023:JZF983023 JPC983023:JPJ983023 JFG983023:JFN983023 IVK983023:IVR983023 ILO983023:ILV983023 IBS983023:IBZ983023 HRW983023:HSD983023 HIA983023:HIH983023 GYE983023:GYL983023 GOI983023:GOP983023 GEM983023:GET983023 FUQ983023:FUX983023 FKU983023:FLB983023 FAY983023:FBF983023 ERC983023:ERJ983023 EHG983023:EHN983023 DXK983023:DXR983023 DNO983023:DNV983023 DDS983023:DDZ983023 CTW983023:CUD983023 CKA983023:CKH983023 CAE983023:CAL983023 BQI983023:BQP983023 BGM983023:BGT983023 AWQ983023:AWX983023 AMU983023:ANB983023 ACY983023:ADF983023 TC983023:TJ983023 JG983023:JN983023 WVS917487:WVZ917487 WLW917487:WMD917487 WCA917487:WCH917487 VSE917487:VSL917487 VII917487:VIP917487 UYM917487:UYT917487 UOQ917487:UOX917487 UEU917487:UFB917487 TUY917487:TVF917487 TLC917487:TLJ917487 TBG917487:TBN917487 SRK917487:SRR917487 SHO917487:SHV917487 RXS917487:RXZ917487 RNW917487:ROD917487 REA917487:REH917487 QUE917487:QUL917487 QKI917487:QKP917487 QAM917487:QAT917487 PQQ917487:PQX917487 PGU917487:PHB917487 OWY917487:OXF917487 ONC917487:ONJ917487 ODG917487:ODN917487 NTK917487:NTR917487 NJO917487:NJV917487 MZS917487:MZZ917487 MPW917487:MQD917487 MGA917487:MGH917487 LWE917487:LWL917487 LMI917487:LMP917487 LCM917487:LCT917487 KSQ917487:KSX917487 KIU917487:KJB917487 JYY917487:JZF917487 JPC917487:JPJ917487 JFG917487:JFN917487 IVK917487:IVR917487 ILO917487:ILV917487 IBS917487:IBZ917487 HRW917487:HSD917487 HIA917487:HIH917487 GYE917487:GYL917487 GOI917487:GOP917487 GEM917487:GET917487 FUQ917487:FUX917487 FKU917487:FLB917487 FAY917487:FBF917487 ERC917487:ERJ917487 EHG917487:EHN917487 DXK917487:DXR917487 DNO917487:DNV917487 DDS917487:DDZ917487 CTW917487:CUD917487 CKA917487:CKH917487 CAE917487:CAL917487 BQI917487:BQP917487 BGM917487:BGT917487 AWQ917487:AWX917487 AMU917487:ANB917487 ACY917487:ADF917487 TC917487:TJ917487 JG917487:JN917487 WVS851951:WVZ851951 WLW851951:WMD851951 WCA851951:WCH851951 VSE851951:VSL851951 VII851951:VIP851951 UYM851951:UYT851951 UOQ851951:UOX851951 UEU851951:UFB851951 TUY851951:TVF851951 TLC851951:TLJ851951 TBG851951:TBN851951 SRK851951:SRR851951 SHO851951:SHV851951 RXS851951:RXZ851951 RNW851951:ROD851951 REA851951:REH851951 QUE851951:QUL851951 QKI851951:QKP851951 QAM851951:QAT851951 PQQ851951:PQX851951 PGU851951:PHB851951 OWY851951:OXF851951 ONC851951:ONJ851951 ODG851951:ODN851951 NTK851951:NTR851951 NJO851951:NJV851951 MZS851951:MZZ851951 MPW851951:MQD851951 MGA851951:MGH851951 LWE851951:LWL851951 LMI851951:LMP851951 LCM851951:LCT851951 KSQ851951:KSX851951 KIU851951:KJB851951 JYY851951:JZF851951 JPC851951:JPJ851951 JFG851951:JFN851951 IVK851951:IVR851951 ILO851951:ILV851951 IBS851951:IBZ851951 HRW851951:HSD851951 HIA851951:HIH851951 GYE851951:GYL851951 GOI851951:GOP851951 GEM851951:GET851951 FUQ851951:FUX851951 FKU851951:FLB851951 FAY851951:FBF851951 ERC851951:ERJ851951 EHG851951:EHN851951 DXK851951:DXR851951 DNO851951:DNV851951 DDS851951:DDZ851951 CTW851951:CUD851951 CKA851951:CKH851951 CAE851951:CAL851951 BQI851951:BQP851951 BGM851951:BGT851951 AWQ851951:AWX851951 AMU851951:ANB851951 ACY851951:ADF851951 TC851951:TJ851951 JG851951:JN851951 WVS786415:WVZ786415 WLW786415:WMD786415 WCA786415:WCH786415 VSE786415:VSL786415 VII786415:VIP786415 UYM786415:UYT786415 UOQ786415:UOX786415 UEU786415:UFB786415 TUY786415:TVF786415 TLC786415:TLJ786415 TBG786415:TBN786415 SRK786415:SRR786415 SHO786415:SHV786415 RXS786415:RXZ786415 RNW786415:ROD786415 REA786415:REH786415 QUE786415:QUL786415 QKI786415:QKP786415 QAM786415:QAT786415 PQQ786415:PQX786415 PGU786415:PHB786415 OWY786415:OXF786415 ONC786415:ONJ786415 ODG786415:ODN786415 NTK786415:NTR786415 NJO786415:NJV786415 MZS786415:MZZ786415 MPW786415:MQD786415 MGA786415:MGH786415 LWE786415:LWL786415 LMI786415:LMP786415 LCM786415:LCT786415 KSQ786415:KSX786415 KIU786415:KJB786415 JYY786415:JZF786415 JPC786415:JPJ786415 JFG786415:JFN786415 IVK786415:IVR786415 ILO786415:ILV786415 IBS786415:IBZ786415 HRW786415:HSD786415 HIA786415:HIH786415 GYE786415:GYL786415 GOI786415:GOP786415 GEM786415:GET786415 FUQ786415:FUX786415 FKU786415:FLB786415 FAY786415:FBF786415 ERC786415:ERJ786415 EHG786415:EHN786415 DXK786415:DXR786415 DNO786415:DNV786415 DDS786415:DDZ786415 CTW786415:CUD786415 CKA786415:CKH786415 CAE786415:CAL786415 BQI786415:BQP786415 BGM786415:BGT786415 AWQ786415:AWX786415 AMU786415:ANB786415 ACY786415:ADF786415 TC786415:TJ786415 JG786415:JN786415 WVS720879:WVZ720879 WLW720879:WMD720879 WCA720879:WCH720879 VSE720879:VSL720879 VII720879:VIP720879 UYM720879:UYT720879 UOQ720879:UOX720879 UEU720879:UFB720879 TUY720879:TVF720879 TLC720879:TLJ720879 TBG720879:TBN720879 SRK720879:SRR720879 SHO720879:SHV720879 RXS720879:RXZ720879 RNW720879:ROD720879 REA720879:REH720879 QUE720879:QUL720879 QKI720879:QKP720879 QAM720879:QAT720879 PQQ720879:PQX720879 PGU720879:PHB720879 OWY720879:OXF720879 ONC720879:ONJ720879 ODG720879:ODN720879 NTK720879:NTR720879 NJO720879:NJV720879 MZS720879:MZZ720879 MPW720879:MQD720879 MGA720879:MGH720879 LWE720879:LWL720879 LMI720879:LMP720879 LCM720879:LCT720879 KSQ720879:KSX720879 KIU720879:KJB720879 JYY720879:JZF720879 JPC720879:JPJ720879 JFG720879:JFN720879 IVK720879:IVR720879 ILO720879:ILV720879 IBS720879:IBZ720879 HRW720879:HSD720879 HIA720879:HIH720879 GYE720879:GYL720879 GOI720879:GOP720879 GEM720879:GET720879 FUQ720879:FUX720879 FKU720879:FLB720879 FAY720879:FBF720879 ERC720879:ERJ720879 EHG720879:EHN720879 DXK720879:DXR720879 DNO720879:DNV720879 DDS720879:DDZ720879 CTW720879:CUD720879 CKA720879:CKH720879 CAE720879:CAL720879 BQI720879:BQP720879 BGM720879:BGT720879 AWQ720879:AWX720879 AMU720879:ANB720879 ACY720879:ADF720879 TC720879:TJ720879 JG720879:JN720879 WVS655343:WVZ655343 WLW655343:WMD655343 WCA655343:WCH655343 VSE655343:VSL655343 VII655343:VIP655343 UYM655343:UYT655343 UOQ655343:UOX655343 UEU655343:UFB655343 TUY655343:TVF655343 TLC655343:TLJ655343 TBG655343:TBN655343 SRK655343:SRR655343 SHO655343:SHV655343 RXS655343:RXZ655343 RNW655343:ROD655343 REA655343:REH655343 QUE655343:QUL655343 QKI655343:QKP655343 QAM655343:QAT655343 PQQ655343:PQX655343 PGU655343:PHB655343 OWY655343:OXF655343 ONC655343:ONJ655343 ODG655343:ODN655343 NTK655343:NTR655343 NJO655343:NJV655343 MZS655343:MZZ655343 MPW655343:MQD655343 MGA655343:MGH655343 LWE655343:LWL655343 LMI655343:LMP655343 LCM655343:LCT655343 KSQ655343:KSX655343 KIU655343:KJB655343 JYY655343:JZF655343 JPC655343:JPJ655343 JFG655343:JFN655343 IVK655343:IVR655343 ILO655343:ILV655343 IBS655343:IBZ655343 HRW655343:HSD655343 HIA655343:HIH655343 GYE655343:GYL655343 GOI655343:GOP655343 GEM655343:GET655343 FUQ655343:FUX655343 FKU655343:FLB655343 FAY655343:FBF655343 ERC655343:ERJ655343 EHG655343:EHN655343 DXK655343:DXR655343 DNO655343:DNV655343 DDS655343:DDZ655343 CTW655343:CUD655343 CKA655343:CKH655343 CAE655343:CAL655343 BQI655343:BQP655343 BGM655343:BGT655343 AWQ655343:AWX655343 AMU655343:ANB655343 ACY655343:ADF655343 TC655343:TJ655343 JG655343:JN655343 WVS589807:WVZ589807 WLW589807:WMD589807 WCA589807:WCH589807 VSE589807:VSL589807 VII589807:VIP589807 UYM589807:UYT589807 UOQ589807:UOX589807 UEU589807:UFB589807 TUY589807:TVF589807 TLC589807:TLJ589807 TBG589807:TBN589807 SRK589807:SRR589807 SHO589807:SHV589807 RXS589807:RXZ589807 RNW589807:ROD589807 REA589807:REH589807 QUE589807:QUL589807 QKI589807:QKP589807 QAM589807:QAT589807 PQQ589807:PQX589807 PGU589807:PHB589807 OWY589807:OXF589807 ONC589807:ONJ589807 ODG589807:ODN589807 NTK589807:NTR589807 NJO589807:NJV589807 MZS589807:MZZ589807 MPW589807:MQD589807 MGA589807:MGH589807 LWE589807:LWL589807 LMI589807:LMP589807 LCM589807:LCT589807 KSQ589807:KSX589807 KIU589807:KJB589807 JYY589807:JZF589807 JPC589807:JPJ589807 JFG589807:JFN589807 IVK589807:IVR589807 ILO589807:ILV589807 IBS589807:IBZ589807 HRW589807:HSD589807 HIA589807:HIH589807 GYE589807:GYL589807 GOI589807:GOP589807 GEM589807:GET589807 FUQ589807:FUX589807 FKU589807:FLB589807 FAY589807:FBF589807 ERC589807:ERJ589807 EHG589807:EHN589807 DXK589807:DXR589807 DNO589807:DNV589807 DDS589807:DDZ589807 CTW589807:CUD589807 CKA589807:CKH589807 CAE589807:CAL589807 BQI589807:BQP589807 BGM589807:BGT589807 AWQ589807:AWX589807 AMU589807:ANB589807 ACY589807:ADF589807 TC589807:TJ589807 JG589807:JN589807 WVS524271:WVZ524271 WLW524271:WMD524271 WCA524271:WCH524271 VSE524271:VSL524271 VII524271:VIP524271 UYM524271:UYT524271 UOQ524271:UOX524271 UEU524271:UFB524271 TUY524271:TVF524271 TLC524271:TLJ524271 TBG524271:TBN524271 SRK524271:SRR524271 SHO524271:SHV524271 RXS524271:RXZ524271 RNW524271:ROD524271 REA524271:REH524271 QUE524271:QUL524271 QKI524271:QKP524271 QAM524271:QAT524271 PQQ524271:PQX524271 PGU524271:PHB524271 OWY524271:OXF524271 ONC524271:ONJ524271 ODG524271:ODN524271 NTK524271:NTR524271 NJO524271:NJV524271 MZS524271:MZZ524271 MPW524271:MQD524271 MGA524271:MGH524271 LWE524271:LWL524271 LMI524271:LMP524271 LCM524271:LCT524271 KSQ524271:KSX524271 KIU524271:KJB524271 JYY524271:JZF524271 JPC524271:JPJ524271 JFG524271:JFN524271 IVK524271:IVR524271 ILO524271:ILV524271 IBS524271:IBZ524271 HRW524271:HSD524271 HIA524271:HIH524271 GYE524271:GYL524271 GOI524271:GOP524271 GEM524271:GET524271 FUQ524271:FUX524271 FKU524271:FLB524271 FAY524271:FBF524271 ERC524271:ERJ524271 EHG524271:EHN524271 DXK524271:DXR524271 DNO524271:DNV524271 DDS524271:DDZ524271 CTW524271:CUD524271 CKA524271:CKH524271 CAE524271:CAL524271 BQI524271:BQP524271 BGM524271:BGT524271 AWQ524271:AWX524271 AMU524271:ANB524271 ACY524271:ADF524271 TC524271:TJ524271 JG524271:JN524271 WVS458735:WVZ458735 WLW458735:WMD458735 WCA458735:WCH458735 VSE458735:VSL458735 VII458735:VIP458735 UYM458735:UYT458735 UOQ458735:UOX458735 UEU458735:UFB458735 TUY458735:TVF458735 TLC458735:TLJ458735 TBG458735:TBN458735 SRK458735:SRR458735 SHO458735:SHV458735 RXS458735:RXZ458735 RNW458735:ROD458735 REA458735:REH458735 QUE458735:QUL458735 QKI458735:QKP458735 QAM458735:QAT458735 PQQ458735:PQX458735 PGU458735:PHB458735 OWY458735:OXF458735 ONC458735:ONJ458735 ODG458735:ODN458735 NTK458735:NTR458735 NJO458735:NJV458735 MZS458735:MZZ458735 MPW458735:MQD458735 MGA458735:MGH458735 LWE458735:LWL458735 LMI458735:LMP458735 LCM458735:LCT458735 KSQ458735:KSX458735 KIU458735:KJB458735 JYY458735:JZF458735 JPC458735:JPJ458735 JFG458735:JFN458735 IVK458735:IVR458735 ILO458735:ILV458735 IBS458735:IBZ458735 HRW458735:HSD458735 HIA458735:HIH458735 GYE458735:GYL458735 GOI458735:GOP458735 GEM458735:GET458735 FUQ458735:FUX458735 FKU458735:FLB458735 FAY458735:FBF458735 ERC458735:ERJ458735 EHG458735:EHN458735 DXK458735:DXR458735 DNO458735:DNV458735 DDS458735:DDZ458735 CTW458735:CUD458735 CKA458735:CKH458735 CAE458735:CAL458735 BQI458735:BQP458735 BGM458735:BGT458735 AWQ458735:AWX458735 AMU458735:ANB458735 ACY458735:ADF458735 TC458735:TJ458735 JG458735:JN458735 WVS393199:WVZ393199 WLW393199:WMD393199 WCA393199:WCH393199 VSE393199:VSL393199 VII393199:VIP393199 UYM393199:UYT393199 UOQ393199:UOX393199 UEU393199:UFB393199 TUY393199:TVF393199 TLC393199:TLJ393199 TBG393199:TBN393199 SRK393199:SRR393199 SHO393199:SHV393199 RXS393199:RXZ393199 RNW393199:ROD393199 REA393199:REH393199 QUE393199:QUL393199 QKI393199:QKP393199 QAM393199:QAT393199 PQQ393199:PQX393199 PGU393199:PHB393199 OWY393199:OXF393199 ONC393199:ONJ393199 ODG393199:ODN393199 NTK393199:NTR393199 NJO393199:NJV393199 MZS393199:MZZ393199 MPW393199:MQD393199 MGA393199:MGH393199 LWE393199:LWL393199 LMI393199:LMP393199 LCM393199:LCT393199 KSQ393199:KSX393199 KIU393199:KJB393199 JYY393199:JZF393199 JPC393199:JPJ393199 JFG393199:JFN393199 IVK393199:IVR393199 ILO393199:ILV393199 IBS393199:IBZ393199 HRW393199:HSD393199 HIA393199:HIH393199 GYE393199:GYL393199 GOI393199:GOP393199 GEM393199:GET393199 FUQ393199:FUX393199 FKU393199:FLB393199 FAY393199:FBF393199 ERC393199:ERJ393199 EHG393199:EHN393199 DXK393199:DXR393199 DNO393199:DNV393199 DDS393199:DDZ393199 CTW393199:CUD393199 CKA393199:CKH393199 CAE393199:CAL393199 BQI393199:BQP393199 BGM393199:BGT393199 AWQ393199:AWX393199 AMU393199:ANB393199 ACY393199:ADF393199 TC393199:TJ393199 JG393199:JN393199 WVS327663:WVZ327663 WLW327663:WMD327663 WCA327663:WCH327663 VSE327663:VSL327663 VII327663:VIP327663 UYM327663:UYT327663 UOQ327663:UOX327663 UEU327663:UFB327663 TUY327663:TVF327663 TLC327663:TLJ327663 TBG327663:TBN327663 SRK327663:SRR327663 SHO327663:SHV327663 RXS327663:RXZ327663 RNW327663:ROD327663 REA327663:REH327663 QUE327663:QUL327663 QKI327663:QKP327663 QAM327663:QAT327663 PQQ327663:PQX327663 PGU327663:PHB327663 OWY327663:OXF327663 ONC327663:ONJ327663 ODG327663:ODN327663 NTK327663:NTR327663 NJO327663:NJV327663 MZS327663:MZZ327663 MPW327663:MQD327663 MGA327663:MGH327663 LWE327663:LWL327663 LMI327663:LMP327663 LCM327663:LCT327663 KSQ327663:KSX327663 KIU327663:KJB327663 JYY327663:JZF327663 JPC327663:JPJ327663 JFG327663:JFN327663 IVK327663:IVR327663 ILO327663:ILV327663 IBS327663:IBZ327663 HRW327663:HSD327663 HIA327663:HIH327663 GYE327663:GYL327663 GOI327663:GOP327663 GEM327663:GET327663 FUQ327663:FUX327663 FKU327663:FLB327663 FAY327663:FBF327663 ERC327663:ERJ327663 EHG327663:EHN327663 DXK327663:DXR327663 DNO327663:DNV327663 DDS327663:DDZ327663 CTW327663:CUD327663 CKA327663:CKH327663 CAE327663:CAL327663 BQI327663:BQP327663 BGM327663:BGT327663 AWQ327663:AWX327663 AMU327663:ANB327663 ACY327663:ADF327663 TC327663:TJ327663 JG327663:JN327663 WVS262127:WVZ262127 WLW262127:WMD262127 WCA262127:WCH262127 VSE262127:VSL262127 VII262127:VIP262127 UYM262127:UYT262127 UOQ262127:UOX262127 UEU262127:UFB262127 TUY262127:TVF262127 TLC262127:TLJ262127 TBG262127:TBN262127 SRK262127:SRR262127 SHO262127:SHV262127 RXS262127:RXZ262127 RNW262127:ROD262127 REA262127:REH262127 QUE262127:QUL262127 QKI262127:QKP262127 QAM262127:QAT262127 PQQ262127:PQX262127 PGU262127:PHB262127 OWY262127:OXF262127 ONC262127:ONJ262127 ODG262127:ODN262127 NTK262127:NTR262127 NJO262127:NJV262127 MZS262127:MZZ262127 MPW262127:MQD262127 MGA262127:MGH262127 LWE262127:LWL262127 LMI262127:LMP262127 LCM262127:LCT262127 KSQ262127:KSX262127 KIU262127:KJB262127 JYY262127:JZF262127 JPC262127:JPJ262127 JFG262127:JFN262127 IVK262127:IVR262127 ILO262127:ILV262127 IBS262127:IBZ262127 HRW262127:HSD262127 HIA262127:HIH262127 GYE262127:GYL262127 GOI262127:GOP262127 GEM262127:GET262127 FUQ262127:FUX262127 FKU262127:FLB262127 FAY262127:FBF262127 ERC262127:ERJ262127 EHG262127:EHN262127 DXK262127:DXR262127 DNO262127:DNV262127 DDS262127:DDZ262127 CTW262127:CUD262127 CKA262127:CKH262127 CAE262127:CAL262127 BQI262127:BQP262127 BGM262127:BGT262127 AWQ262127:AWX262127 AMU262127:ANB262127 ACY262127:ADF262127 TC262127:TJ262127 JG262127:JN262127 WVS196591:WVZ196591 WLW196591:WMD196591 WCA196591:WCH196591 VSE196591:VSL196591 VII196591:VIP196591 UYM196591:UYT196591 UOQ196591:UOX196591 UEU196591:UFB196591 TUY196591:TVF196591 TLC196591:TLJ196591 TBG196591:TBN196591 SRK196591:SRR196591 SHO196591:SHV196591 RXS196591:RXZ196591 RNW196591:ROD196591 REA196591:REH196591 QUE196591:QUL196591 QKI196591:QKP196591 QAM196591:QAT196591 PQQ196591:PQX196591 PGU196591:PHB196591 OWY196591:OXF196591 ONC196591:ONJ196591 ODG196591:ODN196591 NTK196591:NTR196591 NJO196591:NJV196591 MZS196591:MZZ196591 MPW196591:MQD196591 MGA196591:MGH196591 LWE196591:LWL196591 LMI196591:LMP196591 LCM196591:LCT196591 KSQ196591:KSX196591 KIU196591:KJB196591 JYY196591:JZF196591 JPC196591:JPJ196591 JFG196591:JFN196591 IVK196591:IVR196591 ILO196591:ILV196591 IBS196591:IBZ196591 HRW196591:HSD196591 HIA196591:HIH196591 GYE196591:GYL196591 GOI196591:GOP196591 GEM196591:GET196591 FUQ196591:FUX196591 FKU196591:FLB196591 FAY196591:FBF196591 ERC196591:ERJ196591 EHG196591:EHN196591 DXK196591:DXR196591 DNO196591:DNV196591 DDS196591:DDZ196591 CTW196591:CUD196591 CKA196591:CKH196591 CAE196591:CAL196591 BQI196591:BQP196591 BGM196591:BGT196591 AWQ196591:AWX196591 AMU196591:ANB196591 ACY196591:ADF196591 TC196591:TJ196591 JG196591:JN196591 WVS131055:WVZ131055 WLW131055:WMD131055 WCA131055:WCH131055 VSE131055:VSL131055 VII131055:VIP131055 UYM131055:UYT131055 UOQ131055:UOX131055 UEU131055:UFB131055 TUY131055:TVF131055 TLC131055:TLJ131055 TBG131055:TBN131055 SRK131055:SRR131055 SHO131055:SHV131055 RXS131055:RXZ131055 RNW131055:ROD131055 REA131055:REH131055 QUE131055:QUL131055 QKI131055:QKP131055 QAM131055:QAT131055 PQQ131055:PQX131055 PGU131055:PHB131055 OWY131055:OXF131055 ONC131055:ONJ131055 ODG131055:ODN131055 NTK131055:NTR131055 NJO131055:NJV131055 MZS131055:MZZ131055 MPW131055:MQD131055 MGA131055:MGH131055 LWE131055:LWL131055 LMI131055:LMP131055 LCM131055:LCT131055 KSQ131055:KSX131055 KIU131055:KJB131055 JYY131055:JZF131055 JPC131055:JPJ131055 JFG131055:JFN131055 IVK131055:IVR131055 ILO131055:ILV131055 IBS131055:IBZ131055 HRW131055:HSD131055 HIA131055:HIH131055 GYE131055:GYL131055 GOI131055:GOP131055 GEM131055:GET131055 FUQ131055:FUX131055 FKU131055:FLB131055 FAY131055:FBF131055 ERC131055:ERJ131055 EHG131055:EHN131055 DXK131055:DXR131055 DNO131055:DNV131055 DDS131055:DDZ131055 CTW131055:CUD131055 CKA131055:CKH131055 CAE131055:CAL131055 BQI131055:BQP131055 BGM131055:BGT131055 AWQ131055:AWX131055 AMU131055:ANB131055 ACY131055:ADF131055 TC131055:TJ131055 JG131055:JN131055 WVS65519:WVZ65519 WLW65519:WMD65519 WCA65519:WCH65519 VSE65519:VSL65519 VII65519:VIP65519 UYM65519:UYT65519 UOQ65519:UOX65519 UEU65519:UFB65519 TUY65519:TVF65519 TLC65519:TLJ65519 TBG65519:TBN65519 SRK65519:SRR65519 SHO65519:SHV65519 RXS65519:RXZ65519 RNW65519:ROD65519 REA65519:REH65519 QUE65519:QUL65519 QKI65519:QKP65519 QAM65519:QAT65519 PQQ65519:PQX65519 PGU65519:PHB65519 OWY65519:OXF65519 ONC65519:ONJ65519 ODG65519:ODN65519 NTK65519:NTR65519 NJO65519:NJV65519 MZS65519:MZZ65519 MPW65519:MQD65519 MGA65519:MGH65519 LWE65519:LWL65519 LMI65519:LMP65519 LCM65519:LCT65519 KSQ65519:KSX65519 KIU65519:KJB65519 JYY65519:JZF65519 JPC65519:JPJ65519 JFG65519:JFN65519 IVK65519:IVR65519 ILO65519:ILV65519 IBS65519:IBZ65519 HRW65519:HSD65519 HIA65519:HIH65519 GYE65519:GYL65519 GOI65519:GOP65519 GEM65519:GET65519 FUQ65519:FUX65519 FKU65519:FLB65519 FAY65519:FBF65519 ERC65519:ERJ65519 EHG65519:EHN65519 DXK65519:DXR65519 DNO65519:DNV65519 DDS65519:DDZ65519 CTW65519:CUD65519 CKA65519:CKH65519 CAE65519:CAL65519 BQI65519:BQP65519 BGM65519:BGT65519 AWQ65519:AWX65519 AMU65519:ANB65519 ACY65519:ADF65519 TC65519:TJ65519 JG65519:JN65519 WVS3:WVZ3 WLW3:WMD3 WCA3:WCH3 VSE3:VSL3 VII3:VIP3 UYM3:UYT3 UOQ3:UOX3 UEU3:UFB3 TUY3:TVF3 TLC3:TLJ3 TBG3:TBN3 SRK3:SRR3 SHO3:SHV3 RXS3:RXZ3 RNW3:ROD3 REA3:REH3 QUE3:QUL3 QKI3:QKP3 QAM3:QAT3 PQQ3:PQX3 PGU3:PHB3 OWY3:OXF3 ONC3:ONJ3 ODG3:ODN3 NTK3:NTR3 NJO3:NJV3 MZS3:MZZ3 MPW3:MQD3 MGA3:MGH3 LWE3:LWL3 LMI3:LMP3 LCM3:LCT3 KSQ3:KSX3 KIU3:KJB3 JYY3:JZF3 JPC3:JPJ3 JFG3:JFN3 IVK3:IVR3 ILO3:ILV3 IBS3:IBZ3 HRW3:HSD3 HIA3:HIH3 GYE3:GYL3 GOI3:GOP3 GEM3:GET3 FUQ3:FUX3 FKU3:FLB3 FAY3:FBF3 ERC3:ERJ3 EHG3:EHN3 DXK3:DXR3 DNO3:DNV3 DDS3:DDZ3 CTW3:CUD3 CKA3:CKH3 CAE3:CAL3 BQI3:BQP3 BGM3:BGT3 AWQ3:AWX3 AMU3:ANB3 ACY3:ADF3 TC3:TJ3 C983023:Y983023 C917487:Y917487 C851951:Y851951 C786415:Y786415 C720879:Y720879 C655343:Y655343 C589807:Y589807 C524271:Y524271 C458735:Y458735 C393199:Y393199 C327663:Y327663 C262127:Y262127 C196591:Y196591 C131055:Y131055 C65519:Y65519 C3:Y3" xr:uid="{00000000-0002-0000-0400-000000000000}">
      <formula1>$AC$2:$AC$3</formula1>
    </dataValidation>
  </dataValidations>
  <printOptions horizontalCentered="1"/>
  <pageMargins left="0.11811023622047245" right="0.11811023622047245" top="0.59055118110236227" bottom="0.78740157480314965" header="0.31496062992125984" footer="0.31496062992125984"/>
  <pageSetup paperSize="8" scale="61"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A67"/>
  <sheetViews>
    <sheetView showGridLines="0" topLeftCell="A4" zoomScaleNormal="100" workbookViewId="0">
      <pane xSplit="4" topLeftCell="E1" activePane="topRight" state="frozen"/>
      <selection pane="topRight" sqref="A1:XFD1048576"/>
    </sheetView>
  </sheetViews>
  <sheetFormatPr defaultColWidth="9" defaultRowHeight="14.25" x14ac:dyDescent="0.25"/>
  <cols>
    <col min="1" max="1" width="5.42578125" style="71" customWidth="1"/>
    <col min="2" max="2" width="13.28515625" style="73" customWidth="1"/>
    <col min="3" max="3" width="29.42578125" style="73" customWidth="1"/>
    <col min="4" max="4" width="5.7109375" style="74" customWidth="1"/>
    <col min="5" max="9" width="9.42578125" style="74" customWidth="1"/>
    <col min="10" max="11" width="9.7109375" style="71" customWidth="1"/>
    <col min="12" max="12" width="10" style="75" customWidth="1"/>
    <col min="13" max="13" width="12.28515625" style="71" customWidth="1"/>
    <col min="14" max="14" width="14.7109375" style="71" customWidth="1"/>
    <col min="15" max="15" width="11.85546875" style="71" customWidth="1"/>
    <col min="16" max="16" width="13.28515625" style="71" customWidth="1"/>
    <col min="17" max="17" width="17.140625" style="71" customWidth="1"/>
    <col min="18" max="18" width="10.7109375" style="71" customWidth="1"/>
    <col min="19" max="19" width="15.7109375" style="71" customWidth="1"/>
    <col min="20" max="16384" width="9" style="71"/>
  </cols>
  <sheetData>
    <row r="1" spans="1:53" s="69" customFormat="1" ht="25.5" x14ac:dyDescent="0.25">
      <c r="A1" s="300" t="s">
        <v>14333</v>
      </c>
      <c r="B1" s="303" t="s">
        <v>14334</v>
      </c>
      <c r="C1" s="303"/>
      <c r="D1" s="226" t="s">
        <v>14335</v>
      </c>
      <c r="E1" s="225" t="s">
        <v>16603</v>
      </c>
      <c r="F1" s="225" t="s">
        <v>16604</v>
      </c>
      <c r="G1" s="225" t="s">
        <v>16605</v>
      </c>
      <c r="H1" s="225" t="s">
        <v>16606</v>
      </c>
      <c r="I1" s="225" t="s">
        <v>28277</v>
      </c>
      <c r="J1" s="227" t="s">
        <v>14336</v>
      </c>
      <c r="K1" s="227" t="s">
        <v>15355</v>
      </c>
      <c r="L1" s="228" t="s">
        <v>11</v>
      </c>
      <c r="M1" s="94" t="s">
        <v>14337</v>
      </c>
      <c r="N1" s="229" t="s">
        <v>14338</v>
      </c>
      <c r="O1" s="229" t="s">
        <v>14339</v>
      </c>
      <c r="P1" s="229" t="s">
        <v>14340</v>
      </c>
    </row>
    <row r="2" spans="1:53" ht="31.9" customHeight="1" x14ac:dyDescent="0.25">
      <c r="A2" s="300"/>
      <c r="B2" s="301" t="s">
        <v>14341</v>
      </c>
      <c r="C2" s="301"/>
      <c r="D2" s="231" t="s">
        <v>2</v>
      </c>
      <c r="E2" s="213">
        <v>91</v>
      </c>
      <c r="F2" s="213">
        <v>10</v>
      </c>
      <c r="G2" s="213">
        <v>19</v>
      </c>
      <c r="H2" s="213">
        <v>16</v>
      </c>
      <c r="I2" s="213">
        <v>12</v>
      </c>
      <c r="J2" s="220">
        <v>26</v>
      </c>
      <c r="K2" s="220"/>
      <c r="L2" s="232">
        <v>174</v>
      </c>
      <c r="M2" s="95">
        <v>400</v>
      </c>
      <c r="N2" s="220">
        <v>26</v>
      </c>
      <c r="O2" s="233">
        <v>400</v>
      </c>
      <c r="P2" s="234">
        <v>0.158</v>
      </c>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row>
    <row r="3" spans="1:53" s="70" customFormat="1" ht="15" x14ac:dyDescent="0.25">
      <c r="A3" s="300"/>
      <c r="B3" s="301" t="s">
        <v>14342</v>
      </c>
      <c r="C3" s="235" t="s">
        <v>14343</v>
      </c>
      <c r="D3" s="236" t="s">
        <v>14344</v>
      </c>
      <c r="E3" s="214">
        <v>1</v>
      </c>
      <c r="F3" s="214">
        <v>1</v>
      </c>
      <c r="G3" s="214">
        <v>1</v>
      </c>
      <c r="H3" s="214">
        <v>1</v>
      </c>
      <c r="I3" s="214">
        <v>1</v>
      </c>
      <c r="J3" s="214">
        <v>1</v>
      </c>
      <c r="K3" s="214"/>
      <c r="L3" s="232">
        <v>6</v>
      </c>
      <c r="M3" s="95">
        <v>600</v>
      </c>
      <c r="N3" s="220">
        <v>148</v>
      </c>
      <c r="O3" s="233">
        <v>500</v>
      </c>
      <c r="P3" s="234">
        <v>0.2495</v>
      </c>
      <c r="Q3" s="69"/>
    </row>
    <row r="4" spans="1:53" ht="15" x14ac:dyDescent="0.25">
      <c r="A4" s="300"/>
      <c r="B4" s="301"/>
      <c r="C4" s="230" t="s">
        <v>14346</v>
      </c>
      <c r="D4" s="231" t="s">
        <v>14347</v>
      </c>
      <c r="E4" s="215">
        <v>600</v>
      </c>
      <c r="F4" s="215">
        <v>600</v>
      </c>
      <c r="G4" s="215">
        <v>600</v>
      </c>
      <c r="H4" s="215">
        <v>600</v>
      </c>
      <c r="I4" s="215">
        <v>600</v>
      </c>
      <c r="J4" s="214">
        <v>400</v>
      </c>
      <c r="K4" s="214"/>
      <c r="L4" s="232"/>
      <c r="M4" s="95">
        <v>800</v>
      </c>
      <c r="N4" s="220">
        <v>0</v>
      </c>
      <c r="O4" s="233">
        <v>600</v>
      </c>
      <c r="P4" s="234">
        <v>0.34100000000000003</v>
      </c>
      <c r="Q4" s="69"/>
    </row>
    <row r="5" spans="1:53" ht="23.25" customHeight="1" x14ac:dyDescent="0.25">
      <c r="A5" s="300"/>
      <c r="B5" s="301"/>
      <c r="C5" s="230" t="s">
        <v>14348</v>
      </c>
      <c r="D5" s="231" t="s">
        <v>14345</v>
      </c>
      <c r="E5" s="216" t="s">
        <v>36536</v>
      </c>
      <c r="F5" s="216" t="s">
        <v>36536</v>
      </c>
      <c r="G5" s="216" t="s">
        <v>36536</v>
      </c>
      <c r="H5" s="216" t="s">
        <v>36536</v>
      </c>
      <c r="I5" s="216" t="s">
        <v>36536</v>
      </c>
      <c r="J5" s="216" t="s">
        <v>36536</v>
      </c>
      <c r="K5" s="216"/>
      <c r="L5" s="232">
        <v>0</v>
      </c>
      <c r="M5" s="95">
        <v>1000</v>
      </c>
      <c r="N5" s="220">
        <v>0</v>
      </c>
      <c r="O5" s="233">
        <v>700</v>
      </c>
      <c r="P5" s="234">
        <v>0.48799999999999999</v>
      </c>
      <c r="Q5" s="69"/>
    </row>
    <row r="6" spans="1:53" ht="23.25" customHeight="1" x14ac:dyDescent="0.25">
      <c r="A6" s="300"/>
      <c r="B6" s="301"/>
      <c r="C6" s="230" t="s">
        <v>15352</v>
      </c>
      <c r="D6" s="231" t="s">
        <v>2</v>
      </c>
      <c r="E6" s="217">
        <v>12</v>
      </c>
      <c r="F6" s="217">
        <v>14</v>
      </c>
      <c r="G6" s="217"/>
      <c r="H6" s="217"/>
      <c r="I6" s="217"/>
      <c r="J6" s="216"/>
      <c r="K6" s="216"/>
      <c r="L6" s="232">
        <v>26</v>
      </c>
      <c r="M6" s="95">
        <v>1200</v>
      </c>
      <c r="N6" s="220">
        <v>0</v>
      </c>
      <c r="O6" s="233">
        <v>800</v>
      </c>
      <c r="P6" s="234">
        <v>0.63500000000000001</v>
      </c>
      <c r="Q6" s="69"/>
    </row>
    <row r="7" spans="1:53" ht="15.75" customHeight="1" x14ac:dyDescent="0.25">
      <c r="A7" s="300"/>
      <c r="B7" s="301"/>
      <c r="C7" s="230" t="s">
        <v>28278</v>
      </c>
      <c r="D7" s="231" t="s">
        <v>14430</v>
      </c>
      <c r="E7" s="218"/>
      <c r="F7" s="218"/>
      <c r="G7" s="218"/>
      <c r="H7" s="218"/>
      <c r="I7" s="218"/>
      <c r="J7" s="218"/>
      <c r="K7" s="218"/>
      <c r="L7" s="232">
        <v>0</v>
      </c>
      <c r="M7" s="95"/>
      <c r="N7" s="220"/>
      <c r="O7" s="233"/>
      <c r="P7" s="234"/>
      <c r="Q7" s="69"/>
    </row>
    <row r="8" spans="1:53" ht="13.9" customHeight="1" x14ac:dyDescent="0.25">
      <c r="A8" s="300"/>
      <c r="B8" s="301"/>
      <c r="C8" s="230" t="s">
        <v>15350</v>
      </c>
      <c r="D8" s="231" t="s">
        <v>14430</v>
      </c>
      <c r="E8" s="218">
        <v>1</v>
      </c>
      <c r="F8" s="218">
        <v>1</v>
      </c>
      <c r="G8" s="218">
        <v>1</v>
      </c>
      <c r="H8" s="218">
        <v>1</v>
      </c>
      <c r="I8" s="218">
        <v>1</v>
      </c>
      <c r="J8" s="218"/>
      <c r="K8" s="218"/>
      <c r="L8" s="232">
        <v>5</v>
      </c>
      <c r="M8" s="95">
        <v>1500</v>
      </c>
      <c r="N8" s="220">
        <v>0</v>
      </c>
      <c r="O8" s="233">
        <v>900</v>
      </c>
      <c r="P8" s="234">
        <v>0.75849999999999995</v>
      </c>
      <c r="Q8" s="69"/>
    </row>
    <row r="9" spans="1:53" ht="15" x14ac:dyDescent="0.25">
      <c r="A9" s="300"/>
      <c r="B9" s="301"/>
      <c r="C9" s="230" t="s">
        <v>15353</v>
      </c>
      <c r="D9" s="231" t="s">
        <v>14430</v>
      </c>
      <c r="E9" s="218"/>
      <c r="F9" s="218"/>
      <c r="G9" s="218"/>
      <c r="H9" s="218"/>
      <c r="I9" s="218"/>
      <c r="J9" s="218"/>
      <c r="K9" s="218"/>
      <c r="L9" s="232">
        <v>0</v>
      </c>
      <c r="M9" s="96"/>
      <c r="N9" s="237"/>
      <c r="O9" s="233">
        <v>1000</v>
      </c>
      <c r="P9" s="234">
        <v>0.88200000000000001</v>
      </c>
      <c r="Q9" s="69"/>
    </row>
    <row r="10" spans="1:53" ht="15" x14ac:dyDescent="0.25">
      <c r="A10" s="300"/>
      <c r="B10" s="301"/>
      <c r="C10" s="230" t="s">
        <v>15354</v>
      </c>
      <c r="D10" s="231" t="s">
        <v>14430</v>
      </c>
      <c r="E10" s="218">
        <v>2</v>
      </c>
      <c r="F10" s="218">
        <v>2</v>
      </c>
      <c r="G10" s="218"/>
      <c r="H10" s="218"/>
      <c r="I10" s="218"/>
      <c r="J10" s="218"/>
      <c r="K10" s="218"/>
      <c r="L10" s="232">
        <v>4</v>
      </c>
      <c r="M10" s="96"/>
      <c r="N10" s="237"/>
      <c r="O10" s="233">
        <v>1200</v>
      </c>
      <c r="P10" s="234">
        <v>1.286</v>
      </c>
      <c r="Q10" s="69"/>
    </row>
    <row r="11" spans="1:53" ht="15" x14ac:dyDescent="0.25">
      <c r="A11" s="300"/>
      <c r="B11" s="301"/>
      <c r="C11" s="230" t="s">
        <v>14349</v>
      </c>
      <c r="D11" s="231" t="s">
        <v>14430</v>
      </c>
      <c r="E11" s="218"/>
      <c r="F11" s="218"/>
      <c r="G11" s="218"/>
      <c r="H11" s="218"/>
      <c r="I11" s="218"/>
      <c r="J11" s="218"/>
      <c r="K11" s="218"/>
      <c r="L11" s="232">
        <v>0</v>
      </c>
      <c r="M11" s="96"/>
      <c r="N11" s="237"/>
      <c r="O11" s="233">
        <v>1500</v>
      </c>
      <c r="P11" s="234">
        <v>2.0089999999999999</v>
      </c>
      <c r="Q11" s="69"/>
    </row>
    <row r="12" spans="1:53" ht="15" x14ac:dyDescent="0.25">
      <c r="A12" s="300"/>
      <c r="B12" s="301"/>
      <c r="C12" s="230" t="s">
        <v>14350</v>
      </c>
      <c r="D12" s="231" t="s">
        <v>14429</v>
      </c>
      <c r="E12" s="219">
        <v>3.8982000000000001</v>
      </c>
      <c r="F12" s="219">
        <v>3.8982000000000001</v>
      </c>
      <c r="G12" s="219">
        <v>2.4123000000000001</v>
      </c>
      <c r="H12" s="219">
        <v>2.4123000000000001</v>
      </c>
      <c r="I12" s="219">
        <v>2.4123000000000001</v>
      </c>
      <c r="J12" s="218"/>
      <c r="K12" s="218"/>
      <c r="L12" s="232">
        <v>15.033300000000001</v>
      </c>
      <c r="O12" s="70"/>
      <c r="P12" s="72"/>
      <c r="Q12" s="69"/>
    </row>
    <row r="13" spans="1:53" ht="15" x14ac:dyDescent="0.25">
      <c r="A13" s="300"/>
      <c r="B13" s="301"/>
      <c r="C13" s="230" t="s">
        <v>14351</v>
      </c>
      <c r="D13" s="231" t="s">
        <v>14429</v>
      </c>
      <c r="E13" s="218"/>
      <c r="F13" s="218"/>
      <c r="G13" s="218"/>
      <c r="H13" s="218"/>
      <c r="I13" s="218"/>
      <c r="J13" s="218"/>
      <c r="K13" s="218"/>
      <c r="L13" s="232"/>
      <c r="O13" s="70"/>
      <c r="P13" s="72"/>
      <c r="Q13" s="69"/>
    </row>
    <row r="14" spans="1:53" ht="15" x14ac:dyDescent="0.25">
      <c r="A14" s="300"/>
      <c r="B14" s="302" t="s">
        <v>14352</v>
      </c>
      <c r="C14" s="230" t="s">
        <v>14353</v>
      </c>
      <c r="D14" s="231" t="s">
        <v>2</v>
      </c>
      <c r="E14" s="219">
        <v>1.7200000000000273</v>
      </c>
      <c r="F14" s="219">
        <v>1.8080000000001064</v>
      </c>
      <c r="G14" s="219">
        <v>1.8620000000001369</v>
      </c>
      <c r="H14" s="219">
        <v>1.9320000000001301</v>
      </c>
      <c r="I14" s="219">
        <v>1.9520000000001687</v>
      </c>
      <c r="J14" s="219">
        <v>1.1000000000000001</v>
      </c>
      <c r="K14" s="220"/>
      <c r="L14" s="232"/>
      <c r="O14" s="70"/>
      <c r="P14" s="72"/>
      <c r="Q14" s="69"/>
    </row>
    <row r="15" spans="1:53" ht="16.5" customHeight="1" x14ac:dyDescent="0.25">
      <c r="A15" s="300"/>
      <c r="B15" s="302"/>
      <c r="C15" s="230" t="s">
        <v>14332</v>
      </c>
      <c r="D15" s="231" t="s">
        <v>2</v>
      </c>
      <c r="E15" s="219">
        <v>1.7080000000000837</v>
      </c>
      <c r="F15" s="219">
        <v>1.7620000000001141</v>
      </c>
      <c r="G15" s="219">
        <v>1.8320000000001073</v>
      </c>
      <c r="H15" s="219">
        <v>1.852000000000146</v>
      </c>
      <c r="I15" s="219">
        <v>1.5320000000001528</v>
      </c>
      <c r="J15" s="219">
        <v>1.5</v>
      </c>
      <c r="K15" s="219"/>
      <c r="L15" s="232"/>
      <c r="O15" s="70"/>
      <c r="P15" s="72"/>
      <c r="Q15" s="69"/>
    </row>
    <row r="16" spans="1:53" ht="30.75" customHeight="1" x14ac:dyDescent="0.25">
      <c r="A16" s="300"/>
      <c r="B16" s="301" t="s">
        <v>14354</v>
      </c>
      <c r="C16" s="301"/>
      <c r="D16" s="231" t="s">
        <v>2</v>
      </c>
      <c r="E16" s="220">
        <v>0.3</v>
      </c>
      <c r="F16" s="220">
        <v>0.3</v>
      </c>
      <c r="G16" s="220">
        <v>0.3</v>
      </c>
      <c r="H16" s="220">
        <v>0.3</v>
      </c>
      <c r="I16" s="220">
        <v>0.3</v>
      </c>
      <c r="J16" s="220">
        <v>0.3</v>
      </c>
      <c r="K16" s="220"/>
      <c r="L16" s="232"/>
      <c r="Q16" s="69"/>
    </row>
    <row r="17" spans="1:17" ht="19.149999999999999" customHeight="1" x14ac:dyDescent="0.25">
      <c r="A17" s="300"/>
      <c r="B17" s="302" t="s">
        <v>14355</v>
      </c>
      <c r="C17" s="302"/>
      <c r="D17" s="236" t="s">
        <v>14345</v>
      </c>
      <c r="E17" s="221">
        <v>5</v>
      </c>
      <c r="F17" s="221">
        <v>5</v>
      </c>
      <c r="G17" s="221">
        <v>5</v>
      </c>
      <c r="H17" s="221">
        <v>5</v>
      </c>
      <c r="I17" s="221">
        <v>5</v>
      </c>
      <c r="J17" s="221">
        <v>5</v>
      </c>
      <c r="K17" s="221"/>
      <c r="L17" s="232"/>
      <c r="Q17" s="238"/>
    </row>
    <row r="18" spans="1:17" ht="24" customHeight="1" x14ac:dyDescent="0.25">
      <c r="A18" s="300"/>
      <c r="B18" s="301" t="s">
        <v>14356</v>
      </c>
      <c r="C18" s="235" t="s">
        <v>14357</v>
      </c>
      <c r="D18" s="236" t="s">
        <v>2</v>
      </c>
      <c r="E18" s="216">
        <v>1.7140000000000555</v>
      </c>
      <c r="F18" s="216">
        <v>1.7850000000001103</v>
      </c>
      <c r="G18" s="216">
        <v>1.8470000000001221</v>
      </c>
      <c r="H18" s="216">
        <v>1.892000000000138</v>
      </c>
      <c r="I18" s="216">
        <v>1.7420000000001608</v>
      </c>
      <c r="J18" s="216">
        <v>1.3</v>
      </c>
      <c r="K18" s="216"/>
      <c r="L18" s="232">
        <v>10.280000000000587</v>
      </c>
      <c r="Q18" s="69"/>
    </row>
    <row r="19" spans="1:17" ht="24" customHeight="1" x14ac:dyDescent="0.25">
      <c r="A19" s="300"/>
      <c r="B19" s="301"/>
      <c r="C19" s="230" t="s">
        <v>14358</v>
      </c>
      <c r="D19" s="231" t="s">
        <v>2</v>
      </c>
      <c r="E19" s="216">
        <v>2.1400000000000552</v>
      </c>
      <c r="F19" s="216">
        <v>2.21100000000011</v>
      </c>
      <c r="G19" s="216">
        <v>2.2730000000001218</v>
      </c>
      <c r="H19" s="216">
        <v>2.3180000000001377</v>
      </c>
      <c r="I19" s="216">
        <v>2.1680000000001605</v>
      </c>
      <c r="J19" s="216">
        <v>1.6840000000000002</v>
      </c>
      <c r="K19" s="216">
        <v>0.63233333333343111</v>
      </c>
      <c r="L19" s="232">
        <v>12.794000000000587</v>
      </c>
      <c r="Q19" s="69"/>
    </row>
    <row r="20" spans="1:17" ht="21.75" customHeight="1" x14ac:dyDescent="0.25">
      <c r="A20" s="300"/>
      <c r="B20" s="301" t="s">
        <v>14359</v>
      </c>
      <c r="C20" s="230" t="s">
        <v>14360</v>
      </c>
      <c r="D20" s="231" t="s">
        <v>2</v>
      </c>
      <c r="E20" s="216">
        <v>1.2</v>
      </c>
      <c r="F20" s="216">
        <v>1.2</v>
      </c>
      <c r="G20" s="216">
        <v>1.2</v>
      </c>
      <c r="H20" s="216">
        <v>1.2</v>
      </c>
      <c r="I20" s="216">
        <v>1.2</v>
      </c>
      <c r="J20" s="216">
        <v>0.8</v>
      </c>
      <c r="K20" s="216"/>
      <c r="L20" s="232">
        <v>6.8</v>
      </c>
      <c r="Q20" s="69"/>
    </row>
    <row r="21" spans="1:17" ht="15" x14ac:dyDescent="0.25">
      <c r="A21" s="300"/>
      <c r="B21" s="301"/>
      <c r="C21" s="230" t="s">
        <v>14361</v>
      </c>
      <c r="D21" s="231" t="s">
        <v>2</v>
      </c>
      <c r="E21" s="216">
        <v>2.0560000000000223</v>
      </c>
      <c r="F21" s="216">
        <v>2.084400000000044</v>
      </c>
      <c r="G21" s="216">
        <v>2.1092000000000488</v>
      </c>
      <c r="H21" s="216">
        <v>2.1272000000000553</v>
      </c>
      <c r="I21" s="216">
        <v>2.0672000000000641</v>
      </c>
      <c r="J21" s="216">
        <v>1.4736000000000002</v>
      </c>
      <c r="K21" s="216"/>
      <c r="L21" s="232">
        <v>11.917600000000235</v>
      </c>
      <c r="Q21" s="69"/>
    </row>
    <row r="22" spans="1:17" ht="24" customHeight="1" x14ac:dyDescent="0.25">
      <c r="A22" s="300"/>
      <c r="B22" s="301" t="s">
        <v>14362</v>
      </c>
      <c r="C22" s="230" t="s">
        <v>14363</v>
      </c>
      <c r="D22" s="231" t="s">
        <v>4</v>
      </c>
      <c r="E22" s="216" t="s">
        <v>10</v>
      </c>
      <c r="F22" s="216" t="s">
        <v>10</v>
      </c>
      <c r="G22" s="216" t="s">
        <v>10</v>
      </c>
      <c r="H22" s="216" t="s">
        <v>10</v>
      </c>
      <c r="I22" s="216" t="s">
        <v>10</v>
      </c>
      <c r="J22" s="216" t="s">
        <v>10</v>
      </c>
      <c r="K22" s="216"/>
      <c r="L22" s="232">
        <v>0</v>
      </c>
      <c r="Q22" s="69"/>
    </row>
    <row r="23" spans="1:17" ht="34.5" customHeight="1" x14ac:dyDescent="0.25">
      <c r="A23" s="300"/>
      <c r="B23" s="301"/>
      <c r="C23" s="230" t="s">
        <v>14364</v>
      </c>
      <c r="D23" s="231" t="s">
        <v>4</v>
      </c>
      <c r="E23" s="216" t="s">
        <v>10</v>
      </c>
      <c r="F23" s="216" t="s">
        <v>10</v>
      </c>
      <c r="G23" s="216" t="s">
        <v>10</v>
      </c>
      <c r="H23" s="216" t="s">
        <v>10</v>
      </c>
      <c r="I23" s="216" t="s">
        <v>10</v>
      </c>
      <c r="J23" s="216" t="s">
        <v>10</v>
      </c>
      <c r="K23" s="216"/>
      <c r="L23" s="232">
        <v>0</v>
      </c>
      <c r="Q23" s="69"/>
    </row>
    <row r="24" spans="1:17" ht="34.5" customHeight="1" x14ac:dyDescent="0.25">
      <c r="A24" s="300"/>
      <c r="B24" s="301"/>
      <c r="C24" s="230" t="s">
        <v>14365</v>
      </c>
      <c r="D24" s="231" t="s">
        <v>4</v>
      </c>
      <c r="E24" s="216" t="s">
        <v>10</v>
      </c>
      <c r="F24" s="216" t="s">
        <v>10</v>
      </c>
      <c r="G24" s="216" t="s">
        <v>10</v>
      </c>
      <c r="H24" s="216" t="s">
        <v>10</v>
      </c>
      <c r="I24" s="216" t="s">
        <v>10</v>
      </c>
      <c r="J24" s="216" t="s">
        <v>10</v>
      </c>
      <c r="K24" s="216"/>
      <c r="L24" s="232">
        <v>0</v>
      </c>
      <c r="Q24" s="69"/>
    </row>
    <row r="25" spans="1:17" ht="34.5" customHeight="1" x14ac:dyDescent="0.25">
      <c r="A25" s="300"/>
      <c r="B25" s="301"/>
      <c r="C25" s="230" t="s">
        <v>14366</v>
      </c>
      <c r="D25" s="231" t="s">
        <v>4</v>
      </c>
      <c r="E25" s="216" t="s">
        <v>10</v>
      </c>
      <c r="F25" s="216" t="s">
        <v>10</v>
      </c>
      <c r="G25" s="216" t="s">
        <v>10</v>
      </c>
      <c r="H25" s="216" t="s">
        <v>10</v>
      </c>
      <c r="I25" s="216" t="s">
        <v>10</v>
      </c>
      <c r="J25" s="216" t="s">
        <v>10</v>
      </c>
      <c r="K25" s="216"/>
      <c r="L25" s="232">
        <v>0</v>
      </c>
      <c r="Q25" s="69"/>
    </row>
    <row r="26" spans="1:17" ht="34.5" customHeight="1" x14ac:dyDescent="0.25">
      <c r="A26" s="300"/>
      <c r="B26" s="301"/>
      <c r="C26" s="230" t="s">
        <v>14367</v>
      </c>
      <c r="D26" s="231" t="s">
        <v>4</v>
      </c>
      <c r="E26" s="216" t="s">
        <v>10</v>
      </c>
      <c r="F26" s="216" t="s">
        <v>10</v>
      </c>
      <c r="G26" s="216" t="s">
        <v>10</v>
      </c>
      <c r="H26" s="216" t="s">
        <v>10</v>
      </c>
      <c r="I26" s="216" t="s">
        <v>10</v>
      </c>
      <c r="J26" s="216">
        <v>49.773651200000003</v>
      </c>
      <c r="K26" s="216"/>
      <c r="L26" s="232">
        <v>49.773651200000003</v>
      </c>
      <c r="Q26" s="69"/>
    </row>
    <row r="27" spans="1:17" ht="34.5" customHeight="1" x14ac:dyDescent="0.25">
      <c r="A27" s="300"/>
      <c r="B27" s="301"/>
      <c r="C27" s="230" t="s">
        <v>14368</v>
      </c>
      <c r="D27" s="231" t="s">
        <v>4</v>
      </c>
      <c r="E27" s="216">
        <v>317.0367200000104</v>
      </c>
      <c r="F27" s="216">
        <v>36.309042000002293</v>
      </c>
      <c r="G27" s="216">
        <v>71.45721020000488</v>
      </c>
      <c r="H27" s="216">
        <v>61.699596800004691</v>
      </c>
      <c r="I27" s="216">
        <v>42.499737600003982</v>
      </c>
      <c r="J27" s="216" t="s">
        <v>10</v>
      </c>
      <c r="K27" s="216"/>
      <c r="L27" s="232">
        <v>529.00230660002626</v>
      </c>
      <c r="Q27" s="69"/>
    </row>
    <row r="28" spans="1:17" ht="34.5" customHeight="1" x14ac:dyDescent="0.25">
      <c r="A28" s="300"/>
      <c r="B28" s="301"/>
      <c r="C28" s="230" t="s">
        <v>14369</v>
      </c>
      <c r="D28" s="231" t="s">
        <v>4</v>
      </c>
      <c r="E28" s="216" t="s">
        <v>10</v>
      </c>
      <c r="F28" s="216" t="s">
        <v>10</v>
      </c>
      <c r="G28" s="216" t="s">
        <v>10</v>
      </c>
      <c r="H28" s="216" t="s">
        <v>10</v>
      </c>
      <c r="I28" s="216" t="s">
        <v>10</v>
      </c>
      <c r="J28" s="216" t="s">
        <v>10</v>
      </c>
      <c r="K28" s="216"/>
      <c r="L28" s="232">
        <v>0</v>
      </c>
      <c r="Q28" s="69"/>
    </row>
    <row r="29" spans="1:17" ht="34.5" hidden="1" customHeight="1" x14ac:dyDescent="0.25">
      <c r="A29" s="300"/>
      <c r="B29" s="301"/>
      <c r="C29" s="230" t="s">
        <v>14370</v>
      </c>
      <c r="D29" s="231" t="s">
        <v>4</v>
      </c>
      <c r="E29" s="216" t="s">
        <v>10</v>
      </c>
      <c r="F29" s="216" t="s">
        <v>10</v>
      </c>
      <c r="G29" s="216" t="s">
        <v>10</v>
      </c>
      <c r="H29" s="216" t="s">
        <v>10</v>
      </c>
      <c r="I29" s="216" t="s">
        <v>10</v>
      </c>
      <c r="J29" s="216" t="s">
        <v>10</v>
      </c>
      <c r="K29" s="216"/>
      <c r="L29" s="232">
        <v>0</v>
      </c>
      <c r="Q29" s="69"/>
    </row>
    <row r="30" spans="1:17" ht="34.5" hidden="1" customHeight="1" x14ac:dyDescent="0.25">
      <c r="A30" s="300"/>
      <c r="B30" s="301"/>
      <c r="C30" s="230" t="s">
        <v>14371</v>
      </c>
      <c r="D30" s="231" t="s">
        <v>4</v>
      </c>
      <c r="E30" s="216" t="s">
        <v>10</v>
      </c>
      <c r="F30" s="216" t="s">
        <v>10</v>
      </c>
      <c r="G30" s="216" t="s">
        <v>10</v>
      </c>
      <c r="H30" s="216" t="s">
        <v>10</v>
      </c>
      <c r="I30" s="216" t="s">
        <v>10</v>
      </c>
      <c r="J30" s="216" t="s">
        <v>10</v>
      </c>
      <c r="K30" s="216"/>
      <c r="L30" s="232">
        <v>0</v>
      </c>
      <c r="Q30" s="69"/>
    </row>
    <row r="31" spans="1:17" ht="34.5" hidden="1" customHeight="1" x14ac:dyDescent="0.25">
      <c r="A31" s="300"/>
      <c r="B31" s="301"/>
      <c r="C31" s="230" t="s">
        <v>14372</v>
      </c>
      <c r="D31" s="231" t="s">
        <v>4</v>
      </c>
      <c r="E31" s="216" t="s">
        <v>10</v>
      </c>
      <c r="F31" s="216" t="s">
        <v>10</v>
      </c>
      <c r="G31" s="216" t="s">
        <v>10</v>
      </c>
      <c r="H31" s="216" t="s">
        <v>10</v>
      </c>
      <c r="I31" s="216" t="s">
        <v>10</v>
      </c>
      <c r="J31" s="216" t="s">
        <v>10</v>
      </c>
      <c r="K31" s="216"/>
      <c r="L31" s="232">
        <v>0</v>
      </c>
      <c r="Q31" s="69"/>
    </row>
    <row r="32" spans="1:17" ht="34.5" hidden="1" customHeight="1" x14ac:dyDescent="0.25">
      <c r="A32" s="300"/>
      <c r="B32" s="301"/>
      <c r="C32" s="230" t="s">
        <v>14373</v>
      </c>
      <c r="D32" s="231" t="s">
        <v>4</v>
      </c>
      <c r="E32" s="216" t="s">
        <v>10</v>
      </c>
      <c r="F32" s="216" t="s">
        <v>10</v>
      </c>
      <c r="G32" s="216" t="s">
        <v>10</v>
      </c>
      <c r="H32" s="216" t="s">
        <v>10</v>
      </c>
      <c r="I32" s="216" t="s">
        <v>10</v>
      </c>
      <c r="J32" s="216" t="s">
        <v>10</v>
      </c>
      <c r="K32" s="216"/>
      <c r="L32" s="232">
        <v>0</v>
      </c>
      <c r="Q32" s="69"/>
    </row>
    <row r="33" spans="1:17" ht="34.5" hidden="1" customHeight="1" x14ac:dyDescent="0.25">
      <c r="A33" s="300"/>
      <c r="B33" s="301"/>
      <c r="C33" s="230" t="s">
        <v>14374</v>
      </c>
      <c r="D33" s="231" t="s">
        <v>4</v>
      </c>
      <c r="E33" s="216" t="s">
        <v>10</v>
      </c>
      <c r="F33" s="216" t="s">
        <v>10</v>
      </c>
      <c r="G33" s="216" t="s">
        <v>10</v>
      </c>
      <c r="H33" s="216" t="s">
        <v>10</v>
      </c>
      <c r="I33" s="216" t="s">
        <v>10</v>
      </c>
      <c r="J33" s="216" t="s">
        <v>10</v>
      </c>
      <c r="K33" s="216"/>
      <c r="L33" s="232">
        <v>0</v>
      </c>
      <c r="Q33" s="69"/>
    </row>
    <row r="34" spans="1:17" ht="26.45" customHeight="1" x14ac:dyDescent="0.25">
      <c r="A34" s="300"/>
      <c r="B34" s="301" t="s">
        <v>14375</v>
      </c>
      <c r="C34" s="301"/>
      <c r="D34" s="231" t="s">
        <v>4</v>
      </c>
      <c r="E34" s="216">
        <v>31.703672000001042</v>
      </c>
      <c r="F34" s="216">
        <v>3.6309042000002294</v>
      </c>
      <c r="G34" s="216">
        <v>7.1457210200004884</v>
      </c>
      <c r="H34" s="216">
        <v>6.1699596800004697</v>
      </c>
      <c r="I34" s="216">
        <v>4.2499737600003984</v>
      </c>
      <c r="J34" s="216">
        <v>4.9773651200000009</v>
      </c>
      <c r="K34" s="239"/>
      <c r="L34" s="232">
        <v>57.877595780002629</v>
      </c>
      <c r="Q34" s="69"/>
    </row>
    <row r="35" spans="1:17" ht="28.5" customHeight="1" x14ac:dyDescent="0.25">
      <c r="A35" s="300"/>
      <c r="B35" s="301" t="s">
        <v>14376</v>
      </c>
      <c r="C35" s="230" t="s">
        <v>14377</v>
      </c>
      <c r="D35" s="231" t="s">
        <v>4</v>
      </c>
      <c r="E35" s="216">
        <v>37.670771535749481</v>
      </c>
      <c r="F35" s="216">
        <v>4.1396452237087349</v>
      </c>
      <c r="G35" s="216">
        <v>7.8653259250465952</v>
      </c>
      <c r="H35" s="216">
        <v>6.6234323579339751</v>
      </c>
      <c r="I35" s="216">
        <v>4.9675742684504813</v>
      </c>
      <c r="J35" s="216">
        <v>4.7835900362856485</v>
      </c>
      <c r="K35" s="216"/>
      <c r="L35" s="232">
        <v>66.050339347174926</v>
      </c>
      <c r="Q35" s="69"/>
    </row>
    <row r="36" spans="1:17" ht="21.75" customHeight="1" x14ac:dyDescent="0.25">
      <c r="A36" s="300"/>
      <c r="B36" s="301"/>
      <c r="C36" s="230" t="s">
        <v>14378</v>
      </c>
      <c r="D36" s="231" t="s">
        <v>116</v>
      </c>
      <c r="E36" s="222">
        <v>0</v>
      </c>
      <c r="F36" s="222">
        <v>0</v>
      </c>
      <c r="G36" s="222">
        <v>0</v>
      </c>
      <c r="H36" s="222">
        <v>0</v>
      </c>
      <c r="I36" s="222">
        <v>0</v>
      </c>
      <c r="J36" s="222">
        <v>0</v>
      </c>
      <c r="K36" s="222"/>
      <c r="L36" s="232">
        <v>0</v>
      </c>
      <c r="Q36" s="69"/>
    </row>
    <row r="37" spans="1:17" ht="15" x14ac:dyDescent="0.25">
      <c r="A37" s="300"/>
      <c r="B37" s="301"/>
      <c r="C37" s="230" t="s">
        <v>14379</v>
      </c>
      <c r="D37" s="231" t="s">
        <v>4</v>
      </c>
      <c r="E37" s="216">
        <v>0</v>
      </c>
      <c r="F37" s="216">
        <v>0</v>
      </c>
      <c r="G37" s="216">
        <v>0</v>
      </c>
      <c r="H37" s="216">
        <v>0</v>
      </c>
      <c r="I37" s="216">
        <v>0</v>
      </c>
      <c r="J37" s="216">
        <v>0</v>
      </c>
      <c r="K37" s="216"/>
      <c r="L37" s="232">
        <v>0</v>
      </c>
      <c r="Q37" s="69"/>
    </row>
    <row r="38" spans="1:17" ht="15" x14ac:dyDescent="0.25">
      <c r="A38" s="300"/>
      <c r="B38" s="301"/>
      <c r="C38" s="230" t="s">
        <v>11</v>
      </c>
      <c r="D38" s="231" t="s">
        <v>4</v>
      </c>
      <c r="E38" s="216">
        <v>37.670771535749481</v>
      </c>
      <c r="F38" s="216">
        <v>4.1396452237087349</v>
      </c>
      <c r="G38" s="216">
        <v>7.8653259250465952</v>
      </c>
      <c r="H38" s="216">
        <v>6.6234323579339751</v>
      </c>
      <c r="I38" s="216">
        <v>4.9675742684504813</v>
      </c>
      <c r="J38" s="216">
        <v>4.7835900362856485</v>
      </c>
      <c r="K38" s="216"/>
      <c r="L38" s="232">
        <v>66.050339347174926</v>
      </c>
      <c r="Q38" s="69"/>
    </row>
    <row r="39" spans="1:17" ht="22.5" customHeight="1" x14ac:dyDescent="0.25">
      <c r="A39" s="300"/>
      <c r="B39" s="301" t="s">
        <v>14380</v>
      </c>
      <c r="C39" s="230" t="s">
        <v>14381</v>
      </c>
      <c r="D39" s="231" t="s">
        <v>3</v>
      </c>
      <c r="E39" s="216"/>
      <c r="F39" s="216"/>
      <c r="G39" s="216"/>
      <c r="H39" s="216"/>
      <c r="I39" s="216"/>
      <c r="J39" s="216"/>
      <c r="K39" s="216"/>
      <c r="L39" s="232">
        <v>0</v>
      </c>
      <c r="Q39" s="69"/>
    </row>
    <row r="40" spans="1:17" ht="22.5" customHeight="1" x14ac:dyDescent="0.25">
      <c r="A40" s="300"/>
      <c r="B40" s="301"/>
      <c r="C40" s="230" t="s">
        <v>14365</v>
      </c>
      <c r="D40" s="231" t="s">
        <v>3</v>
      </c>
      <c r="E40" s="216" t="s">
        <v>10</v>
      </c>
      <c r="F40" s="216" t="s">
        <v>10</v>
      </c>
      <c r="G40" s="216" t="s">
        <v>10</v>
      </c>
      <c r="H40" s="216" t="s">
        <v>10</v>
      </c>
      <c r="I40" s="216" t="s">
        <v>10</v>
      </c>
      <c r="J40" s="216" t="s">
        <v>10</v>
      </c>
      <c r="K40" s="216"/>
      <c r="L40" s="232"/>
      <c r="Q40" s="69"/>
    </row>
    <row r="41" spans="1:17" ht="22.5" customHeight="1" x14ac:dyDescent="0.25">
      <c r="A41" s="300"/>
      <c r="B41" s="301"/>
      <c r="C41" s="230" t="s">
        <v>14382</v>
      </c>
      <c r="D41" s="231" t="s">
        <v>3</v>
      </c>
      <c r="E41" s="216" t="s">
        <v>10</v>
      </c>
      <c r="F41" s="216" t="s">
        <v>10</v>
      </c>
      <c r="G41" s="216" t="s">
        <v>10</v>
      </c>
      <c r="H41" s="216" t="s">
        <v>10</v>
      </c>
      <c r="I41" s="216" t="s">
        <v>10</v>
      </c>
      <c r="J41" s="216">
        <v>87.568000000000012</v>
      </c>
      <c r="K41" s="216"/>
      <c r="L41" s="232">
        <v>87.568000000000012</v>
      </c>
    </row>
    <row r="42" spans="1:17" ht="22.5" customHeight="1" x14ac:dyDescent="0.25">
      <c r="A42" s="300"/>
      <c r="B42" s="301"/>
      <c r="C42" s="230" t="s">
        <v>14368</v>
      </c>
      <c r="D42" s="231" t="s">
        <v>3</v>
      </c>
      <c r="E42" s="216">
        <v>389.48000000001002</v>
      </c>
      <c r="F42" s="216">
        <v>44.220000000002202</v>
      </c>
      <c r="G42" s="216">
        <v>86.374000000004628</v>
      </c>
      <c r="H42" s="216">
        <v>74.176000000004407</v>
      </c>
      <c r="I42" s="216">
        <v>52.032000000003848</v>
      </c>
      <c r="J42" s="216" t="s">
        <v>10</v>
      </c>
      <c r="K42" s="216"/>
      <c r="L42" s="232">
        <v>646.28200000002516</v>
      </c>
    </row>
    <row r="43" spans="1:17" ht="22.5" customHeight="1" x14ac:dyDescent="0.25">
      <c r="A43" s="300"/>
      <c r="B43" s="301"/>
      <c r="C43" s="230" t="s">
        <v>14383</v>
      </c>
      <c r="D43" s="231" t="s">
        <v>3</v>
      </c>
      <c r="E43" s="216" t="s">
        <v>10</v>
      </c>
      <c r="F43" s="216" t="s">
        <v>10</v>
      </c>
      <c r="G43" s="216" t="s">
        <v>10</v>
      </c>
      <c r="H43" s="216" t="s">
        <v>10</v>
      </c>
      <c r="I43" s="216" t="s">
        <v>10</v>
      </c>
      <c r="J43" s="216" t="s">
        <v>10</v>
      </c>
      <c r="K43" s="216"/>
      <c r="L43" s="232">
        <v>0</v>
      </c>
    </row>
    <row r="44" spans="1:17" ht="22.5" customHeight="1" x14ac:dyDescent="0.25">
      <c r="A44" s="300"/>
      <c r="B44" s="301"/>
      <c r="C44" s="230" t="s">
        <v>14371</v>
      </c>
      <c r="D44" s="231" t="s">
        <v>3</v>
      </c>
      <c r="E44" s="216" t="s">
        <v>10</v>
      </c>
      <c r="F44" s="216" t="s">
        <v>10</v>
      </c>
      <c r="G44" s="216" t="s">
        <v>10</v>
      </c>
      <c r="H44" s="216" t="s">
        <v>10</v>
      </c>
      <c r="I44" s="216" t="s">
        <v>10</v>
      </c>
      <c r="J44" s="216" t="s">
        <v>10</v>
      </c>
      <c r="K44" s="216"/>
      <c r="L44" s="232">
        <v>0</v>
      </c>
    </row>
    <row r="45" spans="1:17" ht="26.25" customHeight="1" x14ac:dyDescent="0.25">
      <c r="A45" s="300"/>
      <c r="B45" s="301" t="s">
        <v>14384</v>
      </c>
      <c r="C45" s="230" t="s">
        <v>14385</v>
      </c>
      <c r="D45" s="231" t="s">
        <v>3</v>
      </c>
      <c r="E45" s="216" t="s">
        <v>10</v>
      </c>
      <c r="F45" s="216" t="s">
        <v>10</v>
      </c>
      <c r="G45" s="216" t="s">
        <v>10</v>
      </c>
      <c r="H45" s="216" t="s">
        <v>10</v>
      </c>
      <c r="I45" s="216" t="s">
        <v>10</v>
      </c>
      <c r="J45" s="216" t="s">
        <v>10</v>
      </c>
      <c r="K45" s="216"/>
      <c r="L45" s="232">
        <v>0</v>
      </c>
    </row>
    <row r="46" spans="1:17" ht="27.75" customHeight="1" x14ac:dyDescent="0.25">
      <c r="A46" s="300"/>
      <c r="B46" s="301"/>
      <c r="C46" s="230" t="s">
        <v>14386</v>
      </c>
      <c r="D46" s="231" t="s">
        <v>3</v>
      </c>
      <c r="E46" s="216" t="s">
        <v>10</v>
      </c>
      <c r="F46" s="216" t="s">
        <v>10</v>
      </c>
      <c r="G46" s="216" t="s">
        <v>10</v>
      </c>
      <c r="H46" s="216" t="s">
        <v>10</v>
      </c>
      <c r="I46" s="216" t="s">
        <v>10</v>
      </c>
      <c r="J46" s="216" t="s">
        <v>10</v>
      </c>
      <c r="K46" s="216"/>
      <c r="L46" s="232">
        <v>0</v>
      </c>
    </row>
    <row r="47" spans="1:17" ht="15" x14ac:dyDescent="0.25">
      <c r="A47" s="300"/>
      <c r="B47" s="301" t="s">
        <v>14387</v>
      </c>
      <c r="C47" s="230" t="s">
        <v>14388</v>
      </c>
      <c r="D47" s="231" t="s">
        <v>14345</v>
      </c>
      <c r="E47" s="218" t="s">
        <v>14389</v>
      </c>
      <c r="F47" s="218" t="s">
        <v>14389</v>
      </c>
      <c r="G47" s="218" t="s">
        <v>14389</v>
      </c>
      <c r="H47" s="218" t="s">
        <v>14389</v>
      </c>
      <c r="I47" s="218" t="s">
        <v>14389</v>
      </c>
      <c r="J47" s="218" t="s">
        <v>14389</v>
      </c>
      <c r="K47" s="218"/>
      <c r="L47" s="232">
        <v>0</v>
      </c>
    </row>
    <row r="48" spans="1:17" ht="30" customHeight="1" x14ac:dyDescent="0.25">
      <c r="A48" s="300"/>
      <c r="B48" s="301"/>
      <c r="C48" s="230" t="s">
        <v>14390</v>
      </c>
      <c r="D48" s="231" t="s">
        <v>4</v>
      </c>
      <c r="E48" s="216">
        <v>32.76</v>
      </c>
      <c r="F48" s="216">
        <v>3.5999999999999996</v>
      </c>
      <c r="G48" s="216">
        <v>6.84</v>
      </c>
      <c r="H48" s="216">
        <v>5.76</v>
      </c>
      <c r="I48" s="216">
        <v>4.32</v>
      </c>
      <c r="J48" s="216">
        <v>0</v>
      </c>
      <c r="K48" s="216"/>
      <c r="L48" s="232">
        <v>53.28</v>
      </c>
    </row>
    <row r="49" spans="1:12" ht="30" customHeight="1" x14ac:dyDescent="0.25">
      <c r="A49" s="300"/>
      <c r="B49" s="301"/>
      <c r="C49" s="230" t="s">
        <v>14391</v>
      </c>
      <c r="D49" s="231" t="s">
        <v>4</v>
      </c>
      <c r="E49" s="216" t="s">
        <v>10</v>
      </c>
      <c r="F49" s="216" t="s">
        <v>10</v>
      </c>
      <c r="G49" s="216" t="s">
        <v>10</v>
      </c>
      <c r="H49" s="216" t="s">
        <v>10</v>
      </c>
      <c r="I49" s="216" t="s">
        <v>10</v>
      </c>
      <c r="J49" s="216" t="s">
        <v>10</v>
      </c>
      <c r="K49" s="216"/>
      <c r="L49" s="232">
        <v>0</v>
      </c>
    </row>
    <row r="50" spans="1:12" ht="30" customHeight="1" x14ac:dyDescent="0.25">
      <c r="A50" s="300"/>
      <c r="B50" s="301"/>
      <c r="C50" s="230" t="s">
        <v>14392</v>
      </c>
      <c r="D50" s="231" t="s">
        <v>116</v>
      </c>
      <c r="E50" s="221">
        <v>30</v>
      </c>
      <c r="F50" s="221">
        <v>30</v>
      </c>
      <c r="G50" s="221">
        <v>30</v>
      </c>
      <c r="H50" s="221">
        <v>30</v>
      </c>
      <c r="I50" s="221">
        <v>30</v>
      </c>
      <c r="J50" s="221">
        <v>30</v>
      </c>
      <c r="K50" s="221"/>
      <c r="L50" s="232">
        <v>180</v>
      </c>
    </row>
    <row r="51" spans="1:12" ht="15" x14ac:dyDescent="0.25">
      <c r="A51" s="300"/>
      <c r="B51" s="301"/>
      <c r="C51" s="230" t="s">
        <v>14393</v>
      </c>
      <c r="D51" s="231" t="s">
        <v>4</v>
      </c>
      <c r="E51" s="216">
        <v>42.588000000000001</v>
      </c>
      <c r="F51" s="216">
        <v>4.68</v>
      </c>
      <c r="G51" s="216">
        <v>8.8919999999999995</v>
      </c>
      <c r="H51" s="216">
        <v>7.4879999999999995</v>
      </c>
      <c r="I51" s="216">
        <v>5.6160000000000005</v>
      </c>
      <c r="J51" s="216">
        <v>0</v>
      </c>
      <c r="K51" s="216"/>
      <c r="L51" s="232">
        <v>69.263999999999996</v>
      </c>
    </row>
    <row r="52" spans="1:12" ht="22.5" x14ac:dyDescent="0.25">
      <c r="A52" s="300"/>
      <c r="B52" s="301" t="s">
        <v>14394</v>
      </c>
      <c r="C52" s="230" t="s">
        <v>14363</v>
      </c>
      <c r="D52" s="231" t="s">
        <v>4</v>
      </c>
      <c r="E52" s="216" t="s">
        <v>10</v>
      </c>
      <c r="F52" s="216" t="s">
        <v>10</v>
      </c>
      <c r="G52" s="216" t="s">
        <v>10</v>
      </c>
      <c r="H52" s="216" t="s">
        <v>10</v>
      </c>
      <c r="I52" s="216" t="s">
        <v>10</v>
      </c>
      <c r="J52" s="216" t="s">
        <v>10</v>
      </c>
      <c r="K52" s="216"/>
      <c r="L52" s="232">
        <v>0</v>
      </c>
    </row>
    <row r="53" spans="1:12" ht="25.5" hidden="1" customHeight="1" x14ac:dyDescent="0.25">
      <c r="A53" s="300"/>
      <c r="B53" s="301"/>
      <c r="C53" s="230" t="s">
        <v>14364</v>
      </c>
      <c r="D53" s="231" t="s">
        <v>4</v>
      </c>
      <c r="E53" s="216" t="s">
        <v>10</v>
      </c>
      <c r="F53" s="216" t="s">
        <v>10</v>
      </c>
      <c r="G53" s="216" t="s">
        <v>10</v>
      </c>
      <c r="H53" s="216" t="s">
        <v>10</v>
      </c>
      <c r="I53" s="216" t="s">
        <v>10</v>
      </c>
      <c r="J53" s="216" t="s">
        <v>10</v>
      </c>
      <c r="K53" s="216"/>
      <c r="L53" s="232">
        <v>0</v>
      </c>
    </row>
    <row r="54" spans="1:12" ht="25.5" hidden="1" customHeight="1" x14ac:dyDescent="0.25">
      <c r="A54" s="300"/>
      <c r="B54" s="301"/>
      <c r="C54" s="230" t="s">
        <v>14365</v>
      </c>
      <c r="D54" s="231" t="s">
        <v>4</v>
      </c>
      <c r="E54" s="216" t="s">
        <v>10</v>
      </c>
      <c r="F54" s="216" t="s">
        <v>10</v>
      </c>
      <c r="G54" s="216" t="s">
        <v>10</v>
      </c>
      <c r="H54" s="216" t="s">
        <v>10</v>
      </c>
      <c r="I54" s="216" t="s">
        <v>10</v>
      </c>
      <c r="J54" s="216" t="s">
        <v>10</v>
      </c>
      <c r="K54" s="216"/>
      <c r="L54" s="232">
        <v>0</v>
      </c>
    </row>
    <row r="55" spans="1:12" ht="25.5" hidden="1" customHeight="1" x14ac:dyDescent="0.25">
      <c r="A55" s="300"/>
      <c r="B55" s="301"/>
      <c r="C55" s="230" t="s">
        <v>14366</v>
      </c>
      <c r="D55" s="231" t="s">
        <v>4</v>
      </c>
      <c r="E55" s="216" t="s">
        <v>10</v>
      </c>
      <c r="F55" s="216" t="s">
        <v>10</v>
      </c>
      <c r="G55" s="216" t="s">
        <v>10</v>
      </c>
      <c r="H55" s="216" t="s">
        <v>10</v>
      </c>
      <c r="I55" s="216" t="s">
        <v>10</v>
      </c>
      <c r="J55" s="216" t="s">
        <v>10</v>
      </c>
      <c r="K55" s="216"/>
      <c r="L55" s="232">
        <v>0</v>
      </c>
    </row>
    <row r="56" spans="1:12" ht="25.5" customHeight="1" x14ac:dyDescent="0.25">
      <c r="A56" s="300"/>
      <c r="B56" s="301"/>
      <c r="C56" s="230" t="s">
        <v>14367</v>
      </c>
      <c r="D56" s="231" t="s">
        <v>4</v>
      </c>
      <c r="E56" s="216" t="s">
        <v>10</v>
      </c>
      <c r="F56" s="216" t="s">
        <v>10</v>
      </c>
      <c r="G56" s="216" t="s">
        <v>10</v>
      </c>
      <c r="H56" s="216" t="s">
        <v>10</v>
      </c>
      <c r="I56" s="216" t="s">
        <v>10</v>
      </c>
      <c r="J56" s="216">
        <v>44.990061163714358</v>
      </c>
      <c r="K56" s="216"/>
      <c r="L56" s="232">
        <v>44.990061163714358</v>
      </c>
    </row>
    <row r="57" spans="1:12" ht="25.5" customHeight="1" x14ac:dyDescent="0.25">
      <c r="A57" s="300"/>
      <c r="B57" s="301"/>
      <c r="C57" s="230" t="s">
        <v>14368</v>
      </c>
      <c r="D57" s="231" t="s">
        <v>4</v>
      </c>
      <c r="E57" s="216">
        <v>279.3659484642609</v>
      </c>
      <c r="F57" s="216">
        <v>32.16939677629356</v>
      </c>
      <c r="G57" s="216">
        <v>63.591884274958282</v>
      </c>
      <c r="H57" s="216">
        <v>55.07616444207072</v>
      </c>
      <c r="I57" s="216">
        <v>37.532163331553498</v>
      </c>
      <c r="J57" s="216" t="s">
        <v>10</v>
      </c>
      <c r="K57" s="216"/>
      <c r="L57" s="232">
        <v>467.73555728913692</v>
      </c>
    </row>
    <row r="58" spans="1:12" ht="25.5" customHeight="1" x14ac:dyDescent="0.25">
      <c r="A58" s="300"/>
      <c r="B58" s="301"/>
      <c r="C58" s="230" t="s">
        <v>14369</v>
      </c>
      <c r="D58" s="231" t="s">
        <v>4</v>
      </c>
      <c r="E58" s="216" t="s">
        <v>10</v>
      </c>
      <c r="F58" s="216" t="s">
        <v>10</v>
      </c>
      <c r="G58" s="216" t="s">
        <v>10</v>
      </c>
      <c r="H58" s="216" t="s">
        <v>10</v>
      </c>
      <c r="I58" s="216" t="s">
        <v>10</v>
      </c>
      <c r="J58" s="216" t="s">
        <v>10</v>
      </c>
      <c r="K58" s="216"/>
      <c r="L58" s="232">
        <v>0</v>
      </c>
    </row>
    <row r="59" spans="1:12" ht="25.5" hidden="1" customHeight="1" x14ac:dyDescent="0.25">
      <c r="A59" s="300"/>
      <c r="B59" s="301"/>
      <c r="C59" s="230" t="s">
        <v>14370</v>
      </c>
      <c r="D59" s="231" t="s">
        <v>4</v>
      </c>
      <c r="E59" s="216" t="s">
        <v>10</v>
      </c>
      <c r="F59" s="216" t="s">
        <v>10</v>
      </c>
      <c r="G59" s="216" t="s">
        <v>10</v>
      </c>
      <c r="H59" s="216" t="s">
        <v>10</v>
      </c>
      <c r="I59" s="216" t="s">
        <v>10</v>
      </c>
      <c r="J59" s="216" t="s">
        <v>10</v>
      </c>
      <c r="K59" s="216"/>
      <c r="L59" s="232">
        <v>0</v>
      </c>
    </row>
    <row r="60" spans="1:12" ht="25.5" hidden="1" customHeight="1" x14ac:dyDescent="0.25">
      <c r="A60" s="300"/>
      <c r="B60" s="301"/>
      <c r="C60" s="230" t="s">
        <v>14371</v>
      </c>
      <c r="D60" s="231" t="s">
        <v>4</v>
      </c>
      <c r="E60" s="216" t="s">
        <v>10</v>
      </c>
      <c r="F60" s="216" t="s">
        <v>10</v>
      </c>
      <c r="G60" s="216" t="s">
        <v>10</v>
      </c>
      <c r="H60" s="216" t="s">
        <v>10</v>
      </c>
      <c r="I60" s="216" t="s">
        <v>10</v>
      </c>
      <c r="J60" s="216" t="s">
        <v>10</v>
      </c>
      <c r="K60" s="216"/>
      <c r="L60" s="232">
        <v>0</v>
      </c>
    </row>
    <row r="61" spans="1:12" ht="25.5" hidden="1" customHeight="1" x14ac:dyDescent="0.25">
      <c r="A61" s="300"/>
      <c r="B61" s="301"/>
      <c r="C61" s="230" t="s">
        <v>14372</v>
      </c>
      <c r="D61" s="231" t="s">
        <v>4</v>
      </c>
      <c r="E61" s="216" t="s">
        <v>10</v>
      </c>
      <c r="F61" s="216" t="s">
        <v>10</v>
      </c>
      <c r="G61" s="216" t="s">
        <v>10</v>
      </c>
      <c r="H61" s="216" t="s">
        <v>10</v>
      </c>
      <c r="I61" s="216" t="s">
        <v>10</v>
      </c>
      <c r="J61" s="216" t="s">
        <v>10</v>
      </c>
      <c r="K61" s="216"/>
      <c r="L61" s="232">
        <v>0</v>
      </c>
    </row>
    <row r="62" spans="1:12" ht="25.5" hidden="1" customHeight="1" x14ac:dyDescent="0.25">
      <c r="A62" s="300"/>
      <c r="B62" s="301"/>
      <c r="C62" s="230" t="s">
        <v>14373</v>
      </c>
      <c r="D62" s="231" t="s">
        <v>4</v>
      </c>
      <c r="E62" s="216" t="s">
        <v>10</v>
      </c>
      <c r="F62" s="216" t="s">
        <v>10</v>
      </c>
      <c r="G62" s="216" t="s">
        <v>10</v>
      </c>
      <c r="H62" s="216" t="s">
        <v>10</v>
      </c>
      <c r="I62" s="216" t="s">
        <v>10</v>
      </c>
      <c r="J62" s="216" t="s">
        <v>10</v>
      </c>
      <c r="K62" s="216"/>
      <c r="L62" s="232">
        <v>0</v>
      </c>
    </row>
    <row r="63" spans="1:12" ht="25.5" customHeight="1" x14ac:dyDescent="0.25">
      <c r="A63" s="300"/>
      <c r="B63" s="301"/>
      <c r="C63" s="230" t="s">
        <v>14374</v>
      </c>
      <c r="D63" s="231" t="s">
        <v>4</v>
      </c>
      <c r="E63" s="216" t="s">
        <v>10</v>
      </c>
      <c r="F63" s="216" t="s">
        <v>10</v>
      </c>
      <c r="G63" s="216" t="s">
        <v>10</v>
      </c>
      <c r="H63" s="216" t="s">
        <v>10</v>
      </c>
      <c r="I63" s="216" t="s">
        <v>10</v>
      </c>
      <c r="J63" s="216" t="s">
        <v>10</v>
      </c>
      <c r="K63" s="216"/>
      <c r="L63" s="232">
        <v>0</v>
      </c>
    </row>
    <row r="64" spans="1:12" ht="15" x14ac:dyDescent="0.25">
      <c r="A64" s="300"/>
      <c r="B64" s="301" t="s">
        <v>14395</v>
      </c>
      <c r="C64" s="301"/>
      <c r="D64" s="231" t="s">
        <v>11090</v>
      </c>
      <c r="E64" s="216">
        <v>31.031000000000002</v>
      </c>
      <c r="F64" s="216">
        <v>3.41</v>
      </c>
      <c r="G64" s="216">
        <v>6.4790000000000001</v>
      </c>
      <c r="H64" s="216">
        <v>5.4560000000000004</v>
      </c>
      <c r="I64" s="216">
        <v>4.0920000000000005</v>
      </c>
      <c r="J64" s="216">
        <v>4.1079999999999997</v>
      </c>
      <c r="K64" s="216"/>
      <c r="L64" s="232">
        <v>54.576000000000001</v>
      </c>
    </row>
    <row r="65" spans="1:12" ht="15" x14ac:dyDescent="0.25">
      <c r="A65" s="300"/>
      <c r="B65" s="301" t="s">
        <v>14396</v>
      </c>
      <c r="C65" s="301"/>
      <c r="D65" s="231" t="s">
        <v>14345</v>
      </c>
      <c r="E65" s="223"/>
      <c r="F65" s="223"/>
      <c r="G65" s="223"/>
      <c r="H65" s="223"/>
      <c r="I65" s="223"/>
      <c r="J65" s="223"/>
      <c r="K65" s="223"/>
      <c r="L65" s="240" t="s">
        <v>14345</v>
      </c>
    </row>
    <row r="66" spans="1:12" x14ac:dyDescent="0.25">
      <c r="A66" s="241"/>
      <c r="B66" s="242"/>
      <c r="C66" s="243" t="s">
        <v>16614</v>
      </c>
      <c r="D66" s="224"/>
      <c r="E66" s="224"/>
      <c r="F66" s="224"/>
      <c r="G66" s="224"/>
      <c r="H66" s="224"/>
      <c r="I66" s="224"/>
      <c r="J66" s="241"/>
      <c r="K66" s="241"/>
      <c r="L66" s="244"/>
    </row>
    <row r="67" spans="1:12" x14ac:dyDescent="0.25">
      <c r="A67" s="241"/>
      <c r="B67" s="242"/>
      <c r="C67" s="243" t="s">
        <v>16615</v>
      </c>
      <c r="D67" s="224"/>
      <c r="E67" s="224"/>
      <c r="F67" s="224"/>
      <c r="G67" s="224"/>
      <c r="H67" s="224"/>
      <c r="I67" s="224"/>
      <c r="J67" s="241"/>
      <c r="K67" s="241"/>
      <c r="L67" s="244"/>
    </row>
  </sheetData>
  <mergeCells count="18">
    <mergeCell ref="B16:C16"/>
    <mergeCell ref="B64:C64"/>
    <mergeCell ref="A1:A65"/>
    <mergeCell ref="B3:B13"/>
    <mergeCell ref="B14:B15"/>
    <mergeCell ref="B17:C17"/>
    <mergeCell ref="B18:B19"/>
    <mergeCell ref="B20:B21"/>
    <mergeCell ref="B22:B33"/>
    <mergeCell ref="B34:C34"/>
    <mergeCell ref="B35:B38"/>
    <mergeCell ref="B39:B44"/>
    <mergeCell ref="B45:B46"/>
    <mergeCell ref="B47:B51"/>
    <mergeCell ref="B52:B63"/>
    <mergeCell ref="B65:C65"/>
    <mergeCell ref="B1:C1"/>
    <mergeCell ref="B2:C2"/>
  </mergeCells>
  <phoneticPr fontId="22" type="noConversion"/>
  <conditionalFormatting sqref="E18:K18">
    <cfRule type="expression" dxfId="0" priority="2">
      <formula>E20&gt;3.5</formula>
    </cfRule>
  </conditionalFormatting>
  <pageMargins left="0.511811024" right="0.511811024" top="0.78740157499999996" bottom="0.78740157499999996" header="0.31496062000000002" footer="0.31496062000000002"/>
  <pageSetup paperSize="9" scale="50" fitToHeight="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2:AM24"/>
  <sheetViews>
    <sheetView showGridLines="0" showZeros="0" topLeftCell="A12" zoomScale="55" zoomScaleNormal="55" zoomScaleSheetLayoutView="55" zoomScalePageLayoutView="70" workbookViewId="0">
      <selection activeCell="A12" sqref="A1:XFD1048576"/>
    </sheetView>
  </sheetViews>
  <sheetFormatPr defaultColWidth="10.42578125" defaultRowHeight="29.45" customHeight="1" x14ac:dyDescent="0.25"/>
  <cols>
    <col min="1" max="1" width="14.85546875" style="34" customWidth="1"/>
    <col min="2" max="2" width="13.140625" style="33" bestFit="1" customWidth="1"/>
    <col min="3" max="4" width="19.85546875" style="34" customWidth="1"/>
    <col min="5" max="7" width="15.5703125" style="34" customWidth="1"/>
    <col min="8" max="8" width="15.5703125" style="33" customWidth="1"/>
    <col min="9" max="10" width="15.5703125" style="32" customWidth="1"/>
    <col min="11" max="19" width="15.5703125" style="34" customWidth="1"/>
    <col min="20" max="20" width="15.5703125" style="33" customWidth="1"/>
    <col min="21" max="21" width="18.7109375" style="34" customWidth="1"/>
    <col min="22" max="28" width="15.5703125" style="34" customWidth="1"/>
    <col min="29" max="16384" width="10.42578125" style="34"/>
  </cols>
  <sheetData>
    <row r="2" spans="1:39" s="56" customFormat="1" ht="15.75" x14ac:dyDescent="0.25">
      <c r="B2" s="55" t="s">
        <v>16557</v>
      </c>
      <c r="C2" s="54" t="s">
        <v>16619</v>
      </c>
      <c r="D2" s="54"/>
      <c r="R2" s="53"/>
      <c r="S2" s="52"/>
      <c r="T2" s="52"/>
      <c r="U2" s="51"/>
      <c r="AA2" s="50"/>
      <c r="AF2" s="51"/>
      <c r="AI2" s="51"/>
      <c r="AJ2" s="51"/>
    </row>
    <row r="3" spans="1:39" s="56" customFormat="1" ht="15.75" x14ac:dyDescent="0.25">
      <c r="B3" s="55" t="s">
        <v>16558</v>
      </c>
      <c r="C3" s="203" t="s">
        <v>28274</v>
      </c>
      <c r="R3" s="53"/>
      <c r="S3" s="52"/>
      <c r="T3" s="52"/>
      <c r="U3" s="51"/>
      <c r="AA3" s="50"/>
      <c r="AF3" s="51"/>
      <c r="AI3" s="51"/>
      <c r="AJ3" s="51"/>
    </row>
    <row r="4" spans="1:39" s="53" customFormat="1" ht="16.5" customHeight="1" x14ac:dyDescent="0.25">
      <c r="B4" s="49"/>
      <c r="C4" s="49"/>
      <c r="D4" s="48"/>
      <c r="E4" s="48"/>
      <c r="K4" s="53" t="s">
        <v>16559</v>
      </c>
      <c r="M4" s="47"/>
      <c r="O4" s="46">
        <v>5</v>
      </c>
      <c r="V4" s="52"/>
      <c r="W4" s="52"/>
      <c r="X4" s="52"/>
      <c r="Y4" s="52"/>
      <c r="AD4" s="45"/>
      <c r="AI4" s="52"/>
      <c r="AL4" s="52"/>
      <c r="AM4" s="52"/>
    </row>
    <row r="5" spans="1:39" s="44" customFormat="1" ht="13.5" thickBot="1" x14ac:dyDescent="0.3">
      <c r="D5" s="43"/>
      <c r="E5" s="43"/>
      <c r="I5" s="53"/>
      <c r="J5" s="53"/>
      <c r="K5" s="53" t="s">
        <v>16560</v>
      </c>
      <c r="L5" s="53"/>
      <c r="M5" s="53"/>
      <c r="N5" s="53"/>
      <c r="O5" s="47" t="s">
        <v>16561</v>
      </c>
      <c r="P5" s="53"/>
      <c r="Q5" s="42"/>
      <c r="R5" s="42"/>
      <c r="S5" s="42"/>
      <c r="T5" s="42"/>
      <c r="U5" s="42"/>
      <c r="V5" s="43"/>
      <c r="W5" s="43"/>
      <c r="X5" s="43"/>
      <c r="Y5" s="43"/>
      <c r="AD5" s="41"/>
      <c r="AF5" s="40"/>
      <c r="AI5" s="43"/>
      <c r="AL5" s="43"/>
      <c r="AM5" s="43"/>
    </row>
    <row r="6" spans="1:39" s="44" customFormat="1" ht="51" customHeight="1" thickBot="1" x14ac:dyDescent="0.3">
      <c r="B6" s="304" t="s">
        <v>16620</v>
      </c>
      <c r="C6" s="305"/>
      <c r="D6" s="305"/>
      <c r="E6" s="306"/>
      <c r="F6" s="39"/>
      <c r="G6" s="39"/>
      <c r="H6" s="39"/>
      <c r="I6" s="53"/>
      <c r="J6" s="53"/>
      <c r="K6" s="307" t="s">
        <v>16562</v>
      </c>
      <c r="L6" s="307"/>
      <c r="M6" s="307"/>
      <c r="N6" s="307"/>
      <c r="O6" s="308" t="s">
        <v>16563</v>
      </c>
      <c r="P6" s="308"/>
      <c r="V6" s="43"/>
      <c r="W6" s="43"/>
      <c r="X6" s="43"/>
      <c r="Y6" s="43"/>
      <c r="AD6" s="41"/>
      <c r="AF6" s="40"/>
      <c r="AI6" s="43"/>
      <c r="AL6" s="43"/>
      <c r="AM6" s="43"/>
    </row>
    <row r="7" spans="1:39" s="44" customFormat="1" ht="17.25" customHeight="1" x14ac:dyDescent="0.25">
      <c r="B7" s="38" t="s">
        <v>28275</v>
      </c>
      <c r="C7" s="204">
        <v>1353.02</v>
      </c>
      <c r="D7" s="205" t="s">
        <v>28276</v>
      </c>
      <c r="E7" s="206" t="s">
        <v>16564</v>
      </c>
      <c r="F7" s="53"/>
      <c r="G7" s="53"/>
      <c r="H7" s="53"/>
      <c r="I7" s="53"/>
      <c r="J7" s="53"/>
      <c r="K7" s="53" t="s">
        <v>16565</v>
      </c>
      <c r="L7" s="53"/>
      <c r="M7" s="53"/>
      <c r="N7" s="53"/>
      <c r="O7" s="47"/>
      <c r="V7" s="43"/>
      <c r="W7" s="43"/>
      <c r="X7" s="43"/>
      <c r="Y7" s="43"/>
      <c r="AD7" s="41"/>
      <c r="AF7" s="37"/>
      <c r="AI7" s="43"/>
      <c r="AL7" s="43"/>
      <c r="AM7" s="43"/>
    </row>
    <row r="8" spans="1:39" s="44" customFormat="1" ht="18" customHeight="1" x14ac:dyDescent="0.25">
      <c r="B8" s="36" t="s">
        <v>16566</v>
      </c>
      <c r="C8" s="207">
        <v>0.80300000000000005</v>
      </c>
      <c r="D8" s="208" t="s">
        <v>16616</v>
      </c>
      <c r="E8" s="209">
        <v>11</v>
      </c>
      <c r="F8" s="53"/>
      <c r="G8" s="53"/>
      <c r="H8" s="53"/>
      <c r="I8" s="53"/>
      <c r="J8" s="53"/>
      <c r="K8" s="53" t="s">
        <v>16567</v>
      </c>
      <c r="L8" s="53"/>
      <c r="M8" s="53"/>
      <c r="N8" s="53"/>
      <c r="O8" s="53" t="s">
        <v>16568</v>
      </c>
      <c r="V8" s="43"/>
      <c r="W8" s="43"/>
      <c r="X8" s="43"/>
      <c r="Y8" s="43"/>
      <c r="AD8" s="41"/>
      <c r="AI8" s="43"/>
      <c r="AL8" s="43"/>
      <c r="AM8" s="43"/>
    </row>
    <row r="9" spans="1:39" s="44" customFormat="1" ht="17.25" customHeight="1" thickBot="1" x14ac:dyDescent="0.3">
      <c r="B9" s="35" t="s">
        <v>16569</v>
      </c>
      <c r="C9" s="210">
        <v>5</v>
      </c>
      <c r="D9" s="211" t="s">
        <v>16570</v>
      </c>
      <c r="E9" s="212">
        <v>0.16800000000000001</v>
      </c>
      <c r="F9" s="53"/>
      <c r="G9" s="53"/>
      <c r="H9" s="53"/>
      <c r="I9" s="53"/>
      <c r="J9" s="53"/>
      <c r="K9" s="53" t="s">
        <v>16571</v>
      </c>
      <c r="L9" s="53"/>
      <c r="M9" s="53"/>
      <c r="N9" s="53"/>
      <c r="O9" s="47" t="s">
        <v>16572</v>
      </c>
      <c r="V9" s="43"/>
      <c r="W9" s="43"/>
      <c r="X9" s="43"/>
      <c r="Y9" s="43"/>
      <c r="AD9" s="41"/>
      <c r="AI9" s="43"/>
      <c r="AL9" s="43"/>
      <c r="AM9" s="43"/>
    </row>
    <row r="10" spans="1:39" ht="29.45" customHeight="1" thickBot="1" x14ac:dyDescent="0.3"/>
    <row r="11" spans="1:39" ht="29.45" customHeight="1" thickBot="1" x14ac:dyDescent="0.3">
      <c r="A11" s="309" t="s">
        <v>16602</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1"/>
    </row>
    <row r="12" spans="1:39" ht="29.45" customHeight="1" x14ac:dyDescent="0.25">
      <c r="A12" s="312" t="s">
        <v>14327</v>
      </c>
      <c r="B12" s="313" t="s">
        <v>16573</v>
      </c>
      <c r="C12" s="313" t="s">
        <v>16574</v>
      </c>
      <c r="D12" s="314"/>
      <c r="E12" s="313" t="s">
        <v>16575</v>
      </c>
      <c r="F12" s="313" t="s">
        <v>16576</v>
      </c>
      <c r="G12" s="313" t="s">
        <v>14328</v>
      </c>
      <c r="H12" s="315" t="s">
        <v>16577</v>
      </c>
      <c r="I12" s="317" t="s">
        <v>16578</v>
      </c>
      <c r="J12" s="317" t="s">
        <v>16578</v>
      </c>
      <c r="K12" s="313" t="s">
        <v>7010</v>
      </c>
      <c r="L12" s="313" t="s">
        <v>16579</v>
      </c>
      <c r="M12" s="313" t="s">
        <v>16580</v>
      </c>
      <c r="N12" s="313" t="s">
        <v>16581</v>
      </c>
      <c r="O12" s="313" t="s">
        <v>16582</v>
      </c>
      <c r="P12" s="319" t="s">
        <v>16583</v>
      </c>
      <c r="Q12" s="320"/>
      <c r="R12" s="320"/>
      <c r="S12" s="320"/>
      <c r="T12" s="322" t="s">
        <v>16584</v>
      </c>
      <c r="U12" s="313" t="s">
        <v>16584</v>
      </c>
      <c r="V12" s="313" t="s">
        <v>16585</v>
      </c>
      <c r="W12" s="313" t="s">
        <v>16586</v>
      </c>
      <c r="X12" s="324" t="s">
        <v>16587</v>
      </c>
      <c r="Y12" s="324" t="s">
        <v>16588</v>
      </c>
      <c r="Z12" s="313" t="s">
        <v>16589</v>
      </c>
      <c r="AA12" s="313" t="s">
        <v>16590</v>
      </c>
      <c r="AB12" s="321" t="s">
        <v>16591</v>
      </c>
    </row>
    <row r="13" spans="1:39" ht="29.45" customHeight="1" x14ac:dyDescent="0.25">
      <c r="A13" s="312"/>
      <c r="B13" s="313"/>
      <c r="C13" s="31" t="s">
        <v>16592</v>
      </c>
      <c r="D13" s="31" t="s">
        <v>16593</v>
      </c>
      <c r="E13" s="314"/>
      <c r="F13" s="314"/>
      <c r="G13" s="314"/>
      <c r="H13" s="316"/>
      <c r="I13" s="318"/>
      <c r="J13" s="318"/>
      <c r="K13" s="314"/>
      <c r="L13" s="313"/>
      <c r="M13" s="313"/>
      <c r="N13" s="313"/>
      <c r="O13" s="314"/>
      <c r="P13" s="12" t="s">
        <v>16594</v>
      </c>
      <c r="Q13" s="12" t="s">
        <v>16595</v>
      </c>
      <c r="R13" s="12" t="s">
        <v>16596</v>
      </c>
      <c r="S13" s="12" t="s">
        <v>16597</v>
      </c>
      <c r="T13" s="323"/>
      <c r="U13" s="314"/>
      <c r="V13" s="314"/>
      <c r="W13" s="314"/>
      <c r="X13" s="325"/>
      <c r="Y13" s="325"/>
      <c r="Z13" s="313"/>
      <c r="AA13" s="313"/>
      <c r="AB13" s="321"/>
    </row>
    <row r="14" spans="1:39" ht="29.45" customHeight="1" x14ac:dyDescent="0.25">
      <c r="A14" s="30"/>
      <c r="B14" s="29" t="s">
        <v>2</v>
      </c>
      <c r="C14" s="31" t="s">
        <v>6973</v>
      </c>
      <c r="D14" s="31" t="s">
        <v>6973</v>
      </c>
      <c r="E14" s="31" t="s">
        <v>16598</v>
      </c>
      <c r="F14" s="31" t="s">
        <v>16599</v>
      </c>
      <c r="G14" s="31" t="s">
        <v>14329</v>
      </c>
      <c r="H14" s="10" t="s">
        <v>14330</v>
      </c>
      <c r="I14" s="28" t="s">
        <v>2</v>
      </c>
      <c r="J14" s="28" t="s">
        <v>14347</v>
      </c>
      <c r="K14" s="31"/>
      <c r="L14" s="31"/>
      <c r="M14" s="31"/>
      <c r="N14" s="31"/>
      <c r="O14" s="31" t="s">
        <v>16600</v>
      </c>
      <c r="P14" s="11" t="s">
        <v>2</v>
      </c>
      <c r="Q14" s="11" t="s">
        <v>2</v>
      </c>
      <c r="R14" s="12" t="s">
        <v>2</v>
      </c>
      <c r="S14" s="12" t="s">
        <v>2</v>
      </c>
      <c r="T14" s="29" t="s">
        <v>116</v>
      </c>
      <c r="U14" s="31" t="s">
        <v>15351</v>
      </c>
      <c r="V14" s="31" t="s">
        <v>14331</v>
      </c>
      <c r="W14" s="31" t="s">
        <v>16601</v>
      </c>
      <c r="X14" s="31" t="s">
        <v>2</v>
      </c>
      <c r="Y14" s="31" t="s">
        <v>2</v>
      </c>
      <c r="Z14" s="31" t="s">
        <v>2</v>
      </c>
      <c r="AA14" s="31" t="s">
        <v>116</v>
      </c>
      <c r="AB14" s="27" t="s">
        <v>2</v>
      </c>
    </row>
    <row r="15" spans="1:39" s="16" customFormat="1" ht="54" customHeight="1" x14ac:dyDescent="0.25">
      <c r="A15" s="15" t="s">
        <v>16603</v>
      </c>
      <c r="B15" s="26">
        <v>91</v>
      </c>
      <c r="C15" s="26">
        <v>0.64</v>
      </c>
      <c r="D15" s="26">
        <v>0.64</v>
      </c>
      <c r="E15" s="26">
        <v>10</v>
      </c>
      <c r="F15" s="26">
        <v>5</v>
      </c>
      <c r="G15" s="26">
        <v>142.39873669908204</v>
      </c>
      <c r="H15" s="26">
        <v>131.00737108086454</v>
      </c>
      <c r="I15" s="13">
        <v>0.6</v>
      </c>
      <c r="J15" s="9">
        <v>600</v>
      </c>
      <c r="K15" s="25">
        <v>1</v>
      </c>
      <c r="L15" s="25">
        <v>5.8485573533938157E-2</v>
      </c>
      <c r="M15" s="24">
        <v>0.29000000000000004</v>
      </c>
      <c r="N15" s="25">
        <v>0.16619999999999999</v>
      </c>
      <c r="O15" s="14">
        <v>0.17400000000000002</v>
      </c>
      <c r="P15" s="23">
        <v>343.32299999999998</v>
      </c>
      <c r="Q15" s="23">
        <v>341.94600000000003</v>
      </c>
      <c r="R15" s="13">
        <v>341.60299999999995</v>
      </c>
      <c r="S15" s="13">
        <v>340.23799999999994</v>
      </c>
      <c r="T15" s="22">
        <v>1.5</v>
      </c>
      <c r="U15" s="103">
        <v>1.4999999999999999E-2</v>
      </c>
      <c r="V15" s="25">
        <v>1.8812555443542036</v>
      </c>
      <c r="W15" s="24">
        <v>0.80619917438558675</v>
      </c>
      <c r="X15" s="21">
        <v>1.7200000000000273</v>
      </c>
      <c r="Y15" s="21">
        <v>1.7080000000000837</v>
      </c>
      <c r="Z15" s="20">
        <v>1.72</v>
      </c>
      <c r="AA15" s="19">
        <v>4.5719255668438678E-4</v>
      </c>
      <c r="AB15" s="18">
        <v>91</v>
      </c>
      <c r="AC15" s="17"/>
    </row>
    <row r="16" spans="1:39" s="16" customFormat="1" ht="54" customHeight="1" x14ac:dyDescent="0.25">
      <c r="A16" s="15" t="s">
        <v>16604</v>
      </c>
      <c r="B16" s="26">
        <v>10</v>
      </c>
      <c r="C16" s="26">
        <v>0.86</v>
      </c>
      <c r="D16" s="26">
        <v>1.5</v>
      </c>
      <c r="E16" s="26">
        <v>10.015000000000001</v>
      </c>
      <c r="F16" s="26">
        <v>5</v>
      </c>
      <c r="G16" s="26">
        <v>142.32420691751062</v>
      </c>
      <c r="H16" s="26">
        <v>270.16815478370796</v>
      </c>
      <c r="I16" s="13">
        <v>0.6</v>
      </c>
      <c r="J16" s="9">
        <v>600</v>
      </c>
      <c r="K16" s="25">
        <v>1</v>
      </c>
      <c r="L16" s="25">
        <v>8.5284906990032064E-2</v>
      </c>
      <c r="M16" s="24">
        <v>0.35000000000000009</v>
      </c>
      <c r="N16" s="25">
        <v>0.19350000000000001</v>
      </c>
      <c r="O16" s="14">
        <v>0.21000000000000005</v>
      </c>
      <c r="P16" s="23">
        <v>341.94600000000003</v>
      </c>
      <c r="Q16" s="23">
        <v>341.6</v>
      </c>
      <c r="R16" s="13">
        <v>340.13799999999992</v>
      </c>
      <c r="S16" s="13">
        <v>339.83799999999991</v>
      </c>
      <c r="T16" s="22">
        <v>3</v>
      </c>
      <c r="U16" s="103">
        <v>0.03</v>
      </c>
      <c r="V16" s="25">
        <v>2.944395129335196</v>
      </c>
      <c r="W16" s="24">
        <v>5.6604721630652104E-2</v>
      </c>
      <c r="X16" s="21">
        <v>1.8080000000001064</v>
      </c>
      <c r="Y16" s="21">
        <v>1.7620000000001141</v>
      </c>
      <c r="Z16" s="20">
        <v>1.72</v>
      </c>
      <c r="AA16" s="19">
        <v>1.9443569686696594E-3</v>
      </c>
      <c r="AB16" s="18">
        <v>10</v>
      </c>
      <c r="AC16" s="17"/>
    </row>
    <row r="17" spans="1:28" s="16" customFormat="1" ht="54" customHeight="1" x14ac:dyDescent="0.25">
      <c r="A17" s="15" t="s">
        <v>16605</v>
      </c>
      <c r="B17" s="26">
        <v>19</v>
      </c>
      <c r="C17" s="26">
        <v>0.78</v>
      </c>
      <c r="D17" s="26">
        <v>2.2800000000000002</v>
      </c>
      <c r="E17" s="26">
        <v>10</v>
      </c>
      <c r="F17" s="26">
        <v>5</v>
      </c>
      <c r="G17" s="26">
        <v>142.39873669908204</v>
      </c>
      <c r="H17" s="26">
        <v>385.73351413921068</v>
      </c>
      <c r="I17" s="13">
        <v>0.6</v>
      </c>
      <c r="J17" s="9">
        <v>600</v>
      </c>
      <c r="K17" s="25">
        <v>1</v>
      </c>
      <c r="L17" s="25">
        <v>0.12176581989330969</v>
      </c>
      <c r="M17" s="24">
        <v>0.43000000000000016</v>
      </c>
      <c r="N17" s="25">
        <v>0.2258</v>
      </c>
      <c r="O17" s="14">
        <v>0.25800000000000006</v>
      </c>
      <c r="P17" s="23">
        <v>341.6</v>
      </c>
      <c r="Q17" s="23">
        <v>341</v>
      </c>
      <c r="R17" s="13">
        <v>339.73799999999989</v>
      </c>
      <c r="S17" s="13">
        <v>339.16799999999989</v>
      </c>
      <c r="T17" s="22">
        <v>3</v>
      </c>
      <c r="U17" s="103">
        <v>0.03</v>
      </c>
      <c r="V17" s="25">
        <v>3.263558506568371</v>
      </c>
      <c r="W17" s="24">
        <v>9.7031098425026052E-2</v>
      </c>
      <c r="X17" s="21">
        <v>1.8620000000001369</v>
      </c>
      <c r="Y17" s="21">
        <v>1.8320000000001073</v>
      </c>
      <c r="Z17" s="20">
        <v>1.72</v>
      </c>
      <c r="AA17" s="19">
        <v>3.9635326070723816E-3</v>
      </c>
      <c r="AB17" s="18">
        <v>19</v>
      </c>
    </row>
    <row r="18" spans="1:28" s="16" customFormat="1" ht="54" customHeight="1" x14ac:dyDescent="0.25">
      <c r="A18" s="15" t="s">
        <v>16606</v>
      </c>
      <c r="B18" s="26">
        <v>16</v>
      </c>
      <c r="C18" s="26">
        <v>1.23</v>
      </c>
      <c r="D18" s="26">
        <v>3.5100000000000002</v>
      </c>
      <c r="E18" s="26">
        <v>10</v>
      </c>
      <c r="F18" s="26">
        <v>5</v>
      </c>
      <c r="G18" s="26">
        <v>142.39873669908204</v>
      </c>
      <c r="H18" s="26">
        <v>556.61358644315237</v>
      </c>
      <c r="I18" s="13">
        <v>0.6</v>
      </c>
      <c r="J18" s="9">
        <v>600</v>
      </c>
      <c r="K18" s="25">
        <v>1</v>
      </c>
      <c r="L18" s="25">
        <v>0.21519761605875801</v>
      </c>
      <c r="M18" s="24">
        <v>0.61000000000000032</v>
      </c>
      <c r="N18" s="25">
        <v>0.27989999999999998</v>
      </c>
      <c r="O18" s="14">
        <v>0.36600000000000016</v>
      </c>
      <c r="P18" s="23">
        <v>341</v>
      </c>
      <c r="Q18" s="23">
        <v>340.6</v>
      </c>
      <c r="R18" s="13">
        <v>339.06799999999987</v>
      </c>
      <c r="S18" s="13">
        <v>338.74799999999988</v>
      </c>
      <c r="T18" s="22">
        <v>2</v>
      </c>
      <c r="U18" s="103">
        <v>0.02</v>
      </c>
      <c r="V18" s="25">
        <v>3.074905315165569</v>
      </c>
      <c r="W18" s="24">
        <v>8.6723537583890759E-2</v>
      </c>
      <c r="X18" s="21">
        <v>1.9320000000001301</v>
      </c>
      <c r="Y18" s="21">
        <v>1.852000000000146</v>
      </c>
      <c r="Z18" s="20">
        <v>1.72</v>
      </c>
      <c r="AA18" s="19">
        <v>8.253065530384962E-3</v>
      </c>
      <c r="AB18" s="18">
        <v>16</v>
      </c>
    </row>
    <row r="19" spans="1:28" s="16" customFormat="1" ht="54" customHeight="1" x14ac:dyDescent="0.25">
      <c r="A19" s="15" t="s">
        <v>28277</v>
      </c>
      <c r="B19" s="26">
        <v>12</v>
      </c>
      <c r="C19" s="26">
        <v>1.23</v>
      </c>
      <c r="D19" s="26">
        <v>4.74</v>
      </c>
      <c r="E19" s="26">
        <v>10</v>
      </c>
      <c r="F19" s="26">
        <v>5</v>
      </c>
      <c r="G19" s="26">
        <v>142.39873669908204</v>
      </c>
      <c r="H19" s="26">
        <v>718.5456164817615</v>
      </c>
      <c r="I19" s="13">
        <v>0.6</v>
      </c>
      <c r="J19" s="9">
        <v>600</v>
      </c>
      <c r="K19" s="25">
        <v>1</v>
      </c>
      <c r="L19" s="25">
        <v>0.32078006102643841</v>
      </c>
      <c r="M19" s="24">
        <v>0.84000000000000052</v>
      </c>
      <c r="N19" s="25">
        <v>0.30380000000000001</v>
      </c>
      <c r="O19" s="14">
        <v>0.50400000000000034</v>
      </c>
      <c r="P19" s="23">
        <v>340.6</v>
      </c>
      <c r="Q19" s="23">
        <v>340</v>
      </c>
      <c r="R19" s="13">
        <v>338.64799999999985</v>
      </c>
      <c r="S19" s="13">
        <v>338.46799999999985</v>
      </c>
      <c r="T19" s="22">
        <v>1.5</v>
      </c>
      <c r="U19" s="103">
        <v>1.4999999999999999E-2</v>
      </c>
      <c r="V19" s="25">
        <v>2.8124552843394315</v>
      </c>
      <c r="W19" s="24">
        <v>7.1112241717640148E-2</v>
      </c>
      <c r="X19" s="21">
        <v>1.9520000000001687</v>
      </c>
      <c r="Y19" s="21">
        <v>1.5320000000001528</v>
      </c>
      <c r="Z19" s="20">
        <v>1.72</v>
      </c>
      <c r="AA19" s="19">
        <v>1.375359958371025E-2</v>
      </c>
      <c r="AB19" s="18">
        <v>12</v>
      </c>
    </row>
    <row r="20" spans="1:28" ht="29.45" customHeight="1" x14ac:dyDescent="0.25">
      <c r="R20" s="104"/>
      <c r="S20" s="104"/>
    </row>
    <row r="21" spans="1:28" ht="29.45" customHeight="1" x14ac:dyDescent="0.25">
      <c r="N21" s="105"/>
    </row>
    <row r="22" spans="1:28" ht="29.45" customHeight="1" x14ac:dyDescent="0.25">
      <c r="Q22" s="105"/>
    </row>
    <row r="23" spans="1:28" ht="29.45" customHeight="1" x14ac:dyDescent="0.25">
      <c r="O23" s="105"/>
    </row>
    <row r="24" spans="1:28" ht="29.45" customHeight="1" x14ac:dyDescent="0.25">
      <c r="Q24" s="105"/>
    </row>
  </sheetData>
  <mergeCells count="28">
    <mergeCell ref="AA12:AA13"/>
    <mergeCell ref="AB12:AB13"/>
    <mergeCell ref="T12:T13"/>
    <mergeCell ref="U12:U13"/>
    <mergeCell ref="X12:X13"/>
    <mergeCell ref="Y12:Y13"/>
    <mergeCell ref="Z12:Z13"/>
    <mergeCell ref="M12:M13"/>
    <mergeCell ref="N12:N13"/>
    <mergeCell ref="J12:J13"/>
    <mergeCell ref="O12:O13"/>
    <mergeCell ref="P12:S12"/>
    <mergeCell ref="B6:E6"/>
    <mergeCell ref="K6:N6"/>
    <mergeCell ref="O6:P6"/>
    <mergeCell ref="A11:AB11"/>
    <mergeCell ref="A12:A13"/>
    <mergeCell ref="B12:B13"/>
    <mergeCell ref="C12:D12"/>
    <mergeCell ref="E12:E13"/>
    <mergeCell ref="F12:F13"/>
    <mergeCell ref="G12:G13"/>
    <mergeCell ref="V12:V13"/>
    <mergeCell ref="W12:W13"/>
    <mergeCell ref="H12:H13"/>
    <mergeCell ref="I12:I13"/>
    <mergeCell ref="K12:K13"/>
    <mergeCell ref="L12:L13"/>
  </mergeCells>
  <phoneticPr fontId="22" type="noConversion"/>
  <printOptions horizontalCentered="1"/>
  <pageMargins left="0" right="0" top="0.18547619047619049" bottom="0.98425196850393704" header="0.51181102362204722" footer="0.51181102362204722"/>
  <pageSetup paperSize="9" scale="34" orientation="landscape" horizontalDpi="360" verticalDpi="360" r:id="rId1"/>
  <headerFooter alignWithMargins="0"/>
  <colBreaks count="1" manualBreakCount="1">
    <brk id="15" min="1" max="3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H5533"/>
  <sheetViews>
    <sheetView workbookViewId="0">
      <selection sqref="A1:XFD1048576"/>
    </sheetView>
  </sheetViews>
  <sheetFormatPr defaultRowHeight="15.75" x14ac:dyDescent="0.25"/>
  <cols>
    <col min="2" max="2" width="10.5703125" customWidth="1"/>
    <col min="3" max="3" width="120.7109375" customWidth="1"/>
    <col min="4" max="4" width="13.7109375" style="146" bestFit="1" customWidth="1"/>
    <col min="5" max="5" width="15.140625" bestFit="1" customWidth="1"/>
    <col min="6" max="6" width="16.5703125" customWidth="1"/>
    <col min="7" max="7" width="15" bestFit="1" customWidth="1"/>
    <col min="8" max="8" width="13.5703125" bestFit="1" customWidth="1"/>
  </cols>
  <sheetData>
    <row r="1" spans="1:5" ht="15" x14ac:dyDescent="0.25">
      <c r="B1" s="68" t="s">
        <v>0</v>
      </c>
      <c r="C1" s="83" t="s">
        <v>28280</v>
      </c>
      <c r="D1" s="142" t="s">
        <v>7288</v>
      </c>
      <c r="E1" s="68" t="s">
        <v>16634</v>
      </c>
    </row>
    <row r="2" spans="1:5" ht="15" x14ac:dyDescent="0.25">
      <c r="A2">
        <f>B2</f>
        <v>1</v>
      </c>
      <c r="B2">
        <v>1</v>
      </c>
      <c r="C2" t="s">
        <v>16682</v>
      </c>
      <c r="D2" t="s">
        <v>7568</v>
      </c>
      <c r="E2" s="143" t="s">
        <v>29913</v>
      </c>
    </row>
    <row r="3" spans="1:5" ht="15" x14ac:dyDescent="0.25">
      <c r="A3">
        <f t="shared" ref="A3:A66" si="0">B3</f>
        <v>2</v>
      </c>
      <c r="B3">
        <v>2</v>
      </c>
      <c r="C3" t="s">
        <v>20363</v>
      </c>
      <c r="D3" t="s">
        <v>7632</v>
      </c>
      <c r="E3" s="143" t="s">
        <v>11605</v>
      </c>
    </row>
    <row r="4" spans="1:5" ht="15" x14ac:dyDescent="0.25">
      <c r="A4">
        <f t="shared" si="0"/>
        <v>3</v>
      </c>
      <c r="B4">
        <v>3</v>
      </c>
      <c r="C4" t="s">
        <v>16683</v>
      </c>
      <c r="D4" t="s">
        <v>7561</v>
      </c>
      <c r="E4" s="143" t="s">
        <v>29734</v>
      </c>
    </row>
    <row r="5" spans="1:5" ht="15" x14ac:dyDescent="0.25">
      <c r="A5">
        <f t="shared" si="0"/>
        <v>12</v>
      </c>
      <c r="B5">
        <v>12</v>
      </c>
      <c r="C5" t="s">
        <v>18890</v>
      </c>
      <c r="D5" t="s">
        <v>7565</v>
      </c>
      <c r="E5" s="143" t="s">
        <v>8154</v>
      </c>
    </row>
    <row r="6" spans="1:5" ht="15" x14ac:dyDescent="0.25">
      <c r="A6">
        <f t="shared" si="0"/>
        <v>13</v>
      </c>
      <c r="B6">
        <v>13</v>
      </c>
      <c r="C6" t="s">
        <v>18956</v>
      </c>
      <c r="D6" t="s">
        <v>7568</v>
      </c>
      <c r="E6" s="143" t="s">
        <v>21445</v>
      </c>
    </row>
    <row r="7" spans="1:5" ht="15" x14ac:dyDescent="0.25">
      <c r="A7">
        <f t="shared" si="0"/>
        <v>32</v>
      </c>
      <c r="B7">
        <v>32</v>
      </c>
      <c r="C7" t="s">
        <v>16698</v>
      </c>
      <c r="D7" t="s">
        <v>7568</v>
      </c>
      <c r="E7" s="143" t="s">
        <v>7971</v>
      </c>
    </row>
    <row r="8" spans="1:5" ht="15" x14ac:dyDescent="0.25">
      <c r="A8">
        <f t="shared" si="0"/>
        <v>33</v>
      </c>
      <c r="B8">
        <v>33</v>
      </c>
      <c r="C8" t="s">
        <v>16699</v>
      </c>
      <c r="D8" t="s">
        <v>7568</v>
      </c>
      <c r="E8" s="143" t="s">
        <v>7597</v>
      </c>
    </row>
    <row r="9" spans="1:5" ht="15" x14ac:dyDescent="0.25">
      <c r="A9">
        <f t="shared" si="0"/>
        <v>34</v>
      </c>
      <c r="B9">
        <v>34</v>
      </c>
      <c r="C9" t="s">
        <v>16693</v>
      </c>
      <c r="D9" t="s">
        <v>7568</v>
      </c>
      <c r="E9" s="143" t="s">
        <v>14524</v>
      </c>
    </row>
    <row r="10" spans="1:5" ht="15" x14ac:dyDescent="0.25">
      <c r="A10">
        <f t="shared" si="0"/>
        <v>43</v>
      </c>
      <c r="B10">
        <v>43</v>
      </c>
      <c r="C10" t="s">
        <v>32245</v>
      </c>
      <c r="D10" t="s">
        <v>7565</v>
      </c>
      <c r="E10" s="143" t="s">
        <v>17926</v>
      </c>
    </row>
    <row r="11" spans="1:5" ht="15" x14ac:dyDescent="0.25">
      <c r="A11">
        <f t="shared" si="0"/>
        <v>46</v>
      </c>
      <c r="B11">
        <v>46</v>
      </c>
      <c r="C11" t="s">
        <v>32246</v>
      </c>
      <c r="D11" t="s">
        <v>7565</v>
      </c>
      <c r="E11" s="143" t="s">
        <v>15486</v>
      </c>
    </row>
    <row r="12" spans="1:5" ht="15" x14ac:dyDescent="0.25">
      <c r="A12">
        <f t="shared" si="0"/>
        <v>47</v>
      </c>
      <c r="B12">
        <v>47</v>
      </c>
      <c r="C12" t="s">
        <v>32247</v>
      </c>
      <c r="D12" t="s">
        <v>7565</v>
      </c>
      <c r="E12" s="143" t="s">
        <v>28440</v>
      </c>
    </row>
    <row r="13" spans="1:5" ht="15" x14ac:dyDescent="0.25">
      <c r="A13">
        <f t="shared" si="0"/>
        <v>48</v>
      </c>
      <c r="B13">
        <v>48</v>
      </c>
      <c r="C13" t="s">
        <v>32248</v>
      </c>
      <c r="D13" t="s">
        <v>7565</v>
      </c>
      <c r="E13" s="143" t="s">
        <v>8294</v>
      </c>
    </row>
    <row r="14" spans="1:5" ht="15" x14ac:dyDescent="0.25">
      <c r="A14">
        <f t="shared" si="0"/>
        <v>52</v>
      </c>
      <c r="B14">
        <v>52</v>
      </c>
      <c r="C14" t="s">
        <v>32249</v>
      </c>
      <c r="D14" t="s">
        <v>7565</v>
      </c>
      <c r="E14" s="143" t="s">
        <v>10562</v>
      </c>
    </row>
    <row r="15" spans="1:5" ht="15" x14ac:dyDescent="0.25">
      <c r="A15">
        <f t="shared" si="0"/>
        <v>55</v>
      </c>
      <c r="B15">
        <v>55</v>
      </c>
      <c r="C15" t="s">
        <v>16715</v>
      </c>
      <c r="D15" t="s">
        <v>7565</v>
      </c>
      <c r="E15" s="143" t="s">
        <v>7713</v>
      </c>
    </row>
    <row r="16" spans="1:5" ht="15" x14ac:dyDescent="0.25">
      <c r="A16">
        <f t="shared" si="0"/>
        <v>60</v>
      </c>
      <c r="B16">
        <v>60</v>
      </c>
      <c r="C16" t="s">
        <v>16754</v>
      </c>
      <c r="D16" t="s">
        <v>7565</v>
      </c>
      <c r="E16" s="143" t="s">
        <v>8793</v>
      </c>
    </row>
    <row r="17" spans="1:5" ht="15" x14ac:dyDescent="0.25">
      <c r="A17">
        <f t="shared" si="0"/>
        <v>61</v>
      </c>
      <c r="B17">
        <v>61</v>
      </c>
      <c r="C17" t="s">
        <v>16716</v>
      </c>
      <c r="D17" t="s">
        <v>7565</v>
      </c>
      <c r="E17" s="143" t="s">
        <v>16717</v>
      </c>
    </row>
    <row r="18" spans="1:5" ht="15" x14ac:dyDescent="0.25">
      <c r="A18">
        <f t="shared" si="0"/>
        <v>62</v>
      </c>
      <c r="B18">
        <v>62</v>
      </c>
      <c r="C18" t="s">
        <v>16718</v>
      </c>
      <c r="D18" t="s">
        <v>7565</v>
      </c>
      <c r="E18" s="143" t="s">
        <v>9279</v>
      </c>
    </row>
    <row r="19" spans="1:5" ht="15" x14ac:dyDescent="0.25">
      <c r="A19">
        <f t="shared" si="0"/>
        <v>64</v>
      </c>
      <c r="B19">
        <v>64</v>
      </c>
      <c r="C19" t="s">
        <v>22213</v>
      </c>
      <c r="D19" t="s">
        <v>7565</v>
      </c>
      <c r="E19" s="143" t="s">
        <v>9965</v>
      </c>
    </row>
    <row r="20" spans="1:5" ht="15" x14ac:dyDescent="0.25">
      <c r="A20">
        <f t="shared" si="0"/>
        <v>65</v>
      </c>
      <c r="B20">
        <v>65</v>
      </c>
      <c r="C20" t="s">
        <v>16725</v>
      </c>
      <c r="D20" t="s">
        <v>7565</v>
      </c>
      <c r="E20" s="143" t="s">
        <v>7702</v>
      </c>
    </row>
    <row r="21" spans="1:5" ht="15" x14ac:dyDescent="0.25">
      <c r="A21">
        <f t="shared" si="0"/>
        <v>67</v>
      </c>
      <c r="B21">
        <v>67</v>
      </c>
      <c r="C21" t="s">
        <v>16756</v>
      </c>
      <c r="D21" t="s">
        <v>7565</v>
      </c>
      <c r="E21" s="143" t="s">
        <v>8154</v>
      </c>
    </row>
    <row r="22" spans="1:5" ht="15" x14ac:dyDescent="0.25">
      <c r="A22">
        <f t="shared" si="0"/>
        <v>71</v>
      </c>
      <c r="B22">
        <v>71</v>
      </c>
      <c r="C22" t="s">
        <v>16757</v>
      </c>
      <c r="D22" t="s">
        <v>7565</v>
      </c>
      <c r="E22" s="143" t="s">
        <v>16758</v>
      </c>
    </row>
    <row r="23" spans="1:5" ht="15" x14ac:dyDescent="0.25">
      <c r="A23">
        <f t="shared" si="0"/>
        <v>72</v>
      </c>
      <c r="B23">
        <v>72</v>
      </c>
      <c r="C23" t="s">
        <v>16755</v>
      </c>
      <c r="D23" t="s">
        <v>7565</v>
      </c>
      <c r="E23" s="143" t="s">
        <v>16465</v>
      </c>
    </row>
    <row r="24" spans="1:5" ht="15" x14ac:dyDescent="0.25">
      <c r="A24">
        <f t="shared" si="0"/>
        <v>73</v>
      </c>
      <c r="B24">
        <v>73</v>
      </c>
      <c r="C24" t="s">
        <v>16759</v>
      </c>
      <c r="D24" t="s">
        <v>7565</v>
      </c>
      <c r="E24" s="143" t="s">
        <v>12051</v>
      </c>
    </row>
    <row r="25" spans="1:5" ht="15" x14ac:dyDescent="0.25">
      <c r="A25">
        <f t="shared" si="0"/>
        <v>74</v>
      </c>
      <c r="B25">
        <v>74</v>
      </c>
      <c r="C25" t="s">
        <v>16745</v>
      </c>
      <c r="D25" t="s">
        <v>7565</v>
      </c>
      <c r="E25" s="143" t="s">
        <v>16746</v>
      </c>
    </row>
    <row r="26" spans="1:5" ht="15" x14ac:dyDescent="0.25">
      <c r="A26">
        <f t="shared" si="0"/>
        <v>75</v>
      </c>
      <c r="B26">
        <v>75</v>
      </c>
      <c r="C26" t="s">
        <v>16742</v>
      </c>
      <c r="D26" t="s">
        <v>7565</v>
      </c>
      <c r="E26" s="143" t="s">
        <v>16743</v>
      </c>
    </row>
    <row r="27" spans="1:5" ht="15" x14ac:dyDescent="0.25">
      <c r="A27">
        <f t="shared" si="0"/>
        <v>82</v>
      </c>
      <c r="B27">
        <v>82</v>
      </c>
      <c r="C27" t="s">
        <v>16750</v>
      </c>
      <c r="D27" t="s">
        <v>7565</v>
      </c>
      <c r="E27" s="143" t="s">
        <v>16751</v>
      </c>
    </row>
    <row r="28" spans="1:5" ht="15" x14ac:dyDescent="0.25">
      <c r="A28">
        <f t="shared" si="0"/>
        <v>83</v>
      </c>
      <c r="B28">
        <v>83</v>
      </c>
      <c r="C28" t="s">
        <v>16744</v>
      </c>
      <c r="D28" t="s">
        <v>7565</v>
      </c>
      <c r="E28" s="143" t="s">
        <v>16393</v>
      </c>
    </row>
    <row r="29" spans="1:5" ht="15" x14ac:dyDescent="0.25">
      <c r="A29">
        <f t="shared" si="0"/>
        <v>88</v>
      </c>
      <c r="B29">
        <v>88</v>
      </c>
      <c r="C29" t="s">
        <v>16749</v>
      </c>
      <c r="D29" t="s">
        <v>7565</v>
      </c>
      <c r="E29" s="143" t="s">
        <v>11215</v>
      </c>
    </row>
    <row r="30" spans="1:5" ht="15" x14ac:dyDescent="0.25">
      <c r="A30">
        <f t="shared" si="0"/>
        <v>95</v>
      </c>
      <c r="B30">
        <v>95</v>
      </c>
      <c r="C30" t="s">
        <v>16735</v>
      </c>
      <c r="D30" t="s">
        <v>7565</v>
      </c>
      <c r="E30" s="143" t="s">
        <v>8273</v>
      </c>
    </row>
    <row r="31" spans="1:5" ht="15" x14ac:dyDescent="0.25">
      <c r="A31">
        <f t="shared" si="0"/>
        <v>96</v>
      </c>
      <c r="B31">
        <v>96</v>
      </c>
      <c r="C31" t="s">
        <v>16736</v>
      </c>
      <c r="D31" t="s">
        <v>7565</v>
      </c>
      <c r="E31" s="143" t="s">
        <v>7799</v>
      </c>
    </row>
    <row r="32" spans="1:5" ht="15" x14ac:dyDescent="0.25">
      <c r="A32">
        <f t="shared" si="0"/>
        <v>97</v>
      </c>
      <c r="B32">
        <v>97</v>
      </c>
      <c r="C32" t="s">
        <v>16737</v>
      </c>
      <c r="D32" t="s">
        <v>7565</v>
      </c>
      <c r="E32" s="143" t="s">
        <v>12043</v>
      </c>
    </row>
    <row r="33" spans="1:5" ht="15" x14ac:dyDescent="0.25">
      <c r="A33">
        <f t="shared" si="0"/>
        <v>98</v>
      </c>
      <c r="B33">
        <v>98</v>
      </c>
      <c r="C33" t="s">
        <v>16738</v>
      </c>
      <c r="D33" t="s">
        <v>7565</v>
      </c>
      <c r="E33" s="143" t="s">
        <v>16739</v>
      </c>
    </row>
    <row r="34" spans="1:5" ht="15" x14ac:dyDescent="0.25">
      <c r="A34">
        <f t="shared" si="0"/>
        <v>99</v>
      </c>
      <c r="B34">
        <v>99</v>
      </c>
      <c r="C34" t="s">
        <v>16740</v>
      </c>
      <c r="D34" t="s">
        <v>7565</v>
      </c>
      <c r="E34" s="143" t="s">
        <v>15417</v>
      </c>
    </row>
    <row r="35" spans="1:5" ht="15" x14ac:dyDescent="0.25">
      <c r="A35">
        <f t="shared" si="0"/>
        <v>100</v>
      </c>
      <c r="B35">
        <v>100</v>
      </c>
      <c r="C35" t="s">
        <v>16741</v>
      </c>
      <c r="D35" t="s">
        <v>7565</v>
      </c>
      <c r="E35" s="143" t="s">
        <v>15263</v>
      </c>
    </row>
    <row r="36" spans="1:5" ht="15" x14ac:dyDescent="0.25">
      <c r="A36">
        <f t="shared" si="0"/>
        <v>102</v>
      </c>
      <c r="B36">
        <v>102</v>
      </c>
      <c r="C36" t="s">
        <v>16734</v>
      </c>
      <c r="D36" t="s">
        <v>7565</v>
      </c>
      <c r="E36" s="143" t="s">
        <v>12460</v>
      </c>
    </row>
    <row r="37" spans="1:5" ht="15" x14ac:dyDescent="0.25">
      <c r="A37">
        <f t="shared" si="0"/>
        <v>103</v>
      </c>
      <c r="B37">
        <v>103</v>
      </c>
      <c r="C37" t="s">
        <v>16722</v>
      </c>
      <c r="D37" t="s">
        <v>7565</v>
      </c>
      <c r="E37" s="143" t="s">
        <v>16723</v>
      </c>
    </row>
    <row r="38" spans="1:5" ht="15" x14ac:dyDescent="0.25">
      <c r="A38">
        <f t="shared" si="0"/>
        <v>104</v>
      </c>
      <c r="B38">
        <v>104</v>
      </c>
      <c r="C38" t="s">
        <v>16733</v>
      </c>
      <c r="D38" t="s">
        <v>7565</v>
      </c>
      <c r="E38" s="143" t="s">
        <v>12715</v>
      </c>
    </row>
    <row r="39" spans="1:5" ht="15" x14ac:dyDescent="0.25">
      <c r="A39">
        <f t="shared" si="0"/>
        <v>105</v>
      </c>
      <c r="B39">
        <v>105</v>
      </c>
      <c r="C39" t="s">
        <v>16752</v>
      </c>
      <c r="D39" t="s">
        <v>7565</v>
      </c>
      <c r="E39" s="143" t="s">
        <v>16753</v>
      </c>
    </row>
    <row r="40" spans="1:5" ht="15" x14ac:dyDescent="0.25">
      <c r="A40">
        <f t="shared" si="0"/>
        <v>106</v>
      </c>
      <c r="B40">
        <v>106</v>
      </c>
      <c r="C40" t="s">
        <v>16747</v>
      </c>
      <c r="D40" t="s">
        <v>7565</v>
      </c>
      <c r="E40" s="143" t="s">
        <v>16748</v>
      </c>
    </row>
    <row r="41" spans="1:5" ht="15" x14ac:dyDescent="0.25">
      <c r="A41">
        <f t="shared" si="0"/>
        <v>107</v>
      </c>
      <c r="B41">
        <v>107</v>
      </c>
      <c r="C41" t="s">
        <v>16724</v>
      </c>
      <c r="D41" t="s">
        <v>7565</v>
      </c>
      <c r="E41" s="143" t="s">
        <v>7813</v>
      </c>
    </row>
    <row r="42" spans="1:5" ht="15" x14ac:dyDescent="0.25">
      <c r="A42">
        <f t="shared" si="0"/>
        <v>108</v>
      </c>
      <c r="B42">
        <v>108</v>
      </c>
      <c r="C42" t="s">
        <v>16726</v>
      </c>
      <c r="D42" t="s">
        <v>7565</v>
      </c>
      <c r="E42" s="143" t="s">
        <v>16224</v>
      </c>
    </row>
    <row r="43" spans="1:5" ht="15" x14ac:dyDescent="0.25">
      <c r="A43">
        <f t="shared" si="0"/>
        <v>109</v>
      </c>
      <c r="B43">
        <v>109</v>
      </c>
      <c r="C43" t="s">
        <v>16728</v>
      </c>
      <c r="D43" t="s">
        <v>7565</v>
      </c>
      <c r="E43" s="143" t="s">
        <v>12136</v>
      </c>
    </row>
    <row r="44" spans="1:5" ht="15" x14ac:dyDescent="0.25">
      <c r="A44">
        <f t="shared" si="0"/>
        <v>110</v>
      </c>
      <c r="B44">
        <v>110</v>
      </c>
      <c r="C44" t="s">
        <v>16727</v>
      </c>
      <c r="D44" t="s">
        <v>7565</v>
      </c>
      <c r="E44" s="143" t="s">
        <v>7916</v>
      </c>
    </row>
    <row r="45" spans="1:5" ht="15" x14ac:dyDescent="0.25">
      <c r="A45">
        <f t="shared" si="0"/>
        <v>111</v>
      </c>
      <c r="B45">
        <v>111</v>
      </c>
      <c r="C45" t="s">
        <v>16729</v>
      </c>
      <c r="D45" t="s">
        <v>7565</v>
      </c>
      <c r="E45" s="143" t="s">
        <v>9953</v>
      </c>
    </row>
    <row r="46" spans="1:5" ht="15" x14ac:dyDescent="0.25">
      <c r="A46">
        <f t="shared" si="0"/>
        <v>112</v>
      </c>
      <c r="B46">
        <v>112</v>
      </c>
      <c r="C46" t="s">
        <v>16730</v>
      </c>
      <c r="D46" t="s">
        <v>7565</v>
      </c>
      <c r="E46" s="143" t="s">
        <v>13591</v>
      </c>
    </row>
    <row r="47" spans="1:5" ht="15" x14ac:dyDescent="0.25">
      <c r="A47">
        <f t="shared" si="0"/>
        <v>113</v>
      </c>
      <c r="B47">
        <v>113</v>
      </c>
      <c r="C47" t="s">
        <v>16731</v>
      </c>
      <c r="D47" t="s">
        <v>7565</v>
      </c>
      <c r="E47" s="143" t="s">
        <v>16732</v>
      </c>
    </row>
    <row r="48" spans="1:5" ht="15" x14ac:dyDescent="0.25">
      <c r="A48">
        <f t="shared" si="0"/>
        <v>118</v>
      </c>
      <c r="B48">
        <v>118</v>
      </c>
      <c r="C48" t="s">
        <v>20466</v>
      </c>
      <c r="D48" t="s">
        <v>7565</v>
      </c>
      <c r="E48" s="143" t="s">
        <v>17415</v>
      </c>
    </row>
    <row r="49" spans="1:5" ht="15" x14ac:dyDescent="0.25">
      <c r="A49">
        <f t="shared" si="0"/>
        <v>119</v>
      </c>
      <c r="B49">
        <v>119</v>
      </c>
      <c r="C49" t="s">
        <v>16771</v>
      </c>
      <c r="D49" t="s">
        <v>7565</v>
      </c>
      <c r="E49" s="143" t="s">
        <v>8097</v>
      </c>
    </row>
    <row r="50" spans="1:5" ht="15" x14ac:dyDescent="0.25">
      <c r="A50">
        <f t="shared" si="0"/>
        <v>122</v>
      </c>
      <c r="B50">
        <v>122</v>
      </c>
      <c r="C50" t="s">
        <v>16772</v>
      </c>
      <c r="D50" t="s">
        <v>7565</v>
      </c>
      <c r="E50" s="143" t="s">
        <v>15396</v>
      </c>
    </row>
    <row r="51" spans="1:5" ht="15" x14ac:dyDescent="0.25">
      <c r="A51">
        <f t="shared" si="0"/>
        <v>123</v>
      </c>
      <c r="B51">
        <v>123</v>
      </c>
      <c r="C51" t="s">
        <v>16777</v>
      </c>
      <c r="D51" t="s">
        <v>7561</v>
      </c>
      <c r="E51" s="143" t="s">
        <v>12458</v>
      </c>
    </row>
    <row r="52" spans="1:5" ht="15" x14ac:dyDescent="0.25">
      <c r="A52">
        <f t="shared" si="0"/>
        <v>124</v>
      </c>
      <c r="B52">
        <v>124</v>
      </c>
      <c r="C52" t="s">
        <v>16774</v>
      </c>
      <c r="D52" t="s">
        <v>7561</v>
      </c>
      <c r="E52" s="143" t="s">
        <v>32250</v>
      </c>
    </row>
    <row r="53" spans="1:5" ht="15" x14ac:dyDescent="0.25">
      <c r="A53">
        <f t="shared" si="0"/>
        <v>127</v>
      </c>
      <c r="B53">
        <v>127</v>
      </c>
      <c r="C53" t="s">
        <v>16778</v>
      </c>
      <c r="D53" t="s">
        <v>7561</v>
      </c>
      <c r="E53" s="143" t="s">
        <v>12074</v>
      </c>
    </row>
    <row r="54" spans="1:5" ht="15" x14ac:dyDescent="0.25">
      <c r="A54">
        <f t="shared" si="0"/>
        <v>130</v>
      </c>
      <c r="B54">
        <v>130</v>
      </c>
      <c r="C54" t="s">
        <v>16996</v>
      </c>
      <c r="D54" t="s">
        <v>7568</v>
      </c>
      <c r="E54" s="143" t="s">
        <v>7907</v>
      </c>
    </row>
    <row r="55" spans="1:5" ht="15" x14ac:dyDescent="0.25">
      <c r="A55">
        <f t="shared" si="0"/>
        <v>131</v>
      </c>
      <c r="B55">
        <v>131</v>
      </c>
      <c r="C55" t="s">
        <v>16769</v>
      </c>
      <c r="D55" t="s">
        <v>7568</v>
      </c>
      <c r="E55" s="143" t="s">
        <v>32251</v>
      </c>
    </row>
    <row r="56" spans="1:5" ht="15" x14ac:dyDescent="0.25">
      <c r="A56">
        <f t="shared" si="0"/>
        <v>132</v>
      </c>
      <c r="B56">
        <v>132</v>
      </c>
      <c r="C56" t="s">
        <v>16781</v>
      </c>
      <c r="D56" t="s">
        <v>7561</v>
      </c>
      <c r="E56" s="143" t="s">
        <v>30329</v>
      </c>
    </row>
    <row r="57" spans="1:5" ht="15" x14ac:dyDescent="0.25">
      <c r="A57">
        <f t="shared" si="0"/>
        <v>133</v>
      </c>
      <c r="B57">
        <v>133</v>
      </c>
      <c r="C57" t="s">
        <v>16779</v>
      </c>
      <c r="D57" t="s">
        <v>7561</v>
      </c>
      <c r="E57" s="143" t="s">
        <v>13419</v>
      </c>
    </row>
    <row r="58" spans="1:5" ht="15" x14ac:dyDescent="0.25">
      <c r="A58">
        <f t="shared" si="0"/>
        <v>134</v>
      </c>
      <c r="B58">
        <v>134</v>
      </c>
      <c r="C58" t="s">
        <v>19203</v>
      </c>
      <c r="D58" t="s">
        <v>7568</v>
      </c>
      <c r="E58" s="143" t="s">
        <v>7823</v>
      </c>
    </row>
    <row r="59" spans="1:5" ht="15" x14ac:dyDescent="0.25">
      <c r="A59">
        <f t="shared" si="0"/>
        <v>135</v>
      </c>
      <c r="B59">
        <v>135</v>
      </c>
      <c r="C59" t="s">
        <v>16997</v>
      </c>
      <c r="D59" t="s">
        <v>7568</v>
      </c>
      <c r="E59" s="143" t="s">
        <v>8201</v>
      </c>
    </row>
    <row r="60" spans="1:5" ht="15" x14ac:dyDescent="0.25">
      <c r="A60">
        <f t="shared" si="0"/>
        <v>140</v>
      </c>
      <c r="B60">
        <v>140</v>
      </c>
      <c r="C60" t="s">
        <v>19315</v>
      </c>
      <c r="D60" t="s">
        <v>7568</v>
      </c>
      <c r="E60" s="143" t="s">
        <v>14735</v>
      </c>
    </row>
    <row r="61" spans="1:5" ht="15" x14ac:dyDescent="0.25">
      <c r="A61">
        <f t="shared" si="0"/>
        <v>142</v>
      </c>
      <c r="B61">
        <v>142</v>
      </c>
      <c r="C61" t="s">
        <v>21144</v>
      </c>
      <c r="D61" t="s">
        <v>8235</v>
      </c>
      <c r="E61" s="143" t="s">
        <v>27838</v>
      </c>
    </row>
    <row r="62" spans="1:5" ht="15" x14ac:dyDescent="0.25">
      <c r="A62">
        <f t="shared" si="0"/>
        <v>151</v>
      </c>
      <c r="B62">
        <v>151</v>
      </c>
      <c r="C62" t="s">
        <v>19316</v>
      </c>
      <c r="D62" t="s">
        <v>7561</v>
      </c>
      <c r="E62" s="143" t="s">
        <v>24976</v>
      </c>
    </row>
    <row r="63" spans="1:5" ht="15" x14ac:dyDescent="0.25">
      <c r="A63">
        <f t="shared" si="0"/>
        <v>153</v>
      </c>
      <c r="B63">
        <v>153</v>
      </c>
      <c r="C63" t="s">
        <v>21071</v>
      </c>
      <c r="D63" t="s">
        <v>7561</v>
      </c>
      <c r="E63" s="143" t="s">
        <v>32252</v>
      </c>
    </row>
    <row r="64" spans="1:5" ht="15" x14ac:dyDescent="0.25">
      <c r="A64">
        <f t="shared" si="0"/>
        <v>154</v>
      </c>
      <c r="B64">
        <v>154</v>
      </c>
      <c r="C64" t="s">
        <v>21672</v>
      </c>
      <c r="D64" t="s">
        <v>7561</v>
      </c>
      <c r="E64" s="143" t="s">
        <v>32253</v>
      </c>
    </row>
    <row r="65" spans="1:5" ht="15" x14ac:dyDescent="0.25">
      <c r="A65">
        <f t="shared" si="0"/>
        <v>156</v>
      </c>
      <c r="B65">
        <v>156</v>
      </c>
      <c r="C65" t="s">
        <v>16768</v>
      </c>
      <c r="D65" t="s">
        <v>7568</v>
      </c>
      <c r="E65" s="143" t="s">
        <v>16507</v>
      </c>
    </row>
    <row r="66" spans="1:5" ht="15" x14ac:dyDescent="0.25">
      <c r="A66">
        <f t="shared" si="0"/>
        <v>157</v>
      </c>
      <c r="B66">
        <v>157</v>
      </c>
      <c r="C66" t="s">
        <v>16767</v>
      </c>
      <c r="D66" t="s">
        <v>7568</v>
      </c>
      <c r="E66" s="143" t="s">
        <v>32254</v>
      </c>
    </row>
    <row r="67" spans="1:5" ht="15" x14ac:dyDescent="0.25">
      <c r="A67">
        <f t="shared" ref="A67:A130" si="1">B67</f>
        <v>181</v>
      </c>
      <c r="B67">
        <v>181</v>
      </c>
      <c r="C67" t="s">
        <v>17154</v>
      </c>
      <c r="D67" t="s">
        <v>7700</v>
      </c>
      <c r="E67" s="143" t="s">
        <v>32255</v>
      </c>
    </row>
    <row r="68" spans="1:5" ht="15" x14ac:dyDescent="0.25">
      <c r="A68">
        <f t="shared" si="1"/>
        <v>183</v>
      </c>
      <c r="B68">
        <v>183</v>
      </c>
      <c r="C68" t="s">
        <v>17152</v>
      </c>
      <c r="D68" t="s">
        <v>7700</v>
      </c>
      <c r="E68" s="143" t="s">
        <v>32256</v>
      </c>
    </row>
    <row r="69" spans="1:5" ht="15" x14ac:dyDescent="0.25">
      <c r="A69">
        <f t="shared" si="1"/>
        <v>184</v>
      </c>
      <c r="B69">
        <v>184</v>
      </c>
      <c r="C69" t="s">
        <v>17153</v>
      </c>
      <c r="D69" t="s">
        <v>7700</v>
      </c>
      <c r="E69" s="143" t="s">
        <v>32257</v>
      </c>
    </row>
    <row r="70" spans="1:5" ht="15" x14ac:dyDescent="0.25">
      <c r="A70">
        <f t="shared" si="1"/>
        <v>242</v>
      </c>
      <c r="B70">
        <v>242</v>
      </c>
      <c r="C70" t="s">
        <v>16805</v>
      </c>
      <c r="D70" t="s">
        <v>7567</v>
      </c>
      <c r="E70" s="143" t="s">
        <v>8069</v>
      </c>
    </row>
    <row r="71" spans="1:5" ht="15" x14ac:dyDescent="0.25">
      <c r="A71">
        <f t="shared" si="1"/>
        <v>244</v>
      </c>
      <c r="B71">
        <v>244</v>
      </c>
      <c r="C71" t="s">
        <v>17072</v>
      </c>
      <c r="D71" t="s">
        <v>7567</v>
      </c>
      <c r="E71" s="143" t="s">
        <v>16058</v>
      </c>
    </row>
    <row r="72" spans="1:5" ht="15" x14ac:dyDescent="0.25">
      <c r="A72">
        <f t="shared" si="1"/>
        <v>245</v>
      </c>
      <c r="B72">
        <v>245</v>
      </c>
      <c r="C72" t="s">
        <v>17061</v>
      </c>
      <c r="D72" t="s">
        <v>7567</v>
      </c>
      <c r="E72" s="143" t="s">
        <v>17062</v>
      </c>
    </row>
    <row r="73" spans="1:5" ht="15" x14ac:dyDescent="0.25">
      <c r="A73">
        <f t="shared" si="1"/>
        <v>246</v>
      </c>
      <c r="B73">
        <v>246</v>
      </c>
      <c r="C73" t="s">
        <v>17056</v>
      </c>
      <c r="D73" t="s">
        <v>7567</v>
      </c>
      <c r="E73" s="143" t="s">
        <v>13045</v>
      </c>
    </row>
    <row r="74" spans="1:5" ht="15" x14ac:dyDescent="0.25">
      <c r="A74">
        <f t="shared" si="1"/>
        <v>247</v>
      </c>
      <c r="B74">
        <v>247</v>
      </c>
      <c r="C74" t="s">
        <v>16794</v>
      </c>
      <c r="D74" t="s">
        <v>7567</v>
      </c>
      <c r="E74" s="143" t="s">
        <v>13045</v>
      </c>
    </row>
    <row r="75" spans="1:5" ht="15" x14ac:dyDescent="0.25">
      <c r="A75">
        <f t="shared" si="1"/>
        <v>248</v>
      </c>
      <c r="B75">
        <v>248</v>
      </c>
      <c r="C75" t="s">
        <v>16798</v>
      </c>
      <c r="D75" t="s">
        <v>7567</v>
      </c>
      <c r="E75" s="143" t="s">
        <v>8069</v>
      </c>
    </row>
    <row r="76" spans="1:5" ht="15" x14ac:dyDescent="0.25">
      <c r="A76">
        <f t="shared" si="1"/>
        <v>251</v>
      </c>
      <c r="B76">
        <v>251</v>
      </c>
      <c r="C76" t="s">
        <v>17065</v>
      </c>
      <c r="D76" t="s">
        <v>7567</v>
      </c>
      <c r="E76" s="143" t="s">
        <v>13045</v>
      </c>
    </row>
    <row r="77" spans="1:5" ht="15" x14ac:dyDescent="0.25">
      <c r="A77">
        <f t="shared" si="1"/>
        <v>252</v>
      </c>
      <c r="B77">
        <v>252</v>
      </c>
      <c r="C77" t="s">
        <v>16803</v>
      </c>
      <c r="D77" t="s">
        <v>7567</v>
      </c>
      <c r="E77" s="143" t="s">
        <v>13045</v>
      </c>
    </row>
    <row r="78" spans="1:5" ht="15" x14ac:dyDescent="0.25">
      <c r="A78">
        <f t="shared" si="1"/>
        <v>253</v>
      </c>
      <c r="B78">
        <v>253</v>
      </c>
      <c r="C78" t="s">
        <v>16825</v>
      </c>
      <c r="D78" t="s">
        <v>7567</v>
      </c>
      <c r="E78" s="143" t="s">
        <v>12043</v>
      </c>
    </row>
    <row r="79" spans="1:5" ht="15" x14ac:dyDescent="0.25">
      <c r="A79">
        <f t="shared" si="1"/>
        <v>296</v>
      </c>
      <c r="B79">
        <v>296</v>
      </c>
      <c r="C79" t="s">
        <v>16831</v>
      </c>
      <c r="D79" t="s">
        <v>7565</v>
      </c>
      <c r="E79" s="143" t="s">
        <v>13121</v>
      </c>
    </row>
    <row r="80" spans="1:5" ht="15" x14ac:dyDescent="0.25">
      <c r="A80">
        <f t="shared" si="1"/>
        <v>297</v>
      </c>
      <c r="B80">
        <v>297</v>
      </c>
      <c r="C80" t="s">
        <v>16832</v>
      </c>
      <c r="D80" t="s">
        <v>7565</v>
      </c>
      <c r="E80" s="143" t="s">
        <v>8240</v>
      </c>
    </row>
    <row r="81" spans="1:5" ht="15" x14ac:dyDescent="0.25">
      <c r="A81">
        <f t="shared" si="1"/>
        <v>298</v>
      </c>
      <c r="B81">
        <v>298</v>
      </c>
      <c r="C81" t="s">
        <v>16836</v>
      </c>
      <c r="D81" t="s">
        <v>7565</v>
      </c>
      <c r="E81" s="143" t="s">
        <v>7913</v>
      </c>
    </row>
    <row r="82" spans="1:5" ht="15" x14ac:dyDescent="0.25">
      <c r="A82">
        <f t="shared" si="1"/>
        <v>299</v>
      </c>
      <c r="B82">
        <v>299</v>
      </c>
      <c r="C82" t="s">
        <v>16833</v>
      </c>
      <c r="D82" t="s">
        <v>7565</v>
      </c>
      <c r="E82" s="143" t="s">
        <v>7717</v>
      </c>
    </row>
    <row r="83" spans="1:5" ht="15" x14ac:dyDescent="0.25">
      <c r="A83">
        <f t="shared" si="1"/>
        <v>300</v>
      </c>
      <c r="B83">
        <v>300</v>
      </c>
      <c r="C83" t="s">
        <v>16834</v>
      </c>
      <c r="D83" t="s">
        <v>7565</v>
      </c>
      <c r="E83" s="143" t="s">
        <v>15234</v>
      </c>
    </row>
    <row r="84" spans="1:5" ht="15" x14ac:dyDescent="0.25">
      <c r="A84">
        <f t="shared" si="1"/>
        <v>301</v>
      </c>
      <c r="B84">
        <v>301</v>
      </c>
      <c r="C84" t="s">
        <v>16830</v>
      </c>
      <c r="D84" t="s">
        <v>7565</v>
      </c>
      <c r="E84" s="143" t="s">
        <v>28690</v>
      </c>
    </row>
    <row r="85" spans="1:5" ht="15" x14ac:dyDescent="0.25">
      <c r="A85">
        <f t="shared" si="1"/>
        <v>303</v>
      </c>
      <c r="B85">
        <v>303</v>
      </c>
      <c r="C85" t="s">
        <v>16841</v>
      </c>
      <c r="D85" t="s">
        <v>7565</v>
      </c>
      <c r="E85" s="143" t="s">
        <v>11510</v>
      </c>
    </row>
    <row r="86" spans="1:5" ht="15" x14ac:dyDescent="0.25">
      <c r="A86">
        <f t="shared" si="1"/>
        <v>305</v>
      </c>
      <c r="B86">
        <v>305</v>
      </c>
      <c r="C86" t="s">
        <v>16842</v>
      </c>
      <c r="D86" t="s">
        <v>7565</v>
      </c>
      <c r="E86" s="143" t="s">
        <v>12828</v>
      </c>
    </row>
    <row r="87" spans="1:5" ht="15" x14ac:dyDescent="0.25">
      <c r="A87">
        <f t="shared" si="1"/>
        <v>306</v>
      </c>
      <c r="B87">
        <v>306</v>
      </c>
      <c r="C87" t="s">
        <v>16843</v>
      </c>
      <c r="D87" t="s">
        <v>7565</v>
      </c>
      <c r="E87" s="143" t="s">
        <v>32258</v>
      </c>
    </row>
    <row r="88" spans="1:5" ht="15" x14ac:dyDescent="0.25">
      <c r="A88">
        <f t="shared" si="1"/>
        <v>307</v>
      </c>
      <c r="B88">
        <v>307</v>
      </c>
      <c r="C88" t="s">
        <v>16844</v>
      </c>
      <c r="D88" t="s">
        <v>7565</v>
      </c>
      <c r="E88" s="143" t="s">
        <v>32259</v>
      </c>
    </row>
    <row r="89" spans="1:5" ht="15" x14ac:dyDescent="0.25">
      <c r="A89">
        <f t="shared" si="1"/>
        <v>308</v>
      </c>
      <c r="B89">
        <v>308</v>
      </c>
      <c r="C89" t="s">
        <v>16851</v>
      </c>
      <c r="D89" t="s">
        <v>7565</v>
      </c>
      <c r="E89" s="143" t="s">
        <v>32260</v>
      </c>
    </row>
    <row r="90" spans="1:5" ht="15" x14ac:dyDescent="0.25">
      <c r="A90">
        <f t="shared" si="1"/>
        <v>309</v>
      </c>
      <c r="B90">
        <v>309</v>
      </c>
      <c r="C90" t="s">
        <v>16845</v>
      </c>
      <c r="D90" t="s">
        <v>7565</v>
      </c>
      <c r="E90" s="143" t="s">
        <v>32261</v>
      </c>
    </row>
    <row r="91" spans="1:5" ht="15" x14ac:dyDescent="0.25">
      <c r="A91">
        <f t="shared" si="1"/>
        <v>310</v>
      </c>
      <c r="B91">
        <v>310</v>
      </c>
      <c r="C91" t="s">
        <v>16846</v>
      </c>
      <c r="D91" t="s">
        <v>7565</v>
      </c>
      <c r="E91" s="143" t="s">
        <v>27743</v>
      </c>
    </row>
    <row r="92" spans="1:5" ht="15" x14ac:dyDescent="0.25">
      <c r="A92">
        <f t="shared" si="1"/>
        <v>311</v>
      </c>
      <c r="B92">
        <v>311</v>
      </c>
      <c r="C92" t="s">
        <v>16837</v>
      </c>
      <c r="D92" t="s">
        <v>7565</v>
      </c>
      <c r="E92" s="143" t="s">
        <v>7948</v>
      </c>
    </row>
    <row r="93" spans="1:5" ht="15" x14ac:dyDescent="0.25">
      <c r="A93">
        <f t="shared" si="1"/>
        <v>318</v>
      </c>
      <c r="B93">
        <v>318</v>
      </c>
      <c r="C93" t="s">
        <v>16838</v>
      </c>
      <c r="D93" t="s">
        <v>7565</v>
      </c>
      <c r="E93" s="143" t="s">
        <v>12414</v>
      </c>
    </row>
    <row r="94" spans="1:5" ht="15" x14ac:dyDescent="0.25">
      <c r="A94">
        <f t="shared" si="1"/>
        <v>319</v>
      </c>
      <c r="B94">
        <v>319</v>
      </c>
      <c r="C94" t="s">
        <v>16839</v>
      </c>
      <c r="D94" t="s">
        <v>7565</v>
      </c>
      <c r="E94" s="143" t="s">
        <v>13053</v>
      </c>
    </row>
    <row r="95" spans="1:5" ht="15" x14ac:dyDescent="0.25">
      <c r="A95">
        <f t="shared" si="1"/>
        <v>325</v>
      </c>
      <c r="B95">
        <v>325</v>
      </c>
      <c r="C95" t="s">
        <v>16848</v>
      </c>
      <c r="D95" t="s">
        <v>7565</v>
      </c>
      <c r="E95" s="143" t="s">
        <v>8266</v>
      </c>
    </row>
    <row r="96" spans="1:5" ht="15" x14ac:dyDescent="0.25">
      <c r="A96">
        <f t="shared" si="1"/>
        <v>328</v>
      </c>
      <c r="B96">
        <v>328</v>
      </c>
      <c r="C96" t="s">
        <v>16847</v>
      </c>
      <c r="D96" t="s">
        <v>7565</v>
      </c>
      <c r="E96" s="143" t="s">
        <v>8217</v>
      </c>
    </row>
    <row r="97" spans="1:5" ht="15" x14ac:dyDescent="0.25">
      <c r="A97">
        <f t="shared" si="1"/>
        <v>329</v>
      </c>
      <c r="B97">
        <v>329</v>
      </c>
      <c r="C97" t="s">
        <v>16850</v>
      </c>
      <c r="D97" t="s">
        <v>7565</v>
      </c>
      <c r="E97" s="143" t="s">
        <v>7888</v>
      </c>
    </row>
    <row r="98" spans="1:5" ht="15" x14ac:dyDescent="0.25">
      <c r="A98">
        <f t="shared" si="1"/>
        <v>339</v>
      </c>
      <c r="B98">
        <v>339</v>
      </c>
      <c r="C98" t="s">
        <v>16972</v>
      </c>
      <c r="D98" t="s">
        <v>7572</v>
      </c>
      <c r="E98" s="143" t="s">
        <v>7982</v>
      </c>
    </row>
    <row r="99" spans="1:5" ht="15" x14ac:dyDescent="0.25">
      <c r="A99">
        <f t="shared" si="1"/>
        <v>340</v>
      </c>
      <c r="B99">
        <v>340</v>
      </c>
      <c r="C99" t="s">
        <v>16973</v>
      </c>
      <c r="D99" t="s">
        <v>7572</v>
      </c>
      <c r="E99" s="143" t="s">
        <v>12134</v>
      </c>
    </row>
    <row r="100" spans="1:5" ht="15" x14ac:dyDescent="0.25">
      <c r="A100">
        <f t="shared" si="1"/>
        <v>344</v>
      </c>
      <c r="B100">
        <v>344</v>
      </c>
      <c r="C100" t="s">
        <v>16975</v>
      </c>
      <c r="D100" t="s">
        <v>7568</v>
      </c>
      <c r="E100" s="143" t="s">
        <v>12716</v>
      </c>
    </row>
    <row r="101" spans="1:5" ht="15" x14ac:dyDescent="0.25">
      <c r="A101">
        <f t="shared" si="1"/>
        <v>345</v>
      </c>
      <c r="B101">
        <v>345</v>
      </c>
      <c r="C101" t="s">
        <v>16976</v>
      </c>
      <c r="D101" t="s">
        <v>7568</v>
      </c>
      <c r="E101" s="143" t="s">
        <v>14533</v>
      </c>
    </row>
    <row r="102" spans="1:5" ht="15" x14ac:dyDescent="0.25">
      <c r="A102">
        <f t="shared" si="1"/>
        <v>346</v>
      </c>
      <c r="B102">
        <v>346</v>
      </c>
      <c r="C102" t="s">
        <v>16970</v>
      </c>
      <c r="D102" t="s">
        <v>7568</v>
      </c>
      <c r="E102" s="143" t="s">
        <v>32262</v>
      </c>
    </row>
    <row r="103" spans="1:5" ht="15" x14ac:dyDescent="0.25">
      <c r="A103">
        <f t="shared" si="1"/>
        <v>358</v>
      </c>
      <c r="B103">
        <v>358</v>
      </c>
      <c r="C103" t="s">
        <v>20248</v>
      </c>
      <c r="D103" t="s">
        <v>7565</v>
      </c>
      <c r="E103" s="143" t="s">
        <v>20249</v>
      </c>
    </row>
    <row r="104" spans="1:5" ht="15" x14ac:dyDescent="0.25">
      <c r="A104">
        <f t="shared" si="1"/>
        <v>359</v>
      </c>
      <c r="B104">
        <v>359</v>
      </c>
      <c r="C104" t="s">
        <v>20250</v>
      </c>
      <c r="D104" t="s">
        <v>7565</v>
      </c>
      <c r="E104" s="143" t="s">
        <v>20251</v>
      </c>
    </row>
    <row r="105" spans="1:5" ht="15" x14ac:dyDescent="0.25">
      <c r="A105">
        <f t="shared" si="1"/>
        <v>360</v>
      </c>
      <c r="B105">
        <v>360</v>
      </c>
      <c r="C105" t="s">
        <v>20254</v>
      </c>
      <c r="D105" t="s">
        <v>7565</v>
      </c>
      <c r="E105" s="143" t="s">
        <v>8156</v>
      </c>
    </row>
    <row r="106" spans="1:5" ht="15" x14ac:dyDescent="0.25">
      <c r="A106">
        <f t="shared" si="1"/>
        <v>365</v>
      </c>
      <c r="B106">
        <v>365</v>
      </c>
      <c r="C106" t="s">
        <v>20244</v>
      </c>
      <c r="D106" t="s">
        <v>7565</v>
      </c>
      <c r="E106" s="143" t="s">
        <v>13649</v>
      </c>
    </row>
    <row r="107" spans="1:5" ht="15" x14ac:dyDescent="0.25">
      <c r="A107">
        <f t="shared" si="1"/>
        <v>366</v>
      </c>
      <c r="B107">
        <v>366</v>
      </c>
      <c r="C107" t="s">
        <v>16981</v>
      </c>
      <c r="D107" t="s">
        <v>7632</v>
      </c>
      <c r="E107" s="143" t="s">
        <v>32263</v>
      </c>
    </row>
    <row r="108" spans="1:5" ht="15" x14ac:dyDescent="0.25">
      <c r="A108">
        <f t="shared" si="1"/>
        <v>367</v>
      </c>
      <c r="B108">
        <v>367</v>
      </c>
      <c r="C108" t="s">
        <v>16982</v>
      </c>
      <c r="D108" t="s">
        <v>7632</v>
      </c>
      <c r="E108" s="143" t="s">
        <v>28040</v>
      </c>
    </row>
    <row r="109" spans="1:5" ht="15" x14ac:dyDescent="0.25">
      <c r="A109">
        <f t="shared" si="1"/>
        <v>368</v>
      </c>
      <c r="B109">
        <v>368</v>
      </c>
      <c r="C109" t="s">
        <v>16984</v>
      </c>
      <c r="D109" t="s">
        <v>7632</v>
      </c>
      <c r="E109" s="143" t="s">
        <v>14075</v>
      </c>
    </row>
    <row r="110" spans="1:5" ht="15" x14ac:dyDescent="0.25">
      <c r="A110">
        <f t="shared" si="1"/>
        <v>370</v>
      </c>
      <c r="B110">
        <v>370</v>
      </c>
      <c r="C110" t="s">
        <v>16983</v>
      </c>
      <c r="D110" t="s">
        <v>7632</v>
      </c>
      <c r="E110" s="143" t="s">
        <v>32263</v>
      </c>
    </row>
    <row r="111" spans="1:5" ht="15" x14ac:dyDescent="0.25">
      <c r="A111">
        <f t="shared" si="1"/>
        <v>371</v>
      </c>
      <c r="B111">
        <v>371</v>
      </c>
      <c r="C111" t="s">
        <v>16990</v>
      </c>
      <c r="D111" t="s">
        <v>7568</v>
      </c>
      <c r="E111" s="143" t="s">
        <v>7778</v>
      </c>
    </row>
    <row r="112" spans="1:5" ht="15" x14ac:dyDescent="0.25">
      <c r="A112">
        <f t="shared" si="1"/>
        <v>377</v>
      </c>
      <c r="B112">
        <v>377</v>
      </c>
      <c r="C112" t="s">
        <v>17051</v>
      </c>
      <c r="D112" t="s">
        <v>7565</v>
      </c>
      <c r="E112" s="143" t="s">
        <v>30516</v>
      </c>
    </row>
    <row r="113" spans="1:5" ht="15" x14ac:dyDescent="0.25">
      <c r="A113">
        <f t="shared" si="1"/>
        <v>378</v>
      </c>
      <c r="B113">
        <v>378</v>
      </c>
      <c r="C113" t="s">
        <v>17017</v>
      </c>
      <c r="D113" t="s">
        <v>7567</v>
      </c>
      <c r="E113" s="143" t="s">
        <v>8220</v>
      </c>
    </row>
    <row r="114" spans="1:5" ht="15" x14ac:dyDescent="0.25">
      <c r="A114">
        <f t="shared" si="1"/>
        <v>379</v>
      </c>
      <c r="B114">
        <v>379</v>
      </c>
      <c r="C114" t="s">
        <v>17043</v>
      </c>
      <c r="D114" t="s">
        <v>7565</v>
      </c>
      <c r="E114" s="143" t="s">
        <v>8805</v>
      </c>
    </row>
    <row r="115" spans="1:5" ht="15" x14ac:dyDescent="0.25">
      <c r="A115">
        <f t="shared" si="1"/>
        <v>390</v>
      </c>
      <c r="B115">
        <v>390</v>
      </c>
      <c r="C115" t="s">
        <v>21233</v>
      </c>
      <c r="D115" t="s">
        <v>7565</v>
      </c>
      <c r="E115" s="143" t="s">
        <v>12814</v>
      </c>
    </row>
    <row r="116" spans="1:5" ht="15" x14ac:dyDescent="0.25">
      <c r="A116">
        <f t="shared" si="1"/>
        <v>392</v>
      </c>
      <c r="B116">
        <v>392</v>
      </c>
      <c r="C116" t="s">
        <v>16648</v>
      </c>
      <c r="D116" t="s">
        <v>7565</v>
      </c>
      <c r="E116" s="143" t="s">
        <v>13776</v>
      </c>
    </row>
    <row r="117" spans="1:5" ht="15" x14ac:dyDescent="0.25">
      <c r="A117">
        <f t="shared" si="1"/>
        <v>393</v>
      </c>
      <c r="B117">
        <v>393</v>
      </c>
      <c r="C117" t="s">
        <v>16650</v>
      </c>
      <c r="D117" t="s">
        <v>7565</v>
      </c>
      <c r="E117" s="143" t="s">
        <v>13699</v>
      </c>
    </row>
    <row r="118" spans="1:5" ht="15" x14ac:dyDescent="0.25">
      <c r="A118">
        <f t="shared" si="1"/>
        <v>394</v>
      </c>
      <c r="B118">
        <v>394</v>
      </c>
      <c r="C118" t="s">
        <v>16644</v>
      </c>
      <c r="D118" t="s">
        <v>7565</v>
      </c>
      <c r="E118" s="143" t="s">
        <v>14465</v>
      </c>
    </row>
    <row r="119" spans="1:5" ht="15" x14ac:dyDescent="0.25">
      <c r="A119">
        <f t="shared" si="1"/>
        <v>395</v>
      </c>
      <c r="B119">
        <v>395</v>
      </c>
      <c r="C119" t="s">
        <v>16646</v>
      </c>
      <c r="D119" t="s">
        <v>7565</v>
      </c>
      <c r="E119" s="143" t="s">
        <v>7727</v>
      </c>
    </row>
    <row r="120" spans="1:5" ht="15" x14ac:dyDescent="0.25">
      <c r="A120">
        <f t="shared" si="1"/>
        <v>396</v>
      </c>
      <c r="B120">
        <v>396</v>
      </c>
      <c r="C120" t="s">
        <v>16654</v>
      </c>
      <c r="D120" t="s">
        <v>7565</v>
      </c>
      <c r="E120" s="143" t="s">
        <v>7916</v>
      </c>
    </row>
    <row r="121" spans="1:5" ht="15" x14ac:dyDescent="0.25">
      <c r="A121">
        <f t="shared" si="1"/>
        <v>397</v>
      </c>
      <c r="B121">
        <v>397</v>
      </c>
      <c r="C121" t="s">
        <v>16652</v>
      </c>
      <c r="D121" t="s">
        <v>7565</v>
      </c>
      <c r="E121" s="143" t="s">
        <v>16085</v>
      </c>
    </row>
    <row r="122" spans="1:5" ht="15" x14ac:dyDescent="0.25">
      <c r="A122">
        <f t="shared" si="1"/>
        <v>398</v>
      </c>
      <c r="B122">
        <v>398</v>
      </c>
      <c r="C122" t="s">
        <v>16660</v>
      </c>
      <c r="D122" t="s">
        <v>7565</v>
      </c>
      <c r="E122" s="143" t="s">
        <v>11403</v>
      </c>
    </row>
    <row r="123" spans="1:5" ht="15" x14ac:dyDescent="0.25">
      <c r="A123">
        <f t="shared" si="1"/>
        <v>399</v>
      </c>
      <c r="B123">
        <v>399</v>
      </c>
      <c r="C123" t="s">
        <v>16662</v>
      </c>
      <c r="D123" t="s">
        <v>7565</v>
      </c>
      <c r="E123" s="143" t="s">
        <v>32264</v>
      </c>
    </row>
    <row r="124" spans="1:5" ht="15" x14ac:dyDescent="0.25">
      <c r="A124">
        <f t="shared" si="1"/>
        <v>400</v>
      </c>
      <c r="B124">
        <v>400</v>
      </c>
      <c r="C124" t="s">
        <v>16657</v>
      </c>
      <c r="D124" t="s">
        <v>7565</v>
      </c>
      <c r="E124" s="143" t="s">
        <v>7592</v>
      </c>
    </row>
    <row r="125" spans="1:5" ht="15" x14ac:dyDescent="0.25">
      <c r="A125">
        <f t="shared" si="1"/>
        <v>402</v>
      </c>
      <c r="B125">
        <v>402</v>
      </c>
      <c r="C125" t="s">
        <v>19160</v>
      </c>
      <c r="D125" t="s">
        <v>7565</v>
      </c>
      <c r="E125" s="143" t="s">
        <v>13172</v>
      </c>
    </row>
    <row r="126" spans="1:5" ht="15" x14ac:dyDescent="0.25">
      <c r="A126">
        <f t="shared" si="1"/>
        <v>404</v>
      </c>
      <c r="B126">
        <v>404</v>
      </c>
      <c r="C126" t="s">
        <v>19074</v>
      </c>
      <c r="D126" t="s">
        <v>7572</v>
      </c>
      <c r="E126" s="143" t="s">
        <v>8099</v>
      </c>
    </row>
    <row r="127" spans="1:5" ht="15" x14ac:dyDescent="0.25">
      <c r="A127">
        <f t="shared" si="1"/>
        <v>406</v>
      </c>
      <c r="B127">
        <v>406</v>
      </c>
      <c r="C127" t="s">
        <v>19065</v>
      </c>
      <c r="D127" t="s">
        <v>7565</v>
      </c>
      <c r="E127" s="143" t="s">
        <v>28074</v>
      </c>
    </row>
    <row r="128" spans="1:5" ht="15" x14ac:dyDescent="0.25">
      <c r="A128">
        <f t="shared" si="1"/>
        <v>408</v>
      </c>
      <c r="B128">
        <v>408</v>
      </c>
      <c r="C128" t="s">
        <v>16642</v>
      </c>
      <c r="D128" t="s">
        <v>7565</v>
      </c>
      <c r="E128" s="143" t="s">
        <v>8130</v>
      </c>
    </row>
    <row r="129" spans="1:5" ht="15" x14ac:dyDescent="0.25">
      <c r="A129">
        <f t="shared" si="1"/>
        <v>410</v>
      </c>
      <c r="B129">
        <v>410</v>
      </c>
      <c r="C129" t="s">
        <v>16640</v>
      </c>
      <c r="D129" t="s">
        <v>7565</v>
      </c>
      <c r="E129" s="143" t="s">
        <v>8182</v>
      </c>
    </row>
    <row r="130" spans="1:5" ht="15" x14ac:dyDescent="0.25">
      <c r="A130">
        <f t="shared" si="1"/>
        <v>411</v>
      </c>
      <c r="B130">
        <v>411</v>
      </c>
      <c r="C130" t="s">
        <v>16641</v>
      </c>
      <c r="D130" t="s">
        <v>7565</v>
      </c>
      <c r="E130" s="143" t="s">
        <v>8854</v>
      </c>
    </row>
    <row r="131" spans="1:5" ht="15" x14ac:dyDescent="0.25">
      <c r="A131">
        <f t="shared" ref="A131:A194" si="2">B131</f>
        <v>412</v>
      </c>
      <c r="B131">
        <v>412</v>
      </c>
      <c r="C131" t="s">
        <v>16638</v>
      </c>
      <c r="D131" t="s">
        <v>7565</v>
      </c>
      <c r="E131" s="143" t="s">
        <v>8081</v>
      </c>
    </row>
    <row r="132" spans="1:5" ht="15" x14ac:dyDescent="0.25">
      <c r="A132">
        <f t="shared" si="2"/>
        <v>414</v>
      </c>
      <c r="B132">
        <v>414</v>
      </c>
      <c r="C132" t="s">
        <v>16639</v>
      </c>
      <c r="D132" t="s">
        <v>7565</v>
      </c>
      <c r="E132" s="143" t="s">
        <v>7814</v>
      </c>
    </row>
    <row r="133" spans="1:5" ht="15" x14ac:dyDescent="0.25">
      <c r="A133">
        <f t="shared" si="2"/>
        <v>415</v>
      </c>
      <c r="B133">
        <v>415</v>
      </c>
      <c r="C133" t="s">
        <v>19190</v>
      </c>
      <c r="D133" t="s">
        <v>7565</v>
      </c>
      <c r="E133" s="143" t="s">
        <v>8091</v>
      </c>
    </row>
    <row r="134" spans="1:5" ht="15" x14ac:dyDescent="0.25">
      <c r="A134">
        <f t="shared" si="2"/>
        <v>416</v>
      </c>
      <c r="B134">
        <v>416</v>
      </c>
      <c r="C134" t="s">
        <v>19191</v>
      </c>
      <c r="D134" t="s">
        <v>7565</v>
      </c>
      <c r="E134" s="143" t="s">
        <v>9887</v>
      </c>
    </row>
    <row r="135" spans="1:5" ht="15" x14ac:dyDescent="0.25">
      <c r="A135">
        <f t="shared" si="2"/>
        <v>417</v>
      </c>
      <c r="B135">
        <v>417</v>
      </c>
      <c r="C135" t="s">
        <v>16808</v>
      </c>
      <c r="D135" t="s">
        <v>7565</v>
      </c>
      <c r="E135" s="143" t="s">
        <v>8276</v>
      </c>
    </row>
    <row r="136" spans="1:5" ht="15" x14ac:dyDescent="0.25">
      <c r="A136">
        <f t="shared" si="2"/>
        <v>420</v>
      </c>
      <c r="B136">
        <v>420</v>
      </c>
      <c r="C136" t="s">
        <v>17947</v>
      </c>
      <c r="D136" t="s">
        <v>7565</v>
      </c>
      <c r="E136" s="143" t="s">
        <v>14457</v>
      </c>
    </row>
    <row r="137" spans="1:5" ht="15" x14ac:dyDescent="0.25">
      <c r="A137">
        <f t="shared" si="2"/>
        <v>421</v>
      </c>
      <c r="B137">
        <v>421</v>
      </c>
      <c r="C137" t="s">
        <v>20715</v>
      </c>
      <c r="D137" t="s">
        <v>7565</v>
      </c>
      <c r="E137" s="143" t="s">
        <v>16500</v>
      </c>
    </row>
    <row r="138" spans="1:5" ht="15" x14ac:dyDescent="0.25">
      <c r="A138">
        <f t="shared" si="2"/>
        <v>425</v>
      </c>
      <c r="B138">
        <v>425</v>
      </c>
      <c r="C138" t="s">
        <v>19192</v>
      </c>
      <c r="D138" t="s">
        <v>7565</v>
      </c>
      <c r="E138" s="143" t="s">
        <v>7994</v>
      </c>
    </row>
    <row r="139" spans="1:5" ht="15" x14ac:dyDescent="0.25">
      <c r="A139">
        <f t="shared" si="2"/>
        <v>426</v>
      </c>
      <c r="B139">
        <v>426</v>
      </c>
      <c r="C139" t="s">
        <v>19193</v>
      </c>
      <c r="D139" t="s">
        <v>7565</v>
      </c>
      <c r="E139" s="143" t="s">
        <v>16404</v>
      </c>
    </row>
    <row r="140" spans="1:5" ht="15" x14ac:dyDescent="0.25">
      <c r="A140">
        <f t="shared" si="2"/>
        <v>427</v>
      </c>
      <c r="B140">
        <v>427</v>
      </c>
      <c r="C140" t="s">
        <v>16807</v>
      </c>
      <c r="D140" t="s">
        <v>7565</v>
      </c>
      <c r="E140" s="143" t="s">
        <v>12086</v>
      </c>
    </row>
    <row r="141" spans="1:5" ht="15" x14ac:dyDescent="0.25">
      <c r="A141">
        <f t="shared" si="2"/>
        <v>428</v>
      </c>
      <c r="B141">
        <v>428</v>
      </c>
      <c r="C141" t="s">
        <v>20428</v>
      </c>
      <c r="D141" t="s">
        <v>7565</v>
      </c>
      <c r="E141" s="143" t="s">
        <v>20429</v>
      </c>
    </row>
    <row r="142" spans="1:5" ht="15" x14ac:dyDescent="0.25">
      <c r="A142">
        <f t="shared" si="2"/>
        <v>429</v>
      </c>
      <c r="B142">
        <v>429</v>
      </c>
      <c r="C142" t="s">
        <v>20423</v>
      </c>
      <c r="D142" t="s">
        <v>7565</v>
      </c>
      <c r="E142" s="143" t="s">
        <v>10564</v>
      </c>
    </row>
    <row r="143" spans="1:5" ht="15" x14ac:dyDescent="0.25">
      <c r="A143">
        <f t="shared" si="2"/>
        <v>430</v>
      </c>
      <c r="B143">
        <v>430</v>
      </c>
      <c r="C143" t="s">
        <v>20419</v>
      </c>
      <c r="D143" t="s">
        <v>7565</v>
      </c>
      <c r="E143" s="143" t="s">
        <v>7616</v>
      </c>
    </row>
    <row r="144" spans="1:5" ht="15" x14ac:dyDescent="0.25">
      <c r="A144">
        <f t="shared" si="2"/>
        <v>431</v>
      </c>
      <c r="B144">
        <v>431</v>
      </c>
      <c r="C144" t="s">
        <v>20421</v>
      </c>
      <c r="D144" t="s">
        <v>7565</v>
      </c>
      <c r="E144" s="143" t="s">
        <v>8203</v>
      </c>
    </row>
    <row r="145" spans="1:5" ht="15" x14ac:dyDescent="0.25">
      <c r="A145">
        <f t="shared" si="2"/>
        <v>432</v>
      </c>
      <c r="B145">
        <v>432</v>
      </c>
      <c r="C145" t="s">
        <v>20422</v>
      </c>
      <c r="D145" t="s">
        <v>7565</v>
      </c>
      <c r="E145" s="143" t="s">
        <v>15980</v>
      </c>
    </row>
    <row r="146" spans="1:5" ht="15" x14ac:dyDescent="0.25">
      <c r="A146">
        <f t="shared" si="2"/>
        <v>433</v>
      </c>
      <c r="B146">
        <v>433</v>
      </c>
      <c r="C146" t="s">
        <v>20425</v>
      </c>
      <c r="D146" t="s">
        <v>7565</v>
      </c>
      <c r="E146" s="143" t="s">
        <v>14694</v>
      </c>
    </row>
    <row r="147" spans="1:5" ht="15" x14ac:dyDescent="0.25">
      <c r="A147">
        <f t="shared" si="2"/>
        <v>436</v>
      </c>
      <c r="B147">
        <v>436</v>
      </c>
      <c r="C147" t="s">
        <v>20412</v>
      </c>
      <c r="D147" t="s">
        <v>7565</v>
      </c>
      <c r="E147" s="143" t="s">
        <v>20413</v>
      </c>
    </row>
    <row r="148" spans="1:5" ht="15" x14ac:dyDescent="0.25">
      <c r="A148">
        <f t="shared" si="2"/>
        <v>437</v>
      </c>
      <c r="B148">
        <v>437</v>
      </c>
      <c r="C148" t="s">
        <v>20426</v>
      </c>
      <c r="D148" t="s">
        <v>7565</v>
      </c>
      <c r="E148" s="143" t="s">
        <v>15456</v>
      </c>
    </row>
    <row r="149" spans="1:5" ht="15" x14ac:dyDescent="0.25">
      <c r="A149">
        <f t="shared" si="2"/>
        <v>439</v>
      </c>
      <c r="B149">
        <v>439</v>
      </c>
      <c r="C149" t="s">
        <v>20424</v>
      </c>
      <c r="D149" t="s">
        <v>7565</v>
      </c>
      <c r="E149" s="143" t="s">
        <v>10636</v>
      </c>
    </row>
    <row r="150" spans="1:5" ht="15" x14ac:dyDescent="0.25">
      <c r="A150">
        <f t="shared" si="2"/>
        <v>441</v>
      </c>
      <c r="B150">
        <v>441</v>
      </c>
      <c r="C150" t="s">
        <v>20420</v>
      </c>
      <c r="D150" t="s">
        <v>7565</v>
      </c>
      <c r="E150" s="143" t="s">
        <v>12142</v>
      </c>
    </row>
    <row r="151" spans="1:5" ht="15" x14ac:dyDescent="0.25">
      <c r="A151">
        <f t="shared" si="2"/>
        <v>442</v>
      </c>
      <c r="B151">
        <v>442</v>
      </c>
      <c r="C151" t="s">
        <v>20414</v>
      </c>
      <c r="D151" t="s">
        <v>7565</v>
      </c>
      <c r="E151" s="143" t="s">
        <v>7992</v>
      </c>
    </row>
    <row r="152" spans="1:5" ht="15" x14ac:dyDescent="0.25">
      <c r="A152">
        <f t="shared" si="2"/>
        <v>444</v>
      </c>
      <c r="B152">
        <v>444</v>
      </c>
      <c r="C152" t="s">
        <v>20590</v>
      </c>
      <c r="D152" t="s">
        <v>7565</v>
      </c>
      <c r="E152" s="143" t="s">
        <v>16209</v>
      </c>
    </row>
    <row r="153" spans="1:5" ht="15" x14ac:dyDescent="0.25">
      <c r="A153">
        <f t="shared" si="2"/>
        <v>445</v>
      </c>
      <c r="B153">
        <v>445</v>
      </c>
      <c r="C153" t="s">
        <v>20591</v>
      </c>
      <c r="D153" t="s">
        <v>7565</v>
      </c>
      <c r="E153" s="143" t="s">
        <v>15975</v>
      </c>
    </row>
    <row r="154" spans="1:5" ht="15" x14ac:dyDescent="0.25">
      <c r="A154">
        <f t="shared" si="2"/>
        <v>509</v>
      </c>
      <c r="B154">
        <v>509</v>
      </c>
      <c r="C154" t="s">
        <v>17046</v>
      </c>
      <c r="D154" t="s">
        <v>7568</v>
      </c>
      <c r="E154" s="143" t="s">
        <v>8093</v>
      </c>
    </row>
    <row r="155" spans="1:5" ht="15" x14ac:dyDescent="0.25">
      <c r="A155">
        <f t="shared" si="2"/>
        <v>510</v>
      </c>
      <c r="B155">
        <v>510</v>
      </c>
      <c r="C155" t="s">
        <v>17044</v>
      </c>
      <c r="D155" t="s">
        <v>7568</v>
      </c>
      <c r="E155" s="143" t="s">
        <v>7806</v>
      </c>
    </row>
    <row r="156" spans="1:5" ht="15" x14ac:dyDescent="0.25">
      <c r="A156">
        <f t="shared" si="2"/>
        <v>511</v>
      </c>
      <c r="B156">
        <v>511</v>
      </c>
      <c r="C156" t="s">
        <v>20891</v>
      </c>
      <c r="D156" t="s">
        <v>7561</v>
      </c>
      <c r="E156" s="143" t="s">
        <v>15657</v>
      </c>
    </row>
    <row r="157" spans="1:5" ht="15" x14ac:dyDescent="0.25">
      <c r="A157">
        <f t="shared" si="2"/>
        <v>516</v>
      </c>
      <c r="B157">
        <v>516</v>
      </c>
      <c r="C157" t="s">
        <v>17045</v>
      </c>
      <c r="D157" t="s">
        <v>7568</v>
      </c>
      <c r="E157" s="143" t="s">
        <v>8258</v>
      </c>
    </row>
    <row r="158" spans="1:5" ht="15" x14ac:dyDescent="0.25">
      <c r="A158">
        <f t="shared" si="2"/>
        <v>517</v>
      </c>
      <c r="B158">
        <v>517</v>
      </c>
      <c r="C158" t="s">
        <v>18792</v>
      </c>
      <c r="D158" t="s">
        <v>7561</v>
      </c>
      <c r="E158" s="143" t="s">
        <v>13725</v>
      </c>
    </row>
    <row r="159" spans="1:5" ht="15" x14ac:dyDescent="0.25">
      <c r="A159">
        <f t="shared" si="2"/>
        <v>532</v>
      </c>
      <c r="B159">
        <v>532</v>
      </c>
      <c r="C159" t="s">
        <v>17075</v>
      </c>
      <c r="D159" t="s">
        <v>7567</v>
      </c>
      <c r="E159" s="143" t="s">
        <v>12050</v>
      </c>
    </row>
    <row r="160" spans="1:5" ht="15" x14ac:dyDescent="0.25">
      <c r="A160">
        <f t="shared" si="2"/>
        <v>533</v>
      </c>
      <c r="B160">
        <v>533</v>
      </c>
      <c r="C160" t="s">
        <v>21068</v>
      </c>
      <c r="D160" t="s">
        <v>7563</v>
      </c>
      <c r="E160" s="143" t="s">
        <v>12871</v>
      </c>
    </row>
    <row r="161" spans="1:5" ht="15" x14ac:dyDescent="0.25">
      <c r="A161">
        <f t="shared" si="2"/>
        <v>536</v>
      </c>
      <c r="B161">
        <v>536</v>
      </c>
      <c r="C161" t="s">
        <v>21070</v>
      </c>
      <c r="D161" t="s">
        <v>7563</v>
      </c>
      <c r="E161" s="143" t="s">
        <v>24927</v>
      </c>
    </row>
    <row r="162" spans="1:5" ht="15" x14ac:dyDescent="0.25">
      <c r="A162">
        <f t="shared" si="2"/>
        <v>540</v>
      </c>
      <c r="B162">
        <v>540</v>
      </c>
      <c r="C162" t="s">
        <v>17093</v>
      </c>
      <c r="D162" t="s">
        <v>7565</v>
      </c>
      <c r="E162" s="143" t="s">
        <v>32265</v>
      </c>
    </row>
    <row r="163" spans="1:5" ht="15" x14ac:dyDescent="0.25">
      <c r="A163">
        <f t="shared" si="2"/>
        <v>541</v>
      </c>
      <c r="B163">
        <v>541</v>
      </c>
      <c r="C163" t="s">
        <v>17091</v>
      </c>
      <c r="D163" t="s">
        <v>7565</v>
      </c>
      <c r="E163" s="143" t="s">
        <v>32266</v>
      </c>
    </row>
    <row r="164" spans="1:5" ht="15" x14ac:dyDescent="0.25">
      <c r="A164">
        <f t="shared" si="2"/>
        <v>542</v>
      </c>
      <c r="B164">
        <v>542</v>
      </c>
      <c r="C164" t="s">
        <v>17092</v>
      </c>
      <c r="D164" t="s">
        <v>7565</v>
      </c>
      <c r="E164" s="143" t="s">
        <v>32267</v>
      </c>
    </row>
    <row r="165" spans="1:5" ht="15" x14ac:dyDescent="0.25">
      <c r="A165">
        <f t="shared" si="2"/>
        <v>546</v>
      </c>
      <c r="B165">
        <v>546</v>
      </c>
      <c r="C165" t="s">
        <v>17117</v>
      </c>
      <c r="D165" t="s">
        <v>7568</v>
      </c>
      <c r="E165" s="143" t="s">
        <v>12121</v>
      </c>
    </row>
    <row r="166" spans="1:5" ht="15" x14ac:dyDescent="0.25">
      <c r="A166">
        <f t="shared" si="2"/>
        <v>547</v>
      </c>
      <c r="B166">
        <v>547</v>
      </c>
      <c r="C166" t="s">
        <v>17128</v>
      </c>
      <c r="D166" t="s">
        <v>7572</v>
      </c>
      <c r="E166" s="143" t="s">
        <v>13142</v>
      </c>
    </row>
    <row r="167" spans="1:5" ht="15" x14ac:dyDescent="0.25">
      <c r="A167">
        <f t="shared" si="2"/>
        <v>549</v>
      </c>
      <c r="B167">
        <v>549</v>
      </c>
      <c r="C167" t="s">
        <v>17124</v>
      </c>
      <c r="D167" t="s">
        <v>7572</v>
      </c>
      <c r="E167" s="143" t="s">
        <v>32268</v>
      </c>
    </row>
    <row r="168" spans="1:5" ht="15" x14ac:dyDescent="0.25">
      <c r="A168">
        <f t="shared" si="2"/>
        <v>551</v>
      </c>
      <c r="B168">
        <v>551</v>
      </c>
      <c r="C168" t="s">
        <v>17125</v>
      </c>
      <c r="D168" t="s">
        <v>7572</v>
      </c>
      <c r="E168" s="143" t="s">
        <v>32269</v>
      </c>
    </row>
    <row r="169" spans="1:5" ht="15" x14ac:dyDescent="0.25">
      <c r="A169">
        <f t="shared" si="2"/>
        <v>552</v>
      </c>
      <c r="B169">
        <v>552</v>
      </c>
      <c r="C169" t="s">
        <v>17122</v>
      </c>
      <c r="D169" t="s">
        <v>7572</v>
      </c>
      <c r="E169" s="143" t="s">
        <v>16104</v>
      </c>
    </row>
    <row r="170" spans="1:5" ht="15" x14ac:dyDescent="0.25">
      <c r="A170">
        <f t="shared" si="2"/>
        <v>555</v>
      </c>
      <c r="B170">
        <v>555</v>
      </c>
      <c r="C170" t="s">
        <v>17119</v>
      </c>
      <c r="D170" t="s">
        <v>7572</v>
      </c>
      <c r="E170" s="143" t="s">
        <v>13096</v>
      </c>
    </row>
    <row r="171" spans="1:5" ht="15" x14ac:dyDescent="0.25">
      <c r="A171">
        <f t="shared" si="2"/>
        <v>557</v>
      </c>
      <c r="B171">
        <v>557</v>
      </c>
      <c r="C171" t="s">
        <v>17120</v>
      </c>
      <c r="D171" t="s">
        <v>7572</v>
      </c>
      <c r="E171" s="143" t="s">
        <v>14716</v>
      </c>
    </row>
    <row r="172" spans="1:5" ht="15" x14ac:dyDescent="0.25">
      <c r="A172">
        <f t="shared" si="2"/>
        <v>559</v>
      </c>
      <c r="B172">
        <v>559</v>
      </c>
      <c r="C172" t="s">
        <v>17126</v>
      </c>
      <c r="D172" t="s">
        <v>7572</v>
      </c>
      <c r="E172" s="143" t="s">
        <v>32270</v>
      </c>
    </row>
    <row r="173" spans="1:5" ht="15" x14ac:dyDescent="0.25">
      <c r="A173">
        <f t="shared" si="2"/>
        <v>560</v>
      </c>
      <c r="B173">
        <v>560</v>
      </c>
      <c r="C173" t="s">
        <v>17127</v>
      </c>
      <c r="D173" t="s">
        <v>7572</v>
      </c>
      <c r="E173" s="143" t="s">
        <v>32271</v>
      </c>
    </row>
    <row r="174" spans="1:5" ht="15" x14ac:dyDescent="0.25">
      <c r="A174">
        <f t="shared" si="2"/>
        <v>563</v>
      </c>
      <c r="B174">
        <v>563</v>
      </c>
      <c r="C174" t="s">
        <v>17123</v>
      </c>
      <c r="D174" t="s">
        <v>7572</v>
      </c>
      <c r="E174" s="143" t="s">
        <v>32272</v>
      </c>
    </row>
    <row r="175" spans="1:5" ht="15" x14ac:dyDescent="0.25">
      <c r="A175">
        <f t="shared" si="2"/>
        <v>565</v>
      </c>
      <c r="B175">
        <v>565</v>
      </c>
      <c r="C175" t="s">
        <v>32273</v>
      </c>
      <c r="D175" t="s">
        <v>7572</v>
      </c>
      <c r="E175" s="143" t="s">
        <v>14709</v>
      </c>
    </row>
    <row r="176" spans="1:5" ht="15" x14ac:dyDescent="0.25">
      <c r="A176">
        <f t="shared" si="2"/>
        <v>566</v>
      </c>
      <c r="B176">
        <v>566</v>
      </c>
      <c r="C176" t="s">
        <v>17118</v>
      </c>
      <c r="D176" t="s">
        <v>7572</v>
      </c>
      <c r="E176" s="143" t="s">
        <v>7595</v>
      </c>
    </row>
    <row r="177" spans="1:5" ht="15" x14ac:dyDescent="0.25">
      <c r="A177">
        <f t="shared" si="2"/>
        <v>567</v>
      </c>
      <c r="B177">
        <v>567</v>
      </c>
      <c r="C177" t="s">
        <v>17735</v>
      </c>
      <c r="D177" t="s">
        <v>7572</v>
      </c>
      <c r="E177" s="143" t="s">
        <v>7836</v>
      </c>
    </row>
    <row r="178" spans="1:5" ht="15" x14ac:dyDescent="0.25">
      <c r="A178">
        <f t="shared" si="2"/>
        <v>568</v>
      </c>
      <c r="B178">
        <v>568</v>
      </c>
      <c r="C178" t="s">
        <v>17737</v>
      </c>
      <c r="D178" t="s">
        <v>7572</v>
      </c>
      <c r="E178" s="143" t="s">
        <v>16491</v>
      </c>
    </row>
    <row r="179" spans="1:5" ht="15" x14ac:dyDescent="0.25">
      <c r="A179">
        <f t="shared" si="2"/>
        <v>574</v>
      </c>
      <c r="B179">
        <v>574</v>
      </c>
      <c r="C179" t="s">
        <v>17736</v>
      </c>
      <c r="D179" t="s">
        <v>7572</v>
      </c>
      <c r="E179" s="143" t="s">
        <v>12407</v>
      </c>
    </row>
    <row r="180" spans="1:5" ht="15" x14ac:dyDescent="0.25">
      <c r="A180">
        <f t="shared" si="2"/>
        <v>584</v>
      </c>
      <c r="B180">
        <v>584</v>
      </c>
      <c r="C180" t="s">
        <v>17745</v>
      </c>
      <c r="D180" t="s">
        <v>7572</v>
      </c>
      <c r="E180" s="143" t="s">
        <v>17746</v>
      </c>
    </row>
    <row r="181" spans="1:5" ht="15" x14ac:dyDescent="0.25">
      <c r="A181">
        <f t="shared" si="2"/>
        <v>585</v>
      </c>
      <c r="B181">
        <v>585</v>
      </c>
      <c r="C181" t="s">
        <v>20543</v>
      </c>
      <c r="D181" t="s">
        <v>7568</v>
      </c>
      <c r="E181" s="143" t="s">
        <v>17744</v>
      </c>
    </row>
    <row r="182" spans="1:5" ht="15" x14ac:dyDescent="0.25">
      <c r="A182">
        <f t="shared" si="2"/>
        <v>586</v>
      </c>
      <c r="B182">
        <v>586</v>
      </c>
      <c r="C182" t="s">
        <v>17740</v>
      </c>
      <c r="D182" t="s">
        <v>7572</v>
      </c>
      <c r="E182" s="143" t="s">
        <v>15371</v>
      </c>
    </row>
    <row r="183" spans="1:5" ht="15" x14ac:dyDescent="0.25">
      <c r="A183">
        <f t="shared" si="2"/>
        <v>588</v>
      </c>
      <c r="B183">
        <v>588</v>
      </c>
      <c r="C183" t="s">
        <v>17741</v>
      </c>
      <c r="D183" t="s">
        <v>7572</v>
      </c>
      <c r="E183" s="143" t="s">
        <v>17742</v>
      </c>
    </row>
    <row r="184" spans="1:5" ht="15" x14ac:dyDescent="0.25">
      <c r="A184">
        <f t="shared" si="2"/>
        <v>589</v>
      </c>
      <c r="B184">
        <v>589</v>
      </c>
      <c r="C184" t="s">
        <v>17747</v>
      </c>
      <c r="D184" t="s">
        <v>7572</v>
      </c>
      <c r="E184" s="143" t="s">
        <v>17748</v>
      </c>
    </row>
    <row r="185" spans="1:5" ht="15" x14ac:dyDescent="0.25">
      <c r="A185">
        <f t="shared" si="2"/>
        <v>591</v>
      </c>
      <c r="B185">
        <v>591</v>
      </c>
      <c r="C185" t="s">
        <v>17743</v>
      </c>
      <c r="D185" t="s">
        <v>7568</v>
      </c>
      <c r="E185" s="143" t="s">
        <v>17744</v>
      </c>
    </row>
    <row r="186" spans="1:5" ht="15" x14ac:dyDescent="0.25">
      <c r="A186">
        <f t="shared" si="2"/>
        <v>592</v>
      </c>
      <c r="B186">
        <v>592</v>
      </c>
      <c r="C186" t="s">
        <v>17739</v>
      </c>
      <c r="D186" t="s">
        <v>7568</v>
      </c>
      <c r="E186" s="143" t="s">
        <v>14315</v>
      </c>
    </row>
    <row r="187" spans="1:5" ht="15" x14ac:dyDescent="0.25">
      <c r="A187">
        <f t="shared" si="2"/>
        <v>599</v>
      </c>
      <c r="B187">
        <v>599</v>
      </c>
      <c r="C187" t="s">
        <v>19377</v>
      </c>
      <c r="D187" t="s">
        <v>7563</v>
      </c>
      <c r="E187" s="143" t="s">
        <v>32274</v>
      </c>
    </row>
    <row r="188" spans="1:5" ht="15" x14ac:dyDescent="0.25">
      <c r="A188">
        <f t="shared" si="2"/>
        <v>626</v>
      </c>
      <c r="B188">
        <v>626</v>
      </c>
      <c r="C188" t="s">
        <v>20034</v>
      </c>
      <c r="D188" t="s">
        <v>7568</v>
      </c>
      <c r="E188" s="143" t="s">
        <v>16536</v>
      </c>
    </row>
    <row r="189" spans="1:5" ht="15" x14ac:dyDescent="0.25">
      <c r="A189">
        <f t="shared" si="2"/>
        <v>647</v>
      </c>
      <c r="B189">
        <v>647</v>
      </c>
      <c r="C189" t="s">
        <v>17172</v>
      </c>
      <c r="D189" t="s">
        <v>7567</v>
      </c>
      <c r="E189" s="143" t="s">
        <v>13105</v>
      </c>
    </row>
    <row r="190" spans="1:5" ht="15" x14ac:dyDescent="0.25">
      <c r="A190">
        <f t="shared" si="2"/>
        <v>650</v>
      </c>
      <c r="B190">
        <v>650</v>
      </c>
      <c r="C190" t="s">
        <v>17218</v>
      </c>
      <c r="D190" t="s">
        <v>7565</v>
      </c>
      <c r="E190" s="143" t="s">
        <v>8241</v>
      </c>
    </row>
    <row r="191" spans="1:5" ht="15" x14ac:dyDescent="0.25">
      <c r="A191">
        <f t="shared" si="2"/>
        <v>651</v>
      </c>
      <c r="B191">
        <v>651</v>
      </c>
      <c r="C191" t="s">
        <v>17216</v>
      </c>
      <c r="D191" t="s">
        <v>7565</v>
      </c>
      <c r="E191" s="143" t="s">
        <v>14775</v>
      </c>
    </row>
    <row r="192" spans="1:5" ht="15" x14ac:dyDescent="0.25">
      <c r="A192">
        <f t="shared" si="2"/>
        <v>652</v>
      </c>
      <c r="B192">
        <v>652</v>
      </c>
      <c r="C192" t="s">
        <v>17215</v>
      </c>
      <c r="D192" t="s">
        <v>7563</v>
      </c>
      <c r="E192" s="143" t="s">
        <v>32275</v>
      </c>
    </row>
    <row r="193" spans="1:5" ht="15" x14ac:dyDescent="0.25">
      <c r="A193">
        <f t="shared" si="2"/>
        <v>654</v>
      </c>
      <c r="B193">
        <v>654</v>
      </c>
      <c r="C193" t="s">
        <v>17217</v>
      </c>
      <c r="D193" t="s">
        <v>7565</v>
      </c>
      <c r="E193" s="143" t="s">
        <v>7739</v>
      </c>
    </row>
    <row r="194" spans="1:5" ht="15" x14ac:dyDescent="0.25">
      <c r="A194">
        <f t="shared" si="2"/>
        <v>658</v>
      </c>
      <c r="B194">
        <v>658</v>
      </c>
      <c r="C194" t="s">
        <v>17732</v>
      </c>
      <c r="D194" t="s">
        <v>7565</v>
      </c>
      <c r="E194" s="143" t="s">
        <v>9062</v>
      </c>
    </row>
    <row r="195" spans="1:5" ht="15" x14ac:dyDescent="0.25">
      <c r="A195">
        <f t="shared" ref="A195:A258" si="3">B195</f>
        <v>659</v>
      </c>
      <c r="B195">
        <v>659</v>
      </c>
      <c r="C195" t="s">
        <v>17730</v>
      </c>
      <c r="D195" t="s">
        <v>7565</v>
      </c>
      <c r="E195" s="143" t="s">
        <v>7645</v>
      </c>
    </row>
    <row r="196" spans="1:5" ht="15" x14ac:dyDescent="0.25">
      <c r="A196">
        <f t="shared" si="3"/>
        <v>660</v>
      </c>
      <c r="B196">
        <v>660</v>
      </c>
      <c r="C196" t="s">
        <v>17731</v>
      </c>
      <c r="D196" t="s">
        <v>7565</v>
      </c>
      <c r="E196" s="143" t="s">
        <v>19855</v>
      </c>
    </row>
    <row r="197" spans="1:5" ht="15" x14ac:dyDescent="0.25">
      <c r="A197">
        <f t="shared" si="3"/>
        <v>665</v>
      </c>
      <c r="B197">
        <v>665</v>
      </c>
      <c r="C197" t="s">
        <v>18726</v>
      </c>
      <c r="D197" t="s">
        <v>7565</v>
      </c>
      <c r="E197" s="143" t="s">
        <v>32276</v>
      </c>
    </row>
    <row r="198" spans="1:5" ht="15" x14ac:dyDescent="0.25">
      <c r="A198">
        <f t="shared" si="3"/>
        <v>666</v>
      </c>
      <c r="B198">
        <v>666</v>
      </c>
      <c r="C198" t="s">
        <v>18724</v>
      </c>
      <c r="D198" t="s">
        <v>7565</v>
      </c>
      <c r="E198" s="143" t="s">
        <v>22075</v>
      </c>
    </row>
    <row r="199" spans="1:5" ht="15" x14ac:dyDescent="0.25">
      <c r="A199">
        <f t="shared" si="3"/>
        <v>668</v>
      </c>
      <c r="B199">
        <v>668</v>
      </c>
      <c r="C199" t="s">
        <v>18721</v>
      </c>
      <c r="D199" t="s">
        <v>7565</v>
      </c>
      <c r="E199" s="143" t="s">
        <v>10779</v>
      </c>
    </row>
    <row r="200" spans="1:5" ht="15" x14ac:dyDescent="0.25">
      <c r="A200">
        <f t="shared" si="3"/>
        <v>672</v>
      </c>
      <c r="B200">
        <v>672</v>
      </c>
      <c r="C200" t="s">
        <v>18720</v>
      </c>
      <c r="D200" t="s">
        <v>7565</v>
      </c>
      <c r="E200" s="143" t="s">
        <v>13072</v>
      </c>
    </row>
    <row r="201" spans="1:5" ht="15" x14ac:dyDescent="0.25">
      <c r="A201">
        <f t="shared" si="3"/>
        <v>674</v>
      </c>
      <c r="B201">
        <v>674</v>
      </c>
      <c r="C201" t="s">
        <v>17213</v>
      </c>
      <c r="D201" t="s">
        <v>7563</v>
      </c>
      <c r="E201" s="143" t="s">
        <v>32277</v>
      </c>
    </row>
    <row r="202" spans="1:5" ht="15" x14ac:dyDescent="0.25">
      <c r="A202">
        <f t="shared" si="3"/>
        <v>679</v>
      </c>
      <c r="B202">
        <v>679</v>
      </c>
      <c r="C202" t="s">
        <v>32278</v>
      </c>
      <c r="D202" t="s">
        <v>7563</v>
      </c>
      <c r="E202" s="143" t="s">
        <v>32279</v>
      </c>
    </row>
    <row r="203" spans="1:5" ht="15" x14ac:dyDescent="0.25">
      <c r="A203">
        <f t="shared" si="3"/>
        <v>695</v>
      </c>
      <c r="B203">
        <v>695</v>
      </c>
      <c r="C203" t="s">
        <v>32280</v>
      </c>
      <c r="D203" t="s">
        <v>7563</v>
      </c>
      <c r="E203" s="143" t="s">
        <v>14075</v>
      </c>
    </row>
    <row r="204" spans="1:5" ht="15" x14ac:dyDescent="0.25">
      <c r="A204">
        <f t="shared" si="3"/>
        <v>709</v>
      </c>
      <c r="B204">
        <v>709</v>
      </c>
      <c r="C204" t="s">
        <v>17208</v>
      </c>
      <c r="D204" t="s">
        <v>7563</v>
      </c>
      <c r="E204" s="143" t="s">
        <v>32281</v>
      </c>
    </row>
    <row r="205" spans="1:5" ht="15" x14ac:dyDescent="0.25">
      <c r="A205">
        <f t="shared" si="3"/>
        <v>711</v>
      </c>
      <c r="B205">
        <v>711</v>
      </c>
      <c r="C205" t="s">
        <v>32282</v>
      </c>
      <c r="D205" t="s">
        <v>7563</v>
      </c>
      <c r="E205" s="143" t="s">
        <v>32283</v>
      </c>
    </row>
    <row r="206" spans="1:5" ht="15" x14ac:dyDescent="0.25">
      <c r="A206">
        <f t="shared" si="3"/>
        <v>712</v>
      </c>
      <c r="B206">
        <v>712</v>
      </c>
      <c r="C206" t="s">
        <v>32284</v>
      </c>
      <c r="D206" t="s">
        <v>7563</v>
      </c>
      <c r="E206" s="143" t="s">
        <v>15481</v>
      </c>
    </row>
    <row r="207" spans="1:5" ht="15" x14ac:dyDescent="0.25">
      <c r="A207">
        <f t="shared" si="3"/>
        <v>715</v>
      </c>
      <c r="B207">
        <v>715</v>
      </c>
      <c r="C207" t="s">
        <v>17175</v>
      </c>
      <c r="D207" t="s">
        <v>7565</v>
      </c>
      <c r="E207" s="143" t="s">
        <v>7746</v>
      </c>
    </row>
    <row r="208" spans="1:5" ht="15" x14ac:dyDescent="0.25">
      <c r="A208">
        <f t="shared" si="3"/>
        <v>716</v>
      </c>
      <c r="B208">
        <v>716</v>
      </c>
      <c r="C208" t="s">
        <v>17176</v>
      </c>
      <c r="D208" t="s">
        <v>7565</v>
      </c>
      <c r="E208" s="143" t="s">
        <v>32285</v>
      </c>
    </row>
    <row r="209" spans="1:5" ht="15" x14ac:dyDescent="0.25">
      <c r="A209">
        <f t="shared" si="3"/>
        <v>718</v>
      </c>
      <c r="B209">
        <v>718</v>
      </c>
      <c r="C209" t="s">
        <v>17219</v>
      </c>
      <c r="D209" t="s">
        <v>7565</v>
      </c>
      <c r="E209" s="143" t="s">
        <v>12074</v>
      </c>
    </row>
    <row r="210" spans="1:5" ht="15" x14ac:dyDescent="0.25">
      <c r="A210">
        <f t="shared" si="3"/>
        <v>723</v>
      </c>
      <c r="B210">
        <v>723</v>
      </c>
      <c r="C210" t="s">
        <v>20203</v>
      </c>
      <c r="D210" t="s">
        <v>7565</v>
      </c>
      <c r="E210" s="143" t="s">
        <v>32286</v>
      </c>
    </row>
    <row r="211" spans="1:5" ht="15" x14ac:dyDescent="0.25">
      <c r="A211">
        <f t="shared" si="3"/>
        <v>729</v>
      </c>
      <c r="B211">
        <v>729</v>
      </c>
      <c r="C211" t="s">
        <v>17230</v>
      </c>
      <c r="D211" t="s">
        <v>7565</v>
      </c>
      <c r="E211" s="143" t="s">
        <v>32287</v>
      </c>
    </row>
    <row r="212" spans="1:5" ht="15" x14ac:dyDescent="0.25">
      <c r="A212">
        <f t="shared" si="3"/>
        <v>730</v>
      </c>
      <c r="B212">
        <v>730</v>
      </c>
      <c r="C212" t="s">
        <v>20202</v>
      </c>
      <c r="D212" t="s">
        <v>7565</v>
      </c>
      <c r="E212" s="143" t="s">
        <v>32288</v>
      </c>
    </row>
    <row r="213" spans="1:5" ht="15" x14ac:dyDescent="0.25">
      <c r="A213">
        <f t="shared" si="3"/>
        <v>731</v>
      </c>
      <c r="B213">
        <v>731</v>
      </c>
      <c r="C213" t="s">
        <v>17232</v>
      </c>
      <c r="D213" t="s">
        <v>7565</v>
      </c>
      <c r="E213" s="143" t="s">
        <v>32289</v>
      </c>
    </row>
    <row r="214" spans="1:5" ht="15" x14ac:dyDescent="0.25">
      <c r="A214">
        <f t="shared" si="3"/>
        <v>732</v>
      </c>
      <c r="B214">
        <v>732</v>
      </c>
      <c r="C214" t="s">
        <v>17235</v>
      </c>
      <c r="D214" t="s">
        <v>7565</v>
      </c>
      <c r="E214" s="143" t="s">
        <v>32290</v>
      </c>
    </row>
    <row r="215" spans="1:5" ht="15" x14ac:dyDescent="0.25">
      <c r="A215">
        <f t="shared" si="3"/>
        <v>733</v>
      </c>
      <c r="B215">
        <v>733</v>
      </c>
      <c r="C215" t="s">
        <v>17234</v>
      </c>
      <c r="D215" t="s">
        <v>7565</v>
      </c>
      <c r="E215" s="143" t="s">
        <v>32291</v>
      </c>
    </row>
    <row r="216" spans="1:5" ht="15" x14ac:dyDescent="0.25">
      <c r="A216">
        <f t="shared" si="3"/>
        <v>734</v>
      </c>
      <c r="B216">
        <v>734</v>
      </c>
      <c r="C216" t="s">
        <v>17239</v>
      </c>
      <c r="D216" t="s">
        <v>7565</v>
      </c>
      <c r="E216" s="143" t="s">
        <v>32292</v>
      </c>
    </row>
    <row r="217" spans="1:5" ht="15" x14ac:dyDescent="0.25">
      <c r="A217">
        <f t="shared" si="3"/>
        <v>735</v>
      </c>
      <c r="B217">
        <v>735</v>
      </c>
      <c r="C217" t="s">
        <v>17228</v>
      </c>
      <c r="D217" t="s">
        <v>7565</v>
      </c>
      <c r="E217" s="143" t="s">
        <v>32293</v>
      </c>
    </row>
    <row r="218" spans="1:5" ht="15" x14ac:dyDescent="0.25">
      <c r="A218">
        <f t="shared" si="3"/>
        <v>736</v>
      </c>
      <c r="B218">
        <v>736</v>
      </c>
      <c r="C218" t="s">
        <v>17229</v>
      </c>
      <c r="D218" t="s">
        <v>7565</v>
      </c>
      <c r="E218" s="143" t="s">
        <v>32294</v>
      </c>
    </row>
    <row r="219" spans="1:5" ht="15" x14ac:dyDescent="0.25">
      <c r="A219">
        <f t="shared" si="3"/>
        <v>737</v>
      </c>
      <c r="B219">
        <v>737</v>
      </c>
      <c r="C219" t="s">
        <v>17236</v>
      </c>
      <c r="D219" t="s">
        <v>7565</v>
      </c>
      <c r="E219" s="143" t="s">
        <v>32295</v>
      </c>
    </row>
    <row r="220" spans="1:5" ht="15" x14ac:dyDescent="0.25">
      <c r="A220">
        <f t="shared" si="3"/>
        <v>738</v>
      </c>
      <c r="B220">
        <v>738</v>
      </c>
      <c r="C220" t="s">
        <v>17237</v>
      </c>
      <c r="D220" t="s">
        <v>7565</v>
      </c>
      <c r="E220" s="143" t="s">
        <v>32296</v>
      </c>
    </row>
    <row r="221" spans="1:5" ht="15" x14ac:dyDescent="0.25">
      <c r="A221">
        <f t="shared" si="3"/>
        <v>740</v>
      </c>
      <c r="B221">
        <v>740</v>
      </c>
      <c r="C221" t="s">
        <v>17238</v>
      </c>
      <c r="D221" t="s">
        <v>7565</v>
      </c>
      <c r="E221" s="143" t="s">
        <v>32297</v>
      </c>
    </row>
    <row r="222" spans="1:5" ht="15" x14ac:dyDescent="0.25">
      <c r="A222">
        <f t="shared" si="3"/>
        <v>743</v>
      </c>
      <c r="B222">
        <v>743</v>
      </c>
      <c r="C222" t="s">
        <v>19687</v>
      </c>
      <c r="D222" t="s">
        <v>7567</v>
      </c>
      <c r="E222" s="143" t="s">
        <v>8145</v>
      </c>
    </row>
    <row r="223" spans="1:5" ht="15" x14ac:dyDescent="0.25">
      <c r="A223">
        <f t="shared" si="3"/>
        <v>746</v>
      </c>
      <c r="B223">
        <v>746</v>
      </c>
      <c r="C223" t="s">
        <v>19648</v>
      </c>
      <c r="D223" t="s">
        <v>7565</v>
      </c>
      <c r="E223" s="143" t="s">
        <v>32298</v>
      </c>
    </row>
    <row r="224" spans="1:5" ht="15" x14ac:dyDescent="0.25">
      <c r="A224">
        <f t="shared" si="3"/>
        <v>749</v>
      </c>
      <c r="B224">
        <v>749</v>
      </c>
      <c r="C224" t="s">
        <v>17249</v>
      </c>
      <c r="D224" t="s">
        <v>7565</v>
      </c>
      <c r="E224" s="143" t="s">
        <v>32299</v>
      </c>
    </row>
    <row r="225" spans="1:5" ht="15" x14ac:dyDescent="0.25">
      <c r="A225">
        <f t="shared" si="3"/>
        <v>750</v>
      </c>
      <c r="B225">
        <v>750</v>
      </c>
      <c r="C225" t="s">
        <v>17247</v>
      </c>
      <c r="D225" t="s">
        <v>7565</v>
      </c>
      <c r="E225" s="143" t="s">
        <v>32300</v>
      </c>
    </row>
    <row r="226" spans="1:5" ht="15" x14ac:dyDescent="0.25">
      <c r="A226">
        <f t="shared" si="3"/>
        <v>751</v>
      </c>
      <c r="B226">
        <v>751</v>
      </c>
      <c r="C226" t="s">
        <v>17256</v>
      </c>
      <c r="D226" t="s">
        <v>7565</v>
      </c>
      <c r="E226" s="143" t="s">
        <v>32301</v>
      </c>
    </row>
    <row r="227" spans="1:5" ht="15" x14ac:dyDescent="0.25">
      <c r="A227">
        <f t="shared" si="3"/>
        <v>754</v>
      </c>
      <c r="B227">
        <v>754</v>
      </c>
      <c r="C227" t="s">
        <v>17257</v>
      </c>
      <c r="D227" t="s">
        <v>7565</v>
      </c>
      <c r="E227" s="143" t="s">
        <v>32302</v>
      </c>
    </row>
    <row r="228" spans="1:5" ht="15" x14ac:dyDescent="0.25">
      <c r="A228">
        <f t="shared" si="3"/>
        <v>755</v>
      </c>
      <c r="B228">
        <v>755</v>
      </c>
      <c r="C228" t="s">
        <v>17248</v>
      </c>
      <c r="D228" t="s">
        <v>7565</v>
      </c>
      <c r="E228" s="143" t="s">
        <v>32303</v>
      </c>
    </row>
    <row r="229" spans="1:5" ht="15" x14ac:dyDescent="0.25">
      <c r="A229">
        <f t="shared" si="3"/>
        <v>756</v>
      </c>
      <c r="B229">
        <v>756</v>
      </c>
      <c r="C229" t="s">
        <v>17250</v>
      </c>
      <c r="D229" t="s">
        <v>7565</v>
      </c>
      <c r="E229" s="143" t="s">
        <v>32304</v>
      </c>
    </row>
    <row r="230" spans="1:5" ht="15" x14ac:dyDescent="0.25">
      <c r="A230">
        <f t="shared" si="3"/>
        <v>757</v>
      </c>
      <c r="B230">
        <v>757</v>
      </c>
      <c r="C230" t="s">
        <v>17251</v>
      </c>
      <c r="D230" t="s">
        <v>7565</v>
      </c>
      <c r="E230" s="143" t="s">
        <v>32305</v>
      </c>
    </row>
    <row r="231" spans="1:5" ht="15" x14ac:dyDescent="0.25">
      <c r="A231">
        <f t="shared" si="3"/>
        <v>759</v>
      </c>
      <c r="B231">
        <v>759</v>
      </c>
      <c r="C231" t="s">
        <v>17245</v>
      </c>
      <c r="D231" t="s">
        <v>7565</v>
      </c>
      <c r="E231" s="143" t="s">
        <v>32306</v>
      </c>
    </row>
    <row r="232" spans="1:5" ht="15" x14ac:dyDescent="0.25">
      <c r="A232">
        <f t="shared" si="3"/>
        <v>760</v>
      </c>
      <c r="B232">
        <v>760</v>
      </c>
      <c r="C232" t="s">
        <v>17255</v>
      </c>
      <c r="D232" t="s">
        <v>7565</v>
      </c>
      <c r="E232" s="143" t="s">
        <v>32307</v>
      </c>
    </row>
    <row r="233" spans="1:5" ht="15" x14ac:dyDescent="0.25">
      <c r="A233">
        <f t="shared" si="3"/>
        <v>761</v>
      </c>
      <c r="B233">
        <v>761</v>
      </c>
      <c r="C233" t="s">
        <v>17246</v>
      </c>
      <c r="D233" t="s">
        <v>7565</v>
      </c>
      <c r="E233" s="143" t="s">
        <v>32308</v>
      </c>
    </row>
    <row r="234" spans="1:5" ht="15" x14ac:dyDescent="0.25">
      <c r="A234">
        <f t="shared" si="3"/>
        <v>764</v>
      </c>
      <c r="B234">
        <v>764</v>
      </c>
      <c r="C234" t="s">
        <v>17298</v>
      </c>
      <c r="D234" t="s">
        <v>7565</v>
      </c>
      <c r="E234" s="143" t="s">
        <v>7600</v>
      </c>
    </row>
    <row r="235" spans="1:5" ht="15" x14ac:dyDescent="0.25">
      <c r="A235">
        <f t="shared" si="3"/>
        <v>765</v>
      </c>
      <c r="B235">
        <v>765</v>
      </c>
      <c r="C235" t="s">
        <v>17299</v>
      </c>
      <c r="D235" t="s">
        <v>7565</v>
      </c>
      <c r="E235" s="143" t="s">
        <v>7600</v>
      </c>
    </row>
    <row r="236" spans="1:5" ht="15" x14ac:dyDescent="0.25">
      <c r="A236">
        <f t="shared" si="3"/>
        <v>766</v>
      </c>
      <c r="B236">
        <v>766</v>
      </c>
      <c r="C236" t="s">
        <v>17289</v>
      </c>
      <c r="D236" t="s">
        <v>7565</v>
      </c>
      <c r="E236" s="143" t="s">
        <v>7816</v>
      </c>
    </row>
    <row r="237" spans="1:5" ht="15" x14ac:dyDescent="0.25">
      <c r="A237">
        <f t="shared" si="3"/>
        <v>767</v>
      </c>
      <c r="B237">
        <v>767</v>
      </c>
      <c r="C237" t="s">
        <v>17291</v>
      </c>
      <c r="D237" t="s">
        <v>7565</v>
      </c>
      <c r="E237" s="143" t="s">
        <v>7816</v>
      </c>
    </row>
    <row r="238" spans="1:5" ht="15" x14ac:dyDescent="0.25">
      <c r="A238">
        <f t="shared" si="3"/>
        <v>768</v>
      </c>
      <c r="B238">
        <v>768</v>
      </c>
      <c r="C238" t="s">
        <v>17292</v>
      </c>
      <c r="D238" t="s">
        <v>7565</v>
      </c>
      <c r="E238" s="143" t="s">
        <v>14265</v>
      </c>
    </row>
    <row r="239" spans="1:5" ht="15" x14ac:dyDescent="0.25">
      <c r="A239">
        <f t="shared" si="3"/>
        <v>769</v>
      </c>
      <c r="B239">
        <v>769</v>
      </c>
      <c r="C239" t="s">
        <v>17294</v>
      </c>
      <c r="D239" t="s">
        <v>7565</v>
      </c>
      <c r="E239" s="143" t="s">
        <v>14265</v>
      </c>
    </row>
    <row r="240" spans="1:5" ht="15" x14ac:dyDescent="0.25">
      <c r="A240">
        <f t="shared" si="3"/>
        <v>770</v>
      </c>
      <c r="B240">
        <v>770</v>
      </c>
      <c r="C240" t="s">
        <v>17295</v>
      </c>
      <c r="D240" t="s">
        <v>7565</v>
      </c>
      <c r="E240" s="143" t="s">
        <v>17296</v>
      </c>
    </row>
    <row r="241" spans="1:5" ht="15" x14ac:dyDescent="0.25">
      <c r="A241">
        <f t="shared" si="3"/>
        <v>771</v>
      </c>
      <c r="B241">
        <v>771</v>
      </c>
      <c r="C241" t="s">
        <v>17307</v>
      </c>
      <c r="D241" t="s">
        <v>7565</v>
      </c>
      <c r="E241" s="143" t="s">
        <v>16871</v>
      </c>
    </row>
    <row r="242" spans="1:5" ht="15" x14ac:dyDescent="0.25">
      <c r="A242">
        <f t="shared" si="3"/>
        <v>772</v>
      </c>
      <c r="B242">
        <v>772</v>
      </c>
      <c r="C242" t="s">
        <v>17306</v>
      </c>
      <c r="D242" t="s">
        <v>7565</v>
      </c>
      <c r="E242" s="143" t="s">
        <v>16871</v>
      </c>
    </row>
    <row r="243" spans="1:5" ht="15" x14ac:dyDescent="0.25">
      <c r="A243">
        <f t="shared" si="3"/>
        <v>773</v>
      </c>
      <c r="B243">
        <v>773</v>
      </c>
      <c r="C243" t="s">
        <v>17303</v>
      </c>
      <c r="D243" t="s">
        <v>7565</v>
      </c>
      <c r="E243" s="143" t="s">
        <v>17301</v>
      </c>
    </row>
    <row r="244" spans="1:5" ht="15" x14ac:dyDescent="0.25">
      <c r="A244">
        <f t="shared" si="3"/>
        <v>774</v>
      </c>
      <c r="B244">
        <v>774</v>
      </c>
      <c r="C244" t="s">
        <v>17302</v>
      </c>
      <c r="D244" t="s">
        <v>7565</v>
      </c>
      <c r="E244" s="143" t="s">
        <v>17301</v>
      </c>
    </row>
    <row r="245" spans="1:5" ht="15" x14ac:dyDescent="0.25">
      <c r="A245">
        <f t="shared" si="3"/>
        <v>775</v>
      </c>
      <c r="B245">
        <v>775</v>
      </c>
      <c r="C245" t="s">
        <v>17304</v>
      </c>
      <c r="D245" t="s">
        <v>7565</v>
      </c>
      <c r="E245" s="143" t="s">
        <v>17301</v>
      </c>
    </row>
    <row r="246" spans="1:5" ht="15" x14ac:dyDescent="0.25">
      <c r="A246">
        <f t="shared" si="3"/>
        <v>776</v>
      </c>
      <c r="B246">
        <v>776</v>
      </c>
      <c r="C246" t="s">
        <v>17309</v>
      </c>
      <c r="D246" t="s">
        <v>7565</v>
      </c>
      <c r="E246" s="143" t="s">
        <v>17310</v>
      </c>
    </row>
    <row r="247" spans="1:5" ht="15" x14ac:dyDescent="0.25">
      <c r="A247">
        <f t="shared" si="3"/>
        <v>777</v>
      </c>
      <c r="B247">
        <v>777</v>
      </c>
      <c r="C247" t="s">
        <v>17311</v>
      </c>
      <c r="D247" t="s">
        <v>7565</v>
      </c>
      <c r="E247" s="143" t="s">
        <v>15855</v>
      </c>
    </row>
    <row r="248" spans="1:5" ht="15" x14ac:dyDescent="0.25">
      <c r="A248">
        <f t="shared" si="3"/>
        <v>778</v>
      </c>
      <c r="B248">
        <v>778</v>
      </c>
      <c r="C248" t="s">
        <v>17314</v>
      </c>
      <c r="D248" t="s">
        <v>7565</v>
      </c>
      <c r="E248" s="143" t="s">
        <v>17310</v>
      </c>
    </row>
    <row r="249" spans="1:5" ht="15" x14ac:dyDescent="0.25">
      <c r="A249">
        <f t="shared" si="3"/>
        <v>779</v>
      </c>
      <c r="B249">
        <v>779</v>
      </c>
      <c r="C249" t="s">
        <v>17308</v>
      </c>
      <c r="D249" t="s">
        <v>7565</v>
      </c>
      <c r="E249" s="143" t="s">
        <v>8876</v>
      </c>
    </row>
    <row r="250" spans="1:5" ht="15" x14ac:dyDescent="0.25">
      <c r="A250">
        <f t="shared" si="3"/>
        <v>780</v>
      </c>
      <c r="B250">
        <v>780</v>
      </c>
      <c r="C250" t="s">
        <v>17312</v>
      </c>
      <c r="D250" t="s">
        <v>7565</v>
      </c>
      <c r="E250" s="143" t="s">
        <v>17313</v>
      </c>
    </row>
    <row r="251" spans="1:5" ht="15" x14ac:dyDescent="0.25">
      <c r="A251">
        <f t="shared" si="3"/>
        <v>781</v>
      </c>
      <c r="B251">
        <v>781</v>
      </c>
      <c r="C251" t="s">
        <v>17315</v>
      </c>
      <c r="D251" t="s">
        <v>7565</v>
      </c>
      <c r="E251" s="143" t="s">
        <v>17316</v>
      </c>
    </row>
    <row r="252" spans="1:5" ht="15" x14ac:dyDescent="0.25">
      <c r="A252">
        <f t="shared" si="3"/>
        <v>782</v>
      </c>
      <c r="B252">
        <v>782</v>
      </c>
      <c r="C252" t="s">
        <v>17318</v>
      </c>
      <c r="D252" t="s">
        <v>7565</v>
      </c>
      <c r="E252" s="143" t="s">
        <v>17316</v>
      </c>
    </row>
    <row r="253" spans="1:5" ht="15" x14ac:dyDescent="0.25">
      <c r="A253">
        <f t="shared" si="3"/>
        <v>783</v>
      </c>
      <c r="B253">
        <v>783</v>
      </c>
      <c r="C253" t="s">
        <v>17319</v>
      </c>
      <c r="D253" t="s">
        <v>7565</v>
      </c>
      <c r="E253" s="143" t="s">
        <v>17320</v>
      </c>
    </row>
    <row r="254" spans="1:5" ht="15" x14ac:dyDescent="0.25">
      <c r="A254">
        <f t="shared" si="3"/>
        <v>784</v>
      </c>
      <c r="B254">
        <v>784</v>
      </c>
      <c r="C254" t="s">
        <v>17323</v>
      </c>
      <c r="D254" t="s">
        <v>7565</v>
      </c>
      <c r="E254" s="143" t="s">
        <v>17324</v>
      </c>
    </row>
    <row r="255" spans="1:5" ht="15" x14ac:dyDescent="0.25">
      <c r="A255">
        <f t="shared" si="3"/>
        <v>785</v>
      </c>
      <c r="B255">
        <v>785</v>
      </c>
      <c r="C255" t="s">
        <v>17321</v>
      </c>
      <c r="D255" t="s">
        <v>7565</v>
      </c>
      <c r="E255" s="143" t="s">
        <v>17322</v>
      </c>
    </row>
    <row r="256" spans="1:5" ht="15" x14ac:dyDescent="0.25">
      <c r="A256">
        <f t="shared" si="3"/>
        <v>786</v>
      </c>
      <c r="B256">
        <v>786</v>
      </c>
      <c r="C256" t="s">
        <v>17317</v>
      </c>
      <c r="D256" t="s">
        <v>7565</v>
      </c>
      <c r="E256" s="143" t="s">
        <v>17316</v>
      </c>
    </row>
    <row r="257" spans="1:5" ht="15" x14ac:dyDescent="0.25">
      <c r="A257">
        <f t="shared" si="3"/>
        <v>787</v>
      </c>
      <c r="B257">
        <v>787</v>
      </c>
      <c r="C257" t="s">
        <v>17300</v>
      </c>
      <c r="D257" t="s">
        <v>7565</v>
      </c>
      <c r="E257" s="143" t="s">
        <v>17301</v>
      </c>
    </row>
    <row r="258" spans="1:5" ht="15" x14ac:dyDescent="0.25">
      <c r="A258">
        <f t="shared" si="3"/>
        <v>788</v>
      </c>
      <c r="B258">
        <v>788</v>
      </c>
      <c r="C258" t="s">
        <v>17305</v>
      </c>
      <c r="D258" t="s">
        <v>7565</v>
      </c>
      <c r="E258" s="143" t="s">
        <v>16871</v>
      </c>
    </row>
    <row r="259" spans="1:5" ht="15" x14ac:dyDescent="0.25">
      <c r="A259">
        <f t="shared" ref="A259:A322" si="4">B259</f>
        <v>789</v>
      </c>
      <c r="B259">
        <v>789</v>
      </c>
      <c r="C259" t="s">
        <v>17293</v>
      </c>
      <c r="D259" t="s">
        <v>7565</v>
      </c>
      <c r="E259" s="143" t="s">
        <v>12432</v>
      </c>
    </row>
    <row r="260" spans="1:5" ht="15" x14ac:dyDescent="0.25">
      <c r="A260">
        <f t="shared" si="4"/>
        <v>790</v>
      </c>
      <c r="B260">
        <v>790</v>
      </c>
      <c r="C260" t="s">
        <v>17288</v>
      </c>
      <c r="D260" t="s">
        <v>7565</v>
      </c>
      <c r="E260" s="143" t="s">
        <v>7816</v>
      </c>
    </row>
    <row r="261" spans="1:5" ht="15" x14ac:dyDescent="0.25">
      <c r="A261">
        <f t="shared" si="4"/>
        <v>791</v>
      </c>
      <c r="B261">
        <v>791</v>
      </c>
      <c r="C261" t="s">
        <v>17290</v>
      </c>
      <c r="D261" t="s">
        <v>7565</v>
      </c>
      <c r="E261" s="143" t="s">
        <v>7816</v>
      </c>
    </row>
    <row r="262" spans="1:5" ht="15" x14ac:dyDescent="0.25">
      <c r="A262">
        <f t="shared" si="4"/>
        <v>792</v>
      </c>
      <c r="B262">
        <v>792</v>
      </c>
      <c r="C262" t="s">
        <v>17373</v>
      </c>
      <c r="D262" t="s">
        <v>7565</v>
      </c>
      <c r="E262" s="143" t="s">
        <v>14678</v>
      </c>
    </row>
    <row r="263" spans="1:5" ht="15" x14ac:dyDescent="0.25">
      <c r="A263">
        <f t="shared" si="4"/>
        <v>796</v>
      </c>
      <c r="B263">
        <v>796</v>
      </c>
      <c r="C263" t="s">
        <v>17371</v>
      </c>
      <c r="D263" t="s">
        <v>7565</v>
      </c>
      <c r="E263" s="143" t="s">
        <v>7991</v>
      </c>
    </row>
    <row r="264" spans="1:5" ht="15" x14ac:dyDescent="0.25">
      <c r="A264">
        <f t="shared" si="4"/>
        <v>797</v>
      </c>
      <c r="B264">
        <v>797</v>
      </c>
      <c r="C264" t="s">
        <v>17370</v>
      </c>
      <c r="D264" t="s">
        <v>7565</v>
      </c>
      <c r="E264" s="143" t="s">
        <v>14196</v>
      </c>
    </row>
    <row r="265" spans="1:5" ht="15" x14ac:dyDescent="0.25">
      <c r="A265">
        <f t="shared" si="4"/>
        <v>798</v>
      </c>
      <c r="B265">
        <v>798</v>
      </c>
      <c r="C265" t="s">
        <v>17369</v>
      </c>
      <c r="D265" t="s">
        <v>7565</v>
      </c>
      <c r="E265" s="143" t="s">
        <v>12134</v>
      </c>
    </row>
    <row r="266" spans="1:5" ht="15" x14ac:dyDescent="0.25">
      <c r="A266">
        <f t="shared" si="4"/>
        <v>799</v>
      </c>
      <c r="B266">
        <v>799</v>
      </c>
      <c r="C266" t="s">
        <v>17372</v>
      </c>
      <c r="D266" t="s">
        <v>7565</v>
      </c>
      <c r="E266" s="143" t="s">
        <v>13062</v>
      </c>
    </row>
    <row r="267" spans="1:5" ht="15" x14ac:dyDescent="0.25">
      <c r="A267">
        <f t="shared" si="4"/>
        <v>812</v>
      </c>
      <c r="B267">
        <v>812</v>
      </c>
      <c r="C267" t="s">
        <v>17327</v>
      </c>
      <c r="D267" t="s">
        <v>7565</v>
      </c>
      <c r="E267" s="143" t="s">
        <v>7721</v>
      </c>
    </row>
    <row r="268" spans="1:5" ht="15" x14ac:dyDescent="0.25">
      <c r="A268">
        <f t="shared" si="4"/>
        <v>813</v>
      </c>
      <c r="B268">
        <v>813</v>
      </c>
      <c r="C268" t="s">
        <v>17333</v>
      </c>
      <c r="D268" t="s">
        <v>7565</v>
      </c>
      <c r="E268" s="143" t="s">
        <v>15323</v>
      </c>
    </row>
    <row r="269" spans="1:5" ht="15" x14ac:dyDescent="0.25">
      <c r="A269">
        <f t="shared" si="4"/>
        <v>814</v>
      </c>
      <c r="B269">
        <v>814</v>
      </c>
      <c r="C269" t="s">
        <v>17336</v>
      </c>
      <c r="D269" t="s">
        <v>7565</v>
      </c>
      <c r="E269" s="143" t="s">
        <v>8109</v>
      </c>
    </row>
    <row r="270" spans="1:5" ht="15" x14ac:dyDescent="0.25">
      <c r="A270">
        <f t="shared" si="4"/>
        <v>816</v>
      </c>
      <c r="B270">
        <v>816</v>
      </c>
      <c r="C270" t="s">
        <v>17335</v>
      </c>
      <c r="D270" t="s">
        <v>7565</v>
      </c>
      <c r="E270" s="143" t="s">
        <v>8138</v>
      </c>
    </row>
    <row r="271" spans="1:5" ht="15" x14ac:dyDescent="0.25">
      <c r="A271">
        <f t="shared" si="4"/>
        <v>818</v>
      </c>
      <c r="B271">
        <v>818</v>
      </c>
      <c r="C271" t="s">
        <v>17329</v>
      </c>
      <c r="D271" t="s">
        <v>7565</v>
      </c>
      <c r="E271" s="143" t="s">
        <v>17330</v>
      </c>
    </row>
    <row r="272" spans="1:5" ht="15" x14ac:dyDescent="0.25">
      <c r="A272">
        <f t="shared" si="4"/>
        <v>819</v>
      </c>
      <c r="B272">
        <v>819</v>
      </c>
      <c r="C272" t="s">
        <v>17328</v>
      </c>
      <c r="D272" t="s">
        <v>7565</v>
      </c>
      <c r="E272" s="143" t="s">
        <v>12217</v>
      </c>
    </row>
    <row r="273" spans="1:5" ht="15" x14ac:dyDescent="0.25">
      <c r="A273">
        <f t="shared" si="4"/>
        <v>820</v>
      </c>
      <c r="B273">
        <v>820</v>
      </c>
      <c r="C273" t="s">
        <v>17334</v>
      </c>
      <c r="D273" t="s">
        <v>7565</v>
      </c>
      <c r="E273" s="143" t="s">
        <v>12851</v>
      </c>
    </row>
    <row r="274" spans="1:5" ht="15" x14ac:dyDescent="0.25">
      <c r="A274">
        <f t="shared" si="4"/>
        <v>821</v>
      </c>
      <c r="B274">
        <v>821</v>
      </c>
      <c r="C274" t="s">
        <v>17338</v>
      </c>
      <c r="D274" t="s">
        <v>7565</v>
      </c>
      <c r="E274" s="143" t="s">
        <v>10045</v>
      </c>
    </row>
    <row r="275" spans="1:5" ht="15" x14ac:dyDescent="0.25">
      <c r="A275">
        <f t="shared" si="4"/>
        <v>822</v>
      </c>
      <c r="B275">
        <v>822</v>
      </c>
      <c r="C275" t="s">
        <v>17337</v>
      </c>
      <c r="D275" t="s">
        <v>7565</v>
      </c>
      <c r="E275" s="143" t="s">
        <v>11795</v>
      </c>
    </row>
    <row r="276" spans="1:5" ht="15" x14ac:dyDescent="0.25">
      <c r="A276">
        <f t="shared" si="4"/>
        <v>828</v>
      </c>
      <c r="B276">
        <v>828</v>
      </c>
      <c r="C276" t="s">
        <v>17325</v>
      </c>
      <c r="D276" t="s">
        <v>7565</v>
      </c>
      <c r="E276" s="143" t="s">
        <v>7666</v>
      </c>
    </row>
    <row r="277" spans="1:5" ht="15" x14ac:dyDescent="0.25">
      <c r="A277">
        <f t="shared" si="4"/>
        <v>829</v>
      </c>
      <c r="B277">
        <v>829</v>
      </c>
      <c r="C277" t="s">
        <v>17326</v>
      </c>
      <c r="D277" t="s">
        <v>7565</v>
      </c>
      <c r="E277" s="143" t="s">
        <v>7757</v>
      </c>
    </row>
    <row r="278" spans="1:5" ht="15" x14ac:dyDescent="0.25">
      <c r="A278">
        <f t="shared" si="4"/>
        <v>832</v>
      </c>
      <c r="B278">
        <v>832</v>
      </c>
      <c r="C278" t="s">
        <v>17331</v>
      </c>
      <c r="D278" t="s">
        <v>7565</v>
      </c>
      <c r="E278" s="143" t="s">
        <v>7797</v>
      </c>
    </row>
    <row r="279" spans="1:5" ht="15" x14ac:dyDescent="0.25">
      <c r="A279">
        <f t="shared" si="4"/>
        <v>834</v>
      </c>
      <c r="B279">
        <v>834</v>
      </c>
      <c r="C279" t="s">
        <v>17332</v>
      </c>
      <c r="D279" t="s">
        <v>7565</v>
      </c>
      <c r="E279" s="143" t="s">
        <v>8112</v>
      </c>
    </row>
    <row r="280" spans="1:5" ht="15" x14ac:dyDescent="0.25">
      <c r="A280">
        <f t="shared" si="4"/>
        <v>841</v>
      </c>
      <c r="B280">
        <v>841</v>
      </c>
      <c r="C280" t="s">
        <v>17420</v>
      </c>
      <c r="D280" t="s">
        <v>7568</v>
      </c>
      <c r="E280" s="143" t="s">
        <v>32309</v>
      </c>
    </row>
    <row r="281" spans="1:5" ht="15" x14ac:dyDescent="0.25">
      <c r="A281">
        <f t="shared" si="4"/>
        <v>842</v>
      </c>
      <c r="B281">
        <v>842</v>
      </c>
      <c r="C281" t="s">
        <v>17425</v>
      </c>
      <c r="D281" t="s">
        <v>7568</v>
      </c>
      <c r="E281" s="143" t="s">
        <v>16023</v>
      </c>
    </row>
    <row r="282" spans="1:5" ht="15" x14ac:dyDescent="0.25">
      <c r="A282">
        <f t="shared" si="4"/>
        <v>857</v>
      </c>
      <c r="B282">
        <v>857</v>
      </c>
      <c r="C282" t="s">
        <v>17437</v>
      </c>
      <c r="D282" t="s">
        <v>7572</v>
      </c>
      <c r="E282" s="143" t="s">
        <v>8024</v>
      </c>
    </row>
    <row r="283" spans="1:5" ht="15" x14ac:dyDescent="0.25">
      <c r="A283">
        <f t="shared" si="4"/>
        <v>862</v>
      </c>
      <c r="B283">
        <v>862</v>
      </c>
      <c r="C283" t="s">
        <v>17434</v>
      </c>
      <c r="D283" t="s">
        <v>7572</v>
      </c>
      <c r="E283" s="143" t="s">
        <v>7600</v>
      </c>
    </row>
    <row r="284" spans="1:5" ht="15" x14ac:dyDescent="0.25">
      <c r="A284">
        <f t="shared" si="4"/>
        <v>863</v>
      </c>
      <c r="B284">
        <v>863</v>
      </c>
      <c r="C284" t="s">
        <v>17441</v>
      </c>
      <c r="D284" t="s">
        <v>7572</v>
      </c>
      <c r="E284" s="143" t="s">
        <v>27925</v>
      </c>
    </row>
    <row r="285" spans="1:5" ht="15" x14ac:dyDescent="0.25">
      <c r="A285">
        <f t="shared" si="4"/>
        <v>864</v>
      </c>
      <c r="B285">
        <v>864</v>
      </c>
      <c r="C285" t="s">
        <v>17443</v>
      </c>
      <c r="D285" t="s">
        <v>7572</v>
      </c>
      <c r="E285" s="143" t="s">
        <v>15498</v>
      </c>
    </row>
    <row r="286" spans="1:5" ht="15" x14ac:dyDescent="0.25">
      <c r="A286">
        <f t="shared" si="4"/>
        <v>865</v>
      </c>
      <c r="B286">
        <v>865</v>
      </c>
      <c r="C286" t="s">
        <v>17444</v>
      </c>
      <c r="D286" t="s">
        <v>7572</v>
      </c>
      <c r="E286" s="143" t="s">
        <v>32277</v>
      </c>
    </row>
    <row r="287" spans="1:5" ht="15" x14ac:dyDescent="0.25">
      <c r="A287">
        <f t="shared" si="4"/>
        <v>866</v>
      </c>
      <c r="B287">
        <v>866</v>
      </c>
      <c r="C287" t="s">
        <v>17435</v>
      </c>
      <c r="D287" t="s">
        <v>7572</v>
      </c>
      <c r="E287" s="143" t="s">
        <v>32310</v>
      </c>
    </row>
    <row r="288" spans="1:5" ht="15" x14ac:dyDescent="0.25">
      <c r="A288">
        <f t="shared" si="4"/>
        <v>867</v>
      </c>
      <c r="B288">
        <v>867</v>
      </c>
      <c r="C288" t="s">
        <v>17442</v>
      </c>
      <c r="D288" t="s">
        <v>7572</v>
      </c>
      <c r="E288" s="143" t="s">
        <v>32311</v>
      </c>
    </row>
    <row r="289" spans="1:5" ht="15" x14ac:dyDescent="0.25">
      <c r="A289">
        <f t="shared" si="4"/>
        <v>868</v>
      </c>
      <c r="B289">
        <v>868</v>
      </c>
      <c r="C289" t="s">
        <v>17439</v>
      </c>
      <c r="D289" t="s">
        <v>7572</v>
      </c>
      <c r="E289" s="143" t="s">
        <v>8233</v>
      </c>
    </row>
    <row r="290" spans="1:5" ht="15" x14ac:dyDescent="0.25">
      <c r="A290">
        <f t="shared" si="4"/>
        <v>892</v>
      </c>
      <c r="B290">
        <v>892</v>
      </c>
      <c r="C290" t="s">
        <v>17436</v>
      </c>
      <c r="D290" t="s">
        <v>7572</v>
      </c>
      <c r="E290" s="143" t="s">
        <v>32312</v>
      </c>
    </row>
    <row r="291" spans="1:5" ht="15" x14ac:dyDescent="0.25">
      <c r="A291">
        <f t="shared" si="4"/>
        <v>937</v>
      </c>
      <c r="B291">
        <v>937</v>
      </c>
      <c r="C291" t="s">
        <v>19060</v>
      </c>
      <c r="D291" t="s">
        <v>7572</v>
      </c>
      <c r="E291" s="143" t="s">
        <v>8245</v>
      </c>
    </row>
    <row r="292" spans="1:5" ht="15" x14ac:dyDescent="0.25">
      <c r="A292">
        <f t="shared" si="4"/>
        <v>938</v>
      </c>
      <c r="B292">
        <v>938</v>
      </c>
      <c r="C292" t="s">
        <v>19059</v>
      </c>
      <c r="D292" t="s">
        <v>7572</v>
      </c>
      <c r="E292" s="143" t="s">
        <v>8130</v>
      </c>
    </row>
    <row r="293" spans="1:5" ht="15" x14ac:dyDescent="0.25">
      <c r="A293">
        <f t="shared" si="4"/>
        <v>939</v>
      </c>
      <c r="B293">
        <v>939</v>
      </c>
      <c r="C293" t="s">
        <v>19061</v>
      </c>
      <c r="D293" t="s">
        <v>7572</v>
      </c>
      <c r="E293" s="143" t="s">
        <v>32313</v>
      </c>
    </row>
    <row r="294" spans="1:5" ht="15" x14ac:dyDescent="0.25">
      <c r="A294">
        <f t="shared" si="4"/>
        <v>940</v>
      </c>
      <c r="B294">
        <v>940</v>
      </c>
      <c r="C294" t="s">
        <v>19063</v>
      </c>
      <c r="D294" t="s">
        <v>7572</v>
      </c>
      <c r="E294" s="143" t="s">
        <v>15322</v>
      </c>
    </row>
    <row r="295" spans="1:5" ht="15" x14ac:dyDescent="0.25">
      <c r="A295">
        <f t="shared" si="4"/>
        <v>944</v>
      </c>
      <c r="B295">
        <v>944</v>
      </c>
      <c r="C295" t="s">
        <v>19062</v>
      </c>
      <c r="D295" t="s">
        <v>7572</v>
      </c>
      <c r="E295" s="143" t="s">
        <v>7614</v>
      </c>
    </row>
    <row r="296" spans="1:5" ht="15" x14ac:dyDescent="0.25">
      <c r="A296">
        <f t="shared" si="4"/>
        <v>977</v>
      </c>
      <c r="B296">
        <v>977</v>
      </c>
      <c r="C296" t="s">
        <v>17462</v>
      </c>
      <c r="D296" t="s">
        <v>7572</v>
      </c>
      <c r="E296" s="143" t="s">
        <v>24395</v>
      </c>
    </row>
    <row r="297" spans="1:5" ht="15" x14ac:dyDescent="0.25">
      <c r="A297">
        <f t="shared" si="4"/>
        <v>979</v>
      </c>
      <c r="B297">
        <v>979</v>
      </c>
      <c r="C297" t="s">
        <v>17472</v>
      </c>
      <c r="D297" t="s">
        <v>7572</v>
      </c>
      <c r="E297" s="143" t="s">
        <v>10382</v>
      </c>
    </row>
    <row r="298" spans="1:5" ht="15" x14ac:dyDescent="0.25">
      <c r="A298">
        <f t="shared" si="4"/>
        <v>980</v>
      </c>
      <c r="B298">
        <v>980</v>
      </c>
      <c r="C298" t="s">
        <v>17469</v>
      </c>
      <c r="D298" t="s">
        <v>7572</v>
      </c>
      <c r="E298" s="143" t="s">
        <v>24810</v>
      </c>
    </row>
    <row r="299" spans="1:5" ht="15" x14ac:dyDescent="0.25">
      <c r="A299">
        <f t="shared" si="4"/>
        <v>981</v>
      </c>
      <c r="B299">
        <v>981</v>
      </c>
      <c r="C299" t="s">
        <v>17479</v>
      </c>
      <c r="D299" t="s">
        <v>7572</v>
      </c>
      <c r="E299" s="143" t="s">
        <v>32314</v>
      </c>
    </row>
    <row r="300" spans="1:5" ht="15" x14ac:dyDescent="0.25">
      <c r="A300">
        <f t="shared" si="4"/>
        <v>982</v>
      </c>
      <c r="B300">
        <v>982</v>
      </c>
      <c r="C300" t="s">
        <v>17482</v>
      </c>
      <c r="D300" t="s">
        <v>7572</v>
      </c>
      <c r="E300" s="143" t="s">
        <v>7714</v>
      </c>
    </row>
    <row r="301" spans="1:5" ht="15" x14ac:dyDescent="0.25">
      <c r="A301">
        <f t="shared" si="4"/>
        <v>986</v>
      </c>
      <c r="B301">
        <v>986</v>
      </c>
      <c r="C301" t="s">
        <v>17490</v>
      </c>
      <c r="D301" t="s">
        <v>7572</v>
      </c>
      <c r="E301" s="143" t="s">
        <v>30628</v>
      </c>
    </row>
    <row r="302" spans="1:5" ht="15" x14ac:dyDescent="0.25">
      <c r="A302">
        <f t="shared" si="4"/>
        <v>987</v>
      </c>
      <c r="B302">
        <v>987</v>
      </c>
      <c r="C302" t="s">
        <v>17491</v>
      </c>
      <c r="D302" t="s">
        <v>7572</v>
      </c>
      <c r="E302" s="143" t="s">
        <v>7801</v>
      </c>
    </row>
    <row r="303" spans="1:5" ht="15" x14ac:dyDescent="0.25">
      <c r="A303">
        <f t="shared" si="4"/>
        <v>988</v>
      </c>
      <c r="B303">
        <v>988</v>
      </c>
      <c r="C303" t="s">
        <v>17494</v>
      </c>
      <c r="D303" t="s">
        <v>7572</v>
      </c>
      <c r="E303" s="143" t="s">
        <v>32315</v>
      </c>
    </row>
    <row r="304" spans="1:5" ht="15" x14ac:dyDescent="0.25">
      <c r="A304">
        <f t="shared" si="4"/>
        <v>989</v>
      </c>
      <c r="B304">
        <v>989</v>
      </c>
      <c r="C304" t="s">
        <v>17495</v>
      </c>
      <c r="D304" t="s">
        <v>7572</v>
      </c>
      <c r="E304" s="143" t="s">
        <v>32316</v>
      </c>
    </row>
    <row r="305" spans="1:5" ht="15" x14ac:dyDescent="0.25">
      <c r="A305">
        <f t="shared" si="4"/>
        <v>990</v>
      </c>
      <c r="B305">
        <v>990</v>
      </c>
      <c r="C305" t="s">
        <v>17485</v>
      </c>
      <c r="D305" t="s">
        <v>7572</v>
      </c>
      <c r="E305" s="143" t="s">
        <v>32317</v>
      </c>
    </row>
    <row r="306" spans="1:5" ht="15" x14ac:dyDescent="0.25">
      <c r="A306">
        <f t="shared" si="4"/>
        <v>991</v>
      </c>
      <c r="B306">
        <v>991</v>
      </c>
      <c r="C306" t="s">
        <v>17489</v>
      </c>
      <c r="D306" t="s">
        <v>7572</v>
      </c>
      <c r="E306" s="143" t="s">
        <v>25833</v>
      </c>
    </row>
    <row r="307" spans="1:5" ht="15" x14ac:dyDescent="0.25">
      <c r="A307">
        <f t="shared" si="4"/>
        <v>993</v>
      </c>
      <c r="B307">
        <v>993</v>
      </c>
      <c r="C307" t="s">
        <v>17445</v>
      </c>
      <c r="D307" t="s">
        <v>7572</v>
      </c>
      <c r="E307" s="143" t="s">
        <v>7654</v>
      </c>
    </row>
    <row r="308" spans="1:5" ht="15" x14ac:dyDescent="0.25">
      <c r="A308">
        <f t="shared" si="4"/>
        <v>994</v>
      </c>
      <c r="B308">
        <v>994</v>
      </c>
      <c r="C308" t="s">
        <v>17461</v>
      </c>
      <c r="D308" t="s">
        <v>7572</v>
      </c>
      <c r="E308" s="143" t="s">
        <v>12107</v>
      </c>
    </row>
    <row r="309" spans="1:5" ht="15" x14ac:dyDescent="0.25">
      <c r="A309">
        <f t="shared" si="4"/>
        <v>995</v>
      </c>
      <c r="B309">
        <v>995</v>
      </c>
      <c r="C309" t="s">
        <v>17449</v>
      </c>
      <c r="D309" t="s">
        <v>7572</v>
      </c>
      <c r="E309" s="143" t="s">
        <v>12070</v>
      </c>
    </row>
    <row r="310" spans="1:5" ht="15" x14ac:dyDescent="0.25">
      <c r="A310">
        <f t="shared" si="4"/>
        <v>996</v>
      </c>
      <c r="B310">
        <v>996</v>
      </c>
      <c r="C310" t="s">
        <v>17454</v>
      </c>
      <c r="D310" t="s">
        <v>7572</v>
      </c>
      <c r="E310" s="143" t="s">
        <v>13089</v>
      </c>
    </row>
    <row r="311" spans="1:5" ht="15" x14ac:dyDescent="0.25">
      <c r="A311">
        <f t="shared" si="4"/>
        <v>998</v>
      </c>
      <c r="B311">
        <v>998</v>
      </c>
      <c r="C311" t="s">
        <v>17463</v>
      </c>
      <c r="D311" t="s">
        <v>7572</v>
      </c>
      <c r="E311" s="143" t="s">
        <v>17617</v>
      </c>
    </row>
    <row r="312" spans="1:5" ht="15" x14ac:dyDescent="0.25">
      <c r="A312">
        <f t="shared" si="4"/>
        <v>999</v>
      </c>
      <c r="B312">
        <v>999</v>
      </c>
      <c r="C312" t="s">
        <v>17448</v>
      </c>
      <c r="D312" t="s">
        <v>7572</v>
      </c>
      <c r="E312" s="143" t="s">
        <v>32318</v>
      </c>
    </row>
    <row r="313" spans="1:5" ht="15" x14ac:dyDescent="0.25">
      <c r="A313">
        <f t="shared" si="4"/>
        <v>1000</v>
      </c>
      <c r="B313">
        <v>1000</v>
      </c>
      <c r="C313" t="s">
        <v>17451</v>
      </c>
      <c r="D313" t="s">
        <v>7572</v>
      </c>
      <c r="E313" s="143" t="s">
        <v>23119</v>
      </c>
    </row>
    <row r="314" spans="1:5" ht="15" x14ac:dyDescent="0.25">
      <c r="A314">
        <f t="shared" si="4"/>
        <v>1001</v>
      </c>
      <c r="B314">
        <v>1001</v>
      </c>
      <c r="C314" t="s">
        <v>17455</v>
      </c>
      <c r="D314" t="s">
        <v>7572</v>
      </c>
      <c r="E314" s="143" t="s">
        <v>32319</v>
      </c>
    </row>
    <row r="315" spans="1:5" ht="15" x14ac:dyDescent="0.25">
      <c r="A315">
        <f t="shared" si="4"/>
        <v>1005</v>
      </c>
      <c r="B315">
        <v>1005</v>
      </c>
      <c r="C315" t="s">
        <v>17487</v>
      </c>
      <c r="D315" t="s">
        <v>7572</v>
      </c>
      <c r="E315" s="143" t="s">
        <v>32320</v>
      </c>
    </row>
    <row r="316" spans="1:5" ht="15" x14ac:dyDescent="0.25">
      <c r="A316">
        <f t="shared" si="4"/>
        <v>1006</v>
      </c>
      <c r="B316">
        <v>1006</v>
      </c>
      <c r="C316" t="s">
        <v>17496</v>
      </c>
      <c r="D316" t="s">
        <v>7572</v>
      </c>
      <c r="E316" s="143" t="s">
        <v>32321</v>
      </c>
    </row>
    <row r="317" spans="1:5" ht="15" x14ac:dyDescent="0.25">
      <c r="A317">
        <f t="shared" si="4"/>
        <v>1007</v>
      </c>
      <c r="B317">
        <v>1007</v>
      </c>
      <c r="C317" t="s">
        <v>17492</v>
      </c>
      <c r="D317" t="s">
        <v>7572</v>
      </c>
      <c r="E317" s="143" t="s">
        <v>12251</v>
      </c>
    </row>
    <row r="318" spans="1:5" ht="15" x14ac:dyDescent="0.25">
      <c r="A318">
        <f t="shared" si="4"/>
        <v>1008</v>
      </c>
      <c r="B318">
        <v>1008</v>
      </c>
      <c r="C318" t="s">
        <v>17493</v>
      </c>
      <c r="D318" t="s">
        <v>7572</v>
      </c>
      <c r="E318" s="143" t="s">
        <v>7742</v>
      </c>
    </row>
    <row r="319" spans="1:5" ht="15" x14ac:dyDescent="0.25">
      <c r="A319">
        <f t="shared" si="4"/>
        <v>1011</v>
      </c>
      <c r="B319">
        <v>1011</v>
      </c>
      <c r="C319" t="s">
        <v>17466</v>
      </c>
      <c r="D319" t="s">
        <v>7572</v>
      </c>
      <c r="E319" s="143" t="s">
        <v>8666</v>
      </c>
    </row>
    <row r="320" spans="1:5" ht="15" x14ac:dyDescent="0.25">
      <c r="A320">
        <f t="shared" si="4"/>
        <v>1013</v>
      </c>
      <c r="B320">
        <v>1013</v>
      </c>
      <c r="C320" t="s">
        <v>17468</v>
      </c>
      <c r="D320" t="s">
        <v>7572</v>
      </c>
      <c r="E320" s="143" t="s">
        <v>8267</v>
      </c>
    </row>
    <row r="321" spans="1:5" ht="15" x14ac:dyDescent="0.25">
      <c r="A321">
        <f t="shared" si="4"/>
        <v>1014</v>
      </c>
      <c r="B321">
        <v>1014</v>
      </c>
      <c r="C321" t="s">
        <v>17474</v>
      </c>
      <c r="D321" t="s">
        <v>7572</v>
      </c>
      <c r="E321" s="143" t="s">
        <v>19755</v>
      </c>
    </row>
    <row r="322" spans="1:5" ht="15" x14ac:dyDescent="0.25">
      <c r="A322">
        <f t="shared" si="4"/>
        <v>1015</v>
      </c>
      <c r="B322">
        <v>1015</v>
      </c>
      <c r="C322" t="s">
        <v>17453</v>
      </c>
      <c r="D322" t="s">
        <v>7572</v>
      </c>
      <c r="E322" s="143" t="s">
        <v>32322</v>
      </c>
    </row>
    <row r="323" spans="1:5" ht="15" x14ac:dyDescent="0.25">
      <c r="A323">
        <f t="shared" ref="A323:A386" si="5">B323</f>
        <v>1017</v>
      </c>
      <c r="B323">
        <v>1017</v>
      </c>
      <c r="C323" t="s">
        <v>17447</v>
      </c>
      <c r="D323" t="s">
        <v>7572</v>
      </c>
      <c r="E323" s="143" t="s">
        <v>32323</v>
      </c>
    </row>
    <row r="324" spans="1:5" ht="15" x14ac:dyDescent="0.25">
      <c r="A324">
        <f t="shared" si="5"/>
        <v>1018</v>
      </c>
      <c r="B324">
        <v>1018</v>
      </c>
      <c r="C324" t="s">
        <v>17459</v>
      </c>
      <c r="D324" t="s">
        <v>7572</v>
      </c>
      <c r="E324" s="143" t="s">
        <v>26514</v>
      </c>
    </row>
    <row r="325" spans="1:5" ht="15" x14ac:dyDescent="0.25">
      <c r="A325">
        <f t="shared" si="5"/>
        <v>1019</v>
      </c>
      <c r="B325">
        <v>1019</v>
      </c>
      <c r="C325" t="s">
        <v>17456</v>
      </c>
      <c r="D325" t="s">
        <v>7572</v>
      </c>
      <c r="E325" s="143" t="s">
        <v>20107</v>
      </c>
    </row>
    <row r="326" spans="1:5" ht="15" x14ac:dyDescent="0.25">
      <c r="A326">
        <f t="shared" si="5"/>
        <v>1020</v>
      </c>
      <c r="B326">
        <v>1020</v>
      </c>
      <c r="C326" t="s">
        <v>17446</v>
      </c>
      <c r="D326" t="s">
        <v>7572</v>
      </c>
      <c r="E326" s="143" t="s">
        <v>14524</v>
      </c>
    </row>
    <row r="327" spans="1:5" ht="15" x14ac:dyDescent="0.25">
      <c r="A327">
        <f t="shared" si="5"/>
        <v>1021</v>
      </c>
      <c r="B327">
        <v>1021</v>
      </c>
      <c r="C327" t="s">
        <v>17457</v>
      </c>
      <c r="D327" t="s">
        <v>7572</v>
      </c>
      <c r="E327" s="143" t="s">
        <v>7586</v>
      </c>
    </row>
    <row r="328" spans="1:5" ht="15" x14ac:dyDescent="0.25">
      <c r="A328">
        <f t="shared" si="5"/>
        <v>1022</v>
      </c>
      <c r="B328">
        <v>1022</v>
      </c>
      <c r="C328" t="s">
        <v>17452</v>
      </c>
      <c r="D328" t="s">
        <v>7572</v>
      </c>
      <c r="E328" s="143" t="s">
        <v>32324</v>
      </c>
    </row>
    <row r="329" spans="1:5" ht="15" x14ac:dyDescent="0.25">
      <c r="A329">
        <f t="shared" si="5"/>
        <v>1030</v>
      </c>
      <c r="B329">
        <v>1030</v>
      </c>
      <c r="C329" t="s">
        <v>17603</v>
      </c>
      <c r="D329" t="s">
        <v>7565</v>
      </c>
      <c r="E329" s="143" t="s">
        <v>13413</v>
      </c>
    </row>
    <row r="330" spans="1:5" ht="15" x14ac:dyDescent="0.25">
      <c r="A330">
        <f t="shared" si="5"/>
        <v>1031</v>
      </c>
      <c r="B330">
        <v>1031</v>
      </c>
      <c r="C330" t="s">
        <v>22031</v>
      </c>
      <c r="D330" t="s">
        <v>7565</v>
      </c>
      <c r="E330" s="143" t="s">
        <v>7609</v>
      </c>
    </row>
    <row r="331" spans="1:5" ht="15" x14ac:dyDescent="0.25">
      <c r="A331">
        <f t="shared" si="5"/>
        <v>1049</v>
      </c>
      <c r="B331">
        <v>1049</v>
      </c>
      <c r="C331" t="s">
        <v>17398</v>
      </c>
      <c r="D331" t="s">
        <v>7565</v>
      </c>
      <c r="E331" s="143" t="s">
        <v>14514</v>
      </c>
    </row>
    <row r="332" spans="1:5" ht="15" x14ac:dyDescent="0.25">
      <c r="A332">
        <f t="shared" si="5"/>
        <v>1050</v>
      </c>
      <c r="B332">
        <v>1050</v>
      </c>
      <c r="C332" t="s">
        <v>17401</v>
      </c>
      <c r="D332" t="s">
        <v>7565</v>
      </c>
      <c r="E332" s="143" t="s">
        <v>10868</v>
      </c>
    </row>
    <row r="333" spans="1:5" ht="15" x14ac:dyDescent="0.25">
      <c r="A333">
        <f t="shared" si="5"/>
        <v>1051</v>
      </c>
      <c r="B333">
        <v>1051</v>
      </c>
      <c r="C333" t="s">
        <v>17407</v>
      </c>
      <c r="D333" t="s">
        <v>7565</v>
      </c>
      <c r="E333" s="143" t="s">
        <v>14843</v>
      </c>
    </row>
    <row r="334" spans="1:5" ht="15" x14ac:dyDescent="0.25">
      <c r="A334">
        <f t="shared" si="5"/>
        <v>1062</v>
      </c>
      <c r="B334">
        <v>1062</v>
      </c>
      <c r="C334" t="s">
        <v>17658</v>
      </c>
      <c r="D334" t="s">
        <v>7565</v>
      </c>
      <c r="E334" s="143" t="s">
        <v>32325</v>
      </c>
    </row>
    <row r="335" spans="1:5" ht="15" x14ac:dyDescent="0.25">
      <c r="A335">
        <f t="shared" si="5"/>
        <v>1068</v>
      </c>
      <c r="B335">
        <v>1068</v>
      </c>
      <c r="C335" t="s">
        <v>17664</v>
      </c>
      <c r="D335" t="s">
        <v>7565</v>
      </c>
      <c r="E335" s="143" t="s">
        <v>32326</v>
      </c>
    </row>
    <row r="336" spans="1:5" ht="15" x14ac:dyDescent="0.25">
      <c r="A336">
        <f t="shared" si="5"/>
        <v>1079</v>
      </c>
      <c r="B336">
        <v>1079</v>
      </c>
      <c r="C336" t="s">
        <v>20981</v>
      </c>
      <c r="D336" t="s">
        <v>7565</v>
      </c>
      <c r="E336" s="143" t="s">
        <v>32327</v>
      </c>
    </row>
    <row r="337" spans="1:5" ht="15" x14ac:dyDescent="0.25">
      <c r="A337">
        <f t="shared" si="5"/>
        <v>1082</v>
      </c>
      <c r="B337">
        <v>1082</v>
      </c>
      <c r="C337" t="s">
        <v>32328</v>
      </c>
      <c r="D337" t="s">
        <v>7565</v>
      </c>
      <c r="E337" s="143" t="s">
        <v>32329</v>
      </c>
    </row>
    <row r="338" spans="1:5" ht="15" x14ac:dyDescent="0.25">
      <c r="A338">
        <f t="shared" si="5"/>
        <v>1086</v>
      </c>
      <c r="B338">
        <v>1086</v>
      </c>
      <c r="C338" t="s">
        <v>20979</v>
      </c>
      <c r="D338" t="s">
        <v>7565</v>
      </c>
      <c r="E338" s="143" t="s">
        <v>32330</v>
      </c>
    </row>
    <row r="339" spans="1:5" ht="15" x14ac:dyDescent="0.25">
      <c r="A339">
        <f t="shared" si="5"/>
        <v>1087</v>
      </c>
      <c r="B339">
        <v>1087</v>
      </c>
      <c r="C339" t="s">
        <v>20977</v>
      </c>
      <c r="D339" t="s">
        <v>7565</v>
      </c>
      <c r="E339" s="143" t="s">
        <v>32331</v>
      </c>
    </row>
    <row r="340" spans="1:5" ht="15" x14ac:dyDescent="0.25">
      <c r="A340">
        <f t="shared" si="5"/>
        <v>1088</v>
      </c>
      <c r="B340">
        <v>1088</v>
      </c>
      <c r="C340" t="s">
        <v>20976</v>
      </c>
      <c r="D340" t="s">
        <v>7565</v>
      </c>
      <c r="E340" s="143" t="s">
        <v>14691</v>
      </c>
    </row>
    <row r="341" spans="1:5" ht="15" x14ac:dyDescent="0.25">
      <c r="A341">
        <f t="shared" si="5"/>
        <v>1090</v>
      </c>
      <c r="B341">
        <v>1090</v>
      </c>
      <c r="C341" t="s">
        <v>17012</v>
      </c>
      <c r="D341" t="s">
        <v>7565</v>
      </c>
      <c r="E341" s="143" t="s">
        <v>15831</v>
      </c>
    </row>
    <row r="342" spans="1:5" ht="15" x14ac:dyDescent="0.25">
      <c r="A342">
        <f t="shared" si="5"/>
        <v>1091</v>
      </c>
      <c r="B342">
        <v>1091</v>
      </c>
      <c r="C342" t="s">
        <v>17005</v>
      </c>
      <c r="D342" t="s">
        <v>7565</v>
      </c>
      <c r="E342" s="143" t="s">
        <v>15308</v>
      </c>
    </row>
    <row r="343" spans="1:5" ht="15" x14ac:dyDescent="0.25">
      <c r="A343">
        <f t="shared" si="5"/>
        <v>1092</v>
      </c>
      <c r="B343">
        <v>1092</v>
      </c>
      <c r="C343" t="s">
        <v>17008</v>
      </c>
      <c r="D343" t="s">
        <v>7565</v>
      </c>
      <c r="E343" s="143" t="s">
        <v>17009</v>
      </c>
    </row>
    <row r="344" spans="1:5" ht="15" x14ac:dyDescent="0.25">
      <c r="A344">
        <f t="shared" si="5"/>
        <v>1093</v>
      </c>
      <c r="B344">
        <v>1093</v>
      </c>
      <c r="C344" t="s">
        <v>17010</v>
      </c>
      <c r="D344" t="s">
        <v>7565</v>
      </c>
      <c r="E344" s="143" t="s">
        <v>17011</v>
      </c>
    </row>
    <row r="345" spans="1:5" ht="15" x14ac:dyDescent="0.25">
      <c r="A345">
        <f t="shared" si="5"/>
        <v>1094</v>
      </c>
      <c r="B345">
        <v>1094</v>
      </c>
      <c r="C345" t="s">
        <v>17006</v>
      </c>
      <c r="D345" t="s">
        <v>7565</v>
      </c>
      <c r="E345" s="143" t="s">
        <v>16004</v>
      </c>
    </row>
    <row r="346" spans="1:5" ht="15" x14ac:dyDescent="0.25">
      <c r="A346">
        <f t="shared" si="5"/>
        <v>1095</v>
      </c>
      <c r="B346">
        <v>1095</v>
      </c>
      <c r="C346" t="s">
        <v>17007</v>
      </c>
      <c r="D346" t="s">
        <v>7565</v>
      </c>
      <c r="E346" s="143" t="s">
        <v>13718</v>
      </c>
    </row>
    <row r="347" spans="1:5" ht="15" x14ac:dyDescent="0.25">
      <c r="A347">
        <f t="shared" si="5"/>
        <v>1096</v>
      </c>
      <c r="B347">
        <v>1096</v>
      </c>
      <c r="C347" t="s">
        <v>17013</v>
      </c>
      <c r="D347" t="s">
        <v>7565</v>
      </c>
      <c r="E347" s="143" t="s">
        <v>17014</v>
      </c>
    </row>
    <row r="348" spans="1:5" ht="15" x14ac:dyDescent="0.25">
      <c r="A348">
        <f t="shared" si="5"/>
        <v>1097</v>
      </c>
      <c r="B348">
        <v>1097</v>
      </c>
      <c r="C348" t="s">
        <v>17015</v>
      </c>
      <c r="D348" t="s">
        <v>7565</v>
      </c>
      <c r="E348" s="143" t="s">
        <v>17016</v>
      </c>
    </row>
    <row r="349" spans="1:5" ht="15" x14ac:dyDescent="0.25">
      <c r="A349">
        <f t="shared" si="5"/>
        <v>1098</v>
      </c>
      <c r="B349">
        <v>1098</v>
      </c>
      <c r="C349" t="s">
        <v>17405</v>
      </c>
      <c r="D349" t="s">
        <v>7565</v>
      </c>
      <c r="E349" s="143" t="s">
        <v>13697</v>
      </c>
    </row>
    <row r="350" spans="1:5" ht="15" x14ac:dyDescent="0.25">
      <c r="A350">
        <f t="shared" si="5"/>
        <v>1099</v>
      </c>
      <c r="B350">
        <v>1099</v>
      </c>
      <c r="C350" t="s">
        <v>17399</v>
      </c>
      <c r="D350" t="s">
        <v>7565</v>
      </c>
      <c r="E350" s="143" t="s">
        <v>12122</v>
      </c>
    </row>
    <row r="351" spans="1:5" ht="15" x14ac:dyDescent="0.25">
      <c r="A351">
        <f t="shared" si="5"/>
        <v>1100</v>
      </c>
      <c r="B351">
        <v>1100</v>
      </c>
      <c r="C351" t="s">
        <v>17403</v>
      </c>
      <c r="D351" t="s">
        <v>7565</v>
      </c>
      <c r="E351" s="143" t="s">
        <v>15435</v>
      </c>
    </row>
    <row r="352" spans="1:5" ht="15" x14ac:dyDescent="0.25">
      <c r="A352">
        <f t="shared" si="5"/>
        <v>1101</v>
      </c>
      <c r="B352">
        <v>1101</v>
      </c>
      <c r="C352" t="s">
        <v>17402</v>
      </c>
      <c r="D352" t="s">
        <v>7565</v>
      </c>
      <c r="E352" s="143" t="s">
        <v>12108</v>
      </c>
    </row>
    <row r="353" spans="1:5" ht="15" x14ac:dyDescent="0.25">
      <c r="A353">
        <f t="shared" si="5"/>
        <v>1102</v>
      </c>
      <c r="B353">
        <v>1102</v>
      </c>
      <c r="C353" t="s">
        <v>17406</v>
      </c>
      <c r="D353" t="s">
        <v>7565</v>
      </c>
      <c r="E353" s="143" t="s">
        <v>16542</v>
      </c>
    </row>
    <row r="354" spans="1:5" ht="15" x14ac:dyDescent="0.25">
      <c r="A354">
        <f t="shared" si="5"/>
        <v>1106</v>
      </c>
      <c r="B354">
        <v>1106</v>
      </c>
      <c r="C354" t="s">
        <v>17677</v>
      </c>
      <c r="D354" t="s">
        <v>7568</v>
      </c>
      <c r="E354" s="143" t="s">
        <v>7577</v>
      </c>
    </row>
    <row r="355" spans="1:5" ht="15" x14ac:dyDescent="0.25">
      <c r="A355">
        <f t="shared" si="5"/>
        <v>1107</v>
      </c>
      <c r="B355">
        <v>1107</v>
      </c>
      <c r="C355" t="s">
        <v>17679</v>
      </c>
      <c r="D355" t="s">
        <v>7568</v>
      </c>
      <c r="E355" s="143" t="s">
        <v>14490</v>
      </c>
    </row>
    <row r="356" spans="1:5" ht="15" x14ac:dyDescent="0.25">
      <c r="A356">
        <f t="shared" si="5"/>
        <v>1108</v>
      </c>
      <c r="B356">
        <v>1108</v>
      </c>
      <c r="C356" t="s">
        <v>17686</v>
      </c>
      <c r="D356" t="s">
        <v>7572</v>
      </c>
      <c r="E356" s="143" t="s">
        <v>13101</v>
      </c>
    </row>
    <row r="357" spans="1:5" ht="15" x14ac:dyDescent="0.25">
      <c r="A357">
        <f t="shared" si="5"/>
        <v>1109</v>
      </c>
      <c r="B357">
        <v>1109</v>
      </c>
      <c r="C357" t="s">
        <v>17696</v>
      </c>
      <c r="D357" t="s">
        <v>7572</v>
      </c>
      <c r="E357" s="143" t="s">
        <v>13101</v>
      </c>
    </row>
    <row r="358" spans="1:5" ht="15" x14ac:dyDescent="0.25">
      <c r="A358">
        <f t="shared" si="5"/>
        <v>1110</v>
      </c>
      <c r="B358">
        <v>1110</v>
      </c>
      <c r="C358" t="s">
        <v>17691</v>
      </c>
      <c r="D358" t="s">
        <v>7572</v>
      </c>
      <c r="E358" s="143" t="s">
        <v>31304</v>
      </c>
    </row>
    <row r="359" spans="1:5" ht="15" x14ac:dyDescent="0.25">
      <c r="A359">
        <f t="shared" si="5"/>
        <v>1113</v>
      </c>
      <c r="B359">
        <v>1113</v>
      </c>
      <c r="C359" t="s">
        <v>21114</v>
      </c>
      <c r="D359" t="s">
        <v>7572</v>
      </c>
      <c r="E359" s="143" t="s">
        <v>13101</v>
      </c>
    </row>
    <row r="360" spans="1:5" ht="15" x14ac:dyDescent="0.25">
      <c r="A360">
        <f t="shared" si="5"/>
        <v>1114</v>
      </c>
      <c r="B360">
        <v>1114</v>
      </c>
      <c r="C360" t="s">
        <v>21115</v>
      </c>
      <c r="D360" t="s">
        <v>7572</v>
      </c>
      <c r="E360" s="143" t="s">
        <v>31304</v>
      </c>
    </row>
    <row r="361" spans="1:5" ht="15" x14ac:dyDescent="0.25">
      <c r="A361">
        <f t="shared" si="5"/>
        <v>1115</v>
      </c>
      <c r="B361">
        <v>1115</v>
      </c>
      <c r="C361" t="s">
        <v>21113</v>
      </c>
      <c r="D361" t="s">
        <v>7572</v>
      </c>
      <c r="E361" s="143" t="s">
        <v>32332</v>
      </c>
    </row>
    <row r="362" spans="1:5" ht="15" x14ac:dyDescent="0.25">
      <c r="A362">
        <f t="shared" si="5"/>
        <v>1116</v>
      </c>
      <c r="B362">
        <v>1116</v>
      </c>
      <c r="C362" t="s">
        <v>21112</v>
      </c>
      <c r="D362" t="s">
        <v>7572</v>
      </c>
      <c r="E362" s="143" t="s">
        <v>11038</v>
      </c>
    </row>
    <row r="363" spans="1:5" ht="15" x14ac:dyDescent="0.25">
      <c r="A363">
        <f t="shared" si="5"/>
        <v>1117</v>
      </c>
      <c r="B363">
        <v>1117</v>
      </c>
      <c r="C363" t="s">
        <v>17687</v>
      </c>
      <c r="D363" t="s">
        <v>7572</v>
      </c>
      <c r="E363" s="143" t="s">
        <v>14456</v>
      </c>
    </row>
    <row r="364" spans="1:5" ht="15" x14ac:dyDescent="0.25">
      <c r="A364">
        <f t="shared" si="5"/>
        <v>1118</v>
      </c>
      <c r="B364">
        <v>1118</v>
      </c>
      <c r="C364" t="s">
        <v>17689</v>
      </c>
      <c r="D364" t="s">
        <v>7572</v>
      </c>
      <c r="E364" s="143" t="s">
        <v>31304</v>
      </c>
    </row>
    <row r="365" spans="1:5" ht="15" x14ac:dyDescent="0.25">
      <c r="A365">
        <f t="shared" si="5"/>
        <v>1119</v>
      </c>
      <c r="B365">
        <v>1119</v>
      </c>
      <c r="C365" t="s">
        <v>17697</v>
      </c>
      <c r="D365" t="s">
        <v>7572</v>
      </c>
      <c r="E365" s="143" t="s">
        <v>13721</v>
      </c>
    </row>
    <row r="366" spans="1:5" ht="15" x14ac:dyDescent="0.25">
      <c r="A366">
        <f t="shared" si="5"/>
        <v>1159</v>
      </c>
      <c r="B366">
        <v>1159</v>
      </c>
      <c r="C366" t="s">
        <v>17721</v>
      </c>
      <c r="D366" t="s">
        <v>7565</v>
      </c>
      <c r="E366" s="143" t="s">
        <v>32333</v>
      </c>
    </row>
    <row r="367" spans="1:5" ht="15" x14ac:dyDescent="0.25">
      <c r="A367">
        <f t="shared" si="5"/>
        <v>1162</v>
      </c>
      <c r="B367">
        <v>1162</v>
      </c>
      <c r="C367" t="s">
        <v>17751</v>
      </c>
      <c r="D367" t="s">
        <v>7565</v>
      </c>
      <c r="E367" s="143" t="s">
        <v>13727</v>
      </c>
    </row>
    <row r="368" spans="1:5" ht="15" x14ac:dyDescent="0.25">
      <c r="A368">
        <f t="shared" si="5"/>
        <v>1163</v>
      </c>
      <c r="B368">
        <v>1163</v>
      </c>
      <c r="C368" t="s">
        <v>17758</v>
      </c>
      <c r="D368" t="s">
        <v>7565</v>
      </c>
      <c r="E368" s="143" t="s">
        <v>7885</v>
      </c>
    </row>
    <row r="369" spans="1:5" ht="15" x14ac:dyDescent="0.25">
      <c r="A369">
        <f t="shared" si="5"/>
        <v>1164</v>
      </c>
      <c r="B369">
        <v>1164</v>
      </c>
      <c r="C369" t="s">
        <v>17750</v>
      </c>
      <c r="D369" t="s">
        <v>7565</v>
      </c>
      <c r="E369" s="143" t="s">
        <v>12827</v>
      </c>
    </row>
    <row r="370" spans="1:5" ht="15" x14ac:dyDescent="0.25">
      <c r="A370">
        <f t="shared" si="5"/>
        <v>1165</v>
      </c>
      <c r="B370">
        <v>1165</v>
      </c>
      <c r="C370" t="s">
        <v>17749</v>
      </c>
      <c r="D370" t="s">
        <v>7565</v>
      </c>
      <c r="E370" s="143" t="s">
        <v>16037</v>
      </c>
    </row>
    <row r="371" spans="1:5" ht="15" x14ac:dyDescent="0.25">
      <c r="A371">
        <f t="shared" si="5"/>
        <v>1166</v>
      </c>
      <c r="B371">
        <v>1166</v>
      </c>
      <c r="C371" t="s">
        <v>17756</v>
      </c>
      <c r="D371" t="s">
        <v>7565</v>
      </c>
      <c r="E371" s="143" t="s">
        <v>17757</v>
      </c>
    </row>
    <row r="372" spans="1:5" ht="15" x14ac:dyDescent="0.25">
      <c r="A372">
        <f t="shared" si="5"/>
        <v>1167</v>
      </c>
      <c r="B372">
        <v>1167</v>
      </c>
      <c r="C372" t="s">
        <v>17761</v>
      </c>
      <c r="D372" t="s">
        <v>7565</v>
      </c>
      <c r="E372" s="143" t="s">
        <v>17762</v>
      </c>
    </row>
    <row r="373" spans="1:5" ht="15" x14ac:dyDescent="0.25">
      <c r="A373">
        <f t="shared" si="5"/>
        <v>1168</v>
      </c>
      <c r="B373">
        <v>1168</v>
      </c>
      <c r="C373" t="s">
        <v>17760</v>
      </c>
      <c r="D373" t="s">
        <v>7565</v>
      </c>
      <c r="E373" s="143" t="s">
        <v>17353</v>
      </c>
    </row>
    <row r="374" spans="1:5" ht="15" x14ac:dyDescent="0.25">
      <c r="A374">
        <f t="shared" si="5"/>
        <v>1169</v>
      </c>
      <c r="B374">
        <v>1169</v>
      </c>
      <c r="C374" t="s">
        <v>17754</v>
      </c>
      <c r="D374" t="s">
        <v>7565</v>
      </c>
      <c r="E374" s="143" t="s">
        <v>17755</v>
      </c>
    </row>
    <row r="375" spans="1:5" ht="15" x14ac:dyDescent="0.25">
      <c r="A375">
        <f t="shared" si="5"/>
        <v>1170</v>
      </c>
      <c r="B375">
        <v>1170</v>
      </c>
      <c r="C375" t="s">
        <v>17753</v>
      </c>
      <c r="D375" t="s">
        <v>7565</v>
      </c>
      <c r="E375" s="143" t="s">
        <v>10870</v>
      </c>
    </row>
    <row r="376" spans="1:5" ht="15" x14ac:dyDescent="0.25">
      <c r="A376">
        <f t="shared" si="5"/>
        <v>1183</v>
      </c>
      <c r="B376">
        <v>1183</v>
      </c>
      <c r="C376" t="s">
        <v>17784</v>
      </c>
      <c r="D376" t="s">
        <v>7565</v>
      </c>
      <c r="E376" s="143" t="s">
        <v>16098</v>
      </c>
    </row>
    <row r="377" spans="1:5" ht="15" x14ac:dyDescent="0.25">
      <c r="A377">
        <f t="shared" si="5"/>
        <v>1185</v>
      </c>
      <c r="B377">
        <v>1185</v>
      </c>
      <c r="C377" t="s">
        <v>17776</v>
      </c>
      <c r="D377" t="s">
        <v>7565</v>
      </c>
      <c r="E377" s="143" t="s">
        <v>7674</v>
      </c>
    </row>
    <row r="378" spans="1:5" ht="15" x14ac:dyDescent="0.25">
      <c r="A378">
        <f t="shared" si="5"/>
        <v>1189</v>
      </c>
      <c r="B378">
        <v>1189</v>
      </c>
      <c r="C378" t="s">
        <v>17777</v>
      </c>
      <c r="D378" t="s">
        <v>7565</v>
      </c>
      <c r="E378" s="143" t="s">
        <v>13757</v>
      </c>
    </row>
    <row r="379" spans="1:5" ht="15" x14ac:dyDescent="0.25">
      <c r="A379">
        <f t="shared" si="5"/>
        <v>1191</v>
      </c>
      <c r="B379">
        <v>1191</v>
      </c>
      <c r="C379" t="s">
        <v>17775</v>
      </c>
      <c r="D379" t="s">
        <v>7565</v>
      </c>
      <c r="E379" s="143" t="s">
        <v>7674</v>
      </c>
    </row>
    <row r="380" spans="1:5" ht="15" x14ac:dyDescent="0.25">
      <c r="A380">
        <f t="shared" si="5"/>
        <v>1193</v>
      </c>
      <c r="B380">
        <v>1193</v>
      </c>
      <c r="C380" t="s">
        <v>17778</v>
      </c>
      <c r="D380" t="s">
        <v>7565</v>
      </c>
      <c r="E380" s="143" t="s">
        <v>7791</v>
      </c>
    </row>
    <row r="381" spans="1:5" ht="15" x14ac:dyDescent="0.25">
      <c r="A381">
        <f t="shared" si="5"/>
        <v>1194</v>
      </c>
      <c r="B381">
        <v>1194</v>
      </c>
      <c r="C381" t="s">
        <v>17779</v>
      </c>
      <c r="D381" t="s">
        <v>7565</v>
      </c>
      <c r="E381" s="143" t="s">
        <v>7888</v>
      </c>
    </row>
    <row r="382" spans="1:5" ht="15" x14ac:dyDescent="0.25">
      <c r="A382">
        <f t="shared" si="5"/>
        <v>1195</v>
      </c>
      <c r="B382">
        <v>1195</v>
      </c>
      <c r="C382" t="s">
        <v>17780</v>
      </c>
      <c r="D382" t="s">
        <v>7565</v>
      </c>
      <c r="E382" s="143" t="s">
        <v>14210</v>
      </c>
    </row>
    <row r="383" spans="1:5" ht="15" x14ac:dyDescent="0.25">
      <c r="A383">
        <f t="shared" si="5"/>
        <v>1197</v>
      </c>
      <c r="B383">
        <v>1197</v>
      </c>
      <c r="C383" t="s">
        <v>17765</v>
      </c>
      <c r="D383" t="s">
        <v>7565</v>
      </c>
      <c r="E383" s="143" t="s">
        <v>8603</v>
      </c>
    </row>
    <row r="384" spans="1:5" ht="15" x14ac:dyDescent="0.25">
      <c r="A384">
        <f t="shared" si="5"/>
        <v>1198</v>
      </c>
      <c r="B384">
        <v>1198</v>
      </c>
      <c r="C384" t="s">
        <v>17767</v>
      </c>
      <c r="D384" t="s">
        <v>7565</v>
      </c>
      <c r="E384" s="143" t="s">
        <v>8640</v>
      </c>
    </row>
    <row r="385" spans="1:5" ht="15" x14ac:dyDescent="0.25">
      <c r="A385">
        <f t="shared" si="5"/>
        <v>1200</v>
      </c>
      <c r="B385">
        <v>1200</v>
      </c>
      <c r="C385" t="s">
        <v>17772</v>
      </c>
      <c r="D385" t="s">
        <v>7565</v>
      </c>
      <c r="E385" s="143" t="s">
        <v>15307</v>
      </c>
    </row>
    <row r="386" spans="1:5" ht="15" x14ac:dyDescent="0.25">
      <c r="A386">
        <f t="shared" si="5"/>
        <v>1202</v>
      </c>
      <c r="B386">
        <v>1202</v>
      </c>
      <c r="C386" t="s">
        <v>17766</v>
      </c>
      <c r="D386" t="s">
        <v>7565</v>
      </c>
      <c r="E386" s="143" t="s">
        <v>16100</v>
      </c>
    </row>
    <row r="387" spans="1:5" ht="15" x14ac:dyDescent="0.25">
      <c r="A387">
        <f t="shared" ref="A387:A450" si="6">B387</f>
        <v>1204</v>
      </c>
      <c r="B387">
        <v>1204</v>
      </c>
      <c r="C387" t="s">
        <v>17781</v>
      </c>
      <c r="D387" t="s">
        <v>7565</v>
      </c>
      <c r="E387" s="143" t="s">
        <v>13752</v>
      </c>
    </row>
    <row r="388" spans="1:5" ht="15" x14ac:dyDescent="0.25">
      <c r="A388">
        <f t="shared" si="6"/>
        <v>1206</v>
      </c>
      <c r="B388">
        <v>1206</v>
      </c>
      <c r="C388" t="s">
        <v>17783</v>
      </c>
      <c r="D388" t="s">
        <v>7565</v>
      </c>
      <c r="E388" s="143" t="s">
        <v>12131</v>
      </c>
    </row>
    <row r="389" spans="1:5" ht="15" x14ac:dyDescent="0.25">
      <c r="A389">
        <f t="shared" si="6"/>
        <v>1207</v>
      </c>
      <c r="B389">
        <v>1207</v>
      </c>
      <c r="C389" t="s">
        <v>17782</v>
      </c>
      <c r="D389" t="s">
        <v>7565</v>
      </c>
      <c r="E389" s="143" t="s">
        <v>32334</v>
      </c>
    </row>
    <row r="390" spans="1:5" ht="15" x14ac:dyDescent="0.25">
      <c r="A390">
        <f t="shared" si="6"/>
        <v>1213</v>
      </c>
      <c r="B390">
        <v>1213</v>
      </c>
      <c r="C390" t="s">
        <v>17813</v>
      </c>
      <c r="D390" t="s">
        <v>7567</v>
      </c>
      <c r="E390" s="143" t="s">
        <v>8220</v>
      </c>
    </row>
    <row r="391" spans="1:5" ht="15" x14ac:dyDescent="0.25">
      <c r="A391">
        <f t="shared" si="6"/>
        <v>1214</v>
      </c>
      <c r="B391">
        <v>1214</v>
      </c>
      <c r="C391" t="s">
        <v>17810</v>
      </c>
      <c r="D391" t="s">
        <v>7567</v>
      </c>
      <c r="E391" s="143" t="s">
        <v>12418</v>
      </c>
    </row>
    <row r="392" spans="1:5" ht="15" x14ac:dyDescent="0.25">
      <c r="A392">
        <f t="shared" si="6"/>
        <v>1287</v>
      </c>
      <c r="B392">
        <v>1287</v>
      </c>
      <c r="C392" t="s">
        <v>20607</v>
      </c>
      <c r="D392" t="s">
        <v>7563</v>
      </c>
      <c r="E392" s="143" t="s">
        <v>32335</v>
      </c>
    </row>
    <row r="393" spans="1:5" ht="15" x14ac:dyDescent="0.25">
      <c r="A393">
        <f t="shared" si="6"/>
        <v>1292</v>
      </c>
      <c r="B393">
        <v>1292</v>
      </c>
      <c r="C393" t="s">
        <v>20605</v>
      </c>
      <c r="D393" t="s">
        <v>7563</v>
      </c>
      <c r="E393" s="143" t="s">
        <v>32336</v>
      </c>
    </row>
    <row r="394" spans="1:5" ht="15" x14ac:dyDescent="0.25">
      <c r="A394">
        <f t="shared" si="6"/>
        <v>1297</v>
      </c>
      <c r="B394">
        <v>1297</v>
      </c>
      <c r="C394" t="s">
        <v>20608</v>
      </c>
      <c r="D394" t="s">
        <v>7563</v>
      </c>
      <c r="E394" s="143" t="s">
        <v>8151</v>
      </c>
    </row>
    <row r="395" spans="1:5" ht="15" x14ac:dyDescent="0.25">
      <c r="A395">
        <f t="shared" si="6"/>
        <v>1318</v>
      </c>
      <c r="B395">
        <v>1318</v>
      </c>
      <c r="C395" t="s">
        <v>17859</v>
      </c>
      <c r="D395" t="s">
        <v>7568</v>
      </c>
      <c r="E395" s="143" t="s">
        <v>7874</v>
      </c>
    </row>
    <row r="396" spans="1:5" ht="15" x14ac:dyDescent="0.25">
      <c r="A396">
        <f t="shared" si="6"/>
        <v>1319</v>
      </c>
      <c r="B396">
        <v>1319</v>
      </c>
      <c r="C396" t="s">
        <v>17862</v>
      </c>
      <c r="D396" t="s">
        <v>7568</v>
      </c>
      <c r="E396" s="143" t="s">
        <v>16085</v>
      </c>
    </row>
    <row r="397" spans="1:5" ht="15" x14ac:dyDescent="0.25">
      <c r="A397">
        <f t="shared" si="6"/>
        <v>1321</v>
      </c>
      <c r="B397">
        <v>1321</v>
      </c>
      <c r="C397" t="s">
        <v>17858</v>
      </c>
      <c r="D397" t="s">
        <v>7568</v>
      </c>
      <c r="E397" s="143" t="s">
        <v>7873</v>
      </c>
    </row>
    <row r="398" spans="1:5" ht="15" x14ac:dyDescent="0.25">
      <c r="A398">
        <f t="shared" si="6"/>
        <v>1322</v>
      </c>
      <c r="B398">
        <v>1322</v>
      </c>
      <c r="C398" t="s">
        <v>17860</v>
      </c>
      <c r="D398" t="s">
        <v>7568</v>
      </c>
      <c r="E398" s="143" t="s">
        <v>15307</v>
      </c>
    </row>
    <row r="399" spans="1:5" ht="15" x14ac:dyDescent="0.25">
      <c r="A399">
        <f t="shared" si="6"/>
        <v>1323</v>
      </c>
      <c r="B399">
        <v>1323</v>
      </c>
      <c r="C399" t="s">
        <v>17861</v>
      </c>
      <c r="D399" t="s">
        <v>7568</v>
      </c>
      <c r="E399" s="143" t="s">
        <v>15307</v>
      </c>
    </row>
    <row r="400" spans="1:5" ht="15" x14ac:dyDescent="0.25">
      <c r="A400">
        <f t="shared" si="6"/>
        <v>1325</v>
      </c>
      <c r="B400">
        <v>1325</v>
      </c>
      <c r="C400" t="s">
        <v>17855</v>
      </c>
      <c r="D400" t="s">
        <v>7568</v>
      </c>
      <c r="E400" s="143" t="s">
        <v>8295</v>
      </c>
    </row>
    <row r="401" spans="1:5" ht="15" x14ac:dyDescent="0.25">
      <c r="A401">
        <f t="shared" si="6"/>
        <v>1327</v>
      </c>
      <c r="B401">
        <v>1327</v>
      </c>
      <c r="C401" t="s">
        <v>17856</v>
      </c>
      <c r="D401" t="s">
        <v>7568</v>
      </c>
      <c r="E401" s="143" t="s">
        <v>10374</v>
      </c>
    </row>
    <row r="402" spans="1:5" ht="15" x14ac:dyDescent="0.25">
      <c r="A402">
        <f t="shared" si="6"/>
        <v>1328</v>
      </c>
      <c r="B402">
        <v>1328</v>
      </c>
      <c r="C402" t="s">
        <v>17857</v>
      </c>
      <c r="D402" t="s">
        <v>7568</v>
      </c>
      <c r="E402" s="143" t="s">
        <v>7870</v>
      </c>
    </row>
    <row r="403" spans="1:5" ht="15" x14ac:dyDescent="0.25">
      <c r="A403">
        <f t="shared" si="6"/>
        <v>1330</v>
      </c>
      <c r="B403">
        <v>1330</v>
      </c>
      <c r="C403" t="s">
        <v>17875</v>
      </c>
      <c r="D403" t="s">
        <v>7568</v>
      </c>
      <c r="E403" s="143" t="s">
        <v>18104</v>
      </c>
    </row>
    <row r="404" spans="1:5" ht="15" x14ac:dyDescent="0.25">
      <c r="A404">
        <f t="shared" si="6"/>
        <v>1332</v>
      </c>
      <c r="B404">
        <v>1332</v>
      </c>
      <c r="C404" t="s">
        <v>17877</v>
      </c>
      <c r="D404" t="s">
        <v>7568</v>
      </c>
      <c r="E404" s="143" t="s">
        <v>7794</v>
      </c>
    </row>
    <row r="405" spans="1:5" ht="15" x14ac:dyDescent="0.25">
      <c r="A405">
        <f t="shared" si="6"/>
        <v>1333</v>
      </c>
      <c r="B405">
        <v>1333</v>
      </c>
      <c r="C405" t="s">
        <v>17874</v>
      </c>
      <c r="D405" t="s">
        <v>7568</v>
      </c>
      <c r="E405" s="143" t="s">
        <v>12445</v>
      </c>
    </row>
    <row r="406" spans="1:5" ht="15" x14ac:dyDescent="0.25">
      <c r="A406">
        <f t="shared" si="6"/>
        <v>1334</v>
      </c>
      <c r="B406">
        <v>1334</v>
      </c>
      <c r="C406" t="s">
        <v>17878</v>
      </c>
      <c r="D406" t="s">
        <v>7568</v>
      </c>
      <c r="E406" s="143" t="s">
        <v>15520</v>
      </c>
    </row>
    <row r="407" spans="1:5" ht="15" x14ac:dyDescent="0.25">
      <c r="A407">
        <f t="shared" si="6"/>
        <v>1335</v>
      </c>
      <c r="B407">
        <v>1335</v>
      </c>
      <c r="C407" t="s">
        <v>17879</v>
      </c>
      <c r="D407" t="s">
        <v>7568</v>
      </c>
      <c r="E407" s="143" t="s">
        <v>8257</v>
      </c>
    </row>
    <row r="408" spans="1:5" ht="15" x14ac:dyDescent="0.25">
      <c r="A408">
        <f t="shared" si="6"/>
        <v>1337</v>
      </c>
      <c r="B408">
        <v>1337</v>
      </c>
      <c r="C408" t="s">
        <v>17882</v>
      </c>
      <c r="D408" t="s">
        <v>7568</v>
      </c>
      <c r="E408" s="143" t="s">
        <v>8270</v>
      </c>
    </row>
    <row r="409" spans="1:5" ht="15" x14ac:dyDescent="0.25">
      <c r="A409">
        <f t="shared" si="6"/>
        <v>1338</v>
      </c>
      <c r="B409">
        <v>1338</v>
      </c>
      <c r="C409" t="s">
        <v>17883</v>
      </c>
      <c r="D409" t="s">
        <v>7563</v>
      </c>
      <c r="E409" s="143" t="s">
        <v>16450</v>
      </c>
    </row>
    <row r="410" spans="1:5" ht="15" x14ac:dyDescent="0.25">
      <c r="A410">
        <f t="shared" si="6"/>
        <v>1339</v>
      </c>
      <c r="B410">
        <v>1339</v>
      </c>
      <c r="C410" t="s">
        <v>32337</v>
      </c>
      <c r="D410" t="s">
        <v>7568</v>
      </c>
      <c r="E410" s="143" t="s">
        <v>15491</v>
      </c>
    </row>
    <row r="411" spans="1:5" ht="15" x14ac:dyDescent="0.25">
      <c r="A411">
        <f t="shared" si="6"/>
        <v>1340</v>
      </c>
      <c r="B411">
        <v>1340</v>
      </c>
      <c r="C411" t="s">
        <v>17884</v>
      </c>
      <c r="D411" t="s">
        <v>7563</v>
      </c>
      <c r="E411" s="143" t="s">
        <v>17885</v>
      </c>
    </row>
    <row r="412" spans="1:5" ht="15" x14ac:dyDescent="0.25">
      <c r="A412">
        <f t="shared" si="6"/>
        <v>1341</v>
      </c>
      <c r="B412">
        <v>1341</v>
      </c>
      <c r="C412" t="s">
        <v>17886</v>
      </c>
      <c r="D412" t="s">
        <v>7563</v>
      </c>
      <c r="E412" s="143" t="s">
        <v>16006</v>
      </c>
    </row>
    <row r="413" spans="1:5" ht="15" x14ac:dyDescent="0.25">
      <c r="A413">
        <f t="shared" si="6"/>
        <v>1345</v>
      </c>
      <c r="B413">
        <v>1345</v>
      </c>
      <c r="C413" t="s">
        <v>17915</v>
      </c>
      <c r="D413" t="s">
        <v>7563</v>
      </c>
      <c r="E413" s="143" t="s">
        <v>17916</v>
      </c>
    </row>
    <row r="414" spans="1:5" ht="15" x14ac:dyDescent="0.25">
      <c r="A414">
        <f t="shared" si="6"/>
        <v>1346</v>
      </c>
      <c r="B414">
        <v>1346</v>
      </c>
      <c r="C414" t="s">
        <v>17917</v>
      </c>
      <c r="D414" t="s">
        <v>7563</v>
      </c>
      <c r="E414" s="143" t="s">
        <v>17918</v>
      </c>
    </row>
    <row r="415" spans="1:5" ht="15" x14ac:dyDescent="0.25">
      <c r="A415">
        <f t="shared" si="6"/>
        <v>1347</v>
      </c>
      <c r="B415">
        <v>1347</v>
      </c>
      <c r="C415" t="s">
        <v>17919</v>
      </c>
      <c r="D415" t="s">
        <v>7563</v>
      </c>
      <c r="E415" s="143" t="s">
        <v>16373</v>
      </c>
    </row>
    <row r="416" spans="1:5" ht="15" x14ac:dyDescent="0.25">
      <c r="A416">
        <f t="shared" si="6"/>
        <v>1355</v>
      </c>
      <c r="B416">
        <v>1355</v>
      </c>
      <c r="C416" t="s">
        <v>17925</v>
      </c>
      <c r="D416" t="s">
        <v>7563</v>
      </c>
      <c r="E416" s="143" t="s">
        <v>17926</v>
      </c>
    </row>
    <row r="417" spans="1:5" ht="15" x14ac:dyDescent="0.25">
      <c r="A417">
        <f t="shared" si="6"/>
        <v>1358</v>
      </c>
      <c r="B417">
        <v>1358</v>
      </c>
      <c r="C417" t="s">
        <v>17927</v>
      </c>
      <c r="D417" t="s">
        <v>7563</v>
      </c>
      <c r="E417" s="143" t="s">
        <v>17928</v>
      </c>
    </row>
    <row r="418" spans="1:5" ht="15" x14ac:dyDescent="0.25">
      <c r="A418">
        <f t="shared" si="6"/>
        <v>1360</v>
      </c>
      <c r="B418">
        <v>1360</v>
      </c>
      <c r="C418" t="s">
        <v>17993</v>
      </c>
      <c r="D418" t="s">
        <v>7563</v>
      </c>
      <c r="E418" s="143" t="s">
        <v>17994</v>
      </c>
    </row>
    <row r="419" spans="1:5" ht="15" x14ac:dyDescent="0.25">
      <c r="A419">
        <f t="shared" si="6"/>
        <v>1367</v>
      </c>
      <c r="B419">
        <v>1367</v>
      </c>
      <c r="C419" t="s">
        <v>17940</v>
      </c>
      <c r="D419" t="s">
        <v>7565</v>
      </c>
      <c r="E419" s="143" t="s">
        <v>32338</v>
      </c>
    </row>
    <row r="420" spans="1:5" ht="15" x14ac:dyDescent="0.25">
      <c r="A420">
        <f t="shared" si="6"/>
        <v>1368</v>
      </c>
      <c r="B420">
        <v>1368</v>
      </c>
      <c r="C420" t="s">
        <v>17939</v>
      </c>
      <c r="D420" t="s">
        <v>7565</v>
      </c>
      <c r="E420" s="143" t="s">
        <v>25121</v>
      </c>
    </row>
    <row r="421" spans="1:5" ht="15" x14ac:dyDescent="0.25">
      <c r="A421">
        <f t="shared" si="6"/>
        <v>1370</v>
      </c>
      <c r="B421">
        <v>1370</v>
      </c>
      <c r="C421" t="s">
        <v>18715</v>
      </c>
      <c r="D421" t="s">
        <v>7565</v>
      </c>
      <c r="E421" s="143" t="s">
        <v>32339</v>
      </c>
    </row>
    <row r="422" spans="1:5" ht="15" x14ac:dyDescent="0.25">
      <c r="A422">
        <f t="shared" si="6"/>
        <v>1375</v>
      </c>
      <c r="B422">
        <v>1375</v>
      </c>
      <c r="C422" t="s">
        <v>17942</v>
      </c>
      <c r="D422" t="s">
        <v>7568</v>
      </c>
      <c r="E422" s="143" t="s">
        <v>7740</v>
      </c>
    </row>
    <row r="423" spans="1:5" ht="15" x14ac:dyDescent="0.25">
      <c r="A423">
        <f t="shared" si="6"/>
        <v>1379</v>
      </c>
      <c r="B423">
        <v>1379</v>
      </c>
      <c r="C423" t="s">
        <v>17943</v>
      </c>
      <c r="D423" t="s">
        <v>7568</v>
      </c>
      <c r="E423" s="143" t="s">
        <v>7593</v>
      </c>
    </row>
    <row r="424" spans="1:5" ht="15" x14ac:dyDescent="0.25">
      <c r="A424">
        <f t="shared" si="6"/>
        <v>1380</v>
      </c>
      <c r="B424">
        <v>1380</v>
      </c>
      <c r="C424" t="s">
        <v>17941</v>
      </c>
      <c r="D424" t="s">
        <v>7568</v>
      </c>
      <c r="E424" s="143" t="s">
        <v>10397</v>
      </c>
    </row>
    <row r="425" spans="1:5" ht="15" x14ac:dyDescent="0.25">
      <c r="A425">
        <f t="shared" si="6"/>
        <v>1381</v>
      </c>
      <c r="B425">
        <v>1381</v>
      </c>
      <c r="C425" t="s">
        <v>16986</v>
      </c>
      <c r="D425" t="s">
        <v>7568</v>
      </c>
      <c r="E425" s="143" t="s">
        <v>12116</v>
      </c>
    </row>
    <row r="426" spans="1:5" ht="15" x14ac:dyDescent="0.25">
      <c r="A426">
        <f t="shared" si="6"/>
        <v>1402</v>
      </c>
      <c r="B426">
        <v>1402</v>
      </c>
      <c r="C426" t="s">
        <v>17959</v>
      </c>
      <c r="D426" t="s">
        <v>7565</v>
      </c>
      <c r="E426" s="143" t="s">
        <v>7624</v>
      </c>
    </row>
    <row r="427" spans="1:5" ht="15" x14ac:dyDescent="0.25">
      <c r="A427">
        <f t="shared" si="6"/>
        <v>1406</v>
      </c>
      <c r="B427">
        <v>1406</v>
      </c>
      <c r="C427" t="s">
        <v>17965</v>
      </c>
      <c r="D427" t="s">
        <v>7565</v>
      </c>
      <c r="E427" s="143" t="s">
        <v>12232</v>
      </c>
    </row>
    <row r="428" spans="1:5" ht="15" x14ac:dyDescent="0.25">
      <c r="A428">
        <f t="shared" si="6"/>
        <v>1412</v>
      </c>
      <c r="B428">
        <v>1412</v>
      </c>
      <c r="C428" t="s">
        <v>17964</v>
      </c>
      <c r="D428" t="s">
        <v>7565</v>
      </c>
      <c r="E428" s="143" t="s">
        <v>7690</v>
      </c>
    </row>
    <row r="429" spans="1:5" ht="15" x14ac:dyDescent="0.25">
      <c r="A429">
        <f t="shared" si="6"/>
        <v>1413</v>
      </c>
      <c r="B429">
        <v>1413</v>
      </c>
      <c r="C429" t="s">
        <v>17963</v>
      </c>
      <c r="D429" t="s">
        <v>7565</v>
      </c>
      <c r="E429" s="143" t="s">
        <v>12025</v>
      </c>
    </row>
    <row r="430" spans="1:5" ht="15" x14ac:dyDescent="0.25">
      <c r="A430">
        <f t="shared" si="6"/>
        <v>1414</v>
      </c>
      <c r="B430">
        <v>1414</v>
      </c>
      <c r="C430" t="s">
        <v>17962</v>
      </c>
      <c r="D430" t="s">
        <v>7565</v>
      </c>
      <c r="E430" s="143" t="s">
        <v>8316</v>
      </c>
    </row>
    <row r="431" spans="1:5" ht="15" x14ac:dyDescent="0.25">
      <c r="A431">
        <f t="shared" si="6"/>
        <v>1419</v>
      </c>
      <c r="B431">
        <v>1419</v>
      </c>
      <c r="C431" t="s">
        <v>17961</v>
      </c>
      <c r="D431" t="s">
        <v>7565</v>
      </c>
      <c r="E431" s="143" t="s">
        <v>7770</v>
      </c>
    </row>
    <row r="432" spans="1:5" ht="15" x14ac:dyDescent="0.25">
      <c r="A432">
        <f t="shared" si="6"/>
        <v>1420</v>
      </c>
      <c r="B432">
        <v>1420</v>
      </c>
      <c r="C432" t="s">
        <v>17960</v>
      </c>
      <c r="D432" t="s">
        <v>7565</v>
      </c>
      <c r="E432" s="143" t="s">
        <v>8506</v>
      </c>
    </row>
    <row r="433" spans="1:5" ht="15" x14ac:dyDescent="0.25">
      <c r="A433">
        <f t="shared" si="6"/>
        <v>1427</v>
      </c>
      <c r="B433">
        <v>1427</v>
      </c>
      <c r="C433" t="s">
        <v>17958</v>
      </c>
      <c r="D433" t="s">
        <v>7565</v>
      </c>
      <c r="E433" s="143" t="s">
        <v>14313</v>
      </c>
    </row>
    <row r="434" spans="1:5" ht="15" x14ac:dyDescent="0.25">
      <c r="A434">
        <f t="shared" si="6"/>
        <v>1442</v>
      </c>
      <c r="B434">
        <v>1442</v>
      </c>
      <c r="C434" t="s">
        <v>17969</v>
      </c>
      <c r="D434" t="s">
        <v>7565</v>
      </c>
      <c r="E434" s="143" t="s">
        <v>17970</v>
      </c>
    </row>
    <row r="435" spans="1:5" ht="15" x14ac:dyDescent="0.25">
      <c r="A435">
        <f t="shared" si="6"/>
        <v>1518</v>
      </c>
      <c r="B435">
        <v>1518</v>
      </c>
      <c r="C435" t="s">
        <v>18011</v>
      </c>
      <c r="D435" t="s">
        <v>7830</v>
      </c>
      <c r="E435" s="143" t="s">
        <v>32340</v>
      </c>
    </row>
    <row r="436" spans="1:5" ht="15" x14ac:dyDescent="0.25">
      <c r="A436">
        <f t="shared" si="6"/>
        <v>1523</v>
      </c>
      <c r="B436">
        <v>1523</v>
      </c>
      <c r="C436" t="s">
        <v>18036</v>
      </c>
      <c r="D436" t="s">
        <v>7632</v>
      </c>
      <c r="E436" s="143" t="s">
        <v>32341</v>
      </c>
    </row>
    <row r="437" spans="1:5" ht="15" x14ac:dyDescent="0.25">
      <c r="A437">
        <f t="shared" si="6"/>
        <v>1524</v>
      </c>
      <c r="B437">
        <v>1524</v>
      </c>
      <c r="C437" t="s">
        <v>18013</v>
      </c>
      <c r="D437" t="s">
        <v>7632</v>
      </c>
      <c r="E437" s="143" t="s">
        <v>32342</v>
      </c>
    </row>
    <row r="438" spans="1:5" ht="15" x14ac:dyDescent="0.25">
      <c r="A438">
        <f t="shared" si="6"/>
        <v>1525</v>
      </c>
      <c r="B438">
        <v>1525</v>
      </c>
      <c r="C438" t="s">
        <v>18023</v>
      </c>
      <c r="D438" t="s">
        <v>7632</v>
      </c>
      <c r="E438" s="143" t="s">
        <v>32343</v>
      </c>
    </row>
    <row r="439" spans="1:5" ht="15" x14ac:dyDescent="0.25">
      <c r="A439">
        <f t="shared" si="6"/>
        <v>1527</v>
      </c>
      <c r="B439">
        <v>1527</v>
      </c>
      <c r="C439" t="s">
        <v>18018</v>
      </c>
      <c r="D439" t="s">
        <v>7632</v>
      </c>
      <c r="E439" s="143" t="s">
        <v>32344</v>
      </c>
    </row>
    <row r="440" spans="1:5" ht="15" x14ac:dyDescent="0.25">
      <c r="A440">
        <f t="shared" si="6"/>
        <v>1535</v>
      </c>
      <c r="B440">
        <v>1535</v>
      </c>
      <c r="C440" t="s">
        <v>21658</v>
      </c>
      <c r="D440" t="s">
        <v>7565</v>
      </c>
      <c r="E440" s="143" t="s">
        <v>7763</v>
      </c>
    </row>
    <row r="441" spans="1:5" ht="15" x14ac:dyDescent="0.25">
      <c r="A441">
        <f t="shared" si="6"/>
        <v>1539</v>
      </c>
      <c r="B441">
        <v>1539</v>
      </c>
      <c r="C441" t="s">
        <v>18151</v>
      </c>
      <c r="D441" t="s">
        <v>7565</v>
      </c>
      <c r="E441" s="143" t="s">
        <v>7893</v>
      </c>
    </row>
    <row r="442" spans="1:5" ht="15" x14ac:dyDescent="0.25">
      <c r="A442">
        <f t="shared" si="6"/>
        <v>1542</v>
      </c>
      <c r="B442">
        <v>1542</v>
      </c>
      <c r="C442" t="s">
        <v>21662</v>
      </c>
      <c r="D442" t="s">
        <v>7565</v>
      </c>
      <c r="E442" s="143" t="s">
        <v>32345</v>
      </c>
    </row>
    <row r="443" spans="1:5" ht="15" x14ac:dyDescent="0.25">
      <c r="A443">
        <f t="shared" si="6"/>
        <v>1543</v>
      </c>
      <c r="B443">
        <v>1543</v>
      </c>
      <c r="C443" t="s">
        <v>21647</v>
      </c>
      <c r="D443" t="s">
        <v>7565</v>
      </c>
      <c r="E443" s="143" t="s">
        <v>12413</v>
      </c>
    </row>
    <row r="444" spans="1:5" ht="15" x14ac:dyDescent="0.25">
      <c r="A444">
        <f t="shared" si="6"/>
        <v>1545</v>
      </c>
      <c r="B444">
        <v>1545</v>
      </c>
      <c r="C444" t="s">
        <v>21656</v>
      </c>
      <c r="D444" t="s">
        <v>7565</v>
      </c>
      <c r="E444" s="143" t="s">
        <v>14448</v>
      </c>
    </row>
    <row r="445" spans="1:5" ht="15" x14ac:dyDescent="0.25">
      <c r="A445">
        <f t="shared" si="6"/>
        <v>1546</v>
      </c>
      <c r="B445">
        <v>1546</v>
      </c>
      <c r="C445" t="s">
        <v>21660</v>
      </c>
      <c r="D445" t="s">
        <v>7565</v>
      </c>
      <c r="E445" s="143" t="s">
        <v>32346</v>
      </c>
    </row>
    <row r="446" spans="1:5" ht="15" x14ac:dyDescent="0.25">
      <c r="A446">
        <f t="shared" si="6"/>
        <v>1547</v>
      </c>
      <c r="B446">
        <v>1547</v>
      </c>
      <c r="C446" t="s">
        <v>21645</v>
      </c>
      <c r="D446" t="s">
        <v>7565</v>
      </c>
      <c r="E446" s="143" t="s">
        <v>32347</v>
      </c>
    </row>
    <row r="447" spans="1:5" ht="15" x14ac:dyDescent="0.25">
      <c r="A447">
        <f t="shared" si="6"/>
        <v>1550</v>
      </c>
      <c r="B447">
        <v>1550</v>
      </c>
      <c r="C447" t="s">
        <v>18153</v>
      </c>
      <c r="D447" t="s">
        <v>7565</v>
      </c>
      <c r="E447" s="143" t="s">
        <v>7929</v>
      </c>
    </row>
    <row r="448" spans="1:5" ht="15" x14ac:dyDescent="0.25">
      <c r="A448">
        <f t="shared" si="6"/>
        <v>1562</v>
      </c>
      <c r="B448">
        <v>1562</v>
      </c>
      <c r="C448" t="s">
        <v>18145</v>
      </c>
      <c r="D448" t="s">
        <v>7565</v>
      </c>
      <c r="E448" s="143" t="s">
        <v>12139</v>
      </c>
    </row>
    <row r="449" spans="1:5" ht="15" x14ac:dyDescent="0.25">
      <c r="A449">
        <f t="shared" si="6"/>
        <v>1563</v>
      </c>
      <c r="B449">
        <v>1563</v>
      </c>
      <c r="C449" t="s">
        <v>18146</v>
      </c>
      <c r="D449" t="s">
        <v>7565</v>
      </c>
      <c r="E449" s="143" t="s">
        <v>30037</v>
      </c>
    </row>
    <row r="450" spans="1:5" ht="15" x14ac:dyDescent="0.25">
      <c r="A450">
        <f t="shared" si="6"/>
        <v>1564</v>
      </c>
      <c r="B450">
        <v>1564</v>
      </c>
      <c r="C450" t="s">
        <v>19196</v>
      </c>
      <c r="D450" t="s">
        <v>7565</v>
      </c>
      <c r="E450" s="143" t="s">
        <v>14746</v>
      </c>
    </row>
    <row r="451" spans="1:5" ht="15" x14ac:dyDescent="0.25">
      <c r="A451">
        <f t="shared" ref="A451:A514" si="7">B451</f>
        <v>1570</v>
      </c>
      <c r="B451">
        <v>1570</v>
      </c>
      <c r="C451" t="s">
        <v>21632</v>
      </c>
      <c r="D451" t="s">
        <v>7565</v>
      </c>
      <c r="E451" s="143" t="s">
        <v>7753</v>
      </c>
    </row>
    <row r="452" spans="1:5" ht="15" x14ac:dyDescent="0.25">
      <c r="A452">
        <f t="shared" si="7"/>
        <v>1571</v>
      </c>
      <c r="B452">
        <v>1571</v>
      </c>
      <c r="C452" t="s">
        <v>21635</v>
      </c>
      <c r="D452" t="s">
        <v>7565</v>
      </c>
      <c r="E452" s="143" t="s">
        <v>7817</v>
      </c>
    </row>
    <row r="453" spans="1:5" ht="15" x14ac:dyDescent="0.25">
      <c r="A453">
        <f t="shared" si="7"/>
        <v>1573</v>
      </c>
      <c r="B453">
        <v>1573</v>
      </c>
      <c r="C453" t="s">
        <v>21637</v>
      </c>
      <c r="D453" t="s">
        <v>7565</v>
      </c>
      <c r="E453" s="143" t="s">
        <v>7583</v>
      </c>
    </row>
    <row r="454" spans="1:5" ht="15" x14ac:dyDescent="0.25">
      <c r="A454">
        <f t="shared" si="7"/>
        <v>1574</v>
      </c>
      <c r="B454">
        <v>1574</v>
      </c>
      <c r="C454" t="s">
        <v>21629</v>
      </c>
      <c r="D454" t="s">
        <v>7565</v>
      </c>
      <c r="E454" s="143" t="s">
        <v>7649</v>
      </c>
    </row>
    <row r="455" spans="1:5" ht="15" x14ac:dyDescent="0.25">
      <c r="A455">
        <f t="shared" si="7"/>
        <v>1575</v>
      </c>
      <c r="B455">
        <v>1575</v>
      </c>
      <c r="C455" t="s">
        <v>21631</v>
      </c>
      <c r="D455" t="s">
        <v>7565</v>
      </c>
      <c r="E455" s="143" t="s">
        <v>7759</v>
      </c>
    </row>
    <row r="456" spans="1:5" ht="15" x14ac:dyDescent="0.25">
      <c r="A456">
        <f t="shared" si="7"/>
        <v>1576</v>
      </c>
      <c r="B456">
        <v>1576</v>
      </c>
      <c r="C456" t="s">
        <v>21633</v>
      </c>
      <c r="D456" t="s">
        <v>7565</v>
      </c>
      <c r="E456" s="143" t="s">
        <v>12040</v>
      </c>
    </row>
    <row r="457" spans="1:5" ht="15" x14ac:dyDescent="0.25">
      <c r="A457">
        <f t="shared" si="7"/>
        <v>1577</v>
      </c>
      <c r="B457">
        <v>1577</v>
      </c>
      <c r="C457" t="s">
        <v>21634</v>
      </c>
      <c r="D457" t="s">
        <v>7565</v>
      </c>
      <c r="E457" s="143" t="s">
        <v>32348</v>
      </c>
    </row>
    <row r="458" spans="1:5" ht="15" x14ac:dyDescent="0.25">
      <c r="A458">
        <f t="shared" si="7"/>
        <v>1578</v>
      </c>
      <c r="B458">
        <v>1578</v>
      </c>
      <c r="C458" t="s">
        <v>21636</v>
      </c>
      <c r="D458" t="s">
        <v>7565</v>
      </c>
      <c r="E458" s="143" t="s">
        <v>32349</v>
      </c>
    </row>
    <row r="459" spans="1:5" ht="15" x14ac:dyDescent="0.25">
      <c r="A459">
        <f t="shared" si="7"/>
        <v>1579</v>
      </c>
      <c r="B459">
        <v>1579</v>
      </c>
      <c r="C459" t="s">
        <v>21639</v>
      </c>
      <c r="D459" t="s">
        <v>7565</v>
      </c>
      <c r="E459" s="143" t="s">
        <v>14450</v>
      </c>
    </row>
    <row r="460" spans="1:5" ht="15" x14ac:dyDescent="0.25">
      <c r="A460">
        <f t="shared" si="7"/>
        <v>1580</v>
      </c>
      <c r="B460">
        <v>1580</v>
      </c>
      <c r="C460" t="s">
        <v>21640</v>
      </c>
      <c r="D460" t="s">
        <v>7565</v>
      </c>
      <c r="E460" s="143" t="s">
        <v>28701</v>
      </c>
    </row>
    <row r="461" spans="1:5" ht="15" x14ac:dyDescent="0.25">
      <c r="A461">
        <f t="shared" si="7"/>
        <v>1581</v>
      </c>
      <c r="B461">
        <v>1581</v>
      </c>
      <c r="C461" t="s">
        <v>21630</v>
      </c>
      <c r="D461" t="s">
        <v>7565</v>
      </c>
      <c r="E461" s="143" t="s">
        <v>14451</v>
      </c>
    </row>
    <row r="462" spans="1:5" ht="15" x14ac:dyDescent="0.25">
      <c r="A462">
        <f t="shared" si="7"/>
        <v>1585</v>
      </c>
      <c r="B462">
        <v>1585</v>
      </c>
      <c r="C462" t="s">
        <v>21648</v>
      </c>
      <c r="D462" t="s">
        <v>7565</v>
      </c>
      <c r="E462" s="143" t="s">
        <v>32349</v>
      </c>
    </row>
    <row r="463" spans="1:5" ht="15" x14ac:dyDescent="0.25">
      <c r="A463">
        <f t="shared" si="7"/>
        <v>1586</v>
      </c>
      <c r="B463">
        <v>1586</v>
      </c>
      <c r="C463" t="s">
        <v>21652</v>
      </c>
      <c r="D463" t="s">
        <v>7565</v>
      </c>
      <c r="E463" s="143" t="s">
        <v>7863</v>
      </c>
    </row>
    <row r="464" spans="1:5" ht="15" x14ac:dyDescent="0.25">
      <c r="A464">
        <f t="shared" si="7"/>
        <v>1587</v>
      </c>
      <c r="B464">
        <v>1587</v>
      </c>
      <c r="C464" t="s">
        <v>21655</v>
      </c>
      <c r="D464" t="s">
        <v>7565</v>
      </c>
      <c r="E464" s="143" t="s">
        <v>8075</v>
      </c>
    </row>
    <row r="465" spans="1:5" ht="15" x14ac:dyDescent="0.25">
      <c r="A465">
        <f t="shared" si="7"/>
        <v>1588</v>
      </c>
      <c r="B465">
        <v>1588</v>
      </c>
      <c r="C465" t="s">
        <v>21657</v>
      </c>
      <c r="D465" t="s">
        <v>7565</v>
      </c>
      <c r="E465" s="143" t="s">
        <v>7954</v>
      </c>
    </row>
    <row r="466" spans="1:5" ht="15" x14ac:dyDescent="0.25">
      <c r="A466">
        <f t="shared" si="7"/>
        <v>1589</v>
      </c>
      <c r="B466">
        <v>1589</v>
      </c>
      <c r="C466" t="s">
        <v>21659</v>
      </c>
      <c r="D466" t="s">
        <v>7565</v>
      </c>
      <c r="E466" s="143" t="s">
        <v>9882</v>
      </c>
    </row>
    <row r="467" spans="1:5" ht="15" x14ac:dyDescent="0.25">
      <c r="A467">
        <f t="shared" si="7"/>
        <v>1590</v>
      </c>
      <c r="B467">
        <v>1590</v>
      </c>
      <c r="C467" t="s">
        <v>21661</v>
      </c>
      <c r="D467" t="s">
        <v>7565</v>
      </c>
      <c r="E467" s="143" t="s">
        <v>12069</v>
      </c>
    </row>
    <row r="468" spans="1:5" ht="15" x14ac:dyDescent="0.25">
      <c r="A468">
        <f t="shared" si="7"/>
        <v>1591</v>
      </c>
      <c r="B468">
        <v>1591</v>
      </c>
      <c r="C468" t="s">
        <v>21644</v>
      </c>
      <c r="D468" t="s">
        <v>7565</v>
      </c>
      <c r="E468" s="143" t="s">
        <v>13438</v>
      </c>
    </row>
    <row r="469" spans="1:5" ht="15" x14ac:dyDescent="0.25">
      <c r="A469">
        <f t="shared" si="7"/>
        <v>1593</v>
      </c>
      <c r="B469">
        <v>1593</v>
      </c>
      <c r="C469" t="s">
        <v>21649</v>
      </c>
      <c r="D469" t="s">
        <v>7565</v>
      </c>
      <c r="E469" s="143" t="s">
        <v>14437</v>
      </c>
    </row>
    <row r="470" spans="1:5" ht="15" x14ac:dyDescent="0.25">
      <c r="A470">
        <f t="shared" si="7"/>
        <v>1594</v>
      </c>
      <c r="B470">
        <v>1594</v>
      </c>
      <c r="C470" t="s">
        <v>21651</v>
      </c>
      <c r="D470" t="s">
        <v>7565</v>
      </c>
      <c r="E470" s="143" t="s">
        <v>12253</v>
      </c>
    </row>
    <row r="471" spans="1:5" ht="15" x14ac:dyDescent="0.25">
      <c r="A471">
        <f t="shared" si="7"/>
        <v>1597</v>
      </c>
      <c r="B471">
        <v>1597</v>
      </c>
      <c r="C471" t="s">
        <v>18141</v>
      </c>
      <c r="D471" t="s">
        <v>7565</v>
      </c>
      <c r="E471" s="143" t="s">
        <v>28767</v>
      </c>
    </row>
    <row r="472" spans="1:5" ht="15" x14ac:dyDescent="0.25">
      <c r="A472">
        <f t="shared" si="7"/>
        <v>1598</v>
      </c>
      <c r="B472">
        <v>1598</v>
      </c>
      <c r="C472" t="s">
        <v>18137</v>
      </c>
      <c r="D472" t="s">
        <v>7565</v>
      </c>
      <c r="E472" s="143" t="s">
        <v>14452</v>
      </c>
    </row>
    <row r="473" spans="1:5" ht="15" x14ac:dyDescent="0.25">
      <c r="A473">
        <f t="shared" si="7"/>
        <v>1599</v>
      </c>
      <c r="B473">
        <v>1599</v>
      </c>
      <c r="C473" t="s">
        <v>18140</v>
      </c>
      <c r="D473" t="s">
        <v>7565</v>
      </c>
      <c r="E473" s="143" t="s">
        <v>10387</v>
      </c>
    </row>
    <row r="474" spans="1:5" ht="15" x14ac:dyDescent="0.25">
      <c r="A474">
        <f t="shared" si="7"/>
        <v>1600</v>
      </c>
      <c r="B474">
        <v>1600</v>
      </c>
      <c r="C474" t="s">
        <v>18138</v>
      </c>
      <c r="D474" t="s">
        <v>7565</v>
      </c>
      <c r="E474" s="143" t="s">
        <v>13514</v>
      </c>
    </row>
    <row r="475" spans="1:5" ht="15" x14ac:dyDescent="0.25">
      <c r="A475">
        <f t="shared" si="7"/>
        <v>1601</v>
      </c>
      <c r="B475">
        <v>1601</v>
      </c>
      <c r="C475" t="s">
        <v>18136</v>
      </c>
      <c r="D475" t="s">
        <v>7565</v>
      </c>
      <c r="E475" s="143" t="s">
        <v>13938</v>
      </c>
    </row>
    <row r="476" spans="1:5" ht="15" x14ac:dyDescent="0.25">
      <c r="A476">
        <f t="shared" si="7"/>
        <v>1602</v>
      </c>
      <c r="B476">
        <v>1602</v>
      </c>
      <c r="C476" t="s">
        <v>18135</v>
      </c>
      <c r="D476" t="s">
        <v>7565</v>
      </c>
      <c r="E476" s="143" t="s">
        <v>32350</v>
      </c>
    </row>
    <row r="477" spans="1:5" ht="15" x14ac:dyDescent="0.25">
      <c r="A477">
        <f t="shared" si="7"/>
        <v>1603</v>
      </c>
      <c r="B477">
        <v>1603</v>
      </c>
      <c r="C477" t="s">
        <v>18139</v>
      </c>
      <c r="D477" t="s">
        <v>7565</v>
      </c>
      <c r="E477" s="143" t="s">
        <v>30558</v>
      </c>
    </row>
    <row r="478" spans="1:5" ht="15" x14ac:dyDescent="0.25">
      <c r="A478">
        <f t="shared" si="7"/>
        <v>1607</v>
      </c>
      <c r="B478">
        <v>1607</v>
      </c>
      <c r="C478" t="s">
        <v>18199</v>
      </c>
      <c r="D478" t="s">
        <v>7895</v>
      </c>
      <c r="E478" s="143" t="s">
        <v>7985</v>
      </c>
    </row>
    <row r="479" spans="1:5" ht="15" x14ac:dyDescent="0.25">
      <c r="A479">
        <f t="shared" si="7"/>
        <v>1612</v>
      </c>
      <c r="B479">
        <v>1612</v>
      </c>
      <c r="C479" t="s">
        <v>18228</v>
      </c>
      <c r="D479" t="s">
        <v>7565</v>
      </c>
      <c r="E479" s="143" t="s">
        <v>32351</v>
      </c>
    </row>
    <row r="480" spans="1:5" ht="15" x14ac:dyDescent="0.25">
      <c r="A480">
        <f t="shared" si="7"/>
        <v>1613</v>
      </c>
      <c r="B480">
        <v>1613</v>
      </c>
      <c r="C480" t="s">
        <v>18211</v>
      </c>
      <c r="D480" t="s">
        <v>7565</v>
      </c>
      <c r="E480" s="143" t="s">
        <v>32352</v>
      </c>
    </row>
    <row r="481" spans="1:5" ht="15" x14ac:dyDescent="0.25">
      <c r="A481">
        <f t="shared" si="7"/>
        <v>1614</v>
      </c>
      <c r="B481">
        <v>1614</v>
      </c>
      <c r="C481" t="s">
        <v>18223</v>
      </c>
      <c r="D481" t="s">
        <v>7565</v>
      </c>
      <c r="E481" s="143" t="s">
        <v>32353</v>
      </c>
    </row>
    <row r="482" spans="1:5" ht="15" x14ac:dyDescent="0.25">
      <c r="A482">
        <f t="shared" si="7"/>
        <v>1615</v>
      </c>
      <c r="B482">
        <v>1615</v>
      </c>
      <c r="C482" t="s">
        <v>18227</v>
      </c>
      <c r="D482" t="s">
        <v>7565</v>
      </c>
      <c r="E482" s="143" t="s">
        <v>32354</v>
      </c>
    </row>
    <row r="483" spans="1:5" ht="15" x14ac:dyDescent="0.25">
      <c r="A483">
        <f t="shared" si="7"/>
        <v>1616</v>
      </c>
      <c r="B483">
        <v>1616</v>
      </c>
      <c r="C483" t="s">
        <v>18222</v>
      </c>
      <c r="D483" t="s">
        <v>7565</v>
      </c>
      <c r="E483" s="143" t="s">
        <v>32355</v>
      </c>
    </row>
    <row r="484" spans="1:5" ht="15" x14ac:dyDescent="0.25">
      <c r="A484">
        <f t="shared" si="7"/>
        <v>1617</v>
      </c>
      <c r="B484">
        <v>1617</v>
      </c>
      <c r="C484" t="s">
        <v>18224</v>
      </c>
      <c r="D484" t="s">
        <v>7565</v>
      </c>
      <c r="E484" s="143" t="s">
        <v>32356</v>
      </c>
    </row>
    <row r="485" spans="1:5" ht="15" x14ac:dyDescent="0.25">
      <c r="A485">
        <f t="shared" si="7"/>
        <v>1618</v>
      </c>
      <c r="B485">
        <v>1618</v>
      </c>
      <c r="C485" t="s">
        <v>18229</v>
      </c>
      <c r="D485" t="s">
        <v>7565</v>
      </c>
      <c r="E485" s="143" t="s">
        <v>32357</v>
      </c>
    </row>
    <row r="486" spans="1:5" ht="15" x14ac:dyDescent="0.25">
      <c r="A486">
        <f t="shared" si="7"/>
        <v>1619</v>
      </c>
      <c r="B486">
        <v>1619</v>
      </c>
      <c r="C486" t="s">
        <v>18220</v>
      </c>
      <c r="D486" t="s">
        <v>7565</v>
      </c>
      <c r="E486" s="143" t="s">
        <v>32358</v>
      </c>
    </row>
    <row r="487" spans="1:5" ht="15" x14ac:dyDescent="0.25">
      <c r="A487">
        <f t="shared" si="7"/>
        <v>1620</v>
      </c>
      <c r="B487">
        <v>1620</v>
      </c>
      <c r="C487" t="s">
        <v>18215</v>
      </c>
      <c r="D487" t="s">
        <v>7565</v>
      </c>
      <c r="E487" s="143" t="s">
        <v>32359</v>
      </c>
    </row>
    <row r="488" spans="1:5" ht="15" x14ac:dyDescent="0.25">
      <c r="A488">
        <f t="shared" si="7"/>
        <v>1621</v>
      </c>
      <c r="B488">
        <v>1621</v>
      </c>
      <c r="C488" t="s">
        <v>18225</v>
      </c>
      <c r="D488" t="s">
        <v>7565</v>
      </c>
      <c r="E488" s="143" t="s">
        <v>32360</v>
      </c>
    </row>
    <row r="489" spans="1:5" ht="15" x14ac:dyDescent="0.25">
      <c r="A489">
        <f t="shared" si="7"/>
        <v>1622</v>
      </c>
      <c r="B489">
        <v>1622</v>
      </c>
      <c r="C489" t="s">
        <v>18214</v>
      </c>
      <c r="D489" t="s">
        <v>7565</v>
      </c>
      <c r="E489" s="143" t="s">
        <v>32361</v>
      </c>
    </row>
    <row r="490" spans="1:5" ht="15" x14ac:dyDescent="0.25">
      <c r="A490">
        <f t="shared" si="7"/>
        <v>1623</v>
      </c>
      <c r="B490">
        <v>1623</v>
      </c>
      <c r="C490" t="s">
        <v>18218</v>
      </c>
      <c r="D490" t="s">
        <v>7565</v>
      </c>
      <c r="E490" s="143" t="s">
        <v>32362</v>
      </c>
    </row>
    <row r="491" spans="1:5" ht="15" x14ac:dyDescent="0.25">
      <c r="A491">
        <f t="shared" si="7"/>
        <v>1624</v>
      </c>
      <c r="B491">
        <v>1624</v>
      </c>
      <c r="C491" t="s">
        <v>18226</v>
      </c>
      <c r="D491" t="s">
        <v>7565</v>
      </c>
      <c r="E491" s="143" t="s">
        <v>32363</v>
      </c>
    </row>
    <row r="492" spans="1:5" ht="15" x14ac:dyDescent="0.25">
      <c r="A492">
        <f t="shared" si="7"/>
        <v>1625</v>
      </c>
      <c r="B492">
        <v>1625</v>
      </c>
      <c r="C492" t="s">
        <v>18213</v>
      </c>
      <c r="D492" t="s">
        <v>7565</v>
      </c>
      <c r="E492" s="143" t="s">
        <v>32364</v>
      </c>
    </row>
    <row r="493" spans="1:5" ht="15" x14ac:dyDescent="0.25">
      <c r="A493">
        <f t="shared" si="7"/>
        <v>1626</v>
      </c>
      <c r="B493">
        <v>1626</v>
      </c>
      <c r="C493" t="s">
        <v>18212</v>
      </c>
      <c r="D493" t="s">
        <v>7565</v>
      </c>
      <c r="E493" s="143" t="s">
        <v>32365</v>
      </c>
    </row>
    <row r="494" spans="1:5" ht="15" x14ac:dyDescent="0.25">
      <c r="A494">
        <f t="shared" si="7"/>
        <v>1627</v>
      </c>
      <c r="B494">
        <v>1627</v>
      </c>
      <c r="C494" t="s">
        <v>18217</v>
      </c>
      <c r="D494" t="s">
        <v>7565</v>
      </c>
      <c r="E494" s="143" t="s">
        <v>32366</v>
      </c>
    </row>
    <row r="495" spans="1:5" ht="15" x14ac:dyDescent="0.25">
      <c r="A495">
        <f t="shared" si="7"/>
        <v>1629</v>
      </c>
      <c r="B495">
        <v>1629</v>
      </c>
      <c r="C495" t="s">
        <v>18216</v>
      </c>
      <c r="D495" t="s">
        <v>7565</v>
      </c>
      <c r="E495" s="143" t="s">
        <v>32367</v>
      </c>
    </row>
    <row r="496" spans="1:5" ht="15" x14ac:dyDescent="0.25">
      <c r="A496">
        <f t="shared" si="7"/>
        <v>1630</v>
      </c>
      <c r="B496">
        <v>1630</v>
      </c>
      <c r="C496" t="s">
        <v>18221</v>
      </c>
      <c r="D496" t="s">
        <v>7565</v>
      </c>
      <c r="E496" s="143" t="s">
        <v>32368</v>
      </c>
    </row>
    <row r="497" spans="1:5" ht="15" x14ac:dyDescent="0.25">
      <c r="A497">
        <f t="shared" si="7"/>
        <v>1631</v>
      </c>
      <c r="B497">
        <v>1631</v>
      </c>
      <c r="C497" t="s">
        <v>17790</v>
      </c>
      <c r="D497" t="s">
        <v>7565</v>
      </c>
      <c r="E497" s="143" t="s">
        <v>32369</v>
      </c>
    </row>
    <row r="498" spans="1:5" ht="15" x14ac:dyDescent="0.25">
      <c r="A498">
        <f t="shared" si="7"/>
        <v>1633</v>
      </c>
      <c r="B498">
        <v>1633</v>
      </c>
      <c r="C498" t="s">
        <v>17791</v>
      </c>
      <c r="D498" t="s">
        <v>7565</v>
      </c>
      <c r="E498" s="143" t="s">
        <v>32370</v>
      </c>
    </row>
    <row r="499" spans="1:5" ht="15" x14ac:dyDescent="0.25">
      <c r="A499">
        <f t="shared" si="7"/>
        <v>1634</v>
      </c>
      <c r="B499">
        <v>1634</v>
      </c>
      <c r="C499" t="s">
        <v>18243</v>
      </c>
      <c r="D499" t="s">
        <v>7572</v>
      </c>
      <c r="E499" s="143" t="s">
        <v>24515</v>
      </c>
    </row>
    <row r="500" spans="1:5" ht="15" x14ac:dyDescent="0.25">
      <c r="A500">
        <f t="shared" si="7"/>
        <v>1647</v>
      </c>
      <c r="B500">
        <v>1647</v>
      </c>
      <c r="C500" t="s">
        <v>18339</v>
      </c>
      <c r="D500" t="s">
        <v>7565</v>
      </c>
      <c r="E500" s="143" t="s">
        <v>11626</v>
      </c>
    </row>
    <row r="501" spans="1:5" ht="15" x14ac:dyDescent="0.25">
      <c r="A501">
        <f t="shared" si="7"/>
        <v>1648</v>
      </c>
      <c r="B501">
        <v>1648</v>
      </c>
      <c r="C501" t="s">
        <v>18340</v>
      </c>
      <c r="D501" t="s">
        <v>7565</v>
      </c>
      <c r="E501" s="143" t="s">
        <v>14842</v>
      </c>
    </row>
    <row r="502" spans="1:5" ht="15" x14ac:dyDescent="0.25">
      <c r="A502">
        <f t="shared" si="7"/>
        <v>1649</v>
      </c>
      <c r="B502">
        <v>1649</v>
      </c>
      <c r="C502" t="s">
        <v>18336</v>
      </c>
      <c r="D502" t="s">
        <v>7565</v>
      </c>
      <c r="E502" s="143" t="s">
        <v>15474</v>
      </c>
    </row>
    <row r="503" spans="1:5" ht="15" x14ac:dyDescent="0.25">
      <c r="A503">
        <f t="shared" si="7"/>
        <v>1650</v>
      </c>
      <c r="B503">
        <v>1650</v>
      </c>
      <c r="C503" t="s">
        <v>18343</v>
      </c>
      <c r="D503" t="s">
        <v>7565</v>
      </c>
      <c r="E503" s="143" t="s">
        <v>18344</v>
      </c>
    </row>
    <row r="504" spans="1:5" ht="15" x14ac:dyDescent="0.25">
      <c r="A504">
        <f t="shared" si="7"/>
        <v>1651</v>
      </c>
      <c r="B504">
        <v>1651</v>
      </c>
      <c r="C504" t="s">
        <v>18341</v>
      </c>
      <c r="D504" t="s">
        <v>7565</v>
      </c>
      <c r="E504" s="143" t="s">
        <v>18342</v>
      </c>
    </row>
    <row r="505" spans="1:5" ht="15" x14ac:dyDescent="0.25">
      <c r="A505">
        <f t="shared" si="7"/>
        <v>1652</v>
      </c>
      <c r="B505">
        <v>1652</v>
      </c>
      <c r="C505" t="s">
        <v>18346</v>
      </c>
      <c r="D505" t="s">
        <v>7565</v>
      </c>
      <c r="E505" s="143" t="s">
        <v>18347</v>
      </c>
    </row>
    <row r="506" spans="1:5" ht="15" x14ac:dyDescent="0.25">
      <c r="A506">
        <f t="shared" si="7"/>
        <v>1653</v>
      </c>
      <c r="B506">
        <v>1653</v>
      </c>
      <c r="C506" t="s">
        <v>18337</v>
      </c>
      <c r="D506" t="s">
        <v>7565</v>
      </c>
      <c r="E506" s="143" t="s">
        <v>18338</v>
      </c>
    </row>
    <row r="507" spans="1:5" ht="15" x14ac:dyDescent="0.25">
      <c r="A507">
        <f t="shared" si="7"/>
        <v>1654</v>
      </c>
      <c r="B507">
        <v>1654</v>
      </c>
      <c r="C507" t="s">
        <v>18345</v>
      </c>
      <c r="D507" t="s">
        <v>7565</v>
      </c>
      <c r="E507" s="143" t="s">
        <v>12821</v>
      </c>
    </row>
    <row r="508" spans="1:5" ht="15" x14ac:dyDescent="0.25">
      <c r="A508">
        <f t="shared" si="7"/>
        <v>1743</v>
      </c>
      <c r="B508">
        <v>1743</v>
      </c>
      <c r="C508" t="s">
        <v>18351</v>
      </c>
      <c r="D508" t="s">
        <v>7565</v>
      </c>
      <c r="E508" s="143" t="s">
        <v>24179</v>
      </c>
    </row>
    <row r="509" spans="1:5" ht="15" x14ac:dyDescent="0.25">
      <c r="A509">
        <f t="shared" si="7"/>
        <v>1744</v>
      </c>
      <c r="B509">
        <v>1744</v>
      </c>
      <c r="C509" t="s">
        <v>18350</v>
      </c>
      <c r="D509" t="s">
        <v>7565</v>
      </c>
      <c r="E509" s="143" t="s">
        <v>16013</v>
      </c>
    </row>
    <row r="510" spans="1:5" ht="15" x14ac:dyDescent="0.25">
      <c r="A510">
        <f t="shared" si="7"/>
        <v>1745</v>
      </c>
      <c r="B510">
        <v>1745</v>
      </c>
      <c r="C510" t="s">
        <v>17101</v>
      </c>
      <c r="D510" t="s">
        <v>7565</v>
      </c>
      <c r="E510" s="143" t="s">
        <v>32371</v>
      </c>
    </row>
    <row r="511" spans="1:5" ht="15" x14ac:dyDescent="0.25">
      <c r="A511">
        <f t="shared" si="7"/>
        <v>1746</v>
      </c>
      <c r="B511">
        <v>1746</v>
      </c>
      <c r="C511" t="s">
        <v>17097</v>
      </c>
      <c r="D511" t="s">
        <v>7565</v>
      </c>
      <c r="E511" s="143" t="s">
        <v>32372</v>
      </c>
    </row>
    <row r="512" spans="1:5" ht="15" x14ac:dyDescent="0.25">
      <c r="A512">
        <f t="shared" si="7"/>
        <v>1747</v>
      </c>
      <c r="B512">
        <v>1747</v>
      </c>
      <c r="C512" t="s">
        <v>18349</v>
      </c>
      <c r="D512" t="s">
        <v>7565</v>
      </c>
      <c r="E512" s="143" t="s">
        <v>32373</v>
      </c>
    </row>
    <row r="513" spans="1:5" ht="15" x14ac:dyDescent="0.25">
      <c r="A513">
        <f t="shared" si="7"/>
        <v>1748</v>
      </c>
      <c r="B513">
        <v>1748</v>
      </c>
      <c r="C513" t="s">
        <v>17098</v>
      </c>
      <c r="D513" t="s">
        <v>7565</v>
      </c>
      <c r="E513" s="143" t="s">
        <v>32374</v>
      </c>
    </row>
    <row r="514" spans="1:5" ht="15" x14ac:dyDescent="0.25">
      <c r="A514">
        <f t="shared" si="7"/>
        <v>1749</v>
      </c>
      <c r="B514">
        <v>1749</v>
      </c>
      <c r="C514" t="s">
        <v>17099</v>
      </c>
      <c r="D514" t="s">
        <v>7565</v>
      </c>
      <c r="E514" s="143" t="s">
        <v>32375</v>
      </c>
    </row>
    <row r="515" spans="1:5" ht="15" x14ac:dyDescent="0.25">
      <c r="A515">
        <f t="shared" ref="A515:A578" si="8">B515</f>
        <v>1750</v>
      </c>
      <c r="B515">
        <v>1750</v>
      </c>
      <c r="C515" t="s">
        <v>17102</v>
      </c>
      <c r="D515" t="s">
        <v>7565</v>
      </c>
      <c r="E515" s="143" t="s">
        <v>32376</v>
      </c>
    </row>
    <row r="516" spans="1:5" ht="15" x14ac:dyDescent="0.25">
      <c r="A516">
        <f t="shared" si="8"/>
        <v>1775</v>
      </c>
      <c r="B516">
        <v>1775</v>
      </c>
      <c r="C516" t="s">
        <v>18440</v>
      </c>
      <c r="D516" t="s">
        <v>7565</v>
      </c>
      <c r="E516" s="143" t="s">
        <v>11795</v>
      </c>
    </row>
    <row r="517" spans="1:5" ht="15" x14ac:dyDescent="0.25">
      <c r="A517">
        <f t="shared" si="8"/>
        <v>1776</v>
      </c>
      <c r="B517">
        <v>1776</v>
      </c>
      <c r="C517" t="s">
        <v>18441</v>
      </c>
      <c r="D517" t="s">
        <v>7565</v>
      </c>
      <c r="E517" s="143" t="s">
        <v>18442</v>
      </c>
    </row>
    <row r="518" spans="1:5" ht="15" x14ac:dyDescent="0.25">
      <c r="A518">
        <f t="shared" si="8"/>
        <v>1777</v>
      </c>
      <c r="B518">
        <v>1777</v>
      </c>
      <c r="C518" t="s">
        <v>18438</v>
      </c>
      <c r="D518" t="s">
        <v>7565</v>
      </c>
      <c r="E518" s="143" t="s">
        <v>15868</v>
      </c>
    </row>
    <row r="519" spans="1:5" ht="15" x14ac:dyDescent="0.25">
      <c r="A519">
        <f t="shared" si="8"/>
        <v>1778</v>
      </c>
      <c r="B519">
        <v>1778</v>
      </c>
      <c r="C519" t="s">
        <v>18443</v>
      </c>
      <c r="D519" t="s">
        <v>7565</v>
      </c>
      <c r="E519" s="143" t="s">
        <v>18444</v>
      </c>
    </row>
    <row r="520" spans="1:5" ht="15" x14ac:dyDescent="0.25">
      <c r="A520">
        <f t="shared" si="8"/>
        <v>1779</v>
      </c>
      <c r="B520">
        <v>1779</v>
      </c>
      <c r="C520" t="s">
        <v>18448</v>
      </c>
      <c r="D520" t="s">
        <v>7565</v>
      </c>
      <c r="E520" s="143" t="s">
        <v>18449</v>
      </c>
    </row>
    <row r="521" spans="1:5" ht="15" x14ac:dyDescent="0.25">
      <c r="A521">
        <f t="shared" si="8"/>
        <v>1780</v>
      </c>
      <c r="B521">
        <v>1780</v>
      </c>
      <c r="C521" t="s">
        <v>18450</v>
      </c>
      <c r="D521" t="s">
        <v>7565</v>
      </c>
      <c r="E521" s="143" t="s">
        <v>18451</v>
      </c>
    </row>
    <row r="522" spans="1:5" ht="15" x14ac:dyDescent="0.25">
      <c r="A522">
        <f t="shared" si="8"/>
        <v>1781</v>
      </c>
      <c r="B522">
        <v>1781</v>
      </c>
      <c r="C522" t="s">
        <v>18456</v>
      </c>
      <c r="D522" t="s">
        <v>7565</v>
      </c>
      <c r="E522" s="143" t="s">
        <v>14469</v>
      </c>
    </row>
    <row r="523" spans="1:5" ht="15" x14ac:dyDescent="0.25">
      <c r="A523">
        <f t="shared" si="8"/>
        <v>1782</v>
      </c>
      <c r="B523">
        <v>1782</v>
      </c>
      <c r="C523" t="s">
        <v>18453</v>
      </c>
      <c r="D523" t="s">
        <v>7565</v>
      </c>
      <c r="E523" s="143" t="s">
        <v>18454</v>
      </c>
    </row>
    <row r="524" spans="1:5" ht="15" x14ac:dyDescent="0.25">
      <c r="A524">
        <f t="shared" si="8"/>
        <v>1783</v>
      </c>
      <c r="B524">
        <v>1783</v>
      </c>
      <c r="C524" t="s">
        <v>18452</v>
      </c>
      <c r="D524" t="s">
        <v>7565</v>
      </c>
      <c r="E524" s="143" t="s">
        <v>16073</v>
      </c>
    </row>
    <row r="525" spans="1:5" ht="15" x14ac:dyDescent="0.25">
      <c r="A525">
        <f t="shared" si="8"/>
        <v>1784</v>
      </c>
      <c r="B525">
        <v>1784</v>
      </c>
      <c r="C525" t="s">
        <v>18457</v>
      </c>
      <c r="D525" t="s">
        <v>7565</v>
      </c>
      <c r="E525" s="143" t="s">
        <v>18458</v>
      </c>
    </row>
    <row r="526" spans="1:5" ht="15" x14ac:dyDescent="0.25">
      <c r="A526">
        <f t="shared" si="8"/>
        <v>1786</v>
      </c>
      <c r="B526">
        <v>1786</v>
      </c>
      <c r="C526" t="s">
        <v>18480</v>
      </c>
      <c r="D526" t="s">
        <v>7565</v>
      </c>
      <c r="E526" s="143" t="s">
        <v>15209</v>
      </c>
    </row>
    <row r="527" spans="1:5" ht="15" x14ac:dyDescent="0.25">
      <c r="A527">
        <f t="shared" si="8"/>
        <v>1787</v>
      </c>
      <c r="B527">
        <v>1787</v>
      </c>
      <c r="C527" t="s">
        <v>18481</v>
      </c>
      <c r="D527" t="s">
        <v>7565</v>
      </c>
      <c r="E527" s="143" t="s">
        <v>18482</v>
      </c>
    </row>
    <row r="528" spans="1:5" ht="15" x14ac:dyDescent="0.25">
      <c r="A528">
        <f t="shared" si="8"/>
        <v>1788</v>
      </c>
      <c r="B528">
        <v>1788</v>
      </c>
      <c r="C528" t="s">
        <v>18478</v>
      </c>
      <c r="D528" t="s">
        <v>7565</v>
      </c>
      <c r="E528" s="143" t="s">
        <v>18479</v>
      </c>
    </row>
    <row r="529" spans="1:5" ht="15" x14ac:dyDescent="0.25">
      <c r="A529">
        <f t="shared" si="8"/>
        <v>1789</v>
      </c>
      <c r="B529">
        <v>1789</v>
      </c>
      <c r="C529" t="s">
        <v>18477</v>
      </c>
      <c r="D529" t="s">
        <v>7565</v>
      </c>
      <c r="E529" s="143" t="s">
        <v>16020</v>
      </c>
    </row>
    <row r="530" spans="1:5" ht="15" x14ac:dyDescent="0.25">
      <c r="A530">
        <f t="shared" si="8"/>
        <v>1790</v>
      </c>
      <c r="B530">
        <v>1790</v>
      </c>
      <c r="C530" t="s">
        <v>18485</v>
      </c>
      <c r="D530" t="s">
        <v>7565</v>
      </c>
      <c r="E530" s="143" t="s">
        <v>18486</v>
      </c>
    </row>
    <row r="531" spans="1:5" ht="15" x14ac:dyDescent="0.25">
      <c r="A531">
        <f t="shared" si="8"/>
        <v>1791</v>
      </c>
      <c r="B531">
        <v>1791</v>
      </c>
      <c r="C531" t="s">
        <v>18483</v>
      </c>
      <c r="D531" t="s">
        <v>7565</v>
      </c>
      <c r="E531" s="143" t="s">
        <v>18484</v>
      </c>
    </row>
    <row r="532" spans="1:5" ht="15" x14ac:dyDescent="0.25">
      <c r="A532">
        <f t="shared" si="8"/>
        <v>1792</v>
      </c>
      <c r="B532">
        <v>1792</v>
      </c>
      <c r="C532" t="s">
        <v>18488</v>
      </c>
      <c r="D532" t="s">
        <v>7565</v>
      </c>
      <c r="E532" s="143" t="s">
        <v>18489</v>
      </c>
    </row>
    <row r="533" spans="1:5" ht="15" x14ac:dyDescent="0.25">
      <c r="A533">
        <f t="shared" si="8"/>
        <v>1793</v>
      </c>
      <c r="B533">
        <v>1793</v>
      </c>
      <c r="C533" t="s">
        <v>18490</v>
      </c>
      <c r="D533" t="s">
        <v>7565</v>
      </c>
      <c r="E533" s="143" t="s">
        <v>18491</v>
      </c>
    </row>
    <row r="534" spans="1:5" ht="15" x14ac:dyDescent="0.25">
      <c r="A534">
        <f t="shared" si="8"/>
        <v>1794</v>
      </c>
      <c r="B534">
        <v>1794</v>
      </c>
      <c r="C534" t="s">
        <v>18509</v>
      </c>
      <c r="D534" t="s">
        <v>7565</v>
      </c>
      <c r="E534" s="143" t="s">
        <v>13182</v>
      </c>
    </row>
    <row r="535" spans="1:5" ht="15" x14ac:dyDescent="0.25">
      <c r="A535">
        <f t="shared" si="8"/>
        <v>1795</v>
      </c>
      <c r="B535">
        <v>1795</v>
      </c>
      <c r="C535" t="s">
        <v>18515</v>
      </c>
      <c r="D535" t="s">
        <v>7565</v>
      </c>
      <c r="E535" s="143" t="s">
        <v>7792</v>
      </c>
    </row>
    <row r="536" spans="1:5" ht="15" x14ac:dyDescent="0.25">
      <c r="A536">
        <f t="shared" si="8"/>
        <v>1796</v>
      </c>
      <c r="B536">
        <v>1796</v>
      </c>
      <c r="C536" t="s">
        <v>18508</v>
      </c>
      <c r="D536" t="s">
        <v>7565</v>
      </c>
      <c r="E536" s="143" t="s">
        <v>15791</v>
      </c>
    </row>
    <row r="537" spans="1:5" ht="15" x14ac:dyDescent="0.25">
      <c r="A537">
        <f t="shared" si="8"/>
        <v>1797</v>
      </c>
      <c r="B537">
        <v>1797</v>
      </c>
      <c r="C537" t="s">
        <v>18506</v>
      </c>
      <c r="D537" t="s">
        <v>7565</v>
      </c>
      <c r="E537" s="143" t="s">
        <v>18507</v>
      </c>
    </row>
    <row r="538" spans="1:5" ht="15" x14ac:dyDescent="0.25">
      <c r="A538">
        <f t="shared" si="8"/>
        <v>1798</v>
      </c>
      <c r="B538">
        <v>1798</v>
      </c>
      <c r="C538" t="s">
        <v>18513</v>
      </c>
      <c r="D538" t="s">
        <v>7565</v>
      </c>
      <c r="E538" s="143" t="s">
        <v>18514</v>
      </c>
    </row>
    <row r="539" spans="1:5" ht="15" x14ac:dyDescent="0.25">
      <c r="A539">
        <f t="shared" si="8"/>
        <v>1799</v>
      </c>
      <c r="B539">
        <v>1799</v>
      </c>
      <c r="C539" t="s">
        <v>18516</v>
      </c>
      <c r="D539" t="s">
        <v>7565</v>
      </c>
      <c r="E539" s="143" t="s">
        <v>18517</v>
      </c>
    </row>
    <row r="540" spans="1:5" ht="15" x14ac:dyDescent="0.25">
      <c r="A540">
        <f t="shared" si="8"/>
        <v>1800</v>
      </c>
      <c r="B540">
        <v>1800</v>
      </c>
      <c r="C540" t="s">
        <v>18518</v>
      </c>
      <c r="D540" t="s">
        <v>7565</v>
      </c>
      <c r="E540" s="143" t="s">
        <v>18519</v>
      </c>
    </row>
    <row r="541" spans="1:5" ht="15" x14ac:dyDescent="0.25">
      <c r="A541">
        <f t="shared" si="8"/>
        <v>1802</v>
      </c>
      <c r="B541">
        <v>1802</v>
      </c>
      <c r="C541" t="s">
        <v>18520</v>
      </c>
      <c r="D541" t="s">
        <v>7565</v>
      </c>
      <c r="E541" s="143" t="s">
        <v>18521</v>
      </c>
    </row>
    <row r="542" spans="1:5" ht="15" x14ac:dyDescent="0.25">
      <c r="A542">
        <f t="shared" si="8"/>
        <v>1803</v>
      </c>
      <c r="B542">
        <v>1803</v>
      </c>
      <c r="C542" t="s">
        <v>18495</v>
      </c>
      <c r="D542" t="s">
        <v>7565</v>
      </c>
      <c r="E542" s="143" t="s">
        <v>7745</v>
      </c>
    </row>
    <row r="543" spans="1:5" ht="15" x14ac:dyDescent="0.25">
      <c r="A543">
        <f t="shared" si="8"/>
        <v>1804</v>
      </c>
      <c r="B543">
        <v>1804</v>
      </c>
      <c r="C543" t="s">
        <v>18501</v>
      </c>
      <c r="D543" t="s">
        <v>7565</v>
      </c>
      <c r="E543" s="143" t="s">
        <v>15453</v>
      </c>
    </row>
    <row r="544" spans="1:5" ht="15" x14ac:dyDescent="0.25">
      <c r="A544">
        <f t="shared" si="8"/>
        <v>1805</v>
      </c>
      <c r="B544">
        <v>1805</v>
      </c>
      <c r="C544" t="s">
        <v>18496</v>
      </c>
      <c r="D544" t="s">
        <v>7565</v>
      </c>
      <c r="E544" s="143" t="s">
        <v>13169</v>
      </c>
    </row>
    <row r="545" spans="1:5" ht="15" x14ac:dyDescent="0.25">
      <c r="A545">
        <f t="shared" si="8"/>
        <v>1806</v>
      </c>
      <c r="B545">
        <v>1806</v>
      </c>
      <c r="C545" t="s">
        <v>18499</v>
      </c>
      <c r="D545" t="s">
        <v>7565</v>
      </c>
      <c r="E545" s="143" t="s">
        <v>18500</v>
      </c>
    </row>
    <row r="546" spans="1:5" ht="15" x14ac:dyDescent="0.25">
      <c r="A546">
        <f t="shared" si="8"/>
        <v>1807</v>
      </c>
      <c r="B546">
        <v>1807</v>
      </c>
      <c r="C546" t="s">
        <v>18502</v>
      </c>
      <c r="D546" t="s">
        <v>7565</v>
      </c>
      <c r="E546" s="143" t="s">
        <v>18503</v>
      </c>
    </row>
    <row r="547" spans="1:5" ht="15" x14ac:dyDescent="0.25">
      <c r="A547">
        <f t="shared" si="8"/>
        <v>1808</v>
      </c>
      <c r="B547">
        <v>1808</v>
      </c>
      <c r="C547" t="s">
        <v>18504</v>
      </c>
      <c r="D547" t="s">
        <v>7565</v>
      </c>
      <c r="E547" s="143" t="s">
        <v>18505</v>
      </c>
    </row>
    <row r="548" spans="1:5" ht="15" x14ac:dyDescent="0.25">
      <c r="A548">
        <f t="shared" si="8"/>
        <v>1809</v>
      </c>
      <c r="B548">
        <v>1809</v>
      </c>
      <c r="C548" t="s">
        <v>18492</v>
      </c>
      <c r="D548" t="s">
        <v>7565</v>
      </c>
      <c r="E548" s="143" t="s">
        <v>18493</v>
      </c>
    </row>
    <row r="549" spans="1:5" ht="15" x14ac:dyDescent="0.25">
      <c r="A549">
        <f t="shared" si="8"/>
        <v>1810</v>
      </c>
      <c r="B549">
        <v>1810</v>
      </c>
      <c r="C549" t="s">
        <v>18459</v>
      </c>
      <c r="D549" t="s">
        <v>7565</v>
      </c>
      <c r="E549" s="143" t="s">
        <v>18460</v>
      </c>
    </row>
    <row r="550" spans="1:5" ht="15" x14ac:dyDescent="0.25">
      <c r="A550">
        <f t="shared" si="8"/>
        <v>1811</v>
      </c>
      <c r="B550">
        <v>1811</v>
      </c>
      <c r="C550" t="s">
        <v>18461</v>
      </c>
      <c r="D550" t="s">
        <v>7565</v>
      </c>
      <c r="E550" s="143" t="s">
        <v>15327</v>
      </c>
    </row>
    <row r="551" spans="1:5" ht="15" x14ac:dyDescent="0.25">
      <c r="A551">
        <f t="shared" si="8"/>
        <v>1812</v>
      </c>
      <c r="B551">
        <v>1812</v>
      </c>
      <c r="C551" t="s">
        <v>18462</v>
      </c>
      <c r="D551" t="s">
        <v>7565</v>
      </c>
      <c r="E551" s="143" t="s">
        <v>18463</v>
      </c>
    </row>
    <row r="552" spans="1:5" ht="15" x14ac:dyDescent="0.25">
      <c r="A552">
        <f t="shared" si="8"/>
        <v>1813</v>
      </c>
      <c r="B552">
        <v>1813</v>
      </c>
      <c r="C552" t="s">
        <v>18487</v>
      </c>
      <c r="D552" t="s">
        <v>7565</v>
      </c>
      <c r="E552" s="143" t="s">
        <v>13734</v>
      </c>
    </row>
    <row r="553" spans="1:5" ht="15" x14ac:dyDescent="0.25">
      <c r="A553">
        <f t="shared" si="8"/>
        <v>1814</v>
      </c>
      <c r="B553">
        <v>1814</v>
      </c>
      <c r="C553" t="s">
        <v>18494</v>
      </c>
      <c r="D553" t="s">
        <v>7565</v>
      </c>
      <c r="E553" s="143" t="s">
        <v>14250</v>
      </c>
    </row>
    <row r="554" spans="1:5" ht="15" x14ac:dyDescent="0.25">
      <c r="A554">
        <f t="shared" si="8"/>
        <v>1815</v>
      </c>
      <c r="B554">
        <v>1815</v>
      </c>
      <c r="C554" t="s">
        <v>18511</v>
      </c>
      <c r="D554" t="s">
        <v>7565</v>
      </c>
      <c r="E554" s="143" t="s">
        <v>18512</v>
      </c>
    </row>
    <row r="555" spans="1:5" ht="15" x14ac:dyDescent="0.25">
      <c r="A555">
        <f t="shared" si="8"/>
        <v>1816</v>
      </c>
      <c r="B555">
        <v>1816</v>
      </c>
      <c r="C555" t="s">
        <v>18510</v>
      </c>
      <c r="D555" t="s">
        <v>7565</v>
      </c>
      <c r="E555" s="143" t="s">
        <v>14072</v>
      </c>
    </row>
    <row r="556" spans="1:5" ht="15" x14ac:dyDescent="0.25">
      <c r="A556">
        <f t="shared" si="8"/>
        <v>1817</v>
      </c>
      <c r="B556">
        <v>1817</v>
      </c>
      <c r="C556" t="s">
        <v>18455</v>
      </c>
      <c r="D556" t="s">
        <v>7565</v>
      </c>
      <c r="E556" s="143" t="s">
        <v>8293</v>
      </c>
    </row>
    <row r="557" spans="1:5" ht="15" x14ac:dyDescent="0.25">
      <c r="A557">
        <f t="shared" si="8"/>
        <v>1818</v>
      </c>
      <c r="B557">
        <v>1818</v>
      </c>
      <c r="C557" t="s">
        <v>18445</v>
      </c>
      <c r="D557" t="s">
        <v>7565</v>
      </c>
      <c r="E557" s="143" t="s">
        <v>18446</v>
      </c>
    </row>
    <row r="558" spans="1:5" ht="15" x14ac:dyDescent="0.25">
      <c r="A558">
        <f t="shared" si="8"/>
        <v>1819</v>
      </c>
      <c r="B558">
        <v>1819</v>
      </c>
      <c r="C558" t="s">
        <v>18439</v>
      </c>
      <c r="D558" t="s">
        <v>7565</v>
      </c>
      <c r="E558" s="143" t="s">
        <v>15468</v>
      </c>
    </row>
    <row r="559" spans="1:5" ht="15" x14ac:dyDescent="0.25">
      <c r="A559">
        <f t="shared" si="8"/>
        <v>1820</v>
      </c>
      <c r="B559">
        <v>1820</v>
      </c>
      <c r="C559" t="s">
        <v>18447</v>
      </c>
      <c r="D559" t="s">
        <v>7565</v>
      </c>
      <c r="E559" s="143" t="s">
        <v>13750</v>
      </c>
    </row>
    <row r="560" spans="1:5" ht="15" x14ac:dyDescent="0.25">
      <c r="A560">
        <f t="shared" si="8"/>
        <v>1821</v>
      </c>
      <c r="B560">
        <v>1821</v>
      </c>
      <c r="C560" t="s">
        <v>18497</v>
      </c>
      <c r="D560" t="s">
        <v>7565</v>
      </c>
      <c r="E560" s="143" t="s">
        <v>18498</v>
      </c>
    </row>
    <row r="561" spans="1:5" ht="15" x14ac:dyDescent="0.25">
      <c r="A561">
        <f t="shared" si="8"/>
        <v>1824</v>
      </c>
      <c r="B561">
        <v>1824</v>
      </c>
      <c r="C561" t="s">
        <v>32377</v>
      </c>
      <c r="D561" t="s">
        <v>7565</v>
      </c>
      <c r="E561" s="143" t="s">
        <v>16065</v>
      </c>
    </row>
    <row r="562" spans="1:5" ht="15" x14ac:dyDescent="0.25">
      <c r="A562">
        <f t="shared" si="8"/>
        <v>1825</v>
      </c>
      <c r="B562">
        <v>1825</v>
      </c>
      <c r="C562" t="s">
        <v>32378</v>
      </c>
      <c r="D562" t="s">
        <v>7565</v>
      </c>
      <c r="E562" s="143" t="s">
        <v>31643</v>
      </c>
    </row>
    <row r="563" spans="1:5" ht="15" x14ac:dyDescent="0.25">
      <c r="A563">
        <f t="shared" si="8"/>
        <v>1827</v>
      </c>
      <c r="B563">
        <v>1827</v>
      </c>
      <c r="C563" t="s">
        <v>32379</v>
      </c>
      <c r="D563" t="s">
        <v>7565</v>
      </c>
      <c r="E563" s="143" t="s">
        <v>28023</v>
      </c>
    </row>
    <row r="564" spans="1:5" ht="15" x14ac:dyDescent="0.25">
      <c r="A564">
        <f t="shared" si="8"/>
        <v>1828</v>
      </c>
      <c r="B564">
        <v>1828</v>
      </c>
      <c r="C564" t="s">
        <v>32380</v>
      </c>
      <c r="D564" t="s">
        <v>7565</v>
      </c>
      <c r="E564" s="143" t="s">
        <v>32381</v>
      </c>
    </row>
    <row r="565" spans="1:5" ht="15" x14ac:dyDescent="0.25">
      <c r="A565">
        <f t="shared" si="8"/>
        <v>1831</v>
      </c>
      <c r="B565">
        <v>1831</v>
      </c>
      <c r="C565" t="s">
        <v>32382</v>
      </c>
      <c r="D565" t="s">
        <v>7565</v>
      </c>
      <c r="E565" s="143" t="s">
        <v>14200</v>
      </c>
    </row>
    <row r="566" spans="1:5" ht="15" x14ac:dyDescent="0.25">
      <c r="A566">
        <f t="shared" si="8"/>
        <v>1844</v>
      </c>
      <c r="B566">
        <v>1844</v>
      </c>
      <c r="C566" t="s">
        <v>18394</v>
      </c>
      <c r="D566" t="s">
        <v>7565</v>
      </c>
      <c r="E566" s="143" t="s">
        <v>32383</v>
      </c>
    </row>
    <row r="567" spans="1:5" ht="15" x14ac:dyDescent="0.25">
      <c r="A567">
        <f t="shared" si="8"/>
        <v>1845</v>
      </c>
      <c r="B567">
        <v>1845</v>
      </c>
      <c r="C567" t="s">
        <v>32384</v>
      </c>
      <c r="D567" t="s">
        <v>7565</v>
      </c>
      <c r="E567" s="143" t="s">
        <v>14289</v>
      </c>
    </row>
    <row r="568" spans="1:5" ht="15" x14ac:dyDescent="0.25">
      <c r="A568">
        <f t="shared" si="8"/>
        <v>1858</v>
      </c>
      <c r="B568">
        <v>1858</v>
      </c>
      <c r="C568" t="s">
        <v>18393</v>
      </c>
      <c r="D568" t="s">
        <v>7565</v>
      </c>
      <c r="E568" s="143" t="s">
        <v>14751</v>
      </c>
    </row>
    <row r="569" spans="1:5" ht="15" x14ac:dyDescent="0.25">
      <c r="A569">
        <f t="shared" si="8"/>
        <v>1863</v>
      </c>
      <c r="B569">
        <v>1863</v>
      </c>
      <c r="C569" t="s">
        <v>18395</v>
      </c>
      <c r="D569" t="s">
        <v>7565</v>
      </c>
      <c r="E569" s="143" t="s">
        <v>32385</v>
      </c>
    </row>
    <row r="570" spans="1:5" ht="15" x14ac:dyDescent="0.25">
      <c r="A570">
        <f t="shared" si="8"/>
        <v>1865</v>
      </c>
      <c r="B570">
        <v>1865</v>
      </c>
      <c r="C570" t="s">
        <v>18397</v>
      </c>
      <c r="D570" t="s">
        <v>7565</v>
      </c>
      <c r="E570" s="143" t="s">
        <v>32386</v>
      </c>
    </row>
    <row r="571" spans="1:5" ht="15" x14ac:dyDescent="0.25">
      <c r="A571">
        <f t="shared" si="8"/>
        <v>1870</v>
      </c>
      <c r="B571">
        <v>1870</v>
      </c>
      <c r="C571" t="s">
        <v>18540</v>
      </c>
      <c r="D571" t="s">
        <v>7565</v>
      </c>
      <c r="E571" s="143" t="s">
        <v>13663</v>
      </c>
    </row>
    <row r="572" spans="1:5" ht="15" x14ac:dyDescent="0.25">
      <c r="A572">
        <f t="shared" si="8"/>
        <v>1871</v>
      </c>
      <c r="B572">
        <v>1871</v>
      </c>
      <c r="C572" t="s">
        <v>17661</v>
      </c>
      <c r="D572" t="s">
        <v>7565</v>
      </c>
      <c r="E572" s="143" t="s">
        <v>13685</v>
      </c>
    </row>
    <row r="573" spans="1:5" ht="15" x14ac:dyDescent="0.25">
      <c r="A573">
        <f t="shared" si="8"/>
        <v>1872</v>
      </c>
      <c r="B573">
        <v>1872</v>
      </c>
      <c r="C573" t="s">
        <v>17654</v>
      </c>
      <c r="D573" t="s">
        <v>7565</v>
      </c>
      <c r="E573" s="143" t="s">
        <v>8297</v>
      </c>
    </row>
    <row r="574" spans="1:5" ht="15" x14ac:dyDescent="0.25">
      <c r="A574">
        <f t="shared" si="8"/>
        <v>1873</v>
      </c>
      <c r="B574">
        <v>1873</v>
      </c>
      <c r="C574" t="s">
        <v>17655</v>
      </c>
      <c r="D574" t="s">
        <v>7565</v>
      </c>
      <c r="E574" s="143" t="s">
        <v>12136</v>
      </c>
    </row>
    <row r="575" spans="1:5" ht="15" x14ac:dyDescent="0.25">
      <c r="A575">
        <f t="shared" si="8"/>
        <v>1874</v>
      </c>
      <c r="B575">
        <v>1874</v>
      </c>
      <c r="C575" t="s">
        <v>18539</v>
      </c>
      <c r="D575" t="s">
        <v>7565</v>
      </c>
      <c r="E575" s="143" t="s">
        <v>18164</v>
      </c>
    </row>
    <row r="576" spans="1:5" ht="15" x14ac:dyDescent="0.25">
      <c r="A576">
        <f t="shared" si="8"/>
        <v>1875</v>
      </c>
      <c r="B576">
        <v>1875</v>
      </c>
      <c r="C576" t="s">
        <v>18537</v>
      </c>
      <c r="D576" t="s">
        <v>7565</v>
      </c>
      <c r="E576" s="143" t="s">
        <v>13591</v>
      </c>
    </row>
    <row r="577" spans="1:5" ht="15" x14ac:dyDescent="0.25">
      <c r="A577">
        <f t="shared" si="8"/>
        <v>1876</v>
      </c>
      <c r="B577">
        <v>1876</v>
      </c>
      <c r="C577" t="s">
        <v>18544</v>
      </c>
      <c r="D577" t="s">
        <v>7565</v>
      </c>
      <c r="E577" s="143" t="s">
        <v>8248</v>
      </c>
    </row>
    <row r="578" spans="1:5" ht="15" x14ac:dyDescent="0.25">
      <c r="A578">
        <f t="shared" si="8"/>
        <v>1877</v>
      </c>
      <c r="B578">
        <v>1877</v>
      </c>
      <c r="C578" t="s">
        <v>18546</v>
      </c>
      <c r="D578" t="s">
        <v>7565</v>
      </c>
      <c r="E578" s="143" t="s">
        <v>29735</v>
      </c>
    </row>
    <row r="579" spans="1:5" ht="15" x14ac:dyDescent="0.25">
      <c r="A579">
        <f t="shared" ref="A579:A642" si="9">B579</f>
        <v>1878</v>
      </c>
      <c r="B579">
        <v>1878</v>
      </c>
      <c r="C579" t="s">
        <v>18547</v>
      </c>
      <c r="D579" t="s">
        <v>7565</v>
      </c>
      <c r="E579" s="143" t="s">
        <v>16467</v>
      </c>
    </row>
    <row r="580" spans="1:5" ht="15" x14ac:dyDescent="0.25">
      <c r="A580">
        <f t="shared" si="9"/>
        <v>1879</v>
      </c>
      <c r="B580">
        <v>1879</v>
      </c>
      <c r="C580" t="s">
        <v>18545</v>
      </c>
      <c r="D580" t="s">
        <v>7565</v>
      </c>
      <c r="E580" s="143" t="s">
        <v>8063</v>
      </c>
    </row>
    <row r="581" spans="1:5" ht="15" x14ac:dyDescent="0.25">
      <c r="A581">
        <f t="shared" si="9"/>
        <v>1880</v>
      </c>
      <c r="B581">
        <v>1880</v>
      </c>
      <c r="C581" t="s">
        <v>18419</v>
      </c>
      <c r="D581" t="s">
        <v>7565</v>
      </c>
      <c r="E581" s="143" t="s">
        <v>13173</v>
      </c>
    </row>
    <row r="582" spans="1:5" ht="15" x14ac:dyDescent="0.25">
      <c r="A582">
        <f t="shared" si="9"/>
        <v>1884</v>
      </c>
      <c r="B582">
        <v>1884</v>
      </c>
      <c r="C582" t="s">
        <v>18541</v>
      </c>
      <c r="D582" t="s">
        <v>7565</v>
      </c>
      <c r="E582" s="143" t="s">
        <v>15377</v>
      </c>
    </row>
    <row r="583" spans="1:5" ht="15" x14ac:dyDescent="0.25">
      <c r="A583">
        <f t="shared" si="9"/>
        <v>1887</v>
      </c>
      <c r="B583">
        <v>1887</v>
      </c>
      <c r="C583" t="s">
        <v>18542</v>
      </c>
      <c r="D583" t="s">
        <v>7565</v>
      </c>
      <c r="E583" s="143" t="s">
        <v>12043</v>
      </c>
    </row>
    <row r="584" spans="1:5" ht="15" x14ac:dyDescent="0.25">
      <c r="A584">
        <f t="shared" si="9"/>
        <v>1891</v>
      </c>
      <c r="B584">
        <v>1891</v>
      </c>
      <c r="C584" t="s">
        <v>19884</v>
      </c>
      <c r="D584" t="s">
        <v>7565</v>
      </c>
      <c r="E584" s="143" t="s">
        <v>7707</v>
      </c>
    </row>
    <row r="585" spans="1:5" ht="15" x14ac:dyDescent="0.25">
      <c r="A585">
        <f t="shared" si="9"/>
        <v>1892</v>
      </c>
      <c r="B585">
        <v>1892</v>
      </c>
      <c r="C585" t="s">
        <v>19881</v>
      </c>
      <c r="D585" t="s">
        <v>7565</v>
      </c>
      <c r="E585" s="143" t="s">
        <v>7982</v>
      </c>
    </row>
    <row r="586" spans="1:5" ht="15" x14ac:dyDescent="0.25">
      <c r="A586">
        <f t="shared" si="9"/>
        <v>1893</v>
      </c>
      <c r="B586">
        <v>1893</v>
      </c>
      <c r="C586" t="s">
        <v>19878</v>
      </c>
      <c r="D586" t="s">
        <v>7565</v>
      </c>
      <c r="E586" s="143" t="s">
        <v>7646</v>
      </c>
    </row>
    <row r="587" spans="1:5" ht="15" x14ac:dyDescent="0.25">
      <c r="A587">
        <f t="shared" si="9"/>
        <v>1894</v>
      </c>
      <c r="B587">
        <v>1894</v>
      </c>
      <c r="C587" t="s">
        <v>19883</v>
      </c>
      <c r="D587" t="s">
        <v>7565</v>
      </c>
      <c r="E587" s="143" t="s">
        <v>8347</v>
      </c>
    </row>
    <row r="588" spans="1:5" ht="15" x14ac:dyDescent="0.25">
      <c r="A588">
        <f t="shared" si="9"/>
        <v>1895</v>
      </c>
      <c r="B588">
        <v>1895</v>
      </c>
      <c r="C588" t="s">
        <v>19886</v>
      </c>
      <c r="D588" t="s">
        <v>7565</v>
      </c>
      <c r="E588" s="143" t="s">
        <v>7758</v>
      </c>
    </row>
    <row r="589" spans="1:5" ht="15" x14ac:dyDescent="0.25">
      <c r="A589">
        <f t="shared" si="9"/>
        <v>1896</v>
      </c>
      <c r="B589">
        <v>1896</v>
      </c>
      <c r="C589" t="s">
        <v>19885</v>
      </c>
      <c r="D589" t="s">
        <v>7565</v>
      </c>
      <c r="E589" s="143" t="s">
        <v>10379</v>
      </c>
    </row>
    <row r="590" spans="1:5" ht="15" x14ac:dyDescent="0.25">
      <c r="A590">
        <f t="shared" si="9"/>
        <v>1899</v>
      </c>
      <c r="B590">
        <v>1899</v>
      </c>
      <c r="C590" t="s">
        <v>19816</v>
      </c>
      <c r="D590" t="s">
        <v>7565</v>
      </c>
      <c r="E590" s="143" t="s">
        <v>12116</v>
      </c>
    </row>
    <row r="591" spans="1:5" ht="15" x14ac:dyDescent="0.25">
      <c r="A591">
        <f t="shared" si="9"/>
        <v>1900</v>
      </c>
      <c r="B591">
        <v>1900</v>
      </c>
      <c r="C591" t="s">
        <v>19817</v>
      </c>
      <c r="D591" t="s">
        <v>7565</v>
      </c>
      <c r="E591" s="143" t="s">
        <v>11438</v>
      </c>
    </row>
    <row r="592" spans="1:5" ht="15" x14ac:dyDescent="0.25">
      <c r="A592">
        <f t="shared" si="9"/>
        <v>1901</v>
      </c>
      <c r="B592">
        <v>1901</v>
      </c>
      <c r="C592" t="s">
        <v>19880</v>
      </c>
      <c r="D592" t="s">
        <v>7565</v>
      </c>
      <c r="E592" s="143" t="s">
        <v>7979</v>
      </c>
    </row>
    <row r="593" spans="1:5" ht="15" x14ac:dyDescent="0.25">
      <c r="A593">
        <f t="shared" si="9"/>
        <v>1902</v>
      </c>
      <c r="B593">
        <v>1902</v>
      </c>
      <c r="C593" t="s">
        <v>19879</v>
      </c>
      <c r="D593" t="s">
        <v>7565</v>
      </c>
      <c r="E593" s="143" t="s">
        <v>16107</v>
      </c>
    </row>
    <row r="594" spans="1:5" ht="15" x14ac:dyDescent="0.25">
      <c r="A594">
        <f t="shared" si="9"/>
        <v>1904</v>
      </c>
      <c r="B594">
        <v>1904</v>
      </c>
      <c r="C594" t="s">
        <v>19815</v>
      </c>
      <c r="D594" t="s">
        <v>7565</v>
      </c>
      <c r="E594" s="143" t="s">
        <v>7683</v>
      </c>
    </row>
    <row r="595" spans="1:5" ht="15" x14ac:dyDescent="0.25">
      <c r="A595">
        <f t="shared" si="9"/>
        <v>1907</v>
      </c>
      <c r="B595">
        <v>1907</v>
      </c>
      <c r="C595" t="s">
        <v>19882</v>
      </c>
      <c r="D595" t="s">
        <v>7565</v>
      </c>
      <c r="E595" s="143" t="s">
        <v>12778</v>
      </c>
    </row>
    <row r="596" spans="1:5" ht="15" x14ac:dyDescent="0.25">
      <c r="A596">
        <f t="shared" si="9"/>
        <v>1922</v>
      </c>
      <c r="B596">
        <v>1922</v>
      </c>
      <c r="C596" t="s">
        <v>18368</v>
      </c>
      <c r="D596" t="s">
        <v>7565</v>
      </c>
      <c r="E596" s="143" t="s">
        <v>18369</v>
      </c>
    </row>
    <row r="597" spans="1:5" ht="15" x14ac:dyDescent="0.25">
      <c r="A597">
        <f t="shared" si="9"/>
        <v>1923</v>
      </c>
      <c r="B597">
        <v>1923</v>
      </c>
      <c r="C597" t="s">
        <v>18364</v>
      </c>
      <c r="D597" t="s">
        <v>7565</v>
      </c>
      <c r="E597" s="143" t="s">
        <v>13591</v>
      </c>
    </row>
    <row r="598" spans="1:5" ht="15" x14ac:dyDescent="0.25">
      <c r="A598">
        <f t="shared" si="9"/>
        <v>1924</v>
      </c>
      <c r="B598">
        <v>1924</v>
      </c>
      <c r="C598" t="s">
        <v>18367</v>
      </c>
      <c r="D598" t="s">
        <v>7565</v>
      </c>
      <c r="E598" s="143" t="s">
        <v>14709</v>
      </c>
    </row>
    <row r="599" spans="1:5" ht="15" x14ac:dyDescent="0.25">
      <c r="A599">
        <f t="shared" si="9"/>
        <v>1925</v>
      </c>
      <c r="B599">
        <v>1925</v>
      </c>
      <c r="C599" t="s">
        <v>18379</v>
      </c>
      <c r="D599" t="s">
        <v>7565</v>
      </c>
      <c r="E599" s="143" t="s">
        <v>12372</v>
      </c>
    </row>
    <row r="600" spans="1:5" ht="15" x14ac:dyDescent="0.25">
      <c r="A600">
        <f t="shared" si="9"/>
        <v>1926</v>
      </c>
      <c r="B600">
        <v>1926</v>
      </c>
      <c r="C600" t="s">
        <v>18362</v>
      </c>
      <c r="D600" t="s">
        <v>7565</v>
      </c>
      <c r="E600" s="143" t="s">
        <v>13051</v>
      </c>
    </row>
    <row r="601" spans="1:5" ht="15" x14ac:dyDescent="0.25">
      <c r="A601">
        <f t="shared" si="9"/>
        <v>1927</v>
      </c>
      <c r="B601">
        <v>1927</v>
      </c>
      <c r="C601" t="s">
        <v>18363</v>
      </c>
      <c r="D601" t="s">
        <v>7565</v>
      </c>
      <c r="E601" s="143" t="s">
        <v>7724</v>
      </c>
    </row>
    <row r="602" spans="1:5" ht="15" x14ac:dyDescent="0.25">
      <c r="A602">
        <f t="shared" si="9"/>
        <v>1929</v>
      </c>
      <c r="B602">
        <v>1929</v>
      </c>
      <c r="C602" t="s">
        <v>18365</v>
      </c>
      <c r="D602" t="s">
        <v>7565</v>
      </c>
      <c r="E602" s="143" t="s">
        <v>14057</v>
      </c>
    </row>
    <row r="603" spans="1:5" ht="15" x14ac:dyDescent="0.25">
      <c r="A603">
        <f t="shared" si="9"/>
        <v>1930</v>
      </c>
      <c r="B603">
        <v>1930</v>
      </c>
      <c r="C603" t="s">
        <v>18366</v>
      </c>
      <c r="D603" t="s">
        <v>7565</v>
      </c>
      <c r="E603" s="143" t="s">
        <v>16374</v>
      </c>
    </row>
    <row r="604" spans="1:5" ht="15" x14ac:dyDescent="0.25">
      <c r="A604">
        <f t="shared" si="9"/>
        <v>1932</v>
      </c>
      <c r="B604">
        <v>1932</v>
      </c>
      <c r="C604" t="s">
        <v>18402</v>
      </c>
      <c r="D604" t="s">
        <v>7565</v>
      </c>
      <c r="E604" s="143" t="s">
        <v>15659</v>
      </c>
    </row>
    <row r="605" spans="1:5" ht="15" x14ac:dyDescent="0.25">
      <c r="A605">
        <f t="shared" si="9"/>
        <v>1933</v>
      </c>
      <c r="B605">
        <v>1933</v>
      </c>
      <c r="C605" t="s">
        <v>18401</v>
      </c>
      <c r="D605" t="s">
        <v>7565</v>
      </c>
      <c r="E605" s="143" t="s">
        <v>13727</v>
      </c>
    </row>
    <row r="606" spans="1:5" ht="15" x14ac:dyDescent="0.25">
      <c r="A606">
        <f t="shared" si="9"/>
        <v>1937</v>
      </c>
      <c r="B606">
        <v>1937</v>
      </c>
      <c r="C606" t="s">
        <v>18409</v>
      </c>
      <c r="D606" t="s">
        <v>7565</v>
      </c>
      <c r="E606" s="143" t="s">
        <v>7930</v>
      </c>
    </row>
    <row r="607" spans="1:5" ht="15" x14ac:dyDescent="0.25">
      <c r="A607">
        <f t="shared" si="9"/>
        <v>1938</v>
      </c>
      <c r="B607">
        <v>1938</v>
      </c>
      <c r="C607" t="s">
        <v>18411</v>
      </c>
      <c r="D607" t="s">
        <v>7565</v>
      </c>
      <c r="E607" s="143" t="s">
        <v>12453</v>
      </c>
    </row>
    <row r="608" spans="1:5" ht="15" x14ac:dyDescent="0.25">
      <c r="A608">
        <f t="shared" si="9"/>
        <v>1939</v>
      </c>
      <c r="B608">
        <v>1939</v>
      </c>
      <c r="C608" t="s">
        <v>18410</v>
      </c>
      <c r="D608" t="s">
        <v>7565</v>
      </c>
      <c r="E608" s="143" t="s">
        <v>8036</v>
      </c>
    </row>
    <row r="609" spans="1:5" ht="15" x14ac:dyDescent="0.25">
      <c r="A609">
        <f t="shared" si="9"/>
        <v>1940</v>
      </c>
      <c r="B609">
        <v>1940</v>
      </c>
      <c r="C609" t="s">
        <v>18408</v>
      </c>
      <c r="D609" t="s">
        <v>7565</v>
      </c>
      <c r="E609" s="143" t="s">
        <v>13778</v>
      </c>
    </row>
    <row r="610" spans="1:5" ht="15" x14ac:dyDescent="0.25">
      <c r="A610">
        <f t="shared" si="9"/>
        <v>1951</v>
      </c>
      <c r="B610">
        <v>1951</v>
      </c>
      <c r="C610" t="s">
        <v>18403</v>
      </c>
      <c r="D610" t="s">
        <v>7565</v>
      </c>
      <c r="E610" s="143" t="s">
        <v>13772</v>
      </c>
    </row>
    <row r="611" spans="1:5" ht="15" x14ac:dyDescent="0.25">
      <c r="A611">
        <f t="shared" si="9"/>
        <v>1953</v>
      </c>
      <c r="B611">
        <v>1953</v>
      </c>
      <c r="C611" t="s">
        <v>18370</v>
      </c>
      <c r="D611" t="s">
        <v>7565</v>
      </c>
      <c r="E611" s="143" t="s">
        <v>18371</v>
      </c>
    </row>
    <row r="612" spans="1:5" ht="15" x14ac:dyDescent="0.25">
      <c r="A612">
        <f t="shared" si="9"/>
        <v>1955</v>
      </c>
      <c r="B612">
        <v>1955</v>
      </c>
      <c r="C612" t="s">
        <v>18374</v>
      </c>
      <c r="D612" t="s">
        <v>7565</v>
      </c>
      <c r="E612" s="143" t="s">
        <v>13690</v>
      </c>
    </row>
    <row r="613" spans="1:5" ht="15" x14ac:dyDescent="0.25">
      <c r="A613">
        <f t="shared" si="9"/>
        <v>1956</v>
      </c>
      <c r="B613">
        <v>1956</v>
      </c>
      <c r="C613" t="s">
        <v>18375</v>
      </c>
      <c r="D613" t="s">
        <v>7565</v>
      </c>
      <c r="E613" s="143" t="s">
        <v>13136</v>
      </c>
    </row>
    <row r="614" spans="1:5" ht="15" x14ac:dyDescent="0.25">
      <c r="A614">
        <f t="shared" si="9"/>
        <v>1957</v>
      </c>
      <c r="B614">
        <v>1957</v>
      </c>
      <c r="C614" t="s">
        <v>18376</v>
      </c>
      <c r="D614" t="s">
        <v>7565</v>
      </c>
      <c r="E614" s="143" t="s">
        <v>13170</v>
      </c>
    </row>
    <row r="615" spans="1:5" ht="15" x14ac:dyDescent="0.25">
      <c r="A615">
        <f t="shared" si="9"/>
        <v>1958</v>
      </c>
      <c r="B615">
        <v>1958</v>
      </c>
      <c r="C615" t="s">
        <v>18377</v>
      </c>
      <c r="D615" t="s">
        <v>7565</v>
      </c>
      <c r="E615" s="143" t="s">
        <v>7628</v>
      </c>
    </row>
    <row r="616" spans="1:5" ht="15" x14ac:dyDescent="0.25">
      <c r="A616">
        <f t="shared" si="9"/>
        <v>1959</v>
      </c>
      <c r="B616">
        <v>1959</v>
      </c>
      <c r="C616" t="s">
        <v>18378</v>
      </c>
      <c r="D616" t="s">
        <v>7565</v>
      </c>
      <c r="E616" s="143" t="s">
        <v>8076</v>
      </c>
    </row>
    <row r="617" spans="1:5" ht="15" x14ac:dyDescent="0.25">
      <c r="A617">
        <f t="shared" si="9"/>
        <v>1960</v>
      </c>
      <c r="B617">
        <v>1960</v>
      </c>
      <c r="C617" t="s">
        <v>18380</v>
      </c>
      <c r="D617" t="s">
        <v>7565</v>
      </c>
      <c r="E617" s="143" t="s">
        <v>18381</v>
      </c>
    </row>
    <row r="618" spans="1:5" ht="15" x14ac:dyDescent="0.25">
      <c r="A618">
        <f t="shared" si="9"/>
        <v>1961</v>
      </c>
      <c r="B618">
        <v>1961</v>
      </c>
      <c r="C618" t="s">
        <v>18382</v>
      </c>
      <c r="D618" t="s">
        <v>7565</v>
      </c>
      <c r="E618" s="143" t="s">
        <v>14296</v>
      </c>
    </row>
    <row r="619" spans="1:5" ht="15" x14ac:dyDescent="0.25">
      <c r="A619">
        <f t="shared" si="9"/>
        <v>1962</v>
      </c>
      <c r="B619">
        <v>1962</v>
      </c>
      <c r="C619" t="s">
        <v>18372</v>
      </c>
      <c r="D619" t="s">
        <v>7565</v>
      </c>
      <c r="E619" s="143" t="s">
        <v>18373</v>
      </c>
    </row>
    <row r="620" spans="1:5" ht="15" x14ac:dyDescent="0.25">
      <c r="A620">
        <f t="shared" si="9"/>
        <v>1966</v>
      </c>
      <c r="B620">
        <v>1966</v>
      </c>
      <c r="C620" t="s">
        <v>18400</v>
      </c>
      <c r="D620" t="s">
        <v>7565</v>
      </c>
      <c r="E620" s="143" t="s">
        <v>16386</v>
      </c>
    </row>
    <row r="621" spans="1:5" ht="15" x14ac:dyDescent="0.25">
      <c r="A621">
        <f t="shared" si="9"/>
        <v>1967</v>
      </c>
      <c r="B621">
        <v>1967</v>
      </c>
      <c r="C621" t="s">
        <v>18405</v>
      </c>
      <c r="D621" t="s">
        <v>7565</v>
      </c>
      <c r="E621" s="143" t="s">
        <v>7920</v>
      </c>
    </row>
    <row r="622" spans="1:5" ht="15" x14ac:dyDescent="0.25">
      <c r="A622">
        <f t="shared" si="9"/>
        <v>1968</v>
      </c>
      <c r="B622">
        <v>1968</v>
      </c>
      <c r="C622" t="s">
        <v>18406</v>
      </c>
      <c r="D622" t="s">
        <v>7565</v>
      </c>
      <c r="E622" s="143" t="s">
        <v>32387</v>
      </c>
    </row>
    <row r="623" spans="1:5" ht="15" x14ac:dyDescent="0.25">
      <c r="A623">
        <f t="shared" si="9"/>
        <v>1969</v>
      </c>
      <c r="B623">
        <v>1969</v>
      </c>
      <c r="C623" t="s">
        <v>18407</v>
      </c>
      <c r="D623" t="s">
        <v>7565</v>
      </c>
      <c r="E623" s="143" t="s">
        <v>13093</v>
      </c>
    </row>
    <row r="624" spans="1:5" ht="15" x14ac:dyDescent="0.25">
      <c r="A624">
        <f t="shared" si="9"/>
        <v>1970</v>
      </c>
      <c r="B624">
        <v>1970</v>
      </c>
      <c r="C624" t="s">
        <v>18404</v>
      </c>
      <c r="D624" t="s">
        <v>7565</v>
      </c>
      <c r="E624" s="143" t="s">
        <v>26969</v>
      </c>
    </row>
    <row r="625" spans="1:5" ht="15" x14ac:dyDescent="0.25">
      <c r="A625">
        <f t="shared" si="9"/>
        <v>2350</v>
      </c>
      <c r="B625">
        <v>2350</v>
      </c>
      <c r="C625" t="s">
        <v>17058</v>
      </c>
      <c r="D625" t="s">
        <v>7567</v>
      </c>
      <c r="E625" s="143" t="s">
        <v>12125</v>
      </c>
    </row>
    <row r="626" spans="1:5" ht="15" x14ac:dyDescent="0.25">
      <c r="A626">
        <f t="shared" si="9"/>
        <v>2358</v>
      </c>
      <c r="B626">
        <v>2358</v>
      </c>
      <c r="C626" t="s">
        <v>18553</v>
      </c>
      <c r="D626" t="s">
        <v>7567</v>
      </c>
      <c r="E626" s="143" t="s">
        <v>14022</v>
      </c>
    </row>
    <row r="627" spans="1:5" ht="15" x14ac:dyDescent="0.25">
      <c r="A627">
        <f t="shared" si="9"/>
        <v>2370</v>
      </c>
      <c r="B627">
        <v>2370</v>
      </c>
      <c r="C627" t="s">
        <v>18613</v>
      </c>
      <c r="D627" t="s">
        <v>7565</v>
      </c>
      <c r="E627" s="143" t="s">
        <v>14451</v>
      </c>
    </row>
    <row r="628" spans="1:5" ht="15" x14ac:dyDescent="0.25">
      <c r="A628">
        <f t="shared" si="9"/>
        <v>2373</v>
      </c>
      <c r="B628">
        <v>2373</v>
      </c>
      <c r="C628" t="s">
        <v>18617</v>
      </c>
      <c r="D628" t="s">
        <v>7565</v>
      </c>
      <c r="E628" s="143" t="s">
        <v>18618</v>
      </c>
    </row>
    <row r="629" spans="1:5" ht="15" x14ac:dyDescent="0.25">
      <c r="A629">
        <f t="shared" si="9"/>
        <v>2374</v>
      </c>
      <c r="B629">
        <v>2374</v>
      </c>
      <c r="C629" t="s">
        <v>18591</v>
      </c>
      <c r="D629" t="s">
        <v>7565</v>
      </c>
      <c r="E629" s="143" t="s">
        <v>18592</v>
      </c>
    </row>
    <row r="630" spans="1:5" ht="15" x14ac:dyDescent="0.25">
      <c r="A630">
        <f t="shared" si="9"/>
        <v>2376</v>
      </c>
      <c r="B630">
        <v>2376</v>
      </c>
      <c r="C630" t="s">
        <v>18604</v>
      </c>
      <c r="D630" t="s">
        <v>7565</v>
      </c>
      <c r="E630" s="143" t="s">
        <v>18605</v>
      </c>
    </row>
    <row r="631" spans="1:5" ht="15" x14ac:dyDescent="0.25">
      <c r="A631">
        <f t="shared" si="9"/>
        <v>2377</v>
      </c>
      <c r="B631">
        <v>2377</v>
      </c>
      <c r="C631" t="s">
        <v>18593</v>
      </c>
      <c r="D631" t="s">
        <v>7565</v>
      </c>
      <c r="E631" s="143" t="s">
        <v>18594</v>
      </c>
    </row>
    <row r="632" spans="1:5" ht="15" x14ac:dyDescent="0.25">
      <c r="A632">
        <f t="shared" si="9"/>
        <v>2378</v>
      </c>
      <c r="B632">
        <v>2378</v>
      </c>
      <c r="C632" t="s">
        <v>18601</v>
      </c>
      <c r="D632" t="s">
        <v>7565</v>
      </c>
      <c r="E632" s="143" t="s">
        <v>18602</v>
      </c>
    </row>
    <row r="633" spans="1:5" ht="15" x14ac:dyDescent="0.25">
      <c r="A633">
        <f t="shared" si="9"/>
        <v>2379</v>
      </c>
      <c r="B633">
        <v>2379</v>
      </c>
      <c r="C633" t="s">
        <v>18603</v>
      </c>
      <c r="D633" t="s">
        <v>7565</v>
      </c>
      <c r="E633" s="143" t="s">
        <v>18602</v>
      </c>
    </row>
    <row r="634" spans="1:5" ht="15" x14ac:dyDescent="0.25">
      <c r="A634">
        <f t="shared" si="9"/>
        <v>2386</v>
      </c>
      <c r="B634">
        <v>2386</v>
      </c>
      <c r="C634" t="s">
        <v>18614</v>
      </c>
      <c r="D634" t="s">
        <v>7565</v>
      </c>
      <c r="E634" s="143" t="s">
        <v>12777</v>
      </c>
    </row>
    <row r="635" spans="1:5" ht="15" x14ac:dyDescent="0.25">
      <c r="A635">
        <f t="shared" si="9"/>
        <v>2388</v>
      </c>
      <c r="B635">
        <v>2388</v>
      </c>
      <c r="C635" t="s">
        <v>18608</v>
      </c>
      <c r="D635" t="s">
        <v>7565</v>
      </c>
      <c r="E635" s="143" t="s">
        <v>18609</v>
      </c>
    </row>
    <row r="636" spans="1:5" ht="15" x14ac:dyDescent="0.25">
      <c r="A636">
        <f t="shared" si="9"/>
        <v>2391</v>
      </c>
      <c r="B636">
        <v>2391</v>
      </c>
      <c r="C636" t="s">
        <v>18589</v>
      </c>
      <c r="D636" t="s">
        <v>7565</v>
      </c>
      <c r="E636" s="143" t="s">
        <v>18590</v>
      </c>
    </row>
    <row r="637" spans="1:5" ht="15" x14ac:dyDescent="0.25">
      <c r="A637">
        <f t="shared" si="9"/>
        <v>2392</v>
      </c>
      <c r="B637">
        <v>2392</v>
      </c>
      <c r="C637" t="s">
        <v>18615</v>
      </c>
      <c r="D637" t="s">
        <v>7565</v>
      </c>
      <c r="E637" s="143" t="s">
        <v>18616</v>
      </c>
    </row>
    <row r="638" spans="1:5" ht="15" x14ac:dyDescent="0.25">
      <c r="A638">
        <f t="shared" si="9"/>
        <v>2393</v>
      </c>
      <c r="B638">
        <v>2393</v>
      </c>
      <c r="C638" t="s">
        <v>18595</v>
      </c>
      <c r="D638" t="s">
        <v>7565</v>
      </c>
      <c r="E638" s="143" t="s">
        <v>18596</v>
      </c>
    </row>
    <row r="639" spans="1:5" ht="15" x14ac:dyDescent="0.25">
      <c r="A639">
        <f t="shared" si="9"/>
        <v>2394</v>
      </c>
      <c r="B639">
        <v>2394</v>
      </c>
      <c r="C639" t="s">
        <v>18606</v>
      </c>
      <c r="D639" t="s">
        <v>7565</v>
      </c>
      <c r="E639" s="143" t="s">
        <v>18607</v>
      </c>
    </row>
    <row r="640" spans="1:5" ht="15" x14ac:dyDescent="0.25">
      <c r="A640">
        <f t="shared" si="9"/>
        <v>2401</v>
      </c>
      <c r="B640">
        <v>2401</v>
      </c>
      <c r="C640" t="s">
        <v>18685</v>
      </c>
      <c r="D640" t="s">
        <v>7565</v>
      </c>
      <c r="E640" s="143" t="s">
        <v>18686</v>
      </c>
    </row>
    <row r="641" spans="1:5" ht="15" x14ac:dyDescent="0.25">
      <c r="A641">
        <f t="shared" si="9"/>
        <v>2418</v>
      </c>
      <c r="B641">
        <v>2418</v>
      </c>
      <c r="C641" t="s">
        <v>18705</v>
      </c>
      <c r="D641" t="s">
        <v>7565</v>
      </c>
      <c r="E641" s="143" t="s">
        <v>7773</v>
      </c>
    </row>
    <row r="642" spans="1:5" ht="15" x14ac:dyDescent="0.25">
      <c r="A642">
        <f t="shared" si="9"/>
        <v>2420</v>
      </c>
      <c r="B642">
        <v>2420</v>
      </c>
      <c r="C642" t="s">
        <v>18706</v>
      </c>
      <c r="D642" t="s">
        <v>7565</v>
      </c>
      <c r="E642" s="143" t="s">
        <v>12049</v>
      </c>
    </row>
    <row r="643" spans="1:5" ht="15" x14ac:dyDescent="0.25">
      <c r="A643">
        <f t="shared" ref="A643:A706" si="10">B643</f>
        <v>2432</v>
      </c>
      <c r="B643">
        <v>2432</v>
      </c>
      <c r="C643" t="s">
        <v>18703</v>
      </c>
      <c r="D643" t="s">
        <v>7565</v>
      </c>
      <c r="E643" s="143" t="s">
        <v>30494</v>
      </c>
    </row>
    <row r="644" spans="1:5" ht="15" x14ac:dyDescent="0.25">
      <c r="A644">
        <f t="shared" si="10"/>
        <v>2433</v>
      </c>
      <c r="B644">
        <v>2433</v>
      </c>
      <c r="C644" t="s">
        <v>18704</v>
      </c>
      <c r="D644" t="s">
        <v>7565</v>
      </c>
      <c r="E644" s="143" t="s">
        <v>12382</v>
      </c>
    </row>
    <row r="645" spans="1:5" ht="15" x14ac:dyDescent="0.25">
      <c r="A645">
        <f t="shared" si="10"/>
        <v>2436</v>
      </c>
      <c r="B645">
        <v>2436</v>
      </c>
      <c r="C645" t="s">
        <v>18732</v>
      </c>
      <c r="D645" t="s">
        <v>7567</v>
      </c>
      <c r="E645" s="143" t="s">
        <v>8220</v>
      </c>
    </row>
    <row r="646" spans="1:5" ht="15" x14ac:dyDescent="0.25">
      <c r="A646">
        <f t="shared" si="10"/>
        <v>2437</v>
      </c>
      <c r="B646">
        <v>2437</v>
      </c>
      <c r="C646" t="s">
        <v>20198</v>
      </c>
      <c r="D646" t="s">
        <v>7567</v>
      </c>
      <c r="E646" s="143" t="s">
        <v>12412</v>
      </c>
    </row>
    <row r="647" spans="1:5" ht="15" x14ac:dyDescent="0.25">
      <c r="A647">
        <f t="shared" si="10"/>
        <v>2438</v>
      </c>
      <c r="B647">
        <v>2438</v>
      </c>
      <c r="C647" t="s">
        <v>18784</v>
      </c>
      <c r="D647" t="s">
        <v>7567</v>
      </c>
      <c r="E647" s="143" t="s">
        <v>12106</v>
      </c>
    </row>
    <row r="648" spans="1:5" ht="15" x14ac:dyDescent="0.25">
      <c r="A648">
        <f t="shared" si="10"/>
        <v>2439</v>
      </c>
      <c r="B648">
        <v>2439</v>
      </c>
      <c r="C648" t="s">
        <v>18734</v>
      </c>
      <c r="D648" t="s">
        <v>7567</v>
      </c>
      <c r="E648" s="143" t="s">
        <v>10383</v>
      </c>
    </row>
    <row r="649" spans="1:5" ht="15" x14ac:dyDescent="0.25">
      <c r="A649">
        <f t="shared" si="10"/>
        <v>2442</v>
      </c>
      <c r="B649">
        <v>2442</v>
      </c>
      <c r="C649" t="s">
        <v>18782</v>
      </c>
      <c r="D649" t="s">
        <v>7572</v>
      </c>
      <c r="E649" s="143" t="s">
        <v>7954</v>
      </c>
    </row>
    <row r="650" spans="1:5" ht="15" x14ac:dyDescent="0.25">
      <c r="A650">
        <f t="shared" si="10"/>
        <v>2446</v>
      </c>
      <c r="B650">
        <v>2446</v>
      </c>
      <c r="C650" t="s">
        <v>18781</v>
      </c>
      <c r="D650" t="s">
        <v>7572</v>
      </c>
      <c r="E650" s="143" t="s">
        <v>13418</v>
      </c>
    </row>
    <row r="651" spans="1:5" ht="15" x14ac:dyDescent="0.25">
      <c r="A651">
        <f t="shared" si="10"/>
        <v>2483</v>
      </c>
      <c r="B651">
        <v>2483</v>
      </c>
      <c r="C651" t="s">
        <v>18163</v>
      </c>
      <c r="D651" t="s">
        <v>7565</v>
      </c>
      <c r="E651" s="143" t="s">
        <v>7581</v>
      </c>
    </row>
    <row r="652" spans="1:5" ht="15" x14ac:dyDescent="0.25">
      <c r="A652">
        <f t="shared" si="10"/>
        <v>2484</v>
      </c>
      <c r="B652">
        <v>2484</v>
      </c>
      <c r="C652" t="s">
        <v>18169</v>
      </c>
      <c r="D652" t="s">
        <v>7565</v>
      </c>
      <c r="E652" s="143" t="s">
        <v>14807</v>
      </c>
    </row>
    <row r="653" spans="1:5" ht="15" x14ac:dyDescent="0.25">
      <c r="A653">
        <f t="shared" si="10"/>
        <v>2485</v>
      </c>
      <c r="B653">
        <v>2485</v>
      </c>
      <c r="C653" t="s">
        <v>18170</v>
      </c>
      <c r="D653" t="s">
        <v>7565</v>
      </c>
      <c r="E653" s="143" t="s">
        <v>32388</v>
      </c>
    </row>
    <row r="654" spans="1:5" ht="15" x14ac:dyDescent="0.25">
      <c r="A654">
        <f t="shared" si="10"/>
        <v>2487</v>
      </c>
      <c r="B654">
        <v>2487</v>
      </c>
      <c r="C654" t="s">
        <v>18162</v>
      </c>
      <c r="D654" t="s">
        <v>7565</v>
      </c>
      <c r="E654" s="143" t="s">
        <v>7796</v>
      </c>
    </row>
    <row r="655" spans="1:5" ht="15" x14ac:dyDescent="0.25">
      <c r="A655">
        <f t="shared" si="10"/>
        <v>2488</v>
      </c>
      <c r="B655">
        <v>2488</v>
      </c>
      <c r="C655" t="s">
        <v>18168</v>
      </c>
      <c r="D655" t="s">
        <v>7565</v>
      </c>
      <c r="E655" s="143" t="s">
        <v>8148</v>
      </c>
    </row>
    <row r="656" spans="1:5" ht="15" x14ac:dyDescent="0.25">
      <c r="A656">
        <f t="shared" si="10"/>
        <v>2489</v>
      </c>
      <c r="B656">
        <v>2489</v>
      </c>
      <c r="C656" t="s">
        <v>18167</v>
      </c>
      <c r="D656" t="s">
        <v>7565</v>
      </c>
      <c r="E656" s="143" t="s">
        <v>7691</v>
      </c>
    </row>
    <row r="657" spans="1:5" ht="15" x14ac:dyDescent="0.25">
      <c r="A657">
        <f t="shared" si="10"/>
        <v>2500</v>
      </c>
      <c r="B657">
        <v>2500</v>
      </c>
      <c r="C657" t="s">
        <v>32389</v>
      </c>
      <c r="D657" t="s">
        <v>7572</v>
      </c>
      <c r="E657" s="143" t="s">
        <v>12449</v>
      </c>
    </row>
    <row r="658" spans="1:5" ht="15" x14ac:dyDescent="0.25">
      <c r="A658">
        <f t="shared" si="10"/>
        <v>2501</v>
      </c>
      <c r="B658">
        <v>2501</v>
      </c>
      <c r="C658" t="s">
        <v>32390</v>
      </c>
      <c r="D658" t="s">
        <v>7572</v>
      </c>
      <c r="E658" s="143" t="s">
        <v>8003</v>
      </c>
    </row>
    <row r="659" spans="1:5" ht="15" x14ac:dyDescent="0.25">
      <c r="A659">
        <f t="shared" si="10"/>
        <v>2502</v>
      </c>
      <c r="B659">
        <v>2502</v>
      </c>
      <c r="C659" t="s">
        <v>32391</v>
      </c>
      <c r="D659" t="s">
        <v>7572</v>
      </c>
      <c r="E659" s="143" t="s">
        <v>9944</v>
      </c>
    </row>
    <row r="660" spans="1:5" ht="15" x14ac:dyDescent="0.25">
      <c r="A660">
        <f t="shared" si="10"/>
        <v>2503</v>
      </c>
      <c r="B660">
        <v>2503</v>
      </c>
      <c r="C660" t="s">
        <v>32392</v>
      </c>
      <c r="D660" t="s">
        <v>7572</v>
      </c>
      <c r="E660" s="143" t="s">
        <v>15200</v>
      </c>
    </row>
    <row r="661" spans="1:5" ht="15" x14ac:dyDescent="0.25">
      <c r="A661">
        <f t="shared" si="10"/>
        <v>2504</v>
      </c>
      <c r="B661">
        <v>2504</v>
      </c>
      <c r="C661" t="s">
        <v>32393</v>
      </c>
      <c r="D661" t="s">
        <v>7572</v>
      </c>
      <c r="E661" s="143" t="s">
        <v>20286</v>
      </c>
    </row>
    <row r="662" spans="1:5" ht="15" x14ac:dyDescent="0.25">
      <c r="A662">
        <f t="shared" si="10"/>
        <v>2505</v>
      </c>
      <c r="B662">
        <v>2505</v>
      </c>
      <c r="C662" t="s">
        <v>32394</v>
      </c>
      <c r="D662" t="s">
        <v>7572</v>
      </c>
      <c r="E662" s="143" t="s">
        <v>32395</v>
      </c>
    </row>
    <row r="663" spans="1:5" ht="15" x14ac:dyDescent="0.25">
      <c r="A663">
        <f t="shared" si="10"/>
        <v>2510</v>
      </c>
      <c r="B663">
        <v>2510</v>
      </c>
      <c r="C663" t="s">
        <v>21058</v>
      </c>
      <c r="D663" t="s">
        <v>7565</v>
      </c>
      <c r="E663" s="143" t="s">
        <v>32396</v>
      </c>
    </row>
    <row r="664" spans="1:5" ht="15" x14ac:dyDescent="0.25">
      <c r="A664">
        <f t="shared" si="10"/>
        <v>2512</v>
      </c>
      <c r="B664">
        <v>2512</v>
      </c>
      <c r="C664" t="s">
        <v>17269</v>
      </c>
      <c r="D664" t="s">
        <v>7565</v>
      </c>
      <c r="E664" s="143" t="s">
        <v>14815</v>
      </c>
    </row>
    <row r="665" spans="1:5" ht="15" x14ac:dyDescent="0.25">
      <c r="A665">
        <f t="shared" si="10"/>
        <v>2515</v>
      </c>
      <c r="B665">
        <v>2515</v>
      </c>
      <c r="C665" t="s">
        <v>18132</v>
      </c>
      <c r="D665" t="s">
        <v>7565</v>
      </c>
      <c r="E665" s="143" t="s">
        <v>15316</v>
      </c>
    </row>
    <row r="666" spans="1:5" ht="15" x14ac:dyDescent="0.25">
      <c r="A666">
        <f t="shared" si="10"/>
        <v>2516</v>
      </c>
      <c r="B666">
        <v>2516</v>
      </c>
      <c r="C666" t="s">
        <v>18129</v>
      </c>
      <c r="D666" t="s">
        <v>7565</v>
      </c>
      <c r="E666" s="143" t="s">
        <v>7984</v>
      </c>
    </row>
    <row r="667" spans="1:5" ht="15" x14ac:dyDescent="0.25">
      <c r="A667">
        <f t="shared" si="10"/>
        <v>2517</v>
      </c>
      <c r="B667">
        <v>2517</v>
      </c>
      <c r="C667" t="s">
        <v>18126</v>
      </c>
      <c r="D667" t="s">
        <v>7565</v>
      </c>
      <c r="E667" s="143" t="s">
        <v>15200</v>
      </c>
    </row>
    <row r="668" spans="1:5" ht="15" x14ac:dyDescent="0.25">
      <c r="A668">
        <f t="shared" si="10"/>
        <v>2518</v>
      </c>
      <c r="B668">
        <v>2518</v>
      </c>
      <c r="C668" t="s">
        <v>18130</v>
      </c>
      <c r="D668" t="s">
        <v>7565</v>
      </c>
      <c r="E668" s="143" t="s">
        <v>32397</v>
      </c>
    </row>
    <row r="669" spans="1:5" ht="15" x14ac:dyDescent="0.25">
      <c r="A669">
        <f t="shared" si="10"/>
        <v>2519</v>
      </c>
      <c r="B669">
        <v>2519</v>
      </c>
      <c r="C669" t="s">
        <v>18133</v>
      </c>
      <c r="D669" t="s">
        <v>7565</v>
      </c>
      <c r="E669" s="143" t="s">
        <v>32398</v>
      </c>
    </row>
    <row r="670" spans="1:5" ht="15" x14ac:dyDescent="0.25">
      <c r="A670">
        <f t="shared" si="10"/>
        <v>2520</v>
      </c>
      <c r="B670">
        <v>2520</v>
      </c>
      <c r="C670" t="s">
        <v>18134</v>
      </c>
      <c r="D670" t="s">
        <v>7565</v>
      </c>
      <c r="E670" s="143" t="s">
        <v>32399</v>
      </c>
    </row>
    <row r="671" spans="1:5" ht="15" x14ac:dyDescent="0.25">
      <c r="A671">
        <f t="shared" si="10"/>
        <v>2521</v>
      </c>
      <c r="B671">
        <v>2521</v>
      </c>
      <c r="C671" t="s">
        <v>18131</v>
      </c>
      <c r="D671" t="s">
        <v>7565</v>
      </c>
      <c r="E671" s="143" t="s">
        <v>32400</v>
      </c>
    </row>
    <row r="672" spans="1:5" ht="15" x14ac:dyDescent="0.25">
      <c r="A672">
        <f t="shared" si="10"/>
        <v>2522</v>
      </c>
      <c r="B672">
        <v>2522</v>
      </c>
      <c r="C672" t="s">
        <v>18127</v>
      </c>
      <c r="D672" t="s">
        <v>7565</v>
      </c>
      <c r="E672" s="143" t="s">
        <v>9253</v>
      </c>
    </row>
    <row r="673" spans="1:5" ht="15" x14ac:dyDescent="0.25">
      <c r="A673">
        <f t="shared" si="10"/>
        <v>2526</v>
      </c>
      <c r="B673">
        <v>2526</v>
      </c>
      <c r="C673" t="s">
        <v>18161</v>
      </c>
      <c r="D673" t="s">
        <v>7565</v>
      </c>
      <c r="E673" s="143" t="s">
        <v>13652</v>
      </c>
    </row>
    <row r="674" spans="1:5" ht="15" x14ac:dyDescent="0.25">
      <c r="A674">
        <f t="shared" si="10"/>
        <v>2527</v>
      </c>
      <c r="B674">
        <v>2527</v>
      </c>
      <c r="C674" t="s">
        <v>18160</v>
      </c>
      <c r="D674" t="s">
        <v>7565</v>
      </c>
      <c r="E674" s="143" t="s">
        <v>11780</v>
      </c>
    </row>
    <row r="675" spans="1:5" ht="15" x14ac:dyDescent="0.25">
      <c r="A675">
        <f t="shared" si="10"/>
        <v>2528</v>
      </c>
      <c r="B675">
        <v>2528</v>
      </c>
      <c r="C675" t="s">
        <v>18165</v>
      </c>
      <c r="D675" t="s">
        <v>7565</v>
      </c>
      <c r="E675" s="143" t="s">
        <v>10045</v>
      </c>
    </row>
    <row r="676" spans="1:5" ht="15" x14ac:dyDescent="0.25">
      <c r="A676">
        <f t="shared" si="10"/>
        <v>2548</v>
      </c>
      <c r="B676">
        <v>2548</v>
      </c>
      <c r="C676" t="s">
        <v>18128</v>
      </c>
      <c r="D676" t="s">
        <v>7565</v>
      </c>
      <c r="E676" s="143" t="s">
        <v>15287</v>
      </c>
    </row>
    <row r="677" spans="1:5" ht="15" x14ac:dyDescent="0.25">
      <c r="A677">
        <f t="shared" si="10"/>
        <v>2555</v>
      </c>
      <c r="B677">
        <v>2555</v>
      </c>
      <c r="C677" t="s">
        <v>17620</v>
      </c>
      <c r="D677" t="s">
        <v>7565</v>
      </c>
      <c r="E677" s="143" t="s">
        <v>7961</v>
      </c>
    </row>
    <row r="678" spans="1:5" ht="15" x14ac:dyDescent="0.25">
      <c r="A678">
        <f t="shared" si="10"/>
        <v>2556</v>
      </c>
      <c r="B678">
        <v>2556</v>
      </c>
      <c r="C678" t="s">
        <v>17621</v>
      </c>
      <c r="D678" t="s">
        <v>7565</v>
      </c>
      <c r="E678" s="143" t="s">
        <v>14741</v>
      </c>
    </row>
    <row r="679" spans="1:5" ht="15" x14ac:dyDescent="0.25">
      <c r="A679">
        <f t="shared" si="10"/>
        <v>2557</v>
      </c>
      <c r="B679">
        <v>2557</v>
      </c>
      <c r="C679" t="s">
        <v>17622</v>
      </c>
      <c r="D679" t="s">
        <v>7565</v>
      </c>
      <c r="E679" s="143" t="s">
        <v>14530</v>
      </c>
    </row>
    <row r="680" spans="1:5" ht="15" x14ac:dyDescent="0.25">
      <c r="A680">
        <f t="shared" si="10"/>
        <v>2558</v>
      </c>
      <c r="B680">
        <v>2558</v>
      </c>
      <c r="C680" t="s">
        <v>18040</v>
      </c>
      <c r="D680" t="s">
        <v>7565</v>
      </c>
      <c r="E680" s="143" t="s">
        <v>10308</v>
      </c>
    </row>
    <row r="681" spans="1:5" ht="15" x14ac:dyDescent="0.25">
      <c r="A681">
        <f t="shared" si="10"/>
        <v>2559</v>
      </c>
      <c r="B681">
        <v>2559</v>
      </c>
      <c r="C681" t="s">
        <v>18042</v>
      </c>
      <c r="D681" t="s">
        <v>7565</v>
      </c>
      <c r="E681" s="143" t="s">
        <v>12864</v>
      </c>
    </row>
    <row r="682" spans="1:5" ht="15" x14ac:dyDescent="0.25">
      <c r="A682">
        <f t="shared" si="10"/>
        <v>2560</v>
      </c>
      <c r="B682">
        <v>2560</v>
      </c>
      <c r="C682" t="s">
        <v>18041</v>
      </c>
      <c r="D682" t="s">
        <v>7565</v>
      </c>
      <c r="E682" s="143" t="s">
        <v>28796</v>
      </c>
    </row>
    <row r="683" spans="1:5" ht="15" x14ac:dyDescent="0.25">
      <c r="A683">
        <f t="shared" si="10"/>
        <v>2565</v>
      </c>
      <c r="B683">
        <v>2565</v>
      </c>
      <c r="C683" t="s">
        <v>18050</v>
      </c>
      <c r="D683" t="s">
        <v>7565</v>
      </c>
      <c r="E683" s="143" t="s">
        <v>7846</v>
      </c>
    </row>
    <row r="684" spans="1:5" ht="15" x14ac:dyDescent="0.25">
      <c r="A684">
        <f t="shared" si="10"/>
        <v>2566</v>
      </c>
      <c r="B684">
        <v>2566</v>
      </c>
      <c r="C684" t="s">
        <v>18044</v>
      </c>
      <c r="D684" t="s">
        <v>7565</v>
      </c>
      <c r="E684" s="143" t="s">
        <v>12833</v>
      </c>
    </row>
    <row r="685" spans="1:5" ht="15" x14ac:dyDescent="0.25">
      <c r="A685">
        <f t="shared" si="10"/>
        <v>2567</v>
      </c>
      <c r="B685">
        <v>2567</v>
      </c>
      <c r="C685" t="s">
        <v>18049</v>
      </c>
      <c r="D685" t="s">
        <v>7565</v>
      </c>
      <c r="E685" s="143" t="s">
        <v>16766</v>
      </c>
    </row>
    <row r="686" spans="1:5" ht="15" x14ac:dyDescent="0.25">
      <c r="A686">
        <f t="shared" si="10"/>
        <v>2568</v>
      </c>
      <c r="B686">
        <v>2568</v>
      </c>
      <c r="C686" t="s">
        <v>18051</v>
      </c>
      <c r="D686" t="s">
        <v>7565</v>
      </c>
      <c r="E686" s="143" t="s">
        <v>28093</v>
      </c>
    </row>
    <row r="687" spans="1:5" ht="15" x14ac:dyDescent="0.25">
      <c r="A687">
        <f t="shared" si="10"/>
        <v>2569</v>
      </c>
      <c r="B687">
        <v>2569</v>
      </c>
      <c r="C687" t="s">
        <v>18055</v>
      </c>
      <c r="D687" t="s">
        <v>7565</v>
      </c>
      <c r="E687" s="143" t="s">
        <v>8004</v>
      </c>
    </row>
    <row r="688" spans="1:5" ht="15" x14ac:dyDescent="0.25">
      <c r="A688">
        <f t="shared" si="10"/>
        <v>2570</v>
      </c>
      <c r="B688">
        <v>2570</v>
      </c>
      <c r="C688" t="s">
        <v>18056</v>
      </c>
      <c r="D688" t="s">
        <v>7565</v>
      </c>
      <c r="E688" s="143" t="s">
        <v>32401</v>
      </c>
    </row>
    <row r="689" spans="1:5" ht="15" x14ac:dyDescent="0.25">
      <c r="A689">
        <f t="shared" si="10"/>
        <v>2571</v>
      </c>
      <c r="B689">
        <v>2571</v>
      </c>
      <c r="C689" t="s">
        <v>18057</v>
      </c>
      <c r="D689" t="s">
        <v>7565</v>
      </c>
      <c r="E689" s="143" t="s">
        <v>13938</v>
      </c>
    </row>
    <row r="690" spans="1:5" ht="15" x14ac:dyDescent="0.25">
      <c r="A690">
        <f t="shared" si="10"/>
        <v>2572</v>
      </c>
      <c r="B690">
        <v>2572</v>
      </c>
      <c r="C690" t="s">
        <v>18059</v>
      </c>
      <c r="D690" t="s">
        <v>7565</v>
      </c>
      <c r="E690" s="143" t="s">
        <v>32402</v>
      </c>
    </row>
    <row r="691" spans="1:5" ht="15" x14ac:dyDescent="0.25">
      <c r="A691">
        <f t="shared" si="10"/>
        <v>2573</v>
      </c>
      <c r="B691">
        <v>2573</v>
      </c>
      <c r="C691" t="s">
        <v>18065</v>
      </c>
      <c r="D691" t="s">
        <v>7565</v>
      </c>
      <c r="E691" s="143" t="s">
        <v>10388</v>
      </c>
    </row>
    <row r="692" spans="1:5" ht="15" x14ac:dyDescent="0.25">
      <c r="A692">
        <f t="shared" si="10"/>
        <v>2574</v>
      </c>
      <c r="B692">
        <v>2574</v>
      </c>
      <c r="C692" t="s">
        <v>18069</v>
      </c>
      <c r="D692" t="s">
        <v>7565</v>
      </c>
      <c r="E692" s="143" t="s">
        <v>14060</v>
      </c>
    </row>
    <row r="693" spans="1:5" ht="15" x14ac:dyDescent="0.25">
      <c r="A693">
        <f t="shared" si="10"/>
        <v>2575</v>
      </c>
      <c r="B693">
        <v>2575</v>
      </c>
      <c r="C693" t="s">
        <v>18063</v>
      </c>
      <c r="D693" t="s">
        <v>7565</v>
      </c>
      <c r="E693" s="143" t="s">
        <v>15262</v>
      </c>
    </row>
    <row r="694" spans="1:5" ht="15" x14ac:dyDescent="0.25">
      <c r="A694">
        <f t="shared" si="10"/>
        <v>2576</v>
      </c>
      <c r="B694">
        <v>2576</v>
      </c>
      <c r="C694" t="s">
        <v>18062</v>
      </c>
      <c r="D694" t="s">
        <v>7565</v>
      </c>
      <c r="E694" s="143" t="s">
        <v>13939</v>
      </c>
    </row>
    <row r="695" spans="1:5" ht="15" x14ac:dyDescent="0.25">
      <c r="A695">
        <f t="shared" si="10"/>
        <v>2577</v>
      </c>
      <c r="B695">
        <v>2577</v>
      </c>
      <c r="C695" t="s">
        <v>18067</v>
      </c>
      <c r="D695" t="s">
        <v>7565</v>
      </c>
      <c r="E695" s="143" t="s">
        <v>32403</v>
      </c>
    </row>
    <row r="696" spans="1:5" ht="15" x14ac:dyDescent="0.25">
      <c r="A696">
        <f t="shared" si="10"/>
        <v>2578</v>
      </c>
      <c r="B696">
        <v>2578</v>
      </c>
      <c r="C696" t="s">
        <v>18070</v>
      </c>
      <c r="D696" t="s">
        <v>7565</v>
      </c>
      <c r="E696" s="143" t="s">
        <v>32404</v>
      </c>
    </row>
    <row r="697" spans="1:5" ht="15" x14ac:dyDescent="0.25">
      <c r="A697">
        <f t="shared" si="10"/>
        <v>2579</v>
      </c>
      <c r="B697">
        <v>2579</v>
      </c>
      <c r="C697" t="s">
        <v>18076</v>
      </c>
      <c r="D697" t="s">
        <v>7565</v>
      </c>
      <c r="E697" s="143" t="s">
        <v>14534</v>
      </c>
    </row>
    <row r="698" spans="1:5" ht="15" x14ac:dyDescent="0.25">
      <c r="A698">
        <f t="shared" si="10"/>
        <v>2580</v>
      </c>
      <c r="B698">
        <v>2580</v>
      </c>
      <c r="C698" t="s">
        <v>18079</v>
      </c>
      <c r="D698" t="s">
        <v>7565</v>
      </c>
      <c r="E698" s="143" t="s">
        <v>12033</v>
      </c>
    </row>
    <row r="699" spans="1:5" ht="15" x14ac:dyDescent="0.25">
      <c r="A699">
        <f t="shared" si="10"/>
        <v>2581</v>
      </c>
      <c r="B699">
        <v>2581</v>
      </c>
      <c r="C699" t="s">
        <v>18077</v>
      </c>
      <c r="D699" t="s">
        <v>7565</v>
      </c>
      <c r="E699" s="143" t="s">
        <v>13120</v>
      </c>
    </row>
    <row r="700" spans="1:5" ht="15" x14ac:dyDescent="0.25">
      <c r="A700">
        <f t="shared" si="10"/>
        <v>2582</v>
      </c>
      <c r="B700">
        <v>2582</v>
      </c>
      <c r="C700" t="s">
        <v>18074</v>
      </c>
      <c r="D700" t="s">
        <v>7565</v>
      </c>
      <c r="E700" s="143" t="s">
        <v>14289</v>
      </c>
    </row>
    <row r="701" spans="1:5" ht="15" x14ac:dyDescent="0.25">
      <c r="A701">
        <f t="shared" si="10"/>
        <v>2583</v>
      </c>
      <c r="B701">
        <v>2583</v>
      </c>
      <c r="C701" t="s">
        <v>18080</v>
      </c>
      <c r="D701" t="s">
        <v>7565</v>
      </c>
      <c r="E701" s="143" t="s">
        <v>32405</v>
      </c>
    </row>
    <row r="702" spans="1:5" ht="15" x14ac:dyDescent="0.25">
      <c r="A702">
        <f t="shared" si="10"/>
        <v>2584</v>
      </c>
      <c r="B702">
        <v>2584</v>
      </c>
      <c r="C702" t="s">
        <v>18082</v>
      </c>
      <c r="D702" t="s">
        <v>7565</v>
      </c>
      <c r="E702" s="143" t="s">
        <v>32406</v>
      </c>
    </row>
    <row r="703" spans="1:5" ht="15" x14ac:dyDescent="0.25">
      <c r="A703">
        <f t="shared" si="10"/>
        <v>2585</v>
      </c>
      <c r="B703">
        <v>2585</v>
      </c>
      <c r="C703" t="s">
        <v>18072</v>
      </c>
      <c r="D703" t="s">
        <v>7565</v>
      </c>
      <c r="E703" s="143" t="s">
        <v>28088</v>
      </c>
    </row>
    <row r="704" spans="1:5" ht="15" x14ac:dyDescent="0.25">
      <c r="A704">
        <f t="shared" si="10"/>
        <v>2586</v>
      </c>
      <c r="B704">
        <v>2586</v>
      </c>
      <c r="C704" t="s">
        <v>18066</v>
      </c>
      <c r="D704" t="s">
        <v>7565</v>
      </c>
      <c r="E704" s="143" t="s">
        <v>7664</v>
      </c>
    </row>
    <row r="705" spans="1:5" ht="15" x14ac:dyDescent="0.25">
      <c r="A705">
        <f t="shared" si="10"/>
        <v>2587</v>
      </c>
      <c r="B705">
        <v>2587</v>
      </c>
      <c r="C705" t="s">
        <v>18053</v>
      </c>
      <c r="D705" t="s">
        <v>7565</v>
      </c>
      <c r="E705" s="143" t="s">
        <v>12282</v>
      </c>
    </row>
    <row r="706" spans="1:5" ht="15" x14ac:dyDescent="0.25">
      <c r="A706">
        <f t="shared" si="10"/>
        <v>2588</v>
      </c>
      <c r="B706">
        <v>2588</v>
      </c>
      <c r="C706" t="s">
        <v>18054</v>
      </c>
      <c r="D706" t="s">
        <v>7565</v>
      </c>
      <c r="E706" s="143" t="s">
        <v>32407</v>
      </c>
    </row>
    <row r="707" spans="1:5" ht="15" x14ac:dyDescent="0.25">
      <c r="A707">
        <f t="shared" ref="A707:A770" si="11">B707</f>
        <v>2589</v>
      </c>
      <c r="B707">
        <v>2589</v>
      </c>
      <c r="C707" t="s">
        <v>18046</v>
      </c>
      <c r="D707" t="s">
        <v>7565</v>
      </c>
      <c r="E707" s="143" t="s">
        <v>32408</v>
      </c>
    </row>
    <row r="708" spans="1:5" ht="15" x14ac:dyDescent="0.25">
      <c r="A708">
        <f t="shared" si="11"/>
        <v>2590</v>
      </c>
      <c r="B708">
        <v>2590</v>
      </c>
      <c r="C708" t="s">
        <v>18048</v>
      </c>
      <c r="D708" t="s">
        <v>7565</v>
      </c>
      <c r="E708" s="143" t="s">
        <v>11160</v>
      </c>
    </row>
    <row r="709" spans="1:5" ht="15" x14ac:dyDescent="0.25">
      <c r="A709">
        <f t="shared" si="11"/>
        <v>2591</v>
      </c>
      <c r="B709">
        <v>2591</v>
      </c>
      <c r="C709" t="s">
        <v>18047</v>
      </c>
      <c r="D709" t="s">
        <v>7565</v>
      </c>
      <c r="E709" s="143" t="s">
        <v>7760</v>
      </c>
    </row>
    <row r="710" spans="1:5" ht="15" x14ac:dyDescent="0.25">
      <c r="A710">
        <f t="shared" si="11"/>
        <v>2592</v>
      </c>
      <c r="B710">
        <v>2592</v>
      </c>
      <c r="C710" t="s">
        <v>18043</v>
      </c>
      <c r="D710" t="s">
        <v>7565</v>
      </c>
      <c r="E710" s="143" t="s">
        <v>32409</v>
      </c>
    </row>
    <row r="711" spans="1:5" ht="15" x14ac:dyDescent="0.25">
      <c r="A711">
        <f t="shared" si="11"/>
        <v>2593</v>
      </c>
      <c r="B711">
        <v>2593</v>
      </c>
      <c r="C711" t="s">
        <v>18058</v>
      </c>
      <c r="D711" t="s">
        <v>7565</v>
      </c>
      <c r="E711" s="143" t="s">
        <v>10783</v>
      </c>
    </row>
    <row r="712" spans="1:5" ht="15" x14ac:dyDescent="0.25">
      <c r="A712">
        <f t="shared" si="11"/>
        <v>2594</v>
      </c>
      <c r="B712">
        <v>2594</v>
      </c>
      <c r="C712" t="s">
        <v>18052</v>
      </c>
      <c r="D712" t="s">
        <v>7565</v>
      </c>
      <c r="E712" s="143" t="s">
        <v>32410</v>
      </c>
    </row>
    <row r="713" spans="1:5" ht="15" x14ac:dyDescent="0.25">
      <c r="A713">
        <f t="shared" si="11"/>
        <v>2595</v>
      </c>
      <c r="B713">
        <v>2595</v>
      </c>
      <c r="C713" t="s">
        <v>18060</v>
      </c>
      <c r="D713" t="s">
        <v>7565</v>
      </c>
      <c r="E713" s="143" t="s">
        <v>32411</v>
      </c>
    </row>
    <row r="714" spans="1:5" ht="15" x14ac:dyDescent="0.25">
      <c r="A714">
        <f t="shared" si="11"/>
        <v>2596</v>
      </c>
      <c r="B714">
        <v>2596</v>
      </c>
      <c r="C714" t="s">
        <v>18078</v>
      </c>
      <c r="D714" t="s">
        <v>7565</v>
      </c>
      <c r="E714" s="143" t="s">
        <v>32412</v>
      </c>
    </row>
    <row r="715" spans="1:5" ht="15" x14ac:dyDescent="0.25">
      <c r="A715">
        <f t="shared" si="11"/>
        <v>2597</v>
      </c>
      <c r="B715">
        <v>2597</v>
      </c>
      <c r="C715" t="s">
        <v>18075</v>
      </c>
      <c r="D715" t="s">
        <v>7565</v>
      </c>
      <c r="E715" s="143" t="s">
        <v>32413</v>
      </c>
    </row>
    <row r="716" spans="1:5" ht="15" x14ac:dyDescent="0.25">
      <c r="A716">
        <f t="shared" si="11"/>
        <v>2609</v>
      </c>
      <c r="B716">
        <v>2609</v>
      </c>
      <c r="C716" t="s">
        <v>32414</v>
      </c>
      <c r="D716" t="s">
        <v>7565</v>
      </c>
      <c r="E716" s="143" t="s">
        <v>7712</v>
      </c>
    </row>
    <row r="717" spans="1:5" ht="15" x14ac:dyDescent="0.25">
      <c r="A717">
        <f t="shared" si="11"/>
        <v>2611</v>
      </c>
      <c r="B717">
        <v>2611</v>
      </c>
      <c r="C717" t="s">
        <v>32415</v>
      </c>
      <c r="D717" t="s">
        <v>7565</v>
      </c>
      <c r="E717" s="143" t="s">
        <v>8032</v>
      </c>
    </row>
    <row r="718" spans="1:5" ht="15" x14ac:dyDescent="0.25">
      <c r="A718">
        <f t="shared" si="11"/>
        <v>2616</v>
      </c>
      <c r="B718">
        <v>2616</v>
      </c>
      <c r="C718" t="s">
        <v>32416</v>
      </c>
      <c r="D718" t="s">
        <v>7565</v>
      </c>
      <c r="E718" s="143" t="s">
        <v>28690</v>
      </c>
    </row>
    <row r="719" spans="1:5" ht="15" x14ac:dyDescent="0.25">
      <c r="A719">
        <f t="shared" si="11"/>
        <v>2617</v>
      </c>
      <c r="B719">
        <v>2617</v>
      </c>
      <c r="C719" t="s">
        <v>32417</v>
      </c>
      <c r="D719" t="s">
        <v>7565</v>
      </c>
      <c r="E719" s="143" t="s">
        <v>8996</v>
      </c>
    </row>
    <row r="720" spans="1:5" ht="15" x14ac:dyDescent="0.25">
      <c r="A720">
        <f t="shared" si="11"/>
        <v>2618</v>
      </c>
      <c r="B720">
        <v>2618</v>
      </c>
      <c r="C720" t="s">
        <v>32418</v>
      </c>
      <c r="D720" t="s">
        <v>7565</v>
      </c>
      <c r="E720" s="143" t="s">
        <v>10358</v>
      </c>
    </row>
    <row r="721" spans="1:5" ht="15" x14ac:dyDescent="0.25">
      <c r="A721">
        <f t="shared" si="11"/>
        <v>2619</v>
      </c>
      <c r="B721">
        <v>2619</v>
      </c>
      <c r="C721" t="s">
        <v>32419</v>
      </c>
      <c r="D721" t="s">
        <v>7565</v>
      </c>
      <c r="E721" s="143" t="s">
        <v>28919</v>
      </c>
    </row>
    <row r="722" spans="1:5" ht="15" x14ac:dyDescent="0.25">
      <c r="A722">
        <f t="shared" si="11"/>
        <v>2620</v>
      </c>
      <c r="B722">
        <v>2620</v>
      </c>
      <c r="C722" t="s">
        <v>32420</v>
      </c>
      <c r="D722" t="s">
        <v>7565</v>
      </c>
      <c r="E722" s="143" t="s">
        <v>25304</v>
      </c>
    </row>
    <row r="723" spans="1:5" ht="15" x14ac:dyDescent="0.25">
      <c r="A723">
        <f t="shared" si="11"/>
        <v>2621</v>
      </c>
      <c r="B723">
        <v>2621</v>
      </c>
      <c r="C723" t="s">
        <v>32421</v>
      </c>
      <c r="D723" t="s">
        <v>7565</v>
      </c>
      <c r="E723" s="143" t="s">
        <v>32422</v>
      </c>
    </row>
    <row r="724" spans="1:5" ht="15" x14ac:dyDescent="0.25">
      <c r="A724">
        <f t="shared" si="11"/>
        <v>2622</v>
      </c>
      <c r="B724">
        <v>2622</v>
      </c>
      <c r="C724" t="s">
        <v>32423</v>
      </c>
      <c r="D724" t="s">
        <v>7565</v>
      </c>
      <c r="E724" s="143" t="s">
        <v>7602</v>
      </c>
    </row>
    <row r="725" spans="1:5" ht="15" x14ac:dyDescent="0.25">
      <c r="A725">
        <f t="shared" si="11"/>
        <v>2623</v>
      </c>
      <c r="B725">
        <v>2623</v>
      </c>
      <c r="C725" t="s">
        <v>32424</v>
      </c>
      <c r="D725" t="s">
        <v>7565</v>
      </c>
      <c r="E725" s="143" t="s">
        <v>12239</v>
      </c>
    </row>
    <row r="726" spans="1:5" ht="15" x14ac:dyDescent="0.25">
      <c r="A726">
        <f t="shared" si="11"/>
        <v>2624</v>
      </c>
      <c r="B726">
        <v>2624</v>
      </c>
      <c r="C726" t="s">
        <v>32425</v>
      </c>
      <c r="D726" t="s">
        <v>7565</v>
      </c>
      <c r="E726" s="143" t="s">
        <v>10635</v>
      </c>
    </row>
    <row r="727" spans="1:5" ht="15" x14ac:dyDescent="0.25">
      <c r="A727">
        <f t="shared" si="11"/>
        <v>2625</v>
      </c>
      <c r="B727">
        <v>2625</v>
      </c>
      <c r="C727" t="s">
        <v>32426</v>
      </c>
      <c r="D727" t="s">
        <v>7565</v>
      </c>
      <c r="E727" s="143" t="s">
        <v>7815</v>
      </c>
    </row>
    <row r="728" spans="1:5" ht="15" x14ac:dyDescent="0.25">
      <c r="A728">
        <f t="shared" si="11"/>
        <v>2626</v>
      </c>
      <c r="B728">
        <v>2626</v>
      </c>
      <c r="C728" t="s">
        <v>32427</v>
      </c>
      <c r="D728" t="s">
        <v>7565</v>
      </c>
      <c r="E728" s="143" t="s">
        <v>32428</v>
      </c>
    </row>
    <row r="729" spans="1:5" ht="15" x14ac:dyDescent="0.25">
      <c r="A729">
        <f t="shared" si="11"/>
        <v>2627</v>
      </c>
      <c r="B729">
        <v>2627</v>
      </c>
      <c r="C729" t="s">
        <v>32429</v>
      </c>
      <c r="D729" t="s">
        <v>7565</v>
      </c>
      <c r="E729" s="143" t="s">
        <v>15795</v>
      </c>
    </row>
    <row r="730" spans="1:5" ht="15" x14ac:dyDescent="0.25">
      <c r="A730">
        <f t="shared" si="11"/>
        <v>2628</v>
      </c>
      <c r="B730">
        <v>2628</v>
      </c>
      <c r="C730" t="s">
        <v>32430</v>
      </c>
      <c r="D730" t="s">
        <v>7565</v>
      </c>
      <c r="E730" s="143" t="s">
        <v>32431</v>
      </c>
    </row>
    <row r="731" spans="1:5" ht="15" x14ac:dyDescent="0.25">
      <c r="A731">
        <f t="shared" si="11"/>
        <v>2629</v>
      </c>
      <c r="B731">
        <v>2629</v>
      </c>
      <c r="C731" t="s">
        <v>32432</v>
      </c>
      <c r="D731" t="s">
        <v>7565</v>
      </c>
      <c r="E731" s="143" t="s">
        <v>32433</v>
      </c>
    </row>
    <row r="732" spans="1:5" ht="15" x14ac:dyDescent="0.25">
      <c r="A732">
        <f t="shared" si="11"/>
        <v>2630</v>
      </c>
      <c r="B732">
        <v>2630</v>
      </c>
      <c r="C732" t="s">
        <v>32434</v>
      </c>
      <c r="D732" t="s">
        <v>7565</v>
      </c>
      <c r="E732" s="143" t="s">
        <v>13692</v>
      </c>
    </row>
    <row r="733" spans="1:5" ht="15" x14ac:dyDescent="0.25">
      <c r="A733">
        <f t="shared" si="11"/>
        <v>2631</v>
      </c>
      <c r="B733">
        <v>2631</v>
      </c>
      <c r="C733" t="s">
        <v>32435</v>
      </c>
      <c r="D733" t="s">
        <v>7565</v>
      </c>
      <c r="E733" s="143" t="s">
        <v>20535</v>
      </c>
    </row>
    <row r="734" spans="1:5" ht="15" x14ac:dyDescent="0.25">
      <c r="A734">
        <f t="shared" si="11"/>
        <v>2632</v>
      </c>
      <c r="B734">
        <v>2632</v>
      </c>
      <c r="C734" t="s">
        <v>32436</v>
      </c>
      <c r="D734" t="s">
        <v>7565</v>
      </c>
      <c r="E734" s="143" t="s">
        <v>14195</v>
      </c>
    </row>
    <row r="735" spans="1:5" ht="15" x14ac:dyDescent="0.25">
      <c r="A735">
        <f t="shared" si="11"/>
        <v>2633</v>
      </c>
      <c r="B735">
        <v>2633</v>
      </c>
      <c r="C735" t="s">
        <v>32437</v>
      </c>
      <c r="D735" t="s">
        <v>7565</v>
      </c>
      <c r="E735" s="143" t="s">
        <v>12118</v>
      </c>
    </row>
    <row r="736" spans="1:5" ht="15" x14ac:dyDescent="0.25">
      <c r="A736">
        <f t="shared" si="11"/>
        <v>2634</v>
      </c>
      <c r="B736">
        <v>2634</v>
      </c>
      <c r="C736" t="s">
        <v>32438</v>
      </c>
      <c r="D736" t="s">
        <v>7565</v>
      </c>
      <c r="E736" s="143" t="s">
        <v>7680</v>
      </c>
    </row>
    <row r="737" spans="1:5" ht="15" x14ac:dyDescent="0.25">
      <c r="A737">
        <f t="shared" si="11"/>
        <v>2636</v>
      </c>
      <c r="B737">
        <v>2636</v>
      </c>
      <c r="C737" t="s">
        <v>32439</v>
      </c>
      <c r="D737" t="s">
        <v>7565</v>
      </c>
      <c r="E737" s="143" t="s">
        <v>8147</v>
      </c>
    </row>
    <row r="738" spans="1:5" ht="15" x14ac:dyDescent="0.25">
      <c r="A738">
        <f t="shared" si="11"/>
        <v>2637</v>
      </c>
      <c r="B738">
        <v>2637</v>
      </c>
      <c r="C738" t="s">
        <v>32440</v>
      </c>
      <c r="D738" t="s">
        <v>7565</v>
      </c>
      <c r="E738" s="143" t="s">
        <v>7817</v>
      </c>
    </row>
    <row r="739" spans="1:5" ht="15" x14ac:dyDescent="0.25">
      <c r="A739">
        <f t="shared" si="11"/>
        <v>2638</v>
      </c>
      <c r="B739">
        <v>2638</v>
      </c>
      <c r="C739" t="s">
        <v>32441</v>
      </c>
      <c r="D739" t="s">
        <v>7565</v>
      </c>
      <c r="E739" s="143" t="s">
        <v>7761</v>
      </c>
    </row>
    <row r="740" spans="1:5" ht="15" x14ac:dyDescent="0.25">
      <c r="A740">
        <f t="shared" si="11"/>
        <v>2639</v>
      </c>
      <c r="B740">
        <v>2639</v>
      </c>
      <c r="C740" t="s">
        <v>32442</v>
      </c>
      <c r="D740" t="s">
        <v>7565</v>
      </c>
      <c r="E740" s="143" t="s">
        <v>7797</v>
      </c>
    </row>
    <row r="741" spans="1:5" ht="15" x14ac:dyDescent="0.25">
      <c r="A741">
        <f t="shared" si="11"/>
        <v>2640</v>
      </c>
      <c r="B741">
        <v>2640</v>
      </c>
      <c r="C741" t="s">
        <v>32443</v>
      </c>
      <c r="D741" t="s">
        <v>7565</v>
      </c>
      <c r="E741" s="143" t="s">
        <v>19329</v>
      </c>
    </row>
    <row r="742" spans="1:5" ht="15" x14ac:dyDescent="0.25">
      <c r="A742">
        <f t="shared" si="11"/>
        <v>2641</v>
      </c>
      <c r="B742">
        <v>2641</v>
      </c>
      <c r="C742" t="s">
        <v>32444</v>
      </c>
      <c r="D742" t="s">
        <v>7565</v>
      </c>
      <c r="E742" s="143" t="s">
        <v>16470</v>
      </c>
    </row>
    <row r="743" spans="1:5" ht="15" x14ac:dyDescent="0.25">
      <c r="A743">
        <f t="shared" si="11"/>
        <v>2642</v>
      </c>
      <c r="B743">
        <v>2642</v>
      </c>
      <c r="C743" t="s">
        <v>32445</v>
      </c>
      <c r="D743" t="s">
        <v>7565</v>
      </c>
      <c r="E743" s="143" t="s">
        <v>15886</v>
      </c>
    </row>
    <row r="744" spans="1:5" ht="15" x14ac:dyDescent="0.25">
      <c r="A744">
        <f t="shared" si="11"/>
        <v>2643</v>
      </c>
      <c r="B744">
        <v>2643</v>
      </c>
      <c r="C744" t="s">
        <v>32446</v>
      </c>
      <c r="D744" t="s">
        <v>7565</v>
      </c>
      <c r="E744" s="143" t="s">
        <v>16857</v>
      </c>
    </row>
    <row r="745" spans="1:5" ht="15" x14ac:dyDescent="0.25">
      <c r="A745">
        <f t="shared" si="11"/>
        <v>2644</v>
      </c>
      <c r="B745">
        <v>2644</v>
      </c>
      <c r="C745" t="s">
        <v>32447</v>
      </c>
      <c r="D745" t="s">
        <v>7565</v>
      </c>
      <c r="E745" s="143" t="s">
        <v>18538</v>
      </c>
    </row>
    <row r="746" spans="1:5" ht="15" x14ac:dyDescent="0.25">
      <c r="A746">
        <f t="shared" si="11"/>
        <v>2662</v>
      </c>
      <c r="B746">
        <v>2662</v>
      </c>
      <c r="C746" t="s">
        <v>21284</v>
      </c>
      <c r="D746" t="s">
        <v>7565</v>
      </c>
      <c r="E746" s="143" t="s">
        <v>29555</v>
      </c>
    </row>
    <row r="747" spans="1:5" ht="15" x14ac:dyDescent="0.25">
      <c r="A747">
        <f t="shared" si="11"/>
        <v>2664</v>
      </c>
      <c r="B747">
        <v>2664</v>
      </c>
      <c r="C747" t="s">
        <v>21283</v>
      </c>
      <c r="D747" t="s">
        <v>7565</v>
      </c>
      <c r="E747" s="143" t="s">
        <v>7696</v>
      </c>
    </row>
    <row r="748" spans="1:5" ht="15" x14ac:dyDescent="0.25">
      <c r="A748">
        <f t="shared" si="11"/>
        <v>2666</v>
      </c>
      <c r="B748">
        <v>2666</v>
      </c>
      <c r="C748" t="s">
        <v>21281</v>
      </c>
      <c r="D748" t="s">
        <v>7565</v>
      </c>
      <c r="E748" s="143" t="s">
        <v>31284</v>
      </c>
    </row>
    <row r="749" spans="1:5" ht="15" x14ac:dyDescent="0.25">
      <c r="A749">
        <f t="shared" si="11"/>
        <v>2668</v>
      </c>
      <c r="B749">
        <v>2668</v>
      </c>
      <c r="C749" t="s">
        <v>21282</v>
      </c>
      <c r="D749" t="s">
        <v>7565</v>
      </c>
      <c r="E749" s="143" t="s">
        <v>9279</v>
      </c>
    </row>
    <row r="750" spans="1:5" ht="15" x14ac:dyDescent="0.25">
      <c r="A750">
        <f t="shared" si="11"/>
        <v>2673</v>
      </c>
      <c r="B750">
        <v>2673</v>
      </c>
      <c r="C750" t="s">
        <v>18747</v>
      </c>
      <c r="D750" t="s">
        <v>7572</v>
      </c>
      <c r="E750" s="143" t="s">
        <v>7924</v>
      </c>
    </row>
    <row r="751" spans="1:5" ht="15" x14ac:dyDescent="0.25">
      <c r="A751">
        <f t="shared" si="11"/>
        <v>2674</v>
      </c>
      <c r="B751">
        <v>2674</v>
      </c>
      <c r="C751" t="s">
        <v>18752</v>
      </c>
      <c r="D751" t="s">
        <v>7572</v>
      </c>
      <c r="E751" s="143" t="s">
        <v>16100</v>
      </c>
    </row>
    <row r="752" spans="1:5" ht="15" x14ac:dyDescent="0.25">
      <c r="A752">
        <f t="shared" si="11"/>
        <v>2675</v>
      </c>
      <c r="B752">
        <v>2675</v>
      </c>
      <c r="C752" t="s">
        <v>18758</v>
      </c>
      <c r="D752" t="s">
        <v>7572</v>
      </c>
      <c r="E752" s="143" t="s">
        <v>7764</v>
      </c>
    </row>
    <row r="753" spans="1:5" ht="15" x14ac:dyDescent="0.25">
      <c r="A753">
        <f t="shared" si="11"/>
        <v>2676</v>
      </c>
      <c r="B753">
        <v>2676</v>
      </c>
      <c r="C753" t="s">
        <v>18754</v>
      </c>
      <c r="D753" t="s">
        <v>7572</v>
      </c>
      <c r="E753" s="143" t="s">
        <v>7642</v>
      </c>
    </row>
    <row r="754" spans="1:5" ht="15" x14ac:dyDescent="0.25">
      <c r="A754">
        <f t="shared" si="11"/>
        <v>2678</v>
      </c>
      <c r="B754">
        <v>2678</v>
      </c>
      <c r="C754" t="s">
        <v>18755</v>
      </c>
      <c r="D754" t="s">
        <v>7572</v>
      </c>
      <c r="E754" s="143" t="s">
        <v>9968</v>
      </c>
    </row>
    <row r="755" spans="1:5" ht="15" x14ac:dyDescent="0.25">
      <c r="A755">
        <f t="shared" si="11"/>
        <v>2679</v>
      </c>
      <c r="B755">
        <v>2679</v>
      </c>
      <c r="C755" t="s">
        <v>18756</v>
      </c>
      <c r="D755" t="s">
        <v>7572</v>
      </c>
      <c r="E755" s="143" t="s">
        <v>11216</v>
      </c>
    </row>
    <row r="756" spans="1:5" ht="15" x14ac:dyDescent="0.25">
      <c r="A756">
        <f t="shared" si="11"/>
        <v>2680</v>
      </c>
      <c r="B756">
        <v>2680</v>
      </c>
      <c r="C756" t="s">
        <v>18744</v>
      </c>
      <c r="D756" t="s">
        <v>7572</v>
      </c>
      <c r="E756" s="143" t="s">
        <v>30551</v>
      </c>
    </row>
    <row r="757" spans="1:5" ht="15" x14ac:dyDescent="0.25">
      <c r="A757">
        <f t="shared" si="11"/>
        <v>2681</v>
      </c>
      <c r="B757">
        <v>2681</v>
      </c>
      <c r="C757" t="s">
        <v>18748</v>
      </c>
      <c r="D757" t="s">
        <v>7572</v>
      </c>
      <c r="E757" s="143" t="s">
        <v>15283</v>
      </c>
    </row>
    <row r="758" spans="1:5" ht="15" x14ac:dyDescent="0.25">
      <c r="A758">
        <f t="shared" si="11"/>
        <v>2682</v>
      </c>
      <c r="B758">
        <v>2682</v>
      </c>
      <c r="C758" t="s">
        <v>18749</v>
      </c>
      <c r="D758" t="s">
        <v>7572</v>
      </c>
      <c r="E758" s="143" t="s">
        <v>14071</v>
      </c>
    </row>
    <row r="759" spans="1:5" ht="15" x14ac:dyDescent="0.25">
      <c r="A759">
        <f t="shared" si="11"/>
        <v>2683</v>
      </c>
      <c r="B759">
        <v>2683</v>
      </c>
      <c r="C759" t="s">
        <v>18753</v>
      </c>
      <c r="D759" t="s">
        <v>7572</v>
      </c>
      <c r="E759" s="143" t="s">
        <v>32448</v>
      </c>
    </row>
    <row r="760" spans="1:5" ht="15" x14ac:dyDescent="0.25">
      <c r="A760">
        <f t="shared" si="11"/>
        <v>2684</v>
      </c>
      <c r="B760">
        <v>2684</v>
      </c>
      <c r="C760" t="s">
        <v>18746</v>
      </c>
      <c r="D760" t="s">
        <v>7572</v>
      </c>
      <c r="E760" s="143" t="s">
        <v>12869</v>
      </c>
    </row>
    <row r="761" spans="1:5" ht="15" x14ac:dyDescent="0.25">
      <c r="A761">
        <f t="shared" si="11"/>
        <v>2685</v>
      </c>
      <c r="B761">
        <v>2685</v>
      </c>
      <c r="C761" t="s">
        <v>18742</v>
      </c>
      <c r="D761" t="s">
        <v>7572</v>
      </c>
      <c r="E761" s="143" t="s">
        <v>8298</v>
      </c>
    </row>
    <row r="762" spans="1:5" ht="15" x14ac:dyDescent="0.25">
      <c r="A762">
        <f t="shared" si="11"/>
        <v>2686</v>
      </c>
      <c r="B762">
        <v>2686</v>
      </c>
      <c r="C762" t="s">
        <v>18750</v>
      </c>
      <c r="D762" t="s">
        <v>7572</v>
      </c>
      <c r="E762" s="143" t="s">
        <v>32449</v>
      </c>
    </row>
    <row r="763" spans="1:5" ht="15" x14ac:dyDescent="0.25">
      <c r="A763">
        <f t="shared" si="11"/>
        <v>2687</v>
      </c>
      <c r="B763">
        <v>2687</v>
      </c>
      <c r="C763" t="s">
        <v>18768</v>
      </c>
      <c r="D763" t="s">
        <v>7572</v>
      </c>
      <c r="E763" s="143" t="s">
        <v>8145</v>
      </c>
    </row>
    <row r="764" spans="1:5" ht="15" x14ac:dyDescent="0.25">
      <c r="A764">
        <f t="shared" si="11"/>
        <v>2688</v>
      </c>
      <c r="B764">
        <v>2688</v>
      </c>
      <c r="C764" t="s">
        <v>18770</v>
      </c>
      <c r="D764" t="s">
        <v>7572</v>
      </c>
      <c r="E764" s="143" t="s">
        <v>8144</v>
      </c>
    </row>
    <row r="765" spans="1:5" ht="15" x14ac:dyDescent="0.25">
      <c r="A765">
        <f t="shared" si="11"/>
        <v>2689</v>
      </c>
      <c r="B765">
        <v>2689</v>
      </c>
      <c r="C765" t="s">
        <v>18769</v>
      </c>
      <c r="D765" t="s">
        <v>7572</v>
      </c>
      <c r="E765" s="143" t="s">
        <v>12441</v>
      </c>
    </row>
    <row r="766" spans="1:5" ht="15" x14ac:dyDescent="0.25">
      <c r="A766">
        <f t="shared" si="11"/>
        <v>2690</v>
      </c>
      <c r="B766">
        <v>2690</v>
      </c>
      <c r="C766" t="s">
        <v>18771</v>
      </c>
      <c r="D766" t="s">
        <v>7572</v>
      </c>
      <c r="E766" s="143" t="s">
        <v>8280</v>
      </c>
    </row>
    <row r="767" spans="1:5" ht="15" x14ac:dyDescent="0.25">
      <c r="A767">
        <f t="shared" si="11"/>
        <v>2692</v>
      </c>
      <c r="B767">
        <v>2692</v>
      </c>
      <c r="C767" t="s">
        <v>18560</v>
      </c>
      <c r="D767" t="s">
        <v>7561</v>
      </c>
      <c r="E767" s="143" t="s">
        <v>15183</v>
      </c>
    </row>
    <row r="768" spans="1:5" ht="15" x14ac:dyDescent="0.25">
      <c r="A768">
        <f t="shared" si="11"/>
        <v>2696</v>
      </c>
      <c r="B768">
        <v>2696</v>
      </c>
      <c r="C768" t="s">
        <v>18799</v>
      </c>
      <c r="D768" t="s">
        <v>7567</v>
      </c>
      <c r="E768" s="143" t="s">
        <v>8220</v>
      </c>
    </row>
    <row r="769" spans="1:5" ht="15" x14ac:dyDescent="0.25">
      <c r="A769">
        <f t="shared" si="11"/>
        <v>2701</v>
      </c>
      <c r="B769">
        <v>2701</v>
      </c>
      <c r="C769" t="s">
        <v>19320</v>
      </c>
      <c r="D769" t="s">
        <v>7567</v>
      </c>
      <c r="E769" s="143" t="s">
        <v>15399</v>
      </c>
    </row>
    <row r="770" spans="1:5" ht="15" x14ac:dyDescent="0.25">
      <c r="A770">
        <f t="shared" si="11"/>
        <v>2705</v>
      </c>
      <c r="B770">
        <v>2705</v>
      </c>
      <c r="C770" t="s">
        <v>18805</v>
      </c>
      <c r="D770" t="s">
        <v>15397</v>
      </c>
      <c r="E770" s="143" t="s">
        <v>7657</v>
      </c>
    </row>
    <row r="771" spans="1:5" ht="15" x14ac:dyDescent="0.25">
      <c r="A771">
        <f t="shared" ref="A771:A834" si="12">B771</f>
        <v>2706</v>
      </c>
      <c r="B771">
        <v>2706</v>
      </c>
      <c r="C771" t="s">
        <v>18813</v>
      </c>
      <c r="D771" t="s">
        <v>7567</v>
      </c>
      <c r="E771" s="143" t="s">
        <v>18814</v>
      </c>
    </row>
    <row r="772" spans="1:5" ht="15" x14ac:dyDescent="0.25">
      <c r="A772">
        <f t="shared" si="12"/>
        <v>2707</v>
      </c>
      <c r="B772">
        <v>2707</v>
      </c>
      <c r="C772" t="s">
        <v>18817</v>
      </c>
      <c r="D772" t="s">
        <v>7567</v>
      </c>
      <c r="E772" s="143" t="s">
        <v>14801</v>
      </c>
    </row>
    <row r="773" spans="1:5" ht="15" x14ac:dyDescent="0.25">
      <c r="A773">
        <f t="shared" si="12"/>
        <v>2708</v>
      </c>
      <c r="B773">
        <v>2708</v>
      </c>
      <c r="C773" t="s">
        <v>18820</v>
      </c>
      <c r="D773" t="s">
        <v>7567</v>
      </c>
      <c r="E773" s="143" t="s">
        <v>18821</v>
      </c>
    </row>
    <row r="774" spans="1:5" ht="15" x14ac:dyDescent="0.25">
      <c r="A774">
        <f t="shared" si="12"/>
        <v>2710</v>
      </c>
      <c r="B774">
        <v>2710</v>
      </c>
      <c r="C774" t="s">
        <v>20986</v>
      </c>
      <c r="D774" t="s">
        <v>7565</v>
      </c>
      <c r="E774" s="143" t="s">
        <v>14920</v>
      </c>
    </row>
    <row r="775" spans="1:5" ht="15" x14ac:dyDescent="0.25">
      <c r="A775">
        <f t="shared" si="12"/>
        <v>2711</v>
      </c>
      <c r="B775">
        <v>2711</v>
      </c>
      <c r="C775" t="s">
        <v>17817</v>
      </c>
      <c r="D775" t="s">
        <v>7565</v>
      </c>
      <c r="E775" s="143" t="s">
        <v>15330</v>
      </c>
    </row>
    <row r="776" spans="1:5" ht="15" x14ac:dyDescent="0.25">
      <c r="A776">
        <f t="shared" si="12"/>
        <v>2723</v>
      </c>
      <c r="B776">
        <v>2723</v>
      </c>
      <c r="C776" t="s">
        <v>18880</v>
      </c>
      <c r="D776" t="s">
        <v>7565</v>
      </c>
      <c r="E776" s="143" t="s">
        <v>18881</v>
      </c>
    </row>
    <row r="777" spans="1:5" ht="15" x14ac:dyDescent="0.25">
      <c r="A777">
        <f t="shared" si="12"/>
        <v>2729</v>
      </c>
      <c r="B777">
        <v>2729</v>
      </c>
      <c r="C777" t="s">
        <v>17564</v>
      </c>
      <c r="D777" t="s">
        <v>7565</v>
      </c>
      <c r="E777" s="143" t="s">
        <v>13658</v>
      </c>
    </row>
    <row r="778" spans="1:5" ht="15" x14ac:dyDescent="0.25">
      <c r="A778">
        <f t="shared" si="12"/>
        <v>2731</v>
      </c>
      <c r="B778">
        <v>2731</v>
      </c>
      <c r="C778" t="s">
        <v>20840</v>
      </c>
      <c r="D778" t="s">
        <v>7572</v>
      </c>
      <c r="E778" s="143" t="s">
        <v>32450</v>
      </c>
    </row>
    <row r="779" spans="1:5" ht="15" x14ac:dyDescent="0.25">
      <c r="A779">
        <f t="shared" si="12"/>
        <v>2745</v>
      </c>
      <c r="B779">
        <v>2745</v>
      </c>
      <c r="C779" t="s">
        <v>32451</v>
      </c>
      <c r="D779" t="s">
        <v>7572</v>
      </c>
      <c r="E779" s="143" t="s">
        <v>8100</v>
      </c>
    </row>
    <row r="780" spans="1:5" ht="15" x14ac:dyDescent="0.25">
      <c r="A780">
        <f t="shared" si="12"/>
        <v>2747</v>
      </c>
      <c r="B780">
        <v>2747</v>
      </c>
      <c r="C780" t="s">
        <v>20240</v>
      </c>
      <c r="D780" t="s">
        <v>7572</v>
      </c>
      <c r="E780" s="143" t="s">
        <v>32452</v>
      </c>
    </row>
    <row r="781" spans="1:5" ht="15" x14ac:dyDescent="0.25">
      <c r="A781">
        <f t="shared" si="12"/>
        <v>2759</v>
      </c>
      <c r="B781">
        <v>2759</v>
      </c>
      <c r="C781" t="s">
        <v>18933</v>
      </c>
      <c r="D781" t="s">
        <v>7565</v>
      </c>
      <c r="E781" s="143" t="s">
        <v>12815</v>
      </c>
    </row>
    <row r="782" spans="1:5" ht="15" x14ac:dyDescent="0.25">
      <c r="A782">
        <f t="shared" si="12"/>
        <v>2762</v>
      </c>
      <c r="B782">
        <v>2762</v>
      </c>
      <c r="C782" t="s">
        <v>18957</v>
      </c>
      <c r="D782" t="s">
        <v>7572</v>
      </c>
      <c r="E782" s="143" t="s">
        <v>19902</v>
      </c>
    </row>
    <row r="783" spans="1:5" ht="15" x14ac:dyDescent="0.25">
      <c r="A783">
        <f t="shared" si="12"/>
        <v>2788</v>
      </c>
      <c r="B783">
        <v>2788</v>
      </c>
      <c r="C783" t="s">
        <v>19974</v>
      </c>
      <c r="D783" t="s">
        <v>7572</v>
      </c>
      <c r="E783" s="143" t="s">
        <v>32453</v>
      </c>
    </row>
    <row r="784" spans="1:5" ht="15" x14ac:dyDescent="0.25">
      <c r="A784">
        <f t="shared" si="12"/>
        <v>2794</v>
      </c>
      <c r="B784">
        <v>2794</v>
      </c>
      <c r="C784" t="s">
        <v>19973</v>
      </c>
      <c r="D784" t="s">
        <v>7572</v>
      </c>
      <c r="E784" s="143" t="s">
        <v>32454</v>
      </c>
    </row>
    <row r="785" spans="1:5" ht="15" x14ac:dyDescent="0.25">
      <c r="A785">
        <f t="shared" si="12"/>
        <v>3073</v>
      </c>
      <c r="B785">
        <v>3073</v>
      </c>
      <c r="C785" t="s">
        <v>32455</v>
      </c>
      <c r="D785" t="s">
        <v>7565</v>
      </c>
      <c r="E785" s="143" t="s">
        <v>32456</v>
      </c>
    </row>
    <row r="786" spans="1:5" ht="15" x14ac:dyDescent="0.25">
      <c r="A786">
        <f t="shared" si="12"/>
        <v>3074</v>
      </c>
      <c r="B786">
        <v>3074</v>
      </c>
      <c r="C786" t="s">
        <v>32457</v>
      </c>
      <c r="D786" t="s">
        <v>7565</v>
      </c>
      <c r="E786" s="143" t="s">
        <v>32458</v>
      </c>
    </row>
    <row r="787" spans="1:5" ht="15" x14ac:dyDescent="0.25">
      <c r="A787">
        <f t="shared" si="12"/>
        <v>3075</v>
      </c>
      <c r="B787">
        <v>3075</v>
      </c>
      <c r="C787" t="s">
        <v>32459</v>
      </c>
      <c r="D787" t="s">
        <v>7565</v>
      </c>
      <c r="E787" s="143" t="s">
        <v>14270</v>
      </c>
    </row>
    <row r="788" spans="1:5" ht="15" x14ac:dyDescent="0.25">
      <c r="A788">
        <f t="shared" si="12"/>
        <v>3076</v>
      </c>
      <c r="B788">
        <v>3076</v>
      </c>
      <c r="C788" t="s">
        <v>32460</v>
      </c>
      <c r="D788" t="s">
        <v>7565</v>
      </c>
      <c r="E788" s="143" t="s">
        <v>32461</v>
      </c>
    </row>
    <row r="789" spans="1:5" ht="15" x14ac:dyDescent="0.25">
      <c r="A789">
        <f t="shared" si="12"/>
        <v>3080</v>
      </c>
      <c r="B789">
        <v>3080</v>
      </c>
      <c r="C789" t="s">
        <v>18987</v>
      </c>
      <c r="D789" t="s">
        <v>7895</v>
      </c>
      <c r="E789" s="143" t="s">
        <v>22899</v>
      </c>
    </row>
    <row r="790" spans="1:5" ht="15" x14ac:dyDescent="0.25">
      <c r="A790">
        <f t="shared" si="12"/>
        <v>3081</v>
      </c>
      <c r="B790">
        <v>3081</v>
      </c>
      <c r="C790" t="s">
        <v>18989</v>
      </c>
      <c r="D790" t="s">
        <v>7895</v>
      </c>
      <c r="E790" s="143" t="s">
        <v>15665</v>
      </c>
    </row>
    <row r="791" spans="1:5" ht="15" x14ac:dyDescent="0.25">
      <c r="A791">
        <f t="shared" si="12"/>
        <v>3090</v>
      </c>
      <c r="B791">
        <v>3090</v>
      </c>
      <c r="C791" t="s">
        <v>18990</v>
      </c>
      <c r="D791" t="s">
        <v>7895</v>
      </c>
      <c r="E791" s="143" t="s">
        <v>32462</v>
      </c>
    </row>
    <row r="792" spans="1:5" ht="15" x14ac:dyDescent="0.25">
      <c r="A792">
        <f t="shared" si="12"/>
        <v>3093</v>
      </c>
      <c r="B792">
        <v>3093</v>
      </c>
      <c r="C792" t="s">
        <v>19000</v>
      </c>
      <c r="D792" t="s">
        <v>7895</v>
      </c>
      <c r="E792" s="143" t="s">
        <v>18081</v>
      </c>
    </row>
    <row r="793" spans="1:5" ht="15" x14ac:dyDescent="0.25">
      <c r="A793">
        <f t="shared" si="12"/>
        <v>3097</v>
      </c>
      <c r="B793">
        <v>3097</v>
      </c>
      <c r="C793" t="s">
        <v>18993</v>
      </c>
      <c r="D793" t="s">
        <v>7895</v>
      </c>
      <c r="E793" s="143" t="s">
        <v>32463</v>
      </c>
    </row>
    <row r="794" spans="1:5" ht="15" x14ac:dyDescent="0.25">
      <c r="A794">
        <f t="shared" si="12"/>
        <v>3099</v>
      </c>
      <c r="B794">
        <v>3099</v>
      </c>
      <c r="C794" t="s">
        <v>18995</v>
      </c>
      <c r="D794" t="s">
        <v>7895</v>
      </c>
      <c r="E794" s="143" t="s">
        <v>18081</v>
      </c>
    </row>
    <row r="795" spans="1:5" ht="15" x14ac:dyDescent="0.25">
      <c r="A795">
        <f t="shared" si="12"/>
        <v>3103</v>
      </c>
      <c r="B795">
        <v>3103</v>
      </c>
      <c r="C795" t="s">
        <v>18992</v>
      </c>
      <c r="D795" t="s">
        <v>7565</v>
      </c>
      <c r="E795" s="143" t="s">
        <v>28079</v>
      </c>
    </row>
    <row r="796" spans="1:5" ht="15" x14ac:dyDescent="0.25">
      <c r="A796">
        <f t="shared" si="12"/>
        <v>3104</v>
      </c>
      <c r="B796">
        <v>3104</v>
      </c>
      <c r="C796" t="s">
        <v>18198</v>
      </c>
      <c r="D796" t="s">
        <v>7895</v>
      </c>
      <c r="E796" s="143" t="s">
        <v>32464</v>
      </c>
    </row>
    <row r="797" spans="1:5" ht="15" x14ac:dyDescent="0.25">
      <c r="A797">
        <f t="shared" si="12"/>
        <v>3105</v>
      </c>
      <c r="B797">
        <v>3105</v>
      </c>
      <c r="C797" t="s">
        <v>19005</v>
      </c>
      <c r="D797" t="s">
        <v>7565</v>
      </c>
      <c r="E797" s="143" t="s">
        <v>32465</v>
      </c>
    </row>
    <row r="798" spans="1:5" ht="15" x14ac:dyDescent="0.25">
      <c r="A798">
        <f t="shared" si="12"/>
        <v>3106</v>
      </c>
      <c r="B798">
        <v>3106</v>
      </c>
      <c r="C798" t="s">
        <v>32466</v>
      </c>
      <c r="D798" t="s">
        <v>7565</v>
      </c>
      <c r="E798" s="143" t="s">
        <v>7829</v>
      </c>
    </row>
    <row r="799" spans="1:5" ht="15" x14ac:dyDescent="0.25">
      <c r="A799">
        <f t="shared" si="12"/>
        <v>3107</v>
      </c>
      <c r="B799">
        <v>3107</v>
      </c>
      <c r="C799" t="s">
        <v>19044</v>
      </c>
      <c r="D799" t="s">
        <v>7565</v>
      </c>
      <c r="E799" s="143" t="s">
        <v>7897</v>
      </c>
    </row>
    <row r="800" spans="1:5" ht="15" x14ac:dyDescent="0.25">
      <c r="A800">
        <f t="shared" si="12"/>
        <v>3108</v>
      </c>
      <c r="B800">
        <v>3108</v>
      </c>
      <c r="C800" t="s">
        <v>19004</v>
      </c>
      <c r="D800" t="s">
        <v>7565</v>
      </c>
      <c r="E800" s="143" t="s">
        <v>32467</v>
      </c>
    </row>
    <row r="801" spans="1:5" ht="15" x14ac:dyDescent="0.25">
      <c r="A801">
        <f t="shared" si="12"/>
        <v>3119</v>
      </c>
      <c r="B801">
        <v>3119</v>
      </c>
      <c r="C801" t="s">
        <v>19038</v>
      </c>
      <c r="D801" t="s">
        <v>7565</v>
      </c>
      <c r="E801" s="143" t="s">
        <v>8829</v>
      </c>
    </row>
    <row r="802" spans="1:5" ht="15" x14ac:dyDescent="0.25">
      <c r="A802">
        <f t="shared" si="12"/>
        <v>3120</v>
      </c>
      <c r="B802">
        <v>3120</v>
      </c>
      <c r="C802" t="s">
        <v>19041</v>
      </c>
      <c r="D802" t="s">
        <v>7565</v>
      </c>
      <c r="E802" s="143" t="s">
        <v>12824</v>
      </c>
    </row>
    <row r="803" spans="1:5" ht="15" x14ac:dyDescent="0.25">
      <c r="A803">
        <f t="shared" si="12"/>
        <v>3121</v>
      </c>
      <c r="B803">
        <v>3121</v>
      </c>
      <c r="C803" t="s">
        <v>19040</v>
      </c>
      <c r="D803" t="s">
        <v>7565</v>
      </c>
      <c r="E803" s="143" t="s">
        <v>32048</v>
      </c>
    </row>
    <row r="804" spans="1:5" ht="15" x14ac:dyDescent="0.25">
      <c r="A804">
        <f t="shared" si="12"/>
        <v>3122</v>
      </c>
      <c r="B804">
        <v>3122</v>
      </c>
      <c r="C804" t="s">
        <v>19039</v>
      </c>
      <c r="D804" t="s">
        <v>7565</v>
      </c>
      <c r="E804" s="143" t="s">
        <v>15182</v>
      </c>
    </row>
    <row r="805" spans="1:5" ht="15" x14ac:dyDescent="0.25">
      <c r="A805">
        <f t="shared" si="12"/>
        <v>3123</v>
      </c>
      <c r="B805">
        <v>3123</v>
      </c>
      <c r="C805" t="s">
        <v>19050</v>
      </c>
      <c r="D805" t="s">
        <v>7568</v>
      </c>
      <c r="E805" s="143" t="s">
        <v>13049</v>
      </c>
    </row>
    <row r="806" spans="1:5" ht="15" x14ac:dyDescent="0.25">
      <c r="A806">
        <f t="shared" si="12"/>
        <v>3143</v>
      </c>
      <c r="B806">
        <v>3143</v>
      </c>
      <c r="C806" t="s">
        <v>19082</v>
      </c>
      <c r="D806" t="s">
        <v>7565</v>
      </c>
      <c r="E806" s="143" t="s">
        <v>7876</v>
      </c>
    </row>
    <row r="807" spans="1:5" ht="15" x14ac:dyDescent="0.25">
      <c r="A807">
        <f t="shared" si="12"/>
        <v>3146</v>
      </c>
      <c r="B807">
        <v>3146</v>
      </c>
      <c r="C807" t="s">
        <v>19081</v>
      </c>
      <c r="D807" t="s">
        <v>7565</v>
      </c>
      <c r="E807" s="143" t="s">
        <v>15342</v>
      </c>
    </row>
    <row r="808" spans="1:5" ht="15" x14ac:dyDescent="0.25">
      <c r="A808">
        <f t="shared" si="12"/>
        <v>3148</v>
      </c>
      <c r="B808">
        <v>3148</v>
      </c>
      <c r="C808" t="s">
        <v>19083</v>
      </c>
      <c r="D808" t="s">
        <v>7565</v>
      </c>
      <c r="E808" s="143" t="s">
        <v>32468</v>
      </c>
    </row>
    <row r="809" spans="1:5" ht="15" x14ac:dyDescent="0.25">
      <c r="A809">
        <f t="shared" si="12"/>
        <v>3262</v>
      </c>
      <c r="B809">
        <v>3262</v>
      </c>
      <c r="C809" t="s">
        <v>19090</v>
      </c>
      <c r="D809" t="s">
        <v>7565</v>
      </c>
      <c r="E809" s="143" t="s">
        <v>8166</v>
      </c>
    </row>
    <row r="810" spans="1:5" ht="15" x14ac:dyDescent="0.25">
      <c r="A810">
        <f t="shared" si="12"/>
        <v>3263</v>
      </c>
      <c r="B810">
        <v>3263</v>
      </c>
      <c r="C810" t="s">
        <v>19096</v>
      </c>
      <c r="D810" t="s">
        <v>7565</v>
      </c>
      <c r="E810" s="143" t="s">
        <v>12075</v>
      </c>
    </row>
    <row r="811" spans="1:5" ht="15" x14ac:dyDescent="0.25">
      <c r="A811">
        <f t="shared" si="12"/>
        <v>3264</v>
      </c>
      <c r="B811">
        <v>3264</v>
      </c>
      <c r="C811" t="s">
        <v>19091</v>
      </c>
      <c r="D811" t="s">
        <v>7565</v>
      </c>
      <c r="E811" s="143" t="s">
        <v>14507</v>
      </c>
    </row>
    <row r="812" spans="1:5" ht="15" x14ac:dyDescent="0.25">
      <c r="A812">
        <f t="shared" si="12"/>
        <v>3265</v>
      </c>
      <c r="B812">
        <v>3265</v>
      </c>
      <c r="C812" t="s">
        <v>19089</v>
      </c>
      <c r="D812" t="s">
        <v>7565</v>
      </c>
      <c r="E812" s="143" t="s">
        <v>15256</v>
      </c>
    </row>
    <row r="813" spans="1:5" ht="15" x14ac:dyDescent="0.25">
      <c r="A813">
        <f t="shared" si="12"/>
        <v>3266</v>
      </c>
      <c r="B813">
        <v>3266</v>
      </c>
      <c r="C813" t="s">
        <v>19094</v>
      </c>
      <c r="D813" t="s">
        <v>7565</v>
      </c>
      <c r="E813" s="143" t="s">
        <v>19095</v>
      </c>
    </row>
    <row r="814" spans="1:5" ht="15" x14ac:dyDescent="0.25">
      <c r="A814">
        <f t="shared" si="12"/>
        <v>3267</v>
      </c>
      <c r="B814">
        <v>3267</v>
      </c>
      <c r="C814" t="s">
        <v>19092</v>
      </c>
      <c r="D814" t="s">
        <v>7565</v>
      </c>
      <c r="E814" s="143" t="s">
        <v>19093</v>
      </c>
    </row>
    <row r="815" spans="1:5" ht="15" x14ac:dyDescent="0.25">
      <c r="A815">
        <f t="shared" si="12"/>
        <v>3268</v>
      </c>
      <c r="B815">
        <v>3268</v>
      </c>
      <c r="C815" t="s">
        <v>19097</v>
      </c>
      <c r="D815" t="s">
        <v>7565</v>
      </c>
      <c r="E815" s="143" t="s">
        <v>13740</v>
      </c>
    </row>
    <row r="816" spans="1:5" ht="15" x14ac:dyDescent="0.25">
      <c r="A816">
        <f t="shared" si="12"/>
        <v>3270</v>
      </c>
      <c r="B816">
        <v>3270</v>
      </c>
      <c r="C816" t="s">
        <v>19100</v>
      </c>
      <c r="D816" t="s">
        <v>7565</v>
      </c>
      <c r="E816" s="143" t="s">
        <v>19101</v>
      </c>
    </row>
    <row r="817" spans="1:5" ht="15" x14ac:dyDescent="0.25">
      <c r="A817">
        <f t="shared" si="12"/>
        <v>3271</v>
      </c>
      <c r="B817">
        <v>3271</v>
      </c>
      <c r="C817" t="s">
        <v>19098</v>
      </c>
      <c r="D817" t="s">
        <v>7565</v>
      </c>
      <c r="E817" s="143" t="s">
        <v>19099</v>
      </c>
    </row>
    <row r="818" spans="1:5" ht="15" x14ac:dyDescent="0.25">
      <c r="A818">
        <f t="shared" si="12"/>
        <v>3272</v>
      </c>
      <c r="B818">
        <v>3272</v>
      </c>
      <c r="C818" t="s">
        <v>19088</v>
      </c>
      <c r="D818" t="s">
        <v>7565</v>
      </c>
      <c r="E818" s="143" t="s">
        <v>14464</v>
      </c>
    </row>
    <row r="819" spans="1:5" ht="15" x14ac:dyDescent="0.25">
      <c r="A819">
        <f t="shared" si="12"/>
        <v>3275</v>
      </c>
      <c r="B819">
        <v>3275</v>
      </c>
      <c r="C819" t="s">
        <v>19102</v>
      </c>
      <c r="D819" t="s">
        <v>7563</v>
      </c>
      <c r="E819" s="143" t="s">
        <v>29732</v>
      </c>
    </row>
    <row r="820" spans="1:5" ht="15" x14ac:dyDescent="0.25">
      <c r="A820">
        <f t="shared" si="12"/>
        <v>3283</v>
      </c>
      <c r="B820">
        <v>3283</v>
      </c>
      <c r="C820" t="s">
        <v>19111</v>
      </c>
      <c r="D820" t="s">
        <v>7563</v>
      </c>
      <c r="E820" s="143" t="s">
        <v>14797</v>
      </c>
    </row>
    <row r="821" spans="1:5" ht="15" x14ac:dyDescent="0.25">
      <c r="A821">
        <f t="shared" si="12"/>
        <v>3286</v>
      </c>
      <c r="B821">
        <v>3286</v>
      </c>
      <c r="C821" t="s">
        <v>19109</v>
      </c>
      <c r="D821" t="s">
        <v>7563</v>
      </c>
      <c r="E821" s="143" t="s">
        <v>30179</v>
      </c>
    </row>
    <row r="822" spans="1:5" ht="15" x14ac:dyDescent="0.25">
      <c r="A822">
        <f t="shared" si="12"/>
        <v>3287</v>
      </c>
      <c r="B822">
        <v>3287</v>
      </c>
      <c r="C822" t="s">
        <v>19110</v>
      </c>
      <c r="D822" t="s">
        <v>7563</v>
      </c>
      <c r="E822" s="143" t="s">
        <v>31362</v>
      </c>
    </row>
    <row r="823" spans="1:5" ht="15" x14ac:dyDescent="0.25">
      <c r="A823">
        <f t="shared" si="12"/>
        <v>3288</v>
      </c>
      <c r="B823">
        <v>3288</v>
      </c>
      <c r="C823" t="s">
        <v>20115</v>
      </c>
      <c r="D823" t="s">
        <v>7572</v>
      </c>
      <c r="E823" s="143" t="s">
        <v>7992</v>
      </c>
    </row>
    <row r="824" spans="1:5" ht="15" x14ac:dyDescent="0.25">
      <c r="A824">
        <f t="shared" si="12"/>
        <v>3292</v>
      </c>
      <c r="B824">
        <v>3292</v>
      </c>
      <c r="C824" t="s">
        <v>19134</v>
      </c>
      <c r="D824" t="s">
        <v>7565</v>
      </c>
      <c r="E824" s="143" t="s">
        <v>13428</v>
      </c>
    </row>
    <row r="825" spans="1:5" ht="15" x14ac:dyDescent="0.25">
      <c r="A825">
        <f t="shared" si="12"/>
        <v>3294</v>
      </c>
      <c r="B825">
        <v>3294</v>
      </c>
      <c r="C825" t="s">
        <v>19133</v>
      </c>
      <c r="D825" t="s">
        <v>7565</v>
      </c>
      <c r="E825" s="143" t="s">
        <v>8154</v>
      </c>
    </row>
    <row r="826" spans="1:5" ht="15" x14ac:dyDescent="0.25">
      <c r="A826">
        <f t="shared" si="12"/>
        <v>3295</v>
      </c>
      <c r="B826">
        <v>3295</v>
      </c>
      <c r="C826" t="s">
        <v>19130</v>
      </c>
      <c r="D826" t="s">
        <v>7565</v>
      </c>
      <c r="E826" s="143" t="s">
        <v>8069</v>
      </c>
    </row>
    <row r="827" spans="1:5" ht="15" x14ac:dyDescent="0.25">
      <c r="A827">
        <f t="shared" si="12"/>
        <v>3297</v>
      </c>
      <c r="B827">
        <v>3297</v>
      </c>
      <c r="C827" t="s">
        <v>19132</v>
      </c>
      <c r="D827" t="s">
        <v>7565</v>
      </c>
      <c r="E827" s="143" t="s">
        <v>9250</v>
      </c>
    </row>
    <row r="828" spans="1:5" ht="15" x14ac:dyDescent="0.25">
      <c r="A828">
        <f t="shared" si="12"/>
        <v>3298</v>
      </c>
      <c r="B828">
        <v>3298</v>
      </c>
      <c r="C828" t="s">
        <v>19135</v>
      </c>
      <c r="D828" t="s">
        <v>7565</v>
      </c>
      <c r="E828" s="143" t="s">
        <v>14850</v>
      </c>
    </row>
    <row r="829" spans="1:5" ht="15" x14ac:dyDescent="0.25">
      <c r="A829">
        <f t="shared" si="12"/>
        <v>3302</v>
      </c>
      <c r="B829">
        <v>3302</v>
      </c>
      <c r="C829" t="s">
        <v>19131</v>
      </c>
      <c r="D829" t="s">
        <v>7565</v>
      </c>
      <c r="E829" s="143" t="s">
        <v>7872</v>
      </c>
    </row>
    <row r="830" spans="1:5" ht="15" x14ac:dyDescent="0.25">
      <c r="A830">
        <f t="shared" si="12"/>
        <v>3309</v>
      </c>
      <c r="B830">
        <v>3309</v>
      </c>
      <c r="C830" t="s">
        <v>19149</v>
      </c>
      <c r="D830" t="s">
        <v>7632</v>
      </c>
      <c r="E830" s="143" t="s">
        <v>32469</v>
      </c>
    </row>
    <row r="831" spans="1:5" ht="15" x14ac:dyDescent="0.25">
      <c r="A831">
        <f t="shared" si="12"/>
        <v>3311</v>
      </c>
      <c r="B831">
        <v>3311</v>
      </c>
      <c r="C831" t="s">
        <v>19144</v>
      </c>
      <c r="D831" t="s">
        <v>7632</v>
      </c>
      <c r="E831" s="143" t="s">
        <v>32470</v>
      </c>
    </row>
    <row r="832" spans="1:5" ht="15" x14ac:dyDescent="0.25">
      <c r="A832">
        <f t="shared" si="12"/>
        <v>3312</v>
      </c>
      <c r="B832">
        <v>3312</v>
      </c>
      <c r="C832" t="s">
        <v>16971</v>
      </c>
      <c r="D832" t="s">
        <v>7568</v>
      </c>
      <c r="E832" s="143" t="s">
        <v>18722</v>
      </c>
    </row>
    <row r="833" spans="1:5" ht="15" x14ac:dyDescent="0.25">
      <c r="A833">
        <f t="shared" si="12"/>
        <v>3313</v>
      </c>
      <c r="B833">
        <v>3313</v>
      </c>
      <c r="C833" t="s">
        <v>16978</v>
      </c>
      <c r="D833" t="s">
        <v>7568</v>
      </c>
      <c r="E833" s="143" t="s">
        <v>30887</v>
      </c>
    </row>
    <row r="834" spans="1:5" ht="15" x14ac:dyDescent="0.25">
      <c r="A834">
        <f t="shared" si="12"/>
        <v>3314</v>
      </c>
      <c r="B834">
        <v>3314</v>
      </c>
      <c r="C834" t="s">
        <v>19147</v>
      </c>
      <c r="D834" t="s">
        <v>7632</v>
      </c>
      <c r="E834" s="143" t="s">
        <v>32471</v>
      </c>
    </row>
    <row r="835" spans="1:5" ht="15" x14ac:dyDescent="0.25">
      <c r="A835">
        <f t="shared" ref="A835:A898" si="13">B835</f>
        <v>3315</v>
      </c>
      <c r="B835">
        <v>3315</v>
      </c>
      <c r="C835" t="s">
        <v>19177</v>
      </c>
      <c r="D835" t="s">
        <v>7568</v>
      </c>
      <c r="E835" s="143" t="s">
        <v>12116</v>
      </c>
    </row>
    <row r="836" spans="1:5" ht="15" x14ac:dyDescent="0.25">
      <c r="A836">
        <f t="shared" si="13"/>
        <v>3318</v>
      </c>
      <c r="B836">
        <v>3318</v>
      </c>
      <c r="C836" t="s">
        <v>19183</v>
      </c>
      <c r="D836" t="s">
        <v>7565</v>
      </c>
      <c r="E836" s="143" t="s">
        <v>32472</v>
      </c>
    </row>
    <row r="837" spans="1:5" ht="15" x14ac:dyDescent="0.25">
      <c r="A837">
        <f t="shared" si="13"/>
        <v>3322</v>
      </c>
      <c r="B837">
        <v>3322</v>
      </c>
      <c r="C837" t="s">
        <v>19185</v>
      </c>
      <c r="D837" t="s">
        <v>7563</v>
      </c>
      <c r="E837" s="143" t="s">
        <v>10373</v>
      </c>
    </row>
    <row r="838" spans="1:5" ht="15" x14ac:dyDescent="0.25">
      <c r="A838">
        <f t="shared" si="13"/>
        <v>3324</v>
      </c>
      <c r="B838">
        <v>3324</v>
      </c>
      <c r="C838" t="s">
        <v>19184</v>
      </c>
      <c r="D838" t="s">
        <v>7563</v>
      </c>
      <c r="E838" s="143" t="s">
        <v>15792</v>
      </c>
    </row>
    <row r="839" spans="1:5" ht="15" x14ac:dyDescent="0.25">
      <c r="A839">
        <f t="shared" si="13"/>
        <v>3346</v>
      </c>
      <c r="B839">
        <v>3346</v>
      </c>
      <c r="C839" t="s">
        <v>19699</v>
      </c>
      <c r="D839" t="s">
        <v>7567</v>
      </c>
      <c r="E839" s="143" t="s">
        <v>8234</v>
      </c>
    </row>
    <row r="840" spans="1:5" ht="15" x14ac:dyDescent="0.25">
      <c r="A840">
        <f t="shared" si="13"/>
        <v>3348</v>
      </c>
      <c r="B840">
        <v>3348</v>
      </c>
      <c r="C840" t="s">
        <v>19700</v>
      </c>
      <c r="D840" t="s">
        <v>7567</v>
      </c>
      <c r="E840" s="143" t="s">
        <v>9333</v>
      </c>
    </row>
    <row r="841" spans="1:5" ht="15" x14ac:dyDescent="0.25">
      <c r="A841">
        <f t="shared" si="13"/>
        <v>3363</v>
      </c>
      <c r="B841">
        <v>3363</v>
      </c>
      <c r="C841" t="s">
        <v>19274</v>
      </c>
      <c r="D841" t="s">
        <v>7565</v>
      </c>
      <c r="E841" s="143" t="s">
        <v>19275</v>
      </c>
    </row>
    <row r="842" spans="1:5" ht="15" x14ac:dyDescent="0.25">
      <c r="A842">
        <f t="shared" si="13"/>
        <v>3365</v>
      </c>
      <c r="B842">
        <v>3365</v>
      </c>
      <c r="C842" t="s">
        <v>19276</v>
      </c>
      <c r="D842" t="s">
        <v>7565</v>
      </c>
      <c r="E842" s="143" t="s">
        <v>19277</v>
      </c>
    </row>
    <row r="843" spans="1:5" ht="15" x14ac:dyDescent="0.25">
      <c r="A843">
        <f t="shared" si="13"/>
        <v>3378</v>
      </c>
      <c r="B843">
        <v>3378</v>
      </c>
      <c r="C843" t="s">
        <v>19280</v>
      </c>
      <c r="D843" t="s">
        <v>7565</v>
      </c>
      <c r="E843" s="143" t="s">
        <v>32473</v>
      </c>
    </row>
    <row r="844" spans="1:5" ht="15" x14ac:dyDescent="0.25">
      <c r="A844">
        <f t="shared" si="13"/>
        <v>3379</v>
      </c>
      <c r="B844">
        <v>3379</v>
      </c>
      <c r="C844" t="s">
        <v>19283</v>
      </c>
      <c r="D844" t="s">
        <v>7565</v>
      </c>
      <c r="E844" s="143" t="s">
        <v>30592</v>
      </c>
    </row>
    <row r="845" spans="1:5" ht="15" x14ac:dyDescent="0.25">
      <c r="A845">
        <f t="shared" si="13"/>
        <v>3380</v>
      </c>
      <c r="B845">
        <v>3380</v>
      </c>
      <c r="C845" t="s">
        <v>19281</v>
      </c>
      <c r="D845" t="s">
        <v>7565</v>
      </c>
      <c r="E845" s="143" t="s">
        <v>23580</v>
      </c>
    </row>
    <row r="846" spans="1:5" ht="15" x14ac:dyDescent="0.25">
      <c r="A846">
        <f t="shared" si="13"/>
        <v>3384</v>
      </c>
      <c r="B846">
        <v>3384</v>
      </c>
      <c r="C846" t="s">
        <v>21227</v>
      </c>
      <c r="D846" t="s">
        <v>7565</v>
      </c>
      <c r="E846" s="143" t="s">
        <v>8245</v>
      </c>
    </row>
    <row r="847" spans="1:5" ht="15" x14ac:dyDescent="0.25">
      <c r="A847">
        <f t="shared" si="13"/>
        <v>3389</v>
      </c>
      <c r="B847">
        <v>3389</v>
      </c>
      <c r="C847" t="s">
        <v>19310</v>
      </c>
      <c r="D847" t="s">
        <v>7565</v>
      </c>
      <c r="E847" s="143" t="s">
        <v>21518</v>
      </c>
    </row>
    <row r="848" spans="1:5" ht="15" x14ac:dyDescent="0.25">
      <c r="A848">
        <f t="shared" si="13"/>
        <v>3390</v>
      </c>
      <c r="B848">
        <v>3390</v>
      </c>
      <c r="C848" t="s">
        <v>19311</v>
      </c>
      <c r="D848" t="s">
        <v>7565</v>
      </c>
      <c r="E848" s="143" t="s">
        <v>12124</v>
      </c>
    </row>
    <row r="849" spans="1:5" ht="15" x14ac:dyDescent="0.25">
      <c r="A849">
        <f t="shared" si="13"/>
        <v>3391</v>
      </c>
      <c r="B849">
        <v>3391</v>
      </c>
      <c r="C849" t="s">
        <v>19309</v>
      </c>
      <c r="D849" t="s">
        <v>7565</v>
      </c>
      <c r="E849" s="143" t="s">
        <v>32474</v>
      </c>
    </row>
    <row r="850" spans="1:5" ht="15" x14ac:dyDescent="0.25">
      <c r="A850">
        <f t="shared" si="13"/>
        <v>3393</v>
      </c>
      <c r="B850">
        <v>3393</v>
      </c>
      <c r="C850" t="s">
        <v>19349</v>
      </c>
      <c r="D850" t="s">
        <v>7565</v>
      </c>
      <c r="E850" s="143" t="s">
        <v>32475</v>
      </c>
    </row>
    <row r="851" spans="1:5" ht="15" x14ac:dyDescent="0.25">
      <c r="A851">
        <f t="shared" si="13"/>
        <v>3394</v>
      </c>
      <c r="B851">
        <v>3394</v>
      </c>
      <c r="C851" t="s">
        <v>19348</v>
      </c>
      <c r="D851" t="s">
        <v>7565</v>
      </c>
      <c r="E851" s="143" t="s">
        <v>32476</v>
      </c>
    </row>
    <row r="852" spans="1:5" ht="15" x14ac:dyDescent="0.25">
      <c r="A852">
        <f t="shared" si="13"/>
        <v>3395</v>
      </c>
      <c r="B852">
        <v>3395</v>
      </c>
      <c r="C852" t="s">
        <v>19351</v>
      </c>
      <c r="D852" t="s">
        <v>7565</v>
      </c>
      <c r="E852" s="143" t="s">
        <v>32477</v>
      </c>
    </row>
    <row r="853" spans="1:5" ht="15" x14ac:dyDescent="0.25">
      <c r="A853">
        <f t="shared" si="13"/>
        <v>3396</v>
      </c>
      <c r="B853">
        <v>3396</v>
      </c>
      <c r="C853" t="s">
        <v>21229</v>
      </c>
      <c r="D853" t="s">
        <v>7565</v>
      </c>
      <c r="E853" s="143" t="s">
        <v>7853</v>
      </c>
    </row>
    <row r="854" spans="1:5" ht="15" x14ac:dyDescent="0.25">
      <c r="A854">
        <f t="shared" si="13"/>
        <v>3398</v>
      </c>
      <c r="B854">
        <v>3398</v>
      </c>
      <c r="C854" t="s">
        <v>19352</v>
      </c>
      <c r="D854" t="s">
        <v>7565</v>
      </c>
      <c r="E854" s="143" t="s">
        <v>7994</v>
      </c>
    </row>
    <row r="855" spans="1:5" ht="15" x14ac:dyDescent="0.25">
      <c r="A855">
        <f t="shared" si="13"/>
        <v>3405</v>
      </c>
      <c r="B855">
        <v>3405</v>
      </c>
      <c r="C855" t="s">
        <v>19347</v>
      </c>
      <c r="D855" t="s">
        <v>7565</v>
      </c>
      <c r="E855" s="143" t="s">
        <v>32478</v>
      </c>
    </row>
    <row r="856" spans="1:5" ht="15" x14ac:dyDescent="0.25">
      <c r="A856">
        <f t="shared" si="13"/>
        <v>3406</v>
      </c>
      <c r="B856">
        <v>3406</v>
      </c>
      <c r="C856" t="s">
        <v>19350</v>
      </c>
      <c r="D856" t="s">
        <v>7565</v>
      </c>
      <c r="E856" s="143" t="s">
        <v>24181</v>
      </c>
    </row>
    <row r="857" spans="1:5" ht="15" x14ac:dyDescent="0.25">
      <c r="A857">
        <f t="shared" si="13"/>
        <v>3408</v>
      </c>
      <c r="B857">
        <v>3408</v>
      </c>
      <c r="C857" t="s">
        <v>20708</v>
      </c>
      <c r="D857" t="s">
        <v>7563</v>
      </c>
      <c r="E857" s="143" t="s">
        <v>8032</v>
      </c>
    </row>
    <row r="858" spans="1:5" ht="15" x14ac:dyDescent="0.25">
      <c r="A858">
        <f t="shared" si="13"/>
        <v>3409</v>
      </c>
      <c r="B858">
        <v>3409</v>
      </c>
      <c r="C858" t="s">
        <v>20709</v>
      </c>
      <c r="D858" t="s">
        <v>7563</v>
      </c>
      <c r="E858" s="143" t="s">
        <v>15170</v>
      </c>
    </row>
    <row r="859" spans="1:5" ht="15" x14ac:dyDescent="0.25">
      <c r="A859">
        <f t="shared" si="13"/>
        <v>3410</v>
      </c>
      <c r="B859">
        <v>3410</v>
      </c>
      <c r="C859" t="s">
        <v>16763</v>
      </c>
      <c r="D859" t="s">
        <v>7568</v>
      </c>
      <c r="E859" s="143" t="s">
        <v>16764</v>
      </c>
    </row>
    <row r="860" spans="1:5" ht="15" x14ac:dyDescent="0.25">
      <c r="A860">
        <f t="shared" si="13"/>
        <v>3411</v>
      </c>
      <c r="B860">
        <v>3411</v>
      </c>
      <c r="C860" t="s">
        <v>20703</v>
      </c>
      <c r="D860" t="s">
        <v>7568</v>
      </c>
      <c r="E860" s="143" t="s">
        <v>20704</v>
      </c>
    </row>
    <row r="861" spans="1:5" ht="15" x14ac:dyDescent="0.25">
      <c r="A861">
        <f t="shared" si="13"/>
        <v>3412</v>
      </c>
      <c r="B861">
        <v>3412</v>
      </c>
      <c r="C861" t="s">
        <v>20370</v>
      </c>
      <c r="D861" t="s">
        <v>7563</v>
      </c>
      <c r="E861" s="143" t="s">
        <v>16441</v>
      </c>
    </row>
    <row r="862" spans="1:5" ht="15" x14ac:dyDescent="0.25">
      <c r="A862">
        <f t="shared" si="13"/>
        <v>3413</v>
      </c>
      <c r="B862">
        <v>3413</v>
      </c>
      <c r="C862" t="s">
        <v>20371</v>
      </c>
      <c r="D862" t="s">
        <v>7563</v>
      </c>
      <c r="E862" s="143" t="s">
        <v>15879</v>
      </c>
    </row>
    <row r="863" spans="1:5" ht="15" x14ac:dyDescent="0.25">
      <c r="A863">
        <f t="shared" si="13"/>
        <v>3421</v>
      </c>
      <c r="B863">
        <v>3421</v>
      </c>
      <c r="C863" t="s">
        <v>19375</v>
      </c>
      <c r="D863" t="s">
        <v>7563</v>
      </c>
      <c r="E863" s="143" t="s">
        <v>19376</v>
      </c>
    </row>
    <row r="864" spans="1:5" ht="15" x14ac:dyDescent="0.25">
      <c r="A864">
        <f t="shared" si="13"/>
        <v>3423</v>
      </c>
      <c r="B864">
        <v>3423</v>
      </c>
      <c r="C864" t="s">
        <v>19379</v>
      </c>
      <c r="D864" t="s">
        <v>7563</v>
      </c>
      <c r="E864" s="143" t="s">
        <v>19380</v>
      </c>
    </row>
    <row r="865" spans="1:5" ht="15" x14ac:dyDescent="0.25">
      <c r="A865">
        <f t="shared" si="13"/>
        <v>3428</v>
      </c>
      <c r="B865">
        <v>3428</v>
      </c>
      <c r="C865" t="s">
        <v>19359</v>
      </c>
      <c r="D865" t="s">
        <v>7563</v>
      </c>
      <c r="E865" s="143" t="s">
        <v>19360</v>
      </c>
    </row>
    <row r="866" spans="1:5" ht="15" x14ac:dyDescent="0.25">
      <c r="A866">
        <f t="shared" si="13"/>
        <v>3429</v>
      </c>
      <c r="B866">
        <v>3429</v>
      </c>
      <c r="C866" t="s">
        <v>19361</v>
      </c>
      <c r="D866" t="s">
        <v>7563</v>
      </c>
      <c r="E866" s="143" t="s">
        <v>19362</v>
      </c>
    </row>
    <row r="867" spans="1:5" ht="15" x14ac:dyDescent="0.25">
      <c r="A867">
        <f t="shared" si="13"/>
        <v>3437</v>
      </c>
      <c r="B867">
        <v>3437</v>
      </c>
      <c r="C867" t="s">
        <v>19355</v>
      </c>
      <c r="D867" t="s">
        <v>7563</v>
      </c>
      <c r="E867" s="143" t="s">
        <v>19356</v>
      </c>
    </row>
    <row r="868" spans="1:5" ht="15" x14ac:dyDescent="0.25">
      <c r="A868">
        <f t="shared" si="13"/>
        <v>3441</v>
      </c>
      <c r="B868">
        <v>3441</v>
      </c>
      <c r="C868" t="s">
        <v>18275</v>
      </c>
      <c r="D868" t="s">
        <v>7565</v>
      </c>
      <c r="E868" s="143" t="s">
        <v>14301</v>
      </c>
    </row>
    <row r="869" spans="1:5" ht="15" x14ac:dyDescent="0.25">
      <c r="A869">
        <f t="shared" si="13"/>
        <v>3442</v>
      </c>
      <c r="B869">
        <v>3442</v>
      </c>
      <c r="C869" t="s">
        <v>18280</v>
      </c>
      <c r="D869" t="s">
        <v>7565</v>
      </c>
      <c r="E869" s="143" t="s">
        <v>15659</v>
      </c>
    </row>
    <row r="870" spans="1:5" ht="15" x14ac:dyDescent="0.25">
      <c r="A870">
        <f t="shared" si="13"/>
        <v>3443</v>
      </c>
      <c r="B870">
        <v>3443</v>
      </c>
      <c r="C870" t="s">
        <v>18294</v>
      </c>
      <c r="D870" t="s">
        <v>7565</v>
      </c>
      <c r="E870" s="143" t="s">
        <v>18295</v>
      </c>
    </row>
    <row r="871" spans="1:5" ht="15" x14ac:dyDescent="0.25">
      <c r="A871">
        <f t="shared" si="13"/>
        <v>3444</v>
      </c>
      <c r="B871">
        <v>3444</v>
      </c>
      <c r="C871" t="s">
        <v>18276</v>
      </c>
      <c r="D871" t="s">
        <v>7565</v>
      </c>
      <c r="E871" s="143" t="s">
        <v>8205</v>
      </c>
    </row>
    <row r="872" spans="1:5" ht="15" x14ac:dyDescent="0.25">
      <c r="A872">
        <f t="shared" si="13"/>
        <v>3445</v>
      </c>
      <c r="B872">
        <v>3445</v>
      </c>
      <c r="C872" t="s">
        <v>18274</v>
      </c>
      <c r="D872" t="s">
        <v>7565</v>
      </c>
      <c r="E872" s="143" t="s">
        <v>12791</v>
      </c>
    </row>
    <row r="873" spans="1:5" ht="15" x14ac:dyDescent="0.25">
      <c r="A873">
        <f t="shared" si="13"/>
        <v>3446</v>
      </c>
      <c r="B873">
        <v>3446</v>
      </c>
      <c r="C873" t="s">
        <v>18272</v>
      </c>
      <c r="D873" t="s">
        <v>7565</v>
      </c>
      <c r="E873" s="143" t="s">
        <v>18273</v>
      </c>
    </row>
    <row r="874" spans="1:5" ht="15" x14ac:dyDescent="0.25">
      <c r="A874">
        <f t="shared" si="13"/>
        <v>3447</v>
      </c>
      <c r="B874">
        <v>3447</v>
      </c>
      <c r="C874" t="s">
        <v>18279</v>
      </c>
      <c r="D874" t="s">
        <v>7565</v>
      </c>
      <c r="E874" s="143" t="s">
        <v>15304</v>
      </c>
    </row>
    <row r="875" spans="1:5" ht="15" x14ac:dyDescent="0.25">
      <c r="A875">
        <f t="shared" si="13"/>
        <v>3448</v>
      </c>
      <c r="B875">
        <v>3448</v>
      </c>
      <c r="C875" t="s">
        <v>18281</v>
      </c>
      <c r="D875" t="s">
        <v>7565</v>
      </c>
      <c r="E875" s="143" t="s">
        <v>18282</v>
      </c>
    </row>
    <row r="876" spans="1:5" ht="15" x14ac:dyDescent="0.25">
      <c r="A876">
        <f t="shared" si="13"/>
        <v>3449</v>
      </c>
      <c r="B876">
        <v>3449</v>
      </c>
      <c r="C876" t="s">
        <v>18283</v>
      </c>
      <c r="D876" t="s">
        <v>7565</v>
      </c>
      <c r="E876" s="143" t="s">
        <v>18284</v>
      </c>
    </row>
    <row r="877" spans="1:5" ht="15" x14ac:dyDescent="0.25">
      <c r="A877">
        <f t="shared" si="13"/>
        <v>3450</v>
      </c>
      <c r="B877">
        <v>3450</v>
      </c>
      <c r="C877" t="s">
        <v>18293</v>
      </c>
      <c r="D877" t="s">
        <v>7565</v>
      </c>
      <c r="E877" s="143" t="s">
        <v>7794</v>
      </c>
    </row>
    <row r="878" spans="1:5" ht="15" x14ac:dyDescent="0.25">
      <c r="A878">
        <f t="shared" si="13"/>
        <v>3451</v>
      </c>
      <c r="B878">
        <v>3451</v>
      </c>
      <c r="C878" t="s">
        <v>18299</v>
      </c>
      <c r="D878" t="s">
        <v>7565</v>
      </c>
      <c r="E878" s="143" t="s">
        <v>18300</v>
      </c>
    </row>
    <row r="879" spans="1:5" ht="15" x14ac:dyDescent="0.25">
      <c r="A879">
        <f t="shared" si="13"/>
        <v>3452</v>
      </c>
      <c r="B879">
        <v>3452</v>
      </c>
      <c r="C879" t="s">
        <v>18298</v>
      </c>
      <c r="D879" t="s">
        <v>7565</v>
      </c>
      <c r="E879" s="143" t="s">
        <v>12855</v>
      </c>
    </row>
    <row r="880" spans="1:5" ht="15" x14ac:dyDescent="0.25">
      <c r="A880">
        <f t="shared" si="13"/>
        <v>3453</v>
      </c>
      <c r="B880">
        <v>3453</v>
      </c>
      <c r="C880" t="s">
        <v>18296</v>
      </c>
      <c r="D880" t="s">
        <v>7565</v>
      </c>
      <c r="E880" s="143" t="s">
        <v>18297</v>
      </c>
    </row>
    <row r="881" spans="1:5" ht="15" x14ac:dyDescent="0.25">
      <c r="A881">
        <f t="shared" si="13"/>
        <v>3454</v>
      </c>
      <c r="B881">
        <v>3454</v>
      </c>
      <c r="C881" t="s">
        <v>18301</v>
      </c>
      <c r="D881" t="s">
        <v>7565</v>
      </c>
      <c r="E881" s="143" t="s">
        <v>18302</v>
      </c>
    </row>
    <row r="882" spans="1:5" ht="15" x14ac:dyDescent="0.25">
      <c r="A882">
        <f t="shared" si="13"/>
        <v>3455</v>
      </c>
      <c r="B882">
        <v>3455</v>
      </c>
      <c r="C882" t="s">
        <v>18305</v>
      </c>
      <c r="D882" t="s">
        <v>7565</v>
      </c>
      <c r="E882" s="143" t="s">
        <v>7798</v>
      </c>
    </row>
    <row r="883" spans="1:5" ht="15" x14ac:dyDescent="0.25">
      <c r="A883">
        <f t="shared" si="13"/>
        <v>3456</v>
      </c>
      <c r="B883">
        <v>3456</v>
      </c>
      <c r="C883" t="s">
        <v>18310</v>
      </c>
      <c r="D883" t="s">
        <v>7565</v>
      </c>
      <c r="E883" s="143" t="s">
        <v>7652</v>
      </c>
    </row>
    <row r="884" spans="1:5" ht="15" x14ac:dyDescent="0.25">
      <c r="A884">
        <f t="shared" si="13"/>
        <v>3457</v>
      </c>
      <c r="B884">
        <v>3457</v>
      </c>
      <c r="C884" t="s">
        <v>18304</v>
      </c>
      <c r="D884" t="s">
        <v>7565</v>
      </c>
      <c r="E884" s="143" t="s">
        <v>7767</v>
      </c>
    </row>
    <row r="885" spans="1:5" ht="15" x14ac:dyDescent="0.25">
      <c r="A885">
        <f t="shared" si="13"/>
        <v>3458</v>
      </c>
      <c r="B885">
        <v>3458</v>
      </c>
      <c r="C885" t="s">
        <v>18303</v>
      </c>
      <c r="D885" t="s">
        <v>7565</v>
      </c>
      <c r="E885" s="143" t="s">
        <v>14461</v>
      </c>
    </row>
    <row r="886" spans="1:5" ht="15" x14ac:dyDescent="0.25">
      <c r="A886">
        <f t="shared" si="13"/>
        <v>3459</v>
      </c>
      <c r="B886">
        <v>3459</v>
      </c>
      <c r="C886" t="s">
        <v>18311</v>
      </c>
      <c r="D886" t="s">
        <v>7565</v>
      </c>
      <c r="E886" s="143" t="s">
        <v>18312</v>
      </c>
    </row>
    <row r="887" spans="1:5" ht="15" x14ac:dyDescent="0.25">
      <c r="A887">
        <f t="shared" si="13"/>
        <v>3460</v>
      </c>
      <c r="B887">
        <v>3460</v>
      </c>
      <c r="C887" t="s">
        <v>18315</v>
      </c>
      <c r="D887" t="s">
        <v>7565</v>
      </c>
      <c r="E887" s="143" t="s">
        <v>18316</v>
      </c>
    </row>
    <row r="888" spans="1:5" ht="15" x14ac:dyDescent="0.25">
      <c r="A888">
        <f t="shared" si="13"/>
        <v>3461</v>
      </c>
      <c r="B888">
        <v>3461</v>
      </c>
      <c r="C888" t="s">
        <v>18317</v>
      </c>
      <c r="D888" t="s">
        <v>7565</v>
      </c>
      <c r="E888" s="143" t="s">
        <v>18318</v>
      </c>
    </row>
    <row r="889" spans="1:5" ht="15" x14ac:dyDescent="0.25">
      <c r="A889">
        <f t="shared" si="13"/>
        <v>3462</v>
      </c>
      <c r="B889">
        <v>3462</v>
      </c>
      <c r="C889" t="s">
        <v>18271</v>
      </c>
      <c r="D889" t="s">
        <v>7565</v>
      </c>
      <c r="E889" s="143" t="s">
        <v>12815</v>
      </c>
    </row>
    <row r="890" spans="1:5" ht="15" x14ac:dyDescent="0.25">
      <c r="A890">
        <f t="shared" si="13"/>
        <v>3463</v>
      </c>
      <c r="B890">
        <v>3463</v>
      </c>
      <c r="C890" t="s">
        <v>18265</v>
      </c>
      <c r="D890" t="s">
        <v>7565</v>
      </c>
      <c r="E890" s="143" t="s">
        <v>18266</v>
      </c>
    </row>
    <row r="891" spans="1:5" ht="15" x14ac:dyDescent="0.25">
      <c r="A891">
        <f t="shared" si="13"/>
        <v>3464</v>
      </c>
      <c r="B891">
        <v>3464</v>
      </c>
      <c r="C891" t="s">
        <v>18267</v>
      </c>
      <c r="D891" t="s">
        <v>7565</v>
      </c>
      <c r="E891" s="143" t="s">
        <v>18266</v>
      </c>
    </row>
    <row r="892" spans="1:5" ht="15" x14ac:dyDescent="0.25">
      <c r="A892">
        <f t="shared" si="13"/>
        <v>3465</v>
      </c>
      <c r="B892">
        <v>3465</v>
      </c>
      <c r="C892" t="s">
        <v>18262</v>
      </c>
      <c r="D892" t="s">
        <v>7565</v>
      </c>
      <c r="E892" s="143" t="s">
        <v>18263</v>
      </c>
    </row>
    <row r="893" spans="1:5" ht="15" x14ac:dyDescent="0.25">
      <c r="A893">
        <f t="shared" si="13"/>
        <v>3466</v>
      </c>
      <c r="B893">
        <v>3466</v>
      </c>
      <c r="C893" t="s">
        <v>18268</v>
      </c>
      <c r="D893" t="s">
        <v>7565</v>
      </c>
      <c r="E893" s="143" t="s">
        <v>18269</v>
      </c>
    </row>
    <row r="894" spans="1:5" ht="15" x14ac:dyDescent="0.25">
      <c r="A894">
        <f t="shared" si="13"/>
        <v>3467</v>
      </c>
      <c r="B894">
        <v>3467</v>
      </c>
      <c r="C894" t="s">
        <v>18270</v>
      </c>
      <c r="D894" t="s">
        <v>7565</v>
      </c>
      <c r="E894" s="143" t="s">
        <v>16514</v>
      </c>
    </row>
    <row r="895" spans="1:5" ht="15" x14ac:dyDescent="0.25">
      <c r="A895">
        <f t="shared" si="13"/>
        <v>3468</v>
      </c>
      <c r="B895">
        <v>3468</v>
      </c>
      <c r="C895" t="s">
        <v>18260</v>
      </c>
      <c r="D895" t="s">
        <v>7565</v>
      </c>
      <c r="E895" s="143" t="s">
        <v>18261</v>
      </c>
    </row>
    <row r="896" spans="1:5" ht="15" x14ac:dyDescent="0.25">
      <c r="A896">
        <f t="shared" si="13"/>
        <v>3469</v>
      </c>
      <c r="B896">
        <v>3469</v>
      </c>
      <c r="C896" t="s">
        <v>18313</v>
      </c>
      <c r="D896" t="s">
        <v>7565</v>
      </c>
      <c r="E896" s="143" t="s">
        <v>18314</v>
      </c>
    </row>
    <row r="897" spans="1:5" ht="15" x14ac:dyDescent="0.25">
      <c r="A897">
        <f t="shared" si="13"/>
        <v>3470</v>
      </c>
      <c r="B897">
        <v>3470</v>
      </c>
      <c r="C897" t="s">
        <v>18307</v>
      </c>
      <c r="D897" t="s">
        <v>7565</v>
      </c>
      <c r="E897" s="143" t="s">
        <v>16464</v>
      </c>
    </row>
    <row r="898" spans="1:5" ht="15" x14ac:dyDescent="0.25">
      <c r="A898">
        <f t="shared" si="13"/>
        <v>3471</v>
      </c>
      <c r="B898">
        <v>3471</v>
      </c>
      <c r="C898" t="s">
        <v>18308</v>
      </c>
      <c r="D898" t="s">
        <v>7565</v>
      </c>
      <c r="E898" s="143" t="s">
        <v>18309</v>
      </c>
    </row>
    <row r="899" spans="1:5" ht="15" x14ac:dyDescent="0.25">
      <c r="A899">
        <f t="shared" ref="A899:A962" si="14">B899</f>
        <v>3472</v>
      </c>
      <c r="B899">
        <v>3472</v>
      </c>
      <c r="C899" t="s">
        <v>18306</v>
      </c>
      <c r="D899" t="s">
        <v>7565</v>
      </c>
      <c r="E899" s="143" t="s">
        <v>8221</v>
      </c>
    </row>
    <row r="900" spans="1:5" ht="15" x14ac:dyDescent="0.25">
      <c r="A900">
        <f t="shared" si="14"/>
        <v>3473</v>
      </c>
      <c r="B900">
        <v>3473</v>
      </c>
      <c r="C900" t="s">
        <v>18291</v>
      </c>
      <c r="D900" t="s">
        <v>7565</v>
      </c>
      <c r="E900" s="143" t="s">
        <v>14829</v>
      </c>
    </row>
    <row r="901" spans="1:5" ht="15" x14ac:dyDescent="0.25">
      <c r="A901">
        <f t="shared" si="14"/>
        <v>3474</v>
      </c>
      <c r="B901">
        <v>3474</v>
      </c>
      <c r="C901" t="s">
        <v>18292</v>
      </c>
      <c r="D901" t="s">
        <v>7565</v>
      </c>
      <c r="E901" s="143" t="s">
        <v>16840</v>
      </c>
    </row>
    <row r="902" spans="1:5" ht="15" x14ac:dyDescent="0.25">
      <c r="A902">
        <f t="shared" si="14"/>
        <v>3475</v>
      </c>
      <c r="B902">
        <v>3475</v>
      </c>
      <c r="C902" t="s">
        <v>19441</v>
      </c>
      <c r="D902" t="s">
        <v>7565</v>
      </c>
      <c r="E902" s="143" t="s">
        <v>9965</v>
      </c>
    </row>
    <row r="903" spans="1:5" ht="15" x14ac:dyDescent="0.25">
      <c r="A903">
        <f t="shared" si="14"/>
        <v>3477</v>
      </c>
      <c r="B903">
        <v>3477</v>
      </c>
      <c r="C903" t="s">
        <v>19510</v>
      </c>
      <c r="D903" t="s">
        <v>7565</v>
      </c>
      <c r="E903" s="143" t="s">
        <v>16441</v>
      </c>
    </row>
    <row r="904" spans="1:5" ht="15" x14ac:dyDescent="0.25">
      <c r="A904">
        <f t="shared" si="14"/>
        <v>3478</v>
      </c>
      <c r="B904">
        <v>3478</v>
      </c>
      <c r="C904" t="s">
        <v>19511</v>
      </c>
      <c r="D904" t="s">
        <v>7565</v>
      </c>
      <c r="E904" s="143" t="s">
        <v>14298</v>
      </c>
    </row>
    <row r="905" spans="1:5" ht="15" x14ac:dyDescent="0.25">
      <c r="A905">
        <f t="shared" si="14"/>
        <v>3482</v>
      </c>
      <c r="B905">
        <v>3482</v>
      </c>
      <c r="C905" t="s">
        <v>19445</v>
      </c>
      <c r="D905" t="s">
        <v>7565</v>
      </c>
      <c r="E905" s="143" t="s">
        <v>13694</v>
      </c>
    </row>
    <row r="906" spans="1:5" ht="15" x14ac:dyDescent="0.25">
      <c r="A906">
        <f t="shared" si="14"/>
        <v>3485</v>
      </c>
      <c r="B906">
        <v>3485</v>
      </c>
      <c r="C906" t="s">
        <v>19442</v>
      </c>
      <c r="D906" t="s">
        <v>7565</v>
      </c>
      <c r="E906" s="143" t="s">
        <v>7890</v>
      </c>
    </row>
    <row r="907" spans="1:5" ht="15" x14ac:dyDescent="0.25">
      <c r="A907">
        <f t="shared" si="14"/>
        <v>3496</v>
      </c>
      <c r="B907">
        <v>3496</v>
      </c>
      <c r="C907" t="s">
        <v>19415</v>
      </c>
      <c r="D907" t="s">
        <v>7565</v>
      </c>
      <c r="E907" s="143" t="s">
        <v>8756</v>
      </c>
    </row>
    <row r="908" spans="1:5" ht="15" x14ac:dyDescent="0.25">
      <c r="A908">
        <f t="shared" si="14"/>
        <v>3498</v>
      </c>
      <c r="B908">
        <v>3498</v>
      </c>
      <c r="C908" t="s">
        <v>19414</v>
      </c>
      <c r="D908" t="s">
        <v>7565</v>
      </c>
      <c r="E908" s="143" t="s">
        <v>12823</v>
      </c>
    </row>
    <row r="909" spans="1:5" ht="15" x14ac:dyDescent="0.25">
      <c r="A909">
        <f t="shared" si="14"/>
        <v>3499</v>
      </c>
      <c r="B909">
        <v>3499</v>
      </c>
      <c r="C909" t="s">
        <v>19505</v>
      </c>
      <c r="D909" t="s">
        <v>7565</v>
      </c>
      <c r="E909" s="143" t="s">
        <v>17177</v>
      </c>
    </row>
    <row r="910" spans="1:5" ht="15" x14ac:dyDescent="0.25">
      <c r="A910">
        <f t="shared" si="14"/>
        <v>3500</v>
      </c>
      <c r="B910">
        <v>3500</v>
      </c>
      <c r="C910" t="s">
        <v>19506</v>
      </c>
      <c r="D910" t="s">
        <v>7565</v>
      </c>
      <c r="E910" s="143" t="s">
        <v>8023</v>
      </c>
    </row>
    <row r="911" spans="1:5" ht="15" x14ac:dyDescent="0.25">
      <c r="A911">
        <f t="shared" si="14"/>
        <v>3501</v>
      </c>
      <c r="B911">
        <v>3501</v>
      </c>
      <c r="C911" t="s">
        <v>19507</v>
      </c>
      <c r="D911" t="s">
        <v>7565</v>
      </c>
      <c r="E911" s="143" t="s">
        <v>7993</v>
      </c>
    </row>
    <row r="912" spans="1:5" ht="15" x14ac:dyDescent="0.25">
      <c r="A912">
        <f t="shared" si="14"/>
        <v>3502</v>
      </c>
      <c r="B912">
        <v>3502</v>
      </c>
      <c r="C912" t="s">
        <v>19508</v>
      </c>
      <c r="D912" t="s">
        <v>7565</v>
      </c>
      <c r="E912" s="143" t="s">
        <v>12275</v>
      </c>
    </row>
    <row r="913" spans="1:5" ht="15" x14ac:dyDescent="0.25">
      <c r="A913">
        <f t="shared" si="14"/>
        <v>3503</v>
      </c>
      <c r="B913">
        <v>3503</v>
      </c>
      <c r="C913" t="s">
        <v>19509</v>
      </c>
      <c r="D913" t="s">
        <v>7565</v>
      </c>
      <c r="E913" s="143" t="s">
        <v>12126</v>
      </c>
    </row>
    <row r="914" spans="1:5" ht="15" x14ac:dyDescent="0.25">
      <c r="A914">
        <f t="shared" si="14"/>
        <v>3505</v>
      </c>
      <c r="B914">
        <v>3505</v>
      </c>
      <c r="C914" t="s">
        <v>19446</v>
      </c>
      <c r="D914" t="s">
        <v>7565</v>
      </c>
      <c r="E914" s="143" t="s">
        <v>7720</v>
      </c>
    </row>
    <row r="915" spans="1:5" ht="15" x14ac:dyDescent="0.25">
      <c r="A915">
        <f t="shared" si="14"/>
        <v>3509</v>
      </c>
      <c r="B915">
        <v>3509</v>
      </c>
      <c r="C915" t="s">
        <v>19467</v>
      </c>
      <c r="D915" t="s">
        <v>7565</v>
      </c>
      <c r="E915" s="143" t="s">
        <v>12458</v>
      </c>
    </row>
    <row r="916" spans="1:5" ht="15" x14ac:dyDescent="0.25">
      <c r="A916">
        <f t="shared" si="14"/>
        <v>3510</v>
      </c>
      <c r="B916">
        <v>3510</v>
      </c>
      <c r="C916" t="s">
        <v>19478</v>
      </c>
      <c r="D916" t="s">
        <v>7565</v>
      </c>
      <c r="E916" s="143" t="s">
        <v>12807</v>
      </c>
    </row>
    <row r="917" spans="1:5" ht="15" x14ac:dyDescent="0.25">
      <c r="A917">
        <f t="shared" si="14"/>
        <v>3511</v>
      </c>
      <c r="B917">
        <v>3511</v>
      </c>
      <c r="C917" t="s">
        <v>19513</v>
      </c>
      <c r="D917" t="s">
        <v>7565</v>
      </c>
      <c r="E917" s="143" t="s">
        <v>15973</v>
      </c>
    </row>
    <row r="918" spans="1:5" ht="15" x14ac:dyDescent="0.25">
      <c r="A918">
        <f t="shared" si="14"/>
        <v>3513</v>
      </c>
      <c r="B918">
        <v>3513</v>
      </c>
      <c r="C918" t="s">
        <v>19476</v>
      </c>
      <c r="D918" t="s">
        <v>7565</v>
      </c>
      <c r="E918" s="143" t="s">
        <v>19477</v>
      </c>
    </row>
    <row r="919" spans="1:5" ht="15" x14ac:dyDescent="0.25">
      <c r="A919">
        <f t="shared" si="14"/>
        <v>3515</v>
      </c>
      <c r="B919">
        <v>3515</v>
      </c>
      <c r="C919" t="s">
        <v>19453</v>
      </c>
      <c r="D919" t="s">
        <v>7565</v>
      </c>
      <c r="E919" s="143" t="s">
        <v>8157</v>
      </c>
    </row>
    <row r="920" spans="1:5" ht="15" x14ac:dyDescent="0.25">
      <c r="A920">
        <f t="shared" si="14"/>
        <v>3516</v>
      </c>
      <c r="B920">
        <v>3516</v>
      </c>
      <c r="C920" t="s">
        <v>19451</v>
      </c>
      <c r="D920" t="s">
        <v>7565</v>
      </c>
      <c r="E920" s="143" t="s">
        <v>32324</v>
      </c>
    </row>
    <row r="921" spans="1:5" ht="15" x14ac:dyDescent="0.25">
      <c r="A921">
        <f t="shared" si="14"/>
        <v>3517</v>
      </c>
      <c r="B921">
        <v>3517</v>
      </c>
      <c r="C921" t="s">
        <v>19452</v>
      </c>
      <c r="D921" t="s">
        <v>7565</v>
      </c>
      <c r="E921" s="143" t="s">
        <v>14557</v>
      </c>
    </row>
    <row r="922" spans="1:5" ht="15" x14ac:dyDescent="0.25">
      <c r="A922">
        <f t="shared" si="14"/>
        <v>3518</v>
      </c>
      <c r="B922">
        <v>3518</v>
      </c>
      <c r="C922" t="s">
        <v>19461</v>
      </c>
      <c r="D922" t="s">
        <v>7565</v>
      </c>
      <c r="E922" s="143" t="s">
        <v>15818</v>
      </c>
    </row>
    <row r="923" spans="1:5" ht="15" x14ac:dyDescent="0.25">
      <c r="A923">
        <f t="shared" si="14"/>
        <v>3519</v>
      </c>
      <c r="B923">
        <v>3519</v>
      </c>
      <c r="C923" t="s">
        <v>19462</v>
      </c>
      <c r="D923" t="s">
        <v>7565</v>
      </c>
      <c r="E923" s="143" t="s">
        <v>8006</v>
      </c>
    </row>
    <row r="924" spans="1:5" ht="15" x14ac:dyDescent="0.25">
      <c r="A924">
        <f t="shared" si="14"/>
        <v>3520</v>
      </c>
      <c r="B924">
        <v>3520</v>
      </c>
      <c r="C924" t="s">
        <v>19463</v>
      </c>
      <c r="D924" t="s">
        <v>7565</v>
      </c>
      <c r="E924" s="143" t="s">
        <v>12882</v>
      </c>
    </row>
    <row r="925" spans="1:5" ht="15" x14ac:dyDescent="0.25">
      <c r="A925">
        <f t="shared" si="14"/>
        <v>3521</v>
      </c>
      <c r="B925">
        <v>3521</v>
      </c>
      <c r="C925" t="s">
        <v>19447</v>
      </c>
      <c r="D925" t="s">
        <v>7565</v>
      </c>
      <c r="E925" s="143" t="s">
        <v>15414</v>
      </c>
    </row>
    <row r="926" spans="1:5" ht="15" x14ac:dyDescent="0.25">
      <c r="A926">
        <f t="shared" si="14"/>
        <v>3522</v>
      </c>
      <c r="B926">
        <v>3522</v>
      </c>
      <c r="C926" t="s">
        <v>19449</v>
      </c>
      <c r="D926" t="s">
        <v>7565</v>
      </c>
      <c r="E926" s="143" t="s">
        <v>8060</v>
      </c>
    </row>
    <row r="927" spans="1:5" ht="15" x14ac:dyDescent="0.25">
      <c r="A927">
        <f t="shared" si="14"/>
        <v>3524</v>
      </c>
      <c r="B927">
        <v>3524</v>
      </c>
      <c r="C927" t="s">
        <v>19455</v>
      </c>
      <c r="D927" t="s">
        <v>7565</v>
      </c>
      <c r="E927" s="143" t="s">
        <v>8143</v>
      </c>
    </row>
    <row r="928" spans="1:5" ht="15" x14ac:dyDescent="0.25">
      <c r="A928">
        <f t="shared" si="14"/>
        <v>3525</v>
      </c>
      <c r="B928">
        <v>3525</v>
      </c>
      <c r="C928" t="s">
        <v>19512</v>
      </c>
      <c r="D928" t="s">
        <v>7565</v>
      </c>
      <c r="E928" s="143" t="s">
        <v>16522</v>
      </c>
    </row>
    <row r="929" spans="1:5" ht="15" x14ac:dyDescent="0.25">
      <c r="A929">
        <f t="shared" si="14"/>
        <v>3526</v>
      </c>
      <c r="B929">
        <v>3526</v>
      </c>
      <c r="C929" t="s">
        <v>19466</v>
      </c>
      <c r="D929" t="s">
        <v>7565</v>
      </c>
      <c r="E929" s="143" t="s">
        <v>7711</v>
      </c>
    </row>
    <row r="930" spans="1:5" ht="15" x14ac:dyDescent="0.25">
      <c r="A930">
        <f t="shared" si="14"/>
        <v>3527</v>
      </c>
      <c r="B930">
        <v>3527</v>
      </c>
      <c r="C930" t="s">
        <v>19450</v>
      </c>
      <c r="D930" t="s">
        <v>7565</v>
      </c>
      <c r="E930" s="143" t="s">
        <v>8289</v>
      </c>
    </row>
    <row r="931" spans="1:5" ht="15" x14ac:dyDescent="0.25">
      <c r="A931">
        <f t="shared" si="14"/>
        <v>3528</v>
      </c>
      <c r="B931">
        <v>3528</v>
      </c>
      <c r="C931" t="s">
        <v>19458</v>
      </c>
      <c r="D931" t="s">
        <v>7565</v>
      </c>
      <c r="E931" s="143" t="s">
        <v>7873</v>
      </c>
    </row>
    <row r="932" spans="1:5" ht="15" x14ac:dyDescent="0.25">
      <c r="A932">
        <f t="shared" si="14"/>
        <v>3529</v>
      </c>
      <c r="B932">
        <v>3529</v>
      </c>
      <c r="C932" t="s">
        <v>19471</v>
      </c>
      <c r="D932" t="s">
        <v>7565</v>
      </c>
      <c r="E932" s="143" t="s">
        <v>7682</v>
      </c>
    </row>
    <row r="933" spans="1:5" ht="15" x14ac:dyDescent="0.25">
      <c r="A933">
        <f t="shared" si="14"/>
        <v>3530</v>
      </c>
      <c r="B933">
        <v>3530</v>
      </c>
      <c r="C933" t="s">
        <v>19468</v>
      </c>
      <c r="D933" t="s">
        <v>7565</v>
      </c>
      <c r="E933" s="143" t="s">
        <v>19469</v>
      </c>
    </row>
    <row r="934" spans="1:5" ht="15" x14ac:dyDescent="0.25">
      <c r="A934">
        <f t="shared" si="14"/>
        <v>3531</v>
      </c>
      <c r="B934">
        <v>3531</v>
      </c>
      <c r="C934" t="s">
        <v>19448</v>
      </c>
      <c r="D934" t="s">
        <v>7565</v>
      </c>
      <c r="E934" s="143" t="s">
        <v>7741</v>
      </c>
    </row>
    <row r="935" spans="1:5" ht="15" x14ac:dyDescent="0.25">
      <c r="A935">
        <f t="shared" si="14"/>
        <v>3532</v>
      </c>
      <c r="B935">
        <v>3532</v>
      </c>
      <c r="C935" t="s">
        <v>19456</v>
      </c>
      <c r="D935" t="s">
        <v>7565</v>
      </c>
      <c r="E935" s="143" t="s">
        <v>19457</v>
      </c>
    </row>
    <row r="936" spans="1:5" ht="15" x14ac:dyDescent="0.25">
      <c r="A936">
        <f t="shared" si="14"/>
        <v>3533</v>
      </c>
      <c r="B936">
        <v>3533</v>
      </c>
      <c r="C936" t="s">
        <v>19412</v>
      </c>
      <c r="D936" t="s">
        <v>7565</v>
      </c>
      <c r="E936" s="143" t="s">
        <v>13776</v>
      </c>
    </row>
    <row r="937" spans="1:5" ht="15" x14ac:dyDescent="0.25">
      <c r="A937">
        <f t="shared" si="14"/>
        <v>3534</v>
      </c>
      <c r="B937">
        <v>3534</v>
      </c>
      <c r="C937" t="s">
        <v>19443</v>
      </c>
      <c r="D937" t="s">
        <v>7565</v>
      </c>
      <c r="E937" s="143" t="s">
        <v>8193</v>
      </c>
    </row>
    <row r="938" spans="1:5" ht="15" x14ac:dyDescent="0.25">
      <c r="A938">
        <f t="shared" si="14"/>
        <v>3535</v>
      </c>
      <c r="B938">
        <v>3535</v>
      </c>
      <c r="C938" t="s">
        <v>19473</v>
      </c>
      <c r="D938" t="s">
        <v>7565</v>
      </c>
      <c r="E938" s="143" t="s">
        <v>11111</v>
      </c>
    </row>
    <row r="939" spans="1:5" ht="15" x14ac:dyDescent="0.25">
      <c r="A939">
        <f t="shared" si="14"/>
        <v>3536</v>
      </c>
      <c r="B939">
        <v>3536</v>
      </c>
      <c r="C939" t="s">
        <v>19472</v>
      </c>
      <c r="D939" t="s">
        <v>7565</v>
      </c>
      <c r="E939" s="143" t="s">
        <v>8060</v>
      </c>
    </row>
    <row r="940" spans="1:5" ht="15" x14ac:dyDescent="0.25">
      <c r="A940">
        <f t="shared" si="14"/>
        <v>3538</v>
      </c>
      <c r="B940">
        <v>3538</v>
      </c>
      <c r="C940" t="s">
        <v>19413</v>
      </c>
      <c r="D940" t="s">
        <v>7565</v>
      </c>
      <c r="E940" s="143" t="s">
        <v>7630</v>
      </c>
    </row>
    <row r="941" spans="1:5" ht="15" x14ac:dyDescent="0.25">
      <c r="A941">
        <f t="shared" si="14"/>
        <v>3539</v>
      </c>
      <c r="B941">
        <v>3539</v>
      </c>
      <c r="C941" t="s">
        <v>19475</v>
      </c>
      <c r="D941" t="s">
        <v>7565</v>
      </c>
      <c r="E941" s="143" t="s">
        <v>15186</v>
      </c>
    </row>
    <row r="942" spans="1:5" ht="15" x14ac:dyDescent="0.25">
      <c r="A942">
        <f t="shared" si="14"/>
        <v>3540</v>
      </c>
      <c r="B942">
        <v>3540</v>
      </c>
      <c r="C942" t="s">
        <v>19474</v>
      </c>
      <c r="D942" t="s">
        <v>7565</v>
      </c>
      <c r="E942" s="143" t="s">
        <v>8087</v>
      </c>
    </row>
    <row r="943" spans="1:5" ht="15" x14ac:dyDescent="0.25">
      <c r="A943">
        <f t="shared" si="14"/>
        <v>3542</v>
      </c>
      <c r="B943">
        <v>3542</v>
      </c>
      <c r="C943" t="s">
        <v>19470</v>
      </c>
      <c r="D943" t="s">
        <v>7565</v>
      </c>
      <c r="E943" s="143" t="s">
        <v>7666</v>
      </c>
    </row>
    <row r="944" spans="1:5" ht="15" x14ac:dyDescent="0.25">
      <c r="A944">
        <f t="shared" si="14"/>
        <v>3543</v>
      </c>
      <c r="B944">
        <v>3543</v>
      </c>
      <c r="C944" t="s">
        <v>19444</v>
      </c>
      <c r="D944" t="s">
        <v>7565</v>
      </c>
      <c r="E944" s="143" t="s">
        <v>7649</v>
      </c>
    </row>
    <row r="945" spans="1:5" ht="15" x14ac:dyDescent="0.25">
      <c r="A945">
        <f t="shared" si="14"/>
        <v>3585</v>
      </c>
      <c r="B945">
        <v>3585</v>
      </c>
      <c r="C945" t="s">
        <v>21494</v>
      </c>
      <c r="D945" t="s">
        <v>7565</v>
      </c>
      <c r="E945" s="143" t="s">
        <v>12137</v>
      </c>
    </row>
    <row r="946" spans="1:5" ht="15" x14ac:dyDescent="0.25">
      <c r="A946">
        <f t="shared" si="14"/>
        <v>3586</v>
      </c>
      <c r="B946">
        <v>3586</v>
      </c>
      <c r="C946" t="s">
        <v>21500</v>
      </c>
      <c r="D946" t="s">
        <v>7565</v>
      </c>
      <c r="E946" s="143" t="s">
        <v>13781</v>
      </c>
    </row>
    <row r="947" spans="1:5" ht="15" x14ac:dyDescent="0.25">
      <c r="A947">
        <f t="shared" si="14"/>
        <v>3587</v>
      </c>
      <c r="B947">
        <v>3587</v>
      </c>
      <c r="C947" t="s">
        <v>21495</v>
      </c>
      <c r="D947" t="s">
        <v>7565</v>
      </c>
      <c r="E947" s="143" t="s">
        <v>15502</v>
      </c>
    </row>
    <row r="948" spans="1:5" ht="15" x14ac:dyDescent="0.25">
      <c r="A948">
        <f t="shared" si="14"/>
        <v>3588</v>
      </c>
      <c r="B948">
        <v>3588</v>
      </c>
      <c r="C948" t="s">
        <v>21492</v>
      </c>
      <c r="D948" t="s">
        <v>7565</v>
      </c>
      <c r="E948" s="143" t="s">
        <v>21493</v>
      </c>
    </row>
    <row r="949" spans="1:5" ht="15" x14ac:dyDescent="0.25">
      <c r="A949">
        <f t="shared" si="14"/>
        <v>3589</v>
      </c>
      <c r="B949">
        <v>3589</v>
      </c>
      <c r="C949" t="s">
        <v>21498</v>
      </c>
      <c r="D949" t="s">
        <v>7565</v>
      </c>
      <c r="E949" s="143" t="s">
        <v>21499</v>
      </c>
    </row>
    <row r="950" spans="1:5" ht="15" x14ac:dyDescent="0.25">
      <c r="A950">
        <f t="shared" si="14"/>
        <v>3590</v>
      </c>
      <c r="B950">
        <v>3590</v>
      </c>
      <c r="C950" t="s">
        <v>21496</v>
      </c>
      <c r="D950" t="s">
        <v>7565</v>
      </c>
      <c r="E950" s="143" t="s">
        <v>21497</v>
      </c>
    </row>
    <row r="951" spans="1:5" ht="15" x14ac:dyDescent="0.25">
      <c r="A951">
        <f t="shared" si="14"/>
        <v>3591</v>
      </c>
      <c r="B951">
        <v>3591</v>
      </c>
      <c r="C951" t="s">
        <v>21503</v>
      </c>
      <c r="D951" t="s">
        <v>7565</v>
      </c>
      <c r="E951" s="143" t="s">
        <v>21504</v>
      </c>
    </row>
    <row r="952" spans="1:5" ht="15" x14ac:dyDescent="0.25">
      <c r="A952">
        <f t="shared" si="14"/>
        <v>3592</v>
      </c>
      <c r="B952">
        <v>3592</v>
      </c>
      <c r="C952" t="s">
        <v>21501</v>
      </c>
      <c r="D952" t="s">
        <v>7565</v>
      </c>
      <c r="E952" s="143" t="s">
        <v>21502</v>
      </c>
    </row>
    <row r="953" spans="1:5" ht="15" x14ac:dyDescent="0.25">
      <c r="A953">
        <f t="shared" si="14"/>
        <v>3593</v>
      </c>
      <c r="B953">
        <v>3593</v>
      </c>
      <c r="C953" t="s">
        <v>21490</v>
      </c>
      <c r="D953" t="s">
        <v>7565</v>
      </c>
      <c r="E953" s="143" t="s">
        <v>21491</v>
      </c>
    </row>
    <row r="954" spans="1:5" ht="15" x14ac:dyDescent="0.25">
      <c r="A954">
        <f t="shared" si="14"/>
        <v>3658</v>
      </c>
      <c r="B954">
        <v>3658</v>
      </c>
      <c r="C954" t="s">
        <v>19537</v>
      </c>
      <c r="D954" t="s">
        <v>7565</v>
      </c>
      <c r="E954" s="143" t="s">
        <v>7891</v>
      </c>
    </row>
    <row r="955" spans="1:5" ht="15" x14ac:dyDescent="0.25">
      <c r="A955">
        <f t="shared" si="14"/>
        <v>3659</v>
      </c>
      <c r="B955">
        <v>3659</v>
      </c>
      <c r="C955" t="s">
        <v>19525</v>
      </c>
      <c r="D955" t="s">
        <v>7565</v>
      </c>
      <c r="E955" s="143" t="s">
        <v>27790</v>
      </c>
    </row>
    <row r="956" spans="1:5" ht="15" x14ac:dyDescent="0.25">
      <c r="A956">
        <f t="shared" si="14"/>
        <v>3660</v>
      </c>
      <c r="B956">
        <v>3660</v>
      </c>
      <c r="C956" t="s">
        <v>19526</v>
      </c>
      <c r="D956" t="s">
        <v>7565</v>
      </c>
      <c r="E956" s="143" t="s">
        <v>32479</v>
      </c>
    </row>
    <row r="957" spans="1:5" ht="15" x14ac:dyDescent="0.25">
      <c r="A957">
        <f t="shared" si="14"/>
        <v>3662</v>
      </c>
      <c r="B957">
        <v>3662</v>
      </c>
      <c r="C957" t="s">
        <v>19536</v>
      </c>
      <c r="D957" t="s">
        <v>7565</v>
      </c>
      <c r="E957" s="143" t="s">
        <v>9886</v>
      </c>
    </row>
    <row r="958" spans="1:5" ht="15" x14ac:dyDescent="0.25">
      <c r="A958">
        <f t="shared" si="14"/>
        <v>3666</v>
      </c>
      <c r="B958">
        <v>3666</v>
      </c>
      <c r="C958" t="s">
        <v>19535</v>
      </c>
      <c r="D958" t="s">
        <v>7565</v>
      </c>
      <c r="E958" s="143" t="s">
        <v>17733</v>
      </c>
    </row>
    <row r="959" spans="1:5" ht="15" x14ac:dyDescent="0.25">
      <c r="A959">
        <f t="shared" si="14"/>
        <v>3668</v>
      </c>
      <c r="B959">
        <v>3668</v>
      </c>
      <c r="C959" t="s">
        <v>19522</v>
      </c>
      <c r="D959" t="s">
        <v>7565</v>
      </c>
      <c r="E959" s="143" t="s">
        <v>32480</v>
      </c>
    </row>
    <row r="960" spans="1:5" ht="15" x14ac:dyDescent="0.25">
      <c r="A960">
        <f t="shared" si="14"/>
        <v>3669</v>
      </c>
      <c r="B960">
        <v>3669</v>
      </c>
      <c r="C960" t="s">
        <v>19519</v>
      </c>
      <c r="D960" t="s">
        <v>7565</v>
      </c>
      <c r="E960" s="143" t="s">
        <v>7756</v>
      </c>
    </row>
    <row r="961" spans="1:5" ht="15" x14ac:dyDescent="0.25">
      <c r="A961">
        <f t="shared" si="14"/>
        <v>3670</v>
      </c>
      <c r="B961">
        <v>3670</v>
      </c>
      <c r="C961" t="s">
        <v>19534</v>
      </c>
      <c r="D961" t="s">
        <v>7565</v>
      </c>
      <c r="E961" s="143" t="s">
        <v>26135</v>
      </c>
    </row>
    <row r="962" spans="1:5" ht="15" x14ac:dyDescent="0.25">
      <c r="A962">
        <f t="shared" si="14"/>
        <v>3671</v>
      </c>
      <c r="B962">
        <v>3671</v>
      </c>
      <c r="C962" t="s">
        <v>19556</v>
      </c>
      <c r="D962" t="s">
        <v>7572</v>
      </c>
      <c r="E962" s="143" t="s">
        <v>10866</v>
      </c>
    </row>
    <row r="963" spans="1:5" ht="15" x14ac:dyDescent="0.25">
      <c r="A963">
        <f t="shared" ref="A963:A1026" si="15">B963</f>
        <v>3672</v>
      </c>
      <c r="B963">
        <v>3672</v>
      </c>
      <c r="C963" t="s">
        <v>19555</v>
      </c>
      <c r="D963" t="s">
        <v>7572</v>
      </c>
      <c r="E963" s="143" t="s">
        <v>7817</v>
      </c>
    </row>
    <row r="964" spans="1:5" ht="15" x14ac:dyDescent="0.25">
      <c r="A964">
        <f t="shared" si="15"/>
        <v>3673</v>
      </c>
      <c r="B964">
        <v>3673</v>
      </c>
      <c r="C964" t="s">
        <v>19557</v>
      </c>
      <c r="D964" t="s">
        <v>7572</v>
      </c>
      <c r="E964" s="143" t="s">
        <v>8145</v>
      </c>
    </row>
    <row r="965" spans="1:5" ht="15" x14ac:dyDescent="0.25">
      <c r="A965">
        <f t="shared" si="15"/>
        <v>3674</v>
      </c>
      <c r="B965">
        <v>3674</v>
      </c>
      <c r="C965" t="s">
        <v>19547</v>
      </c>
      <c r="D965" t="s">
        <v>7572</v>
      </c>
      <c r="E965" s="143" t="s">
        <v>19548</v>
      </c>
    </row>
    <row r="966" spans="1:5" ht="15" x14ac:dyDescent="0.25">
      <c r="A966">
        <f t="shared" si="15"/>
        <v>3676</v>
      </c>
      <c r="B966">
        <v>3676</v>
      </c>
      <c r="C966" t="s">
        <v>19551</v>
      </c>
      <c r="D966" t="s">
        <v>7572</v>
      </c>
      <c r="E966" s="143" t="s">
        <v>19552</v>
      </c>
    </row>
    <row r="967" spans="1:5" ht="15" x14ac:dyDescent="0.25">
      <c r="A967">
        <f t="shared" si="15"/>
        <v>3678</v>
      </c>
      <c r="B967">
        <v>3678</v>
      </c>
      <c r="C967" t="s">
        <v>20541</v>
      </c>
      <c r="D967" t="s">
        <v>7572</v>
      </c>
      <c r="E967" s="143" t="s">
        <v>20542</v>
      </c>
    </row>
    <row r="968" spans="1:5" ht="15" x14ac:dyDescent="0.25">
      <c r="A968">
        <f t="shared" si="15"/>
        <v>3679</v>
      </c>
      <c r="B968">
        <v>3679</v>
      </c>
      <c r="C968" t="s">
        <v>19553</v>
      </c>
      <c r="D968" t="s">
        <v>7572</v>
      </c>
      <c r="E968" s="143" t="s">
        <v>19554</v>
      </c>
    </row>
    <row r="969" spans="1:5" ht="15" x14ac:dyDescent="0.25">
      <c r="A969">
        <f t="shared" si="15"/>
        <v>3681</v>
      </c>
      <c r="B969">
        <v>3681</v>
      </c>
      <c r="C969" t="s">
        <v>19549</v>
      </c>
      <c r="D969" t="s">
        <v>7572</v>
      </c>
      <c r="E969" s="143" t="s">
        <v>19550</v>
      </c>
    </row>
    <row r="970" spans="1:5" ht="15" x14ac:dyDescent="0.25">
      <c r="A970">
        <f t="shared" si="15"/>
        <v>3729</v>
      </c>
      <c r="B970">
        <v>3729</v>
      </c>
      <c r="C970" t="s">
        <v>19560</v>
      </c>
      <c r="D970" t="s">
        <v>7565</v>
      </c>
      <c r="E970" s="143" t="s">
        <v>16379</v>
      </c>
    </row>
    <row r="971" spans="1:5" ht="15" x14ac:dyDescent="0.25">
      <c r="A971">
        <f t="shared" si="15"/>
        <v>3731</v>
      </c>
      <c r="B971">
        <v>3731</v>
      </c>
      <c r="C971" t="s">
        <v>32481</v>
      </c>
      <c r="D971" t="s">
        <v>7563</v>
      </c>
      <c r="E971" s="143" t="s">
        <v>32482</v>
      </c>
    </row>
    <row r="972" spans="1:5" ht="15" x14ac:dyDescent="0.25">
      <c r="A972">
        <f t="shared" si="15"/>
        <v>3733</v>
      </c>
      <c r="B972">
        <v>3733</v>
      </c>
      <c r="C972" t="s">
        <v>19593</v>
      </c>
      <c r="D972" t="s">
        <v>7563</v>
      </c>
      <c r="E972" s="143" t="s">
        <v>25310</v>
      </c>
    </row>
    <row r="973" spans="1:5" ht="15" x14ac:dyDescent="0.25">
      <c r="A973">
        <f t="shared" si="15"/>
        <v>3736</v>
      </c>
      <c r="B973">
        <v>3736</v>
      </c>
      <c r="C973" t="s">
        <v>19595</v>
      </c>
      <c r="D973" t="s">
        <v>7563</v>
      </c>
      <c r="E973" s="143" t="s">
        <v>18112</v>
      </c>
    </row>
    <row r="974" spans="1:5" ht="15" x14ac:dyDescent="0.25">
      <c r="A974">
        <f t="shared" si="15"/>
        <v>3737</v>
      </c>
      <c r="B974">
        <v>3737</v>
      </c>
      <c r="C974" t="s">
        <v>19604</v>
      </c>
      <c r="D974" t="s">
        <v>7563</v>
      </c>
      <c r="E974" s="143" t="s">
        <v>19605</v>
      </c>
    </row>
    <row r="975" spans="1:5" ht="15" x14ac:dyDescent="0.25">
      <c r="A975">
        <f t="shared" si="15"/>
        <v>3738</v>
      </c>
      <c r="B975">
        <v>3738</v>
      </c>
      <c r="C975" t="s">
        <v>19606</v>
      </c>
      <c r="D975" t="s">
        <v>7563</v>
      </c>
      <c r="E975" s="143" t="s">
        <v>19607</v>
      </c>
    </row>
    <row r="976" spans="1:5" ht="15" x14ac:dyDescent="0.25">
      <c r="A976">
        <f t="shared" si="15"/>
        <v>3739</v>
      </c>
      <c r="B976">
        <v>3739</v>
      </c>
      <c r="C976" t="s">
        <v>19603</v>
      </c>
      <c r="D976" t="s">
        <v>7563</v>
      </c>
      <c r="E976" s="143" t="s">
        <v>8313</v>
      </c>
    </row>
    <row r="977" spans="1:5" ht="15" x14ac:dyDescent="0.25">
      <c r="A977">
        <f t="shared" si="15"/>
        <v>3741</v>
      </c>
      <c r="B977">
        <v>3741</v>
      </c>
      <c r="C977" t="s">
        <v>19596</v>
      </c>
      <c r="D977" t="s">
        <v>7563</v>
      </c>
      <c r="E977" s="143" t="s">
        <v>19597</v>
      </c>
    </row>
    <row r="978" spans="1:5" ht="15" x14ac:dyDescent="0.25">
      <c r="A978">
        <f t="shared" si="15"/>
        <v>3742</v>
      </c>
      <c r="B978">
        <v>3742</v>
      </c>
      <c r="C978" t="s">
        <v>19613</v>
      </c>
      <c r="D978" t="s">
        <v>7563</v>
      </c>
      <c r="E978" s="143" t="s">
        <v>19614</v>
      </c>
    </row>
    <row r="979" spans="1:5" ht="15" x14ac:dyDescent="0.25">
      <c r="A979">
        <f t="shared" si="15"/>
        <v>3743</v>
      </c>
      <c r="B979">
        <v>3743</v>
      </c>
      <c r="C979" t="s">
        <v>19599</v>
      </c>
      <c r="D979" t="s">
        <v>7563</v>
      </c>
      <c r="E979" s="143" t="s">
        <v>19600</v>
      </c>
    </row>
    <row r="980" spans="1:5" ht="15" x14ac:dyDescent="0.25">
      <c r="A980">
        <f t="shared" si="15"/>
        <v>3744</v>
      </c>
      <c r="B980">
        <v>3744</v>
      </c>
      <c r="C980" t="s">
        <v>19601</v>
      </c>
      <c r="D980" t="s">
        <v>7563</v>
      </c>
      <c r="E980" s="143" t="s">
        <v>19602</v>
      </c>
    </row>
    <row r="981" spans="1:5" ht="15" x14ac:dyDescent="0.25">
      <c r="A981">
        <f t="shared" si="15"/>
        <v>3745</v>
      </c>
      <c r="B981">
        <v>3745</v>
      </c>
      <c r="C981" t="s">
        <v>19598</v>
      </c>
      <c r="D981" t="s">
        <v>7563</v>
      </c>
      <c r="E981" s="143" t="s">
        <v>16527</v>
      </c>
    </row>
    <row r="982" spans="1:5" ht="15" x14ac:dyDescent="0.25">
      <c r="A982">
        <f t="shared" si="15"/>
        <v>3746</v>
      </c>
      <c r="B982">
        <v>3746</v>
      </c>
      <c r="C982" t="s">
        <v>19615</v>
      </c>
      <c r="D982" t="s">
        <v>7563</v>
      </c>
      <c r="E982" s="143" t="s">
        <v>19616</v>
      </c>
    </row>
    <row r="983" spans="1:5" ht="15" x14ac:dyDescent="0.25">
      <c r="A983">
        <f t="shared" si="15"/>
        <v>3747</v>
      </c>
      <c r="B983">
        <v>3747</v>
      </c>
      <c r="C983" t="s">
        <v>19608</v>
      </c>
      <c r="D983" t="s">
        <v>7563</v>
      </c>
      <c r="E983" s="143" t="s">
        <v>19602</v>
      </c>
    </row>
    <row r="984" spans="1:5" ht="15" x14ac:dyDescent="0.25">
      <c r="A984">
        <f t="shared" si="15"/>
        <v>3749</v>
      </c>
      <c r="B984">
        <v>3749</v>
      </c>
      <c r="C984" t="s">
        <v>19643</v>
      </c>
      <c r="D984" t="s">
        <v>7565</v>
      </c>
      <c r="E984" s="143" t="s">
        <v>19644</v>
      </c>
    </row>
    <row r="985" spans="1:5" ht="15" x14ac:dyDescent="0.25">
      <c r="A985">
        <f t="shared" si="15"/>
        <v>3751</v>
      </c>
      <c r="B985">
        <v>3751</v>
      </c>
      <c r="C985" t="s">
        <v>19645</v>
      </c>
      <c r="D985" t="s">
        <v>7565</v>
      </c>
      <c r="E985" s="143" t="s">
        <v>8090</v>
      </c>
    </row>
    <row r="986" spans="1:5" ht="15" x14ac:dyDescent="0.25">
      <c r="A986">
        <f t="shared" si="15"/>
        <v>3752</v>
      </c>
      <c r="B986">
        <v>3752</v>
      </c>
      <c r="C986" t="s">
        <v>19647</v>
      </c>
      <c r="D986" t="s">
        <v>7565</v>
      </c>
      <c r="E986" s="143" t="s">
        <v>7620</v>
      </c>
    </row>
    <row r="987" spans="1:5" ht="15" x14ac:dyDescent="0.25">
      <c r="A987">
        <f t="shared" si="15"/>
        <v>3753</v>
      </c>
      <c r="B987">
        <v>3753</v>
      </c>
      <c r="C987" t="s">
        <v>19626</v>
      </c>
      <c r="D987" t="s">
        <v>7565</v>
      </c>
      <c r="E987" s="143" t="s">
        <v>8085</v>
      </c>
    </row>
    <row r="988" spans="1:5" ht="15" x14ac:dyDescent="0.25">
      <c r="A988">
        <f t="shared" si="15"/>
        <v>3757</v>
      </c>
      <c r="B988">
        <v>3757</v>
      </c>
      <c r="C988" t="s">
        <v>19638</v>
      </c>
      <c r="D988" t="s">
        <v>7565</v>
      </c>
      <c r="E988" s="143" t="s">
        <v>19639</v>
      </c>
    </row>
    <row r="989" spans="1:5" ht="15" x14ac:dyDescent="0.25">
      <c r="A989">
        <f t="shared" si="15"/>
        <v>3758</v>
      </c>
      <c r="B989">
        <v>3758</v>
      </c>
      <c r="C989" t="s">
        <v>19640</v>
      </c>
      <c r="D989" t="s">
        <v>7565</v>
      </c>
      <c r="E989" s="143" t="s">
        <v>19641</v>
      </c>
    </row>
    <row r="990" spans="1:5" ht="15" x14ac:dyDescent="0.25">
      <c r="A990">
        <f t="shared" si="15"/>
        <v>3767</v>
      </c>
      <c r="B990">
        <v>3767</v>
      </c>
      <c r="C990" t="s">
        <v>19675</v>
      </c>
      <c r="D990" t="s">
        <v>7565</v>
      </c>
      <c r="E990" s="143" t="s">
        <v>11438</v>
      </c>
    </row>
    <row r="991" spans="1:5" ht="15" x14ac:dyDescent="0.25">
      <c r="A991">
        <f t="shared" si="15"/>
        <v>3768</v>
      </c>
      <c r="B991">
        <v>3768</v>
      </c>
      <c r="C991" t="s">
        <v>19674</v>
      </c>
      <c r="D991" t="s">
        <v>7565</v>
      </c>
      <c r="E991" s="143" t="s">
        <v>7693</v>
      </c>
    </row>
    <row r="992" spans="1:5" ht="15" x14ac:dyDescent="0.25">
      <c r="A992">
        <f t="shared" si="15"/>
        <v>3777</v>
      </c>
      <c r="B992">
        <v>3777</v>
      </c>
      <c r="C992" t="s">
        <v>19708</v>
      </c>
      <c r="D992" t="s">
        <v>7563</v>
      </c>
      <c r="E992" s="143" t="s">
        <v>15402</v>
      </c>
    </row>
    <row r="993" spans="1:5" ht="15" x14ac:dyDescent="0.25">
      <c r="A993">
        <f t="shared" si="15"/>
        <v>3780</v>
      </c>
      <c r="B993">
        <v>3780</v>
      </c>
      <c r="C993" t="s">
        <v>19728</v>
      </c>
      <c r="D993" t="s">
        <v>7565</v>
      </c>
      <c r="E993" s="143" t="s">
        <v>32483</v>
      </c>
    </row>
    <row r="994" spans="1:5" ht="15" x14ac:dyDescent="0.25">
      <c r="A994">
        <f t="shared" si="15"/>
        <v>3788</v>
      </c>
      <c r="B994">
        <v>3788</v>
      </c>
      <c r="C994" t="s">
        <v>19726</v>
      </c>
      <c r="D994" t="s">
        <v>7565</v>
      </c>
      <c r="E994" s="143" t="s">
        <v>19972</v>
      </c>
    </row>
    <row r="995" spans="1:5" ht="15" x14ac:dyDescent="0.25">
      <c r="A995">
        <f t="shared" si="15"/>
        <v>3798</v>
      </c>
      <c r="B995">
        <v>3798</v>
      </c>
      <c r="C995" t="s">
        <v>19710</v>
      </c>
      <c r="D995" t="s">
        <v>7565</v>
      </c>
      <c r="E995" s="143" t="s">
        <v>32484</v>
      </c>
    </row>
    <row r="996" spans="1:5" ht="15" x14ac:dyDescent="0.25">
      <c r="A996">
        <f t="shared" si="15"/>
        <v>3799</v>
      </c>
      <c r="B996">
        <v>3799</v>
      </c>
      <c r="C996" t="s">
        <v>19732</v>
      </c>
      <c r="D996" t="s">
        <v>7565</v>
      </c>
      <c r="E996" s="143" t="s">
        <v>32485</v>
      </c>
    </row>
    <row r="997" spans="1:5" ht="15" x14ac:dyDescent="0.25">
      <c r="A997">
        <f t="shared" si="15"/>
        <v>3803</v>
      </c>
      <c r="B997">
        <v>3803</v>
      </c>
      <c r="C997" t="s">
        <v>19742</v>
      </c>
      <c r="D997" t="s">
        <v>7565</v>
      </c>
      <c r="E997" s="143" t="s">
        <v>24119</v>
      </c>
    </row>
    <row r="998" spans="1:5" ht="15" x14ac:dyDescent="0.25">
      <c r="A998">
        <f t="shared" si="15"/>
        <v>3811</v>
      </c>
      <c r="B998">
        <v>3811</v>
      </c>
      <c r="C998" t="s">
        <v>19730</v>
      </c>
      <c r="D998" t="s">
        <v>7565</v>
      </c>
      <c r="E998" s="143" t="s">
        <v>28005</v>
      </c>
    </row>
    <row r="999" spans="1:5" ht="15" x14ac:dyDescent="0.25">
      <c r="A999">
        <f t="shared" si="15"/>
        <v>3825</v>
      </c>
      <c r="B999">
        <v>3825</v>
      </c>
      <c r="C999" t="s">
        <v>32486</v>
      </c>
      <c r="D999" t="s">
        <v>7565</v>
      </c>
      <c r="E999" s="143" t="s">
        <v>10272</v>
      </c>
    </row>
    <row r="1000" spans="1:5" ht="15" x14ac:dyDescent="0.25">
      <c r="A1000">
        <f t="shared" si="15"/>
        <v>3826</v>
      </c>
      <c r="B1000">
        <v>3826</v>
      </c>
      <c r="C1000" t="s">
        <v>32487</v>
      </c>
      <c r="D1000" t="s">
        <v>7565</v>
      </c>
      <c r="E1000" s="143" t="s">
        <v>14685</v>
      </c>
    </row>
    <row r="1001" spans="1:5" ht="15" x14ac:dyDescent="0.25">
      <c r="A1001">
        <f t="shared" si="15"/>
        <v>3827</v>
      </c>
      <c r="B1001">
        <v>3827</v>
      </c>
      <c r="C1001" t="s">
        <v>32488</v>
      </c>
      <c r="D1001" t="s">
        <v>7565</v>
      </c>
      <c r="E1001" s="143" t="s">
        <v>14682</v>
      </c>
    </row>
    <row r="1002" spans="1:5" ht="15" x14ac:dyDescent="0.25">
      <c r="A1002">
        <f t="shared" si="15"/>
        <v>3830</v>
      </c>
      <c r="B1002">
        <v>3830</v>
      </c>
      <c r="C1002" t="s">
        <v>19787</v>
      </c>
      <c r="D1002" t="s">
        <v>7565</v>
      </c>
      <c r="E1002" s="143" t="s">
        <v>32489</v>
      </c>
    </row>
    <row r="1003" spans="1:5" ht="15" x14ac:dyDescent="0.25">
      <c r="A1003">
        <f t="shared" si="15"/>
        <v>3837</v>
      </c>
      <c r="B1003">
        <v>3837</v>
      </c>
      <c r="C1003" t="s">
        <v>32490</v>
      </c>
      <c r="D1003" t="s">
        <v>7565</v>
      </c>
      <c r="E1003" s="143" t="s">
        <v>16201</v>
      </c>
    </row>
    <row r="1004" spans="1:5" ht="15" x14ac:dyDescent="0.25">
      <c r="A1004">
        <f t="shared" si="15"/>
        <v>3838</v>
      </c>
      <c r="B1004">
        <v>3838</v>
      </c>
      <c r="C1004" t="s">
        <v>32491</v>
      </c>
      <c r="D1004" t="s">
        <v>7565</v>
      </c>
      <c r="E1004" s="143" t="s">
        <v>20017</v>
      </c>
    </row>
    <row r="1005" spans="1:5" ht="15" x14ac:dyDescent="0.25">
      <c r="A1005">
        <f t="shared" si="15"/>
        <v>3839</v>
      </c>
      <c r="B1005">
        <v>3839</v>
      </c>
      <c r="C1005" t="s">
        <v>32492</v>
      </c>
      <c r="D1005" t="s">
        <v>7565</v>
      </c>
      <c r="E1005" s="143" t="s">
        <v>23495</v>
      </c>
    </row>
    <row r="1006" spans="1:5" ht="15" x14ac:dyDescent="0.25">
      <c r="A1006">
        <f t="shared" si="15"/>
        <v>3840</v>
      </c>
      <c r="B1006">
        <v>3840</v>
      </c>
      <c r="C1006" t="s">
        <v>32493</v>
      </c>
      <c r="D1006" t="s">
        <v>7565</v>
      </c>
      <c r="E1006" s="143" t="s">
        <v>28098</v>
      </c>
    </row>
    <row r="1007" spans="1:5" ht="15" x14ac:dyDescent="0.25">
      <c r="A1007">
        <f t="shared" si="15"/>
        <v>3843</v>
      </c>
      <c r="B1007">
        <v>3843</v>
      </c>
      <c r="C1007" t="s">
        <v>32494</v>
      </c>
      <c r="D1007" t="s">
        <v>7565</v>
      </c>
      <c r="E1007" s="143" t="s">
        <v>32495</v>
      </c>
    </row>
    <row r="1008" spans="1:5" ht="15" x14ac:dyDescent="0.25">
      <c r="A1008">
        <f t="shared" si="15"/>
        <v>3844</v>
      </c>
      <c r="B1008">
        <v>3844</v>
      </c>
      <c r="C1008" t="s">
        <v>32496</v>
      </c>
      <c r="D1008" t="s">
        <v>7565</v>
      </c>
      <c r="E1008" s="143" t="s">
        <v>32497</v>
      </c>
    </row>
    <row r="1009" spans="1:5" ht="15" x14ac:dyDescent="0.25">
      <c r="A1009">
        <f t="shared" si="15"/>
        <v>3845</v>
      </c>
      <c r="B1009">
        <v>3845</v>
      </c>
      <c r="C1009" t="s">
        <v>32498</v>
      </c>
      <c r="D1009" t="s">
        <v>7565</v>
      </c>
      <c r="E1009" s="143" t="s">
        <v>14840</v>
      </c>
    </row>
    <row r="1010" spans="1:5" ht="15" x14ac:dyDescent="0.25">
      <c r="A1010">
        <f t="shared" si="15"/>
        <v>3846</v>
      </c>
      <c r="B1010">
        <v>3846</v>
      </c>
      <c r="C1010" t="s">
        <v>19778</v>
      </c>
      <c r="D1010" t="s">
        <v>7565</v>
      </c>
      <c r="E1010" s="143" t="s">
        <v>13150</v>
      </c>
    </row>
    <row r="1011" spans="1:5" ht="15" x14ac:dyDescent="0.25">
      <c r="A1011">
        <f t="shared" si="15"/>
        <v>3847</v>
      </c>
      <c r="B1011">
        <v>3847</v>
      </c>
      <c r="C1011" t="s">
        <v>19785</v>
      </c>
      <c r="D1011" t="s">
        <v>7565</v>
      </c>
      <c r="E1011" s="143" t="s">
        <v>13739</v>
      </c>
    </row>
    <row r="1012" spans="1:5" ht="15" x14ac:dyDescent="0.25">
      <c r="A1012">
        <f t="shared" si="15"/>
        <v>3848</v>
      </c>
      <c r="B1012">
        <v>3848</v>
      </c>
      <c r="C1012" t="s">
        <v>19797</v>
      </c>
      <c r="D1012" t="s">
        <v>7565</v>
      </c>
      <c r="E1012" s="143" t="s">
        <v>7656</v>
      </c>
    </row>
    <row r="1013" spans="1:5" ht="15" x14ac:dyDescent="0.25">
      <c r="A1013">
        <f t="shared" si="15"/>
        <v>3850</v>
      </c>
      <c r="B1013">
        <v>3850</v>
      </c>
      <c r="C1013" t="s">
        <v>19859</v>
      </c>
      <c r="D1013" t="s">
        <v>7565</v>
      </c>
      <c r="E1013" s="143" t="s">
        <v>13688</v>
      </c>
    </row>
    <row r="1014" spans="1:5" ht="15" x14ac:dyDescent="0.25">
      <c r="A1014">
        <f t="shared" si="15"/>
        <v>3854</v>
      </c>
      <c r="B1014">
        <v>3854</v>
      </c>
      <c r="C1014" t="s">
        <v>19780</v>
      </c>
      <c r="D1014" t="s">
        <v>7565</v>
      </c>
      <c r="E1014" s="143" t="s">
        <v>15255</v>
      </c>
    </row>
    <row r="1015" spans="1:5" ht="15" x14ac:dyDescent="0.25">
      <c r="A1015">
        <f t="shared" si="15"/>
        <v>3855</v>
      </c>
      <c r="B1015">
        <v>3855</v>
      </c>
      <c r="C1015" t="s">
        <v>19932</v>
      </c>
      <c r="D1015" t="s">
        <v>7565</v>
      </c>
      <c r="E1015" s="143" t="s">
        <v>12107</v>
      </c>
    </row>
    <row r="1016" spans="1:5" ht="15" x14ac:dyDescent="0.25">
      <c r="A1016">
        <f t="shared" si="15"/>
        <v>3856</v>
      </c>
      <c r="B1016">
        <v>3856</v>
      </c>
      <c r="C1016" t="s">
        <v>19937</v>
      </c>
      <c r="D1016" t="s">
        <v>7565</v>
      </c>
      <c r="E1016" s="143" t="s">
        <v>7786</v>
      </c>
    </row>
    <row r="1017" spans="1:5" ht="15" x14ac:dyDescent="0.25">
      <c r="A1017">
        <f t="shared" si="15"/>
        <v>3859</v>
      </c>
      <c r="B1017">
        <v>3859</v>
      </c>
      <c r="C1017" t="s">
        <v>19936</v>
      </c>
      <c r="D1017" t="s">
        <v>7565</v>
      </c>
      <c r="E1017" s="143" t="s">
        <v>8226</v>
      </c>
    </row>
    <row r="1018" spans="1:5" ht="15" x14ac:dyDescent="0.25">
      <c r="A1018">
        <f t="shared" si="15"/>
        <v>3860</v>
      </c>
      <c r="B1018">
        <v>3860</v>
      </c>
      <c r="C1018" t="s">
        <v>19939</v>
      </c>
      <c r="D1018" t="s">
        <v>7565</v>
      </c>
      <c r="E1018" s="143" t="s">
        <v>12841</v>
      </c>
    </row>
    <row r="1019" spans="1:5" ht="15" x14ac:dyDescent="0.25">
      <c r="A1019">
        <f t="shared" si="15"/>
        <v>3861</v>
      </c>
      <c r="B1019">
        <v>3861</v>
      </c>
      <c r="C1019" t="s">
        <v>19896</v>
      </c>
      <c r="D1019" t="s">
        <v>7565</v>
      </c>
      <c r="E1019" s="143" t="s">
        <v>7705</v>
      </c>
    </row>
    <row r="1020" spans="1:5" ht="15" x14ac:dyDescent="0.25">
      <c r="A1020">
        <f t="shared" si="15"/>
        <v>3862</v>
      </c>
      <c r="B1020">
        <v>3862</v>
      </c>
      <c r="C1020" t="s">
        <v>19899</v>
      </c>
      <c r="D1020" t="s">
        <v>7565</v>
      </c>
      <c r="E1020" s="143" t="s">
        <v>8445</v>
      </c>
    </row>
    <row r="1021" spans="1:5" ht="15" x14ac:dyDescent="0.25">
      <c r="A1021">
        <f t="shared" si="15"/>
        <v>3863</v>
      </c>
      <c r="B1021">
        <v>3863</v>
      </c>
      <c r="C1021" t="s">
        <v>19900</v>
      </c>
      <c r="D1021" t="s">
        <v>7565</v>
      </c>
      <c r="E1021" s="143" t="s">
        <v>7615</v>
      </c>
    </row>
    <row r="1022" spans="1:5" ht="15" x14ac:dyDescent="0.25">
      <c r="A1022">
        <f t="shared" si="15"/>
        <v>3864</v>
      </c>
      <c r="B1022">
        <v>3864</v>
      </c>
      <c r="C1022" t="s">
        <v>19901</v>
      </c>
      <c r="D1022" t="s">
        <v>7565</v>
      </c>
      <c r="E1022" s="143" t="s">
        <v>19902</v>
      </c>
    </row>
    <row r="1023" spans="1:5" ht="15" x14ac:dyDescent="0.25">
      <c r="A1023">
        <f t="shared" si="15"/>
        <v>3865</v>
      </c>
      <c r="B1023">
        <v>3865</v>
      </c>
      <c r="C1023" t="s">
        <v>19903</v>
      </c>
      <c r="D1023" t="s">
        <v>7565</v>
      </c>
      <c r="E1023" s="143" t="s">
        <v>12368</v>
      </c>
    </row>
    <row r="1024" spans="1:5" ht="15" x14ac:dyDescent="0.25">
      <c r="A1024">
        <f t="shared" si="15"/>
        <v>3866</v>
      </c>
      <c r="B1024">
        <v>3866</v>
      </c>
      <c r="C1024" t="s">
        <v>19904</v>
      </c>
      <c r="D1024" t="s">
        <v>7565</v>
      </c>
      <c r="E1024" s="143" t="s">
        <v>19905</v>
      </c>
    </row>
    <row r="1025" spans="1:5" ht="15" x14ac:dyDescent="0.25">
      <c r="A1025">
        <f t="shared" si="15"/>
        <v>3867</v>
      </c>
      <c r="B1025">
        <v>3867</v>
      </c>
      <c r="C1025" t="s">
        <v>19895</v>
      </c>
      <c r="D1025" t="s">
        <v>7565</v>
      </c>
      <c r="E1025" s="143" t="s">
        <v>13135</v>
      </c>
    </row>
    <row r="1026" spans="1:5" ht="15" x14ac:dyDescent="0.25">
      <c r="A1026">
        <f t="shared" si="15"/>
        <v>3868</v>
      </c>
      <c r="B1026">
        <v>3868</v>
      </c>
      <c r="C1026" t="s">
        <v>19856</v>
      </c>
      <c r="D1026" t="s">
        <v>7565</v>
      </c>
      <c r="E1026" s="143" t="s">
        <v>7886</v>
      </c>
    </row>
    <row r="1027" spans="1:5" ht="15" x14ac:dyDescent="0.25">
      <c r="A1027">
        <f t="shared" ref="A1027:A1090" si="16">B1027</f>
        <v>3869</v>
      </c>
      <c r="B1027">
        <v>3869</v>
      </c>
      <c r="C1027" t="s">
        <v>19857</v>
      </c>
      <c r="D1027" t="s">
        <v>7565</v>
      </c>
      <c r="E1027" s="143" t="s">
        <v>8055</v>
      </c>
    </row>
    <row r="1028" spans="1:5" ht="15" x14ac:dyDescent="0.25">
      <c r="A1028">
        <f t="shared" si="16"/>
        <v>3870</v>
      </c>
      <c r="B1028">
        <v>3870</v>
      </c>
      <c r="C1028" t="s">
        <v>19934</v>
      </c>
      <c r="D1028" t="s">
        <v>7565</v>
      </c>
      <c r="E1028" s="143" t="s">
        <v>7940</v>
      </c>
    </row>
    <row r="1029" spans="1:5" ht="15" x14ac:dyDescent="0.25">
      <c r="A1029">
        <f t="shared" si="16"/>
        <v>3871</v>
      </c>
      <c r="B1029">
        <v>3871</v>
      </c>
      <c r="C1029" t="s">
        <v>19941</v>
      </c>
      <c r="D1029" t="s">
        <v>7565</v>
      </c>
      <c r="E1029" s="143" t="s">
        <v>11632</v>
      </c>
    </row>
    <row r="1030" spans="1:5" ht="15" x14ac:dyDescent="0.25">
      <c r="A1030">
        <f t="shared" si="16"/>
        <v>3872</v>
      </c>
      <c r="B1030">
        <v>3872</v>
      </c>
      <c r="C1030" t="s">
        <v>19858</v>
      </c>
      <c r="D1030" t="s">
        <v>7565</v>
      </c>
      <c r="E1030" s="143" t="s">
        <v>7825</v>
      </c>
    </row>
    <row r="1031" spans="1:5" ht="15" x14ac:dyDescent="0.25">
      <c r="A1031">
        <f t="shared" si="16"/>
        <v>3873</v>
      </c>
      <c r="B1031">
        <v>3873</v>
      </c>
      <c r="C1031" t="s">
        <v>19781</v>
      </c>
      <c r="D1031" t="s">
        <v>7565</v>
      </c>
      <c r="E1031" s="143" t="s">
        <v>7809</v>
      </c>
    </row>
    <row r="1032" spans="1:5" ht="15" x14ac:dyDescent="0.25">
      <c r="A1032">
        <f t="shared" si="16"/>
        <v>3874</v>
      </c>
      <c r="B1032">
        <v>3874</v>
      </c>
      <c r="C1032" t="s">
        <v>19933</v>
      </c>
      <c r="D1032" t="s">
        <v>7565</v>
      </c>
      <c r="E1032" s="143" t="s">
        <v>10094</v>
      </c>
    </row>
    <row r="1033" spans="1:5" ht="15" x14ac:dyDescent="0.25">
      <c r="A1033">
        <f t="shared" si="16"/>
        <v>3875</v>
      </c>
      <c r="B1033">
        <v>3875</v>
      </c>
      <c r="C1033" t="s">
        <v>19930</v>
      </c>
      <c r="D1033" t="s">
        <v>7565</v>
      </c>
      <c r="E1033" s="143" t="s">
        <v>32348</v>
      </c>
    </row>
    <row r="1034" spans="1:5" ht="15" x14ac:dyDescent="0.25">
      <c r="A1034">
        <f t="shared" si="16"/>
        <v>3876</v>
      </c>
      <c r="B1034">
        <v>3876</v>
      </c>
      <c r="C1034" t="s">
        <v>19908</v>
      </c>
      <c r="D1034" t="s">
        <v>7565</v>
      </c>
      <c r="E1034" s="143" t="s">
        <v>18925</v>
      </c>
    </row>
    <row r="1035" spans="1:5" ht="15" x14ac:dyDescent="0.25">
      <c r="A1035">
        <f t="shared" si="16"/>
        <v>3878</v>
      </c>
      <c r="B1035">
        <v>3878</v>
      </c>
      <c r="C1035" t="s">
        <v>19906</v>
      </c>
      <c r="D1035" t="s">
        <v>7565</v>
      </c>
      <c r="E1035" s="143" t="s">
        <v>7688</v>
      </c>
    </row>
    <row r="1036" spans="1:5" ht="15" x14ac:dyDescent="0.25">
      <c r="A1036">
        <f t="shared" si="16"/>
        <v>3883</v>
      </c>
      <c r="B1036">
        <v>3883</v>
      </c>
      <c r="C1036" t="s">
        <v>19907</v>
      </c>
      <c r="D1036" t="s">
        <v>7565</v>
      </c>
      <c r="E1036" s="143" t="s">
        <v>13064</v>
      </c>
    </row>
    <row r="1037" spans="1:5" ht="15" x14ac:dyDescent="0.25">
      <c r="A1037">
        <f t="shared" si="16"/>
        <v>3884</v>
      </c>
      <c r="B1037">
        <v>3884</v>
      </c>
      <c r="C1037" t="s">
        <v>19909</v>
      </c>
      <c r="D1037" t="s">
        <v>7565</v>
      </c>
      <c r="E1037" s="143" t="s">
        <v>8060</v>
      </c>
    </row>
    <row r="1038" spans="1:5" ht="15" x14ac:dyDescent="0.25">
      <c r="A1038">
        <f t="shared" si="16"/>
        <v>3886</v>
      </c>
      <c r="B1038">
        <v>3886</v>
      </c>
      <c r="C1038" t="s">
        <v>19779</v>
      </c>
      <c r="D1038" t="s">
        <v>7565</v>
      </c>
      <c r="E1038" s="143" t="s">
        <v>13117</v>
      </c>
    </row>
    <row r="1039" spans="1:5" ht="15" x14ac:dyDescent="0.25">
      <c r="A1039">
        <f t="shared" si="16"/>
        <v>3889</v>
      </c>
      <c r="B1039">
        <v>3889</v>
      </c>
      <c r="C1039" t="s">
        <v>19854</v>
      </c>
      <c r="D1039" t="s">
        <v>7565</v>
      </c>
      <c r="E1039" s="143" t="s">
        <v>19855</v>
      </c>
    </row>
    <row r="1040" spans="1:5" ht="15" x14ac:dyDescent="0.25">
      <c r="A1040">
        <f t="shared" si="16"/>
        <v>3893</v>
      </c>
      <c r="B1040">
        <v>3893</v>
      </c>
      <c r="C1040" t="s">
        <v>19796</v>
      </c>
      <c r="D1040" t="s">
        <v>7565</v>
      </c>
      <c r="E1040" s="143" t="s">
        <v>12081</v>
      </c>
    </row>
    <row r="1041" spans="1:5" ht="15" x14ac:dyDescent="0.25">
      <c r="A1041">
        <f t="shared" si="16"/>
        <v>3895</v>
      </c>
      <c r="B1041">
        <v>3895</v>
      </c>
      <c r="C1041" t="s">
        <v>19798</v>
      </c>
      <c r="D1041" t="s">
        <v>7565</v>
      </c>
      <c r="E1041" s="143" t="s">
        <v>16425</v>
      </c>
    </row>
    <row r="1042" spans="1:5" ht="15" x14ac:dyDescent="0.25">
      <c r="A1042">
        <f t="shared" si="16"/>
        <v>3897</v>
      </c>
      <c r="B1042">
        <v>3897</v>
      </c>
      <c r="C1042" t="s">
        <v>19929</v>
      </c>
      <c r="D1042" t="s">
        <v>7565</v>
      </c>
      <c r="E1042" s="143" t="s">
        <v>7761</v>
      </c>
    </row>
    <row r="1043" spans="1:5" ht="15" x14ac:dyDescent="0.25">
      <c r="A1043">
        <f t="shared" si="16"/>
        <v>3898</v>
      </c>
      <c r="B1043">
        <v>3898</v>
      </c>
      <c r="C1043" t="s">
        <v>19931</v>
      </c>
      <c r="D1043" t="s">
        <v>7565</v>
      </c>
      <c r="E1043" s="143" t="s">
        <v>8125</v>
      </c>
    </row>
    <row r="1044" spans="1:5" ht="15" x14ac:dyDescent="0.25">
      <c r="A1044">
        <f t="shared" si="16"/>
        <v>3899</v>
      </c>
      <c r="B1044">
        <v>3899</v>
      </c>
      <c r="C1044" t="s">
        <v>19927</v>
      </c>
      <c r="D1044" t="s">
        <v>7565</v>
      </c>
      <c r="E1044" s="143" t="s">
        <v>8200</v>
      </c>
    </row>
    <row r="1045" spans="1:5" ht="15" x14ac:dyDescent="0.25">
      <c r="A1045">
        <f t="shared" si="16"/>
        <v>3900</v>
      </c>
      <c r="B1045">
        <v>3900</v>
      </c>
      <c r="C1045" t="s">
        <v>19776</v>
      </c>
      <c r="D1045" t="s">
        <v>7565</v>
      </c>
      <c r="E1045" s="143" t="s">
        <v>19777</v>
      </c>
    </row>
    <row r="1046" spans="1:5" ht="15" x14ac:dyDescent="0.25">
      <c r="A1046">
        <f t="shared" si="16"/>
        <v>3903</v>
      </c>
      <c r="B1046">
        <v>3903</v>
      </c>
      <c r="C1046" t="s">
        <v>19898</v>
      </c>
      <c r="D1046" t="s">
        <v>7565</v>
      </c>
      <c r="E1046" s="143" t="s">
        <v>11445</v>
      </c>
    </row>
    <row r="1047" spans="1:5" ht="15" x14ac:dyDescent="0.25">
      <c r="A1047">
        <f t="shared" si="16"/>
        <v>3904</v>
      </c>
      <c r="B1047">
        <v>3904</v>
      </c>
      <c r="C1047" t="s">
        <v>19897</v>
      </c>
      <c r="D1047" t="s">
        <v>7565</v>
      </c>
      <c r="E1047" s="143" t="s">
        <v>13066</v>
      </c>
    </row>
    <row r="1048" spans="1:5" ht="15" x14ac:dyDescent="0.25">
      <c r="A1048">
        <f t="shared" si="16"/>
        <v>3905</v>
      </c>
      <c r="B1048">
        <v>3905</v>
      </c>
      <c r="C1048" t="s">
        <v>19940</v>
      </c>
      <c r="D1048" t="s">
        <v>7565</v>
      </c>
      <c r="E1048" s="143" t="s">
        <v>9882</v>
      </c>
    </row>
    <row r="1049" spans="1:5" ht="15" x14ac:dyDescent="0.25">
      <c r="A1049">
        <f t="shared" si="16"/>
        <v>3906</v>
      </c>
      <c r="B1049">
        <v>3906</v>
      </c>
      <c r="C1049" t="s">
        <v>19938</v>
      </c>
      <c r="D1049" t="s">
        <v>7565</v>
      </c>
      <c r="E1049" s="143" t="s">
        <v>15816</v>
      </c>
    </row>
    <row r="1050" spans="1:5" ht="15" x14ac:dyDescent="0.25">
      <c r="A1050">
        <f t="shared" si="16"/>
        <v>3907</v>
      </c>
      <c r="B1050">
        <v>3907</v>
      </c>
      <c r="C1050" t="s">
        <v>19853</v>
      </c>
      <c r="D1050" t="s">
        <v>7565</v>
      </c>
      <c r="E1050" s="143" t="s">
        <v>8129</v>
      </c>
    </row>
    <row r="1051" spans="1:5" ht="15" x14ac:dyDescent="0.25">
      <c r="A1051">
        <f t="shared" si="16"/>
        <v>3908</v>
      </c>
      <c r="B1051">
        <v>3908</v>
      </c>
      <c r="C1051" t="s">
        <v>19802</v>
      </c>
      <c r="D1051" t="s">
        <v>7565</v>
      </c>
      <c r="E1051" s="143" t="s">
        <v>19803</v>
      </c>
    </row>
    <row r="1052" spans="1:5" ht="15" x14ac:dyDescent="0.25">
      <c r="A1052">
        <f t="shared" si="16"/>
        <v>3909</v>
      </c>
      <c r="B1052">
        <v>3909</v>
      </c>
      <c r="C1052" t="s">
        <v>19808</v>
      </c>
      <c r="D1052" t="s">
        <v>7565</v>
      </c>
      <c r="E1052" s="143" t="s">
        <v>8107</v>
      </c>
    </row>
    <row r="1053" spans="1:5" ht="15" x14ac:dyDescent="0.25">
      <c r="A1053">
        <f t="shared" si="16"/>
        <v>3910</v>
      </c>
      <c r="B1053">
        <v>3910</v>
      </c>
      <c r="C1053" t="s">
        <v>19804</v>
      </c>
      <c r="D1053" t="s">
        <v>7565</v>
      </c>
      <c r="E1053" s="143" t="s">
        <v>10400</v>
      </c>
    </row>
    <row r="1054" spans="1:5" ht="15" x14ac:dyDescent="0.25">
      <c r="A1054">
        <f t="shared" si="16"/>
        <v>3911</v>
      </c>
      <c r="B1054">
        <v>3911</v>
      </c>
      <c r="C1054" t="s">
        <v>19801</v>
      </c>
      <c r="D1054" t="s">
        <v>7565</v>
      </c>
      <c r="E1054" s="143" t="s">
        <v>15392</v>
      </c>
    </row>
    <row r="1055" spans="1:5" ht="15" x14ac:dyDescent="0.25">
      <c r="A1055">
        <f t="shared" si="16"/>
        <v>3912</v>
      </c>
      <c r="B1055">
        <v>3912</v>
      </c>
      <c r="C1055" t="s">
        <v>19806</v>
      </c>
      <c r="D1055" t="s">
        <v>7565</v>
      </c>
      <c r="E1055" s="143" t="s">
        <v>19807</v>
      </c>
    </row>
    <row r="1056" spans="1:5" ht="15" x14ac:dyDescent="0.25">
      <c r="A1056">
        <f t="shared" si="16"/>
        <v>3913</v>
      </c>
      <c r="B1056">
        <v>3913</v>
      </c>
      <c r="C1056" t="s">
        <v>19805</v>
      </c>
      <c r="D1056" t="s">
        <v>7565</v>
      </c>
      <c r="E1056" s="143" t="s">
        <v>13790</v>
      </c>
    </row>
    <row r="1057" spans="1:5" ht="15" x14ac:dyDescent="0.25">
      <c r="A1057">
        <f t="shared" si="16"/>
        <v>3914</v>
      </c>
      <c r="B1057">
        <v>3914</v>
      </c>
      <c r="C1057" t="s">
        <v>19809</v>
      </c>
      <c r="D1057" t="s">
        <v>7565</v>
      </c>
      <c r="E1057" s="143" t="s">
        <v>16428</v>
      </c>
    </row>
    <row r="1058" spans="1:5" ht="15" x14ac:dyDescent="0.25">
      <c r="A1058">
        <f t="shared" si="16"/>
        <v>3915</v>
      </c>
      <c r="B1058">
        <v>3915</v>
      </c>
      <c r="C1058" t="s">
        <v>19810</v>
      </c>
      <c r="D1058" t="s">
        <v>7565</v>
      </c>
      <c r="E1058" s="143" t="s">
        <v>16180</v>
      </c>
    </row>
    <row r="1059" spans="1:5" ht="15" x14ac:dyDescent="0.25">
      <c r="A1059">
        <f t="shared" si="16"/>
        <v>3916</v>
      </c>
      <c r="B1059">
        <v>3916</v>
      </c>
      <c r="C1059" t="s">
        <v>19811</v>
      </c>
      <c r="D1059" t="s">
        <v>7565</v>
      </c>
      <c r="E1059" s="143" t="s">
        <v>19812</v>
      </c>
    </row>
    <row r="1060" spans="1:5" ht="15" x14ac:dyDescent="0.25">
      <c r="A1060">
        <f t="shared" si="16"/>
        <v>3917</v>
      </c>
      <c r="B1060">
        <v>3917</v>
      </c>
      <c r="C1060" t="s">
        <v>19813</v>
      </c>
      <c r="D1060" t="s">
        <v>7565</v>
      </c>
      <c r="E1060" s="143" t="s">
        <v>19814</v>
      </c>
    </row>
    <row r="1061" spans="1:5" ht="15" x14ac:dyDescent="0.25">
      <c r="A1061">
        <f t="shared" si="16"/>
        <v>3919</v>
      </c>
      <c r="B1061">
        <v>3919</v>
      </c>
      <c r="C1061" t="s">
        <v>19831</v>
      </c>
      <c r="D1061" t="s">
        <v>7565</v>
      </c>
      <c r="E1061" s="143" t="s">
        <v>9954</v>
      </c>
    </row>
    <row r="1062" spans="1:5" ht="15" x14ac:dyDescent="0.25">
      <c r="A1062">
        <f t="shared" si="16"/>
        <v>3920</v>
      </c>
      <c r="B1062">
        <v>3920</v>
      </c>
      <c r="C1062" t="s">
        <v>19829</v>
      </c>
      <c r="D1062" t="s">
        <v>7565</v>
      </c>
      <c r="E1062" s="143" t="s">
        <v>15317</v>
      </c>
    </row>
    <row r="1063" spans="1:5" ht="15" x14ac:dyDescent="0.25">
      <c r="A1063">
        <f t="shared" si="16"/>
        <v>3921</v>
      </c>
      <c r="B1063">
        <v>3921</v>
      </c>
      <c r="C1063" t="s">
        <v>19828</v>
      </c>
      <c r="D1063" t="s">
        <v>7565</v>
      </c>
      <c r="E1063" s="143" t="s">
        <v>12789</v>
      </c>
    </row>
    <row r="1064" spans="1:5" ht="15" x14ac:dyDescent="0.25">
      <c r="A1064">
        <f t="shared" si="16"/>
        <v>3922</v>
      </c>
      <c r="B1064">
        <v>3922</v>
      </c>
      <c r="C1064" t="s">
        <v>19824</v>
      </c>
      <c r="D1064" t="s">
        <v>7565</v>
      </c>
      <c r="E1064" s="143" t="s">
        <v>14539</v>
      </c>
    </row>
    <row r="1065" spans="1:5" ht="15" x14ac:dyDescent="0.25">
      <c r="A1065">
        <f t="shared" si="16"/>
        <v>3923</v>
      </c>
      <c r="B1065">
        <v>3923</v>
      </c>
      <c r="C1065" t="s">
        <v>19826</v>
      </c>
      <c r="D1065" t="s">
        <v>7565</v>
      </c>
      <c r="E1065" s="143" t="s">
        <v>13773</v>
      </c>
    </row>
    <row r="1066" spans="1:5" ht="15" x14ac:dyDescent="0.25">
      <c r="A1066">
        <f t="shared" si="16"/>
        <v>3924</v>
      </c>
      <c r="B1066">
        <v>3924</v>
      </c>
      <c r="C1066" t="s">
        <v>19825</v>
      </c>
      <c r="D1066" t="s">
        <v>7565</v>
      </c>
      <c r="E1066" s="143" t="s">
        <v>13773</v>
      </c>
    </row>
    <row r="1067" spans="1:5" ht="15" x14ac:dyDescent="0.25">
      <c r="A1067">
        <f t="shared" si="16"/>
        <v>3925</v>
      </c>
      <c r="B1067">
        <v>3925</v>
      </c>
      <c r="C1067" t="s">
        <v>19837</v>
      </c>
      <c r="D1067" t="s">
        <v>7565</v>
      </c>
      <c r="E1067" s="143" t="s">
        <v>13658</v>
      </c>
    </row>
    <row r="1068" spans="1:5" ht="15" x14ac:dyDescent="0.25">
      <c r="A1068">
        <f t="shared" si="16"/>
        <v>3926</v>
      </c>
      <c r="B1068">
        <v>3926</v>
      </c>
      <c r="C1068" t="s">
        <v>19835</v>
      </c>
      <c r="D1068" t="s">
        <v>7565</v>
      </c>
      <c r="E1068" s="143" t="s">
        <v>13658</v>
      </c>
    </row>
    <row r="1069" spans="1:5" ht="15" x14ac:dyDescent="0.25">
      <c r="A1069">
        <f t="shared" si="16"/>
        <v>3927</v>
      </c>
      <c r="B1069">
        <v>3927</v>
      </c>
      <c r="C1069" t="s">
        <v>19832</v>
      </c>
      <c r="D1069" t="s">
        <v>7565</v>
      </c>
      <c r="E1069" s="143" t="s">
        <v>19833</v>
      </c>
    </row>
    <row r="1070" spans="1:5" ht="15" x14ac:dyDescent="0.25">
      <c r="A1070">
        <f t="shared" si="16"/>
        <v>3928</v>
      </c>
      <c r="B1070">
        <v>3928</v>
      </c>
      <c r="C1070" t="s">
        <v>19834</v>
      </c>
      <c r="D1070" t="s">
        <v>7565</v>
      </c>
      <c r="E1070" s="143" t="s">
        <v>19833</v>
      </c>
    </row>
    <row r="1071" spans="1:5" ht="15" x14ac:dyDescent="0.25">
      <c r="A1071">
        <f t="shared" si="16"/>
        <v>3929</v>
      </c>
      <c r="B1071">
        <v>3929</v>
      </c>
      <c r="C1071" t="s">
        <v>19839</v>
      </c>
      <c r="D1071" t="s">
        <v>7565</v>
      </c>
      <c r="E1071" s="143" t="s">
        <v>16523</v>
      </c>
    </row>
    <row r="1072" spans="1:5" ht="15" x14ac:dyDescent="0.25">
      <c r="A1072">
        <f t="shared" si="16"/>
        <v>3930</v>
      </c>
      <c r="B1072">
        <v>3930</v>
      </c>
      <c r="C1072" t="s">
        <v>19841</v>
      </c>
      <c r="D1072" t="s">
        <v>7565</v>
      </c>
      <c r="E1072" s="143" t="s">
        <v>16523</v>
      </c>
    </row>
    <row r="1073" spans="1:5" ht="15" x14ac:dyDescent="0.25">
      <c r="A1073">
        <f t="shared" si="16"/>
        <v>3931</v>
      </c>
      <c r="B1073">
        <v>3931</v>
      </c>
      <c r="C1073" t="s">
        <v>19840</v>
      </c>
      <c r="D1073" t="s">
        <v>7565</v>
      </c>
      <c r="E1073" s="143" t="s">
        <v>16523</v>
      </c>
    </row>
    <row r="1074" spans="1:5" ht="15" x14ac:dyDescent="0.25">
      <c r="A1074">
        <f t="shared" si="16"/>
        <v>3932</v>
      </c>
      <c r="B1074">
        <v>3932</v>
      </c>
      <c r="C1074" t="s">
        <v>19842</v>
      </c>
      <c r="D1074" t="s">
        <v>7565</v>
      </c>
      <c r="E1074" s="143" t="s">
        <v>19843</v>
      </c>
    </row>
    <row r="1075" spans="1:5" ht="15" x14ac:dyDescent="0.25">
      <c r="A1075">
        <f t="shared" si="16"/>
        <v>3933</v>
      </c>
      <c r="B1075">
        <v>3933</v>
      </c>
      <c r="C1075" t="s">
        <v>19844</v>
      </c>
      <c r="D1075" t="s">
        <v>7565</v>
      </c>
      <c r="E1075" s="143" t="s">
        <v>19843</v>
      </c>
    </row>
    <row r="1076" spans="1:5" ht="15" x14ac:dyDescent="0.25">
      <c r="A1076">
        <f t="shared" si="16"/>
        <v>3934</v>
      </c>
      <c r="B1076">
        <v>3934</v>
      </c>
      <c r="C1076" t="s">
        <v>19845</v>
      </c>
      <c r="D1076" t="s">
        <v>7565</v>
      </c>
      <c r="E1076" s="143" t="s">
        <v>19843</v>
      </c>
    </row>
    <row r="1077" spans="1:5" ht="15" x14ac:dyDescent="0.25">
      <c r="A1077">
        <f t="shared" si="16"/>
        <v>3935</v>
      </c>
      <c r="B1077">
        <v>3935</v>
      </c>
      <c r="C1077" t="s">
        <v>19836</v>
      </c>
      <c r="D1077" t="s">
        <v>7565</v>
      </c>
      <c r="E1077" s="143" t="s">
        <v>13658</v>
      </c>
    </row>
    <row r="1078" spans="1:5" ht="15" x14ac:dyDescent="0.25">
      <c r="A1078">
        <f t="shared" si="16"/>
        <v>3936</v>
      </c>
      <c r="B1078">
        <v>3936</v>
      </c>
      <c r="C1078" t="s">
        <v>19823</v>
      </c>
      <c r="D1078" t="s">
        <v>7565</v>
      </c>
      <c r="E1078" s="143" t="s">
        <v>13773</v>
      </c>
    </row>
    <row r="1079" spans="1:5" ht="15" x14ac:dyDescent="0.25">
      <c r="A1079">
        <f t="shared" si="16"/>
        <v>3937</v>
      </c>
      <c r="B1079">
        <v>3937</v>
      </c>
      <c r="C1079" t="s">
        <v>19827</v>
      </c>
      <c r="D1079" t="s">
        <v>7565</v>
      </c>
      <c r="E1079" s="143" t="s">
        <v>15317</v>
      </c>
    </row>
    <row r="1080" spans="1:5" ht="15" x14ac:dyDescent="0.25">
      <c r="A1080">
        <f t="shared" si="16"/>
        <v>3938</v>
      </c>
      <c r="B1080">
        <v>3938</v>
      </c>
      <c r="C1080" t="s">
        <v>19830</v>
      </c>
      <c r="D1080" t="s">
        <v>7565</v>
      </c>
      <c r="E1080" s="143" t="s">
        <v>7696</v>
      </c>
    </row>
    <row r="1081" spans="1:5" ht="15" x14ac:dyDescent="0.25">
      <c r="A1081">
        <f t="shared" si="16"/>
        <v>3939</v>
      </c>
      <c r="B1081">
        <v>3939</v>
      </c>
      <c r="C1081" t="s">
        <v>19800</v>
      </c>
      <c r="D1081" t="s">
        <v>7565</v>
      </c>
      <c r="E1081" s="143" t="s">
        <v>8140</v>
      </c>
    </row>
    <row r="1082" spans="1:5" ht="15" x14ac:dyDescent="0.25">
      <c r="A1082">
        <f t="shared" si="16"/>
        <v>3990</v>
      </c>
      <c r="B1082">
        <v>3990</v>
      </c>
      <c r="C1082" t="s">
        <v>21241</v>
      </c>
      <c r="D1082" t="s">
        <v>7572</v>
      </c>
      <c r="E1082" s="143" t="s">
        <v>10981</v>
      </c>
    </row>
    <row r="1083" spans="1:5" ht="15" x14ac:dyDescent="0.25">
      <c r="A1083">
        <f t="shared" si="16"/>
        <v>3992</v>
      </c>
      <c r="B1083">
        <v>3992</v>
      </c>
      <c r="C1083" t="s">
        <v>21242</v>
      </c>
      <c r="D1083" t="s">
        <v>7572</v>
      </c>
      <c r="E1083" s="143" t="s">
        <v>15168</v>
      </c>
    </row>
    <row r="1084" spans="1:5" ht="15" x14ac:dyDescent="0.25">
      <c r="A1084">
        <f t="shared" si="16"/>
        <v>3993</v>
      </c>
      <c r="B1084">
        <v>3993</v>
      </c>
      <c r="C1084" t="s">
        <v>21239</v>
      </c>
      <c r="D1084" t="s">
        <v>7563</v>
      </c>
      <c r="E1084" s="143" t="s">
        <v>21240</v>
      </c>
    </row>
    <row r="1085" spans="1:5" ht="15" x14ac:dyDescent="0.25">
      <c r="A1085">
        <f t="shared" si="16"/>
        <v>4006</v>
      </c>
      <c r="B1085">
        <v>4006</v>
      </c>
      <c r="C1085" t="s">
        <v>19975</v>
      </c>
      <c r="D1085" t="s">
        <v>7632</v>
      </c>
      <c r="E1085" s="143" t="s">
        <v>19976</v>
      </c>
    </row>
    <row r="1086" spans="1:5" ht="15" x14ac:dyDescent="0.25">
      <c r="A1086">
        <f t="shared" si="16"/>
        <v>4011</v>
      </c>
      <c r="B1086">
        <v>4011</v>
      </c>
      <c r="C1086" t="s">
        <v>19165</v>
      </c>
      <c r="D1086" t="s">
        <v>7563</v>
      </c>
      <c r="E1086" s="143" t="s">
        <v>8273</v>
      </c>
    </row>
    <row r="1087" spans="1:5" ht="15" x14ac:dyDescent="0.25">
      <c r="A1087">
        <f t="shared" si="16"/>
        <v>4012</v>
      </c>
      <c r="B1087">
        <v>4012</v>
      </c>
      <c r="C1087" t="s">
        <v>19168</v>
      </c>
      <c r="D1087" t="s">
        <v>7563</v>
      </c>
      <c r="E1087" s="143" t="s">
        <v>32499</v>
      </c>
    </row>
    <row r="1088" spans="1:5" ht="15" x14ac:dyDescent="0.25">
      <c r="A1088">
        <f t="shared" si="16"/>
        <v>4013</v>
      </c>
      <c r="B1088">
        <v>4013</v>
      </c>
      <c r="C1088" t="s">
        <v>19164</v>
      </c>
      <c r="D1088" t="s">
        <v>7563</v>
      </c>
      <c r="E1088" s="143" t="s">
        <v>7933</v>
      </c>
    </row>
    <row r="1089" spans="1:5" ht="15" x14ac:dyDescent="0.25">
      <c r="A1089">
        <f t="shared" si="16"/>
        <v>4014</v>
      </c>
      <c r="B1089">
        <v>4014</v>
      </c>
      <c r="C1089" t="s">
        <v>20025</v>
      </c>
      <c r="D1089" t="s">
        <v>7563</v>
      </c>
      <c r="E1089" s="143" t="s">
        <v>32500</v>
      </c>
    </row>
    <row r="1090" spans="1:5" ht="15" x14ac:dyDescent="0.25">
      <c r="A1090">
        <f t="shared" si="16"/>
        <v>4015</v>
      </c>
      <c r="B1090">
        <v>4015</v>
      </c>
      <c r="C1090" t="s">
        <v>20026</v>
      </c>
      <c r="D1090" t="s">
        <v>7563</v>
      </c>
      <c r="E1090" s="143" t="s">
        <v>32501</v>
      </c>
    </row>
    <row r="1091" spans="1:5" ht="15" x14ac:dyDescent="0.25">
      <c r="A1091">
        <f t="shared" ref="A1091:A1154" si="17">B1091</f>
        <v>4016</v>
      </c>
      <c r="B1091">
        <v>4016</v>
      </c>
      <c r="C1091" t="s">
        <v>20028</v>
      </c>
      <c r="D1091" t="s">
        <v>7563</v>
      </c>
      <c r="E1091" s="143" t="s">
        <v>32502</v>
      </c>
    </row>
    <row r="1092" spans="1:5" ht="15" x14ac:dyDescent="0.25">
      <c r="A1092">
        <f t="shared" si="17"/>
        <v>4017</v>
      </c>
      <c r="B1092">
        <v>4017</v>
      </c>
      <c r="C1092" t="s">
        <v>20027</v>
      </c>
      <c r="D1092" t="s">
        <v>7563</v>
      </c>
      <c r="E1092" s="143" t="s">
        <v>32503</v>
      </c>
    </row>
    <row r="1093" spans="1:5" ht="15" x14ac:dyDescent="0.25">
      <c r="A1093">
        <f t="shared" si="17"/>
        <v>4018</v>
      </c>
      <c r="B1093">
        <v>4018</v>
      </c>
      <c r="C1093" t="s">
        <v>19170</v>
      </c>
      <c r="D1093" t="s">
        <v>7563</v>
      </c>
      <c r="E1093" s="143" t="s">
        <v>32504</v>
      </c>
    </row>
    <row r="1094" spans="1:5" ht="15" x14ac:dyDescent="0.25">
      <c r="A1094">
        <f t="shared" si="17"/>
        <v>4019</v>
      </c>
      <c r="B1094">
        <v>4019</v>
      </c>
      <c r="C1094" t="s">
        <v>19167</v>
      </c>
      <c r="D1094" t="s">
        <v>7563</v>
      </c>
      <c r="E1094" s="143" t="s">
        <v>10383</v>
      </c>
    </row>
    <row r="1095" spans="1:5" ht="15" x14ac:dyDescent="0.25">
      <c r="A1095">
        <f t="shared" si="17"/>
        <v>4020</v>
      </c>
      <c r="B1095">
        <v>4020</v>
      </c>
      <c r="C1095" t="s">
        <v>19169</v>
      </c>
      <c r="D1095" t="s">
        <v>7563</v>
      </c>
      <c r="E1095" s="143" t="s">
        <v>25831</v>
      </c>
    </row>
    <row r="1096" spans="1:5" ht="15" x14ac:dyDescent="0.25">
      <c r="A1096">
        <f t="shared" si="17"/>
        <v>4021</v>
      </c>
      <c r="B1096">
        <v>4021</v>
      </c>
      <c r="C1096" t="s">
        <v>19166</v>
      </c>
      <c r="D1096" t="s">
        <v>7563</v>
      </c>
      <c r="E1096" s="143" t="s">
        <v>13660</v>
      </c>
    </row>
    <row r="1097" spans="1:5" ht="15" x14ac:dyDescent="0.25">
      <c r="A1097">
        <f t="shared" si="17"/>
        <v>4030</v>
      </c>
      <c r="B1097">
        <v>4030</v>
      </c>
      <c r="C1097" t="s">
        <v>22350</v>
      </c>
      <c r="D1097" t="s">
        <v>7563</v>
      </c>
      <c r="E1097" s="143" t="s">
        <v>13083</v>
      </c>
    </row>
    <row r="1098" spans="1:5" ht="15" x14ac:dyDescent="0.25">
      <c r="A1098">
        <f t="shared" si="17"/>
        <v>4031</v>
      </c>
      <c r="B1098">
        <v>4031</v>
      </c>
      <c r="C1098" t="s">
        <v>22351</v>
      </c>
      <c r="D1098" t="s">
        <v>7563</v>
      </c>
      <c r="E1098" s="143" t="s">
        <v>32505</v>
      </c>
    </row>
    <row r="1099" spans="1:5" ht="15" x14ac:dyDescent="0.25">
      <c r="A1099">
        <f t="shared" si="17"/>
        <v>4049</v>
      </c>
      <c r="B1099">
        <v>4049</v>
      </c>
      <c r="C1099" t="s">
        <v>20085</v>
      </c>
      <c r="D1099" t="s">
        <v>7561</v>
      </c>
      <c r="E1099" s="143" t="s">
        <v>32506</v>
      </c>
    </row>
    <row r="1100" spans="1:5" ht="15" x14ac:dyDescent="0.25">
      <c r="A1100">
        <f t="shared" si="17"/>
        <v>4058</v>
      </c>
      <c r="B1100">
        <v>4058</v>
      </c>
      <c r="C1100" t="s">
        <v>20106</v>
      </c>
      <c r="D1100" t="s">
        <v>7567</v>
      </c>
      <c r="E1100" s="143" t="s">
        <v>20107</v>
      </c>
    </row>
    <row r="1101" spans="1:5" ht="15" x14ac:dyDescent="0.25">
      <c r="A1101">
        <f t="shared" si="17"/>
        <v>4059</v>
      </c>
      <c r="B1101">
        <v>4059</v>
      </c>
      <c r="C1101" t="s">
        <v>20137</v>
      </c>
      <c r="D1101" t="s">
        <v>7572</v>
      </c>
      <c r="E1101" s="143" t="s">
        <v>15223</v>
      </c>
    </row>
    <row r="1102" spans="1:5" ht="15" x14ac:dyDescent="0.25">
      <c r="A1102">
        <f t="shared" si="17"/>
        <v>4061</v>
      </c>
      <c r="B1102">
        <v>4061</v>
      </c>
      <c r="C1102" t="s">
        <v>20139</v>
      </c>
      <c r="D1102" t="s">
        <v>7565</v>
      </c>
      <c r="E1102" s="143" t="s">
        <v>20140</v>
      </c>
    </row>
    <row r="1103" spans="1:5" ht="15" x14ac:dyDescent="0.25">
      <c r="A1103">
        <f t="shared" si="17"/>
        <v>4062</v>
      </c>
      <c r="B1103">
        <v>4062</v>
      </c>
      <c r="C1103" t="s">
        <v>20138</v>
      </c>
      <c r="D1103" t="s">
        <v>7565</v>
      </c>
      <c r="E1103" s="143" t="s">
        <v>15223</v>
      </c>
    </row>
    <row r="1104" spans="1:5" ht="15" x14ac:dyDescent="0.25">
      <c r="A1104">
        <f t="shared" si="17"/>
        <v>4069</v>
      </c>
      <c r="B1104">
        <v>4069</v>
      </c>
      <c r="C1104" t="s">
        <v>20146</v>
      </c>
      <c r="D1104" t="s">
        <v>7567</v>
      </c>
      <c r="E1104" s="143" t="s">
        <v>12265</v>
      </c>
    </row>
    <row r="1105" spans="1:5" ht="15" x14ac:dyDescent="0.25">
      <c r="A1105">
        <f t="shared" si="17"/>
        <v>4083</v>
      </c>
      <c r="B1105">
        <v>4083</v>
      </c>
      <c r="C1105" t="s">
        <v>18801</v>
      </c>
      <c r="D1105" t="s">
        <v>7567</v>
      </c>
      <c r="E1105" s="143" t="s">
        <v>15337</v>
      </c>
    </row>
    <row r="1106" spans="1:5" ht="15" x14ac:dyDescent="0.25">
      <c r="A1106">
        <f t="shared" si="17"/>
        <v>4084</v>
      </c>
      <c r="B1106">
        <v>4084</v>
      </c>
      <c r="C1106" t="s">
        <v>19686</v>
      </c>
      <c r="D1106" t="s">
        <v>7567</v>
      </c>
      <c r="E1106" s="143" t="s">
        <v>8145</v>
      </c>
    </row>
    <row r="1107" spans="1:5" ht="15" x14ac:dyDescent="0.25">
      <c r="A1107">
        <f t="shared" si="17"/>
        <v>4085</v>
      </c>
      <c r="B1107">
        <v>4085</v>
      </c>
      <c r="C1107" t="s">
        <v>19690</v>
      </c>
      <c r="D1107" t="s">
        <v>7567</v>
      </c>
      <c r="E1107" s="143" t="s">
        <v>7988</v>
      </c>
    </row>
    <row r="1108" spans="1:5" ht="15" x14ac:dyDescent="0.25">
      <c r="A1108">
        <f t="shared" si="17"/>
        <v>4090</v>
      </c>
      <c r="B1108">
        <v>4090</v>
      </c>
      <c r="C1108" t="s">
        <v>20206</v>
      </c>
      <c r="D1108" t="s">
        <v>7565</v>
      </c>
      <c r="E1108" s="143" t="s">
        <v>32507</v>
      </c>
    </row>
    <row r="1109" spans="1:5" ht="15" x14ac:dyDescent="0.25">
      <c r="A1109">
        <f t="shared" si="17"/>
        <v>4093</v>
      </c>
      <c r="B1109">
        <v>4093</v>
      </c>
      <c r="C1109" t="s">
        <v>20217</v>
      </c>
      <c r="D1109" t="s">
        <v>7567</v>
      </c>
      <c r="E1109" s="143" t="s">
        <v>8220</v>
      </c>
    </row>
    <row r="1110" spans="1:5" ht="15" x14ac:dyDescent="0.25">
      <c r="A1110">
        <f t="shared" si="17"/>
        <v>4094</v>
      </c>
      <c r="B1110">
        <v>4094</v>
      </c>
      <c r="C1110" t="s">
        <v>20224</v>
      </c>
      <c r="D1110" t="s">
        <v>7567</v>
      </c>
      <c r="E1110" s="143" t="s">
        <v>7767</v>
      </c>
    </row>
    <row r="1111" spans="1:5" ht="15" x14ac:dyDescent="0.25">
      <c r="A1111">
        <f t="shared" si="17"/>
        <v>4095</v>
      </c>
      <c r="B1111">
        <v>4095</v>
      </c>
      <c r="C1111" t="s">
        <v>20227</v>
      </c>
      <c r="D1111" t="s">
        <v>7567</v>
      </c>
      <c r="E1111" s="143" t="s">
        <v>13256</v>
      </c>
    </row>
    <row r="1112" spans="1:5" ht="15" x14ac:dyDescent="0.25">
      <c r="A1112">
        <f t="shared" si="17"/>
        <v>4096</v>
      </c>
      <c r="B1112">
        <v>4096</v>
      </c>
      <c r="C1112" t="s">
        <v>20230</v>
      </c>
      <c r="D1112" t="s">
        <v>7567</v>
      </c>
      <c r="E1112" s="143" t="s">
        <v>12281</v>
      </c>
    </row>
    <row r="1113" spans="1:5" ht="15" x14ac:dyDescent="0.25">
      <c r="A1113">
        <f t="shared" si="17"/>
        <v>4102</v>
      </c>
      <c r="B1113">
        <v>4102</v>
      </c>
      <c r="C1113" t="s">
        <v>20237</v>
      </c>
      <c r="D1113" t="s">
        <v>7565</v>
      </c>
      <c r="E1113" s="143" t="s">
        <v>15407</v>
      </c>
    </row>
    <row r="1114" spans="1:5" ht="15" x14ac:dyDescent="0.25">
      <c r="A1114">
        <f t="shared" si="17"/>
        <v>4107</v>
      </c>
      <c r="B1114">
        <v>4107</v>
      </c>
      <c r="C1114" t="s">
        <v>20236</v>
      </c>
      <c r="D1114" t="s">
        <v>7565</v>
      </c>
      <c r="E1114" s="143" t="s">
        <v>16380</v>
      </c>
    </row>
    <row r="1115" spans="1:5" ht="15" x14ac:dyDescent="0.25">
      <c r="A1115">
        <f t="shared" si="17"/>
        <v>4111</v>
      </c>
      <c r="B1115">
        <v>4111</v>
      </c>
      <c r="C1115" t="s">
        <v>18888</v>
      </c>
      <c r="D1115" t="s">
        <v>7565</v>
      </c>
      <c r="E1115" s="143" t="s">
        <v>16389</v>
      </c>
    </row>
    <row r="1116" spans="1:5" ht="15" x14ac:dyDescent="0.25">
      <c r="A1116">
        <f t="shared" si="17"/>
        <v>4114</v>
      </c>
      <c r="B1116">
        <v>4114</v>
      </c>
      <c r="C1116" t="s">
        <v>20233</v>
      </c>
      <c r="D1116" t="s">
        <v>7565</v>
      </c>
      <c r="E1116" s="143" t="s">
        <v>20234</v>
      </c>
    </row>
    <row r="1117" spans="1:5" ht="15" x14ac:dyDescent="0.25">
      <c r="A1117">
        <f t="shared" si="17"/>
        <v>4115</v>
      </c>
      <c r="B1117">
        <v>4115</v>
      </c>
      <c r="C1117" t="s">
        <v>19970</v>
      </c>
      <c r="D1117" t="s">
        <v>7572</v>
      </c>
      <c r="E1117" s="143" t="s">
        <v>14799</v>
      </c>
    </row>
    <row r="1118" spans="1:5" ht="15" x14ac:dyDescent="0.25">
      <c r="A1118">
        <f t="shared" si="17"/>
        <v>4119</v>
      </c>
      <c r="B1118">
        <v>4119</v>
      </c>
      <c r="C1118" t="s">
        <v>19971</v>
      </c>
      <c r="D1118" t="s">
        <v>7572</v>
      </c>
      <c r="E1118" s="143" t="s">
        <v>12244</v>
      </c>
    </row>
    <row r="1119" spans="1:5" ht="15" x14ac:dyDescent="0.25">
      <c r="A1119">
        <f t="shared" si="17"/>
        <v>4177</v>
      </c>
      <c r="B1119">
        <v>4177</v>
      </c>
      <c r="C1119" t="s">
        <v>20259</v>
      </c>
      <c r="D1119" t="s">
        <v>7565</v>
      </c>
      <c r="E1119" s="143" t="s">
        <v>7630</v>
      </c>
    </row>
    <row r="1120" spans="1:5" ht="15" x14ac:dyDescent="0.25">
      <c r="A1120">
        <f t="shared" si="17"/>
        <v>4178</v>
      </c>
      <c r="B1120">
        <v>4178</v>
      </c>
      <c r="C1120" t="s">
        <v>20264</v>
      </c>
      <c r="D1120" t="s">
        <v>7565</v>
      </c>
      <c r="E1120" s="143" t="s">
        <v>13732</v>
      </c>
    </row>
    <row r="1121" spans="1:5" ht="15" x14ac:dyDescent="0.25">
      <c r="A1121">
        <f t="shared" si="17"/>
        <v>4179</v>
      </c>
      <c r="B1121">
        <v>4179</v>
      </c>
      <c r="C1121" t="s">
        <v>20260</v>
      </c>
      <c r="D1121" t="s">
        <v>7565</v>
      </c>
      <c r="E1121" s="143" t="s">
        <v>15255</v>
      </c>
    </row>
    <row r="1122" spans="1:5" ht="15" x14ac:dyDescent="0.25">
      <c r="A1122">
        <f t="shared" si="17"/>
        <v>4180</v>
      </c>
      <c r="B1122">
        <v>4180</v>
      </c>
      <c r="C1122" t="s">
        <v>20258</v>
      </c>
      <c r="D1122" t="s">
        <v>7565</v>
      </c>
      <c r="E1122" s="143" t="s">
        <v>8891</v>
      </c>
    </row>
    <row r="1123" spans="1:5" ht="15" x14ac:dyDescent="0.25">
      <c r="A1123">
        <f t="shared" si="17"/>
        <v>4181</v>
      </c>
      <c r="B1123">
        <v>4181</v>
      </c>
      <c r="C1123" t="s">
        <v>20263</v>
      </c>
      <c r="D1123" t="s">
        <v>7565</v>
      </c>
      <c r="E1123" s="143" t="s">
        <v>14696</v>
      </c>
    </row>
    <row r="1124" spans="1:5" ht="15" x14ac:dyDescent="0.25">
      <c r="A1124">
        <f t="shared" si="17"/>
        <v>4182</v>
      </c>
      <c r="B1124">
        <v>4182</v>
      </c>
      <c r="C1124" t="s">
        <v>20265</v>
      </c>
      <c r="D1124" t="s">
        <v>7565</v>
      </c>
      <c r="E1124" s="143" t="s">
        <v>14204</v>
      </c>
    </row>
    <row r="1125" spans="1:5" ht="15" x14ac:dyDescent="0.25">
      <c r="A1125">
        <f t="shared" si="17"/>
        <v>4183</v>
      </c>
      <c r="B1125">
        <v>4183</v>
      </c>
      <c r="C1125" t="s">
        <v>20266</v>
      </c>
      <c r="D1125" t="s">
        <v>7565</v>
      </c>
      <c r="E1125" s="143" t="s">
        <v>20267</v>
      </c>
    </row>
    <row r="1126" spans="1:5" ht="15" x14ac:dyDescent="0.25">
      <c r="A1126">
        <f t="shared" si="17"/>
        <v>4184</v>
      </c>
      <c r="B1126">
        <v>4184</v>
      </c>
      <c r="C1126" t="s">
        <v>20268</v>
      </c>
      <c r="D1126" t="s">
        <v>7565</v>
      </c>
      <c r="E1126" s="143" t="s">
        <v>20269</v>
      </c>
    </row>
    <row r="1127" spans="1:5" ht="15" x14ac:dyDescent="0.25">
      <c r="A1127">
        <f t="shared" si="17"/>
        <v>4185</v>
      </c>
      <c r="B1127">
        <v>4185</v>
      </c>
      <c r="C1127" t="s">
        <v>20270</v>
      </c>
      <c r="D1127" t="s">
        <v>7565</v>
      </c>
      <c r="E1127" s="143" t="s">
        <v>20271</v>
      </c>
    </row>
    <row r="1128" spans="1:5" ht="15" x14ac:dyDescent="0.25">
      <c r="A1128">
        <f t="shared" si="17"/>
        <v>4186</v>
      </c>
      <c r="B1128">
        <v>4186</v>
      </c>
      <c r="C1128" t="s">
        <v>20278</v>
      </c>
      <c r="D1128" t="s">
        <v>7565</v>
      </c>
      <c r="E1128" s="143" t="s">
        <v>7958</v>
      </c>
    </row>
    <row r="1129" spans="1:5" ht="15" x14ac:dyDescent="0.25">
      <c r="A1129">
        <f t="shared" si="17"/>
        <v>4187</v>
      </c>
      <c r="B1129">
        <v>4187</v>
      </c>
      <c r="C1129" t="s">
        <v>20285</v>
      </c>
      <c r="D1129" t="s">
        <v>7565</v>
      </c>
      <c r="E1129" s="143" t="s">
        <v>20286</v>
      </c>
    </row>
    <row r="1130" spans="1:5" ht="15" x14ac:dyDescent="0.25">
      <c r="A1130">
        <f t="shared" si="17"/>
        <v>4188</v>
      </c>
      <c r="B1130">
        <v>4188</v>
      </c>
      <c r="C1130" t="s">
        <v>20279</v>
      </c>
      <c r="D1130" t="s">
        <v>7565</v>
      </c>
      <c r="E1130" s="143" t="s">
        <v>15882</v>
      </c>
    </row>
    <row r="1131" spans="1:5" ht="15" x14ac:dyDescent="0.25">
      <c r="A1131">
        <f t="shared" si="17"/>
        <v>4189</v>
      </c>
      <c r="B1131">
        <v>4189</v>
      </c>
      <c r="C1131" t="s">
        <v>20280</v>
      </c>
      <c r="D1131" t="s">
        <v>7565</v>
      </c>
      <c r="E1131" s="143" t="s">
        <v>15882</v>
      </c>
    </row>
    <row r="1132" spans="1:5" ht="15" x14ac:dyDescent="0.25">
      <c r="A1132">
        <f t="shared" si="17"/>
        <v>4190</v>
      </c>
      <c r="B1132">
        <v>4190</v>
      </c>
      <c r="C1132" t="s">
        <v>20277</v>
      </c>
      <c r="D1132" t="s">
        <v>7565</v>
      </c>
      <c r="E1132" s="143" t="s">
        <v>15331</v>
      </c>
    </row>
    <row r="1133" spans="1:5" ht="15" x14ac:dyDescent="0.25">
      <c r="A1133">
        <f t="shared" si="17"/>
        <v>4191</v>
      </c>
      <c r="B1133">
        <v>4191</v>
      </c>
      <c r="C1133" t="s">
        <v>20274</v>
      </c>
      <c r="D1133" t="s">
        <v>7565</v>
      </c>
      <c r="E1133" s="143" t="s">
        <v>15229</v>
      </c>
    </row>
    <row r="1134" spans="1:5" ht="15" x14ac:dyDescent="0.25">
      <c r="A1134">
        <f t="shared" si="17"/>
        <v>4192</v>
      </c>
      <c r="B1134">
        <v>4192</v>
      </c>
      <c r="C1134" t="s">
        <v>20273</v>
      </c>
      <c r="D1134" t="s">
        <v>7565</v>
      </c>
      <c r="E1134" s="143" t="s">
        <v>15229</v>
      </c>
    </row>
    <row r="1135" spans="1:5" ht="15" x14ac:dyDescent="0.25">
      <c r="A1135">
        <f t="shared" si="17"/>
        <v>4193</v>
      </c>
      <c r="B1135">
        <v>4193</v>
      </c>
      <c r="C1135" t="s">
        <v>20283</v>
      </c>
      <c r="D1135" t="s">
        <v>7565</v>
      </c>
      <c r="E1135" s="143" t="s">
        <v>12255</v>
      </c>
    </row>
    <row r="1136" spans="1:5" ht="15" x14ac:dyDescent="0.25">
      <c r="A1136">
        <f t="shared" si="17"/>
        <v>4194</v>
      </c>
      <c r="B1136">
        <v>4194</v>
      </c>
      <c r="C1136" t="s">
        <v>20282</v>
      </c>
      <c r="D1136" t="s">
        <v>7565</v>
      </c>
      <c r="E1136" s="143" t="s">
        <v>12255</v>
      </c>
    </row>
    <row r="1137" spans="1:5" ht="15" x14ac:dyDescent="0.25">
      <c r="A1137">
        <f t="shared" si="17"/>
        <v>4197</v>
      </c>
      <c r="B1137">
        <v>4197</v>
      </c>
      <c r="C1137" t="s">
        <v>20281</v>
      </c>
      <c r="D1137" t="s">
        <v>7565</v>
      </c>
      <c r="E1137" s="143" t="s">
        <v>16508</v>
      </c>
    </row>
    <row r="1138" spans="1:5" ht="15" x14ac:dyDescent="0.25">
      <c r="A1138">
        <f t="shared" si="17"/>
        <v>4202</v>
      </c>
      <c r="B1138">
        <v>4202</v>
      </c>
      <c r="C1138" t="s">
        <v>20287</v>
      </c>
      <c r="D1138" t="s">
        <v>7565</v>
      </c>
      <c r="E1138" s="143" t="s">
        <v>20288</v>
      </c>
    </row>
    <row r="1139" spans="1:5" ht="15" x14ac:dyDescent="0.25">
      <c r="A1139">
        <f t="shared" si="17"/>
        <v>4203</v>
      </c>
      <c r="B1139">
        <v>4203</v>
      </c>
      <c r="C1139" t="s">
        <v>20289</v>
      </c>
      <c r="D1139" t="s">
        <v>7565</v>
      </c>
      <c r="E1139" s="143" t="s">
        <v>20290</v>
      </c>
    </row>
    <row r="1140" spans="1:5" ht="15" x14ac:dyDescent="0.25">
      <c r="A1140">
        <f t="shared" si="17"/>
        <v>4204</v>
      </c>
      <c r="B1140">
        <v>4204</v>
      </c>
      <c r="C1140" t="s">
        <v>20284</v>
      </c>
      <c r="D1140" t="s">
        <v>7565</v>
      </c>
      <c r="E1140" s="143" t="s">
        <v>12255</v>
      </c>
    </row>
    <row r="1141" spans="1:5" ht="15" x14ac:dyDescent="0.25">
      <c r="A1141">
        <f t="shared" si="17"/>
        <v>4205</v>
      </c>
      <c r="B1141">
        <v>4205</v>
      </c>
      <c r="C1141" t="s">
        <v>20272</v>
      </c>
      <c r="D1141" t="s">
        <v>7565</v>
      </c>
      <c r="E1141" s="143" t="s">
        <v>15229</v>
      </c>
    </row>
    <row r="1142" spans="1:5" ht="15" x14ac:dyDescent="0.25">
      <c r="A1142">
        <f t="shared" si="17"/>
        <v>4206</v>
      </c>
      <c r="B1142">
        <v>4206</v>
      </c>
      <c r="C1142" t="s">
        <v>20276</v>
      </c>
      <c r="D1142" t="s">
        <v>7565</v>
      </c>
      <c r="E1142" s="143" t="s">
        <v>15331</v>
      </c>
    </row>
    <row r="1143" spans="1:5" ht="15" x14ac:dyDescent="0.25">
      <c r="A1143">
        <f t="shared" si="17"/>
        <v>4207</v>
      </c>
      <c r="B1143">
        <v>4207</v>
      </c>
      <c r="C1143" t="s">
        <v>20275</v>
      </c>
      <c r="D1143" t="s">
        <v>7565</v>
      </c>
      <c r="E1143" s="143" t="s">
        <v>15202</v>
      </c>
    </row>
    <row r="1144" spans="1:5" ht="15" x14ac:dyDescent="0.25">
      <c r="A1144">
        <f t="shared" si="17"/>
        <v>4208</v>
      </c>
      <c r="B1144">
        <v>4208</v>
      </c>
      <c r="C1144" t="s">
        <v>20261</v>
      </c>
      <c r="D1144" t="s">
        <v>7565</v>
      </c>
      <c r="E1144" s="143" t="s">
        <v>20262</v>
      </c>
    </row>
    <row r="1145" spans="1:5" ht="15" x14ac:dyDescent="0.25">
      <c r="A1145">
        <f t="shared" si="17"/>
        <v>4209</v>
      </c>
      <c r="B1145">
        <v>4209</v>
      </c>
      <c r="C1145" t="s">
        <v>20257</v>
      </c>
      <c r="D1145" t="s">
        <v>7565</v>
      </c>
      <c r="E1145" s="143" t="s">
        <v>14674</v>
      </c>
    </row>
    <row r="1146" spans="1:5" ht="15" x14ac:dyDescent="0.25">
      <c r="A1146">
        <f t="shared" si="17"/>
        <v>4221</v>
      </c>
      <c r="B1146">
        <v>4221</v>
      </c>
      <c r="C1146" t="s">
        <v>20314</v>
      </c>
      <c r="D1146" t="s">
        <v>7561</v>
      </c>
      <c r="E1146" s="143" t="s">
        <v>11111</v>
      </c>
    </row>
    <row r="1147" spans="1:5" ht="15" x14ac:dyDescent="0.25">
      <c r="A1147">
        <f t="shared" si="17"/>
        <v>4222</v>
      </c>
      <c r="B1147">
        <v>4222</v>
      </c>
      <c r="C1147" t="s">
        <v>19162</v>
      </c>
      <c r="D1147" t="s">
        <v>7561</v>
      </c>
      <c r="E1147" s="143" t="s">
        <v>14465</v>
      </c>
    </row>
    <row r="1148" spans="1:5" ht="15" x14ac:dyDescent="0.25">
      <c r="A1148">
        <f t="shared" si="17"/>
        <v>4223</v>
      </c>
      <c r="B1148">
        <v>4223</v>
      </c>
      <c r="C1148" t="s">
        <v>18959</v>
      </c>
      <c r="D1148" t="s">
        <v>7561</v>
      </c>
      <c r="E1148" s="143" t="s">
        <v>23075</v>
      </c>
    </row>
    <row r="1149" spans="1:5" ht="15" x14ac:dyDescent="0.25">
      <c r="A1149">
        <f t="shared" si="17"/>
        <v>4226</v>
      </c>
      <c r="B1149">
        <v>4226</v>
      </c>
      <c r="C1149" t="s">
        <v>19161</v>
      </c>
      <c r="D1149" t="s">
        <v>7568</v>
      </c>
      <c r="E1149" s="143" t="s">
        <v>8007</v>
      </c>
    </row>
    <row r="1150" spans="1:5" ht="15" x14ac:dyDescent="0.25">
      <c r="A1150">
        <f t="shared" si="17"/>
        <v>4227</v>
      </c>
      <c r="B1150">
        <v>4227</v>
      </c>
      <c r="C1150" t="s">
        <v>20315</v>
      </c>
      <c r="D1150" t="s">
        <v>7561</v>
      </c>
      <c r="E1150" s="143" t="s">
        <v>27666</v>
      </c>
    </row>
    <row r="1151" spans="1:5" ht="15" x14ac:dyDescent="0.25">
      <c r="A1151">
        <f t="shared" si="17"/>
        <v>4229</v>
      </c>
      <c r="B1151">
        <v>4229</v>
      </c>
      <c r="C1151" t="s">
        <v>19204</v>
      </c>
      <c r="D1151" t="s">
        <v>7568</v>
      </c>
      <c r="E1151" s="143" t="s">
        <v>32508</v>
      </c>
    </row>
    <row r="1152" spans="1:5" ht="15" x14ac:dyDescent="0.25">
      <c r="A1152">
        <f t="shared" si="17"/>
        <v>4230</v>
      </c>
      <c r="B1152">
        <v>4230</v>
      </c>
      <c r="C1152" t="s">
        <v>20342</v>
      </c>
      <c r="D1152" t="s">
        <v>7567</v>
      </c>
      <c r="E1152" s="143" t="s">
        <v>14699</v>
      </c>
    </row>
    <row r="1153" spans="1:5" ht="15" x14ac:dyDescent="0.25">
      <c r="A1153">
        <f t="shared" si="17"/>
        <v>4233</v>
      </c>
      <c r="B1153">
        <v>4233</v>
      </c>
      <c r="C1153" t="s">
        <v>20361</v>
      </c>
      <c r="D1153" t="s">
        <v>7567</v>
      </c>
      <c r="E1153" s="143" t="s">
        <v>20349</v>
      </c>
    </row>
    <row r="1154" spans="1:5" ht="15" x14ac:dyDescent="0.25">
      <c r="A1154">
        <f t="shared" si="17"/>
        <v>4234</v>
      </c>
      <c r="B1154">
        <v>4234</v>
      </c>
      <c r="C1154" t="s">
        <v>20330</v>
      </c>
      <c r="D1154" t="s">
        <v>7567</v>
      </c>
      <c r="E1154" s="143" t="s">
        <v>13436</v>
      </c>
    </row>
    <row r="1155" spans="1:5" ht="15" x14ac:dyDescent="0.25">
      <c r="A1155">
        <f t="shared" ref="A1155:A1218" si="18">B1155</f>
        <v>4235</v>
      </c>
      <c r="B1155">
        <v>4235</v>
      </c>
      <c r="C1155" t="s">
        <v>17842</v>
      </c>
      <c r="D1155" t="s">
        <v>7567</v>
      </c>
      <c r="E1155" s="143" t="s">
        <v>10361</v>
      </c>
    </row>
    <row r="1156" spans="1:5" ht="15" x14ac:dyDescent="0.25">
      <c r="A1156">
        <f t="shared" si="18"/>
        <v>4238</v>
      </c>
      <c r="B1156">
        <v>4238</v>
      </c>
      <c r="C1156" t="s">
        <v>20358</v>
      </c>
      <c r="D1156" t="s">
        <v>7567</v>
      </c>
      <c r="E1156" s="143" t="s">
        <v>14515</v>
      </c>
    </row>
    <row r="1157" spans="1:5" ht="15" x14ac:dyDescent="0.25">
      <c r="A1157">
        <f t="shared" si="18"/>
        <v>4239</v>
      </c>
      <c r="B1157">
        <v>4239</v>
      </c>
      <c r="C1157" t="s">
        <v>20352</v>
      </c>
      <c r="D1157" t="s">
        <v>7567</v>
      </c>
      <c r="E1157" s="143" t="s">
        <v>20349</v>
      </c>
    </row>
    <row r="1158" spans="1:5" ht="15" x14ac:dyDescent="0.25">
      <c r="A1158">
        <f t="shared" si="18"/>
        <v>4240</v>
      </c>
      <c r="B1158">
        <v>4240</v>
      </c>
      <c r="C1158" t="s">
        <v>20348</v>
      </c>
      <c r="D1158" t="s">
        <v>7567</v>
      </c>
      <c r="E1158" s="143" t="s">
        <v>20349</v>
      </c>
    </row>
    <row r="1159" spans="1:5" ht="15" x14ac:dyDescent="0.25">
      <c r="A1159">
        <f t="shared" si="18"/>
        <v>4243</v>
      </c>
      <c r="B1159">
        <v>4243</v>
      </c>
      <c r="C1159" t="s">
        <v>20219</v>
      </c>
      <c r="D1159" t="s">
        <v>7567</v>
      </c>
      <c r="E1159" s="143" t="s">
        <v>8070</v>
      </c>
    </row>
    <row r="1160" spans="1:5" ht="15" x14ac:dyDescent="0.25">
      <c r="A1160">
        <f t="shared" si="18"/>
        <v>4244</v>
      </c>
      <c r="B1160">
        <v>4244</v>
      </c>
      <c r="C1160" t="s">
        <v>19967</v>
      </c>
      <c r="D1160" t="s">
        <v>7567</v>
      </c>
      <c r="E1160" s="143" t="s">
        <v>7722</v>
      </c>
    </row>
    <row r="1161" spans="1:5" ht="15" x14ac:dyDescent="0.25">
      <c r="A1161">
        <f t="shared" si="18"/>
        <v>4248</v>
      </c>
      <c r="B1161">
        <v>4248</v>
      </c>
      <c r="C1161" t="s">
        <v>20354</v>
      </c>
      <c r="D1161" t="s">
        <v>7567</v>
      </c>
      <c r="E1161" s="143" t="s">
        <v>8070</v>
      </c>
    </row>
    <row r="1162" spans="1:5" ht="15" x14ac:dyDescent="0.25">
      <c r="A1162">
        <f t="shared" si="18"/>
        <v>4250</v>
      </c>
      <c r="B1162">
        <v>4250</v>
      </c>
      <c r="C1162" t="s">
        <v>20325</v>
      </c>
      <c r="D1162" t="s">
        <v>7567</v>
      </c>
      <c r="E1162" s="143" t="s">
        <v>10383</v>
      </c>
    </row>
    <row r="1163" spans="1:5" ht="15" x14ac:dyDescent="0.25">
      <c r="A1163">
        <f t="shared" si="18"/>
        <v>4251</v>
      </c>
      <c r="B1163">
        <v>4251</v>
      </c>
      <c r="C1163" t="s">
        <v>20339</v>
      </c>
      <c r="D1163" t="s">
        <v>7567</v>
      </c>
      <c r="E1163" s="143" t="s">
        <v>16499</v>
      </c>
    </row>
    <row r="1164" spans="1:5" ht="15" x14ac:dyDescent="0.25">
      <c r="A1164">
        <f t="shared" si="18"/>
        <v>4252</v>
      </c>
      <c r="B1164">
        <v>4252</v>
      </c>
      <c r="C1164" t="s">
        <v>20317</v>
      </c>
      <c r="D1164" t="s">
        <v>7567</v>
      </c>
      <c r="E1164" s="143" t="s">
        <v>15325</v>
      </c>
    </row>
    <row r="1165" spans="1:5" ht="15" x14ac:dyDescent="0.25">
      <c r="A1165">
        <f t="shared" si="18"/>
        <v>4253</v>
      </c>
      <c r="B1165">
        <v>4253</v>
      </c>
      <c r="C1165" t="s">
        <v>20333</v>
      </c>
      <c r="D1165" t="s">
        <v>7567</v>
      </c>
      <c r="E1165" s="143" t="s">
        <v>12795</v>
      </c>
    </row>
    <row r="1166" spans="1:5" ht="15" x14ac:dyDescent="0.25">
      <c r="A1166">
        <f t="shared" si="18"/>
        <v>4254</v>
      </c>
      <c r="B1166">
        <v>4254</v>
      </c>
      <c r="C1166" t="s">
        <v>20336</v>
      </c>
      <c r="D1166" t="s">
        <v>7567</v>
      </c>
      <c r="E1166" s="143" t="s">
        <v>17281</v>
      </c>
    </row>
    <row r="1167" spans="1:5" ht="15" x14ac:dyDescent="0.25">
      <c r="A1167">
        <f t="shared" si="18"/>
        <v>4257</v>
      </c>
      <c r="B1167">
        <v>4257</v>
      </c>
      <c r="C1167" t="s">
        <v>20345</v>
      </c>
      <c r="D1167" t="s">
        <v>7567</v>
      </c>
      <c r="E1167" s="143" t="s">
        <v>7625</v>
      </c>
    </row>
    <row r="1168" spans="1:5" ht="15" x14ac:dyDescent="0.25">
      <c r="A1168">
        <f t="shared" si="18"/>
        <v>4262</v>
      </c>
      <c r="B1168">
        <v>4262</v>
      </c>
      <c r="C1168" t="s">
        <v>20365</v>
      </c>
      <c r="D1168" t="s">
        <v>7565</v>
      </c>
      <c r="E1168" s="143" t="s">
        <v>32509</v>
      </c>
    </row>
    <row r="1169" spans="1:5" ht="15" x14ac:dyDescent="0.25">
      <c r="A1169">
        <f t="shared" si="18"/>
        <v>4263</v>
      </c>
      <c r="B1169">
        <v>4263</v>
      </c>
      <c r="C1169" t="s">
        <v>20366</v>
      </c>
      <c r="D1169" t="s">
        <v>7565</v>
      </c>
      <c r="E1169" s="143" t="s">
        <v>32510</v>
      </c>
    </row>
    <row r="1170" spans="1:5" ht="15" x14ac:dyDescent="0.25">
      <c r="A1170">
        <f t="shared" si="18"/>
        <v>4273</v>
      </c>
      <c r="B1170">
        <v>4273</v>
      </c>
      <c r="C1170" t="s">
        <v>20388</v>
      </c>
      <c r="D1170" t="s">
        <v>7565</v>
      </c>
      <c r="E1170" s="143" t="s">
        <v>20389</v>
      </c>
    </row>
    <row r="1171" spans="1:5" ht="15" x14ac:dyDescent="0.25">
      <c r="A1171">
        <f t="shared" si="18"/>
        <v>4274</v>
      </c>
      <c r="B1171">
        <v>4274</v>
      </c>
      <c r="C1171" t="s">
        <v>20390</v>
      </c>
      <c r="D1171" t="s">
        <v>7565</v>
      </c>
      <c r="E1171" s="143" t="s">
        <v>15425</v>
      </c>
    </row>
    <row r="1172" spans="1:5" ht="15" x14ac:dyDescent="0.25">
      <c r="A1172">
        <f t="shared" si="18"/>
        <v>4276</v>
      </c>
      <c r="B1172">
        <v>4276</v>
      </c>
      <c r="C1172" t="s">
        <v>20386</v>
      </c>
      <c r="D1172" t="s">
        <v>7565</v>
      </c>
      <c r="E1172" s="143" t="s">
        <v>20387</v>
      </c>
    </row>
    <row r="1173" spans="1:5" ht="15" x14ac:dyDescent="0.25">
      <c r="A1173">
        <f t="shared" si="18"/>
        <v>4299</v>
      </c>
      <c r="B1173">
        <v>4299</v>
      </c>
      <c r="C1173" t="s">
        <v>20439</v>
      </c>
      <c r="D1173" t="s">
        <v>7565</v>
      </c>
      <c r="E1173" s="143" t="s">
        <v>13084</v>
      </c>
    </row>
    <row r="1174" spans="1:5" ht="15" x14ac:dyDescent="0.25">
      <c r="A1174">
        <f t="shared" si="18"/>
        <v>4300</v>
      </c>
      <c r="B1174">
        <v>4300</v>
      </c>
      <c r="C1174" t="s">
        <v>20445</v>
      </c>
      <c r="D1174" t="s">
        <v>7565</v>
      </c>
      <c r="E1174" s="143" t="s">
        <v>12116</v>
      </c>
    </row>
    <row r="1175" spans="1:5" ht="15" x14ac:dyDescent="0.25">
      <c r="A1175">
        <f t="shared" si="18"/>
        <v>4301</v>
      </c>
      <c r="B1175">
        <v>4301</v>
      </c>
      <c r="C1175" t="s">
        <v>20446</v>
      </c>
      <c r="D1175" t="s">
        <v>7565</v>
      </c>
      <c r="E1175" s="143" t="s">
        <v>7981</v>
      </c>
    </row>
    <row r="1176" spans="1:5" ht="15" x14ac:dyDescent="0.25">
      <c r="A1176">
        <f t="shared" si="18"/>
        <v>4302</v>
      </c>
      <c r="B1176">
        <v>4302</v>
      </c>
      <c r="C1176" t="s">
        <v>20444</v>
      </c>
      <c r="D1176" t="s">
        <v>7565</v>
      </c>
      <c r="E1176" s="143" t="s">
        <v>8769</v>
      </c>
    </row>
    <row r="1177" spans="1:5" ht="15" x14ac:dyDescent="0.25">
      <c r="A1177">
        <f t="shared" si="18"/>
        <v>4304</v>
      </c>
      <c r="B1177">
        <v>4304</v>
      </c>
      <c r="C1177" t="s">
        <v>20440</v>
      </c>
      <c r="D1177" t="s">
        <v>7565</v>
      </c>
      <c r="E1177" s="143" t="s">
        <v>7654</v>
      </c>
    </row>
    <row r="1178" spans="1:5" ht="15" x14ac:dyDescent="0.25">
      <c r="A1178">
        <f t="shared" si="18"/>
        <v>4305</v>
      </c>
      <c r="B1178">
        <v>4305</v>
      </c>
      <c r="C1178" t="s">
        <v>20441</v>
      </c>
      <c r="D1178" t="s">
        <v>7565</v>
      </c>
      <c r="E1178" s="143" t="s">
        <v>13184</v>
      </c>
    </row>
    <row r="1179" spans="1:5" ht="15" x14ac:dyDescent="0.25">
      <c r="A1179">
        <f t="shared" si="18"/>
        <v>4306</v>
      </c>
      <c r="B1179">
        <v>4306</v>
      </c>
      <c r="C1179" t="s">
        <v>20442</v>
      </c>
      <c r="D1179" t="s">
        <v>7565</v>
      </c>
      <c r="E1179" s="143" t="s">
        <v>7641</v>
      </c>
    </row>
    <row r="1180" spans="1:5" ht="15" x14ac:dyDescent="0.25">
      <c r="A1180">
        <f t="shared" si="18"/>
        <v>4307</v>
      </c>
      <c r="B1180">
        <v>4307</v>
      </c>
      <c r="C1180" t="s">
        <v>20673</v>
      </c>
      <c r="D1180" t="s">
        <v>7565</v>
      </c>
      <c r="E1180" s="143" t="s">
        <v>7837</v>
      </c>
    </row>
    <row r="1181" spans="1:5" ht="15" x14ac:dyDescent="0.25">
      <c r="A1181">
        <f t="shared" si="18"/>
        <v>4308</v>
      </c>
      <c r="B1181">
        <v>4308</v>
      </c>
      <c r="C1181" t="s">
        <v>20443</v>
      </c>
      <c r="D1181" t="s">
        <v>7565</v>
      </c>
      <c r="E1181" s="143" t="s">
        <v>7714</v>
      </c>
    </row>
    <row r="1182" spans="1:5" ht="15" x14ac:dyDescent="0.25">
      <c r="A1182">
        <f t="shared" si="18"/>
        <v>4309</v>
      </c>
      <c r="B1182">
        <v>4309</v>
      </c>
      <c r="C1182" t="s">
        <v>20672</v>
      </c>
      <c r="D1182" t="s">
        <v>7565</v>
      </c>
      <c r="E1182" s="143" t="s">
        <v>9947</v>
      </c>
    </row>
    <row r="1183" spans="1:5" ht="15" x14ac:dyDescent="0.25">
      <c r="A1183">
        <f t="shared" si="18"/>
        <v>4310</v>
      </c>
      <c r="B1183">
        <v>4310</v>
      </c>
      <c r="C1183" t="s">
        <v>19084</v>
      </c>
      <c r="D1183" t="s">
        <v>7565</v>
      </c>
      <c r="E1183" s="143" t="s">
        <v>7703</v>
      </c>
    </row>
    <row r="1184" spans="1:5" ht="15" x14ac:dyDescent="0.25">
      <c r="A1184">
        <f t="shared" si="18"/>
        <v>4311</v>
      </c>
      <c r="B1184">
        <v>4311</v>
      </c>
      <c r="C1184" t="s">
        <v>19085</v>
      </c>
      <c r="D1184" t="s">
        <v>7565</v>
      </c>
      <c r="E1184" s="143" t="s">
        <v>13184</v>
      </c>
    </row>
    <row r="1185" spans="1:5" ht="15" x14ac:dyDescent="0.25">
      <c r="A1185">
        <f t="shared" si="18"/>
        <v>4312</v>
      </c>
      <c r="B1185">
        <v>4312</v>
      </c>
      <c r="C1185" t="s">
        <v>19086</v>
      </c>
      <c r="D1185" t="s">
        <v>7565</v>
      </c>
      <c r="E1185" s="143" t="s">
        <v>7709</v>
      </c>
    </row>
    <row r="1186" spans="1:5" ht="15" x14ac:dyDescent="0.25">
      <c r="A1186">
        <f t="shared" si="18"/>
        <v>4313</v>
      </c>
      <c r="B1186">
        <v>4313</v>
      </c>
      <c r="C1186" t="s">
        <v>19288</v>
      </c>
      <c r="D1186" t="s">
        <v>7895</v>
      </c>
      <c r="E1186" s="143" t="s">
        <v>19289</v>
      </c>
    </row>
    <row r="1187" spans="1:5" ht="15" x14ac:dyDescent="0.25">
      <c r="A1187">
        <f t="shared" si="18"/>
        <v>4314</v>
      </c>
      <c r="B1187">
        <v>4314</v>
      </c>
      <c r="C1187" t="s">
        <v>19291</v>
      </c>
      <c r="D1187" t="s">
        <v>7895</v>
      </c>
      <c r="E1187" s="143" t="s">
        <v>13685</v>
      </c>
    </row>
    <row r="1188" spans="1:5" ht="15" x14ac:dyDescent="0.25">
      <c r="A1188">
        <f t="shared" si="18"/>
        <v>4315</v>
      </c>
      <c r="B1188">
        <v>4315</v>
      </c>
      <c r="C1188" t="s">
        <v>32511</v>
      </c>
      <c r="D1188" t="s">
        <v>7565</v>
      </c>
      <c r="E1188" s="143" t="s">
        <v>7585</v>
      </c>
    </row>
    <row r="1189" spans="1:5" ht="15" x14ac:dyDescent="0.25">
      <c r="A1189">
        <f t="shared" si="18"/>
        <v>4316</v>
      </c>
      <c r="B1189">
        <v>4316</v>
      </c>
      <c r="C1189" t="s">
        <v>19287</v>
      </c>
      <c r="D1189" t="s">
        <v>7565</v>
      </c>
      <c r="E1189" s="143" t="s">
        <v>8183</v>
      </c>
    </row>
    <row r="1190" spans="1:5" ht="15" x14ac:dyDescent="0.25">
      <c r="A1190">
        <f t="shared" si="18"/>
        <v>4317</v>
      </c>
      <c r="B1190">
        <v>4317</v>
      </c>
      <c r="C1190" t="s">
        <v>19290</v>
      </c>
      <c r="D1190" t="s">
        <v>7565</v>
      </c>
      <c r="E1190" s="143" t="s">
        <v>8051</v>
      </c>
    </row>
    <row r="1191" spans="1:5" ht="15" x14ac:dyDescent="0.25">
      <c r="A1191">
        <f t="shared" si="18"/>
        <v>4318</v>
      </c>
      <c r="B1191">
        <v>4318</v>
      </c>
      <c r="C1191" t="s">
        <v>20448</v>
      </c>
      <c r="D1191" t="s">
        <v>7565</v>
      </c>
      <c r="E1191" s="143" t="s">
        <v>8023</v>
      </c>
    </row>
    <row r="1192" spans="1:5" ht="15" x14ac:dyDescent="0.25">
      <c r="A1192">
        <f t="shared" si="18"/>
        <v>4319</v>
      </c>
      <c r="B1192">
        <v>4319</v>
      </c>
      <c r="C1192" t="s">
        <v>16787</v>
      </c>
      <c r="D1192" t="s">
        <v>7565</v>
      </c>
      <c r="E1192" s="143" t="s">
        <v>13075</v>
      </c>
    </row>
    <row r="1193" spans="1:5" ht="15" x14ac:dyDescent="0.25">
      <c r="A1193">
        <f t="shared" si="18"/>
        <v>4320</v>
      </c>
      <c r="B1193">
        <v>4320</v>
      </c>
      <c r="C1193" t="s">
        <v>20447</v>
      </c>
      <c r="D1193" t="s">
        <v>7565</v>
      </c>
      <c r="E1193" s="143" t="s">
        <v>7775</v>
      </c>
    </row>
    <row r="1194" spans="1:5" ht="15" x14ac:dyDescent="0.25">
      <c r="A1194">
        <f t="shared" si="18"/>
        <v>4329</v>
      </c>
      <c r="B1194">
        <v>4329</v>
      </c>
      <c r="C1194" t="s">
        <v>20408</v>
      </c>
      <c r="D1194" t="s">
        <v>7565</v>
      </c>
      <c r="E1194" s="143" t="s">
        <v>20409</v>
      </c>
    </row>
    <row r="1195" spans="1:5" ht="15" x14ac:dyDescent="0.25">
      <c r="A1195">
        <f t="shared" si="18"/>
        <v>4330</v>
      </c>
      <c r="B1195">
        <v>4330</v>
      </c>
      <c r="C1195" t="s">
        <v>20723</v>
      </c>
      <c r="D1195" t="s">
        <v>7565</v>
      </c>
      <c r="E1195" s="143" t="s">
        <v>8172</v>
      </c>
    </row>
    <row r="1196" spans="1:5" ht="15" x14ac:dyDescent="0.25">
      <c r="A1196">
        <f t="shared" si="18"/>
        <v>4331</v>
      </c>
      <c r="B1196">
        <v>4331</v>
      </c>
      <c r="C1196" t="s">
        <v>20452</v>
      </c>
      <c r="D1196" t="s">
        <v>7565</v>
      </c>
      <c r="E1196" s="143" t="s">
        <v>16857</v>
      </c>
    </row>
    <row r="1197" spans="1:5" ht="15" x14ac:dyDescent="0.25">
      <c r="A1197">
        <f t="shared" si="18"/>
        <v>4332</v>
      </c>
      <c r="B1197">
        <v>4332</v>
      </c>
      <c r="C1197" t="s">
        <v>20451</v>
      </c>
      <c r="D1197" t="s">
        <v>7565</v>
      </c>
      <c r="E1197" s="143" t="s">
        <v>15816</v>
      </c>
    </row>
    <row r="1198" spans="1:5" ht="15" x14ac:dyDescent="0.25">
      <c r="A1198">
        <f t="shared" si="18"/>
        <v>4333</v>
      </c>
      <c r="B1198">
        <v>4333</v>
      </c>
      <c r="C1198" t="s">
        <v>20398</v>
      </c>
      <c r="D1198" t="s">
        <v>7565</v>
      </c>
      <c r="E1198" s="143" t="s">
        <v>8939</v>
      </c>
    </row>
    <row r="1199" spans="1:5" ht="15" x14ac:dyDescent="0.25">
      <c r="A1199">
        <f t="shared" si="18"/>
        <v>4334</v>
      </c>
      <c r="B1199">
        <v>4334</v>
      </c>
      <c r="C1199" t="s">
        <v>20417</v>
      </c>
      <c r="D1199" t="s">
        <v>7565</v>
      </c>
      <c r="E1199" s="143" t="s">
        <v>12108</v>
      </c>
    </row>
    <row r="1200" spans="1:5" ht="15" x14ac:dyDescent="0.25">
      <c r="A1200">
        <f t="shared" si="18"/>
        <v>4335</v>
      </c>
      <c r="B1200">
        <v>4335</v>
      </c>
      <c r="C1200" t="s">
        <v>20416</v>
      </c>
      <c r="D1200" t="s">
        <v>7565</v>
      </c>
      <c r="E1200" s="143" t="s">
        <v>12146</v>
      </c>
    </row>
    <row r="1201" spans="1:5" ht="15" x14ac:dyDescent="0.25">
      <c r="A1201">
        <f t="shared" si="18"/>
        <v>4336</v>
      </c>
      <c r="B1201">
        <v>4336</v>
      </c>
      <c r="C1201" t="s">
        <v>20453</v>
      </c>
      <c r="D1201" t="s">
        <v>7565</v>
      </c>
      <c r="E1201" s="143" t="s">
        <v>10635</v>
      </c>
    </row>
    <row r="1202" spans="1:5" ht="15" x14ac:dyDescent="0.25">
      <c r="A1202">
        <f t="shared" si="18"/>
        <v>4337</v>
      </c>
      <c r="B1202">
        <v>4337</v>
      </c>
      <c r="C1202" t="s">
        <v>20718</v>
      </c>
      <c r="D1202" t="s">
        <v>7565</v>
      </c>
      <c r="E1202" s="143" t="s">
        <v>11510</v>
      </c>
    </row>
    <row r="1203" spans="1:5" ht="15" x14ac:dyDescent="0.25">
      <c r="A1203">
        <f t="shared" si="18"/>
        <v>4339</v>
      </c>
      <c r="B1203">
        <v>4339</v>
      </c>
      <c r="C1203" t="s">
        <v>20719</v>
      </c>
      <c r="D1203" t="s">
        <v>7565</v>
      </c>
      <c r="E1203" s="143" t="s">
        <v>8119</v>
      </c>
    </row>
    <row r="1204" spans="1:5" ht="15" x14ac:dyDescent="0.25">
      <c r="A1204">
        <f t="shared" si="18"/>
        <v>4340</v>
      </c>
      <c r="B1204">
        <v>4340</v>
      </c>
      <c r="C1204" t="s">
        <v>20724</v>
      </c>
      <c r="D1204" t="s">
        <v>7565</v>
      </c>
      <c r="E1204" s="143" t="s">
        <v>7796</v>
      </c>
    </row>
    <row r="1205" spans="1:5" ht="15" x14ac:dyDescent="0.25">
      <c r="A1205">
        <f t="shared" si="18"/>
        <v>4341</v>
      </c>
      <c r="B1205">
        <v>4341</v>
      </c>
      <c r="C1205" t="s">
        <v>20717</v>
      </c>
      <c r="D1205" t="s">
        <v>7565</v>
      </c>
      <c r="E1205" s="143" t="s">
        <v>7886</v>
      </c>
    </row>
    <row r="1206" spans="1:5" ht="15" x14ac:dyDescent="0.25">
      <c r="A1206">
        <f t="shared" si="18"/>
        <v>4342</v>
      </c>
      <c r="B1206">
        <v>4342</v>
      </c>
      <c r="C1206" t="s">
        <v>20722</v>
      </c>
      <c r="D1206" t="s">
        <v>7565</v>
      </c>
      <c r="E1206" s="143" t="s">
        <v>8184</v>
      </c>
    </row>
    <row r="1207" spans="1:5" ht="15" x14ac:dyDescent="0.25">
      <c r="A1207">
        <f t="shared" si="18"/>
        <v>4343</v>
      </c>
      <c r="B1207">
        <v>4343</v>
      </c>
      <c r="C1207" t="s">
        <v>20418</v>
      </c>
      <c r="D1207" t="s">
        <v>7565</v>
      </c>
      <c r="E1207" s="143" t="s">
        <v>12041</v>
      </c>
    </row>
    <row r="1208" spans="1:5" ht="15" x14ac:dyDescent="0.25">
      <c r="A1208">
        <f t="shared" si="18"/>
        <v>4344</v>
      </c>
      <c r="B1208">
        <v>4344</v>
      </c>
      <c r="C1208" t="s">
        <v>20411</v>
      </c>
      <c r="D1208" t="s">
        <v>7565</v>
      </c>
      <c r="E1208" s="143" t="s">
        <v>12772</v>
      </c>
    </row>
    <row r="1209" spans="1:5" ht="15" x14ac:dyDescent="0.25">
      <c r="A1209">
        <f t="shared" si="18"/>
        <v>4346</v>
      </c>
      <c r="B1209">
        <v>4346</v>
      </c>
      <c r="C1209" t="s">
        <v>20395</v>
      </c>
      <c r="D1209" t="s">
        <v>7565</v>
      </c>
      <c r="E1209" s="143" t="s">
        <v>17450</v>
      </c>
    </row>
    <row r="1210" spans="1:5" ht="15" x14ac:dyDescent="0.25">
      <c r="A1210">
        <f t="shared" si="18"/>
        <v>4350</v>
      </c>
      <c r="B1210">
        <v>4350</v>
      </c>
      <c r="C1210" t="s">
        <v>17279</v>
      </c>
      <c r="D1210" t="s">
        <v>7565</v>
      </c>
      <c r="E1210" s="143" t="s">
        <v>7631</v>
      </c>
    </row>
    <row r="1211" spans="1:5" ht="15" x14ac:dyDescent="0.25">
      <c r="A1211">
        <f t="shared" si="18"/>
        <v>4351</v>
      </c>
      <c r="B1211">
        <v>4351</v>
      </c>
      <c r="C1211" t="s">
        <v>20431</v>
      </c>
      <c r="D1211" t="s">
        <v>7565</v>
      </c>
      <c r="E1211" s="143" t="s">
        <v>7671</v>
      </c>
    </row>
    <row r="1212" spans="1:5" ht="15" x14ac:dyDescent="0.25">
      <c r="A1212">
        <f t="shared" si="18"/>
        <v>4354</v>
      </c>
      <c r="B1212">
        <v>4354</v>
      </c>
      <c r="C1212" t="s">
        <v>20456</v>
      </c>
      <c r="D1212" t="s">
        <v>7565</v>
      </c>
      <c r="E1212" s="143" t="s">
        <v>20457</v>
      </c>
    </row>
    <row r="1213" spans="1:5" ht="15" x14ac:dyDescent="0.25">
      <c r="A1213">
        <f t="shared" si="18"/>
        <v>4356</v>
      </c>
      <c r="B1213">
        <v>4356</v>
      </c>
      <c r="C1213" t="s">
        <v>20394</v>
      </c>
      <c r="D1213" t="s">
        <v>7565</v>
      </c>
      <c r="E1213" s="143" t="s">
        <v>8939</v>
      </c>
    </row>
    <row r="1214" spans="1:5" ht="15" x14ac:dyDescent="0.25">
      <c r="A1214">
        <f t="shared" si="18"/>
        <v>4358</v>
      </c>
      <c r="B1214">
        <v>4358</v>
      </c>
      <c r="C1214" t="s">
        <v>20399</v>
      </c>
      <c r="D1214" t="s">
        <v>7565</v>
      </c>
      <c r="E1214" s="143" t="s">
        <v>7797</v>
      </c>
    </row>
    <row r="1215" spans="1:5" ht="15" x14ac:dyDescent="0.25">
      <c r="A1215">
        <f t="shared" si="18"/>
        <v>4374</v>
      </c>
      <c r="B1215">
        <v>4374</v>
      </c>
      <c r="C1215" t="s">
        <v>17270</v>
      </c>
      <c r="D1215" t="s">
        <v>7565</v>
      </c>
      <c r="E1215" s="143" t="s">
        <v>8682</v>
      </c>
    </row>
    <row r="1216" spans="1:5" ht="15" x14ac:dyDescent="0.25">
      <c r="A1216">
        <f t="shared" si="18"/>
        <v>4375</v>
      </c>
      <c r="B1216">
        <v>4375</v>
      </c>
      <c r="C1216" t="s">
        <v>17275</v>
      </c>
      <c r="D1216" t="s">
        <v>7565</v>
      </c>
      <c r="E1216" s="143" t="s">
        <v>8002</v>
      </c>
    </row>
    <row r="1217" spans="1:5" ht="15" x14ac:dyDescent="0.25">
      <c r="A1217">
        <f t="shared" si="18"/>
        <v>4376</v>
      </c>
      <c r="B1217">
        <v>4376</v>
      </c>
      <c r="C1217" t="s">
        <v>17277</v>
      </c>
      <c r="D1217" t="s">
        <v>7565</v>
      </c>
      <c r="E1217" s="143" t="s">
        <v>7579</v>
      </c>
    </row>
    <row r="1218" spans="1:5" ht="15" x14ac:dyDescent="0.25">
      <c r="A1218">
        <f t="shared" si="18"/>
        <v>4377</v>
      </c>
      <c r="B1218">
        <v>4377</v>
      </c>
      <c r="C1218" t="s">
        <v>20393</v>
      </c>
      <c r="D1218" t="s">
        <v>7565</v>
      </c>
      <c r="E1218" s="143" t="s">
        <v>8624</v>
      </c>
    </row>
    <row r="1219" spans="1:5" ht="15" x14ac:dyDescent="0.25">
      <c r="A1219">
        <f t="shared" ref="A1219:A1282" si="19">B1219</f>
        <v>4379</v>
      </c>
      <c r="B1219">
        <v>4379</v>
      </c>
      <c r="C1219" t="s">
        <v>20392</v>
      </c>
      <c r="D1219" t="s">
        <v>7565</v>
      </c>
      <c r="E1219" s="143" t="s">
        <v>7730</v>
      </c>
    </row>
    <row r="1220" spans="1:5" ht="15" x14ac:dyDescent="0.25">
      <c r="A1220">
        <f t="shared" si="19"/>
        <v>4380</v>
      </c>
      <c r="B1220">
        <v>4380</v>
      </c>
      <c r="C1220" t="s">
        <v>20438</v>
      </c>
      <c r="D1220" t="s">
        <v>7565</v>
      </c>
      <c r="E1220" s="143" t="s">
        <v>10866</v>
      </c>
    </row>
    <row r="1221" spans="1:5" ht="15" x14ac:dyDescent="0.25">
      <c r="A1221">
        <f t="shared" si="19"/>
        <v>4382</v>
      </c>
      <c r="B1221">
        <v>4382</v>
      </c>
      <c r="C1221" t="s">
        <v>20455</v>
      </c>
      <c r="D1221" t="s">
        <v>7565</v>
      </c>
      <c r="E1221" s="143" t="s">
        <v>13075</v>
      </c>
    </row>
    <row r="1222" spans="1:5" ht="15" x14ac:dyDescent="0.25">
      <c r="A1222">
        <f t="shared" si="19"/>
        <v>4383</v>
      </c>
      <c r="B1222">
        <v>4383</v>
      </c>
      <c r="C1222" t="s">
        <v>20410</v>
      </c>
      <c r="D1222" t="s">
        <v>7565</v>
      </c>
      <c r="E1222" s="143" t="s">
        <v>14710</v>
      </c>
    </row>
    <row r="1223" spans="1:5" ht="15" x14ac:dyDescent="0.25">
      <c r="A1223">
        <f t="shared" si="19"/>
        <v>4384</v>
      </c>
      <c r="B1223">
        <v>4384</v>
      </c>
      <c r="C1223" t="s">
        <v>20430</v>
      </c>
      <c r="D1223" t="s">
        <v>7565</v>
      </c>
      <c r="E1223" s="143" t="s">
        <v>13132</v>
      </c>
    </row>
    <row r="1224" spans="1:5" ht="15" x14ac:dyDescent="0.25">
      <c r="A1224">
        <f t="shared" si="19"/>
        <v>4385</v>
      </c>
      <c r="B1224">
        <v>4385</v>
      </c>
      <c r="C1224" t="s">
        <v>20462</v>
      </c>
      <c r="D1224" t="s">
        <v>7704</v>
      </c>
      <c r="E1224" s="143" t="s">
        <v>32512</v>
      </c>
    </row>
    <row r="1225" spans="1:5" ht="15" x14ac:dyDescent="0.25">
      <c r="A1225">
        <f t="shared" si="19"/>
        <v>4396</v>
      </c>
      <c r="B1225">
        <v>4396</v>
      </c>
      <c r="C1225" t="s">
        <v>20467</v>
      </c>
      <c r="D1225" t="s">
        <v>7563</v>
      </c>
      <c r="E1225" s="143" t="s">
        <v>32513</v>
      </c>
    </row>
    <row r="1226" spans="1:5" ht="15" x14ac:dyDescent="0.25">
      <c r="A1226">
        <f t="shared" si="19"/>
        <v>4397</v>
      </c>
      <c r="B1226">
        <v>4397</v>
      </c>
      <c r="C1226" t="s">
        <v>20469</v>
      </c>
      <c r="D1226" t="s">
        <v>7563</v>
      </c>
      <c r="E1226" s="143" t="s">
        <v>32514</v>
      </c>
    </row>
    <row r="1227" spans="1:5" ht="15" x14ac:dyDescent="0.25">
      <c r="A1227">
        <f t="shared" si="19"/>
        <v>4400</v>
      </c>
      <c r="B1227">
        <v>4400</v>
      </c>
      <c r="C1227" t="s">
        <v>17563</v>
      </c>
      <c r="D1227" t="s">
        <v>7572</v>
      </c>
      <c r="E1227" s="143" t="s">
        <v>12817</v>
      </c>
    </row>
    <row r="1228" spans="1:5" ht="15" x14ac:dyDescent="0.25">
      <c r="A1228">
        <f t="shared" si="19"/>
        <v>4408</v>
      </c>
      <c r="B1228">
        <v>4408</v>
      </c>
      <c r="C1228" t="s">
        <v>21076</v>
      </c>
      <c r="D1228" t="s">
        <v>7572</v>
      </c>
      <c r="E1228" s="143" t="s">
        <v>7710</v>
      </c>
    </row>
    <row r="1229" spans="1:5" ht="15" x14ac:dyDescent="0.25">
      <c r="A1229">
        <f t="shared" si="19"/>
        <v>4412</v>
      </c>
      <c r="B1229">
        <v>4412</v>
      </c>
      <c r="C1229" t="s">
        <v>21075</v>
      </c>
      <c r="D1229" t="s">
        <v>7572</v>
      </c>
      <c r="E1229" s="143" t="s">
        <v>8640</v>
      </c>
    </row>
    <row r="1230" spans="1:5" ht="15" x14ac:dyDescent="0.25">
      <c r="A1230">
        <f t="shared" si="19"/>
        <v>4415</v>
      </c>
      <c r="B1230">
        <v>4415</v>
      </c>
      <c r="C1230" t="s">
        <v>21132</v>
      </c>
      <c r="D1230" t="s">
        <v>7572</v>
      </c>
      <c r="E1230" s="143" t="s">
        <v>21133</v>
      </c>
    </row>
    <row r="1231" spans="1:5" ht="15" x14ac:dyDescent="0.25">
      <c r="A1231">
        <f t="shared" si="19"/>
        <v>4417</v>
      </c>
      <c r="B1231">
        <v>4417</v>
      </c>
      <c r="C1231" t="s">
        <v>21134</v>
      </c>
      <c r="D1231" t="s">
        <v>7572</v>
      </c>
      <c r="E1231" s="143" t="s">
        <v>7868</v>
      </c>
    </row>
    <row r="1232" spans="1:5" ht="15" x14ac:dyDescent="0.25">
      <c r="A1232">
        <f t="shared" si="19"/>
        <v>4425</v>
      </c>
      <c r="B1232">
        <v>4425</v>
      </c>
      <c r="C1232" t="s">
        <v>22426</v>
      </c>
      <c r="D1232" t="s">
        <v>7572</v>
      </c>
      <c r="E1232" s="143" t="s">
        <v>15359</v>
      </c>
    </row>
    <row r="1233" spans="1:5" ht="15" x14ac:dyDescent="0.25">
      <c r="A1233">
        <f t="shared" si="19"/>
        <v>4430</v>
      </c>
      <c r="B1233">
        <v>4430</v>
      </c>
      <c r="C1233" t="s">
        <v>17561</v>
      </c>
      <c r="D1233" t="s">
        <v>7572</v>
      </c>
      <c r="E1233" s="143" t="s">
        <v>7875</v>
      </c>
    </row>
    <row r="1234" spans="1:5" ht="15" x14ac:dyDescent="0.25">
      <c r="A1234">
        <f t="shared" si="19"/>
        <v>4433</v>
      </c>
      <c r="B1234">
        <v>4433</v>
      </c>
      <c r="C1234" t="s">
        <v>17562</v>
      </c>
      <c r="D1234" t="s">
        <v>7572</v>
      </c>
      <c r="E1234" s="143" t="s">
        <v>7812</v>
      </c>
    </row>
    <row r="1235" spans="1:5" ht="15" x14ac:dyDescent="0.25">
      <c r="A1235">
        <f t="shared" si="19"/>
        <v>4437</v>
      </c>
      <c r="B1235">
        <v>4437</v>
      </c>
      <c r="C1235" t="s">
        <v>20862</v>
      </c>
      <c r="D1235" t="s">
        <v>7572</v>
      </c>
      <c r="E1235" s="143" t="s">
        <v>14806</v>
      </c>
    </row>
    <row r="1236" spans="1:5" ht="15" x14ac:dyDescent="0.25">
      <c r="A1236">
        <f t="shared" si="19"/>
        <v>4448</v>
      </c>
      <c r="B1236">
        <v>4448</v>
      </c>
      <c r="C1236" t="s">
        <v>22422</v>
      </c>
      <c r="D1236" t="s">
        <v>7572</v>
      </c>
      <c r="E1236" s="143" t="s">
        <v>16233</v>
      </c>
    </row>
    <row r="1237" spans="1:5" ht="15" x14ac:dyDescent="0.25">
      <c r="A1237">
        <f t="shared" si="19"/>
        <v>4460</v>
      </c>
      <c r="B1237">
        <v>4460</v>
      </c>
      <c r="C1237" t="s">
        <v>21131</v>
      </c>
      <c r="D1237" t="s">
        <v>7572</v>
      </c>
      <c r="E1237" s="143" t="s">
        <v>14466</v>
      </c>
    </row>
    <row r="1238" spans="1:5" ht="15" x14ac:dyDescent="0.25">
      <c r="A1238">
        <f t="shared" si="19"/>
        <v>4465</v>
      </c>
      <c r="B1238">
        <v>4465</v>
      </c>
      <c r="C1238" t="s">
        <v>20852</v>
      </c>
      <c r="D1238" t="s">
        <v>7572</v>
      </c>
      <c r="E1238" s="143" t="s">
        <v>20853</v>
      </c>
    </row>
    <row r="1239" spans="1:5" ht="15" x14ac:dyDescent="0.25">
      <c r="A1239">
        <f t="shared" si="19"/>
        <v>4470</v>
      </c>
      <c r="B1239">
        <v>4470</v>
      </c>
      <c r="C1239" t="s">
        <v>20856</v>
      </c>
      <c r="D1239" t="s">
        <v>7572</v>
      </c>
      <c r="E1239" s="143" t="s">
        <v>20857</v>
      </c>
    </row>
    <row r="1240" spans="1:5" ht="15" x14ac:dyDescent="0.25">
      <c r="A1240">
        <f t="shared" si="19"/>
        <v>4472</v>
      </c>
      <c r="B1240">
        <v>4472</v>
      </c>
      <c r="C1240" t="s">
        <v>22427</v>
      </c>
      <c r="D1240" t="s">
        <v>7572</v>
      </c>
      <c r="E1240" s="143" t="s">
        <v>14213</v>
      </c>
    </row>
    <row r="1241" spans="1:5" ht="15" x14ac:dyDescent="0.25">
      <c r="A1241">
        <f t="shared" si="19"/>
        <v>4481</v>
      </c>
      <c r="B1241">
        <v>4481</v>
      </c>
      <c r="C1241" t="s">
        <v>22429</v>
      </c>
      <c r="D1241" t="s">
        <v>7572</v>
      </c>
      <c r="E1241" s="143" t="s">
        <v>14520</v>
      </c>
    </row>
    <row r="1242" spans="1:5" ht="15" x14ac:dyDescent="0.25">
      <c r="A1242">
        <f t="shared" si="19"/>
        <v>4491</v>
      </c>
      <c r="B1242">
        <v>4491</v>
      </c>
      <c r="C1242" t="s">
        <v>20711</v>
      </c>
      <c r="D1242" t="s">
        <v>7572</v>
      </c>
      <c r="E1242" s="143" t="s">
        <v>9949</v>
      </c>
    </row>
    <row r="1243" spans="1:5" ht="15" x14ac:dyDescent="0.25">
      <c r="A1243">
        <f t="shared" si="19"/>
        <v>4500</v>
      </c>
      <c r="B1243">
        <v>4500</v>
      </c>
      <c r="C1243" t="s">
        <v>22421</v>
      </c>
      <c r="D1243" t="s">
        <v>7572</v>
      </c>
      <c r="E1243" s="143" t="s">
        <v>8024</v>
      </c>
    </row>
    <row r="1244" spans="1:5" ht="15" x14ac:dyDescent="0.25">
      <c r="A1244">
        <f t="shared" si="19"/>
        <v>4509</v>
      </c>
      <c r="B1244">
        <v>4509</v>
      </c>
      <c r="C1244" t="s">
        <v>21127</v>
      </c>
      <c r="D1244" t="s">
        <v>7572</v>
      </c>
      <c r="E1244" s="143" t="s">
        <v>7693</v>
      </c>
    </row>
    <row r="1245" spans="1:5" ht="15" x14ac:dyDescent="0.25">
      <c r="A1245">
        <f t="shared" si="19"/>
        <v>4512</v>
      </c>
      <c r="B1245">
        <v>4512</v>
      </c>
      <c r="C1245" t="s">
        <v>21128</v>
      </c>
      <c r="D1245" t="s">
        <v>7572</v>
      </c>
      <c r="E1245" s="143" t="s">
        <v>13184</v>
      </c>
    </row>
    <row r="1246" spans="1:5" ht="15" x14ac:dyDescent="0.25">
      <c r="A1246">
        <f t="shared" si="19"/>
        <v>4513</v>
      </c>
      <c r="B1246">
        <v>4513</v>
      </c>
      <c r="C1246" t="s">
        <v>17565</v>
      </c>
      <c r="D1246" t="s">
        <v>7572</v>
      </c>
      <c r="E1246" s="143" t="s">
        <v>14465</v>
      </c>
    </row>
    <row r="1247" spans="1:5" ht="15" x14ac:dyDescent="0.25">
      <c r="A1247">
        <f t="shared" si="19"/>
        <v>4517</v>
      </c>
      <c r="B1247">
        <v>4517</v>
      </c>
      <c r="C1247" t="s">
        <v>21129</v>
      </c>
      <c r="D1247" t="s">
        <v>7572</v>
      </c>
      <c r="E1247" s="143" t="s">
        <v>7726</v>
      </c>
    </row>
    <row r="1248" spans="1:5" ht="15" x14ac:dyDescent="0.25">
      <c r="A1248">
        <f t="shared" si="19"/>
        <v>4704</v>
      </c>
      <c r="B1248">
        <v>4704</v>
      </c>
      <c r="C1248" t="s">
        <v>20483</v>
      </c>
      <c r="D1248" t="s">
        <v>7563</v>
      </c>
      <c r="E1248" s="143" t="s">
        <v>20484</v>
      </c>
    </row>
    <row r="1249" spans="1:5" ht="15" x14ac:dyDescent="0.25">
      <c r="A1249">
        <f t="shared" si="19"/>
        <v>4708</v>
      </c>
      <c r="B1249">
        <v>4708</v>
      </c>
      <c r="C1249" t="s">
        <v>20503</v>
      </c>
      <c r="D1249" t="s">
        <v>7563</v>
      </c>
      <c r="E1249" s="143" t="s">
        <v>20504</v>
      </c>
    </row>
    <row r="1250" spans="1:5" ht="15" x14ac:dyDescent="0.25">
      <c r="A1250">
        <f t="shared" si="19"/>
        <v>4710</v>
      </c>
      <c r="B1250">
        <v>4710</v>
      </c>
      <c r="C1250" t="s">
        <v>20507</v>
      </c>
      <c r="D1250" t="s">
        <v>7563</v>
      </c>
      <c r="E1250" s="143" t="s">
        <v>20508</v>
      </c>
    </row>
    <row r="1251" spans="1:5" ht="15" x14ac:dyDescent="0.25">
      <c r="A1251">
        <f t="shared" si="19"/>
        <v>4712</v>
      </c>
      <c r="B1251">
        <v>4712</v>
      </c>
      <c r="C1251" t="s">
        <v>20505</v>
      </c>
      <c r="D1251" t="s">
        <v>7563</v>
      </c>
      <c r="E1251" s="143" t="s">
        <v>20506</v>
      </c>
    </row>
    <row r="1252" spans="1:5" ht="15" x14ac:dyDescent="0.25">
      <c r="A1252">
        <f t="shared" si="19"/>
        <v>4718</v>
      </c>
      <c r="B1252">
        <v>4718</v>
      </c>
      <c r="C1252" t="s">
        <v>20490</v>
      </c>
      <c r="D1252" t="s">
        <v>7632</v>
      </c>
      <c r="E1252" s="143" t="s">
        <v>32263</v>
      </c>
    </row>
    <row r="1253" spans="1:5" ht="15" x14ac:dyDescent="0.25">
      <c r="A1253">
        <f t="shared" si="19"/>
        <v>4720</v>
      </c>
      <c r="B1253">
        <v>4720</v>
      </c>
      <c r="C1253" t="s">
        <v>20488</v>
      </c>
      <c r="D1253" t="s">
        <v>7632</v>
      </c>
      <c r="E1253" s="143" t="s">
        <v>32515</v>
      </c>
    </row>
    <row r="1254" spans="1:5" ht="15" x14ac:dyDescent="0.25">
      <c r="A1254">
        <f t="shared" si="19"/>
        <v>4721</v>
      </c>
      <c r="B1254">
        <v>4721</v>
      </c>
      <c r="C1254" t="s">
        <v>20489</v>
      </c>
      <c r="D1254" t="s">
        <v>7632</v>
      </c>
      <c r="E1254" s="143" t="s">
        <v>32516</v>
      </c>
    </row>
    <row r="1255" spans="1:5" ht="15" x14ac:dyDescent="0.25">
      <c r="A1255">
        <f t="shared" si="19"/>
        <v>4722</v>
      </c>
      <c r="B1255">
        <v>4722</v>
      </c>
      <c r="C1255" t="s">
        <v>20491</v>
      </c>
      <c r="D1255" t="s">
        <v>7632</v>
      </c>
      <c r="E1255" s="143" t="s">
        <v>32517</v>
      </c>
    </row>
    <row r="1256" spans="1:5" ht="15" x14ac:dyDescent="0.25">
      <c r="A1256">
        <f t="shared" si="19"/>
        <v>4723</v>
      </c>
      <c r="B1256">
        <v>4723</v>
      </c>
      <c r="C1256" t="s">
        <v>20492</v>
      </c>
      <c r="D1256" t="s">
        <v>7632</v>
      </c>
      <c r="E1256" s="143" t="s">
        <v>27744</v>
      </c>
    </row>
    <row r="1257" spans="1:5" ht="15" x14ac:dyDescent="0.25">
      <c r="A1257">
        <f t="shared" si="19"/>
        <v>4727</v>
      </c>
      <c r="B1257">
        <v>4727</v>
      </c>
      <c r="C1257" t="s">
        <v>20493</v>
      </c>
      <c r="D1257" t="s">
        <v>7632</v>
      </c>
      <c r="E1257" s="143" t="s">
        <v>32518</v>
      </c>
    </row>
    <row r="1258" spans="1:5" ht="15" x14ac:dyDescent="0.25">
      <c r="A1258">
        <f t="shared" si="19"/>
        <v>4729</v>
      </c>
      <c r="B1258">
        <v>4729</v>
      </c>
      <c r="C1258" t="s">
        <v>20487</v>
      </c>
      <c r="D1258" t="s">
        <v>7632</v>
      </c>
      <c r="E1258" s="143" t="s">
        <v>32519</v>
      </c>
    </row>
    <row r="1259" spans="1:5" ht="15" x14ac:dyDescent="0.25">
      <c r="A1259">
        <f t="shared" si="19"/>
        <v>4730</v>
      </c>
      <c r="B1259">
        <v>4730</v>
      </c>
      <c r="C1259" t="s">
        <v>20497</v>
      </c>
      <c r="D1259" t="s">
        <v>7632</v>
      </c>
      <c r="E1259" s="143" t="s">
        <v>27749</v>
      </c>
    </row>
    <row r="1260" spans="1:5" ht="15" x14ac:dyDescent="0.25">
      <c r="A1260">
        <f t="shared" si="19"/>
        <v>4734</v>
      </c>
      <c r="B1260">
        <v>4734</v>
      </c>
      <c r="C1260" t="s">
        <v>21137</v>
      </c>
      <c r="D1260" t="s">
        <v>7632</v>
      </c>
      <c r="E1260" s="143" t="s">
        <v>32520</v>
      </c>
    </row>
    <row r="1261" spans="1:5" ht="15" x14ac:dyDescent="0.25">
      <c r="A1261">
        <f t="shared" si="19"/>
        <v>4741</v>
      </c>
      <c r="B1261">
        <v>4741</v>
      </c>
      <c r="C1261" t="s">
        <v>20697</v>
      </c>
      <c r="D1261" t="s">
        <v>7632</v>
      </c>
      <c r="E1261" s="143" t="s">
        <v>32517</v>
      </c>
    </row>
    <row r="1262" spans="1:5" ht="15" x14ac:dyDescent="0.25">
      <c r="A1262">
        <f t="shared" si="19"/>
        <v>4743</v>
      </c>
      <c r="B1262">
        <v>4743</v>
      </c>
      <c r="C1262" t="s">
        <v>17833</v>
      </c>
      <c r="D1262" t="s">
        <v>7632</v>
      </c>
      <c r="E1262" s="143" t="s">
        <v>32521</v>
      </c>
    </row>
    <row r="1263" spans="1:5" ht="15" x14ac:dyDescent="0.25">
      <c r="A1263">
        <f t="shared" si="19"/>
        <v>4744</v>
      </c>
      <c r="B1263">
        <v>4744</v>
      </c>
      <c r="C1263" t="s">
        <v>17834</v>
      </c>
      <c r="D1263" t="s">
        <v>7632</v>
      </c>
      <c r="E1263" s="143" t="s">
        <v>32522</v>
      </c>
    </row>
    <row r="1264" spans="1:5" ht="15" x14ac:dyDescent="0.25">
      <c r="A1264">
        <f t="shared" si="19"/>
        <v>4745</v>
      </c>
      <c r="B1264">
        <v>4745</v>
      </c>
      <c r="C1264" t="s">
        <v>17835</v>
      </c>
      <c r="D1264" t="s">
        <v>7632</v>
      </c>
      <c r="E1264" s="143" t="s">
        <v>32523</v>
      </c>
    </row>
    <row r="1265" spans="1:5" ht="15" x14ac:dyDescent="0.25">
      <c r="A1265">
        <f t="shared" si="19"/>
        <v>4746</v>
      </c>
      <c r="B1265">
        <v>4746</v>
      </c>
      <c r="C1265" t="s">
        <v>20509</v>
      </c>
      <c r="D1265" t="s">
        <v>7632</v>
      </c>
      <c r="E1265" s="143" t="s">
        <v>27662</v>
      </c>
    </row>
    <row r="1266" spans="1:5" ht="15" x14ac:dyDescent="0.25">
      <c r="A1266">
        <f t="shared" si="19"/>
        <v>4748</v>
      </c>
      <c r="B1266">
        <v>4748</v>
      </c>
      <c r="C1266" t="s">
        <v>20495</v>
      </c>
      <c r="D1266" t="s">
        <v>7632</v>
      </c>
      <c r="E1266" s="143" t="s">
        <v>17638</v>
      </c>
    </row>
    <row r="1267" spans="1:5" ht="15" x14ac:dyDescent="0.25">
      <c r="A1267">
        <f t="shared" si="19"/>
        <v>4750</v>
      </c>
      <c r="B1267">
        <v>4750</v>
      </c>
      <c r="C1267" t="s">
        <v>20510</v>
      </c>
      <c r="D1267" t="s">
        <v>7567</v>
      </c>
      <c r="E1267" s="143" t="s">
        <v>8220</v>
      </c>
    </row>
    <row r="1268" spans="1:5" ht="15" x14ac:dyDescent="0.25">
      <c r="A1268">
        <f t="shared" si="19"/>
        <v>4751</v>
      </c>
      <c r="B1268">
        <v>4751</v>
      </c>
      <c r="C1268" t="s">
        <v>20471</v>
      </c>
      <c r="D1268" t="s">
        <v>7567</v>
      </c>
      <c r="E1268" s="143" t="s">
        <v>8220</v>
      </c>
    </row>
    <row r="1269" spans="1:5" ht="15" x14ac:dyDescent="0.25">
      <c r="A1269">
        <f t="shared" si="19"/>
        <v>4752</v>
      </c>
      <c r="B1269">
        <v>4752</v>
      </c>
      <c r="C1269" t="s">
        <v>20698</v>
      </c>
      <c r="D1269" t="s">
        <v>7567</v>
      </c>
      <c r="E1269" s="143" t="s">
        <v>15523</v>
      </c>
    </row>
    <row r="1270" spans="1:5" ht="15" x14ac:dyDescent="0.25">
      <c r="A1270">
        <f t="shared" si="19"/>
        <v>4755</v>
      </c>
      <c r="B1270">
        <v>4755</v>
      </c>
      <c r="C1270" t="s">
        <v>20069</v>
      </c>
      <c r="D1270" t="s">
        <v>7567</v>
      </c>
      <c r="E1270" s="143" t="s">
        <v>8220</v>
      </c>
    </row>
    <row r="1271" spans="1:5" ht="15" x14ac:dyDescent="0.25">
      <c r="A1271">
        <f t="shared" si="19"/>
        <v>4759</v>
      </c>
      <c r="B1271">
        <v>4759</v>
      </c>
      <c r="C1271" t="s">
        <v>17681</v>
      </c>
      <c r="D1271" t="s">
        <v>7567</v>
      </c>
      <c r="E1271" s="143" t="s">
        <v>9944</v>
      </c>
    </row>
    <row r="1272" spans="1:5" ht="15" x14ac:dyDescent="0.25">
      <c r="A1272">
        <f t="shared" si="19"/>
        <v>4760</v>
      </c>
      <c r="B1272">
        <v>4760</v>
      </c>
      <c r="C1272" t="s">
        <v>17079</v>
      </c>
      <c r="D1272" t="s">
        <v>7567</v>
      </c>
      <c r="E1272" s="143" t="s">
        <v>8220</v>
      </c>
    </row>
    <row r="1273" spans="1:5" ht="15" x14ac:dyDescent="0.25">
      <c r="A1273">
        <f t="shared" si="19"/>
        <v>4777</v>
      </c>
      <c r="B1273">
        <v>4777</v>
      </c>
      <c r="C1273" t="s">
        <v>17738</v>
      </c>
      <c r="D1273" t="s">
        <v>7568</v>
      </c>
      <c r="E1273" s="143" t="s">
        <v>12879</v>
      </c>
    </row>
    <row r="1274" spans="1:5" ht="15" x14ac:dyDescent="0.25">
      <c r="A1274">
        <f t="shared" si="19"/>
        <v>4783</v>
      </c>
      <c r="B1274">
        <v>4783</v>
      </c>
      <c r="C1274" t="s">
        <v>20592</v>
      </c>
      <c r="D1274" t="s">
        <v>7567</v>
      </c>
      <c r="E1274" s="143" t="s">
        <v>8220</v>
      </c>
    </row>
    <row r="1275" spans="1:5" ht="15" x14ac:dyDescent="0.25">
      <c r="A1275">
        <f t="shared" si="19"/>
        <v>4785</v>
      </c>
      <c r="B1275">
        <v>4785</v>
      </c>
      <c r="C1275" t="s">
        <v>20597</v>
      </c>
      <c r="D1275" t="s">
        <v>7567</v>
      </c>
      <c r="E1275" s="143" t="s">
        <v>8220</v>
      </c>
    </row>
    <row r="1276" spans="1:5" ht="15" x14ac:dyDescent="0.25">
      <c r="A1276">
        <f t="shared" si="19"/>
        <v>4786</v>
      </c>
      <c r="B1276">
        <v>4786</v>
      </c>
      <c r="C1276" t="s">
        <v>20610</v>
      </c>
      <c r="D1276" t="s">
        <v>7563</v>
      </c>
      <c r="E1276" s="143" t="s">
        <v>32524</v>
      </c>
    </row>
    <row r="1277" spans="1:5" ht="15" x14ac:dyDescent="0.25">
      <c r="A1277">
        <f t="shared" si="19"/>
        <v>4790</v>
      </c>
      <c r="B1277">
        <v>4790</v>
      </c>
      <c r="C1277" t="s">
        <v>20679</v>
      </c>
      <c r="D1277" t="s">
        <v>7563</v>
      </c>
      <c r="E1277" s="143" t="s">
        <v>32525</v>
      </c>
    </row>
    <row r="1278" spans="1:5" ht="15" x14ac:dyDescent="0.25">
      <c r="A1278">
        <f t="shared" si="19"/>
        <v>4791</v>
      </c>
      <c r="B1278">
        <v>4791</v>
      </c>
      <c r="C1278" t="s">
        <v>16765</v>
      </c>
      <c r="D1278" t="s">
        <v>7568</v>
      </c>
      <c r="E1278" s="143" t="s">
        <v>15794</v>
      </c>
    </row>
    <row r="1279" spans="1:5" ht="15" x14ac:dyDescent="0.25">
      <c r="A1279">
        <f t="shared" si="19"/>
        <v>4792</v>
      </c>
      <c r="B1279">
        <v>4792</v>
      </c>
      <c r="C1279" t="s">
        <v>20678</v>
      </c>
      <c r="D1279" t="s">
        <v>7563</v>
      </c>
      <c r="E1279" s="143" t="s">
        <v>32526</v>
      </c>
    </row>
    <row r="1280" spans="1:5" ht="15" x14ac:dyDescent="0.25">
      <c r="A1280">
        <f t="shared" si="19"/>
        <v>4794</v>
      </c>
      <c r="B1280">
        <v>4794</v>
      </c>
      <c r="C1280" t="s">
        <v>20600</v>
      </c>
      <c r="D1280" t="s">
        <v>7563</v>
      </c>
      <c r="E1280" s="143" t="s">
        <v>32527</v>
      </c>
    </row>
    <row r="1281" spans="1:5" ht="15" x14ac:dyDescent="0.25">
      <c r="A1281">
        <f t="shared" si="19"/>
        <v>4795</v>
      </c>
      <c r="B1281">
        <v>4795</v>
      </c>
      <c r="C1281" t="s">
        <v>20603</v>
      </c>
      <c r="D1281" t="s">
        <v>7563</v>
      </c>
      <c r="E1281" s="143" t="s">
        <v>32528</v>
      </c>
    </row>
    <row r="1282" spans="1:5" ht="15" x14ac:dyDescent="0.25">
      <c r="A1282">
        <f t="shared" si="19"/>
        <v>4796</v>
      </c>
      <c r="B1282">
        <v>4796</v>
      </c>
      <c r="C1282" t="s">
        <v>20601</v>
      </c>
      <c r="D1282" t="s">
        <v>7563</v>
      </c>
      <c r="E1282" s="143" t="s">
        <v>32529</v>
      </c>
    </row>
    <row r="1283" spans="1:5" ht="15" x14ac:dyDescent="0.25">
      <c r="A1283">
        <f t="shared" ref="A1283:A1346" si="20">B1283</f>
        <v>4800</v>
      </c>
      <c r="B1283">
        <v>4800</v>
      </c>
      <c r="C1283" t="s">
        <v>20602</v>
      </c>
      <c r="D1283" t="s">
        <v>7563</v>
      </c>
      <c r="E1283" s="143" t="s">
        <v>32530</v>
      </c>
    </row>
    <row r="1284" spans="1:5" ht="15" x14ac:dyDescent="0.25">
      <c r="A1284">
        <f t="shared" si="20"/>
        <v>4801</v>
      </c>
      <c r="B1284">
        <v>4801</v>
      </c>
      <c r="C1284" t="s">
        <v>20599</v>
      </c>
      <c r="D1284" t="s">
        <v>7563</v>
      </c>
      <c r="E1284" s="143" t="s">
        <v>32531</v>
      </c>
    </row>
    <row r="1285" spans="1:5" ht="15" x14ac:dyDescent="0.25">
      <c r="A1285">
        <f t="shared" si="20"/>
        <v>4803</v>
      </c>
      <c r="B1285">
        <v>4803</v>
      </c>
      <c r="C1285" t="s">
        <v>21079</v>
      </c>
      <c r="D1285" t="s">
        <v>7572</v>
      </c>
      <c r="E1285" s="143" t="s">
        <v>18935</v>
      </c>
    </row>
    <row r="1286" spans="1:5" ht="15" x14ac:dyDescent="0.25">
      <c r="A1286">
        <f t="shared" si="20"/>
        <v>4804</v>
      </c>
      <c r="B1286">
        <v>4804</v>
      </c>
      <c r="C1286" t="s">
        <v>21085</v>
      </c>
      <c r="D1286" t="s">
        <v>7572</v>
      </c>
      <c r="E1286" s="143" t="s">
        <v>14287</v>
      </c>
    </row>
    <row r="1287" spans="1:5" ht="15" x14ac:dyDescent="0.25">
      <c r="A1287">
        <f t="shared" si="20"/>
        <v>4806</v>
      </c>
      <c r="B1287">
        <v>4806</v>
      </c>
      <c r="C1287" t="s">
        <v>21668</v>
      </c>
      <c r="D1287" t="s">
        <v>7572</v>
      </c>
      <c r="E1287" s="143" t="s">
        <v>12268</v>
      </c>
    </row>
    <row r="1288" spans="1:5" ht="15" x14ac:dyDescent="0.25">
      <c r="A1288">
        <f t="shared" si="20"/>
        <v>4812</v>
      </c>
      <c r="B1288">
        <v>4812</v>
      </c>
      <c r="C1288" t="s">
        <v>20655</v>
      </c>
      <c r="D1288" t="s">
        <v>7563</v>
      </c>
      <c r="E1288" s="143" t="s">
        <v>12086</v>
      </c>
    </row>
    <row r="1289" spans="1:5" ht="15" x14ac:dyDescent="0.25">
      <c r="A1289">
        <f t="shared" si="20"/>
        <v>4813</v>
      </c>
      <c r="B1289">
        <v>4813</v>
      </c>
      <c r="C1289" t="s">
        <v>20660</v>
      </c>
      <c r="D1289" t="s">
        <v>7563</v>
      </c>
      <c r="E1289" s="143" t="s">
        <v>20661</v>
      </c>
    </row>
    <row r="1290" spans="1:5" ht="15" x14ac:dyDescent="0.25">
      <c r="A1290">
        <f t="shared" si="20"/>
        <v>4814</v>
      </c>
      <c r="B1290">
        <v>4814</v>
      </c>
      <c r="C1290" t="s">
        <v>16902</v>
      </c>
      <c r="D1290" t="s">
        <v>7565</v>
      </c>
      <c r="E1290" s="143" t="s">
        <v>27799</v>
      </c>
    </row>
    <row r="1291" spans="1:5" ht="15" x14ac:dyDescent="0.25">
      <c r="A1291">
        <f t="shared" si="20"/>
        <v>4815</v>
      </c>
      <c r="B1291">
        <v>4815</v>
      </c>
      <c r="C1291" t="s">
        <v>17090</v>
      </c>
      <c r="D1291" t="s">
        <v>7565</v>
      </c>
      <c r="E1291" s="143" t="s">
        <v>8044</v>
      </c>
    </row>
    <row r="1292" spans="1:5" ht="15" x14ac:dyDescent="0.25">
      <c r="A1292">
        <f t="shared" si="20"/>
        <v>4818</v>
      </c>
      <c r="B1292">
        <v>4818</v>
      </c>
      <c r="C1292" t="s">
        <v>20633</v>
      </c>
      <c r="D1292" t="s">
        <v>7563</v>
      </c>
      <c r="E1292" s="143" t="s">
        <v>20634</v>
      </c>
    </row>
    <row r="1293" spans="1:5" ht="15" x14ac:dyDescent="0.25">
      <c r="A1293">
        <f t="shared" si="20"/>
        <v>4822</v>
      </c>
      <c r="B1293">
        <v>4822</v>
      </c>
      <c r="C1293" t="s">
        <v>20631</v>
      </c>
      <c r="D1293" t="s">
        <v>7563</v>
      </c>
      <c r="E1293" s="143" t="s">
        <v>20632</v>
      </c>
    </row>
    <row r="1294" spans="1:5" ht="15" x14ac:dyDescent="0.25">
      <c r="A1294">
        <f t="shared" si="20"/>
        <v>4823</v>
      </c>
      <c r="B1294">
        <v>4823</v>
      </c>
      <c r="C1294" t="s">
        <v>20089</v>
      </c>
      <c r="D1294" t="s">
        <v>7568</v>
      </c>
      <c r="E1294" s="143" t="s">
        <v>32532</v>
      </c>
    </row>
    <row r="1295" spans="1:5" ht="15" x14ac:dyDescent="0.25">
      <c r="A1295">
        <f t="shared" si="20"/>
        <v>4824</v>
      </c>
      <c r="B1295">
        <v>4824</v>
      </c>
      <c r="C1295" t="s">
        <v>19201</v>
      </c>
      <c r="D1295" t="s">
        <v>7568</v>
      </c>
      <c r="E1295" s="143" t="s">
        <v>8010</v>
      </c>
    </row>
    <row r="1296" spans="1:5" ht="15" x14ac:dyDescent="0.25">
      <c r="A1296">
        <f t="shared" si="20"/>
        <v>4825</v>
      </c>
      <c r="B1296">
        <v>4825</v>
      </c>
      <c r="C1296" t="s">
        <v>20517</v>
      </c>
      <c r="D1296" t="s">
        <v>7572</v>
      </c>
      <c r="E1296" s="143" t="s">
        <v>20518</v>
      </c>
    </row>
    <row r="1297" spans="1:5" ht="15" x14ac:dyDescent="0.25">
      <c r="A1297">
        <f t="shared" si="20"/>
        <v>4826</v>
      </c>
      <c r="B1297">
        <v>4826</v>
      </c>
      <c r="C1297" t="s">
        <v>20514</v>
      </c>
      <c r="D1297" t="s">
        <v>7572</v>
      </c>
      <c r="E1297" s="143" t="s">
        <v>20515</v>
      </c>
    </row>
    <row r="1298" spans="1:5" ht="15" x14ac:dyDescent="0.25">
      <c r="A1298">
        <f t="shared" si="20"/>
        <v>4828</v>
      </c>
      <c r="B1298">
        <v>4828</v>
      </c>
      <c r="C1298" t="s">
        <v>21200</v>
      </c>
      <c r="D1298" t="s">
        <v>7572</v>
      </c>
      <c r="E1298" s="143" t="s">
        <v>20680</v>
      </c>
    </row>
    <row r="1299" spans="1:5" ht="15" x14ac:dyDescent="0.25">
      <c r="A1299">
        <f t="shared" si="20"/>
        <v>4829</v>
      </c>
      <c r="B1299">
        <v>4829</v>
      </c>
      <c r="C1299" t="s">
        <v>21081</v>
      </c>
      <c r="D1299" t="s">
        <v>7572</v>
      </c>
      <c r="E1299" s="143" t="s">
        <v>21082</v>
      </c>
    </row>
    <row r="1300" spans="1:5" ht="15" x14ac:dyDescent="0.25">
      <c r="A1300">
        <f t="shared" si="20"/>
        <v>4888</v>
      </c>
      <c r="B1300">
        <v>4888</v>
      </c>
      <c r="C1300" t="s">
        <v>20685</v>
      </c>
      <c r="D1300" t="s">
        <v>7565</v>
      </c>
      <c r="E1300" s="143" t="s">
        <v>8199</v>
      </c>
    </row>
    <row r="1301" spans="1:5" ht="15" x14ac:dyDescent="0.25">
      <c r="A1301">
        <f t="shared" si="20"/>
        <v>4889</v>
      </c>
      <c r="B1301">
        <v>4889</v>
      </c>
      <c r="C1301" t="s">
        <v>20690</v>
      </c>
      <c r="D1301" t="s">
        <v>7565</v>
      </c>
      <c r="E1301" s="143" t="s">
        <v>8085</v>
      </c>
    </row>
    <row r="1302" spans="1:5" ht="15" x14ac:dyDescent="0.25">
      <c r="A1302">
        <f t="shared" si="20"/>
        <v>4890</v>
      </c>
      <c r="B1302">
        <v>4890</v>
      </c>
      <c r="C1302" t="s">
        <v>20686</v>
      </c>
      <c r="D1302" t="s">
        <v>7565</v>
      </c>
      <c r="E1302" s="143" t="s">
        <v>7888</v>
      </c>
    </row>
    <row r="1303" spans="1:5" ht="15" x14ac:dyDescent="0.25">
      <c r="A1303">
        <f t="shared" si="20"/>
        <v>4891</v>
      </c>
      <c r="B1303">
        <v>4891</v>
      </c>
      <c r="C1303" t="s">
        <v>20689</v>
      </c>
      <c r="D1303" t="s">
        <v>7565</v>
      </c>
      <c r="E1303" s="143" t="s">
        <v>8102</v>
      </c>
    </row>
    <row r="1304" spans="1:5" ht="15" x14ac:dyDescent="0.25">
      <c r="A1304">
        <f t="shared" si="20"/>
        <v>4892</v>
      </c>
      <c r="B1304">
        <v>4892</v>
      </c>
      <c r="C1304" t="s">
        <v>20691</v>
      </c>
      <c r="D1304" t="s">
        <v>7565</v>
      </c>
      <c r="E1304" s="143" t="s">
        <v>14212</v>
      </c>
    </row>
    <row r="1305" spans="1:5" ht="15" x14ac:dyDescent="0.25">
      <c r="A1305">
        <f t="shared" si="20"/>
        <v>4893</v>
      </c>
      <c r="B1305">
        <v>4893</v>
      </c>
      <c r="C1305" t="s">
        <v>20683</v>
      </c>
      <c r="D1305" t="s">
        <v>7565</v>
      </c>
      <c r="E1305" s="143" t="s">
        <v>12049</v>
      </c>
    </row>
    <row r="1306" spans="1:5" ht="15" x14ac:dyDescent="0.25">
      <c r="A1306">
        <f t="shared" si="20"/>
        <v>4894</v>
      </c>
      <c r="B1306">
        <v>4894</v>
      </c>
      <c r="C1306" t="s">
        <v>20684</v>
      </c>
      <c r="D1306" t="s">
        <v>7565</v>
      </c>
      <c r="E1306" s="143" t="s">
        <v>12434</v>
      </c>
    </row>
    <row r="1307" spans="1:5" ht="15" x14ac:dyDescent="0.25">
      <c r="A1307">
        <f t="shared" si="20"/>
        <v>4902</v>
      </c>
      <c r="B1307">
        <v>4902</v>
      </c>
      <c r="C1307" t="s">
        <v>20694</v>
      </c>
      <c r="D1307" t="s">
        <v>7565</v>
      </c>
      <c r="E1307" s="143" t="s">
        <v>16185</v>
      </c>
    </row>
    <row r="1308" spans="1:5" ht="15" x14ac:dyDescent="0.25">
      <c r="A1308">
        <f t="shared" si="20"/>
        <v>4907</v>
      </c>
      <c r="B1308">
        <v>4907</v>
      </c>
      <c r="C1308" t="s">
        <v>20693</v>
      </c>
      <c r="D1308" t="s">
        <v>7565</v>
      </c>
      <c r="E1308" s="143" t="s">
        <v>8253</v>
      </c>
    </row>
    <row r="1309" spans="1:5" ht="15" x14ac:dyDescent="0.25">
      <c r="A1309">
        <f t="shared" si="20"/>
        <v>4910</v>
      </c>
      <c r="B1309">
        <v>4910</v>
      </c>
      <c r="C1309" t="s">
        <v>20743</v>
      </c>
      <c r="D1309" t="s">
        <v>7563</v>
      </c>
      <c r="E1309" s="143" t="s">
        <v>32533</v>
      </c>
    </row>
    <row r="1310" spans="1:5" ht="15" x14ac:dyDescent="0.25">
      <c r="A1310">
        <f t="shared" si="20"/>
        <v>4911</v>
      </c>
      <c r="B1310">
        <v>4911</v>
      </c>
      <c r="C1310" t="s">
        <v>20741</v>
      </c>
      <c r="D1310" t="s">
        <v>7563</v>
      </c>
      <c r="E1310" s="143" t="s">
        <v>32534</v>
      </c>
    </row>
    <row r="1311" spans="1:5" ht="15" x14ac:dyDescent="0.25">
      <c r="A1311">
        <f t="shared" si="20"/>
        <v>4914</v>
      </c>
      <c r="B1311">
        <v>4914</v>
      </c>
      <c r="C1311" t="s">
        <v>20738</v>
      </c>
      <c r="D1311" t="s">
        <v>7563</v>
      </c>
      <c r="E1311" s="143" t="s">
        <v>32535</v>
      </c>
    </row>
    <row r="1312" spans="1:5" ht="15" x14ac:dyDescent="0.25">
      <c r="A1312">
        <f t="shared" si="20"/>
        <v>4917</v>
      </c>
      <c r="B1312">
        <v>4917</v>
      </c>
      <c r="C1312" t="s">
        <v>20739</v>
      </c>
      <c r="D1312" t="s">
        <v>7563</v>
      </c>
      <c r="E1312" s="143" t="s">
        <v>32536</v>
      </c>
    </row>
    <row r="1313" spans="1:5" ht="15" x14ac:dyDescent="0.25">
      <c r="A1313">
        <f t="shared" si="20"/>
        <v>4922</v>
      </c>
      <c r="B1313">
        <v>4922</v>
      </c>
      <c r="C1313" t="s">
        <v>20740</v>
      </c>
      <c r="D1313" t="s">
        <v>7563</v>
      </c>
      <c r="E1313" s="143" t="s">
        <v>32537</v>
      </c>
    </row>
    <row r="1314" spans="1:5" ht="15" x14ac:dyDescent="0.25">
      <c r="A1314">
        <f t="shared" si="20"/>
        <v>4930</v>
      </c>
      <c r="B1314">
        <v>4930</v>
      </c>
      <c r="C1314" t="s">
        <v>20735</v>
      </c>
      <c r="D1314" t="s">
        <v>7563</v>
      </c>
      <c r="E1314" s="143" t="s">
        <v>15408</v>
      </c>
    </row>
    <row r="1315" spans="1:5" ht="15" x14ac:dyDescent="0.25">
      <c r="A1315">
        <f t="shared" si="20"/>
        <v>4943</v>
      </c>
      <c r="B1315">
        <v>4943</v>
      </c>
      <c r="C1315" t="s">
        <v>20744</v>
      </c>
      <c r="D1315" t="s">
        <v>7563</v>
      </c>
      <c r="E1315" s="143" t="s">
        <v>32538</v>
      </c>
    </row>
    <row r="1316" spans="1:5" ht="15" x14ac:dyDescent="0.25">
      <c r="A1316">
        <f t="shared" si="20"/>
        <v>4944</v>
      </c>
      <c r="B1316">
        <v>4944</v>
      </c>
      <c r="C1316" t="s">
        <v>20765</v>
      </c>
      <c r="D1316" t="s">
        <v>7563</v>
      </c>
      <c r="E1316" s="143" t="s">
        <v>32539</v>
      </c>
    </row>
    <row r="1317" spans="1:5" ht="15" x14ac:dyDescent="0.25">
      <c r="A1317">
        <f t="shared" si="20"/>
        <v>4948</v>
      </c>
      <c r="B1317">
        <v>4948</v>
      </c>
      <c r="C1317" t="s">
        <v>20771</v>
      </c>
      <c r="D1317" t="s">
        <v>7563</v>
      </c>
      <c r="E1317" s="143" t="s">
        <v>32540</v>
      </c>
    </row>
    <row r="1318" spans="1:5" ht="15" x14ac:dyDescent="0.25">
      <c r="A1318">
        <f t="shared" si="20"/>
        <v>4962</v>
      </c>
      <c r="B1318">
        <v>4962</v>
      </c>
      <c r="C1318" t="s">
        <v>20730</v>
      </c>
      <c r="D1318" t="s">
        <v>7565</v>
      </c>
      <c r="E1318" s="143" t="s">
        <v>32541</v>
      </c>
    </row>
    <row r="1319" spans="1:5" ht="15" x14ac:dyDescent="0.25">
      <c r="A1319">
        <f t="shared" si="20"/>
        <v>4964</v>
      </c>
      <c r="B1319">
        <v>4964</v>
      </c>
      <c r="C1319" t="s">
        <v>20732</v>
      </c>
      <c r="D1319" t="s">
        <v>7565</v>
      </c>
      <c r="E1319" s="143" t="s">
        <v>32542</v>
      </c>
    </row>
    <row r="1320" spans="1:5" ht="15" x14ac:dyDescent="0.25">
      <c r="A1320">
        <f t="shared" si="20"/>
        <v>4969</v>
      </c>
      <c r="B1320">
        <v>4969</v>
      </c>
      <c r="C1320" t="s">
        <v>20748</v>
      </c>
      <c r="D1320" t="s">
        <v>7563</v>
      </c>
      <c r="E1320" s="143" t="s">
        <v>32543</v>
      </c>
    </row>
    <row r="1321" spans="1:5" ht="15" x14ac:dyDescent="0.25">
      <c r="A1321">
        <f t="shared" si="20"/>
        <v>4977</v>
      </c>
      <c r="B1321">
        <v>4977</v>
      </c>
      <c r="C1321" t="s">
        <v>20746</v>
      </c>
      <c r="D1321" t="s">
        <v>7563</v>
      </c>
      <c r="E1321" s="143" t="s">
        <v>32544</v>
      </c>
    </row>
    <row r="1322" spans="1:5" ht="15" x14ac:dyDescent="0.25">
      <c r="A1322">
        <f t="shared" si="20"/>
        <v>4981</v>
      </c>
      <c r="B1322">
        <v>4981</v>
      </c>
      <c r="C1322" t="s">
        <v>20731</v>
      </c>
      <c r="D1322" t="s">
        <v>7565</v>
      </c>
      <c r="E1322" s="143" t="s">
        <v>18971</v>
      </c>
    </row>
    <row r="1323" spans="1:5" ht="15" x14ac:dyDescent="0.25">
      <c r="A1323">
        <f t="shared" si="20"/>
        <v>4982</v>
      </c>
      <c r="B1323">
        <v>4982</v>
      </c>
      <c r="C1323" t="s">
        <v>20728</v>
      </c>
      <c r="D1323" t="s">
        <v>7565</v>
      </c>
      <c r="E1323" s="143" t="s">
        <v>32545</v>
      </c>
    </row>
    <row r="1324" spans="1:5" ht="15" x14ac:dyDescent="0.25">
      <c r="A1324">
        <f t="shared" si="20"/>
        <v>4987</v>
      </c>
      <c r="B1324">
        <v>4987</v>
      </c>
      <c r="C1324" t="s">
        <v>20734</v>
      </c>
      <c r="D1324" t="s">
        <v>7565</v>
      </c>
      <c r="E1324" s="143" t="s">
        <v>32546</v>
      </c>
    </row>
    <row r="1325" spans="1:5" ht="15" x14ac:dyDescent="0.25">
      <c r="A1325">
        <f t="shared" si="20"/>
        <v>4989</v>
      </c>
      <c r="B1325">
        <v>4989</v>
      </c>
      <c r="C1325" t="s">
        <v>20727</v>
      </c>
      <c r="D1325" t="s">
        <v>7565</v>
      </c>
      <c r="E1325" s="143" t="s">
        <v>32547</v>
      </c>
    </row>
    <row r="1326" spans="1:5" ht="15" x14ac:dyDescent="0.25">
      <c r="A1326">
        <f t="shared" si="20"/>
        <v>4992</v>
      </c>
      <c r="B1326">
        <v>4992</v>
      </c>
      <c r="C1326" t="s">
        <v>20733</v>
      </c>
      <c r="D1326" t="s">
        <v>7565</v>
      </c>
      <c r="E1326" s="143" t="s">
        <v>23495</v>
      </c>
    </row>
    <row r="1327" spans="1:5" ht="15" x14ac:dyDescent="0.25">
      <c r="A1327">
        <f t="shared" si="20"/>
        <v>4998</v>
      </c>
      <c r="B1327">
        <v>4998</v>
      </c>
      <c r="C1327" t="s">
        <v>32548</v>
      </c>
      <c r="D1327" t="s">
        <v>7563</v>
      </c>
      <c r="E1327" s="143" t="s">
        <v>32549</v>
      </c>
    </row>
    <row r="1328" spans="1:5" ht="15" x14ac:dyDescent="0.25">
      <c r="A1328">
        <f t="shared" si="20"/>
        <v>5002</v>
      </c>
      <c r="B1328">
        <v>5002</v>
      </c>
      <c r="C1328" t="s">
        <v>20745</v>
      </c>
      <c r="D1328" t="s">
        <v>7563</v>
      </c>
      <c r="E1328" s="143" t="s">
        <v>32550</v>
      </c>
    </row>
    <row r="1329" spans="1:5" ht="15" x14ac:dyDescent="0.25">
      <c r="A1329">
        <f t="shared" si="20"/>
        <v>5020</v>
      </c>
      <c r="B1329">
        <v>5020</v>
      </c>
      <c r="C1329" t="s">
        <v>20755</v>
      </c>
      <c r="D1329" t="s">
        <v>7565</v>
      </c>
      <c r="E1329" s="143" t="s">
        <v>32551</v>
      </c>
    </row>
    <row r="1330" spans="1:5" ht="15" x14ac:dyDescent="0.25">
      <c r="A1330">
        <f t="shared" si="20"/>
        <v>5028</v>
      </c>
      <c r="B1330">
        <v>5028</v>
      </c>
      <c r="C1330" t="s">
        <v>20747</v>
      </c>
      <c r="D1330" t="s">
        <v>7563</v>
      </c>
      <c r="E1330" s="143" t="s">
        <v>32552</v>
      </c>
    </row>
    <row r="1331" spans="1:5" ht="15" x14ac:dyDescent="0.25">
      <c r="A1331">
        <f t="shared" si="20"/>
        <v>5031</v>
      </c>
      <c r="B1331">
        <v>5031</v>
      </c>
      <c r="C1331" t="s">
        <v>22413</v>
      </c>
      <c r="D1331" t="s">
        <v>7563</v>
      </c>
      <c r="E1331" s="143" t="s">
        <v>22414</v>
      </c>
    </row>
    <row r="1332" spans="1:5" ht="15" x14ac:dyDescent="0.25">
      <c r="A1332">
        <f t="shared" si="20"/>
        <v>5033</v>
      </c>
      <c r="B1332">
        <v>5033</v>
      </c>
      <c r="C1332" t="s">
        <v>20837</v>
      </c>
      <c r="D1332" t="s">
        <v>7565</v>
      </c>
      <c r="E1332" s="143" t="s">
        <v>32553</v>
      </c>
    </row>
    <row r="1333" spans="1:5" ht="15" x14ac:dyDescent="0.25">
      <c r="A1333">
        <f t="shared" si="20"/>
        <v>5035</v>
      </c>
      <c r="B1333">
        <v>5035</v>
      </c>
      <c r="C1333" t="s">
        <v>20791</v>
      </c>
      <c r="D1333" t="s">
        <v>7565</v>
      </c>
      <c r="E1333" s="143" t="s">
        <v>32554</v>
      </c>
    </row>
    <row r="1334" spans="1:5" ht="15" x14ac:dyDescent="0.25">
      <c r="A1334">
        <f t="shared" si="20"/>
        <v>5036</v>
      </c>
      <c r="B1334">
        <v>5036</v>
      </c>
      <c r="C1334" t="s">
        <v>20801</v>
      </c>
      <c r="D1334" t="s">
        <v>7565</v>
      </c>
      <c r="E1334" s="143" t="s">
        <v>32555</v>
      </c>
    </row>
    <row r="1335" spans="1:5" ht="15" x14ac:dyDescent="0.25">
      <c r="A1335">
        <f t="shared" si="20"/>
        <v>5044</v>
      </c>
      <c r="B1335">
        <v>5044</v>
      </c>
      <c r="C1335" t="s">
        <v>20808</v>
      </c>
      <c r="D1335" t="s">
        <v>7565</v>
      </c>
      <c r="E1335" s="143" t="s">
        <v>32556</v>
      </c>
    </row>
    <row r="1336" spans="1:5" ht="15" x14ac:dyDescent="0.25">
      <c r="A1336">
        <f t="shared" si="20"/>
        <v>5045</v>
      </c>
      <c r="B1336">
        <v>5045</v>
      </c>
      <c r="C1336" t="s">
        <v>20790</v>
      </c>
      <c r="D1336" t="s">
        <v>7565</v>
      </c>
      <c r="E1336" s="143" t="s">
        <v>32557</v>
      </c>
    </row>
    <row r="1337" spans="1:5" ht="15" x14ac:dyDescent="0.25">
      <c r="A1337">
        <f t="shared" si="20"/>
        <v>5050</v>
      </c>
      <c r="B1337">
        <v>5050</v>
      </c>
      <c r="C1337" t="s">
        <v>20787</v>
      </c>
      <c r="D1337" t="s">
        <v>7565</v>
      </c>
      <c r="E1337" s="143" t="s">
        <v>20788</v>
      </c>
    </row>
    <row r="1338" spans="1:5" ht="15" x14ac:dyDescent="0.25">
      <c r="A1338">
        <f t="shared" si="20"/>
        <v>5051</v>
      </c>
      <c r="B1338">
        <v>5051</v>
      </c>
      <c r="C1338" t="s">
        <v>20777</v>
      </c>
      <c r="D1338" t="s">
        <v>7565</v>
      </c>
      <c r="E1338" s="143" t="s">
        <v>20778</v>
      </c>
    </row>
    <row r="1339" spans="1:5" ht="15" x14ac:dyDescent="0.25">
      <c r="A1339">
        <f t="shared" si="20"/>
        <v>5052</v>
      </c>
      <c r="B1339">
        <v>5052</v>
      </c>
      <c r="C1339" t="s">
        <v>20781</v>
      </c>
      <c r="D1339" t="s">
        <v>7565</v>
      </c>
      <c r="E1339" s="143" t="s">
        <v>20782</v>
      </c>
    </row>
    <row r="1340" spans="1:5" ht="15" x14ac:dyDescent="0.25">
      <c r="A1340">
        <f t="shared" si="20"/>
        <v>5057</v>
      </c>
      <c r="B1340">
        <v>5057</v>
      </c>
      <c r="C1340" t="s">
        <v>20812</v>
      </c>
      <c r="D1340" t="s">
        <v>7565</v>
      </c>
      <c r="E1340" s="143" t="s">
        <v>32558</v>
      </c>
    </row>
    <row r="1341" spans="1:5" ht="15" x14ac:dyDescent="0.25">
      <c r="A1341">
        <f t="shared" si="20"/>
        <v>5059</v>
      </c>
      <c r="B1341">
        <v>5059</v>
      </c>
      <c r="C1341" t="s">
        <v>20809</v>
      </c>
      <c r="D1341" t="s">
        <v>7565</v>
      </c>
      <c r="E1341" s="143" t="s">
        <v>32559</v>
      </c>
    </row>
    <row r="1342" spans="1:5" ht="15" x14ac:dyDescent="0.25">
      <c r="A1342">
        <f t="shared" si="20"/>
        <v>5061</v>
      </c>
      <c r="B1342">
        <v>5061</v>
      </c>
      <c r="C1342" t="s">
        <v>20879</v>
      </c>
      <c r="D1342" t="s">
        <v>7568</v>
      </c>
      <c r="E1342" s="143" t="s">
        <v>15419</v>
      </c>
    </row>
    <row r="1343" spans="1:5" ht="15" x14ac:dyDescent="0.25">
      <c r="A1343">
        <f t="shared" si="20"/>
        <v>5062</v>
      </c>
      <c r="B1343">
        <v>5062</v>
      </c>
      <c r="C1343" t="s">
        <v>20882</v>
      </c>
      <c r="D1343" t="s">
        <v>7568</v>
      </c>
      <c r="E1343" s="143" t="s">
        <v>14819</v>
      </c>
    </row>
    <row r="1344" spans="1:5" ht="15" x14ac:dyDescent="0.25">
      <c r="A1344">
        <f t="shared" si="20"/>
        <v>5063</v>
      </c>
      <c r="B1344">
        <v>5063</v>
      </c>
      <c r="C1344" t="s">
        <v>20869</v>
      </c>
      <c r="D1344" t="s">
        <v>7568</v>
      </c>
      <c r="E1344" s="143" t="s">
        <v>14728</v>
      </c>
    </row>
    <row r="1345" spans="1:5" ht="15" x14ac:dyDescent="0.25">
      <c r="A1345">
        <f t="shared" si="20"/>
        <v>5065</v>
      </c>
      <c r="B1345">
        <v>5065</v>
      </c>
      <c r="C1345" t="s">
        <v>20865</v>
      </c>
      <c r="D1345" t="s">
        <v>7568</v>
      </c>
      <c r="E1345" s="143" t="s">
        <v>28007</v>
      </c>
    </row>
    <row r="1346" spans="1:5" ht="15" x14ac:dyDescent="0.25">
      <c r="A1346">
        <f t="shared" si="20"/>
        <v>5066</v>
      </c>
      <c r="B1346">
        <v>5066</v>
      </c>
      <c r="C1346" t="s">
        <v>20868</v>
      </c>
      <c r="D1346" t="s">
        <v>7568</v>
      </c>
      <c r="E1346" s="143" t="s">
        <v>32560</v>
      </c>
    </row>
    <row r="1347" spans="1:5" ht="15" x14ac:dyDescent="0.25">
      <c r="A1347">
        <f t="shared" ref="A1347:A1410" si="21">B1347</f>
        <v>5067</v>
      </c>
      <c r="B1347">
        <v>5067</v>
      </c>
      <c r="C1347" t="s">
        <v>20872</v>
      </c>
      <c r="D1347" t="s">
        <v>7568</v>
      </c>
      <c r="E1347" s="143" t="s">
        <v>12414</v>
      </c>
    </row>
    <row r="1348" spans="1:5" ht="15" x14ac:dyDescent="0.25">
      <c r="A1348">
        <f t="shared" si="21"/>
        <v>5068</v>
      </c>
      <c r="B1348">
        <v>5068</v>
      </c>
      <c r="C1348" t="s">
        <v>20874</v>
      </c>
      <c r="D1348" t="s">
        <v>7568</v>
      </c>
      <c r="E1348" s="143" t="s">
        <v>32051</v>
      </c>
    </row>
    <row r="1349" spans="1:5" ht="15" x14ac:dyDescent="0.25">
      <c r="A1349">
        <f t="shared" si="21"/>
        <v>5069</v>
      </c>
      <c r="B1349">
        <v>5069</v>
      </c>
      <c r="C1349" t="s">
        <v>20876</v>
      </c>
      <c r="D1349" t="s">
        <v>7568</v>
      </c>
      <c r="E1349" s="143" t="s">
        <v>11172</v>
      </c>
    </row>
    <row r="1350" spans="1:5" ht="15" x14ac:dyDescent="0.25">
      <c r="A1350">
        <f t="shared" si="21"/>
        <v>5070</v>
      </c>
      <c r="B1350">
        <v>5070</v>
      </c>
      <c r="C1350" t="s">
        <v>20877</v>
      </c>
      <c r="D1350" t="s">
        <v>7568</v>
      </c>
      <c r="E1350" s="143" t="s">
        <v>32561</v>
      </c>
    </row>
    <row r="1351" spans="1:5" ht="15" x14ac:dyDescent="0.25">
      <c r="A1351">
        <f t="shared" si="21"/>
        <v>5071</v>
      </c>
      <c r="B1351">
        <v>5071</v>
      </c>
      <c r="C1351" t="s">
        <v>20878</v>
      </c>
      <c r="D1351" t="s">
        <v>7568</v>
      </c>
      <c r="E1351" s="143" t="s">
        <v>32051</v>
      </c>
    </row>
    <row r="1352" spans="1:5" ht="15" x14ac:dyDescent="0.25">
      <c r="A1352">
        <f t="shared" si="21"/>
        <v>5072</v>
      </c>
      <c r="B1352">
        <v>5072</v>
      </c>
      <c r="C1352" t="s">
        <v>20866</v>
      </c>
      <c r="D1352" t="s">
        <v>7568</v>
      </c>
      <c r="E1352" s="143" t="s">
        <v>12522</v>
      </c>
    </row>
    <row r="1353" spans="1:5" ht="15" x14ac:dyDescent="0.25">
      <c r="A1353">
        <f t="shared" si="21"/>
        <v>5073</v>
      </c>
      <c r="B1353">
        <v>5073</v>
      </c>
      <c r="C1353" t="s">
        <v>20875</v>
      </c>
      <c r="D1353" t="s">
        <v>7568</v>
      </c>
      <c r="E1353" s="143" t="s">
        <v>11172</v>
      </c>
    </row>
    <row r="1354" spans="1:5" ht="15" x14ac:dyDescent="0.25">
      <c r="A1354">
        <f t="shared" si="21"/>
        <v>5074</v>
      </c>
      <c r="B1354">
        <v>5074</v>
      </c>
      <c r="C1354" t="s">
        <v>20871</v>
      </c>
      <c r="D1354" t="s">
        <v>7568</v>
      </c>
      <c r="E1354" s="143" t="s">
        <v>16099</v>
      </c>
    </row>
    <row r="1355" spans="1:5" ht="15" x14ac:dyDescent="0.25">
      <c r="A1355">
        <f t="shared" si="21"/>
        <v>5075</v>
      </c>
      <c r="B1355">
        <v>5075</v>
      </c>
      <c r="C1355" t="s">
        <v>20880</v>
      </c>
      <c r="D1355" t="s">
        <v>7568</v>
      </c>
      <c r="E1355" s="143" t="s">
        <v>32051</v>
      </c>
    </row>
    <row r="1356" spans="1:5" ht="15" x14ac:dyDescent="0.25">
      <c r="A1356">
        <f t="shared" si="21"/>
        <v>5076</v>
      </c>
      <c r="B1356">
        <v>5076</v>
      </c>
      <c r="C1356" t="s">
        <v>19186</v>
      </c>
      <c r="D1356" t="s">
        <v>7568</v>
      </c>
      <c r="E1356" s="143" t="s">
        <v>8163</v>
      </c>
    </row>
    <row r="1357" spans="1:5" ht="15" x14ac:dyDescent="0.25">
      <c r="A1357">
        <f t="shared" si="21"/>
        <v>5077</v>
      </c>
      <c r="B1357">
        <v>5077</v>
      </c>
      <c r="C1357" t="s">
        <v>19187</v>
      </c>
      <c r="D1357" t="s">
        <v>7568</v>
      </c>
      <c r="E1357" s="143" t="s">
        <v>32562</v>
      </c>
    </row>
    <row r="1358" spans="1:5" ht="15" x14ac:dyDescent="0.25">
      <c r="A1358">
        <f t="shared" si="21"/>
        <v>5078</v>
      </c>
      <c r="B1358">
        <v>5078</v>
      </c>
      <c r="C1358" t="s">
        <v>20873</v>
      </c>
      <c r="D1358" t="s">
        <v>7568</v>
      </c>
      <c r="E1358" s="143" t="s">
        <v>16869</v>
      </c>
    </row>
    <row r="1359" spans="1:5" ht="15" x14ac:dyDescent="0.25">
      <c r="A1359">
        <f t="shared" si="21"/>
        <v>5080</v>
      </c>
      <c r="B1359">
        <v>5080</v>
      </c>
      <c r="C1359" t="s">
        <v>20917</v>
      </c>
      <c r="D1359" t="s">
        <v>7565</v>
      </c>
      <c r="E1359" s="143" t="s">
        <v>12099</v>
      </c>
    </row>
    <row r="1360" spans="1:5" ht="15" x14ac:dyDescent="0.25">
      <c r="A1360">
        <f t="shared" si="21"/>
        <v>5085</v>
      </c>
      <c r="B1360">
        <v>5085</v>
      </c>
      <c r="C1360" t="s">
        <v>17553</v>
      </c>
      <c r="D1360" t="s">
        <v>7565</v>
      </c>
      <c r="E1360" s="143" t="s">
        <v>12064</v>
      </c>
    </row>
    <row r="1361" spans="1:5" ht="15" x14ac:dyDescent="0.25">
      <c r="A1361">
        <f t="shared" si="21"/>
        <v>5086</v>
      </c>
      <c r="B1361">
        <v>5086</v>
      </c>
      <c r="C1361" t="s">
        <v>18244</v>
      </c>
      <c r="D1361" t="s">
        <v>7568</v>
      </c>
      <c r="E1361" s="143" t="s">
        <v>15418</v>
      </c>
    </row>
    <row r="1362" spans="1:5" ht="15" x14ac:dyDescent="0.25">
      <c r="A1362">
        <f t="shared" si="21"/>
        <v>5088</v>
      </c>
      <c r="B1362">
        <v>5088</v>
      </c>
      <c r="C1362" t="s">
        <v>20725</v>
      </c>
      <c r="D1362" t="s">
        <v>7565</v>
      </c>
      <c r="E1362" s="143" t="s">
        <v>30042</v>
      </c>
    </row>
    <row r="1363" spans="1:5" ht="15" x14ac:dyDescent="0.25">
      <c r="A1363">
        <f t="shared" si="21"/>
        <v>5090</v>
      </c>
      <c r="B1363">
        <v>5090</v>
      </c>
      <c r="C1363" t="s">
        <v>17551</v>
      </c>
      <c r="D1363" t="s">
        <v>7565</v>
      </c>
      <c r="E1363" s="143" t="s">
        <v>15419</v>
      </c>
    </row>
    <row r="1364" spans="1:5" ht="15" x14ac:dyDescent="0.25">
      <c r="A1364">
        <f t="shared" si="21"/>
        <v>5091</v>
      </c>
      <c r="B1364">
        <v>5091</v>
      </c>
      <c r="C1364" t="s">
        <v>17815</v>
      </c>
      <c r="D1364" t="s">
        <v>7565</v>
      </c>
      <c r="E1364" s="143" t="s">
        <v>12715</v>
      </c>
    </row>
    <row r="1365" spans="1:5" ht="15" x14ac:dyDescent="0.25">
      <c r="A1365">
        <f t="shared" si="21"/>
        <v>5092</v>
      </c>
      <c r="B1365">
        <v>5092</v>
      </c>
      <c r="C1365" t="s">
        <v>19180</v>
      </c>
      <c r="D1365" t="s">
        <v>7695</v>
      </c>
      <c r="E1365" s="143" t="s">
        <v>14680</v>
      </c>
    </row>
    <row r="1366" spans="1:5" ht="15" x14ac:dyDescent="0.25">
      <c r="A1366">
        <f t="shared" si="21"/>
        <v>5093</v>
      </c>
      <c r="B1366">
        <v>5093</v>
      </c>
      <c r="C1366" t="s">
        <v>19662</v>
      </c>
      <c r="D1366" t="s">
        <v>7695</v>
      </c>
      <c r="E1366" s="143" t="s">
        <v>10781</v>
      </c>
    </row>
    <row r="1367" spans="1:5" ht="15" x14ac:dyDescent="0.25">
      <c r="A1367">
        <f t="shared" si="21"/>
        <v>5102</v>
      </c>
      <c r="B1367">
        <v>5102</v>
      </c>
      <c r="C1367" t="s">
        <v>20970</v>
      </c>
      <c r="D1367" t="s">
        <v>7565</v>
      </c>
      <c r="E1367" s="143" t="s">
        <v>32563</v>
      </c>
    </row>
    <row r="1368" spans="1:5" ht="15" x14ac:dyDescent="0.25">
      <c r="A1368">
        <f t="shared" si="21"/>
        <v>5103</v>
      </c>
      <c r="B1368">
        <v>5103</v>
      </c>
      <c r="C1368" t="s">
        <v>17672</v>
      </c>
      <c r="D1368" t="s">
        <v>7565</v>
      </c>
      <c r="E1368" s="143" t="s">
        <v>13592</v>
      </c>
    </row>
    <row r="1369" spans="1:5" ht="15" x14ac:dyDescent="0.25">
      <c r="A1369">
        <f t="shared" si="21"/>
        <v>5104</v>
      </c>
      <c r="B1369">
        <v>5104</v>
      </c>
      <c r="C1369" t="s">
        <v>20984</v>
      </c>
      <c r="D1369" t="s">
        <v>7568</v>
      </c>
      <c r="E1369" s="143" t="s">
        <v>17954</v>
      </c>
    </row>
    <row r="1370" spans="1:5" ht="15" x14ac:dyDescent="0.25">
      <c r="A1370">
        <f t="shared" si="21"/>
        <v>5318</v>
      </c>
      <c r="B1370">
        <v>5318</v>
      </c>
      <c r="C1370" t="s">
        <v>18562</v>
      </c>
      <c r="D1370" t="s">
        <v>7561</v>
      </c>
      <c r="E1370" s="143" t="s">
        <v>10376</v>
      </c>
    </row>
    <row r="1371" spans="1:5" ht="15" x14ac:dyDescent="0.25">
      <c r="A1371">
        <f t="shared" si="21"/>
        <v>5330</v>
      </c>
      <c r="B1371">
        <v>5330</v>
      </c>
      <c r="C1371" t="s">
        <v>18563</v>
      </c>
      <c r="D1371" t="s">
        <v>7561</v>
      </c>
      <c r="E1371" s="143" t="s">
        <v>14849</v>
      </c>
    </row>
    <row r="1372" spans="1:5" ht="15" x14ac:dyDescent="0.25">
      <c r="A1372">
        <f t="shared" si="21"/>
        <v>6005</v>
      </c>
      <c r="B1372">
        <v>6005</v>
      </c>
      <c r="C1372" t="s">
        <v>21042</v>
      </c>
      <c r="D1372" t="s">
        <v>7565</v>
      </c>
      <c r="E1372" s="143" t="s">
        <v>32564</v>
      </c>
    </row>
    <row r="1373" spans="1:5" ht="15" x14ac:dyDescent="0.25">
      <c r="A1373">
        <f t="shared" si="21"/>
        <v>6006</v>
      </c>
      <c r="B1373">
        <v>6006</v>
      </c>
      <c r="C1373" t="s">
        <v>21041</v>
      </c>
      <c r="D1373" t="s">
        <v>7565</v>
      </c>
      <c r="E1373" s="143" t="s">
        <v>32565</v>
      </c>
    </row>
    <row r="1374" spans="1:5" ht="15" x14ac:dyDescent="0.25">
      <c r="A1374">
        <f t="shared" si="21"/>
        <v>6010</v>
      </c>
      <c r="B1374">
        <v>6010</v>
      </c>
      <c r="C1374" t="s">
        <v>21028</v>
      </c>
      <c r="D1374" t="s">
        <v>7565</v>
      </c>
      <c r="E1374" s="143" t="s">
        <v>28784</v>
      </c>
    </row>
    <row r="1375" spans="1:5" ht="15" x14ac:dyDescent="0.25">
      <c r="A1375">
        <f t="shared" si="21"/>
        <v>6011</v>
      </c>
      <c r="B1375">
        <v>6011</v>
      </c>
      <c r="C1375" t="s">
        <v>21033</v>
      </c>
      <c r="D1375" t="s">
        <v>7565</v>
      </c>
      <c r="E1375" s="143" t="s">
        <v>32566</v>
      </c>
    </row>
    <row r="1376" spans="1:5" ht="15" x14ac:dyDescent="0.25">
      <c r="A1376">
        <f t="shared" si="21"/>
        <v>6012</v>
      </c>
      <c r="B1376">
        <v>6012</v>
      </c>
      <c r="C1376" t="s">
        <v>21034</v>
      </c>
      <c r="D1376" t="s">
        <v>7565</v>
      </c>
      <c r="E1376" s="143" t="s">
        <v>32567</v>
      </c>
    </row>
    <row r="1377" spans="1:5" ht="15" x14ac:dyDescent="0.25">
      <c r="A1377">
        <f t="shared" si="21"/>
        <v>6013</v>
      </c>
      <c r="B1377">
        <v>6013</v>
      </c>
      <c r="C1377" t="s">
        <v>21037</v>
      </c>
      <c r="D1377" t="s">
        <v>7565</v>
      </c>
      <c r="E1377" s="143" t="s">
        <v>26465</v>
      </c>
    </row>
    <row r="1378" spans="1:5" ht="15" x14ac:dyDescent="0.25">
      <c r="A1378">
        <f t="shared" si="21"/>
        <v>6014</v>
      </c>
      <c r="B1378">
        <v>6014</v>
      </c>
      <c r="C1378" t="s">
        <v>21040</v>
      </c>
      <c r="D1378" t="s">
        <v>7565</v>
      </c>
      <c r="E1378" s="143" t="s">
        <v>32568</v>
      </c>
    </row>
    <row r="1379" spans="1:5" ht="15" x14ac:dyDescent="0.25">
      <c r="A1379">
        <f t="shared" si="21"/>
        <v>6015</v>
      </c>
      <c r="B1379">
        <v>6015</v>
      </c>
      <c r="C1379" t="s">
        <v>21038</v>
      </c>
      <c r="D1379" t="s">
        <v>7565</v>
      </c>
      <c r="E1379" s="143" t="s">
        <v>31578</v>
      </c>
    </row>
    <row r="1380" spans="1:5" ht="15" x14ac:dyDescent="0.25">
      <c r="A1380">
        <f t="shared" si="21"/>
        <v>6016</v>
      </c>
      <c r="B1380">
        <v>6016</v>
      </c>
      <c r="C1380" t="s">
        <v>21035</v>
      </c>
      <c r="D1380" t="s">
        <v>7565</v>
      </c>
      <c r="E1380" s="143" t="s">
        <v>32569</v>
      </c>
    </row>
    <row r="1381" spans="1:5" ht="15" x14ac:dyDescent="0.25">
      <c r="A1381">
        <f t="shared" si="21"/>
        <v>6017</v>
      </c>
      <c r="B1381">
        <v>6017</v>
      </c>
      <c r="C1381" t="s">
        <v>21029</v>
      </c>
      <c r="D1381" t="s">
        <v>7565</v>
      </c>
      <c r="E1381" s="143" t="s">
        <v>31643</v>
      </c>
    </row>
    <row r="1382" spans="1:5" ht="15" x14ac:dyDescent="0.25">
      <c r="A1382">
        <f t="shared" si="21"/>
        <v>6019</v>
      </c>
      <c r="B1382">
        <v>6019</v>
      </c>
      <c r="C1382" t="s">
        <v>21027</v>
      </c>
      <c r="D1382" t="s">
        <v>7565</v>
      </c>
      <c r="E1382" s="143" t="s">
        <v>32570</v>
      </c>
    </row>
    <row r="1383" spans="1:5" ht="15" x14ac:dyDescent="0.25">
      <c r="A1383">
        <f t="shared" si="21"/>
        <v>6020</v>
      </c>
      <c r="B1383">
        <v>6020</v>
      </c>
      <c r="C1383" t="s">
        <v>21030</v>
      </c>
      <c r="D1383" t="s">
        <v>7565</v>
      </c>
      <c r="E1383" s="143" t="s">
        <v>16449</v>
      </c>
    </row>
    <row r="1384" spans="1:5" ht="15" x14ac:dyDescent="0.25">
      <c r="A1384">
        <f t="shared" si="21"/>
        <v>6021</v>
      </c>
      <c r="B1384">
        <v>6021</v>
      </c>
      <c r="C1384" t="s">
        <v>21048</v>
      </c>
      <c r="D1384" t="s">
        <v>7565</v>
      </c>
      <c r="E1384" s="143" t="s">
        <v>23028</v>
      </c>
    </row>
    <row r="1385" spans="1:5" ht="15" x14ac:dyDescent="0.25">
      <c r="A1385">
        <f t="shared" si="21"/>
        <v>6024</v>
      </c>
      <c r="B1385">
        <v>6024</v>
      </c>
      <c r="C1385" t="s">
        <v>21049</v>
      </c>
      <c r="D1385" t="s">
        <v>7565</v>
      </c>
      <c r="E1385" s="143" t="s">
        <v>32571</v>
      </c>
    </row>
    <row r="1386" spans="1:5" ht="15" x14ac:dyDescent="0.25">
      <c r="A1386">
        <f t="shared" si="21"/>
        <v>6027</v>
      </c>
      <c r="B1386">
        <v>6027</v>
      </c>
      <c r="C1386" t="s">
        <v>21036</v>
      </c>
      <c r="D1386" t="s">
        <v>7565</v>
      </c>
      <c r="E1386" s="143" t="s">
        <v>30987</v>
      </c>
    </row>
    <row r="1387" spans="1:5" ht="15" x14ac:dyDescent="0.25">
      <c r="A1387">
        <f t="shared" si="21"/>
        <v>6028</v>
      </c>
      <c r="B1387">
        <v>6028</v>
      </c>
      <c r="C1387" t="s">
        <v>21031</v>
      </c>
      <c r="D1387" t="s">
        <v>7565</v>
      </c>
      <c r="E1387" s="143" t="s">
        <v>32572</v>
      </c>
    </row>
    <row r="1388" spans="1:5" ht="15" x14ac:dyDescent="0.25">
      <c r="A1388">
        <f t="shared" si="21"/>
        <v>6029</v>
      </c>
      <c r="B1388">
        <v>6029</v>
      </c>
      <c r="C1388" t="s">
        <v>21003</v>
      </c>
      <c r="D1388" t="s">
        <v>7565</v>
      </c>
      <c r="E1388" s="143" t="s">
        <v>12081</v>
      </c>
    </row>
    <row r="1389" spans="1:5" ht="15" x14ac:dyDescent="0.25">
      <c r="A1389">
        <f t="shared" si="21"/>
        <v>6031</v>
      </c>
      <c r="B1389">
        <v>6031</v>
      </c>
      <c r="C1389" t="s">
        <v>21002</v>
      </c>
      <c r="D1389" t="s">
        <v>7565</v>
      </c>
      <c r="E1389" s="143" t="s">
        <v>8179</v>
      </c>
    </row>
    <row r="1390" spans="1:5" ht="15" x14ac:dyDescent="0.25">
      <c r="A1390">
        <f t="shared" si="21"/>
        <v>6032</v>
      </c>
      <c r="B1390">
        <v>6032</v>
      </c>
      <c r="C1390" t="s">
        <v>21014</v>
      </c>
      <c r="D1390" t="s">
        <v>7565</v>
      </c>
      <c r="E1390" s="143" t="s">
        <v>14198</v>
      </c>
    </row>
    <row r="1391" spans="1:5" ht="15" x14ac:dyDescent="0.25">
      <c r="A1391">
        <f t="shared" si="21"/>
        <v>6033</v>
      </c>
      <c r="B1391">
        <v>6033</v>
      </c>
      <c r="C1391" t="s">
        <v>21004</v>
      </c>
      <c r="D1391" t="s">
        <v>7565</v>
      </c>
      <c r="E1391" s="143" t="s">
        <v>21005</v>
      </c>
    </row>
    <row r="1392" spans="1:5" ht="15" x14ac:dyDescent="0.25">
      <c r="A1392">
        <f t="shared" si="21"/>
        <v>6034</v>
      </c>
      <c r="B1392">
        <v>6034</v>
      </c>
      <c r="C1392" t="s">
        <v>21000</v>
      </c>
      <c r="D1392" t="s">
        <v>7565</v>
      </c>
      <c r="E1392" s="143" t="s">
        <v>7856</v>
      </c>
    </row>
    <row r="1393" spans="1:5" ht="15" x14ac:dyDescent="0.25">
      <c r="A1393">
        <f t="shared" si="21"/>
        <v>6036</v>
      </c>
      <c r="B1393">
        <v>6036</v>
      </c>
      <c r="C1393" t="s">
        <v>21001</v>
      </c>
      <c r="D1393" t="s">
        <v>7565</v>
      </c>
      <c r="E1393" s="143" t="s">
        <v>7955</v>
      </c>
    </row>
    <row r="1394" spans="1:5" ht="15" x14ac:dyDescent="0.25">
      <c r="A1394">
        <f t="shared" si="21"/>
        <v>6037</v>
      </c>
      <c r="B1394">
        <v>6037</v>
      </c>
      <c r="C1394" t="s">
        <v>21025</v>
      </c>
      <c r="D1394" t="s">
        <v>7565</v>
      </c>
      <c r="E1394" s="143" t="s">
        <v>12052</v>
      </c>
    </row>
    <row r="1395" spans="1:5" ht="15" x14ac:dyDescent="0.25">
      <c r="A1395">
        <f t="shared" si="21"/>
        <v>6038</v>
      </c>
      <c r="B1395">
        <v>6038</v>
      </c>
      <c r="C1395" t="s">
        <v>21023</v>
      </c>
      <c r="D1395" t="s">
        <v>7565</v>
      </c>
      <c r="E1395" s="143" t="s">
        <v>10780</v>
      </c>
    </row>
    <row r="1396" spans="1:5" ht="15" x14ac:dyDescent="0.25">
      <c r="A1396">
        <f t="shared" si="21"/>
        <v>6046</v>
      </c>
      <c r="B1396">
        <v>6046</v>
      </c>
      <c r="C1396" t="s">
        <v>21064</v>
      </c>
      <c r="D1396" t="s">
        <v>7565</v>
      </c>
      <c r="E1396" s="143" t="s">
        <v>32573</v>
      </c>
    </row>
    <row r="1397" spans="1:5" ht="15" x14ac:dyDescent="0.25">
      <c r="A1397">
        <f t="shared" si="21"/>
        <v>6067</v>
      </c>
      <c r="B1397">
        <v>6067</v>
      </c>
      <c r="C1397" t="s">
        <v>21102</v>
      </c>
      <c r="D1397" t="s">
        <v>7565</v>
      </c>
      <c r="E1397" s="143" t="s">
        <v>32574</v>
      </c>
    </row>
    <row r="1398" spans="1:5" ht="15" x14ac:dyDescent="0.25">
      <c r="A1398">
        <f t="shared" si="21"/>
        <v>6069</v>
      </c>
      <c r="B1398">
        <v>6069</v>
      </c>
      <c r="C1398" t="s">
        <v>21100</v>
      </c>
      <c r="D1398" t="s">
        <v>7565</v>
      </c>
      <c r="E1398" s="143" t="s">
        <v>32575</v>
      </c>
    </row>
    <row r="1399" spans="1:5" ht="15" x14ac:dyDescent="0.25">
      <c r="A1399">
        <f t="shared" si="21"/>
        <v>6070</v>
      </c>
      <c r="B1399">
        <v>6070</v>
      </c>
      <c r="C1399" t="s">
        <v>21099</v>
      </c>
      <c r="D1399" t="s">
        <v>7565</v>
      </c>
      <c r="E1399" s="143" t="s">
        <v>32576</v>
      </c>
    </row>
    <row r="1400" spans="1:5" ht="15" x14ac:dyDescent="0.25">
      <c r="A1400">
        <f t="shared" si="21"/>
        <v>6076</v>
      </c>
      <c r="B1400">
        <v>6076</v>
      </c>
      <c r="C1400" t="s">
        <v>21123</v>
      </c>
      <c r="D1400" t="s">
        <v>7632</v>
      </c>
      <c r="E1400" s="143" t="s">
        <v>19594</v>
      </c>
    </row>
    <row r="1401" spans="1:5" ht="15" x14ac:dyDescent="0.25">
      <c r="A1401">
        <f t="shared" si="21"/>
        <v>6077</v>
      </c>
      <c r="B1401">
        <v>6077</v>
      </c>
      <c r="C1401" t="s">
        <v>17002</v>
      </c>
      <c r="D1401" t="s">
        <v>7632</v>
      </c>
      <c r="E1401" s="143" t="s">
        <v>17003</v>
      </c>
    </row>
    <row r="1402" spans="1:5" ht="15" x14ac:dyDescent="0.25">
      <c r="A1402">
        <f t="shared" si="21"/>
        <v>6079</v>
      </c>
      <c r="B1402">
        <v>6079</v>
      </c>
      <c r="C1402" t="s">
        <v>17004</v>
      </c>
      <c r="D1402" t="s">
        <v>7632</v>
      </c>
      <c r="E1402" s="143" t="s">
        <v>17003</v>
      </c>
    </row>
    <row r="1403" spans="1:5" ht="15" x14ac:dyDescent="0.25">
      <c r="A1403">
        <f t="shared" si="21"/>
        <v>6081</v>
      </c>
      <c r="B1403">
        <v>6081</v>
      </c>
      <c r="C1403" t="s">
        <v>17001</v>
      </c>
      <c r="D1403" t="s">
        <v>7632</v>
      </c>
      <c r="E1403" s="143" t="s">
        <v>15475</v>
      </c>
    </row>
    <row r="1404" spans="1:5" ht="15" x14ac:dyDescent="0.25">
      <c r="A1404">
        <f t="shared" si="21"/>
        <v>6085</v>
      </c>
      <c r="B1404">
        <v>6085</v>
      </c>
      <c r="C1404" t="s">
        <v>21138</v>
      </c>
      <c r="D1404" t="s">
        <v>7561</v>
      </c>
      <c r="E1404" s="143" t="s">
        <v>15316</v>
      </c>
    </row>
    <row r="1405" spans="1:5" ht="15" x14ac:dyDescent="0.25">
      <c r="A1405">
        <f t="shared" si="21"/>
        <v>6110</v>
      </c>
      <c r="B1405">
        <v>6110</v>
      </c>
      <c r="C1405" t="s">
        <v>21161</v>
      </c>
      <c r="D1405" t="s">
        <v>7567</v>
      </c>
      <c r="E1405" s="143" t="s">
        <v>7722</v>
      </c>
    </row>
    <row r="1406" spans="1:5" ht="15" x14ac:dyDescent="0.25">
      <c r="A1406">
        <f t="shared" si="21"/>
        <v>6111</v>
      </c>
      <c r="B1406">
        <v>6111</v>
      </c>
      <c r="C1406" t="s">
        <v>21164</v>
      </c>
      <c r="D1406" t="s">
        <v>7567</v>
      </c>
      <c r="E1406" s="143" t="s">
        <v>12278</v>
      </c>
    </row>
    <row r="1407" spans="1:5" ht="15" x14ac:dyDescent="0.25">
      <c r="A1407">
        <f t="shared" si="21"/>
        <v>6114</v>
      </c>
      <c r="B1407">
        <v>6114</v>
      </c>
      <c r="C1407" t="s">
        <v>16791</v>
      </c>
      <c r="D1407" t="s">
        <v>7567</v>
      </c>
      <c r="E1407" s="143" t="s">
        <v>13045</v>
      </c>
    </row>
    <row r="1408" spans="1:5" ht="15" x14ac:dyDescent="0.25">
      <c r="A1408">
        <f t="shared" si="21"/>
        <v>6117</v>
      </c>
      <c r="B1408">
        <v>6117</v>
      </c>
      <c r="C1408" t="s">
        <v>17808</v>
      </c>
      <c r="D1408" t="s">
        <v>7567</v>
      </c>
      <c r="E1408" s="143" t="s">
        <v>13045</v>
      </c>
    </row>
    <row r="1409" spans="1:5" ht="15" x14ac:dyDescent="0.25">
      <c r="A1409">
        <f t="shared" si="21"/>
        <v>6121</v>
      </c>
      <c r="B1409">
        <v>6121</v>
      </c>
      <c r="C1409" t="s">
        <v>17069</v>
      </c>
      <c r="D1409" t="s">
        <v>7567</v>
      </c>
      <c r="E1409" s="143" t="s">
        <v>12278</v>
      </c>
    </row>
    <row r="1410" spans="1:5" ht="15" x14ac:dyDescent="0.25">
      <c r="A1410">
        <f t="shared" si="21"/>
        <v>6122</v>
      </c>
      <c r="B1410">
        <v>6122</v>
      </c>
      <c r="C1410" t="s">
        <v>16905</v>
      </c>
      <c r="D1410" t="s">
        <v>7567</v>
      </c>
      <c r="E1410" s="143" t="s">
        <v>13149</v>
      </c>
    </row>
    <row r="1411" spans="1:5" ht="15" x14ac:dyDescent="0.25">
      <c r="A1411">
        <f t="shared" ref="A1411:A1474" si="22">B1411</f>
        <v>6127</v>
      </c>
      <c r="B1411">
        <v>6127</v>
      </c>
      <c r="C1411" t="s">
        <v>17067</v>
      </c>
      <c r="D1411" t="s">
        <v>7567</v>
      </c>
      <c r="E1411" s="143" t="s">
        <v>13045</v>
      </c>
    </row>
    <row r="1412" spans="1:5" ht="15" x14ac:dyDescent="0.25">
      <c r="A1412">
        <f t="shared" si="22"/>
        <v>6136</v>
      </c>
      <c r="B1412">
        <v>6136</v>
      </c>
      <c r="C1412" t="s">
        <v>21171</v>
      </c>
      <c r="D1412" t="s">
        <v>7565</v>
      </c>
      <c r="E1412" s="143" t="s">
        <v>21172</v>
      </c>
    </row>
    <row r="1413" spans="1:5" ht="15" x14ac:dyDescent="0.25">
      <c r="A1413">
        <f t="shared" si="22"/>
        <v>6138</v>
      </c>
      <c r="B1413">
        <v>6138</v>
      </c>
      <c r="C1413" t="s">
        <v>16878</v>
      </c>
      <c r="D1413" t="s">
        <v>7565</v>
      </c>
      <c r="E1413" s="143" t="s">
        <v>10960</v>
      </c>
    </row>
    <row r="1414" spans="1:5" ht="15" x14ac:dyDescent="0.25">
      <c r="A1414">
        <f t="shared" si="22"/>
        <v>6140</v>
      </c>
      <c r="B1414">
        <v>6140</v>
      </c>
      <c r="C1414" t="s">
        <v>17225</v>
      </c>
      <c r="D1414" t="s">
        <v>7565</v>
      </c>
      <c r="E1414" s="143" t="s">
        <v>8030</v>
      </c>
    </row>
    <row r="1415" spans="1:5" ht="15" x14ac:dyDescent="0.25">
      <c r="A1415">
        <f t="shared" si="22"/>
        <v>6141</v>
      </c>
      <c r="B1415">
        <v>6141</v>
      </c>
      <c r="C1415" t="s">
        <v>18811</v>
      </c>
      <c r="D1415" t="s">
        <v>7565</v>
      </c>
      <c r="E1415" s="143" t="s">
        <v>23811</v>
      </c>
    </row>
    <row r="1416" spans="1:5" ht="15" x14ac:dyDescent="0.25">
      <c r="A1416">
        <f t="shared" si="22"/>
        <v>6142</v>
      </c>
      <c r="B1416">
        <v>6142</v>
      </c>
      <c r="C1416" t="s">
        <v>18201</v>
      </c>
      <c r="D1416" t="s">
        <v>7565</v>
      </c>
      <c r="E1416" s="143" t="s">
        <v>9877</v>
      </c>
    </row>
    <row r="1417" spans="1:5" ht="15" x14ac:dyDescent="0.25">
      <c r="A1417">
        <f t="shared" si="22"/>
        <v>6145</v>
      </c>
      <c r="B1417">
        <v>6145</v>
      </c>
      <c r="C1417" t="s">
        <v>21176</v>
      </c>
      <c r="D1417" t="s">
        <v>7565</v>
      </c>
      <c r="E1417" s="143" t="s">
        <v>12859</v>
      </c>
    </row>
    <row r="1418" spans="1:5" ht="15" x14ac:dyDescent="0.25">
      <c r="A1418">
        <f t="shared" si="22"/>
        <v>6146</v>
      </c>
      <c r="B1418">
        <v>6146</v>
      </c>
      <c r="C1418" t="s">
        <v>21178</v>
      </c>
      <c r="D1418" t="s">
        <v>7565</v>
      </c>
      <c r="E1418" s="143" t="s">
        <v>15863</v>
      </c>
    </row>
    <row r="1419" spans="1:5" ht="15" x14ac:dyDescent="0.25">
      <c r="A1419">
        <f t="shared" si="22"/>
        <v>6149</v>
      </c>
      <c r="B1419">
        <v>6149</v>
      </c>
      <c r="C1419" t="s">
        <v>21177</v>
      </c>
      <c r="D1419" t="s">
        <v>7565</v>
      </c>
      <c r="E1419" s="143" t="s">
        <v>15393</v>
      </c>
    </row>
    <row r="1420" spans="1:5" ht="15" x14ac:dyDescent="0.25">
      <c r="A1420">
        <f t="shared" si="22"/>
        <v>6150</v>
      </c>
      <c r="B1420">
        <v>6150</v>
      </c>
      <c r="C1420" t="s">
        <v>21169</v>
      </c>
      <c r="D1420" t="s">
        <v>7565</v>
      </c>
      <c r="E1420" s="143" t="s">
        <v>21170</v>
      </c>
    </row>
    <row r="1421" spans="1:5" ht="15" x14ac:dyDescent="0.25">
      <c r="A1421">
        <f t="shared" si="22"/>
        <v>6153</v>
      </c>
      <c r="B1421">
        <v>6153</v>
      </c>
      <c r="C1421" t="s">
        <v>22325</v>
      </c>
      <c r="D1421" t="s">
        <v>7565</v>
      </c>
      <c r="E1421" s="143" t="s">
        <v>7793</v>
      </c>
    </row>
    <row r="1422" spans="1:5" ht="15" x14ac:dyDescent="0.25">
      <c r="A1422">
        <f t="shared" si="22"/>
        <v>6154</v>
      </c>
      <c r="B1422">
        <v>6154</v>
      </c>
      <c r="C1422" t="s">
        <v>22327</v>
      </c>
      <c r="D1422" t="s">
        <v>7565</v>
      </c>
      <c r="E1422" s="143" t="s">
        <v>9334</v>
      </c>
    </row>
    <row r="1423" spans="1:5" ht="15" x14ac:dyDescent="0.25">
      <c r="A1423">
        <f t="shared" si="22"/>
        <v>6155</v>
      </c>
      <c r="B1423">
        <v>6155</v>
      </c>
      <c r="C1423" t="s">
        <v>22328</v>
      </c>
      <c r="D1423" t="s">
        <v>7565</v>
      </c>
      <c r="E1423" s="143" t="s">
        <v>32577</v>
      </c>
    </row>
    <row r="1424" spans="1:5" ht="15" x14ac:dyDescent="0.25">
      <c r="A1424">
        <f t="shared" si="22"/>
        <v>6156</v>
      </c>
      <c r="B1424">
        <v>6156</v>
      </c>
      <c r="C1424" t="s">
        <v>22326</v>
      </c>
      <c r="D1424" t="s">
        <v>7565</v>
      </c>
      <c r="E1424" s="143" t="s">
        <v>10635</v>
      </c>
    </row>
    <row r="1425" spans="1:5" ht="15" x14ac:dyDescent="0.25">
      <c r="A1425">
        <f t="shared" si="22"/>
        <v>6157</v>
      </c>
      <c r="B1425">
        <v>6157</v>
      </c>
      <c r="C1425" t="s">
        <v>22322</v>
      </c>
      <c r="D1425" t="s">
        <v>7565</v>
      </c>
      <c r="E1425" s="143" t="s">
        <v>22323</v>
      </c>
    </row>
    <row r="1426" spans="1:5" ht="15" x14ac:dyDescent="0.25">
      <c r="A1426">
        <f t="shared" si="22"/>
        <v>6158</v>
      </c>
      <c r="B1426">
        <v>6158</v>
      </c>
      <c r="C1426" t="s">
        <v>22324</v>
      </c>
      <c r="D1426" t="s">
        <v>7565</v>
      </c>
      <c r="E1426" s="143" t="s">
        <v>8436</v>
      </c>
    </row>
    <row r="1427" spans="1:5" ht="15" x14ac:dyDescent="0.25">
      <c r="A1427">
        <f t="shared" si="22"/>
        <v>6160</v>
      </c>
      <c r="B1427">
        <v>6160</v>
      </c>
      <c r="C1427" t="s">
        <v>21192</v>
      </c>
      <c r="D1427" t="s">
        <v>7567</v>
      </c>
      <c r="E1427" s="143" t="s">
        <v>13087</v>
      </c>
    </row>
    <row r="1428" spans="1:5" ht="15" x14ac:dyDescent="0.25">
      <c r="A1428">
        <f t="shared" si="22"/>
        <v>6166</v>
      </c>
      <c r="B1428">
        <v>6166</v>
      </c>
      <c r="C1428" t="s">
        <v>21195</v>
      </c>
      <c r="D1428" t="s">
        <v>7567</v>
      </c>
      <c r="E1428" s="143" t="s">
        <v>13925</v>
      </c>
    </row>
    <row r="1429" spans="1:5" ht="15" x14ac:dyDescent="0.25">
      <c r="A1429">
        <f t="shared" si="22"/>
        <v>6175</v>
      </c>
      <c r="B1429">
        <v>6175</v>
      </c>
      <c r="C1429" t="s">
        <v>21537</v>
      </c>
      <c r="D1429" t="s">
        <v>7567</v>
      </c>
      <c r="E1429" s="143" t="s">
        <v>15471</v>
      </c>
    </row>
    <row r="1430" spans="1:5" ht="15" x14ac:dyDescent="0.25">
      <c r="A1430">
        <f t="shared" si="22"/>
        <v>6178</v>
      </c>
      <c r="B1430">
        <v>6178</v>
      </c>
      <c r="C1430" t="s">
        <v>21243</v>
      </c>
      <c r="D1430" t="s">
        <v>7563</v>
      </c>
      <c r="E1430" s="143" t="s">
        <v>21244</v>
      </c>
    </row>
    <row r="1431" spans="1:5" ht="15" x14ac:dyDescent="0.25">
      <c r="A1431">
        <f t="shared" si="22"/>
        <v>6180</v>
      </c>
      <c r="B1431">
        <v>6180</v>
      </c>
      <c r="C1431" t="s">
        <v>21245</v>
      </c>
      <c r="D1431" t="s">
        <v>7563</v>
      </c>
      <c r="E1431" s="143" t="s">
        <v>21246</v>
      </c>
    </row>
    <row r="1432" spans="1:5" ht="15" x14ac:dyDescent="0.25">
      <c r="A1432">
        <f t="shared" si="22"/>
        <v>6182</v>
      </c>
      <c r="B1432">
        <v>6182</v>
      </c>
      <c r="C1432" t="s">
        <v>21247</v>
      </c>
      <c r="D1432" t="s">
        <v>7563</v>
      </c>
      <c r="E1432" s="143" t="s">
        <v>21248</v>
      </c>
    </row>
    <row r="1433" spans="1:5" ht="15" x14ac:dyDescent="0.25">
      <c r="A1433">
        <f t="shared" si="22"/>
        <v>6186</v>
      </c>
      <c r="B1433">
        <v>6186</v>
      </c>
      <c r="C1433" t="s">
        <v>21080</v>
      </c>
      <c r="D1433" t="s">
        <v>7572</v>
      </c>
      <c r="E1433" s="143" t="s">
        <v>12666</v>
      </c>
    </row>
    <row r="1434" spans="1:5" ht="15" x14ac:dyDescent="0.25">
      <c r="A1434">
        <f t="shared" si="22"/>
        <v>6189</v>
      </c>
      <c r="B1434">
        <v>6189</v>
      </c>
      <c r="C1434" t="s">
        <v>21251</v>
      </c>
      <c r="D1434" t="s">
        <v>7572</v>
      </c>
      <c r="E1434" s="143" t="s">
        <v>18369</v>
      </c>
    </row>
    <row r="1435" spans="1:5" ht="15" x14ac:dyDescent="0.25">
      <c r="A1435">
        <f t="shared" si="22"/>
        <v>6193</v>
      </c>
      <c r="B1435">
        <v>6193</v>
      </c>
      <c r="C1435" t="s">
        <v>21250</v>
      </c>
      <c r="D1435" t="s">
        <v>7572</v>
      </c>
      <c r="E1435" s="143" t="s">
        <v>15347</v>
      </c>
    </row>
    <row r="1436" spans="1:5" ht="15" x14ac:dyDescent="0.25">
      <c r="A1436">
        <f t="shared" si="22"/>
        <v>6194</v>
      </c>
      <c r="B1436">
        <v>6194</v>
      </c>
      <c r="C1436" t="s">
        <v>21236</v>
      </c>
      <c r="D1436" t="s">
        <v>7572</v>
      </c>
      <c r="E1436" s="143" t="s">
        <v>16857</v>
      </c>
    </row>
    <row r="1437" spans="1:5" ht="15" x14ac:dyDescent="0.25">
      <c r="A1437">
        <f t="shared" si="22"/>
        <v>6212</v>
      </c>
      <c r="B1437">
        <v>6212</v>
      </c>
      <c r="C1437" t="s">
        <v>21238</v>
      </c>
      <c r="D1437" t="s">
        <v>7572</v>
      </c>
      <c r="E1437" s="143" t="s">
        <v>8165</v>
      </c>
    </row>
    <row r="1438" spans="1:5" ht="15" x14ac:dyDescent="0.25">
      <c r="A1438">
        <f t="shared" si="22"/>
        <v>6214</v>
      </c>
      <c r="B1438">
        <v>6214</v>
      </c>
      <c r="C1438" t="s">
        <v>21252</v>
      </c>
      <c r="D1438" t="s">
        <v>7563</v>
      </c>
      <c r="E1438" s="143" t="s">
        <v>21253</v>
      </c>
    </row>
    <row r="1439" spans="1:5" ht="15" x14ac:dyDescent="0.25">
      <c r="A1439">
        <f t="shared" si="22"/>
        <v>6240</v>
      </c>
      <c r="B1439">
        <v>6240</v>
      </c>
      <c r="C1439" t="s">
        <v>32578</v>
      </c>
      <c r="D1439" t="s">
        <v>7565</v>
      </c>
      <c r="E1439" s="143" t="s">
        <v>32579</v>
      </c>
    </row>
    <row r="1440" spans="1:5" ht="15" x14ac:dyDescent="0.25">
      <c r="A1440">
        <f t="shared" si="22"/>
        <v>6243</v>
      </c>
      <c r="B1440">
        <v>6243</v>
      </c>
      <c r="C1440" t="s">
        <v>21294</v>
      </c>
      <c r="D1440" t="s">
        <v>7565</v>
      </c>
      <c r="E1440" s="143" t="s">
        <v>32580</v>
      </c>
    </row>
    <row r="1441" spans="1:5" ht="15" x14ac:dyDescent="0.25">
      <c r="A1441">
        <f t="shared" si="22"/>
        <v>6294</v>
      </c>
      <c r="B1441">
        <v>6294</v>
      </c>
      <c r="C1441" t="s">
        <v>21348</v>
      </c>
      <c r="D1441" t="s">
        <v>7565</v>
      </c>
      <c r="E1441" s="143" t="s">
        <v>8105</v>
      </c>
    </row>
    <row r="1442" spans="1:5" ht="15" x14ac:dyDescent="0.25">
      <c r="A1442">
        <f t="shared" si="22"/>
        <v>6295</v>
      </c>
      <c r="B1442">
        <v>6295</v>
      </c>
      <c r="C1442" t="s">
        <v>21353</v>
      </c>
      <c r="D1442" t="s">
        <v>7565</v>
      </c>
      <c r="E1442" s="143" t="s">
        <v>17871</v>
      </c>
    </row>
    <row r="1443" spans="1:5" ht="15" x14ac:dyDescent="0.25">
      <c r="A1443">
        <f t="shared" si="22"/>
        <v>6296</v>
      </c>
      <c r="B1443">
        <v>6296</v>
      </c>
      <c r="C1443" t="s">
        <v>21347</v>
      </c>
      <c r="D1443" t="s">
        <v>7565</v>
      </c>
      <c r="E1443" s="143" t="s">
        <v>12763</v>
      </c>
    </row>
    <row r="1444" spans="1:5" ht="15" x14ac:dyDescent="0.25">
      <c r="A1444">
        <f t="shared" si="22"/>
        <v>6297</v>
      </c>
      <c r="B1444">
        <v>6297</v>
      </c>
      <c r="C1444" t="s">
        <v>21346</v>
      </c>
      <c r="D1444" t="s">
        <v>7565</v>
      </c>
      <c r="E1444" s="143" t="s">
        <v>16766</v>
      </c>
    </row>
    <row r="1445" spans="1:5" ht="15" x14ac:dyDescent="0.25">
      <c r="A1445">
        <f t="shared" si="22"/>
        <v>6298</v>
      </c>
      <c r="B1445">
        <v>6298</v>
      </c>
      <c r="C1445" t="s">
        <v>21352</v>
      </c>
      <c r="D1445" t="s">
        <v>7565</v>
      </c>
      <c r="E1445" s="143" t="s">
        <v>13176</v>
      </c>
    </row>
    <row r="1446" spans="1:5" ht="15" x14ac:dyDescent="0.25">
      <c r="A1446">
        <f t="shared" si="22"/>
        <v>6299</v>
      </c>
      <c r="B1446">
        <v>6299</v>
      </c>
      <c r="C1446" t="s">
        <v>21350</v>
      </c>
      <c r="D1446" t="s">
        <v>7565</v>
      </c>
      <c r="E1446" s="143" t="s">
        <v>21351</v>
      </c>
    </row>
    <row r="1447" spans="1:5" ht="15" x14ac:dyDescent="0.25">
      <c r="A1447">
        <f t="shared" si="22"/>
        <v>6300</v>
      </c>
      <c r="B1447">
        <v>6300</v>
      </c>
      <c r="C1447" t="s">
        <v>21355</v>
      </c>
      <c r="D1447" t="s">
        <v>7565</v>
      </c>
      <c r="E1447" s="143" t="s">
        <v>21356</v>
      </c>
    </row>
    <row r="1448" spans="1:5" ht="15" x14ac:dyDescent="0.25">
      <c r="A1448">
        <f t="shared" si="22"/>
        <v>6301</v>
      </c>
      <c r="B1448">
        <v>6301</v>
      </c>
      <c r="C1448" t="s">
        <v>21359</v>
      </c>
      <c r="D1448" t="s">
        <v>7565</v>
      </c>
      <c r="E1448" s="143" t="s">
        <v>21360</v>
      </c>
    </row>
    <row r="1449" spans="1:5" ht="15" x14ac:dyDescent="0.25">
      <c r="A1449">
        <f t="shared" si="22"/>
        <v>6302</v>
      </c>
      <c r="B1449">
        <v>6302</v>
      </c>
      <c r="C1449" t="s">
        <v>21384</v>
      </c>
      <c r="D1449" t="s">
        <v>7565</v>
      </c>
      <c r="E1449" s="143" t="s">
        <v>8221</v>
      </c>
    </row>
    <row r="1450" spans="1:5" ht="15" x14ac:dyDescent="0.25">
      <c r="A1450">
        <f t="shared" si="22"/>
        <v>6303</v>
      </c>
      <c r="B1450">
        <v>6303</v>
      </c>
      <c r="C1450" t="s">
        <v>21374</v>
      </c>
      <c r="D1450" t="s">
        <v>7565</v>
      </c>
      <c r="E1450" s="143" t="s">
        <v>12145</v>
      </c>
    </row>
    <row r="1451" spans="1:5" ht="15" x14ac:dyDescent="0.25">
      <c r="A1451">
        <f t="shared" si="22"/>
        <v>6304</v>
      </c>
      <c r="B1451">
        <v>6304</v>
      </c>
      <c r="C1451" t="s">
        <v>21370</v>
      </c>
      <c r="D1451" t="s">
        <v>7565</v>
      </c>
      <c r="E1451" s="143" t="s">
        <v>15409</v>
      </c>
    </row>
    <row r="1452" spans="1:5" ht="15" x14ac:dyDescent="0.25">
      <c r="A1452">
        <f t="shared" si="22"/>
        <v>6305</v>
      </c>
      <c r="B1452">
        <v>6305</v>
      </c>
      <c r="C1452" t="s">
        <v>21383</v>
      </c>
      <c r="D1452" t="s">
        <v>7565</v>
      </c>
      <c r="E1452" s="143" t="s">
        <v>21381</v>
      </c>
    </row>
    <row r="1453" spans="1:5" ht="15" x14ac:dyDescent="0.25">
      <c r="A1453">
        <f t="shared" si="22"/>
        <v>6306</v>
      </c>
      <c r="B1453">
        <v>6306</v>
      </c>
      <c r="C1453" t="s">
        <v>21382</v>
      </c>
      <c r="D1453" t="s">
        <v>7565</v>
      </c>
      <c r="E1453" s="143" t="s">
        <v>21381</v>
      </c>
    </row>
    <row r="1454" spans="1:5" ht="15" x14ac:dyDescent="0.25">
      <c r="A1454">
        <f t="shared" si="22"/>
        <v>6307</v>
      </c>
      <c r="B1454">
        <v>6307</v>
      </c>
      <c r="C1454" t="s">
        <v>21378</v>
      </c>
      <c r="D1454" t="s">
        <v>7565</v>
      </c>
      <c r="E1454" s="143" t="s">
        <v>21376</v>
      </c>
    </row>
    <row r="1455" spans="1:5" ht="15" x14ac:dyDescent="0.25">
      <c r="A1455">
        <f t="shared" si="22"/>
        <v>6308</v>
      </c>
      <c r="B1455">
        <v>6308</v>
      </c>
      <c r="C1455" t="s">
        <v>21375</v>
      </c>
      <c r="D1455" t="s">
        <v>7565</v>
      </c>
      <c r="E1455" s="143" t="s">
        <v>21376</v>
      </c>
    </row>
    <row r="1456" spans="1:5" ht="15" x14ac:dyDescent="0.25">
      <c r="A1456">
        <f t="shared" si="22"/>
        <v>6309</v>
      </c>
      <c r="B1456">
        <v>6309</v>
      </c>
      <c r="C1456" t="s">
        <v>21379</v>
      </c>
      <c r="D1456" t="s">
        <v>7565</v>
      </c>
      <c r="E1456" s="143" t="s">
        <v>16013</v>
      </c>
    </row>
    <row r="1457" spans="1:5" ht="15" x14ac:dyDescent="0.25">
      <c r="A1457">
        <f t="shared" si="22"/>
        <v>6310</v>
      </c>
      <c r="B1457">
        <v>6310</v>
      </c>
      <c r="C1457" t="s">
        <v>21388</v>
      </c>
      <c r="D1457" t="s">
        <v>7565</v>
      </c>
      <c r="E1457" s="143" t="s">
        <v>21386</v>
      </c>
    </row>
    <row r="1458" spans="1:5" ht="15" x14ac:dyDescent="0.25">
      <c r="A1458">
        <f t="shared" si="22"/>
        <v>6311</v>
      </c>
      <c r="B1458">
        <v>6311</v>
      </c>
      <c r="C1458" t="s">
        <v>21387</v>
      </c>
      <c r="D1458" t="s">
        <v>7565</v>
      </c>
      <c r="E1458" s="143" t="s">
        <v>21386</v>
      </c>
    </row>
    <row r="1459" spans="1:5" ht="15" x14ac:dyDescent="0.25">
      <c r="A1459">
        <f t="shared" si="22"/>
        <v>6312</v>
      </c>
      <c r="B1459">
        <v>6312</v>
      </c>
      <c r="C1459" t="s">
        <v>21385</v>
      </c>
      <c r="D1459" t="s">
        <v>7565</v>
      </c>
      <c r="E1459" s="143" t="s">
        <v>21386</v>
      </c>
    </row>
    <row r="1460" spans="1:5" ht="15" x14ac:dyDescent="0.25">
      <c r="A1460">
        <f t="shared" si="22"/>
        <v>6313</v>
      </c>
      <c r="B1460">
        <v>6313</v>
      </c>
      <c r="C1460" t="s">
        <v>21390</v>
      </c>
      <c r="D1460" t="s">
        <v>7565</v>
      </c>
      <c r="E1460" s="143" t="s">
        <v>21386</v>
      </c>
    </row>
    <row r="1461" spans="1:5" ht="15" x14ac:dyDescent="0.25">
      <c r="A1461">
        <f t="shared" si="22"/>
        <v>6314</v>
      </c>
      <c r="B1461">
        <v>6314</v>
      </c>
      <c r="C1461" t="s">
        <v>21389</v>
      </c>
      <c r="D1461" t="s">
        <v>7565</v>
      </c>
      <c r="E1461" s="143" t="s">
        <v>21386</v>
      </c>
    </row>
    <row r="1462" spans="1:5" ht="15" x14ac:dyDescent="0.25">
      <c r="A1462">
        <f t="shared" si="22"/>
        <v>6315</v>
      </c>
      <c r="B1462">
        <v>6315</v>
      </c>
      <c r="C1462" t="s">
        <v>21391</v>
      </c>
      <c r="D1462" t="s">
        <v>7565</v>
      </c>
      <c r="E1462" s="143" t="s">
        <v>16221</v>
      </c>
    </row>
    <row r="1463" spans="1:5" ht="15" x14ac:dyDescent="0.25">
      <c r="A1463">
        <f t="shared" si="22"/>
        <v>6316</v>
      </c>
      <c r="B1463">
        <v>6316</v>
      </c>
      <c r="C1463" t="s">
        <v>21392</v>
      </c>
      <c r="D1463" t="s">
        <v>7565</v>
      </c>
      <c r="E1463" s="143" t="s">
        <v>16221</v>
      </c>
    </row>
    <row r="1464" spans="1:5" ht="15" x14ac:dyDescent="0.25">
      <c r="A1464">
        <f t="shared" si="22"/>
        <v>6317</v>
      </c>
      <c r="B1464">
        <v>6317</v>
      </c>
      <c r="C1464" t="s">
        <v>21377</v>
      </c>
      <c r="D1464" t="s">
        <v>7565</v>
      </c>
      <c r="E1464" s="143" t="s">
        <v>21376</v>
      </c>
    </row>
    <row r="1465" spans="1:5" ht="15" x14ac:dyDescent="0.25">
      <c r="A1465">
        <f t="shared" si="22"/>
        <v>6318</v>
      </c>
      <c r="B1465">
        <v>6318</v>
      </c>
      <c r="C1465" t="s">
        <v>21380</v>
      </c>
      <c r="D1465" t="s">
        <v>7565</v>
      </c>
      <c r="E1465" s="143" t="s">
        <v>21381</v>
      </c>
    </row>
    <row r="1466" spans="1:5" ht="15" x14ac:dyDescent="0.25">
      <c r="A1466">
        <f t="shared" si="22"/>
        <v>6319</v>
      </c>
      <c r="B1466">
        <v>6319</v>
      </c>
      <c r="C1466" t="s">
        <v>21369</v>
      </c>
      <c r="D1466" t="s">
        <v>7565</v>
      </c>
      <c r="E1466" s="143" t="s">
        <v>15409</v>
      </c>
    </row>
    <row r="1467" spans="1:5" ht="15" x14ac:dyDescent="0.25">
      <c r="A1467">
        <f t="shared" si="22"/>
        <v>6320</v>
      </c>
      <c r="B1467">
        <v>6320</v>
      </c>
      <c r="C1467" t="s">
        <v>21373</v>
      </c>
      <c r="D1467" t="s">
        <v>7565</v>
      </c>
      <c r="E1467" s="143" t="s">
        <v>12145</v>
      </c>
    </row>
    <row r="1468" spans="1:5" ht="15" x14ac:dyDescent="0.25">
      <c r="A1468">
        <f t="shared" si="22"/>
        <v>6321</v>
      </c>
      <c r="B1468">
        <v>6321</v>
      </c>
      <c r="C1468" t="s">
        <v>21357</v>
      </c>
      <c r="D1468" t="s">
        <v>7565</v>
      </c>
      <c r="E1468" s="143" t="s">
        <v>21358</v>
      </c>
    </row>
    <row r="1469" spans="1:5" ht="15" x14ac:dyDescent="0.25">
      <c r="A1469">
        <f t="shared" si="22"/>
        <v>6322</v>
      </c>
      <c r="B1469">
        <v>6322</v>
      </c>
      <c r="C1469" t="s">
        <v>21354</v>
      </c>
      <c r="D1469" t="s">
        <v>7565</v>
      </c>
      <c r="E1469" s="143" t="s">
        <v>15860</v>
      </c>
    </row>
    <row r="1470" spans="1:5" ht="15" x14ac:dyDescent="0.25">
      <c r="A1470">
        <f t="shared" si="22"/>
        <v>6323</v>
      </c>
      <c r="B1470">
        <v>6323</v>
      </c>
      <c r="C1470" t="s">
        <v>21349</v>
      </c>
      <c r="D1470" t="s">
        <v>7565</v>
      </c>
      <c r="E1470" s="143" t="s">
        <v>7953</v>
      </c>
    </row>
    <row r="1471" spans="1:5" ht="15" x14ac:dyDescent="0.25">
      <c r="A1471">
        <f t="shared" si="22"/>
        <v>7048</v>
      </c>
      <c r="B1471">
        <v>7048</v>
      </c>
      <c r="C1471" t="s">
        <v>32581</v>
      </c>
      <c r="D1471" t="s">
        <v>7565</v>
      </c>
      <c r="E1471" s="143" t="s">
        <v>32562</v>
      </c>
    </row>
    <row r="1472" spans="1:5" ht="15" x14ac:dyDescent="0.25">
      <c r="A1472">
        <f t="shared" si="22"/>
        <v>7070</v>
      </c>
      <c r="B1472">
        <v>7070</v>
      </c>
      <c r="C1472" t="s">
        <v>21527</v>
      </c>
      <c r="D1472" t="s">
        <v>7565</v>
      </c>
      <c r="E1472" s="143" t="s">
        <v>32582</v>
      </c>
    </row>
    <row r="1473" spans="1:5" ht="15" x14ac:dyDescent="0.25">
      <c r="A1473">
        <f t="shared" si="22"/>
        <v>7088</v>
      </c>
      <c r="B1473">
        <v>7088</v>
      </c>
      <c r="C1473" t="s">
        <v>32583</v>
      </c>
      <c r="D1473" t="s">
        <v>7565</v>
      </c>
      <c r="E1473" s="143" t="s">
        <v>16427</v>
      </c>
    </row>
    <row r="1474" spans="1:5" ht="15" x14ac:dyDescent="0.25">
      <c r="A1474">
        <f t="shared" si="22"/>
        <v>7091</v>
      </c>
      <c r="B1474">
        <v>7091</v>
      </c>
      <c r="C1474" t="s">
        <v>21475</v>
      </c>
      <c r="D1474" t="s">
        <v>7565</v>
      </c>
      <c r="E1474" s="143" t="s">
        <v>11217</v>
      </c>
    </row>
    <row r="1475" spans="1:5" ht="15" x14ac:dyDescent="0.25">
      <c r="A1475">
        <f t="shared" ref="A1475:A1538" si="23">B1475</f>
        <v>7094</v>
      </c>
      <c r="B1475">
        <v>7094</v>
      </c>
      <c r="C1475" t="s">
        <v>21451</v>
      </c>
      <c r="D1475" t="s">
        <v>7565</v>
      </c>
      <c r="E1475" s="143" t="s">
        <v>21452</v>
      </c>
    </row>
    <row r="1476" spans="1:5" ht="15" x14ac:dyDescent="0.25">
      <c r="A1476">
        <f t="shared" si="23"/>
        <v>7097</v>
      </c>
      <c r="B1476">
        <v>7097</v>
      </c>
      <c r="C1476" t="s">
        <v>21477</v>
      </c>
      <c r="D1476" t="s">
        <v>7565</v>
      </c>
      <c r="E1476" s="143" t="s">
        <v>8016</v>
      </c>
    </row>
    <row r="1477" spans="1:5" ht="15" x14ac:dyDescent="0.25">
      <c r="A1477">
        <f t="shared" si="23"/>
        <v>7098</v>
      </c>
      <c r="B1477">
        <v>7098</v>
      </c>
      <c r="C1477" t="s">
        <v>21456</v>
      </c>
      <c r="D1477" t="s">
        <v>7565</v>
      </c>
      <c r="E1477" s="143" t="s">
        <v>18327</v>
      </c>
    </row>
    <row r="1478" spans="1:5" ht="15" x14ac:dyDescent="0.25">
      <c r="A1478">
        <f t="shared" si="23"/>
        <v>7103</v>
      </c>
      <c r="B1478">
        <v>7103</v>
      </c>
      <c r="C1478" t="s">
        <v>21466</v>
      </c>
      <c r="D1478" t="s">
        <v>7565</v>
      </c>
      <c r="E1478" s="143" t="s">
        <v>7906</v>
      </c>
    </row>
    <row r="1479" spans="1:5" ht="15" x14ac:dyDescent="0.25">
      <c r="A1479">
        <f t="shared" si="23"/>
        <v>7104</v>
      </c>
      <c r="B1479">
        <v>7104</v>
      </c>
      <c r="C1479" t="s">
        <v>21400</v>
      </c>
      <c r="D1479" t="s">
        <v>7565</v>
      </c>
      <c r="E1479" s="143" t="s">
        <v>18327</v>
      </c>
    </row>
    <row r="1480" spans="1:5" ht="15" x14ac:dyDescent="0.25">
      <c r="A1480">
        <f t="shared" si="23"/>
        <v>7105</v>
      </c>
      <c r="B1480">
        <v>7105</v>
      </c>
      <c r="C1480" t="s">
        <v>21361</v>
      </c>
      <c r="D1480" t="s">
        <v>7565</v>
      </c>
      <c r="E1480" s="143" t="s">
        <v>13724</v>
      </c>
    </row>
    <row r="1481" spans="1:5" ht="15" x14ac:dyDescent="0.25">
      <c r="A1481">
        <f t="shared" si="23"/>
        <v>7106</v>
      </c>
      <c r="B1481">
        <v>7106</v>
      </c>
      <c r="C1481" t="s">
        <v>21398</v>
      </c>
      <c r="D1481" t="s">
        <v>7565</v>
      </c>
      <c r="E1481" s="143" t="s">
        <v>21399</v>
      </c>
    </row>
    <row r="1482" spans="1:5" ht="15" x14ac:dyDescent="0.25">
      <c r="A1482">
        <f t="shared" si="23"/>
        <v>7108</v>
      </c>
      <c r="B1482">
        <v>7108</v>
      </c>
      <c r="C1482" t="s">
        <v>21403</v>
      </c>
      <c r="D1482" t="s">
        <v>7565</v>
      </c>
      <c r="E1482" s="143" t="s">
        <v>8105</v>
      </c>
    </row>
    <row r="1483" spans="1:5" ht="15" x14ac:dyDescent="0.25">
      <c r="A1483">
        <f t="shared" si="23"/>
        <v>7109</v>
      </c>
      <c r="B1483">
        <v>7109</v>
      </c>
      <c r="C1483" t="s">
        <v>21463</v>
      </c>
      <c r="D1483" t="s">
        <v>7565</v>
      </c>
      <c r="E1483" s="143" t="s">
        <v>8013</v>
      </c>
    </row>
    <row r="1484" spans="1:5" ht="15" x14ac:dyDescent="0.25">
      <c r="A1484">
        <f t="shared" si="23"/>
        <v>7110</v>
      </c>
      <c r="B1484">
        <v>7110</v>
      </c>
      <c r="C1484" t="s">
        <v>21457</v>
      </c>
      <c r="D1484" t="s">
        <v>7565</v>
      </c>
      <c r="E1484" s="143" t="s">
        <v>14501</v>
      </c>
    </row>
    <row r="1485" spans="1:5" ht="15" x14ac:dyDescent="0.25">
      <c r="A1485">
        <f t="shared" si="23"/>
        <v>7114</v>
      </c>
      <c r="B1485">
        <v>7114</v>
      </c>
      <c r="C1485" t="s">
        <v>21462</v>
      </c>
      <c r="D1485" t="s">
        <v>7565</v>
      </c>
      <c r="E1485" s="143" t="s">
        <v>12765</v>
      </c>
    </row>
    <row r="1486" spans="1:5" ht="15" x14ac:dyDescent="0.25">
      <c r="A1486">
        <f t="shared" si="23"/>
        <v>7116</v>
      </c>
      <c r="B1486">
        <v>7116</v>
      </c>
      <c r="C1486" t="s">
        <v>21453</v>
      </c>
      <c r="D1486" t="s">
        <v>7565</v>
      </c>
      <c r="E1486" s="143" t="s">
        <v>12118</v>
      </c>
    </row>
    <row r="1487" spans="1:5" ht="15" x14ac:dyDescent="0.25">
      <c r="A1487">
        <f t="shared" si="23"/>
        <v>7118</v>
      </c>
      <c r="B1487">
        <v>7118</v>
      </c>
      <c r="C1487" t="s">
        <v>21454</v>
      </c>
      <c r="D1487" t="s">
        <v>7565</v>
      </c>
      <c r="E1487" s="143" t="s">
        <v>21455</v>
      </c>
    </row>
    <row r="1488" spans="1:5" ht="15" x14ac:dyDescent="0.25">
      <c r="A1488">
        <f t="shared" si="23"/>
        <v>7119</v>
      </c>
      <c r="B1488">
        <v>7119</v>
      </c>
      <c r="C1488" t="s">
        <v>21366</v>
      </c>
      <c r="D1488" t="s">
        <v>7565</v>
      </c>
      <c r="E1488" s="143" t="s">
        <v>12847</v>
      </c>
    </row>
    <row r="1489" spans="1:5" ht="15" x14ac:dyDescent="0.25">
      <c r="A1489">
        <f t="shared" si="23"/>
        <v>7120</v>
      </c>
      <c r="B1489">
        <v>7120</v>
      </c>
      <c r="C1489" t="s">
        <v>21368</v>
      </c>
      <c r="D1489" t="s">
        <v>7565</v>
      </c>
      <c r="E1489" s="143" t="s">
        <v>8105</v>
      </c>
    </row>
    <row r="1490" spans="1:5" ht="15" x14ac:dyDescent="0.25">
      <c r="A1490">
        <f t="shared" si="23"/>
        <v>7121</v>
      </c>
      <c r="B1490">
        <v>7121</v>
      </c>
      <c r="C1490" t="s">
        <v>21459</v>
      </c>
      <c r="D1490" t="s">
        <v>7565</v>
      </c>
      <c r="E1490" s="143" t="s">
        <v>14471</v>
      </c>
    </row>
    <row r="1491" spans="1:5" ht="15" x14ac:dyDescent="0.25">
      <c r="A1491">
        <f t="shared" si="23"/>
        <v>7122</v>
      </c>
      <c r="B1491">
        <v>7122</v>
      </c>
      <c r="C1491" t="s">
        <v>21461</v>
      </c>
      <c r="D1491" t="s">
        <v>7565</v>
      </c>
      <c r="E1491" s="143" t="s">
        <v>14049</v>
      </c>
    </row>
    <row r="1492" spans="1:5" ht="15" x14ac:dyDescent="0.25">
      <c r="A1492">
        <f t="shared" si="23"/>
        <v>7123</v>
      </c>
      <c r="B1492">
        <v>7123</v>
      </c>
      <c r="C1492" t="s">
        <v>21458</v>
      </c>
      <c r="D1492" t="s">
        <v>7565</v>
      </c>
      <c r="E1492" s="143" t="s">
        <v>13722</v>
      </c>
    </row>
    <row r="1493" spans="1:5" ht="15" x14ac:dyDescent="0.25">
      <c r="A1493">
        <f t="shared" si="23"/>
        <v>7126</v>
      </c>
      <c r="B1493">
        <v>7126</v>
      </c>
      <c r="C1493" t="s">
        <v>21367</v>
      </c>
      <c r="D1493" t="s">
        <v>7565</v>
      </c>
      <c r="E1493" s="143" t="s">
        <v>12472</v>
      </c>
    </row>
    <row r="1494" spans="1:5" ht="15" x14ac:dyDescent="0.25">
      <c r="A1494">
        <f t="shared" si="23"/>
        <v>7128</v>
      </c>
      <c r="B1494">
        <v>7128</v>
      </c>
      <c r="C1494" t="s">
        <v>21402</v>
      </c>
      <c r="D1494" t="s">
        <v>7565</v>
      </c>
      <c r="E1494" s="143" t="s">
        <v>18104</v>
      </c>
    </row>
    <row r="1495" spans="1:5" ht="15" x14ac:dyDescent="0.25">
      <c r="A1495">
        <f t="shared" si="23"/>
        <v>7129</v>
      </c>
      <c r="B1495">
        <v>7129</v>
      </c>
      <c r="C1495" t="s">
        <v>21404</v>
      </c>
      <c r="D1495" t="s">
        <v>7565</v>
      </c>
      <c r="E1495" s="143" t="s">
        <v>8138</v>
      </c>
    </row>
    <row r="1496" spans="1:5" ht="15" x14ac:dyDescent="0.25">
      <c r="A1496">
        <f t="shared" si="23"/>
        <v>7130</v>
      </c>
      <c r="B1496">
        <v>7130</v>
      </c>
      <c r="C1496" t="s">
        <v>21405</v>
      </c>
      <c r="D1496" t="s">
        <v>7565</v>
      </c>
      <c r="E1496" s="143" t="s">
        <v>10273</v>
      </c>
    </row>
    <row r="1497" spans="1:5" ht="15" x14ac:dyDescent="0.25">
      <c r="A1497">
        <f t="shared" si="23"/>
        <v>7131</v>
      </c>
      <c r="B1497">
        <v>7131</v>
      </c>
      <c r="C1497" t="s">
        <v>21406</v>
      </c>
      <c r="D1497" t="s">
        <v>7565</v>
      </c>
      <c r="E1497" s="143" t="s">
        <v>12231</v>
      </c>
    </row>
    <row r="1498" spans="1:5" ht="15" x14ac:dyDescent="0.25">
      <c r="A1498">
        <f t="shared" si="23"/>
        <v>7132</v>
      </c>
      <c r="B1498">
        <v>7132</v>
      </c>
      <c r="C1498" t="s">
        <v>21407</v>
      </c>
      <c r="D1498" t="s">
        <v>7565</v>
      </c>
      <c r="E1498" s="143" t="s">
        <v>21408</v>
      </c>
    </row>
    <row r="1499" spans="1:5" ht="15" x14ac:dyDescent="0.25">
      <c r="A1499">
        <f t="shared" si="23"/>
        <v>7133</v>
      </c>
      <c r="B1499">
        <v>7133</v>
      </c>
      <c r="C1499" t="s">
        <v>21409</v>
      </c>
      <c r="D1499" t="s">
        <v>7565</v>
      </c>
      <c r="E1499" s="143" t="s">
        <v>15440</v>
      </c>
    </row>
    <row r="1500" spans="1:5" ht="15" x14ac:dyDescent="0.25">
      <c r="A1500">
        <f t="shared" si="23"/>
        <v>7135</v>
      </c>
      <c r="B1500">
        <v>7135</v>
      </c>
      <c r="C1500" t="s">
        <v>21464</v>
      </c>
      <c r="D1500" t="s">
        <v>7565</v>
      </c>
      <c r="E1500" s="143" t="s">
        <v>13465</v>
      </c>
    </row>
    <row r="1501" spans="1:5" ht="15" x14ac:dyDescent="0.25">
      <c r="A1501">
        <f t="shared" si="23"/>
        <v>7136</v>
      </c>
      <c r="B1501">
        <v>7136</v>
      </c>
      <c r="C1501" t="s">
        <v>21401</v>
      </c>
      <c r="D1501" t="s">
        <v>7565</v>
      </c>
      <c r="E1501" s="143" t="s">
        <v>9947</v>
      </c>
    </row>
    <row r="1502" spans="1:5" ht="15" x14ac:dyDescent="0.25">
      <c r="A1502">
        <f t="shared" si="23"/>
        <v>7137</v>
      </c>
      <c r="B1502">
        <v>7137</v>
      </c>
      <c r="C1502" t="s">
        <v>21460</v>
      </c>
      <c r="D1502" t="s">
        <v>7565</v>
      </c>
      <c r="E1502" s="143" t="s">
        <v>7954</v>
      </c>
    </row>
    <row r="1503" spans="1:5" ht="15" x14ac:dyDescent="0.25">
      <c r="A1503">
        <f t="shared" si="23"/>
        <v>7138</v>
      </c>
      <c r="B1503">
        <v>7138</v>
      </c>
      <c r="C1503" t="s">
        <v>21481</v>
      </c>
      <c r="D1503" t="s">
        <v>7565</v>
      </c>
      <c r="E1503" s="143" t="s">
        <v>7795</v>
      </c>
    </row>
    <row r="1504" spans="1:5" ht="15" x14ac:dyDescent="0.25">
      <c r="A1504">
        <f t="shared" si="23"/>
        <v>7139</v>
      </c>
      <c r="B1504">
        <v>7139</v>
      </c>
      <c r="C1504" t="s">
        <v>21482</v>
      </c>
      <c r="D1504" t="s">
        <v>7565</v>
      </c>
      <c r="E1504" s="143" t="s">
        <v>7577</v>
      </c>
    </row>
    <row r="1505" spans="1:5" ht="15" x14ac:dyDescent="0.25">
      <c r="A1505">
        <f t="shared" si="23"/>
        <v>7140</v>
      </c>
      <c r="B1505">
        <v>7140</v>
      </c>
      <c r="C1505" t="s">
        <v>21483</v>
      </c>
      <c r="D1505" t="s">
        <v>7565</v>
      </c>
      <c r="E1505" s="143" t="s">
        <v>8199</v>
      </c>
    </row>
    <row r="1506" spans="1:5" ht="15" x14ac:dyDescent="0.25">
      <c r="A1506">
        <f t="shared" si="23"/>
        <v>7141</v>
      </c>
      <c r="B1506">
        <v>7141</v>
      </c>
      <c r="C1506" t="s">
        <v>21484</v>
      </c>
      <c r="D1506" t="s">
        <v>7565</v>
      </c>
      <c r="E1506" s="143" t="s">
        <v>8078</v>
      </c>
    </row>
    <row r="1507" spans="1:5" ht="15" x14ac:dyDescent="0.25">
      <c r="A1507">
        <f t="shared" si="23"/>
        <v>7142</v>
      </c>
      <c r="B1507">
        <v>7142</v>
      </c>
      <c r="C1507" t="s">
        <v>21489</v>
      </c>
      <c r="D1507" t="s">
        <v>7565</v>
      </c>
      <c r="E1507" s="143" t="s">
        <v>7685</v>
      </c>
    </row>
    <row r="1508" spans="1:5" ht="15" x14ac:dyDescent="0.25">
      <c r="A1508">
        <f t="shared" si="23"/>
        <v>7143</v>
      </c>
      <c r="B1508">
        <v>7143</v>
      </c>
      <c r="C1508" t="s">
        <v>21485</v>
      </c>
      <c r="D1508" t="s">
        <v>7565</v>
      </c>
      <c r="E1508" s="143" t="s">
        <v>18369</v>
      </c>
    </row>
    <row r="1509" spans="1:5" ht="15" x14ac:dyDescent="0.25">
      <c r="A1509">
        <f t="shared" si="23"/>
        <v>7144</v>
      </c>
      <c r="B1509">
        <v>7144</v>
      </c>
      <c r="C1509" t="s">
        <v>21486</v>
      </c>
      <c r="D1509" t="s">
        <v>7565</v>
      </c>
      <c r="E1509" s="143" t="s">
        <v>15404</v>
      </c>
    </row>
    <row r="1510" spans="1:5" ht="15" x14ac:dyDescent="0.25">
      <c r="A1510">
        <f t="shared" si="23"/>
        <v>7145</v>
      </c>
      <c r="B1510">
        <v>7145</v>
      </c>
      <c r="C1510" t="s">
        <v>21487</v>
      </c>
      <c r="D1510" t="s">
        <v>7565</v>
      </c>
      <c r="E1510" s="143" t="s">
        <v>21488</v>
      </c>
    </row>
    <row r="1511" spans="1:5" ht="15" x14ac:dyDescent="0.25">
      <c r="A1511">
        <f t="shared" si="23"/>
        <v>7146</v>
      </c>
      <c r="B1511">
        <v>7146</v>
      </c>
      <c r="C1511" t="s">
        <v>21479</v>
      </c>
      <c r="D1511" t="s">
        <v>7565</v>
      </c>
      <c r="E1511" s="143" t="s">
        <v>21480</v>
      </c>
    </row>
    <row r="1512" spans="1:5" ht="15" x14ac:dyDescent="0.25">
      <c r="A1512">
        <f t="shared" si="23"/>
        <v>7153</v>
      </c>
      <c r="B1512">
        <v>7153</v>
      </c>
      <c r="C1512" t="s">
        <v>21531</v>
      </c>
      <c r="D1512" t="s">
        <v>7567</v>
      </c>
      <c r="E1512" s="143" t="s">
        <v>12449</v>
      </c>
    </row>
    <row r="1513" spans="1:5" ht="15" x14ac:dyDescent="0.25">
      <c r="A1513">
        <f t="shared" si="23"/>
        <v>7155</v>
      </c>
      <c r="B1513">
        <v>7155</v>
      </c>
      <c r="C1513" t="s">
        <v>21549</v>
      </c>
      <c r="D1513" t="s">
        <v>7563</v>
      </c>
      <c r="E1513" s="143" t="s">
        <v>29916</v>
      </c>
    </row>
    <row r="1514" spans="1:5" ht="15" x14ac:dyDescent="0.25">
      <c r="A1514">
        <f t="shared" si="23"/>
        <v>7156</v>
      </c>
      <c r="B1514">
        <v>7156</v>
      </c>
      <c r="C1514" t="s">
        <v>21551</v>
      </c>
      <c r="D1514" t="s">
        <v>7563</v>
      </c>
      <c r="E1514" s="143" t="s">
        <v>12123</v>
      </c>
    </row>
    <row r="1515" spans="1:5" ht="15" x14ac:dyDescent="0.25">
      <c r="A1515">
        <f t="shared" si="23"/>
        <v>7158</v>
      </c>
      <c r="B1515">
        <v>7158</v>
      </c>
      <c r="C1515" t="s">
        <v>21561</v>
      </c>
      <c r="D1515" t="s">
        <v>7563</v>
      </c>
      <c r="E1515" s="143" t="s">
        <v>28018</v>
      </c>
    </row>
    <row r="1516" spans="1:5" ht="15" x14ac:dyDescent="0.25">
      <c r="A1516">
        <f t="shared" si="23"/>
        <v>7161</v>
      </c>
      <c r="B1516">
        <v>7161</v>
      </c>
      <c r="C1516" t="s">
        <v>21572</v>
      </c>
      <c r="D1516" t="s">
        <v>7563</v>
      </c>
      <c r="E1516" s="143" t="s">
        <v>28609</v>
      </c>
    </row>
    <row r="1517" spans="1:5" ht="15" x14ac:dyDescent="0.25">
      <c r="A1517">
        <f t="shared" si="23"/>
        <v>7162</v>
      </c>
      <c r="B1517">
        <v>7162</v>
      </c>
      <c r="C1517" t="s">
        <v>21563</v>
      </c>
      <c r="D1517" t="s">
        <v>7563</v>
      </c>
      <c r="E1517" s="143" t="s">
        <v>14821</v>
      </c>
    </row>
    <row r="1518" spans="1:5" ht="15" x14ac:dyDescent="0.25">
      <c r="A1518">
        <f t="shared" si="23"/>
        <v>7164</v>
      </c>
      <c r="B1518">
        <v>7164</v>
      </c>
      <c r="C1518" t="s">
        <v>21569</v>
      </c>
      <c r="D1518" t="s">
        <v>7563</v>
      </c>
      <c r="E1518" s="143" t="s">
        <v>32584</v>
      </c>
    </row>
    <row r="1519" spans="1:5" ht="15" x14ac:dyDescent="0.25">
      <c r="A1519">
        <f t="shared" si="23"/>
        <v>7167</v>
      </c>
      <c r="B1519">
        <v>7167</v>
      </c>
      <c r="C1519" t="s">
        <v>21557</v>
      </c>
      <c r="D1519" t="s">
        <v>7563</v>
      </c>
      <c r="E1519" s="143" t="s">
        <v>12431</v>
      </c>
    </row>
    <row r="1520" spans="1:5" ht="15" x14ac:dyDescent="0.25">
      <c r="A1520">
        <f t="shared" si="23"/>
        <v>7170</v>
      </c>
      <c r="B1520">
        <v>7170</v>
      </c>
      <c r="C1520" t="s">
        <v>21573</v>
      </c>
      <c r="D1520" t="s">
        <v>7563</v>
      </c>
      <c r="E1520" s="143" t="s">
        <v>10865</v>
      </c>
    </row>
    <row r="1521" spans="1:5" ht="15" x14ac:dyDescent="0.25">
      <c r="A1521">
        <f t="shared" si="23"/>
        <v>7173</v>
      </c>
      <c r="B1521">
        <v>7173</v>
      </c>
      <c r="C1521" t="s">
        <v>21577</v>
      </c>
      <c r="D1521" t="s">
        <v>7704</v>
      </c>
      <c r="E1521" s="143" t="s">
        <v>32585</v>
      </c>
    </row>
    <row r="1522" spans="1:5" ht="15" x14ac:dyDescent="0.25">
      <c r="A1522">
        <f t="shared" si="23"/>
        <v>7175</v>
      </c>
      <c r="B1522">
        <v>7175</v>
      </c>
      <c r="C1522" t="s">
        <v>21578</v>
      </c>
      <c r="D1522" t="s">
        <v>7565</v>
      </c>
      <c r="E1522" s="143" t="s">
        <v>32586</v>
      </c>
    </row>
    <row r="1523" spans="1:5" ht="15" x14ac:dyDescent="0.25">
      <c r="A1523">
        <f t="shared" si="23"/>
        <v>7181</v>
      </c>
      <c r="B1523">
        <v>7181</v>
      </c>
      <c r="C1523" t="s">
        <v>18355</v>
      </c>
      <c r="D1523" t="s">
        <v>7565</v>
      </c>
      <c r="E1523" s="143" t="s">
        <v>12217</v>
      </c>
    </row>
    <row r="1524" spans="1:5" ht="15" x14ac:dyDescent="0.25">
      <c r="A1524">
        <f t="shared" si="23"/>
        <v>7184</v>
      </c>
      <c r="B1524">
        <v>7184</v>
      </c>
      <c r="C1524" t="s">
        <v>21580</v>
      </c>
      <c r="D1524" t="s">
        <v>7563</v>
      </c>
      <c r="E1524" s="143" t="s">
        <v>14496</v>
      </c>
    </row>
    <row r="1525" spans="1:5" ht="15" x14ac:dyDescent="0.25">
      <c r="A1525">
        <f t="shared" si="23"/>
        <v>7186</v>
      </c>
      <c r="B1525">
        <v>7186</v>
      </c>
      <c r="C1525" t="s">
        <v>21591</v>
      </c>
      <c r="D1525" t="s">
        <v>7565</v>
      </c>
      <c r="E1525" s="143" t="s">
        <v>29624</v>
      </c>
    </row>
    <row r="1526" spans="1:5" ht="15" x14ac:dyDescent="0.25">
      <c r="A1526">
        <f t="shared" si="23"/>
        <v>7189</v>
      </c>
      <c r="B1526">
        <v>7189</v>
      </c>
      <c r="C1526" t="s">
        <v>21596</v>
      </c>
      <c r="D1526" t="s">
        <v>7565</v>
      </c>
      <c r="E1526" s="143" t="s">
        <v>26221</v>
      </c>
    </row>
    <row r="1527" spans="1:5" ht="15" x14ac:dyDescent="0.25">
      <c r="A1527">
        <f t="shared" si="23"/>
        <v>7190</v>
      </c>
      <c r="B1527">
        <v>7190</v>
      </c>
      <c r="C1527" t="s">
        <v>21587</v>
      </c>
      <c r="D1527" t="s">
        <v>7565</v>
      </c>
      <c r="E1527" s="143" t="s">
        <v>12866</v>
      </c>
    </row>
    <row r="1528" spans="1:5" ht="15" x14ac:dyDescent="0.25">
      <c r="A1528">
        <f t="shared" si="23"/>
        <v>7192</v>
      </c>
      <c r="B1528">
        <v>7192</v>
      </c>
      <c r="C1528" t="s">
        <v>21594</v>
      </c>
      <c r="D1528" t="s">
        <v>7565</v>
      </c>
      <c r="E1528" s="143" t="s">
        <v>32587</v>
      </c>
    </row>
    <row r="1529" spans="1:5" ht="15" x14ac:dyDescent="0.25">
      <c r="A1529">
        <f t="shared" si="23"/>
        <v>7193</v>
      </c>
      <c r="B1529">
        <v>7193</v>
      </c>
      <c r="C1529" t="s">
        <v>21595</v>
      </c>
      <c r="D1529" t="s">
        <v>7565</v>
      </c>
      <c r="E1529" s="143" t="s">
        <v>32588</v>
      </c>
    </row>
    <row r="1530" spans="1:5" ht="15" x14ac:dyDescent="0.25">
      <c r="A1530">
        <f t="shared" si="23"/>
        <v>7194</v>
      </c>
      <c r="B1530">
        <v>7194</v>
      </c>
      <c r="C1530" t="s">
        <v>21592</v>
      </c>
      <c r="D1530" t="s">
        <v>7563</v>
      </c>
      <c r="E1530" s="143" t="s">
        <v>32589</v>
      </c>
    </row>
    <row r="1531" spans="1:5" ht="15" x14ac:dyDescent="0.25">
      <c r="A1531">
        <f t="shared" si="23"/>
        <v>7195</v>
      </c>
      <c r="B1531">
        <v>7195</v>
      </c>
      <c r="C1531" t="s">
        <v>21590</v>
      </c>
      <c r="D1531" t="s">
        <v>7565</v>
      </c>
      <c r="E1531" s="143" t="s">
        <v>32590</v>
      </c>
    </row>
    <row r="1532" spans="1:5" ht="15" x14ac:dyDescent="0.25">
      <c r="A1532">
        <f t="shared" si="23"/>
        <v>7197</v>
      </c>
      <c r="B1532">
        <v>7197</v>
      </c>
      <c r="C1532" t="s">
        <v>21593</v>
      </c>
      <c r="D1532" t="s">
        <v>7565</v>
      </c>
      <c r="E1532" s="143" t="s">
        <v>32591</v>
      </c>
    </row>
    <row r="1533" spans="1:5" ht="15" x14ac:dyDescent="0.25">
      <c r="A1533">
        <f t="shared" si="23"/>
        <v>7212</v>
      </c>
      <c r="B1533">
        <v>7212</v>
      </c>
      <c r="C1533" t="s">
        <v>21606</v>
      </c>
      <c r="D1533" t="s">
        <v>7565</v>
      </c>
      <c r="E1533" s="143" t="s">
        <v>32592</v>
      </c>
    </row>
    <row r="1534" spans="1:5" ht="15" x14ac:dyDescent="0.25">
      <c r="A1534">
        <f t="shared" si="23"/>
        <v>7213</v>
      </c>
      <c r="B1534">
        <v>7213</v>
      </c>
      <c r="C1534" t="s">
        <v>21589</v>
      </c>
      <c r="D1534" t="s">
        <v>7563</v>
      </c>
      <c r="E1534" s="143" t="s">
        <v>13130</v>
      </c>
    </row>
    <row r="1535" spans="1:5" ht="15" x14ac:dyDescent="0.25">
      <c r="A1535">
        <f t="shared" si="23"/>
        <v>7214</v>
      </c>
      <c r="B1535">
        <v>7214</v>
      </c>
      <c r="C1535" t="s">
        <v>18357</v>
      </c>
      <c r="D1535" t="s">
        <v>7565</v>
      </c>
      <c r="E1535" s="143" t="s">
        <v>32593</v>
      </c>
    </row>
    <row r="1536" spans="1:5" ht="15" x14ac:dyDescent="0.25">
      <c r="A1536">
        <f t="shared" si="23"/>
        <v>7216</v>
      </c>
      <c r="B1536">
        <v>7216</v>
      </c>
      <c r="C1536" t="s">
        <v>18353</v>
      </c>
      <c r="D1536" t="s">
        <v>7565</v>
      </c>
      <c r="E1536" s="143" t="s">
        <v>32594</v>
      </c>
    </row>
    <row r="1537" spans="1:5" ht="15" x14ac:dyDescent="0.25">
      <c r="A1537">
        <f t="shared" si="23"/>
        <v>7219</v>
      </c>
      <c r="B1537">
        <v>7219</v>
      </c>
      <c r="C1537" t="s">
        <v>18358</v>
      </c>
      <c r="D1537" t="s">
        <v>7565</v>
      </c>
      <c r="E1537" s="143" t="s">
        <v>27697</v>
      </c>
    </row>
    <row r="1538" spans="1:5" ht="15" x14ac:dyDescent="0.25">
      <c r="A1538">
        <f t="shared" si="23"/>
        <v>7220</v>
      </c>
      <c r="B1538">
        <v>7220</v>
      </c>
      <c r="C1538" t="s">
        <v>21610</v>
      </c>
      <c r="D1538" t="s">
        <v>7565</v>
      </c>
      <c r="E1538" s="143" t="s">
        <v>32595</v>
      </c>
    </row>
    <row r="1539" spans="1:5" ht="15" x14ac:dyDescent="0.25">
      <c r="A1539">
        <f t="shared" ref="A1539:A1602" si="24">B1539</f>
        <v>7223</v>
      </c>
      <c r="B1539">
        <v>7223</v>
      </c>
      <c r="C1539" t="s">
        <v>21600</v>
      </c>
      <c r="D1539" t="s">
        <v>7565</v>
      </c>
      <c r="E1539" s="143" t="s">
        <v>32596</v>
      </c>
    </row>
    <row r="1540" spans="1:5" ht="15" x14ac:dyDescent="0.25">
      <c r="A1540">
        <f t="shared" si="24"/>
        <v>7224</v>
      </c>
      <c r="B1540">
        <v>7224</v>
      </c>
      <c r="C1540" t="s">
        <v>21602</v>
      </c>
      <c r="D1540" t="s">
        <v>7565</v>
      </c>
      <c r="E1540" s="143" t="s">
        <v>28610</v>
      </c>
    </row>
    <row r="1541" spans="1:5" ht="15" x14ac:dyDescent="0.25">
      <c r="A1541">
        <f t="shared" si="24"/>
        <v>7225</v>
      </c>
      <c r="B1541">
        <v>7225</v>
      </c>
      <c r="C1541" t="s">
        <v>21603</v>
      </c>
      <c r="D1541" t="s">
        <v>7565</v>
      </c>
      <c r="E1541" s="143" t="s">
        <v>32597</v>
      </c>
    </row>
    <row r="1542" spans="1:5" ht="15" x14ac:dyDescent="0.25">
      <c r="A1542">
        <f t="shared" si="24"/>
        <v>7226</v>
      </c>
      <c r="B1542">
        <v>7226</v>
      </c>
      <c r="C1542" t="s">
        <v>21604</v>
      </c>
      <c r="D1542" t="s">
        <v>7565</v>
      </c>
      <c r="E1542" s="143" t="s">
        <v>32598</v>
      </c>
    </row>
    <row r="1543" spans="1:5" ht="15" x14ac:dyDescent="0.25">
      <c r="A1543">
        <f t="shared" si="24"/>
        <v>7227</v>
      </c>
      <c r="B1543">
        <v>7227</v>
      </c>
      <c r="C1543" t="s">
        <v>21605</v>
      </c>
      <c r="D1543" t="s">
        <v>7565</v>
      </c>
      <c r="E1543" s="143" t="s">
        <v>32599</v>
      </c>
    </row>
    <row r="1544" spans="1:5" ht="15" x14ac:dyDescent="0.25">
      <c r="A1544">
        <f t="shared" si="24"/>
        <v>7229</v>
      </c>
      <c r="B1544">
        <v>7229</v>
      </c>
      <c r="C1544" t="s">
        <v>21607</v>
      </c>
      <c r="D1544" t="s">
        <v>7565</v>
      </c>
      <c r="E1544" s="143" t="s">
        <v>32600</v>
      </c>
    </row>
    <row r="1545" spans="1:5" ht="15" x14ac:dyDescent="0.25">
      <c r="A1545">
        <f t="shared" si="24"/>
        <v>7230</v>
      </c>
      <c r="B1545">
        <v>7230</v>
      </c>
      <c r="C1545" t="s">
        <v>21608</v>
      </c>
      <c r="D1545" t="s">
        <v>7565</v>
      </c>
      <c r="E1545" s="143" t="s">
        <v>32601</v>
      </c>
    </row>
    <row r="1546" spans="1:5" ht="15" x14ac:dyDescent="0.25">
      <c r="A1546">
        <f t="shared" si="24"/>
        <v>7231</v>
      </c>
      <c r="B1546">
        <v>7231</v>
      </c>
      <c r="C1546" t="s">
        <v>21609</v>
      </c>
      <c r="D1546" t="s">
        <v>7565</v>
      </c>
      <c r="E1546" s="143" t="s">
        <v>32602</v>
      </c>
    </row>
    <row r="1547" spans="1:5" ht="15" x14ac:dyDescent="0.25">
      <c r="A1547">
        <f t="shared" si="24"/>
        <v>7233</v>
      </c>
      <c r="B1547">
        <v>7233</v>
      </c>
      <c r="C1547" t="s">
        <v>21612</v>
      </c>
      <c r="D1547" t="s">
        <v>7565</v>
      </c>
      <c r="E1547" s="143" t="s">
        <v>32603</v>
      </c>
    </row>
    <row r="1548" spans="1:5" ht="15" x14ac:dyDescent="0.25">
      <c r="A1548">
        <f t="shared" si="24"/>
        <v>7234</v>
      </c>
      <c r="B1548">
        <v>7234</v>
      </c>
      <c r="C1548" t="s">
        <v>21601</v>
      </c>
      <c r="D1548" t="s">
        <v>7565</v>
      </c>
      <c r="E1548" s="143" t="s">
        <v>31449</v>
      </c>
    </row>
    <row r="1549" spans="1:5" ht="15" x14ac:dyDescent="0.25">
      <c r="A1549">
        <f t="shared" si="24"/>
        <v>7237</v>
      </c>
      <c r="B1549">
        <v>7237</v>
      </c>
      <c r="C1549" t="s">
        <v>21119</v>
      </c>
      <c r="D1549" t="s">
        <v>7565</v>
      </c>
      <c r="E1549" s="143" t="s">
        <v>16487</v>
      </c>
    </row>
    <row r="1550" spans="1:5" ht="15" x14ac:dyDescent="0.25">
      <c r="A1550">
        <f t="shared" si="24"/>
        <v>7243</v>
      </c>
      <c r="B1550">
        <v>7243</v>
      </c>
      <c r="C1550" t="s">
        <v>21619</v>
      </c>
      <c r="D1550" t="s">
        <v>7563</v>
      </c>
      <c r="E1550" s="143" t="s">
        <v>30632</v>
      </c>
    </row>
    <row r="1551" spans="1:5" ht="15" x14ac:dyDescent="0.25">
      <c r="A1551">
        <f t="shared" si="24"/>
        <v>7245</v>
      </c>
      <c r="B1551">
        <v>7245</v>
      </c>
      <c r="C1551" t="s">
        <v>21598</v>
      </c>
      <c r="D1551" t="s">
        <v>7565</v>
      </c>
      <c r="E1551" s="143" t="s">
        <v>27828</v>
      </c>
    </row>
    <row r="1552" spans="1:5" ht="15" x14ac:dyDescent="0.25">
      <c r="A1552">
        <f t="shared" si="24"/>
        <v>7246</v>
      </c>
      <c r="B1552">
        <v>7246</v>
      </c>
      <c r="C1552" t="s">
        <v>21624</v>
      </c>
      <c r="D1552" t="s">
        <v>7565</v>
      </c>
      <c r="E1552" s="143" t="s">
        <v>14677</v>
      </c>
    </row>
    <row r="1553" spans="1:5" ht="15" x14ac:dyDescent="0.25">
      <c r="A1553">
        <f t="shared" si="24"/>
        <v>7247</v>
      </c>
      <c r="B1553">
        <v>7247</v>
      </c>
      <c r="C1553" t="s">
        <v>19704</v>
      </c>
      <c r="D1553" t="s">
        <v>7567</v>
      </c>
      <c r="E1553" s="143" t="s">
        <v>12428</v>
      </c>
    </row>
    <row r="1554" spans="1:5" ht="15" x14ac:dyDescent="0.25">
      <c r="A1554">
        <f t="shared" si="24"/>
        <v>7252</v>
      </c>
      <c r="B1554">
        <v>7252</v>
      </c>
      <c r="C1554" t="s">
        <v>19703</v>
      </c>
      <c r="D1554" t="s">
        <v>7567</v>
      </c>
      <c r="E1554" s="143" t="s">
        <v>12428</v>
      </c>
    </row>
    <row r="1555" spans="1:5" ht="15" x14ac:dyDescent="0.25">
      <c r="A1555">
        <f t="shared" si="24"/>
        <v>7253</v>
      </c>
      <c r="B1555">
        <v>7253</v>
      </c>
      <c r="C1555" t="s">
        <v>21667</v>
      </c>
      <c r="D1555" t="s">
        <v>7632</v>
      </c>
      <c r="E1555" s="143" t="s">
        <v>32604</v>
      </c>
    </row>
    <row r="1556" spans="1:5" ht="15" x14ac:dyDescent="0.25">
      <c r="A1556">
        <f t="shared" si="24"/>
        <v>7256</v>
      </c>
      <c r="B1556">
        <v>7256</v>
      </c>
      <c r="C1556" t="s">
        <v>32605</v>
      </c>
      <c r="D1556" t="s">
        <v>7565</v>
      </c>
      <c r="E1556" s="143" t="s">
        <v>8113</v>
      </c>
    </row>
    <row r="1557" spans="1:5" ht="15" x14ac:dyDescent="0.25">
      <c r="A1557">
        <f t="shared" si="24"/>
        <v>7258</v>
      </c>
      <c r="B1557">
        <v>7258</v>
      </c>
      <c r="C1557" t="s">
        <v>32606</v>
      </c>
      <c r="D1557" t="s">
        <v>7565</v>
      </c>
      <c r="E1557" s="143" t="s">
        <v>7682</v>
      </c>
    </row>
    <row r="1558" spans="1:5" ht="15" x14ac:dyDescent="0.25">
      <c r="A1558">
        <f t="shared" si="24"/>
        <v>7260</v>
      </c>
      <c r="B1558">
        <v>7260</v>
      </c>
      <c r="C1558" t="s">
        <v>32607</v>
      </c>
      <c r="D1558" t="s">
        <v>7565</v>
      </c>
      <c r="E1558" s="143" t="s">
        <v>7612</v>
      </c>
    </row>
    <row r="1559" spans="1:5" ht="15" x14ac:dyDescent="0.25">
      <c r="A1559">
        <f t="shared" si="24"/>
        <v>7267</v>
      </c>
      <c r="B1559">
        <v>7267</v>
      </c>
      <c r="C1559" t="s">
        <v>32608</v>
      </c>
      <c r="D1559" t="s">
        <v>7565</v>
      </c>
      <c r="E1559" s="143" t="s">
        <v>7705</v>
      </c>
    </row>
    <row r="1560" spans="1:5" ht="15" x14ac:dyDescent="0.25">
      <c r="A1560">
        <f t="shared" si="24"/>
        <v>7268</v>
      </c>
      <c r="B1560">
        <v>7268</v>
      </c>
      <c r="C1560" t="s">
        <v>32609</v>
      </c>
      <c r="D1560" t="s">
        <v>7565</v>
      </c>
      <c r="E1560" s="143" t="s">
        <v>12426</v>
      </c>
    </row>
    <row r="1561" spans="1:5" ht="15" x14ac:dyDescent="0.25">
      <c r="A1561">
        <f t="shared" si="24"/>
        <v>7270</v>
      </c>
      <c r="B1561">
        <v>7270</v>
      </c>
      <c r="C1561" t="s">
        <v>32610</v>
      </c>
      <c r="D1561" t="s">
        <v>7565</v>
      </c>
      <c r="E1561" s="143" t="s">
        <v>7831</v>
      </c>
    </row>
    <row r="1562" spans="1:5" ht="15" x14ac:dyDescent="0.25">
      <c r="A1562">
        <f t="shared" si="24"/>
        <v>7271</v>
      </c>
      <c r="B1562">
        <v>7271</v>
      </c>
      <c r="C1562" t="s">
        <v>32611</v>
      </c>
      <c r="D1562" t="s">
        <v>7565</v>
      </c>
      <c r="E1562" s="143" t="s">
        <v>8620</v>
      </c>
    </row>
    <row r="1563" spans="1:5" ht="15" x14ac:dyDescent="0.25">
      <c r="A1563">
        <f t="shared" si="24"/>
        <v>7272</v>
      </c>
      <c r="B1563">
        <v>7272</v>
      </c>
      <c r="C1563" t="s">
        <v>32612</v>
      </c>
      <c r="D1563" t="s">
        <v>7565</v>
      </c>
      <c r="E1563" s="143" t="s">
        <v>7973</v>
      </c>
    </row>
    <row r="1564" spans="1:5" ht="15" x14ac:dyDescent="0.25">
      <c r="A1564">
        <f t="shared" si="24"/>
        <v>7274</v>
      </c>
      <c r="B1564">
        <v>7274</v>
      </c>
      <c r="C1564" t="s">
        <v>21670</v>
      </c>
      <c r="D1564" t="s">
        <v>7565</v>
      </c>
      <c r="E1564" s="143" t="s">
        <v>32613</v>
      </c>
    </row>
    <row r="1565" spans="1:5" ht="15" x14ac:dyDescent="0.25">
      <c r="A1565">
        <f t="shared" si="24"/>
        <v>7288</v>
      </c>
      <c r="B1565">
        <v>7288</v>
      </c>
      <c r="C1565" t="s">
        <v>21691</v>
      </c>
      <c r="D1565" t="s">
        <v>7561</v>
      </c>
      <c r="E1565" s="143" t="s">
        <v>21692</v>
      </c>
    </row>
    <row r="1566" spans="1:5" ht="15" x14ac:dyDescent="0.25">
      <c r="A1566">
        <f t="shared" si="24"/>
        <v>7292</v>
      </c>
      <c r="B1566">
        <v>7292</v>
      </c>
      <c r="C1566" t="s">
        <v>21688</v>
      </c>
      <c r="D1566" t="s">
        <v>7561</v>
      </c>
      <c r="E1566" s="143" t="s">
        <v>16474</v>
      </c>
    </row>
    <row r="1567" spans="1:5" ht="15" x14ac:dyDescent="0.25">
      <c r="A1567">
        <f t="shared" si="24"/>
        <v>7293</v>
      </c>
      <c r="B1567">
        <v>7293</v>
      </c>
      <c r="C1567" t="s">
        <v>21689</v>
      </c>
      <c r="D1567" t="s">
        <v>7561</v>
      </c>
      <c r="E1567" s="143" t="s">
        <v>14266</v>
      </c>
    </row>
    <row r="1568" spans="1:5" ht="15" x14ac:dyDescent="0.25">
      <c r="A1568">
        <f t="shared" si="24"/>
        <v>7304</v>
      </c>
      <c r="B1568">
        <v>7304</v>
      </c>
      <c r="C1568" t="s">
        <v>21682</v>
      </c>
      <c r="D1568" t="s">
        <v>7561</v>
      </c>
      <c r="E1568" s="143" t="s">
        <v>21683</v>
      </c>
    </row>
    <row r="1569" spans="1:5" ht="15" x14ac:dyDescent="0.25">
      <c r="A1569">
        <f t="shared" si="24"/>
        <v>7306</v>
      </c>
      <c r="B1569">
        <v>7306</v>
      </c>
      <c r="C1569" t="s">
        <v>21690</v>
      </c>
      <c r="D1569" t="s">
        <v>7561</v>
      </c>
      <c r="E1569" s="143" t="s">
        <v>15292</v>
      </c>
    </row>
    <row r="1570" spans="1:5" ht="15" x14ac:dyDescent="0.25">
      <c r="A1570">
        <f t="shared" si="24"/>
        <v>7307</v>
      </c>
      <c r="B1570">
        <v>7307</v>
      </c>
      <c r="C1570" t="s">
        <v>19122</v>
      </c>
      <c r="D1570" t="s">
        <v>7561</v>
      </c>
      <c r="E1570" s="143" t="s">
        <v>19123</v>
      </c>
    </row>
    <row r="1571" spans="1:5" ht="15" x14ac:dyDescent="0.25">
      <c r="A1571">
        <f t="shared" si="24"/>
        <v>7311</v>
      </c>
      <c r="B1571">
        <v>7311</v>
      </c>
      <c r="C1571" t="s">
        <v>21687</v>
      </c>
      <c r="D1571" t="s">
        <v>7561</v>
      </c>
      <c r="E1571" s="143" t="s">
        <v>16063</v>
      </c>
    </row>
    <row r="1572" spans="1:5" ht="15" x14ac:dyDescent="0.25">
      <c r="A1572">
        <f t="shared" si="24"/>
        <v>7313</v>
      </c>
      <c r="B1572">
        <v>7313</v>
      </c>
      <c r="C1572" t="s">
        <v>21678</v>
      </c>
      <c r="D1572" t="s">
        <v>7561</v>
      </c>
      <c r="E1572" s="143" t="s">
        <v>15240</v>
      </c>
    </row>
    <row r="1573" spans="1:5" ht="15" x14ac:dyDescent="0.25">
      <c r="A1573">
        <f t="shared" si="24"/>
        <v>7314</v>
      </c>
      <c r="B1573">
        <v>7314</v>
      </c>
      <c r="C1573" t="s">
        <v>21681</v>
      </c>
      <c r="D1573" t="s">
        <v>7561</v>
      </c>
      <c r="E1573" s="143" t="s">
        <v>28709</v>
      </c>
    </row>
    <row r="1574" spans="1:5" ht="15" x14ac:dyDescent="0.25">
      <c r="A1574">
        <f t="shared" si="24"/>
        <v>7317</v>
      </c>
      <c r="B1574">
        <v>7317</v>
      </c>
      <c r="C1574" t="s">
        <v>21142</v>
      </c>
      <c r="D1574" t="s">
        <v>7568</v>
      </c>
      <c r="E1574" s="143" t="s">
        <v>32614</v>
      </c>
    </row>
    <row r="1575" spans="1:5" ht="15" x14ac:dyDescent="0.25">
      <c r="A1575">
        <f t="shared" si="24"/>
        <v>7319</v>
      </c>
      <c r="B1575">
        <v>7319</v>
      </c>
      <c r="C1575" t="s">
        <v>21679</v>
      </c>
      <c r="D1575" t="s">
        <v>7561</v>
      </c>
      <c r="E1575" s="143" t="s">
        <v>8253</v>
      </c>
    </row>
    <row r="1576" spans="1:5" ht="15" x14ac:dyDescent="0.25">
      <c r="A1576">
        <f t="shared" si="24"/>
        <v>7334</v>
      </c>
      <c r="B1576">
        <v>7334</v>
      </c>
      <c r="C1576" t="s">
        <v>16775</v>
      </c>
      <c r="D1576" t="s">
        <v>7561</v>
      </c>
      <c r="E1576" s="143" t="s">
        <v>13641</v>
      </c>
    </row>
    <row r="1577" spans="1:5" ht="15" x14ac:dyDescent="0.25">
      <c r="A1577">
        <f t="shared" si="24"/>
        <v>7340</v>
      </c>
      <c r="B1577">
        <v>7340</v>
      </c>
      <c r="C1577" t="s">
        <v>19317</v>
      </c>
      <c r="D1577" t="s">
        <v>7561</v>
      </c>
      <c r="E1577" s="143" t="s">
        <v>21921</v>
      </c>
    </row>
    <row r="1578" spans="1:5" ht="15" x14ac:dyDescent="0.25">
      <c r="A1578">
        <f t="shared" si="24"/>
        <v>7342</v>
      </c>
      <c r="B1578">
        <v>7342</v>
      </c>
      <c r="C1578" t="s">
        <v>21700</v>
      </c>
      <c r="D1578" t="s">
        <v>7568</v>
      </c>
      <c r="E1578" s="143" t="s">
        <v>8347</v>
      </c>
    </row>
    <row r="1579" spans="1:5" ht="15" x14ac:dyDescent="0.25">
      <c r="A1579">
        <f t="shared" si="24"/>
        <v>7343</v>
      </c>
      <c r="B1579">
        <v>7343</v>
      </c>
      <c r="C1579" t="s">
        <v>21676</v>
      </c>
      <c r="D1579" t="s">
        <v>7561</v>
      </c>
      <c r="E1579" s="143" t="s">
        <v>9476</v>
      </c>
    </row>
    <row r="1580" spans="1:5" ht="15" x14ac:dyDescent="0.25">
      <c r="A1580">
        <f t="shared" si="24"/>
        <v>7348</v>
      </c>
      <c r="B1580">
        <v>7348</v>
      </c>
      <c r="C1580" t="s">
        <v>21677</v>
      </c>
      <c r="D1580" t="s">
        <v>7561</v>
      </c>
      <c r="E1580" s="143" t="s">
        <v>13138</v>
      </c>
    </row>
    <row r="1581" spans="1:5" ht="15" x14ac:dyDescent="0.25">
      <c r="A1581">
        <f t="shared" si="24"/>
        <v>7350</v>
      </c>
      <c r="B1581">
        <v>7350</v>
      </c>
      <c r="C1581" t="s">
        <v>21701</v>
      </c>
      <c r="D1581" t="s">
        <v>7561</v>
      </c>
      <c r="E1581" s="143" t="s">
        <v>32615</v>
      </c>
    </row>
    <row r="1582" spans="1:5" ht="15" x14ac:dyDescent="0.25">
      <c r="A1582">
        <f t="shared" si="24"/>
        <v>7353</v>
      </c>
      <c r="B1582">
        <v>7353</v>
      </c>
      <c r="C1582" t="s">
        <v>21060</v>
      </c>
      <c r="D1582" t="s">
        <v>7561</v>
      </c>
      <c r="E1582" s="143" t="s">
        <v>32616</v>
      </c>
    </row>
    <row r="1583" spans="1:5" ht="15" x14ac:dyDescent="0.25">
      <c r="A1583">
        <f t="shared" si="24"/>
        <v>7356</v>
      </c>
      <c r="B1583">
        <v>7356</v>
      </c>
      <c r="C1583" t="s">
        <v>21697</v>
      </c>
      <c r="D1583" t="s">
        <v>7561</v>
      </c>
      <c r="E1583" s="143" t="s">
        <v>7734</v>
      </c>
    </row>
    <row r="1584" spans="1:5" ht="15" x14ac:dyDescent="0.25">
      <c r="A1584">
        <f t="shared" si="24"/>
        <v>7524</v>
      </c>
      <c r="B1584">
        <v>7524</v>
      </c>
      <c r="C1584" t="s">
        <v>21706</v>
      </c>
      <c r="D1584" t="s">
        <v>7565</v>
      </c>
      <c r="E1584" s="143" t="s">
        <v>16028</v>
      </c>
    </row>
    <row r="1585" spans="1:5" ht="15" x14ac:dyDescent="0.25">
      <c r="A1585">
        <f t="shared" si="24"/>
        <v>7525</v>
      </c>
      <c r="B1585">
        <v>7525</v>
      </c>
      <c r="C1585" t="s">
        <v>21705</v>
      </c>
      <c r="D1585" t="s">
        <v>7565</v>
      </c>
      <c r="E1585" s="143" t="s">
        <v>18558</v>
      </c>
    </row>
    <row r="1586" spans="1:5" ht="15" x14ac:dyDescent="0.25">
      <c r="A1586">
        <f t="shared" si="24"/>
        <v>7528</v>
      </c>
      <c r="B1586">
        <v>7528</v>
      </c>
      <c r="C1586" t="s">
        <v>21714</v>
      </c>
      <c r="D1586" t="s">
        <v>7565</v>
      </c>
      <c r="E1586" s="143" t="s">
        <v>16033</v>
      </c>
    </row>
    <row r="1587" spans="1:5" ht="15" x14ac:dyDescent="0.25">
      <c r="A1587">
        <f t="shared" si="24"/>
        <v>7543</v>
      </c>
      <c r="B1587">
        <v>7543</v>
      </c>
      <c r="C1587" t="s">
        <v>21260</v>
      </c>
      <c r="D1587" t="s">
        <v>7565</v>
      </c>
      <c r="E1587" s="143" t="s">
        <v>12455</v>
      </c>
    </row>
    <row r="1588" spans="1:5" ht="15" x14ac:dyDescent="0.25">
      <c r="A1588">
        <f t="shared" si="24"/>
        <v>7552</v>
      </c>
      <c r="B1588">
        <v>7552</v>
      </c>
      <c r="C1588" t="s">
        <v>20681</v>
      </c>
      <c r="D1588" t="s">
        <v>7565</v>
      </c>
      <c r="E1588" s="143" t="s">
        <v>12043</v>
      </c>
    </row>
    <row r="1589" spans="1:5" ht="15" x14ac:dyDescent="0.25">
      <c r="A1589">
        <f t="shared" si="24"/>
        <v>7568</v>
      </c>
      <c r="B1589">
        <v>7568</v>
      </c>
      <c r="C1589" t="s">
        <v>17271</v>
      </c>
      <c r="D1589" t="s">
        <v>7565</v>
      </c>
      <c r="E1589" s="143" t="s">
        <v>8939</v>
      </c>
    </row>
    <row r="1590" spans="1:5" ht="15" x14ac:dyDescent="0.25">
      <c r="A1590">
        <f t="shared" si="24"/>
        <v>7569</v>
      </c>
      <c r="B1590">
        <v>7569</v>
      </c>
      <c r="C1590" t="s">
        <v>19278</v>
      </c>
      <c r="D1590" t="s">
        <v>7565</v>
      </c>
      <c r="E1590" s="143" t="s">
        <v>19279</v>
      </c>
    </row>
    <row r="1591" spans="1:5" ht="15" x14ac:dyDescent="0.25">
      <c r="A1591">
        <f t="shared" si="24"/>
        <v>7572</v>
      </c>
      <c r="B1591">
        <v>7572</v>
      </c>
      <c r="C1591" t="s">
        <v>21228</v>
      </c>
      <c r="D1591" t="s">
        <v>7565</v>
      </c>
      <c r="E1591" s="143" t="s">
        <v>12445</v>
      </c>
    </row>
    <row r="1592" spans="1:5" ht="15" x14ac:dyDescent="0.25">
      <c r="A1592">
        <f t="shared" si="24"/>
        <v>7576</v>
      </c>
      <c r="B1592">
        <v>7576</v>
      </c>
      <c r="C1592" t="s">
        <v>21225</v>
      </c>
      <c r="D1592" t="s">
        <v>7565</v>
      </c>
      <c r="E1592" s="143" t="s">
        <v>21226</v>
      </c>
    </row>
    <row r="1593" spans="1:5" ht="15" x14ac:dyDescent="0.25">
      <c r="A1593">
        <f t="shared" si="24"/>
        <v>7581</v>
      </c>
      <c r="B1593">
        <v>7581</v>
      </c>
      <c r="C1593" t="s">
        <v>21126</v>
      </c>
      <c r="D1593" t="s">
        <v>7565</v>
      </c>
      <c r="E1593" s="143" t="s">
        <v>9677</v>
      </c>
    </row>
    <row r="1594" spans="1:5" ht="15" x14ac:dyDescent="0.25">
      <c r="A1594">
        <f t="shared" si="24"/>
        <v>7583</v>
      </c>
      <c r="B1594">
        <v>7583</v>
      </c>
      <c r="C1594" t="s">
        <v>17278</v>
      </c>
      <c r="D1594" t="s">
        <v>7565</v>
      </c>
      <c r="E1594" s="143" t="s">
        <v>7728</v>
      </c>
    </row>
    <row r="1595" spans="1:5" ht="15" x14ac:dyDescent="0.25">
      <c r="A1595">
        <f t="shared" si="24"/>
        <v>7584</v>
      </c>
      <c r="B1595">
        <v>7584</v>
      </c>
      <c r="C1595" t="s">
        <v>17272</v>
      </c>
      <c r="D1595" t="s">
        <v>7565</v>
      </c>
      <c r="E1595" s="143" t="s">
        <v>7670</v>
      </c>
    </row>
    <row r="1596" spans="1:5" ht="15" x14ac:dyDescent="0.25">
      <c r="A1596">
        <f t="shared" si="24"/>
        <v>7588</v>
      </c>
      <c r="B1596">
        <v>7588</v>
      </c>
      <c r="C1596" t="s">
        <v>17052</v>
      </c>
      <c r="D1596" t="s">
        <v>7565</v>
      </c>
      <c r="E1596" s="143" t="s">
        <v>14206</v>
      </c>
    </row>
    <row r="1597" spans="1:5" ht="15" x14ac:dyDescent="0.25">
      <c r="A1597">
        <f t="shared" si="24"/>
        <v>7592</v>
      </c>
      <c r="B1597">
        <v>7592</v>
      </c>
      <c r="C1597" t="s">
        <v>21719</v>
      </c>
      <c r="D1597" t="s">
        <v>7567</v>
      </c>
      <c r="E1597" s="143" t="s">
        <v>13925</v>
      </c>
    </row>
    <row r="1598" spans="1:5" ht="15" x14ac:dyDescent="0.25">
      <c r="A1598">
        <f t="shared" si="24"/>
        <v>7595</v>
      </c>
      <c r="B1598">
        <v>7595</v>
      </c>
      <c r="C1598" t="s">
        <v>20299</v>
      </c>
      <c r="D1598" t="s">
        <v>7567</v>
      </c>
      <c r="E1598" s="143" t="s">
        <v>13045</v>
      </c>
    </row>
    <row r="1599" spans="1:5" ht="15" x14ac:dyDescent="0.25">
      <c r="A1599">
        <f t="shared" si="24"/>
        <v>7602</v>
      </c>
      <c r="B1599">
        <v>7602</v>
      </c>
      <c r="C1599" t="s">
        <v>21739</v>
      </c>
      <c r="D1599" t="s">
        <v>7565</v>
      </c>
      <c r="E1599" s="143" t="s">
        <v>32617</v>
      </c>
    </row>
    <row r="1600" spans="1:5" ht="15" x14ac:dyDescent="0.25">
      <c r="A1600">
        <f t="shared" si="24"/>
        <v>7603</v>
      </c>
      <c r="B1600">
        <v>7603</v>
      </c>
      <c r="C1600" t="s">
        <v>21741</v>
      </c>
      <c r="D1600" t="s">
        <v>7565</v>
      </c>
      <c r="E1600" s="143" t="s">
        <v>12766</v>
      </c>
    </row>
    <row r="1601" spans="1:5" ht="15" x14ac:dyDescent="0.25">
      <c r="A1601">
        <f t="shared" si="24"/>
        <v>7604</v>
      </c>
      <c r="B1601">
        <v>7604</v>
      </c>
      <c r="C1601" t="s">
        <v>21751</v>
      </c>
      <c r="D1601" t="s">
        <v>7565</v>
      </c>
      <c r="E1601" s="143" t="s">
        <v>32474</v>
      </c>
    </row>
    <row r="1602" spans="1:5" ht="15" x14ac:dyDescent="0.25">
      <c r="A1602">
        <f t="shared" si="24"/>
        <v>7606</v>
      </c>
      <c r="B1602">
        <v>7606</v>
      </c>
      <c r="C1602" t="s">
        <v>21724</v>
      </c>
      <c r="D1602" t="s">
        <v>7565</v>
      </c>
      <c r="E1602" s="143" t="s">
        <v>32618</v>
      </c>
    </row>
    <row r="1603" spans="1:5" ht="15" x14ac:dyDescent="0.25">
      <c r="A1603">
        <f t="shared" ref="A1603:A1666" si="25">B1603</f>
        <v>7608</v>
      </c>
      <c r="B1603">
        <v>7608</v>
      </c>
      <c r="C1603" t="s">
        <v>18714</v>
      </c>
      <c r="D1603" t="s">
        <v>7565</v>
      </c>
      <c r="E1603" s="143" t="s">
        <v>7628</v>
      </c>
    </row>
    <row r="1604" spans="1:5" ht="15" x14ac:dyDescent="0.25">
      <c r="A1604">
        <f t="shared" si="25"/>
        <v>7610</v>
      </c>
      <c r="B1604">
        <v>7610</v>
      </c>
      <c r="C1604" t="s">
        <v>21767</v>
      </c>
      <c r="D1604" t="s">
        <v>7565</v>
      </c>
      <c r="E1604" s="143" t="s">
        <v>32619</v>
      </c>
    </row>
    <row r="1605" spans="1:5" ht="15" x14ac:dyDescent="0.25">
      <c r="A1605">
        <f t="shared" si="25"/>
        <v>7611</v>
      </c>
      <c r="B1605">
        <v>7611</v>
      </c>
      <c r="C1605" t="s">
        <v>21771</v>
      </c>
      <c r="D1605" t="s">
        <v>7565</v>
      </c>
      <c r="E1605" s="143" t="s">
        <v>32620</v>
      </c>
    </row>
    <row r="1606" spans="1:5" ht="15" x14ac:dyDescent="0.25">
      <c r="A1606">
        <f t="shared" si="25"/>
        <v>7612</v>
      </c>
      <c r="B1606">
        <v>7612</v>
      </c>
      <c r="C1606" t="s">
        <v>21772</v>
      </c>
      <c r="D1606" t="s">
        <v>7565</v>
      </c>
      <c r="E1606" s="143" t="s">
        <v>32621</v>
      </c>
    </row>
    <row r="1607" spans="1:5" ht="15" x14ac:dyDescent="0.25">
      <c r="A1607">
        <f t="shared" si="25"/>
        <v>7613</v>
      </c>
      <c r="B1607">
        <v>7613</v>
      </c>
      <c r="C1607" t="s">
        <v>21761</v>
      </c>
      <c r="D1607" t="s">
        <v>7565</v>
      </c>
      <c r="E1607" s="143" t="s">
        <v>32622</v>
      </c>
    </row>
    <row r="1608" spans="1:5" ht="15" x14ac:dyDescent="0.25">
      <c r="A1608">
        <f t="shared" si="25"/>
        <v>7614</v>
      </c>
      <c r="B1608">
        <v>7614</v>
      </c>
      <c r="C1608" t="s">
        <v>21764</v>
      </c>
      <c r="D1608" t="s">
        <v>7565</v>
      </c>
      <c r="E1608" s="143" t="s">
        <v>32623</v>
      </c>
    </row>
    <row r="1609" spans="1:5" ht="15" x14ac:dyDescent="0.25">
      <c r="A1609">
        <f t="shared" si="25"/>
        <v>7615</v>
      </c>
      <c r="B1609">
        <v>7615</v>
      </c>
      <c r="C1609" t="s">
        <v>21768</v>
      </c>
      <c r="D1609" t="s">
        <v>7565</v>
      </c>
      <c r="E1609" s="143" t="s">
        <v>32624</v>
      </c>
    </row>
    <row r="1610" spans="1:5" ht="15" x14ac:dyDescent="0.25">
      <c r="A1610">
        <f t="shared" si="25"/>
        <v>7616</v>
      </c>
      <c r="B1610">
        <v>7616</v>
      </c>
      <c r="C1610" t="s">
        <v>21770</v>
      </c>
      <c r="D1610" t="s">
        <v>7565</v>
      </c>
      <c r="E1610" s="143" t="s">
        <v>32625</v>
      </c>
    </row>
    <row r="1611" spans="1:5" ht="15" x14ac:dyDescent="0.25">
      <c r="A1611">
        <f t="shared" si="25"/>
        <v>7617</v>
      </c>
      <c r="B1611">
        <v>7617</v>
      </c>
      <c r="C1611" t="s">
        <v>21769</v>
      </c>
      <c r="D1611" t="s">
        <v>7565</v>
      </c>
      <c r="E1611" s="143" t="s">
        <v>32626</v>
      </c>
    </row>
    <row r="1612" spans="1:5" ht="15" x14ac:dyDescent="0.25">
      <c r="A1612">
        <f t="shared" si="25"/>
        <v>7618</v>
      </c>
      <c r="B1612">
        <v>7618</v>
      </c>
      <c r="C1612" t="s">
        <v>21765</v>
      </c>
      <c r="D1612" t="s">
        <v>7565</v>
      </c>
      <c r="E1612" s="143" t="s">
        <v>32627</v>
      </c>
    </row>
    <row r="1613" spans="1:5" ht="15" x14ac:dyDescent="0.25">
      <c r="A1613">
        <f t="shared" si="25"/>
        <v>7619</v>
      </c>
      <c r="B1613">
        <v>7619</v>
      </c>
      <c r="C1613" t="s">
        <v>21762</v>
      </c>
      <c r="D1613" t="s">
        <v>7565</v>
      </c>
      <c r="E1613" s="143" t="s">
        <v>32628</v>
      </c>
    </row>
    <row r="1614" spans="1:5" ht="15" x14ac:dyDescent="0.25">
      <c r="A1614">
        <f t="shared" si="25"/>
        <v>7620</v>
      </c>
      <c r="B1614">
        <v>7620</v>
      </c>
      <c r="C1614" t="s">
        <v>21766</v>
      </c>
      <c r="D1614" t="s">
        <v>7565</v>
      </c>
      <c r="E1614" s="143" t="s">
        <v>32629</v>
      </c>
    </row>
    <row r="1615" spans="1:5" ht="15" x14ac:dyDescent="0.25">
      <c r="A1615">
        <f t="shared" si="25"/>
        <v>7622</v>
      </c>
      <c r="B1615">
        <v>7622</v>
      </c>
      <c r="C1615" t="s">
        <v>21780</v>
      </c>
      <c r="D1615" t="s">
        <v>7565</v>
      </c>
      <c r="E1615" s="143" t="s">
        <v>21781</v>
      </c>
    </row>
    <row r="1616" spans="1:5" ht="15" x14ac:dyDescent="0.25">
      <c r="A1616">
        <f t="shared" si="25"/>
        <v>7623</v>
      </c>
      <c r="B1616">
        <v>7623</v>
      </c>
      <c r="C1616" t="s">
        <v>21786</v>
      </c>
      <c r="D1616" t="s">
        <v>7565</v>
      </c>
      <c r="E1616" s="143" t="s">
        <v>21779</v>
      </c>
    </row>
    <row r="1617" spans="1:5" ht="15" x14ac:dyDescent="0.25">
      <c r="A1617">
        <f t="shared" si="25"/>
        <v>7624</v>
      </c>
      <c r="B1617">
        <v>7624</v>
      </c>
      <c r="C1617" t="s">
        <v>21782</v>
      </c>
      <c r="D1617" t="s">
        <v>7565</v>
      </c>
      <c r="E1617" s="143" t="s">
        <v>21783</v>
      </c>
    </row>
    <row r="1618" spans="1:5" ht="15" x14ac:dyDescent="0.25">
      <c r="A1618">
        <f t="shared" si="25"/>
        <v>7625</v>
      </c>
      <c r="B1618">
        <v>7625</v>
      </c>
      <c r="C1618" t="s">
        <v>21784</v>
      </c>
      <c r="D1618" t="s">
        <v>7565</v>
      </c>
      <c r="E1618" s="143" t="s">
        <v>21785</v>
      </c>
    </row>
    <row r="1619" spans="1:5" ht="15" x14ac:dyDescent="0.25">
      <c r="A1619">
        <f t="shared" si="25"/>
        <v>7640</v>
      </c>
      <c r="B1619">
        <v>7640</v>
      </c>
      <c r="C1619" t="s">
        <v>21795</v>
      </c>
      <c r="D1619" t="s">
        <v>7565</v>
      </c>
      <c r="E1619" s="143" t="s">
        <v>32630</v>
      </c>
    </row>
    <row r="1620" spans="1:5" ht="15" x14ac:dyDescent="0.25">
      <c r="A1620">
        <f t="shared" si="25"/>
        <v>7660</v>
      </c>
      <c r="B1620">
        <v>7660</v>
      </c>
      <c r="C1620" t="s">
        <v>22165</v>
      </c>
      <c r="D1620" t="s">
        <v>7572</v>
      </c>
      <c r="E1620" s="143" t="s">
        <v>32631</v>
      </c>
    </row>
    <row r="1621" spans="1:5" ht="15" x14ac:dyDescent="0.25">
      <c r="A1621">
        <f t="shared" si="25"/>
        <v>7661</v>
      </c>
      <c r="B1621">
        <v>7661</v>
      </c>
      <c r="C1621" t="s">
        <v>21843</v>
      </c>
      <c r="D1621" t="s">
        <v>7572</v>
      </c>
      <c r="E1621" s="143" t="s">
        <v>32632</v>
      </c>
    </row>
    <row r="1622" spans="1:5" ht="15" x14ac:dyDescent="0.25">
      <c r="A1622">
        <f t="shared" si="25"/>
        <v>7667</v>
      </c>
      <c r="B1622">
        <v>7667</v>
      </c>
      <c r="C1622" t="s">
        <v>22164</v>
      </c>
      <c r="D1622" t="s">
        <v>7572</v>
      </c>
      <c r="E1622" s="143" t="s">
        <v>32633</v>
      </c>
    </row>
    <row r="1623" spans="1:5" ht="15" x14ac:dyDescent="0.25">
      <c r="A1623">
        <f t="shared" si="25"/>
        <v>7672</v>
      </c>
      <c r="B1623">
        <v>7672</v>
      </c>
      <c r="C1623" t="s">
        <v>21839</v>
      </c>
      <c r="D1623" t="s">
        <v>7572</v>
      </c>
      <c r="E1623" s="143" t="s">
        <v>32634</v>
      </c>
    </row>
    <row r="1624" spans="1:5" ht="15" x14ac:dyDescent="0.25">
      <c r="A1624">
        <f t="shared" si="25"/>
        <v>7676</v>
      </c>
      <c r="B1624">
        <v>7676</v>
      </c>
      <c r="C1624" t="s">
        <v>22166</v>
      </c>
      <c r="D1624" t="s">
        <v>7572</v>
      </c>
      <c r="E1624" s="143" t="s">
        <v>32635</v>
      </c>
    </row>
    <row r="1625" spans="1:5" ht="15" x14ac:dyDescent="0.25">
      <c r="A1625">
        <f t="shared" si="25"/>
        <v>7690</v>
      </c>
      <c r="B1625">
        <v>7690</v>
      </c>
      <c r="C1625" t="s">
        <v>21841</v>
      </c>
      <c r="D1625" t="s">
        <v>7572</v>
      </c>
      <c r="E1625" s="143" t="s">
        <v>32636</v>
      </c>
    </row>
    <row r="1626" spans="1:5" ht="15" x14ac:dyDescent="0.25">
      <c r="A1626">
        <f t="shared" si="25"/>
        <v>7691</v>
      </c>
      <c r="B1626">
        <v>7691</v>
      </c>
      <c r="C1626" t="s">
        <v>21857</v>
      </c>
      <c r="D1626" t="s">
        <v>7572</v>
      </c>
      <c r="E1626" s="143" t="s">
        <v>7816</v>
      </c>
    </row>
    <row r="1627" spans="1:5" ht="15" x14ac:dyDescent="0.25">
      <c r="A1627">
        <f t="shared" si="25"/>
        <v>7692</v>
      </c>
      <c r="B1627">
        <v>7692</v>
      </c>
      <c r="C1627" t="s">
        <v>21865</v>
      </c>
      <c r="D1627" t="s">
        <v>7572</v>
      </c>
      <c r="E1627" s="143" t="s">
        <v>32637</v>
      </c>
    </row>
    <row r="1628" spans="1:5" ht="15" x14ac:dyDescent="0.25">
      <c r="A1628">
        <f t="shared" si="25"/>
        <v>7693</v>
      </c>
      <c r="B1628">
        <v>7693</v>
      </c>
      <c r="C1628" t="s">
        <v>21864</v>
      </c>
      <c r="D1628" t="s">
        <v>7572</v>
      </c>
      <c r="E1628" s="143" t="s">
        <v>32638</v>
      </c>
    </row>
    <row r="1629" spans="1:5" ht="15" x14ac:dyDescent="0.25">
      <c r="A1629">
        <f t="shared" si="25"/>
        <v>7694</v>
      </c>
      <c r="B1629">
        <v>7694</v>
      </c>
      <c r="C1629" t="s">
        <v>21863</v>
      </c>
      <c r="D1629" t="s">
        <v>7572</v>
      </c>
      <c r="E1629" s="143" t="s">
        <v>32639</v>
      </c>
    </row>
    <row r="1630" spans="1:5" ht="15" x14ac:dyDescent="0.25">
      <c r="A1630">
        <f t="shared" si="25"/>
        <v>7695</v>
      </c>
      <c r="B1630">
        <v>7695</v>
      </c>
      <c r="C1630" t="s">
        <v>21867</v>
      </c>
      <c r="D1630" t="s">
        <v>7572</v>
      </c>
      <c r="E1630" s="143" t="s">
        <v>32640</v>
      </c>
    </row>
    <row r="1631" spans="1:5" ht="15" x14ac:dyDescent="0.25">
      <c r="A1631">
        <f t="shared" si="25"/>
        <v>7696</v>
      </c>
      <c r="B1631">
        <v>7696</v>
      </c>
      <c r="C1631" t="s">
        <v>21861</v>
      </c>
      <c r="D1631" t="s">
        <v>7572</v>
      </c>
      <c r="E1631" s="143" t="s">
        <v>22971</v>
      </c>
    </row>
    <row r="1632" spans="1:5" ht="15" x14ac:dyDescent="0.25">
      <c r="A1632">
        <f t="shared" si="25"/>
        <v>7697</v>
      </c>
      <c r="B1632">
        <v>7697</v>
      </c>
      <c r="C1632" t="s">
        <v>21855</v>
      </c>
      <c r="D1632" t="s">
        <v>7572</v>
      </c>
      <c r="E1632" s="143" t="s">
        <v>14822</v>
      </c>
    </row>
    <row r="1633" spans="1:5" ht="15" x14ac:dyDescent="0.25">
      <c r="A1633">
        <f t="shared" si="25"/>
        <v>7698</v>
      </c>
      <c r="B1633">
        <v>7698</v>
      </c>
      <c r="C1633" t="s">
        <v>21856</v>
      </c>
      <c r="D1633" t="s">
        <v>7572</v>
      </c>
      <c r="E1633" s="143" t="s">
        <v>14777</v>
      </c>
    </row>
    <row r="1634" spans="1:5" ht="15" x14ac:dyDescent="0.25">
      <c r="A1634">
        <f t="shared" si="25"/>
        <v>7700</v>
      </c>
      <c r="B1634">
        <v>7700</v>
      </c>
      <c r="C1634" t="s">
        <v>21862</v>
      </c>
      <c r="D1634" t="s">
        <v>7572</v>
      </c>
      <c r="E1634" s="143" t="s">
        <v>20045</v>
      </c>
    </row>
    <row r="1635" spans="1:5" ht="15" x14ac:dyDescent="0.25">
      <c r="A1635">
        <f t="shared" si="25"/>
        <v>7701</v>
      </c>
      <c r="B1635">
        <v>7701</v>
      </c>
      <c r="C1635" t="s">
        <v>21860</v>
      </c>
      <c r="D1635" t="s">
        <v>7572</v>
      </c>
      <c r="E1635" s="143" t="s">
        <v>23578</v>
      </c>
    </row>
    <row r="1636" spans="1:5" ht="15" x14ac:dyDescent="0.25">
      <c r="A1636">
        <f t="shared" si="25"/>
        <v>7714</v>
      </c>
      <c r="B1636">
        <v>7714</v>
      </c>
      <c r="C1636" t="s">
        <v>32641</v>
      </c>
      <c r="D1636" t="s">
        <v>7572</v>
      </c>
      <c r="E1636" s="143" t="s">
        <v>32642</v>
      </c>
    </row>
    <row r="1637" spans="1:5" ht="15" x14ac:dyDescent="0.25">
      <c r="A1637">
        <f t="shared" si="25"/>
        <v>7720</v>
      </c>
      <c r="B1637">
        <v>7720</v>
      </c>
      <c r="C1637" t="s">
        <v>21984</v>
      </c>
      <c r="D1637" t="s">
        <v>7572</v>
      </c>
      <c r="E1637" s="143" t="s">
        <v>32643</v>
      </c>
    </row>
    <row r="1638" spans="1:5" ht="15" x14ac:dyDescent="0.25">
      <c r="A1638">
        <f t="shared" si="25"/>
        <v>7722</v>
      </c>
      <c r="B1638">
        <v>7722</v>
      </c>
      <c r="C1638" t="s">
        <v>21971</v>
      </c>
      <c r="D1638" t="s">
        <v>7572</v>
      </c>
      <c r="E1638" s="143" t="s">
        <v>32644</v>
      </c>
    </row>
    <row r="1639" spans="1:5" ht="15" x14ac:dyDescent="0.25">
      <c r="A1639">
        <f t="shared" si="25"/>
        <v>7725</v>
      </c>
      <c r="B1639">
        <v>7725</v>
      </c>
      <c r="C1639" t="s">
        <v>21951</v>
      </c>
      <c r="D1639" t="s">
        <v>7572</v>
      </c>
      <c r="E1639" s="143" t="s">
        <v>32645</v>
      </c>
    </row>
    <row r="1640" spans="1:5" ht="15" x14ac:dyDescent="0.25">
      <c r="A1640">
        <f t="shared" si="25"/>
        <v>7727</v>
      </c>
      <c r="B1640">
        <v>7727</v>
      </c>
      <c r="C1640" t="s">
        <v>21966</v>
      </c>
      <c r="D1640" t="s">
        <v>7572</v>
      </c>
      <c r="E1640" s="143" t="s">
        <v>32646</v>
      </c>
    </row>
    <row r="1641" spans="1:5" ht="15" x14ac:dyDescent="0.25">
      <c r="A1641">
        <f t="shared" si="25"/>
        <v>7733</v>
      </c>
      <c r="B1641">
        <v>7733</v>
      </c>
      <c r="C1641" t="s">
        <v>21996</v>
      </c>
      <c r="D1641" t="s">
        <v>7572</v>
      </c>
      <c r="E1641" s="143" t="s">
        <v>32647</v>
      </c>
    </row>
    <row r="1642" spans="1:5" ht="15" x14ac:dyDescent="0.25">
      <c r="A1642">
        <f t="shared" si="25"/>
        <v>7734</v>
      </c>
      <c r="B1642">
        <v>7734</v>
      </c>
      <c r="C1642" t="s">
        <v>21998</v>
      </c>
      <c r="D1642" t="s">
        <v>7572</v>
      </c>
      <c r="E1642" s="143" t="s">
        <v>32648</v>
      </c>
    </row>
    <row r="1643" spans="1:5" ht="15" x14ac:dyDescent="0.25">
      <c r="A1643">
        <f t="shared" si="25"/>
        <v>7735</v>
      </c>
      <c r="B1643">
        <v>7735</v>
      </c>
      <c r="C1643" t="s">
        <v>21992</v>
      </c>
      <c r="D1643" t="s">
        <v>7572</v>
      </c>
      <c r="E1643" s="143" t="s">
        <v>32649</v>
      </c>
    </row>
    <row r="1644" spans="1:5" ht="15" x14ac:dyDescent="0.25">
      <c r="A1644">
        <f t="shared" si="25"/>
        <v>7740</v>
      </c>
      <c r="B1644">
        <v>7740</v>
      </c>
      <c r="C1644" t="s">
        <v>21986</v>
      </c>
      <c r="D1644" t="s">
        <v>7572</v>
      </c>
      <c r="E1644" s="143" t="s">
        <v>32650</v>
      </c>
    </row>
    <row r="1645" spans="1:5" ht="15" x14ac:dyDescent="0.25">
      <c r="A1645">
        <f t="shared" si="25"/>
        <v>7741</v>
      </c>
      <c r="B1645">
        <v>7741</v>
      </c>
      <c r="C1645" t="s">
        <v>21987</v>
      </c>
      <c r="D1645" t="s">
        <v>7572</v>
      </c>
      <c r="E1645" s="143" t="s">
        <v>32651</v>
      </c>
    </row>
    <row r="1646" spans="1:5" ht="15" x14ac:dyDescent="0.25">
      <c r="A1646">
        <f t="shared" si="25"/>
        <v>7742</v>
      </c>
      <c r="B1646">
        <v>7742</v>
      </c>
      <c r="C1646" t="s">
        <v>21959</v>
      </c>
      <c r="D1646" t="s">
        <v>7572</v>
      </c>
      <c r="E1646" s="143" t="s">
        <v>19382</v>
      </c>
    </row>
    <row r="1647" spans="1:5" ht="15" x14ac:dyDescent="0.25">
      <c r="A1647">
        <f t="shared" si="25"/>
        <v>7743</v>
      </c>
      <c r="B1647">
        <v>7743</v>
      </c>
      <c r="C1647" t="s">
        <v>21995</v>
      </c>
      <c r="D1647" t="s">
        <v>7572</v>
      </c>
      <c r="E1647" s="143" t="s">
        <v>32652</v>
      </c>
    </row>
    <row r="1648" spans="1:5" ht="15" x14ac:dyDescent="0.25">
      <c r="A1648">
        <f t="shared" si="25"/>
        <v>7744</v>
      </c>
      <c r="B1648">
        <v>7744</v>
      </c>
      <c r="C1648" t="s">
        <v>21989</v>
      </c>
      <c r="D1648" t="s">
        <v>7572</v>
      </c>
      <c r="E1648" s="143" t="s">
        <v>32653</v>
      </c>
    </row>
    <row r="1649" spans="1:5" ht="15" x14ac:dyDescent="0.25">
      <c r="A1649">
        <f t="shared" si="25"/>
        <v>7745</v>
      </c>
      <c r="B1649">
        <v>7745</v>
      </c>
      <c r="C1649" t="s">
        <v>21958</v>
      </c>
      <c r="D1649" t="s">
        <v>7572</v>
      </c>
      <c r="E1649" s="143" t="s">
        <v>32654</v>
      </c>
    </row>
    <row r="1650" spans="1:5" ht="15" x14ac:dyDescent="0.25">
      <c r="A1650">
        <f t="shared" si="25"/>
        <v>7750</v>
      </c>
      <c r="B1650">
        <v>7750</v>
      </c>
      <c r="C1650" t="s">
        <v>21960</v>
      </c>
      <c r="D1650" t="s">
        <v>7572</v>
      </c>
      <c r="E1650" s="143" t="s">
        <v>32655</v>
      </c>
    </row>
    <row r="1651" spans="1:5" ht="15" x14ac:dyDescent="0.25">
      <c r="A1651">
        <f t="shared" si="25"/>
        <v>7752</v>
      </c>
      <c r="B1651">
        <v>7752</v>
      </c>
      <c r="C1651" t="s">
        <v>21969</v>
      </c>
      <c r="D1651" t="s">
        <v>7572</v>
      </c>
      <c r="E1651" s="143" t="s">
        <v>23611</v>
      </c>
    </row>
    <row r="1652" spans="1:5" ht="15" x14ac:dyDescent="0.25">
      <c r="A1652">
        <f t="shared" si="25"/>
        <v>7753</v>
      </c>
      <c r="B1652">
        <v>7753</v>
      </c>
      <c r="C1652" t="s">
        <v>21952</v>
      </c>
      <c r="D1652" t="s">
        <v>7572</v>
      </c>
      <c r="E1652" s="143" t="s">
        <v>32656</v>
      </c>
    </row>
    <row r="1653" spans="1:5" ht="15" x14ac:dyDescent="0.25">
      <c r="A1653">
        <f t="shared" si="25"/>
        <v>7754</v>
      </c>
      <c r="B1653">
        <v>7754</v>
      </c>
      <c r="C1653" t="s">
        <v>21991</v>
      </c>
      <c r="D1653" t="s">
        <v>7572</v>
      </c>
      <c r="E1653" s="143" t="s">
        <v>32657</v>
      </c>
    </row>
    <row r="1654" spans="1:5" ht="15" x14ac:dyDescent="0.25">
      <c r="A1654">
        <f t="shared" si="25"/>
        <v>7755</v>
      </c>
      <c r="B1654">
        <v>7755</v>
      </c>
      <c r="C1654" t="s">
        <v>21993</v>
      </c>
      <c r="D1654" t="s">
        <v>7572</v>
      </c>
      <c r="E1654" s="143" t="s">
        <v>32658</v>
      </c>
    </row>
    <row r="1655" spans="1:5" ht="15" x14ac:dyDescent="0.25">
      <c r="A1655">
        <f t="shared" si="25"/>
        <v>7756</v>
      </c>
      <c r="B1655">
        <v>7756</v>
      </c>
      <c r="C1655" t="s">
        <v>21961</v>
      </c>
      <c r="D1655" t="s">
        <v>7572</v>
      </c>
      <c r="E1655" s="143" t="s">
        <v>32659</v>
      </c>
    </row>
    <row r="1656" spans="1:5" ht="15" x14ac:dyDescent="0.25">
      <c r="A1656">
        <f t="shared" si="25"/>
        <v>7757</v>
      </c>
      <c r="B1656">
        <v>7757</v>
      </c>
      <c r="C1656" t="s">
        <v>21954</v>
      </c>
      <c r="D1656" t="s">
        <v>7572</v>
      </c>
      <c r="E1656" s="143" t="s">
        <v>32660</v>
      </c>
    </row>
    <row r="1657" spans="1:5" ht="15" x14ac:dyDescent="0.25">
      <c r="A1657">
        <f t="shared" si="25"/>
        <v>7758</v>
      </c>
      <c r="B1657">
        <v>7758</v>
      </c>
      <c r="C1657" t="s">
        <v>21955</v>
      </c>
      <c r="D1657" t="s">
        <v>7572</v>
      </c>
      <c r="E1657" s="143" t="s">
        <v>32661</v>
      </c>
    </row>
    <row r="1658" spans="1:5" ht="15" x14ac:dyDescent="0.25">
      <c r="A1658">
        <f t="shared" si="25"/>
        <v>7759</v>
      </c>
      <c r="B1658">
        <v>7759</v>
      </c>
      <c r="C1658" t="s">
        <v>21956</v>
      </c>
      <c r="D1658" t="s">
        <v>7572</v>
      </c>
      <c r="E1658" s="143" t="s">
        <v>32662</v>
      </c>
    </row>
    <row r="1659" spans="1:5" ht="15" x14ac:dyDescent="0.25">
      <c r="A1659">
        <f t="shared" si="25"/>
        <v>7760</v>
      </c>
      <c r="B1659">
        <v>7760</v>
      </c>
      <c r="C1659" t="s">
        <v>21967</v>
      </c>
      <c r="D1659" t="s">
        <v>7572</v>
      </c>
      <c r="E1659" s="143" t="s">
        <v>32663</v>
      </c>
    </row>
    <row r="1660" spans="1:5" ht="15" x14ac:dyDescent="0.25">
      <c r="A1660">
        <f t="shared" si="25"/>
        <v>7761</v>
      </c>
      <c r="B1660">
        <v>7761</v>
      </c>
      <c r="C1660" t="s">
        <v>21968</v>
      </c>
      <c r="D1660" t="s">
        <v>7572</v>
      </c>
      <c r="E1660" s="143" t="s">
        <v>32664</v>
      </c>
    </row>
    <row r="1661" spans="1:5" ht="15" x14ac:dyDescent="0.25">
      <c r="A1661">
        <f t="shared" si="25"/>
        <v>7762</v>
      </c>
      <c r="B1661">
        <v>7762</v>
      </c>
      <c r="C1661" t="s">
        <v>21970</v>
      </c>
      <c r="D1661" t="s">
        <v>7572</v>
      </c>
      <c r="E1661" s="143" t="s">
        <v>32665</v>
      </c>
    </row>
    <row r="1662" spans="1:5" ht="15" x14ac:dyDescent="0.25">
      <c r="A1662">
        <f t="shared" si="25"/>
        <v>7763</v>
      </c>
      <c r="B1662">
        <v>7763</v>
      </c>
      <c r="C1662" t="s">
        <v>21972</v>
      </c>
      <c r="D1662" t="s">
        <v>7572</v>
      </c>
      <c r="E1662" s="143" t="s">
        <v>32666</v>
      </c>
    </row>
    <row r="1663" spans="1:5" ht="15" x14ac:dyDescent="0.25">
      <c r="A1663">
        <f t="shared" si="25"/>
        <v>7764</v>
      </c>
      <c r="B1663">
        <v>7764</v>
      </c>
      <c r="C1663" t="s">
        <v>21973</v>
      </c>
      <c r="D1663" t="s">
        <v>7572</v>
      </c>
      <c r="E1663" s="143" t="s">
        <v>32667</v>
      </c>
    </row>
    <row r="1664" spans="1:5" ht="15" x14ac:dyDescent="0.25">
      <c r="A1664">
        <f t="shared" si="25"/>
        <v>7765</v>
      </c>
      <c r="B1664">
        <v>7765</v>
      </c>
      <c r="C1664" t="s">
        <v>21962</v>
      </c>
      <c r="D1664" t="s">
        <v>7572</v>
      </c>
      <c r="E1664" s="143" t="s">
        <v>32668</v>
      </c>
    </row>
    <row r="1665" spans="1:5" ht="15" x14ac:dyDescent="0.25">
      <c r="A1665">
        <f t="shared" si="25"/>
        <v>7766</v>
      </c>
      <c r="B1665">
        <v>7766</v>
      </c>
      <c r="C1665" t="s">
        <v>21964</v>
      </c>
      <c r="D1665" t="s">
        <v>7572</v>
      </c>
      <c r="E1665" s="143" t="s">
        <v>32669</v>
      </c>
    </row>
    <row r="1666" spans="1:5" ht="15" x14ac:dyDescent="0.25">
      <c r="A1666">
        <f t="shared" si="25"/>
        <v>7767</v>
      </c>
      <c r="B1666">
        <v>7767</v>
      </c>
      <c r="C1666" t="s">
        <v>21965</v>
      </c>
      <c r="D1666" t="s">
        <v>7572</v>
      </c>
      <c r="E1666" s="143" t="s">
        <v>32670</v>
      </c>
    </row>
    <row r="1667" spans="1:5" ht="15" x14ac:dyDescent="0.25">
      <c r="A1667">
        <f t="shared" ref="A1667:A1730" si="26">B1667</f>
        <v>7773</v>
      </c>
      <c r="B1667">
        <v>7773</v>
      </c>
      <c r="C1667" t="s">
        <v>21990</v>
      </c>
      <c r="D1667" t="s">
        <v>7572</v>
      </c>
      <c r="E1667" s="143" t="s">
        <v>32671</v>
      </c>
    </row>
    <row r="1668" spans="1:5" ht="15" x14ac:dyDescent="0.25">
      <c r="A1668">
        <f t="shared" si="26"/>
        <v>7774</v>
      </c>
      <c r="B1668">
        <v>7774</v>
      </c>
      <c r="C1668" t="s">
        <v>21988</v>
      </c>
      <c r="D1668" t="s">
        <v>7572</v>
      </c>
      <c r="E1668" s="143" t="s">
        <v>31880</v>
      </c>
    </row>
    <row r="1669" spans="1:5" ht="15" x14ac:dyDescent="0.25">
      <c r="A1669">
        <f t="shared" si="26"/>
        <v>7775</v>
      </c>
      <c r="B1669">
        <v>7775</v>
      </c>
      <c r="C1669" t="s">
        <v>21997</v>
      </c>
      <c r="D1669" t="s">
        <v>7572</v>
      </c>
      <c r="E1669" s="143" t="s">
        <v>32672</v>
      </c>
    </row>
    <row r="1670" spans="1:5" ht="15" x14ac:dyDescent="0.25">
      <c r="A1670">
        <f t="shared" si="26"/>
        <v>7776</v>
      </c>
      <c r="B1670">
        <v>7776</v>
      </c>
      <c r="C1670" t="s">
        <v>21994</v>
      </c>
      <c r="D1670" t="s">
        <v>7572</v>
      </c>
      <c r="E1670" s="143" t="s">
        <v>32673</v>
      </c>
    </row>
    <row r="1671" spans="1:5" ht="15" x14ac:dyDescent="0.25">
      <c r="A1671">
        <f t="shared" si="26"/>
        <v>7778</v>
      </c>
      <c r="B1671">
        <v>7778</v>
      </c>
      <c r="C1671" t="s">
        <v>22006</v>
      </c>
      <c r="D1671" t="s">
        <v>7572</v>
      </c>
      <c r="E1671" s="143" t="s">
        <v>13650</v>
      </c>
    </row>
    <row r="1672" spans="1:5" ht="15" x14ac:dyDescent="0.25">
      <c r="A1672">
        <f t="shared" si="26"/>
        <v>7781</v>
      </c>
      <c r="B1672">
        <v>7781</v>
      </c>
      <c r="C1672" t="s">
        <v>22009</v>
      </c>
      <c r="D1672" t="s">
        <v>7572</v>
      </c>
      <c r="E1672" s="143" t="s">
        <v>22010</v>
      </c>
    </row>
    <row r="1673" spans="1:5" ht="15" x14ac:dyDescent="0.25">
      <c r="A1673">
        <f t="shared" si="26"/>
        <v>7783</v>
      </c>
      <c r="B1673">
        <v>7783</v>
      </c>
      <c r="C1673" t="s">
        <v>22014</v>
      </c>
      <c r="D1673" t="s">
        <v>7572</v>
      </c>
      <c r="E1673" s="143" t="s">
        <v>22015</v>
      </c>
    </row>
    <row r="1674" spans="1:5" ht="15" x14ac:dyDescent="0.25">
      <c r="A1674">
        <f t="shared" si="26"/>
        <v>7785</v>
      </c>
      <c r="B1674">
        <v>7785</v>
      </c>
      <c r="C1674" t="s">
        <v>22018</v>
      </c>
      <c r="D1674" t="s">
        <v>7572</v>
      </c>
      <c r="E1674" s="143" t="s">
        <v>16522</v>
      </c>
    </row>
    <row r="1675" spans="1:5" ht="15" x14ac:dyDescent="0.25">
      <c r="A1675">
        <f t="shared" si="26"/>
        <v>7790</v>
      </c>
      <c r="B1675">
        <v>7790</v>
      </c>
      <c r="C1675" t="s">
        <v>22016</v>
      </c>
      <c r="D1675" t="s">
        <v>7572</v>
      </c>
      <c r="E1675" s="143" t="s">
        <v>22017</v>
      </c>
    </row>
    <row r="1676" spans="1:5" ht="15" x14ac:dyDescent="0.25">
      <c r="A1676">
        <f t="shared" si="26"/>
        <v>7791</v>
      </c>
      <c r="B1676">
        <v>7791</v>
      </c>
      <c r="C1676" t="s">
        <v>22013</v>
      </c>
      <c r="D1676" t="s">
        <v>7572</v>
      </c>
      <c r="E1676" s="143" t="s">
        <v>15282</v>
      </c>
    </row>
    <row r="1677" spans="1:5" ht="15" x14ac:dyDescent="0.25">
      <c r="A1677">
        <f t="shared" si="26"/>
        <v>7792</v>
      </c>
      <c r="B1677">
        <v>7792</v>
      </c>
      <c r="C1677" t="s">
        <v>22019</v>
      </c>
      <c r="D1677" t="s">
        <v>7572</v>
      </c>
      <c r="E1677" s="143" t="s">
        <v>22020</v>
      </c>
    </row>
    <row r="1678" spans="1:5" ht="15" x14ac:dyDescent="0.25">
      <c r="A1678">
        <f t="shared" si="26"/>
        <v>7793</v>
      </c>
      <c r="B1678">
        <v>7793</v>
      </c>
      <c r="C1678" t="s">
        <v>22021</v>
      </c>
      <c r="D1678" t="s">
        <v>7572</v>
      </c>
      <c r="E1678" s="143" t="s">
        <v>22022</v>
      </c>
    </row>
    <row r="1679" spans="1:5" ht="15" x14ac:dyDescent="0.25">
      <c r="A1679">
        <f t="shared" si="26"/>
        <v>7795</v>
      </c>
      <c r="B1679">
        <v>7795</v>
      </c>
      <c r="C1679" t="s">
        <v>22011</v>
      </c>
      <c r="D1679" t="s">
        <v>7572</v>
      </c>
      <c r="E1679" s="143" t="s">
        <v>22012</v>
      </c>
    </row>
    <row r="1680" spans="1:5" ht="15" x14ac:dyDescent="0.25">
      <c r="A1680">
        <f t="shared" si="26"/>
        <v>7796</v>
      </c>
      <c r="B1680">
        <v>7796</v>
      </c>
      <c r="C1680" t="s">
        <v>22007</v>
      </c>
      <c r="D1680" t="s">
        <v>7572</v>
      </c>
      <c r="E1680" s="143" t="s">
        <v>22008</v>
      </c>
    </row>
    <row r="1681" spans="1:5" ht="15" x14ac:dyDescent="0.25">
      <c r="A1681">
        <f t="shared" si="26"/>
        <v>9813</v>
      </c>
      <c r="B1681">
        <v>9813</v>
      </c>
      <c r="C1681" t="s">
        <v>22043</v>
      </c>
      <c r="D1681" t="s">
        <v>7572</v>
      </c>
      <c r="E1681" s="143" t="s">
        <v>18332</v>
      </c>
    </row>
    <row r="1682" spans="1:5" ht="15" x14ac:dyDescent="0.25">
      <c r="A1682">
        <f t="shared" si="26"/>
        <v>9815</v>
      </c>
      <c r="B1682">
        <v>9815</v>
      </c>
      <c r="C1682" t="s">
        <v>22044</v>
      </c>
      <c r="D1682" t="s">
        <v>7572</v>
      </c>
      <c r="E1682" s="143" t="s">
        <v>8138</v>
      </c>
    </row>
    <row r="1683" spans="1:5" ht="15" x14ac:dyDescent="0.25">
      <c r="A1683">
        <f t="shared" si="26"/>
        <v>9825</v>
      </c>
      <c r="B1683">
        <v>9825</v>
      </c>
      <c r="C1683" t="s">
        <v>22118</v>
      </c>
      <c r="D1683" t="s">
        <v>7572</v>
      </c>
      <c r="E1683" s="143" t="s">
        <v>32400</v>
      </c>
    </row>
    <row r="1684" spans="1:5" ht="15" x14ac:dyDescent="0.25">
      <c r="A1684">
        <f t="shared" si="26"/>
        <v>9826</v>
      </c>
      <c r="B1684">
        <v>9826</v>
      </c>
      <c r="C1684" t="s">
        <v>22122</v>
      </c>
      <c r="D1684" t="s">
        <v>7572</v>
      </c>
      <c r="E1684" s="143" t="s">
        <v>32674</v>
      </c>
    </row>
    <row r="1685" spans="1:5" ht="15" x14ac:dyDescent="0.25">
      <c r="A1685">
        <f t="shared" si="26"/>
        <v>9827</v>
      </c>
      <c r="B1685">
        <v>9827</v>
      </c>
      <c r="C1685" t="s">
        <v>22123</v>
      </c>
      <c r="D1685" t="s">
        <v>7572</v>
      </c>
      <c r="E1685" s="143" t="s">
        <v>32675</v>
      </c>
    </row>
    <row r="1686" spans="1:5" ht="15" x14ac:dyDescent="0.25">
      <c r="A1686">
        <f t="shared" si="26"/>
        <v>9828</v>
      </c>
      <c r="B1686">
        <v>9828</v>
      </c>
      <c r="C1686" t="s">
        <v>22119</v>
      </c>
      <c r="D1686" t="s">
        <v>7572</v>
      </c>
      <c r="E1686" s="143" t="s">
        <v>32676</v>
      </c>
    </row>
    <row r="1687" spans="1:5" ht="15" x14ac:dyDescent="0.25">
      <c r="A1687">
        <f t="shared" si="26"/>
        <v>9829</v>
      </c>
      <c r="B1687">
        <v>9829</v>
      </c>
      <c r="C1687" t="s">
        <v>22120</v>
      </c>
      <c r="D1687" t="s">
        <v>7572</v>
      </c>
      <c r="E1687" s="143" t="s">
        <v>32677</v>
      </c>
    </row>
    <row r="1688" spans="1:5" ht="15" x14ac:dyDescent="0.25">
      <c r="A1688">
        <f t="shared" si="26"/>
        <v>9835</v>
      </c>
      <c r="B1688">
        <v>9835</v>
      </c>
      <c r="C1688" t="s">
        <v>22102</v>
      </c>
      <c r="D1688" t="s">
        <v>7572</v>
      </c>
      <c r="E1688" s="143" t="s">
        <v>15792</v>
      </c>
    </row>
    <row r="1689" spans="1:5" ht="15" x14ac:dyDescent="0.25">
      <c r="A1689">
        <f t="shared" si="26"/>
        <v>9836</v>
      </c>
      <c r="B1689">
        <v>9836</v>
      </c>
      <c r="C1689" t="s">
        <v>22100</v>
      </c>
      <c r="D1689" t="s">
        <v>7572</v>
      </c>
      <c r="E1689" s="143" t="s">
        <v>11408</v>
      </c>
    </row>
    <row r="1690" spans="1:5" ht="15" x14ac:dyDescent="0.25">
      <c r="A1690">
        <f t="shared" si="26"/>
        <v>9837</v>
      </c>
      <c r="B1690">
        <v>9837</v>
      </c>
      <c r="C1690" t="s">
        <v>22137</v>
      </c>
      <c r="D1690" t="s">
        <v>7572</v>
      </c>
      <c r="E1690" s="143" t="s">
        <v>13045</v>
      </c>
    </row>
    <row r="1691" spans="1:5" ht="15" x14ac:dyDescent="0.25">
      <c r="A1691">
        <f t="shared" si="26"/>
        <v>9838</v>
      </c>
      <c r="B1691">
        <v>9838</v>
      </c>
      <c r="C1691" t="s">
        <v>22136</v>
      </c>
      <c r="D1691" t="s">
        <v>7572</v>
      </c>
      <c r="E1691" s="143" t="s">
        <v>13096</v>
      </c>
    </row>
    <row r="1692" spans="1:5" ht="15" x14ac:dyDescent="0.25">
      <c r="A1692">
        <f t="shared" si="26"/>
        <v>9839</v>
      </c>
      <c r="B1692">
        <v>9839</v>
      </c>
      <c r="C1692" t="s">
        <v>22151</v>
      </c>
      <c r="D1692" t="s">
        <v>7572</v>
      </c>
      <c r="E1692" s="143" t="s">
        <v>27794</v>
      </c>
    </row>
    <row r="1693" spans="1:5" ht="15" x14ac:dyDescent="0.25">
      <c r="A1693">
        <f t="shared" si="26"/>
        <v>9840</v>
      </c>
      <c r="B1693">
        <v>9840</v>
      </c>
      <c r="C1693" t="s">
        <v>22147</v>
      </c>
      <c r="D1693" t="s">
        <v>7572</v>
      </c>
      <c r="E1693" s="143" t="s">
        <v>16213</v>
      </c>
    </row>
    <row r="1694" spans="1:5" ht="15" x14ac:dyDescent="0.25">
      <c r="A1694">
        <f t="shared" si="26"/>
        <v>9841</v>
      </c>
      <c r="B1694">
        <v>9841</v>
      </c>
      <c r="C1694" t="s">
        <v>22146</v>
      </c>
      <c r="D1694" t="s">
        <v>7572</v>
      </c>
      <c r="E1694" s="143" t="s">
        <v>24071</v>
      </c>
    </row>
    <row r="1695" spans="1:5" ht="15" x14ac:dyDescent="0.25">
      <c r="A1695">
        <f t="shared" si="26"/>
        <v>9850</v>
      </c>
      <c r="B1695">
        <v>9850</v>
      </c>
      <c r="C1695" t="s">
        <v>22111</v>
      </c>
      <c r="D1695" t="s">
        <v>7572</v>
      </c>
      <c r="E1695" s="143" t="s">
        <v>22112</v>
      </c>
    </row>
    <row r="1696" spans="1:5" ht="15" x14ac:dyDescent="0.25">
      <c r="A1696">
        <f t="shared" si="26"/>
        <v>9851</v>
      </c>
      <c r="B1696">
        <v>9851</v>
      </c>
      <c r="C1696" t="s">
        <v>22116</v>
      </c>
      <c r="D1696" t="s">
        <v>7572</v>
      </c>
      <c r="E1696" s="143" t="s">
        <v>22117</v>
      </c>
    </row>
    <row r="1697" spans="1:5" ht="15" x14ac:dyDescent="0.25">
      <c r="A1697">
        <f t="shared" si="26"/>
        <v>9853</v>
      </c>
      <c r="B1697">
        <v>9853</v>
      </c>
      <c r="C1697" t="s">
        <v>22113</v>
      </c>
      <c r="D1697" t="s">
        <v>7572</v>
      </c>
      <c r="E1697" s="143" t="s">
        <v>22114</v>
      </c>
    </row>
    <row r="1698" spans="1:5" ht="15" x14ac:dyDescent="0.25">
      <c r="A1698">
        <f t="shared" si="26"/>
        <v>9854</v>
      </c>
      <c r="B1698">
        <v>9854</v>
      </c>
      <c r="C1698" t="s">
        <v>22115</v>
      </c>
      <c r="D1698" t="s">
        <v>7572</v>
      </c>
      <c r="E1698" s="143" t="s">
        <v>15390</v>
      </c>
    </row>
    <row r="1699" spans="1:5" ht="15" x14ac:dyDescent="0.25">
      <c r="A1699">
        <f t="shared" si="26"/>
        <v>9856</v>
      </c>
      <c r="B1699">
        <v>9856</v>
      </c>
      <c r="C1699" t="s">
        <v>22144</v>
      </c>
      <c r="D1699" t="s">
        <v>7572</v>
      </c>
      <c r="E1699" s="143" t="s">
        <v>16033</v>
      </c>
    </row>
    <row r="1700" spans="1:5" ht="15" x14ac:dyDescent="0.25">
      <c r="A1700">
        <f t="shared" si="26"/>
        <v>9859</v>
      </c>
      <c r="B1700">
        <v>9859</v>
      </c>
      <c r="C1700" t="s">
        <v>22135</v>
      </c>
      <c r="D1700" t="s">
        <v>7572</v>
      </c>
      <c r="E1700" s="143" t="s">
        <v>7904</v>
      </c>
    </row>
    <row r="1701" spans="1:5" ht="15" x14ac:dyDescent="0.25">
      <c r="A1701">
        <f t="shared" si="26"/>
        <v>9860</v>
      </c>
      <c r="B1701">
        <v>9860</v>
      </c>
      <c r="C1701" t="s">
        <v>22140</v>
      </c>
      <c r="D1701" t="s">
        <v>7572</v>
      </c>
      <c r="E1701" s="143" t="s">
        <v>22141</v>
      </c>
    </row>
    <row r="1702" spans="1:5" ht="15" x14ac:dyDescent="0.25">
      <c r="A1702">
        <f t="shared" si="26"/>
        <v>9861</v>
      </c>
      <c r="B1702">
        <v>9861</v>
      </c>
      <c r="C1702" t="s">
        <v>22143</v>
      </c>
      <c r="D1702" t="s">
        <v>7572</v>
      </c>
      <c r="E1702" s="143" t="s">
        <v>14483</v>
      </c>
    </row>
    <row r="1703" spans="1:5" ht="15" x14ac:dyDescent="0.25">
      <c r="A1703">
        <f t="shared" si="26"/>
        <v>9862</v>
      </c>
      <c r="B1703">
        <v>9862</v>
      </c>
      <c r="C1703" t="s">
        <v>22142</v>
      </c>
      <c r="D1703" t="s">
        <v>7572</v>
      </c>
      <c r="E1703" s="143" t="s">
        <v>15299</v>
      </c>
    </row>
    <row r="1704" spans="1:5" ht="15" x14ac:dyDescent="0.25">
      <c r="A1704">
        <f t="shared" si="26"/>
        <v>9863</v>
      </c>
      <c r="B1704">
        <v>9863</v>
      </c>
      <c r="C1704" t="s">
        <v>22139</v>
      </c>
      <c r="D1704" t="s">
        <v>7572</v>
      </c>
      <c r="E1704" s="143" t="s">
        <v>16027</v>
      </c>
    </row>
    <row r="1705" spans="1:5" ht="15" x14ac:dyDescent="0.25">
      <c r="A1705">
        <f t="shared" si="26"/>
        <v>9866</v>
      </c>
      <c r="B1705">
        <v>9866</v>
      </c>
      <c r="C1705" t="s">
        <v>22145</v>
      </c>
      <c r="D1705" t="s">
        <v>7572</v>
      </c>
      <c r="E1705" s="143" t="s">
        <v>15188</v>
      </c>
    </row>
    <row r="1706" spans="1:5" ht="15" x14ac:dyDescent="0.25">
      <c r="A1706">
        <f t="shared" si="26"/>
        <v>9867</v>
      </c>
      <c r="B1706">
        <v>9867</v>
      </c>
      <c r="C1706" t="s">
        <v>22154</v>
      </c>
      <c r="D1706" t="s">
        <v>7572</v>
      </c>
      <c r="E1706" s="143" t="s">
        <v>9204</v>
      </c>
    </row>
    <row r="1707" spans="1:5" ht="15" x14ac:dyDescent="0.25">
      <c r="A1707">
        <f t="shared" si="26"/>
        <v>9868</v>
      </c>
      <c r="B1707">
        <v>9868</v>
      </c>
      <c r="C1707" t="s">
        <v>22155</v>
      </c>
      <c r="D1707" t="s">
        <v>7572</v>
      </c>
      <c r="E1707" s="143" t="s">
        <v>10868</v>
      </c>
    </row>
    <row r="1708" spans="1:5" ht="15" x14ac:dyDescent="0.25">
      <c r="A1708">
        <f t="shared" si="26"/>
        <v>9869</v>
      </c>
      <c r="B1708">
        <v>9869</v>
      </c>
      <c r="C1708" t="s">
        <v>22156</v>
      </c>
      <c r="D1708" t="s">
        <v>7572</v>
      </c>
      <c r="E1708" s="143" t="s">
        <v>7834</v>
      </c>
    </row>
    <row r="1709" spans="1:5" ht="15" x14ac:dyDescent="0.25">
      <c r="A1709">
        <f t="shared" si="26"/>
        <v>9870</v>
      </c>
      <c r="B1709">
        <v>9870</v>
      </c>
      <c r="C1709" t="s">
        <v>22152</v>
      </c>
      <c r="D1709" t="s">
        <v>7572</v>
      </c>
      <c r="E1709" s="143" t="s">
        <v>22153</v>
      </c>
    </row>
    <row r="1710" spans="1:5" ht="15" x14ac:dyDescent="0.25">
      <c r="A1710">
        <f t="shared" si="26"/>
        <v>9871</v>
      </c>
      <c r="B1710">
        <v>9871</v>
      </c>
      <c r="C1710" t="s">
        <v>22161</v>
      </c>
      <c r="D1710" t="s">
        <v>7572</v>
      </c>
      <c r="E1710" s="143" t="s">
        <v>15486</v>
      </c>
    </row>
    <row r="1711" spans="1:5" ht="15" x14ac:dyDescent="0.25">
      <c r="A1711">
        <f t="shared" si="26"/>
        <v>9872</v>
      </c>
      <c r="B1711">
        <v>9872</v>
      </c>
      <c r="C1711" t="s">
        <v>22162</v>
      </c>
      <c r="D1711" t="s">
        <v>7572</v>
      </c>
      <c r="E1711" s="143" t="s">
        <v>22163</v>
      </c>
    </row>
    <row r="1712" spans="1:5" ht="15" x14ac:dyDescent="0.25">
      <c r="A1712">
        <f t="shared" si="26"/>
        <v>9873</v>
      </c>
      <c r="B1712">
        <v>9873</v>
      </c>
      <c r="C1712" t="s">
        <v>22159</v>
      </c>
      <c r="D1712" t="s">
        <v>7572</v>
      </c>
      <c r="E1712" s="143" t="s">
        <v>22160</v>
      </c>
    </row>
    <row r="1713" spans="1:5" ht="15" x14ac:dyDescent="0.25">
      <c r="A1713">
        <f t="shared" si="26"/>
        <v>9874</v>
      </c>
      <c r="B1713">
        <v>9874</v>
      </c>
      <c r="C1713" t="s">
        <v>22157</v>
      </c>
      <c r="D1713" t="s">
        <v>7572</v>
      </c>
      <c r="E1713" s="143" t="s">
        <v>17450</v>
      </c>
    </row>
    <row r="1714" spans="1:5" ht="15" x14ac:dyDescent="0.25">
      <c r="A1714">
        <f t="shared" si="26"/>
        <v>9875</v>
      </c>
      <c r="B1714">
        <v>9875</v>
      </c>
      <c r="C1714" t="s">
        <v>22158</v>
      </c>
      <c r="D1714" t="s">
        <v>7572</v>
      </c>
      <c r="E1714" s="143" t="s">
        <v>12089</v>
      </c>
    </row>
    <row r="1715" spans="1:5" ht="15" x14ac:dyDescent="0.25">
      <c r="A1715">
        <f t="shared" si="26"/>
        <v>9877</v>
      </c>
      <c r="B1715">
        <v>9877</v>
      </c>
      <c r="C1715" t="s">
        <v>22058</v>
      </c>
      <c r="D1715" t="s">
        <v>7572</v>
      </c>
      <c r="E1715" s="143" t="s">
        <v>32678</v>
      </c>
    </row>
    <row r="1716" spans="1:5" ht="15" x14ac:dyDescent="0.25">
      <c r="A1716">
        <f t="shared" si="26"/>
        <v>9878</v>
      </c>
      <c r="B1716">
        <v>9878</v>
      </c>
      <c r="C1716" t="s">
        <v>22059</v>
      </c>
      <c r="D1716" t="s">
        <v>7572</v>
      </c>
      <c r="E1716" s="143" t="s">
        <v>32679</v>
      </c>
    </row>
    <row r="1717" spans="1:5" ht="15" x14ac:dyDescent="0.25">
      <c r="A1717">
        <f t="shared" si="26"/>
        <v>9883</v>
      </c>
      <c r="B1717">
        <v>9883</v>
      </c>
      <c r="C1717" t="s">
        <v>22201</v>
      </c>
      <c r="D1717" t="s">
        <v>7565</v>
      </c>
      <c r="E1717" s="143" t="s">
        <v>12248</v>
      </c>
    </row>
    <row r="1718" spans="1:5" ht="15" x14ac:dyDescent="0.25">
      <c r="A1718">
        <f t="shared" si="26"/>
        <v>9884</v>
      </c>
      <c r="B1718">
        <v>9884</v>
      </c>
      <c r="C1718" t="s">
        <v>22198</v>
      </c>
      <c r="D1718" t="s">
        <v>7565</v>
      </c>
      <c r="E1718" s="143" t="s">
        <v>15312</v>
      </c>
    </row>
    <row r="1719" spans="1:5" ht="15" x14ac:dyDescent="0.25">
      <c r="A1719">
        <f t="shared" si="26"/>
        <v>9885</v>
      </c>
      <c r="B1719">
        <v>9885</v>
      </c>
      <c r="C1719" t="s">
        <v>22207</v>
      </c>
      <c r="D1719" t="s">
        <v>7565</v>
      </c>
      <c r="E1719" s="143" t="s">
        <v>12269</v>
      </c>
    </row>
    <row r="1720" spans="1:5" ht="15" x14ac:dyDescent="0.25">
      <c r="A1720">
        <f t="shared" si="26"/>
        <v>9886</v>
      </c>
      <c r="B1720">
        <v>9886</v>
      </c>
      <c r="C1720" t="s">
        <v>22202</v>
      </c>
      <c r="D1720" t="s">
        <v>7565</v>
      </c>
      <c r="E1720" s="143" t="s">
        <v>16498</v>
      </c>
    </row>
    <row r="1721" spans="1:5" ht="15" x14ac:dyDescent="0.25">
      <c r="A1721">
        <f t="shared" si="26"/>
        <v>9887</v>
      </c>
      <c r="B1721">
        <v>9887</v>
      </c>
      <c r="C1721" t="s">
        <v>22205</v>
      </c>
      <c r="D1721" t="s">
        <v>7565</v>
      </c>
      <c r="E1721" s="143" t="s">
        <v>22206</v>
      </c>
    </row>
    <row r="1722" spans="1:5" ht="15" x14ac:dyDescent="0.25">
      <c r="A1722">
        <f t="shared" si="26"/>
        <v>9888</v>
      </c>
      <c r="B1722">
        <v>9888</v>
      </c>
      <c r="C1722" t="s">
        <v>22199</v>
      </c>
      <c r="D1722" t="s">
        <v>7565</v>
      </c>
      <c r="E1722" s="143" t="s">
        <v>22200</v>
      </c>
    </row>
    <row r="1723" spans="1:5" ht="15" x14ac:dyDescent="0.25">
      <c r="A1723">
        <f t="shared" si="26"/>
        <v>9889</v>
      </c>
      <c r="B1723">
        <v>9889</v>
      </c>
      <c r="C1723" t="s">
        <v>22203</v>
      </c>
      <c r="D1723" t="s">
        <v>7565</v>
      </c>
      <c r="E1723" s="143" t="s">
        <v>22204</v>
      </c>
    </row>
    <row r="1724" spans="1:5" ht="15" x14ac:dyDescent="0.25">
      <c r="A1724">
        <f t="shared" si="26"/>
        <v>9890</v>
      </c>
      <c r="B1724">
        <v>9890</v>
      </c>
      <c r="C1724" t="s">
        <v>22208</v>
      </c>
      <c r="D1724" t="s">
        <v>7565</v>
      </c>
      <c r="E1724" s="143" t="s">
        <v>22209</v>
      </c>
    </row>
    <row r="1725" spans="1:5" ht="15" x14ac:dyDescent="0.25">
      <c r="A1725">
        <f t="shared" si="26"/>
        <v>9891</v>
      </c>
      <c r="B1725">
        <v>9891</v>
      </c>
      <c r="C1725" t="s">
        <v>22210</v>
      </c>
      <c r="D1725" t="s">
        <v>7565</v>
      </c>
      <c r="E1725" s="143" t="s">
        <v>22211</v>
      </c>
    </row>
    <row r="1726" spans="1:5" ht="15" x14ac:dyDescent="0.25">
      <c r="A1726">
        <f t="shared" si="26"/>
        <v>9892</v>
      </c>
      <c r="B1726">
        <v>9892</v>
      </c>
      <c r="C1726" t="s">
        <v>22215</v>
      </c>
      <c r="D1726" t="s">
        <v>7565</v>
      </c>
      <c r="E1726" s="143" t="s">
        <v>17728</v>
      </c>
    </row>
    <row r="1727" spans="1:5" ht="15" x14ac:dyDescent="0.25">
      <c r="A1727">
        <f t="shared" si="26"/>
        <v>9894</v>
      </c>
      <c r="B1727">
        <v>9894</v>
      </c>
      <c r="C1727" t="s">
        <v>22224</v>
      </c>
      <c r="D1727" t="s">
        <v>7565</v>
      </c>
      <c r="E1727" s="143" t="s">
        <v>13175</v>
      </c>
    </row>
    <row r="1728" spans="1:5" ht="15" x14ac:dyDescent="0.25">
      <c r="A1728">
        <f t="shared" si="26"/>
        <v>9895</v>
      </c>
      <c r="B1728">
        <v>9895</v>
      </c>
      <c r="C1728" t="s">
        <v>22223</v>
      </c>
      <c r="D1728" t="s">
        <v>7565</v>
      </c>
      <c r="E1728" s="143" t="s">
        <v>12025</v>
      </c>
    </row>
    <row r="1729" spans="1:5" ht="15" x14ac:dyDescent="0.25">
      <c r="A1729">
        <f t="shared" si="26"/>
        <v>9897</v>
      </c>
      <c r="B1729">
        <v>9897</v>
      </c>
      <c r="C1729" t="s">
        <v>22225</v>
      </c>
      <c r="D1729" t="s">
        <v>7565</v>
      </c>
      <c r="E1729" s="143" t="s">
        <v>8091</v>
      </c>
    </row>
    <row r="1730" spans="1:5" ht="15" x14ac:dyDescent="0.25">
      <c r="A1730">
        <f t="shared" si="26"/>
        <v>9899</v>
      </c>
      <c r="B1730">
        <v>9899</v>
      </c>
      <c r="C1730" t="s">
        <v>22218</v>
      </c>
      <c r="D1730" t="s">
        <v>7565</v>
      </c>
      <c r="E1730" s="143" t="s">
        <v>8436</v>
      </c>
    </row>
    <row r="1731" spans="1:5" ht="15" x14ac:dyDescent="0.25">
      <c r="A1731">
        <f t="shared" ref="A1731:A1794" si="27">B1731</f>
        <v>9900</v>
      </c>
      <c r="B1731">
        <v>9900</v>
      </c>
      <c r="C1731" t="s">
        <v>22217</v>
      </c>
      <c r="D1731" t="s">
        <v>7565</v>
      </c>
      <c r="E1731" s="143" t="s">
        <v>16024</v>
      </c>
    </row>
    <row r="1732" spans="1:5" ht="15" x14ac:dyDescent="0.25">
      <c r="A1732">
        <f t="shared" si="27"/>
        <v>9901</v>
      </c>
      <c r="B1732">
        <v>9901</v>
      </c>
      <c r="C1732" t="s">
        <v>22216</v>
      </c>
      <c r="D1732" t="s">
        <v>7565</v>
      </c>
      <c r="E1732" s="143" t="s">
        <v>17938</v>
      </c>
    </row>
    <row r="1733" spans="1:5" ht="15" x14ac:dyDescent="0.25">
      <c r="A1733">
        <f t="shared" si="27"/>
        <v>9905</v>
      </c>
      <c r="B1733">
        <v>9905</v>
      </c>
      <c r="C1733" t="s">
        <v>22221</v>
      </c>
      <c r="D1733" t="s">
        <v>7565</v>
      </c>
      <c r="E1733" s="143" t="s">
        <v>11409</v>
      </c>
    </row>
    <row r="1734" spans="1:5" ht="15" x14ac:dyDescent="0.25">
      <c r="A1734">
        <f t="shared" si="27"/>
        <v>9906</v>
      </c>
      <c r="B1734">
        <v>9906</v>
      </c>
      <c r="C1734" t="s">
        <v>22222</v>
      </c>
      <c r="D1734" t="s">
        <v>7565</v>
      </c>
      <c r="E1734" s="143" t="s">
        <v>7835</v>
      </c>
    </row>
    <row r="1735" spans="1:5" ht="15" x14ac:dyDescent="0.25">
      <c r="A1735">
        <f t="shared" si="27"/>
        <v>9907</v>
      </c>
      <c r="B1735">
        <v>9907</v>
      </c>
      <c r="C1735" t="s">
        <v>22229</v>
      </c>
      <c r="D1735" t="s">
        <v>7565</v>
      </c>
      <c r="E1735" s="143" t="s">
        <v>22230</v>
      </c>
    </row>
    <row r="1736" spans="1:5" ht="15" x14ac:dyDescent="0.25">
      <c r="A1736">
        <f t="shared" si="27"/>
        <v>9908</v>
      </c>
      <c r="B1736">
        <v>9908</v>
      </c>
      <c r="C1736" t="s">
        <v>22219</v>
      </c>
      <c r="D1736" t="s">
        <v>7565</v>
      </c>
      <c r="E1736" s="143" t="s">
        <v>22220</v>
      </c>
    </row>
    <row r="1737" spans="1:5" ht="15" x14ac:dyDescent="0.25">
      <c r="A1737">
        <f t="shared" si="27"/>
        <v>9909</v>
      </c>
      <c r="B1737">
        <v>9909</v>
      </c>
      <c r="C1737" t="s">
        <v>22227</v>
      </c>
      <c r="D1737" t="s">
        <v>7565</v>
      </c>
      <c r="E1737" s="143" t="s">
        <v>22228</v>
      </c>
    </row>
    <row r="1738" spans="1:5" ht="15" x14ac:dyDescent="0.25">
      <c r="A1738">
        <f t="shared" si="27"/>
        <v>9910</v>
      </c>
      <c r="B1738">
        <v>9910</v>
      </c>
      <c r="C1738" t="s">
        <v>22226</v>
      </c>
      <c r="D1738" t="s">
        <v>7565</v>
      </c>
      <c r="E1738" s="143" t="s">
        <v>15793</v>
      </c>
    </row>
    <row r="1739" spans="1:5" ht="15" x14ac:dyDescent="0.25">
      <c r="A1739">
        <f t="shared" si="27"/>
        <v>9912</v>
      </c>
      <c r="B1739">
        <v>9912</v>
      </c>
      <c r="C1739" t="s">
        <v>22258</v>
      </c>
      <c r="D1739" t="s">
        <v>7565</v>
      </c>
      <c r="E1739" s="143" t="s">
        <v>32680</v>
      </c>
    </row>
    <row r="1740" spans="1:5" ht="15" x14ac:dyDescent="0.25">
      <c r="A1740">
        <f t="shared" si="27"/>
        <v>9914</v>
      </c>
      <c r="B1740">
        <v>9914</v>
      </c>
      <c r="C1740" t="s">
        <v>22254</v>
      </c>
      <c r="D1740" t="s">
        <v>7565</v>
      </c>
      <c r="E1740" s="143" t="s">
        <v>22255</v>
      </c>
    </row>
    <row r="1741" spans="1:5" ht="15" x14ac:dyDescent="0.25">
      <c r="A1741">
        <f t="shared" si="27"/>
        <v>9921</v>
      </c>
      <c r="B1741">
        <v>9921</v>
      </c>
      <c r="C1741" t="s">
        <v>22259</v>
      </c>
      <c r="D1741" t="s">
        <v>7565</v>
      </c>
      <c r="E1741" s="143" t="s">
        <v>32681</v>
      </c>
    </row>
    <row r="1742" spans="1:5" ht="15" x14ac:dyDescent="0.25">
      <c r="A1742">
        <f t="shared" si="27"/>
        <v>10228</v>
      </c>
      <c r="B1742">
        <v>10228</v>
      </c>
      <c r="C1742" t="s">
        <v>22261</v>
      </c>
      <c r="D1742" t="s">
        <v>7565</v>
      </c>
      <c r="E1742" s="143" t="s">
        <v>31394</v>
      </c>
    </row>
    <row r="1743" spans="1:5" ht="15" x14ac:dyDescent="0.25">
      <c r="A1743">
        <f t="shared" si="27"/>
        <v>10229</v>
      </c>
      <c r="B1743">
        <v>10229</v>
      </c>
      <c r="C1743" t="s">
        <v>22282</v>
      </c>
      <c r="D1743" t="s">
        <v>7565</v>
      </c>
      <c r="E1743" s="143" t="s">
        <v>22283</v>
      </c>
    </row>
    <row r="1744" spans="1:5" ht="15" x14ac:dyDescent="0.25">
      <c r="A1744">
        <f t="shared" si="27"/>
        <v>10230</v>
      </c>
      <c r="B1744">
        <v>10230</v>
      </c>
      <c r="C1744" t="s">
        <v>22286</v>
      </c>
      <c r="D1744" t="s">
        <v>7565</v>
      </c>
      <c r="E1744" s="143" t="s">
        <v>22287</v>
      </c>
    </row>
    <row r="1745" spans="1:5" ht="15" x14ac:dyDescent="0.25">
      <c r="A1745">
        <f t="shared" si="27"/>
        <v>10231</v>
      </c>
      <c r="B1745">
        <v>10231</v>
      </c>
      <c r="C1745" t="s">
        <v>22278</v>
      </c>
      <c r="D1745" t="s">
        <v>7565</v>
      </c>
      <c r="E1745" s="143" t="s">
        <v>22279</v>
      </c>
    </row>
    <row r="1746" spans="1:5" ht="15" x14ac:dyDescent="0.25">
      <c r="A1746">
        <f t="shared" si="27"/>
        <v>10232</v>
      </c>
      <c r="B1746">
        <v>10232</v>
      </c>
      <c r="C1746" t="s">
        <v>22280</v>
      </c>
      <c r="D1746" t="s">
        <v>7565</v>
      </c>
      <c r="E1746" s="143" t="s">
        <v>22281</v>
      </c>
    </row>
    <row r="1747" spans="1:5" ht="15" x14ac:dyDescent="0.25">
      <c r="A1747">
        <f t="shared" si="27"/>
        <v>10233</v>
      </c>
      <c r="B1747">
        <v>10233</v>
      </c>
      <c r="C1747" t="s">
        <v>22275</v>
      </c>
      <c r="D1747" t="s">
        <v>7565</v>
      </c>
      <c r="E1747" s="143" t="s">
        <v>22276</v>
      </c>
    </row>
    <row r="1748" spans="1:5" ht="15" x14ac:dyDescent="0.25">
      <c r="A1748">
        <f t="shared" si="27"/>
        <v>10234</v>
      </c>
      <c r="B1748">
        <v>10234</v>
      </c>
      <c r="C1748" t="s">
        <v>22277</v>
      </c>
      <c r="D1748" t="s">
        <v>7565</v>
      </c>
      <c r="E1748" s="143" t="s">
        <v>15663</v>
      </c>
    </row>
    <row r="1749" spans="1:5" ht="15" x14ac:dyDescent="0.25">
      <c r="A1749">
        <f t="shared" si="27"/>
        <v>10235</v>
      </c>
      <c r="B1749">
        <v>10235</v>
      </c>
      <c r="C1749" t="s">
        <v>22284</v>
      </c>
      <c r="D1749" t="s">
        <v>7565</v>
      </c>
      <c r="E1749" s="143" t="s">
        <v>22285</v>
      </c>
    </row>
    <row r="1750" spans="1:5" ht="15" x14ac:dyDescent="0.25">
      <c r="A1750">
        <f t="shared" si="27"/>
        <v>10236</v>
      </c>
      <c r="B1750">
        <v>10236</v>
      </c>
      <c r="C1750" t="s">
        <v>22273</v>
      </c>
      <c r="D1750" t="s">
        <v>7565</v>
      </c>
      <c r="E1750" s="143" t="s">
        <v>22274</v>
      </c>
    </row>
    <row r="1751" spans="1:5" ht="15" x14ac:dyDescent="0.25">
      <c r="A1751">
        <f t="shared" si="27"/>
        <v>10404</v>
      </c>
      <c r="B1751">
        <v>10404</v>
      </c>
      <c r="C1751" t="s">
        <v>22291</v>
      </c>
      <c r="D1751" t="s">
        <v>7565</v>
      </c>
      <c r="E1751" s="143" t="s">
        <v>14851</v>
      </c>
    </row>
    <row r="1752" spans="1:5" ht="15" x14ac:dyDescent="0.25">
      <c r="A1752">
        <f t="shared" si="27"/>
        <v>10405</v>
      </c>
      <c r="B1752">
        <v>10405</v>
      </c>
      <c r="C1752" t="s">
        <v>22294</v>
      </c>
      <c r="D1752" t="s">
        <v>7565</v>
      </c>
      <c r="E1752" s="143" t="s">
        <v>22295</v>
      </c>
    </row>
    <row r="1753" spans="1:5" ht="15" x14ac:dyDescent="0.25">
      <c r="A1753">
        <f t="shared" si="27"/>
        <v>10406</v>
      </c>
      <c r="B1753">
        <v>10406</v>
      </c>
      <c r="C1753" t="s">
        <v>22299</v>
      </c>
      <c r="D1753" t="s">
        <v>7565</v>
      </c>
      <c r="E1753" s="143" t="s">
        <v>22300</v>
      </c>
    </row>
    <row r="1754" spans="1:5" ht="15" x14ac:dyDescent="0.25">
      <c r="A1754">
        <f t="shared" si="27"/>
        <v>10407</v>
      </c>
      <c r="B1754">
        <v>10407</v>
      </c>
      <c r="C1754" t="s">
        <v>22301</v>
      </c>
      <c r="D1754" t="s">
        <v>7565</v>
      </c>
      <c r="E1754" s="143" t="s">
        <v>22302</v>
      </c>
    </row>
    <row r="1755" spans="1:5" ht="15" x14ac:dyDescent="0.25">
      <c r="A1755">
        <f t="shared" si="27"/>
        <v>10408</v>
      </c>
      <c r="B1755">
        <v>10408</v>
      </c>
      <c r="C1755" t="s">
        <v>22296</v>
      </c>
      <c r="D1755" t="s">
        <v>7565</v>
      </c>
      <c r="E1755" s="143" t="s">
        <v>22297</v>
      </c>
    </row>
    <row r="1756" spans="1:5" ht="15" x14ac:dyDescent="0.25">
      <c r="A1756">
        <f t="shared" si="27"/>
        <v>10409</v>
      </c>
      <c r="B1756">
        <v>10409</v>
      </c>
      <c r="C1756" t="s">
        <v>22288</v>
      </c>
      <c r="D1756" t="s">
        <v>7565</v>
      </c>
      <c r="E1756" s="143" t="s">
        <v>16372</v>
      </c>
    </row>
    <row r="1757" spans="1:5" ht="15" x14ac:dyDescent="0.25">
      <c r="A1757">
        <f t="shared" si="27"/>
        <v>10410</v>
      </c>
      <c r="B1757">
        <v>10410</v>
      </c>
      <c r="C1757" t="s">
        <v>22292</v>
      </c>
      <c r="D1757" t="s">
        <v>7565</v>
      </c>
      <c r="E1757" s="143" t="s">
        <v>22293</v>
      </c>
    </row>
    <row r="1758" spans="1:5" ht="15" x14ac:dyDescent="0.25">
      <c r="A1758">
        <f t="shared" si="27"/>
        <v>10411</v>
      </c>
      <c r="B1758">
        <v>10411</v>
      </c>
      <c r="C1758" t="s">
        <v>22289</v>
      </c>
      <c r="D1758" t="s">
        <v>7565</v>
      </c>
      <c r="E1758" s="143" t="s">
        <v>22290</v>
      </c>
    </row>
    <row r="1759" spans="1:5" ht="15" x14ac:dyDescent="0.25">
      <c r="A1759">
        <f t="shared" si="27"/>
        <v>10412</v>
      </c>
      <c r="B1759">
        <v>10412</v>
      </c>
      <c r="C1759" t="s">
        <v>22298</v>
      </c>
      <c r="D1759" t="s">
        <v>7565</v>
      </c>
      <c r="E1759" s="143" t="s">
        <v>15452</v>
      </c>
    </row>
    <row r="1760" spans="1:5" ht="15" x14ac:dyDescent="0.25">
      <c r="A1760">
        <f t="shared" si="27"/>
        <v>10413</v>
      </c>
      <c r="B1760">
        <v>10413</v>
      </c>
      <c r="C1760" t="s">
        <v>22314</v>
      </c>
      <c r="D1760" t="s">
        <v>7565</v>
      </c>
      <c r="E1760" s="143" t="s">
        <v>22315</v>
      </c>
    </row>
    <row r="1761" spans="1:5" ht="15" x14ac:dyDescent="0.25">
      <c r="A1761">
        <f t="shared" si="27"/>
        <v>10414</v>
      </c>
      <c r="B1761">
        <v>10414</v>
      </c>
      <c r="C1761" t="s">
        <v>22316</v>
      </c>
      <c r="D1761" t="s">
        <v>7565</v>
      </c>
      <c r="E1761" s="143" t="s">
        <v>22317</v>
      </c>
    </row>
    <row r="1762" spans="1:5" ht="15" x14ac:dyDescent="0.25">
      <c r="A1762">
        <f t="shared" si="27"/>
        <v>10415</v>
      </c>
      <c r="B1762">
        <v>10415</v>
      </c>
      <c r="C1762" t="s">
        <v>22318</v>
      </c>
      <c r="D1762" t="s">
        <v>7565</v>
      </c>
      <c r="E1762" s="143" t="s">
        <v>22319</v>
      </c>
    </row>
    <row r="1763" spans="1:5" ht="15" x14ac:dyDescent="0.25">
      <c r="A1763">
        <f t="shared" si="27"/>
        <v>10416</v>
      </c>
      <c r="B1763">
        <v>10416</v>
      </c>
      <c r="C1763" t="s">
        <v>22303</v>
      </c>
      <c r="D1763" t="s">
        <v>7565</v>
      </c>
      <c r="E1763" s="143" t="s">
        <v>22304</v>
      </c>
    </row>
    <row r="1764" spans="1:5" ht="15" x14ac:dyDescent="0.25">
      <c r="A1764">
        <f t="shared" si="27"/>
        <v>10417</v>
      </c>
      <c r="B1764">
        <v>10417</v>
      </c>
      <c r="C1764" t="s">
        <v>22312</v>
      </c>
      <c r="D1764" t="s">
        <v>7565</v>
      </c>
      <c r="E1764" s="143" t="s">
        <v>22313</v>
      </c>
    </row>
    <row r="1765" spans="1:5" ht="15" x14ac:dyDescent="0.25">
      <c r="A1765">
        <f t="shared" si="27"/>
        <v>10418</v>
      </c>
      <c r="B1765">
        <v>10418</v>
      </c>
      <c r="C1765" t="s">
        <v>22308</v>
      </c>
      <c r="D1765" t="s">
        <v>7565</v>
      </c>
      <c r="E1765" s="143" t="s">
        <v>22309</v>
      </c>
    </row>
    <row r="1766" spans="1:5" ht="15" x14ac:dyDescent="0.25">
      <c r="A1766">
        <f t="shared" si="27"/>
        <v>10419</v>
      </c>
      <c r="B1766">
        <v>10419</v>
      </c>
      <c r="C1766" t="s">
        <v>22305</v>
      </c>
      <c r="D1766" t="s">
        <v>7565</v>
      </c>
      <c r="E1766" s="143" t="s">
        <v>22306</v>
      </c>
    </row>
    <row r="1767" spans="1:5" ht="15" x14ac:dyDescent="0.25">
      <c r="A1767">
        <f t="shared" si="27"/>
        <v>10420</v>
      </c>
      <c r="B1767">
        <v>10420</v>
      </c>
      <c r="C1767" t="s">
        <v>17085</v>
      </c>
      <c r="D1767" t="s">
        <v>7565</v>
      </c>
      <c r="E1767" s="143" t="s">
        <v>24402</v>
      </c>
    </row>
    <row r="1768" spans="1:5" ht="15" x14ac:dyDescent="0.25">
      <c r="A1768">
        <f t="shared" si="27"/>
        <v>10421</v>
      </c>
      <c r="B1768">
        <v>10421</v>
      </c>
      <c r="C1768" t="s">
        <v>17086</v>
      </c>
      <c r="D1768" t="s">
        <v>7565</v>
      </c>
      <c r="E1768" s="143" t="s">
        <v>26260</v>
      </c>
    </row>
    <row r="1769" spans="1:5" ht="15" x14ac:dyDescent="0.25">
      <c r="A1769">
        <f t="shared" si="27"/>
        <v>10422</v>
      </c>
      <c r="B1769">
        <v>10422</v>
      </c>
      <c r="C1769" t="s">
        <v>17081</v>
      </c>
      <c r="D1769" t="s">
        <v>7565</v>
      </c>
      <c r="E1769" s="143" t="s">
        <v>32682</v>
      </c>
    </row>
    <row r="1770" spans="1:5" ht="15" x14ac:dyDescent="0.25">
      <c r="A1770">
        <f t="shared" si="27"/>
        <v>10423</v>
      </c>
      <c r="B1770">
        <v>10423</v>
      </c>
      <c r="C1770" t="s">
        <v>21315</v>
      </c>
      <c r="D1770" t="s">
        <v>7565</v>
      </c>
      <c r="E1770" s="143" t="s">
        <v>32683</v>
      </c>
    </row>
    <row r="1771" spans="1:5" ht="15" x14ac:dyDescent="0.25">
      <c r="A1771">
        <f t="shared" si="27"/>
        <v>10425</v>
      </c>
      <c r="B1771">
        <v>10425</v>
      </c>
      <c r="C1771" t="s">
        <v>19657</v>
      </c>
      <c r="D1771" t="s">
        <v>7565</v>
      </c>
      <c r="E1771" s="143" t="s">
        <v>32684</v>
      </c>
    </row>
    <row r="1772" spans="1:5" ht="15" x14ac:dyDescent="0.25">
      <c r="A1772">
        <f t="shared" si="27"/>
        <v>10426</v>
      </c>
      <c r="B1772">
        <v>10426</v>
      </c>
      <c r="C1772" t="s">
        <v>19656</v>
      </c>
      <c r="D1772" t="s">
        <v>7565</v>
      </c>
      <c r="E1772" s="143" t="s">
        <v>23288</v>
      </c>
    </row>
    <row r="1773" spans="1:5" ht="15" x14ac:dyDescent="0.25">
      <c r="A1773">
        <f t="shared" si="27"/>
        <v>10427</v>
      </c>
      <c r="B1773">
        <v>10427</v>
      </c>
      <c r="C1773" t="s">
        <v>19652</v>
      </c>
      <c r="D1773" t="s">
        <v>7565</v>
      </c>
      <c r="E1773" s="143" t="s">
        <v>32685</v>
      </c>
    </row>
    <row r="1774" spans="1:5" ht="15" x14ac:dyDescent="0.25">
      <c r="A1774">
        <f t="shared" si="27"/>
        <v>10428</v>
      </c>
      <c r="B1774">
        <v>10428</v>
      </c>
      <c r="C1774" t="s">
        <v>19653</v>
      </c>
      <c r="D1774" t="s">
        <v>7565</v>
      </c>
      <c r="E1774" s="143" t="s">
        <v>32686</v>
      </c>
    </row>
    <row r="1775" spans="1:5" ht="15" x14ac:dyDescent="0.25">
      <c r="A1775">
        <f t="shared" si="27"/>
        <v>10429</v>
      </c>
      <c r="B1775">
        <v>10429</v>
      </c>
      <c r="C1775" t="s">
        <v>19659</v>
      </c>
      <c r="D1775" t="s">
        <v>7565</v>
      </c>
      <c r="E1775" s="143" t="s">
        <v>31437</v>
      </c>
    </row>
    <row r="1776" spans="1:5" ht="15" x14ac:dyDescent="0.25">
      <c r="A1776">
        <f t="shared" si="27"/>
        <v>10431</v>
      </c>
      <c r="B1776">
        <v>10431</v>
      </c>
      <c r="C1776" t="s">
        <v>19658</v>
      </c>
      <c r="D1776" t="s">
        <v>7565</v>
      </c>
      <c r="E1776" s="143" t="s">
        <v>32687</v>
      </c>
    </row>
    <row r="1777" spans="1:5" ht="15" x14ac:dyDescent="0.25">
      <c r="A1777">
        <f t="shared" si="27"/>
        <v>10432</v>
      </c>
      <c r="B1777">
        <v>10432</v>
      </c>
      <c r="C1777" t="s">
        <v>20156</v>
      </c>
      <c r="D1777" t="s">
        <v>7565</v>
      </c>
      <c r="E1777" s="143" t="s">
        <v>32688</v>
      </c>
    </row>
    <row r="1778" spans="1:5" ht="15" x14ac:dyDescent="0.25">
      <c r="A1778">
        <f t="shared" si="27"/>
        <v>10475</v>
      </c>
      <c r="B1778">
        <v>10475</v>
      </c>
      <c r="C1778" t="s">
        <v>22349</v>
      </c>
      <c r="D1778" t="s">
        <v>7561</v>
      </c>
      <c r="E1778" s="143" t="s">
        <v>27750</v>
      </c>
    </row>
    <row r="1779" spans="1:5" ht="15" x14ac:dyDescent="0.25">
      <c r="A1779">
        <f t="shared" si="27"/>
        <v>10478</v>
      </c>
      <c r="B1779">
        <v>10478</v>
      </c>
      <c r="C1779" t="s">
        <v>22347</v>
      </c>
      <c r="D1779" t="s">
        <v>7561</v>
      </c>
      <c r="E1779" s="143" t="s">
        <v>13112</v>
      </c>
    </row>
    <row r="1780" spans="1:5" ht="15" x14ac:dyDescent="0.25">
      <c r="A1780">
        <f t="shared" si="27"/>
        <v>10481</v>
      </c>
      <c r="B1780">
        <v>10481</v>
      </c>
      <c r="C1780" t="s">
        <v>22348</v>
      </c>
      <c r="D1780" t="s">
        <v>7561</v>
      </c>
      <c r="E1780" s="143" t="s">
        <v>12272</v>
      </c>
    </row>
    <row r="1781" spans="1:5" ht="15" x14ac:dyDescent="0.25">
      <c r="A1781">
        <f t="shared" si="27"/>
        <v>10488</v>
      </c>
      <c r="B1781">
        <v>10488</v>
      </c>
      <c r="C1781" t="s">
        <v>22367</v>
      </c>
      <c r="D1781" t="s">
        <v>7565</v>
      </c>
      <c r="E1781" s="143" t="s">
        <v>32689</v>
      </c>
    </row>
    <row r="1782" spans="1:5" ht="15" x14ac:dyDescent="0.25">
      <c r="A1782">
        <f t="shared" si="27"/>
        <v>10489</v>
      </c>
      <c r="B1782">
        <v>10489</v>
      </c>
      <c r="C1782" t="s">
        <v>22369</v>
      </c>
      <c r="D1782" t="s">
        <v>7567</v>
      </c>
      <c r="E1782" s="143" t="s">
        <v>12235</v>
      </c>
    </row>
    <row r="1783" spans="1:5" ht="15" x14ac:dyDescent="0.25">
      <c r="A1783">
        <f t="shared" si="27"/>
        <v>10490</v>
      </c>
      <c r="B1783">
        <v>10490</v>
      </c>
      <c r="C1783" t="s">
        <v>22395</v>
      </c>
      <c r="D1783" t="s">
        <v>7563</v>
      </c>
      <c r="E1783" s="143" t="s">
        <v>22396</v>
      </c>
    </row>
    <row r="1784" spans="1:5" ht="15" x14ac:dyDescent="0.25">
      <c r="A1784">
        <f t="shared" si="27"/>
        <v>10491</v>
      </c>
      <c r="B1784">
        <v>10491</v>
      </c>
      <c r="C1784" t="s">
        <v>22399</v>
      </c>
      <c r="D1784" t="s">
        <v>7563</v>
      </c>
      <c r="E1784" s="143" t="s">
        <v>22400</v>
      </c>
    </row>
    <row r="1785" spans="1:5" ht="15" x14ac:dyDescent="0.25">
      <c r="A1785">
        <f t="shared" si="27"/>
        <v>10492</v>
      </c>
      <c r="B1785">
        <v>10492</v>
      </c>
      <c r="C1785" t="s">
        <v>22397</v>
      </c>
      <c r="D1785" t="s">
        <v>7563</v>
      </c>
      <c r="E1785" s="143" t="s">
        <v>16385</v>
      </c>
    </row>
    <row r="1786" spans="1:5" ht="15" x14ac:dyDescent="0.25">
      <c r="A1786">
        <f t="shared" si="27"/>
        <v>10493</v>
      </c>
      <c r="B1786">
        <v>10493</v>
      </c>
      <c r="C1786" t="s">
        <v>22398</v>
      </c>
      <c r="D1786" t="s">
        <v>7563</v>
      </c>
      <c r="E1786" s="143" t="s">
        <v>22383</v>
      </c>
    </row>
    <row r="1787" spans="1:5" ht="15" x14ac:dyDescent="0.25">
      <c r="A1787">
        <f t="shared" si="27"/>
        <v>10496</v>
      </c>
      <c r="B1787">
        <v>10496</v>
      </c>
      <c r="C1787" t="s">
        <v>22374</v>
      </c>
      <c r="D1787" t="s">
        <v>7563</v>
      </c>
      <c r="E1787" s="143" t="s">
        <v>22375</v>
      </c>
    </row>
    <row r="1788" spans="1:5" ht="15" x14ac:dyDescent="0.25">
      <c r="A1788">
        <f t="shared" si="27"/>
        <v>10497</v>
      </c>
      <c r="B1788">
        <v>10497</v>
      </c>
      <c r="C1788" t="s">
        <v>22376</v>
      </c>
      <c r="D1788" t="s">
        <v>7563</v>
      </c>
      <c r="E1788" s="143" t="s">
        <v>22377</v>
      </c>
    </row>
    <row r="1789" spans="1:5" ht="15" x14ac:dyDescent="0.25">
      <c r="A1789">
        <f t="shared" si="27"/>
        <v>10498</v>
      </c>
      <c r="B1789">
        <v>10498</v>
      </c>
      <c r="C1789" t="s">
        <v>20088</v>
      </c>
      <c r="D1789" t="s">
        <v>7568</v>
      </c>
      <c r="E1789" s="143" t="s">
        <v>12267</v>
      </c>
    </row>
    <row r="1790" spans="1:5" ht="15" x14ac:dyDescent="0.25">
      <c r="A1790">
        <f t="shared" si="27"/>
        <v>10499</v>
      </c>
      <c r="B1790">
        <v>10499</v>
      </c>
      <c r="C1790" t="s">
        <v>22402</v>
      </c>
      <c r="D1790" t="s">
        <v>7563</v>
      </c>
      <c r="E1790" s="143" t="s">
        <v>22403</v>
      </c>
    </row>
    <row r="1791" spans="1:5" ht="15" x14ac:dyDescent="0.25">
      <c r="A1791">
        <f t="shared" si="27"/>
        <v>10501</v>
      </c>
      <c r="B1791">
        <v>10501</v>
      </c>
      <c r="C1791" t="s">
        <v>22417</v>
      </c>
      <c r="D1791" t="s">
        <v>7563</v>
      </c>
      <c r="E1791" s="143" t="s">
        <v>22418</v>
      </c>
    </row>
    <row r="1792" spans="1:5" ht="15" x14ac:dyDescent="0.25">
      <c r="A1792">
        <f t="shared" si="27"/>
        <v>10502</v>
      </c>
      <c r="B1792">
        <v>10502</v>
      </c>
      <c r="C1792" t="s">
        <v>22415</v>
      </c>
      <c r="D1792" t="s">
        <v>7563</v>
      </c>
      <c r="E1792" s="143" t="s">
        <v>22416</v>
      </c>
    </row>
    <row r="1793" spans="1:5" ht="15" x14ac:dyDescent="0.25">
      <c r="A1793">
        <f t="shared" si="27"/>
        <v>10503</v>
      </c>
      <c r="B1793">
        <v>10503</v>
      </c>
      <c r="C1793" t="s">
        <v>22419</v>
      </c>
      <c r="D1793" t="s">
        <v>7563</v>
      </c>
      <c r="E1793" s="143" t="s">
        <v>22420</v>
      </c>
    </row>
    <row r="1794" spans="1:5" ht="15" x14ac:dyDescent="0.25">
      <c r="A1794">
        <f t="shared" si="27"/>
        <v>10504</v>
      </c>
      <c r="B1794">
        <v>10504</v>
      </c>
      <c r="C1794" t="s">
        <v>22378</v>
      </c>
      <c r="D1794" t="s">
        <v>7563</v>
      </c>
      <c r="E1794" s="143" t="s">
        <v>22379</v>
      </c>
    </row>
    <row r="1795" spans="1:5" ht="15" x14ac:dyDescent="0.25">
      <c r="A1795">
        <f t="shared" ref="A1795:A1858" si="28">B1795</f>
        <v>10505</v>
      </c>
      <c r="B1795">
        <v>10505</v>
      </c>
      <c r="C1795" t="s">
        <v>22409</v>
      </c>
      <c r="D1795" t="s">
        <v>7563</v>
      </c>
      <c r="E1795" s="143" t="s">
        <v>22410</v>
      </c>
    </row>
    <row r="1796" spans="1:5" ht="15" x14ac:dyDescent="0.25">
      <c r="A1796">
        <f t="shared" si="28"/>
        <v>10506</v>
      </c>
      <c r="B1796">
        <v>10506</v>
      </c>
      <c r="C1796" t="s">
        <v>22411</v>
      </c>
      <c r="D1796" t="s">
        <v>7563</v>
      </c>
      <c r="E1796" s="143" t="s">
        <v>22412</v>
      </c>
    </row>
    <row r="1797" spans="1:5" ht="15" x14ac:dyDescent="0.25">
      <c r="A1797">
        <f t="shared" si="28"/>
        <v>10507</v>
      </c>
      <c r="B1797">
        <v>10507</v>
      </c>
      <c r="C1797" t="s">
        <v>22407</v>
      </c>
      <c r="D1797" t="s">
        <v>7563</v>
      </c>
      <c r="E1797" s="143" t="s">
        <v>22408</v>
      </c>
    </row>
    <row r="1798" spans="1:5" ht="15" x14ac:dyDescent="0.25">
      <c r="A1798">
        <f t="shared" si="28"/>
        <v>10510</v>
      </c>
      <c r="B1798">
        <v>10510</v>
      </c>
      <c r="C1798" t="s">
        <v>18348</v>
      </c>
      <c r="D1798" t="s">
        <v>7565</v>
      </c>
      <c r="E1798" s="143" t="s">
        <v>32690</v>
      </c>
    </row>
    <row r="1799" spans="1:5" ht="15" x14ac:dyDescent="0.25">
      <c r="A1799">
        <f t="shared" si="28"/>
        <v>10512</v>
      </c>
      <c r="B1799">
        <v>10512</v>
      </c>
      <c r="C1799" t="s">
        <v>20218</v>
      </c>
      <c r="D1799" t="s">
        <v>7634</v>
      </c>
      <c r="E1799" s="143" t="s">
        <v>17019</v>
      </c>
    </row>
    <row r="1800" spans="1:5" ht="15" x14ac:dyDescent="0.25">
      <c r="A1800">
        <f t="shared" si="28"/>
        <v>10515</v>
      </c>
      <c r="B1800">
        <v>10515</v>
      </c>
      <c r="C1800" t="s">
        <v>21069</v>
      </c>
      <c r="D1800" t="s">
        <v>7563</v>
      </c>
      <c r="E1800" s="143" t="s">
        <v>32691</v>
      </c>
    </row>
    <row r="1801" spans="1:5" ht="15" x14ac:dyDescent="0.25">
      <c r="A1801">
        <f t="shared" si="28"/>
        <v>10518</v>
      </c>
      <c r="B1801">
        <v>10518</v>
      </c>
      <c r="C1801" t="s">
        <v>21062</v>
      </c>
      <c r="D1801" t="s">
        <v>7565</v>
      </c>
      <c r="E1801" s="143" t="s">
        <v>32692</v>
      </c>
    </row>
    <row r="1802" spans="1:5" ht="15" x14ac:dyDescent="0.25">
      <c r="A1802">
        <f t="shared" si="28"/>
        <v>10521</v>
      </c>
      <c r="B1802">
        <v>10521</v>
      </c>
      <c r="C1802" t="s">
        <v>17606</v>
      </c>
      <c r="D1802" t="s">
        <v>7565</v>
      </c>
      <c r="E1802" s="143" t="s">
        <v>17607</v>
      </c>
    </row>
    <row r="1803" spans="1:5" ht="15" x14ac:dyDescent="0.25">
      <c r="A1803">
        <f t="shared" si="28"/>
        <v>10527</v>
      </c>
      <c r="B1803">
        <v>10527</v>
      </c>
      <c r="C1803" t="s">
        <v>19681</v>
      </c>
      <c r="D1803" t="s">
        <v>8095</v>
      </c>
      <c r="E1803" s="143" t="s">
        <v>32693</v>
      </c>
    </row>
    <row r="1804" spans="1:5" ht="15" x14ac:dyDescent="0.25">
      <c r="A1804">
        <f t="shared" si="28"/>
        <v>10535</v>
      </c>
      <c r="B1804">
        <v>10535</v>
      </c>
      <c r="C1804" t="s">
        <v>17158</v>
      </c>
      <c r="D1804" t="s">
        <v>7565</v>
      </c>
      <c r="E1804" s="143" t="s">
        <v>17159</v>
      </c>
    </row>
    <row r="1805" spans="1:5" ht="15" x14ac:dyDescent="0.25">
      <c r="A1805">
        <f t="shared" si="28"/>
        <v>10537</v>
      </c>
      <c r="B1805">
        <v>10537</v>
      </c>
      <c r="C1805" t="s">
        <v>17160</v>
      </c>
      <c r="D1805" t="s">
        <v>7565</v>
      </c>
      <c r="E1805" s="143" t="s">
        <v>17161</v>
      </c>
    </row>
    <row r="1806" spans="1:5" ht="15" x14ac:dyDescent="0.25">
      <c r="A1806">
        <f t="shared" si="28"/>
        <v>10541</v>
      </c>
      <c r="B1806">
        <v>10541</v>
      </c>
      <c r="C1806" t="s">
        <v>17700</v>
      </c>
      <c r="D1806" t="s">
        <v>7572</v>
      </c>
      <c r="E1806" s="143" t="s">
        <v>15257</v>
      </c>
    </row>
    <row r="1807" spans="1:5" ht="15" x14ac:dyDescent="0.25">
      <c r="A1807">
        <f t="shared" si="28"/>
        <v>10542</v>
      </c>
      <c r="B1807">
        <v>10542</v>
      </c>
      <c r="C1807" t="s">
        <v>17701</v>
      </c>
      <c r="D1807" t="s">
        <v>7572</v>
      </c>
      <c r="E1807" s="143" t="s">
        <v>17702</v>
      </c>
    </row>
    <row r="1808" spans="1:5" ht="15" x14ac:dyDescent="0.25">
      <c r="A1808">
        <f t="shared" si="28"/>
        <v>10543</v>
      </c>
      <c r="B1808">
        <v>10543</v>
      </c>
      <c r="C1808" t="s">
        <v>17703</v>
      </c>
      <c r="D1808" t="s">
        <v>7572</v>
      </c>
      <c r="E1808" s="143" t="s">
        <v>14537</v>
      </c>
    </row>
    <row r="1809" spans="1:5" ht="15" x14ac:dyDescent="0.25">
      <c r="A1809">
        <f t="shared" si="28"/>
        <v>10544</v>
      </c>
      <c r="B1809">
        <v>10544</v>
      </c>
      <c r="C1809" t="s">
        <v>17704</v>
      </c>
      <c r="D1809" t="s">
        <v>7572</v>
      </c>
      <c r="E1809" s="143" t="s">
        <v>17705</v>
      </c>
    </row>
    <row r="1810" spans="1:5" ht="15" x14ac:dyDescent="0.25">
      <c r="A1810">
        <f t="shared" si="28"/>
        <v>10545</v>
      </c>
      <c r="B1810">
        <v>10545</v>
      </c>
      <c r="C1810" t="s">
        <v>17706</v>
      </c>
      <c r="D1810" t="s">
        <v>7572</v>
      </c>
      <c r="E1810" s="143" t="s">
        <v>17707</v>
      </c>
    </row>
    <row r="1811" spans="1:5" ht="15" x14ac:dyDescent="0.25">
      <c r="A1811">
        <f t="shared" si="28"/>
        <v>10553</v>
      </c>
      <c r="B1811">
        <v>10553</v>
      </c>
      <c r="C1811" t="s">
        <v>20754</v>
      </c>
      <c r="D1811" t="s">
        <v>7565</v>
      </c>
      <c r="E1811" s="143" t="s">
        <v>32694</v>
      </c>
    </row>
    <row r="1812" spans="1:5" ht="15" x14ac:dyDescent="0.25">
      <c r="A1812">
        <f t="shared" si="28"/>
        <v>10554</v>
      </c>
      <c r="B1812">
        <v>10554</v>
      </c>
      <c r="C1812" t="s">
        <v>20756</v>
      </c>
      <c r="D1812" t="s">
        <v>7565</v>
      </c>
      <c r="E1812" s="143" t="s">
        <v>32695</v>
      </c>
    </row>
    <row r="1813" spans="1:5" ht="15" x14ac:dyDescent="0.25">
      <c r="A1813">
        <f t="shared" si="28"/>
        <v>10555</v>
      </c>
      <c r="B1813">
        <v>10555</v>
      </c>
      <c r="C1813" t="s">
        <v>20757</v>
      </c>
      <c r="D1813" t="s">
        <v>7565</v>
      </c>
      <c r="E1813" s="143" t="s">
        <v>32696</v>
      </c>
    </row>
    <row r="1814" spans="1:5" ht="15" x14ac:dyDescent="0.25">
      <c r="A1814">
        <f t="shared" si="28"/>
        <v>10556</v>
      </c>
      <c r="B1814">
        <v>10556</v>
      </c>
      <c r="C1814" t="s">
        <v>20758</v>
      </c>
      <c r="D1814" t="s">
        <v>7565</v>
      </c>
      <c r="E1814" s="143" t="s">
        <v>32697</v>
      </c>
    </row>
    <row r="1815" spans="1:5" ht="15" x14ac:dyDescent="0.25">
      <c r="A1815">
        <f t="shared" si="28"/>
        <v>10567</v>
      </c>
      <c r="B1815">
        <v>10567</v>
      </c>
      <c r="C1815" t="s">
        <v>21237</v>
      </c>
      <c r="D1815" t="s">
        <v>7572</v>
      </c>
      <c r="E1815" s="143" t="s">
        <v>7855</v>
      </c>
    </row>
    <row r="1816" spans="1:5" ht="15" x14ac:dyDescent="0.25">
      <c r="A1816">
        <f t="shared" si="28"/>
        <v>10569</v>
      </c>
      <c r="B1816">
        <v>10569</v>
      </c>
      <c r="C1816" t="s">
        <v>17623</v>
      </c>
      <c r="D1816" t="s">
        <v>7565</v>
      </c>
      <c r="E1816" s="143" t="s">
        <v>14530</v>
      </c>
    </row>
    <row r="1817" spans="1:5" ht="15" x14ac:dyDescent="0.25">
      <c r="A1817">
        <f t="shared" si="28"/>
        <v>10575</v>
      </c>
      <c r="B1817">
        <v>10575</v>
      </c>
      <c r="C1817" t="s">
        <v>17233</v>
      </c>
      <c r="D1817" t="s">
        <v>7565</v>
      </c>
      <c r="E1817" s="143" t="s">
        <v>32698</v>
      </c>
    </row>
    <row r="1818" spans="1:5" ht="15" x14ac:dyDescent="0.25">
      <c r="A1818">
        <f t="shared" si="28"/>
        <v>10577</v>
      </c>
      <c r="B1818">
        <v>10577</v>
      </c>
      <c r="C1818" t="s">
        <v>18727</v>
      </c>
      <c r="D1818" t="s">
        <v>7565</v>
      </c>
      <c r="E1818" s="143" t="s">
        <v>18935</v>
      </c>
    </row>
    <row r="1819" spans="1:5" ht="15" x14ac:dyDescent="0.25">
      <c r="A1819">
        <f t="shared" si="28"/>
        <v>10578</v>
      </c>
      <c r="B1819">
        <v>10578</v>
      </c>
      <c r="C1819" t="s">
        <v>18723</v>
      </c>
      <c r="D1819" t="s">
        <v>7565</v>
      </c>
      <c r="E1819" s="143" t="s">
        <v>32699</v>
      </c>
    </row>
    <row r="1820" spans="1:5" ht="15" x14ac:dyDescent="0.25">
      <c r="A1820">
        <f t="shared" si="28"/>
        <v>10579</v>
      </c>
      <c r="B1820">
        <v>10579</v>
      </c>
      <c r="C1820" t="s">
        <v>18729</v>
      </c>
      <c r="D1820" t="s">
        <v>7565</v>
      </c>
      <c r="E1820" s="143" t="s">
        <v>13169</v>
      </c>
    </row>
    <row r="1821" spans="1:5" ht="15" x14ac:dyDescent="0.25">
      <c r="A1821">
        <f t="shared" si="28"/>
        <v>10582</v>
      </c>
      <c r="B1821">
        <v>10582</v>
      </c>
      <c r="C1821" t="s">
        <v>18731</v>
      </c>
      <c r="D1821" t="s">
        <v>7565</v>
      </c>
      <c r="E1821" s="143" t="s">
        <v>7828</v>
      </c>
    </row>
    <row r="1822" spans="1:5" ht="15" x14ac:dyDescent="0.25">
      <c r="A1822">
        <f t="shared" si="28"/>
        <v>10583</v>
      </c>
      <c r="B1822">
        <v>10583</v>
      </c>
      <c r="C1822" t="s">
        <v>18728</v>
      </c>
      <c r="D1822" t="s">
        <v>7565</v>
      </c>
      <c r="E1822" s="143" t="s">
        <v>13070</v>
      </c>
    </row>
    <row r="1823" spans="1:5" ht="15" x14ac:dyDescent="0.25">
      <c r="A1823">
        <f t="shared" si="28"/>
        <v>10587</v>
      </c>
      <c r="B1823">
        <v>10587</v>
      </c>
      <c r="C1823" t="s">
        <v>17244</v>
      </c>
      <c r="D1823" t="s">
        <v>7565</v>
      </c>
      <c r="E1823" s="143" t="s">
        <v>32700</v>
      </c>
    </row>
    <row r="1824" spans="1:5" ht="15" x14ac:dyDescent="0.25">
      <c r="A1824">
        <f t="shared" si="28"/>
        <v>10588</v>
      </c>
      <c r="B1824">
        <v>10588</v>
      </c>
      <c r="C1824" t="s">
        <v>17252</v>
      </c>
      <c r="D1824" t="s">
        <v>7565</v>
      </c>
      <c r="E1824" s="143" t="s">
        <v>32701</v>
      </c>
    </row>
    <row r="1825" spans="1:5" ht="15" x14ac:dyDescent="0.25">
      <c r="A1825">
        <f t="shared" si="28"/>
        <v>10589</v>
      </c>
      <c r="B1825">
        <v>10589</v>
      </c>
      <c r="C1825" t="s">
        <v>17254</v>
      </c>
      <c r="D1825" t="s">
        <v>7565</v>
      </c>
      <c r="E1825" s="143" t="s">
        <v>32702</v>
      </c>
    </row>
    <row r="1826" spans="1:5" ht="15" x14ac:dyDescent="0.25">
      <c r="A1826">
        <f t="shared" si="28"/>
        <v>10592</v>
      </c>
      <c r="B1826">
        <v>10592</v>
      </c>
      <c r="C1826" t="s">
        <v>17253</v>
      </c>
      <c r="D1826" t="s">
        <v>7565</v>
      </c>
      <c r="E1826" s="143" t="s">
        <v>32703</v>
      </c>
    </row>
    <row r="1827" spans="1:5" ht="15" x14ac:dyDescent="0.25">
      <c r="A1827">
        <f t="shared" si="28"/>
        <v>10597</v>
      </c>
      <c r="B1827">
        <v>10597</v>
      </c>
      <c r="C1827" t="s">
        <v>20208</v>
      </c>
      <c r="D1827" t="s">
        <v>7565</v>
      </c>
      <c r="E1827" s="143" t="s">
        <v>32704</v>
      </c>
    </row>
    <row r="1828" spans="1:5" ht="15" x14ac:dyDescent="0.25">
      <c r="A1828">
        <f t="shared" si="28"/>
        <v>10598</v>
      </c>
      <c r="B1828">
        <v>10598</v>
      </c>
      <c r="C1828" t="s">
        <v>21794</v>
      </c>
      <c r="D1828" t="s">
        <v>7565</v>
      </c>
      <c r="E1828" s="143" t="s">
        <v>32705</v>
      </c>
    </row>
    <row r="1829" spans="1:5" ht="15" x14ac:dyDescent="0.25">
      <c r="A1829">
        <f t="shared" si="28"/>
        <v>10601</v>
      </c>
      <c r="B1829">
        <v>10601</v>
      </c>
      <c r="C1829" t="s">
        <v>22246</v>
      </c>
      <c r="D1829" t="s">
        <v>7565</v>
      </c>
      <c r="E1829" s="143" t="s">
        <v>32706</v>
      </c>
    </row>
    <row r="1830" spans="1:5" ht="15" x14ac:dyDescent="0.25">
      <c r="A1830">
        <f t="shared" si="28"/>
        <v>10604</v>
      </c>
      <c r="B1830">
        <v>10604</v>
      </c>
      <c r="C1830" t="s">
        <v>18718</v>
      </c>
      <c r="D1830" t="s">
        <v>7565</v>
      </c>
      <c r="E1830" s="143" t="s">
        <v>12767</v>
      </c>
    </row>
    <row r="1831" spans="1:5" ht="15" x14ac:dyDescent="0.25">
      <c r="A1831">
        <f t="shared" si="28"/>
        <v>10605</v>
      </c>
      <c r="B1831">
        <v>10605</v>
      </c>
      <c r="C1831" t="s">
        <v>18717</v>
      </c>
      <c r="D1831" t="s">
        <v>7565</v>
      </c>
      <c r="E1831" s="143" t="s">
        <v>8057</v>
      </c>
    </row>
    <row r="1832" spans="1:5" ht="15" x14ac:dyDescent="0.25">
      <c r="A1832">
        <f t="shared" si="28"/>
        <v>10608</v>
      </c>
      <c r="B1832">
        <v>10608</v>
      </c>
      <c r="C1832" t="s">
        <v>20144</v>
      </c>
      <c r="D1832" t="s">
        <v>7565</v>
      </c>
      <c r="E1832" s="143" t="s">
        <v>20145</v>
      </c>
    </row>
    <row r="1833" spans="1:5" ht="15" x14ac:dyDescent="0.25">
      <c r="A1833">
        <f t="shared" si="28"/>
        <v>10617</v>
      </c>
      <c r="B1833">
        <v>10617</v>
      </c>
      <c r="C1833" t="s">
        <v>32707</v>
      </c>
      <c r="D1833" t="s">
        <v>7565</v>
      </c>
      <c r="E1833" s="143" t="s">
        <v>7788</v>
      </c>
    </row>
    <row r="1834" spans="1:5" ht="15" x14ac:dyDescent="0.25">
      <c r="A1834">
        <f t="shared" si="28"/>
        <v>10629</v>
      </c>
      <c r="B1834">
        <v>10629</v>
      </c>
      <c r="C1834" t="s">
        <v>18699</v>
      </c>
      <c r="D1834" t="s">
        <v>7563</v>
      </c>
      <c r="E1834" s="143" t="s">
        <v>18700</v>
      </c>
    </row>
    <row r="1835" spans="1:5" ht="15" x14ac:dyDescent="0.25">
      <c r="A1835">
        <f t="shared" si="28"/>
        <v>10630</v>
      </c>
      <c r="B1835">
        <v>10630</v>
      </c>
      <c r="C1835" t="s">
        <v>17837</v>
      </c>
      <c r="D1835" t="s">
        <v>7565</v>
      </c>
      <c r="E1835" s="143" t="s">
        <v>32708</v>
      </c>
    </row>
    <row r="1836" spans="1:5" ht="15" x14ac:dyDescent="0.25">
      <c r="A1836">
        <f t="shared" si="28"/>
        <v>10640</v>
      </c>
      <c r="B1836">
        <v>10640</v>
      </c>
      <c r="C1836" t="s">
        <v>21054</v>
      </c>
      <c r="D1836" t="s">
        <v>7565</v>
      </c>
      <c r="E1836" s="143" t="s">
        <v>21055</v>
      </c>
    </row>
    <row r="1837" spans="1:5" ht="15" x14ac:dyDescent="0.25">
      <c r="A1837">
        <f t="shared" si="28"/>
        <v>10642</v>
      </c>
      <c r="B1837">
        <v>10642</v>
      </c>
      <c r="C1837" t="s">
        <v>21094</v>
      </c>
      <c r="D1837" t="s">
        <v>7565</v>
      </c>
      <c r="E1837" s="143" t="s">
        <v>32709</v>
      </c>
    </row>
    <row r="1838" spans="1:5" ht="15" x14ac:dyDescent="0.25">
      <c r="A1838">
        <f t="shared" si="28"/>
        <v>10646</v>
      </c>
      <c r="B1838">
        <v>10646</v>
      </c>
      <c r="C1838" t="s">
        <v>21098</v>
      </c>
      <c r="D1838" t="s">
        <v>7565</v>
      </c>
      <c r="E1838" s="143" t="s">
        <v>32710</v>
      </c>
    </row>
    <row r="1839" spans="1:5" ht="15" x14ac:dyDescent="0.25">
      <c r="A1839">
        <f t="shared" si="28"/>
        <v>10658</v>
      </c>
      <c r="B1839">
        <v>10658</v>
      </c>
      <c r="C1839" t="s">
        <v>16823</v>
      </c>
      <c r="D1839" t="s">
        <v>7565</v>
      </c>
      <c r="E1839" s="143" t="s">
        <v>16824</v>
      </c>
    </row>
    <row r="1840" spans="1:5" ht="15" x14ac:dyDescent="0.25">
      <c r="A1840">
        <f t="shared" si="28"/>
        <v>10667</v>
      </c>
      <c r="B1840">
        <v>10667</v>
      </c>
      <c r="C1840" t="s">
        <v>18209</v>
      </c>
      <c r="D1840" t="s">
        <v>7565</v>
      </c>
      <c r="E1840" s="143" t="s">
        <v>18210</v>
      </c>
    </row>
    <row r="1841" spans="1:5" ht="15" x14ac:dyDescent="0.25">
      <c r="A1841">
        <f t="shared" si="28"/>
        <v>10685</v>
      </c>
      <c r="B1841">
        <v>10685</v>
      </c>
      <c r="C1841" t="s">
        <v>18884</v>
      </c>
      <c r="D1841" t="s">
        <v>7565</v>
      </c>
      <c r="E1841" s="143" t="s">
        <v>18885</v>
      </c>
    </row>
    <row r="1842" spans="1:5" ht="15" x14ac:dyDescent="0.25">
      <c r="A1842">
        <f t="shared" si="28"/>
        <v>10691</v>
      </c>
      <c r="B1842">
        <v>10691</v>
      </c>
      <c r="C1842" t="s">
        <v>32711</v>
      </c>
      <c r="D1842" t="s">
        <v>7561</v>
      </c>
      <c r="E1842" s="143" t="s">
        <v>21206</v>
      </c>
    </row>
    <row r="1843" spans="1:5" ht="15" x14ac:dyDescent="0.25">
      <c r="A1843">
        <f t="shared" si="28"/>
        <v>10698</v>
      </c>
      <c r="B1843">
        <v>10698</v>
      </c>
      <c r="C1843" t="s">
        <v>18701</v>
      </c>
      <c r="D1843" t="s">
        <v>7563</v>
      </c>
      <c r="E1843" s="143" t="s">
        <v>32712</v>
      </c>
    </row>
    <row r="1844" spans="1:5" ht="15" x14ac:dyDescent="0.25">
      <c r="A1844">
        <f t="shared" si="28"/>
        <v>10700</v>
      </c>
      <c r="B1844">
        <v>10700</v>
      </c>
      <c r="C1844" t="s">
        <v>16969</v>
      </c>
      <c r="D1844" t="s">
        <v>7565</v>
      </c>
      <c r="E1844" s="143" t="s">
        <v>32713</v>
      </c>
    </row>
    <row r="1845" spans="1:5" ht="15" x14ac:dyDescent="0.25">
      <c r="A1845">
        <f t="shared" si="28"/>
        <v>10708</v>
      </c>
      <c r="B1845">
        <v>10708</v>
      </c>
      <c r="C1845" t="s">
        <v>17806</v>
      </c>
      <c r="D1845" t="s">
        <v>7563</v>
      </c>
      <c r="E1845" s="143" t="s">
        <v>32714</v>
      </c>
    </row>
    <row r="1846" spans="1:5" ht="15" x14ac:dyDescent="0.25">
      <c r="A1846">
        <f t="shared" si="28"/>
        <v>10709</v>
      </c>
      <c r="B1846">
        <v>10709</v>
      </c>
      <c r="C1846" t="s">
        <v>17804</v>
      </c>
      <c r="D1846" t="s">
        <v>7563</v>
      </c>
      <c r="E1846" s="143" t="s">
        <v>32715</v>
      </c>
    </row>
    <row r="1847" spans="1:5" ht="15" x14ac:dyDescent="0.25">
      <c r="A1847">
        <f t="shared" si="28"/>
        <v>10710</v>
      </c>
      <c r="B1847">
        <v>10710</v>
      </c>
      <c r="C1847" t="s">
        <v>17803</v>
      </c>
      <c r="D1847" t="s">
        <v>7563</v>
      </c>
      <c r="E1847" s="143" t="s">
        <v>32716</v>
      </c>
    </row>
    <row r="1848" spans="1:5" ht="15" x14ac:dyDescent="0.25">
      <c r="A1848">
        <f t="shared" si="28"/>
        <v>10712</v>
      </c>
      <c r="B1848">
        <v>10712</v>
      </c>
      <c r="C1848" t="s">
        <v>19272</v>
      </c>
      <c r="D1848" t="s">
        <v>7565</v>
      </c>
      <c r="E1848" s="143" t="s">
        <v>19273</v>
      </c>
    </row>
    <row r="1849" spans="1:5" ht="15" x14ac:dyDescent="0.25">
      <c r="A1849">
        <f t="shared" si="28"/>
        <v>10730</v>
      </c>
      <c r="B1849">
        <v>10730</v>
      </c>
      <c r="C1849" t="s">
        <v>20485</v>
      </c>
      <c r="D1849" t="s">
        <v>7563</v>
      </c>
      <c r="E1849" s="143" t="s">
        <v>20486</v>
      </c>
    </row>
    <row r="1850" spans="1:5" ht="15" x14ac:dyDescent="0.25">
      <c r="A1850">
        <f t="shared" si="28"/>
        <v>10731</v>
      </c>
      <c r="B1850">
        <v>10731</v>
      </c>
      <c r="C1850" t="s">
        <v>20481</v>
      </c>
      <c r="D1850" t="s">
        <v>7563</v>
      </c>
      <c r="E1850" s="143" t="s">
        <v>20482</v>
      </c>
    </row>
    <row r="1851" spans="1:5" ht="15" x14ac:dyDescent="0.25">
      <c r="A1851">
        <f t="shared" si="28"/>
        <v>10734</v>
      </c>
      <c r="B1851">
        <v>10734</v>
      </c>
      <c r="C1851" t="s">
        <v>20501</v>
      </c>
      <c r="D1851" t="s">
        <v>7563</v>
      </c>
      <c r="E1851" s="143" t="s">
        <v>20502</v>
      </c>
    </row>
    <row r="1852" spans="1:5" ht="15" x14ac:dyDescent="0.25">
      <c r="A1852">
        <f t="shared" si="28"/>
        <v>10737</v>
      </c>
      <c r="B1852">
        <v>10737</v>
      </c>
      <c r="C1852" t="s">
        <v>20500</v>
      </c>
      <c r="D1852" t="s">
        <v>7563</v>
      </c>
      <c r="E1852" s="143" t="s">
        <v>16083</v>
      </c>
    </row>
    <row r="1853" spans="1:5" ht="15" x14ac:dyDescent="0.25">
      <c r="A1853">
        <f t="shared" si="28"/>
        <v>10740</v>
      </c>
      <c r="B1853">
        <v>10740</v>
      </c>
      <c r="C1853" t="s">
        <v>21256</v>
      </c>
      <c r="D1853" t="s">
        <v>7565</v>
      </c>
      <c r="E1853" s="143" t="s">
        <v>32717</v>
      </c>
    </row>
    <row r="1854" spans="1:5" ht="15" x14ac:dyDescent="0.25">
      <c r="A1854">
        <f t="shared" si="28"/>
        <v>10742</v>
      </c>
      <c r="B1854">
        <v>10742</v>
      </c>
      <c r="C1854" t="s">
        <v>21258</v>
      </c>
      <c r="D1854" t="s">
        <v>7565</v>
      </c>
      <c r="E1854" s="143" t="s">
        <v>32718</v>
      </c>
    </row>
    <row r="1855" spans="1:5" ht="15" x14ac:dyDescent="0.25">
      <c r="A1855">
        <f t="shared" si="28"/>
        <v>10743</v>
      </c>
      <c r="B1855">
        <v>10743</v>
      </c>
      <c r="C1855" t="s">
        <v>21807</v>
      </c>
      <c r="D1855" t="s">
        <v>7565</v>
      </c>
      <c r="E1855" s="143" t="s">
        <v>32719</v>
      </c>
    </row>
    <row r="1856" spans="1:5" ht="15" x14ac:dyDescent="0.25">
      <c r="A1856">
        <f t="shared" si="28"/>
        <v>10747</v>
      </c>
      <c r="B1856">
        <v>10747</v>
      </c>
      <c r="C1856" t="s">
        <v>20078</v>
      </c>
      <c r="D1856" t="s">
        <v>7565</v>
      </c>
      <c r="E1856" s="143" t="s">
        <v>32720</v>
      </c>
    </row>
    <row r="1857" spans="1:5" ht="15" x14ac:dyDescent="0.25">
      <c r="A1857">
        <f t="shared" si="28"/>
        <v>10749</v>
      </c>
      <c r="B1857">
        <v>10749</v>
      </c>
      <c r="C1857" t="s">
        <v>19697</v>
      </c>
      <c r="D1857" t="s">
        <v>19684</v>
      </c>
      <c r="E1857" s="143" t="s">
        <v>12821</v>
      </c>
    </row>
    <row r="1858" spans="1:5" ht="15" x14ac:dyDescent="0.25">
      <c r="A1858">
        <f t="shared" si="28"/>
        <v>10775</v>
      </c>
      <c r="B1858">
        <v>10775</v>
      </c>
      <c r="C1858" t="s">
        <v>19693</v>
      </c>
      <c r="D1858" t="s">
        <v>7634</v>
      </c>
      <c r="E1858" s="143" t="s">
        <v>32721</v>
      </c>
    </row>
    <row r="1859" spans="1:5" ht="15" x14ac:dyDescent="0.25">
      <c r="A1859">
        <f t="shared" ref="A1859:A1922" si="29">B1859</f>
        <v>10776</v>
      </c>
      <c r="B1859">
        <v>10776</v>
      </c>
      <c r="C1859" t="s">
        <v>19694</v>
      </c>
      <c r="D1859" t="s">
        <v>7634</v>
      </c>
      <c r="E1859" s="143" t="s">
        <v>32722</v>
      </c>
    </row>
    <row r="1860" spans="1:5" ht="15" x14ac:dyDescent="0.25">
      <c r="A1860">
        <f t="shared" si="29"/>
        <v>10777</v>
      </c>
      <c r="B1860">
        <v>10777</v>
      </c>
      <c r="C1860" t="s">
        <v>19692</v>
      </c>
      <c r="D1860" t="s">
        <v>7634</v>
      </c>
      <c r="E1860" s="143" t="s">
        <v>32723</v>
      </c>
    </row>
    <row r="1861" spans="1:5" ht="15" x14ac:dyDescent="0.25">
      <c r="A1861">
        <f t="shared" si="29"/>
        <v>10778</v>
      </c>
      <c r="B1861">
        <v>10778</v>
      </c>
      <c r="C1861" t="s">
        <v>19695</v>
      </c>
      <c r="D1861" t="s">
        <v>7634</v>
      </c>
      <c r="E1861" s="143" t="s">
        <v>32724</v>
      </c>
    </row>
    <row r="1862" spans="1:5" ht="15" x14ac:dyDescent="0.25">
      <c r="A1862">
        <f t="shared" si="29"/>
        <v>10779</v>
      </c>
      <c r="B1862">
        <v>10779</v>
      </c>
      <c r="C1862" t="s">
        <v>19691</v>
      </c>
      <c r="D1862" t="s">
        <v>7634</v>
      </c>
      <c r="E1862" s="143" t="s">
        <v>32724</v>
      </c>
    </row>
    <row r="1863" spans="1:5" ht="15" x14ac:dyDescent="0.25">
      <c r="A1863">
        <f t="shared" si="29"/>
        <v>10781</v>
      </c>
      <c r="B1863">
        <v>10781</v>
      </c>
      <c r="C1863" t="s">
        <v>32725</v>
      </c>
      <c r="D1863" t="s">
        <v>7565</v>
      </c>
      <c r="E1863" s="143" t="s">
        <v>9967</v>
      </c>
    </row>
    <row r="1864" spans="1:5" ht="15" x14ac:dyDescent="0.25">
      <c r="A1864">
        <f t="shared" si="29"/>
        <v>10818</v>
      </c>
      <c r="B1864">
        <v>10818</v>
      </c>
      <c r="C1864" t="s">
        <v>17792</v>
      </c>
      <c r="D1864" t="s">
        <v>7568</v>
      </c>
      <c r="E1864" s="143" t="s">
        <v>32726</v>
      </c>
    </row>
    <row r="1865" spans="1:5" ht="15" x14ac:dyDescent="0.25">
      <c r="A1865">
        <f t="shared" si="29"/>
        <v>10826</v>
      </c>
      <c r="B1865">
        <v>10826</v>
      </c>
      <c r="C1865" t="s">
        <v>20242</v>
      </c>
      <c r="D1865" t="s">
        <v>7565</v>
      </c>
      <c r="E1865" s="143" t="s">
        <v>20243</v>
      </c>
    </row>
    <row r="1866" spans="1:5" ht="15" x14ac:dyDescent="0.25">
      <c r="A1866">
        <f t="shared" si="29"/>
        <v>10835</v>
      </c>
      <c r="B1866">
        <v>10835</v>
      </c>
      <c r="C1866" t="s">
        <v>19440</v>
      </c>
      <c r="D1866" t="s">
        <v>7565</v>
      </c>
      <c r="E1866" s="143" t="s">
        <v>7733</v>
      </c>
    </row>
    <row r="1867" spans="1:5" ht="15" x14ac:dyDescent="0.25">
      <c r="A1867">
        <f t="shared" si="29"/>
        <v>10836</v>
      </c>
      <c r="B1867">
        <v>10836</v>
      </c>
      <c r="C1867" t="s">
        <v>19439</v>
      </c>
      <c r="D1867" t="s">
        <v>7565</v>
      </c>
      <c r="E1867" s="143" t="s">
        <v>15289</v>
      </c>
    </row>
    <row r="1868" spans="1:5" ht="15" x14ac:dyDescent="0.25">
      <c r="A1868">
        <f t="shared" si="29"/>
        <v>10840</v>
      </c>
      <c r="B1868">
        <v>10840</v>
      </c>
      <c r="C1868" t="s">
        <v>20611</v>
      </c>
      <c r="D1868" t="s">
        <v>7563</v>
      </c>
      <c r="E1868" s="143" t="s">
        <v>32727</v>
      </c>
    </row>
    <row r="1869" spans="1:5" ht="15" x14ac:dyDescent="0.25">
      <c r="A1869">
        <f t="shared" si="29"/>
        <v>10841</v>
      </c>
      <c r="B1869">
        <v>10841</v>
      </c>
      <c r="C1869" t="s">
        <v>20612</v>
      </c>
      <c r="D1869" t="s">
        <v>7563</v>
      </c>
      <c r="E1869" s="143" t="s">
        <v>32728</v>
      </c>
    </row>
    <row r="1870" spans="1:5" ht="15" x14ac:dyDescent="0.25">
      <c r="A1870">
        <f t="shared" si="29"/>
        <v>10842</v>
      </c>
      <c r="B1870">
        <v>10842</v>
      </c>
      <c r="C1870" t="s">
        <v>20614</v>
      </c>
      <c r="D1870" t="s">
        <v>7563</v>
      </c>
      <c r="E1870" s="143" t="s">
        <v>32729</v>
      </c>
    </row>
    <row r="1871" spans="1:5" ht="15" x14ac:dyDescent="0.25">
      <c r="A1871">
        <f t="shared" si="29"/>
        <v>10848</v>
      </c>
      <c r="B1871">
        <v>10848</v>
      </c>
      <c r="C1871" t="s">
        <v>20658</v>
      </c>
      <c r="D1871" t="s">
        <v>7565</v>
      </c>
      <c r="E1871" s="143" t="s">
        <v>20659</v>
      </c>
    </row>
    <row r="1872" spans="1:5" ht="15" x14ac:dyDescent="0.25">
      <c r="A1872">
        <f t="shared" si="29"/>
        <v>10849</v>
      </c>
      <c r="B1872">
        <v>10849</v>
      </c>
      <c r="C1872" t="s">
        <v>20656</v>
      </c>
      <c r="D1872" t="s">
        <v>7565</v>
      </c>
      <c r="E1872" s="143" t="s">
        <v>20657</v>
      </c>
    </row>
    <row r="1873" spans="1:5" ht="15" x14ac:dyDescent="0.25">
      <c r="A1873">
        <f t="shared" si="29"/>
        <v>10850</v>
      </c>
      <c r="B1873">
        <v>10850</v>
      </c>
      <c r="C1873" t="s">
        <v>20674</v>
      </c>
      <c r="D1873" t="s">
        <v>7565</v>
      </c>
      <c r="E1873" s="143" t="s">
        <v>20675</v>
      </c>
    </row>
    <row r="1874" spans="1:5" ht="15" x14ac:dyDescent="0.25">
      <c r="A1874">
        <f t="shared" si="29"/>
        <v>10851</v>
      </c>
      <c r="B1874">
        <v>10851</v>
      </c>
      <c r="C1874" t="s">
        <v>20651</v>
      </c>
      <c r="D1874" t="s">
        <v>7565</v>
      </c>
      <c r="E1874" s="143" t="s">
        <v>32730</v>
      </c>
    </row>
    <row r="1875" spans="1:5" ht="15" x14ac:dyDescent="0.25">
      <c r="A1875">
        <f t="shared" si="29"/>
        <v>10853</v>
      </c>
      <c r="B1875">
        <v>10853</v>
      </c>
      <c r="C1875" t="s">
        <v>19660</v>
      </c>
      <c r="D1875" t="s">
        <v>7565</v>
      </c>
      <c r="E1875" s="143" t="s">
        <v>16453</v>
      </c>
    </row>
    <row r="1876" spans="1:5" ht="15" x14ac:dyDescent="0.25">
      <c r="A1876">
        <f t="shared" si="29"/>
        <v>10856</v>
      </c>
      <c r="B1876">
        <v>10856</v>
      </c>
      <c r="C1876" t="s">
        <v>21199</v>
      </c>
      <c r="D1876" t="s">
        <v>7572</v>
      </c>
      <c r="E1876" s="143" t="s">
        <v>28023</v>
      </c>
    </row>
    <row r="1877" spans="1:5" ht="15" x14ac:dyDescent="0.25">
      <c r="A1877">
        <f t="shared" si="29"/>
        <v>10857</v>
      </c>
      <c r="B1877">
        <v>10857</v>
      </c>
      <c r="C1877" t="s">
        <v>21078</v>
      </c>
      <c r="D1877" t="s">
        <v>7572</v>
      </c>
      <c r="E1877" s="143" t="s">
        <v>7701</v>
      </c>
    </row>
    <row r="1878" spans="1:5" ht="15" x14ac:dyDescent="0.25">
      <c r="A1878">
        <f t="shared" si="29"/>
        <v>10885</v>
      </c>
      <c r="B1878">
        <v>10885</v>
      </c>
      <c r="C1878" t="s">
        <v>17608</v>
      </c>
      <c r="D1878" t="s">
        <v>7565</v>
      </c>
      <c r="E1878" s="143" t="s">
        <v>17609</v>
      </c>
    </row>
    <row r="1879" spans="1:5" ht="15" x14ac:dyDescent="0.25">
      <c r="A1879">
        <f t="shared" si="29"/>
        <v>10886</v>
      </c>
      <c r="B1879">
        <v>10886</v>
      </c>
      <c r="C1879" t="s">
        <v>18965</v>
      </c>
      <c r="D1879" t="s">
        <v>7565</v>
      </c>
      <c r="E1879" s="143" t="s">
        <v>32731</v>
      </c>
    </row>
    <row r="1880" spans="1:5" ht="15" x14ac:dyDescent="0.25">
      <c r="A1880">
        <f t="shared" si="29"/>
        <v>10888</v>
      </c>
      <c r="B1880">
        <v>10888</v>
      </c>
      <c r="C1880" t="s">
        <v>18966</v>
      </c>
      <c r="D1880" t="s">
        <v>7565</v>
      </c>
      <c r="E1880" s="143" t="s">
        <v>32732</v>
      </c>
    </row>
    <row r="1881" spans="1:5" ht="15" x14ac:dyDescent="0.25">
      <c r="A1881">
        <f t="shared" si="29"/>
        <v>10889</v>
      </c>
      <c r="B1881">
        <v>10889</v>
      </c>
      <c r="C1881" t="s">
        <v>18967</v>
      </c>
      <c r="D1881" t="s">
        <v>7565</v>
      </c>
      <c r="E1881" s="143" t="s">
        <v>32733</v>
      </c>
    </row>
    <row r="1882" spans="1:5" ht="15" x14ac:dyDescent="0.25">
      <c r="A1882">
        <f t="shared" si="29"/>
        <v>10890</v>
      </c>
      <c r="B1882">
        <v>10890</v>
      </c>
      <c r="C1882" t="s">
        <v>18968</v>
      </c>
      <c r="D1882" t="s">
        <v>7565</v>
      </c>
      <c r="E1882" s="143" t="s">
        <v>32734</v>
      </c>
    </row>
    <row r="1883" spans="1:5" ht="15" x14ac:dyDescent="0.25">
      <c r="A1883">
        <f t="shared" si="29"/>
        <v>10891</v>
      </c>
      <c r="B1883">
        <v>10891</v>
      </c>
      <c r="C1883" t="s">
        <v>18969</v>
      </c>
      <c r="D1883" t="s">
        <v>7565</v>
      </c>
      <c r="E1883" s="143" t="s">
        <v>32735</v>
      </c>
    </row>
    <row r="1884" spans="1:5" ht="15" x14ac:dyDescent="0.25">
      <c r="A1884">
        <f t="shared" si="29"/>
        <v>10892</v>
      </c>
      <c r="B1884">
        <v>10892</v>
      </c>
      <c r="C1884" t="s">
        <v>18970</v>
      </c>
      <c r="D1884" t="s">
        <v>7565</v>
      </c>
      <c r="E1884" s="143" t="s">
        <v>32736</v>
      </c>
    </row>
    <row r="1885" spans="1:5" ht="15" x14ac:dyDescent="0.25">
      <c r="A1885">
        <f t="shared" si="29"/>
        <v>10899</v>
      </c>
      <c r="B1885">
        <v>10899</v>
      </c>
      <c r="C1885" t="s">
        <v>16719</v>
      </c>
      <c r="D1885" t="s">
        <v>7565</v>
      </c>
      <c r="E1885" s="143" t="s">
        <v>13779</v>
      </c>
    </row>
    <row r="1886" spans="1:5" ht="15" x14ac:dyDescent="0.25">
      <c r="A1886">
        <f t="shared" si="29"/>
        <v>10900</v>
      </c>
      <c r="B1886">
        <v>10900</v>
      </c>
      <c r="C1886" t="s">
        <v>16720</v>
      </c>
      <c r="D1886" t="s">
        <v>7565</v>
      </c>
      <c r="E1886" s="143" t="s">
        <v>16721</v>
      </c>
    </row>
    <row r="1887" spans="1:5" ht="15" x14ac:dyDescent="0.25">
      <c r="A1887">
        <f t="shared" si="29"/>
        <v>10902</v>
      </c>
      <c r="B1887">
        <v>10902</v>
      </c>
      <c r="C1887" t="s">
        <v>18895</v>
      </c>
      <c r="D1887" t="s">
        <v>7565</v>
      </c>
      <c r="E1887" s="143" t="s">
        <v>18896</v>
      </c>
    </row>
    <row r="1888" spans="1:5" ht="15" x14ac:dyDescent="0.25">
      <c r="A1888">
        <f t="shared" si="29"/>
        <v>10903</v>
      </c>
      <c r="B1888">
        <v>10903</v>
      </c>
      <c r="C1888" t="s">
        <v>18901</v>
      </c>
      <c r="D1888" t="s">
        <v>7565</v>
      </c>
      <c r="E1888" s="143" t="s">
        <v>18902</v>
      </c>
    </row>
    <row r="1889" spans="1:5" ht="15" x14ac:dyDescent="0.25">
      <c r="A1889">
        <f t="shared" si="29"/>
        <v>10904</v>
      </c>
      <c r="B1889">
        <v>10904</v>
      </c>
      <c r="C1889" t="s">
        <v>21044</v>
      </c>
      <c r="D1889" t="s">
        <v>7565</v>
      </c>
      <c r="E1889" s="143" t="s">
        <v>21045</v>
      </c>
    </row>
    <row r="1890" spans="1:5" ht="15" x14ac:dyDescent="0.25">
      <c r="A1890">
        <f t="shared" si="29"/>
        <v>10905</v>
      </c>
      <c r="B1890">
        <v>10905</v>
      </c>
      <c r="C1890" t="s">
        <v>21287</v>
      </c>
      <c r="D1890" t="s">
        <v>7565</v>
      </c>
      <c r="E1890" s="143" t="s">
        <v>21288</v>
      </c>
    </row>
    <row r="1891" spans="1:5" ht="15" x14ac:dyDescent="0.25">
      <c r="A1891">
        <f t="shared" si="29"/>
        <v>10908</v>
      </c>
      <c r="B1891">
        <v>10908</v>
      </c>
      <c r="C1891" t="s">
        <v>19517</v>
      </c>
      <c r="D1891" t="s">
        <v>7565</v>
      </c>
      <c r="E1891" s="143" t="s">
        <v>12415</v>
      </c>
    </row>
    <row r="1892" spans="1:5" ht="15" x14ac:dyDescent="0.25">
      <c r="A1892">
        <f t="shared" si="29"/>
        <v>10909</v>
      </c>
      <c r="B1892">
        <v>10909</v>
      </c>
      <c r="C1892" t="s">
        <v>19518</v>
      </c>
      <c r="D1892" t="s">
        <v>7565</v>
      </c>
      <c r="E1892" s="143" t="s">
        <v>15375</v>
      </c>
    </row>
    <row r="1893" spans="1:5" ht="15" x14ac:dyDescent="0.25">
      <c r="A1893">
        <f t="shared" si="29"/>
        <v>10911</v>
      </c>
      <c r="B1893">
        <v>10911</v>
      </c>
      <c r="C1893" t="s">
        <v>19524</v>
      </c>
      <c r="D1893" t="s">
        <v>7565</v>
      </c>
      <c r="E1893" s="143" t="s">
        <v>16460</v>
      </c>
    </row>
    <row r="1894" spans="1:5" ht="15" x14ac:dyDescent="0.25">
      <c r="A1894">
        <f t="shared" si="29"/>
        <v>10917</v>
      </c>
      <c r="B1894">
        <v>10917</v>
      </c>
      <c r="C1894" t="s">
        <v>21553</v>
      </c>
      <c r="D1894" t="s">
        <v>7563</v>
      </c>
      <c r="E1894" s="143" t="s">
        <v>8239</v>
      </c>
    </row>
    <row r="1895" spans="1:5" ht="15" x14ac:dyDescent="0.25">
      <c r="A1895">
        <f t="shared" si="29"/>
        <v>10921</v>
      </c>
      <c r="B1895">
        <v>10921</v>
      </c>
      <c r="C1895" t="s">
        <v>19292</v>
      </c>
      <c r="D1895" t="s">
        <v>7565</v>
      </c>
      <c r="E1895" s="143" t="s">
        <v>32737</v>
      </c>
    </row>
    <row r="1896" spans="1:5" ht="15" x14ac:dyDescent="0.25">
      <c r="A1896">
        <f t="shared" si="29"/>
        <v>10922</v>
      </c>
      <c r="B1896">
        <v>10922</v>
      </c>
      <c r="C1896" t="s">
        <v>19293</v>
      </c>
      <c r="D1896" t="s">
        <v>7565</v>
      </c>
      <c r="E1896" s="143" t="s">
        <v>32738</v>
      </c>
    </row>
    <row r="1897" spans="1:5" ht="15" x14ac:dyDescent="0.25">
      <c r="A1897">
        <f t="shared" si="29"/>
        <v>10923</v>
      </c>
      <c r="B1897">
        <v>10923</v>
      </c>
      <c r="C1897" t="s">
        <v>19294</v>
      </c>
      <c r="D1897" t="s">
        <v>7565</v>
      </c>
      <c r="E1897" s="143" t="s">
        <v>32739</v>
      </c>
    </row>
    <row r="1898" spans="1:5" ht="15" x14ac:dyDescent="0.25">
      <c r="A1898">
        <f t="shared" si="29"/>
        <v>10924</v>
      </c>
      <c r="B1898">
        <v>10924</v>
      </c>
      <c r="C1898" t="s">
        <v>19295</v>
      </c>
      <c r="D1898" t="s">
        <v>7565</v>
      </c>
      <c r="E1898" s="143" t="s">
        <v>32740</v>
      </c>
    </row>
    <row r="1899" spans="1:5" ht="15" x14ac:dyDescent="0.25">
      <c r="A1899">
        <f t="shared" si="29"/>
        <v>10927</v>
      </c>
      <c r="B1899">
        <v>10927</v>
      </c>
      <c r="C1899" t="s">
        <v>21562</v>
      </c>
      <c r="D1899" t="s">
        <v>7563</v>
      </c>
      <c r="E1899" s="143" t="s">
        <v>12219</v>
      </c>
    </row>
    <row r="1900" spans="1:5" ht="15" x14ac:dyDescent="0.25">
      <c r="A1900">
        <f t="shared" si="29"/>
        <v>10928</v>
      </c>
      <c r="B1900">
        <v>10928</v>
      </c>
      <c r="C1900" t="s">
        <v>21559</v>
      </c>
      <c r="D1900" t="s">
        <v>7563</v>
      </c>
      <c r="E1900" s="143" t="s">
        <v>12232</v>
      </c>
    </row>
    <row r="1901" spans="1:5" ht="15" x14ac:dyDescent="0.25">
      <c r="A1901">
        <f t="shared" si="29"/>
        <v>10931</v>
      </c>
      <c r="B1901">
        <v>10931</v>
      </c>
      <c r="C1901" t="s">
        <v>21568</v>
      </c>
      <c r="D1901" t="s">
        <v>7563</v>
      </c>
      <c r="E1901" s="143" t="s">
        <v>15311</v>
      </c>
    </row>
    <row r="1902" spans="1:5" ht="15" x14ac:dyDescent="0.25">
      <c r="A1902">
        <f t="shared" si="29"/>
        <v>10932</v>
      </c>
      <c r="B1902">
        <v>10932</v>
      </c>
      <c r="C1902" t="s">
        <v>21565</v>
      </c>
      <c r="D1902" t="s">
        <v>7563</v>
      </c>
      <c r="E1902" s="143" t="s">
        <v>20496</v>
      </c>
    </row>
    <row r="1903" spans="1:5" ht="15" x14ac:dyDescent="0.25">
      <c r="A1903">
        <f t="shared" si="29"/>
        <v>10933</v>
      </c>
      <c r="B1903">
        <v>10933</v>
      </c>
      <c r="C1903" t="s">
        <v>21560</v>
      </c>
      <c r="D1903" t="s">
        <v>7563</v>
      </c>
      <c r="E1903" s="143" t="s">
        <v>32741</v>
      </c>
    </row>
    <row r="1904" spans="1:5" ht="15" x14ac:dyDescent="0.25">
      <c r="A1904">
        <f t="shared" si="29"/>
        <v>10935</v>
      </c>
      <c r="B1904">
        <v>10935</v>
      </c>
      <c r="C1904" t="s">
        <v>21567</v>
      </c>
      <c r="D1904" t="s">
        <v>7563</v>
      </c>
      <c r="E1904" s="143" t="s">
        <v>22068</v>
      </c>
    </row>
    <row r="1905" spans="1:5" ht="15" x14ac:dyDescent="0.25">
      <c r="A1905">
        <f t="shared" si="29"/>
        <v>10937</v>
      </c>
      <c r="B1905">
        <v>10937</v>
      </c>
      <c r="C1905" t="s">
        <v>21566</v>
      </c>
      <c r="D1905" t="s">
        <v>7563</v>
      </c>
      <c r="E1905" s="143" t="s">
        <v>15391</v>
      </c>
    </row>
    <row r="1906" spans="1:5" ht="15" x14ac:dyDescent="0.25">
      <c r="A1906">
        <f t="shared" si="29"/>
        <v>10956</v>
      </c>
      <c r="B1906">
        <v>10956</v>
      </c>
      <c r="C1906" t="s">
        <v>17147</v>
      </c>
      <c r="D1906" t="s">
        <v>7565</v>
      </c>
      <c r="E1906" s="143" t="s">
        <v>15224</v>
      </c>
    </row>
    <row r="1907" spans="1:5" ht="15" x14ac:dyDescent="0.25">
      <c r="A1907">
        <f t="shared" si="29"/>
        <v>10957</v>
      </c>
      <c r="B1907">
        <v>10957</v>
      </c>
      <c r="C1907" t="s">
        <v>17876</v>
      </c>
      <c r="D1907" t="s">
        <v>7568</v>
      </c>
      <c r="E1907" s="143" t="s">
        <v>8270</v>
      </c>
    </row>
    <row r="1908" spans="1:5" ht="15" x14ac:dyDescent="0.25">
      <c r="A1908">
        <f t="shared" si="29"/>
        <v>10966</v>
      </c>
      <c r="B1908">
        <v>10966</v>
      </c>
      <c r="C1908" t="s">
        <v>20530</v>
      </c>
      <c r="D1908" t="s">
        <v>7568</v>
      </c>
      <c r="E1908" s="143" t="s">
        <v>7633</v>
      </c>
    </row>
    <row r="1909" spans="1:5" ht="15" x14ac:dyDescent="0.25">
      <c r="A1909">
        <f t="shared" si="29"/>
        <v>10997</v>
      </c>
      <c r="B1909">
        <v>10997</v>
      </c>
      <c r="C1909" t="s">
        <v>18740</v>
      </c>
      <c r="D1909" t="s">
        <v>7568</v>
      </c>
      <c r="E1909" s="143" t="s">
        <v>27854</v>
      </c>
    </row>
    <row r="1910" spans="1:5" ht="15" x14ac:dyDescent="0.25">
      <c r="A1910">
        <f t="shared" si="29"/>
        <v>10998</v>
      </c>
      <c r="B1910">
        <v>10998</v>
      </c>
      <c r="C1910" t="s">
        <v>18737</v>
      </c>
      <c r="D1910" t="s">
        <v>7568</v>
      </c>
      <c r="E1910" s="143" t="s">
        <v>32742</v>
      </c>
    </row>
    <row r="1911" spans="1:5" ht="15" x14ac:dyDescent="0.25">
      <c r="A1911">
        <f t="shared" si="29"/>
        <v>10999</v>
      </c>
      <c r="B1911">
        <v>10999</v>
      </c>
      <c r="C1911" t="s">
        <v>18739</v>
      </c>
      <c r="D1911" t="s">
        <v>7568</v>
      </c>
      <c r="E1911" s="143" t="s">
        <v>24687</v>
      </c>
    </row>
    <row r="1912" spans="1:5" ht="15" x14ac:dyDescent="0.25">
      <c r="A1912">
        <f t="shared" si="29"/>
        <v>11002</v>
      </c>
      <c r="B1912">
        <v>11002</v>
      </c>
      <c r="C1912" t="s">
        <v>18738</v>
      </c>
      <c r="D1912" t="s">
        <v>7568</v>
      </c>
      <c r="E1912" s="143" t="s">
        <v>14523</v>
      </c>
    </row>
    <row r="1913" spans="1:5" ht="15" x14ac:dyDescent="0.25">
      <c r="A1913">
        <f t="shared" si="29"/>
        <v>11026</v>
      </c>
      <c r="B1913">
        <v>11026</v>
      </c>
      <c r="C1913" t="s">
        <v>17863</v>
      </c>
      <c r="D1913" t="s">
        <v>7568</v>
      </c>
      <c r="E1913" s="143" t="s">
        <v>14553</v>
      </c>
    </row>
    <row r="1914" spans="1:5" ht="15" x14ac:dyDescent="0.25">
      <c r="A1914">
        <f t="shared" si="29"/>
        <v>11027</v>
      </c>
      <c r="B1914">
        <v>11027</v>
      </c>
      <c r="C1914" t="s">
        <v>17864</v>
      </c>
      <c r="D1914" t="s">
        <v>7568</v>
      </c>
      <c r="E1914" s="143" t="s">
        <v>31231</v>
      </c>
    </row>
    <row r="1915" spans="1:5" ht="15" x14ac:dyDescent="0.25">
      <c r="A1915">
        <f t="shared" si="29"/>
        <v>11029</v>
      </c>
      <c r="B1915">
        <v>11029</v>
      </c>
      <c r="C1915" t="s">
        <v>19286</v>
      </c>
      <c r="D1915" t="s">
        <v>7895</v>
      </c>
      <c r="E1915" s="143" t="s">
        <v>7938</v>
      </c>
    </row>
    <row r="1916" spans="1:5" ht="15" x14ac:dyDescent="0.25">
      <c r="A1916">
        <f t="shared" si="29"/>
        <v>11032</v>
      </c>
      <c r="B1916">
        <v>11032</v>
      </c>
      <c r="C1916" t="s">
        <v>32743</v>
      </c>
      <c r="D1916" t="s">
        <v>7565</v>
      </c>
      <c r="E1916" s="143" t="s">
        <v>13076</v>
      </c>
    </row>
    <row r="1917" spans="1:5" ht="15" x14ac:dyDescent="0.25">
      <c r="A1917">
        <f t="shared" si="29"/>
        <v>11033</v>
      </c>
      <c r="B1917">
        <v>11033</v>
      </c>
      <c r="C1917" t="s">
        <v>32744</v>
      </c>
      <c r="D1917" t="s">
        <v>7565</v>
      </c>
      <c r="E1917" s="143" t="s">
        <v>12453</v>
      </c>
    </row>
    <row r="1918" spans="1:5" ht="15" x14ac:dyDescent="0.25">
      <c r="A1918">
        <f t="shared" si="29"/>
        <v>11045</v>
      </c>
      <c r="B1918">
        <v>11045</v>
      </c>
      <c r="C1918" t="s">
        <v>32745</v>
      </c>
      <c r="D1918" t="s">
        <v>7565</v>
      </c>
      <c r="E1918" s="143" t="s">
        <v>12407</v>
      </c>
    </row>
    <row r="1919" spans="1:5" ht="15" x14ac:dyDescent="0.25">
      <c r="A1919">
        <f t="shared" si="29"/>
        <v>11046</v>
      </c>
      <c r="B1919">
        <v>11046</v>
      </c>
      <c r="C1919" t="s">
        <v>17865</v>
      </c>
      <c r="D1919" t="s">
        <v>7568</v>
      </c>
      <c r="E1919" s="143" t="s">
        <v>16421</v>
      </c>
    </row>
    <row r="1920" spans="1:5" ht="15" x14ac:dyDescent="0.25">
      <c r="A1920">
        <f t="shared" si="29"/>
        <v>11047</v>
      </c>
      <c r="B1920">
        <v>11047</v>
      </c>
      <c r="C1920" t="s">
        <v>17866</v>
      </c>
      <c r="D1920" t="s">
        <v>7568</v>
      </c>
      <c r="E1920" s="143" t="s">
        <v>15311</v>
      </c>
    </row>
    <row r="1921" spans="1:5" ht="15" x14ac:dyDescent="0.25">
      <c r="A1921">
        <f t="shared" si="29"/>
        <v>11049</v>
      </c>
      <c r="B1921">
        <v>11049</v>
      </c>
      <c r="C1921" t="s">
        <v>17868</v>
      </c>
      <c r="D1921" t="s">
        <v>7568</v>
      </c>
      <c r="E1921" s="143" t="s">
        <v>30043</v>
      </c>
    </row>
    <row r="1922" spans="1:5" ht="15" x14ac:dyDescent="0.25">
      <c r="A1922">
        <f t="shared" si="29"/>
        <v>11051</v>
      </c>
      <c r="B1922">
        <v>11051</v>
      </c>
      <c r="C1922" t="s">
        <v>17870</v>
      </c>
      <c r="D1922" t="s">
        <v>7568</v>
      </c>
      <c r="E1922" s="143" t="s">
        <v>12818</v>
      </c>
    </row>
    <row r="1923" spans="1:5" ht="15" x14ac:dyDescent="0.25">
      <c r="A1923">
        <f t="shared" ref="A1923:A1986" si="30">B1923</f>
        <v>11054</v>
      </c>
      <c r="B1923">
        <v>11054</v>
      </c>
      <c r="C1923" t="s">
        <v>20432</v>
      </c>
      <c r="D1923" t="s">
        <v>7565</v>
      </c>
      <c r="E1923" s="143" t="s">
        <v>7578</v>
      </c>
    </row>
    <row r="1924" spans="1:5" ht="15" x14ac:dyDescent="0.25">
      <c r="A1924">
        <f t="shared" si="30"/>
        <v>11055</v>
      </c>
      <c r="B1924">
        <v>11055</v>
      </c>
      <c r="C1924" t="s">
        <v>20433</v>
      </c>
      <c r="D1924" t="s">
        <v>7565</v>
      </c>
      <c r="E1924" s="143" t="s">
        <v>7730</v>
      </c>
    </row>
    <row r="1925" spans="1:5" ht="15" x14ac:dyDescent="0.25">
      <c r="A1925">
        <f t="shared" si="30"/>
        <v>11056</v>
      </c>
      <c r="B1925">
        <v>11056</v>
      </c>
      <c r="C1925" t="s">
        <v>20434</v>
      </c>
      <c r="D1925" t="s">
        <v>7565</v>
      </c>
      <c r="E1925" s="143" t="s">
        <v>7730</v>
      </c>
    </row>
    <row r="1926" spans="1:5" ht="15" x14ac:dyDescent="0.25">
      <c r="A1926">
        <f t="shared" si="30"/>
        <v>11057</v>
      </c>
      <c r="B1926">
        <v>11057</v>
      </c>
      <c r="C1926" t="s">
        <v>20435</v>
      </c>
      <c r="D1926" t="s">
        <v>7565</v>
      </c>
      <c r="E1926" s="143" t="s">
        <v>9082</v>
      </c>
    </row>
    <row r="1927" spans="1:5" ht="15" x14ac:dyDescent="0.25">
      <c r="A1927">
        <f t="shared" si="30"/>
        <v>11058</v>
      </c>
      <c r="B1927">
        <v>11058</v>
      </c>
      <c r="C1927" t="s">
        <v>20437</v>
      </c>
      <c r="D1927" t="s">
        <v>7565</v>
      </c>
      <c r="E1927" s="143" t="s">
        <v>7676</v>
      </c>
    </row>
    <row r="1928" spans="1:5" ht="15" x14ac:dyDescent="0.25">
      <c r="A1928">
        <f t="shared" si="30"/>
        <v>11059</v>
      </c>
      <c r="B1928">
        <v>11059</v>
      </c>
      <c r="C1928" t="s">
        <v>20436</v>
      </c>
      <c r="D1928" t="s">
        <v>7565</v>
      </c>
      <c r="E1928" s="143" t="s">
        <v>8828</v>
      </c>
    </row>
    <row r="1929" spans="1:5" ht="15" x14ac:dyDescent="0.25">
      <c r="A1929">
        <f t="shared" si="30"/>
        <v>11060</v>
      </c>
      <c r="B1929">
        <v>11060</v>
      </c>
      <c r="C1929" t="s">
        <v>21703</v>
      </c>
      <c r="D1929" t="s">
        <v>7565</v>
      </c>
      <c r="E1929" s="143" t="s">
        <v>14842</v>
      </c>
    </row>
    <row r="1930" spans="1:5" ht="15" x14ac:dyDescent="0.25">
      <c r="A1930">
        <f t="shared" si="30"/>
        <v>11061</v>
      </c>
      <c r="B1930">
        <v>11061</v>
      </c>
      <c r="C1930" t="s">
        <v>17872</v>
      </c>
      <c r="D1930" t="s">
        <v>7568</v>
      </c>
      <c r="E1930" s="143" t="s">
        <v>14444</v>
      </c>
    </row>
    <row r="1931" spans="1:5" ht="15" x14ac:dyDescent="0.25">
      <c r="A1931">
        <f t="shared" si="30"/>
        <v>11062</v>
      </c>
      <c r="B1931">
        <v>11062</v>
      </c>
      <c r="C1931" t="s">
        <v>20647</v>
      </c>
      <c r="D1931" t="s">
        <v>7563</v>
      </c>
      <c r="E1931" s="143" t="s">
        <v>32746</v>
      </c>
    </row>
    <row r="1932" spans="1:5" ht="15" x14ac:dyDescent="0.25">
      <c r="A1932">
        <f t="shared" si="30"/>
        <v>11063</v>
      </c>
      <c r="B1932">
        <v>11063</v>
      </c>
      <c r="C1932" t="s">
        <v>20648</v>
      </c>
      <c r="D1932" t="s">
        <v>7563</v>
      </c>
      <c r="E1932" s="143" t="s">
        <v>24455</v>
      </c>
    </row>
    <row r="1933" spans="1:5" ht="15" x14ac:dyDescent="0.25">
      <c r="A1933">
        <f t="shared" si="30"/>
        <v>11067</v>
      </c>
      <c r="B1933">
        <v>11067</v>
      </c>
      <c r="C1933" t="s">
        <v>21620</v>
      </c>
      <c r="D1933" t="s">
        <v>7565</v>
      </c>
      <c r="E1933" s="143" t="s">
        <v>21621</v>
      </c>
    </row>
    <row r="1934" spans="1:5" ht="15" x14ac:dyDescent="0.25">
      <c r="A1934">
        <f t="shared" si="30"/>
        <v>11068</v>
      </c>
      <c r="B1934">
        <v>11068</v>
      </c>
      <c r="C1934" t="s">
        <v>21622</v>
      </c>
      <c r="D1934" t="s">
        <v>7565</v>
      </c>
      <c r="E1934" s="143" t="s">
        <v>21623</v>
      </c>
    </row>
    <row r="1935" spans="1:5" ht="15" x14ac:dyDescent="0.25">
      <c r="A1935">
        <f t="shared" si="30"/>
        <v>11075</v>
      </c>
      <c r="B1935">
        <v>11075</v>
      </c>
      <c r="C1935" t="s">
        <v>16985</v>
      </c>
      <c r="D1935" t="s">
        <v>7632</v>
      </c>
      <c r="E1935" s="143" t="s">
        <v>32747</v>
      </c>
    </row>
    <row r="1936" spans="1:5" ht="15" x14ac:dyDescent="0.25">
      <c r="A1936">
        <f t="shared" si="30"/>
        <v>11079</v>
      </c>
      <c r="B1936">
        <v>11079</v>
      </c>
      <c r="C1936" t="s">
        <v>20104</v>
      </c>
      <c r="D1936" t="s">
        <v>7632</v>
      </c>
      <c r="E1936" s="143" t="s">
        <v>32748</v>
      </c>
    </row>
    <row r="1937" spans="1:5" ht="15" x14ac:dyDescent="0.25">
      <c r="A1937">
        <f t="shared" si="30"/>
        <v>11082</v>
      </c>
      <c r="B1937">
        <v>11082</v>
      </c>
      <c r="C1937" t="s">
        <v>20105</v>
      </c>
      <c r="D1937" t="s">
        <v>7632</v>
      </c>
      <c r="E1937" s="143" t="s">
        <v>32748</v>
      </c>
    </row>
    <row r="1938" spans="1:5" ht="15" x14ac:dyDescent="0.25">
      <c r="A1938">
        <f t="shared" si="30"/>
        <v>11091</v>
      </c>
      <c r="B1938">
        <v>11091</v>
      </c>
      <c r="C1938" t="s">
        <v>20581</v>
      </c>
      <c r="D1938" t="s">
        <v>7565</v>
      </c>
      <c r="E1938" s="143" t="s">
        <v>9211</v>
      </c>
    </row>
    <row r="1939" spans="1:5" ht="15" x14ac:dyDescent="0.25">
      <c r="A1939">
        <f t="shared" si="30"/>
        <v>11096</v>
      </c>
      <c r="B1939">
        <v>11096</v>
      </c>
      <c r="C1939" t="s">
        <v>20696</v>
      </c>
      <c r="D1939" t="s">
        <v>7568</v>
      </c>
      <c r="E1939" s="143" t="s">
        <v>7762</v>
      </c>
    </row>
    <row r="1940" spans="1:5" ht="15" x14ac:dyDescent="0.25">
      <c r="A1940">
        <f t="shared" si="30"/>
        <v>11116</v>
      </c>
      <c r="B1940">
        <v>11116</v>
      </c>
      <c r="C1940" t="s">
        <v>18709</v>
      </c>
      <c r="D1940" t="s">
        <v>7565</v>
      </c>
      <c r="E1940" s="143" t="s">
        <v>32749</v>
      </c>
    </row>
    <row r="1941" spans="1:5" ht="15" x14ac:dyDescent="0.25">
      <c r="A1941">
        <f t="shared" si="30"/>
        <v>11134</v>
      </c>
      <c r="B1941">
        <v>11134</v>
      </c>
      <c r="C1941" t="s">
        <v>17981</v>
      </c>
      <c r="D1941" t="s">
        <v>7563</v>
      </c>
      <c r="E1941" s="143" t="s">
        <v>17982</v>
      </c>
    </row>
    <row r="1942" spans="1:5" ht="15" x14ac:dyDescent="0.25">
      <c r="A1942">
        <f t="shared" si="30"/>
        <v>11135</v>
      </c>
      <c r="B1942">
        <v>11135</v>
      </c>
      <c r="C1942" t="s">
        <v>17983</v>
      </c>
      <c r="D1942" t="s">
        <v>7563</v>
      </c>
      <c r="E1942" s="143" t="s">
        <v>17984</v>
      </c>
    </row>
    <row r="1943" spans="1:5" ht="15" x14ac:dyDescent="0.25">
      <c r="A1943">
        <f t="shared" si="30"/>
        <v>11136</v>
      </c>
      <c r="B1943">
        <v>11136</v>
      </c>
      <c r="C1943" t="s">
        <v>17985</v>
      </c>
      <c r="D1943" t="s">
        <v>7563</v>
      </c>
      <c r="E1943" s="143" t="s">
        <v>17986</v>
      </c>
    </row>
    <row r="1944" spans="1:5" ht="15" x14ac:dyDescent="0.25">
      <c r="A1944">
        <f t="shared" si="30"/>
        <v>11137</v>
      </c>
      <c r="B1944">
        <v>11137</v>
      </c>
      <c r="C1944" t="s">
        <v>17989</v>
      </c>
      <c r="D1944" t="s">
        <v>7563</v>
      </c>
      <c r="E1944" s="143" t="s">
        <v>13646</v>
      </c>
    </row>
    <row r="1945" spans="1:5" ht="15" x14ac:dyDescent="0.25">
      <c r="A1945">
        <f t="shared" si="30"/>
        <v>11145</v>
      </c>
      <c r="B1945">
        <v>11145</v>
      </c>
      <c r="C1945" t="s">
        <v>18028</v>
      </c>
      <c r="D1945" t="s">
        <v>7632</v>
      </c>
      <c r="E1945" s="143" t="s">
        <v>32750</v>
      </c>
    </row>
    <row r="1946" spans="1:5" ht="15" x14ac:dyDescent="0.25">
      <c r="A1946">
        <f t="shared" si="30"/>
        <v>11146</v>
      </c>
      <c r="B1946">
        <v>11146</v>
      </c>
      <c r="C1946" t="s">
        <v>18006</v>
      </c>
      <c r="D1946" t="s">
        <v>7632</v>
      </c>
      <c r="E1946" s="143" t="s">
        <v>32751</v>
      </c>
    </row>
    <row r="1947" spans="1:5" ht="15" x14ac:dyDescent="0.25">
      <c r="A1947">
        <f t="shared" si="30"/>
        <v>11147</v>
      </c>
      <c r="B1947">
        <v>11147</v>
      </c>
      <c r="C1947" t="s">
        <v>18007</v>
      </c>
      <c r="D1947" t="s">
        <v>7632</v>
      </c>
      <c r="E1947" s="143" t="s">
        <v>32752</v>
      </c>
    </row>
    <row r="1948" spans="1:5" ht="15" x14ac:dyDescent="0.25">
      <c r="A1948">
        <f t="shared" si="30"/>
        <v>11154</v>
      </c>
      <c r="B1948">
        <v>11154</v>
      </c>
      <c r="C1948" t="s">
        <v>20726</v>
      </c>
      <c r="D1948" t="s">
        <v>7565</v>
      </c>
      <c r="E1948" s="143" t="s">
        <v>32753</v>
      </c>
    </row>
    <row r="1949" spans="1:5" ht="15" x14ac:dyDescent="0.25">
      <c r="A1949">
        <f t="shared" si="30"/>
        <v>11161</v>
      </c>
      <c r="B1949">
        <v>11161</v>
      </c>
      <c r="C1949" t="s">
        <v>17678</v>
      </c>
      <c r="D1949" t="s">
        <v>7568</v>
      </c>
      <c r="E1949" s="143" t="s">
        <v>11445</v>
      </c>
    </row>
    <row r="1950" spans="1:5" ht="15" x14ac:dyDescent="0.25">
      <c r="A1950">
        <f t="shared" si="30"/>
        <v>11185</v>
      </c>
      <c r="B1950">
        <v>11185</v>
      </c>
      <c r="C1950" t="s">
        <v>22405</v>
      </c>
      <c r="D1950" t="s">
        <v>7563</v>
      </c>
      <c r="E1950" s="143" t="s">
        <v>22406</v>
      </c>
    </row>
    <row r="1951" spans="1:5" ht="15" x14ac:dyDescent="0.25">
      <c r="A1951">
        <f t="shared" si="30"/>
        <v>11186</v>
      </c>
      <c r="B1951">
        <v>11186</v>
      </c>
      <c r="C1951" t="s">
        <v>18929</v>
      </c>
      <c r="D1951" t="s">
        <v>7563</v>
      </c>
      <c r="E1951" s="143" t="s">
        <v>18930</v>
      </c>
    </row>
    <row r="1952" spans="1:5" ht="15" x14ac:dyDescent="0.25">
      <c r="A1952">
        <f t="shared" si="30"/>
        <v>11188</v>
      </c>
      <c r="B1952">
        <v>11188</v>
      </c>
      <c r="C1952" t="s">
        <v>22388</v>
      </c>
      <c r="D1952" t="s">
        <v>7563</v>
      </c>
      <c r="E1952" s="143" t="s">
        <v>22389</v>
      </c>
    </row>
    <row r="1953" spans="1:5" ht="15" x14ac:dyDescent="0.25">
      <c r="A1953">
        <f t="shared" si="30"/>
        <v>11189</v>
      </c>
      <c r="B1953">
        <v>11189</v>
      </c>
      <c r="C1953" t="s">
        <v>22390</v>
      </c>
      <c r="D1953" t="s">
        <v>7563</v>
      </c>
      <c r="E1953" s="143" t="s">
        <v>22391</v>
      </c>
    </row>
    <row r="1954" spans="1:5" ht="15" x14ac:dyDescent="0.25">
      <c r="A1954">
        <f t="shared" si="30"/>
        <v>11190</v>
      </c>
      <c r="B1954">
        <v>11190</v>
      </c>
      <c r="C1954" t="s">
        <v>19357</v>
      </c>
      <c r="D1954" t="s">
        <v>7565</v>
      </c>
      <c r="E1954" s="143" t="s">
        <v>32754</v>
      </c>
    </row>
    <row r="1955" spans="1:5" ht="15" x14ac:dyDescent="0.25">
      <c r="A1955">
        <f t="shared" si="30"/>
        <v>11199</v>
      </c>
      <c r="B1955">
        <v>11199</v>
      </c>
      <c r="C1955" t="s">
        <v>19363</v>
      </c>
      <c r="D1955" t="s">
        <v>7565</v>
      </c>
      <c r="E1955" s="143" t="s">
        <v>32755</v>
      </c>
    </row>
    <row r="1956" spans="1:5" ht="15" x14ac:dyDescent="0.25">
      <c r="A1956">
        <f t="shared" si="30"/>
        <v>11234</v>
      </c>
      <c r="B1956">
        <v>11234</v>
      </c>
      <c r="C1956" t="s">
        <v>20959</v>
      </c>
      <c r="D1956" t="s">
        <v>7565</v>
      </c>
      <c r="E1956" s="143" t="s">
        <v>32756</v>
      </c>
    </row>
    <row r="1957" spans="1:5" ht="15" x14ac:dyDescent="0.25">
      <c r="A1957">
        <f t="shared" si="30"/>
        <v>11235</v>
      </c>
      <c r="B1957">
        <v>11235</v>
      </c>
      <c r="C1957" t="s">
        <v>19209</v>
      </c>
      <c r="D1957" t="s">
        <v>7565</v>
      </c>
      <c r="E1957" s="143" t="s">
        <v>32757</v>
      </c>
    </row>
    <row r="1958" spans="1:5" ht="15" x14ac:dyDescent="0.25">
      <c r="A1958">
        <f t="shared" si="30"/>
        <v>11236</v>
      </c>
      <c r="B1958">
        <v>11236</v>
      </c>
      <c r="C1958" t="s">
        <v>19211</v>
      </c>
      <c r="D1958" t="s">
        <v>7565</v>
      </c>
      <c r="E1958" s="143" t="s">
        <v>32758</v>
      </c>
    </row>
    <row r="1959" spans="1:5" ht="15" x14ac:dyDescent="0.25">
      <c r="A1959">
        <f t="shared" si="30"/>
        <v>11241</v>
      </c>
      <c r="B1959">
        <v>11241</v>
      </c>
      <c r="C1959" t="s">
        <v>32759</v>
      </c>
      <c r="D1959" t="s">
        <v>7565</v>
      </c>
      <c r="E1959" s="143" t="s">
        <v>32760</v>
      </c>
    </row>
    <row r="1960" spans="1:5" ht="15" x14ac:dyDescent="0.25">
      <c r="A1960">
        <f t="shared" si="30"/>
        <v>11244</v>
      </c>
      <c r="B1960">
        <v>11244</v>
      </c>
      <c r="C1960" t="s">
        <v>19207</v>
      </c>
      <c r="D1960" t="s">
        <v>7565</v>
      </c>
      <c r="E1960" s="143" t="s">
        <v>32761</v>
      </c>
    </row>
    <row r="1961" spans="1:5" ht="15" x14ac:dyDescent="0.25">
      <c r="A1961">
        <f t="shared" si="30"/>
        <v>11245</v>
      </c>
      <c r="B1961">
        <v>11245</v>
      </c>
      <c r="C1961" t="s">
        <v>19208</v>
      </c>
      <c r="D1961" t="s">
        <v>7565</v>
      </c>
      <c r="E1961" s="143" t="s">
        <v>32762</v>
      </c>
    </row>
    <row r="1962" spans="1:5" ht="15" x14ac:dyDescent="0.25">
      <c r="A1962">
        <f t="shared" si="30"/>
        <v>11247</v>
      </c>
      <c r="B1962">
        <v>11247</v>
      </c>
      <c r="C1962" t="s">
        <v>17645</v>
      </c>
      <c r="D1962" t="s">
        <v>7565</v>
      </c>
      <c r="E1962" s="143" t="s">
        <v>32763</v>
      </c>
    </row>
    <row r="1963" spans="1:5" ht="15" x14ac:dyDescent="0.25">
      <c r="A1963">
        <f t="shared" si="30"/>
        <v>11249</v>
      </c>
      <c r="B1963">
        <v>11249</v>
      </c>
      <c r="C1963" t="s">
        <v>17647</v>
      </c>
      <c r="D1963" t="s">
        <v>7565</v>
      </c>
      <c r="E1963" s="143" t="s">
        <v>32764</v>
      </c>
    </row>
    <row r="1964" spans="1:5" ht="15" x14ac:dyDescent="0.25">
      <c r="A1964">
        <f t="shared" si="30"/>
        <v>11250</v>
      </c>
      <c r="B1964">
        <v>11250</v>
      </c>
      <c r="C1964" t="s">
        <v>17646</v>
      </c>
      <c r="D1964" t="s">
        <v>7565</v>
      </c>
      <c r="E1964" s="143" t="s">
        <v>32765</v>
      </c>
    </row>
    <row r="1965" spans="1:5" ht="15" x14ac:dyDescent="0.25">
      <c r="A1965">
        <f t="shared" si="30"/>
        <v>11251</v>
      </c>
      <c r="B1965">
        <v>11251</v>
      </c>
      <c r="C1965" t="s">
        <v>17648</v>
      </c>
      <c r="D1965" t="s">
        <v>7565</v>
      </c>
      <c r="E1965" s="143" t="s">
        <v>32766</v>
      </c>
    </row>
    <row r="1966" spans="1:5" ht="15" x14ac:dyDescent="0.25">
      <c r="A1966">
        <f t="shared" si="30"/>
        <v>11253</v>
      </c>
      <c r="B1966">
        <v>11253</v>
      </c>
      <c r="C1966" t="s">
        <v>17650</v>
      </c>
      <c r="D1966" t="s">
        <v>7565</v>
      </c>
      <c r="E1966" s="143" t="s">
        <v>32767</v>
      </c>
    </row>
    <row r="1967" spans="1:5" ht="15" x14ac:dyDescent="0.25">
      <c r="A1967">
        <f t="shared" si="30"/>
        <v>11255</v>
      </c>
      <c r="B1967">
        <v>11255</v>
      </c>
      <c r="C1967" t="s">
        <v>17651</v>
      </c>
      <c r="D1967" t="s">
        <v>7565</v>
      </c>
      <c r="E1967" s="143" t="s">
        <v>32768</v>
      </c>
    </row>
    <row r="1968" spans="1:5" ht="15" x14ac:dyDescent="0.25">
      <c r="A1968">
        <f t="shared" si="30"/>
        <v>11256</v>
      </c>
      <c r="B1968">
        <v>11256</v>
      </c>
      <c r="C1968" t="s">
        <v>17653</v>
      </c>
      <c r="D1968" t="s">
        <v>7565</v>
      </c>
      <c r="E1968" s="143" t="s">
        <v>32769</v>
      </c>
    </row>
    <row r="1969" spans="1:5" ht="15" x14ac:dyDescent="0.25">
      <c r="A1969">
        <f t="shared" si="30"/>
        <v>11267</v>
      </c>
      <c r="B1969">
        <v>11267</v>
      </c>
      <c r="C1969" t="s">
        <v>17042</v>
      </c>
      <c r="D1969" t="s">
        <v>7565</v>
      </c>
      <c r="E1969" s="143" t="s">
        <v>13075</v>
      </c>
    </row>
    <row r="1970" spans="1:5" ht="15" x14ac:dyDescent="0.25">
      <c r="A1970">
        <f t="shared" si="30"/>
        <v>11270</v>
      </c>
      <c r="B1970">
        <v>11270</v>
      </c>
      <c r="C1970" t="s">
        <v>16637</v>
      </c>
      <c r="D1970" t="s">
        <v>7565</v>
      </c>
      <c r="E1970" s="143" t="s">
        <v>15485</v>
      </c>
    </row>
    <row r="1971" spans="1:5" ht="15" x14ac:dyDescent="0.25">
      <c r="A1971">
        <f t="shared" si="30"/>
        <v>11272</v>
      </c>
      <c r="B1971">
        <v>11272</v>
      </c>
      <c r="C1971" t="s">
        <v>16810</v>
      </c>
      <c r="D1971" t="s">
        <v>7565</v>
      </c>
      <c r="E1971" s="143" t="s">
        <v>9890</v>
      </c>
    </row>
    <row r="1972" spans="1:5" ht="15" x14ac:dyDescent="0.25">
      <c r="A1972">
        <f t="shared" si="30"/>
        <v>11273</v>
      </c>
      <c r="B1972">
        <v>11273</v>
      </c>
      <c r="C1972" t="s">
        <v>16809</v>
      </c>
      <c r="D1972" t="s">
        <v>7565</v>
      </c>
      <c r="E1972" s="143" t="s">
        <v>7805</v>
      </c>
    </row>
    <row r="1973" spans="1:5" ht="15" x14ac:dyDescent="0.25">
      <c r="A1973">
        <f t="shared" si="30"/>
        <v>11274</v>
      </c>
      <c r="B1973">
        <v>11274</v>
      </c>
      <c r="C1973" t="s">
        <v>16812</v>
      </c>
      <c r="D1973" t="s">
        <v>7565</v>
      </c>
      <c r="E1973" s="143" t="s">
        <v>13071</v>
      </c>
    </row>
    <row r="1974" spans="1:5" ht="15" x14ac:dyDescent="0.25">
      <c r="A1974">
        <f t="shared" si="30"/>
        <v>11275</v>
      </c>
      <c r="B1974">
        <v>11275</v>
      </c>
      <c r="C1974" t="s">
        <v>16811</v>
      </c>
      <c r="D1974" t="s">
        <v>7565</v>
      </c>
      <c r="E1974" s="143" t="s">
        <v>11250</v>
      </c>
    </row>
    <row r="1975" spans="1:5" ht="15" x14ac:dyDescent="0.25">
      <c r="A1975">
        <f t="shared" si="30"/>
        <v>11280</v>
      </c>
      <c r="B1975">
        <v>11280</v>
      </c>
      <c r="C1975" t="s">
        <v>18245</v>
      </c>
      <c r="D1975" t="s">
        <v>7565</v>
      </c>
      <c r="E1975" s="143" t="s">
        <v>32770</v>
      </c>
    </row>
    <row r="1976" spans="1:5" ht="15" x14ac:dyDescent="0.25">
      <c r="A1976">
        <f t="shared" si="30"/>
        <v>11281</v>
      </c>
      <c r="B1976">
        <v>11281</v>
      </c>
      <c r="C1976" t="s">
        <v>17967</v>
      </c>
      <c r="D1976" t="s">
        <v>7565</v>
      </c>
      <c r="E1976" s="143" t="s">
        <v>17968</v>
      </c>
    </row>
    <row r="1977" spans="1:5" ht="15" x14ac:dyDescent="0.25">
      <c r="A1977">
        <f t="shared" si="30"/>
        <v>11289</v>
      </c>
      <c r="B1977">
        <v>11289</v>
      </c>
      <c r="C1977" t="s">
        <v>32771</v>
      </c>
      <c r="D1977" t="s">
        <v>7565</v>
      </c>
      <c r="E1977" s="143" t="s">
        <v>13661</v>
      </c>
    </row>
    <row r="1978" spans="1:5" ht="15" x14ac:dyDescent="0.25">
      <c r="A1978">
        <f t="shared" si="30"/>
        <v>11296</v>
      </c>
      <c r="B1978">
        <v>11296</v>
      </c>
      <c r="C1978" t="s">
        <v>21295</v>
      </c>
      <c r="D1978" t="s">
        <v>7565</v>
      </c>
      <c r="E1978" s="143" t="s">
        <v>32772</v>
      </c>
    </row>
    <row r="1979" spans="1:5" ht="15" x14ac:dyDescent="0.25">
      <c r="A1979">
        <f t="shared" si="30"/>
        <v>11299</v>
      </c>
      <c r="B1979">
        <v>11299</v>
      </c>
      <c r="C1979" t="s">
        <v>21296</v>
      </c>
      <c r="D1979" t="s">
        <v>7565</v>
      </c>
      <c r="E1979" s="143" t="s">
        <v>32773</v>
      </c>
    </row>
    <row r="1980" spans="1:5" ht="15" x14ac:dyDescent="0.25">
      <c r="A1980">
        <f t="shared" si="30"/>
        <v>11301</v>
      </c>
      <c r="B1980">
        <v>11301</v>
      </c>
      <c r="C1980" t="s">
        <v>32774</v>
      </c>
      <c r="D1980" t="s">
        <v>7565</v>
      </c>
      <c r="E1980" s="143" t="s">
        <v>32775</v>
      </c>
    </row>
    <row r="1981" spans="1:5" ht="15" x14ac:dyDescent="0.25">
      <c r="A1981">
        <f t="shared" si="30"/>
        <v>11315</v>
      </c>
      <c r="B1981">
        <v>11315</v>
      </c>
      <c r="C1981" t="s">
        <v>21290</v>
      </c>
      <c r="D1981" t="s">
        <v>7565</v>
      </c>
      <c r="E1981" s="143" t="s">
        <v>32776</v>
      </c>
    </row>
    <row r="1982" spans="1:5" ht="15" x14ac:dyDescent="0.25">
      <c r="A1982">
        <f t="shared" si="30"/>
        <v>11316</v>
      </c>
      <c r="B1982">
        <v>11316</v>
      </c>
      <c r="C1982" t="s">
        <v>21293</v>
      </c>
      <c r="D1982" t="s">
        <v>7565</v>
      </c>
      <c r="E1982" s="143" t="s">
        <v>32777</v>
      </c>
    </row>
    <row r="1983" spans="1:5" ht="15" x14ac:dyDescent="0.25">
      <c r="A1983">
        <f t="shared" si="30"/>
        <v>11321</v>
      </c>
      <c r="B1983">
        <v>11321</v>
      </c>
      <c r="C1983" t="s">
        <v>20995</v>
      </c>
      <c r="D1983" t="s">
        <v>7565</v>
      </c>
      <c r="E1983" s="143" t="s">
        <v>13787</v>
      </c>
    </row>
    <row r="1984" spans="1:5" ht="15" x14ac:dyDescent="0.25">
      <c r="A1984">
        <f t="shared" si="30"/>
        <v>11323</v>
      </c>
      <c r="B1984">
        <v>11323</v>
      </c>
      <c r="C1984" t="s">
        <v>20996</v>
      </c>
      <c r="D1984" t="s">
        <v>7565</v>
      </c>
      <c r="E1984" s="143" t="s">
        <v>32778</v>
      </c>
    </row>
    <row r="1985" spans="1:5" ht="15" x14ac:dyDescent="0.25">
      <c r="A1985">
        <f t="shared" si="30"/>
        <v>11359</v>
      </c>
      <c r="B1985">
        <v>11359</v>
      </c>
      <c r="C1985" t="s">
        <v>18906</v>
      </c>
      <c r="D1985" t="s">
        <v>7565</v>
      </c>
      <c r="E1985" s="143" t="s">
        <v>32779</v>
      </c>
    </row>
    <row r="1986" spans="1:5" ht="15" x14ac:dyDescent="0.25">
      <c r="A1986">
        <f t="shared" si="30"/>
        <v>11364</v>
      </c>
      <c r="B1986">
        <v>11364</v>
      </c>
      <c r="C1986" t="s">
        <v>20749</v>
      </c>
      <c r="D1986" t="s">
        <v>7565</v>
      </c>
      <c r="E1986" s="143" t="s">
        <v>32780</v>
      </c>
    </row>
    <row r="1987" spans="1:5" ht="15" x14ac:dyDescent="0.25">
      <c r="A1987">
        <f t="shared" ref="A1987:A2050" si="31">B1987</f>
        <v>11365</v>
      </c>
      <c r="B1987">
        <v>11365</v>
      </c>
      <c r="C1987" t="s">
        <v>20750</v>
      </c>
      <c r="D1987" t="s">
        <v>7565</v>
      </c>
      <c r="E1987" s="143" t="s">
        <v>32781</v>
      </c>
    </row>
    <row r="1988" spans="1:5" ht="15" x14ac:dyDescent="0.25">
      <c r="A1988">
        <f t="shared" si="31"/>
        <v>11366</v>
      </c>
      <c r="B1988">
        <v>11366</v>
      </c>
      <c r="C1988" t="s">
        <v>20751</v>
      </c>
      <c r="D1988" t="s">
        <v>7565</v>
      </c>
      <c r="E1988" s="143" t="s">
        <v>27840</v>
      </c>
    </row>
    <row r="1989" spans="1:5" ht="15" x14ac:dyDescent="0.25">
      <c r="A1989">
        <f t="shared" si="31"/>
        <v>11378</v>
      </c>
      <c r="B1989">
        <v>11378</v>
      </c>
      <c r="C1989" t="s">
        <v>32782</v>
      </c>
      <c r="D1989" t="s">
        <v>7565</v>
      </c>
      <c r="E1989" s="143" t="s">
        <v>16464</v>
      </c>
    </row>
    <row r="1990" spans="1:5" ht="15" x14ac:dyDescent="0.25">
      <c r="A1990">
        <f t="shared" si="31"/>
        <v>11379</v>
      </c>
      <c r="B1990">
        <v>11379</v>
      </c>
      <c r="C1990" t="s">
        <v>32783</v>
      </c>
      <c r="D1990" t="s">
        <v>7565</v>
      </c>
      <c r="E1990" s="143" t="s">
        <v>29620</v>
      </c>
    </row>
    <row r="1991" spans="1:5" ht="15" x14ac:dyDescent="0.25">
      <c r="A1991">
        <f t="shared" si="31"/>
        <v>11427</v>
      </c>
      <c r="B1991">
        <v>11427</v>
      </c>
      <c r="C1991" t="s">
        <v>20710</v>
      </c>
      <c r="D1991" t="s">
        <v>7568</v>
      </c>
      <c r="E1991" s="143" t="s">
        <v>16444</v>
      </c>
    </row>
    <row r="1992" spans="1:5" ht="15" x14ac:dyDescent="0.25">
      <c r="A1992">
        <f t="shared" si="31"/>
        <v>11447</v>
      </c>
      <c r="B1992">
        <v>11447</v>
      </c>
      <c r="C1992" t="s">
        <v>18707</v>
      </c>
      <c r="D1992" t="s">
        <v>7565</v>
      </c>
      <c r="E1992" s="143" t="s">
        <v>31303</v>
      </c>
    </row>
    <row r="1993" spans="1:5" ht="15" x14ac:dyDescent="0.25">
      <c r="A1993">
        <f t="shared" si="31"/>
        <v>11451</v>
      </c>
      <c r="B1993">
        <v>11451</v>
      </c>
      <c r="C1993" t="s">
        <v>18708</v>
      </c>
      <c r="D1993" t="s">
        <v>7565</v>
      </c>
      <c r="E1993" s="143" t="s">
        <v>32784</v>
      </c>
    </row>
    <row r="1994" spans="1:5" ht="15" x14ac:dyDescent="0.25">
      <c r="A1994">
        <f t="shared" si="31"/>
        <v>11455</v>
      </c>
      <c r="B1994">
        <v>11455</v>
      </c>
      <c r="C1994" t="s">
        <v>19042</v>
      </c>
      <c r="D1994" t="s">
        <v>7565</v>
      </c>
      <c r="E1994" s="143" t="s">
        <v>10376</v>
      </c>
    </row>
    <row r="1995" spans="1:5" ht="15" x14ac:dyDescent="0.25">
      <c r="A1995">
        <f t="shared" si="31"/>
        <v>11456</v>
      </c>
      <c r="B1995">
        <v>11456</v>
      </c>
      <c r="C1995" t="s">
        <v>19043</v>
      </c>
      <c r="D1995" t="s">
        <v>7565</v>
      </c>
      <c r="E1995" s="143" t="s">
        <v>32785</v>
      </c>
    </row>
    <row r="1996" spans="1:5" ht="15" x14ac:dyDescent="0.25">
      <c r="A1996">
        <f t="shared" si="31"/>
        <v>11457</v>
      </c>
      <c r="B1996">
        <v>11457</v>
      </c>
      <c r="C1996" t="s">
        <v>21322</v>
      </c>
      <c r="D1996" t="s">
        <v>7565</v>
      </c>
      <c r="E1996" s="143" t="s">
        <v>32786</v>
      </c>
    </row>
    <row r="1997" spans="1:5" ht="15" x14ac:dyDescent="0.25">
      <c r="A1997">
        <f t="shared" si="31"/>
        <v>11458</v>
      </c>
      <c r="B1997">
        <v>11458</v>
      </c>
      <c r="C1997" t="s">
        <v>19003</v>
      </c>
      <c r="D1997" t="s">
        <v>7565</v>
      </c>
      <c r="E1997" s="143" t="s">
        <v>30432</v>
      </c>
    </row>
    <row r="1998" spans="1:5" ht="15" x14ac:dyDescent="0.25">
      <c r="A1998">
        <f t="shared" si="31"/>
        <v>11461</v>
      </c>
      <c r="B1998">
        <v>11461</v>
      </c>
      <c r="C1998" t="s">
        <v>19047</v>
      </c>
      <c r="D1998" t="s">
        <v>7565</v>
      </c>
      <c r="E1998" s="143" t="s">
        <v>14466</v>
      </c>
    </row>
    <row r="1999" spans="1:5" ht="15" x14ac:dyDescent="0.25">
      <c r="A1999">
        <f t="shared" si="31"/>
        <v>11462</v>
      </c>
      <c r="B1999">
        <v>11462</v>
      </c>
      <c r="C1999" t="s">
        <v>19181</v>
      </c>
      <c r="D1999" t="s">
        <v>7695</v>
      </c>
      <c r="E1999" s="143" t="s">
        <v>8072</v>
      </c>
    </row>
    <row r="2000" spans="1:5" ht="15" x14ac:dyDescent="0.25">
      <c r="A2000">
        <f t="shared" si="31"/>
        <v>11467</v>
      </c>
      <c r="B2000">
        <v>11467</v>
      </c>
      <c r="C2000" t="s">
        <v>18982</v>
      </c>
      <c r="D2000" t="s">
        <v>7565</v>
      </c>
      <c r="E2000" s="143" t="s">
        <v>23228</v>
      </c>
    </row>
    <row r="2001" spans="1:5" ht="15" x14ac:dyDescent="0.25">
      <c r="A2001">
        <f t="shared" si="31"/>
        <v>11468</v>
      </c>
      <c r="B2001">
        <v>11468</v>
      </c>
      <c r="C2001" t="s">
        <v>18979</v>
      </c>
      <c r="D2001" t="s">
        <v>7565</v>
      </c>
      <c r="E2001" s="143" t="s">
        <v>14449</v>
      </c>
    </row>
    <row r="2002" spans="1:5" ht="15" x14ac:dyDescent="0.25">
      <c r="A2002">
        <f t="shared" si="31"/>
        <v>11469</v>
      </c>
      <c r="B2002">
        <v>11469</v>
      </c>
      <c r="C2002" t="s">
        <v>18978</v>
      </c>
      <c r="D2002" t="s">
        <v>7565</v>
      </c>
      <c r="E2002" s="143" t="s">
        <v>7875</v>
      </c>
    </row>
    <row r="2003" spans="1:5" ht="15" x14ac:dyDescent="0.25">
      <c r="A2003">
        <f t="shared" si="31"/>
        <v>11476</v>
      </c>
      <c r="B2003">
        <v>11476</v>
      </c>
      <c r="C2003" t="s">
        <v>20056</v>
      </c>
      <c r="D2003" t="s">
        <v>7565</v>
      </c>
      <c r="E2003" s="143" t="s">
        <v>16426</v>
      </c>
    </row>
    <row r="2004" spans="1:5" ht="15" x14ac:dyDescent="0.25">
      <c r="A2004">
        <f t="shared" si="31"/>
        <v>11478</v>
      </c>
      <c r="B2004">
        <v>11478</v>
      </c>
      <c r="C2004" t="s">
        <v>20053</v>
      </c>
      <c r="D2004" t="s">
        <v>7565</v>
      </c>
      <c r="E2004" s="143" t="s">
        <v>27869</v>
      </c>
    </row>
    <row r="2005" spans="1:5" ht="15" x14ac:dyDescent="0.25">
      <c r="A2005">
        <f t="shared" si="31"/>
        <v>11479</v>
      </c>
      <c r="B2005">
        <v>11479</v>
      </c>
      <c r="C2005" t="s">
        <v>20050</v>
      </c>
      <c r="D2005" t="s">
        <v>7565</v>
      </c>
      <c r="E2005" s="143" t="s">
        <v>32787</v>
      </c>
    </row>
    <row r="2006" spans="1:5" ht="15" x14ac:dyDescent="0.25">
      <c r="A2006">
        <f t="shared" si="31"/>
        <v>11480</v>
      </c>
      <c r="B2006">
        <v>11480</v>
      </c>
      <c r="C2006" t="s">
        <v>18976</v>
      </c>
      <c r="D2006" t="s">
        <v>7895</v>
      </c>
      <c r="E2006" s="143" t="s">
        <v>32788</v>
      </c>
    </row>
    <row r="2007" spans="1:5" ht="15" x14ac:dyDescent="0.25">
      <c r="A2007">
        <f t="shared" si="31"/>
        <v>11481</v>
      </c>
      <c r="B2007">
        <v>11481</v>
      </c>
      <c r="C2007" t="s">
        <v>20051</v>
      </c>
      <c r="D2007" t="s">
        <v>7565</v>
      </c>
      <c r="E2007" s="143" t="s">
        <v>32789</v>
      </c>
    </row>
    <row r="2008" spans="1:5" ht="15" x14ac:dyDescent="0.25">
      <c r="A2008">
        <f t="shared" si="31"/>
        <v>11484</v>
      </c>
      <c r="B2008">
        <v>11484</v>
      </c>
      <c r="C2008" t="s">
        <v>18980</v>
      </c>
      <c r="D2008" t="s">
        <v>7565</v>
      </c>
      <c r="E2008" s="143" t="s">
        <v>13441</v>
      </c>
    </row>
    <row r="2009" spans="1:5" ht="15" x14ac:dyDescent="0.25">
      <c r="A2009">
        <f t="shared" si="31"/>
        <v>11493</v>
      </c>
      <c r="B2009">
        <v>11493</v>
      </c>
      <c r="C2009" t="s">
        <v>32790</v>
      </c>
      <c r="D2009" t="s">
        <v>7565</v>
      </c>
      <c r="E2009" s="143" t="s">
        <v>32791</v>
      </c>
    </row>
    <row r="2010" spans="1:5" ht="15" x14ac:dyDescent="0.25">
      <c r="A2010">
        <f t="shared" si="31"/>
        <v>11499</v>
      </c>
      <c r="B2010">
        <v>11499</v>
      </c>
      <c r="C2010" t="s">
        <v>20191</v>
      </c>
      <c r="D2010" t="s">
        <v>7565</v>
      </c>
      <c r="E2010" s="143" t="s">
        <v>32792</v>
      </c>
    </row>
    <row r="2011" spans="1:5" ht="15" x14ac:dyDescent="0.25">
      <c r="A2011">
        <f t="shared" si="31"/>
        <v>11518</v>
      </c>
      <c r="B2011">
        <v>11518</v>
      </c>
      <c r="C2011" t="s">
        <v>19965</v>
      </c>
      <c r="D2011" t="s">
        <v>7695</v>
      </c>
      <c r="E2011" s="143" t="s">
        <v>32793</v>
      </c>
    </row>
    <row r="2012" spans="1:5" ht="15" x14ac:dyDescent="0.25">
      <c r="A2012">
        <f t="shared" si="31"/>
        <v>11519</v>
      </c>
      <c r="B2012">
        <v>11519</v>
      </c>
      <c r="C2012" t="s">
        <v>19963</v>
      </c>
      <c r="D2012" t="s">
        <v>7695</v>
      </c>
      <c r="E2012" s="143" t="s">
        <v>26912</v>
      </c>
    </row>
    <row r="2013" spans="1:5" ht="15" x14ac:dyDescent="0.25">
      <c r="A2013">
        <f t="shared" si="31"/>
        <v>11520</v>
      </c>
      <c r="B2013">
        <v>11520</v>
      </c>
      <c r="C2013" t="s">
        <v>19964</v>
      </c>
      <c r="D2013" t="s">
        <v>7695</v>
      </c>
      <c r="E2013" s="143" t="s">
        <v>13637</v>
      </c>
    </row>
    <row r="2014" spans="1:5" ht="15" x14ac:dyDescent="0.25">
      <c r="A2014">
        <f t="shared" si="31"/>
        <v>11522</v>
      </c>
      <c r="B2014">
        <v>11522</v>
      </c>
      <c r="C2014" t="s">
        <v>20914</v>
      </c>
      <c r="D2014" t="s">
        <v>7565</v>
      </c>
      <c r="E2014" s="143" t="s">
        <v>7910</v>
      </c>
    </row>
    <row r="2015" spans="1:5" ht="15" x14ac:dyDescent="0.25">
      <c r="A2015">
        <f t="shared" si="31"/>
        <v>11552</v>
      </c>
      <c r="B2015">
        <v>11552</v>
      </c>
      <c r="C2015" t="s">
        <v>32794</v>
      </c>
      <c r="D2015" t="s">
        <v>7572</v>
      </c>
      <c r="E2015" s="143" t="s">
        <v>8493</v>
      </c>
    </row>
    <row r="2016" spans="1:5" ht="15" x14ac:dyDescent="0.25">
      <c r="A2016">
        <f t="shared" si="31"/>
        <v>11557</v>
      </c>
      <c r="B2016">
        <v>11557</v>
      </c>
      <c r="C2016" t="s">
        <v>18932</v>
      </c>
      <c r="D2016" t="s">
        <v>7695</v>
      </c>
      <c r="E2016" s="143" t="s">
        <v>31604</v>
      </c>
    </row>
    <row r="2017" spans="1:5" ht="15" x14ac:dyDescent="0.25">
      <c r="A2017">
        <f t="shared" si="31"/>
        <v>11558</v>
      </c>
      <c r="B2017">
        <v>11558</v>
      </c>
      <c r="C2017" t="s">
        <v>18931</v>
      </c>
      <c r="D2017" t="s">
        <v>7695</v>
      </c>
      <c r="E2017" s="143" t="s">
        <v>14300</v>
      </c>
    </row>
    <row r="2018" spans="1:5" ht="15" x14ac:dyDescent="0.25">
      <c r="A2018">
        <f t="shared" si="31"/>
        <v>11560</v>
      </c>
      <c r="B2018">
        <v>11560</v>
      </c>
      <c r="C2018" t="s">
        <v>20190</v>
      </c>
      <c r="D2018" t="s">
        <v>7565</v>
      </c>
      <c r="E2018" s="143" t="s">
        <v>15455</v>
      </c>
    </row>
    <row r="2019" spans="1:5" ht="15" x14ac:dyDescent="0.25">
      <c r="A2019">
        <f t="shared" si="31"/>
        <v>11561</v>
      </c>
      <c r="B2019">
        <v>11561</v>
      </c>
      <c r="C2019" t="s">
        <v>20188</v>
      </c>
      <c r="D2019" t="s">
        <v>7565</v>
      </c>
      <c r="E2019" s="143" t="s">
        <v>32795</v>
      </c>
    </row>
    <row r="2020" spans="1:5" ht="15" x14ac:dyDescent="0.25">
      <c r="A2020">
        <f t="shared" si="31"/>
        <v>11572</v>
      </c>
      <c r="B2020">
        <v>11572</v>
      </c>
      <c r="C2020" t="s">
        <v>21798</v>
      </c>
      <c r="D2020" t="s">
        <v>7565</v>
      </c>
      <c r="E2020" s="143" t="s">
        <v>15456</v>
      </c>
    </row>
    <row r="2021" spans="1:5" ht="15" x14ac:dyDescent="0.25">
      <c r="A2021">
        <f t="shared" si="31"/>
        <v>11573</v>
      </c>
      <c r="B2021">
        <v>11573</v>
      </c>
      <c r="C2021" t="s">
        <v>21087</v>
      </c>
      <c r="D2021" t="s">
        <v>7565</v>
      </c>
      <c r="E2021" s="143" t="s">
        <v>7623</v>
      </c>
    </row>
    <row r="2022" spans="1:5" ht="15" x14ac:dyDescent="0.25">
      <c r="A2022">
        <f t="shared" si="31"/>
        <v>11575</v>
      </c>
      <c r="B2022">
        <v>11575</v>
      </c>
      <c r="C2022" t="s">
        <v>21089</v>
      </c>
      <c r="D2022" t="s">
        <v>7565</v>
      </c>
      <c r="E2022" s="143" t="s">
        <v>15439</v>
      </c>
    </row>
    <row r="2023" spans="1:5" ht="15" x14ac:dyDescent="0.25">
      <c r="A2023">
        <f t="shared" si="31"/>
        <v>11577</v>
      </c>
      <c r="B2023">
        <v>11577</v>
      </c>
      <c r="C2023" t="s">
        <v>21107</v>
      </c>
      <c r="D2023" t="s">
        <v>7565</v>
      </c>
      <c r="E2023" s="143" t="s">
        <v>14713</v>
      </c>
    </row>
    <row r="2024" spans="1:5" ht="15" x14ac:dyDescent="0.25">
      <c r="A2024">
        <f t="shared" si="31"/>
        <v>11578</v>
      </c>
      <c r="B2024">
        <v>11578</v>
      </c>
      <c r="C2024" t="s">
        <v>21106</v>
      </c>
      <c r="D2024" t="s">
        <v>7565</v>
      </c>
      <c r="E2024" s="143" t="s">
        <v>10320</v>
      </c>
    </row>
    <row r="2025" spans="1:5" ht="15" x14ac:dyDescent="0.25">
      <c r="A2025">
        <f t="shared" si="31"/>
        <v>11580</v>
      </c>
      <c r="B2025">
        <v>11580</v>
      </c>
      <c r="C2025" t="s">
        <v>21806</v>
      </c>
      <c r="D2025" t="s">
        <v>7572</v>
      </c>
      <c r="E2025" s="143" t="s">
        <v>8218</v>
      </c>
    </row>
    <row r="2026" spans="1:5" ht="15" x14ac:dyDescent="0.25">
      <c r="A2026">
        <f t="shared" si="31"/>
        <v>11581</v>
      </c>
      <c r="B2026">
        <v>11581</v>
      </c>
      <c r="C2026" t="s">
        <v>21802</v>
      </c>
      <c r="D2026" t="s">
        <v>7572</v>
      </c>
      <c r="E2026" s="143" t="s">
        <v>15457</v>
      </c>
    </row>
    <row r="2027" spans="1:5" ht="15" x14ac:dyDescent="0.25">
      <c r="A2027">
        <f t="shared" si="31"/>
        <v>11587</v>
      </c>
      <c r="B2027">
        <v>11587</v>
      </c>
      <c r="C2027" t="s">
        <v>19112</v>
      </c>
      <c r="D2027" t="s">
        <v>7563</v>
      </c>
      <c r="E2027" s="143" t="s">
        <v>32796</v>
      </c>
    </row>
    <row r="2028" spans="1:5" ht="15" x14ac:dyDescent="0.25">
      <c r="A2028">
        <f t="shared" si="31"/>
        <v>11588</v>
      </c>
      <c r="B2028">
        <v>11588</v>
      </c>
      <c r="C2028" t="s">
        <v>19138</v>
      </c>
      <c r="D2028" t="s">
        <v>7565</v>
      </c>
      <c r="E2028" s="143" t="s">
        <v>32797</v>
      </c>
    </row>
    <row r="2029" spans="1:5" ht="15" x14ac:dyDescent="0.25">
      <c r="A2029">
        <f t="shared" si="31"/>
        <v>11592</v>
      </c>
      <c r="B2029">
        <v>11592</v>
      </c>
      <c r="C2029" t="s">
        <v>19157</v>
      </c>
      <c r="D2029" t="s">
        <v>7565</v>
      </c>
      <c r="E2029" s="143" t="s">
        <v>32471</v>
      </c>
    </row>
    <row r="2030" spans="1:5" ht="15" x14ac:dyDescent="0.25">
      <c r="A2030">
        <f t="shared" si="31"/>
        <v>11593</v>
      </c>
      <c r="B2030">
        <v>11593</v>
      </c>
      <c r="C2030" t="s">
        <v>19146</v>
      </c>
      <c r="D2030" t="s">
        <v>7565</v>
      </c>
      <c r="E2030" s="143" t="s">
        <v>32798</v>
      </c>
    </row>
    <row r="2031" spans="1:5" ht="15" x14ac:dyDescent="0.25">
      <c r="A2031">
        <f t="shared" si="31"/>
        <v>11594</v>
      </c>
      <c r="B2031">
        <v>11594</v>
      </c>
      <c r="C2031" t="s">
        <v>19143</v>
      </c>
      <c r="D2031" t="s">
        <v>7565</v>
      </c>
      <c r="E2031" s="143" t="s">
        <v>32470</v>
      </c>
    </row>
    <row r="2032" spans="1:5" ht="15" x14ac:dyDescent="0.25">
      <c r="A2032">
        <f t="shared" si="31"/>
        <v>11596</v>
      </c>
      <c r="B2032">
        <v>11596</v>
      </c>
      <c r="C2032" t="s">
        <v>19136</v>
      </c>
      <c r="D2032" t="s">
        <v>7565</v>
      </c>
      <c r="E2032" s="143" t="s">
        <v>32469</v>
      </c>
    </row>
    <row r="2033" spans="1:5" ht="15" x14ac:dyDescent="0.25">
      <c r="A2033">
        <f t="shared" si="31"/>
        <v>11597</v>
      </c>
      <c r="B2033">
        <v>11597</v>
      </c>
      <c r="C2033" t="s">
        <v>19148</v>
      </c>
      <c r="D2033" t="s">
        <v>7565</v>
      </c>
      <c r="E2033" s="143" t="s">
        <v>32799</v>
      </c>
    </row>
    <row r="2034" spans="1:5" ht="15" x14ac:dyDescent="0.25">
      <c r="A2034">
        <f t="shared" si="31"/>
        <v>11599</v>
      </c>
      <c r="B2034">
        <v>11599</v>
      </c>
      <c r="C2034" t="s">
        <v>19145</v>
      </c>
      <c r="D2034" t="s">
        <v>7565</v>
      </c>
      <c r="E2034" s="143" t="s">
        <v>32800</v>
      </c>
    </row>
    <row r="2035" spans="1:5" ht="15" x14ac:dyDescent="0.25">
      <c r="A2035">
        <f t="shared" si="31"/>
        <v>11609</v>
      </c>
      <c r="B2035">
        <v>11609</v>
      </c>
      <c r="C2035" t="s">
        <v>21203</v>
      </c>
      <c r="D2035" t="s">
        <v>7561</v>
      </c>
      <c r="E2035" s="143" t="s">
        <v>14433</v>
      </c>
    </row>
    <row r="2036" spans="1:5" ht="15" x14ac:dyDescent="0.25">
      <c r="A2036">
        <f t="shared" si="31"/>
        <v>11615</v>
      </c>
      <c r="B2036">
        <v>11615</v>
      </c>
      <c r="C2036" t="s">
        <v>20707</v>
      </c>
      <c r="D2036" t="s">
        <v>7563</v>
      </c>
      <c r="E2036" s="143" t="s">
        <v>12461</v>
      </c>
    </row>
    <row r="2037" spans="1:5" ht="15" x14ac:dyDescent="0.25">
      <c r="A2037">
        <f t="shared" si="31"/>
        <v>11616</v>
      </c>
      <c r="B2037">
        <v>11616</v>
      </c>
      <c r="C2037" t="s">
        <v>20074</v>
      </c>
      <c r="D2037" t="s">
        <v>7565</v>
      </c>
      <c r="E2037" s="143" t="s">
        <v>32801</v>
      </c>
    </row>
    <row r="2038" spans="1:5" ht="15" x14ac:dyDescent="0.25">
      <c r="A2038">
        <f t="shared" si="31"/>
        <v>11621</v>
      </c>
      <c r="B2038">
        <v>11621</v>
      </c>
      <c r="C2038" t="s">
        <v>20024</v>
      </c>
      <c r="D2038" t="s">
        <v>7563</v>
      </c>
      <c r="E2038" s="143" t="s">
        <v>27991</v>
      </c>
    </row>
    <row r="2039" spans="1:5" ht="15" x14ac:dyDescent="0.25">
      <c r="A2039">
        <f t="shared" si="31"/>
        <v>11622</v>
      </c>
      <c r="B2039">
        <v>11622</v>
      </c>
      <c r="C2039" t="s">
        <v>21140</v>
      </c>
      <c r="D2039" t="s">
        <v>7568</v>
      </c>
      <c r="E2039" s="143" t="s">
        <v>27812</v>
      </c>
    </row>
    <row r="2040" spans="1:5" ht="15" x14ac:dyDescent="0.25">
      <c r="A2040">
        <f t="shared" si="31"/>
        <v>11649</v>
      </c>
      <c r="B2040">
        <v>11649</v>
      </c>
      <c r="C2040" t="s">
        <v>19609</v>
      </c>
      <c r="D2040" t="s">
        <v>7565</v>
      </c>
      <c r="E2040" s="143" t="s">
        <v>19610</v>
      </c>
    </row>
    <row r="2041" spans="1:5" ht="15" x14ac:dyDescent="0.25">
      <c r="A2041">
        <f t="shared" si="31"/>
        <v>11650</v>
      </c>
      <c r="B2041">
        <v>11650</v>
      </c>
      <c r="C2041" t="s">
        <v>19611</v>
      </c>
      <c r="D2041" t="s">
        <v>7565</v>
      </c>
      <c r="E2041" s="143" t="s">
        <v>19612</v>
      </c>
    </row>
    <row r="2042" spans="1:5" ht="15" x14ac:dyDescent="0.25">
      <c r="A2042">
        <f t="shared" si="31"/>
        <v>11651</v>
      </c>
      <c r="B2042">
        <v>11651</v>
      </c>
      <c r="C2042" t="s">
        <v>20569</v>
      </c>
      <c r="D2042" t="s">
        <v>7565</v>
      </c>
      <c r="E2042" s="143" t="s">
        <v>32802</v>
      </c>
    </row>
    <row r="2043" spans="1:5" ht="15" x14ac:dyDescent="0.25">
      <c r="A2043">
        <f t="shared" si="31"/>
        <v>11652</v>
      </c>
      <c r="B2043">
        <v>11652</v>
      </c>
      <c r="C2043" t="s">
        <v>22358</v>
      </c>
      <c r="D2043" t="s">
        <v>7565</v>
      </c>
      <c r="E2043" s="143" t="s">
        <v>22359</v>
      </c>
    </row>
    <row r="2044" spans="1:5" ht="15" x14ac:dyDescent="0.25">
      <c r="A2044">
        <f t="shared" si="31"/>
        <v>11655</v>
      </c>
      <c r="B2044">
        <v>11655</v>
      </c>
      <c r="C2044" t="s">
        <v>21473</v>
      </c>
      <c r="D2044" t="s">
        <v>7565</v>
      </c>
      <c r="E2044" s="143" t="s">
        <v>7800</v>
      </c>
    </row>
    <row r="2045" spans="1:5" ht="15" x14ac:dyDescent="0.25">
      <c r="A2045">
        <f t="shared" si="31"/>
        <v>11656</v>
      </c>
      <c r="B2045">
        <v>11656</v>
      </c>
      <c r="C2045" t="s">
        <v>21474</v>
      </c>
      <c r="D2045" t="s">
        <v>7565</v>
      </c>
      <c r="E2045" s="143" t="s">
        <v>15461</v>
      </c>
    </row>
    <row r="2046" spans="1:5" ht="15" x14ac:dyDescent="0.25">
      <c r="A2046">
        <f t="shared" si="31"/>
        <v>11658</v>
      </c>
      <c r="B2046">
        <v>11658</v>
      </c>
      <c r="C2046" t="s">
        <v>21478</v>
      </c>
      <c r="D2046" t="s">
        <v>7565</v>
      </c>
      <c r="E2046" s="143" t="s">
        <v>8258</v>
      </c>
    </row>
    <row r="2047" spans="1:5" ht="15" x14ac:dyDescent="0.25">
      <c r="A2047">
        <f t="shared" si="31"/>
        <v>11669</v>
      </c>
      <c r="B2047">
        <v>11669</v>
      </c>
      <c r="C2047" t="s">
        <v>21007</v>
      </c>
      <c r="D2047" t="s">
        <v>7565</v>
      </c>
      <c r="E2047" s="143" t="s">
        <v>21008</v>
      </c>
    </row>
    <row r="2048" spans="1:5" ht="15" x14ac:dyDescent="0.25">
      <c r="A2048">
        <f t="shared" si="31"/>
        <v>11670</v>
      </c>
      <c r="B2048">
        <v>11670</v>
      </c>
      <c r="C2048" t="s">
        <v>21009</v>
      </c>
      <c r="D2048" t="s">
        <v>7565</v>
      </c>
      <c r="E2048" s="143" t="s">
        <v>21010</v>
      </c>
    </row>
    <row r="2049" spans="1:5" ht="15" x14ac:dyDescent="0.25">
      <c r="A2049">
        <f t="shared" si="31"/>
        <v>11671</v>
      </c>
      <c r="B2049">
        <v>11671</v>
      </c>
      <c r="C2049" t="s">
        <v>21012</v>
      </c>
      <c r="D2049" t="s">
        <v>7565</v>
      </c>
      <c r="E2049" s="143" t="s">
        <v>21013</v>
      </c>
    </row>
    <row r="2050" spans="1:5" ht="15" x14ac:dyDescent="0.25">
      <c r="A2050">
        <f t="shared" si="31"/>
        <v>11672</v>
      </c>
      <c r="B2050">
        <v>11672</v>
      </c>
      <c r="C2050" t="s">
        <v>21006</v>
      </c>
      <c r="D2050" t="s">
        <v>7565</v>
      </c>
      <c r="E2050" s="143" t="s">
        <v>14822</v>
      </c>
    </row>
    <row r="2051" spans="1:5" ht="15" x14ac:dyDescent="0.25">
      <c r="A2051">
        <f t="shared" ref="A2051:A2114" si="32">B2051</f>
        <v>11673</v>
      </c>
      <c r="B2051">
        <v>11673</v>
      </c>
      <c r="C2051" t="s">
        <v>21015</v>
      </c>
      <c r="D2051" t="s">
        <v>7565</v>
      </c>
      <c r="E2051" s="143" t="s">
        <v>14251</v>
      </c>
    </row>
    <row r="2052" spans="1:5" ht="15" x14ac:dyDescent="0.25">
      <c r="A2052">
        <f t="shared" si="32"/>
        <v>11674</v>
      </c>
      <c r="B2052">
        <v>11674</v>
      </c>
      <c r="C2052" t="s">
        <v>21016</v>
      </c>
      <c r="D2052" t="s">
        <v>7565</v>
      </c>
      <c r="E2052" s="143" t="s">
        <v>13774</v>
      </c>
    </row>
    <row r="2053" spans="1:5" ht="15" x14ac:dyDescent="0.25">
      <c r="A2053">
        <f t="shared" si="32"/>
        <v>11675</v>
      </c>
      <c r="B2053">
        <v>11675</v>
      </c>
      <c r="C2053" t="s">
        <v>21017</v>
      </c>
      <c r="D2053" t="s">
        <v>7565</v>
      </c>
      <c r="E2053" s="143" t="s">
        <v>15240</v>
      </c>
    </row>
    <row r="2054" spans="1:5" ht="15" x14ac:dyDescent="0.25">
      <c r="A2054">
        <f t="shared" si="32"/>
        <v>11676</v>
      </c>
      <c r="B2054">
        <v>11676</v>
      </c>
      <c r="C2054" t="s">
        <v>21018</v>
      </c>
      <c r="D2054" t="s">
        <v>7565</v>
      </c>
      <c r="E2054" s="143" t="s">
        <v>19076</v>
      </c>
    </row>
    <row r="2055" spans="1:5" ht="15" x14ac:dyDescent="0.25">
      <c r="A2055">
        <f t="shared" si="32"/>
        <v>11677</v>
      </c>
      <c r="B2055">
        <v>11677</v>
      </c>
      <c r="C2055" t="s">
        <v>21019</v>
      </c>
      <c r="D2055" t="s">
        <v>7565</v>
      </c>
      <c r="E2055" s="143" t="s">
        <v>21020</v>
      </c>
    </row>
    <row r="2056" spans="1:5" ht="15" x14ac:dyDescent="0.25">
      <c r="A2056">
        <f t="shared" si="32"/>
        <v>11678</v>
      </c>
      <c r="B2056">
        <v>11678</v>
      </c>
      <c r="C2056" t="s">
        <v>21021</v>
      </c>
      <c r="D2056" t="s">
        <v>7565</v>
      </c>
      <c r="E2056" s="143" t="s">
        <v>21022</v>
      </c>
    </row>
    <row r="2057" spans="1:5" ht="15" x14ac:dyDescent="0.25">
      <c r="A2057">
        <f t="shared" si="32"/>
        <v>11679</v>
      </c>
      <c r="B2057">
        <v>11679</v>
      </c>
      <c r="C2057" t="s">
        <v>17267</v>
      </c>
      <c r="D2057" t="s">
        <v>7565</v>
      </c>
      <c r="E2057" s="143" t="s">
        <v>12144</v>
      </c>
    </row>
    <row r="2058" spans="1:5" ht="15" x14ac:dyDescent="0.25">
      <c r="A2058">
        <f t="shared" si="32"/>
        <v>11680</v>
      </c>
      <c r="B2058">
        <v>11680</v>
      </c>
      <c r="C2058" t="s">
        <v>17266</v>
      </c>
      <c r="D2058" t="s">
        <v>7565</v>
      </c>
      <c r="E2058" s="143" t="s">
        <v>13721</v>
      </c>
    </row>
    <row r="2059" spans="1:5" ht="15" x14ac:dyDescent="0.25">
      <c r="A2059">
        <f t="shared" si="32"/>
        <v>11681</v>
      </c>
      <c r="B2059">
        <v>11681</v>
      </c>
      <c r="C2059" t="s">
        <v>18812</v>
      </c>
      <c r="D2059" t="s">
        <v>7565</v>
      </c>
      <c r="E2059" s="143" t="s">
        <v>12846</v>
      </c>
    </row>
    <row r="2060" spans="1:5" ht="15" x14ac:dyDescent="0.25">
      <c r="A2060">
        <f t="shared" si="32"/>
        <v>11683</v>
      </c>
      <c r="B2060">
        <v>11683</v>
      </c>
      <c r="C2060" t="s">
        <v>18807</v>
      </c>
      <c r="D2060" t="s">
        <v>7565</v>
      </c>
      <c r="E2060" s="143" t="s">
        <v>18808</v>
      </c>
    </row>
    <row r="2061" spans="1:5" ht="15" x14ac:dyDescent="0.25">
      <c r="A2061">
        <f t="shared" si="32"/>
        <v>11684</v>
      </c>
      <c r="B2061">
        <v>11684</v>
      </c>
      <c r="C2061" t="s">
        <v>18809</v>
      </c>
      <c r="D2061" t="s">
        <v>7565</v>
      </c>
      <c r="E2061" s="143" t="s">
        <v>18810</v>
      </c>
    </row>
    <row r="2062" spans="1:5" ht="15" x14ac:dyDescent="0.25">
      <c r="A2062">
        <f t="shared" si="32"/>
        <v>11685</v>
      </c>
      <c r="B2062">
        <v>11685</v>
      </c>
      <c r="C2062" t="s">
        <v>17265</v>
      </c>
      <c r="D2062" t="s">
        <v>7565</v>
      </c>
      <c r="E2062" s="143" t="s">
        <v>14526</v>
      </c>
    </row>
    <row r="2063" spans="1:5" ht="15" x14ac:dyDescent="0.25">
      <c r="A2063">
        <f t="shared" si="32"/>
        <v>11686</v>
      </c>
      <c r="B2063">
        <v>11686</v>
      </c>
      <c r="C2063" t="s">
        <v>18202</v>
      </c>
      <c r="D2063" t="s">
        <v>7565</v>
      </c>
      <c r="E2063" s="143" t="s">
        <v>16684</v>
      </c>
    </row>
    <row r="2064" spans="1:5" ht="15" x14ac:dyDescent="0.25">
      <c r="A2064">
        <f t="shared" si="32"/>
        <v>11687</v>
      </c>
      <c r="B2064">
        <v>11687</v>
      </c>
      <c r="C2064" t="s">
        <v>17103</v>
      </c>
      <c r="D2064" t="s">
        <v>7572</v>
      </c>
      <c r="E2064" s="143" t="s">
        <v>32803</v>
      </c>
    </row>
    <row r="2065" spans="1:5" ht="15" x14ac:dyDescent="0.25">
      <c r="A2065">
        <f t="shared" si="32"/>
        <v>11688</v>
      </c>
      <c r="B2065">
        <v>11688</v>
      </c>
      <c r="C2065" t="s">
        <v>21297</v>
      </c>
      <c r="D2065" t="s">
        <v>7565</v>
      </c>
      <c r="E2065" s="143" t="s">
        <v>32804</v>
      </c>
    </row>
    <row r="2066" spans="1:5" ht="15" x14ac:dyDescent="0.25">
      <c r="A2066">
        <f t="shared" si="32"/>
        <v>11689</v>
      </c>
      <c r="B2066">
        <v>11689</v>
      </c>
      <c r="C2066" t="s">
        <v>17104</v>
      </c>
      <c r="D2066" t="s">
        <v>7572</v>
      </c>
      <c r="E2066" s="143" t="s">
        <v>32805</v>
      </c>
    </row>
    <row r="2067" spans="1:5" ht="15" x14ac:dyDescent="0.25">
      <c r="A2067">
        <f t="shared" si="32"/>
        <v>11690</v>
      </c>
      <c r="B2067">
        <v>11690</v>
      </c>
      <c r="C2067" t="s">
        <v>21319</v>
      </c>
      <c r="D2067" t="s">
        <v>7565</v>
      </c>
      <c r="E2067" s="143" t="s">
        <v>32806</v>
      </c>
    </row>
    <row r="2068" spans="1:5" ht="15" x14ac:dyDescent="0.25">
      <c r="A2068">
        <f t="shared" si="32"/>
        <v>11692</v>
      </c>
      <c r="B2068">
        <v>11692</v>
      </c>
      <c r="C2068" t="s">
        <v>17095</v>
      </c>
      <c r="D2068" t="s">
        <v>7563</v>
      </c>
      <c r="E2068" s="143" t="s">
        <v>17096</v>
      </c>
    </row>
    <row r="2069" spans="1:5" ht="15" x14ac:dyDescent="0.25">
      <c r="A2069">
        <f t="shared" si="32"/>
        <v>11693</v>
      </c>
      <c r="B2069">
        <v>11693</v>
      </c>
      <c r="C2069" t="s">
        <v>17105</v>
      </c>
      <c r="D2069" t="s">
        <v>7563</v>
      </c>
      <c r="E2069" s="143" t="s">
        <v>32807</v>
      </c>
    </row>
    <row r="2070" spans="1:5" ht="15" x14ac:dyDescent="0.25">
      <c r="A2070">
        <f t="shared" si="32"/>
        <v>11694</v>
      </c>
      <c r="B2070">
        <v>11694</v>
      </c>
      <c r="C2070" t="s">
        <v>17601</v>
      </c>
      <c r="D2070" t="s">
        <v>7565</v>
      </c>
      <c r="E2070" s="143" t="s">
        <v>17602</v>
      </c>
    </row>
    <row r="2071" spans="1:5" ht="15" x14ac:dyDescent="0.25">
      <c r="A2071">
        <f t="shared" si="32"/>
        <v>11696</v>
      </c>
      <c r="B2071">
        <v>11696</v>
      </c>
      <c r="C2071" t="s">
        <v>19651</v>
      </c>
      <c r="D2071" t="s">
        <v>7565</v>
      </c>
      <c r="E2071" s="143" t="s">
        <v>32808</v>
      </c>
    </row>
    <row r="2072" spans="1:5" ht="15" x14ac:dyDescent="0.25">
      <c r="A2072">
        <f t="shared" si="32"/>
        <v>11697</v>
      </c>
      <c r="B2072">
        <v>11697</v>
      </c>
      <c r="C2072" t="s">
        <v>20153</v>
      </c>
      <c r="D2072" t="s">
        <v>7565</v>
      </c>
      <c r="E2072" s="143" t="s">
        <v>32809</v>
      </c>
    </row>
    <row r="2073" spans="1:5" ht="15" x14ac:dyDescent="0.25">
      <c r="A2073">
        <f t="shared" si="32"/>
        <v>11698</v>
      </c>
      <c r="B2073">
        <v>11698</v>
      </c>
      <c r="C2073" t="s">
        <v>20154</v>
      </c>
      <c r="D2073" t="s">
        <v>7565</v>
      </c>
      <c r="E2073" s="143" t="s">
        <v>32810</v>
      </c>
    </row>
    <row r="2074" spans="1:5" ht="15" x14ac:dyDescent="0.25">
      <c r="A2074">
        <f t="shared" si="32"/>
        <v>11699</v>
      </c>
      <c r="B2074">
        <v>11699</v>
      </c>
      <c r="C2074" t="s">
        <v>20155</v>
      </c>
      <c r="D2074" t="s">
        <v>7565</v>
      </c>
      <c r="E2074" s="143" t="s">
        <v>32811</v>
      </c>
    </row>
    <row r="2075" spans="1:5" ht="15" x14ac:dyDescent="0.25">
      <c r="A2075">
        <f t="shared" si="32"/>
        <v>11703</v>
      </c>
      <c r="B2075">
        <v>11703</v>
      </c>
      <c r="C2075" t="s">
        <v>20382</v>
      </c>
      <c r="D2075" t="s">
        <v>7565</v>
      </c>
      <c r="E2075" s="143" t="s">
        <v>32812</v>
      </c>
    </row>
    <row r="2076" spans="1:5" ht="15" x14ac:dyDescent="0.25">
      <c r="A2076">
        <f t="shared" si="32"/>
        <v>11707</v>
      </c>
      <c r="B2076">
        <v>11707</v>
      </c>
      <c r="C2076" t="s">
        <v>20969</v>
      </c>
      <c r="D2076" t="s">
        <v>7565</v>
      </c>
      <c r="E2076" s="143" t="s">
        <v>12884</v>
      </c>
    </row>
    <row r="2077" spans="1:5" ht="15" x14ac:dyDescent="0.25">
      <c r="A2077">
        <f t="shared" si="32"/>
        <v>11708</v>
      </c>
      <c r="B2077">
        <v>11708</v>
      </c>
      <c r="C2077" t="s">
        <v>20965</v>
      </c>
      <c r="D2077" t="s">
        <v>7565</v>
      </c>
      <c r="E2077" s="143" t="s">
        <v>24885</v>
      </c>
    </row>
    <row r="2078" spans="1:5" ht="15" x14ac:dyDescent="0.25">
      <c r="A2078">
        <f t="shared" si="32"/>
        <v>11709</v>
      </c>
      <c r="B2078">
        <v>11709</v>
      </c>
      <c r="C2078" t="s">
        <v>20966</v>
      </c>
      <c r="D2078" t="s">
        <v>7565</v>
      </c>
      <c r="E2078" s="143" t="s">
        <v>32813</v>
      </c>
    </row>
    <row r="2079" spans="1:5" ht="15" x14ac:dyDescent="0.25">
      <c r="A2079">
        <f t="shared" si="32"/>
        <v>11710</v>
      </c>
      <c r="B2079">
        <v>11710</v>
      </c>
      <c r="C2079" t="s">
        <v>20967</v>
      </c>
      <c r="D2079" t="s">
        <v>7565</v>
      </c>
      <c r="E2079" s="143" t="s">
        <v>32814</v>
      </c>
    </row>
    <row r="2080" spans="1:5" ht="15" x14ac:dyDescent="0.25">
      <c r="A2080">
        <f t="shared" si="32"/>
        <v>11711</v>
      </c>
      <c r="B2080">
        <v>11711</v>
      </c>
      <c r="C2080" t="s">
        <v>20972</v>
      </c>
      <c r="D2080" t="s">
        <v>7565</v>
      </c>
      <c r="E2080" s="143" t="s">
        <v>15932</v>
      </c>
    </row>
    <row r="2081" spans="1:5" ht="15" x14ac:dyDescent="0.25">
      <c r="A2081">
        <f t="shared" si="32"/>
        <v>11712</v>
      </c>
      <c r="B2081">
        <v>11712</v>
      </c>
      <c r="C2081" t="s">
        <v>17675</v>
      </c>
      <c r="D2081" t="s">
        <v>7565</v>
      </c>
      <c r="E2081" s="143" t="s">
        <v>25718</v>
      </c>
    </row>
    <row r="2082" spans="1:5" ht="15" x14ac:dyDescent="0.25">
      <c r="A2082">
        <f t="shared" si="32"/>
        <v>11714</v>
      </c>
      <c r="B2082">
        <v>11714</v>
      </c>
      <c r="C2082" t="s">
        <v>17674</v>
      </c>
      <c r="D2082" t="s">
        <v>7565</v>
      </c>
      <c r="E2082" s="143" t="s">
        <v>32815</v>
      </c>
    </row>
    <row r="2083" spans="1:5" ht="15" x14ac:dyDescent="0.25">
      <c r="A2083">
        <f t="shared" si="32"/>
        <v>11717</v>
      </c>
      <c r="B2083">
        <v>11717</v>
      </c>
      <c r="C2083" t="s">
        <v>17676</v>
      </c>
      <c r="D2083" t="s">
        <v>7565</v>
      </c>
      <c r="E2083" s="143" t="s">
        <v>29933</v>
      </c>
    </row>
    <row r="2084" spans="1:5" ht="15" x14ac:dyDescent="0.25">
      <c r="A2084">
        <f t="shared" si="32"/>
        <v>11718</v>
      </c>
      <c r="B2084">
        <v>11718</v>
      </c>
      <c r="C2084" t="s">
        <v>21024</v>
      </c>
      <c r="D2084" t="s">
        <v>7565</v>
      </c>
      <c r="E2084" s="143" t="s">
        <v>15305</v>
      </c>
    </row>
    <row r="2085" spans="1:5" ht="15" x14ac:dyDescent="0.25">
      <c r="A2085">
        <f t="shared" si="32"/>
        <v>11719</v>
      </c>
      <c r="B2085">
        <v>11719</v>
      </c>
      <c r="C2085" t="s">
        <v>21026</v>
      </c>
      <c r="D2085" t="s">
        <v>7565</v>
      </c>
      <c r="E2085" s="143" t="s">
        <v>15281</v>
      </c>
    </row>
    <row r="2086" spans="1:5" ht="15" x14ac:dyDescent="0.25">
      <c r="A2086">
        <f t="shared" si="32"/>
        <v>11731</v>
      </c>
      <c r="B2086">
        <v>11731</v>
      </c>
      <c r="C2086" t="s">
        <v>19205</v>
      </c>
      <c r="D2086" t="s">
        <v>7565</v>
      </c>
      <c r="E2086" s="143" t="s">
        <v>13092</v>
      </c>
    </row>
    <row r="2087" spans="1:5" ht="15" x14ac:dyDescent="0.25">
      <c r="A2087">
        <f t="shared" si="32"/>
        <v>11732</v>
      </c>
      <c r="B2087">
        <v>11732</v>
      </c>
      <c r="C2087" t="s">
        <v>19206</v>
      </c>
      <c r="D2087" t="s">
        <v>7565</v>
      </c>
      <c r="E2087" s="143" t="s">
        <v>13637</v>
      </c>
    </row>
    <row r="2088" spans="1:5" ht="15" x14ac:dyDescent="0.25">
      <c r="A2088">
        <f t="shared" si="32"/>
        <v>11735</v>
      </c>
      <c r="B2088">
        <v>11735</v>
      </c>
      <c r="C2088" t="s">
        <v>20898</v>
      </c>
      <c r="D2088" t="s">
        <v>7565</v>
      </c>
      <c r="E2088" s="143" t="s">
        <v>24268</v>
      </c>
    </row>
    <row r="2089" spans="1:5" ht="15" x14ac:dyDescent="0.25">
      <c r="A2089">
        <f t="shared" si="32"/>
        <v>11737</v>
      </c>
      <c r="B2089">
        <v>11737</v>
      </c>
      <c r="C2089" t="s">
        <v>20899</v>
      </c>
      <c r="D2089" t="s">
        <v>7565</v>
      </c>
      <c r="E2089" s="143" t="s">
        <v>12029</v>
      </c>
    </row>
    <row r="2090" spans="1:5" ht="15" x14ac:dyDescent="0.25">
      <c r="A2090">
        <f t="shared" si="32"/>
        <v>11738</v>
      </c>
      <c r="B2090">
        <v>11738</v>
      </c>
      <c r="C2090" t="s">
        <v>20900</v>
      </c>
      <c r="D2090" t="s">
        <v>7565</v>
      </c>
      <c r="E2090" s="143" t="s">
        <v>16104</v>
      </c>
    </row>
    <row r="2091" spans="1:5" ht="15" x14ac:dyDescent="0.25">
      <c r="A2091">
        <f t="shared" si="32"/>
        <v>11739</v>
      </c>
      <c r="B2091">
        <v>11739</v>
      </c>
      <c r="C2091" t="s">
        <v>20971</v>
      </c>
      <c r="D2091" t="s">
        <v>7565</v>
      </c>
      <c r="E2091" s="143" t="s">
        <v>14199</v>
      </c>
    </row>
    <row r="2092" spans="1:5" ht="15" x14ac:dyDescent="0.25">
      <c r="A2092">
        <f t="shared" si="32"/>
        <v>11741</v>
      </c>
      <c r="B2092">
        <v>11741</v>
      </c>
      <c r="C2092" t="s">
        <v>20973</v>
      </c>
      <c r="D2092" t="s">
        <v>7565</v>
      </c>
      <c r="E2092" s="143" t="s">
        <v>14061</v>
      </c>
    </row>
    <row r="2093" spans="1:5" ht="15" x14ac:dyDescent="0.25">
      <c r="A2093">
        <f t="shared" si="32"/>
        <v>11743</v>
      </c>
      <c r="B2093">
        <v>11743</v>
      </c>
      <c r="C2093" t="s">
        <v>20975</v>
      </c>
      <c r="D2093" t="s">
        <v>7565</v>
      </c>
      <c r="E2093" s="143" t="s">
        <v>28785</v>
      </c>
    </row>
    <row r="2094" spans="1:5" ht="15" x14ac:dyDescent="0.25">
      <c r="A2094">
        <f t="shared" si="32"/>
        <v>11745</v>
      </c>
      <c r="B2094">
        <v>11745</v>
      </c>
      <c r="C2094" t="s">
        <v>20974</v>
      </c>
      <c r="D2094" t="s">
        <v>7565</v>
      </c>
      <c r="E2094" s="143" t="s">
        <v>12422</v>
      </c>
    </row>
    <row r="2095" spans="1:5" ht="15" x14ac:dyDescent="0.25">
      <c r="A2095">
        <f t="shared" si="32"/>
        <v>11746</v>
      </c>
      <c r="B2095">
        <v>11746</v>
      </c>
      <c r="C2095" t="s">
        <v>22265</v>
      </c>
      <c r="D2095" t="s">
        <v>7565</v>
      </c>
      <c r="E2095" s="143" t="s">
        <v>32816</v>
      </c>
    </row>
    <row r="2096" spans="1:5" ht="15" x14ac:dyDescent="0.25">
      <c r="A2096">
        <f t="shared" si="32"/>
        <v>11747</v>
      </c>
      <c r="B2096">
        <v>11747</v>
      </c>
      <c r="C2096" t="s">
        <v>22271</v>
      </c>
      <c r="D2096" t="s">
        <v>7565</v>
      </c>
      <c r="E2096" s="143" t="s">
        <v>32817</v>
      </c>
    </row>
    <row r="2097" spans="1:5" ht="15" x14ac:dyDescent="0.25">
      <c r="A2097">
        <f t="shared" si="32"/>
        <v>11748</v>
      </c>
      <c r="B2097">
        <v>11748</v>
      </c>
      <c r="C2097" t="s">
        <v>22269</v>
      </c>
      <c r="D2097" t="s">
        <v>7565</v>
      </c>
      <c r="E2097" s="143" t="s">
        <v>13080</v>
      </c>
    </row>
    <row r="2098" spans="1:5" ht="15" x14ac:dyDescent="0.25">
      <c r="A2098">
        <f t="shared" si="32"/>
        <v>11749</v>
      </c>
      <c r="B2098">
        <v>11749</v>
      </c>
      <c r="C2098" t="s">
        <v>22272</v>
      </c>
      <c r="D2098" t="s">
        <v>7565</v>
      </c>
      <c r="E2098" s="143" t="s">
        <v>16477</v>
      </c>
    </row>
    <row r="2099" spans="1:5" ht="15" x14ac:dyDescent="0.25">
      <c r="A2099">
        <f t="shared" si="32"/>
        <v>11750</v>
      </c>
      <c r="B2099">
        <v>11750</v>
      </c>
      <c r="C2099" t="s">
        <v>22268</v>
      </c>
      <c r="D2099" t="s">
        <v>7565</v>
      </c>
      <c r="E2099" s="143" t="s">
        <v>32818</v>
      </c>
    </row>
    <row r="2100" spans="1:5" ht="15" x14ac:dyDescent="0.25">
      <c r="A2100">
        <f t="shared" si="32"/>
        <v>11751</v>
      </c>
      <c r="B2100">
        <v>11751</v>
      </c>
      <c r="C2100" t="s">
        <v>22266</v>
      </c>
      <c r="D2100" t="s">
        <v>7565</v>
      </c>
      <c r="E2100" s="143" t="s">
        <v>14505</v>
      </c>
    </row>
    <row r="2101" spans="1:5" ht="15" x14ac:dyDescent="0.25">
      <c r="A2101">
        <f t="shared" si="32"/>
        <v>11752</v>
      </c>
      <c r="B2101">
        <v>11752</v>
      </c>
      <c r="C2101" t="s">
        <v>21046</v>
      </c>
      <c r="D2101" t="s">
        <v>7565</v>
      </c>
      <c r="E2101" s="143" t="s">
        <v>10131</v>
      </c>
    </row>
    <row r="2102" spans="1:5" ht="15" x14ac:dyDescent="0.25">
      <c r="A2102">
        <f t="shared" si="32"/>
        <v>11753</v>
      </c>
      <c r="B2102">
        <v>11753</v>
      </c>
      <c r="C2102" t="s">
        <v>21047</v>
      </c>
      <c r="D2102" t="s">
        <v>7565</v>
      </c>
      <c r="E2102" s="143" t="s">
        <v>13427</v>
      </c>
    </row>
    <row r="2103" spans="1:5" ht="15" x14ac:dyDescent="0.25">
      <c r="A2103">
        <f t="shared" si="32"/>
        <v>11756</v>
      </c>
      <c r="B2103">
        <v>11756</v>
      </c>
      <c r="C2103" t="s">
        <v>21043</v>
      </c>
      <c r="D2103" t="s">
        <v>7565</v>
      </c>
      <c r="E2103" s="143" t="s">
        <v>32819</v>
      </c>
    </row>
    <row r="2104" spans="1:5" ht="15" x14ac:dyDescent="0.25">
      <c r="A2104">
        <f t="shared" si="32"/>
        <v>11757</v>
      </c>
      <c r="B2104">
        <v>11757</v>
      </c>
      <c r="C2104" t="s">
        <v>21120</v>
      </c>
      <c r="D2104" t="s">
        <v>7565</v>
      </c>
      <c r="E2104" s="143" t="s">
        <v>15239</v>
      </c>
    </row>
    <row r="2105" spans="1:5" ht="15" x14ac:dyDescent="0.25">
      <c r="A2105">
        <f t="shared" si="32"/>
        <v>11758</v>
      </c>
      <c r="B2105">
        <v>11758</v>
      </c>
      <c r="C2105" t="s">
        <v>21121</v>
      </c>
      <c r="D2105" t="s">
        <v>7565</v>
      </c>
      <c r="E2105" s="143" t="s">
        <v>32820</v>
      </c>
    </row>
    <row r="2106" spans="1:5" ht="15" x14ac:dyDescent="0.25">
      <c r="A2106">
        <f t="shared" si="32"/>
        <v>11761</v>
      </c>
      <c r="B2106">
        <v>11761</v>
      </c>
      <c r="C2106" t="s">
        <v>17050</v>
      </c>
      <c r="D2106" t="s">
        <v>7565</v>
      </c>
      <c r="E2106" s="143" t="s">
        <v>15174</v>
      </c>
    </row>
    <row r="2107" spans="1:5" ht="15" x14ac:dyDescent="0.25">
      <c r="A2107">
        <f t="shared" si="32"/>
        <v>11762</v>
      </c>
      <c r="B2107">
        <v>11762</v>
      </c>
      <c r="C2107" t="s">
        <v>21749</v>
      </c>
      <c r="D2107" t="s">
        <v>7565</v>
      </c>
      <c r="E2107" s="143" t="s">
        <v>22972</v>
      </c>
    </row>
    <row r="2108" spans="1:5" ht="15" x14ac:dyDescent="0.25">
      <c r="A2108">
        <f t="shared" si="32"/>
        <v>11763</v>
      </c>
      <c r="B2108">
        <v>11763</v>
      </c>
      <c r="C2108" t="s">
        <v>21725</v>
      </c>
      <c r="D2108" t="s">
        <v>7565</v>
      </c>
      <c r="E2108" s="143" t="s">
        <v>32821</v>
      </c>
    </row>
    <row r="2109" spans="1:5" ht="15" x14ac:dyDescent="0.25">
      <c r="A2109">
        <f t="shared" si="32"/>
        <v>11764</v>
      </c>
      <c r="B2109">
        <v>11764</v>
      </c>
      <c r="C2109" t="s">
        <v>21726</v>
      </c>
      <c r="D2109" t="s">
        <v>7565</v>
      </c>
      <c r="E2109" s="143" t="s">
        <v>32822</v>
      </c>
    </row>
    <row r="2110" spans="1:5" ht="15" x14ac:dyDescent="0.25">
      <c r="A2110">
        <f t="shared" si="32"/>
        <v>11765</v>
      </c>
      <c r="B2110">
        <v>11765</v>
      </c>
      <c r="C2110" t="s">
        <v>21734</v>
      </c>
      <c r="D2110" t="s">
        <v>7565</v>
      </c>
      <c r="E2110" s="143" t="s">
        <v>32823</v>
      </c>
    </row>
    <row r="2111" spans="1:5" ht="15" x14ac:dyDescent="0.25">
      <c r="A2111">
        <f t="shared" si="32"/>
        <v>11766</v>
      </c>
      <c r="B2111">
        <v>11766</v>
      </c>
      <c r="C2111" t="s">
        <v>21733</v>
      </c>
      <c r="D2111" t="s">
        <v>7565</v>
      </c>
      <c r="E2111" s="143" t="s">
        <v>23757</v>
      </c>
    </row>
    <row r="2112" spans="1:5" ht="15" x14ac:dyDescent="0.25">
      <c r="A2112">
        <f t="shared" si="32"/>
        <v>11767</v>
      </c>
      <c r="B2112">
        <v>11767</v>
      </c>
      <c r="C2112" t="s">
        <v>21732</v>
      </c>
      <c r="D2112" t="s">
        <v>7565</v>
      </c>
      <c r="E2112" s="143" t="s">
        <v>32824</v>
      </c>
    </row>
    <row r="2113" spans="1:5" ht="15" x14ac:dyDescent="0.25">
      <c r="A2113">
        <f t="shared" si="32"/>
        <v>11769</v>
      </c>
      <c r="B2113">
        <v>11769</v>
      </c>
      <c r="C2113" t="s">
        <v>20181</v>
      </c>
      <c r="D2113" t="s">
        <v>7565</v>
      </c>
      <c r="E2113" s="143" t="s">
        <v>32825</v>
      </c>
    </row>
    <row r="2114" spans="1:5" ht="15" x14ac:dyDescent="0.25">
      <c r="A2114">
        <f t="shared" si="32"/>
        <v>11771</v>
      </c>
      <c r="B2114">
        <v>11771</v>
      </c>
      <c r="C2114" t="s">
        <v>20182</v>
      </c>
      <c r="D2114" t="s">
        <v>7565</v>
      </c>
      <c r="E2114" s="143" t="s">
        <v>32826</v>
      </c>
    </row>
    <row r="2115" spans="1:5" ht="15" x14ac:dyDescent="0.25">
      <c r="A2115">
        <f t="shared" ref="A2115:A2178" si="33">B2115</f>
        <v>11772</v>
      </c>
      <c r="B2115">
        <v>11772</v>
      </c>
      <c r="C2115" t="s">
        <v>21753</v>
      </c>
      <c r="D2115" t="s">
        <v>7565</v>
      </c>
      <c r="E2115" s="143" t="s">
        <v>32827</v>
      </c>
    </row>
    <row r="2116" spans="1:5" ht="15" x14ac:dyDescent="0.25">
      <c r="A2116">
        <f t="shared" si="33"/>
        <v>11773</v>
      </c>
      <c r="B2116">
        <v>11773</v>
      </c>
      <c r="C2116" t="s">
        <v>21748</v>
      </c>
      <c r="D2116" t="s">
        <v>7565</v>
      </c>
      <c r="E2116" s="143" t="s">
        <v>32828</v>
      </c>
    </row>
    <row r="2117" spans="1:5" ht="15" x14ac:dyDescent="0.25">
      <c r="A2117">
        <f t="shared" si="33"/>
        <v>11777</v>
      </c>
      <c r="B2117">
        <v>11777</v>
      </c>
      <c r="C2117" t="s">
        <v>32829</v>
      </c>
      <c r="D2117" t="s">
        <v>7565</v>
      </c>
      <c r="E2117" s="143" t="s">
        <v>32830</v>
      </c>
    </row>
    <row r="2118" spans="1:5" ht="15" x14ac:dyDescent="0.25">
      <c r="A2118">
        <f t="shared" si="33"/>
        <v>11781</v>
      </c>
      <c r="B2118">
        <v>11781</v>
      </c>
      <c r="C2118" t="s">
        <v>22262</v>
      </c>
      <c r="D2118" t="s">
        <v>7565</v>
      </c>
      <c r="E2118" s="143" t="s">
        <v>28067</v>
      </c>
    </row>
    <row r="2119" spans="1:5" ht="15" x14ac:dyDescent="0.25">
      <c r="A2119">
        <f t="shared" si="33"/>
        <v>11786</v>
      </c>
      <c r="B2119">
        <v>11786</v>
      </c>
      <c r="C2119" t="s">
        <v>17088</v>
      </c>
      <c r="D2119" t="s">
        <v>7565</v>
      </c>
      <c r="E2119" s="143" t="s">
        <v>32831</v>
      </c>
    </row>
    <row r="2120" spans="1:5" ht="15" x14ac:dyDescent="0.25">
      <c r="A2120">
        <f t="shared" si="33"/>
        <v>11789</v>
      </c>
      <c r="B2120">
        <v>11789</v>
      </c>
      <c r="C2120" t="s">
        <v>16864</v>
      </c>
      <c r="D2120" t="s">
        <v>7565</v>
      </c>
      <c r="E2120" s="143" t="s">
        <v>7667</v>
      </c>
    </row>
    <row r="2121" spans="1:5" ht="15" x14ac:dyDescent="0.25">
      <c r="A2121">
        <f t="shared" si="33"/>
        <v>11790</v>
      </c>
      <c r="B2121">
        <v>11790</v>
      </c>
      <c r="C2121" t="s">
        <v>20427</v>
      </c>
      <c r="D2121" t="s">
        <v>7565</v>
      </c>
      <c r="E2121" s="143" t="s">
        <v>12423</v>
      </c>
    </row>
    <row r="2122" spans="1:5" ht="15" x14ac:dyDescent="0.25">
      <c r="A2122">
        <f t="shared" si="33"/>
        <v>11795</v>
      </c>
      <c r="B2122">
        <v>11795</v>
      </c>
      <c r="C2122" t="s">
        <v>19202</v>
      </c>
      <c r="D2122" t="s">
        <v>7563</v>
      </c>
      <c r="E2122" s="143" t="s">
        <v>32832</v>
      </c>
    </row>
    <row r="2123" spans="1:5" ht="15" x14ac:dyDescent="0.25">
      <c r="A2123">
        <f t="shared" si="33"/>
        <v>11811</v>
      </c>
      <c r="B2123">
        <v>11811</v>
      </c>
      <c r="C2123" t="s">
        <v>16918</v>
      </c>
      <c r="D2123" t="s">
        <v>7565</v>
      </c>
      <c r="E2123" s="143" t="s">
        <v>16919</v>
      </c>
    </row>
    <row r="2124" spans="1:5" ht="15" x14ac:dyDescent="0.25">
      <c r="A2124">
        <f t="shared" si="33"/>
        <v>11814</v>
      </c>
      <c r="B2124">
        <v>11814</v>
      </c>
      <c r="C2124" t="s">
        <v>16912</v>
      </c>
      <c r="D2124" t="s">
        <v>7565</v>
      </c>
      <c r="E2124" s="143" t="s">
        <v>16913</v>
      </c>
    </row>
    <row r="2125" spans="1:5" ht="15" x14ac:dyDescent="0.25">
      <c r="A2125">
        <f t="shared" si="33"/>
        <v>11816</v>
      </c>
      <c r="B2125">
        <v>11816</v>
      </c>
      <c r="C2125" t="s">
        <v>16910</v>
      </c>
      <c r="D2125" t="s">
        <v>7565</v>
      </c>
      <c r="E2125" s="143" t="s">
        <v>16911</v>
      </c>
    </row>
    <row r="2126" spans="1:5" ht="15" x14ac:dyDescent="0.25">
      <c r="A2126">
        <f t="shared" si="33"/>
        <v>11821</v>
      </c>
      <c r="B2126">
        <v>11821</v>
      </c>
      <c r="C2126" t="s">
        <v>18144</v>
      </c>
      <c r="D2126" t="s">
        <v>7565</v>
      </c>
      <c r="E2126" s="143" t="s">
        <v>14058</v>
      </c>
    </row>
    <row r="2127" spans="1:5" ht="15" x14ac:dyDescent="0.25">
      <c r="A2127">
        <f t="shared" si="33"/>
        <v>11822</v>
      </c>
      <c r="B2127">
        <v>11822</v>
      </c>
      <c r="C2127" t="s">
        <v>21759</v>
      </c>
      <c r="D2127" t="s">
        <v>7565</v>
      </c>
      <c r="E2127" s="143" t="s">
        <v>23491</v>
      </c>
    </row>
    <row r="2128" spans="1:5" ht="15" x14ac:dyDescent="0.25">
      <c r="A2128">
        <f t="shared" si="33"/>
        <v>11823</v>
      </c>
      <c r="B2128">
        <v>11823</v>
      </c>
      <c r="C2128" t="s">
        <v>21758</v>
      </c>
      <c r="D2128" t="s">
        <v>7565</v>
      </c>
      <c r="E2128" s="143" t="s">
        <v>18088</v>
      </c>
    </row>
    <row r="2129" spans="1:5" ht="15" x14ac:dyDescent="0.25">
      <c r="A2129">
        <f t="shared" si="33"/>
        <v>11824</v>
      </c>
      <c r="B2129">
        <v>11824</v>
      </c>
      <c r="C2129" t="s">
        <v>21735</v>
      </c>
      <c r="D2129" t="s">
        <v>7565</v>
      </c>
      <c r="E2129" s="143" t="s">
        <v>14786</v>
      </c>
    </row>
    <row r="2130" spans="1:5" ht="15" x14ac:dyDescent="0.25">
      <c r="A2130">
        <f t="shared" si="33"/>
        <v>11825</v>
      </c>
      <c r="B2130">
        <v>11825</v>
      </c>
      <c r="C2130" t="s">
        <v>21730</v>
      </c>
      <c r="D2130" t="s">
        <v>7565</v>
      </c>
      <c r="E2130" s="143" t="s">
        <v>31635</v>
      </c>
    </row>
    <row r="2131" spans="1:5" ht="15" x14ac:dyDescent="0.25">
      <c r="A2131">
        <f t="shared" si="33"/>
        <v>11826</v>
      </c>
      <c r="B2131">
        <v>11826</v>
      </c>
      <c r="C2131" t="s">
        <v>21722</v>
      </c>
      <c r="D2131" t="s">
        <v>7565</v>
      </c>
      <c r="E2131" s="143" t="s">
        <v>26915</v>
      </c>
    </row>
    <row r="2132" spans="1:5" ht="15" x14ac:dyDescent="0.25">
      <c r="A2132">
        <f t="shared" si="33"/>
        <v>11829</v>
      </c>
      <c r="B2132">
        <v>11829</v>
      </c>
      <c r="C2132" t="s">
        <v>21727</v>
      </c>
      <c r="D2132" t="s">
        <v>7565</v>
      </c>
      <c r="E2132" s="143" t="s">
        <v>30553</v>
      </c>
    </row>
    <row r="2133" spans="1:5" ht="15" x14ac:dyDescent="0.25">
      <c r="A2133">
        <f t="shared" si="33"/>
        <v>11830</v>
      </c>
      <c r="B2133">
        <v>11830</v>
      </c>
      <c r="C2133" t="s">
        <v>21728</v>
      </c>
      <c r="D2133" t="s">
        <v>7565</v>
      </c>
      <c r="E2133" s="143" t="s">
        <v>16533</v>
      </c>
    </row>
    <row r="2134" spans="1:5" ht="15" x14ac:dyDescent="0.25">
      <c r="A2134">
        <f t="shared" si="33"/>
        <v>11831</v>
      </c>
      <c r="B2134">
        <v>11831</v>
      </c>
      <c r="C2134" t="s">
        <v>21760</v>
      </c>
      <c r="D2134" t="s">
        <v>7565</v>
      </c>
      <c r="E2134" s="143" t="s">
        <v>14211</v>
      </c>
    </row>
    <row r="2135" spans="1:5" ht="15" x14ac:dyDescent="0.25">
      <c r="A2135">
        <f t="shared" si="33"/>
        <v>11837</v>
      </c>
      <c r="B2135">
        <v>11837</v>
      </c>
      <c r="C2135" t="s">
        <v>19188</v>
      </c>
      <c r="D2135" t="s">
        <v>7565</v>
      </c>
      <c r="E2135" s="143" t="s">
        <v>32833</v>
      </c>
    </row>
    <row r="2136" spans="1:5" ht="15" x14ac:dyDescent="0.25">
      <c r="A2136">
        <f t="shared" si="33"/>
        <v>11838</v>
      </c>
      <c r="B2136">
        <v>11838</v>
      </c>
      <c r="C2136" t="s">
        <v>21650</v>
      </c>
      <c r="D2136" t="s">
        <v>7565</v>
      </c>
      <c r="E2136" s="143" t="s">
        <v>14518</v>
      </c>
    </row>
    <row r="2137" spans="1:5" ht="15" x14ac:dyDescent="0.25">
      <c r="A2137">
        <f t="shared" si="33"/>
        <v>11839</v>
      </c>
      <c r="B2137">
        <v>11839</v>
      </c>
      <c r="C2137" t="s">
        <v>21653</v>
      </c>
      <c r="D2137" t="s">
        <v>7565</v>
      </c>
      <c r="E2137" s="143" t="s">
        <v>14519</v>
      </c>
    </row>
    <row r="2138" spans="1:5" ht="15" x14ac:dyDescent="0.25">
      <c r="A2138">
        <f t="shared" si="33"/>
        <v>11844</v>
      </c>
      <c r="B2138">
        <v>11844</v>
      </c>
      <c r="C2138" t="s">
        <v>20850</v>
      </c>
      <c r="D2138" t="s">
        <v>7572</v>
      </c>
      <c r="E2138" s="143" t="s">
        <v>20851</v>
      </c>
    </row>
    <row r="2139" spans="1:5" ht="15" x14ac:dyDescent="0.25">
      <c r="A2139">
        <f t="shared" si="33"/>
        <v>11854</v>
      </c>
      <c r="B2139">
        <v>11854</v>
      </c>
      <c r="C2139" t="s">
        <v>18154</v>
      </c>
      <c r="D2139" t="s">
        <v>7565</v>
      </c>
      <c r="E2139" s="143" t="s">
        <v>12814</v>
      </c>
    </row>
    <row r="2140" spans="1:5" ht="15" x14ac:dyDescent="0.25">
      <c r="A2140">
        <f t="shared" si="33"/>
        <v>11855</v>
      </c>
      <c r="B2140">
        <v>11855</v>
      </c>
      <c r="C2140" t="s">
        <v>18157</v>
      </c>
      <c r="D2140" t="s">
        <v>7565</v>
      </c>
      <c r="E2140" s="143" t="s">
        <v>13593</v>
      </c>
    </row>
    <row r="2141" spans="1:5" ht="15" x14ac:dyDescent="0.25">
      <c r="A2141">
        <f t="shared" si="33"/>
        <v>11856</v>
      </c>
      <c r="B2141">
        <v>11856</v>
      </c>
      <c r="C2141" t="s">
        <v>18148</v>
      </c>
      <c r="D2141" t="s">
        <v>7565</v>
      </c>
      <c r="E2141" s="143" t="s">
        <v>13937</v>
      </c>
    </row>
    <row r="2142" spans="1:5" ht="15" x14ac:dyDescent="0.25">
      <c r="A2142">
        <f t="shared" si="33"/>
        <v>11857</v>
      </c>
      <c r="B2142">
        <v>11857</v>
      </c>
      <c r="C2142" t="s">
        <v>18149</v>
      </c>
      <c r="D2142" t="s">
        <v>7565</v>
      </c>
      <c r="E2142" s="143" t="s">
        <v>13941</v>
      </c>
    </row>
    <row r="2143" spans="1:5" ht="15" x14ac:dyDescent="0.25">
      <c r="A2143">
        <f t="shared" si="33"/>
        <v>11858</v>
      </c>
      <c r="B2143">
        <v>11858</v>
      </c>
      <c r="C2143" t="s">
        <v>18150</v>
      </c>
      <c r="D2143" t="s">
        <v>7565</v>
      </c>
      <c r="E2143" s="143" t="s">
        <v>28749</v>
      </c>
    </row>
    <row r="2144" spans="1:5" ht="15" x14ac:dyDescent="0.25">
      <c r="A2144">
        <f t="shared" si="33"/>
        <v>11859</v>
      </c>
      <c r="B2144">
        <v>11859</v>
      </c>
      <c r="C2144" t="s">
        <v>18152</v>
      </c>
      <c r="D2144" t="s">
        <v>7565</v>
      </c>
      <c r="E2144" s="143" t="s">
        <v>14520</v>
      </c>
    </row>
    <row r="2145" spans="1:5" ht="15" x14ac:dyDescent="0.25">
      <c r="A2145">
        <f t="shared" si="33"/>
        <v>11862</v>
      </c>
      <c r="B2145">
        <v>11862</v>
      </c>
      <c r="C2145" t="s">
        <v>18155</v>
      </c>
      <c r="D2145" t="s">
        <v>7565</v>
      </c>
      <c r="E2145" s="143" t="s">
        <v>7872</v>
      </c>
    </row>
    <row r="2146" spans="1:5" ht="15" x14ac:dyDescent="0.25">
      <c r="A2146">
        <f t="shared" si="33"/>
        <v>11863</v>
      </c>
      <c r="B2146">
        <v>11863</v>
      </c>
      <c r="C2146" t="s">
        <v>18156</v>
      </c>
      <c r="D2146" t="s">
        <v>7565</v>
      </c>
      <c r="E2146" s="143" t="s">
        <v>7896</v>
      </c>
    </row>
    <row r="2147" spans="1:5" ht="15" x14ac:dyDescent="0.25">
      <c r="A2147">
        <f t="shared" si="33"/>
        <v>11864</v>
      </c>
      <c r="B2147">
        <v>11864</v>
      </c>
      <c r="C2147" t="s">
        <v>18158</v>
      </c>
      <c r="D2147" t="s">
        <v>7565</v>
      </c>
      <c r="E2147" s="143" t="s">
        <v>32834</v>
      </c>
    </row>
    <row r="2148" spans="1:5" ht="15" x14ac:dyDescent="0.25">
      <c r="A2148">
        <f t="shared" si="33"/>
        <v>11868</v>
      </c>
      <c r="B2148">
        <v>11868</v>
      </c>
      <c r="C2148" t="s">
        <v>17576</v>
      </c>
      <c r="D2148" t="s">
        <v>7565</v>
      </c>
      <c r="E2148" s="143" t="s">
        <v>32835</v>
      </c>
    </row>
    <row r="2149" spans="1:5" ht="15" x14ac:dyDescent="0.25">
      <c r="A2149">
        <f t="shared" si="33"/>
        <v>11869</v>
      </c>
      <c r="B2149">
        <v>11869</v>
      </c>
      <c r="C2149" t="s">
        <v>17567</v>
      </c>
      <c r="D2149" t="s">
        <v>7565</v>
      </c>
      <c r="E2149" s="143" t="s">
        <v>32836</v>
      </c>
    </row>
    <row r="2150" spans="1:5" ht="15" x14ac:dyDescent="0.25">
      <c r="A2150">
        <f t="shared" si="33"/>
        <v>11871</v>
      </c>
      <c r="B2150">
        <v>11871</v>
      </c>
      <c r="C2150" t="s">
        <v>17572</v>
      </c>
      <c r="D2150" t="s">
        <v>7565</v>
      </c>
      <c r="E2150" s="143" t="s">
        <v>32837</v>
      </c>
    </row>
    <row r="2151" spans="1:5" ht="15" x14ac:dyDescent="0.25">
      <c r="A2151">
        <f t="shared" si="33"/>
        <v>11880</v>
      </c>
      <c r="B2151">
        <v>11880</v>
      </c>
      <c r="C2151" t="s">
        <v>17673</v>
      </c>
      <c r="D2151" t="s">
        <v>7565</v>
      </c>
      <c r="E2151" s="143" t="s">
        <v>32838</v>
      </c>
    </row>
    <row r="2152" spans="1:5" ht="15" x14ac:dyDescent="0.25">
      <c r="A2152">
        <f t="shared" si="33"/>
        <v>11881</v>
      </c>
      <c r="B2152">
        <v>11881</v>
      </c>
      <c r="C2152" t="s">
        <v>17604</v>
      </c>
      <c r="D2152" t="s">
        <v>7565</v>
      </c>
      <c r="E2152" s="143" t="s">
        <v>32839</v>
      </c>
    </row>
    <row r="2153" spans="1:5" ht="15" x14ac:dyDescent="0.25">
      <c r="A2153">
        <f t="shared" si="33"/>
        <v>11882</v>
      </c>
      <c r="B2153">
        <v>11882</v>
      </c>
      <c r="C2153" t="s">
        <v>17663</v>
      </c>
      <c r="D2153" t="s">
        <v>7565</v>
      </c>
      <c r="E2153" s="143" t="s">
        <v>32840</v>
      </c>
    </row>
    <row r="2154" spans="1:5" ht="15" x14ac:dyDescent="0.25">
      <c r="A2154">
        <f t="shared" si="33"/>
        <v>11889</v>
      </c>
      <c r="B2154">
        <v>11889</v>
      </c>
      <c r="C2154" t="s">
        <v>18236</v>
      </c>
      <c r="D2154" t="s">
        <v>7572</v>
      </c>
      <c r="E2154" s="143" t="s">
        <v>21638</v>
      </c>
    </row>
    <row r="2155" spans="1:5" ht="15" x14ac:dyDescent="0.25">
      <c r="A2155">
        <f t="shared" si="33"/>
        <v>11890</v>
      </c>
      <c r="B2155">
        <v>11890</v>
      </c>
      <c r="C2155" t="s">
        <v>18239</v>
      </c>
      <c r="D2155" t="s">
        <v>7572</v>
      </c>
      <c r="E2155" s="143" t="s">
        <v>8051</v>
      </c>
    </row>
    <row r="2156" spans="1:5" ht="15" x14ac:dyDescent="0.25">
      <c r="A2156">
        <f t="shared" si="33"/>
        <v>11891</v>
      </c>
      <c r="B2156">
        <v>11891</v>
      </c>
      <c r="C2156" t="s">
        <v>18240</v>
      </c>
      <c r="D2156" t="s">
        <v>7572</v>
      </c>
      <c r="E2156" s="143" t="s">
        <v>12077</v>
      </c>
    </row>
    <row r="2157" spans="1:5" ht="15" x14ac:dyDescent="0.25">
      <c r="A2157">
        <f t="shared" si="33"/>
        <v>11892</v>
      </c>
      <c r="B2157">
        <v>11892</v>
      </c>
      <c r="C2157" t="s">
        <v>18241</v>
      </c>
      <c r="D2157" t="s">
        <v>7572</v>
      </c>
      <c r="E2157" s="143" t="s">
        <v>18421</v>
      </c>
    </row>
    <row r="2158" spans="1:5" ht="15" x14ac:dyDescent="0.25">
      <c r="A2158">
        <f t="shared" si="33"/>
        <v>11901</v>
      </c>
      <c r="B2158">
        <v>11901</v>
      </c>
      <c r="C2158" t="s">
        <v>17526</v>
      </c>
      <c r="D2158" t="s">
        <v>7572</v>
      </c>
      <c r="E2158" s="143" t="s">
        <v>8666</v>
      </c>
    </row>
    <row r="2159" spans="1:5" ht="15" x14ac:dyDescent="0.25">
      <c r="A2159">
        <f t="shared" si="33"/>
        <v>11902</v>
      </c>
      <c r="B2159">
        <v>11902</v>
      </c>
      <c r="C2159" t="s">
        <v>17527</v>
      </c>
      <c r="D2159" t="s">
        <v>7572</v>
      </c>
      <c r="E2159" s="143" t="s">
        <v>8023</v>
      </c>
    </row>
    <row r="2160" spans="1:5" ht="15" x14ac:dyDescent="0.25">
      <c r="A2160">
        <f t="shared" si="33"/>
        <v>11903</v>
      </c>
      <c r="B2160">
        <v>11903</v>
      </c>
      <c r="C2160" t="s">
        <v>17528</v>
      </c>
      <c r="D2160" t="s">
        <v>7572</v>
      </c>
      <c r="E2160" s="143" t="s">
        <v>32586</v>
      </c>
    </row>
    <row r="2161" spans="1:5" ht="15" x14ac:dyDescent="0.25">
      <c r="A2161">
        <f t="shared" si="33"/>
        <v>11904</v>
      </c>
      <c r="B2161">
        <v>11904</v>
      </c>
      <c r="C2161" t="s">
        <v>17529</v>
      </c>
      <c r="D2161" t="s">
        <v>7572</v>
      </c>
      <c r="E2161" s="143" t="s">
        <v>12441</v>
      </c>
    </row>
    <row r="2162" spans="1:5" ht="15" x14ac:dyDescent="0.25">
      <c r="A2162">
        <f t="shared" si="33"/>
        <v>11905</v>
      </c>
      <c r="B2162">
        <v>11905</v>
      </c>
      <c r="C2162" t="s">
        <v>17530</v>
      </c>
      <c r="D2162" t="s">
        <v>7572</v>
      </c>
      <c r="E2162" s="143" t="s">
        <v>28107</v>
      </c>
    </row>
    <row r="2163" spans="1:5" ht="15" x14ac:dyDescent="0.25">
      <c r="A2163">
        <f t="shared" si="33"/>
        <v>11906</v>
      </c>
      <c r="B2163">
        <v>11906</v>
      </c>
      <c r="C2163" t="s">
        <v>17531</v>
      </c>
      <c r="D2163" t="s">
        <v>7572</v>
      </c>
      <c r="E2163" s="143" t="s">
        <v>15818</v>
      </c>
    </row>
    <row r="2164" spans="1:5" ht="15" x14ac:dyDescent="0.25">
      <c r="A2164">
        <f t="shared" si="33"/>
        <v>11914</v>
      </c>
      <c r="B2164">
        <v>11914</v>
      </c>
      <c r="C2164" t="s">
        <v>17540</v>
      </c>
      <c r="D2164" t="s">
        <v>7572</v>
      </c>
      <c r="E2164" s="143" t="s">
        <v>16204</v>
      </c>
    </row>
    <row r="2165" spans="1:5" ht="15" x14ac:dyDescent="0.25">
      <c r="A2165">
        <f t="shared" si="33"/>
        <v>11916</v>
      </c>
      <c r="B2165">
        <v>11916</v>
      </c>
      <c r="C2165" t="s">
        <v>17539</v>
      </c>
      <c r="D2165" t="s">
        <v>7572</v>
      </c>
      <c r="E2165" s="143" t="s">
        <v>10920</v>
      </c>
    </row>
    <row r="2166" spans="1:5" ht="15" x14ac:dyDescent="0.25">
      <c r="A2166">
        <f t="shared" si="33"/>
        <v>11917</v>
      </c>
      <c r="B2166">
        <v>11917</v>
      </c>
      <c r="C2166" t="s">
        <v>17541</v>
      </c>
      <c r="D2166" t="s">
        <v>7572</v>
      </c>
      <c r="E2166" s="143" t="s">
        <v>32841</v>
      </c>
    </row>
    <row r="2167" spans="1:5" ht="15" x14ac:dyDescent="0.25">
      <c r="A2167">
        <f t="shared" si="33"/>
        <v>11918</v>
      </c>
      <c r="B2167">
        <v>11918</v>
      </c>
      <c r="C2167" t="s">
        <v>17542</v>
      </c>
      <c r="D2167" t="s">
        <v>7572</v>
      </c>
      <c r="E2167" s="143" t="s">
        <v>12035</v>
      </c>
    </row>
    <row r="2168" spans="1:5" ht="15" x14ac:dyDescent="0.25">
      <c r="A2168">
        <f t="shared" si="33"/>
        <v>11919</v>
      </c>
      <c r="B2168">
        <v>11919</v>
      </c>
      <c r="C2168" t="s">
        <v>17532</v>
      </c>
      <c r="D2168" t="s">
        <v>7572</v>
      </c>
      <c r="E2168" s="143" t="s">
        <v>31508</v>
      </c>
    </row>
    <row r="2169" spans="1:5" ht="15" x14ac:dyDescent="0.25">
      <c r="A2169">
        <f t="shared" si="33"/>
        <v>11920</v>
      </c>
      <c r="B2169">
        <v>11920</v>
      </c>
      <c r="C2169" t="s">
        <v>17533</v>
      </c>
      <c r="D2169" t="s">
        <v>7572</v>
      </c>
      <c r="E2169" s="143" t="s">
        <v>15234</v>
      </c>
    </row>
    <row r="2170" spans="1:5" ht="15" x14ac:dyDescent="0.25">
      <c r="A2170">
        <f t="shared" si="33"/>
        <v>11921</v>
      </c>
      <c r="B2170">
        <v>11921</v>
      </c>
      <c r="C2170" t="s">
        <v>17535</v>
      </c>
      <c r="D2170" t="s">
        <v>7572</v>
      </c>
      <c r="E2170" s="143" t="s">
        <v>7686</v>
      </c>
    </row>
    <row r="2171" spans="1:5" ht="15" x14ac:dyDescent="0.25">
      <c r="A2171">
        <f t="shared" si="33"/>
        <v>11922</v>
      </c>
      <c r="B2171">
        <v>11922</v>
      </c>
      <c r="C2171" t="s">
        <v>17536</v>
      </c>
      <c r="D2171" t="s">
        <v>7572</v>
      </c>
      <c r="E2171" s="143" t="s">
        <v>14789</v>
      </c>
    </row>
    <row r="2172" spans="1:5" ht="15" x14ac:dyDescent="0.25">
      <c r="A2172">
        <f t="shared" si="33"/>
        <v>11923</v>
      </c>
      <c r="B2172">
        <v>11923</v>
      </c>
      <c r="C2172" t="s">
        <v>17538</v>
      </c>
      <c r="D2172" t="s">
        <v>7572</v>
      </c>
      <c r="E2172" s="143" t="s">
        <v>15356</v>
      </c>
    </row>
    <row r="2173" spans="1:5" ht="15" x14ac:dyDescent="0.25">
      <c r="A2173">
        <f t="shared" si="33"/>
        <v>11924</v>
      </c>
      <c r="B2173">
        <v>11924</v>
      </c>
      <c r="C2173" t="s">
        <v>17534</v>
      </c>
      <c r="D2173" t="s">
        <v>7572</v>
      </c>
      <c r="E2173" s="143" t="s">
        <v>32842</v>
      </c>
    </row>
    <row r="2174" spans="1:5" ht="15" x14ac:dyDescent="0.25">
      <c r="A2174">
        <f t="shared" si="33"/>
        <v>11927</v>
      </c>
      <c r="B2174">
        <v>11927</v>
      </c>
      <c r="C2174" t="s">
        <v>16675</v>
      </c>
      <c r="D2174" t="s">
        <v>7565</v>
      </c>
      <c r="E2174" s="143" t="s">
        <v>10375</v>
      </c>
    </row>
    <row r="2175" spans="1:5" ht="15" x14ac:dyDescent="0.25">
      <c r="A2175">
        <f t="shared" si="33"/>
        <v>11928</v>
      </c>
      <c r="B2175">
        <v>11928</v>
      </c>
      <c r="C2175" t="s">
        <v>16676</v>
      </c>
      <c r="D2175" t="s">
        <v>7565</v>
      </c>
      <c r="E2175" s="143" t="s">
        <v>7799</v>
      </c>
    </row>
    <row r="2176" spans="1:5" ht="15" x14ac:dyDescent="0.25">
      <c r="A2176">
        <f t="shared" si="33"/>
        <v>11929</v>
      </c>
      <c r="B2176">
        <v>11929</v>
      </c>
      <c r="C2176" t="s">
        <v>16677</v>
      </c>
      <c r="D2176" t="s">
        <v>7565</v>
      </c>
      <c r="E2176" s="143" t="s">
        <v>11637</v>
      </c>
    </row>
    <row r="2177" spans="1:5" ht="15" x14ac:dyDescent="0.25">
      <c r="A2177">
        <f t="shared" si="33"/>
        <v>11945</v>
      </c>
      <c r="B2177">
        <v>11945</v>
      </c>
      <c r="C2177" t="s">
        <v>17273</v>
      </c>
      <c r="D2177" t="s">
        <v>7565</v>
      </c>
      <c r="E2177" s="143" t="s">
        <v>8827</v>
      </c>
    </row>
    <row r="2178" spans="1:5" ht="15" x14ac:dyDescent="0.25">
      <c r="A2178">
        <f t="shared" si="33"/>
        <v>11946</v>
      </c>
      <c r="B2178">
        <v>11946</v>
      </c>
      <c r="C2178" t="s">
        <v>17274</v>
      </c>
      <c r="D2178" t="s">
        <v>7565</v>
      </c>
      <c r="E2178" s="143" t="s">
        <v>7578</v>
      </c>
    </row>
    <row r="2179" spans="1:5" ht="15" x14ac:dyDescent="0.25">
      <c r="A2179">
        <f t="shared" ref="A2179:A2242" si="34">B2179</f>
        <v>11948</v>
      </c>
      <c r="B2179">
        <v>11948</v>
      </c>
      <c r="C2179" t="s">
        <v>20454</v>
      </c>
      <c r="D2179" t="s">
        <v>7565</v>
      </c>
      <c r="E2179" s="143" t="s">
        <v>7707</v>
      </c>
    </row>
    <row r="2180" spans="1:5" ht="15" x14ac:dyDescent="0.25">
      <c r="A2180">
        <f t="shared" si="34"/>
        <v>11950</v>
      </c>
      <c r="B2180">
        <v>11950</v>
      </c>
      <c r="C2180" t="s">
        <v>17276</v>
      </c>
      <c r="D2180" t="s">
        <v>7565</v>
      </c>
      <c r="E2180" s="143" t="s">
        <v>8169</v>
      </c>
    </row>
    <row r="2181" spans="1:5" ht="15" x14ac:dyDescent="0.25">
      <c r="A2181">
        <f t="shared" si="34"/>
        <v>11953</v>
      </c>
      <c r="B2181">
        <v>11953</v>
      </c>
      <c r="C2181" t="s">
        <v>20415</v>
      </c>
      <c r="D2181" t="s">
        <v>7565</v>
      </c>
      <c r="E2181" s="143" t="s">
        <v>12039</v>
      </c>
    </row>
    <row r="2182" spans="1:5" ht="15" x14ac:dyDescent="0.25">
      <c r="A2182">
        <f t="shared" si="34"/>
        <v>11955</v>
      </c>
      <c r="B2182">
        <v>11955</v>
      </c>
      <c r="C2182" t="s">
        <v>20396</v>
      </c>
      <c r="D2182" t="s">
        <v>7565</v>
      </c>
      <c r="E2182" s="143" t="s">
        <v>12416</v>
      </c>
    </row>
    <row r="2183" spans="1:5" ht="15" x14ac:dyDescent="0.25">
      <c r="A2183">
        <f t="shared" si="34"/>
        <v>11960</v>
      </c>
      <c r="B2183">
        <v>11960</v>
      </c>
      <c r="C2183" t="s">
        <v>20397</v>
      </c>
      <c r="D2183" t="s">
        <v>7565</v>
      </c>
      <c r="E2183" s="143" t="s">
        <v>8172</v>
      </c>
    </row>
    <row r="2184" spans="1:5" ht="15" x14ac:dyDescent="0.25">
      <c r="A2184">
        <f t="shared" si="34"/>
        <v>11962</v>
      </c>
      <c r="B2184">
        <v>11962</v>
      </c>
      <c r="C2184" t="s">
        <v>20450</v>
      </c>
      <c r="D2184" t="s">
        <v>7565</v>
      </c>
      <c r="E2184" s="143" t="s">
        <v>8184</v>
      </c>
    </row>
    <row r="2185" spans="1:5" ht="15" x14ac:dyDescent="0.25">
      <c r="A2185">
        <f t="shared" si="34"/>
        <v>11963</v>
      </c>
      <c r="B2185">
        <v>11963</v>
      </c>
      <c r="C2185" t="s">
        <v>32843</v>
      </c>
      <c r="D2185" t="s">
        <v>7565</v>
      </c>
      <c r="E2185" s="143" t="s">
        <v>8228</v>
      </c>
    </row>
    <row r="2186" spans="1:5" ht="15" x14ac:dyDescent="0.25">
      <c r="A2186">
        <f t="shared" si="34"/>
        <v>11964</v>
      </c>
      <c r="B2186">
        <v>11964</v>
      </c>
      <c r="C2186" t="s">
        <v>32844</v>
      </c>
      <c r="D2186" t="s">
        <v>7565</v>
      </c>
      <c r="E2186" s="143" t="s">
        <v>15231</v>
      </c>
    </row>
    <row r="2187" spans="1:5" ht="15" x14ac:dyDescent="0.25">
      <c r="A2187">
        <f t="shared" si="34"/>
        <v>11971</v>
      </c>
      <c r="B2187">
        <v>11971</v>
      </c>
      <c r="C2187" t="s">
        <v>20721</v>
      </c>
      <c r="D2187" t="s">
        <v>7565</v>
      </c>
      <c r="E2187" s="143" t="s">
        <v>9478</v>
      </c>
    </row>
    <row r="2188" spans="1:5" ht="15" x14ac:dyDescent="0.25">
      <c r="A2188">
        <f t="shared" si="34"/>
        <v>11975</v>
      </c>
      <c r="B2188">
        <v>11975</v>
      </c>
      <c r="C2188" t="s">
        <v>32845</v>
      </c>
      <c r="D2188" t="s">
        <v>7565</v>
      </c>
      <c r="E2188" s="143" t="s">
        <v>17938</v>
      </c>
    </row>
    <row r="2189" spans="1:5" ht="15" x14ac:dyDescent="0.25">
      <c r="A2189">
        <f t="shared" si="34"/>
        <v>11976</v>
      </c>
      <c r="B2189">
        <v>11976</v>
      </c>
      <c r="C2189" t="s">
        <v>32846</v>
      </c>
      <c r="D2189" t="s">
        <v>7565</v>
      </c>
      <c r="E2189" s="143" t="s">
        <v>7654</v>
      </c>
    </row>
    <row r="2190" spans="1:5" ht="15" x14ac:dyDescent="0.25">
      <c r="A2190">
        <f t="shared" si="34"/>
        <v>11977</v>
      </c>
      <c r="B2190">
        <v>11977</v>
      </c>
      <c r="C2190" t="s">
        <v>32847</v>
      </c>
      <c r="D2190" t="s">
        <v>7565</v>
      </c>
      <c r="E2190" s="143" t="s">
        <v>15258</v>
      </c>
    </row>
    <row r="2191" spans="1:5" ht="15" x14ac:dyDescent="0.25">
      <c r="A2191">
        <f t="shared" si="34"/>
        <v>11981</v>
      </c>
      <c r="B2191">
        <v>11981</v>
      </c>
      <c r="C2191" t="s">
        <v>17220</v>
      </c>
      <c r="D2191" t="s">
        <v>7565</v>
      </c>
      <c r="E2191" s="143" t="s">
        <v>14562</v>
      </c>
    </row>
    <row r="2192" spans="1:5" ht="15" x14ac:dyDescent="0.25">
      <c r="A2192">
        <f t="shared" si="34"/>
        <v>11991</v>
      </c>
      <c r="B2192">
        <v>11991</v>
      </c>
      <c r="C2192" t="s">
        <v>19285</v>
      </c>
      <c r="D2192" t="s">
        <v>7565</v>
      </c>
      <c r="E2192" s="143" t="s">
        <v>32848</v>
      </c>
    </row>
    <row r="2193" spans="1:5" ht="15" x14ac:dyDescent="0.25">
      <c r="A2193">
        <f t="shared" si="34"/>
        <v>12001</v>
      </c>
      <c r="B2193">
        <v>12001</v>
      </c>
      <c r="C2193" t="s">
        <v>17662</v>
      </c>
      <c r="D2193" t="s">
        <v>7565</v>
      </c>
      <c r="E2193" s="143" t="s">
        <v>7963</v>
      </c>
    </row>
    <row r="2194" spans="1:5" ht="15" x14ac:dyDescent="0.25">
      <c r="A2194">
        <f t="shared" si="34"/>
        <v>12008</v>
      </c>
      <c r="B2194">
        <v>12008</v>
      </c>
      <c r="C2194" t="s">
        <v>18073</v>
      </c>
      <c r="D2194" t="s">
        <v>7565</v>
      </c>
      <c r="E2194" s="143" t="s">
        <v>32849</v>
      </c>
    </row>
    <row r="2195" spans="1:5" ht="15" x14ac:dyDescent="0.25">
      <c r="A2195">
        <f t="shared" si="34"/>
        <v>12010</v>
      </c>
      <c r="B2195">
        <v>12010</v>
      </c>
      <c r="C2195" t="s">
        <v>18084</v>
      </c>
      <c r="D2195" t="s">
        <v>7565</v>
      </c>
      <c r="E2195" s="143" t="s">
        <v>12883</v>
      </c>
    </row>
    <row r="2196" spans="1:5" ht="15" x14ac:dyDescent="0.25">
      <c r="A2196">
        <f t="shared" si="34"/>
        <v>12015</v>
      </c>
      <c r="B2196">
        <v>12015</v>
      </c>
      <c r="C2196" t="s">
        <v>18095</v>
      </c>
      <c r="D2196" t="s">
        <v>7565</v>
      </c>
      <c r="E2196" s="143" t="s">
        <v>13092</v>
      </c>
    </row>
    <row r="2197" spans="1:5" ht="15" x14ac:dyDescent="0.25">
      <c r="A2197">
        <f t="shared" si="34"/>
        <v>12016</v>
      </c>
      <c r="B2197">
        <v>12016</v>
      </c>
      <c r="C2197" t="s">
        <v>18094</v>
      </c>
      <c r="D2197" t="s">
        <v>7565</v>
      </c>
      <c r="E2197" s="143" t="s">
        <v>8047</v>
      </c>
    </row>
    <row r="2198" spans="1:5" ht="15" x14ac:dyDescent="0.25">
      <c r="A2198">
        <f t="shared" si="34"/>
        <v>12019</v>
      </c>
      <c r="B2198">
        <v>12019</v>
      </c>
      <c r="C2198" t="s">
        <v>18097</v>
      </c>
      <c r="D2198" t="s">
        <v>7565</v>
      </c>
      <c r="E2198" s="143" t="s">
        <v>13092</v>
      </c>
    </row>
    <row r="2199" spans="1:5" ht="15" x14ac:dyDescent="0.25">
      <c r="A2199">
        <f t="shared" si="34"/>
        <v>12020</v>
      </c>
      <c r="B2199">
        <v>12020</v>
      </c>
      <c r="C2199" t="s">
        <v>18096</v>
      </c>
      <c r="D2199" t="s">
        <v>7565</v>
      </c>
      <c r="E2199" s="143" t="s">
        <v>8047</v>
      </c>
    </row>
    <row r="2200" spans="1:5" ht="15" x14ac:dyDescent="0.25">
      <c r="A2200">
        <f t="shared" si="34"/>
        <v>12025</v>
      </c>
      <c r="B2200">
        <v>12025</v>
      </c>
      <c r="C2200" t="s">
        <v>18103</v>
      </c>
      <c r="D2200" t="s">
        <v>7565</v>
      </c>
      <c r="E2200" s="143" t="s">
        <v>7652</v>
      </c>
    </row>
    <row r="2201" spans="1:5" ht="15" x14ac:dyDescent="0.25">
      <c r="A2201">
        <f t="shared" si="34"/>
        <v>12030</v>
      </c>
      <c r="B2201">
        <v>12030</v>
      </c>
      <c r="C2201" t="s">
        <v>19515</v>
      </c>
      <c r="D2201" t="s">
        <v>7700</v>
      </c>
      <c r="E2201" s="143" t="s">
        <v>32850</v>
      </c>
    </row>
    <row r="2202" spans="1:5" ht="15" x14ac:dyDescent="0.25">
      <c r="A2202">
        <f t="shared" si="34"/>
        <v>12032</v>
      </c>
      <c r="B2202">
        <v>12032</v>
      </c>
      <c r="C2202" t="s">
        <v>19514</v>
      </c>
      <c r="D2202" t="s">
        <v>7700</v>
      </c>
      <c r="E2202" s="143" t="s">
        <v>32851</v>
      </c>
    </row>
    <row r="2203" spans="1:5" ht="15" x14ac:dyDescent="0.25">
      <c r="A2203">
        <f t="shared" si="34"/>
        <v>12033</v>
      </c>
      <c r="B2203">
        <v>12033</v>
      </c>
      <c r="C2203" t="s">
        <v>18423</v>
      </c>
      <c r="D2203" t="s">
        <v>7565</v>
      </c>
      <c r="E2203" s="143" t="s">
        <v>18743</v>
      </c>
    </row>
    <row r="2204" spans="1:5" ht="15" x14ac:dyDescent="0.25">
      <c r="A2204">
        <f t="shared" si="34"/>
        <v>12034</v>
      </c>
      <c r="B2204">
        <v>12034</v>
      </c>
      <c r="C2204" t="s">
        <v>18429</v>
      </c>
      <c r="D2204" t="s">
        <v>7565</v>
      </c>
      <c r="E2204" s="143" t="s">
        <v>12136</v>
      </c>
    </row>
    <row r="2205" spans="1:5" ht="15" x14ac:dyDescent="0.25">
      <c r="A2205">
        <f t="shared" si="34"/>
        <v>12038</v>
      </c>
      <c r="B2205">
        <v>12038</v>
      </c>
      <c r="C2205" t="s">
        <v>20932</v>
      </c>
      <c r="D2205" t="s">
        <v>7565</v>
      </c>
      <c r="E2205" s="143" t="s">
        <v>32852</v>
      </c>
    </row>
    <row r="2206" spans="1:5" ht="15" x14ac:dyDescent="0.25">
      <c r="A2206">
        <f t="shared" si="34"/>
        <v>12039</v>
      </c>
      <c r="B2206">
        <v>12039</v>
      </c>
      <c r="C2206" t="s">
        <v>20923</v>
      </c>
      <c r="D2206" t="s">
        <v>7565</v>
      </c>
      <c r="E2206" s="143" t="s">
        <v>32853</v>
      </c>
    </row>
    <row r="2207" spans="1:5" ht="15" x14ac:dyDescent="0.25">
      <c r="A2207">
        <f t="shared" si="34"/>
        <v>12041</v>
      </c>
      <c r="B2207">
        <v>12041</v>
      </c>
      <c r="C2207" t="s">
        <v>20925</v>
      </c>
      <c r="D2207" t="s">
        <v>7565</v>
      </c>
      <c r="E2207" s="143" t="s">
        <v>32854</v>
      </c>
    </row>
    <row r="2208" spans="1:5" ht="15" x14ac:dyDescent="0.25">
      <c r="A2208">
        <f t="shared" si="34"/>
        <v>12042</v>
      </c>
      <c r="B2208">
        <v>12042</v>
      </c>
      <c r="C2208" t="s">
        <v>20928</v>
      </c>
      <c r="D2208" t="s">
        <v>7565</v>
      </c>
      <c r="E2208" s="143" t="s">
        <v>32855</v>
      </c>
    </row>
    <row r="2209" spans="1:5" ht="15" x14ac:dyDescent="0.25">
      <c r="A2209">
        <f t="shared" si="34"/>
        <v>12043</v>
      </c>
      <c r="B2209">
        <v>12043</v>
      </c>
      <c r="C2209" t="s">
        <v>20926</v>
      </c>
      <c r="D2209" t="s">
        <v>7565</v>
      </c>
      <c r="E2209" s="143" t="s">
        <v>32856</v>
      </c>
    </row>
    <row r="2210" spans="1:5" ht="15" x14ac:dyDescent="0.25">
      <c r="A2210">
        <f t="shared" si="34"/>
        <v>12056</v>
      </c>
      <c r="B2210">
        <v>12056</v>
      </c>
      <c r="C2210" t="s">
        <v>32857</v>
      </c>
      <c r="D2210" t="s">
        <v>7572</v>
      </c>
      <c r="E2210" s="143" t="s">
        <v>15215</v>
      </c>
    </row>
    <row r="2211" spans="1:5" ht="15" x14ac:dyDescent="0.25">
      <c r="A2211">
        <f t="shared" si="34"/>
        <v>12057</v>
      </c>
      <c r="B2211">
        <v>12057</v>
      </c>
      <c r="C2211" t="s">
        <v>32858</v>
      </c>
      <c r="D2211" t="s">
        <v>7572</v>
      </c>
      <c r="E2211" s="143" t="s">
        <v>11676</v>
      </c>
    </row>
    <row r="2212" spans="1:5" ht="15" x14ac:dyDescent="0.25">
      <c r="A2212">
        <f t="shared" si="34"/>
        <v>12058</v>
      </c>
      <c r="B2212">
        <v>12058</v>
      </c>
      <c r="C2212" t="s">
        <v>32859</v>
      </c>
      <c r="D2212" t="s">
        <v>7572</v>
      </c>
      <c r="E2212" s="143" t="s">
        <v>7936</v>
      </c>
    </row>
    <row r="2213" spans="1:5" ht="15" x14ac:dyDescent="0.25">
      <c r="A2213">
        <f t="shared" si="34"/>
        <v>12059</v>
      </c>
      <c r="B2213">
        <v>12059</v>
      </c>
      <c r="C2213" t="s">
        <v>32860</v>
      </c>
      <c r="D2213" t="s">
        <v>7572</v>
      </c>
      <c r="E2213" s="143" t="s">
        <v>7742</v>
      </c>
    </row>
    <row r="2214" spans="1:5" ht="15" x14ac:dyDescent="0.25">
      <c r="A2214">
        <f t="shared" si="34"/>
        <v>12060</v>
      </c>
      <c r="B2214">
        <v>12060</v>
      </c>
      <c r="C2214" t="s">
        <v>32861</v>
      </c>
      <c r="D2214" t="s">
        <v>7572</v>
      </c>
      <c r="E2214" s="143" t="s">
        <v>16061</v>
      </c>
    </row>
    <row r="2215" spans="1:5" ht="15" x14ac:dyDescent="0.25">
      <c r="A2215">
        <f t="shared" si="34"/>
        <v>12061</v>
      </c>
      <c r="B2215">
        <v>12061</v>
      </c>
      <c r="C2215" t="s">
        <v>32862</v>
      </c>
      <c r="D2215" t="s">
        <v>7572</v>
      </c>
      <c r="E2215" s="143" t="s">
        <v>32863</v>
      </c>
    </row>
    <row r="2216" spans="1:5" ht="15" x14ac:dyDescent="0.25">
      <c r="A2216">
        <f t="shared" si="34"/>
        <v>12062</v>
      </c>
      <c r="B2216">
        <v>12062</v>
      </c>
      <c r="C2216" t="s">
        <v>32864</v>
      </c>
      <c r="D2216" t="s">
        <v>7572</v>
      </c>
      <c r="E2216" s="143" t="s">
        <v>32865</v>
      </c>
    </row>
    <row r="2217" spans="1:5" ht="15" x14ac:dyDescent="0.25">
      <c r="A2217">
        <f t="shared" si="34"/>
        <v>12067</v>
      </c>
      <c r="B2217">
        <v>12067</v>
      </c>
      <c r="C2217" t="s">
        <v>18759</v>
      </c>
      <c r="D2217" t="s">
        <v>7572</v>
      </c>
      <c r="E2217" s="143" t="s">
        <v>10399</v>
      </c>
    </row>
    <row r="2218" spans="1:5" ht="15" x14ac:dyDescent="0.25">
      <c r="A2218">
        <f t="shared" si="34"/>
        <v>12070</v>
      </c>
      <c r="B2218">
        <v>12070</v>
      </c>
      <c r="C2218" t="s">
        <v>18757</v>
      </c>
      <c r="D2218" t="s">
        <v>7572</v>
      </c>
      <c r="E2218" s="143" t="s">
        <v>32866</v>
      </c>
    </row>
    <row r="2219" spans="1:5" ht="15" x14ac:dyDescent="0.25">
      <c r="A2219">
        <f t="shared" si="34"/>
        <v>12076</v>
      </c>
      <c r="B2219">
        <v>12076</v>
      </c>
      <c r="C2219" t="s">
        <v>21763</v>
      </c>
      <c r="D2219" t="s">
        <v>7565</v>
      </c>
      <c r="E2219" s="143" t="s">
        <v>32867</v>
      </c>
    </row>
    <row r="2220" spans="1:5" ht="15" x14ac:dyDescent="0.25">
      <c r="A2220">
        <f t="shared" si="34"/>
        <v>12114</v>
      </c>
      <c r="B2220">
        <v>12114</v>
      </c>
      <c r="C2220" t="s">
        <v>17722</v>
      </c>
      <c r="D2220" t="s">
        <v>7565</v>
      </c>
      <c r="E2220" s="143" t="s">
        <v>16459</v>
      </c>
    </row>
    <row r="2221" spans="1:5" ht="15" x14ac:dyDescent="0.25">
      <c r="A2221">
        <f t="shared" si="34"/>
        <v>12118</v>
      </c>
      <c r="B2221">
        <v>12118</v>
      </c>
      <c r="C2221" t="s">
        <v>19573</v>
      </c>
      <c r="D2221" t="s">
        <v>7565</v>
      </c>
      <c r="E2221" s="143" t="s">
        <v>12368</v>
      </c>
    </row>
    <row r="2222" spans="1:5" ht="15" x14ac:dyDescent="0.25">
      <c r="A2222">
        <f t="shared" si="34"/>
        <v>12128</v>
      </c>
      <c r="B2222">
        <v>12128</v>
      </c>
      <c r="C2222" t="s">
        <v>19337</v>
      </c>
      <c r="D2222" t="s">
        <v>7565</v>
      </c>
      <c r="E2222" s="143" t="s">
        <v>13759</v>
      </c>
    </row>
    <row r="2223" spans="1:5" ht="15" x14ac:dyDescent="0.25">
      <c r="A2223">
        <f t="shared" si="34"/>
        <v>12129</v>
      </c>
      <c r="B2223">
        <v>12129</v>
      </c>
      <c r="C2223" t="s">
        <v>19338</v>
      </c>
      <c r="D2223" t="s">
        <v>7565</v>
      </c>
      <c r="E2223" s="143" t="s">
        <v>7743</v>
      </c>
    </row>
    <row r="2224" spans="1:5" ht="15" x14ac:dyDescent="0.25">
      <c r="A2224">
        <f t="shared" si="34"/>
        <v>12147</v>
      </c>
      <c r="B2224">
        <v>12147</v>
      </c>
      <c r="C2224" t="s">
        <v>21715</v>
      </c>
      <c r="D2224" t="s">
        <v>7565</v>
      </c>
      <c r="E2224" s="143" t="s">
        <v>10954</v>
      </c>
    </row>
    <row r="2225" spans="1:5" ht="15" x14ac:dyDescent="0.25">
      <c r="A2225">
        <f t="shared" si="34"/>
        <v>12214</v>
      </c>
      <c r="B2225">
        <v>12214</v>
      </c>
      <c r="C2225" t="s">
        <v>19642</v>
      </c>
      <c r="D2225" t="s">
        <v>7565</v>
      </c>
      <c r="E2225" s="143" t="s">
        <v>18719</v>
      </c>
    </row>
    <row r="2226" spans="1:5" ht="15" x14ac:dyDescent="0.25">
      <c r="A2226">
        <f t="shared" si="34"/>
        <v>12216</v>
      </c>
      <c r="B2226">
        <v>12216</v>
      </c>
      <c r="C2226" t="s">
        <v>19637</v>
      </c>
      <c r="D2226" t="s">
        <v>7565</v>
      </c>
      <c r="E2226" s="143" t="s">
        <v>8089</v>
      </c>
    </row>
    <row r="2227" spans="1:5" ht="15" x14ac:dyDescent="0.25">
      <c r="A2227">
        <f t="shared" si="34"/>
        <v>12230</v>
      </c>
      <c r="B2227">
        <v>12230</v>
      </c>
      <c r="C2227" t="s">
        <v>19727</v>
      </c>
      <c r="D2227" t="s">
        <v>7565</v>
      </c>
      <c r="E2227" s="143" t="s">
        <v>25244</v>
      </c>
    </row>
    <row r="2228" spans="1:5" ht="15" x14ac:dyDescent="0.25">
      <c r="A2228">
        <f t="shared" si="34"/>
        <v>12231</v>
      </c>
      <c r="B2228">
        <v>12231</v>
      </c>
      <c r="C2228" t="s">
        <v>19729</v>
      </c>
      <c r="D2228" t="s">
        <v>7565</v>
      </c>
      <c r="E2228" s="143" t="s">
        <v>16758</v>
      </c>
    </row>
    <row r="2229" spans="1:5" ht="15" x14ac:dyDescent="0.25">
      <c r="A2229">
        <f t="shared" si="34"/>
        <v>12232</v>
      </c>
      <c r="B2229">
        <v>12232</v>
      </c>
      <c r="C2229" t="s">
        <v>19731</v>
      </c>
      <c r="D2229" t="s">
        <v>7565</v>
      </c>
      <c r="E2229" s="143" t="s">
        <v>14671</v>
      </c>
    </row>
    <row r="2230" spans="1:5" ht="15" x14ac:dyDescent="0.25">
      <c r="A2230">
        <f t="shared" si="34"/>
        <v>12239</v>
      </c>
      <c r="B2230">
        <v>12239</v>
      </c>
      <c r="C2230" t="s">
        <v>19733</v>
      </c>
      <c r="D2230" t="s">
        <v>7565</v>
      </c>
      <c r="E2230" s="143" t="s">
        <v>32868</v>
      </c>
    </row>
    <row r="2231" spans="1:5" ht="15" x14ac:dyDescent="0.25">
      <c r="A2231">
        <f t="shared" si="34"/>
        <v>12266</v>
      </c>
      <c r="B2231">
        <v>12266</v>
      </c>
      <c r="C2231" t="s">
        <v>19746</v>
      </c>
      <c r="D2231" t="s">
        <v>7565</v>
      </c>
      <c r="E2231" s="143" t="s">
        <v>15370</v>
      </c>
    </row>
    <row r="2232" spans="1:5" ht="15" x14ac:dyDescent="0.25">
      <c r="A2232">
        <f t="shared" si="34"/>
        <v>12267</v>
      </c>
      <c r="B2232">
        <v>12267</v>
      </c>
      <c r="C2232" t="s">
        <v>19744</v>
      </c>
      <c r="D2232" t="s">
        <v>7565</v>
      </c>
      <c r="E2232" s="143" t="s">
        <v>32869</v>
      </c>
    </row>
    <row r="2233" spans="1:5" ht="15" x14ac:dyDescent="0.25">
      <c r="A2233">
        <f t="shared" si="34"/>
        <v>12271</v>
      </c>
      <c r="B2233">
        <v>12271</v>
      </c>
      <c r="C2233" t="s">
        <v>19735</v>
      </c>
      <c r="D2233" t="s">
        <v>7565</v>
      </c>
      <c r="E2233" s="143" t="s">
        <v>32870</v>
      </c>
    </row>
    <row r="2234" spans="1:5" ht="15" x14ac:dyDescent="0.25">
      <c r="A2234">
        <f t="shared" si="34"/>
        <v>12294</v>
      </c>
      <c r="B2234">
        <v>12294</v>
      </c>
      <c r="C2234" t="s">
        <v>21209</v>
      </c>
      <c r="D2234" t="s">
        <v>7565</v>
      </c>
      <c r="E2234" s="143" t="s">
        <v>7685</v>
      </c>
    </row>
    <row r="2235" spans="1:5" ht="15" x14ac:dyDescent="0.25">
      <c r="A2235">
        <f t="shared" si="34"/>
        <v>12295</v>
      </c>
      <c r="B2235">
        <v>12295</v>
      </c>
      <c r="C2235" t="s">
        <v>21207</v>
      </c>
      <c r="D2235" t="s">
        <v>7565</v>
      </c>
      <c r="E2235" s="143" t="s">
        <v>8055</v>
      </c>
    </row>
    <row r="2236" spans="1:5" ht="15" x14ac:dyDescent="0.25">
      <c r="A2236">
        <f t="shared" si="34"/>
        <v>12296</v>
      </c>
      <c r="B2236">
        <v>12296</v>
      </c>
      <c r="C2236" t="s">
        <v>21208</v>
      </c>
      <c r="D2236" t="s">
        <v>7565</v>
      </c>
      <c r="E2236" s="143" t="s">
        <v>12119</v>
      </c>
    </row>
    <row r="2237" spans="1:5" ht="15" x14ac:dyDescent="0.25">
      <c r="A2237">
        <f t="shared" si="34"/>
        <v>12327</v>
      </c>
      <c r="B2237">
        <v>12327</v>
      </c>
      <c r="C2237" t="s">
        <v>17948</v>
      </c>
      <c r="D2237" t="s">
        <v>7565</v>
      </c>
      <c r="E2237" s="143" t="s">
        <v>17949</v>
      </c>
    </row>
    <row r="2238" spans="1:5" ht="15" x14ac:dyDescent="0.25">
      <c r="A2238">
        <f t="shared" si="34"/>
        <v>12329</v>
      </c>
      <c r="B2238">
        <v>12329</v>
      </c>
      <c r="C2238" t="s">
        <v>17951</v>
      </c>
      <c r="D2238" t="s">
        <v>7568</v>
      </c>
      <c r="E2238" s="143" t="s">
        <v>31652</v>
      </c>
    </row>
    <row r="2239" spans="1:5" ht="15" x14ac:dyDescent="0.25">
      <c r="A2239">
        <f t="shared" si="34"/>
        <v>12343</v>
      </c>
      <c r="B2239">
        <v>12343</v>
      </c>
      <c r="C2239" t="s">
        <v>19129</v>
      </c>
      <c r="D2239" t="s">
        <v>7565</v>
      </c>
      <c r="E2239" s="143" t="s">
        <v>7595</v>
      </c>
    </row>
    <row r="2240" spans="1:5" ht="15" x14ac:dyDescent="0.25">
      <c r="A2240">
        <f t="shared" si="34"/>
        <v>12344</v>
      </c>
      <c r="B2240">
        <v>12344</v>
      </c>
      <c r="C2240" t="s">
        <v>19128</v>
      </c>
      <c r="D2240" t="s">
        <v>7565</v>
      </c>
      <c r="E2240" s="143" t="s">
        <v>14587</v>
      </c>
    </row>
    <row r="2241" spans="1:5" ht="15" x14ac:dyDescent="0.25">
      <c r="A2241">
        <f t="shared" si="34"/>
        <v>12359</v>
      </c>
      <c r="B2241">
        <v>12359</v>
      </c>
      <c r="C2241" t="s">
        <v>21059</v>
      </c>
      <c r="D2241" t="s">
        <v>7565</v>
      </c>
      <c r="E2241" s="143" t="s">
        <v>32871</v>
      </c>
    </row>
    <row r="2242" spans="1:5" ht="15" x14ac:dyDescent="0.25">
      <c r="A2242">
        <f t="shared" si="34"/>
        <v>12362</v>
      </c>
      <c r="B2242">
        <v>12362</v>
      </c>
      <c r="C2242" t="s">
        <v>20714</v>
      </c>
      <c r="D2242" t="s">
        <v>7565</v>
      </c>
      <c r="E2242" s="143" t="s">
        <v>7671</v>
      </c>
    </row>
    <row r="2243" spans="1:5" ht="15" x14ac:dyDescent="0.25">
      <c r="A2243">
        <f t="shared" ref="A2243:A2306" si="35">B2243</f>
        <v>12366</v>
      </c>
      <c r="B2243">
        <v>12366</v>
      </c>
      <c r="C2243" t="s">
        <v>20789</v>
      </c>
      <c r="D2243" t="s">
        <v>7565</v>
      </c>
      <c r="E2243" s="143" t="s">
        <v>28447</v>
      </c>
    </row>
    <row r="2244" spans="1:5" ht="15" x14ac:dyDescent="0.25">
      <c r="A2244">
        <f t="shared" si="35"/>
        <v>12372</v>
      </c>
      <c r="B2244">
        <v>12372</v>
      </c>
      <c r="C2244" t="s">
        <v>20817</v>
      </c>
      <c r="D2244" t="s">
        <v>7565</v>
      </c>
      <c r="E2244" s="143" t="s">
        <v>32872</v>
      </c>
    </row>
    <row r="2245" spans="1:5" ht="15" x14ac:dyDescent="0.25">
      <c r="A2245">
        <f t="shared" si="35"/>
        <v>12388</v>
      </c>
      <c r="B2245">
        <v>12388</v>
      </c>
      <c r="C2245" t="s">
        <v>20839</v>
      </c>
      <c r="D2245" t="s">
        <v>7565</v>
      </c>
      <c r="E2245" s="143" t="s">
        <v>16376</v>
      </c>
    </row>
    <row r="2246" spans="1:5" ht="15" x14ac:dyDescent="0.25">
      <c r="A2246">
        <f t="shared" si="35"/>
        <v>12394</v>
      </c>
      <c r="B2246">
        <v>12394</v>
      </c>
      <c r="C2246" t="s">
        <v>17297</v>
      </c>
      <c r="D2246" t="s">
        <v>7565</v>
      </c>
      <c r="E2246" s="143" t="s">
        <v>17296</v>
      </c>
    </row>
    <row r="2247" spans="1:5" ht="15" x14ac:dyDescent="0.25">
      <c r="A2247">
        <f t="shared" si="35"/>
        <v>12395</v>
      </c>
      <c r="B2247">
        <v>12395</v>
      </c>
      <c r="C2247" t="s">
        <v>17752</v>
      </c>
      <c r="D2247" t="s">
        <v>7565</v>
      </c>
      <c r="E2247" s="143" t="s">
        <v>7963</v>
      </c>
    </row>
    <row r="2248" spans="1:5" ht="15" x14ac:dyDescent="0.25">
      <c r="A2248">
        <f t="shared" si="35"/>
        <v>12396</v>
      </c>
      <c r="B2248">
        <v>12396</v>
      </c>
      <c r="C2248" t="s">
        <v>17759</v>
      </c>
      <c r="D2248" t="s">
        <v>7565</v>
      </c>
      <c r="E2248" s="143" t="s">
        <v>7963</v>
      </c>
    </row>
    <row r="2249" spans="1:5" ht="15" x14ac:dyDescent="0.25">
      <c r="A2249">
        <f t="shared" si="35"/>
        <v>12402</v>
      </c>
      <c r="B2249">
        <v>12402</v>
      </c>
      <c r="C2249" t="s">
        <v>18277</v>
      </c>
      <c r="D2249" t="s">
        <v>7565</v>
      </c>
      <c r="E2249" s="143" t="s">
        <v>18278</v>
      </c>
    </row>
    <row r="2250" spans="1:5" ht="15" x14ac:dyDescent="0.25">
      <c r="A2250">
        <f t="shared" si="35"/>
        <v>12403</v>
      </c>
      <c r="B2250">
        <v>12403</v>
      </c>
      <c r="C2250" t="s">
        <v>18264</v>
      </c>
      <c r="D2250" t="s">
        <v>7565</v>
      </c>
      <c r="E2250" s="143" t="s">
        <v>15499</v>
      </c>
    </row>
    <row r="2251" spans="1:5" ht="15" x14ac:dyDescent="0.25">
      <c r="A2251">
        <f t="shared" si="35"/>
        <v>12404</v>
      </c>
      <c r="B2251">
        <v>12404</v>
      </c>
      <c r="C2251" t="s">
        <v>19799</v>
      </c>
      <c r="D2251" t="s">
        <v>7565</v>
      </c>
      <c r="E2251" s="143" t="s">
        <v>13728</v>
      </c>
    </row>
    <row r="2252" spans="1:5" ht="15" x14ac:dyDescent="0.25">
      <c r="A2252">
        <f t="shared" si="35"/>
        <v>12406</v>
      </c>
      <c r="B2252">
        <v>12406</v>
      </c>
      <c r="C2252" t="s">
        <v>19838</v>
      </c>
      <c r="D2252" t="s">
        <v>7565</v>
      </c>
      <c r="E2252" s="143" t="s">
        <v>15321</v>
      </c>
    </row>
    <row r="2253" spans="1:5" ht="15" x14ac:dyDescent="0.25">
      <c r="A2253">
        <f t="shared" si="35"/>
        <v>12407</v>
      </c>
      <c r="B2253">
        <v>12407</v>
      </c>
      <c r="C2253" t="s">
        <v>19818</v>
      </c>
      <c r="D2253" t="s">
        <v>7565</v>
      </c>
      <c r="E2253" s="143" t="s">
        <v>19819</v>
      </c>
    </row>
    <row r="2254" spans="1:5" ht="15" x14ac:dyDescent="0.25">
      <c r="A2254">
        <f t="shared" si="35"/>
        <v>12408</v>
      </c>
      <c r="B2254">
        <v>12408</v>
      </c>
      <c r="C2254" t="s">
        <v>19820</v>
      </c>
      <c r="D2254" t="s">
        <v>7565</v>
      </c>
      <c r="E2254" s="143" t="s">
        <v>14592</v>
      </c>
    </row>
    <row r="2255" spans="1:5" ht="15" x14ac:dyDescent="0.25">
      <c r="A2255">
        <f t="shared" si="35"/>
        <v>12409</v>
      </c>
      <c r="B2255">
        <v>12409</v>
      </c>
      <c r="C2255" t="s">
        <v>19821</v>
      </c>
      <c r="D2255" t="s">
        <v>7565</v>
      </c>
      <c r="E2255" s="143" t="s">
        <v>14592</v>
      </c>
    </row>
    <row r="2256" spans="1:5" ht="15" x14ac:dyDescent="0.25">
      <c r="A2256">
        <f t="shared" si="35"/>
        <v>12410</v>
      </c>
      <c r="B2256">
        <v>12410</v>
      </c>
      <c r="C2256" t="s">
        <v>19822</v>
      </c>
      <c r="D2256" t="s">
        <v>7565</v>
      </c>
      <c r="E2256" s="143" t="s">
        <v>8196</v>
      </c>
    </row>
    <row r="2257" spans="1:5" ht="15" x14ac:dyDescent="0.25">
      <c r="A2257">
        <f t="shared" si="35"/>
        <v>12411</v>
      </c>
      <c r="B2257">
        <v>12411</v>
      </c>
      <c r="C2257" t="s">
        <v>20687</v>
      </c>
      <c r="D2257" t="s">
        <v>7565</v>
      </c>
      <c r="E2257" s="143" t="s">
        <v>20688</v>
      </c>
    </row>
    <row r="2258" spans="1:5" ht="15" x14ac:dyDescent="0.25">
      <c r="A2258">
        <f t="shared" si="35"/>
        <v>12412</v>
      </c>
      <c r="B2258">
        <v>12412</v>
      </c>
      <c r="C2258" t="s">
        <v>20692</v>
      </c>
      <c r="D2258" t="s">
        <v>7565</v>
      </c>
      <c r="E2258" s="143" t="s">
        <v>16148</v>
      </c>
    </row>
    <row r="2259" spans="1:5" ht="15" x14ac:dyDescent="0.25">
      <c r="A2259">
        <f t="shared" si="35"/>
        <v>12424</v>
      </c>
      <c r="B2259">
        <v>12424</v>
      </c>
      <c r="C2259" t="s">
        <v>22196</v>
      </c>
      <c r="D2259" t="s">
        <v>7565</v>
      </c>
      <c r="E2259" s="143" t="s">
        <v>13664</v>
      </c>
    </row>
    <row r="2260" spans="1:5" ht="15" x14ac:dyDescent="0.25">
      <c r="A2260">
        <f t="shared" si="35"/>
        <v>12425</v>
      </c>
      <c r="B2260">
        <v>12425</v>
      </c>
      <c r="C2260" t="s">
        <v>22169</v>
      </c>
      <c r="D2260" t="s">
        <v>7565</v>
      </c>
      <c r="E2260" s="143" t="s">
        <v>22170</v>
      </c>
    </row>
    <row r="2261" spans="1:5" ht="15" x14ac:dyDescent="0.25">
      <c r="A2261">
        <f t="shared" si="35"/>
        <v>12426</v>
      </c>
      <c r="B2261">
        <v>12426</v>
      </c>
      <c r="C2261" t="s">
        <v>22167</v>
      </c>
      <c r="D2261" t="s">
        <v>7565</v>
      </c>
      <c r="E2261" s="143" t="s">
        <v>22168</v>
      </c>
    </row>
    <row r="2262" spans="1:5" ht="15" x14ac:dyDescent="0.25">
      <c r="A2262">
        <f t="shared" si="35"/>
        <v>12427</v>
      </c>
      <c r="B2262">
        <v>12427</v>
      </c>
      <c r="C2262" t="s">
        <v>22171</v>
      </c>
      <c r="D2262" t="s">
        <v>7565</v>
      </c>
      <c r="E2262" s="143" t="s">
        <v>22172</v>
      </c>
    </row>
    <row r="2263" spans="1:5" ht="15" x14ac:dyDescent="0.25">
      <c r="A2263">
        <f t="shared" si="35"/>
        <v>12428</v>
      </c>
      <c r="B2263">
        <v>12428</v>
      </c>
      <c r="C2263" t="s">
        <v>22173</v>
      </c>
      <c r="D2263" t="s">
        <v>7565</v>
      </c>
      <c r="E2263" s="143" t="s">
        <v>22174</v>
      </c>
    </row>
    <row r="2264" spans="1:5" ht="15" x14ac:dyDescent="0.25">
      <c r="A2264">
        <f t="shared" si="35"/>
        <v>12429</v>
      </c>
      <c r="B2264">
        <v>12429</v>
      </c>
      <c r="C2264" t="s">
        <v>22176</v>
      </c>
      <c r="D2264" t="s">
        <v>7565</v>
      </c>
      <c r="E2264" s="143" t="s">
        <v>22177</v>
      </c>
    </row>
    <row r="2265" spans="1:5" ht="15" x14ac:dyDescent="0.25">
      <c r="A2265">
        <f t="shared" si="35"/>
        <v>12430</v>
      </c>
      <c r="B2265">
        <v>12430</v>
      </c>
      <c r="C2265" t="s">
        <v>22175</v>
      </c>
      <c r="D2265" t="s">
        <v>7565</v>
      </c>
      <c r="E2265" s="143" t="s">
        <v>15388</v>
      </c>
    </row>
    <row r="2266" spans="1:5" ht="15" x14ac:dyDescent="0.25">
      <c r="A2266">
        <f t="shared" si="35"/>
        <v>12431</v>
      </c>
      <c r="B2266">
        <v>12431</v>
      </c>
      <c r="C2266" t="s">
        <v>22178</v>
      </c>
      <c r="D2266" t="s">
        <v>7565</v>
      </c>
      <c r="E2266" s="143" t="s">
        <v>22179</v>
      </c>
    </row>
    <row r="2267" spans="1:5" ht="15" x14ac:dyDescent="0.25">
      <c r="A2267">
        <f t="shared" si="35"/>
        <v>12432</v>
      </c>
      <c r="B2267">
        <v>12432</v>
      </c>
      <c r="C2267" t="s">
        <v>22180</v>
      </c>
      <c r="D2267" t="s">
        <v>7565</v>
      </c>
      <c r="E2267" s="143" t="s">
        <v>22181</v>
      </c>
    </row>
    <row r="2268" spans="1:5" ht="15" x14ac:dyDescent="0.25">
      <c r="A2268">
        <f t="shared" si="35"/>
        <v>12433</v>
      </c>
      <c r="B2268">
        <v>12433</v>
      </c>
      <c r="C2268" t="s">
        <v>22183</v>
      </c>
      <c r="D2268" t="s">
        <v>7565</v>
      </c>
      <c r="E2268" s="143" t="s">
        <v>16077</v>
      </c>
    </row>
    <row r="2269" spans="1:5" ht="15" x14ac:dyDescent="0.25">
      <c r="A2269">
        <f t="shared" si="35"/>
        <v>12434</v>
      </c>
      <c r="B2269">
        <v>12434</v>
      </c>
      <c r="C2269" t="s">
        <v>22182</v>
      </c>
      <c r="D2269" t="s">
        <v>7565</v>
      </c>
      <c r="E2269" s="143" t="s">
        <v>15178</v>
      </c>
    </row>
    <row r="2270" spans="1:5" ht="15" x14ac:dyDescent="0.25">
      <c r="A2270">
        <f t="shared" si="35"/>
        <v>12435</v>
      </c>
      <c r="B2270">
        <v>12435</v>
      </c>
      <c r="C2270" t="s">
        <v>22184</v>
      </c>
      <c r="D2270" t="s">
        <v>7565</v>
      </c>
      <c r="E2270" s="143" t="s">
        <v>22185</v>
      </c>
    </row>
    <row r="2271" spans="1:5" ht="15" x14ac:dyDescent="0.25">
      <c r="A2271">
        <f t="shared" si="35"/>
        <v>12436</v>
      </c>
      <c r="B2271">
        <v>12436</v>
      </c>
      <c r="C2271" t="s">
        <v>22192</v>
      </c>
      <c r="D2271" t="s">
        <v>7565</v>
      </c>
      <c r="E2271" s="143" t="s">
        <v>22193</v>
      </c>
    </row>
    <row r="2272" spans="1:5" ht="15" x14ac:dyDescent="0.25">
      <c r="A2272">
        <f t="shared" si="35"/>
        <v>12437</v>
      </c>
      <c r="B2272">
        <v>12437</v>
      </c>
      <c r="C2272" t="s">
        <v>22186</v>
      </c>
      <c r="D2272" t="s">
        <v>7565</v>
      </c>
      <c r="E2272" s="143" t="s">
        <v>22187</v>
      </c>
    </row>
    <row r="2273" spans="1:5" ht="15" x14ac:dyDescent="0.25">
      <c r="A2273">
        <f t="shared" si="35"/>
        <v>12438</v>
      </c>
      <c r="B2273">
        <v>12438</v>
      </c>
      <c r="C2273" t="s">
        <v>22190</v>
      </c>
      <c r="D2273" t="s">
        <v>7565</v>
      </c>
      <c r="E2273" s="143" t="s">
        <v>22191</v>
      </c>
    </row>
    <row r="2274" spans="1:5" ht="15" x14ac:dyDescent="0.25">
      <c r="A2274">
        <f t="shared" si="35"/>
        <v>12439</v>
      </c>
      <c r="B2274">
        <v>12439</v>
      </c>
      <c r="C2274" t="s">
        <v>22188</v>
      </c>
      <c r="D2274" t="s">
        <v>7565</v>
      </c>
      <c r="E2274" s="143" t="s">
        <v>22189</v>
      </c>
    </row>
    <row r="2275" spans="1:5" ht="15" x14ac:dyDescent="0.25">
      <c r="A2275">
        <f t="shared" si="35"/>
        <v>12440</v>
      </c>
      <c r="B2275">
        <v>12440</v>
      </c>
      <c r="C2275" t="s">
        <v>22197</v>
      </c>
      <c r="D2275" t="s">
        <v>7565</v>
      </c>
      <c r="E2275" s="143" t="s">
        <v>16512</v>
      </c>
    </row>
    <row r="2276" spans="1:5" ht="15" x14ac:dyDescent="0.25">
      <c r="A2276">
        <f t="shared" si="35"/>
        <v>12532</v>
      </c>
      <c r="B2276">
        <v>12532</v>
      </c>
      <c r="C2276" t="s">
        <v>16887</v>
      </c>
      <c r="D2276" t="s">
        <v>7565</v>
      </c>
      <c r="E2276" s="143" t="s">
        <v>32873</v>
      </c>
    </row>
    <row r="2277" spans="1:5" ht="15" x14ac:dyDescent="0.25">
      <c r="A2277">
        <f t="shared" si="35"/>
        <v>12544</v>
      </c>
      <c r="B2277">
        <v>12544</v>
      </c>
      <c r="C2277" t="s">
        <v>16892</v>
      </c>
      <c r="D2277" t="s">
        <v>7565</v>
      </c>
      <c r="E2277" s="143" t="s">
        <v>32839</v>
      </c>
    </row>
    <row r="2278" spans="1:5" ht="15" x14ac:dyDescent="0.25">
      <c r="A2278">
        <f t="shared" si="35"/>
        <v>12547</v>
      </c>
      <c r="B2278">
        <v>12547</v>
      </c>
      <c r="C2278" t="s">
        <v>16893</v>
      </c>
      <c r="D2278" t="s">
        <v>7565</v>
      </c>
      <c r="E2278" s="143" t="s">
        <v>32874</v>
      </c>
    </row>
    <row r="2279" spans="1:5" ht="15" x14ac:dyDescent="0.25">
      <c r="A2279">
        <f t="shared" si="35"/>
        <v>12551</v>
      </c>
      <c r="B2279">
        <v>12551</v>
      </c>
      <c r="C2279" t="s">
        <v>16889</v>
      </c>
      <c r="D2279" t="s">
        <v>7565</v>
      </c>
      <c r="E2279" s="143" t="s">
        <v>32875</v>
      </c>
    </row>
    <row r="2280" spans="1:5" ht="15" x14ac:dyDescent="0.25">
      <c r="A2280">
        <f t="shared" si="35"/>
        <v>12563</v>
      </c>
      <c r="B2280">
        <v>12563</v>
      </c>
      <c r="C2280" t="s">
        <v>16896</v>
      </c>
      <c r="D2280" t="s">
        <v>7565</v>
      </c>
      <c r="E2280" s="143" t="s">
        <v>32876</v>
      </c>
    </row>
    <row r="2281" spans="1:5" ht="15" x14ac:dyDescent="0.25">
      <c r="A2281">
        <f t="shared" si="35"/>
        <v>12565</v>
      </c>
      <c r="B2281">
        <v>12565</v>
      </c>
      <c r="C2281" t="s">
        <v>16881</v>
      </c>
      <c r="D2281" t="s">
        <v>7565</v>
      </c>
      <c r="E2281" s="143" t="s">
        <v>32877</v>
      </c>
    </row>
    <row r="2282" spans="1:5" ht="15" x14ac:dyDescent="0.25">
      <c r="A2282">
        <f t="shared" si="35"/>
        <v>12567</v>
      </c>
      <c r="B2282">
        <v>12567</v>
      </c>
      <c r="C2282" t="s">
        <v>16882</v>
      </c>
      <c r="D2282" t="s">
        <v>7565</v>
      </c>
      <c r="E2282" s="143" t="s">
        <v>32878</v>
      </c>
    </row>
    <row r="2283" spans="1:5" ht="15" x14ac:dyDescent="0.25">
      <c r="A2283">
        <f t="shared" si="35"/>
        <v>12568</v>
      </c>
      <c r="B2283">
        <v>12568</v>
      </c>
      <c r="C2283" t="s">
        <v>16883</v>
      </c>
      <c r="D2283" t="s">
        <v>7565</v>
      </c>
      <c r="E2283" s="143" t="s">
        <v>32879</v>
      </c>
    </row>
    <row r="2284" spans="1:5" ht="15" x14ac:dyDescent="0.25">
      <c r="A2284">
        <f t="shared" si="35"/>
        <v>12569</v>
      </c>
      <c r="B2284">
        <v>12569</v>
      </c>
      <c r="C2284" t="s">
        <v>21963</v>
      </c>
      <c r="D2284" t="s">
        <v>7572</v>
      </c>
      <c r="E2284" s="143" t="s">
        <v>32880</v>
      </c>
    </row>
    <row r="2285" spans="1:5" ht="15" x14ac:dyDescent="0.25">
      <c r="A2285">
        <f t="shared" si="35"/>
        <v>12572</v>
      </c>
      <c r="B2285">
        <v>12572</v>
      </c>
      <c r="C2285" t="s">
        <v>21974</v>
      </c>
      <c r="D2285" t="s">
        <v>7572</v>
      </c>
      <c r="E2285" s="143" t="s">
        <v>32881</v>
      </c>
    </row>
    <row r="2286" spans="1:5" ht="15" x14ac:dyDescent="0.25">
      <c r="A2286">
        <f t="shared" si="35"/>
        <v>12573</v>
      </c>
      <c r="B2286">
        <v>12573</v>
      </c>
      <c r="C2286" t="s">
        <v>21975</v>
      </c>
      <c r="D2286" t="s">
        <v>7572</v>
      </c>
      <c r="E2286" s="143" t="s">
        <v>32882</v>
      </c>
    </row>
    <row r="2287" spans="1:5" ht="15" x14ac:dyDescent="0.25">
      <c r="A2287">
        <f t="shared" si="35"/>
        <v>12574</v>
      </c>
      <c r="B2287">
        <v>12574</v>
      </c>
      <c r="C2287" t="s">
        <v>21976</v>
      </c>
      <c r="D2287" t="s">
        <v>7572</v>
      </c>
      <c r="E2287" s="143" t="s">
        <v>32883</v>
      </c>
    </row>
    <row r="2288" spans="1:5" ht="15" x14ac:dyDescent="0.25">
      <c r="A2288">
        <f t="shared" si="35"/>
        <v>12575</v>
      </c>
      <c r="B2288">
        <v>12575</v>
      </c>
      <c r="C2288" t="s">
        <v>21977</v>
      </c>
      <c r="D2288" t="s">
        <v>7572</v>
      </c>
      <c r="E2288" s="143" t="s">
        <v>32884</v>
      </c>
    </row>
    <row r="2289" spans="1:5" ht="15" x14ac:dyDescent="0.25">
      <c r="A2289">
        <f t="shared" si="35"/>
        <v>12576</v>
      </c>
      <c r="B2289">
        <v>12576</v>
      </c>
      <c r="C2289" t="s">
        <v>21978</v>
      </c>
      <c r="D2289" t="s">
        <v>7572</v>
      </c>
      <c r="E2289" s="143" t="s">
        <v>29055</v>
      </c>
    </row>
    <row r="2290" spans="1:5" ht="15" x14ac:dyDescent="0.25">
      <c r="A2290">
        <f t="shared" si="35"/>
        <v>12577</v>
      </c>
      <c r="B2290">
        <v>12577</v>
      </c>
      <c r="C2290" t="s">
        <v>21979</v>
      </c>
      <c r="D2290" t="s">
        <v>7572</v>
      </c>
      <c r="E2290" s="143" t="s">
        <v>32885</v>
      </c>
    </row>
    <row r="2291" spans="1:5" ht="15" x14ac:dyDescent="0.25">
      <c r="A2291">
        <f t="shared" si="35"/>
        <v>12578</v>
      </c>
      <c r="B2291">
        <v>12578</v>
      </c>
      <c r="C2291" t="s">
        <v>21980</v>
      </c>
      <c r="D2291" t="s">
        <v>7572</v>
      </c>
      <c r="E2291" s="143" t="s">
        <v>32886</v>
      </c>
    </row>
    <row r="2292" spans="1:5" ht="15" x14ac:dyDescent="0.25">
      <c r="A2292">
        <f t="shared" si="35"/>
        <v>12579</v>
      </c>
      <c r="B2292">
        <v>12579</v>
      </c>
      <c r="C2292" t="s">
        <v>21981</v>
      </c>
      <c r="D2292" t="s">
        <v>7572</v>
      </c>
      <c r="E2292" s="143" t="s">
        <v>32887</v>
      </c>
    </row>
    <row r="2293" spans="1:5" ht="15" x14ac:dyDescent="0.25">
      <c r="A2293">
        <f t="shared" si="35"/>
        <v>12580</v>
      </c>
      <c r="B2293">
        <v>12580</v>
      </c>
      <c r="C2293" t="s">
        <v>21982</v>
      </c>
      <c r="D2293" t="s">
        <v>7572</v>
      </c>
      <c r="E2293" s="143" t="s">
        <v>32888</v>
      </c>
    </row>
    <row r="2294" spans="1:5" ht="15" x14ac:dyDescent="0.25">
      <c r="A2294">
        <f t="shared" si="35"/>
        <v>12581</v>
      </c>
      <c r="B2294">
        <v>12581</v>
      </c>
      <c r="C2294" t="s">
        <v>21983</v>
      </c>
      <c r="D2294" t="s">
        <v>7572</v>
      </c>
      <c r="E2294" s="143" t="s">
        <v>32889</v>
      </c>
    </row>
    <row r="2295" spans="1:5" ht="15" x14ac:dyDescent="0.25">
      <c r="A2295">
        <f t="shared" si="35"/>
        <v>12583</v>
      </c>
      <c r="B2295">
        <v>12583</v>
      </c>
      <c r="C2295" t="s">
        <v>22028</v>
      </c>
      <c r="D2295" t="s">
        <v>7572</v>
      </c>
      <c r="E2295" s="143" t="s">
        <v>12273</v>
      </c>
    </row>
    <row r="2296" spans="1:5" ht="15" x14ac:dyDescent="0.25">
      <c r="A2296">
        <f t="shared" si="35"/>
        <v>12584</v>
      </c>
      <c r="B2296">
        <v>12584</v>
      </c>
      <c r="C2296" t="s">
        <v>22029</v>
      </c>
      <c r="D2296" t="s">
        <v>7572</v>
      </c>
      <c r="E2296" s="143" t="s">
        <v>14571</v>
      </c>
    </row>
    <row r="2297" spans="1:5" ht="15" x14ac:dyDescent="0.25">
      <c r="A2297">
        <f t="shared" si="35"/>
        <v>12613</v>
      </c>
      <c r="B2297">
        <v>12613</v>
      </c>
      <c r="C2297" t="s">
        <v>22030</v>
      </c>
      <c r="D2297" t="s">
        <v>7565</v>
      </c>
      <c r="E2297" s="143" t="s">
        <v>15399</v>
      </c>
    </row>
    <row r="2298" spans="1:5" ht="15" x14ac:dyDescent="0.25">
      <c r="A2298">
        <f t="shared" si="35"/>
        <v>12614</v>
      </c>
      <c r="B2298">
        <v>12614</v>
      </c>
      <c r="C2298" t="s">
        <v>17223</v>
      </c>
      <c r="D2298" t="s">
        <v>7565</v>
      </c>
      <c r="E2298" s="143" t="s">
        <v>16082</v>
      </c>
    </row>
    <row r="2299" spans="1:5" ht="15" x14ac:dyDescent="0.25">
      <c r="A2299">
        <f t="shared" si="35"/>
        <v>12615</v>
      </c>
      <c r="B2299">
        <v>12615</v>
      </c>
      <c r="C2299" t="s">
        <v>16674</v>
      </c>
      <c r="D2299" t="s">
        <v>7565</v>
      </c>
      <c r="E2299" s="143" t="s">
        <v>7809</v>
      </c>
    </row>
    <row r="2300" spans="1:5" ht="15" x14ac:dyDescent="0.25">
      <c r="A2300">
        <f t="shared" si="35"/>
        <v>12616</v>
      </c>
      <c r="B2300">
        <v>12616</v>
      </c>
      <c r="C2300" t="s">
        <v>17397</v>
      </c>
      <c r="D2300" t="s">
        <v>7565</v>
      </c>
      <c r="E2300" s="143" t="s">
        <v>7740</v>
      </c>
    </row>
    <row r="2301" spans="1:5" ht="15" x14ac:dyDescent="0.25">
      <c r="A2301">
        <f t="shared" si="35"/>
        <v>12618</v>
      </c>
      <c r="B2301">
        <v>12618</v>
      </c>
      <c r="C2301" t="s">
        <v>17684</v>
      </c>
      <c r="D2301" t="s">
        <v>7565</v>
      </c>
      <c r="E2301" s="143" t="s">
        <v>32890</v>
      </c>
    </row>
    <row r="2302" spans="1:5" ht="15" x14ac:dyDescent="0.25">
      <c r="A2302">
        <f t="shared" si="35"/>
        <v>12623</v>
      </c>
      <c r="B2302">
        <v>12623</v>
      </c>
      <c r="C2302" t="s">
        <v>18109</v>
      </c>
      <c r="D2302" t="s">
        <v>7572</v>
      </c>
      <c r="E2302" s="143" t="s">
        <v>32891</v>
      </c>
    </row>
    <row r="2303" spans="1:5" ht="15" x14ac:dyDescent="0.25">
      <c r="A2303">
        <f t="shared" si="35"/>
        <v>12624</v>
      </c>
      <c r="B2303">
        <v>12624</v>
      </c>
      <c r="C2303" t="s">
        <v>18791</v>
      </c>
      <c r="D2303" t="s">
        <v>7565</v>
      </c>
      <c r="E2303" s="143" t="s">
        <v>15302</v>
      </c>
    </row>
    <row r="2304" spans="1:5" ht="15" x14ac:dyDescent="0.25">
      <c r="A2304">
        <f t="shared" si="35"/>
        <v>12626</v>
      </c>
      <c r="B2304">
        <v>12626</v>
      </c>
      <c r="C2304" t="s">
        <v>21232</v>
      </c>
      <c r="D2304" t="s">
        <v>7565</v>
      </c>
      <c r="E2304" s="143" t="s">
        <v>32892</v>
      </c>
    </row>
    <row r="2305" spans="1:5" ht="15" x14ac:dyDescent="0.25">
      <c r="A2305">
        <f t="shared" si="35"/>
        <v>12627</v>
      </c>
      <c r="B2305">
        <v>12627</v>
      </c>
      <c r="C2305" t="s">
        <v>22345</v>
      </c>
      <c r="D2305" t="s">
        <v>7565</v>
      </c>
      <c r="E2305" s="143" t="s">
        <v>8149</v>
      </c>
    </row>
    <row r="2306" spans="1:5" ht="15" x14ac:dyDescent="0.25">
      <c r="A2306">
        <f t="shared" si="35"/>
        <v>12657</v>
      </c>
      <c r="B2306">
        <v>12657</v>
      </c>
      <c r="C2306" t="s">
        <v>22310</v>
      </c>
      <c r="D2306" t="s">
        <v>7565</v>
      </c>
      <c r="E2306" s="143" t="s">
        <v>22311</v>
      </c>
    </row>
    <row r="2307" spans="1:5" ht="15" x14ac:dyDescent="0.25">
      <c r="A2307">
        <f t="shared" ref="A2307:A2370" si="36">B2307</f>
        <v>12713</v>
      </c>
      <c r="B2307">
        <v>12713</v>
      </c>
      <c r="C2307" t="s">
        <v>21919</v>
      </c>
      <c r="D2307" t="s">
        <v>7572</v>
      </c>
      <c r="E2307" s="143" t="s">
        <v>12413</v>
      </c>
    </row>
    <row r="2308" spans="1:5" ht="15" x14ac:dyDescent="0.25">
      <c r="A2308">
        <f t="shared" si="36"/>
        <v>12714</v>
      </c>
      <c r="B2308">
        <v>12714</v>
      </c>
      <c r="C2308" t="s">
        <v>18251</v>
      </c>
      <c r="D2308" t="s">
        <v>7565</v>
      </c>
      <c r="E2308" s="143" t="s">
        <v>32893</v>
      </c>
    </row>
    <row r="2309" spans="1:5" ht="15" x14ac:dyDescent="0.25">
      <c r="A2309">
        <f t="shared" si="36"/>
        <v>12715</v>
      </c>
      <c r="B2309">
        <v>12715</v>
      </c>
      <c r="C2309" t="s">
        <v>18252</v>
      </c>
      <c r="D2309" t="s">
        <v>7565</v>
      </c>
      <c r="E2309" s="143" t="s">
        <v>13109</v>
      </c>
    </row>
    <row r="2310" spans="1:5" ht="15" x14ac:dyDescent="0.25">
      <c r="A2310">
        <f t="shared" si="36"/>
        <v>12716</v>
      </c>
      <c r="B2310">
        <v>12716</v>
      </c>
      <c r="C2310" t="s">
        <v>18253</v>
      </c>
      <c r="D2310" t="s">
        <v>7565</v>
      </c>
      <c r="E2310" s="143" t="s">
        <v>21010</v>
      </c>
    </row>
    <row r="2311" spans="1:5" ht="15" x14ac:dyDescent="0.25">
      <c r="A2311">
        <f t="shared" si="36"/>
        <v>12717</v>
      </c>
      <c r="B2311">
        <v>12717</v>
      </c>
      <c r="C2311" t="s">
        <v>18254</v>
      </c>
      <c r="D2311" t="s">
        <v>7565</v>
      </c>
      <c r="E2311" s="143" t="s">
        <v>15512</v>
      </c>
    </row>
    <row r="2312" spans="1:5" ht="15" x14ac:dyDescent="0.25">
      <c r="A2312">
        <f t="shared" si="36"/>
        <v>12718</v>
      </c>
      <c r="B2312">
        <v>12718</v>
      </c>
      <c r="C2312" t="s">
        <v>18256</v>
      </c>
      <c r="D2312" t="s">
        <v>7565</v>
      </c>
      <c r="E2312" s="143" t="s">
        <v>28844</v>
      </c>
    </row>
    <row r="2313" spans="1:5" ht="15" x14ac:dyDescent="0.25">
      <c r="A2313">
        <f t="shared" si="36"/>
        <v>12719</v>
      </c>
      <c r="B2313">
        <v>12719</v>
      </c>
      <c r="C2313" t="s">
        <v>18257</v>
      </c>
      <c r="D2313" t="s">
        <v>7565</v>
      </c>
      <c r="E2313" s="143" t="s">
        <v>32894</v>
      </c>
    </row>
    <row r="2314" spans="1:5" ht="15" x14ac:dyDescent="0.25">
      <c r="A2314">
        <f t="shared" si="36"/>
        <v>12720</v>
      </c>
      <c r="B2314">
        <v>12720</v>
      </c>
      <c r="C2314" t="s">
        <v>18258</v>
      </c>
      <c r="D2314" t="s">
        <v>7565</v>
      </c>
      <c r="E2314" s="143" t="s">
        <v>22109</v>
      </c>
    </row>
    <row r="2315" spans="1:5" ht="15" x14ac:dyDescent="0.25">
      <c r="A2315">
        <f t="shared" si="36"/>
        <v>12721</v>
      </c>
      <c r="B2315">
        <v>12721</v>
      </c>
      <c r="C2315" t="s">
        <v>18259</v>
      </c>
      <c r="D2315" t="s">
        <v>7565</v>
      </c>
      <c r="E2315" s="143" t="s">
        <v>32895</v>
      </c>
    </row>
    <row r="2316" spans="1:5" ht="15" x14ac:dyDescent="0.25">
      <c r="A2316">
        <f t="shared" si="36"/>
        <v>12722</v>
      </c>
      <c r="B2316">
        <v>12722</v>
      </c>
      <c r="C2316" t="s">
        <v>18250</v>
      </c>
      <c r="D2316" t="s">
        <v>7565</v>
      </c>
      <c r="E2316" s="143" t="s">
        <v>32896</v>
      </c>
    </row>
    <row r="2317" spans="1:5" ht="15" x14ac:dyDescent="0.25">
      <c r="A2317">
        <f t="shared" si="36"/>
        <v>12723</v>
      </c>
      <c r="B2317">
        <v>12723</v>
      </c>
      <c r="C2317" t="s">
        <v>19767</v>
      </c>
      <c r="D2317" t="s">
        <v>7565</v>
      </c>
      <c r="E2317" s="143" t="s">
        <v>13776</v>
      </c>
    </row>
    <row r="2318" spans="1:5" ht="15" x14ac:dyDescent="0.25">
      <c r="A2318">
        <f t="shared" si="36"/>
        <v>12724</v>
      </c>
      <c r="B2318">
        <v>12724</v>
      </c>
      <c r="C2318" t="s">
        <v>19768</v>
      </c>
      <c r="D2318" t="s">
        <v>7565</v>
      </c>
      <c r="E2318" s="143" t="s">
        <v>28794</v>
      </c>
    </row>
    <row r="2319" spans="1:5" ht="15" x14ac:dyDescent="0.25">
      <c r="A2319">
        <f t="shared" si="36"/>
        <v>12725</v>
      </c>
      <c r="B2319">
        <v>12725</v>
      </c>
      <c r="C2319" t="s">
        <v>19769</v>
      </c>
      <c r="D2319" t="s">
        <v>7565</v>
      </c>
      <c r="E2319" s="143" t="s">
        <v>7838</v>
      </c>
    </row>
    <row r="2320" spans="1:5" ht="15" x14ac:dyDescent="0.25">
      <c r="A2320">
        <f t="shared" si="36"/>
        <v>12726</v>
      </c>
      <c r="B2320">
        <v>12726</v>
      </c>
      <c r="C2320" t="s">
        <v>19770</v>
      </c>
      <c r="D2320" t="s">
        <v>7565</v>
      </c>
      <c r="E2320" s="143" t="s">
        <v>12145</v>
      </c>
    </row>
    <row r="2321" spans="1:5" ht="15" x14ac:dyDescent="0.25">
      <c r="A2321">
        <f t="shared" si="36"/>
        <v>12727</v>
      </c>
      <c r="B2321">
        <v>12727</v>
      </c>
      <c r="C2321" t="s">
        <v>19771</v>
      </c>
      <c r="D2321" t="s">
        <v>7565</v>
      </c>
      <c r="E2321" s="143" t="s">
        <v>32334</v>
      </c>
    </row>
    <row r="2322" spans="1:5" ht="15" x14ac:dyDescent="0.25">
      <c r="A2322">
        <f t="shared" si="36"/>
        <v>12728</v>
      </c>
      <c r="B2322">
        <v>12728</v>
      </c>
      <c r="C2322" t="s">
        <v>19772</v>
      </c>
      <c r="D2322" t="s">
        <v>7565</v>
      </c>
      <c r="E2322" s="143" t="s">
        <v>25081</v>
      </c>
    </row>
    <row r="2323" spans="1:5" ht="15" x14ac:dyDescent="0.25">
      <c r="A2323">
        <f t="shared" si="36"/>
        <v>12729</v>
      </c>
      <c r="B2323">
        <v>12729</v>
      </c>
      <c r="C2323" t="s">
        <v>19773</v>
      </c>
      <c r="D2323" t="s">
        <v>7565</v>
      </c>
      <c r="E2323" s="143" t="s">
        <v>15845</v>
      </c>
    </row>
    <row r="2324" spans="1:5" ht="15" x14ac:dyDescent="0.25">
      <c r="A2324">
        <f t="shared" si="36"/>
        <v>12730</v>
      </c>
      <c r="B2324">
        <v>12730</v>
      </c>
      <c r="C2324" t="s">
        <v>19774</v>
      </c>
      <c r="D2324" t="s">
        <v>7565</v>
      </c>
      <c r="E2324" s="143" t="s">
        <v>32897</v>
      </c>
    </row>
    <row r="2325" spans="1:5" ht="15" x14ac:dyDescent="0.25">
      <c r="A2325">
        <f t="shared" si="36"/>
        <v>12731</v>
      </c>
      <c r="B2325">
        <v>12731</v>
      </c>
      <c r="C2325" t="s">
        <v>19766</v>
      </c>
      <c r="D2325" t="s">
        <v>7565</v>
      </c>
      <c r="E2325" s="143" t="s">
        <v>32898</v>
      </c>
    </row>
    <row r="2326" spans="1:5" ht="15" x14ac:dyDescent="0.25">
      <c r="A2326">
        <f t="shared" si="36"/>
        <v>12732</v>
      </c>
      <c r="B2326">
        <v>12732</v>
      </c>
      <c r="C2326" t="s">
        <v>21191</v>
      </c>
      <c r="D2326" t="s">
        <v>7565</v>
      </c>
      <c r="E2326" s="143" t="s">
        <v>32899</v>
      </c>
    </row>
    <row r="2327" spans="1:5" ht="15" x14ac:dyDescent="0.25">
      <c r="A2327">
        <f t="shared" si="36"/>
        <v>12733</v>
      </c>
      <c r="B2327">
        <v>12733</v>
      </c>
      <c r="C2327" t="s">
        <v>21337</v>
      </c>
      <c r="D2327" t="s">
        <v>7565</v>
      </c>
      <c r="E2327" s="143" t="s">
        <v>8067</v>
      </c>
    </row>
    <row r="2328" spans="1:5" ht="15" x14ac:dyDescent="0.25">
      <c r="A2328">
        <f t="shared" si="36"/>
        <v>12734</v>
      </c>
      <c r="B2328">
        <v>12734</v>
      </c>
      <c r="C2328" t="s">
        <v>21338</v>
      </c>
      <c r="D2328" t="s">
        <v>7565</v>
      </c>
      <c r="E2328" s="143" t="s">
        <v>7950</v>
      </c>
    </row>
    <row r="2329" spans="1:5" ht="15" x14ac:dyDescent="0.25">
      <c r="A2329">
        <f t="shared" si="36"/>
        <v>12735</v>
      </c>
      <c r="B2329">
        <v>12735</v>
      </c>
      <c r="C2329" t="s">
        <v>21339</v>
      </c>
      <c r="D2329" t="s">
        <v>7565</v>
      </c>
      <c r="E2329" s="143" t="s">
        <v>23228</v>
      </c>
    </row>
    <row r="2330" spans="1:5" ht="15" x14ac:dyDescent="0.25">
      <c r="A2330">
        <f t="shared" si="36"/>
        <v>12736</v>
      </c>
      <c r="B2330">
        <v>12736</v>
      </c>
      <c r="C2330" t="s">
        <v>21340</v>
      </c>
      <c r="D2330" t="s">
        <v>7565</v>
      </c>
      <c r="E2330" s="143" t="s">
        <v>14810</v>
      </c>
    </row>
    <row r="2331" spans="1:5" ht="15" x14ac:dyDescent="0.25">
      <c r="A2331">
        <f t="shared" si="36"/>
        <v>12737</v>
      </c>
      <c r="B2331">
        <v>12737</v>
      </c>
      <c r="C2331" t="s">
        <v>21341</v>
      </c>
      <c r="D2331" t="s">
        <v>7565</v>
      </c>
      <c r="E2331" s="143" t="s">
        <v>31710</v>
      </c>
    </row>
    <row r="2332" spans="1:5" ht="15" x14ac:dyDescent="0.25">
      <c r="A2332">
        <f t="shared" si="36"/>
        <v>12738</v>
      </c>
      <c r="B2332">
        <v>12738</v>
      </c>
      <c r="C2332" t="s">
        <v>21342</v>
      </c>
      <c r="D2332" t="s">
        <v>7565</v>
      </c>
      <c r="E2332" s="143" t="s">
        <v>32900</v>
      </c>
    </row>
    <row r="2333" spans="1:5" ht="15" x14ac:dyDescent="0.25">
      <c r="A2333">
        <f t="shared" si="36"/>
        <v>12739</v>
      </c>
      <c r="B2333">
        <v>12739</v>
      </c>
      <c r="C2333" t="s">
        <v>21344</v>
      </c>
      <c r="D2333" t="s">
        <v>7565</v>
      </c>
      <c r="E2333" s="143" t="s">
        <v>32901</v>
      </c>
    </row>
    <row r="2334" spans="1:5" ht="15" x14ac:dyDescent="0.25">
      <c r="A2334">
        <f t="shared" si="36"/>
        <v>12740</v>
      </c>
      <c r="B2334">
        <v>12740</v>
      </c>
      <c r="C2334" t="s">
        <v>21345</v>
      </c>
      <c r="D2334" t="s">
        <v>7565</v>
      </c>
      <c r="E2334" s="143" t="s">
        <v>32902</v>
      </c>
    </row>
    <row r="2335" spans="1:5" ht="15" x14ac:dyDescent="0.25">
      <c r="A2335">
        <f t="shared" si="36"/>
        <v>12741</v>
      </c>
      <c r="B2335">
        <v>12741</v>
      </c>
      <c r="C2335" t="s">
        <v>21336</v>
      </c>
      <c r="D2335" t="s">
        <v>7565</v>
      </c>
      <c r="E2335" s="143" t="s">
        <v>32903</v>
      </c>
    </row>
    <row r="2336" spans="1:5" ht="15" x14ac:dyDescent="0.25">
      <c r="A2336">
        <f t="shared" si="36"/>
        <v>12742</v>
      </c>
      <c r="B2336">
        <v>12742</v>
      </c>
      <c r="C2336" t="s">
        <v>21918</v>
      </c>
      <c r="D2336" t="s">
        <v>7572</v>
      </c>
      <c r="E2336" s="143" t="s">
        <v>32904</v>
      </c>
    </row>
    <row r="2337" spans="1:5" ht="15" x14ac:dyDescent="0.25">
      <c r="A2337">
        <f t="shared" si="36"/>
        <v>12743</v>
      </c>
      <c r="B2337">
        <v>12743</v>
      </c>
      <c r="C2337" t="s">
        <v>21920</v>
      </c>
      <c r="D2337" t="s">
        <v>7572</v>
      </c>
      <c r="E2337" s="143" t="s">
        <v>28467</v>
      </c>
    </row>
    <row r="2338" spans="1:5" ht="15" x14ac:dyDescent="0.25">
      <c r="A2338">
        <f t="shared" si="36"/>
        <v>12744</v>
      </c>
      <c r="B2338">
        <v>12744</v>
      </c>
      <c r="C2338" t="s">
        <v>21922</v>
      </c>
      <c r="D2338" t="s">
        <v>7572</v>
      </c>
      <c r="E2338" s="143" t="s">
        <v>14848</v>
      </c>
    </row>
    <row r="2339" spans="1:5" ht="15" x14ac:dyDescent="0.25">
      <c r="A2339">
        <f t="shared" si="36"/>
        <v>12745</v>
      </c>
      <c r="B2339">
        <v>12745</v>
      </c>
      <c r="C2339" t="s">
        <v>21923</v>
      </c>
      <c r="D2339" t="s">
        <v>7572</v>
      </c>
      <c r="E2339" s="143" t="s">
        <v>16546</v>
      </c>
    </row>
    <row r="2340" spans="1:5" ht="15" x14ac:dyDescent="0.25">
      <c r="A2340">
        <f t="shared" si="36"/>
        <v>12746</v>
      </c>
      <c r="B2340">
        <v>12746</v>
      </c>
      <c r="C2340" t="s">
        <v>21924</v>
      </c>
      <c r="D2340" t="s">
        <v>7572</v>
      </c>
      <c r="E2340" s="143" t="s">
        <v>32905</v>
      </c>
    </row>
    <row r="2341" spans="1:5" ht="15" x14ac:dyDescent="0.25">
      <c r="A2341">
        <f t="shared" si="36"/>
        <v>12747</v>
      </c>
      <c r="B2341">
        <v>12747</v>
      </c>
      <c r="C2341" t="s">
        <v>21925</v>
      </c>
      <c r="D2341" t="s">
        <v>7572</v>
      </c>
      <c r="E2341" s="143" t="s">
        <v>21255</v>
      </c>
    </row>
    <row r="2342" spans="1:5" ht="15" x14ac:dyDescent="0.25">
      <c r="A2342">
        <f t="shared" si="36"/>
        <v>12748</v>
      </c>
      <c r="B2342">
        <v>12748</v>
      </c>
      <c r="C2342" t="s">
        <v>21927</v>
      </c>
      <c r="D2342" t="s">
        <v>7572</v>
      </c>
      <c r="E2342" s="143" t="s">
        <v>32906</v>
      </c>
    </row>
    <row r="2343" spans="1:5" ht="15" x14ac:dyDescent="0.25">
      <c r="A2343">
        <f t="shared" si="36"/>
        <v>12749</v>
      </c>
      <c r="B2343">
        <v>12749</v>
      </c>
      <c r="C2343" t="s">
        <v>21928</v>
      </c>
      <c r="D2343" t="s">
        <v>7572</v>
      </c>
      <c r="E2343" s="143" t="s">
        <v>32907</v>
      </c>
    </row>
    <row r="2344" spans="1:5" ht="15" x14ac:dyDescent="0.25">
      <c r="A2344">
        <f t="shared" si="36"/>
        <v>12759</v>
      </c>
      <c r="B2344">
        <v>12759</v>
      </c>
      <c r="C2344" t="s">
        <v>17851</v>
      </c>
      <c r="D2344" t="s">
        <v>7563</v>
      </c>
      <c r="E2344" s="143" t="s">
        <v>32908</v>
      </c>
    </row>
    <row r="2345" spans="1:5" ht="15" x14ac:dyDescent="0.25">
      <c r="A2345">
        <f t="shared" si="36"/>
        <v>12760</v>
      </c>
      <c r="B2345">
        <v>12760</v>
      </c>
      <c r="C2345" t="s">
        <v>17850</v>
      </c>
      <c r="D2345" t="s">
        <v>7563</v>
      </c>
      <c r="E2345" s="143" t="s">
        <v>32909</v>
      </c>
    </row>
    <row r="2346" spans="1:5" ht="15" x14ac:dyDescent="0.25">
      <c r="A2346">
        <f t="shared" si="36"/>
        <v>12768</v>
      </c>
      <c r="B2346">
        <v>12768</v>
      </c>
      <c r="C2346" t="s">
        <v>19303</v>
      </c>
      <c r="D2346" t="s">
        <v>7565</v>
      </c>
      <c r="E2346" s="143" t="s">
        <v>32910</v>
      </c>
    </row>
    <row r="2347" spans="1:5" ht="15" x14ac:dyDescent="0.25">
      <c r="A2347">
        <f t="shared" si="36"/>
        <v>12769</v>
      </c>
      <c r="B2347">
        <v>12769</v>
      </c>
      <c r="C2347" t="s">
        <v>19304</v>
      </c>
      <c r="D2347" t="s">
        <v>7565</v>
      </c>
      <c r="E2347" s="143" t="s">
        <v>32911</v>
      </c>
    </row>
    <row r="2348" spans="1:5" ht="15" x14ac:dyDescent="0.25">
      <c r="A2348">
        <f t="shared" si="36"/>
        <v>12770</v>
      </c>
      <c r="B2348">
        <v>12770</v>
      </c>
      <c r="C2348" t="s">
        <v>19301</v>
      </c>
      <c r="D2348" t="s">
        <v>7565</v>
      </c>
      <c r="E2348" s="143" t="s">
        <v>32912</v>
      </c>
    </row>
    <row r="2349" spans="1:5" ht="15" x14ac:dyDescent="0.25">
      <c r="A2349">
        <f t="shared" si="36"/>
        <v>12772</v>
      </c>
      <c r="B2349">
        <v>12772</v>
      </c>
      <c r="C2349" t="s">
        <v>19300</v>
      </c>
      <c r="D2349" t="s">
        <v>7565</v>
      </c>
      <c r="E2349" s="143" t="s">
        <v>32913</v>
      </c>
    </row>
    <row r="2350" spans="1:5" ht="15" x14ac:dyDescent="0.25">
      <c r="A2350">
        <f t="shared" si="36"/>
        <v>12773</v>
      </c>
      <c r="B2350">
        <v>12773</v>
      </c>
      <c r="C2350" t="s">
        <v>19305</v>
      </c>
      <c r="D2350" t="s">
        <v>7565</v>
      </c>
      <c r="E2350" s="143" t="s">
        <v>32914</v>
      </c>
    </row>
    <row r="2351" spans="1:5" ht="15" x14ac:dyDescent="0.25">
      <c r="A2351">
        <f t="shared" si="36"/>
        <v>12774</v>
      </c>
      <c r="B2351">
        <v>12774</v>
      </c>
      <c r="C2351" t="s">
        <v>19306</v>
      </c>
      <c r="D2351" t="s">
        <v>7565</v>
      </c>
      <c r="E2351" s="143" t="s">
        <v>32915</v>
      </c>
    </row>
    <row r="2352" spans="1:5" ht="15" x14ac:dyDescent="0.25">
      <c r="A2352">
        <f t="shared" si="36"/>
        <v>12775</v>
      </c>
      <c r="B2352">
        <v>12775</v>
      </c>
      <c r="C2352" t="s">
        <v>19302</v>
      </c>
      <c r="D2352" t="s">
        <v>7565</v>
      </c>
      <c r="E2352" s="143" t="s">
        <v>32916</v>
      </c>
    </row>
    <row r="2353" spans="1:5" ht="15" x14ac:dyDescent="0.25">
      <c r="A2353">
        <f t="shared" si="36"/>
        <v>12776</v>
      </c>
      <c r="B2353">
        <v>12776</v>
      </c>
      <c r="C2353" t="s">
        <v>19307</v>
      </c>
      <c r="D2353" t="s">
        <v>7565</v>
      </c>
      <c r="E2353" s="143" t="s">
        <v>32917</v>
      </c>
    </row>
    <row r="2354" spans="1:5" ht="15" x14ac:dyDescent="0.25">
      <c r="A2354">
        <f t="shared" si="36"/>
        <v>12777</v>
      </c>
      <c r="B2354">
        <v>12777</v>
      </c>
      <c r="C2354" t="s">
        <v>19308</v>
      </c>
      <c r="D2354" t="s">
        <v>7565</v>
      </c>
      <c r="E2354" s="143" t="s">
        <v>32918</v>
      </c>
    </row>
    <row r="2355" spans="1:5" ht="15" x14ac:dyDescent="0.25">
      <c r="A2355">
        <f t="shared" si="36"/>
        <v>12815</v>
      </c>
      <c r="B2355">
        <v>12815</v>
      </c>
      <c r="C2355" t="s">
        <v>19069</v>
      </c>
      <c r="D2355" t="s">
        <v>7565</v>
      </c>
      <c r="E2355" s="143" t="s">
        <v>14446</v>
      </c>
    </row>
    <row r="2356" spans="1:5" ht="15" x14ac:dyDescent="0.25">
      <c r="A2356">
        <f t="shared" si="36"/>
        <v>12868</v>
      </c>
      <c r="B2356">
        <v>12868</v>
      </c>
      <c r="C2356" t="s">
        <v>20066</v>
      </c>
      <c r="D2356" t="s">
        <v>7567</v>
      </c>
      <c r="E2356" s="143" t="s">
        <v>13124</v>
      </c>
    </row>
    <row r="2357" spans="1:5" ht="15" x14ac:dyDescent="0.25">
      <c r="A2357">
        <f t="shared" si="36"/>
        <v>12869</v>
      </c>
      <c r="B2357">
        <v>12869</v>
      </c>
      <c r="C2357" t="s">
        <v>21627</v>
      </c>
      <c r="D2357" t="s">
        <v>7567</v>
      </c>
      <c r="E2357" s="143" t="s">
        <v>21628</v>
      </c>
    </row>
    <row r="2358" spans="1:5" ht="15" x14ac:dyDescent="0.25">
      <c r="A2358">
        <f t="shared" si="36"/>
        <v>12872</v>
      </c>
      <c r="B2358">
        <v>12872</v>
      </c>
      <c r="C2358" t="s">
        <v>19173</v>
      </c>
      <c r="D2358" t="s">
        <v>7567</v>
      </c>
      <c r="E2358" s="143" t="s">
        <v>8153</v>
      </c>
    </row>
    <row r="2359" spans="1:5" ht="15" x14ac:dyDescent="0.25">
      <c r="A2359">
        <f t="shared" si="36"/>
        <v>12873</v>
      </c>
      <c r="B2359">
        <v>12873</v>
      </c>
      <c r="C2359" t="s">
        <v>19312</v>
      </c>
      <c r="D2359" t="s">
        <v>7567</v>
      </c>
      <c r="E2359" s="143" t="s">
        <v>13149</v>
      </c>
    </row>
    <row r="2360" spans="1:5" ht="15" x14ac:dyDescent="0.25">
      <c r="A2360">
        <f t="shared" si="36"/>
        <v>12874</v>
      </c>
      <c r="B2360">
        <v>12874</v>
      </c>
      <c r="C2360" t="s">
        <v>20594</v>
      </c>
      <c r="D2360" t="s">
        <v>7567</v>
      </c>
      <c r="E2360" s="143" t="s">
        <v>12241</v>
      </c>
    </row>
    <row r="2361" spans="1:5" ht="15" x14ac:dyDescent="0.25">
      <c r="A2361">
        <f t="shared" si="36"/>
        <v>12892</v>
      </c>
      <c r="B2361">
        <v>12892</v>
      </c>
      <c r="C2361" t="s">
        <v>19910</v>
      </c>
      <c r="D2361" t="s">
        <v>7695</v>
      </c>
      <c r="E2361" s="143" t="s">
        <v>12274</v>
      </c>
    </row>
    <row r="2362" spans="1:5" ht="15" x14ac:dyDescent="0.25">
      <c r="A2362">
        <f t="shared" si="36"/>
        <v>12893</v>
      </c>
      <c r="B2362">
        <v>12893</v>
      </c>
      <c r="C2362" t="s">
        <v>17263</v>
      </c>
      <c r="D2362" t="s">
        <v>7695</v>
      </c>
      <c r="E2362" s="143" t="s">
        <v>17264</v>
      </c>
    </row>
    <row r="2363" spans="1:5" ht="15" x14ac:dyDescent="0.25">
      <c r="A2363">
        <f t="shared" si="36"/>
        <v>12894</v>
      </c>
      <c r="B2363">
        <v>12894</v>
      </c>
      <c r="C2363" t="s">
        <v>17787</v>
      </c>
      <c r="D2363" t="s">
        <v>7565</v>
      </c>
      <c r="E2363" s="143" t="s">
        <v>17788</v>
      </c>
    </row>
    <row r="2364" spans="1:5" ht="15" x14ac:dyDescent="0.25">
      <c r="A2364">
        <f t="shared" si="36"/>
        <v>12895</v>
      </c>
      <c r="B2364">
        <v>12895</v>
      </c>
      <c r="C2364" t="s">
        <v>17789</v>
      </c>
      <c r="D2364" t="s">
        <v>7565</v>
      </c>
      <c r="E2364" s="143" t="s">
        <v>10272</v>
      </c>
    </row>
    <row r="2365" spans="1:5" ht="15" x14ac:dyDescent="0.25">
      <c r="A2365">
        <f t="shared" si="36"/>
        <v>12898</v>
      </c>
      <c r="B2365">
        <v>12898</v>
      </c>
      <c r="C2365" t="s">
        <v>20018</v>
      </c>
      <c r="D2365" t="s">
        <v>7565</v>
      </c>
      <c r="E2365" s="143" t="s">
        <v>20019</v>
      </c>
    </row>
    <row r="2366" spans="1:5" ht="15" x14ac:dyDescent="0.25">
      <c r="A2366">
        <f t="shared" si="36"/>
        <v>12899</v>
      </c>
      <c r="B2366">
        <v>12899</v>
      </c>
      <c r="C2366" t="s">
        <v>20016</v>
      </c>
      <c r="D2366" t="s">
        <v>7565</v>
      </c>
      <c r="E2366" s="143" t="s">
        <v>20017</v>
      </c>
    </row>
    <row r="2367" spans="1:5" ht="15" x14ac:dyDescent="0.25">
      <c r="A2367">
        <f t="shared" si="36"/>
        <v>12909</v>
      </c>
      <c r="B2367">
        <v>12909</v>
      </c>
      <c r="C2367" t="s">
        <v>17773</v>
      </c>
      <c r="D2367" t="s">
        <v>7565</v>
      </c>
      <c r="E2367" s="143" t="s">
        <v>8042</v>
      </c>
    </row>
    <row r="2368" spans="1:5" ht="15" x14ac:dyDescent="0.25">
      <c r="A2368">
        <f t="shared" si="36"/>
        <v>12910</v>
      </c>
      <c r="B2368">
        <v>12910</v>
      </c>
      <c r="C2368" t="s">
        <v>17774</v>
      </c>
      <c r="D2368" t="s">
        <v>7565</v>
      </c>
      <c r="E2368" s="143" t="s">
        <v>16033</v>
      </c>
    </row>
    <row r="2369" spans="1:5" ht="15" x14ac:dyDescent="0.25">
      <c r="A2369">
        <f t="shared" si="36"/>
        <v>13042</v>
      </c>
      <c r="B2369">
        <v>13042</v>
      </c>
      <c r="C2369" t="s">
        <v>21828</v>
      </c>
      <c r="D2369" t="s">
        <v>7572</v>
      </c>
      <c r="E2369" s="143" t="s">
        <v>32919</v>
      </c>
    </row>
    <row r="2370" spans="1:5" ht="15" x14ac:dyDescent="0.25">
      <c r="A2370">
        <f t="shared" si="36"/>
        <v>13109</v>
      </c>
      <c r="B2370">
        <v>13109</v>
      </c>
      <c r="C2370" t="s">
        <v>32920</v>
      </c>
      <c r="D2370" t="s">
        <v>7565</v>
      </c>
      <c r="E2370" s="143" t="s">
        <v>21124</v>
      </c>
    </row>
    <row r="2371" spans="1:5" ht="15" x14ac:dyDescent="0.25">
      <c r="A2371">
        <f t="shared" ref="A2371:A2434" si="37">B2371</f>
        <v>13110</v>
      </c>
      <c r="B2371">
        <v>13110</v>
      </c>
      <c r="C2371" t="s">
        <v>32921</v>
      </c>
      <c r="D2371" t="s">
        <v>7565</v>
      </c>
      <c r="E2371" s="143" t="s">
        <v>21125</v>
      </c>
    </row>
    <row r="2372" spans="1:5" ht="15" x14ac:dyDescent="0.25">
      <c r="A2372">
        <f t="shared" si="37"/>
        <v>13115</v>
      </c>
      <c r="B2372">
        <v>13115</v>
      </c>
      <c r="C2372" t="s">
        <v>17699</v>
      </c>
      <c r="D2372" t="s">
        <v>7572</v>
      </c>
      <c r="E2372" s="143" t="s">
        <v>10385</v>
      </c>
    </row>
    <row r="2373" spans="1:5" ht="15" x14ac:dyDescent="0.25">
      <c r="A2373">
        <f t="shared" si="37"/>
        <v>13127</v>
      </c>
      <c r="B2373">
        <v>13127</v>
      </c>
      <c r="C2373" t="s">
        <v>21820</v>
      </c>
      <c r="D2373" t="s">
        <v>7572</v>
      </c>
      <c r="E2373" s="143" t="s">
        <v>14475</v>
      </c>
    </row>
    <row r="2374" spans="1:5" ht="15" x14ac:dyDescent="0.25">
      <c r="A2374">
        <f t="shared" si="37"/>
        <v>13137</v>
      </c>
      <c r="B2374">
        <v>13137</v>
      </c>
      <c r="C2374" t="s">
        <v>21821</v>
      </c>
      <c r="D2374" t="s">
        <v>7572</v>
      </c>
      <c r="E2374" s="143" t="s">
        <v>28063</v>
      </c>
    </row>
    <row r="2375" spans="1:5" ht="15" x14ac:dyDescent="0.25">
      <c r="A2375">
        <f t="shared" si="37"/>
        <v>13141</v>
      </c>
      <c r="B2375">
        <v>13141</v>
      </c>
      <c r="C2375" t="s">
        <v>21831</v>
      </c>
      <c r="D2375" t="s">
        <v>7572</v>
      </c>
      <c r="E2375" s="143" t="s">
        <v>32922</v>
      </c>
    </row>
    <row r="2376" spans="1:5" ht="15" x14ac:dyDescent="0.25">
      <c r="A2376">
        <f t="shared" si="37"/>
        <v>13142</v>
      </c>
      <c r="B2376">
        <v>13142</v>
      </c>
      <c r="C2376" t="s">
        <v>21835</v>
      </c>
      <c r="D2376" t="s">
        <v>7572</v>
      </c>
      <c r="E2376" s="143" t="s">
        <v>32923</v>
      </c>
    </row>
    <row r="2377" spans="1:5" ht="15" x14ac:dyDescent="0.25">
      <c r="A2377">
        <f t="shared" si="37"/>
        <v>13159</v>
      </c>
      <c r="B2377">
        <v>13159</v>
      </c>
      <c r="C2377" t="s">
        <v>22023</v>
      </c>
      <c r="D2377" t="s">
        <v>7572</v>
      </c>
      <c r="E2377" s="143" t="s">
        <v>22024</v>
      </c>
    </row>
    <row r="2378" spans="1:5" ht="15" x14ac:dyDescent="0.25">
      <c r="A2378">
        <f t="shared" si="37"/>
        <v>13168</v>
      </c>
      <c r="B2378">
        <v>13168</v>
      </c>
      <c r="C2378" t="s">
        <v>22025</v>
      </c>
      <c r="D2378" t="s">
        <v>7572</v>
      </c>
      <c r="E2378" s="143" t="s">
        <v>22026</v>
      </c>
    </row>
    <row r="2379" spans="1:5" ht="15" x14ac:dyDescent="0.25">
      <c r="A2379">
        <f t="shared" si="37"/>
        <v>13173</v>
      </c>
      <c r="B2379">
        <v>13173</v>
      </c>
      <c r="C2379" t="s">
        <v>22027</v>
      </c>
      <c r="D2379" t="s">
        <v>7572</v>
      </c>
      <c r="E2379" s="143" t="s">
        <v>18219</v>
      </c>
    </row>
    <row r="2380" spans="1:5" ht="15" x14ac:dyDescent="0.25">
      <c r="A2380">
        <f t="shared" si="37"/>
        <v>13186</v>
      </c>
      <c r="B2380">
        <v>13186</v>
      </c>
      <c r="C2380" t="s">
        <v>20499</v>
      </c>
      <c r="D2380" t="s">
        <v>7632</v>
      </c>
      <c r="E2380" s="143" t="s">
        <v>32924</v>
      </c>
    </row>
    <row r="2381" spans="1:5" ht="15" x14ac:dyDescent="0.25">
      <c r="A2381">
        <f t="shared" si="37"/>
        <v>13192</v>
      </c>
      <c r="B2381">
        <v>13192</v>
      </c>
      <c r="C2381" t="s">
        <v>19676</v>
      </c>
      <c r="D2381" t="s">
        <v>7565</v>
      </c>
      <c r="E2381" s="143" t="s">
        <v>32925</v>
      </c>
    </row>
    <row r="2382" spans="1:5" ht="15" x14ac:dyDescent="0.25">
      <c r="A2382">
        <f t="shared" si="37"/>
        <v>13215</v>
      </c>
      <c r="B2382">
        <v>13215</v>
      </c>
      <c r="C2382" t="s">
        <v>17841</v>
      </c>
      <c r="D2382" t="s">
        <v>7565</v>
      </c>
      <c r="E2382" s="143" t="s">
        <v>32926</v>
      </c>
    </row>
    <row r="2383" spans="1:5" ht="15" x14ac:dyDescent="0.25">
      <c r="A2383">
        <f t="shared" si="37"/>
        <v>13227</v>
      </c>
      <c r="B2383">
        <v>13227</v>
      </c>
      <c r="C2383" t="s">
        <v>20207</v>
      </c>
      <c r="D2383" t="s">
        <v>7565</v>
      </c>
      <c r="E2383" s="143" t="s">
        <v>32927</v>
      </c>
    </row>
    <row r="2384" spans="1:5" ht="15" x14ac:dyDescent="0.25">
      <c r="A2384">
        <f t="shared" si="37"/>
        <v>13238</v>
      </c>
      <c r="B2384">
        <v>13238</v>
      </c>
      <c r="C2384" t="s">
        <v>21791</v>
      </c>
      <c r="D2384" t="s">
        <v>7565</v>
      </c>
      <c r="E2384" s="143" t="s">
        <v>32928</v>
      </c>
    </row>
    <row r="2385" spans="1:5" ht="15" x14ac:dyDescent="0.25">
      <c r="A2385">
        <f t="shared" si="37"/>
        <v>13244</v>
      </c>
      <c r="B2385">
        <v>13244</v>
      </c>
      <c r="C2385" t="s">
        <v>18111</v>
      </c>
      <c r="D2385" t="s">
        <v>7565</v>
      </c>
      <c r="E2385" s="143" t="s">
        <v>14441</v>
      </c>
    </row>
    <row r="2386" spans="1:5" ht="15" x14ac:dyDescent="0.25">
      <c r="A2386">
        <f t="shared" si="37"/>
        <v>13246</v>
      </c>
      <c r="B2386">
        <v>13246</v>
      </c>
      <c r="C2386" t="s">
        <v>32929</v>
      </c>
      <c r="D2386" t="s">
        <v>7565</v>
      </c>
      <c r="E2386" s="143" t="s">
        <v>7997</v>
      </c>
    </row>
    <row r="2387" spans="1:5" ht="15" x14ac:dyDescent="0.25">
      <c r="A2387">
        <f t="shared" si="37"/>
        <v>13256</v>
      </c>
      <c r="B2387">
        <v>13256</v>
      </c>
      <c r="C2387" t="s">
        <v>21953</v>
      </c>
      <c r="D2387" t="s">
        <v>7572</v>
      </c>
      <c r="E2387" s="143" t="s">
        <v>32881</v>
      </c>
    </row>
    <row r="2388" spans="1:5" ht="15" x14ac:dyDescent="0.25">
      <c r="A2388">
        <f t="shared" si="37"/>
        <v>13261</v>
      </c>
      <c r="B2388">
        <v>13261</v>
      </c>
      <c r="C2388" t="s">
        <v>19087</v>
      </c>
      <c r="D2388" t="s">
        <v>7565</v>
      </c>
      <c r="E2388" s="143" t="s">
        <v>12435</v>
      </c>
    </row>
    <row r="2389" spans="1:5" ht="15" x14ac:dyDescent="0.25">
      <c r="A2389">
        <f t="shared" si="37"/>
        <v>13279</v>
      </c>
      <c r="B2389">
        <v>13279</v>
      </c>
      <c r="C2389" t="s">
        <v>17937</v>
      </c>
      <c r="D2389" t="s">
        <v>7568</v>
      </c>
      <c r="E2389" s="143" t="s">
        <v>14800</v>
      </c>
    </row>
    <row r="2390" spans="1:5" ht="15" x14ac:dyDescent="0.25">
      <c r="A2390">
        <f t="shared" si="37"/>
        <v>13284</v>
      </c>
      <c r="B2390">
        <v>13284</v>
      </c>
      <c r="C2390" t="s">
        <v>17944</v>
      </c>
      <c r="D2390" t="s">
        <v>7568</v>
      </c>
      <c r="E2390" s="143" t="s">
        <v>7777</v>
      </c>
    </row>
    <row r="2391" spans="1:5" ht="15" x14ac:dyDescent="0.25">
      <c r="A2391">
        <f t="shared" si="37"/>
        <v>13294</v>
      </c>
      <c r="B2391">
        <v>13294</v>
      </c>
      <c r="C2391" t="s">
        <v>32930</v>
      </c>
      <c r="D2391" t="s">
        <v>7565</v>
      </c>
      <c r="E2391" s="143" t="s">
        <v>14557</v>
      </c>
    </row>
    <row r="2392" spans="1:5" ht="15" x14ac:dyDescent="0.25">
      <c r="A2392">
        <f t="shared" si="37"/>
        <v>13329</v>
      </c>
      <c r="B2392">
        <v>13329</v>
      </c>
      <c r="C2392" t="s">
        <v>21211</v>
      </c>
      <c r="D2392" t="s">
        <v>7565</v>
      </c>
      <c r="E2392" s="143" t="s">
        <v>7693</v>
      </c>
    </row>
    <row r="2393" spans="1:5" ht="15" x14ac:dyDescent="0.25">
      <c r="A2393">
        <f t="shared" si="37"/>
        <v>13333</v>
      </c>
      <c r="B2393">
        <v>13333</v>
      </c>
      <c r="C2393" t="s">
        <v>19222</v>
      </c>
      <c r="D2393" t="s">
        <v>7565</v>
      </c>
      <c r="E2393" s="143" t="s">
        <v>19223</v>
      </c>
    </row>
    <row r="2394" spans="1:5" ht="15" x14ac:dyDescent="0.25">
      <c r="A2394">
        <f t="shared" si="37"/>
        <v>13339</v>
      </c>
      <c r="B2394">
        <v>13339</v>
      </c>
      <c r="C2394" t="s">
        <v>20824</v>
      </c>
      <c r="D2394" t="s">
        <v>7565</v>
      </c>
      <c r="E2394" s="143" t="s">
        <v>32931</v>
      </c>
    </row>
    <row r="2395" spans="1:5" ht="15" x14ac:dyDescent="0.25">
      <c r="A2395">
        <f t="shared" si="37"/>
        <v>13343</v>
      </c>
      <c r="B2395">
        <v>13343</v>
      </c>
      <c r="C2395" t="s">
        <v>19572</v>
      </c>
      <c r="D2395" t="s">
        <v>7565</v>
      </c>
      <c r="E2395" s="143" t="s">
        <v>16497</v>
      </c>
    </row>
    <row r="2396" spans="1:5" ht="15" x14ac:dyDescent="0.25">
      <c r="A2396">
        <f t="shared" si="37"/>
        <v>13348</v>
      </c>
      <c r="B2396">
        <v>13348</v>
      </c>
      <c r="C2396" t="s">
        <v>17031</v>
      </c>
      <c r="D2396" t="s">
        <v>7565</v>
      </c>
      <c r="E2396" s="143" t="s">
        <v>16224</v>
      </c>
    </row>
    <row r="2397" spans="1:5" ht="15" x14ac:dyDescent="0.25">
      <c r="A2397">
        <f t="shared" si="37"/>
        <v>13356</v>
      </c>
      <c r="B2397">
        <v>13356</v>
      </c>
      <c r="C2397" t="s">
        <v>21869</v>
      </c>
      <c r="D2397" t="s">
        <v>7572</v>
      </c>
      <c r="E2397" s="143" t="s">
        <v>13702</v>
      </c>
    </row>
    <row r="2398" spans="1:5" ht="15" x14ac:dyDescent="0.25">
      <c r="A2398">
        <f t="shared" si="37"/>
        <v>13388</v>
      </c>
      <c r="B2398">
        <v>13388</v>
      </c>
      <c r="C2398" t="s">
        <v>21189</v>
      </c>
      <c r="D2398" t="s">
        <v>7568</v>
      </c>
      <c r="E2398" s="143" t="s">
        <v>32932</v>
      </c>
    </row>
    <row r="2399" spans="1:5" ht="15" x14ac:dyDescent="0.25">
      <c r="A2399">
        <f t="shared" si="37"/>
        <v>13390</v>
      </c>
      <c r="B2399">
        <v>13390</v>
      </c>
      <c r="C2399" t="s">
        <v>20999</v>
      </c>
      <c r="D2399" t="s">
        <v>7565</v>
      </c>
      <c r="E2399" s="143" t="s">
        <v>32933</v>
      </c>
    </row>
    <row r="2400" spans="1:5" ht="15" x14ac:dyDescent="0.25">
      <c r="A2400">
        <f t="shared" si="37"/>
        <v>13393</v>
      </c>
      <c r="B2400">
        <v>13393</v>
      </c>
      <c r="C2400" t="s">
        <v>20921</v>
      </c>
      <c r="D2400" t="s">
        <v>7565</v>
      </c>
      <c r="E2400" s="143" t="s">
        <v>32934</v>
      </c>
    </row>
    <row r="2401" spans="1:5" ht="15" x14ac:dyDescent="0.25">
      <c r="A2401">
        <f t="shared" si="37"/>
        <v>13395</v>
      </c>
      <c r="B2401">
        <v>13395</v>
      </c>
      <c r="C2401" t="s">
        <v>20922</v>
      </c>
      <c r="D2401" t="s">
        <v>7565</v>
      </c>
      <c r="E2401" s="143" t="s">
        <v>32935</v>
      </c>
    </row>
    <row r="2402" spans="1:5" ht="15" x14ac:dyDescent="0.25">
      <c r="A2402">
        <f t="shared" si="37"/>
        <v>13396</v>
      </c>
      <c r="B2402">
        <v>13396</v>
      </c>
      <c r="C2402" t="s">
        <v>20924</v>
      </c>
      <c r="D2402" t="s">
        <v>7565</v>
      </c>
      <c r="E2402" s="143" t="s">
        <v>32936</v>
      </c>
    </row>
    <row r="2403" spans="1:5" ht="15" x14ac:dyDescent="0.25">
      <c r="A2403">
        <f t="shared" si="37"/>
        <v>13415</v>
      </c>
      <c r="B2403">
        <v>13415</v>
      </c>
      <c r="C2403" t="s">
        <v>21738</v>
      </c>
      <c r="D2403" t="s">
        <v>7565</v>
      </c>
      <c r="E2403" s="143" t="s">
        <v>28092</v>
      </c>
    </row>
    <row r="2404" spans="1:5" ht="15" x14ac:dyDescent="0.25">
      <c r="A2404">
        <f t="shared" si="37"/>
        <v>13416</v>
      </c>
      <c r="B2404">
        <v>13416</v>
      </c>
      <c r="C2404" t="s">
        <v>21755</v>
      </c>
      <c r="D2404" t="s">
        <v>7565</v>
      </c>
      <c r="E2404" s="143" t="s">
        <v>32937</v>
      </c>
    </row>
    <row r="2405" spans="1:5" ht="15" x14ac:dyDescent="0.25">
      <c r="A2405">
        <f t="shared" si="37"/>
        <v>13417</v>
      </c>
      <c r="B2405">
        <v>13417</v>
      </c>
      <c r="C2405" t="s">
        <v>21743</v>
      </c>
      <c r="D2405" t="s">
        <v>7565</v>
      </c>
      <c r="E2405" s="143" t="s">
        <v>32938</v>
      </c>
    </row>
    <row r="2406" spans="1:5" ht="15" x14ac:dyDescent="0.25">
      <c r="A2406">
        <f t="shared" si="37"/>
        <v>13447</v>
      </c>
      <c r="B2406">
        <v>13447</v>
      </c>
      <c r="C2406" t="s">
        <v>20076</v>
      </c>
      <c r="D2406" t="s">
        <v>7565</v>
      </c>
      <c r="E2406" s="143" t="s">
        <v>32939</v>
      </c>
    </row>
    <row r="2407" spans="1:5" ht="15" x14ac:dyDescent="0.25">
      <c r="A2407">
        <f t="shared" si="37"/>
        <v>13457</v>
      </c>
      <c r="B2407">
        <v>13457</v>
      </c>
      <c r="C2407" t="s">
        <v>17971</v>
      </c>
      <c r="D2407" t="s">
        <v>7565</v>
      </c>
      <c r="E2407" s="143" t="s">
        <v>17972</v>
      </c>
    </row>
    <row r="2408" spans="1:5" ht="15" x14ac:dyDescent="0.25">
      <c r="A2408">
        <f t="shared" si="37"/>
        <v>13458</v>
      </c>
      <c r="B2408">
        <v>13458</v>
      </c>
      <c r="C2408" t="s">
        <v>17979</v>
      </c>
      <c r="D2408" t="s">
        <v>7565</v>
      </c>
      <c r="E2408" s="143" t="s">
        <v>17980</v>
      </c>
    </row>
    <row r="2409" spans="1:5" ht="15" x14ac:dyDescent="0.25">
      <c r="A2409">
        <f t="shared" si="37"/>
        <v>13475</v>
      </c>
      <c r="B2409">
        <v>13475</v>
      </c>
      <c r="C2409" t="s">
        <v>22362</v>
      </c>
      <c r="D2409" t="s">
        <v>7565</v>
      </c>
      <c r="E2409" s="143" t="s">
        <v>22363</v>
      </c>
    </row>
    <row r="2410" spans="1:5" ht="15" x14ac:dyDescent="0.25">
      <c r="A2410">
        <f t="shared" si="37"/>
        <v>13476</v>
      </c>
      <c r="B2410">
        <v>13476</v>
      </c>
      <c r="C2410" t="s">
        <v>22366</v>
      </c>
      <c r="D2410" t="s">
        <v>7565</v>
      </c>
      <c r="E2410" s="143" t="s">
        <v>32940</v>
      </c>
    </row>
    <row r="2411" spans="1:5" ht="15" x14ac:dyDescent="0.25">
      <c r="A2411">
        <f t="shared" si="37"/>
        <v>13521</v>
      </c>
      <c r="B2411">
        <v>13521</v>
      </c>
      <c r="C2411" t="s">
        <v>20649</v>
      </c>
      <c r="D2411" t="s">
        <v>7565</v>
      </c>
      <c r="E2411" s="143" t="s">
        <v>20650</v>
      </c>
    </row>
    <row r="2412" spans="1:5" ht="15" x14ac:dyDescent="0.25">
      <c r="A2412">
        <f t="shared" si="37"/>
        <v>13533</v>
      </c>
      <c r="B2412">
        <v>13533</v>
      </c>
      <c r="C2412" t="s">
        <v>19220</v>
      </c>
      <c r="D2412" t="s">
        <v>7565</v>
      </c>
      <c r="E2412" s="143" t="s">
        <v>19221</v>
      </c>
    </row>
    <row r="2413" spans="1:5" ht="15" x14ac:dyDescent="0.25">
      <c r="A2413">
        <f t="shared" si="37"/>
        <v>13587</v>
      </c>
      <c r="B2413">
        <v>13587</v>
      </c>
      <c r="C2413" t="s">
        <v>20116</v>
      </c>
      <c r="D2413" t="s">
        <v>7572</v>
      </c>
      <c r="E2413" s="143" t="s">
        <v>15357</v>
      </c>
    </row>
    <row r="2414" spans="1:5" ht="15" x14ac:dyDescent="0.25">
      <c r="A2414">
        <f t="shared" si="37"/>
        <v>13600</v>
      </c>
      <c r="B2414">
        <v>13600</v>
      </c>
      <c r="C2414" t="s">
        <v>21097</v>
      </c>
      <c r="D2414" t="s">
        <v>7565</v>
      </c>
      <c r="E2414" s="143" t="s">
        <v>32941</v>
      </c>
    </row>
    <row r="2415" spans="1:5" ht="15" x14ac:dyDescent="0.25">
      <c r="A2415">
        <f t="shared" si="37"/>
        <v>13606</v>
      </c>
      <c r="B2415">
        <v>13606</v>
      </c>
      <c r="C2415" t="s">
        <v>22368</v>
      </c>
      <c r="D2415" t="s">
        <v>7565</v>
      </c>
      <c r="E2415" s="143" t="s">
        <v>32942</v>
      </c>
    </row>
    <row r="2416" spans="1:5" ht="15" x14ac:dyDescent="0.25">
      <c r="A2416">
        <f t="shared" si="37"/>
        <v>13617</v>
      </c>
      <c r="B2416">
        <v>13617</v>
      </c>
      <c r="C2416" t="s">
        <v>20574</v>
      </c>
      <c r="D2416" t="s">
        <v>7565</v>
      </c>
      <c r="E2416" s="143" t="s">
        <v>32943</v>
      </c>
    </row>
    <row r="2417" spans="1:5" ht="15" x14ac:dyDescent="0.25">
      <c r="A2417">
        <f t="shared" si="37"/>
        <v>13726</v>
      </c>
      <c r="B2417">
        <v>13726</v>
      </c>
      <c r="C2417" t="s">
        <v>22343</v>
      </c>
      <c r="D2417" t="s">
        <v>7565</v>
      </c>
      <c r="E2417" s="143" t="s">
        <v>32944</v>
      </c>
    </row>
    <row r="2418" spans="1:5" ht="15" x14ac:dyDescent="0.25">
      <c r="A2418">
        <f t="shared" si="37"/>
        <v>13741</v>
      </c>
      <c r="B2418">
        <v>13741</v>
      </c>
      <c r="C2418" t="s">
        <v>20113</v>
      </c>
      <c r="D2418" t="s">
        <v>7565</v>
      </c>
      <c r="E2418" s="143" t="s">
        <v>20114</v>
      </c>
    </row>
    <row r="2419" spans="1:5" ht="15" x14ac:dyDescent="0.25">
      <c r="A2419">
        <f t="shared" si="37"/>
        <v>13761</v>
      </c>
      <c r="B2419">
        <v>13761</v>
      </c>
      <c r="C2419" t="s">
        <v>16901</v>
      </c>
      <c r="D2419" t="s">
        <v>7565</v>
      </c>
      <c r="E2419" s="143" t="s">
        <v>32945</v>
      </c>
    </row>
    <row r="2420" spans="1:5" ht="15" x14ac:dyDescent="0.25">
      <c r="A2420">
        <f t="shared" si="37"/>
        <v>13803</v>
      </c>
      <c r="B2420">
        <v>13803</v>
      </c>
      <c r="C2420" t="s">
        <v>18002</v>
      </c>
      <c r="D2420" t="s">
        <v>7565</v>
      </c>
      <c r="E2420" s="143" t="s">
        <v>32946</v>
      </c>
    </row>
    <row r="2421" spans="1:5" ht="15" x14ac:dyDescent="0.25">
      <c r="A2421">
        <f t="shared" si="37"/>
        <v>13836</v>
      </c>
      <c r="B2421">
        <v>13836</v>
      </c>
      <c r="C2421" t="s">
        <v>32947</v>
      </c>
      <c r="D2421" t="s">
        <v>7565</v>
      </c>
      <c r="E2421" s="143" t="s">
        <v>20059</v>
      </c>
    </row>
    <row r="2422" spans="1:5" ht="15" x14ac:dyDescent="0.25">
      <c r="A2422">
        <f t="shared" si="37"/>
        <v>13877</v>
      </c>
      <c r="B2422">
        <v>13877</v>
      </c>
      <c r="C2422" t="s">
        <v>19121</v>
      </c>
      <c r="D2422" t="s">
        <v>7565</v>
      </c>
      <c r="E2422" s="143" t="s">
        <v>32948</v>
      </c>
    </row>
    <row r="2423" spans="1:5" ht="15" x14ac:dyDescent="0.25">
      <c r="A2423">
        <f t="shared" si="37"/>
        <v>13883</v>
      </c>
      <c r="B2423">
        <v>13883</v>
      </c>
      <c r="C2423" t="s">
        <v>22244</v>
      </c>
      <c r="D2423" t="s">
        <v>7565</v>
      </c>
      <c r="E2423" s="143" t="s">
        <v>32949</v>
      </c>
    </row>
    <row r="2424" spans="1:5" ht="15" x14ac:dyDescent="0.25">
      <c r="A2424">
        <f t="shared" si="37"/>
        <v>13887</v>
      </c>
      <c r="B2424">
        <v>13887</v>
      </c>
      <c r="C2424" t="s">
        <v>18567</v>
      </c>
      <c r="D2424" t="s">
        <v>7565</v>
      </c>
      <c r="E2424" s="143" t="s">
        <v>32950</v>
      </c>
    </row>
    <row r="2425" spans="1:5" ht="15" x14ac:dyDescent="0.25">
      <c r="A2425">
        <f t="shared" si="37"/>
        <v>13891</v>
      </c>
      <c r="B2425">
        <v>13891</v>
      </c>
      <c r="C2425" t="s">
        <v>17162</v>
      </c>
      <c r="D2425" t="s">
        <v>7565</v>
      </c>
      <c r="E2425" s="143" t="s">
        <v>17163</v>
      </c>
    </row>
    <row r="2426" spans="1:5" ht="15" x14ac:dyDescent="0.25">
      <c r="A2426">
        <f t="shared" si="37"/>
        <v>13892</v>
      </c>
      <c r="B2426">
        <v>13892</v>
      </c>
      <c r="C2426" t="s">
        <v>22252</v>
      </c>
      <c r="D2426" t="s">
        <v>7565</v>
      </c>
      <c r="E2426" s="143" t="s">
        <v>22253</v>
      </c>
    </row>
    <row r="2427" spans="1:5" ht="15" x14ac:dyDescent="0.25">
      <c r="A2427">
        <f t="shared" si="37"/>
        <v>13894</v>
      </c>
      <c r="B2427">
        <v>13894</v>
      </c>
      <c r="C2427" t="s">
        <v>22248</v>
      </c>
      <c r="D2427" t="s">
        <v>7565</v>
      </c>
      <c r="E2427" s="143" t="s">
        <v>22249</v>
      </c>
    </row>
    <row r="2428" spans="1:5" ht="15" x14ac:dyDescent="0.25">
      <c r="A2428">
        <f t="shared" si="37"/>
        <v>13895</v>
      </c>
      <c r="B2428">
        <v>13895</v>
      </c>
      <c r="C2428" t="s">
        <v>22250</v>
      </c>
      <c r="D2428" t="s">
        <v>7565</v>
      </c>
      <c r="E2428" s="143" t="s">
        <v>22251</v>
      </c>
    </row>
    <row r="2429" spans="1:5" ht="15" x14ac:dyDescent="0.25">
      <c r="A2429">
        <f t="shared" si="37"/>
        <v>13896</v>
      </c>
      <c r="B2429">
        <v>13896</v>
      </c>
      <c r="C2429" t="s">
        <v>22360</v>
      </c>
      <c r="D2429" t="s">
        <v>7565</v>
      </c>
      <c r="E2429" s="143" t="s">
        <v>22361</v>
      </c>
    </row>
    <row r="2430" spans="1:5" ht="15" x14ac:dyDescent="0.25">
      <c r="A2430">
        <f t="shared" si="37"/>
        <v>13897</v>
      </c>
      <c r="B2430">
        <v>13897</v>
      </c>
      <c r="C2430" t="s">
        <v>21052</v>
      </c>
      <c r="D2430" t="s">
        <v>7565</v>
      </c>
      <c r="E2430" s="143" t="s">
        <v>21053</v>
      </c>
    </row>
    <row r="2431" spans="1:5" ht="15" x14ac:dyDescent="0.25">
      <c r="A2431">
        <f t="shared" si="37"/>
        <v>13914</v>
      </c>
      <c r="B2431">
        <v>13914</v>
      </c>
      <c r="C2431" t="s">
        <v>21257</v>
      </c>
      <c r="D2431" t="s">
        <v>7565</v>
      </c>
      <c r="E2431" s="143" t="s">
        <v>32951</v>
      </c>
    </row>
    <row r="2432" spans="1:5" ht="15" x14ac:dyDescent="0.25">
      <c r="A2432">
        <f t="shared" si="37"/>
        <v>13954</v>
      </c>
      <c r="B2432">
        <v>13954</v>
      </c>
      <c r="C2432" t="s">
        <v>20701</v>
      </c>
      <c r="D2432" t="s">
        <v>7565</v>
      </c>
      <c r="E2432" s="143" t="s">
        <v>20702</v>
      </c>
    </row>
    <row r="2433" spans="1:5" ht="15" x14ac:dyDescent="0.25">
      <c r="A2433">
        <f t="shared" si="37"/>
        <v>13983</v>
      </c>
      <c r="B2433">
        <v>13983</v>
      </c>
      <c r="C2433" t="s">
        <v>21754</v>
      </c>
      <c r="D2433" t="s">
        <v>7565</v>
      </c>
      <c r="E2433" s="143" t="s">
        <v>32952</v>
      </c>
    </row>
    <row r="2434" spans="1:5" ht="15" x14ac:dyDescent="0.25">
      <c r="A2434">
        <f t="shared" si="37"/>
        <v>13984</v>
      </c>
      <c r="B2434">
        <v>13984</v>
      </c>
      <c r="C2434" t="s">
        <v>21752</v>
      </c>
      <c r="D2434" t="s">
        <v>7565</v>
      </c>
      <c r="E2434" s="143" t="s">
        <v>31342</v>
      </c>
    </row>
    <row r="2435" spans="1:5" ht="15" x14ac:dyDescent="0.25">
      <c r="A2435">
        <f t="shared" ref="A2435:A2498" si="38">B2435</f>
        <v>14041</v>
      </c>
      <c r="B2435">
        <v>14041</v>
      </c>
      <c r="C2435" t="s">
        <v>18035</v>
      </c>
      <c r="D2435" t="s">
        <v>7632</v>
      </c>
      <c r="E2435" s="143" t="s">
        <v>32953</v>
      </c>
    </row>
    <row r="2436" spans="1:5" ht="15" x14ac:dyDescent="0.25">
      <c r="A2436">
        <f t="shared" si="38"/>
        <v>14052</v>
      </c>
      <c r="B2436">
        <v>14052</v>
      </c>
      <c r="C2436" t="s">
        <v>18037</v>
      </c>
      <c r="D2436" t="s">
        <v>7565</v>
      </c>
      <c r="E2436" s="143" t="s">
        <v>7836</v>
      </c>
    </row>
    <row r="2437" spans="1:5" ht="15" x14ac:dyDescent="0.25">
      <c r="A2437">
        <f t="shared" si="38"/>
        <v>14053</v>
      </c>
      <c r="B2437">
        <v>14053</v>
      </c>
      <c r="C2437" t="s">
        <v>18039</v>
      </c>
      <c r="D2437" t="s">
        <v>7565</v>
      </c>
      <c r="E2437" s="143" t="s">
        <v>8231</v>
      </c>
    </row>
    <row r="2438" spans="1:5" ht="15" x14ac:dyDescent="0.25">
      <c r="A2438">
        <f t="shared" si="38"/>
        <v>14054</v>
      </c>
      <c r="B2438">
        <v>14054</v>
      </c>
      <c r="C2438" t="s">
        <v>18038</v>
      </c>
      <c r="D2438" t="s">
        <v>7565</v>
      </c>
      <c r="E2438" s="143" t="s">
        <v>14300</v>
      </c>
    </row>
    <row r="2439" spans="1:5" ht="15" x14ac:dyDescent="0.25">
      <c r="A2439">
        <f t="shared" si="38"/>
        <v>14055</v>
      </c>
      <c r="B2439">
        <v>14055</v>
      </c>
      <c r="C2439" t="s">
        <v>17652</v>
      </c>
      <c r="D2439" t="s">
        <v>7565</v>
      </c>
      <c r="E2439" s="143" t="s">
        <v>32954</v>
      </c>
    </row>
    <row r="2440" spans="1:5" ht="15" x14ac:dyDescent="0.25">
      <c r="A2440">
        <f t="shared" si="38"/>
        <v>14077</v>
      </c>
      <c r="B2440">
        <v>14077</v>
      </c>
      <c r="C2440" t="s">
        <v>20539</v>
      </c>
      <c r="D2440" t="s">
        <v>7572</v>
      </c>
      <c r="E2440" s="143" t="s">
        <v>20540</v>
      </c>
    </row>
    <row r="2441" spans="1:5" ht="15" x14ac:dyDescent="0.25">
      <c r="A2441">
        <f t="shared" si="38"/>
        <v>14112</v>
      </c>
      <c r="B2441">
        <v>14112</v>
      </c>
      <c r="C2441" t="s">
        <v>21292</v>
      </c>
      <c r="D2441" t="s">
        <v>7565</v>
      </c>
      <c r="E2441" s="143" t="s">
        <v>32955</v>
      </c>
    </row>
    <row r="2442" spans="1:5" ht="15" x14ac:dyDescent="0.25">
      <c r="A2442">
        <f t="shared" si="38"/>
        <v>14146</v>
      </c>
      <c r="B2442">
        <v>14146</v>
      </c>
      <c r="C2442" t="s">
        <v>19057</v>
      </c>
      <c r="D2442" t="s">
        <v>8009</v>
      </c>
      <c r="E2442" s="143" t="s">
        <v>19058</v>
      </c>
    </row>
    <row r="2443" spans="1:5" ht="15" x14ac:dyDescent="0.25">
      <c r="A2443">
        <f t="shared" si="38"/>
        <v>14147</v>
      </c>
      <c r="B2443">
        <v>14147</v>
      </c>
      <c r="C2443" t="s">
        <v>20585</v>
      </c>
      <c r="D2443" t="s">
        <v>8009</v>
      </c>
      <c r="E2443" s="143" t="s">
        <v>14212</v>
      </c>
    </row>
    <row r="2444" spans="1:5" ht="15" x14ac:dyDescent="0.25">
      <c r="A2444">
        <f t="shared" si="38"/>
        <v>14148</v>
      </c>
      <c r="B2444">
        <v>14148</v>
      </c>
      <c r="C2444" t="s">
        <v>20716</v>
      </c>
      <c r="D2444" t="s">
        <v>7565</v>
      </c>
      <c r="E2444" s="143" t="s">
        <v>19178</v>
      </c>
    </row>
    <row r="2445" spans="1:5" ht="15" x14ac:dyDescent="0.25">
      <c r="A2445">
        <f t="shared" si="38"/>
        <v>14149</v>
      </c>
      <c r="B2445">
        <v>14149</v>
      </c>
      <c r="C2445" t="s">
        <v>21221</v>
      </c>
      <c r="D2445" t="s">
        <v>8009</v>
      </c>
      <c r="E2445" s="143" t="s">
        <v>21222</v>
      </c>
    </row>
    <row r="2446" spans="1:5" ht="15" x14ac:dyDescent="0.25">
      <c r="A2446">
        <f t="shared" si="38"/>
        <v>14151</v>
      </c>
      <c r="B2446">
        <v>14151</v>
      </c>
      <c r="C2446" t="s">
        <v>19075</v>
      </c>
      <c r="D2446" t="s">
        <v>7565</v>
      </c>
      <c r="E2446" s="143" t="s">
        <v>19076</v>
      </c>
    </row>
    <row r="2447" spans="1:5" ht="15" x14ac:dyDescent="0.25">
      <c r="A2447">
        <f t="shared" si="38"/>
        <v>14152</v>
      </c>
      <c r="B2447">
        <v>14152</v>
      </c>
      <c r="C2447" t="s">
        <v>19078</v>
      </c>
      <c r="D2447" t="s">
        <v>7565</v>
      </c>
      <c r="E2447" s="143" t="s">
        <v>15852</v>
      </c>
    </row>
    <row r="2448" spans="1:5" ht="15" x14ac:dyDescent="0.25">
      <c r="A2448">
        <f t="shared" si="38"/>
        <v>14153</v>
      </c>
      <c r="B2448">
        <v>14153</v>
      </c>
      <c r="C2448" t="s">
        <v>19077</v>
      </c>
      <c r="D2448" t="s">
        <v>7565</v>
      </c>
      <c r="E2448" s="143" t="s">
        <v>16399</v>
      </c>
    </row>
    <row r="2449" spans="1:5" ht="15" x14ac:dyDescent="0.25">
      <c r="A2449">
        <f t="shared" si="38"/>
        <v>14154</v>
      </c>
      <c r="B2449">
        <v>14154</v>
      </c>
      <c r="C2449" t="s">
        <v>19079</v>
      </c>
      <c r="D2449" t="s">
        <v>7565</v>
      </c>
      <c r="E2449" s="143" t="s">
        <v>19080</v>
      </c>
    </row>
    <row r="2450" spans="1:5" ht="15" x14ac:dyDescent="0.25">
      <c r="A2450">
        <f t="shared" si="38"/>
        <v>14157</v>
      </c>
      <c r="B2450">
        <v>14157</v>
      </c>
      <c r="C2450" t="s">
        <v>19538</v>
      </c>
      <c r="D2450" t="s">
        <v>7565</v>
      </c>
      <c r="E2450" s="143" t="s">
        <v>8001</v>
      </c>
    </row>
    <row r="2451" spans="1:5" ht="15" x14ac:dyDescent="0.25">
      <c r="A2451">
        <f t="shared" si="38"/>
        <v>14162</v>
      </c>
      <c r="B2451">
        <v>14162</v>
      </c>
      <c r="C2451" t="s">
        <v>20779</v>
      </c>
      <c r="D2451" t="s">
        <v>7565</v>
      </c>
      <c r="E2451" s="143" t="s">
        <v>20780</v>
      </c>
    </row>
    <row r="2452" spans="1:5" ht="15" x14ac:dyDescent="0.25">
      <c r="A2452">
        <f t="shared" si="38"/>
        <v>14163</v>
      </c>
      <c r="B2452">
        <v>14163</v>
      </c>
      <c r="C2452" t="s">
        <v>20775</v>
      </c>
      <c r="D2452" t="s">
        <v>7565</v>
      </c>
      <c r="E2452" s="143" t="s">
        <v>20776</v>
      </c>
    </row>
    <row r="2453" spans="1:5" ht="15" x14ac:dyDescent="0.25">
      <c r="A2453">
        <f t="shared" si="38"/>
        <v>14164</v>
      </c>
      <c r="B2453">
        <v>14164</v>
      </c>
      <c r="C2453" t="s">
        <v>32956</v>
      </c>
      <c r="D2453" t="s">
        <v>7565</v>
      </c>
      <c r="E2453" s="143" t="s">
        <v>20774</v>
      </c>
    </row>
    <row r="2454" spans="1:5" ht="15" x14ac:dyDescent="0.25">
      <c r="A2454">
        <f t="shared" si="38"/>
        <v>14165</v>
      </c>
      <c r="B2454">
        <v>14165</v>
      </c>
      <c r="C2454" t="s">
        <v>20785</v>
      </c>
      <c r="D2454" t="s">
        <v>7565</v>
      </c>
      <c r="E2454" s="143" t="s">
        <v>20786</v>
      </c>
    </row>
    <row r="2455" spans="1:5" ht="15" x14ac:dyDescent="0.25">
      <c r="A2455">
        <f t="shared" si="38"/>
        <v>14166</v>
      </c>
      <c r="B2455">
        <v>14166</v>
      </c>
      <c r="C2455" t="s">
        <v>20783</v>
      </c>
      <c r="D2455" t="s">
        <v>7565</v>
      </c>
      <c r="E2455" s="143" t="s">
        <v>20784</v>
      </c>
    </row>
    <row r="2456" spans="1:5" ht="15" x14ac:dyDescent="0.25">
      <c r="A2456">
        <f t="shared" si="38"/>
        <v>14185</v>
      </c>
      <c r="B2456">
        <v>14185</v>
      </c>
      <c r="C2456" t="s">
        <v>16916</v>
      </c>
      <c r="D2456" t="s">
        <v>7565</v>
      </c>
      <c r="E2456" s="143" t="s">
        <v>16917</v>
      </c>
    </row>
    <row r="2457" spans="1:5" ht="15" x14ac:dyDescent="0.25">
      <c r="A2457">
        <f t="shared" si="38"/>
        <v>14186</v>
      </c>
      <c r="B2457">
        <v>14186</v>
      </c>
      <c r="C2457" t="s">
        <v>16914</v>
      </c>
      <c r="D2457" t="s">
        <v>7565</v>
      </c>
      <c r="E2457" s="143" t="s">
        <v>16915</v>
      </c>
    </row>
    <row r="2458" spans="1:5" ht="15" x14ac:dyDescent="0.25">
      <c r="A2458">
        <f t="shared" si="38"/>
        <v>14211</v>
      </c>
      <c r="B2458">
        <v>14211</v>
      </c>
      <c r="C2458" t="s">
        <v>18230</v>
      </c>
      <c r="D2458" t="s">
        <v>7565</v>
      </c>
      <c r="E2458" s="143" t="s">
        <v>18231</v>
      </c>
    </row>
    <row r="2459" spans="1:5" ht="15" x14ac:dyDescent="0.25">
      <c r="A2459">
        <f t="shared" si="38"/>
        <v>14221</v>
      </c>
      <c r="B2459">
        <v>14221</v>
      </c>
      <c r="C2459" t="s">
        <v>20368</v>
      </c>
      <c r="D2459" t="s">
        <v>7565</v>
      </c>
      <c r="E2459" s="143" t="s">
        <v>32957</v>
      </c>
    </row>
    <row r="2460" spans="1:5" ht="15" x14ac:dyDescent="0.25">
      <c r="A2460">
        <f t="shared" si="38"/>
        <v>14250</v>
      </c>
      <c r="B2460">
        <v>14250</v>
      </c>
      <c r="C2460" t="s">
        <v>18806</v>
      </c>
      <c r="D2460" t="s">
        <v>15397</v>
      </c>
      <c r="E2460" s="143" t="s">
        <v>7607</v>
      </c>
    </row>
    <row r="2461" spans="1:5" ht="15" x14ac:dyDescent="0.25">
      <c r="A2461">
        <f t="shared" si="38"/>
        <v>14252</v>
      </c>
      <c r="B2461">
        <v>14252</v>
      </c>
      <c r="C2461" t="s">
        <v>20201</v>
      </c>
      <c r="D2461" t="s">
        <v>7565</v>
      </c>
      <c r="E2461" s="143" t="s">
        <v>32958</v>
      </c>
    </row>
    <row r="2462" spans="1:5" ht="15" x14ac:dyDescent="0.25">
      <c r="A2462">
        <f t="shared" si="38"/>
        <v>14254</v>
      </c>
      <c r="B2462">
        <v>14254</v>
      </c>
      <c r="C2462" t="s">
        <v>19239</v>
      </c>
      <c r="D2462" t="s">
        <v>7565</v>
      </c>
      <c r="E2462" s="143" t="s">
        <v>19240</v>
      </c>
    </row>
    <row r="2463" spans="1:5" ht="15" x14ac:dyDescent="0.25">
      <c r="A2463">
        <f t="shared" si="38"/>
        <v>14405</v>
      </c>
      <c r="B2463">
        <v>14405</v>
      </c>
      <c r="C2463" t="s">
        <v>21312</v>
      </c>
      <c r="D2463" t="s">
        <v>7565</v>
      </c>
      <c r="E2463" s="143" t="s">
        <v>21313</v>
      </c>
    </row>
    <row r="2464" spans="1:5" ht="15" x14ac:dyDescent="0.25">
      <c r="A2464">
        <f t="shared" si="38"/>
        <v>14439</v>
      </c>
      <c r="B2464">
        <v>14439</v>
      </c>
      <c r="C2464" t="s">
        <v>32959</v>
      </c>
      <c r="D2464" t="s">
        <v>7572</v>
      </c>
      <c r="E2464" s="143" t="s">
        <v>7989</v>
      </c>
    </row>
    <row r="2465" spans="1:5" ht="15" x14ac:dyDescent="0.25">
      <c r="A2465">
        <f t="shared" si="38"/>
        <v>14489</v>
      </c>
      <c r="B2465">
        <v>14489</v>
      </c>
      <c r="C2465" t="s">
        <v>21095</v>
      </c>
      <c r="D2465" t="s">
        <v>7565</v>
      </c>
      <c r="E2465" s="143" t="s">
        <v>32960</v>
      </c>
    </row>
    <row r="2466" spans="1:5" ht="15" x14ac:dyDescent="0.25">
      <c r="A2466">
        <f t="shared" si="38"/>
        <v>14511</v>
      </c>
      <c r="B2466">
        <v>14511</v>
      </c>
      <c r="C2466" t="s">
        <v>21093</v>
      </c>
      <c r="D2466" t="s">
        <v>7565</v>
      </c>
      <c r="E2466" s="143" t="s">
        <v>32961</v>
      </c>
    </row>
    <row r="2467" spans="1:5" ht="15" x14ac:dyDescent="0.25">
      <c r="A2467">
        <f t="shared" si="38"/>
        <v>14513</v>
      </c>
      <c r="B2467">
        <v>14513</v>
      </c>
      <c r="C2467" t="s">
        <v>21096</v>
      </c>
      <c r="D2467" t="s">
        <v>7565</v>
      </c>
      <c r="E2467" s="143" t="s">
        <v>32962</v>
      </c>
    </row>
    <row r="2468" spans="1:5" ht="15" x14ac:dyDescent="0.25">
      <c r="A2468">
        <f t="shared" si="38"/>
        <v>14525</v>
      </c>
      <c r="B2468">
        <v>14525</v>
      </c>
      <c r="C2468" t="s">
        <v>18874</v>
      </c>
      <c r="D2468" t="s">
        <v>7565</v>
      </c>
      <c r="E2468" s="143" t="s">
        <v>18875</v>
      </c>
    </row>
    <row r="2469" spans="1:5" ht="15" x14ac:dyDescent="0.25">
      <c r="A2469">
        <f t="shared" si="38"/>
        <v>14529</v>
      </c>
      <c r="B2469">
        <v>14529</v>
      </c>
      <c r="C2469" t="s">
        <v>20077</v>
      </c>
      <c r="D2469" t="s">
        <v>7565</v>
      </c>
      <c r="E2469" s="143" t="s">
        <v>32963</v>
      </c>
    </row>
    <row r="2470" spans="1:5" ht="15" x14ac:dyDescent="0.25">
      <c r="A2470">
        <f t="shared" si="38"/>
        <v>14531</v>
      </c>
      <c r="B2470">
        <v>14531</v>
      </c>
      <c r="C2470" t="s">
        <v>20072</v>
      </c>
      <c r="D2470" t="s">
        <v>7565</v>
      </c>
      <c r="E2470" s="143" t="s">
        <v>32964</v>
      </c>
    </row>
    <row r="2471" spans="1:5" ht="15" x14ac:dyDescent="0.25">
      <c r="A2471">
        <f t="shared" si="38"/>
        <v>14534</v>
      </c>
      <c r="B2471">
        <v>14534</v>
      </c>
      <c r="C2471" t="s">
        <v>20060</v>
      </c>
      <c r="D2471" t="s">
        <v>7565</v>
      </c>
      <c r="E2471" s="143" t="s">
        <v>20061</v>
      </c>
    </row>
    <row r="2472" spans="1:5" ht="15" x14ac:dyDescent="0.25">
      <c r="A2472">
        <f t="shared" si="38"/>
        <v>14535</v>
      </c>
      <c r="B2472">
        <v>14535</v>
      </c>
      <c r="C2472" t="s">
        <v>32965</v>
      </c>
      <c r="D2472" t="s">
        <v>7565</v>
      </c>
      <c r="E2472" s="143" t="s">
        <v>20063</v>
      </c>
    </row>
    <row r="2473" spans="1:5" ht="15" x14ac:dyDescent="0.25">
      <c r="A2473">
        <f t="shared" si="38"/>
        <v>14543</v>
      </c>
      <c r="B2473">
        <v>14543</v>
      </c>
      <c r="C2473" t="s">
        <v>21210</v>
      </c>
      <c r="D2473" t="s">
        <v>7565</v>
      </c>
      <c r="E2473" s="143" t="s">
        <v>23059</v>
      </c>
    </row>
    <row r="2474" spans="1:5" ht="15" x14ac:dyDescent="0.25">
      <c r="A2474">
        <f t="shared" si="38"/>
        <v>14575</v>
      </c>
      <c r="B2474">
        <v>14575</v>
      </c>
      <c r="C2474" t="s">
        <v>20987</v>
      </c>
      <c r="D2474" t="s">
        <v>7565</v>
      </c>
      <c r="E2474" s="143" t="s">
        <v>32966</v>
      </c>
    </row>
    <row r="2475" spans="1:5" ht="15" x14ac:dyDescent="0.25">
      <c r="A2475">
        <f t="shared" si="38"/>
        <v>14576</v>
      </c>
      <c r="B2475">
        <v>14576</v>
      </c>
      <c r="C2475" t="s">
        <v>19120</v>
      </c>
      <c r="D2475" t="s">
        <v>7565</v>
      </c>
      <c r="E2475" s="143" t="s">
        <v>32967</v>
      </c>
    </row>
    <row r="2476" spans="1:5" ht="15" x14ac:dyDescent="0.25">
      <c r="A2476">
        <f t="shared" si="38"/>
        <v>14580</v>
      </c>
      <c r="B2476">
        <v>14580</v>
      </c>
      <c r="C2476" t="s">
        <v>20863</v>
      </c>
      <c r="D2476" t="s">
        <v>7572</v>
      </c>
      <c r="E2476" s="143" t="s">
        <v>14806</v>
      </c>
    </row>
    <row r="2477" spans="1:5" ht="15" x14ac:dyDescent="0.25">
      <c r="A2477">
        <f t="shared" si="38"/>
        <v>14615</v>
      </c>
      <c r="B2477">
        <v>14615</v>
      </c>
      <c r="C2477" t="s">
        <v>17816</v>
      </c>
      <c r="D2477" t="s">
        <v>7565</v>
      </c>
      <c r="E2477" s="143" t="s">
        <v>32968</v>
      </c>
    </row>
    <row r="2478" spans="1:5" ht="15" x14ac:dyDescent="0.25">
      <c r="A2478">
        <f t="shared" si="38"/>
        <v>14618</v>
      </c>
      <c r="B2478">
        <v>14618</v>
      </c>
      <c r="C2478" t="s">
        <v>21159</v>
      </c>
      <c r="D2478" t="s">
        <v>7565</v>
      </c>
      <c r="E2478" s="143" t="s">
        <v>32969</v>
      </c>
    </row>
    <row r="2479" spans="1:5" ht="15" x14ac:dyDescent="0.25">
      <c r="A2479">
        <f t="shared" si="38"/>
        <v>14619</v>
      </c>
      <c r="B2479">
        <v>14619</v>
      </c>
      <c r="C2479" t="s">
        <v>20062</v>
      </c>
      <c r="D2479" t="s">
        <v>7565</v>
      </c>
      <c r="E2479" s="143" t="s">
        <v>32970</v>
      </c>
    </row>
    <row r="2480" spans="1:5" ht="15" x14ac:dyDescent="0.25">
      <c r="A2480">
        <f t="shared" si="38"/>
        <v>14626</v>
      </c>
      <c r="B2480">
        <v>14626</v>
      </c>
      <c r="C2480" t="s">
        <v>21101</v>
      </c>
      <c r="D2480" t="s">
        <v>7565</v>
      </c>
      <c r="E2480" s="143" t="s">
        <v>32971</v>
      </c>
    </row>
    <row r="2481" spans="1:5" ht="15" x14ac:dyDescent="0.25">
      <c r="A2481">
        <f t="shared" si="38"/>
        <v>20001</v>
      </c>
      <c r="B2481">
        <v>20001</v>
      </c>
      <c r="C2481" t="s">
        <v>17155</v>
      </c>
      <c r="D2481" t="s">
        <v>7700</v>
      </c>
      <c r="E2481" s="143" t="s">
        <v>32972</v>
      </c>
    </row>
    <row r="2482" spans="1:5" ht="15" x14ac:dyDescent="0.25">
      <c r="A2482">
        <f t="shared" si="38"/>
        <v>20007</v>
      </c>
      <c r="B2482">
        <v>20007</v>
      </c>
      <c r="C2482" t="s">
        <v>19252</v>
      </c>
      <c r="D2482" t="s">
        <v>7572</v>
      </c>
      <c r="E2482" s="143" t="s">
        <v>12461</v>
      </c>
    </row>
    <row r="2483" spans="1:5" ht="15" x14ac:dyDescent="0.25">
      <c r="A2483">
        <f t="shared" si="38"/>
        <v>20017</v>
      </c>
      <c r="B2483">
        <v>20017</v>
      </c>
      <c r="C2483" t="s">
        <v>19251</v>
      </c>
      <c r="D2483" t="s">
        <v>7572</v>
      </c>
      <c r="E2483" s="143" t="s">
        <v>12047</v>
      </c>
    </row>
    <row r="2484" spans="1:5" ht="15" x14ac:dyDescent="0.25">
      <c r="A2484">
        <f t="shared" si="38"/>
        <v>20020</v>
      </c>
      <c r="B2484">
        <v>20020</v>
      </c>
      <c r="C2484" t="s">
        <v>20220</v>
      </c>
      <c r="D2484" t="s">
        <v>7567</v>
      </c>
      <c r="E2484" s="143" t="s">
        <v>20221</v>
      </c>
    </row>
    <row r="2485" spans="1:5" ht="15" x14ac:dyDescent="0.25">
      <c r="A2485">
        <f t="shared" si="38"/>
        <v>20042</v>
      </c>
      <c r="B2485">
        <v>20042</v>
      </c>
      <c r="C2485" t="s">
        <v>20990</v>
      </c>
      <c r="D2485" t="s">
        <v>7565</v>
      </c>
      <c r="E2485" s="143" t="s">
        <v>8558</v>
      </c>
    </row>
    <row r="2486" spans="1:5" ht="15" x14ac:dyDescent="0.25">
      <c r="A2486">
        <f t="shared" si="38"/>
        <v>20043</v>
      </c>
      <c r="B2486">
        <v>20043</v>
      </c>
      <c r="C2486" t="s">
        <v>20988</v>
      </c>
      <c r="D2486" t="s">
        <v>7565</v>
      </c>
      <c r="E2486" s="143" t="s">
        <v>7878</v>
      </c>
    </row>
    <row r="2487" spans="1:5" ht="15" x14ac:dyDescent="0.25">
      <c r="A2487">
        <f t="shared" si="38"/>
        <v>20044</v>
      </c>
      <c r="B2487">
        <v>20044</v>
      </c>
      <c r="C2487" t="s">
        <v>20989</v>
      </c>
      <c r="D2487" t="s">
        <v>7565</v>
      </c>
      <c r="E2487" s="143" t="s">
        <v>9890</v>
      </c>
    </row>
    <row r="2488" spans="1:5" ht="15" x14ac:dyDescent="0.25">
      <c r="A2488">
        <f t="shared" si="38"/>
        <v>20045</v>
      </c>
      <c r="B2488">
        <v>20045</v>
      </c>
      <c r="C2488" t="s">
        <v>20993</v>
      </c>
      <c r="D2488" t="s">
        <v>7565</v>
      </c>
      <c r="E2488" s="143" t="s">
        <v>15395</v>
      </c>
    </row>
    <row r="2489" spans="1:5" ht="15" x14ac:dyDescent="0.25">
      <c r="A2489">
        <f t="shared" si="38"/>
        <v>20046</v>
      </c>
      <c r="B2489">
        <v>20046</v>
      </c>
      <c r="C2489" t="s">
        <v>20991</v>
      </c>
      <c r="D2489" t="s">
        <v>7565</v>
      </c>
      <c r="E2489" s="143" t="s">
        <v>8731</v>
      </c>
    </row>
    <row r="2490" spans="1:5" ht="15" x14ac:dyDescent="0.25">
      <c r="A2490">
        <f t="shared" si="38"/>
        <v>20047</v>
      </c>
      <c r="B2490">
        <v>20047</v>
      </c>
      <c r="C2490" t="s">
        <v>20992</v>
      </c>
      <c r="D2490" t="s">
        <v>7565</v>
      </c>
      <c r="E2490" s="143" t="s">
        <v>23581</v>
      </c>
    </row>
    <row r="2491" spans="1:5" ht="15" x14ac:dyDescent="0.25">
      <c r="A2491">
        <f t="shared" si="38"/>
        <v>20055</v>
      </c>
      <c r="B2491">
        <v>20055</v>
      </c>
      <c r="C2491" t="s">
        <v>21011</v>
      </c>
      <c r="D2491" t="s">
        <v>7565</v>
      </c>
      <c r="E2491" s="143" t="s">
        <v>17930</v>
      </c>
    </row>
    <row r="2492" spans="1:5" ht="15" x14ac:dyDescent="0.25">
      <c r="A2492">
        <f t="shared" si="38"/>
        <v>20065</v>
      </c>
      <c r="B2492">
        <v>20065</v>
      </c>
      <c r="C2492" t="s">
        <v>22101</v>
      </c>
      <c r="D2492" t="s">
        <v>7572</v>
      </c>
      <c r="E2492" s="143" t="s">
        <v>15543</v>
      </c>
    </row>
    <row r="2493" spans="1:5" ht="15" x14ac:dyDescent="0.25">
      <c r="A2493">
        <f t="shared" si="38"/>
        <v>20067</v>
      </c>
      <c r="B2493">
        <v>20067</v>
      </c>
      <c r="C2493" t="s">
        <v>22148</v>
      </c>
      <c r="D2493" t="s">
        <v>7572</v>
      </c>
      <c r="E2493" s="143" t="s">
        <v>12778</v>
      </c>
    </row>
    <row r="2494" spans="1:5" ht="15" x14ac:dyDescent="0.25">
      <c r="A2494">
        <f t="shared" si="38"/>
        <v>20068</v>
      </c>
      <c r="B2494">
        <v>20068</v>
      </c>
      <c r="C2494" t="s">
        <v>22150</v>
      </c>
      <c r="D2494" t="s">
        <v>7572</v>
      </c>
      <c r="E2494" s="143" t="s">
        <v>8109</v>
      </c>
    </row>
    <row r="2495" spans="1:5" ht="15" x14ac:dyDescent="0.25">
      <c r="A2495">
        <f t="shared" si="38"/>
        <v>20078</v>
      </c>
      <c r="B2495">
        <v>20078</v>
      </c>
      <c r="C2495" t="s">
        <v>20463</v>
      </c>
      <c r="D2495" t="s">
        <v>7565</v>
      </c>
      <c r="E2495" s="143" t="s">
        <v>20464</v>
      </c>
    </row>
    <row r="2496" spans="1:5" ht="15" x14ac:dyDescent="0.25">
      <c r="A2496">
        <f t="shared" si="38"/>
        <v>20080</v>
      </c>
      <c r="B2496">
        <v>20080</v>
      </c>
      <c r="C2496" t="s">
        <v>16773</v>
      </c>
      <c r="D2496" t="s">
        <v>7565</v>
      </c>
      <c r="E2496" s="143" t="s">
        <v>8134</v>
      </c>
    </row>
    <row r="2497" spans="1:5" ht="15" x14ac:dyDescent="0.25">
      <c r="A2497">
        <f t="shared" si="38"/>
        <v>20083</v>
      </c>
      <c r="B2497">
        <v>20083</v>
      </c>
      <c r="C2497" t="s">
        <v>21204</v>
      </c>
      <c r="D2497" t="s">
        <v>7565</v>
      </c>
      <c r="E2497" s="143" t="s">
        <v>21205</v>
      </c>
    </row>
    <row r="2498" spans="1:5" ht="15" x14ac:dyDescent="0.25">
      <c r="A2498">
        <f t="shared" si="38"/>
        <v>20085</v>
      </c>
      <c r="B2498">
        <v>20085</v>
      </c>
      <c r="C2498" t="s">
        <v>16835</v>
      </c>
      <c r="D2498" t="s">
        <v>7565</v>
      </c>
      <c r="E2498" s="143" t="s">
        <v>7562</v>
      </c>
    </row>
    <row r="2499" spans="1:5" ht="15" x14ac:dyDescent="0.25">
      <c r="A2499">
        <f t="shared" ref="A2499:A2562" si="39">B2499</f>
        <v>20086</v>
      </c>
      <c r="B2499">
        <v>20086</v>
      </c>
      <c r="C2499" t="s">
        <v>17339</v>
      </c>
      <c r="D2499" t="s">
        <v>7565</v>
      </c>
      <c r="E2499" s="143" t="s">
        <v>26813</v>
      </c>
    </row>
    <row r="2500" spans="1:5" ht="15" x14ac:dyDescent="0.25">
      <c r="A2500">
        <f t="shared" si="39"/>
        <v>20087</v>
      </c>
      <c r="B2500">
        <v>20087</v>
      </c>
      <c r="C2500" t="s">
        <v>17771</v>
      </c>
      <c r="D2500" t="s">
        <v>7565</v>
      </c>
      <c r="E2500" s="143" t="s">
        <v>8311</v>
      </c>
    </row>
    <row r="2501" spans="1:5" ht="15" x14ac:dyDescent="0.25">
      <c r="A2501">
        <f t="shared" si="39"/>
        <v>20088</v>
      </c>
      <c r="B2501">
        <v>20088</v>
      </c>
      <c r="C2501" t="s">
        <v>17768</v>
      </c>
      <c r="D2501" t="s">
        <v>7565</v>
      </c>
      <c r="E2501" s="143" t="s">
        <v>29734</v>
      </c>
    </row>
    <row r="2502" spans="1:5" ht="15" x14ac:dyDescent="0.25">
      <c r="A2502">
        <f t="shared" si="39"/>
        <v>20089</v>
      </c>
      <c r="B2502">
        <v>20089</v>
      </c>
      <c r="C2502" t="s">
        <v>17769</v>
      </c>
      <c r="D2502" t="s">
        <v>7565</v>
      </c>
      <c r="E2502" s="143" t="s">
        <v>18231</v>
      </c>
    </row>
    <row r="2503" spans="1:5" ht="15" x14ac:dyDescent="0.25">
      <c r="A2503">
        <f t="shared" si="39"/>
        <v>20096</v>
      </c>
      <c r="B2503">
        <v>20096</v>
      </c>
      <c r="C2503" t="s">
        <v>18418</v>
      </c>
      <c r="D2503" t="s">
        <v>7565</v>
      </c>
      <c r="E2503" s="143" t="s">
        <v>14738</v>
      </c>
    </row>
    <row r="2504" spans="1:5" ht="15" x14ac:dyDescent="0.25">
      <c r="A2504">
        <f t="shared" si="39"/>
        <v>20097</v>
      </c>
      <c r="B2504">
        <v>20097</v>
      </c>
      <c r="C2504" t="s">
        <v>18415</v>
      </c>
      <c r="D2504" t="s">
        <v>7565</v>
      </c>
      <c r="E2504" s="143" t="s">
        <v>12247</v>
      </c>
    </row>
    <row r="2505" spans="1:5" ht="15" x14ac:dyDescent="0.25">
      <c r="A2505">
        <f t="shared" si="39"/>
        <v>20098</v>
      </c>
      <c r="B2505">
        <v>20098</v>
      </c>
      <c r="C2505" t="s">
        <v>18416</v>
      </c>
      <c r="D2505" t="s">
        <v>7565</v>
      </c>
      <c r="E2505" s="143" t="s">
        <v>32973</v>
      </c>
    </row>
    <row r="2506" spans="1:5" ht="15" x14ac:dyDescent="0.25">
      <c r="A2506">
        <f t="shared" si="39"/>
        <v>20111</v>
      </c>
      <c r="B2506">
        <v>20111</v>
      </c>
      <c r="C2506" t="s">
        <v>19072</v>
      </c>
      <c r="D2506" t="s">
        <v>7565</v>
      </c>
      <c r="E2506" s="143" t="s">
        <v>7947</v>
      </c>
    </row>
    <row r="2507" spans="1:5" ht="15" x14ac:dyDescent="0.25">
      <c r="A2507">
        <f t="shared" si="39"/>
        <v>20139</v>
      </c>
      <c r="B2507">
        <v>20139</v>
      </c>
      <c r="C2507" t="s">
        <v>19520</v>
      </c>
      <c r="D2507" t="s">
        <v>7565</v>
      </c>
      <c r="E2507" s="143" t="s">
        <v>29603</v>
      </c>
    </row>
    <row r="2508" spans="1:5" ht="15" x14ac:dyDescent="0.25">
      <c r="A2508">
        <f t="shared" si="39"/>
        <v>20140</v>
      </c>
      <c r="B2508">
        <v>20140</v>
      </c>
      <c r="C2508" t="s">
        <v>19531</v>
      </c>
      <c r="D2508" t="s">
        <v>7565</v>
      </c>
      <c r="E2508" s="143" t="s">
        <v>10391</v>
      </c>
    </row>
    <row r="2509" spans="1:5" ht="15" x14ac:dyDescent="0.25">
      <c r="A2509">
        <f t="shared" si="39"/>
        <v>20141</v>
      </c>
      <c r="B2509">
        <v>20141</v>
      </c>
      <c r="C2509" t="s">
        <v>19532</v>
      </c>
      <c r="D2509" t="s">
        <v>7565</v>
      </c>
      <c r="E2509" s="143" t="s">
        <v>16200</v>
      </c>
    </row>
    <row r="2510" spans="1:5" ht="15" x14ac:dyDescent="0.25">
      <c r="A2510">
        <f t="shared" si="39"/>
        <v>20142</v>
      </c>
      <c r="B2510">
        <v>20142</v>
      </c>
      <c r="C2510" t="s">
        <v>19533</v>
      </c>
      <c r="D2510" t="s">
        <v>7565</v>
      </c>
      <c r="E2510" s="143" t="s">
        <v>16451</v>
      </c>
    </row>
    <row r="2511" spans="1:5" ht="15" x14ac:dyDescent="0.25">
      <c r="A2511">
        <f t="shared" si="39"/>
        <v>20143</v>
      </c>
      <c r="B2511">
        <v>20143</v>
      </c>
      <c r="C2511" t="s">
        <v>19528</v>
      </c>
      <c r="D2511" t="s">
        <v>7565</v>
      </c>
      <c r="E2511" s="143" t="s">
        <v>28843</v>
      </c>
    </row>
    <row r="2512" spans="1:5" ht="15" x14ac:dyDescent="0.25">
      <c r="A2512">
        <f t="shared" si="39"/>
        <v>20144</v>
      </c>
      <c r="B2512">
        <v>20144</v>
      </c>
      <c r="C2512" t="s">
        <v>19527</v>
      </c>
      <c r="D2512" t="s">
        <v>7565</v>
      </c>
      <c r="E2512" s="143" t="s">
        <v>32974</v>
      </c>
    </row>
    <row r="2513" spans="1:5" ht="15" x14ac:dyDescent="0.25">
      <c r="A2513">
        <f t="shared" si="39"/>
        <v>20145</v>
      </c>
      <c r="B2513">
        <v>20145</v>
      </c>
      <c r="C2513" t="s">
        <v>19529</v>
      </c>
      <c r="D2513" t="s">
        <v>7565</v>
      </c>
      <c r="E2513" s="143" t="s">
        <v>28492</v>
      </c>
    </row>
    <row r="2514" spans="1:5" ht="15" x14ac:dyDescent="0.25">
      <c r="A2514">
        <f t="shared" si="39"/>
        <v>20146</v>
      </c>
      <c r="B2514">
        <v>20146</v>
      </c>
      <c r="C2514" t="s">
        <v>19530</v>
      </c>
      <c r="D2514" t="s">
        <v>7565</v>
      </c>
      <c r="E2514" s="143" t="s">
        <v>32975</v>
      </c>
    </row>
    <row r="2515" spans="1:5" ht="15" x14ac:dyDescent="0.25">
      <c r="A2515">
        <f t="shared" si="39"/>
        <v>20147</v>
      </c>
      <c r="B2515">
        <v>20147</v>
      </c>
      <c r="C2515" t="s">
        <v>19454</v>
      </c>
      <c r="D2515" t="s">
        <v>7565</v>
      </c>
      <c r="E2515" s="143" t="s">
        <v>7739</v>
      </c>
    </row>
    <row r="2516" spans="1:5" ht="15" x14ac:dyDescent="0.25">
      <c r="A2516">
        <f t="shared" si="39"/>
        <v>20148</v>
      </c>
      <c r="B2516">
        <v>20148</v>
      </c>
      <c r="C2516" t="s">
        <v>19497</v>
      </c>
      <c r="D2516" t="s">
        <v>7565</v>
      </c>
      <c r="E2516" s="143" t="s">
        <v>12117</v>
      </c>
    </row>
    <row r="2517" spans="1:5" ht="15" x14ac:dyDescent="0.25">
      <c r="A2517">
        <f t="shared" si="39"/>
        <v>20149</v>
      </c>
      <c r="B2517">
        <v>20149</v>
      </c>
      <c r="C2517" t="s">
        <v>19498</v>
      </c>
      <c r="D2517" t="s">
        <v>7565</v>
      </c>
      <c r="E2517" s="143" t="s">
        <v>8125</v>
      </c>
    </row>
    <row r="2518" spans="1:5" ht="15" x14ac:dyDescent="0.25">
      <c r="A2518">
        <f t="shared" si="39"/>
        <v>20150</v>
      </c>
      <c r="B2518">
        <v>20150</v>
      </c>
      <c r="C2518" t="s">
        <v>19499</v>
      </c>
      <c r="D2518" t="s">
        <v>7565</v>
      </c>
      <c r="E2518" s="143" t="s">
        <v>32976</v>
      </c>
    </row>
    <row r="2519" spans="1:5" ht="15" x14ac:dyDescent="0.25">
      <c r="A2519">
        <f t="shared" si="39"/>
        <v>20151</v>
      </c>
      <c r="B2519">
        <v>20151</v>
      </c>
      <c r="C2519" t="s">
        <v>19495</v>
      </c>
      <c r="D2519" t="s">
        <v>7565</v>
      </c>
      <c r="E2519" s="143" t="s">
        <v>7698</v>
      </c>
    </row>
    <row r="2520" spans="1:5" ht="15" x14ac:dyDescent="0.25">
      <c r="A2520">
        <f t="shared" si="39"/>
        <v>20152</v>
      </c>
      <c r="B2520">
        <v>20152</v>
      </c>
      <c r="C2520" t="s">
        <v>19496</v>
      </c>
      <c r="D2520" t="s">
        <v>7565</v>
      </c>
      <c r="E2520" s="143" t="s">
        <v>32977</v>
      </c>
    </row>
    <row r="2521" spans="1:5" ht="15" x14ac:dyDescent="0.25">
      <c r="A2521">
        <f t="shared" si="39"/>
        <v>20154</v>
      </c>
      <c r="B2521">
        <v>20154</v>
      </c>
      <c r="C2521" t="s">
        <v>19502</v>
      </c>
      <c r="D2521" t="s">
        <v>7565</v>
      </c>
      <c r="E2521" s="143" t="s">
        <v>32978</v>
      </c>
    </row>
    <row r="2522" spans="1:5" ht="15" x14ac:dyDescent="0.25">
      <c r="A2522">
        <f t="shared" si="39"/>
        <v>20155</v>
      </c>
      <c r="B2522">
        <v>20155</v>
      </c>
      <c r="C2522" t="s">
        <v>19503</v>
      </c>
      <c r="D2522" t="s">
        <v>7565</v>
      </c>
      <c r="E2522" s="143" t="s">
        <v>11111</v>
      </c>
    </row>
    <row r="2523" spans="1:5" ht="15" x14ac:dyDescent="0.25">
      <c r="A2523">
        <f t="shared" si="39"/>
        <v>20156</v>
      </c>
      <c r="B2523">
        <v>20156</v>
      </c>
      <c r="C2523" t="s">
        <v>19504</v>
      </c>
      <c r="D2523" t="s">
        <v>7565</v>
      </c>
      <c r="E2523" s="143" t="s">
        <v>13583</v>
      </c>
    </row>
    <row r="2524" spans="1:5" ht="15" x14ac:dyDescent="0.25">
      <c r="A2524">
        <f t="shared" si="39"/>
        <v>20157</v>
      </c>
      <c r="B2524">
        <v>20157</v>
      </c>
      <c r="C2524" t="s">
        <v>19500</v>
      </c>
      <c r="D2524" t="s">
        <v>7565</v>
      </c>
      <c r="E2524" s="143" t="s">
        <v>32979</v>
      </c>
    </row>
    <row r="2525" spans="1:5" ht="15" x14ac:dyDescent="0.25">
      <c r="A2525">
        <f t="shared" si="39"/>
        <v>20158</v>
      </c>
      <c r="B2525">
        <v>20158</v>
      </c>
      <c r="C2525" t="s">
        <v>19501</v>
      </c>
      <c r="D2525" t="s">
        <v>7565</v>
      </c>
      <c r="E2525" s="143" t="s">
        <v>32980</v>
      </c>
    </row>
    <row r="2526" spans="1:5" ht="15" x14ac:dyDescent="0.25">
      <c r="A2526">
        <f t="shared" si="39"/>
        <v>20164</v>
      </c>
      <c r="B2526">
        <v>20164</v>
      </c>
      <c r="C2526" t="s">
        <v>19795</v>
      </c>
      <c r="D2526" t="s">
        <v>7565</v>
      </c>
      <c r="E2526" s="143" t="s">
        <v>31505</v>
      </c>
    </row>
    <row r="2527" spans="1:5" ht="15" x14ac:dyDescent="0.25">
      <c r="A2527">
        <f t="shared" si="39"/>
        <v>20165</v>
      </c>
      <c r="B2527">
        <v>20165</v>
      </c>
      <c r="C2527" t="s">
        <v>19793</v>
      </c>
      <c r="D2527" t="s">
        <v>7565</v>
      </c>
      <c r="E2527" s="143" t="s">
        <v>14728</v>
      </c>
    </row>
    <row r="2528" spans="1:5" ht="15" x14ac:dyDescent="0.25">
      <c r="A2528">
        <f t="shared" si="39"/>
        <v>20166</v>
      </c>
      <c r="B2528">
        <v>20166</v>
      </c>
      <c r="C2528" t="s">
        <v>19794</v>
      </c>
      <c r="D2528" t="s">
        <v>7565</v>
      </c>
      <c r="E2528" s="143" t="s">
        <v>30081</v>
      </c>
    </row>
    <row r="2529" spans="1:5" ht="15" x14ac:dyDescent="0.25">
      <c r="A2529">
        <f t="shared" si="39"/>
        <v>20167</v>
      </c>
      <c r="B2529">
        <v>20167</v>
      </c>
      <c r="C2529" t="s">
        <v>19924</v>
      </c>
      <c r="D2529" t="s">
        <v>7565</v>
      </c>
      <c r="E2529" s="143" t="s">
        <v>8120</v>
      </c>
    </row>
    <row r="2530" spans="1:5" ht="15" x14ac:dyDescent="0.25">
      <c r="A2530">
        <f t="shared" si="39"/>
        <v>20168</v>
      </c>
      <c r="B2530">
        <v>20168</v>
      </c>
      <c r="C2530" t="s">
        <v>19925</v>
      </c>
      <c r="D2530" t="s">
        <v>7565</v>
      </c>
      <c r="E2530" s="143" t="s">
        <v>8025</v>
      </c>
    </row>
    <row r="2531" spans="1:5" ht="15" x14ac:dyDescent="0.25">
      <c r="A2531">
        <f t="shared" si="39"/>
        <v>20169</v>
      </c>
      <c r="B2531">
        <v>20169</v>
      </c>
      <c r="C2531" t="s">
        <v>19926</v>
      </c>
      <c r="D2531" t="s">
        <v>7565</v>
      </c>
      <c r="E2531" s="143" t="s">
        <v>8915</v>
      </c>
    </row>
    <row r="2532" spans="1:5" ht="15" x14ac:dyDescent="0.25">
      <c r="A2532">
        <f t="shared" si="39"/>
        <v>20170</v>
      </c>
      <c r="B2532">
        <v>20170</v>
      </c>
      <c r="C2532" t="s">
        <v>19922</v>
      </c>
      <c r="D2532" t="s">
        <v>7565</v>
      </c>
      <c r="E2532" s="143" t="s">
        <v>8103</v>
      </c>
    </row>
    <row r="2533" spans="1:5" ht="15" x14ac:dyDescent="0.25">
      <c r="A2533">
        <f t="shared" si="39"/>
        <v>20171</v>
      </c>
      <c r="B2533">
        <v>20171</v>
      </c>
      <c r="C2533" t="s">
        <v>19923</v>
      </c>
      <c r="D2533" t="s">
        <v>7565</v>
      </c>
      <c r="E2533" s="143" t="s">
        <v>12100</v>
      </c>
    </row>
    <row r="2534" spans="1:5" ht="15" x14ac:dyDescent="0.25">
      <c r="A2534">
        <f t="shared" si="39"/>
        <v>20177</v>
      </c>
      <c r="B2534">
        <v>20177</v>
      </c>
      <c r="C2534" t="s">
        <v>21526</v>
      </c>
      <c r="D2534" t="s">
        <v>7565</v>
      </c>
      <c r="E2534" s="143" t="s">
        <v>27995</v>
      </c>
    </row>
    <row r="2535" spans="1:5" ht="15" x14ac:dyDescent="0.25">
      <c r="A2535">
        <f t="shared" si="39"/>
        <v>20178</v>
      </c>
      <c r="B2535">
        <v>20178</v>
      </c>
      <c r="C2535" t="s">
        <v>21523</v>
      </c>
      <c r="D2535" t="s">
        <v>7565</v>
      </c>
      <c r="E2535" s="143" t="s">
        <v>32350</v>
      </c>
    </row>
    <row r="2536" spans="1:5" ht="15" x14ac:dyDescent="0.25">
      <c r="A2536">
        <f t="shared" si="39"/>
        <v>20179</v>
      </c>
      <c r="B2536">
        <v>20179</v>
      </c>
      <c r="C2536" t="s">
        <v>21521</v>
      </c>
      <c r="D2536" t="s">
        <v>7565</v>
      </c>
      <c r="E2536" s="143" t="s">
        <v>27908</v>
      </c>
    </row>
    <row r="2537" spans="1:5" ht="15" x14ac:dyDescent="0.25">
      <c r="A2537">
        <f t="shared" si="39"/>
        <v>20180</v>
      </c>
      <c r="B2537">
        <v>20180</v>
      </c>
      <c r="C2537" t="s">
        <v>21524</v>
      </c>
      <c r="D2537" t="s">
        <v>7565</v>
      </c>
      <c r="E2537" s="143" t="s">
        <v>32981</v>
      </c>
    </row>
    <row r="2538" spans="1:5" ht="15" x14ac:dyDescent="0.25">
      <c r="A2538">
        <f t="shared" si="39"/>
        <v>20181</v>
      </c>
      <c r="B2538">
        <v>20181</v>
      </c>
      <c r="C2538" t="s">
        <v>21525</v>
      </c>
      <c r="D2538" t="s">
        <v>7565</v>
      </c>
      <c r="E2538" s="143" t="s">
        <v>32982</v>
      </c>
    </row>
    <row r="2539" spans="1:5" ht="15" x14ac:dyDescent="0.25">
      <c r="A2539">
        <f t="shared" si="39"/>
        <v>20182</v>
      </c>
      <c r="B2539">
        <v>20182</v>
      </c>
      <c r="C2539" t="s">
        <v>21365</v>
      </c>
      <c r="D2539" t="s">
        <v>7565</v>
      </c>
      <c r="E2539" s="143" t="s">
        <v>16226</v>
      </c>
    </row>
    <row r="2540" spans="1:5" ht="15" x14ac:dyDescent="0.25">
      <c r="A2540">
        <f t="shared" si="39"/>
        <v>20183</v>
      </c>
      <c r="B2540">
        <v>20183</v>
      </c>
      <c r="C2540" t="s">
        <v>21362</v>
      </c>
      <c r="D2540" t="s">
        <v>7565</v>
      </c>
      <c r="E2540" s="143" t="s">
        <v>32983</v>
      </c>
    </row>
    <row r="2541" spans="1:5" ht="15" x14ac:dyDescent="0.25">
      <c r="A2541">
        <f t="shared" si="39"/>
        <v>20185</v>
      </c>
      <c r="B2541">
        <v>20185</v>
      </c>
      <c r="C2541" t="s">
        <v>20010</v>
      </c>
      <c r="D2541" t="s">
        <v>7572</v>
      </c>
      <c r="E2541" s="143" t="s">
        <v>18166</v>
      </c>
    </row>
    <row r="2542" spans="1:5" ht="15" x14ac:dyDescent="0.25">
      <c r="A2542">
        <f t="shared" si="39"/>
        <v>20193</v>
      </c>
      <c r="B2542">
        <v>20193</v>
      </c>
      <c r="C2542" t="s">
        <v>19680</v>
      </c>
      <c r="D2542" t="s">
        <v>8094</v>
      </c>
      <c r="E2542" s="143" t="s">
        <v>23527</v>
      </c>
    </row>
    <row r="2543" spans="1:5" ht="15" x14ac:dyDescent="0.25">
      <c r="A2543">
        <f t="shared" si="39"/>
        <v>20204</v>
      </c>
      <c r="B2543">
        <v>20204</v>
      </c>
      <c r="C2543" t="s">
        <v>20858</v>
      </c>
      <c r="D2543" t="s">
        <v>7572</v>
      </c>
      <c r="E2543" s="143" t="s">
        <v>20859</v>
      </c>
    </row>
    <row r="2544" spans="1:5" ht="15" x14ac:dyDescent="0.25">
      <c r="A2544">
        <f t="shared" si="39"/>
        <v>20205</v>
      </c>
      <c r="B2544">
        <v>20205</v>
      </c>
      <c r="C2544" t="s">
        <v>21074</v>
      </c>
      <c r="D2544" t="s">
        <v>7572</v>
      </c>
      <c r="E2544" s="143" t="s">
        <v>19855</v>
      </c>
    </row>
    <row r="2545" spans="1:5" ht="15" x14ac:dyDescent="0.25">
      <c r="A2545">
        <f t="shared" si="39"/>
        <v>20206</v>
      </c>
      <c r="B2545">
        <v>20206</v>
      </c>
      <c r="C2545" t="s">
        <v>21130</v>
      </c>
      <c r="D2545" t="s">
        <v>7572</v>
      </c>
      <c r="E2545" s="143" t="s">
        <v>12450</v>
      </c>
    </row>
    <row r="2546" spans="1:5" ht="15" x14ac:dyDescent="0.25">
      <c r="A2546">
        <f t="shared" si="39"/>
        <v>20208</v>
      </c>
      <c r="B2546">
        <v>20208</v>
      </c>
      <c r="C2546" t="s">
        <v>20860</v>
      </c>
      <c r="D2546" t="s">
        <v>7572</v>
      </c>
      <c r="E2546" s="143" t="s">
        <v>20861</v>
      </c>
    </row>
    <row r="2547" spans="1:5" ht="15" x14ac:dyDescent="0.25">
      <c r="A2547">
        <f t="shared" si="39"/>
        <v>20209</v>
      </c>
      <c r="B2547">
        <v>20209</v>
      </c>
      <c r="C2547" t="s">
        <v>17560</v>
      </c>
      <c r="D2547" t="s">
        <v>7572</v>
      </c>
      <c r="E2547" s="143" t="s">
        <v>12610</v>
      </c>
    </row>
    <row r="2548" spans="1:5" ht="15" x14ac:dyDescent="0.25">
      <c r="A2548">
        <f t="shared" si="39"/>
        <v>20211</v>
      </c>
      <c r="B2548">
        <v>20211</v>
      </c>
      <c r="C2548" t="s">
        <v>22424</v>
      </c>
      <c r="D2548" t="s">
        <v>7572</v>
      </c>
      <c r="E2548" s="143" t="s">
        <v>16766</v>
      </c>
    </row>
    <row r="2549" spans="1:5" ht="15" x14ac:dyDescent="0.25">
      <c r="A2549">
        <f t="shared" si="39"/>
        <v>20212</v>
      </c>
      <c r="B2549">
        <v>20212</v>
      </c>
      <c r="C2549" t="s">
        <v>17559</v>
      </c>
      <c r="D2549" t="s">
        <v>7572</v>
      </c>
      <c r="E2549" s="143" t="s">
        <v>15861</v>
      </c>
    </row>
    <row r="2550" spans="1:5" ht="15" x14ac:dyDescent="0.25">
      <c r="A2550">
        <f t="shared" si="39"/>
        <v>20213</v>
      </c>
      <c r="B2550">
        <v>20213</v>
      </c>
      <c r="C2550" t="s">
        <v>22423</v>
      </c>
      <c r="D2550" t="s">
        <v>7572</v>
      </c>
      <c r="E2550" s="143" t="s">
        <v>12367</v>
      </c>
    </row>
    <row r="2551" spans="1:5" ht="15" x14ac:dyDescent="0.25">
      <c r="A2551">
        <f t="shared" si="39"/>
        <v>20214</v>
      </c>
      <c r="B2551">
        <v>20214</v>
      </c>
      <c r="C2551" t="s">
        <v>21117</v>
      </c>
      <c r="D2551" t="s">
        <v>7565</v>
      </c>
      <c r="E2551" s="143" t="s">
        <v>13782</v>
      </c>
    </row>
    <row r="2552" spans="1:5" ht="15" x14ac:dyDescent="0.25">
      <c r="A2552">
        <f t="shared" si="39"/>
        <v>20219</v>
      </c>
      <c r="B2552">
        <v>20219</v>
      </c>
      <c r="C2552" t="s">
        <v>18914</v>
      </c>
      <c r="D2552" t="s">
        <v>7565</v>
      </c>
      <c r="E2552" s="143" t="s">
        <v>18915</v>
      </c>
    </row>
    <row r="2553" spans="1:5" ht="15" x14ac:dyDescent="0.25">
      <c r="A2553">
        <f t="shared" si="39"/>
        <v>20231</v>
      </c>
      <c r="B2553">
        <v>20231</v>
      </c>
      <c r="C2553" t="s">
        <v>21084</v>
      </c>
      <c r="D2553" t="s">
        <v>7572</v>
      </c>
      <c r="E2553" s="143" t="s">
        <v>32984</v>
      </c>
    </row>
    <row r="2554" spans="1:5" ht="15" x14ac:dyDescent="0.25">
      <c r="A2554">
        <f t="shared" si="39"/>
        <v>20232</v>
      </c>
      <c r="B2554">
        <v>20232</v>
      </c>
      <c r="C2554" t="s">
        <v>21198</v>
      </c>
      <c r="D2554" t="s">
        <v>7572</v>
      </c>
      <c r="E2554" s="143" t="s">
        <v>32985</v>
      </c>
    </row>
    <row r="2555" spans="1:5" ht="15" x14ac:dyDescent="0.25">
      <c r="A2555">
        <f t="shared" si="39"/>
        <v>20234</v>
      </c>
      <c r="B2555">
        <v>20234</v>
      </c>
      <c r="C2555" t="s">
        <v>21320</v>
      </c>
      <c r="D2555" t="s">
        <v>7565</v>
      </c>
      <c r="E2555" s="143" t="s">
        <v>32986</v>
      </c>
    </row>
    <row r="2556" spans="1:5" ht="15" x14ac:dyDescent="0.25">
      <c r="A2556">
        <f t="shared" si="39"/>
        <v>20235</v>
      </c>
      <c r="B2556">
        <v>20235</v>
      </c>
      <c r="C2556" t="s">
        <v>18354</v>
      </c>
      <c r="D2556" t="s">
        <v>7565</v>
      </c>
      <c r="E2556" s="143" t="s">
        <v>24305</v>
      </c>
    </row>
    <row r="2557" spans="1:5" ht="15" x14ac:dyDescent="0.25">
      <c r="A2557">
        <f t="shared" si="39"/>
        <v>20247</v>
      </c>
      <c r="B2557">
        <v>20247</v>
      </c>
      <c r="C2557" t="s">
        <v>20870</v>
      </c>
      <c r="D2557" t="s">
        <v>7568</v>
      </c>
      <c r="E2557" s="143" t="s">
        <v>28741</v>
      </c>
    </row>
    <row r="2558" spans="1:5" ht="15" x14ac:dyDescent="0.25">
      <c r="A2558">
        <f t="shared" si="39"/>
        <v>20249</v>
      </c>
      <c r="B2558">
        <v>20249</v>
      </c>
      <c r="C2558" t="s">
        <v>21201</v>
      </c>
      <c r="D2558" t="s">
        <v>7572</v>
      </c>
      <c r="E2558" s="143" t="s">
        <v>21202</v>
      </c>
    </row>
    <row r="2559" spans="1:5" ht="15" x14ac:dyDescent="0.25">
      <c r="A2559">
        <f t="shared" si="39"/>
        <v>20250</v>
      </c>
      <c r="B2559">
        <v>20250</v>
      </c>
      <c r="C2559" t="s">
        <v>21188</v>
      </c>
      <c r="D2559" t="s">
        <v>7568</v>
      </c>
      <c r="E2559" s="143" t="s">
        <v>7875</v>
      </c>
    </row>
    <row r="2560" spans="1:5" ht="15" x14ac:dyDescent="0.25">
      <c r="A2560">
        <f t="shared" si="39"/>
        <v>20253</v>
      </c>
      <c r="B2560">
        <v>20253</v>
      </c>
      <c r="C2560" t="s">
        <v>17644</v>
      </c>
      <c r="D2560" t="s">
        <v>7565</v>
      </c>
      <c r="E2560" s="143" t="s">
        <v>32987</v>
      </c>
    </row>
    <row r="2561" spans="1:5" ht="15" x14ac:dyDescent="0.25">
      <c r="A2561">
        <f t="shared" si="39"/>
        <v>20254</v>
      </c>
      <c r="B2561">
        <v>20254</v>
      </c>
      <c r="C2561" t="s">
        <v>17643</v>
      </c>
      <c r="D2561" t="s">
        <v>7565</v>
      </c>
      <c r="E2561" s="143" t="s">
        <v>7792</v>
      </c>
    </row>
    <row r="2562" spans="1:5" ht="15" x14ac:dyDescent="0.25">
      <c r="A2562">
        <f t="shared" si="39"/>
        <v>20256</v>
      </c>
      <c r="B2562">
        <v>20256</v>
      </c>
      <c r="C2562" t="s">
        <v>21092</v>
      </c>
      <c r="D2562" t="s">
        <v>7565</v>
      </c>
      <c r="E2562" s="143" t="s">
        <v>8939</v>
      </c>
    </row>
    <row r="2563" spans="1:5" ht="15" x14ac:dyDescent="0.25">
      <c r="A2563">
        <f t="shared" ref="A2563:A2626" si="40">B2563</f>
        <v>20259</v>
      </c>
      <c r="B2563">
        <v>20259</v>
      </c>
      <c r="C2563" t="s">
        <v>20538</v>
      </c>
      <c r="D2563" t="s">
        <v>7572</v>
      </c>
      <c r="E2563" s="143" t="s">
        <v>15882</v>
      </c>
    </row>
    <row r="2564" spans="1:5" ht="15" x14ac:dyDescent="0.25">
      <c r="A2564">
        <f t="shared" si="40"/>
        <v>20260</v>
      </c>
      <c r="B2564">
        <v>20260</v>
      </c>
      <c r="C2564" t="s">
        <v>20011</v>
      </c>
      <c r="D2564" t="s">
        <v>7565</v>
      </c>
      <c r="E2564" s="143" t="s">
        <v>14697</v>
      </c>
    </row>
    <row r="2565" spans="1:5" ht="15" x14ac:dyDescent="0.25">
      <c r="A2565">
        <f t="shared" si="40"/>
        <v>20262</v>
      </c>
      <c r="B2565">
        <v>20262</v>
      </c>
      <c r="C2565" t="s">
        <v>21175</v>
      </c>
      <c r="D2565" t="s">
        <v>7565</v>
      </c>
      <c r="E2565" s="143" t="s">
        <v>12069</v>
      </c>
    </row>
    <row r="2566" spans="1:5" ht="15" x14ac:dyDescent="0.25">
      <c r="A2566">
        <f t="shared" si="40"/>
        <v>20269</v>
      </c>
      <c r="B2566">
        <v>20269</v>
      </c>
      <c r="C2566" t="s">
        <v>19649</v>
      </c>
      <c r="D2566" t="s">
        <v>7565</v>
      </c>
      <c r="E2566" s="143" t="s">
        <v>24422</v>
      </c>
    </row>
    <row r="2567" spans="1:5" ht="15" x14ac:dyDescent="0.25">
      <c r="A2567">
        <f t="shared" si="40"/>
        <v>20270</v>
      </c>
      <c r="B2567">
        <v>20270</v>
      </c>
      <c r="C2567" t="s">
        <v>19650</v>
      </c>
      <c r="D2567" t="s">
        <v>7565</v>
      </c>
      <c r="E2567" s="143" t="s">
        <v>28090</v>
      </c>
    </row>
    <row r="2568" spans="1:5" ht="15" x14ac:dyDescent="0.25">
      <c r="A2568">
        <f t="shared" si="40"/>
        <v>20271</v>
      </c>
      <c r="B2568">
        <v>20271</v>
      </c>
      <c r="C2568" t="s">
        <v>21314</v>
      </c>
      <c r="D2568" t="s">
        <v>7565</v>
      </c>
      <c r="E2568" s="143" t="s">
        <v>32988</v>
      </c>
    </row>
    <row r="2569" spans="1:5" ht="15" x14ac:dyDescent="0.25">
      <c r="A2569">
        <f t="shared" si="40"/>
        <v>20322</v>
      </c>
      <c r="B2569">
        <v>20322</v>
      </c>
      <c r="C2569" t="s">
        <v>20753</v>
      </c>
      <c r="D2569" t="s">
        <v>7565</v>
      </c>
      <c r="E2569" s="143" t="s">
        <v>32989</v>
      </c>
    </row>
    <row r="2570" spans="1:5" ht="15" x14ac:dyDescent="0.25">
      <c r="A2570">
        <f t="shared" si="40"/>
        <v>20326</v>
      </c>
      <c r="B2570">
        <v>20326</v>
      </c>
      <c r="C2570" t="s">
        <v>16849</v>
      </c>
      <c r="D2570" t="s">
        <v>7565</v>
      </c>
      <c r="E2570" s="143" t="s">
        <v>32990</v>
      </c>
    </row>
    <row r="2571" spans="1:5" ht="15" x14ac:dyDescent="0.25">
      <c r="A2571">
        <f t="shared" si="40"/>
        <v>20327</v>
      </c>
      <c r="B2571">
        <v>20327</v>
      </c>
      <c r="C2571" t="s">
        <v>20998</v>
      </c>
      <c r="D2571" t="s">
        <v>7565</v>
      </c>
      <c r="E2571" s="143" t="s">
        <v>8300</v>
      </c>
    </row>
    <row r="2572" spans="1:5" ht="15" x14ac:dyDescent="0.25">
      <c r="A2572">
        <f t="shared" si="40"/>
        <v>20962</v>
      </c>
      <c r="B2572">
        <v>20962</v>
      </c>
      <c r="C2572" t="s">
        <v>17610</v>
      </c>
      <c r="D2572" t="s">
        <v>7565</v>
      </c>
      <c r="E2572" s="143" t="s">
        <v>17611</v>
      </c>
    </row>
    <row r="2573" spans="1:5" ht="15" x14ac:dyDescent="0.25">
      <c r="A2573">
        <f t="shared" si="40"/>
        <v>20963</v>
      </c>
      <c r="B2573">
        <v>20963</v>
      </c>
      <c r="C2573" t="s">
        <v>17612</v>
      </c>
      <c r="D2573" t="s">
        <v>7565</v>
      </c>
      <c r="E2573" s="143" t="s">
        <v>17613</v>
      </c>
    </row>
    <row r="2574" spans="1:5" ht="15" x14ac:dyDescent="0.25">
      <c r="A2574">
        <f t="shared" si="40"/>
        <v>20964</v>
      </c>
      <c r="B2574">
        <v>20964</v>
      </c>
      <c r="C2574" t="s">
        <v>21285</v>
      </c>
      <c r="D2574" t="s">
        <v>7565</v>
      </c>
      <c r="E2574" s="143" t="s">
        <v>21286</v>
      </c>
    </row>
    <row r="2575" spans="1:5" ht="15" x14ac:dyDescent="0.25">
      <c r="A2575">
        <f t="shared" si="40"/>
        <v>20965</v>
      </c>
      <c r="B2575">
        <v>20965</v>
      </c>
      <c r="C2575" t="s">
        <v>18897</v>
      </c>
      <c r="D2575" t="s">
        <v>7565</v>
      </c>
      <c r="E2575" s="143" t="s">
        <v>18898</v>
      </c>
    </row>
    <row r="2576" spans="1:5" ht="15" x14ac:dyDescent="0.25">
      <c r="A2576">
        <f t="shared" si="40"/>
        <v>20966</v>
      </c>
      <c r="B2576">
        <v>20966</v>
      </c>
      <c r="C2576" t="s">
        <v>18899</v>
      </c>
      <c r="D2576" t="s">
        <v>7565</v>
      </c>
      <c r="E2576" s="143" t="s">
        <v>18900</v>
      </c>
    </row>
    <row r="2577" spans="1:5" ht="15" x14ac:dyDescent="0.25">
      <c r="A2577">
        <f t="shared" si="40"/>
        <v>20967</v>
      </c>
      <c r="B2577">
        <v>20967</v>
      </c>
      <c r="C2577" t="s">
        <v>18903</v>
      </c>
      <c r="D2577" t="s">
        <v>7565</v>
      </c>
      <c r="E2577" s="143" t="s">
        <v>18902</v>
      </c>
    </row>
    <row r="2578" spans="1:5" ht="15" x14ac:dyDescent="0.25">
      <c r="A2578">
        <f t="shared" si="40"/>
        <v>20968</v>
      </c>
      <c r="B2578">
        <v>20968</v>
      </c>
      <c r="C2578" t="s">
        <v>18904</v>
      </c>
      <c r="D2578" t="s">
        <v>7565</v>
      </c>
      <c r="E2578" s="143" t="s">
        <v>18905</v>
      </c>
    </row>
    <row r="2579" spans="1:5" ht="15" x14ac:dyDescent="0.25">
      <c r="A2579">
        <f t="shared" si="40"/>
        <v>20971</v>
      </c>
      <c r="B2579">
        <v>20971</v>
      </c>
      <c r="C2579" t="s">
        <v>17934</v>
      </c>
      <c r="D2579" t="s">
        <v>7565</v>
      </c>
      <c r="E2579" s="143" t="s">
        <v>15980</v>
      </c>
    </row>
    <row r="2580" spans="1:5" ht="15" x14ac:dyDescent="0.25">
      <c r="A2580">
        <f t="shared" si="40"/>
        <v>20972</v>
      </c>
      <c r="B2580">
        <v>20972</v>
      </c>
      <c r="C2580" t="s">
        <v>20994</v>
      </c>
      <c r="D2580" t="s">
        <v>7565</v>
      </c>
      <c r="E2580" s="143" t="s">
        <v>15745</v>
      </c>
    </row>
    <row r="2581" spans="1:5" ht="15" x14ac:dyDescent="0.25">
      <c r="A2581">
        <f t="shared" si="40"/>
        <v>20973</v>
      </c>
      <c r="B2581">
        <v>20973</v>
      </c>
      <c r="C2581" t="s">
        <v>22231</v>
      </c>
      <c r="D2581" t="s">
        <v>7565</v>
      </c>
      <c r="E2581" s="143" t="s">
        <v>22232</v>
      </c>
    </row>
    <row r="2582" spans="1:5" ht="15" x14ac:dyDescent="0.25">
      <c r="A2582">
        <f t="shared" si="40"/>
        <v>20974</v>
      </c>
      <c r="B2582">
        <v>20974</v>
      </c>
      <c r="C2582" t="s">
        <v>22233</v>
      </c>
      <c r="D2582" t="s">
        <v>7565</v>
      </c>
      <c r="E2582" s="143" t="s">
        <v>20983</v>
      </c>
    </row>
    <row r="2583" spans="1:5" ht="15" x14ac:dyDescent="0.25">
      <c r="A2583">
        <f t="shared" si="40"/>
        <v>20975</v>
      </c>
      <c r="B2583">
        <v>20975</v>
      </c>
      <c r="C2583" t="s">
        <v>16865</v>
      </c>
      <c r="D2583" t="s">
        <v>7565</v>
      </c>
      <c r="E2583" s="143" t="s">
        <v>16866</v>
      </c>
    </row>
    <row r="2584" spans="1:5" ht="15" x14ac:dyDescent="0.25">
      <c r="A2584">
        <f t="shared" si="40"/>
        <v>20976</v>
      </c>
      <c r="B2584">
        <v>20976</v>
      </c>
      <c r="C2584" t="s">
        <v>16867</v>
      </c>
      <c r="D2584" t="s">
        <v>7565</v>
      </c>
      <c r="E2584" s="143" t="s">
        <v>7596</v>
      </c>
    </row>
    <row r="2585" spans="1:5" ht="15" x14ac:dyDescent="0.25">
      <c r="A2585">
        <f t="shared" si="40"/>
        <v>20977</v>
      </c>
      <c r="B2585">
        <v>20977</v>
      </c>
      <c r="C2585" t="s">
        <v>18972</v>
      </c>
      <c r="D2585" t="s">
        <v>7565</v>
      </c>
      <c r="E2585" s="143" t="s">
        <v>32991</v>
      </c>
    </row>
    <row r="2586" spans="1:5" ht="15" x14ac:dyDescent="0.25">
      <c r="A2586">
        <f t="shared" si="40"/>
        <v>20980</v>
      </c>
      <c r="B2586">
        <v>20980</v>
      </c>
      <c r="C2586" t="s">
        <v>21842</v>
      </c>
      <c r="D2586" t="s">
        <v>7572</v>
      </c>
      <c r="E2586" s="143" t="s">
        <v>32992</v>
      </c>
    </row>
    <row r="2587" spans="1:5" ht="15" x14ac:dyDescent="0.25">
      <c r="A2587">
        <f t="shared" si="40"/>
        <v>20984</v>
      </c>
      <c r="B2587">
        <v>20984</v>
      </c>
      <c r="C2587" t="s">
        <v>21827</v>
      </c>
      <c r="D2587" t="s">
        <v>7572</v>
      </c>
      <c r="E2587" s="143" t="s">
        <v>32993</v>
      </c>
    </row>
    <row r="2588" spans="1:5" ht="15" x14ac:dyDescent="0.25">
      <c r="A2588">
        <f t="shared" si="40"/>
        <v>20989</v>
      </c>
      <c r="B2588">
        <v>20989</v>
      </c>
      <c r="C2588" t="s">
        <v>21824</v>
      </c>
      <c r="D2588" t="s">
        <v>7572</v>
      </c>
      <c r="E2588" s="143" t="s">
        <v>32994</v>
      </c>
    </row>
    <row r="2589" spans="1:5" ht="15" x14ac:dyDescent="0.25">
      <c r="A2589">
        <f t="shared" si="40"/>
        <v>20994</v>
      </c>
      <c r="B2589">
        <v>20994</v>
      </c>
      <c r="C2589" t="s">
        <v>21838</v>
      </c>
      <c r="D2589" t="s">
        <v>7572</v>
      </c>
      <c r="E2589" s="143" t="s">
        <v>32995</v>
      </c>
    </row>
    <row r="2590" spans="1:5" ht="15" x14ac:dyDescent="0.25">
      <c r="A2590">
        <f t="shared" si="40"/>
        <v>20995</v>
      </c>
      <c r="B2590">
        <v>20995</v>
      </c>
      <c r="C2590" t="s">
        <v>21840</v>
      </c>
      <c r="D2590" t="s">
        <v>7572</v>
      </c>
      <c r="E2590" s="143" t="s">
        <v>32996</v>
      </c>
    </row>
    <row r="2591" spans="1:5" ht="15" x14ac:dyDescent="0.25">
      <c r="A2591">
        <f t="shared" si="40"/>
        <v>20999</v>
      </c>
      <c r="B2591">
        <v>20999</v>
      </c>
      <c r="C2591" t="s">
        <v>21809</v>
      </c>
      <c r="D2591" t="s">
        <v>7572</v>
      </c>
      <c r="E2591" s="143" t="s">
        <v>12057</v>
      </c>
    </row>
    <row r="2592" spans="1:5" ht="15" x14ac:dyDescent="0.25">
      <c r="A2592">
        <f t="shared" si="40"/>
        <v>21001</v>
      </c>
      <c r="B2592">
        <v>21001</v>
      </c>
      <c r="C2592" t="s">
        <v>21810</v>
      </c>
      <c r="D2592" t="s">
        <v>7572</v>
      </c>
      <c r="E2592" s="143" t="s">
        <v>12412</v>
      </c>
    </row>
    <row r="2593" spans="1:5" ht="15" x14ac:dyDescent="0.25">
      <c r="A2593">
        <f t="shared" si="40"/>
        <v>21003</v>
      </c>
      <c r="B2593">
        <v>21003</v>
      </c>
      <c r="C2593" t="s">
        <v>21811</v>
      </c>
      <c r="D2593" t="s">
        <v>7572</v>
      </c>
      <c r="E2593" s="143" t="s">
        <v>13653</v>
      </c>
    </row>
    <row r="2594" spans="1:5" ht="15" x14ac:dyDescent="0.25">
      <c r="A2594">
        <f t="shared" si="40"/>
        <v>21006</v>
      </c>
      <c r="B2594">
        <v>21006</v>
      </c>
      <c r="C2594" t="s">
        <v>21813</v>
      </c>
      <c r="D2594" t="s">
        <v>7572</v>
      </c>
      <c r="E2594" s="143" t="s">
        <v>13960</v>
      </c>
    </row>
    <row r="2595" spans="1:5" ht="15" x14ac:dyDescent="0.25">
      <c r="A2595">
        <f t="shared" si="40"/>
        <v>21008</v>
      </c>
      <c r="B2595">
        <v>21008</v>
      </c>
      <c r="C2595" t="s">
        <v>21845</v>
      </c>
      <c r="D2595" t="s">
        <v>7572</v>
      </c>
      <c r="E2595" s="143" t="s">
        <v>7625</v>
      </c>
    </row>
    <row r="2596" spans="1:5" ht="15" x14ac:dyDescent="0.25">
      <c r="A2596">
        <f t="shared" si="40"/>
        <v>21009</v>
      </c>
      <c r="B2596">
        <v>21009</v>
      </c>
      <c r="C2596" t="s">
        <v>21846</v>
      </c>
      <c r="D2596" t="s">
        <v>7572</v>
      </c>
      <c r="E2596" s="143" t="s">
        <v>14276</v>
      </c>
    </row>
    <row r="2597" spans="1:5" ht="15" x14ac:dyDescent="0.25">
      <c r="A2597">
        <f t="shared" si="40"/>
        <v>21010</v>
      </c>
      <c r="B2597">
        <v>21010</v>
      </c>
      <c r="C2597" t="s">
        <v>21847</v>
      </c>
      <c r="D2597" t="s">
        <v>7572</v>
      </c>
      <c r="E2597" s="143" t="s">
        <v>13526</v>
      </c>
    </row>
    <row r="2598" spans="1:5" ht="15" x14ac:dyDescent="0.25">
      <c r="A2598">
        <f t="shared" si="40"/>
        <v>21011</v>
      </c>
      <c r="B2598">
        <v>21011</v>
      </c>
      <c r="C2598" t="s">
        <v>21848</v>
      </c>
      <c r="D2598" t="s">
        <v>7572</v>
      </c>
      <c r="E2598" s="143" t="s">
        <v>32997</v>
      </c>
    </row>
    <row r="2599" spans="1:5" ht="15" x14ac:dyDescent="0.25">
      <c r="A2599">
        <f t="shared" si="40"/>
        <v>21012</v>
      </c>
      <c r="B2599">
        <v>21012</v>
      </c>
      <c r="C2599" t="s">
        <v>21849</v>
      </c>
      <c r="D2599" t="s">
        <v>7572</v>
      </c>
      <c r="E2599" s="143" t="s">
        <v>15328</v>
      </c>
    </row>
    <row r="2600" spans="1:5" ht="15" x14ac:dyDescent="0.25">
      <c r="A2600">
        <f t="shared" si="40"/>
        <v>21013</v>
      </c>
      <c r="B2600">
        <v>21013</v>
      </c>
      <c r="C2600" t="s">
        <v>21850</v>
      </c>
      <c r="D2600" t="s">
        <v>7572</v>
      </c>
      <c r="E2600" s="143" t="s">
        <v>14783</v>
      </c>
    </row>
    <row r="2601" spans="1:5" ht="15" x14ac:dyDescent="0.25">
      <c r="A2601">
        <f t="shared" si="40"/>
        <v>21014</v>
      </c>
      <c r="B2601">
        <v>21014</v>
      </c>
      <c r="C2601" t="s">
        <v>21852</v>
      </c>
      <c r="D2601" t="s">
        <v>7572</v>
      </c>
      <c r="E2601" s="143" t="s">
        <v>32998</v>
      </c>
    </row>
    <row r="2602" spans="1:5" ht="15" x14ac:dyDescent="0.25">
      <c r="A2602">
        <f t="shared" si="40"/>
        <v>21015</v>
      </c>
      <c r="B2602">
        <v>21015</v>
      </c>
      <c r="C2602" t="s">
        <v>21854</v>
      </c>
      <c r="D2602" t="s">
        <v>7572</v>
      </c>
      <c r="E2602" s="143" t="s">
        <v>32999</v>
      </c>
    </row>
    <row r="2603" spans="1:5" ht="15" x14ac:dyDescent="0.25">
      <c r="A2603">
        <f t="shared" si="40"/>
        <v>21016</v>
      </c>
      <c r="B2603">
        <v>21016</v>
      </c>
      <c r="C2603" t="s">
        <v>21844</v>
      </c>
      <c r="D2603" t="s">
        <v>7572</v>
      </c>
      <c r="E2603" s="143" t="s">
        <v>26259</v>
      </c>
    </row>
    <row r="2604" spans="1:5" ht="15" x14ac:dyDescent="0.25">
      <c r="A2604">
        <f t="shared" si="40"/>
        <v>21019</v>
      </c>
      <c r="B2604">
        <v>21019</v>
      </c>
      <c r="C2604" t="s">
        <v>21814</v>
      </c>
      <c r="D2604" t="s">
        <v>7572</v>
      </c>
      <c r="E2604" s="143" t="s">
        <v>33000</v>
      </c>
    </row>
    <row r="2605" spans="1:5" ht="15" x14ac:dyDescent="0.25">
      <c r="A2605">
        <f t="shared" si="40"/>
        <v>21021</v>
      </c>
      <c r="B2605">
        <v>21021</v>
      </c>
      <c r="C2605" t="s">
        <v>21815</v>
      </c>
      <c r="D2605" t="s">
        <v>7572</v>
      </c>
      <c r="E2605" s="143" t="s">
        <v>13650</v>
      </c>
    </row>
    <row r="2606" spans="1:5" ht="15" x14ac:dyDescent="0.25">
      <c r="A2606">
        <f t="shared" si="40"/>
        <v>21024</v>
      </c>
      <c r="B2606">
        <v>21024</v>
      </c>
      <c r="C2606" t="s">
        <v>21816</v>
      </c>
      <c r="D2606" t="s">
        <v>7572</v>
      </c>
      <c r="E2606" s="143" t="s">
        <v>15565</v>
      </c>
    </row>
    <row r="2607" spans="1:5" ht="15" x14ac:dyDescent="0.25">
      <c r="A2607">
        <f t="shared" si="40"/>
        <v>21029</v>
      </c>
      <c r="B2607">
        <v>21029</v>
      </c>
      <c r="C2607" t="s">
        <v>19986</v>
      </c>
      <c r="D2607" t="s">
        <v>7565</v>
      </c>
      <c r="E2607" s="143" t="s">
        <v>19987</v>
      </c>
    </row>
    <row r="2608" spans="1:5" ht="15" x14ac:dyDescent="0.25">
      <c r="A2608">
        <f t="shared" si="40"/>
        <v>21030</v>
      </c>
      <c r="B2608">
        <v>21030</v>
      </c>
      <c r="C2608" t="s">
        <v>19988</v>
      </c>
      <c r="D2608" t="s">
        <v>7565</v>
      </c>
      <c r="E2608" s="143" t="s">
        <v>19989</v>
      </c>
    </row>
    <row r="2609" spans="1:5" ht="15" x14ac:dyDescent="0.25">
      <c r="A2609">
        <f t="shared" si="40"/>
        <v>21031</v>
      </c>
      <c r="B2609">
        <v>21031</v>
      </c>
      <c r="C2609" t="s">
        <v>19990</v>
      </c>
      <c r="D2609" t="s">
        <v>7565</v>
      </c>
      <c r="E2609" s="143" t="s">
        <v>19991</v>
      </c>
    </row>
    <row r="2610" spans="1:5" ht="15" x14ac:dyDescent="0.25">
      <c r="A2610">
        <f t="shared" si="40"/>
        <v>21032</v>
      </c>
      <c r="B2610">
        <v>21032</v>
      </c>
      <c r="C2610" t="s">
        <v>19992</v>
      </c>
      <c r="D2610" t="s">
        <v>7565</v>
      </c>
      <c r="E2610" s="143" t="s">
        <v>19993</v>
      </c>
    </row>
    <row r="2611" spans="1:5" ht="15" x14ac:dyDescent="0.25">
      <c r="A2611">
        <f t="shared" si="40"/>
        <v>21034</v>
      </c>
      <c r="B2611">
        <v>21034</v>
      </c>
      <c r="C2611" t="s">
        <v>20002</v>
      </c>
      <c r="D2611" t="s">
        <v>7565</v>
      </c>
      <c r="E2611" s="143" t="s">
        <v>20003</v>
      </c>
    </row>
    <row r="2612" spans="1:5" ht="15" x14ac:dyDescent="0.25">
      <c r="A2612">
        <f t="shared" si="40"/>
        <v>21036</v>
      </c>
      <c r="B2612">
        <v>21036</v>
      </c>
      <c r="C2612" t="s">
        <v>20006</v>
      </c>
      <c r="D2612" t="s">
        <v>7565</v>
      </c>
      <c r="E2612" s="143" t="s">
        <v>20007</v>
      </c>
    </row>
    <row r="2613" spans="1:5" ht="15" x14ac:dyDescent="0.25">
      <c r="A2613">
        <f t="shared" si="40"/>
        <v>21037</v>
      </c>
      <c r="B2613">
        <v>21037</v>
      </c>
      <c r="C2613" t="s">
        <v>20008</v>
      </c>
      <c r="D2613" t="s">
        <v>7565</v>
      </c>
      <c r="E2613" s="143" t="s">
        <v>20009</v>
      </c>
    </row>
    <row r="2614" spans="1:5" ht="15" x14ac:dyDescent="0.25">
      <c r="A2614">
        <f t="shared" si="40"/>
        <v>21040</v>
      </c>
      <c r="B2614">
        <v>21040</v>
      </c>
      <c r="C2614" t="s">
        <v>21220</v>
      </c>
      <c r="D2614" t="s">
        <v>7565</v>
      </c>
      <c r="E2614" s="143" t="s">
        <v>15503</v>
      </c>
    </row>
    <row r="2615" spans="1:5" ht="15" x14ac:dyDescent="0.25">
      <c r="A2615">
        <f t="shared" si="40"/>
        <v>21041</v>
      </c>
      <c r="B2615">
        <v>21041</v>
      </c>
      <c r="C2615" t="s">
        <v>21218</v>
      </c>
      <c r="D2615" t="s">
        <v>7565</v>
      </c>
      <c r="E2615" s="143" t="s">
        <v>21219</v>
      </c>
    </row>
    <row r="2616" spans="1:5" ht="15" x14ac:dyDescent="0.25">
      <c r="A2616">
        <f t="shared" si="40"/>
        <v>21042</v>
      </c>
      <c r="B2616">
        <v>21042</v>
      </c>
      <c r="C2616" t="s">
        <v>21214</v>
      </c>
      <c r="D2616" t="s">
        <v>7565</v>
      </c>
      <c r="E2616" s="143" t="s">
        <v>17224</v>
      </c>
    </row>
    <row r="2617" spans="1:5" ht="15" x14ac:dyDescent="0.25">
      <c r="A2617">
        <f t="shared" si="40"/>
        <v>21043</v>
      </c>
      <c r="B2617">
        <v>21043</v>
      </c>
      <c r="C2617" t="s">
        <v>21215</v>
      </c>
      <c r="D2617" t="s">
        <v>7565</v>
      </c>
      <c r="E2617" s="143" t="s">
        <v>15458</v>
      </c>
    </row>
    <row r="2618" spans="1:5" ht="15" x14ac:dyDescent="0.25">
      <c r="A2618">
        <f t="shared" si="40"/>
        <v>21044</v>
      </c>
      <c r="B2618">
        <v>21044</v>
      </c>
      <c r="C2618" t="s">
        <v>21216</v>
      </c>
      <c r="D2618" t="s">
        <v>7565</v>
      </c>
      <c r="E2618" s="143" t="s">
        <v>14464</v>
      </c>
    </row>
    <row r="2619" spans="1:5" ht="15" x14ac:dyDescent="0.25">
      <c r="A2619">
        <f t="shared" si="40"/>
        <v>21045</v>
      </c>
      <c r="B2619">
        <v>21045</v>
      </c>
      <c r="C2619" t="s">
        <v>21217</v>
      </c>
      <c r="D2619" t="s">
        <v>7565</v>
      </c>
      <c r="E2619" s="143" t="s">
        <v>14708</v>
      </c>
    </row>
    <row r="2620" spans="1:5" ht="15" x14ac:dyDescent="0.25">
      <c r="A2620">
        <f t="shared" si="40"/>
        <v>21047</v>
      </c>
      <c r="B2620">
        <v>21047</v>
      </c>
      <c r="C2620" t="s">
        <v>21212</v>
      </c>
      <c r="D2620" t="s">
        <v>7565</v>
      </c>
      <c r="E2620" s="143" t="s">
        <v>21213</v>
      </c>
    </row>
    <row r="2621" spans="1:5" ht="15" x14ac:dyDescent="0.25">
      <c r="A2621">
        <f t="shared" si="40"/>
        <v>21059</v>
      </c>
      <c r="B2621">
        <v>21059</v>
      </c>
      <c r="C2621" t="s">
        <v>20958</v>
      </c>
      <c r="D2621" t="s">
        <v>7565</v>
      </c>
      <c r="E2621" s="143" t="s">
        <v>33001</v>
      </c>
    </row>
    <row r="2622" spans="1:5" ht="15" x14ac:dyDescent="0.25">
      <c r="A2622">
        <f t="shared" si="40"/>
        <v>21060</v>
      </c>
      <c r="B2622">
        <v>21060</v>
      </c>
      <c r="C2622" t="s">
        <v>20961</v>
      </c>
      <c r="D2622" t="s">
        <v>7565</v>
      </c>
      <c r="E2622" s="143" t="s">
        <v>33002</v>
      </c>
    </row>
    <row r="2623" spans="1:5" ht="15" x14ac:dyDescent="0.25">
      <c r="A2623">
        <f t="shared" si="40"/>
        <v>21061</v>
      </c>
      <c r="B2623">
        <v>21061</v>
      </c>
      <c r="C2623" t="s">
        <v>20962</v>
      </c>
      <c r="D2623" t="s">
        <v>7565</v>
      </c>
      <c r="E2623" s="143" t="s">
        <v>33003</v>
      </c>
    </row>
    <row r="2624" spans="1:5" ht="15" x14ac:dyDescent="0.25">
      <c r="A2624">
        <f t="shared" si="40"/>
        <v>21062</v>
      </c>
      <c r="B2624">
        <v>21062</v>
      </c>
      <c r="C2624" t="s">
        <v>20964</v>
      </c>
      <c r="D2624" t="s">
        <v>7565</v>
      </c>
      <c r="E2624" s="143" t="s">
        <v>26260</v>
      </c>
    </row>
    <row r="2625" spans="1:5" ht="15" x14ac:dyDescent="0.25">
      <c r="A2625">
        <f t="shared" si="40"/>
        <v>21071</v>
      </c>
      <c r="B2625">
        <v>21071</v>
      </c>
      <c r="C2625" t="s">
        <v>21291</v>
      </c>
      <c r="D2625" t="s">
        <v>7565</v>
      </c>
      <c r="E2625" s="143" t="s">
        <v>33004</v>
      </c>
    </row>
    <row r="2626" spans="1:5" ht="15" x14ac:dyDescent="0.25">
      <c r="A2626">
        <f t="shared" si="40"/>
        <v>21090</v>
      </c>
      <c r="B2626">
        <v>21090</v>
      </c>
      <c r="C2626" t="s">
        <v>33005</v>
      </c>
      <c r="D2626" t="s">
        <v>7565</v>
      </c>
      <c r="E2626" s="143" t="s">
        <v>33006</v>
      </c>
    </row>
    <row r="2627" spans="1:5" ht="15" x14ac:dyDescent="0.25">
      <c r="A2627">
        <f t="shared" ref="A2627:A2690" si="41">B2627</f>
        <v>21092</v>
      </c>
      <c r="B2627">
        <v>21092</v>
      </c>
      <c r="C2627" t="s">
        <v>22307</v>
      </c>
      <c r="D2627" t="s">
        <v>7565</v>
      </c>
      <c r="E2627" s="143" t="s">
        <v>17994</v>
      </c>
    </row>
    <row r="2628" spans="1:5" ht="15" x14ac:dyDescent="0.25">
      <c r="A2628">
        <f t="shared" si="41"/>
        <v>21100</v>
      </c>
      <c r="B2628">
        <v>21100</v>
      </c>
      <c r="C2628" t="s">
        <v>16908</v>
      </c>
      <c r="D2628" t="s">
        <v>7565</v>
      </c>
      <c r="E2628" s="143" t="s">
        <v>16909</v>
      </c>
    </row>
    <row r="2629" spans="1:5" ht="15" x14ac:dyDescent="0.25">
      <c r="A2629">
        <f t="shared" si="41"/>
        <v>21101</v>
      </c>
      <c r="B2629">
        <v>21101</v>
      </c>
      <c r="C2629" t="s">
        <v>20767</v>
      </c>
      <c r="D2629" t="s">
        <v>7565</v>
      </c>
      <c r="E2629" s="143" t="s">
        <v>33007</v>
      </c>
    </row>
    <row r="2630" spans="1:5" ht="15" x14ac:dyDescent="0.25">
      <c r="A2630">
        <f t="shared" si="41"/>
        <v>21102</v>
      </c>
      <c r="B2630">
        <v>21102</v>
      </c>
      <c r="C2630" t="s">
        <v>20766</v>
      </c>
      <c r="D2630" t="s">
        <v>7565</v>
      </c>
      <c r="E2630" s="143" t="s">
        <v>33008</v>
      </c>
    </row>
    <row r="2631" spans="1:5" ht="15" x14ac:dyDescent="0.25">
      <c r="A2631">
        <f t="shared" si="41"/>
        <v>21106</v>
      </c>
      <c r="B2631">
        <v>21106</v>
      </c>
      <c r="C2631" t="s">
        <v>19617</v>
      </c>
      <c r="D2631" t="s">
        <v>7568</v>
      </c>
      <c r="E2631" s="143" t="s">
        <v>15381</v>
      </c>
    </row>
    <row r="2632" spans="1:5" ht="15" x14ac:dyDescent="0.25">
      <c r="A2632">
        <f t="shared" si="41"/>
        <v>21107</v>
      </c>
      <c r="B2632">
        <v>21107</v>
      </c>
      <c r="C2632" t="s">
        <v>22392</v>
      </c>
      <c r="D2632" t="s">
        <v>7563</v>
      </c>
      <c r="E2632" s="143" t="s">
        <v>22393</v>
      </c>
    </row>
    <row r="2633" spans="1:5" ht="15" x14ac:dyDescent="0.25">
      <c r="A2633">
        <f t="shared" si="41"/>
        <v>21108</v>
      </c>
      <c r="B2633">
        <v>21108</v>
      </c>
      <c r="C2633" t="s">
        <v>20615</v>
      </c>
      <c r="D2633" t="s">
        <v>7563</v>
      </c>
      <c r="E2633" s="143" t="s">
        <v>14724</v>
      </c>
    </row>
    <row r="2634" spans="1:5" ht="15" x14ac:dyDescent="0.25">
      <c r="A2634">
        <f t="shared" si="41"/>
        <v>21109</v>
      </c>
      <c r="B2634">
        <v>21109</v>
      </c>
      <c r="C2634" t="s">
        <v>20172</v>
      </c>
      <c r="D2634" t="s">
        <v>7565</v>
      </c>
      <c r="E2634" s="143" t="s">
        <v>33009</v>
      </c>
    </row>
    <row r="2635" spans="1:5" ht="15" x14ac:dyDescent="0.25">
      <c r="A2635">
        <f t="shared" si="41"/>
        <v>21112</v>
      </c>
      <c r="B2635">
        <v>21112</v>
      </c>
      <c r="C2635" t="s">
        <v>22260</v>
      </c>
      <c r="D2635" t="s">
        <v>7565</v>
      </c>
      <c r="E2635" s="143" t="s">
        <v>33010</v>
      </c>
    </row>
    <row r="2636" spans="1:5" ht="15" x14ac:dyDescent="0.25">
      <c r="A2636">
        <f t="shared" si="41"/>
        <v>21114</v>
      </c>
      <c r="B2636">
        <v>21114</v>
      </c>
      <c r="C2636" t="s">
        <v>16770</v>
      </c>
      <c r="D2636" t="s">
        <v>7565</v>
      </c>
      <c r="E2636" s="143" t="s">
        <v>14793</v>
      </c>
    </row>
    <row r="2637" spans="1:5" ht="15" x14ac:dyDescent="0.25">
      <c r="A2637">
        <f t="shared" si="41"/>
        <v>21116</v>
      </c>
      <c r="B2637">
        <v>21116</v>
      </c>
      <c r="C2637" t="s">
        <v>21371</v>
      </c>
      <c r="D2637" t="s">
        <v>7565</v>
      </c>
      <c r="E2637" s="143" t="s">
        <v>21372</v>
      </c>
    </row>
    <row r="2638" spans="1:5" ht="15" x14ac:dyDescent="0.25">
      <c r="A2638">
        <f t="shared" si="41"/>
        <v>21118</v>
      </c>
      <c r="B2638">
        <v>21118</v>
      </c>
      <c r="C2638" t="s">
        <v>19401</v>
      </c>
      <c r="D2638" t="s">
        <v>7565</v>
      </c>
      <c r="E2638" s="143" t="s">
        <v>7668</v>
      </c>
    </row>
    <row r="2639" spans="1:5" ht="15" x14ac:dyDescent="0.25">
      <c r="A2639">
        <f t="shared" si="41"/>
        <v>21119</v>
      </c>
      <c r="B2639">
        <v>21119</v>
      </c>
      <c r="C2639" t="s">
        <v>19753</v>
      </c>
      <c r="D2639" t="s">
        <v>7565</v>
      </c>
      <c r="E2639" s="143" t="s">
        <v>15816</v>
      </c>
    </row>
    <row r="2640" spans="1:5" ht="15" x14ac:dyDescent="0.25">
      <c r="A2640">
        <f t="shared" si="41"/>
        <v>21120</v>
      </c>
      <c r="B2640">
        <v>21120</v>
      </c>
      <c r="C2640" t="s">
        <v>19866</v>
      </c>
      <c r="D2640" t="s">
        <v>7565</v>
      </c>
      <c r="E2640" s="143" t="s">
        <v>7658</v>
      </c>
    </row>
    <row r="2641" spans="1:5" ht="15" x14ac:dyDescent="0.25">
      <c r="A2641">
        <f t="shared" si="41"/>
        <v>21121</v>
      </c>
      <c r="B2641">
        <v>21121</v>
      </c>
      <c r="C2641" t="s">
        <v>21326</v>
      </c>
      <c r="D2641" t="s">
        <v>7565</v>
      </c>
      <c r="E2641" s="143" t="s">
        <v>7645</v>
      </c>
    </row>
    <row r="2642" spans="1:5" ht="15" x14ac:dyDescent="0.25">
      <c r="A2642">
        <f t="shared" si="41"/>
        <v>21123</v>
      </c>
      <c r="B2642">
        <v>21123</v>
      </c>
      <c r="C2642" t="s">
        <v>21889</v>
      </c>
      <c r="D2642" t="s">
        <v>7572</v>
      </c>
      <c r="E2642" s="143" t="s">
        <v>9684</v>
      </c>
    </row>
    <row r="2643" spans="1:5" ht="15" x14ac:dyDescent="0.25">
      <c r="A2643">
        <f t="shared" si="41"/>
        <v>21124</v>
      </c>
      <c r="B2643">
        <v>21124</v>
      </c>
      <c r="C2643" t="s">
        <v>21890</v>
      </c>
      <c r="D2643" t="s">
        <v>7572</v>
      </c>
      <c r="E2643" s="143" t="s">
        <v>8074</v>
      </c>
    </row>
    <row r="2644" spans="1:5" ht="15" x14ac:dyDescent="0.25">
      <c r="A2644">
        <f t="shared" si="41"/>
        <v>21125</v>
      </c>
      <c r="B2644">
        <v>21125</v>
      </c>
      <c r="C2644" t="s">
        <v>21891</v>
      </c>
      <c r="D2644" t="s">
        <v>7572</v>
      </c>
      <c r="E2644" s="143" t="s">
        <v>14532</v>
      </c>
    </row>
    <row r="2645" spans="1:5" ht="15" x14ac:dyDescent="0.25">
      <c r="A2645">
        <f t="shared" si="41"/>
        <v>21127</v>
      </c>
      <c r="B2645">
        <v>21127</v>
      </c>
      <c r="C2645" t="s">
        <v>19073</v>
      </c>
      <c r="D2645" t="s">
        <v>7565</v>
      </c>
      <c r="E2645" s="143" t="s">
        <v>12841</v>
      </c>
    </row>
    <row r="2646" spans="1:5" ht="15" x14ac:dyDescent="0.25">
      <c r="A2646">
        <f t="shared" si="41"/>
        <v>21128</v>
      </c>
      <c r="B2646">
        <v>21128</v>
      </c>
      <c r="C2646" t="s">
        <v>18761</v>
      </c>
      <c r="D2646" t="s">
        <v>7572</v>
      </c>
      <c r="E2646" s="143" t="s">
        <v>8243</v>
      </c>
    </row>
    <row r="2647" spans="1:5" ht="15" x14ac:dyDescent="0.25">
      <c r="A2647">
        <f t="shared" si="41"/>
        <v>21130</v>
      </c>
      <c r="B2647">
        <v>21130</v>
      </c>
      <c r="C2647" t="s">
        <v>18762</v>
      </c>
      <c r="D2647" t="s">
        <v>7572</v>
      </c>
      <c r="E2647" s="143" t="s">
        <v>32285</v>
      </c>
    </row>
    <row r="2648" spans="1:5" ht="15" x14ac:dyDescent="0.25">
      <c r="A2648">
        <f t="shared" si="41"/>
        <v>21135</v>
      </c>
      <c r="B2648">
        <v>21135</v>
      </c>
      <c r="C2648" t="s">
        <v>18763</v>
      </c>
      <c r="D2648" t="s">
        <v>7572</v>
      </c>
      <c r="E2648" s="143" t="s">
        <v>15317</v>
      </c>
    </row>
    <row r="2649" spans="1:5" ht="15" x14ac:dyDescent="0.25">
      <c r="A2649">
        <f t="shared" si="41"/>
        <v>21136</v>
      </c>
      <c r="B2649">
        <v>21136</v>
      </c>
      <c r="C2649" t="s">
        <v>18760</v>
      </c>
      <c r="D2649" t="s">
        <v>7572</v>
      </c>
      <c r="E2649" s="143" t="s">
        <v>7604</v>
      </c>
    </row>
    <row r="2650" spans="1:5" ht="15" x14ac:dyDescent="0.25">
      <c r="A2650">
        <f t="shared" si="41"/>
        <v>21137</v>
      </c>
      <c r="B2650">
        <v>21137</v>
      </c>
      <c r="C2650" t="s">
        <v>33011</v>
      </c>
      <c r="D2650" t="s">
        <v>7572</v>
      </c>
      <c r="E2650" s="143" t="s">
        <v>14301</v>
      </c>
    </row>
    <row r="2651" spans="1:5" ht="15" x14ac:dyDescent="0.25">
      <c r="A2651">
        <f t="shared" si="41"/>
        <v>21138</v>
      </c>
      <c r="B2651">
        <v>21138</v>
      </c>
      <c r="C2651" t="s">
        <v>20241</v>
      </c>
      <c r="D2651" t="s">
        <v>7572</v>
      </c>
      <c r="E2651" s="143" t="s">
        <v>7900</v>
      </c>
    </row>
    <row r="2652" spans="1:5" ht="15" x14ac:dyDescent="0.25">
      <c r="A2652">
        <f t="shared" si="41"/>
        <v>21141</v>
      </c>
      <c r="B2652">
        <v>21141</v>
      </c>
      <c r="C2652" t="s">
        <v>21554</v>
      </c>
      <c r="D2652" t="s">
        <v>7563</v>
      </c>
      <c r="E2652" s="143" t="s">
        <v>8159</v>
      </c>
    </row>
    <row r="2653" spans="1:5" ht="15" x14ac:dyDescent="0.25">
      <c r="A2653">
        <f t="shared" si="41"/>
        <v>21142</v>
      </c>
      <c r="B2653">
        <v>21142</v>
      </c>
      <c r="C2653" t="s">
        <v>18958</v>
      </c>
      <c r="D2653" t="s">
        <v>7565</v>
      </c>
      <c r="E2653" s="143" t="s">
        <v>16535</v>
      </c>
    </row>
    <row r="2654" spans="1:5" ht="15" x14ac:dyDescent="0.25">
      <c r="A2654">
        <f t="shared" si="41"/>
        <v>21147</v>
      </c>
      <c r="B2654">
        <v>21147</v>
      </c>
      <c r="C2654" t="s">
        <v>21825</v>
      </c>
      <c r="D2654" t="s">
        <v>7572</v>
      </c>
      <c r="E2654" s="143" t="s">
        <v>33012</v>
      </c>
    </row>
    <row r="2655" spans="1:5" ht="15" x14ac:dyDescent="0.25">
      <c r="A2655">
        <f t="shared" si="41"/>
        <v>21148</v>
      </c>
      <c r="B2655">
        <v>21148</v>
      </c>
      <c r="C2655" t="s">
        <v>21826</v>
      </c>
      <c r="D2655" t="s">
        <v>7572</v>
      </c>
      <c r="E2655" s="143" t="s">
        <v>33013</v>
      </c>
    </row>
    <row r="2656" spans="1:5" ht="15" x14ac:dyDescent="0.25">
      <c r="A2656">
        <f t="shared" si="41"/>
        <v>21150</v>
      </c>
      <c r="B2656">
        <v>21150</v>
      </c>
      <c r="C2656" t="s">
        <v>21829</v>
      </c>
      <c r="D2656" t="s">
        <v>7572</v>
      </c>
      <c r="E2656" s="143" t="s">
        <v>26734</v>
      </c>
    </row>
    <row r="2657" spans="1:5" ht="15" x14ac:dyDescent="0.25">
      <c r="A2657">
        <f t="shared" si="41"/>
        <v>21151</v>
      </c>
      <c r="B2657">
        <v>21151</v>
      </c>
      <c r="C2657" t="s">
        <v>21834</v>
      </c>
      <c r="D2657" t="s">
        <v>7572</v>
      </c>
      <c r="E2657" s="143" t="s">
        <v>33014</v>
      </c>
    </row>
    <row r="2658" spans="1:5" ht="15" x14ac:dyDescent="0.25">
      <c r="A2658">
        <f t="shared" si="41"/>
        <v>25002</v>
      </c>
      <c r="B2658">
        <v>25002</v>
      </c>
      <c r="C2658" t="s">
        <v>17418</v>
      </c>
      <c r="D2658" t="s">
        <v>7568</v>
      </c>
      <c r="E2658" s="143" t="s">
        <v>30616</v>
      </c>
    </row>
    <row r="2659" spans="1:5" ht="15" x14ac:dyDescent="0.25">
      <c r="A2659">
        <f t="shared" si="41"/>
        <v>25003</v>
      </c>
      <c r="B2659">
        <v>25003</v>
      </c>
      <c r="C2659" t="s">
        <v>17423</v>
      </c>
      <c r="D2659" t="s">
        <v>7568</v>
      </c>
      <c r="E2659" s="143" t="s">
        <v>33015</v>
      </c>
    </row>
    <row r="2660" spans="1:5" ht="15" x14ac:dyDescent="0.25">
      <c r="A2660">
        <f t="shared" si="41"/>
        <v>25004</v>
      </c>
      <c r="B2660">
        <v>25004</v>
      </c>
      <c r="C2660" t="s">
        <v>17417</v>
      </c>
      <c r="D2660" t="s">
        <v>7568</v>
      </c>
      <c r="E2660" s="143" t="s">
        <v>30616</v>
      </c>
    </row>
    <row r="2661" spans="1:5" ht="15" x14ac:dyDescent="0.25">
      <c r="A2661">
        <f t="shared" si="41"/>
        <v>25005</v>
      </c>
      <c r="B2661">
        <v>25005</v>
      </c>
      <c r="C2661" t="s">
        <v>17421</v>
      </c>
      <c r="D2661" t="s">
        <v>7568</v>
      </c>
      <c r="E2661" s="143" t="s">
        <v>33016</v>
      </c>
    </row>
    <row r="2662" spans="1:5" ht="15" x14ac:dyDescent="0.25">
      <c r="A2662">
        <f t="shared" si="41"/>
        <v>25007</v>
      </c>
      <c r="B2662">
        <v>25007</v>
      </c>
      <c r="C2662" t="s">
        <v>21614</v>
      </c>
      <c r="D2662" t="s">
        <v>7563</v>
      </c>
      <c r="E2662" s="143" t="s">
        <v>28080</v>
      </c>
    </row>
    <row r="2663" spans="1:5" ht="15" x14ac:dyDescent="0.25">
      <c r="A2663">
        <f t="shared" si="41"/>
        <v>25013</v>
      </c>
      <c r="B2663">
        <v>25013</v>
      </c>
      <c r="C2663" t="s">
        <v>21310</v>
      </c>
      <c r="D2663" t="s">
        <v>7565</v>
      </c>
      <c r="E2663" s="143" t="s">
        <v>21311</v>
      </c>
    </row>
    <row r="2664" spans="1:5" ht="15" x14ac:dyDescent="0.25">
      <c r="A2664">
        <f t="shared" si="41"/>
        <v>25014</v>
      </c>
      <c r="B2664">
        <v>25014</v>
      </c>
      <c r="C2664" t="s">
        <v>21308</v>
      </c>
      <c r="D2664" t="s">
        <v>7565</v>
      </c>
      <c r="E2664" s="143" t="s">
        <v>21309</v>
      </c>
    </row>
    <row r="2665" spans="1:5" ht="15" x14ac:dyDescent="0.25">
      <c r="A2665">
        <f t="shared" si="41"/>
        <v>25019</v>
      </c>
      <c r="B2665">
        <v>25019</v>
      </c>
      <c r="C2665" t="s">
        <v>19243</v>
      </c>
      <c r="D2665" t="s">
        <v>7565</v>
      </c>
      <c r="E2665" s="143" t="s">
        <v>19244</v>
      </c>
    </row>
    <row r="2666" spans="1:5" ht="15" x14ac:dyDescent="0.25">
      <c r="A2666">
        <f t="shared" si="41"/>
        <v>25020</v>
      </c>
      <c r="B2666">
        <v>25020</v>
      </c>
      <c r="C2666" t="s">
        <v>21778</v>
      </c>
      <c r="D2666" t="s">
        <v>7565</v>
      </c>
      <c r="E2666" s="143" t="s">
        <v>21779</v>
      </c>
    </row>
    <row r="2667" spans="1:5" ht="15" x14ac:dyDescent="0.25">
      <c r="A2667">
        <f t="shared" si="41"/>
        <v>25067</v>
      </c>
      <c r="B2667">
        <v>25067</v>
      </c>
      <c r="C2667" t="s">
        <v>17201</v>
      </c>
      <c r="D2667" t="s">
        <v>7565</v>
      </c>
      <c r="E2667" s="143" t="s">
        <v>7779</v>
      </c>
    </row>
    <row r="2668" spans="1:5" ht="15" x14ac:dyDescent="0.25">
      <c r="A2668">
        <f t="shared" si="41"/>
        <v>25070</v>
      </c>
      <c r="B2668">
        <v>25070</v>
      </c>
      <c r="C2668" t="s">
        <v>17193</v>
      </c>
      <c r="D2668" t="s">
        <v>7565</v>
      </c>
      <c r="E2668" s="143" t="s">
        <v>8996</v>
      </c>
    </row>
    <row r="2669" spans="1:5" ht="15" x14ac:dyDescent="0.25">
      <c r="A2669">
        <f t="shared" si="41"/>
        <v>25071</v>
      </c>
      <c r="B2669">
        <v>25071</v>
      </c>
      <c r="C2669" t="s">
        <v>17203</v>
      </c>
      <c r="D2669" t="s">
        <v>7565</v>
      </c>
      <c r="E2669" s="143" t="s">
        <v>7581</v>
      </c>
    </row>
    <row r="2670" spans="1:5" ht="15" x14ac:dyDescent="0.25">
      <c r="A2670">
        <f t="shared" si="41"/>
        <v>25398</v>
      </c>
      <c r="B2670">
        <v>25398</v>
      </c>
      <c r="C2670" t="s">
        <v>18204</v>
      </c>
      <c r="D2670" t="s">
        <v>7565</v>
      </c>
      <c r="E2670" s="143" t="s">
        <v>18205</v>
      </c>
    </row>
    <row r="2671" spans="1:5" ht="15" x14ac:dyDescent="0.25">
      <c r="A2671">
        <f t="shared" si="41"/>
        <v>25399</v>
      </c>
      <c r="B2671">
        <v>25399</v>
      </c>
      <c r="C2671" t="s">
        <v>18206</v>
      </c>
      <c r="D2671" t="s">
        <v>7565</v>
      </c>
      <c r="E2671" s="143" t="s">
        <v>18207</v>
      </c>
    </row>
    <row r="2672" spans="1:5" ht="15" x14ac:dyDescent="0.25">
      <c r="A2672">
        <f t="shared" si="41"/>
        <v>25400</v>
      </c>
      <c r="B2672">
        <v>25400</v>
      </c>
      <c r="C2672" t="s">
        <v>20384</v>
      </c>
      <c r="D2672" t="s">
        <v>7565</v>
      </c>
      <c r="E2672" s="143" t="s">
        <v>20385</v>
      </c>
    </row>
    <row r="2673" spans="1:5" ht="15" x14ac:dyDescent="0.25">
      <c r="A2673">
        <f t="shared" si="41"/>
        <v>26039</v>
      </c>
      <c r="B2673">
        <v>26039</v>
      </c>
      <c r="C2673" t="s">
        <v>18683</v>
      </c>
      <c r="D2673" t="s">
        <v>7565</v>
      </c>
      <c r="E2673" s="143" t="s">
        <v>18684</v>
      </c>
    </row>
    <row r="2674" spans="1:5" ht="15" x14ac:dyDescent="0.25">
      <c r="A2674">
        <f t="shared" si="41"/>
        <v>33939</v>
      </c>
      <c r="B2674">
        <v>33939</v>
      </c>
      <c r="C2674" t="s">
        <v>17020</v>
      </c>
      <c r="D2674" t="s">
        <v>7567</v>
      </c>
      <c r="E2674" s="143" t="s">
        <v>17021</v>
      </c>
    </row>
    <row r="2675" spans="1:5" ht="15" x14ac:dyDescent="0.25">
      <c r="A2675">
        <f t="shared" si="41"/>
        <v>33952</v>
      </c>
      <c r="B2675">
        <v>33952</v>
      </c>
      <c r="C2675" t="s">
        <v>17024</v>
      </c>
      <c r="D2675" t="s">
        <v>7567</v>
      </c>
      <c r="E2675" s="143" t="s">
        <v>17025</v>
      </c>
    </row>
    <row r="2676" spans="1:5" ht="15" x14ac:dyDescent="0.25">
      <c r="A2676">
        <f t="shared" si="41"/>
        <v>33953</v>
      </c>
      <c r="B2676">
        <v>33953</v>
      </c>
      <c r="C2676" t="s">
        <v>17028</v>
      </c>
      <c r="D2676" t="s">
        <v>7567</v>
      </c>
      <c r="E2676" s="143" t="s">
        <v>14550</v>
      </c>
    </row>
    <row r="2677" spans="1:5" ht="15" x14ac:dyDescent="0.25">
      <c r="A2677">
        <f t="shared" si="41"/>
        <v>34341</v>
      </c>
      <c r="B2677">
        <v>34341</v>
      </c>
      <c r="C2677" t="s">
        <v>16690</v>
      </c>
      <c r="D2677" t="s">
        <v>7568</v>
      </c>
      <c r="E2677" s="143" t="s">
        <v>9890</v>
      </c>
    </row>
    <row r="2678" spans="1:5" ht="15" x14ac:dyDescent="0.25">
      <c r="A2678">
        <f t="shared" si="41"/>
        <v>34345</v>
      </c>
      <c r="B2678">
        <v>34345</v>
      </c>
      <c r="C2678" t="s">
        <v>22430</v>
      </c>
      <c r="D2678" t="s">
        <v>7567</v>
      </c>
      <c r="E2678" s="143" t="s">
        <v>12278</v>
      </c>
    </row>
    <row r="2679" spans="1:5" ht="15" x14ac:dyDescent="0.25">
      <c r="A2679">
        <f t="shared" si="41"/>
        <v>34347</v>
      </c>
      <c r="B2679">
        <v>34347</v>
      </c>
      <c r="C2679" t="s">
        <v>18005</v>
      </c>
      <c r="D2679" t="s">
        <v>7572</v>
      </c>
      <c r="E2679" s="143" t="s">
        <v>8305</v>
      </c>
    </row>
    <row r="2680" spans="1:5" ht="15" x14ac:dyDescent="0.25">
      <c r="A2680">
        <f t="shared" si="41"/>
        <v>34348</v>
      </c>
      <c r="B2680">
        <v>34348</v>
      </c>
      <c r="C2680" t="s">
        <v>18003</v>
      </c>
      <c r="D2680" t="s">
        <v>7572</v>
      </c>
      <c r="E2680" s="143" t="s">
        <v>13442</v>
      </c>
    </row>
    <row r="2681" spans="1:5" ht="15" x14ac:dyDescent="0.25">
      <c r="A2681">
        <f t="shared" si="41"/>
        <v>34349</v>
      </c>
      <c r="B2681">
        <v>34349</v>
      </c>
      <c r="C2681" t="s">
        <v>33017</v>
      </c>
      <c r="D2681" t="s">
        <v>7565</v>
      </c>
      <c r="E2681" s="143" t="s">
        <v>27804</v>
      </c>
    </row>
    <row r="2682" spans="1:5" ht="15" x14ac:dyDescent="0.25">
      <c r="A2682">
        <f t="shared" si="41"/>
        <v>34353</v>
      </c>
      <c r="B2682">
        <v>34353</v>
      </c>
      <c r="C2682" t="s">
        <v>16987</v>
      </c>
      <c r="D2682" t="s">
        <v>7568</v>
      </c>
      <c r="E2682" s="143" t="s">
        <v>7772</v>
      </c>
    </row>
    <row r="2683" spans="1:5" ht="15" x14ac:dyDescent="0.25">
      <c r="A2683">
        <f t="shared" si="41"/>
        <v>34355</v>
      </c>
      <c r="B2683">
        <v>34355</v>
      </c>
      <c r="C2683" t="s">
        <v>16995</v>
      </c>
      <c r="D2683" t="s">
        <v>7568</v>
      </c>
      <c r="E2683" s="143" t="s">
        <v>17221</v>
      </c>
    </row>
    <row r="2684" spans="1:5" ht="15" x14ac:dyDescent="0.25">
      <c r="A2684">
        <f t="shared" si="41"/>
        <v>34357</v>
      </c>
      <c r="B2684">
        <v>34357</v>
      </c>
      <c r="C2684" t="s">
        <v>21056</v>
      </c>
      <c r="D2684" t="s">
        <v>7568</v>
      </c>
      <c r="E2684" s="143" t="s">
        <v>7684</v>
      </c>
    </row>
    <row r="2685" spans="1:5" ht="15" x14ac:dyDescent="0.25">
      <c r="A2685">
        <f t="shared" si="41"/>
        <v>34359</v>
      </c>
      <c r="B2685">
        <v>34359</v>
      </c>
      <c r="C2685" t="s">
        <v>18476</v>
      </c>
      <c r="D2685" t="s">
        <v>7565</v>
      </c>
      <c r="E2685" s="143" t="s">
        <v>7722</v>
      </c>
    </row>
    <row r="2686" spans="1:5" ht="15" x14ac:dyDescent="0.25">
      <c r="A2686">
        <f t="shared" si="41"/>
        <v>34360</v>
      </c>
      <c r="B2686">
        <v>34360</v>
      </c>
      <c r="C2686" t="s">
        <v>20536</v>
      </c>
      <c r="D2686" t="s">
        <v>7568</v>
      </c>
      <c r="E2686" s="143" t="s">
        <v>20537</v>
      </c>
    </row>
    <row r="2687" spans="1:5" ht="15" x14ac:dyDescent="0.25">
      <c r="A2687">
        <f t="shared" si="41"/>
        <v>34361</v>
      </c>
      <c r="B2687">
        <v>34361</v>
      </c>
      <c r="C2687" t="s">
        <v>20149</v>
      </c>
      <c r="D2687" t="s">
        <v>7568</v>
      </c>
      <c r="E2687" s="143" t="s">
        <v>9666</v>
      </c>
    </row>
    <row r="2688" spans="1:5" ht="15" x14ac:dyDescent="0.25">
      <c r="A2688">
        <f t="shared" si="41"/>
        <v>34364</v>
      </c>
      <c r="B2688">
        <v>34364</v>
      </c>
      <c r="C2688" t="s">
        <v>19368</v>
      </c>
      <c r="D2688" t="s">
        <v>7565</v>
      </c>
      <c r="E2688" s="143" t="s">
        <v>33018</v>
      </c>
    </row>
    <row r="2689" spans="1:5" ht="15" x14ac:dyDescent="0.25">
      <c r="A2689">
        <f t="shared" si="41"/>
        <v>34367</v>
      </c>
      <c r="B2689">
        <v>34367</v>
      </c>
      <c r="C2689" t="s">
        <v>19366</v>
      </c>
      <c r="D2689" t="s">
        <v>7565</v>
      </c>
      <c r="E2689" s="143" t="s">
        <v>33019</v>
      </c>
    </row>
    <row r="2690" spans="1:5" ht="15" x14ac:dyDescent="0.25">
      <c r="A2690">
        <f t="shared" si="41"/>
        <v>34369</v>
      </c>
      <c r="B2690">
        <v>34369</v>
      </c>
      <c r="C2690" t="s">
        <v>19364</v>
      </c>
      <c r="D2690" t="s">
        <v>7565</v>
      </c>
      <c r="E2690" s="143" t="s">
        <v>33020</v>
      </c>
    </row>
    <row r="2691" spans="1:5" ht="15" x14ac:dyDescent="0.25">
      <c r="A2691">
        <f t="shared" ref="A2691:A2754" si="42">B2691</f>
        <v>34377</v>
      </c>
      <c r="B2691">
        <v>34377</v>
      </c>
      <c r="C2691" t="s">
        <v>19358</v>
      </c>
      <c r="D2691" t="s">
        <v>7565</v>
      </c>
      <c r="E2691" s="143" t="s">
        <v>33021</v>
      </c>
    </row>
    <row r="2692" spans="1:5" ht="15" x14ac:dyDescent="0.25">
      <c r="A2692">
        <f t="shared" si="42"/>
        <v>34381</v>
      </c>
      <c r="B2692">
        <v>34381</v>
      </c>
      <c r="C2692" t="s">
        <v>19381</v>
      </c>
      <c r="D2692" t="s">
        <v>7565</v>
      </c>
      <c r="E2692" s="143" t="s">
        <v>33022</v>
      </c>
    </row>
    <row r="2693" spans="1:5" ht="15" x14ac:dyDescent="0.25">
      <c r="A2693">
        <f t="shared" si="42"/>
        <v>34383</v>
      </c>
      <c r="B2693">
        <v>34383</v>
      </c>
      <c r="C2693" t="s">
        <v>19139</v>
      </c>
      <c r="D2693" t="s">
        <v>7565</v>
      </c>
      <c r="E2693" s="143" t="s">
        <v>33023</v>
      </c>
    </row>
    <row r="2694" spans="1:5" ht="15" x14ac:dyDescent="0.25">
      <c r="A2694">
        <f t="shared" si="42"/>
        <v>34384</v>
      </c>
      <c r="B2694">
        <v>34384</v>
      </c>
      <c r="C2694" t="s">
        <v>22404</v>
      </c>
      <c r="D2694" t="s">
        <v>7563</v>
      </c>
      <c r="E2694" s="143" t="s">
        <v>14531</v>
      </c>
    </row>
    <row r="2695" spans="1:5" ht="15" x14ac:dyDescent="0.25">
      <c r="A2695">
        <f t="shared" si="42"/>
        <v>34385</v>
      </c>
      <c r="B2695">
        <v>34385</v>
      </c>
      <c r="C2695" t="s">
        <v>22401</v>
      </c>
      <c r="D2695" t="s">
        <v>7563</v>
      </c>
      <c r="E2695" s="143" t="s">
        <v>16181</v>
      </c>
    </row>
    <row r="2696" spans="1:5" ht="15" x14ac:dyDescent="0.25">
      <c r="A2696">
        <f t="shared" si="42"/>
        <v>34386</v>
      </c>
      <c r="B2696">
        <v>34386</v>
      </c>
      <c r="C2696" t="s">
        <v>22394</v>
      </c>
      <c r="D2696" t="s">
        <v>7563</v>
      </c>
      <c r="E2696" s="143" t="s">
        <v>14531</v>
      </c>
    </row>
    <row r="2697" spans="1:5" ht="15" x14ac:dyDescent="0.25">
      <c r="A2697">
        <f t="shared" si="42"/>
        <v>34387</v>
      </c>
      <c r="B2697">
        <v>34387</v>
      </c>
      <c r="C2697" t="s">
        <v>22386</v>
      </c>
      <c r="D2697" t="s">
        <v>7563</v>
      </c>
      <c r="E2697" s="143" t="s">
        <v>22387</v>
      </c>
    </row>
    <row r="2698" spans="1:5" ht="15" x14ac:dyDescent="0.25">
      <c r="A2698">
        <f t="shared" si="42"/>
        <v>34388</v>
      </c>
      <c r="B2698">
        <v>34388</v>
      </c>
      <c r="C2698" t="s">
        <v>22384</v>
      </c>
      <c r="D2698" t="s">
        <v>7563</v>
      </c>
      <c r="E2698" s="143" t="s">
        <v>22385</v>
      </c>
    </row>
    <row r="2699" spans="1:5" ht="15" x14ac:dyDescent="0.25">
      <c r="A2699">
        <f t="shared" si="42"/>
        <v>34389</v>
      </c>
      <c r="B2699">
        <v>34389</v>
      </c>
      <c r="C2699" t="s">
        <v>22382</v>
      </c>
      <c r="D2699" t="s">
        <v>7563</v>
      </c>
      <c r="E2699" s="143" t="s">
        <v>22383</v>
      </c>
    </row>
    <row r="2700" spans="1:5" ht="15" x14ac:dyDescent="0.25">
      <c r="A2700">
        <f t="shared" si="42"/>
        <v>34390</v>
      </c>
      <c r="B2700">
        <v>34390</v>
      </c>
      <c r="C2700" t="s">
        <v>22380</v>
      </c>
      <c r="D2700" t="s">
        <v>7563</v>
      </c>
      <c r="E2700" s="143" t="s">
        <v>22381</v>
      </c>
    </row>
    <row r="2701" spans="1:5" ht="15" x14ac:dyDescent="0.25">
      <c r="A2701">
        <f t="shared" si="42"/>
        <v>34391</v>
      </c>
      <c r="B2701">
        <v>34391</v>
      </c>
      <c r="C2701" t="s">
        <v>22372</v>
      </c>
      <c r="D2701" t="s">
        <v>7563</v>
      </c>
      <c r="E2701" s="143" t="s">
        <v>22373</v>
      </c>
    </row>
    <row r="2702" spans="1:5" ht="15" x14ac:dyDescent="0.25">
      <c r="A2702">
        <f t="shared" si="42"/>
        <v>34400</v>
      </c>
      <c r="B2702">
        <v>34400</v>
      </c>
      <c r="C2702" t="s">
        <v>33024</v>
      </c>
      <c r="D2702" t="s">
        <v>7565</v>
      </c>
      <c r="E2702" s="143" t="s">
        <v>10863</v>
      </c>
    </row>
    <row r="2703" spans="1:5" ht="15" x14ac:dyDescent="0.25">
      <c r="A2703">
        <f t="shared" si="42"/>
        <v>34401</v>
      </c>
      <c r="B2703">
        <v>34401</v>
      </c>
      <c r="C2703" t="s">
        <v>33025</v>
      </c>
      <c r="D2703" t="s">
        <v>7565</v>
      </c>
      <c r="E2703" s="143" t="s">
        <v>16107</v>
      </c>
    </row>
    <row r="2704" spans="1:5" ht="15" x14ac:dyDescent="0.25">
      <c r="A2704">
        <f t="shared" si="42"/>
        <v>34402</v>
      </c>
      <c r="B2704">
        <v>34402</v>
      </c>
      <c r="C2704" t="s">
        <v>21597</v>
      </c>
      <c r="D2704" t="s">
        <v>7565</v>
      </c>
      <c r="E2704" s="143" t="s">
        <v>33026</v>
      </c>
    </row>
    <row r="2705" spans="1:5" ht="15" x14ac:dyDescent="0.25">
      <c r="A2705">
        <f t="shared" si="42"/>
        <v>34417</v>
      </c>
      <c r="B2705">
        <v>34417</v>
      </c>
      <c r="C2705" t="s">
        <v>21588</v>
      </c>
      <c r="D2705" t="s">
        <v>7565</v>
      </c>
      <c r="E2705" s="143" t="s">
        <v>28806</v>
      </c>
    </row>
    <row r="2706" spans="1:5" ht="15" x14ac:dyDescent="0.25">
      <c r="A2706">
        <f t="shared" si="42"/>
        <v>34425</v>
      </c>
      <c r="B2706">
        <v>34425</v>
      </c>
      <c r="C2706" t="s">
        <v>21599</v>
      </c>
      <c r="D2706" t="s">
        <v>7565</v>
      </c>
      <c r="E2706" s="143" t="s">
        <v>33027</v>
      </c>
    </row>
    <row r="2707" spans="1:5" ht="15" x14ac:dyDescent="0.25">
      <c r="A2707">
        <f t="shared" si="42"/>
        <v>34447</v>
      </c>
      <c r="B2707">
        <v>34447</v>
      </c>
      <c r="C2707" t="s">
        <v>21611</v>
      </c>
      <c r="D2707" t="s">
        <v>7565</v>
      </c>
      <c r="E2707" s="143" t="s">
        <v>33028</v>
      </c>
    </row>
    <row r="2708" spans="1:5" ht="15" x14ac:dyDescent="0.25">
      <c r="A2708">
        <f t="shared" si="42"/>
        <v>34449</v>
      </c>
      <c r="B2708">
        <v>34449</v>
      </c>
      <c r="C2708" t="s">
        <v>16697</v>
      </c>
      <c r="D2708" t="s">
        <v>7568</v>
      </c>
      <c r="E2708" s="143" t="s">
        <v>7841</v>
      </c>
    </row>
    <row r="2709" spans="1:5" ht="15" x14ac:dyDescent="0.25">
      <c r="A2709">
        <f t="shared" si="42"/>
        <v>34458</v>
      </c>
      <c r="B2709">
        <v>34458</v>
      </c>
      <c r="C2709" t="s">
        <v>21581</v>
      </c>
      <c r="D2709" t="s">
        <v>7565</v>
      </c>
      <c r="E2709" s="143" t="s">
        <v>33029</v>
      </c>
    </row>
    <row r="2710" spans="1:5" ht="15" x14ac:dyDescent="0.25">
      <c r="A2710">
        <f t="shared" si="42"/>
        <v>34464</v>
      </c>
      <c r="B2710">
        <v>34464</v>
      </c>
      <c r="C2710" t="s">
        <v>21582</v>
      </c>
      <c r="D2710" t="s">
        <v>7565</v>
      </c>
      <c r="E2710" s="143" t="s">
        <v>33030</v>
      </c>
    </row>
    <row r="2711" spans="1:5" ht="15" x14ac:dyDescent="0.25">
      <c r="A2711">
        <f t="shared" si="42"/>
        <v>34466</v>
      </c>
      <c r="B2711">
        <v>34466</v>
      </c>
      <c r="C2711" t="s">
        <v>16801</v>
      </c>
      <c r="D2711" t="s">
        <v>7567</v>
      </c>
      <c r="E2711" s="143" t="s">
        <v>13045</v>
      </c>
    </row>
    <row r="2712" spans="1:5" ht="15" x14ac:dyDescent="0.25">
      <c r="A2712">
        <f t="shared" si="42"/>
        <v>34468</v>
      </c>
      <c r="B2712">
        <v>34468</v>
      </c>
      <c r="C2712" t="s">
        <v>21583</v>
      </c>
      <c r="D2712" t="s">
        <v>7565</v>
      </c>
      <c r="E2712" s="143" t="s">
        <v>33031</v>
      </c>
    </row>
    <row r="2713" spans="1:5" ht="15" x14ac:dyDescent="0.25">
      <c r="A2713">
        <f t="shared" si="42"/>
        <v>34469</v>
      </c>
      <c r="B2713">
        <v>34469</v>
      </c>
      <c r="C2713" t="s">
        <v>16922</v>
      </c>
      <c r="D2713" t="s">
        <v>7565</v>
      </c>
      <c r="E2713" s="143" t="s">
        <v>16923</v>
      </c>
    </row>
    <row r="2714" spans="1:5" ht="15" x14ac:dyDescent="0.25">
      <c r="A2714">
        <f t="shared" si="42"/>
        <v>34472</v>
      </c>
      <c r="B2714">
        <v>34472</v>
      </c>
      <c r="C2714" t="s">
        <v>16930</v>
      </c>
      <c r="D2714" t="s">
        <v>7565</v>
      </c>
      <c r="E2714" s="143" t="s">
        <v>16931</v>
      </c>
    </row>
    <row r="2715" spans="1:5" ht="15" x14ac:dyDescent="0.25">
      <c r="A2715">
        <f t="shared" si="42"/>
        <v>34473</v>
      </c>
      <c r="B2715">
        <v>34473</v>
      </c>
      <c r="C2715" t="s">
        <v>21584</v>
      </c>
      <c r="D2715" t="s">
        <v>7565</v>
      </c>
      <c r="E2715" s="143" t="s">
        <v>33032</v>
      </c>
    </row>
    <row r="2716" spans="1:5" ht="15" x14ac:dyDescent="0.25">
      <c r="A2716">
        <f t="shared" si="42"/>
        <v>34476</v>
      </c>
      <c r="B2716">
        <v>34476</v>
      </c>
      <c r="C2716" t="s">
        <v>16924</v>
      </c>
      <c r="D2716" t="s">
        <v>7565</v>
      </c>
      <c r="E2716" s="143" t="s">
        <v>16925</v>
      </c>
    </row>
    <row r="2717" spans="1:5" ht="15" x14ac:dyDescent="0.25">
      <c r="A2717">
        <f t="shared" si="42"/>
        <v>34477</v>
      </c>
      <c r="B2717">
        <v>34477</v>
      </c>
      <c r="C2717" t="s">
        <v>16926</v>
      </c>
      <c r="D2717" t="s">
        <v>7565</v>
      </c>
      <c r="E2717" s="143" t="s">
        <v>16927</v>
      </c>
    </row>
    <row r="2718" spans="1:5" ht="15" x14ac:dyDescent="0.25">
      <c r="A2718">
        <f t="shared" si="42"/>
        <v>34479</v>
      </c>
      <c r="B2718">
        <v>34479</v>
      </c>
      <c r="C2718" t="s">
        <v>18030</v>
      </c>
      <c r="D2718" t="s">
        <v>7632</v>
      </c>
      <c r="E2718" s="143" t="s">
        <v>33033</v>
      </c>
    </row>
    <row r="2719" spans="1:5" ht="15" x14ac:dyDescent="0.25">
      <c r="A2719">
        <f t="shared" si="42"/>
        <v>34480</v>
      </c>
      <c r="B2719">
        <v>34480</v>
      </c>
      <c r="C2719" t="s">
        <v>21585</v>
      </c>
      <c r="D2719" t="s">
        <v>7565</v>
      </c>
      <c r="E2719" s="143" t="s">
        <v>33034</v>
      </c>
    </row>
    <row r="2720" spans="1:5" ht="15" x14ac:dyDescent="0.25">
      <c r="A2720">
        <f t="shared" si="42"/>
        <v>34481</v>
      </c>
      <c r="B2720">
        <v>34481</v>
      </c>
      <c r="C2720" t="s">
        <v>18032</v>
      </c>
      <c r="D2720" t="s">
        <v>7632</v>
      </c>
      <c r="E2720" s="143" t="s">
        <v>33035</v>
      </c>
    </row>
    <row r="2721" spans="1:5" ht="15" x14ac:dyDescent="0.25">
      <c r="A2721">
        <f t="shared" si="42"/>
        <v>34482</v>
      </c>
      <c r="B2721">
        <v>34482</v>
      </c>
      <c r="C2721" t="s">
        <v>16928</v>
      </c>
      <c r="D2721" t="s">
        <v>7565</v>
      </c>
      <c r="E2721" s="143" t="s">
        <v>16929</v>
      </c>
    </row>
    <row r="2722" spans="1:5" ht="15" x14ac:dyDescent="0.25">
      <c r="A2722">
        <f t="shared" si="42"/>
        <v>34483</v>
      </c>
      <c r="B2722">
        <v>34483</v>
      </c>
      <c r="C2722" t="s">
        <v>18033</v>
      </c>
      <c r="D2722" t="s">
        <v>7632</v>
      </c>
      <c r="E2722" s="143" t="s">
        <v>33036</v>
      </c>
    </row>
    <row r="2723" spans="1:5" ht="15" x14ac:dyDescent="0.25">
      <c r="A2723">
        <f t="shared" si="42"/>
        <v>34485</v>
      </c>
      <c r="B2723">
        <v>34485</v>
      </c>
      <c r="C2723" t="s">
        <v>18034</v>
      </c>
      <c r="D2723" t="s">
        <v>7632</v>
      </c>
      <c r="E2723" s="143" t="s">
        <v>33037</v>
      </c>
    </row>
    <row r="2724" spans="1:5" ht="15" x14ac:dyDescent="0.25">
      <c r="A2724">
        <f t="shared" si="42"/>
        <v>34486</v>
      </c>
      <c r="B2724">
        <v>34486</v>
      </c>
      <c r="C2724" t="s">
        <v>21586</v>
      </c>
      <c r="D2724" t="s">
        <v>7565</v>
      </c>
      <c r="E2724" s="143" t="s">
        <v>33038</v>
      </c>
    </row>
    <row r="2725" spans="1:5" ht="15" x14ac:dyDescent="0.25">
      <c r="A2725">
        <f t="shared" si="42"/>
        <v>34491</v>
      </c>
      <c r="B2725">
        <v>34491</v>
      </c>
      <c r="C2725" t="s">
        <v>18009</v>
      </c>
      <c r="D2725" t="s">
        <v>7632</v>
      </c>
      <c r="E2725" s="143" t="s">
        <v>33033</v>
      </c>
    </row>
    <row r="2726" spans="1:5" ht="15" x14ac:dyDescent="0.25">
      <c r="A2726">
        <f t="shared" si="42"/>
        <v>34492</v>
      </c>
      <c r="B2726">
        <v>34492</v>
      </c>
      <c r="C2726" t="s">
        <v>18014</v>
      </c>
      <c r="D2726" t="s">
        <v>7632</v>
      </c>
      <c r="E2726" s="143" t="s">
        <v>33039</v>
      </c>
    </row>
    <row r="2727" spans="1:5" ht="15" x14ac:dyDescent="0.25">
      <c r="A2727">
        <f t="shared" si="42"/>
        <v>34493</v>
      </c>
      <c r="B2727">
        <v>34493</v>
      </c>
      <c r="C2727" t="s">
        <v>18019</v>
      </c>
      <c r="D2727" t="s">
        <v>7632</v>
      </c>
      <c r="E2727" s="143" t="s">
        <v>33040</v>
      </c>
    </row>
    <row r="2728" spans="1:5" ht="15" x14ac:dyDescent="0.25">
      <c r="A2728">
        <f t="shared" si="42"/>
        <v>34494</v>
      </c>
      <c r="B2728">
        <v>34494</v>
      </c>
      <c r="C2728" t="s">
        <v>18024</v>
      </c>
      <c r="D2728" t="s">
        <v>7632</v>
      </c>
      <c r="E2728" s="143" t="s">
        <v>33041</v>
      </c>
    </row>
    <row r="2729" spans="1:5" ht="15" x14ac:dyDescent="0.25">
      <c r="A2729">
        <f t="shared" si="42"/>
        <v>34495</v>
      </c>
      <c r="B2729">
        <v>34495</v>
      </c>
      <c r="C2729" t="s">
        <v>18029</v>
      </c>
      <c r="D2729" t="s">
        <v>7632</v>
      </c>
      <c r="E2729" s="143" t="s">
        <v>33042</v>
      </c>
    </row>
    <row r="2730" spans="1:5" ht="15" x14ac:dyDescent="0.25">
      <c r="A2730">
        <f t="shared" si="42"/>
        <v>34496</v>
      </c>
      <c r="B2730">
        <v>34496</v>
      </c>
      <c r="C2730" t="s">
        <v>18031</v>
      </c>
      <c r="D2730" t="s">
        <v>7632</v>
      </c>
      <c r="E2730" s="143" t="s">
        <v>33043</v>
      </c>
    </row>
    <row r="2731" spans="1:5" ht="15" x14ac:dyDescent="0.25">
      <c r="A2731">
        <f t="shared" si="42"/>
        <v>34498</v>
      </c>
      <c r="B2731">
        <v>34498</v>
      </c>
      <c r="C2731" t="s">
        <v>18110</v>
      </c>
      <c r="D2731" t="s">
        <v>7565</v>
      </c>
      <c r="E2731" s="143" t="s">
        <v>24909</v>
      </c>
    </row>
    <row r="2732" spans="1:5" ht="15" x14ac:dyDescent="0.25">
      <c r="A2732">
        <f t="shared" si="42"/>
        <v>34514</v>
      </c>
      <c r="B2732">
        <v>34514</v>
      </c>
      <c r="C2732" t="s">
        <v>17888</v>
      </c>
      <c r="D2732" t="s">
        <v>7563</v>
      </c>
      <c r="E2732" s="143" t="s">
        <v>23805</v>
      </c>
    </row>
    <row r="2733" spans="1:5" ht="15" x14ac:dyDescent="0.25">
      <c r="A2733">
        <f t="shared" si="42"/>
        <v>34519</v>
      </c>
      <c r="B2733">
        <v>34519</v>
      </c>
      <c r="C2733" t="s">
        <v>18335</v>
      </c>
      <c r="D2733" t="s">
        <v>7565</v>
      </c>
      <c r="E2733" s="143" t="s">
        <v>33044</v>
      </c>
    </row>
    <row r="2734" spans="1:5" ht="15" x14ac:dyDescent="0.25">
      <c r="A2734">
        <f t="shared" si="42"/>
        <v>34544</v>
      </c>
      <c r="B2734">
        <v>34544</v>
      </c>
      <c r="C2734" t="s">
        <v>18571</v>
      </c>
      <c r="D2734" t="s">
        <v>7565</v>
      </c>
      <c r="E2734" s="143" t="s">
        <v>18572</v>
      </c>
    </row>
    <row r="2735" spans="1:5" ht="15" x14ac:dyDescent="0.25">
      <c r="A2735">
        <f t="shared" si="42"/>
        <v>34546</v>
      </c>
      <c r="B2735">
        <v>34546</v>
      </c>
      <c r="C2735" t="s">
        <v>20091</v>
      </c>
      <c r="D2735" t="s">
        <v>7568</v>
      </c>
      <c r="E2735" s="143" t="s">
        <v>8251</v>
      </c>
    </row>
    <row r="2736" spans="1:5" ht="15" x14ac:dyDescent="0.25">
      <c r="A2736">
        <f t="shared" si="42"/>
        <v>34547</v>
      </c>
      <c r="B2736">
        <v>34547</v>
      </c>
      <c r="C2736" t="s">
        <v>21541</v>
      </c>
      <c r="D2736" t="s">
        <v>7572</v>
      </c>
      <c r="E2736" s="143" t="s">
        <v>7791</v>
      </c>
    </row>
    <row r="2737" spans="1:5" ht="15" x14ac:dyDescent="0.25">
      <c r="A2737">
        <f t="shared" si="42"/>
        <v>34548</v>
      </c>
      <c r="B2737">
        <v>34548</v>
      </c>
      <c r="C2737" t="s">
        <v>21542</v>
      </c>
      <c r="D2737" t="s">
        <v>7572</v>
      </c>
      <c r="E2737" s="143" t="s">
        <v>13170</v>
      </c>
    </row>
    <row r="2738" spans="1:5" ht="15" x14ac:dyDescent="0.25">
      <c r="A2738">
        <f t="shared" si="42"/>
        <v>34549</v>
      </c>
      <c r="B2738">
        <v>34549</v>
      </c>
      <c r="C2738" t="s">
        <v>17000</v>
      </c>
      <c r="D2738" t="s">
        <v>7632</v>
      </c>
      <c r="E2738" s="143" t="s">
        <v>16405</v>
      </c>
    </row>
    <row r="2739" spans="1:5" ht="15" x14ac:dyDescent="0.25">
      <c r="A2739">
        <f t="shared" si="42"/>
        <v>34550</v>
      </c>
      <c r="B2739">
        <v>34550</v>
      </c>
      <c r="C2739" t="s">
        <v>21544</v>
      </c>
      <c r="D2739" t="s">
        <v>7572</v>
      </c>
      <c r="E2739" s="143" t="s">
        <v>33045</v>
      </c>
    </row>
    <row r="2740" spans="1:5" ht="15" x14ac:dyDescent="0.25">
      <c r="A2740">
        <f t="shared" si="42"/>
        <v>34551</v>
      </c>
      <c r="B2740">
        <v>34551</v>
      </c>
      <c r="C2740" t="s">
        <v>17053</v>
      </c>
      <c r="D2740" t="s">
        <v>7567</v>
      </c>
      <c r="E2740" s="143" t="s">
        <v>7787</v>
      </c>
    </row>
    <row r="2741" spans="1:5" ht="15" x14ac:dyDescent="0.25">
      <c r="A2741">
        <f t="shared" si="42"/>
        <v>34555</v>
      </c>
      <c r="B2741">
        <v>34555</v>
      </c>
      <c r="C2741" t="s">
        <v>17212</v>
      </c>
      <c r="D2741" t="s">
        <v>7565</v>
      </c>
      <c r="E2741" s="143" t="s">
        <v>8044</v>
      </c>
    </row>
    <row r="2742" spans="1:5" ht="15" x14ac:dyDescent="0.25">
      <c r="A2742">
        <f t="shared" si="42"/>
        <v>34556</v>
      </c>
      <c r="B2742">
        <v>34556</v>
      </c>
      <c r="C2742" t="s">
        <v>17182</v>
      </c>
      <c r="D2742" t="s">
        <v>7565</v>
      </c>
      <c r="E2742" s="143" t="s">
        <v>7739</v>
      </c>
    </row>
    <row r="2743" spans="1:5" ht="15" x14ac:dyDescent="0.25">
      <c r="A2743">
        <f t="shared" si="42"/>
        <v>34557</v>
      </c>
      <c r="B2743">
        <v>34557</v>
      </c>
      <c r="C2743" t="s">
        <v>21545</v>
      </c>
      <c r="D2743" t="s">
        <v>7572</v>
      </c>
      <c r="E2743" s="143" t="s">
        <v>19289</v>
      </c>
    </row>
    <row r="2744" spans="1:5" ht="15" x14ac:dyDescent="0.25">
      <c r="A2744">
        <f t="shared" si="42"/>
        <v>34558</v>
      </c>
      <c r="B2744">
        <v>34558</v>
      </c>
      <c r="C2744" t="s">
        <v>21543</v>
      </c>
      <c r="D2744" t="s">
        <v>7572</v>
      </c>
      <c r="E2744" s="143" t="s">
        <v>28690</v>
      </c>
    </row>
    <row r="2745" spans="1:5" ht="15" x14ac:dyDescent="0.25">
      <c r="A2745">
        <f t="shared" si="42"/>
        <v>34564</v>
      </c>
      <c r="B2745">
        <v>34564</v>
      </c>
      <c r="C2745" t="s">
        <v>17184</v>
      </c>
      <c r="D2745" t="s">
        <v>7565</v>
      </c>
      <c r="E2745" s="143" t="s">
        <v>33046</v>
      </c>
    </row>
    <row r="2746" spans="1:5" ht="15" x14ac:dyDescent="0.25">
      <c r="A2746">
        <f t="shared" si="42"/>
        <v>34565</v>
      </c>
      <c r="B2746">
        <v>34565</v>
      </c>
      <c r="C2746" t="s">
        <v>17185</v>
      </c>
      <c r="D2746" t="s">
        <v>7565</v>
      </c>
      <c r="E2746" s="143" t="s">
        <v>15534</v>
      </c>
    </row>
    <row r="2747" spans="1:5" ht="15" x14ac:dyDescent="0.25">
      <c r="A2747">
        <f t="shared" si="42"/>
        <v>34566</v>
      </c>
      <c r="B2747">
        <v>34566</v>
      </c>
      <c r="C2747" t="s">
        <v>17187</v>
      </c>
      <c r="D2747" t="s">
        <v>7565</v>
      </c>
      <c r="E2747" s="143" t="s">
        <v>28688</v>
      </c>
    </row>
    <row r="2748" spans="1:5" ht="15" x14ac:dyDescent="0.25">
      <c r="A2748">
        <f t="shared" si="42"/>
        <v>34567</v>
      </c>
      <c r="B2748">
        <v>34567</v>
      </c>
      <c r="C2748" t="s">
        <v>17188</v>
      </c>
      <c r="D2748" t="s">
        <v>7565</v>
      </c>
      <c r="E2748" s="143" t="s">
        <v>15322</v>
      </c>
    </row>
    <row r="2749" spans="1:5" ht="15" x14ac:dyDescent="0.25">
      <c r="A2749">
        <f t="shared" si="42"/>
        <v>34568</v>
      </c>
      <c r="B2749">
        <v>34568</v>
      </c>
      <c r="C2749" t="s">
        <v>17190</v>
      </c>
      <c r="D2749" t="s">
        <v>7565</v>
      </c>
      <c r="E2749" s="143" t="s">
        <v>9478</v>
      </c>
    </row>
    <row r="2750" spans="1:5" ht="15" x14ac:dyDescent="0.25">
      <c r="A2750">
        <f t="shared" si="42"/>
        <v>34569</v>
      </c>
      <c r="B2750">
        <v>34569</v>
      </c>
      <c r="C2750" t="s">
        <v>17191</v>
      </c>
      <c r="D2750" t="s">
        <v>7565</v>
      </c>
      <c r="E2750" s="143" t="s">
        <v>15534</v>
      </c>
    </row>
    <row r="2751" spans="1:5" ht="15" x14ac:dyDescent="0.25">
      <c r="A2751">
        <f t="shared" si="42"/>
        <v>34570</v>
      </c>
      <c r="B2751">
        <v>34570</v>
      </c>
      <c r="C2751" t="s">
        <v>17192</v>
      </c>
      <c r="D2751" t="s">
        <v>7565</v>
      </c>
      <c r="E2751" s="143" t="s">
        <v>14486</v>
      </c>
    </row>
    <row r="2752" spans="1:5" ht="15" x14ac:dyDescent="0.25">
      <c r="A2752">
        <f t="shared" si="42"/>
        <v>34571</v>
      </c>
      <c r="B2752">
        <v>34571</v>
      </c>
      <c r="C2752" t="s">
        <v>17194</v>
      </c>
      <c r="D2752" t="s">
        <v>7565</v>
      </c>
      <c r="E2752" s="143" t="s">
        <v>16100</v>
      </c>
    </row>
    <row r="2753" spans="1:5" ht="15" x14ac:dyDescent="0.25">
      <c r="A2753">
        <f t="shared" si="42"/>
        <v>34573</v>
      </c>
      <c r="B2753">
        <v>34573</v>
      </c>
      <c r="C2753" t="s">
        <v>17195</v>
      </c>
      <c r="D2753" t="s">
        <v>7565</v>
      </c>
      <c r="E2753" s="143" t="s">
        <v>7742</v>
      </c>
    </row>
    <row r="2754" spans="1:5" ht="15" x14ac:dyDescent="0.25">
      <c r="A2754">
        <f t="shared" si="42"/>
        <v>34576</v>
      </c>
      <c r="B2754">
        <v>34576</v>
      </c>
      <c r="C2754" t="s">
        <v>17197</v>
      </c>
      <c r="D2754" t="s">
        <v>7565</v>
      </c>
      <c r="E2754" s="143" t="s">
        <v>23093</v>
      </c>
    </row>
    <row r="2755" spans="1:5" ht="15" x14ac:dyDescent="0.25">
      <c r="A2755">
        <f t="shared" ref="A2755:A2818" si="43">B2755</f>
        <v>34577</v>
      </c>
      <c r="B2755">
        <v>34577</v>
      </c>
      <c r="C2755" t="s">
        <v>17198</v>
      </c>
      <c r="D2755" t="s">
        <v>7565</v>
      </c>
      <c r="E2755" s="143" t="s">
        <v>32036</v>
      </c>
    </row>
    <row r="2756" spans="1:5" ht="15" x14ac:dyDescent="0.25">
      <c r="A2756">
        <f t="shared" si="43"/>
        <v>34578</v>
      </c>
      <c r="B2756">
        <v>34578</v>
      </c>
      <c r="C2756" t="s">
        <v>17199</v>
      </c>
      <c r="D2756" t="s">
        <v>7565</v>
      </c>
      <c r="E2756" s="143" t="s">
        <v>8047</v>
      </c>
    </row>
    <row r="2757" spans="1:5" ht="15" x14ac:dyDescent="0.25">
      <c r="A2757">
        <f t="shared" si="43"/>
        <v>34579</v>
      </c>
      <c r="B2757">
        <v>34579</v>
      </c>
      <c r="C2757" t="s">
        <v>17200</v>
      </c>
      <c r="D2757" t="s">
        <v>7565</v>
      </c>
      <c r="E2757" s="143" t="s">
        <v>8213</v>
      </c>
    </row>
    <row r="2758" spans="1:5" ht="15" x14ac:dyDescent="0.25">
      <c r="A2758">
        <f t="shared" si="43"/>
        <v>34580</v>
      </c>
      <c r="B2758">
        <v>34580</v>
      </c>
      <c r="C2758" t="s">
        <v>17202</v>
      </c>
      <c r="D2758" t="s">
        <v>7565</v>
      </c>
      <c r="E2758" s="143" t="s">
        <v>15559</v>
      </c>
    </row>
    <row r="2759" spans="1:5" ht="15" x14ac:dyDescent="0.25">
      <c r="A2759">
        <f t="shared" si="43"/>
        <v>34583</v>
      </c>
      <c r="B2759">
        <v>34583</v>
      </c>
      <c r="C2759" t="s">
        <v>17206</v>
      </c>
      <c r="D2759" t="s">
        <v>7563</v>
      </c>
      <c r="E2759" s="143" t="s">
        <v>29825</v>
      </c>
    </row>
    <row r="2760" spans="1:5" ht="15" x14ac:dyDescent="0.25">
      <c r="A2760">
        <f t="shared" si="43"/>
        <v>34584</v>
      </c>
      <c r="B2760">
        <v>34584</v>
      </c>
      <c r="C2760" t="s">
        <v>17207</v>
      </c>
      <c r="D2760" t="s">
        <v>7563</v>
      </c>
      <c r="E2760" s="143" t="s">
        <v>33047</v>
      </c>
    </row>
    <row r="2761" spans="1:5" ht="15" x14ac:dyDescent="0.25">
      <c r="A2761">
        <f t="shared" si="43"/>
        <v>34586</v>
      </c>
      <c r="B2761">
        <v>34586</v>
      </c>
      <c r="C2761" t="s">
        <v>33048</v>
      </c>
      <c r="D2761" t="s">
        <v>7565</v>
      </c>
      <c r="E2761" s="143" t="s">
        <v>17221</v>
      </c>
    </row>
    <row r="2762" spans="1:5" ht="15" x14ac:dyDescent="0.25">
      <c r="A2762">
        <f t="shared" si="43"/>
        <v>34588</v>
      </c>
      <c r="B2762">
        <v>34588</v>
      </c>
      <c r="C2762" t="s">
        <v>33049</v>
      </c>
      <c r="D2762" t="s">
        <v>7565</v>
      </c>
      <c r="E2762" s="143" t="s">
        <v>14530</v>
      </c>
    </row>
    <row r="2763" spans="1:5" ht="15" x14ac:dyDescent="0.25">
      <c r="A2763">
        <f t="shared" si="43"/>
        <v>34590</v>
      </c>
      <c r="B2763">
        <v>34590</v>
      </c>
      <c r="C2763" t="s">
        <v>33050</v>
      </c>
      <c r="D2763" t="s">
        <v>7565</v>
      </c>
      <c r="E2763" s="143" t="s">
        <v>8051</v>
      </c>
    </row>
    <row r="2764" spans="1:5" ht="15" x14ac:dyDescent="0.25">
      <c r="A2764">
        <f t="shared" si="43"/>
        <v>34591</v>
      </c>
      <c r="B2764">
        <v>34591</v>
      </c>
      <c r="C2764" t="s">
        <v>33051</v>
      </c>
      <c r="D2764" t="s">
        <v>7565</v>
      </c>
      <c r="E2764" s="143" t="s">
        <v>12435</v>
      </c>
    </row>
    <row r="2765" spans="1:5" ht="15" x14ac:dyDescent="0.25">
      <c r="A2765">
        <f t="shared" si="43"/>
        <v>34592</v>
      </c>
      <c r="B2765">
        <v>34592</v>
      </c>
      <c r="C2765" t="s">
        <v>17210</v>
      </c>
      <c r="D2765" t="s">
        <v>7565</v>
      </c>
      <c r="E2765" s="143" t="s">
        <v>7638</v>
      </c>
    </row>
    <row r="2766" spans="1:5" ht="15" x14ac:dyDescent="0.25">
      <c r="A2766">
        <f t="shared" si="43"/>
        <v>34599</v>
      </c>
      <c r="B2766">
        <v>34599</v>
      </c>
      <c r="C2766" t="s">
        <v>17209</v>
      </c>
      <c r="D2766" t="s">
        <v>7565</v>
      </c>
      <c r="E2766" s="143" t="s">
        <v>14673</v>
      </c>
    </row>
    <row r="2767" spans="1:5" ht="15" x14ac:dyDescent="0.25">
      <c r="A2767">
        <f t="shared" si="43"/>
        <v>34600</v>
      </c>
      <c r="B2767">
        <v>34600</v>
      </c>
      <c r="C2767" t="s">
        <v>17214</v>
      </c>
      <c r="D2767" t="s">
        <v>7563</v>
      </c>
      <c r="E2767" s="143" t="s">
        <v>33052</v>
      </c>
    </row>
    <row r="2768" spans="1:5" ht="15" x14ac:dyDescent="0.25">
      <c r="A2768">
        <f t="shared" si="43"/>
        <v>34602</v>
      </c>
      <c r="B2768">
        <v>34602</v>
      </c>
      <c r="C2768" t="s">
        <v>17503</v>
      </c>
      <c r="D2768" t="s">
        <v>7572</v>
      </c>
      <c r="E2768" s="143" t="s">
        <v>7605</v>
      </c>
    </row>
    <row r="2769" spans="1:5" ht="15" x14ac:dyDescent="0.25">
      <c r="A2769">
        <f t="shared" si="43"/>
        <v>34606</v>
      </c>
      <c r="B2769">
        <v>34606</v>
      </c>
      <c r="C2769" t="s">
        <v>18610</v>
      </c>
      <c r="D2769" t="s">
        <v>7565</v>
      </c>
      <c r="E2769" s="143" t="s">
        <v>18611</v>
      </c>
    </row>
    <row r="2770" spans="1:5" ht="15" x14ac:dyDescent="0.25">
      <c r="A2770">
        <f t="shared" si="43"/>
        <v>34607</v>
      </c>
      <c r="B2770">
        <v>34607</v>
      </c>
      <c r="C2770" t="s">
        <v>17504</v>
      </c>
      <c r="D2770" t="s">
        <v>7572</v>
      </c>
      <c r="E2770" s="143" t="s">
        <v>15374</v>
      </c>
    </row>
    <row r="2771" spans="1:5" ht="15" x14ac:dyDescent="0.25">
      <c r="A2771">
        <f t="shared" si="43"/>
        <v>34609</v>
      </c>
      <c r="B2771">
        <v>34609</v>
      </c>
      <c r="C2771" t="s">
        <v>17505</v>
      </c>
      <c r="D2771" t="s">
        <v>7572</v>
      </c>
      <c r="E2771" s="143" t="s">
        <v>7699</v>
      </c>
    </row>
    <row r="2772" spans="1:5" ht="15" x14ac:dyDescent="0.25">
      <c r="A2772">
        <f t="shared" si="43"/>
        <v>34612</v>
      </c>
      <c r="B2772">
        <v>34612</v>
      </c>
      <c r="C2772" t="s">
        <v>19150</v>
      </c>
      <c r="D2772" t="s">
        <v>7565</v>
      </c>
      <c r="E2772" s="143" t="s">
        <v>33053</v>
      </c>
    </row>
    <row r="2773" spans="1:5" ht="15" x14ac:dyDescent="0.25">
      <c r="A2773">
        <f t="shared" si="43"/>
        <v>34616</v>
      </c>
      <c r="B2773">
        <v>34616</v>
      </c>
      <c r="C2773" t="s">
        <v>18580</v>
      </c>
      <c r="D2773" t="s">
        <v>7565</v>
      </c>
      <c r="E2773" s="143" t="s">
        <v>16054</v>
      </c>
    </row>
    <row r="2774" spans="1:5" ht="15" x14ac:dyDescent="0.25">
      <c r="A2774">
        <f t="shared" si="43"/>
        <v>34618</v>
      </c>
      <c r="B2774">
        <v>34618</v>
      </c>
      <c r="C2774" t="s">
        <v>17507</v>
      </c>
      <c r="D2774" t="s">
        <v>7572</v>
      </c>
      <c r="E2774" s="143" t="s">
        <v>32893</v>
      </c>
    </row>
    <row r="2775" spans="1:5" ht="15" x14ac:dyDescent="0.25">
      <c r="A2775">
        <f t="shared" si="43"/>
        <v>34621</v>
      </c>
      <c r="B2775">
        <v>34621</v>
      </c>
      <c r="C2775" t="s">
        <v>17508</v>
      </c>
      <c r="D2775" t="s">
        <v>7572</v>
      </c>
      <c r="E2775" s="143" t="s">
        <v>7696</v>
      </c>
    </row>
    <row r="2776" spans="1:5" ht="15" x14ac:dyDescent="0.25">
      <c r="A2776">
        <f t="shared" si="43"/>
        <v>34622</v>
      </c>
      <c r="B2776">
        <v>34622</v>
      </c>
      <c r="C2776" t="s">
        <v>17509</v>
      </c>
      <c r="D2776" t="s">
        <v>7572</v>
      </c>
      <c r="E2776" s="143" t="s">
        <v>7996</v>
      </c>
    </row>
    <row r="2777" spans="1:5" ht="15" x14ac:dyDescent="0.25">
      <c r="A2777">
        <f t="shared" si="43"/>
        <v>34623</v>
      </c>
      <c r="B2777">
        <v>34623</v>
      </c>
      <c r="C2777" t="s">
        <v>18579</v>
      </c>
      <c r="D2777" t="s">
        <v>7565</v>
      </c>
      <c r="E2777" s="143" t="s">
        <v>15488</v>
      </c>
    </row>
    <row r="2778" spans="1:5" ht="15" x14ac:dyDescent="0.25">
      <c r="A2778">
        <f t="shared" si="43"/>
        <v>34624</v>
      </c>
      <c r="B2778">
        <v>34624</v>
      </c>
      <c r="C2778" t="s">
        <v>17510</v>
      </c>
      <c r="D2778" t="s">
        <v>7572</v>
      </c>
      <c r="E2778" s="143" t="s">
        <v>14486</v>
      </c>
    </row>
    <row r="2779" spans="1:5" ht="15" x14ac:dyDescent="0.25">
      <c r="A2779">
        <f t="shared" si="43"/>
        <v>34627</v>
      </c>
      <c r="B2779">
        <v>34627</v>
      </c>
      <c r="C2779" t="s">
        <v>17511</v>
      </c>
      <c r="D2779" t="s">
        <v>7572</v>
      </c>
      <c r="E2779" s="143" t="s">
        <v>9690</v>
      </c>
    </row>
    <row r="2780" spans="1:5" ht="15" x14ac:dyDescent="0.25">
      <c r="A2780">
        <f t="shared" si="43"/>
        <v>34628</v>
      </c>
      <c r="B2780">
        <v>34628</v>
      </c>
      <c r="C2780" t="s">
        <v>18581</v>
      </c>
      <c r="D2780" t="s">
        <v>7565</v>
      </c>
      <c r="E2780" s="143" t="s">
        <v>18582</v>
      </c>
    </row>
    <row r="2781" spans="1:5" ht="15" x14ac:dyDescent="0.25">
      <c r="A2781">
        <f t="shared" si="43"/>
        <v>34629</v>
      </c>
      <c r="B2781">
        <v>34629</v>
      </c>
      <c r="C2781" t="s">
        <v>17512</v>
      </c>
      <c r="D2781" t="s">
        <v>7572</v>
      </c>
      <c r="E2781" s="143" t="s">
        <v>13726</v>
      </c>
    </row>
    <row r="2782" spans="1:5" ht="15" x14ac:dyDescent="0.25">
      <c r="A2782">
        <f t="shared" si="43"/>
        <v>34630</v>
      </c>
      <c r="B2782">
        <v>34630</v>
      </c>
      <c r="C2782" t="s">
        <v>21571</v>
      </c>
      <c r="D2782" t="s">
        <v>7565</v>
      </c>
      <c r="E2782" s="143" t="s">
        <v>33054</v>
      </c>
    </row>
    <row r="2783" spans="1:5" ht="15" x14ac:dyDescent="0.25">
      <c r="A2783">
        <f t="shared" si="43"/>
        <v>34633</v>
      </c>
      <c r="B2783">
        <v>34633</v>
      </c>
      <c r="C2783" t="s">
        <v>19152</v>
      </c>
      <c r="D2783" t="s">
        <v>7565</v>
      </c>
      <c r="E2783" s="143" t="s">
        <v>33055</v>
      </c>
    </row>
    <row r="2784" spans="1:5" ht="15" x14ac:dyDescent="0.25">
      <c r="A2784">
        <f t="shared" si="43"/>
        <v>34635</v>
      </c>
      <c r="B2784">
        <v>34635</v>
      </c>
      <c r="C2784" t="s">
        <v>19151</v>
      </c>
      <c r="D2784" t="s">
        <v>7565</v>
      </c>
      <c r="E2784" s="143" t="s">
        <v>33056</v>
      </c>
    </row>
    <row r="2785" spans="1:5" ht="15" x14ac:dyDescent="0.25">
      <c r="A2785">
        <f t="shared" si="43"/>
        <v>34636</v>
      </c>
      <c r="B2785">
        <v>34636</v>
      </c>
      <c r="C2785" t="s">
        <v>17577</v>
      </c>
      <c r="D2785" t="s">
        <v>7565</v>
      </c>
      <c r="E2785" s="143" t="s">
        <v>33057</v>
      </c>
    </row>
    <row r="2786" spans="1:5" ht="15" x14ac:dyDescent="0.25">
      <c r="A2786">
        <f t="shared" si="43"/>
        <v>34637</v>
      </c>
      <c r="B2786">
        <v>34637</v>
      </c>
      <c r="C2786" t="s">
        <v>17581</v>
      </c>
      <c r="D2786" t="s">
        <v>7565</v>
      </c>
      <c r="E2786" s="143" t="s">
        <v>27765</v>
      </c>
    </row>
    <row r="2787" spans="1:5" ht="15" x14ac:dyDescent="0.25">
      <c r="A2787">
        <f t="shared" si="43"/>
        <v>34638</v>
      </c>
      <c r="B2787">
        <v>34638</v>
      </c>
      <c r="C2787" t="s">
        <v>17582</v>
      </c>
      <c r="D2787" t="s">
        <v>7565</v>
      </c>
      <c r="E2787" s="143" t="s">
        <v>33058</v>
      </c>
    </row>
    <row r="2788" spans="1:5" ht="15" x14ac:dyDescent="0.25">
      <c r="A2788">
        <f t="shared" si="43"/>
        <v>34639</v>
      </c>
      <c r="B2788">
        <v>34639</v>
      </c>
      <c r="C2788" t="s">
        <v>17578</v>
      </c>
      <c r="D2788" t="s">
        <v>7565</v>
      </c>
      <c r="E2788" s="143" t="s">
        <v>33059</v>
      </c>
    </row>
    <row r="2789" spans="1:5" ht="15" x14ac:dyDescent="0.25">
      <c r="A2789">
        <f t="shared" si="43"/>
        <v>34640</v>
      </c>
      <c r="B2789">
        <v>34640</v>
      </c>
      <c r="C2789" t="s">
        <v>17579</v>
      </c>
      <c r="D2789" t="s">
        <v>7565</v>
      </c>
      <c r="E2789" s="143" t="s">
        <v>33060</v>
      </c>
    </row>
    <row r="2790" spans="1:5" ht="15" x14ac:dyDescent="0.25">
      <c r="A2790">
        <f t="shared" si="43"/>
        <v>34641</v>
      </c>
      <c r="B2790">
        <v>34641</v>
      </c>
      <c r="C2790" t="s">
        <v>17583</v>
      </c>
      <c r="D2790" t="s">
        <v>7565</v>
      </c>
      <c r="E2790" s="143" t="s">
        <v>33061</v>
      </c>
    </row>
    <row r="2791" spans="1:5" ht="15" x14ac:dyDescent="0.25">
      <c r="A2791">
        <f t="shared" si="43"/>
        <v>34643</v>
      </c>
      <c r="B2791">
        <v>34643</v>
      </c>
      <c r="C2791" t="s">
        <v>17614</v>
      </c>
      <c r="D2791" t="s">
        <v>7565</v>
      </c>
      <c r="E2791" s="143" t="s">
        <v>16030</v>
      </c>
    </row>
    <row r="2792" spans="1:5" ht="15" x14ac:dyDescent="0.25">
      <c r="A2792">
        <f t="shared" si="43"/>
        <v>34649</v>
      </c>
      <c r="B2792">
        <v>34649</v>
      </c>
      <c r="C2792" t="s">
        <v>33062</v>
      </c>
      <c r="D2792" t="s">
        <v>7565</v>
      </c>
      <c r="E2792" s="143" t="s">
        <v>15233</v>
      </c>
    </row>
    <row r="2793" spans="1:5" ht="15" x14ac:dyDescent="0.25">
      <c r="A2793">
        <f t="shared" si="43"/>
        <v>34653</v>
      </c>
      <c r="B2793">
        <v>34653</v>
      </c>
      <c r="C2793" t="s">
        <v>18584</v>
      </c>
      <c r="D2793" t="s">
        <v>7565</v>
      </c>
      <c r="E2793" s="143" t="s">
        <v>14051</v>
      </c>
    </row>
    <row r="2794" spans="1:5" ht="15" x14ac:dyDescent="0.25">
      <c r="A2794">
        <f t="shared" si="43"/>
        <v>34655</v>
      </c>
      <c r="B2794">
        <v>34655</v>
      </c>
      <c r="C2794" t="s">
        <v>33063</v>
      </c>
      <c r="D2794" t="s">
        <v>7565</v>
      </c>
      <c r="E2794" s="143" t="s">
        <v>17733</v>
      </c>
    </row>
    <row r="2795" spans="1:5" ht="15" x14ac:dyDescent="0.25">
      <c r="A2795">
        <f t="shared" si="43"/>
        <v>34659</v>
      </c>
      <c r="B2795">
        <v>34659</v>
      </c>
      <c r="C2795" t="s">
        <v>17887</v>
      </c>
      <c r="D2795" t="s">
        <v>7563</v>
      </c>
      <c r="E2795" s="143" t="s">
        <v>16028</v>
      </c>
    </row>
    <row r="2796" spans="1:5" ht="15" x14ac:dyDescent="0.25">
      <c r="A2796">
        <f t="shared" si="43"/>
        <v>34660</v>
      </c>
      <c r="B2796">
        <v>34660</v>
      </c>
      <c r="C2796" t="s">
        <v>17889</v>
      </c>
      <c r="D2796" t="s">
        <v>7563</v>
      </c>
      <c r="E2796" s="143" t="s">
        <v>32350</v>
      </c>
    </row>
    <row r="2797" spans="1:5" ht="15" x14ac:dyDescent="0.25">
      <c r="A2797">
        <f t="shared" si="43"/>
        <v>34661</v>
      </c>
      <c r="B2797">
        <v>34661</v>
      </c>
      <c r="C2797" t="s">
        <v>17890</v>
      </c>
      <c r="D2797" t="s">
        <v>7563</v>
      </c>
      <c r="E2797" s="143" t="s">
        <v>33064</v>
      </c>
    </row>
    <row r="2798" spans="1:5" ht="15" x14ac:dyDescent="0.25">
      <c r="A2798">
        <f t="shared" si="43"/>
        <v>34664</v>
      </c>
      <c r="B2798">
        <v>34664</v>
      </c>
      <c r="C2798" t="s">
        <v>17894</v>
      </c>
      <c r="D2798" t="s">
        <v>7563</v>
      </c>
      <c r="E2798" s="143" t="s">
        <v>23232</v>
      </c>
    </row>
    <row r="2799" spans="1:5" ht="15" x14ac:dyDescent="0.25">
      <c r="A2799">
        <f t="shared" si="43"/>
        <v>34665</v>
      </c>
      <c r="B2799">
        <v>34665</v>
      </c>
      <c r="C2799" t="s">
        <v>17895</v>
      </c>
      <c r="D2799" t="s">
        <v>7563</v>
      </c>
      <c r="E2799" s="143" t="s">
        <v>33065</v>
      </c>
    </row>
    <row r="2800" spans="1:5" ht="15" x14ac:dyDescent="0.25">
      <c r="A2800">
        <f t="shared" si="43"/>
        <v>34666</v>
      </c>
      <c r="B2800">
        <v>34666</v>
      </c>
      <c r="C2800" t="s">
        <v>17896</v>
      </c>
      <c r="D2800" t="s">
        <v>7563</v>
      </c>
      <c r="E2800" s="143" t="s">
        <v>33066</v>
      </c>
    </row>
    <row r="2801" spans="1:5" ht="15" x14ac:dyDescent="0.25">
      <c r="A2801">
        <f t="shared" si="43"/>
        <v>34667</v>
      </c>
      <c r="B2801">
        <v>34667</v>
      </c>
      <c r="C2801" t="s">
        <v>17891</v>
      </c>
      <c r="D2801" t="s">
        <v>7563</v>
      </c>
      <c r="E2801" s="143" t="s">
        <v>33067</v>
      </c>
    </row>
    <row r="2802" spans="1:5" ht="15" x14ac:dyDescent="0.25">
      <c r="A2802">
        <f t="shared" si="43"/>
        <v>34668</v>
      </c>
      <c r="B2802">
        <v>34668</v>
      </c>
      <c r="C2802" t="s">
        <v>17892</v>
      </c>
      <c r="D2802" t="s">
        <v>7563</v>
      </c>
      <c r="E2802" s="143" t="s">
        <v>15495</v>
      </c>
    </row>
    <row r="2803" spans="1:5" ht="15" x14ac:dyDescent="0.25">
      <c r="A2803">
        <f t="shared" si="43"/>
        <v>34669</v>
      </c>
      <c r="B2803">
        <v>34669</v>
      </c>
      <c r="C2803" t="s">
        <v>17897</v>
      </c>
      <c r="D2803" t="s">
        <v>7563</v>
      </c>
      <c r="E2803" s="143" t="s">
        <v>14774</v>
      </c>
    </row>
    <row r="2804" spans="1:5" ht="15" x14ac:dyDescent="0.25">
      <c r="A2804">
        <f t="shared" si="43"/>
        <v>34670</v>
      </c>
      <c r="B2804">
        <v>34670</v>
      </c>
      <c r="C2804" t="s">
        <v>17899</v>
      </c>
      <c r="D2804" t="s">
        <v>7563</v>
      </c>
      <c r="E2804" s="143" t="s">
        <v>33068</v>
      </c>
    </row>
    <row r="2805" spans="1:5" ht="15" x14ac:dyDescent="0.25">
      <c r="A2805">
        <f t="shared" si="43"/>
        <v>34671</v>
      </c>
      <c r="B2805">
        <v>34671</v>
      </c>
      <c r="C2805" t="s">
        <v>17900</v>
      </c>
      <c r="D2805" t="s">
        <v>7563</v>
      </c>
      <c r="E2805" s="143" t="s">
        <v>12064</v>
      </c>
    </row>
    <row r="2806" spans="1:5" ht="15" x14ac:dyDescent="0.25">
      <c r="A2806">
        <f t="shared" si="43"/>
        <v>34672</v>
      </c>
      <c r="B2806">
        <v>34672</v>
      </c>
      <c r="C2806" t="s">
        <v>17901</v>
      </c>
      <c r="D2806" t="s">
        <v>7563</v>
      </c>
      <c r="E2806" s="143" t="s">
        <v>33069</v>
      </c>
    </row>
    <row r="2807" spans="1:5" ht="15" x14ac:dyDescent="0.25">
      <c r="A2807">
        <f t="shared" si="43"/>
        <v>34673</v>
      </c>
      <c r="B2807">
        <v>34673</v>
      </c>
      <c r="C2807" t="s">
        <v>17903</v>
      </c>
      <c r="D2807" t="s">
        <v>7563</v>
      </c>
      <c r="E2807" s="143" t="s">
        <v>15412</v>
      </c>
    </row>
    <row r="2808" spans="1:5" ht="15" x14ac:dyDescent="0.25">
      <c r="A2808">
        <f t="shared" si="43"/>
        <v>34674</v>
      </c>
      <c r="B2808">
        <v>34674</v>
      </c>
      <c r="C2808" t="s">
        <v>17905</v>
      </c>
      <c r="D2808" t="s">
        <v>7563</v>
      </c>
      <c r="E2808" s="143" t="s">
        <v>33070</v>
      </c>
    </row>
    <row r="2809" spans="1:5" ht="15" x14ac:dyDescent="0.25">
      <c r="A2809">
        <f t="shared" si="43"/>
        <v>34675</v>
      </c>
      <c r="B2809">
        <v>34675</v>
      </c>
      <c r="C2809" t="s">
        <v>17906</v>
      </c>
      <c r="D2809" t="s">
        <v>7563</v>
      </c>
      <c r="E2809" s="143" t="s">
        <v>14522</v>
      </c>
    </row>
    <row r="2810" spans="1:5" ht="15" x14ac:dyDescent="0.25">
      <c r="A2810">
        <f t="shared" si="43"/>
        <v>34676</v>
      </c>
      <c r="B2810">
        <v>34676</v>
      </c>
      <c r="C2810" t="s">
        <v>17907</v>
      </c>
      <c r="D2810" t="s">
        <v>7563</v>
      </c>
      <c r="E2810" s="143" t="s">
        <v>14570</v>
      </c>
    </row>
    <row r="2811" spans="1:5" ht="15" x14ac:dyDescent="0.25">
      <c r="A2811">
        <f t="shared" si="43"/>
        <v>34677</v>
      </c>
      <c r="B2811">
        <v>34677</v>
      </c>
      <c r="C2811" t="s">
        <v>17908</v>
      </c>
      <c r="D2811" t="s">
        <v>7563</v>
      </c>
      <c r="E2811" s="143" t="s">
        <v>28710</v>
      </c>
    </row>
    <row r="2812" spans="1:5" ht="15" x14ac:dyDescent="0.25">
      <c r="A2812">
        <f t="shared" si="43"/>
        <v>34680</v>
      </c>
      <c r="B2812">
        <v>34680</v>
      </c>
      <c r="C2812" t="s">
        <v>21086</v>
      </c>
      <c r="D2812" t="s">
        <v>7572</v>
      </c>
      <c r="E2812" s="143" t="s">
        <v>26377</v>
      </c>
    </row>
    <row r="2813" spans="1:5" ht="15" x14ac:dyDescent="0.25">
      <c r="A2813">
        <f t="shared" si="43"/>
        <v>34682</v>
      </c>
      <c r="B2813">
        <v>34682</v>
      </c>
      <c r="C2813" t="s">
        <v>21073</v>
      </c>
      <c r="D2813" t="s">
        <v>7563</v>
      </c>
      <c r="E2813" s="143" t="s">
        <v>33071</v>
      </c>
    </row>
    <row r="2814" spans="1:5" ht="15" x14ac:dyDescent="0.25">
      <c r="A2814">
        <f t="shared" si="43"/>
        <v>34683</v>
      </c>
      <c r="B2814">
        <v>34683</v>
      </c>
      <c r="C2814" t="s">
        <v>21067</v>
      </c>
      <c r="D2814" t="s">
        <v>7563</v>
      </c>
      <c r="E2814" s="143" t="s">
        <v>33072</v>
      </c>
    </row>
    <row r="2815" spans="1:5" ht="15" x14ac:dyDescent="0.25">
      <c r="A2815">
        <f t="shared" si="43"/>
        <v>34684</v>
      </c>
      <c r="B2815">
        <v>34684</v>
      </c>
      <c r="C2815" t="s">
        <v>21066</v>
      </c>
      <c r="D2815" t="s">
        <v>7563</v>
      </c>
      <c r="E2815" s="143" t="s">
        <v>33073</v>
      </c>
    </row>
    <row r="2816" spans="1:5" ht="15" x14ac:dyDescent="0.25">
      <c r="A2816">
        <f t="shared" si="43"/>
        <v>34686</v>
      </c>
      <c r="B2816">
        <v>34686</v>
      </c>
      <c r="C2816" t="s">
        <v>18583</v>
      </c>
      <c r="D2816" t="s">
        <v>7565</v>
      </c>
      <c r="E2816" s="143" t="s">
        <v>12026</v>
      </c>
    </row>
    <row r="2817" spans="1:5" ht="15" x14ac:dyDescent="0.25">
      <c r="A2817">
        <f t="shared" si="43"/>
        <v>34688</v>
      </c>
      <c r="B2817">
        <v>34688</v>
      </c>
      <c r="C2817" t="s">
        <v>18585</v>
      </c>
      <c r="D2817" t="s">
        <v>7565</v>
      </c>
      <c r="E2817" s="143" t="s">
        <v>14491</v>
      </c>
    </row>
    <row r="2818" spans="1:5" ht="15" x14ac:dyDescent="0.25">
      <c r="A2818">
        <f t="shared" si="43"/>
        <v>34689</v>
      </c>
      <c r="B2818">
        <v>34689</v>
      </c>
      <c r="C2818" t="s">
        <v>18612</v>
      </c>
      <c r="D2818" t="s">
        <v>7565</v>
      </c>
      <c r="E2818" s="143" t="s">
        <v>14698</v>
      </c>
    </row>
    <row r="2819" spans="1:5" ht="15" x14ac:dyDescent="0.25">
      <c r="A2819">
        <f t="shared" ref="A2819:A2882" si="44">B2819</f>
        <v>34705</v>
      </c>
      <c r="B2819">
        <v>34705</v>
      </c>
      <c r="C2819" t="s">
        <v>18597</v>
      </c>
      <c r="D2819" t="s">
        <v>7565</v>
      </c>
      <c r="E2819" s="143" t="s">
        <v>18598</v>
      </c>
    </row>
    <row r="2820" spans="1:5" ht="15" x14ac:dyDescent="0.25">
      <c r="A2820">
        <f t="shared" si="44"/>
        <v>34707</v>
      </c>
      <c r="B2820">
        <v>34707</v>
      </c>
      <c r="C2820" t="s">
        <v>18599</v>
      </c>
      <c r="D2820" t="s">
        <v>7565</v>
      </c>
      <c r="E2820" s="143" t="s">
        <v>18600</v>
      </c>
    </row>
    <row r="2821" spans="1:5" ht="15" x14ac:dyDescent="0.25">
      <c r="A2821">
        <f t="shared" si="44"/>
        <v>34709</v>
      </c>
      <c r="B2821">
        <v>34709</v>
      </c>
      <c r="C2821" t="s">
        <v>18586</v>
      </c>
      <c r="D2821" t="s">
        <v>7565</v>
      </c>
      <c r="E2821" s="143" t="s">
        <v>16179</v>
      </c>
    </row>
    <row r="2822" spans="1:5" ht="15" x14ac:dyDescent="0.25">
      <c r="A2822">
        <f t="shared" si="44"/>
        <v>34713</v>
      </c>
      <c r="B2822">
        <v>34713</v>
      </c>
      <c r="C2822" t="s">
        <v>20768</v>
      </c>
      <c r="D2822" t="s">
        <v>7563</v>
      </c>
      <c r="E2822" s="143" t="s">
        <v>20769</v>
      </c>
    </row>
    <row r="2823" spans="1:5" ht="15" x14ac:dyDescent="0.25">
      <c r="A2823">
        <f t="shared" si="44"/>
        <v>34714</v>
      </c>
      <c r="B2823">
        <v>34714</v>
      </c>
      <c r="C2823" t="s">
        <v>18587</v>
      </c>
      <c r="D2823" t="s">
        <v>7565</v>
      </c>
      <c r="E2823" s="143" t="s">
        <v>18588</v>
      </c>
    </row>
    <row r="2824" spans="1:5" ht="15" x14ac:dyDescent="0.25">
      <c r="A2824">
        <f t="shared" si="44"/>
        <v>34721</v>
      </c>
      <c r="B2824">
        <v>34721</v>
      </c>
      <c r="C2824" t="s">
        <v>20670</v>
      </c>
      <c r="D2824" t="s">
        <v>7563</v>
      </c>
      <c r="E2824" s="143" t="s">
        <v>20671</v>
      </c>
    </row>
    <row r="2825" spans="1:5" ht="15" x14ac:dyDescent="0.25">
      <c r="A2825">
        <f t="shared" si="44"/>
        <v>34723</v>
      </c>
      <c r="B2825">
        <v>34723</v>
      </c>
      <c r="C2825" t="s">
        <v>20668</v>
      </c>
      <c r="D2825" t="s">
        <v>7563</v>
      </c>
      <c r="E2825" s="143" t="s">
        <v>20669</v>
      </c>
    </row>
    <row r="2826" spans="1:5" ht="15" x14ac:dyDescent="0.25">
      <c r="A2826">
        <f t="shared" si="44"/>
        <v>34729</v>
      </c>
      <c r="B2826">
        <v>34729</v>
      </c>
      <c r="C2826" t="s">
        <v>18573</v>
      </c>
      <c r="D2826" t="s">
        <v>7565</v>
      </c>
      <c r="E2826" s="143" t="s">
        <v>18574</v>
      </c>
    </row>
    <row r="2827" spans="1:5" ht="15" x14ac:dyDescent="0.25">
      <c r="A2827">
        <f t="shared" si="44"/>
        <v>34734</v>
      </c>
      <c r="B2827">
        <v>34734</v>
      </c>
      <c r="C2827" t="s">
        <v>18575</v>
      </c>
      <c r="D2827" t="s">
        <v>7565</v>
      </c>
      <c r="E2827" s="143" t="s">
        <v>18576</v>
      </c>
    </row>
    <row r="2828" spans="1:5" ht="15" x14ac:dyDescent="0.25">
      <c r="A2828">
        <f t="shared" si="44"/>
        <v>34738</v>
      </c>
      <c r="B2828">
        <v>34738</v>
      </c>
      <c r="C2828" t="s">
        <v>18577</v>
      </c>
      <c r="D2828" t="s">
        <v>7565</v>
      </c>
      <c r="E2828" s="143" t="s">
        <v>18578</v>
      </c>
    </row>
    <row r="2829" spans="1:5" ht="15" x14ac:dyDescent="0.25">
      <c r="A2829">
        <f t="shared" si="44"/>
        <v>34741</v>
      </c>
      <c r="B2829">
        <v>34741</v>
      </c>
      <c r="C2829" t="s">
        <v>17893</v>
      </c>
      <c r="D2829" t="s">
        <v>7563</v>
      </c>
      <c r="E2829" s="143" t="s">
        <v>20486</v>
      </c>
    </row>
    <row r="2830" spans="1:5" ht="15" x14ac:dyDescent="0.25">
      <c r="A2830">
        <f t="shared" si="44"/>
        <v>34743</v>
      </c>
      <c r="B2830">
        <v>34743</v>
      </c>
      <c r="C2830" t="s">
        <v>17987</v>
      </c>
      <c r="D2830" t="s">
        <v>7563</v>
      </c>
      <c r="E2830" s="143" t="s">
        <v>17988</v>
      </c>
    </row>
    <row r="2831" spans="1:5" ht="15" x14ac:dyDescent="0.25">
      <c r="A2831">
        <f t="shared" si="44"/>
        <v>34744</v>
      </c>
      <c r="B2831">
        <v>34744</v>
      </c>
      <c r="C2831" t="s">
        <v>20519</v>
      </c>
      <c r="D2831" t="s">
        <v>7563</v>
      </c>
      <c r="E2831" s="143" t="s">
        <v>15568</v>
      </c>
    </row>
    <row r="2832" spans="1:5" ht="15" x14ac:dyDescent="0.25">
      <c r="A2832">
        <f t="shared" si="44"/>
        <v>34745</v>
      </c>
      <c r="B2832">
        <v>34745</v>
      </c>
      <c r="C2832" t="s">
        <v>17990</v>
      </c>
      <c r="D2832" t="s">
        <v>7563</v>
      </c>
      <c r="E2832" s="143" t="s">
        <v>17991</v>
      </c>
    </row>
    <row r="2833" spans="1:5" ht="15" x14ac:dyDescent="0.25">
      <c r="A2833">
        <f t="shared" si="44"/>
        <v>34746</v>
      </c>
      <c r="B2833">
        <v>34746</v>
      </c>
      <c r="C2833" t="s">
        <v>17992</v>
      </c>
      <c r="D2833" t="s">
        <v>7563</v>
      </c>
      <c r="E2833" s="143" t="s">
        <v>16390</v>
      </c>
    </row>
    <row r="2834" spans="1:5" ht="15" x14ac:dyDescent="0.25">
      <c r="A2834">
        <f t="shared" si="44"/>
        <v>34747</v>
      </c>
      <c r="B2834">
        <v>34747</v>
      </c>
      <c r="C2834" t="s">
        <v>20512</v>
      </c>
      <c r="D2834" t="s">
        <v>7572</v>
      </c>
      <c r="E2834" s="143" t="s">
        <v>20513</v>
      </c>
    </row>
    <row r="2835" spans="1:5" ht="15" x14ac:dyDescent="0.25">
      <c r="A2835">
        <f t="shared" si="44"/>
        <v>34753</v>
      </c>
      <c r="B2835">
        <v>34753</v>
      </c>
      <c r="C2835" t="s">
        <v>17946</v>
      </c>
      <c r="D2835" t="s">
        <v>7568</v>
      </c>
      <c r="E2835" s="143" t="s">
        <v>7682</v>
      </c>
    </row>
    <row r="2836" spans="1:5" ht="15" x14ac:dyDescent="0.25">
      <c r="A2836">
        <f t="shared" si="44"/>
        <v>34761</v>
      </c>
      <c r="B2836">
        <v>34761</v>
      </c>
      <c r="C2836" t="s">
        <v>20192</v>
      </c>
      <c r="D2836" t="s">
        <v>7567</v>
      </c>
      <c r="E2836" s="143" t="s">
        <v>12042</v>
      </c>
    </row>
    <row r="2837" spans="1:5" ht="15" x14ac:dyDescent="0.25">
      <c r="A2837">
        <f t="shared" si="44"/>
        <v>34763</v>
      </c>
      <c r="B2837">
        <v>34763</v>
      </c>
      <c r="C2837" t="s">
        <v>20126</v>
      </c>
      <c r="D2837" t="s">
        <v>7565</v>
      </c>
      <c r="E2837" s="143" t="s">
        <v>13690</v>
      </c>
    </row>
    <row r="2838" spans="1:5" ht="15" x14ac:dyDescent="0.25">
      <c r="A2838">
        <f t="shared" si="44"/>
        <v>34764</v>
      </c>
      <c r="B2838">
        <v>34764</v>
      </c>
      <c r="C2838" t="s">
        <v>20129</v>
      </c>
      <c r="D2838" t="s">
        <v>7565</v>
      </c>
      <c r="E2838" s="143" t="s">
        <v>11407</v>
      </c>
    </row>
    <row r="2839" spans="1:5" ht="15" x14ac:dyDescent="0.25">
      <c r="A2839">
        <f t="shared" si="44"/>
        <v>34769</v>
      </c>
      <c r="B2839">
        <v>34769</v>
      </c>
      <c r="C2839" t="s">
        <v>20125</v>
      </c>
      <c r="D2839" t="s">
        <v>7565</v>
      </c>
      <c r="E2839" s="143" t="s">
        <v>7581</v>
      </c>
    </row>
    <row r="2840" spans="1:5" ht="15" x14ac:dyDescent="0.25">
      <c r="A2840">
        <f t="shared" si="44"/>
        <v>34770</v>
      </c>
      <c r="B2840">
        <v>34770</v>
      </c>
      <c r="C2840" t="s">
        <v>18010</v>
      </c>
      <c r="D2840" t="s">
        <v>7830</v>
      </c>
      <c r="E2840" s="143" t="s">
        <v>33074</v>
      </c>
    </row>
    <row r="2841" spans="1:5" ht="15" x14ac:dyDescent="0.25">
      <c r="A2841">
        <f t="shared" si="44"/>
        <v>34771</v>
      </c>
      <c r="B2841">
        <v>34771</v>
      </c>
      <c r="C2841" t="s">
        <v>20128</v>
      </c>
      <c r="D2841" t="s">
        <v>7565</v>
      </c>
      <c r="E2841" s="143" t="s">
        <v>8418</v>
      </c>
    </row>
    <row r="2842" spans="1:5" ht="15" x14ac:dyDescent="0.25">
      <c r="A2842">
        <f t="shared" si="44"/>
        <v>34773</v>
      </c>
      <c r="B2842">
        <v>34773</v>
      </c>
      <c r="C2842" t="s">
        <v>20124</v>
      </c>
      <c r="D2842" t="s">
        <v>7565</v>
      </c>
      <c r="E2842" s="143" t="s">
        <v>13115</v>
      </c>
    </row>
    <row r="2843" spans="1:5" ht="15" x14ac:dyDescent="0.25">
      <c r="A2843">
        <f t="shared" si="44"/>
        <v>34774</v>
      </c>
      <c r="B2843">
        <v>34774</v>
      </c>
      <c r="C2843" t="s">
        <v>20127</v>
      </c>
      <c r="D2843" t="s">
        <v>7565</v>
      </c>
      <c r="E2843" s="143" t="s">
        <v>7720</v>
      </c>
    </row>
    <row r="2844" spans="1:5" ht="15" x14ac:dyDescent="0.25">
      <c r="A2844">
        <f t="shared" si="44"/>
        <v>34777</v>
      </c>
      <c r="B2844">
        <v>34777</v>
      </c>
      <c r="C2844" t="s">
        <v>33075</v>
      </c>
      <c r="D2844" t="s">
        <v>7565</v>
      </c>
      <c r="E2844" s="143" t="s">
        <v>16447</v>
      </c>
    </row>
    <row r="2845" spans="1:5" ht="15" x14ac:dyDescent="0.25">
      <c r="A2845">
        <f t="shared" si="44"/>
        <v>34781</v>
      </c>
      <c r="B2845">
        <v>34781</v>
      </c>
      <c r="C2845" t="s">
        <v>33076</v>
      </c>
      <c r="D2845" t="s">
        <v>7565</v>
      </c>
      <c r="E2845" s="143" t="s">
        <v>8113</v>
      </c>
    </row>
    <row r="2846" spans="1:5" ht="15" x14ac:dyDescent="0.25">
      <c r="A2846">
        <f t="shared" si="44"/>
        <v>34788</v>
      </c>
      <c r="B2846">
        <v>34788</v>
      </c>
      <c r="C2846" t="s">
        <v>33077</v>
      </c>
      <c r="D2846" t="s">
        <v>7565</v>
      </c>
      <c r="E2846" s="143" t="s">
        <v>8805</v>
      </c>
    </row>
    <row r="2847" spans="1:5" ht="15" x14ac:dyDescent="0.25">
      <c r="A2847">
        <f t="shared" si="44"/>
        <v>34794</v>
      </c>
      <c r="B2847">
        <v>34794</v>
      </c>
      <c r="C2847" t="s">
        <v>20110</v>
      </c>
      <c r="D2847" t="s">
        <v>7567</v>
      </c>
      <c r="E2847" s="143" t="s">
        <v>13098</v>
      </c>
    </row>
    <row r="2848" spans="1:5" ht="15" x14ac:dyDescent="0.25">
      <c r="A2848">
        <f t="shared" si="44"/>
        <v>34797</v>
      </c>
      <c r="B2848">
        <v>34797</v>
      </c>
      <c r="C2848" t="s">
        <v>33078</v>
      </c>
      <c r="D2848" t="s">
        <v>7565</v>
      </c>
      <c r="E2848" s="143" t="s">
        <v>33079</v>
      </c>
    </row>
    <row r="2849" spans="1:5" ht="15" x14ac:dyDescent="0.25">
      <c r="A2849">
        <f t="shared" si="44"/>
        <v>34800</v>
      </c>
      <c r="B2849">
        <v>34800</v>
      </c>
      <c r="C2849" t="s">
        <v>19156</v>
      </c>
      <c r="D2849" t="s">
        <v>7632</v>
      </c>
      <c r="E2849" s="143" t="s">
        <v>33080</v>
      </c>
    </row>
    <row r="2850" spans="1:5" ht="15" x14ac:dyDescent="0.25">
      <c r="A2850">
        <f t="shared" si="44"/>
        <v>34802</v>
      </c>
      <c r="B2850">
        <v>34802</v>
      </c>
      <c r="C2850" t="s">
        <v>19137</v>
      </c>
      <c r="D2850" t="s">
        <v>7565</v>
      </c>
      <c r="E2850" s="143" t="s">
        <v>33081</v>
      </c>
    </row>
    <row r="2851" spans="1:5" ht="15" x14ac:dyDescent="0.25">
      <c r="A2851">
        <f t="shared" si="44"/>
        <v>34804</v>
      </c>
      <c r="B2851">
        <v>34804</v>
      </c>
      <c r="C2851" t="s">
        <v>19163</v>
      </c>
      <c r="D2851" t="s">
        <v>7563</v>
      </c>
      <c r="E2851" s="143" t="s">
        <v>17926</v>
      </c>
    </row>
    <row r="2852" spans="1:5" ht="15" x14ac:dyDescent="0.25">
      <c r="A2852">
        <f t="shared" si="44"/>
        <v>34872</v>
      </c>
      <c r="B2852">
        <v>34872</v>
      </c>
      <c r="C2852" t="s">
        <v>18008</v>
      </c>
      <c r="D2852" t="s">
        <v>7632</v>
      </c>
      <c r="E2852" s="143" t="s">
        <v>32750</v>
      </c>
    </row>
    <row r="2853" spans="1:5" ht="15" x14ac:dyDescent="0.25">
      <c r="A2853">
        <f t="shared" si="44"/>
        <v>35272</v>
      </c>
      <c r="B2853">
        <v>35272</v>
      </c>
      <c r="C2853" t="s">
        <v>22428</v>
      </c>
      <c r="D2853" t="s">
        <v>7572</v>
      </c>
      <c r="E2853" s="143" t="s">
        <v>16487</v>
      </c>
    </row>
    <row r="2854" spans="1:5" ht="15" x14ac:dyDescent="0.25">
      <c r="A2854">
        <f t="shared" si="44"/>
        <v>35273</v>
      </c>
      <c r="B2854">
        <v>35273</v>
      </c>
      <c r="C2854" t="s">
        <v>20854</v>
      </c>
      <c r="D2854" t="s">
        <v>7572</v>
      </c>
      <c r="E2854" s="143" t="s">
        <v>20855</v>
      </c>
    </row>
    <row r="2855" spans="1:5" ht="15" x14ac:dyDescent="0.25">
      <c r="A2855">
        <f t="shared" si="44"/>
        <v>35274</v>
      </c>
      <c r="B2855">
        <v>35274</v>
      </c>
      <c r="C2855" t="s">
        <v>20575</v>
      </c>
      <c r="D2855" t="s">
        <v>7572</v>
      </c>
      <c r="E2855" s="143" t="s">
        <v>15230</v>
      </c>
    </row>
    <row r="2856" spans="1:5" ht="15" x14ac:dyDescent="0.25">
      <c r="A2856">
        <f t="shared" si="44"/>
        <v>35275</v>
      </c>
      <c r="B2856">
        <v>35275</v>
      </c>
      <c r="C2856" t="s">
        <v>20576</v>
      </c>
      <c r="D2856" t="s">
        <v>7572</v>
      </c>
      <c r="E2856" s="143" t="s">
        <v>20577</v>
      </c>
    </row>
    <row r="2857" spans="1:5" ht="15" x14ac:dyDescent="0.25">
      <c r="A2857">
        <f t="shared" si="44"/>
        <v>35276</v>
      </c>
      <c r="B2857">
        <v>35276</v>
      </c>
      <c r="C2857" t="s">
        <v>20578</v>
      </c>
      <c r="D2857" t="s">
        <v>7572</v>
      </c>
      <c r="E2857" s="143" t="s">
        <v>20579</v>
      </c>
    </row>
    <row r="2858" spans="1:5" ht="15" x14ac:dyDescent="0.25">
      <c r="A2858">
        <f t="shared" si="44"/>
        <v>35277</v>
      </c>
      <c r="B2858">
        <v>35277</v>
      </c>
      <c r="C2858" t="s">
        <v>17605</v>
      </c>
      <c r="D2858" t="s">
        <v>7565</v>
      </c>
      <c r="E2858" s="143" t="s">
        <v>33082</v>
      </c>
    </row>
    <row r="2859" spans="1:5" ht="15" x14ac:dyDescent="0.25">
      <c r="A2859">
        <f t="shared" si="44"/>
        <v>35692</v>
      </c>
      <c r="B2859">
        <v>35692</v>
      </c>
      <c r="C2859" t="s">
        <v>21698</v>
      </c>
      <c r="D2859" t="s">
        <v>7561</v>
      </c>
      <c r="E2859" s="143" t="s">
        <v>8299</v>
      </c>
    </row>
    <row r="2860" spans="1:5" ht="15" x14ac:dyDescent="0.25">
      <c r="A2860">
        <f t="shared" si="44"/>
        <v>35693</v>
      </c>
      <c r="B2860">
        <v>35693</v>
      </c>
      <c r="C2860" t="s">
        <v>21696</v>
      </c>
      <c r="D2860" t="s">
        <v>7561</v>
      </c>
      <c r="E2860" s="143" t="s">
        <v>14715</v>
      </c>
    </row>
    <row r="2861" spans="1:5" ht="15" x14ac:dyDescent="0.25">
      <c r="A2861">
        <f t="shared" si="44"/>
        <v>36080</v>
      </c>
      <c r="B2861">
        <v>36080</v>
      </c>
      <c r="C2861" t="s">
        <v>17140</v>
      </c>
      <c r="D2861" t="s">
        <v>7565</v>
      </c>
      <c r="E2861" s="143" t="s">
        <v>17141</v>
      </c>
    </row>
    <row r="2862" spans="1:5" ht="15" x14ac:dyDescent="0.25">
      <c r="A2862">
        <f t="shared" si="44"/>
        <v>36081</v>
      </c>
      <c r="B2862">
        <v>36081</v>
      </c>
      <c r="C2862" t="s">
        <v>17134</v>
      </c>
      <c r="D2862" t="s">
        <v>7565</v>
      </c>
      <c r="E2862" s="143" t="s">
        <v>33083</v>
      </c>
    </row>
    <row r="2863" spans="1:5" ht="15" x14ac:dyDescent="0.25">
      <c r="A2863">
        <f t="shared" si="44"/>
        <v>36084</v>
      </c>
      <c r="B2863">
        <v>36084</v>
      </c>
      <c r="C2863" t="s">
        <v>22125</v>
      </c>
      <c r="D2863" t="s">
        <v>7572</v>
      </c>
      <c r="E2863" s="143" t="s">
        <v>33084</v>
      </c>
    </row>
    <row r="2864" spans="1:5" ht="15" x14ac:dyDescent="0.25">
      <c r="A2864">
        <f t="shared" si="44"/>
        <v>36141</v>
      </c>
      <c r="B2864">
        <v>36141</v>
      </c>
      <c r="C2864" t="s">
        <v>20079</v>
      </c>
      <c r="D2864" t="s">
        <v>7565</v>
      </c>
      <c r="E2864" s="143" t="s">
        <v>20080</v>
      </c>
    </row>
    <row r="2865" spans="1:5" ht="15" x14ac:dyDescent="0.25">
      <c r="A2865">
        <f t="shared" si="44"/>
        <v>36142</v>
      </c>
      <c r="B2865">
        <v>36142</v>
      </c>
      <c r="C2865" t="s">
        <v>20902</v>
      </c>
      <c r="D2865" t="s">
        <v>7565</v>
      </c>
      <c r="E2865" s="143" t="s">
        <v>16107</v>
      </c>
    </row>
    <row r="2866" spans="1:5" ht="15" x14ac:dyDescent="0.25">
      <c r="A2866">
        <f t="shared" si="44"/>
        <v>36143</v>
      </c>
      <c r="B2866">
        <v>36143</v>
      </c>
      <c r="C2866" t="s">
        <v>20901</v>
      </c>
      <c r="D2866" t="s">
        <v>7565</v>
      </c>
      <c r="E2866" s="143" t="s">
        <v>15493</v>
      </c>
    </row>
    <row r="2867" spans="1:5" ht="15" x14ac:dyDescent="0.25">
      <c r="A2867">
        <f t="shared" si="44"/>
        <v>36144</v>
      </c>
      <c r="B2867">
        <v>36144</v>
      </c>
      <c r="C2867" t="s">
        <v>21061</v>
      </c>
      <c r="D2867" t="s">
        <v>7565</v>
      </c>
      <c r="E2867" s="143" t="s">
        <v>15816</v>
      </c>
    </row>
    <row r="2868" spans="1:5" ht="15" x14ac:dyDescent="0.25">
      <c r="A2868">
        <f t="shared" si="44"/>
        <v>36145</v>
      </c>
      <c r="B2868">
        <v>36145</v>
      </c>
      <c r="C2868" t="s">
        <v>17262</v>
      </c>
      <c r="D2868" t="s">
        <v>7695</v>
      </c>
      <c r="E2868" s="143" t="s">
        <v>16542</v>
      </c>
    </row>
    <row r="2869" spans="1:5" ht="15" x14ac:dyDescent="0.25">
      <c r="A2869">
        <f t="shared" si="44"/>
        <v>36146</v>
      </c>
      <c r="B2869">
        <v>36146</v>
      </c>
      <c r="C2869" t="s">
        <v>20903</v>
      </c>
      <c r="D2869" t="s">
        <v>7565</v>
      </c>
      <c r="E2869" s="143" t="s">
        <v>20904</v>
      </c>
    </row>
    <row r="2870" spans="1:5" ht="15" x14ac:dyDescent="0.25">
      <c r="A2870">
        <f t="shared" si="44"/>
        <v>36147</v>
      </c>
      <c r="B2870">
        <v>36147</v>
      </c>
      <c r="C2870" t="s">
        <v>19764</v>
      </c>
      <c r="D2870" t="s">
        <v>7695</v>
      </c>
      <c r="E2870" s="143" t="s">
        <v>19765</v>
      </c>
    </row>
    <row r="2871" spans="1:5" ht="15" x14ac:dyDescent="0.25">
      <c r="A2871">
        <f t="shared" si="44"/>
        <v>36148</v>
      </c>
      <c r="B2871">
        <v>36148</v>
      </c>
      <c r="C2871" t="s">
        <v>17950</v>
      </c>
      <c r="D2871" t="s">
        <v>7565</v>
      </c>
      <c r="E2871" s="143" t="s">
        <v>17264</v>
      </c>
    </row>
    <row r="2872" spans="1:5" ht="15" x14ac:dyDescent="0.25">
      <c r="A2872">
        <f t="shared" si="44"/>
        <v>36149</v>
      </c>
      <c r="B2872">
        <v>36149</v>
      </c>
      <c r="C2872" t="s">
        <v>21799</v>
      </c>
      <c r="D2872" t="s">
        <v>7565</v>
      </c>
      <c r="E2872" s="143" t="s">
        <v>21800</v>
      </c>
    </row>
    <row r="2873" spans="1:5" ht="15" x14ac:dyDescent="0.25">
      <c r="A2873">
        <f t="shared" si="44"/>
        <v>36150</v>
      </c>
      <c r="B2873">
        <v>36150</v>
      </c>
      <c r="C2873" t="s">
        <v>17078</v>
      </c>
      <c r="D2873" t="s">
        <v>7565</v>
      </c>
      <c r="E2873" s="143" t="s">
        <v>14309</v>
      </c>
    </row>
    <row r="2874" spans="1:5" ht="15" x14ac:dyDescent="0.25">
      <c r="A2874">
        <f t="shared" si="44"/>
        <v>36151</v>
      </c>
      <c r="B2874">
        <v>36151</v>
      </c>
      <c r="C2874" t="s">
        <v>19977</v>
      </c>
      <c r="D2874" t="s">
        <v>7565</v>
      </c>
      <c r="E2874" s="143" t="s">
        <v>14545</v>
      </c>
    </row>
    <row r="2875" spans="1:5" ht="15" x14ac:dyDescent="0.25">
      <c r="A2875">
        <f t="shared" si="44"/>
        <v>36152</v>
      </c>
      <c r="B2875">
        <v>36152</v>
      </c>
      <c r="C2875" t="s">
        <v>20313</v>
      </c>
      <c r="D2875" t="s">
        <v>7565</v>
      </c>
      <c r="E2875" s="143" t="s">
        <v>7765</v>
      </c>
    </row>
    <row r="2876" spans="1:5" ht="15" x14ac:dyDescent="0.25">
      <c r="A2876">
        <f t="shared" si="44"/>
        <v>36153</v>
      </c>
      <c r="B2876">
        <v>36153</v>
      </c>
      <c r="C2876" t="s">
        <v>21254</v>
      </c>
      <c r="D2876" t="s">
        <v>7565</v>
      </c>
      <c r="E2876" s="143" t="s">
        <v>21255</v>
      </c>
    </row>
    <row r="2877" spans="1:5" ht="15" x14ac:dyDescent="0.25">
      <c r="A2877">
        <f t="shared" si="44"/>
        <v>36154</v>
      </c>
      <c r="B2877">
        <v>36154</v>
      </c>
      <c r="C2877" t="s">
        <v>33085</v>
      </c>
      <c r="D2877" t="s">
        <v>7563</v>
      </c>
      <c r="E2877" s="143" t="s">
        <v>33086</v>
      </c>
    </row>
    <row r="2878" spans="1:5" ht="15" x14ac:dyDescent="0.25">
      <c r="A2878">
        <f t="shared" si="44"/>
        <v>36155</v>
      </c>
      <c r="B2878">
        <v>36155</v>
      </c>
      <c r="C2878" t="s">
        <v>33087</v>
      </c>
      <c r="D2878" t="s">
        <v>7563</v>
      </c>
      <c r="E2878" s="143" t="s">
        <v>14865</v>
      </c>
    </row>
    <row r="2879" spans="1:5" ht="15" x14ac:dyDescent="0.25">
      <c r="A2879">
        <f t="shared" si="44"/>
        <v>36156</v>
      </c>
      <c r="B2879">
        <v>36156</v>
      </c>
      <c r="C2879" t="s">
        <v>33088</v>
      </c>
      <c r="D2879" t="s">
        <v>7563</v>
      </c>
      <c r="E2879" s="143" t="s">
        <v>20916</v>
      </c>
    </row>
    <row r="2880" spans="1:5" ht="15" x14ac:dyDescent="0.25">
      <c r="A2880">
        <f t="shared" si="44"/>
        <v>36170</v>
      </c>
      <c r="B2880">
        <v>36170</v>
      </c>
      <c r="C2880" t="s">
        <v>33089</v>
      </c>
      <c r="D2880" t="s">
        <v>7563</v>
      </c>
      <c r="E2880" s="143" t="s">
        <v>14745</v>
      </c>
    </row>
    <row r="2881" spans="1:5" ht="15" x14ac:dyDescent="0.25">
      <c r="A2881">
        <f t="shared" si="44"/>
        <v>36178</v>
      </c>
      <c r="B2881">
        <v>36178</v>
      </c>
      <c r="C2881" t="s">
        <v>33090</v>
      </c>
      <c r="D2881" t="s">
        <v>7565</v>
      </c>
      <c r="E2881" s="143" t="s">
        <v>7845</v>
      </c>
    </row>
    <row r="2882" spans="1:5" ht="15" x14ac:dyDescent="0.25">
      <c r="A2882">
        <f t="shared" si="44"/>
        <v>36204</v>
      </c>
      <c r="B2882">
        <v>36204</v>
      </c>
      <c r="C2882" t="s">
        <v>17132</v>
      </c>
      <c r="D2882" t="s">
        <v>7565</v>
      </c>
      <c r="E2882" s="143" t="s">
        <v>33091</v>
      </c>
    </row>
    <row r="2883" spans="1:5" ht="15" x14ac:dyDescent="0.25">
      <c r="A2883">
        <f t="shared" ref="A2883:A2946" si="45">B2883</f>
        <v>36205</v>
      </c>
      <c r="B2883">
        <v>36205</v>
      </c>
      <c r="C2883" t="s">
        <v>17133</v>
      </c>
      <c r="D2883" t="s">
        <v>7565</v>
      </c>
      <c r="E2883" s="143" t="s">
        <v>33092</v>
      </c>
    </row>
    <row r="2884" spans="1:5" ht="15" x14ac:dyDescent="0.25">
      <c r="A2884">
        <f t="shared" si="45"/>
        <v>36206</v>
      </c>
      <c r="B2884">
        <v>36206</v>
      </c>
      <c r="C2884" t="s">
        <v>17135</v>
      </c>
      <c r="D2884" t="s">
        <v>7565</v>
      </c>
      <c r="E2884" s="143" t="s">
        <v>33093</v>
      </c>
    </row>
    <row r="2885" spans="1:5" ht="15" x14ac:dyDescent="0.25">
      <c r="A2885">
        <f t="shared" si="45"/>
        <v>36207</v>
      </c>
      <c r="B2885">
        <v>36207</v>
      </c>
      <c r="C2885" t="s">
        <v>17129</v>
      </c>
      <c r="D2885" t="s">
        <v>7565</v>
      </c>
      <c r="E2885" s="143" t="s">
        <v>33094</v>
      </c>
    </row>
    <row r="2886" spans="1:5" ht="15" x14ac:dyDescent="0.25">
      <c r="A2886">
        <f t="shared" si="45"/>
        <v>36209</v>
      </c>
      <c r="B2886">
        <v>36209</v>
      </c>
      <c r="C2886" t="s">
        <v>17130</v>
      </c>
      <c r="D2886" t="s">
        <v>7565</v>
      </c>
      <c r="E2886" s="143" t="s">
        <v>33095</v>
      </c>
    </row>
    <row r="2887" spans="1:5" ht="15" x14ac:dyDescent="0.25">
      <c r="A2887">
        <f t="shared" si="45"/>
        <v>36210</v>
      </c>
      <c r="B2887">
        <v>36210</v>
      </c>
      <c r="C2887" t="s">
        <v>17131</v>
      </c>
      <c r="D2887" t="s">
        <v>7565</v>
      </c>
      <c r="E2887" s="143" t="s">
        <v>33096</v>
      </c>
    </row>
    <row r="2888" spans="1:5" ht="15" x14ac:dyDescent="0.25">
      <c r="A2888">
        <f t="shared" si="45"/>
        <v>36215</v>
      </c>
      <c r="B2888">
        <v>36215</v>
      </c>
      <c r="C2888" t="s">
        <v>17106</v>
      </c>
      <c r="D2888" t="s">
        <v>7565</v>
      </c>
      <c r="E2888" s="143" t="s">
        <v>33097</v>
      </c>
    </row>
    <row r="2889" spans="1:5" ht="15" x14ac:dyDescent="0.25">
      <c r="A2889">
        <f t="shared" si="45"/>
        <v>36218</v>
      </c>
      <c r="B2889">
        <v>36218</v>
      </c>
      <c r="C2889" t="s">
        <v>17136</v>
      </c>
      <c r="D2889" t="s">
        <v>7565</v>
      </c>
      <c r="E2889" s="143" t="s">
        <v>17137</v>
      </c>
    </row>
    <row r="2890" spans="1:5" ht="15" x14ac:dyDescent="0.25">
      <c r="A2890">
        <f t="shared" si="45"/>
        <v>36220</v>
      </c>
      <c r="B2890">
        <v>36220</v>
      </c>
      <c r="C2890" t="s">
        <v>17138</v>
      </c>
      <c r="D2890" t="s">
        <v>7565</v>
      </c>
      <c r="E2890" s="143" t="s">
        <v>17139</v>
      </c>
    </row>
    <row r="2891" spans="1:5" ht="15" x14ac:dyDescent="0.25">
      <c r="A2891">
        <f t="shared" si="45"/>
        <v>36223</v>
      </c>
      <c r="B2891">
        <v>36223</v>
      </c>
      <c r="C2891" t="s">
        <v>17142</v>
      </c>
      <c r="D2891" t="s">
        <v>7565</v>
      </c>
      <c r="E2891" s="143" t="s">
        <v>17143</v>
      </c>
    </row>
    <row r="2892" spans="1:5" ht="15" x14ac:dyDescent="0.25">
      <c r="A2892">
        <f t="shared" si="45"/>
        <v>36225</v>
      </c>
      <c r="B2892">
        <v>36225</v>
      </c>
      <c r="C2892" t="s">
        <v>19113</v>
      </c>
      <c r="D2892" t="s">
        <v>7563</v>
      </c>
      <c r="E2892" s="143" t="s">
        <v>27854</v>
      </c>
    </row>
    <row r="2893" spans="1:5" ht="15" x14ac:dyDescent="0.25">
      <c r="A2893">
        <f t="shared" si="45"/>
        <v>36230</v>
      </c>
      <c r="B2893">
        <v>36230</v>
      </c>
      <c r="C2893" t="s">
        <v>19114</v>
      </c>
      <c r="D2893" t="s">
        <v>7563</v>
      </c>
      <c r="E2893" s="143" t="s">
        <v>25267</v>
      </c>
    </row>
    <row r="2894" spans="1:5" ht="15" x14ac:dyDescent="0.25">
      <c r="A2894">
        <f t="shared" si="45"/>
        <v>36238</v>
      </c>
      <c r="B2894">
        <v>36238</v>
      </c>
      <c r="C2894" t="s">
        <v>19115</v>
      </c>
      <c r="D2894" t="s">
        <v>7563</v>
      </c>
      <c r="E2894" s="143" t="s">
        <v>27836</v>
      </c>
    </row>
    <row r="2895" spans="1:5" ht="15" x14ac:dyDescent="0.25">
      <c r="A2895">
        <f t="shared" si="45"/>
        <v>36246</v>
      </c>
      <c r="B2895">
        <v>36246</v>
      </c>
      <c r="C2895" t="s">
        <v>16679</v>
      </c>
      <c r="D2895" t="s">
        <v>7572</v>
      </c>
      <c r="E2895" s="143" t="s">
        <v>12841</v>
      </c>
    </row>
    <row r="2896" spans="1:5" ht="15" x14ac:dyDescent="0.25">
      <c r="A2896">
        <f t="shared" si="45"/>
        <v>36250</v>
      </c>
      <c r="B2896">
        <v>36250</v>
      </c>
      <c r="C2896" t="s">
        <v>21077</v>
      </c>
      <c r="D2896" t="s">
        <v>7572</v>
      </c>
      <c r="E2896" s="143" t="s">
        <v>12230</v>
      </c>
    </row>
    <row r="2897" spans="1:5" ht="15" x14ac:dyDescent="0.25">
      <c r="A2897">
        <f t="shared" si="45"/>
        <v>36274</v>
      </c>
      <c r="B2897">
        <v>36274</v>
      </c>
      <c r="C2897" t="s">
        <v>22076</v>
      </c>
      <c r="D2897" t="s">
        <v>7572</v>
      </c>
      <c r="E2897" s="143" t="s">
        <v>14692</v>
      </c>
    </row>
    <row r="2898" spans="1:5" ht="15" x14ac:dyDescent="0.25">
      <c r="A2898">
        <f t="shared" si="45"/>
        <v>36278</v>
      </c>
      <c r="B2898">
        <v>36278</v>
      </c>
      <c r="C2898" t="s">
        <v>22077</v>
      </c>
      <c r="D2898" t="s">
        <v>7572</v>
      </c>
      <c r="E2898" s="143" t="s">
        <v>7909</v>
      </c>
    </row>
    <row r="2899" spans="1:5" ht="15" x14ac:dyDescent="0.25">
      <c r="A2899">
        <f t="shared" si="45"/>
        <v>36298</v>
      </c>
      <c r="B2899">
        <v>36298</v>
      </c>
      <c r="C2899" t="s">
        <v>21441</v>
      </c>
      <c r="D2899" t="s">
        <v>7565</v>
      </c>
      <c r="E2899" s="143" t="s">
        <v>7668</v>
      </c>
    </row>
    <row r="2900" spans="1:5" ht="15" x14ac:dyDescent="0.25">
      <c r="A2900">
        <f t="shared" si="45"/>
        <v>36313</v>
      </c>
      <c r="B2900">
        <v>36313</v>
      </c>
      <c r="C2900" t="s">
        <v>22212</v>
      </c>
      <c r="D2900" t="s">
        <v>7565</v>
      </c>
      <c r="E2900" s="143" t="s">
        <v>11850</v>
      </c>
    </row>
    <row r="2901" spans="1:5" ht="15" x14ac:dyDescent="0.25">
      <c r="A2901">
        <f t="shared" si="45"/>
        <v>36316</v>
      </c>
      <c r="B2901">
        <v>36316</v>
      </c>
      <c r="C2901" t="s">
        <v>33098</v>
      </c>
      <c r="D2901" t="s">
        <v>7565</v>
      </c>
      <c r="E2901" s="143" t="s">
        <v>12414</v>
      </c>
    </row>
    <row r="2902" spans="1:5" ht="15" x14ac:dyDescent="0.25">
      <c r="A2902">
        <f t="shared" si="45"/>
        <v>36320</v>
      </c>
      <c r="B2902">
        <v>36320</v>
      </c>
      <c r="C2902" t="s">
        <v>19912</v>
      </c>
      <c r="D2902" t="s">
        <v>7565</v>
      </c>
      <c r="E2902" s="143" t="s">
        <v>12133</v>
      </c>
    </row>
    <row r="2903" spans="1:5" ht="15" x14ac:dyDescent="0.25">
      <c r="A2903">
        <f t="shared" si="45"/>
        <v>36324</v>
      </c>
      <c r="B2903">
        <v>36324</v>
      </c>
      <c r="C2903" t="s">
        <v>19913</v>
      </c>
      <c r="D2903" t="s">
        <v>7565</v>
      </c>
      <c r="E2903" s="143" t="s">
        <v>11445</v>
      </c>
    </row>
    <row r="2904" spans="1:5" ht="15" x14ac:dyDescent="0.25">
      <c r="A2904">
        <f t="shared" si="45"/>
        <v>36327</v>
      </c>
      <c r="B2904">
        <v>36327</v>
      </c>
      <c r="C2904" t="s">
        <v>17380</v>
      </c>
      <c r="D2904" t="s">
        <v>7565</v>
      </c>
      <c r="E2904" s="143" t="s">
        <v>7717</v>
      </c>
    </row>
    <row r="2905" spans="1:5" ht="15" x14ac:dyDescent="0.25">
      <c r="A2905">
        <f t="shared" si="45"/>
        <v>36331</v>
      </c>
      <c r="B2905">
        <v>36331</v>
      </c>
      <c r="C2905" t="s">
        <v>17763</v>
      </c>
      <c r="D2905" t="s">
        <v>7565</v>
      </c>
      <c r="E2905" s="143" t="s">
        <v>13111</v>
      </c>
    </row>
    <row r="2906" spans="1:5" ht="15" x14ac:dyDescent="0.25">
      <c r="A2906">
        <f t="shared" si="45"/>
        <v>36346</v>
      </c>
      <c r="B2906">
        <v>36346</v>
      </c>
      <c r="C2906" t="s">
        <v>17764</v>
      </c>
      <c r="D2906" t="s">
        <v>7565</v>
      </c>
      <c r="E2906" s="143" t="s">
        <v>7807</v>
      </c>
    </row>
    <row r="2907" spans="1:5" ht="15" x14ac:dyDescent="0.25">
      <c r="A2907">
        <f t="shared" si="45"/>
        <v>36348</v>
      </c>
      <c r="B2907">
        <v>36348</v>
      </c>
      <c r="C2907" t="s">
        <v>19419</v>
      </c>
      <c r="D2907" t="s">
        <v>7565</v>
      </c>
      <c r="E2907" s="143" t="s">
        <v>15806</v>
      </c>
    </row>
    <row r="2908" spans="1:5" ht="15" x14ac:dyDescent="0.25">
      <c r="A2908">
        <f t="shared" si="45"/>
        <v>36349</v>
      </c>
      <c r="B2908">
        <v>36349</v>
      </c>
      <c r="C2908" t="s">
        <v>19420</v>
      </c>
      <c r="D2908" t="s">
        <v>7565</v>
      </c>
      <c r="E2908" s="143" t="s">
        <v>8098</v>
      </c>
    </row>
    <row r="2909" spans="1:5" ht="15" x14ac:dyDescent="0.25">
      <c r="A2909">
        <f t="shared" si="45"/>
        <v>36355</v>
      </c>
      <c r="B2909">
        <v>36355</v>
      </c>
      <c r="C2909" t="s">
        <v>18398</v>
      </c>
      <c r="D2909" t="s">
        <v>7565</v>
      </c>
      <c r="E2909" s="143" t="s">
        <v>9877</v>
      </c>
    </row>
    <row r="2910" spans="1:5" ht="15" x14ac:dyDescent="0.25">
      <c r="A2910">
        <f t="shared" si="45"/>
        <v>36356</v>
      </c>
      <c r="B2910">
        <v>36356</v>
      </c>
      <c r="C2910" t="s">
        <v>18399</v>
      </c>
      <c r="D2910" t="s">
        <v>7565</v>
      </c>
      <c r="E2910" s="143" t="s">
        <v>7782</v>
      </c>
    </row>
    <row r="2911" spans="1:5" ht="15" x14ac:dyDescent="0.25">
      <c r="A2911">
        <f t="shared" si="45"/>
        <v>36357</v>
      </c>
      <c r="B2911">
        <v>36357</v>
      </c>
      <c r="C2911" t="s">
        <v>22194</v>
      </c>
      <c r="D2911" t="s">
        <v>7565</v>
      </c>
      <c r="E2911" s="143" t="s">
        <v>22195</v>
      </c>
    </row>
    <row r="2912" spans="1:5" ht="15" x14ac:dyDescent="0.25">
      <c r="A2912">
        <f t="shared" si="45"/>
        <v>36359</v>
      </c>
      <c r="B2912">
        <v>36359</v>
      </c>
      <c r="C2912" t="s">
        <v>19430</v>
      </c>
      <c r="D2912" t="s">
        <v>7565</v>
      </c>
      <c r="E2912" s="143" t="s">
        <v>8183</v>
      </c>
    </row>
    <row r="2913" spans="1:5" ht="15" x14ac:dyDescent="0.25">
      <c r="A2913">
        <f t="shared" si="45"/>
        <v>36360</v>
      </c>
      <c r="B2913">
        <v>36360</v>
      </c>
      <c r="C2913" t="s">
        <v>19431</v>
      </c>
      <c r="D2913" t="s">
        <v>7565</v>
      </c>
      <c r="E2913" s="143" t="s">
        <v>12428</v>
      </c>
    </row>
    <row r="2914" spans="1:5" ht="15" x14ac:dyDescent="0.25">
      <c r="A2914">
        <f t="shared" si="45"/>
        <v>36362</v>
      </c>
      <c r="B2914">
        <v>36362</v>
      </c>
      <c r="C2914" t="s">
        <v>21440</v>
      </c>
      <c r="D2914" t="s">
        <v>7565</v>
      </c>
      <c r="E2914" s="143" t="s">
        <v>13685</v>
      </c>
    </row>
    <row r="2915" spans="1:5" ht="15" x14ac:dyDescent="0.25">
      <c r="A2915">
        <f t="shared" si="45"/>
        <v>36365</v>
      </c>
      <c r="B2915">
        <v>36365</v>
      </c>
      <c r="C2915" t="s">
        <v>21870</v>
      </c>
      <c r="D2915" t="s">
        <v>7572</v>
      </c>
      <c r="E2915" s="143" t="s">
        <v>20980</v>
      </c>
    </row>
    <row r="2916" spans="1:5" ht="15" x14ac:dyDescent="0.25">
      <c r="A2916">
        <f t="shared" si="45"/>
        <v>36373</v>
      </c>
      <c r="B2916">
        <v>36373</v>
      </c>
      <c r="C2916" t="s">
        <v>22126</v>
      </c>
      <c r="D2916" t="s">
        <v>7572</v>
      </c>
      <c r="E2916" s="143" t="s">
        <v>29816</v>
      </c>
    </row>
    <row r="2917" spans="1:5" ht="15" x14ac:dyDescent="0.25">
      <c r="A2917">
        <f t="shared" si="45"/>
        <v>36374</v>
      </c>
      <c r="B2917">
        <v>36374</v>
      </c>
      <c r="C2917" t="s">
        <v>22124</v>
      </c>
      <c r="D2917" t="s">
        <v>7572</v>
      </c>
      <c r="E2917" s="143" t="s">
        <v>27832</v>
      </c>
    </row>
    <row r="2918" spans="1:5" ht="15" x14ac:dyDescent="0.25">
      <c r="A2918">
        <f t="shared" si="45"/>
        <v>36375</v>
      </c>
      <c r="B2918">
        <v>36375</v>
      </c>
      <c r="C2918" t="s">
        <v>22129</v>
      </c>
      <c r="D2918" t="s">
        <v>7572</v>
      </c>
      <c r="E2918" s="143" t="s">
        <v>33099</v>
      </c>
    </row>
    <row r="2919" spans="1:5" ht="15" x14ac:dyDescent="0.25">
      <c r="A2919">
        <f t="shared" si="45"/>
        <v>36376</v>
      </c>
      <c r="B2919">
        <v>36376</v>
      </c>
      <c r="C2919" t="s">
        <v>22130</v>
      </c>
      <c r="D2919" t="s">
        <v>7572</v>
      </c>
      <c r="E2919" s="143" t="s">
        <v>21508</v>
      </c>
    </row>
    <row r="2920" spans="1:5" ht="15" x14ac:dyDescent="0.25">
      <c r="A2920">
        <f t="shared" si="45"/>
        <v>36377</v>
      </c>
      <c r="B2920">
        <v>36377</v>
      </c>
      <c r="C2920" t="s">
        <v>22127</v>
      </c>
      <c r="D2920" t="s">
        <v>7572</v>
      </c>
      <c r="E2920" s="143" t="s">
        <v>33100</v>
      </c>
    </row>
    <row r="2921" spans="1:5" ht="15" x14ac:dyDescent="0.25">
      <c r="A2921">
        <f t="shared" si="45"/>
        <v>36378</v>
      </c>
      <c r="B2921">
        <v>36378</v>
      </c>
      <c r="C2921" t="s">
        <v>22133</v>
      </c>
      <c r="D2921" t="s">
        <v>7572</v>
      </c>
      <c r="E2921" s="143" t="s">
        <v>24838</v>
      </c>
    </row>
    <row r="2922" spans="1:5" ht="15" x14ac:dyDescent="0.25">
      <c r="A2922">
        <f t="shared" si="45"/>
        <v>36379</v>
      </c>
      <c r="B2922">
        <v>36379</v>
      </c>
      <c r="C2922" t="s">
        <v>22134</v>
      </c>
      <c r="D2922" t="s">
        <v>7572</v>
      </c>
      <c r="E2922" s="143" t="s">
        <v>13435</v>
      </c>
    </row>
    <row r="2923" spans="1:5" ht="15" x14ac:dyDescent="0.25">
      <c r="A2923">
        <f t="shared" si="45"/>
        <v>36380</v>
      </c>
      <c r="B2923">
        <v>36380</v>
      </c>
      <c r="C2923" t="s">
        <v>22131</v>
      </c>
      <c r="D2923" t="s">
        <v>7572</v>
      </c>
      <c r="E2923" s="143" t="s">
        <v>23231</v>
      </c>
    </row>
    <row r="2924" spans="1:5" ht="15" x14ac:dyDescent="0.25">
      <c r="A2924">
        <f t="shared" si="45"/>
        <v>36396</v>
      </c>
      <c r="B2924">
        <v>36396</v>
      </c>
      <c r="C2924" t="s">
        <v>17166</v>
      </c>
      <c r="D2924" t="s">
        <v>7565</v>
      </c>
      <c r="E2924" s="143" t="s">
        <v>17167</v>
      </c>
    </row>
    <row r="2925" spans="1:5" ht="15" x14ac:dyDescent="0.25">
      <c r="A2925">
        <f t="shared" si="45"/>
        <v>36397</v>
      </c>
      <c r="B2925">
        <v>36397</v>
      </c>
      <c r="C2925" t="s">
        <v>17168</v>
      </c>
      <c r="D2925" t="s">
        <v>7565</v>
      </c>
      <c r="E2925" s="143" t="s">
        <v>17169</v>
      </c>
    </row>
    <row r="2926" spans="1:5" ht="15" x14ac:dyDescent="0.25">
      <c r="A2926">
        <f t="shared" si="45"/>
        <v>36398</v>
      </c>
      <c r="B2926">
        <v>36398</v>
      </c>
      <c r="C2926" t="s">
        <v>17170</v>
      </c>
      <c r="D2926" t="s">
        <v>7565</v>
      </c>
      <c r="E2926" s="143" t="s">
        <v>17171</v>
      </c>
    </row>
    <row r="2927" spans="1:5" ht="15" x14ac:dyDescent="0.25">
      <c r="A2927">
        <f t="shared" si="45"/>
        <v>36408</v>
      </c>
      <c r="B2927">
        <v>36408</v>
      </c>
      <c r="C2927" t="s">
        <v>18878</v>
      </c>
      <c r="D2927" t="s">
        <v>7565</v>
      </c>
      <c r="E2927" s="143" t="s">
        <v>18879</v>
      </c>
    </row>
    <row r="2928" spans="1:5" ht="15" x14ac:dyDescent="0.25">
      <c r="A2928">
        <f t="shared" si="45"/>
        <v>36481</v>
      </c>
      <c r="B2928">
        <v>36481</v>
      </c>
      <c r="C2928" t="s">
        <v>18882</v>
      </c>
      <c r="D2928" t="s">
        <v>7565</v>
      </c>
      <c r="E2928" s="143" t="s">
        <v>18883</v>
      </c>
    </row>
    <row r="2929" spans="1:5" ht="15" x14ac:dyDescent="0.25">
      <c r="A2929">
        <f t="shared" si="45"/>
        <v>36482</v>
      </c>
      <c r="B2929">
        <v>36482</v>
      </c>
      <c r="C2929" t="s">
        <v>18876</v>
      </c>
      <c r="D2929" t="s">
        <v>7565</v>
      </c>
      <c r="E2929" s="143" t="s">
        <v>18877</v>
      </c>
    </row>
    <row r="2930" spans="1:5" ht="15" x14ac:dyDescent="0.25">
      <c r="A2930">
        <f t="shared" si="45"/>
        <v>36483</v>
      </c>
      <c r="B2930">
        <v>36483</v>
      </c>
      <c r="C2930" t="s">
        <v>18872</v>
      </c>
      <c r="D2930" t="s">
        <v>7565</v>
      </c>
      <c r="E2930" s="143" t="s">
        <v>18873</v>
      </c>
    </row>
    <row r="2931" spans="1:5" ht="15" x14ac:dyDescent="0.25">
      <c r="A2931">
        <f t="shared" si="45"/>
        <v>36484</v>
      </c>
      <c r="B2931">
        <v>36484</v>
      </c>
      <c r="C2931" t="s">
        <v>18916</v>
      </c>
      <c r="D2931" t="s">
        <v>7565</v>
      </c>
      <c r="E2931" s="143" t="s">
        <v>18917</v>
      </c>
    </row>
    <row r="2932" spans="1:5" ht="15" x14ac:dyDescent="0.25">
      <c r="A2932">
        <f t="shared" si="45"/>
        <v>36485</v>
      </c>
      <c r="B2932">
        <v>36485</v>
      </c>
      <c r="C2932" t="s">
        <v>22256</v>
      </c>
      <c r="D2932" t="s">
        <v>7565</v>
      </c>
      <c r="E2932" s="143" t="s">
        <v>22257</v>
      </c>
    </row>
    <row r="2933" spans="1:5" ht="15" x14ac:dyDescent="0.25">
      <c r="A2933">
        <f t="shared" si="45"/>
        <v>36486</v>
      </c>
      <c r="B2933">
        <v>36486</v>
      </c>
      <c r="C2933" t="s">
        <v>18787</v>
      </c>
      <c r="D2933" t="s">
        <v>7565</v>
      </c>
      <c r="E2933" s="143" t="s">
        <v>18788</v>
      </c>
    </row>
    <row r="2934" spans="1:5" ht="15" x14ac:dyDescent="0.25">
      <c r="A2934">
        <f t="shared" si="45"/>
        <v>36487</v>
      </c>
      <c r="B2934">
        <v>36487</v>
      </c>
      <c r="C2934" t="s">
        <v>19259</v>
      </c>
      <c r="D2934" t="s">
        <v>7565</v>
      </c>
      <c r="E2934" s="143" t="s">
        <v>33101</v>
      </c>
    </row>
    <row r="2935" spans="1:5" ht="15" x14ac:dyDescent="0.25">
      <c r="A2935">
        <f t="shared" si="45"/>
        <v>36491</v>
      </c>
      <c r="B2935">
        <v>36491</v>
      </c>
      <c r="C2935" t="s">
        <v>19270</v>
      </c>
      <c r="D2935" t="s">
        <v>7565</v>
      </c>
      <c r="E2935" s="143" t="s">
        <v>19271</v>
      </c>
    </row>
    <row r="2936" spans="1:5" ht="15" x14ac:dyDescent="0.25">
      <c r="A2936">
        <f t="shared" si="45"/>
        <v>36492</v>
      </c>
      <c r="B2936">
        <v>36492</v>
      </c>
      <c r="C2936" t="s">
        <v>19216</v>
      </c>
      <c r="D2936" t="s">
        <v>7565</v>
      </c>
      <c r="E2936" s="143" t="s">
        <v>19217</v>
      </c>
    </row>
    <row r="2937" spans="1:5" ht="15" x14ac:dyDescent="0.25">
      <c r="A2937">
        <f t="shared" si="45"/>
        <v>36493</v>
      </c>
      <c r="B2937">
        <v>36493</v>
      </c>
      <c r="C2937" t="s">
        <v>19214</v>
      </c>
      <c r="D2937" t="s">
        <v>7565</v>
      </c>
      <c r="E2937" s="143" t="s">
        <v>19215</v>
      </c>
    </row>
    <row r="2938" spans="1:5" ht="15" x14ac:dyDescent="0.25">
      <c r="A2938">
        <f t="shared" si="45"/>
        <v>36494</v>
      </c>
      <c r="B2938">
        <v>36494</v>
      </c>
      <c r="C2938" t="s">
        <v>19212</v>
      </c>
      <c r="D2938" t="s">
        <v>7565</v>
      </c>
      <c r="E2938" s="143" t="s">
        <v>19213</v>
      </c>
    </row>
    <row r="2939" spans="1:5" ht="15" x14ac:dyDescent="0.25">
      <c r="A2939">
        <f t="shared" si="45"/>
        <v>36496</v>
      </c>
      <c r="B2939">
        <v>36496</v>
      </c>
      <c r="C2939" t="s">
        <v>17836</v>
      </c>
      <c r="D2939" t="s">
        <v>7565</v>
      </c>
      <c r="E2939" s="143" t="s">
        <v>33102</v>
      </c>
    </row>
    <row r="2940" spans="1:5" ht="15" x14ac:dyDescent="0.25">
      <c r="A2940">
        <f t="shared" si="45"/>
        <v>36497</v>
      </c>
      <c r="B2940">
        <v>36497</v>
      </c>
      <c r="C2940" t="s">
        <v>19258</v>
      </c>
      <c r="D2940" t="s">
        <v>7565</v>
      </c>
      <c r="E2940" s="143" t="s">
        <v>33103</v>
      </c>
    </row>
    <row r="2941" spans="1:5" ht="15" x14ac:dyDescent="0.25">
      <c r="A2941">
        <f t="shared" si="45"/>
        <v>36498</v>
      </c>
      <c r="B2941">
        <v>36498</v>
      </c>
      <c r="C2941" t="s">
        <v>19171</v>
      </c>
      <c r="D2941" t="s">
        <v>7565</v>
      </c>
      <c r="E2941" s="143" t="s">
        <v>19172</v>
      </c>
    </row>
    <row r="2942" spans="1:5" ht="15" x14ac:dyDescent="0.25">
      <c r="A2942">
        <f t="shared" si="45"/>
        <v>36499</v>
      </c>
      <c r="B2942">
        <v>36499</v>
      </c>
      <c r="C2942" t="s">
        <v>19218</v>
      </c>
      <c r="D2942" t="s">
        <v>7565</v>
      </c>
      <c r="E2942" s="143" t="s">
        <v>19219</v>
      </c>
    </row>
    <row r="2943" spans="1:5" ht="15" x14ac:dyDescent="0.25">
      <c r="A2943">
        <f t="shared" si="45"/>
        <v>36500</v>
      </c>
      <c r="B2943">
        <v>36500</v>
      </c>
      <c r="C2943" t="s">
        <v>19249</v>
      </c>
      <c r="D2943" t="s">
        <v>7565</v>
      </c>
      <c r="E2943" s="143" t="s">
        <v>19250</v>
      </c>
    </row>
    <row r="2944" spans="1:5" ht="15" x14ac:dyDescent="0.25">
      <c r="A2944">
        <f t="shared" si="45"/>
        <v>36501</v>
      </c>
      <c r="B2944">
        <v>36501</v>
      </c>
      <c r="C2944" t="s">
        <v>19245</v>
      </c>
      <c r="D2944" t="s">
        <v>7565</v>
      </c>
      <c r="E2944" s="143" t="s">
        <v>19246</v>
      </c>
    </row>
    <row r="2945" spans="1:5" ht="15" x14ac:dyDescent="0.25">
      <c r="A2945">
        <f t="shared" si="45"/>
        <v>36502</v>
      </c>
      <c r="B2945">
        <v>36502</v>
      </c>
      <c r="C2945" t="s">
        <v>20204</v>
      </c>
      <c r="D2945" t="s">
        <v>7565</v>
      </c>
      <c r="E2945" s="143" t="s">
        <v>33104</v>
      </c>
    </row>
    <row r="2946" spans="1:5" ht="15" x14ac:dyDescent="0.25">
      <c r="A2946">
        <f t="shared" si="45"/>
        <v>36503</v>
      </c>
      <c r="B2946">
        <v>36503</v>
      </c>
      <c r="C2946" t="s">
        <v>20205</v>
      </c>
      <c r="D2946" t="s">
        <v>7565</v>
      </c>
      <c r="E2946" s="143" t="s">
        <v>33105</v>
      </c>
    </row>
    <row r="2947" spans="1:5" ht="15" x14ac:dyDescent="0.25">
      <c r="A2947">
        <f t="shared" ref="A2947:A3010" si="46">B2947</f>
        <v>36508</v>
      </c>
      <c r="B2947">
        <v>36508</v>
      </c>
      <c r="C2947" t="s">
        <v>21787</v>
      </c>
      <c r="D2947" t="s">
        <v>7565</v>
      </c>
      <c r="E2947" s="143" t="s">
        <v>21788</v>
      </c>
    </row>
    <row r="2948" spans="1:5" ht="15" x14ac:dyDescent="0.25">
      <c r="A2948">
        <f t="shared" si="46"/>
        <v>36509</v>
      </c>
      <c r="B2948">
        <v>36509</v>
      </c>
      <c r="C2948" t="s">
        <v>21789</v>
      </c>
      <c r="D2948" t="s">
        <v>7565</v>
      </c>
      <c r="E2948" s="143" t="s">
        <v>21790</v>
      </c>
    </row>
    <row r="2949" spans="1:5" ht="15" x14ac:dyDescent="0.25">
      <c r="A2949">
        <f t="shared" si="46"/>
        <v>36510</v>
      </c>
      <c r="B2949">
        <v>36510</v>
      </c>
      <c r="C2949" t="s">
        <v>21776</v>
      </c>
      <c r="D2949" t="s">
        <v>7565</v>
      </c>
      <c r="E2949" s="143" t="s">
        <v>21777</v>
      </c>
    </row>
    <row r="2950" spans="1:5" ht="15" x14ac:dyDescent="0.25">
      <c r="A2950">
        <f t="shared" si="46"/>
        <v>36511</v>
      </c>
      <c r="B2950">
        <v>36511</v>
      </c>
      <c r="C2950" t="s">
        <v>21792</v>
      </c>
      <c r="D2950" t="s">
        <v>7565</v>
      </c>
      <c r="E2950" s="143" t="s">
        <v>33106</v>
      </c>
    </row>
    <row r="2951" spans="1:5" ht="15" x14ac:dyDescent="0.25">
      <c r="A2951">
        <f t="shared" si="46"/>
        <v>36512</v>
      </c>
      <c r="B2951">
        <v>36512</v>
      </c>
      <c r="C2951" t="s">
        <v>20150</v>
      </c>
      <c r="D2951" t="s">
        <v>7565</v>
      </c>
      <c r="E2951" s="143" t="s">
        <v>33107</v>
      </c>
    </row>
    <row r="2952" spans="1:5" ht="15" x14ac:dyDescent="0.25">
      <c r="A2952">
        <f t="shared" si="46"/>
        <v>36513</v>
      </c>
      <c r="B2952">
        <v>36513</v>
      </c>
      <c r="C2952" t="s">
        <v>21796</v>
      </c>
      <c r="D2952" t="s">
        <v>7565</v>
      </c>
      <c r="E2952" s="143" t="s">
        <v>33108</v>
      </c>
    </row>
    <row r="2953" spans="1:5" ht="15" x14ac:dyDescent="0.25">
      <c r="A2953">
        <f t="shared" si="46"/>
        <v>36514</v>
      </c>
      <c r="B2953">
        <v>36514</v>
      </c>
      <c r="C2953" t="s">
        <v>21797</v>
      </c>
      <c r="D2953" t="s">
        <v>7565</v>
      </c>
      <c r="E2953" s="143" t="s">
        <v>33109</v>
      </c>
    </row>
    <row r="2954" spans="1:5" ht="15" x14ac:dyDescent="0.25">
      <c r="A2954">
        <f t="shared" si="46"/>
        <v>36515</v>
      </c>
      <c r="B2954">
        <v>36515</v>
      </c>
      <c r="C2954" t="s">
        <v>21793</v>
      </c>
      <c r="D2954" t="s">
        <v>7565</v>
      </c>
      <c r="E2954" s="143" t="s">
        <v>33110</v>
      </c>
    </row>
    <row r="2955" spans="1:5" ht="15" x14ac:dyDescent="0.25">
      <c r="A2955">
        <f t="shared" si="46"/>
        <v>36516</v>
      </c>
      <c r="B2955">
        <v>36516</v>
      </c>
      <c r="C2955" t="s">
        <v>18716</v>
      </c>
      <c r="D2955" t="s">
        <v>7565</v>
      </c>
      <c r="E2955" s="143" t="s">
        <v>33111</v>
      </c>
    </row>
    <row r="2956" spans="1:5" ht="15" x14ac:dyDescent="0.25">
      <c r="A2956">
        <f t="shared" si="46"/>
        <v>36517</v>
      </c>
      <c r="B2956">
        <v>36517</v>
      </c>
      <c r="C2956" t="s">
        <v>20364</v>
      </c>
      <c r="D2956" t="s">
        <v>7565</v>
      </c>
      <c r="E2956" s="143" t="s">
        <v>33112</v>
      </c>
    </row>
    <row r="2957" spans="1:5" ht="15" x14ac:dyDescent="0.25">
      <c r="A2957">
        <f t="shared" si="46"/>
        <v>36518</v>
      </c>
      <c r="B2957">
        <v>36518</v>
      </c>
      <c r="C2957" t="s">
        <v>20367</v>
      </c>
      <c r="D2957" t="s">
        <v>7565</v>
      </c>
      <c r="E2957" s="143" t="s">
        <v>33113</v>
      </c>
    </row>
    <row r="2958" spans="1:5" ht="15" x14ac:dyDescent="0.25">
      <c r="A2958">
        <f t="shared" si="46"/>
        <v>36520</v>
      </c>
      <c r="B2958">
        <v>36520</v>
      </c>
      <c r="C2958" t="s">
        <v>17083</v>
      </c>
      <c r="D2958" t="s">
        <v>7565</v>
      </c>
      <c r="E2958" s="143" t="s">
        <v>33114</v>
      </c>
    </row>
    <row r="2959" spans="1:5" ht="15" x14ac:dyDescent="0.25">
      <c r="A2959">
        <f t="shared" si="46"/>
        <v>36521</v>
      </c>
      <c r="B2959">
        <v>36521</v>
      </c>
      <c r="C2959" t="s">
        <v>19654</v>
      </c>
      <c r="D2959" t="s">
        <v>7565</v>
      </c>
      <c r="E2959" s="143" t="s">
        <v>33115</v>
      </c>
    </row>
    <row r="2960" spans="1:5" ht="15" x14ac:dyDescent="0.25">
      <c r="A2960">
        <f t="shared" si="46"/>
        <v>36522</v>
      </c>
      <c r="B2960">
        <v>36522</v>
      </c>
      <c r="C2960" t="s">
        <v>18000</v>
      </c>
      <c r="D2960" t="s">
        <v>7565</v>
      </c>
      <c r="E2960" s="143" t="s">
        <v>33116</v>
      </c>
    </row>
    <row r="2961" spans="1:5" ht="15" x14ac:dyDescent="0.25">
      <c r="A2961">
        <f t="shared" si="46"/>
        <v>36523</v>
      </c>
      <c r="B2961">
        <v>36523</v>
      </c>
      <c r="C2961" t="s">
        <v>17997</v>
      </c>
      <c r="D2961" t="s">
        <v>7565</v>
      </c>
      <c r="E2961" s="143" t="s">
        <v>33117</v>
      </c>
    </row>
    <row r="2962" spans="1:5" ht="15" x14ac:dyDescent="0.25">
      <c r="A2962">
        <f t="shared" si="46"/>
        <v>36524</v>
      </c>
      <c r="B2962">
        <v>36524</v>
      </c>
      <c r="C2962" t="s">
        <v>17995</v>
      </c>
      <c r="D2962" t="s">
        <v>7565</v>
      </c>
      <c r="E2962" s="143" t="s">
        <v>33118</v>
      </c>
    </row>
    <row r="2963" spans="1:5" ht="15" x14ac:dyDescent="0.25">
      <c r="A2963">
        <f t="shared" si="46"/>
        <v>36525</v>
      </c>
      <c r="B2963">
        <v>36525</v>
      </c>
      <c r="C2963" t="s">
        <v>18001</v>
      </c>
      <c r="D2963" t="s">
        <v>7565</v>
      </c>
      <c r="E2963" s="143" t="s">
        <v>33119</v>
      </c>
    </row>
    <row r="2964" spans="1:5" ht="15" x14ac:dyDescent="0.25">
      <c r="A2964">
        <f t="shared" si="46"/>
        <v>36526</v>
      </c>
      <c r="B2964">
        <v>36526</v>
      </c>
      <c r="C2964" t="s">
        <v>17996</v>
      </c>
      <c r="D2964" t="s">
        <v>7565</v>
      </c>
      <c r="E2964" s="143" t="s">
        <v>33120</v>
      </c>
    </row>
    <row r="2965" spans="1:5" ht="15" x14ac:dyDescent="0.25">
      <c r="A2965">
        <f t="shared" si="46"/>
        <v>36527</v>
      </c>
      <c r="B2965">
        <v>36527</v>
      </c>
      <c r="C2965" t="s">
        <v>17998</v>
      </c>
      <c r="D2965" t="s">
        <v>7565</v>
      </c>
      <c r="E2965" s="143" t="s">
        <v>33121</v>
      </c>
    </row>
    <row r="2966" spans="1:5" ht="15" x14ac:dyDescent="0.25">
      <c r="A2966">
        <f t="shared" si="46"/>
        <v>36529</v>
      </c>
      <c r="B2966">
        <v>36529</v>
      </c>
      <c r="C2966" t="s">
        <v>19182</v>
      </c>
      <c r="D2966" t="s">
        <v>7565</v>
      </c>
      <c r="E2966" s="143" t="s">
        <v>33122</v>
      </c>
    </row>
    <row r="2967" spans="1:5" ht="15" x14ac:dyDescent="0.25">
      <c r="A2967">
        <f t="shared" si="46"/>
        <v>36530</v>
      </c>
      <c r="B2967">
        <v>36530</v>
      </c>
      <c r="C2967" t="s">
        <v>21063</v>
      </c>
      <c r="D2967" t="s">
        <v>7565</v>
      </c>
      <c r="E2967" s="143" t="s">
        <v>33123</v>
      </c>
    </row>
    <row r="2968" spans="1:5" ht="15" x14ac:dyDescent="0.25">
      <c r="A2968">
        <f t="shared" si="46"/>
        <v>36531</v>
      </c>
      <c r="B2968">
        <v>36531</v>
      </c>
      <c r="C2968" t="s">
        <v>21065</v>
      </c>
      <c r="D2968" t="s">
        <v>7565</v>
      </c>
      <c r="E2968" s="143" t="s">
        <v>33124</v>
      </c>
    </row>
    <row r="2969" spans="1:5" ht="15" x14ac:dyDescent="0.25">
      <c r="A2969">
        <f t="shared" si="46"/>
        <v>36532</v>
      </c>
      <c r="B2969">
        <v>36532</v>
      </c>
      <c r="C2969" t="s">
        <v>21105</v>
      </c>
      <c r="D2969" t="s">
        <v>7565</v>
      </c>
      <c r="E2969" s="143" t="s">
        <v>33125</v>
      </c>
    </row>
    <row r="2970" spans="1:5" ht="15" x14ac:dyDescent="0.25">
      <c r="A2970">
        <f t="shared" si="46"/>
        <v>36533</v>
      </c>
      <c r="B2970">
        <v>36533</v>
      </c>
      <c r="C2970" t="s">
        <v>20073</v>
      </c>
      <c r="D2970" t="s">
        <v>7565</v>
      </c>
      <c r="E2970" s="143" t="s">
        <v>33126</v>
      </c>
    </row>
    <row r="2971" spans="1:5" ht="15" x14ac:dyDescent="0.25">
      <c r="A2971">
        <f t="shared" si="46"/>
        <v>36782</v>
      </c>
      <c r="B2971">
        <v>36782</v>
      </c>
      <c r="C2971" t="s">
        <v>19199</v>
      </c>
      <c r="D2971" t="s">
        <v>8029</v>
      </c>
      <c r="E2971" s="143" t="s">
        <v>23592</v>
      </c>
    </row>
    <row r="2972" spans="1:5" ht="15" x14ac:dyDescent="0.25">
      <c r="A2972">
        <f t="shared" si="46"/>
        <v>36785</v>
      </c>
      <c r="B2972">
        <v>36785</v>
      </c>
      <c r="C2972" t="s">
        <v>19198</v>
      </c>
      <c r="D2972" t="s">
        <v>8029</v>
      </c>
      <c r="E2972" s="143" t="s">
        <v>29732</v>
      </c>
    </row>
    <row r="2973" spans="1:5" ht="15" x14ac:dyDescent="0.25">
      <c r="A2973">
        <f t="shared" si="46"/>
        <v>36786</v>
      </c>
      <c r="B2973">
        <v>36786</v>
      </c>
      <c r="C2973" t="s">
        <v>19197</v>
      </c>
      <c r="D2973" t="s">
        <v>8029</v>
      </c>
      <c r="E2973" s="143" t="s">
        <v>33127</v>
      </c>
    </row>
    <row r="2974" spans="1:5" ht="15" x14ac:dyDescent="0.25">
      <c r="A2974">
        <f t="shared" si="46"/>
        <v>36789</v>
      </c>
      <c r="B2974">
        <v>36789</v>
      </c>
      <c r="C2974" t="s">
        <v>21576</v>
      </c>
      <c r="D2974" t="s">
        <v>7565</v>
      </c>
      <c r="E2974" s="143" t="s">
        <v>13051</v>
      </c>
    </row>
    <row r="2975" spans="1:5" ht="15" x14ac:dyDescent="0.25">
      <c r="A2975">
        <f t="shared" si="46"/>
        <v>36790</v>
      </c>
      <c r="B2975">
        <v>36790</v>
      </c>
      <c r="C2975" t="s">
        <v>21317</v>
      </c>
      <c r="D2975" t="s">
        <v>7565</v>
      </c>
      <c r="E2975" s="143" t="s">
        <v>33128</v>
      </c>
    </row>
    <row r="2976" spans="1:5" ht="15" x14ac:dyDescent="0.25">
      <c r="A2976">
        <f t="shared" si="46"/>
        <v>36791</v>
      </c>
      <c r="B2976">
        <v>36791</v>
      </c>
      <c r="C2976" t="s">
        <v>21744</v>
      </c>
      <c r="D2976" t="s">
        <v>7565</v>
      </c>
      <c r="E2976" s="143" t="s">
        <v>33129</v>
      </c>
    </row>
    <row r="2977" spans="1:5" ht="15" x14ac:dyDescent="0.25">
      <c r="A2977">
        <f t="shared" si="46"/>
        <v>36792</v>
      </c>
      <c r="B2977">
        <v>36792</v>
      </c>
      <c r="C2977" t="s">
        <v>21747</v>
      </c>
      <c r="D2977" t="s">
        <v>7565</v>
      </c>
      <c r="E2977" s="143" t="s">
        <v>33130</v>
      </c>
    </row>
    <row r="2978" spans="1:5" ht="15" x14ac:dyDescent="0.25">
      <c r="A2978">
        <f t="shared" si="46"/>
        <v>36793</v>
      </c>
      <c r="B2978">
        <v>36793</v>
      </c>
      <c r="C2978" t="s">
        <v>20179</v>
      </c>
      <c r="D2978" t="s">
        <v>7565</v>
      </c>
      <c r="E2978" s="143" t="s">
        <v>33131</v>
      </c>
    </row>
    <row r="2979" spans="1:5" ht="15" x14ac:dyDescent="0.25">
      <c r="A2979">
        <f t="shared" si="46"/>
        <v>36794</v>
      </c>
      <c r="B2979">
        <v>36794</v>
      </c>
      <c r="C2979" t="s">
        <v>19655</v>
      </c>
      <c r="D2979" t="s">
        <v>7565</v>
      </c>
      <c r="E2979" s="143" t="s">
        <v>33132</v>
      </c>
    </row>
    <row r="2980" spans="1:5" ht="15" x14ac:dyDescent="0.25">
      <c r="A2980">
        <f t="shared" si="46"/>
        <v>36795</v>
      </c>
      <c r="B2980">
        <v>36795</v>
      </c>
      <c r="C2980" t="s">
        <v>21745</v>
      </c>
      <c r="D2980" t="s">
        <v>7565</v>
      </c>
      <c r="E2980" s="143" t="s">
        <v>33133</v>
      </c>
    </row>
    <row r="2981" spans="1:5" ht="15" x14ac:dyDescent="0.25">
      <c r="A2981">
        <f t="shared" si="46"/>
        <v>36796</v>
      </c>
      <c r="B2981">
        <v>36796</v>
      </c>
      <c r="C2981" t="s">
        <v>21746</v>
      </c>
      <c r="D2981" t="s">
        <v>7565</v>
      </c>
      <c r="E2981" s="143" t="s">
        <v>31372</v>
      </c>
    </row>
    <row r="2982" spans="1:5" ht="15" x14ac:dyDescent="0.25">
      <c r="A2982">
        <f t="shared" si="46"/>
        <v>36797</v>
      </c>
      <c r="B2982">
        <v>36797</v>
      </c>
      <c r="C2982" t="s">
        <v>20235</v>
      </c>
      <c r="D2982" t="s">
        <v>7565</v>
      </c>
      <c r="E2982" s="143" t="s">
        <v>15464</v>
      </c>
    </row>
    <row r="2983" spans="1:5" ht="15" x14ac:dyDescent="0.25">
      <c r="A2983">
        <f t="shared" si="46"/>
        <v>36799</v>
      </c>
      <c r="B2983">
        <v>36799</v>
      </c>
      <c r="C2983" t="s">
        <v>20238</v>
      </c>
      <c r="D2983" t="s">
        <v>7565</v>
      </c>
      <c r="E2983" s="143" t="s">
        <v>20239</v>
      </c>
    </row>
    <row r="2984" spans="1:5" ht="15" x14ac:dyDescent="0.25">
      <c r="A2984">
        <f t="shared" si="46"/>
        <v>36800</v>
      </c>
      <c r="B2984">
        <v>36800</v>
      </c>
      <c r="C2984" t="s">
        <v>20186</v>
      </c>
      <c r="D2984" t="s">
        <v>7565</v>
      </c>
      <c r="E2984" s="143" t="s">
        <v>33134</v>
      </c>
    </row>
    <row r="2985" spans="1:5" ht="15" x14ac:dyDescent="0.25">
      <c r="A2985">
        <f t="shared" si="46"/>
        <v>36801</v>
      </c>
      <c r="B2985">
        <v>36801</v>
      </c>
      <c r="C2985" t="s">
        <v>16678</v>
      </c>
      <c r="D2985" t="s">
        <v>7565</v>
      </c>
      <c r="E2985" s="143" t="s">
        <v>23349</v>
      </c>
    </row>
    <row r="2986" spans="1:5" ht="15" x14ac:dyDescent="0.25">
      <c r="A2986">
        <f t="shared" si="46"/>
        <v>36870</v>
      </c>
      <c r="B2986">
        <v>36870</v>
      </c>
      <c r="C2986" t="s">
        <v>19179</v>
      </c>
      <c r="D2986" t="s">
        <v>7568</v>
      </c>
      <c r="E2986" s="143" t="s">
        <v>8212</v>
      </c>
    </row>
    <row r="2987" spans="1:5" ht="15" x14ac:dyDescent="0.25">
      <c r="A2987">
        <f t="shared" si="46"/>
        <v>36880</v>
      </c>
      <c r="B2987">
        <v>36880</v>
      </c>
      <c r="C2987" t="s">
        <v>16994</v>
      </c>
      <c r="D2987" t="s">
        <v>7568</v>
      </c>
      <c r="E2987" s="143" t="s">
        <v>15373</v>
      </c>
    </row>
    <row r="2988" spans="1:5" ht="15" x14ac:dyDescent="0.25">
      <c r="A2988">
        <f t="shared" si="46"/>
        <v>36881</v>
      </c>
      <c r="B2988">
        <v>36881</v>
      </c>
      <c r="C2988" t="s">
        <v>20468</v>
      </c>
      <c r="D2988" t="s">
        <v>7563</v>
      </c>
      <c r="E2988" s="143" t="s">
        <v>27755</v>
      </c>
    </row>
    <row r="2989" spans="1:5" ht="15" x14ac:dyDescent="0.25">
      <c r="A2989">
        <f t="shared" si="46"/>
        <v>36882</v>
      </c>
      <c r="B2989">
        <v>36882</v>
      </c>
      <c r="C2989" t="s">
        <v>20470</v>
      </c>
      <c r="D2989" t="s">
        <v>7563</v>
      </c>
      <c r="E2989" s="143" t="s">
        <v>33135</v>
      </c>
    </row>
    <row r="2990" spans="1:5" ht="15" x14ac:dyDescent="0.25">
      <c r="A2990">
        <f t="shared" si="46"/>
        <v>36886</v>
      </c>
      <c r="B2990">
        <v>36886</v>
      </c>
      <c r="C2990" t="s">
        <v>16998</v>
      </c>
      <c r="D2990" t="s">
        <v>7568</v>
      </c>
      <c r="E2990" s="143" t="s">
        <v>9024</v>
      </c>
    </row>
    <row r="2991" spans="1:5" ht="15" x14ac:dyDescent="0.25">
      <c r="A2991">
        <f t="shared" si="46"/>
        <v>36887</v>
      </c>
      <c r="B2991">
        <v>36887</v>
      </c>
      <c r="C2991" t="s">
        <v>21570</v>
      </c>
      <c r="D2991" t="s">
        <v>7563</v>
      </c>
      <c r="E2991" s="143" t="s">
        <v>7922</v>
      </c>
    </row>
    <row r="2992" spans="1:5" ht="15" x14ac:dyDescent="0.25">
      <c r="A2992">
        <f t="shared" si="46"/>
        <v>36888</v>
      </c>
      <c r="B2992">
        <v>36888</v>
      </c>
      <c r="C2992" t="s">
        <v>19254</v>
      </c>
      <c r="D2992" t="s">
        <v>7572</v>
      </c>
      <c r="E2992" s="143" t="s">
        <v>33136</v>
      </c>
    </row>
    <row r="2993" spans="1:5" ht="15" x14ac:dyDescent="0.25">
      <c r="A2993">
        <f t="shared" si="46"/>
        <v>36896</v>
      </c>
      <c r="B2993">
        <v>36896</v>
      </c>
      <c r="C2993" t="s">
        <v>19365</v>
      </c>
      <c r="D2993" t="s">
        <v>7565</v>
      </c>
      <c r="E2993" s="143" t="s">
        <v>33137</v>
      </c>
    </row>
    <row r="2994" spans="1:5" ht="15" x14ac:dyDescent="0.25">
      <c r="A2994">
        <f t="shared" si="46"/>
        <v>36897</v>
      </c>
      <c r="B2994">
        <v>36897</v>
      </c>
      <c r="C2994" t="s">
        <v>19367</v>
      </c>
      <c r="D2994" t="s">
        <v>7565</v>
      </c>
      <c r="E2994" s="143" t="s">
        <v>33138</v>
      </c>
    </row>
    <row r="2995" spans="1:5" ht="15" x14ac:dyDescent="0.25">
      <c r="A2995">
        <f t="shared" si="46"/>
        <v>37103</v>
      </c>
      <c r="B2995">
        <v>37103</v>
      </c>
      <c r="C2995" t="s">
        <v>17211</v>
      </c>
      <c r="D2995" t="s">
        <v>7565</v>
      </c>
      <c r="E2995" s="143" t="s">
        <v>11216</v>
      </c>
    </row>
    <row r="2996" spans="1:5" ht="15" x14ac:dyDescent="0.25">
      <c r="A2996">
        <f t="shared" si="46"/>
        <v>37104</v>
      </c>
      <c r="B2996">
        <v>37104</v>
      </c>
      <c r="C2996" t="s">
        <v>17569</v>
      </c>
      <c r="D2996" t="s">
        <v>7565</v>
      </c>
      <c r="E2996" s="143" t="s">
        <v>33139</v>
      </c>
    </row>
    <row r="2997" spans="1:5" ht="15" x14ac:dyDescent="0.25">
      <c r="A2997">
        <f t="shared" si="46"/>
        <v>37105</v>
      </c>
      <c r="B2997">
        <v>37105</v>
      </c>
      <c r="C2997" t="s">
        <v>17573</v>
      </c>
      <c r="D2997" t="s">
        <v>7565</v>
      </c>
      <c r="E2997" s="143" t="s">
        <v>33140</v>
      </c>
    </row>
    <row r="2998" spans="1:5" ht="15" x14ac:dyDescent="0.25">
      <c r="A2998">
        <f t="shared" si="46"/>
        <v>37106</v>
      </c>
      <c r="B2998">
        <v>37106</v>
      </c>
      <c r="C2998" t="s">
        <v>17566</v>
      </c>
      <c r="D2998" t="s">
        <v>7565</v>
      </c>
      <c r="E2998" s="143" t="s">
        <v>33141</v>
      </c>
    </row>
    <row r="2999" spans="1:5" ht="15" x14ac:dyDescent="0.25">
      <c r="A2999">
        <f t="shared" si="46"/>
        <v>37107</v>
      </c>
      <c r="B2999">
        <v>37107</v>
      </c>
      <c r="C2999" t="s">
        <v>17196</v>
      </c>
      <c r="D2999" t="s">
        <v>7565</v>
      </c>
      <c r="E2999" s="143" t="s">
        <v>9119</v>
      </c>
    </row>
    <row r="3000" spans="1:5" ht="15" x14ac:dyDescent="0.25">
      <c r="A3000">
        <f t="shared" si="46"/>
        <v>37329</v>
      </c>
      <c r="B3000">
        <v>37329</v>
      </c>
      <c r="C3000" t="s">
        <v>21057</v>
      </c>
      <c r="D3000" t="s">
        <v>7568</v>
      </c>
      <c r="E3000" s="143" t="s">
        <v>25761</v>
      </c>
    </row>
    <row r="3001" spans="1:5" ht="15" x14ac:dyDescent="0.25">
      <c r="A3001">
        <f t="shared" si="46"/>
        <v>37370</v>
      </c>
      <c r="B3001">
        <v>37370</v>
      </c>
      <c r="C3001" t="s">
        <v>16820</v>
      </c>
      <c r="D3001" t="s">
        <v>7567</v>
      </c>
      <c r="E3001" s="143" t="s">
        <v>11407</v>
      </c>
    </row>
    <row r="3002" spans="1:5" ht="15" x14ac:dyDescent="0.25">
      <c r="A3002">
        <f t="shared" si="46"/>
        <v>37371</v>
      </c>
      <c r="B3002">
        <v>37371</v>
      </c>
      <c r="C3002" t="s">
        <v>21773</v>
      </c>
      <c r="D3002" t="s">
        <v>7567</v>
      </c>
      <c r="E3002" s="143" t="s">
        <v>7981</v>
      </c>
    </row>
    <row r="3003" spans="1:5" ht="15" x14ac:dyDescent="0.25">
      <c r="A3003">
        <f t="shared" si="46"/>
        <v>37372</v>
      </c>
      <c r="B3003">
        <v>37372</v>
      </c>
      <c r="C3003" t="s">
        <v>18960</v>
      </c>
      <c r="D3003" t="s">
        <v>7567</v>
      </c>
      <c r="E3003" s="143" t="s">
        <v>8130</v>
      </c>
    </row>
    <row r="3004" spans="1:5" ht="15" x14ac:dyDescent="0.25">
      <c r="A3004">
        <f t="shared" si="46"/>
        <v>37373</v>
      </c>
      <c r="B3004">
        <v>37373</v>
      </c>
      <c r="C3004" t="s">
        <v>21135</v>
      </c>
      <c r="D3004" t="s">
        <v>7567</v>
      </c>
      <c r="E3004" s="143" t="s">
        <v>7578</v>
      </c>
    </row>
    <row r="3005" spans="1:5" ht="15" x14ac:dyDescent="0.25">
      <c r="A3005">
        <f t="shared" si="46"/>
        <v>37394</v>
      </c>
      <c r="B3005">
        <v>37394</v>
      </c>
      <c r="C3005" t="s">
        <v>19056</v>
      </c>
      <c r="D3005" t="s">
        <v>8009</v>
      </c>
      <c r="E3005" s="143" t="s">
        <v>14475</v>
      </c>
    </row>
    <row r="3006" spans="1:5" ht="15" x14ac:dyDescent="0.25">
      <c r="A3006">
        <f t="shared" si="46"/>
        <v>37395</v>
      </c>
      <c r="B3006">
        <v>37395</v>
      </c>
      <c r="C3006" t="s">
        <v>20584</v>
      </c>
      <c r="D3006" t="s">
        <v>8009</v>
      </c>
      <c r="E3006" s="143" t="s">
        <v>13104</v>
      </c>
    </row>
    <row r="3007" spans="1:5" ht="15" x14ac:dyDescent="0.25">
      <c r="A3007">
        <f t="shared" si="46"/>
        <v>37396</v>
      </c>
      <c r="B3007">
        <v>37396</v>
      </c>
      <c r="C3007" t="s">
        <v>20586</v>
      </c>
      <c r="D3007" t="s">
        <v>8009</v>
      </c>
      <c r="E3007" s="143" t="s">
        <v>13738</v>
      </c>
    </row>
    <row r="3008" spans="1:5" ht="15" x14ac:dyDescent="0.25">
      <c r="A3008">
        <f t="shared" si="46"/>
        <v>37397</v>
      </c>
      <c r="B3008">
        <v>37397</v>
      </c>
      <c r="C3008" t="s">
        <v>20587</v>
      </c>
      <c r="D3008" t="s">
        <v>8009</v>
      </c>
      <c r="E3008" s="143" t="s">
        <v>20588</v>
      </c>
    </row>
    <row r="3009" spans="1:5" ht="15" x14ac:dyDescent="0.25">
      <c r="A3009">
        <f t="shared" si="46"/>
        <v>37399</v>
      </c>
      <c r="B3009">
        <v>37399</v>
      </c>
      <c r="C3009" t="s">
        <v>17408</v>
      </c>
      <c r="D3009" t="s">
        <v>7565</v>
      </c>
      <c r="E3009" s="143" t="s">
        <v>12808</v>
      </c>
    </row>
    <row r="3010" spans="1:5" ht="15" x14ac:dyDescent="0.25">
      <c r="A3010">
        <f t="shared" si="46"/>
        <v>37400</v>
      </c>
      <c r="B3010">
        <v>37400</v>
      </c>
      <c r="C3010" t="s">
        <v>20383</v>
      </c>
      <c r="D3010" t="s">
        <v>7565</v>
      </c>
      <c r="E3010" s="143" t="s">
        <v>14585</v>
      </c>
    </row>
    <row r="3011" spans="1:5" ht="15" x14ac:dyDescent="0.25">
      <c r="A3011">
        <f t="shared" ref="A3011:A3074" si="47">B3011</f>
        <v>37401</v>
      </c>
      <c r="B3011">
        <v>37401</v>
      </c>
      <c r="C3011" t="s">
        <v>21704</v>
      </c>
      <c r="D3011" t="s">
        <v>7565</v>
      </c>
      <c r="E3011" s="143" t="s">
        <v>14585</v>
      </c>
    </row>
    <row r="3012" spans="1:5" ht="15" x14ac:dyDescent="0.25">
      <c r="A3012">
        <f t="shared" si="47"/>
        <v>37404</v>
      </c>
      <c r="B3012">
        <v>37404</v>
      </c>
      <c r="C3012" t="s">
        <v>17438</v>
      </c>
      <c r="D3012" t="s">
        <v>7572</v>
      </c>
      <c r="E3012" s="143" t="s">
        <v>33142</v>
      </c>
    </row>
    <row r="3013" spans="1:5" ht="15" x14ac:dyDescent="0.25">
      <c r="A3013">
        <f t="shared" si="47"/>
        <v>37409</v>
      </c>
      <c r="B3013">
        <v>37409</v>
      </c>
      <c r="C3013" t="s">
        <v>17419</v>
      </c>
      <c r="D3013" t="s">
        <v>7568</v>
      </c>
      <c r="E3013" s="143" t="s">
        <v>30616</v>
      </c>
    </row>
    <row r="3014" spans="1:5" ht="15" x14ac:dyDescent="0.25">
      <c r="A3014">
        <f t="shared" si="47"/>
        <v>37410</v>
      </c>
      <c r="B3014">
        <v>37410</v>
      </c>
      <c r="C3014" t="s">
        <v>17424</v>
      </c>
      <c r="D3014" t="s">
        <v>7568</v>
      </c>
      <c r="E3014" s="143" t="s">
        <v>33016</v>
      </c>
    </row>
    <row r="3015" spans="1:5" ht="15" x14ac:dyDescent="0.25">
      <c r="A3015">
        <f t="shared" si="47"/>
        <v>37411</v>
      </c>
      <c r="B3015">
        <v>37411</v>
      </c>
      <c r="C3015" t="s">
        <v>21546</v>
      </c>
      <c r="D3015" t="s">
        <v>7563</v>
      </c>
      <c r="E3015" s="143" t="s">
        <v>16193</v>
      </c>
    </row>
    <row r="3016" spans="1:5" ht="15" x14ac:dyDescent="0.25">
      <c r="A3016">
        <f t="shared" si="47"/>
        <v>37412</v>
      </c>
      <c r="B3016">
        <v>37412</v>
      </c>
      <c r="C3016" t="s">
        <v>17100</v>
      </c>
      <c r="D3016" t="s">
        <v>7565</v>
      </c>
      <c r="E3016" s="143" t="s">
        <v>27652</v>
      </c>
    </row>
    <row r="3017" spans="1:5" ht="15" x14ac:dyDescent="0.25">
      <c r="A3017">
        <f t="shared" si="47"/>
        <v>37413</v>
      </c>
      <c r="B3017">
        <v>37413</v>
      </c>
      <c r="C3017" t="s">
        <v>18326</v>
      </c>
      <c r="D3017" t="s">
        <v>7565</v>
      </c>
      <c r="E3017" s="143" t="s">
        <v>18327</v>
      </c>
    </row>
    <row r="3018" spans="1:5" ht="15" x14ac:dyDescent="0.25">
      <c r="A3018">
        <f t="shared" si="47"/>
        <v>37414</v>
      </c>
      <c r="B3018">
        <v>37414</v>
      </c>
      <c r="C3018" t="s">
        <v>18328</v>
      </c>
      <c r="D3018" t="s">
        <v>7565</v>
      </c>
      <c r="E3018" s="143" t="s">
        <v>7575</v>
      </c>
    </row>
    <row r="3019" spans="1:5" ht="15" x14ac:dyDescent="0.25">
      <c r="A3019">
        <f t="shared" si="47"/>
        <v>37415</v>
      </c>
      <c r="B3019">
        <v>37415</v>
      </c>
      <c r="C3019" t="s">
        <v>18329</v>
      </c>
      <c r="D3019" t="s">
        <v>7565</v>
      </c>
      <c r="E3019" s="143" t="s">
        <v>7892</v>
      </c>
    </row>
    <row r="3020" spans="1:5" ht="15" x14ac:dyDescent="0.25">
      <c r="A3020">
        <f t="shared" si="47"/>
        <v>37416</v>
      </c>
      <c r="B3020">
        <v>37416</v>
      </c>
      <c r="C3020" t="s">
        <v>18330</v>
      </c>
      <c r="D3020" t="s">
        <v>7565</v>
      </c>
      <c r="E3020" s="143" t="s">
        <v>15401</v>
      </c>
    </row>
    <row r="3021" spans="1:5" ht="15" x14ac:dyDescent="0.25">
      <c r="A3021">
        <f t="shared" si="47"/>
        <v>37417</v>
      </c>
      <c r="B3021">
        <v>37417</v>
      </c>
      <c r="C3021" t="s">
        <v>18331</v>
      </c>
      <c r="D3021" t="s">
        <v>7565</v>
      </c>
      <c r="E3021" s="143" t="s">
        <v>18332</v>
      </c>
    </row>
    <row r="3022" spans="1:5" ht="15" x14ac:dyDescent="0.25">
      <c r="A3022">
        <f t="shared" si="47"/>
        <v>37418</v>
      </c>
      <c r="B3022">
        <v>37418</v>
      </c>
      <c r="C3022" t="s">
        <v>17955</v>
      </c>
      <c r="D3022" t="s">
        <v>7565</v>
      </c>
      <c r="E3022" s="143" t="s">
        <v>17956</v>
      </c>
    </row>
    <row r="3023" spans="1:5" ht="15" x14ac:dyDescent="0.25">
      <c r="A3023">
        <f t="shared" si="47"/>
        <v>37419</v>
      </c>
      <c r="B3023">
        <v>37419</v>
      </c>
      <c r="C3023" t="s">
        <v>17957</v>
      </c>
      <c r="D3023" t="s">
        <v>7565</v>
      </c>
      <c r="E3023" s="143" t="s">
        <v>7564</v>
      </c>
    </row>
    <row r="3024" spans="1:5" ht="15" x14ac:dyDescent="0.25">
      <c r="A3024">
        <f t="shared" si="47"/>
        <v>37420</v>
      </c>
      <c r="B3024">
        <v>37420</v>
      </c>
      <c r="C3024" t="s">
        <v>21410</v>
      </c>
      <c r="D3024" t="s">
        <v>7565</v>
      </c>
      <c r="E3024" s="143" t="s">
        <v>13104</v>
      </c>
    </row>
    <row r="3025" spans="1:5" ht="15" x14ac:dyDescent="0.25">
      <c r="A3025">
        <f t="shared" si="47"/>
        <v>37421</v>
      </c>
      <c r="B3025">
        <v>37421</v>
      </c>
      <c r="C3025" t="s">
        <v>21411</v>
      </c>
      <c r="D3025" t="s">
        <v>7565</v>
      </c>
      <c r="E3025" s="143" t="s">
        <v>14820</v>
      </c>
    </row>
    <row r="3026" spans="1:5" ht="15" x14ac:dyDescent="0.25">
      <c r="A3026">
        <f t="shared" si="47"/>
        <v>37422</v>
      </c>
      <c r="B3026">
        <v>37422</v>
      </c>
      <c r="C3026" t="s">
        <v>21412</v>
      </c>
      <c r="D3026" t="s">
        <v>7565</v>
      </c>
      <c r="E3026" s="143" t="s">
        <v>13696</v>
      </c>
    </row>
    <row r="3027" spans="1:5" ht="15" x14ac:dyDescent="0.25">
      <c r="A3027">
        <f t="shared" si="47"/>
        <v>37423</v>
      </c>
      <c r="B3027">
        <v>37423</v>
      </c>
      <c r="C3027" t="s">
        <v>22214</v>
      </c>
      <c r="D3027" t="s">
        <v>7565</v>
      </c>
      <c r="E3027" s="143" t="s">
        <v>7849</v>
      </c>
    </row>
    <row r="3028" spans="1:5" ht="15" x14ac:dyDescent="0.25">
      <c r="A3028">
        <f t="shared" si="47"/>
        <v>37424</v>
      </c>
      <c r="B3028">
        <v>37424</v>
      </c>
      <c r="C3028" t="s">
        <v>19960</v>
      </c>
      <c r="D3028" t="s">
        <v>7565</v>
      </c>
      <c r="E3028" s="143" t="s">
        <v>33143</v>
      </c>
    </row>
    <row r="3029" spans="1:5" ht="15" x14ac:dyDescent="0.25">
      <c r="A3029">
        <f t="shared" si="47"/>
        <v>37425</v>
      </c>
      <c r="B3029">
        <v>37425</v>
      </c>
      <c r="C3029" t="s">
        <v>19962</v>
      </c>
      <c r="D3029" t="s">
        <v>7565</v>
      </c>
      <c r="E3029" s="143" t="s">
        <v>33144</v>
      </c>
    </row>
    <row r="3030" spans="1:5" ht="15" x14ac:dyDescent="0.25">
      <c r="A3030">
        <f t="shared" si="47"/>
        <v>37426</v>
      </c>
      <c r="B3030">
        <v>37426</v>
      </c>
      <c r="C3030" t="s">
        <v>19958</v>
      </c>
      <c r="D3030" t="s">
        <v>7565</v>
      </c>
      <c r="E3030" s="143" t="s">
        <v>17757</v>
      </c>
    </row>
    <row r="3031" spans="1:5" ht="15" x14ac:dyDescent="0.25">
      <c r="A3031">
        <f t="shared" si="47"/>
        <v>37427</v>
      </c>
      <c r="B3031">
        <v>37427</v>
      </c>
      <c r="C3031" t="s">
        <v>19959</v>
      </c>
      <c r="D3031" t="s">
        <v>7565</v>
      </c>
      <c r="E3031" s="143" t="s">
        <v>21750</v>
      </c>
    </row>
    <row r="3032" spans="1:5" ht="15" x14ac:dyDescent="0.25">
      <c r="A3032">
        <f t="shared" si="47"/>
        <v>37428</v>
      </c>
      <c r="B3032">
        <v>37428</v>
      </c>
      <c r="C3032" t="s">
        <v>19961</v>
      </c>
      <c r="D3032" t="s">
        <v>7565</v>
      </c>
      <c r="E3032" s="143" t="s">
        <v>33145</v>
      </c>
    </row>
    <row r="3033" spans="1:5" ht="15" x14ac:dyDescent="0.25">
      <c r="A3033">
        <f t="shared" si="47"/>
        <v>37429</v>
      </c>
      <c r="B3033">
        <v>37429</v>
      </c>
      <c r="C3033" t="s">
        <v>19957</v>
      </c>
      <c r="D3033" t="s">
        <v>7565</v>
      </c>
      <c r="E3033" s="143" t="s">
        <v>33146</v>
      </c>
    </row>
    <row r="3034" spans="1:5" ht="15" x14ac:dyDescent="0.25">
      <c r="A3034">
        <f t="shared" si="47"/>
        <v>37430</v>
      </c>
      <c r="B3034">
        <v>37430</v>
      </c>
      <c r="C3034" t="s">
        <v>18320</v>
      </c>
      <c r="D3034" t="s">
        <v>7565</v>
      </c>
      <c r="E3034" s="143" t="s">
        <v>32413</v>
      </c>
    </row>
    <row r="3035" spans="1:5" ht="15" x14ac:dyDescent="0.25">
      <c r="A3035">
        <f t="shared" si="47"/>
        <v>37431</v>
      </c>
      <c r="B3035">
        <v>37431</v>
      </c>
      <c r="C3035" t="s">
        <v>18323</v>
      </c>
      <c r="D3035" t="s">
        <v>7565</v>
      </c>
      <c r="E3035" s="143" t="s">
        <v>27693</v>
      </c>
    </row>
    <row r="3036" spans="1:5" ht="15" x14ac:dyDescent="0.25">
      <c r="A3036">
        <f t="shared" si="47"/>
        <v>37432</v>
      </c>
      <c r="B3036">
        <v>37432</v>
      </c>
      <c r="C3036" t="s">
        <v>18324</v>
      </c>
      <c r="D3036" t="s">
        <v>7565</v>
      </c>
      <c r="E3036" s="143" t="s">
        <v>33147</v>
      </c>
    </row>
    <row r="3037" spans="1:5" ht="15" x14ac:dyDescent="0.25">
      <c r="A3037">
        <f t="shared" si="47"/>
        <v>37433</v>
      </c>
      <c r="B3037">
        <v>37433</v>
      </c>
      <c r="C3037" t="s">
        <v>18319</v>
      </c>
      <c r="D3037" t="s">
        <v>7565</v>
      </c>
      <c r="E3037" s="143" t="s">
        <v>33148</v>
      </c>
    </row>
    <row r="3038" spans="1:5" ht="15" x14ac:dyDescent="0.25">
      <c r="A3038">
        <f t="shared" si="47"/>
        <v>37434</v>
      </c>
      <c r="B3038">
        <v>37434</v>
      </c>
      <c r="C3038" t="s">
        <v>18322</v>
      </c>
      <c r="D3038" t="s">
        <v>7565</v>
      </c>
      <c r="E3038" s="143" t="s">
        <v>33149</v>
      </c>
    </row>
    <row r="3039" spans="1:5" ht="15" x14ac:dyDescent="0.25">
      <c r="A3039">
        <f t="shared" si="47"/>
        <v>37435</v>
      </c>
      <c r="B3039">
        <v>37435</v>
      </c>
      <c r="C3039" t="s">
        <v>18288</v>
      </c>
      <c r="D3039" t="s">
        <v>7565</v>
      </c>
      <c r="E3039" s="143" t="s">
        <v>14456</v>
      </c>
    </row>
    <row r="3040" spans="1:5" ht="15" x14ac:dyDescent="0.25">
      <c r="A3040">
        <f t="shared" si="47"/>
        <v>37436</v>
      </c>
      <c r="B3040">
        <v>37436</v>
      </c>
      <c r="C3040" t="s">
        <v>18289</v>
      </c>
      <c r="D3040" t="s">
        <v>7565</v>
      </c>
      <c r="E3040" s="143" t="s">
        <v>13639</v>
      </c>
    </row>
    <row r="3041" spans="1:5" ht="15" x14ac:dyDescent="0.25">
      <c r="A3041">
        <f t="shared" si="47"/>
        <v>37437</v>
      </c>
      <c r="B3041">
        <v>37437</v>
      </c>
      <c r="C3041" t="s">
        <v>18290</v>
      </c>
      <c r="D3041" t="s">
        <v>7565</v>
      </c>
      <c r="E3041" s="143" t="s">
        <v>27916</v>
      </c>
    </row>
    <row r="3042" spans="1:5" ht="15" x14ac:dyDescent="0.25">
      <c r="A3042">
        <f t="shared" si="47"/>
        <v>37438</v>
      </c>
      <c r="B3042">
        <v>37438</v>
      </c>
      <c r="C3042" t="s">
        <v>18285</v>
      </c>
      <c r="D3042" t="s">
        <v>7565</v>
      </c>
      <c r="E3042" s="143" t="s">
        <v>33148</v>
      </c>
    </row>
    <row r="3043" spans="1:5" ht="15" x14ac:dyDescent="0.25">
      <c r="A3043">
        <f t="shared" si="47"/>
        <v>37439</v>
      </c>
      <c r="B3043">
        <v>37439</v>
      </c>
      <c r="C3043" t="s">
        <v>18287</v>
      </c>
      <c r="D3043" t="s">
        <v>7565</v>
      </c>
      <c r="E3043" s="143" t="s">
        <v>33150</v>
      </c>
    </row>
    <row r="3044" spans="1:5" ht="15" x14ac:dyDescent="0.25">
      <c r="A3044">
        <f t="shared" si="47"/>
        <v>37440</v>
      </c>
      <c r="B3044">
        <v>37440</v>
      </c>
      <c r="C3044" t="s">
        <v>21420</v>
      </c>
      <c r="D3044" t="s">
        <v>7565</v>
      </c>
      <c r="E3044" s="143" t="s">
        <v>33151</v>
      </c>
    </row>
    <row r="3045" spans="1:5" ht="15" x14ac:dyDescent="0.25">
      <c r="A3045">
        <f t="shared" si="47"/>
        <v>37441</v>
      </c>
      <c r="B3045">
        <v>37441</v>
      </c>
      <c r="C3045" t="s">
        <v>21421</v>
      </c>
      <c r="D3045" t="s">
        <v>7565</v>
      </c>
      <c r="E3045" s="143" t="s">
        <v>33151</v>
      </c>
    </row>
    <row r="3046" spans="1:5" ht="15" x14ac:dyDescent="0.25">
      <c r="A3046">
        <f t="shared" si="47"/>
        <v>37442</v>
      </c>
      <c r="B3046">
        <v>37442</v>
      </c>
      <c r="C3046" t="s">
        <v>21422</v>
      </c>
      <c r="D3046" t="s">
        <v>7565</v>
      </c>
      <c r="E3046" s="143" t="s">
        <v>33152</v>
      </c>
    </row>
    <row r="3047" spans="1:5" ht="15" x14ac:dyDescent="0.25">
      <c r="A3047">
        <f t="shared" si="47"/>
        <v>37443</v>
      </c>
      <c r="B3047">
        <v>37443</v>
      </c>
      <c r="C3047" t="s">
        <v>21413</v>
      </c>
      <c r="D3047" t="s">
        <v>7565</v>
      </c>
      <c r="E3047" s="143" t="s">
        <v>23569</v>
      </c>
    </row>
    <row r="3048" spans="1:5" ht="15" x14ac:dyDescent="0.25">
      <c r="A3048">
        <f t="shared" si="47"/>
        <v>37444</v>
      </c>
      <c r="B3048">
        <v>37444</v>
      </c>
      <c r="C3048" t="s">
        <v>21414</v>
      </c>
      <c r="D3048" t="s">
        <v>7565</v>
      </c>
      <c r="E3048" s="143" t="s">
        <v>33153</v>
      </c>
    </row>
    <row r="3049" spans="1:5" ht="15" x14ac:dyDescent="0.25">
      <c r="A3049">
        <f t="shared" si="47"/>
        <v>37445</v>
      </c>
      <c r="B3049">
        <v>37445</v>
      </c>
      <c r="C3049" t="s">
        <v>21415</v>
      </c>
      <c r="D3049" t="s">
        <v>7565</v>
      </c>
      <c r="E3049" s="143" t="s">
        <v>33154</v>
      </c>
    </row>
    <row r="3050" spans="1:5" ht="15" x14ac:dyDescent="0.25">
      <c r="A3050">
        <f t="shared" si="47"/>
        <v>37446</v>
      </c>
      <c r="B3050">
        <v>37446</v>
      </c>
      <c r="C3050" t="s">
        <v>21417</v>
      </c>
      <c r="D3050" t="s">
        <v>7565</v>
      </c>
      <c r="E3050" s="143" t="s">
        <v>33155</v>
      </c>
    </row>
    <row r="3051" spans="1:5" ht="15" x14ac:dyDescent="0.25">
      <c r="A3051">
        <f t="shared" si="47"/>
        <v>37447</v>
      </c>
      <c r="B3051">
        <v>37447</v>
      </c>
      <c r="C3051" t="s">
        <v>21418</v>
      </c>
      <c r="D3051" t="s">
        <v>7565</v>
      </c>
      <c r="E3051" s="143" t="s">
        <v>33156</v>
      </c>
    </row>
    <row r="3052" spans="1:5" ht="15" x14ac:dyDescent="0.25">
      <c r="A3052">
        <f t="shared" si="47"/>
        <v>37448</v>
      </c>
      <c r="B3052">
        <v>37448</v>
      </c>
      <c r="C3052" t="s">
        <v>21419</v>
      </c>
      <c r="D3052" t="s">
        <v>7565</v>
      </c>
      <c r="E3052" s="143" t="s">
        <v>33157</v>
      </c>
    </row>
    <row r="3053" spans="1:5" ht="15" x14ac:dyDescent="0.25">
      <c r="A3053">
        <f t="shared" si="47"/>
        <v>37449</v>
      </c>
      <c r="B3053">
        <v>37449</v>
      </c>
      <c r="C3053" t="s">
        <v>21999</v>
      </c>
      <c r="D3053" t="s">
        <v>7572</v>
      </c>
      <c r="E3053" s="143" t="s">
        <v>12528</v>
      </c>
    </row>
    <row r="3054" spans="1:5" ht="15" x14ac:dyDescent="0.25">
      <c r="A3054">
        <f t="shared" si="47"/>
        <v>37450</v>
      </c>
      <c r="B3054">
        <v>37450</v>
      </c>
      <c r="C3054" t="s">
        <v>22000</v>
      </c>
      <c r="D3054" t="s">
        <v>7572</v>
      </c>
      <c r="E3054" s="143" t="s">
        <v>22001</v>
      </c>
    </row>
    <row r="3055" spans="1:5" ht="15" x14ac:dyDescent="0.25">
      <c r="A3055">
        <f t="shared" si="47"/>
        <v>37451</v>
      </c>
      <c r="B3055">
        <v>37451</v>
      </c>
      <c r="C3055" t="s">
        <v>22002</v>
      </c>
      <c r="D3055" t="s">
        <v>7572</v>
      </c>
      <c r="E3055" s="143" t="s">
        <v>15805</v>
      </c>
    </row>
    <row r="3056" spans="1:5" ht="15" x14ac:dyDescent="0.25">
      <c r="A3056">
        <f t="shared" si="47"/>
        <v>37452</v>
      </c>
      <c r="B3056">
        <v>37452</v>
      </c>
      <c r="C3056" t="s">
        <v>22003</v>
      </c>
      <c r="D3056" t="s">
        <v>7572</v>
      </c>
      <c r="E3056" s="143" t="s">
        <v>15406</v>
      </c>
    </row>
    <row r="3057" spans="1:5" ht="15" x14ac:dyDescent="0.25">
      <c r="A3057">
        <f t="shared" si="47"/>
        <v>37453</v>
      </c>
      <c r="B3057">
        <v>37453</v>
      </c>
      <c r="C3057" t="s">
        <v>22004</v>
      </c>
      <c r="D3057" t="s">
        <v>7572</v>
      </c>
      <c r="E3057" s="143" t="s">
        <v>22005</v>
      </c>
    </row>
    <row r="3058" spans="1:5" ht="15" x14ac:dyDescent="0.25">
      <c r="A3058">
        <f t="shared" si="47"/>
        <v>37454</v>
      </c>
      <c r="B3058">
        <v>37454</v>
      </c>
      <c r="C3058" t="s">
        <v>19983</v>
      </c>
      <c r="D3058" t="s">
        <v>7572</v>
      </c>
      <c r="E3058" s="143" t="s">
        <v>7821</v>
      </c>
    </row>
    <row r="3059" spans="1:5" ht="15" x14ac:dyDescent="0.25">
      <c r="A3059">
        <f t="shared" si="47"/>
        <v>37455</v>
      </c>
      <c r="B3059">
        <v>37455</v>
      </c>
      <c r="C3059" t="s">
        <v>19984</v>
      </c>
      <c r="D3059" t="s">
        <v>7572</v>
      </c>
      <c r="E3059" s="143" t="s">
        <v>13111</v>
      </c>
    </row>
    <row r="3060" spans="1:5" ht="15" x14ac:dyDescent="0.25">
      <c r="A3060">
        <f t="shared" si="47"/>
        <v>37456</v>
      </c>
      <c r="B3060">
        <v>37456</v>
      </c>
      <c r="C3060" t="s">
        <v>19979</v>
      </c>
      <c r="D3060" t="s">
        <v>7572</v>
      </c>
      <c r="E3060" s="143" t="s">
        <v>7587</v>
      </c>
    </row>
    <row r="3061" spans="1:5" ht="15" x14ac:dyDescent="0.25">
      <c r="A3061">
        <f t="shared" si="47"/>
        <v>37457</v>
      </c>
      <c r="B3061">
        <v>37457</v>
      </c>
      <c r="C3061" t="s">
        <v>19978</v>
      </c>
      <c r="D3061" t="s">
        <v>7572</v>
      </c>
      <c r="E3061" s="143" t="s">
        <v>7566</v>
      </c>
    </row>
    <row r="3062" spans="1:5" ht="15" x14ac:dyDescent="0.25">
      <c r="A3062">
        <f t="shared" si="47"/>
        <v>37458</v>
      </c>
      <c r="B3062">
        <v>37458</v>
      </c>
      <c r="C3062" t="s">
        <v>19982</v>
      </c>
      <c r="D3062" t="s">
        <v>7572</v>
      </c>
      <c r="E3062" s="143" t="s">
        <v>31473</v>
      </c>
    </row>
    <row r="3063" spans="1:5" ht="15" x14ac:dyDescent="0.25">
      <c r="A3063">
        <f t="shared" si="47"/>
        <v>37459</v>
      </c>
      <c r="B3063">
        <v>37459</v>
      </c>
      <c r="C3063" t="s">
        <v>19985</v>
      </c>
      <c r="D3063" t="s">
        <v>7572</v>
      </c>
      <c r="E3063" s="143" t="s">
        <v>9948</v>
      </c>
    </row>
    <row r="3064" spans="1:5" ht="15" x14ac:dyDescent="0.25">
      <c r="A3064">
        <f t="shared" si="47"/>
        <v>37460</v>
      </c>
      <c r="B3064">
        <v>37460</v>
      </c>
      <c r="C3064" t="s">
        <v>19981</v>
      </c>
      <c r="D3064" t="s">
        <v>7572</v>
      </c>
      <c r="E3064" s="143" t="s">
        <v>7852</v>
      </c>
    </row>
    <row r="3065" spans="1:5" ht="15" x14ac:dyDescent="0.25">
      <c r="A3065">
        <f t="shared" si="47"/>
        <v>37461</v>
      </c>
      <c r="B3065">
        <v>37461</v>
      </c>
      <c r="C3065" t="s">
        <v>19980</v>
      </c>
      <c r="D3065" t="s">
        <v>7572</v>
      </c>
      <c r="E3065" s="143" t="s">
        <v>12027</v>
      </c>
    </row>
    <row r="3066" spans="1:5" ht="15" x14ac:dyDescent="0.25">
      <c r="A3066">
        <f t="shared" si="47"/>
        <v>37476</v>
      </c>
      <c r="B3066">
        <v>37476</v>
      </c>
      <c r="C3066" t="s">
        <v>16783</v>
      </c>
      <c r="D3066" t="s">
        <v>7565</v>
      </c>
      <c r="E3066" s="143" t="s">
        <v>33158</v>
      </c>
    </row>
    <row r="3067" spans="1:5" ht="15" x14ac:dyDescent="0.25">
      <c r="A3067">
        <f t="shared" si="47"/>
        <v>37477</v>
      </c>
      <c r="B3067">
        <v>37477</v>
      </c>
      <c r="C3067" t="s">
        <v>16785</v>
      </c>
      <c r="D3067" t="s">
        <v>7565</v>
      </c>
      <c r="E3067" s="143" t="s">
        <v>33159</v>
      </c>
    </row>
    <row r="3068" spans="1:5" ht="15" x14ac:dyDescent="0.25">
      <c r="A3068">
        <f t="shared" si="47"/>
        <v>37478</v>
      </c>
      <c r="B3068">
        <v>37478</v>
      </c>
      <c r="C3068" t="s">
        <v>16784</v>
      </c>
      <c r="D3068" t="s">
        <v>7565</v>
      </c>
      <c r="E3068" s="143" t="s">
        <v>33160</v>
      </c>
    </row>
    <row r="3069" spans="1:5" ht="15" x14ac:dyDescent="0.25">
      <c r="A3069">
        <f t="shared" si="47"/>
        <v>37479</v>
      </c>
      <c r="B3069">
        <v>37479</v>
      </c>
      <c r="C3069" t="s">
        <v>16786</v>
      </c>
      <c r="D3069" t="s">
        <v>7565</v>
      </c>
      <c r="E3069" s="143" t="s">
        <v>33161</v>
      </c>
    </row>
    <row r="3070" spans="1:5" ht="15" x14ac:dyDescent="0.25">
      <c r="A3070">
        <f t="shared" si="47"/>
        <v>37514</v>
      </c>
      <c r="B3070">
        <v>37514</v>
      </c>
      <c r="C3070" t="s">
        <v>20167</v>
      </c>
      <c r="D3070" t="s">
        <v>7565</v>
      </c>
      <c r="E3070" s="143" t="s">
        <v>33162</v>
      </c>
    </row>
    <row r="3071" spans="1:5" ht="15" x14ac:dyDescent="0.25">
      <c r="A3071">
        <f t="shared" si="47"/>
        <v>37515</v>
      </c>
      <c r="B3071">
        <v>37515</v>
      </c>
      <c r="C3071" t="s">
        <v>20014</v>
      </c>
      <c r="D3071" t="s">
        <v>7565</v>
      </c>
      <c r="E3071" s="143" t="s">
        <v>20015</v>
      </c>
    </row>
    <row r="3072" spans="1:5" ht="15" x14ac:dyDescent="0.25">
      <c r="A3072">
        <f t="shared" si="47"/>
        <v>37518</v>
      </c>
      <c r="B3072">
        <v>37518</v>
      </c>
      <c r="C3072" t="s">
        <v>20742</v>
      </c>
      <c r="D3072" t="s">
        <v>7563</v>
      </c>
      <c r="E3072" s="143" t="s">
        <v>33163</v>
      </c>
    </row>
    <row r="3073" spans="1:5" ht="15" x14ac:dyDescent="0.25">
      <c r="A3073">
        <f t="shared" si="47"/>
        <v>37519</v>
      </c>
      <c r="B3073">
        <v>37519</v>
      </c>
      <c r="C3073" t="s">
        <v>20168</v>
      </c>
      <c r="D3073" t="s">
        <v>7565</v>
      </c>
      <c r="E3073" s="143" t="s">
        <v>33164</v>
      </c>
    </row>
    <row r="3074" spans="1:5" ht="15" x14ac:dyDescent="0.25">
      <c r="A3074">
        <f t="shared" si="47"/>
        <v>37520</v>
      </c>
      <c r="B3074">
        <v>37520</v>
      </c>
      <c r="C3074" t="s">
        <v>20169</v>
      </c>
      <c r="D3074" t="s">
        <v>7565</v>
      </c>
      <c r="E3074" s="143" t="s">
        <v>33165</v>
      </c>
    </row>
    <row r="3075" spans="1:5" ht="15" x14ac:dyDescent="0.25">
      <c r="A3075">
        <f t="shared" ref="A3075:A3138" si="48">B3075</f>
        <v>37521</v>
      </c>
      <c r="B3075">
        <v>37521</v>
      </c>
      <c r="C3075" t="s">
        <v>20170</v>
      </c>
      <c r="D3075" t="s">
        <v>7565</v>
      </c>
      <c r="E3075" s="143" t="s">
        <v>33166</v>
      </c>
    </row>
    <row r="3076" spans="1:5" ht="15" x14ac:dyDescent="0.25">
      <c r="A3076">
        <f t="shared" si="48"/>
        <v>37522</v>
      </c>
      <c r="B3076">
        <v>37522</v>
      </c>
      <c r="C3076" t="s">
        <v>20171</v>
      </c>
      <c r="D3076" t="s">
        <v>7565</v>
      </c>
      <c r="E3076" s="143" t="s">
        <v>33167</v>
      </c>
    </row>
    <row r="3077" spans="1:5" ht="15" x14ac:dyDescent="0.25">
      <c r="A3077">
        <f t="shared" si="48"/>
        <v>37523</v>
      </c>
      <c r="B3077">
        <v>37523</v>
      </c>
      <c r="C3077" t="s">
        <v>20012</v>
      </c>
      <c r="D3077" t="s">
        <v>7565</v>
      </c>
      <c r="E3077" s="143" t="s">
        <v>20013</v>
      </c>
    </row>
    <row r="3078" spans="1:5" ht="15" x14ac:dyDescent="0.25">
      <c r="A3078">
        <f t="shared" si="48"/>
        <v>37524</v>
      </c>
      <c r="B3078">
        <v>37524</v>
      </c>
      <c r="C3078" t="s">
        <v>21574</v>
      </c>
      <c r="D3078" t="s">
        <v>7572</v>
      </c>
      <c r="E3078" s="143" t="s">
        <v>12441</v>
      </c>
    </row>
    <row r="3079" spans="1:5" ht="15" x14ac:dyDescent="0.25">
      <c r="A3079">
        <f t="shared" si="48"/>
        <v>37525</v>
      </c>
      <c r="B3079">
        <v>37525</v>
      </c>
      <c r="C3079" t="s">
        <v>21575</v>
      </c>
      <c r="D3079" t="s">
        <v>7572</v>
      </c>
      <c r="E3079" s="143" t="s">
        <v>8054</v>
      </c>
    </row>
    <row r="3080" spans="1:5" ht="15" x14ac:dyDescent="0.25">
      <c r="A3080">
        <f t="shared" si="48"/>
        <v>37526</v>
      </c>
      <c r="B3080">
        <v>37526</v>
      </c>
      <c r="C3080" t="s">
        <v>21122</v>
      </c>
      <c r="D3080" t="s">
        <v>7565</v>
      </c>
      <c r="E3080" s="143" t="s">
        <v>13685</v>
      </c>
    </row>
    <row r="3081" spans="1:5" ht="15" x14ac:dyDescent="0.25">
      <c r="A3081">
        <f t="shared" si="48"/>
        <v>37527</v>
      </c>
      <c r="B3081">
        <v>37527</v>
      </c>
      <c r="C3081" t="s">
        <v>19994</v>
      </c>
      <c r="D3081" t="s">
        <v>7565</v>
      </c>
      <c r="E3081" s="143" t="s">
        <v>19995</v>
      </c>
    </row>
    <row r="3082" spans="1:5" ht="15" x14ac:dyDescent="0.25">
      <c r="A3082">
        <f t="shared" si="48"/>
        <v>37528</v>
      </c>
      <c r="B3082">
        <v>37528</v>
      </c>
      <c r="C3082" t="s">
        <v>19996</v>
      </c>
      <c r="D3082" t="s">
        <v>7565</v>
      </c>
      <c r="E3082" s="143" t="s">
        <v>19997</v>
      </c>
    </row>
    <row r="3083" spans="1:5" ht="15" x14ac:dyDescent="0.25">
      <c r="A3083">
        <f t="shared" si="48"/>
        <v>37529</v>
      </c>
      <c r="B3083">
        <v>37529</v>
      </c>
      <c r="C3083" t="s">
        <v>19998</v>
      </c>
      <c r="D3083" t="s">
        <v>7565</v>
      </c>
      <c r="E3083" s="143" t="s">
        <v>19999</v>
      </c>
    </row>
    <row r="3084" spans="1:5" ht="15" x14ac:dyDescent="0.25">
      <c r="A3084">
        <f t="shared" si="48"/>
        <v>37530</v>
      </c>
      <c r="B3084">
        <v>37530</v>
      </c>
      <c r="C3084" t="s">
        <v>20000</v>
      </c>
      <c r="D3084" t="s">
        <v>7565</v>
      </c>
      <c r="E3084" s="143" t="s">
        <v>20001</v>
      </c>
    </row>
    <row r="3085" spans="1:5" ht="15" x14ac:dyDescent="0.25">
      <c r="A3085">
        <f t="shared" si="48"/>
        <v>37531</v>
      </c>
      <c r="B3085">
        <v>37531</v>
      </c>
      <c r="C3085" t="s">
        <v>20004</v>
      </c>
      <c r="D3085" t="s">
        <v>7565</v>
      </c>
      <c r="E3085" s="143" t="s">
        <v>20005</v>
      </c>
    </row>
    <row r="3086" spans="1:5" ht="15" x14ac:dyDescent="0.25">
      <c r="A3086">
        <f t="shared" si="48"/>
        <v>37532</v>
      </c>
      <c r="B3086">
        <v>37532</v>
      </c>
      <c r="C3086" t="s">
        <v>18798</v>
      </c>
      <c r="D3086" t="s">
        <v>7568</v>
      </c>
      <c r="E3086" s="143" t="s">
        <v>16684</v>
      </c>
    </row>
    <row r="3087" spans="1:5" ht="15" x14ac:dyDescent="0.25">
      <c r="A3087">
        <f t="shared" si="48"/>
        <v>37533</v>
      </c>
      <c r="B3087">
        <v>37533</v>
      </c>
      <c r="C3087" t="s">
        <v>18795</v>
      </c>
      <c r="D3087" t="s">
        <v>7568</v>
      </c>
      <c r="E3087" s="143" t="s">
        <v>15185</v>
      </c>
    </row>
    <row r="3088" spans="1:5" ht="15" x14ac:dyDescent="0.25">
      <c r="A3088">
        <f t="shared" si="48"/>
        <v>37534</v>
      </c>
      <c r="B3088">
        <v>37534</v>
      </c>
      <c r="C3088" t="s">
        <v>18793</v>
      </c>
      <c r="D3088" t="s">
        <v>7568</v>
      </c>
      <c r="E3088" s="143" t="s">
        <v>15185</v>
      </c>
    </row>
    <row r="3089" spans="1:5" ht="15" x14ac:dyDescent="0.25">
      <c r="A3089">
        <f t="shared" si="48"/>
        <v>37535</v>
      </c>
      <c r="B3089">
        <v>37535</v>
      </c>
      <c r="C3089" t="s">
        <v>18794</v>
      </c>
      <c r="D3089" t="s">
        <v>7568</v>
      </c>
      <c r="E3089" s="143" t="s">
        <v>15185</v>
      </c>
    </row>
    <row r="3090" spans="1:5" ht="15" x14ac:dyDescent="0.25">
      <c r="A3090">
        <f t="shared" si="48"/>
        <v>37536</v>
      </c>
      <c r="B3090">
        <v>37536</v>
      </c>
      <c r="C3090" t="s">
        <v>18797</v>
      </c>
      <c r="D3090" t="s">
        <v>7568</v>
      </c>
      <c r="E3090" s="143" t="s">
        <v>16684</v>
      </c>
    </row>
    <row r="3091" spans="1:5" ht="15" x14ac:dyDescent="0.25">
      <c r="A3091">
        <f t="shared" si="48"/>
        <v>37537</v>
      </c>
      <c r="B3091">
        <v>37537</v>
      </c>
      <c r="C3091" t="s">
        <v>18796</v>
      </c>
      <c r="D3091" t="s">
        <v>7568</v>
      </c>
      <c r="E3091" s="143" t="s">
        <v>16684</v>
      </c>
    </row>
    <row r="3092" spans="1:5" ht="15" x14ac:dyDescent="0.25">
      <c r="A3092">
        <f t="shared" si="48"/>
        <v>37539</v>
      </c>
      <c r="B3092">
        <v>37539</v>
      </c>
      <c r="C3092" t="s">
        <v>20666</v>
      </c>
      <c r="D3092" t="s">
        <v>7565</v>
      </c>
      <c r="E3092" s="143" t="s">
        <v>33168</v>
      </c>
    </row>
    <row r="3093" spans="1:5" ht="15" x14ac:dyDescent="0.25">
      <c r="A3093">
        <f t="shared" si="48"/>
        <v>37540</v>
      </c>
      <c r="B3093">
        <v>37540</v>
      </c>
      <c r="C3093" t="s">
        <v>20892</v>
      </c>
      <c r="D3093" t="s">
        <v>7565</v>
      </c>
      <c r="E3093" s="143" t="s">
        <v>20893</v>
      </c>
    </row>
    <row r="3094" spans="1:5" ht="15" x14ac:dyDescent="0.25">
      <c r="A3094">
        <f t="shared" si="48"/>
        <v>37544</v>
      </c>
      <c r="B3094">
        <v>37544</v>
      </c>
      <c r="C3094" t="s">
        <v>20175</v>
      </c>
      <c r="D3094" t="s">
        <v>7565</v>
      </c>
      <c r="E3094" s="143" t="s">
        <v>20176</v>
      </c>
    </row>
    <row r="3095" spans="1:5" ht="15" x14ac:dyDescent="0.25">
      <c r="A3095">
        <f t="shared" si="48"/>
        <v>37545</v>
      </c>
      <c r="B3095">
        <v>37545</v>
      </c>
      <c r="C3095" t="s">
        <v>20177</v>
      </c>
      <c r="D3095" t="s">
        <v>7565</v>
      </c>
      <c r="E3095" s="143" t="s">
        <v>20178</v>
      </c>
    </row>
    <row r="3096" spans="1:5" ht="15" x14ac:dyDescent="0.25">
      <c r="A3096">
        <f t="shared" si="48"/>
        <v>37546</v>
      </c>
      <c r="B3096">
        <v>37546</v>
      </c>
      <c r="C3096" t="s">
        <v>20173</v>
      </c>
      <c r="D3096" t="s">
        <v>7565</v>
      </c>
      <c r="E3096" s="143" t="s">
        <v>20174</v>
      </c>
    </row>
    <row r="3097" spans="1:5" ht="15" x14ac:dyDescent="0.25">
      <c r="A3097">
        <f t="shared" si="48"/>
        <v>37548</v>
      </c>
      <c r="B3097">
        <v>37548</v>
      </c>
      <c r="C3097" t="s">
        <v>20894</v>
      </c>
      <c r="D3097" t="s">
        <v>7565</v>
      </c>
      <c r="E3097" s="143" t="s">
        <v>20895</v>
      </c>
    </row>
    <row r="3098" spans="1:5" ht="15" x14ac:dyDescent="0.25">
      <c r="A3098">
        <f t="shared" si="48"/>
        <v>37552</v>
      </c>
      <c r="B3098">
        <v>37552</v>
      </c>
      <c r="C3098" t="s">
        <v>16993</v>
      </c>
      <c r="D3098" t="s">
        <v>7568</v>
      </c>
      <c r="E3098" s="143" t="s">
        <v>14723</v>
      </c>
    </row>
    <row r="3099" spans="1:5" ht="15" x14ac:dyDescent="0.25">
      <c r="A3099">
        <f t="shared" si="48"/>
        <v>37553</v>
      </c>
      <c r="B3099">
        <v>37553</v>
      </c>
      <c r="C3099" t="s">
        <v>16991</v>
      </c>
      <c r="D3099" t="s">
        <v>7568</v>
      </c>
      <c r="E3099" s="143" t="s">
        <v>9219</v>
      </c>
    </row>
    <row r="3100" spans="1:5" ht="15" x14ac:dyDescent="0.25">
      <c r="A3100">
        <f t="shared" si="48"/>
        <v>37554</v>
      </c>
      <c r="B3100">
        <v>37554</v>
      </c>
      <c r="C3100" t="s">
        <v>18891</v>
      </c>
      <c r="D3100" t="s">
        <v>7565</v>
      </c>
      <c r="E3100" s="143" t="s">
        <v>18892</v>
      </c>
    </row>
    <row r="3101" spans="1:5" ht="15" x14ac:dyDescent="0.25">
      <c r="A3101">
        <f t="shared" si="48"/>
        <v>37555</v>
      </c>
      <c r="B3101">
        <v>37555</v>
      </c>
      <c r="C3101" t="s">
        <v>18893</v>
      </c>
      <c r="D3101" t="s">
        <v>7565</v>
      </c>
      <c r="E3101" s="143" t="s">
        <v>18894</v>
      </c>
    </row>
    <row r="3102" spans="1:5" ht="15" x14ac:dyDescent="0.25">
      <c r="A3102">
        <f t="shared" si="48"/>
        <v>37556</v>
      </c>
      <c r="B3102">
        <v>37556</v>
      </c>
      <c r="C3102" t="s">
        <v>20664</v>
      </c>
      <c r="D3102" t="s">
        <v>7565</v>
      </c>
      <c r="E3102" s="143" t="s">
        <v>17268</v>
      </c>
    </row>
    <row r="3103" spans="1:5" ht="15" x14ac:dyDescent="0.25">
      <c r="A3103">
        <f t="shared" si="48"/>
        <v>37557</v>
      </c>
      <c r="B3103">
        <v>37557</v>
      </c>
      <c r="C3103" t="s">
        <v>20663</v>
      </c>
      <c r="D3103" t="s">
        <v>7565</v>
      </c>
      <c r="E3103" s="143" t="s">
        <v>12805</v>
      </c>
    </row>
    <row r="3104" spans="1:5" ht="15" x14ac:dyDescent="0.25">
      <c r="A3104">
        <f t="shared" si="48"/>
        <v>37558</v>
      </c>
      <c r="B3104">
        <v>37558</v>
      </c>
      <c r="C3104" t="s">
        <v>20667</v>
      </c>
      <c r="D3104" t="s">
        <v>7565</v>
      </c>
      <c r="E3104" s="143" t="s">
        <v>13050</v>
      </c>
    </row>
    <row r="3105" spans="1:5" ht="15" x14ac:dyDescent="0.25">
      <c r="A3105">
        <f t="shared" si="48"/>
        <v>37559</v>
      </c>
      <c r="B3105">
        <v>37559</v>
      </c>
      <c r="C3105" t="s">
        <v>20665</v>
      </c>
      <c r="D3105" t="s">
        <v>7565</v>
      </c>
      <c r="E3105" s="143" t="s">
        <v>13795</v>
      </c>
    </row>
    <row r="3106" spans="1:5" ht="15" x14ac:dyDescent="0.25">
      <c r="A3106">
        <f t="shared" si="48"/>
        <v>37560</v>
      </c>
      <c r="B3106">
        <v>37560</v>
      </c>
      <c r="C3106" t="s">
        <v>20662</v>
      </c>
      <c r="D3106" t="s">
        <v>7565</v>
      </c>
      <c r="E3106" s="143" t="s">
        <v>20482</v>
      </c>
    </row>
    <row r="3107" spans="1:5" ht="15" x14ac:dyDescent="0.25">
      <c r="A3107">
        <f t="shared" si="48"/>
        <v>37561</v>
      </c>
      <c r="B3107">
        <v>37561</v>
      </c>
      <c r="C3107" t="s">
        <v>20772</v>
      </c>
      <c r="D3107" t="s">
        <v>7563</v>
      </c>
      <c r="E3107" s="143" t="s">
        <v>33169</v>
      </c>
    </row>
    <row r="3108" spans="1:5" ht="15" x14ac:dyDescent="0.25">
      <c r="A3108">
        <f t="shared" si="48"/>
        <v>37562</v>
      </c>
      <c r="B3108">
        <v>37562</v>
      </c>
      <c r="C3108" t="s">
        <v>20773</v>
      </c>
      <c r="D3108" t="s">
        <v>7563</v>
      </c>
      <c r="E3108" s="143" t="s">
        <v>33170</v>
      </c>
    </row>
    <row r="3109" spans="1:5" ht="15" x14ac:dyDescent="0.25">
      <c r="A3109">
        <f t="shared" si="48"/>
        <v>37563</v>
      </c>
      <c r="B3109">
        <v>37563</v>
      </c>
      <c r="C3109" t="s">
        <v>20770</v>
      </c>
      <c r="D3109" t="s">
        <v>7563</v>
      </c>
      <c r="E3109" s="143" t="s">
        <v>33171</v>
      </c>
    </row>
    <row r="3110" spans="1:5" ht="15" x14ac:dyDescent="0.25">
      <c r="A3110">
        <f t="shared" si="48"/>
        <v>37586</v>
      </c>
      <c r="B3110">
        <v>37586</v>
      </c>
      <c r="C3110" t="s">
        <v>20582</v>
      </c>
      <c r="D3110" t="s">
        <v>8009</v>
      </c>
      <c r="E3110" s="143" t="s">
        <v>20583</v>
      </c>
    </row>
    <row r="3111" spans="1:5" ht="15" x14ac:dyDescent="0.25">
      <c r="A3111">
        <f t="shared" si="48"/>
        <v>37587</v>
      </c>
      <c r="B3111">
        <v>37587</v>
      </c>
      <c r="C3111" t="s">
        <v>20187</v>
      </c>
      <c r="D3111" t="s">
        <v>7565</v>
      </c>
      <c r="E3111" s="143" t="s">
        <v>33172</v>
      </c>
    </row>
    <row r="3112" spans="1:5" ht="15" x14ac:dyDescent="0.25">
      <c r="A3112">
        <f t="shared" si="48"/>
        <v>37588</v>
      </c>
      <c r="B3112">
        <v>37588</v>
      </c>
      <c r="C3112" t="s">
        <v>22263</v>
      </c>
      <c r="D3112" t="s">
        <v>7565</v>
      </c>
      <c r="E3112" s="143" t="s">
        <v>22264</v>
      </c>
    </row>
    <row r="3113" spans="1:5" ht="15" x14ac:dyDescent="0.25">
      <c r="A3113">
        <f t="shared" si="48"/>
        <v>37589</v>
      </c>
      <c r="B3113">
        <v>37589</v>
      </c>
      <c r="C3113" t="s">
        <v>21318</v>
      </c>
      <c r="D3113" t="s">
        <v>7565</v>
      </c>
      <c r="E3113" s="143" t="s">
        <v>33173</v>
      </c>
    </row>
    <row r="3114" spans="1:5" ht="15" x14ac:dyDescent="0.25">
      <c r="A3114">
        <f t="shared" si="48"/>
        <v>37590</v>
      </c>
      <c r="B3114">
        <v>37590</v>
      </c>
      <c r="C3114" t="s">
        <v>21230</v>
      </c>
      <c r="D3114" t="s">
        <v>7565</v>
      </c>
      <c r="E3114" s="143" t="s">
        <v>8133</v>
      </c>
    </row>
    <row r="3115" spans="1:5" ht="15" x14ac:dyDescent="0.25">
      <c r="A3115">
        <f t="shared" si="48"/>
        <v>37591</v>
      </c>
      <c r="B3115">
        <v>37591</v>
      </c>
      <c r="C3115" t="s">
        <v>21231</v>
      </c>
      <c r="D3115" t="s">
        <v>7565</v>
      </c>
      <c r="E3115" s="143" t="s">
        <v>33174</v>
      </c>
    </row>
    <row r="3116" spans="1:5" ht="15" x14ac:dyDescent="0.25">
      <c r="A3116">
        <f t="shared" si="48"/>
        <v>37592</v>
      </c>
      <c r="B3116">
        <v>37592</v>
      </c>
      <c r="C3116" t="s">
        <v>33175</v>
      </c>
      <c r="D3116" t="s">
        <v>7565</v>
      </c>
      <c r="E3116" s="143" t="s">
        <v>15542</v>
      </c>
    </row>
    <row r="3117" spans="1:5" ht="15" x14ac:dyDescent="0.25">
      <c r="A3117">
        <f t="shared" si="48"/>
        <v>37593</v>
      </c>
      <c r="B3117">
        <v>37593</v>
      </c>
      <c r="C3117" t="s">
        <v>33176</v>
      </c>
      <c r="D3117" t="s">
        <v>7565</v>
      </c>
      <c r="E3117" s="143" t="s">
        <v>7646</v>
      </c>
    </row>
    <row r="3118" spans="1:5" ht="15" x14ac:dyDescent="0.25">
      <c r="A3118">
        <f t="shared" si="48"/>
        <v>37594</v>
      </c>
      <c r="B3118">
        <v>37594</v>
      </c>
      <c r="C3118" t="s">
        <v>33177</v>
      </c>
      <c r="D3118" t="s">
        <v>7565</v>
      </c>
      <c r="E3118" s="143" t="s">
        <v>7708</v>
      </c>
    </row>
    <row r="3119" spans="1:5" ht="15" x14ac:dyDescent="0.25">
      <c r="A3119">
        <f t="shared" si="48"/>
        <v>37595</v>
      </c>
      <c r="B3119">
        <v>37595</v>
      </c>
      <c r="C3119" t="s">
        <v>16988</v>
      </c>
      <c r="D3119" t="s">
        <v>7568</v>
      </c>
      <c r="E3119" s="143" t="s">
        <v>10867</v>
      </c>
    </row>
    <row r="3120" spans="1:5" ht="15" x14ac:dyDescent="0.25">
      <c r="A3120">
        <f t="shared" si="48"/>
        <v>37596</v>
      </c>
      <c r="B3120">
        <v>37596</v>
      </c>
      <c r="C3120" t="s">
        <v>16989</v>
      </c>
      <c r="D3120" t="s">
        <v>7568</v>
      </c>
      <c r="E3120" s="143" t="s">
        <v>14722</v>
      </c>
    </row>
    <row r="3121" spans="1:5" ht="15" x14ac:dyDescent="0.25">
      <c r="A3121">
        <f t="shared" si="48"/>
        <v>37597</v>
      </c>
      <c r="B3121">
        <v>37597</v>
      </c>
      <c r="C3121" t="s">
        <v>17150</v>
      </c>
      <c r="D3121" t="s">
        <v>7565</v>
      </c>
      <c r="E3121" s="143" t="s">
        <v>17151</v>
      </c>
    </row>
    <row r="3122" spans="1:5" ht="15" x14ac:dyDescent="0.25">
      <c r="A3122">
        <f t="shared" si="48"/>
        <v>37598</v>
      </c>
      <c r="B3122">
        <v>37598</v>
      </c>
      <c r="C3122" t="s">
        <v>18203</v>
      </c>
      <c r="D3122" t="s">
        <v>7565</v>
      </c>
      <c r="E3122" s="143" t="s">
        <v>15486</v>
      </c>
    </row>
    <row r="3123" spans="1:5" ht="15" x14ac:dyDescent="0.25">
      <c r="A3123">
        <f t="shared" si="48"/>
        <v>37599</v>
      </c>
      <c r="B3123">
        <v>37599</v>
      </c>
      <c r="C3123" t="s">
        <v>16681</v>
      </c>
      <c r="D3123" t="s">
        <v>7565</v>
      </c>
      <c r="E3123" s="143" t="s">
        <v>33178</v>
      </c>
    </row>
    <row r="3124" spans="1:5" ht="15" x14ac:dyDescent="0.25">
      <c r="A3124">
        <f t="shared" si="48"/>
        <v>37600</v>
      </c>
      <c r="B3124">
        <v>37600</v>
      </c>
      <c r="C3124" t="s">
        <v>16680</v>
      </c>
      <c r="D3124" t="s">
        <v>7565</v>
      </c>
      <c r="E3124" s="143" t="s">
        <v>33179</v>
      </c>
    </row>
    <row r="3125" spans="1:5" ht="15" x14ac:dyDescent="0.25">
      <c r="A3125">
        <f t="shared" si="48"/>
        <v>37601</v>
      </c>
      <c r="B3125">
        <v>37601</v>
      </c>
      <c r="C3125" t="s">
        <v>18242</v>
      </c>
      <c r="D3125" t="s">
        <v>7572</v>
      </c>
      <c r="E3125" s="143" t="s">
        <v>8202</v>
      </c>
    </row>
    <row r="3126" spans="1:5" ht="15" x14ac:dyDescent="0.25">
      <c r="A3126">
        <f t="shared" si="48"/>
        <v>37666</v>
      </c>
      <c r="B3126">
        <v>37666</v>
      </c>
      <c r="C3126" t="s">
        <v>20322</v>
      </c>
      <c r="D3126" t="s">
        <v>7567</v>
      </c>
      <c r="E3126" s="143" t="s">
        <v>14554</v>
      </c>
    </row>
    <row r="3127" spans="1:5" ht="15" x14ac:dyDescent="0.25">
      <c r="A3127">
        <f t="shared" si="48"/>
        <v>37712</v>
      </c>
      <c r="B3127">
        <v>37712</v>
      </c>
      <c r="C3127" t="s">
        <v>21540</v>
      </c>
      <c r="D3127" t="s">
        <v>7563</v>
      </c>
      <c r="E3127" s="143" t="s">
        <v>31241</v>
      </c>
    </row>
    <row r="3128" spans="1:5" ht="15" x14ac:dyDescent="0.25">
      <c r="A3128">
        <f t="shared" si="48"/>
        <v>37727</v>
      </c>
      <c r="B3128">
        <v>37727</v>
      </c>
      <c r="C3128" t="s">
        <v>17818</v>
      </c>
      <c r="D3128" t="s">
        <v>7565</v>
      </c>
      <c r="E3128" s="143" t="s">
        <v>17819</v>
      </c>
    </row>
    <row r="3129" spans="1:5" ht="15" x14ac:dyDescent="0.25">
      <c r="A3129">
        <f t="shared" si="48"/>
        <v>37728</v>
      </c>
      <c r="B3129">
        <v>37728</v>
      </c>
      <c r="C3129" t="s">
        <v>17820</v>
      </c>
      <c r="D3129" t="s">
        <v>7565</v>
      </c>
      <c r="E3129" s="143" t="s">
        <v>17821</v>
      </c>
    </row>
    <row r="3130" spans="1:5" ht="15" x14ac:dyDescent="0.25">
      <c r="A3130">
        <f t="shared" si="48"/>
        <v>37729</v>
      </c>
      <c r="B3130">
        <v>37729</v>
      </c>
      <c r="C3130" t="s">
        <v>17822</v>
      </c>
      <c r="D3130" t="s">
        <v>7565</v>
      </c>
      <c r="E3130" s="143" t="s">
        <v>17823</v>
      </c>
    </row>
    <row r="3131" spans="1:5" ht="15" x14ac:dyDescent="0.25">
      <c r="A3131">
        <f t="shared" si="48"/>
        <v>37730</v>
      </c>
      <c r="B3131">
        <v>37730</v>
      </c>
      <c r="C3131" t="s">
        <v>17824</v>
      </c>
      <c r="D3131" t="s">
        <v>7565</v>
      </c>
      <c r="E3131" s="143" t="s">
        <v>17825</v>
      </c>
    </row>
    <row r="3132" spans="1:5" ht="15" x14ac:dyDescent="0.25">
      <c r="A3132">
        <f t="shared" si="48"/>
        <v>37731</v>
      </c>
      <c r="B3132">
        <v>37731</v>
      </c>
      <c r="C3132" t="s">
        <v>17826</v>
      </c>
      <c r="D3132" t="s">
        <v>7565</v>
      </c>
      <c r="E3132" s="143" t="s">
        <v>17827</v>
      </c>
    </row>
    <row r="3133" spans="1:5" ht="15" x14ac:dyDescent="0.25">
      <c r="A3133">
        <f t="shared" si="48"/>
        <v>37732</v>
      </c>
      <c r="B3133">
        <v>37732</v>
      </c>
      <c r="C3133" t="s">
        <v>17828</v>
      </c>
      <c r="D3133" t="s">
        <v>7565</v>
      </c>
      <c r="E3133" s="143" t="s">
        <v>17829</v>
      </c>
    </row>
    <row r="3134" spans="1:5" ht="15" x14ac:dyDescent="0.25">
      <c r="A3134">
        <f t="shared" si="48"/>
        <v>37733</v>
      </c>
      <c r="B3134">
        <v>37733</v>
      </c>
      <c r="C3134" t="s">
        <v>17547</v>
      </c>
      <c r="D3134" t="s">
        <v>7565</v>
      </c>
      <c r="E3134" s="143" t="s">
        <v>17548</v>
      </c>
    </row>
    <row r="3135" spans="1:5" ht="15" x14ac:dyDescent="0.25">
      <c r="A3135">
        <f t="shared" si="48"/>
        <v>37734</v>
      </c>
      <c r="B3135">
        <v>37734</v>
      </c>
      <c r="C3135" t="s">
        <v>17543</v>
      </c>
      <c r="D3135" t="s">
        <v>7565</v>
      </c>
      <c r="E3135" s="143" t="s">
        <v>17544</v>
      </c>
    </row>
    <row r="3136" spans="1:5" ht="15" x14ac:dyDescent="0.25">
      <c r="A3136">
        <f t="shared" si="48"/>
        <v>37735</v>
      </c>
      <c r="B3136">
        <v>37735</v>
      </c>
      <c r="C3136" t="s">
        <v>17549</v>
      </c>
      <c r="D3136" t="s">
        <v>7565</v>
      </c>
      <c r="E3136" s="143" t="s">
        <v>17550</v>
      </c>
    </row>
    <row r="3137" spans="1:5" ht="15" x14ac:dyDescent="0.25">
      <c r="A3137">
        <f t="shared" si="48"/>
        <v>37736</v>
      </c>
      <c r="B3137">
        <v>37736</v>
      </c>
      <c r="C3137" t="s">
        <v>21298</v>
      </c>
      <c r="D3137" t="s">
        <v>7565</v>
      </c>
      <c r="E3137" s="143" t="s">
        <v>21299</v>
      </c>
    </row>
    <row r="3138" spans="1:5" ht="15" x14ac:dyDescent="0.25">
      <c r="A3138">
        <f t="shared" si="48"/>
        <v>37737</v>
      </c>
      <c r="B3138">
        <v>37737</v>
      </c>
      <c r="C3138" t="s">
        <v>21306</v>
      </c>
      <c r="D3138" t="s">
        <v>7565</v>
      </c>
      <c r="E3138" s="143" t="s">
        <v>21307</v>
      </c>
    </row>
    <row r="3139" spans="1:5" ht="15" x14ac:dyDescent="0.25">
      <c r="A3139">
        <f t="shared" ref="A3139:A3202" si="49">B3139</f>
        <v>37738</v>
      </c>
      <c r="B3139">
        <v>37738</v>
      </c>
      <c r="C3139" t="s">
        <v>21304</v>
      </c>
      <c r="D3139" t="s">
        <v>7565</v>
      </c>
      <c r="E3139" s="143" t="s">
        <v>21305</v>
      </c>
    </row>
    <row r="3140" spans="1:5" ht="15" x14ac:dyDescent="0.25">
      <c r="A3140">
        <f t="shared" si="49"/>
        <v>37739</v>
      </c>
      <c r="B3140">
        <v>37739</v>
      </c>
      <c r="C3140" t="s">
        <v>21300</v>
      </c>
      <c r="D3140" t="s">
        <v>7565</v>
      </c>
      <c r="E3140" s="143" t="s">
        <v>21301</v>
      </c>
    </row>
    <row r="3141" spans="1:5" ht="15" x14ac:dyDescent="0.25">
      <c r="A3141">
        <f t="shared" si="49"/>
        <v>37740</v>
      </c>
      <c r="B3141">
        <v>37740</v>
      </c>
      <c r="C3141" t="s">
        <v>21302</v>
      </c>
      <c r="D3141" t="s">
        <v>7565</v>
      </c>
      <c r="E3141" s="143" t="s">
        <v>21303</v>
      </c>
    </row>
    <row r="3142" spans="1:5" ht="15" x14ac:dyDescent="0.25">
      <c r="A3142">
        <f t="shared" si="49"/>
        <v>37741</v>
      </c>
      <c r="B3142">
        <v>37741</v>
      </c>
      <c r="C3142" t="s">
        <v>21152</v>
      </c>
      <c r="D3142" t="s">
        <v>7565</v>
      </c>
      <c r="E3142" s="143" t="s">
        <v>21153</v>
      </c>
    </row>
    <row r="3143" spans="1:5" ht="15" x14ac:dyDescent="0.25">
      <c r="A3143">
        <f t="shared" si="49"/>
        <v>37743</v>
      </c>
      <c r="B3143">
        <v>37743</v>
      </c>
      <c r="C3143" t="s">
        <v>21148</v>
      </c>
      <c r="D3143" t="s">
        <v>7565</v>
      </c>
      <c r="E3143" s="143" t="s">
        <v>21149</v>
      </c>
    </row>
    <row r="3144" spans="1:5" ht="15" x14ac:dyDescent="0.25">
      <c r="A3144">
        <f t="shared" si="49"/>
        <v>37744</v>
      </c>
      <c r="B3144">
        <v>37744</v>
      </c>
      <c r="C3144" t="s">
        <v>21150</v>
      </c>
      <c r="D3144" t="s">
        <v>7565</v>
      </c>
      <c r="E3144" s="143" t="s">
        <v>21151</v>
      </c>
    </row>
    <row r="3145" spans="1:5" ht="15" x14ac:dyDescent="0.25">
      <c r="A3145">
        <f t="shared" si="49"/>
        <v>37749</v>
      </c>
      <c r="B3145">
        <v>37749</v>
      </c>
      <c r="C3145" t="s">
        <v>17719</v>
      </c>
      <c r="D3145" t="s">
        <v>7565</v>
      </c>
      <c r="E3145" s="143" t="s">
        <v>33180</v>
      </c>
    </row>
    <row r="3146" spans="1:5" ht="15" x14ac:dyDescent="0.25">
      <c r="A3146">
        <f t="shared" si="49"/>
        <v>37750</v>
      </c>
      <c r="B3146">
        <v>37750</v>
      </c>
      <c r="C3146" t="s">
        <v>17716</v>
      </c>
      <c r="D3146" t="s">
        <v>7565</v>
      </c>
      <c r="E3146" s="143" t="s">
        <v>33181</v>
      </c>
    </row>
    <row r="3147" spans="1:5" ht="15" x14ac:dyDescent="0.25">
      <c r="A3147">
        <f t="shared" si="49"/>
        <v>37752</v>
      </c>
      <c r="B3147">
        <v>37752</v>
      </c>
      <c r="C3147" t="s">
        <v>17714</v>
      </c>
      <c r="D3147" t="s">
        <v>7565</v>
      </c>
      <c r="E3147" s="143" t="s">
        <v>33182</v>
      </c>
    </row>
    <row r="3148" spans="1:5" ht="15" x14ac:dyDescent="0.25">
      <c r="A3148">
        <f t="shared" si="49"/>
        <v>37754</v>
      </c>
      <c r="B3148">
        <v>37754</v>
      </c>
      <c r="C3148" t="s">
        <v>17711</v>
      </c>
      <c r="D3148" t="s">
        <v>7565</v>
      </c>
      <c r="E3148" s="143" t="s">
        <v>33183</v>
      </c>
    </row>
    <row r="3149" spans="1:5" ht="15" x14ac:dyDescent="0.25">
      <c r="A3149">
        <f t="shared" si="49"/>
        <v>37757</v>
      </c>
      <c r="B3149">
        <v>37757</v>
      </c>
      <c r="C3149" t="s">
        <v>17712</v>
      </c>
      <c r="D3149" t="s">
        <v>7565</v>
      </c>
      <c r="E3149" s="143" t="s">
        <v>33184</v>
      </c>
    </row>
    <row r="3150" spans="1:5" ht="15" x14ac:dyDescent="0.25">
      <c r="A3150">
        <f t="shared" si="49"/>
        <v>37758</v>
      </c>
      <c r="B3150">
        <v>37758</v>
      </c>
      <c r="C3150" t="s">
        <v>17717</v>
      </c>
      <c r="D3150" t="s">
        <v>7565</v>
      </c>
      <c r="E3150" s="143" t="s">
        <v>33185</v>
      </c>
    </row>
    <row r="3151" spans="1:5" ht="15" x14ac:dyDescent="0.25">
      <c r="A3151">
        <f t="shared" si="49"/>
        <v>37762</v>
      </c>
      <c r="B3151">
        <v>37762</v>
      </c>
      <c r="C3151" t="s">
        <v>17838</v>
      </c>
      <c r="D3151" t="s">
        <v>7565</v>
      </c>
      <c r="E3151" s="143" t="s">
        <v>33186</v>
      </c>
    </row>
    <row r="3152" spans="1:5" ht="15" x14ac:dyDescent="0.25">
      <c r="A3152">
        <f t="shared" si="49"/>
        <v>37763</v>
      </c>
      <c r="B3152">
        <v>37763</v>
      </c>
      <c r="C3152" t="s">
        <v>17839</v>
      </c>
      <c r="D3152" t="s">
        <v>7565</v>
      </c>
      <c r="E3152" s="143" t="s">
        <v>33187</v>
      </c>
    </row>
    <row r="3153" spans="1:5" ht="15" x14ac:dyDescent="0.25">
      <c r="A3153">
        <f t="shared" si="49"/>
        <v>37768</v>
      </c>
      <c r="B3153">
        <v>37768</v>
      </c>
      <c r="C3153" t="s">
        <v>19664</v>
      </c>
      <c r="D3153" t="s">
        <v>7565</v>
      </c>
      <c r="E3153" s="143" t="s">
        <v>19665</v>
      </c>
    </row>
    <row r="3154" spans="1:5" ht="15" x14ac:dyDescent="0.25">
      <c r="A3154">
        <f t="shared" si="49"/>
        <v>37769</v>
      </c>
      <c r="B3154">
        <v>37769</v>
      </c>
      <c r="C3154" t="s">
        <v>19668</v>
      </c>
      <c r="D3154" t="s">
        <v>7565</v>
      </c>
      <c r="E3154" s="143" t="s">
        <v>19669</v>
      </c>
    </row>
    <row r="3155" spans="1:5" ht="15" x14ac:dyDescent="0.25">
      <c r="A3155">
        <f t="shared" si="49"/>
        <v>37770</v>
      </c>
      <c r="B3155">
        <v>37770</v>
      </c>
      <c r="C3155" t="s">
        <v>19670</v>
      </c>
      <c r="D3155" t="s">
        <v>7565</v>
      </c>
      <c r="E3155" s="143" t="s">
        <v>19671</v>
      </c>
    </row>
    <row r="3156" spans="1:5" ht="15" x14ac:dyDescent="0.25">
      <c r="A3156">
        <f t="shared" si="49"/>
        <v>37771</v>
      </c>
      <c r="B3156">
        <v>37771</v>
      </c>
      <c r="C3156" t="s">
        <v>19298</v>
      </c>
      <c r="D3156" t="s">
        <v>7565</v>
      </c>
      <c r="E3156" s="143" t="s">
        <v>19299</v>
      </c>
    </row>
    <row r="3157" spans="1:5" ht="15" x14ac:dyDescent="0.25">
      <c r="A3157">
        <f t="shared" si="49"/>
        <v>37772</v>
      </c>
      <c r="B3157">
        <v>37772</v>
      </c>
      <c r="C3157" t="s">
        <v>19296</v>
      </c>
      <c r="D3157" t="s">
        <v>7565</v>
      </c>
      <c r="E3157" s="143" t="s">
        <v>19297</v>
      </c>
    </row>
    <row r="3158" spans="1:5" ht="15" x14ac:dyDescent="0.25">
      <c r="A3158">
        <f t="shared" si="49"/>
        <v>37773</v>
      </c>
      <c r="B3158">
        <v>37773</v>
      </c>
      <c r="C3158" t="s">
        <v>19666</v>
      </c>
      <c r="D3158" t="s">
        <v>7565</v>
      </c>
      <c r="E3158" s="143" t="s">
        <v>19667</v>
      </c>
    </row>
    <row r="3159" spans="1:5" ht="15" x14ac:dyDescent="0.25">
      <c r="A3159">
        <f t="shared" si="49"/>
        <v>37774</v>
      </c>
      <c r="B3159">
        <v>37774</v>
      </c>
      <c r="C3159" t="s">
        <v>18860</v>
      </c>
      <c r="D3159" t="s">
        <v>7565</v>
      </c>
      <c r="E3159" s="143" t="s">
        <v>18861</v>
      </c>
    </row>
    <row r="3160" spans="1:5" ht="15" x14ac:dyDescent="0.25">
      <c r="A3160">
        <f t="shared" si="49"/>
        <v>37775</v>
      </c>
      <c r="B3160">
        <v>37775</v>
      </c>
      <c r="C3160" t="s">
        <v>19268</v>
      </c>
      <c r="D3160" t="s">
        <v>7565</v>
      </c>
      <c r="E3160" s="143" t="s">
        <v>19269</v>
      </c>
    </row>
    <row r="3161" spans="1:5" ht="15" x14ac:dyDescent="0.25">
      <c r="A3161">
        <f t="shared" si="49"/>
        <v>37776</v>
      </c>
      <c r="B3161">
        <v>37776</v>
      </c>
      <c r="C3161" t="s">
        <v>19266</v>
      </c>
      <c r="D3161" t="s">
        <v>7565</v>
      </c>
      <c r="E3161" s="143" t="s">
        <v>19267</v>
      </c>
    </row>
    <row r="3162" spans="1:5" ht="15" x14ac:dyDescent="0.25">
      <c r="A3162">
        <f t="shared" si="49"/>
        <v>37777</v>
      </c>
      <c r="B3162">
        <v>37777</v>
      </c>
      <c r="C3162" t="s">
        <v>18789</v>
      </c>
      <c r="D3162" t="s">
        <v>7565</v>
      </c>
      <c r="E3162" s="143" t="s">
        <v>18790</v>
      </c>
    </row>
    <row r="3163" spans="1:5" ht="15" x14ac:dyDescent="0.25">
      <c r="A3163">
        <f t="shared" si="49"/>
        <v>37873</v>
      </c>
      <c r="B3163">
        <v>37873</v>
      </c>
      <c r="C3163" t="s">
        <v>17183</v>
      </c>
      <c r="D3163" t="s">
        <v>7565</v>
      </c>
      <c r="E3163" s="143" t="s">
        <v>15181</v>
      </c>
    </row>
    <row r="3164" spans="1:5" ht="15" x14ac:dyDescent="0.25">
      <c r="A3164">
        <f t="shared" si="49"/>
        <v>37947</v>
      </c>
      <c r="B3164">
        <v>37947</v>
      </c>
      <c r="C3164" t="s">
        <v>21465</v>
      </c>
      <c r="D3164" t="s">
        <v>7565</v>
      </c>
      <c r="E3164" s="143" t="s">
        <v>14535</v>
      </c>
    </row>
    <row r="3165" spans="1:5" ht="15" x14ac:dyDescent="0.25">
      <c r="A3165">
        <f t="shared" si="49"/>
        <v>37948</v>
      </c>
      <c r="B3165">
        <v>37948</v>
      </c>
      <c r="C3165" t="s">
        <v>21476</v>
      </c>
      <c r="D3165" t="s">
        <v>7565</v>
      </c>
      <c r="E3165" s="143" t="s">
        <v>12217</v>
      </c>
    </row>
    <row r="3166" spans="1:5" ht="15" x14ac:dyDescent="0.25">
      <c r="A3166">
        <f t="shared" si="49"/>
        <v>37949</v>
      </c>
      <c r="B3166">
        <v>37949</v>
      </c>
      <c r="C3166" t="s">
        <v>19465</v>
      </c>
      <c r="D3166" t="s">
        <v>7565</v>
      </c>
      <c r="E3166" s="143" t="s">
        <v>12133</v>
      </c>
    </row>
    <row r="3167" spans="1:5" ht="15" x14ac:dyDescent="0.25">
      <c r="A3167">
        <f t="shared" si="49"/>
        <v>37950</v>
      </c>
      <c r="B3167">
        <v>37950</v>
      </c>
      <c r="C3167" t="s">
        <v>19464</v>
      </c>
      <c r="D3167" t="s">
        <v>7565</v>
      </c>
      <c r="E3167" s="143" t="s">
        <v>33188</v>
      </c>
    </row>
    <row r="3168" spans="1:5" ht="15" x14ac:dyDescent="0.25">
      <c r="A3168">
        <f t="shared" si="49"/>
        <v>37951</v>
      </c>
      <c r="B3168">
        <v>37951</v>
      </c>
      <c r="C3168" t="s">
        <v>19460</v>
      </c>
      <c r="D3168" t="s">
        <v>7565</v>
      </c>
      <c r="E3168" s="143" t="s">
        <v>7969</v>
      </c>
    </row>
    <row r="3169" spans="1:5" ht="15" x14ac:dyDescent="0.25">
      <c r="A3169">
        <f t="shared" si="49"/>
        <v>37952</v>
      </c>
      <c r="B3169">
        <v>37952</v>
      </c>
      <c r="C3169" t="s">
        <v>19459</v>
      </c>
      <c r="D3169" t="s">
        <v>7565</v>
      </c>
      <c r="E3169" s="143" t="s">
        <v>33189</v>
      </c>
    </row>
    <row r="3170" spans="1:5" ht="15" x14ac:dyDescent="0.25">
      <c r="A3170">
        <f t="shared" si="49"/>
        <v>37956</v>
      </c>
      <c r="B3170">
        <v>37956</v>
      </c>
      <c r="C3170" t="s">
        <v>19402</v>
      </c>
      <c r="D3170" t="s">
        <v>7565</v>
      </c>
      <c r="E3170" s="143" t="s">
        <v>14673</v>
      </c>
    </row>
    <row r="3171" spans="1:5" ht="15" x14ac:dyDescent="0.25">
      <c r="A3171">
        <f t="shared" si="49"/>
        <v>37957</v>
      </c>
      <c r="B3171">
        <v>37957</v>
      </c>
      <c r="C3171" t="s">
        <v>19403</v>
      </c>
      <c r="D3171" t="s">
        <v>7565</v>
      </c>
      <c r="E3171" s="143" t="s">
        <v>11780</v>
      </c>
    </row>
    <row r="3172" spans="1:5" ht="15" x14ac:dyDescent="0.25">
      <c r="A3172">
        <f t="shared" si="49"/>
        <v>37958</v>
      </c>
      <c r="B3172">
        <v>37958</v>
      </c>
      <c r="C3172" t="s">
        <v>19404</v>
      </c>
      <c r="D3172" t="s">
        <v>7565</v>
      </c>
      <c r="E3172" s="143" t="s">
        <v>9253</v>
      </c>
    </row>
    <row r="3173" spans="1:5" ht="15" x14ac:dyDescent="0.25">
      <c r="A3173">
        <f t="shared" si="49"/>
        <v>37959</v>
      </c>
      <c r="B3173">
        <v>37959</v>
      </c>
      <c r="C3173" t="s">
        <v>19405</v>
      </c>
      <c r="D3173" t="s">
        <v>7565</v>
      </c>
      <c r="E3173" s="143" t="s">
        <v>14753</v>
      </c>
    </row>
    <row r="3174" spans="1:5" ht="15" x14ac:dyDescent="0.25">
      <c r="A3174">
        <f t="shared" si="49"/>
        <v>37960</v>
      </c>
      <c r="B3174">
        <v>37960</v>
      </c>
      <c r="C3174" t="s">
        <v>19406</v>
      </c>
      <c r="D3174" t="s">
        <v>7565</v>
      </c>
      <c r="E3174" s="143" t="s">
        <v>19407</v>
      </c>
    </row>
    <row r="3175" spans="1:5" ht="15" x14ac:dyDescent="0.25">
      <c r="A3175">
        <f t="shared" si="49"/>
        <v>37961</v>
      </c>
      <c r="B3175">
        <v>37961</v>
      </c>
      <c r="C3175" t="s">
        <v>19408</v>
      </c>
      <c r="D3175" t="s">
        <v>7565</v>
      </c>
      <c r="E3175" s="143" t="s">
        <v>19409</v>
      </c>
    </row>
    <row r="3176" spans="1:5" ht="15" x14ac:dyDescent="0.25">
      <c r="A3176">
        <f t="shared" si="49"/>
        <v>37962</v>
      </c>
      <c r="B3176">
        <v>37962</v>
      </c>
      <c r="C3176" t="s">
        <v>19410</v>
      </c>
      <c r="D3176" t="s">
        <v>7565</v>
      </c>
      <c r="E3176" s="143" t="s">
        <v>19411</v>
      </c>
    </row>
    <row r="3177" spans="1:5" ht="15" x14ac:dyDescent="0.25">
      <c r="A3177">
        <f t="shared" si="49"/>
        <v>37963</v>
      </c>
      <c r="B3177">
        <v>37963</v>
      </c>
      <c r="C3177" t="s">
        <v>19388</v>
      </c>
      <c r="D3177" t="s">
        <v>7565</v>
      </c>
      <c r="E3177" s="143" t="s">
        <v>14693</v>
      </c>
    </row>
    <row r="3178" spans="1:5" ht="15" x14ac:dyDescent="0.25">
      <c r="A3178">
        <f t="shared" si="49"/>
        <v>37964</v>
      </c>
      <c r="B3178">
        <v>37964</v>
      </c>
      <c r="C3178" t="s">
        <v>19389</v>
      </c>
      <c r="D3178" t="s">
        <v>7565</v>
      </c>
      <c r="E3178" s="143" t="s">
        <v>15536</v>
      </c>
    </row>
    <row r="3179" spans="1:5" ht="15" x14ac:dyDescent="0.25">
      <c r="A3179">
        <f t="shared" si="49"/>
        <v>37965</v>
      </c>
      <c r="B3179">
        <v>37965</v>
      </c>
      <c r="C3179" t="s">
        <v>19390</v>
      </c>
      <c r="D3179" t="s">
        <v>7565</v>
      </c>
      <c r="E3179" s="143" t="s">
        <v>8028</v>
      </c>
    </row>
    <row r="3180" spans="1:5" ht="15" x14ac:dyDescent="0.25">
      <c r="A3180">
        <f t="shared" si="49"/>
        <v>37966</v>
      </c>
      <c r="B3180">
        <v>37966</v>
      </c>
      <c r="C3180" t="s">
        <v>19391</v>
      </c>
      <c r="D3180" t="s">
        <v>7565</v>
      </c>
      <c r="E3180" s="143" t="s">
        <v>14451</v>
      </c>
    </row>
    <row r="3181" spans="1:5" ht="15" x14ac:dyDescent="0.25">
      <c r="A3181">
        <f t="shared" si="49"/>
        <v>37967</v>
      </c>
      <c r="B3181">
        <v>37967</v>
      </c>
      <c r="C3181" t="s">
        <v>19392</v>
      </c>
      <c r="D3181" t="s">
        <v>7565</v>
      </c>
      <c r="E3181" s="143" t="s">
        <v>19393</v>
      </c>
    </row>
    <row r="3182" spans="1:5" ht="15" x14ac:dyDescent="0.25">
      <c r="A3182">
        <f t="shared" si="49"/>
        <v>37968</v>
      </c>
      <c r="B3182">
        <v>37968</v>
      </c>
      <c r="C3182" t="s">
        <v>19394</v>
      </c>
      <c r="D3182" t="s">
        <v>7565</v>
      </c>
      <c r="E3182" s="143" t="s">
        <v>19395</v>
      </c>
    </row>
    <row r="3183" spans="1:5" ht="15" x14ac:dyDescent="0.25">
      <c r="A3183">
        <f t="shared" si="49"/>
        <v>37969</v>
      </c>
      <c r="B3183">
        <v>37969</v>
      </c>
      <c r="C3183" t="s">
        <v>19396</v>
      </c>
      <c r="D3183" t="s">
        <v>7565</v>
      </c>
      <c r="E3183" s="143" t="s">
        <v>19397</v>
      </c>
    </row>
    <row r="3184" spans="1:5" ht="15" x14ac:dyDescent="0.25">
      <c r="A3184">
        <f t="shared" si="49"/>
        <v>37970</v>
      </c>
      <c r="B3184">
        <v>37970</v>
      </c>
      <c r="C3184" t="s">
        <v>19398</v>
      </c>
      <c r="D3184" t="s">
        <v>7565</v>
      </c>
      <c r="E3184" s="143" t="s">
        <v>19399</v>
      </c>
    </row>
    <row r="3185" spans="1:5" ht="15" x14ac:dyDescent="0.25">
      <c r="A3185">
        <f t="shared" si="49"/>
        <v>37971</v>
      </c>
      <c r="B3185">
        <v>37971</v>
      </c>
      <c r="C3185" t="s">
        <v>18359</v>
      </c>
      <c r="D3185" t="s">
        <v>7565</v>
      </c>
      <c r="E3185" s="143" t="s">
        <v>7926</v>
      </c>
    </row>
    <row r="3186" spans="1:5" ht="15" x14ac:dyDescent="0.25">
      <c r="A3186">
        <f t="shared" si="49"/>
        <v>37972</v>
      </c>
      <c r="B3186">
        <v>37972</v>
      </c>
      <c r="C3186" t="s">
        <v>18360</v>
      </c>
      <c r="D3186" t="s">
        <v>7565</v>
      </c>
      <c r="E3186" s="143" t="s">
        <v>9478</v>
      </c>
    </row>
    <row r="3187" spans="1:5" ht="15" x14ac:dyDescent="0.25">
      <c r="A3187">
        <f t="shared" si="49"/>
        <v>37973</v>
      </c>
      <c r="B3187">
        <v>37973</v>
      </c>
      <c r="C3187" t="s">
        <v>18361</v>
      </c>
      <c r="D3187" t="s">
        <v>7565</v>
      </c>
      <c r="E3187" s="143" t="s">
        <v>16421</v>
      </c>
    </row>
    <row r="3188" spans="1:5" ht="15" x14ac:dyDescent="0.25">
      <c r="A3188">
        <f t="shared" si="49"/>
        <v>37974</v>
      </c>
      <c r="B3188">
        <v>37974</v>
      </c>
      <c r="C3188" t="s">
        <v>19754</v>
      </c>
      <c r="D3188" t="s">
        <v>7565</v>
      </c>
      <c r="E3188" s="143" t="s">
        <v>19755</v>
      </c>
    </row>
    <row r="3189" spans="1:5" ht="15" x14ac:dyDescent="0.25">
      <c r="A3189">
        <f t="shared" si="49"/>
        <v>37975</v>
      </c>
      <c r="B3189">
        <v>37975</v>
      </c>
      <c r="C3189" t="s">
        <v>19756</v>
      </c>
      <c r="D3189" t="s">
        <v>7565</v>
      </c>
      <c r="E3189" s="143" t="s">
        <v>8030</v>
      </c>
    </row>
    <row r="3190" spans="1:5" ht="15" x14ac:dyDescent="0.25">
      <c r="A3190">
        <f t="shared" si="49"/>
        <v>37976</v>
      </c>
      <c r="B3190">
        <v>37976</v>
      </c>
      <c r="C3190" t="s">
        <v>19757</v>
      </c>
      <c r="D3190" t="s">
        <v>7565</v>
      </c>
      <c r="E3190" s="143" t="s">
        <v>12060</v>
      </c>
    </row>
    <row r="3191" spans="1:5" ht="15" x14ac:dyDescent="0.25">
      <c r="A3191">
        <f t="shared" si="49"/>
        <v>37977</v>
      </c>
      <c r="B3191">
        <v>37977</v>
      </c>
      <c r="C3191" t="s">
        <v>19758</v>
      </c>
      <c r="D3191" t="s">
        <v>7565</v>
      </c>
      <c r="E3191" s="143" t="s">
        <v>13054</v>
      </c>
    </row>
    <row r="3192" spans="1:5" ht="15" x14ac:dyDescent="0.25">
      <c r="A3192">
        <f t="shared" si="49"/>
        <v>37978</v>
      </c>
      <c r="B3192">
        <v>37978</v>
      </c>
      <c r="C3192" t="s">
        <v>19759</v>
      </c>
      <c r="D3192" t="s">
        <v>7565</v>
      </c>
      <c r="E3192" s="143" t="s">
        <v>14503</v>
      </c>
    </row>
    <row r="3193" spans="1:5" ht="15" x14ac:dyDescent="0.25">
      <c r="A3193">
        <f t="shared" si="49"/>
        <v>37979</v>
      </c>
      <c r="B3193">
        <v>37979</v>
      </c>
      <c r="C3193" t="s">
        <v>19760</v>
      </c>
      <c r="D3193" t="s">
        <v>7565</v>
      </c>
      <c r="E3193" s="143" t="s">
        <v>19761</v>
      </c>
    </row>
    <row r="3194" spans="1:5" ht="15" x14ac:dyDescent="0.25">
      <c r="A3194">
        <f t="shared" si="49"/>
        <v>37980</v>
      </c>
      <c r="B3194">
        <v>37980</v>
      </c>
      <c r="C3194" t="s">
        <v>19762</v>
      </c>
      <c r="D3194" t="s">
        <v>7565</v>
      </c>
      <c r="E3194" s="143" t="s">
        <v>19763</v>
      </c>
    </row>
    <row r="3195" spans="1:5" ht="15" x14ac:dyDescent="0.25">
      <c r="A3195">
        <f t="shared" si="49"/>
        <v>37981</v>
      </c>
      <c r="B3195">
        <v>37981</v>
      </c>
      <c r="C3195" t="s">
        <v>19788</v>
      </c>
      <c r="D3195" t="s">
        <v>7565</v>
      </c>
      <c r="E3195" s="143" t="s">
        <v>7736</v>
      </c>
    </row>
    <row r="3196" spans="1:5" ht="15" x14ac:dyDescent="0.25">
      <c r="A3196">
        <f t="shared" si="49"/>
        <v>37982</v>
      </c>
      <c r="B3196">
        <v>37982</v>
      </c>
      <c r="C3196" t="s">
        <v>19789</v>
      </c>
      <c r="D3196" t="s">
        <v>7565</v>
      </c>
      <c r="E3196" s="143" t="s">
        <v>7927</v>
      </c>
    </row>
    <row r="3197" spans="1:5" ht="15" x14ac:dyDescent="0.25">
      <c r="A3197">
        <f t="shared" si="49"/>
        <v>37983</v>
      </c>
      <c r="B3197">
        <v>37983</v>
      </c>
      <c r="C3197" t="s">
        <v>19790</v>
      </c>
      <c r="D3197" t="s">
        <v>7565</v>
      </c>
      <c r="E3197" s="143" t="s">
        <v>9879</v>
      </c>
    </row>
    <row r="3198" spans="1:5" ht="15" x14ac:dyDescent="0.25">
      <c r="A3198">
        <f t="shared" si="49"/>
        <v>37984</v>
      </c>
      <c r="B3198">
        <v>37984</v>
      </c>
      <c r="C3198" t="s">
        <v>19791</v>
      </c>
      <c r="D3198" t="s">
        <v>7565</v>
      </c>
      <c r="E3198" s="143" t="s">
        <v>13742</v>
      </c>
    </row>
    <row r="3199" spans="1:5" ht="15" x14ac:dyDescent="0.25">
      <c r="A3199">
        <f t="shared" si="49"/>
        <v>37985</v>
      </c>
      <c r="B3199">
        <v>37985</v>
      </c>
      <c r="C3199" t="s">
        <v>19792</v>
      </c>
      <c r="D3199" t="s">
        <v>7565</v>
      </c>
      <c r="E3199" s="143" t="s">
        <v>14728</v>
      </c>
    </row>
    <row r="3200" spans="1:5" ht="15" x14ac:dyDescent="0.25">
      <c r="A3200">
        <f t="shared" si="49"/>
        <v>37986</v>
      </c>
      <c r="B3200">
        <v>37986</v>
      </c>
      <c r="C3200" t="s">
        <v>19861</v>
      </c>
      <c r="D3200" t="s">
        <v>7565</v>
      </c>
      <c r="E3200" s="143" t="s">
        <v>8148</v>
      </c>
    </row>
    <row r="3201" spans="1:5" ht="15" x14ac:dyDescent="0.25">
      <c r="A3201">
        <f t="shared" si="49"/>
        <v>37987</v>
      </c>
      <c r="B3201">
        <v>37987</v>
      </c>
      <c r="C3201" t="s">
        <v>19862</v>
      </c>
      <c r="D3201" t="s">
        <v>7565</v>
      </c>
      <c r="E3201" s="143" t="s">
        <v>19863</v>
      </c>
    </row>
    <row r="3202" spans="1:5" ht="15" x14ac:dyDescent="0.25">
      <c r="A3202">
        <f t="shared" si="49"/>
        <v>37988</v>
      </c>
      <c r="B3202">
        <v>37988</v>
      </c>
      <c r="C3202" t="s">
        <v>19864</v>
      </c>
      <c r="D3202" t="s">
        <v>7565</v>
      </c>
      <c r="E3202" s="143" t="s">
        <v>19865</v>
      </c>
    </row>
    <row r="3203" spans="1:5" ht="15" x14ac:dyDescent="0.25">
      <c r="A3203">
        <f t="shared" ref="A3203:A3266" si="50">B3203</f>
        <v>37989</v>
      </c>
      <c r="B3203">
        <v>37989</v>
      </c>
      <c r="C3203" t="s">
        <v>22234</v>
      </c>
      <c r="D3203" t="s">
        <v>7565</v>
      </c>
      <c r="E3203" s="143" t="s">
        <v>8269</v>
      </c>
    </row>
    <row r="3204" spans="1:5" ht="15" x14ac:dyDescent="0.25">
      <c r="A3204">
        <f t="shared" si="50"/>
        <v>37990</v>
      </c>
      <c r="B3204">
        <v>37990</v>
      </c>
      <c r="C3204" t="s">
        <v>22235</v>
      </c>
      <c r="D3204" t="s">
        <v>7565</v>
      </c>
      <c r="E3204" s="143" t="s">
        <v>12425</v>
      </c>
    </row>
    <row r="3205" spans="1:5" ht="15" x14ac:dyDescent="0.25">
      <c r="A3205">
        <f t="shared" si="50"/>
        <v>37991</v>
      </c>
      <c r="B3205">
        <v>37991</v>
      </c>
      <c r="C3205" t="s">
        <v>22236</v>
      </c>
      <c r="D3205" t="s">
        <v>7565</v>
      </c>
      <c r="E3205" s="143" t="s">
        <v>12803</v>
      </c>
    </row>
    <row r="3206" spans="1:5" ht="15" x14ac:dyDescent="0.25">
      <c r="A3206">
        <f t="shared" si="50"/>
        <v>37992</v>
      </c>
      <c r="B3206">
        <v>37992</v>
      </c>
      <c r="C3206" t="s">
        <v>22237</v>
      </c>
      <c r="D3206" t="s">
        <v>7565</v>
      </c>
      <c r="E3206" s="143" t="s">
        <v>15260</v>
      </c>
    </row>
    <row r="3207" spans="1:5" ht="15" x14ac:dyDescent="0.25">
      <c r="A3207">
        <f t="shared" si="50"/>
        <v>37993</v>
      </c>
      <c r="B3207">
        <v>37993</v>
      </c>
      <c r="C3207" t="s">
        <v>22238</v>
      </c>
      <c r="D3207" t="s">
        <v>7565</v>
      </c>
      <c r="E3207" s="143" t="s">
        <v>15981</v>
      </c>
    </row>
    <row r="3208" spans="1:5" ht="15" x14ac:dyDescent="0.25">
      <c r="A3208">
        <f t="shared" si="50"/>
        <v>37994</v>
      </c>
      <c r="B3208">
        <v>37994</v>
      </c>
      <c r="C3208" t="s">
        <v>22239</v>
      </c>
      <c r="D3208" t="s">
        <v>7565</v>
      </c>
      <c r="E3208" s="143" t="s">
        <v>16147</v>
      </c>
    </row>
    <row r="3209" spans="1:5" ht="15" x14ac:dyDescent="0.25">
      <c r="A3209">
        <f t="shared" si="50"/>
        <v>37995</v>
      </c>
      <c r="B3209">
        <v>37995</v>
      </c>
      <c r="C3209" t="s">
        <v>22240</v>
      </c>
      <c r="D3209" t="s">
        <v>7565</v>
      </c>
      <c r="E3209" s="143" t="s">
        <v>22241</v>
      </c>
    </row>
    <row r="3210" spans="1:5" ht="15" x14ac:dyDescent="0.25">
      <c r="A3210">
        <f t="shared" si="50"/>
        <v>37996</v>
      </c>
      <c r="B3210">
        <v>37996</v>
      </c>
      <c r="C3210" t="s">
        <v>22242</v>
      </c>
      <c r="D3210" t="s">
        <v>7565</v>
      </c>
      <c r="E3210" s="143" t="s">
        <v>22243</v>
      </c>
    </row>
    <row r="3211" spans="1:5" ht="15" x14ac:dyDescent="0.25">
      <c r="A3211">
        <f t="shared" si="50"/>
        <v>37997</v>
      </c>
      <c r="B3211">
        <v>37997</v>
      </c>
      <c r="C3211" t="s">
        <v>16713</v>
      </c>
      <c r="D3211" t="s">
        <v>7565</v>
      </c>
      <c r="E3211" s="143" t="s">
        <v>12370</v>
      </c>
    </row>
    <row r="3212" spans="1:5" ht="15" x14ac:dyDescent="0.25">
      <c r="A3212">
        <f t="shared" si="50"/>
        <v>37998</v>
      </c>
      <c r="B3212">
        <v>37998</v>
      </c>
      <c r="C3212" t="s">
        <v>16714</v>
      </c>
      <c r="D3212" t="s">
        <v>7565</v>
      </c>
      <c r="E3212" s="143" t="s">
        <v>12127</v>
      </c>
    </row>
    <row r="3213" spans="1:5" ht="15" x14ac:dyDescent="0.25">
      <c r="A3213">
        <f t="shared" si="50"/>
        <v>37999</v>
      </c>
      <c r="B3213">
        <v>37999</v>
      </c>
      <c r="C3213" t="s">
        <v>18388</v>
      </c>
      <c r="D3213" t="s">
        <v>7565</v>
      </c>
      <c r="E3213" s="143" t="s">
        <v>7613</v>
      </c>
    </row>
    <row r="3214" spans="1:5" ht="15" x14ac:dyDescent="0.25">
      <c r="A3214">
        <f t="shared" si="50"/>
        <v>38000</v>
      </c>
      <c r="B3214">
        <v>38000</v>
      </c>
      <c r="C3214" t="s">
        <v>18389</v>
      </c>
      <c r="D3214" t="s">
        <v>7565</v>
      </c>
      <c r="E3214" s="143" t="s">
        <v>12850</v>
      </c>
    </row>
    <row r="3215" spans="1:5" ht="15" x14ac:dyDescent="0.25">
      <c r="A3215">
        <f t="shared" si="50"/>
        <v>38001</v>
      </c>
      <c r="B3215">
        <v>38001</v>
      </c>
      <c r="C3215" t="s">
        <v>17374</v>
      </c>
      <c r="D3215" t="s">
        <v>7565</v>
      </c>
      <c r="E3215" s="143" t="s">
        <v>7757</v>
      </c>
    </row>
    <row r="3216" spans="1:5" ht="15" x14ac:dyDescent="0.25">
      <c r="A3216">
        <f t="shared" si="50"/>
        <v>38002</v>
      </c>
      <c r="B3216">
        <v>38002</v>
      </c>
      <c r="C3216" t="s">
        <v>17375</v>
      </c>
      <c r="D3216" t="s">
        <v>7565</v>
      </c>
      <c r="E3216" s="143" t="s">
        <v>7807</v>
      </c>
    </row>
    <row r="3217" spans="1:5" ht="15" x14ac:dyDescent="0.25">
      <c r="A3217">
        <f t="shared" si="50"/>
        <v>38003</v>
      </c>
      <c r="B3217">
        <v>38003</v>
      </c>
      <c r="C3217" t="s">
        <v>17376</v>
      </c>
      <c r="D3217" t="s">
        <v>7565</v>
      </c>
      <c r="E3217" s="143" t="s">
        <v>13146</v>
      </c>
    </row>
    <row r="3218" spans="1:5" ht="15" x14ac:dyDescent="0.25">
      <c r="A3218">
        <f t="shared" si="50"/>
        <v>38004</v>
      </c>
      <c r="B3218">
        <v>38004</v>
      </c>
      <c r="C3218" t="s">
        <v>17377</v>
      </c>
      <c r="D3218" t="s">
        <v>7565</v>
      </c>
      <c r="E3218" s="143" t="s">
        <v>15261</v>
      </c>
    </row>
    <row r="3219" spans="1:5" ht="15" x14ac:dyDescent="0.25">
      <c r="A3219">
        <f t="shared" si="50"/>
        <v>38005</v>
      </c>
      <c r="B3219">
        <v>38005</v>
      </c>
      <c r="C3219" t="s">
        <v>18184</v>
      </c>
      <c r="D3219" t="s">
        <v>7565</v>
      </c>
      <c r="E3219" s="143" t="s">
        <v>18185</v>
      </c>
    </row>
    <row r="3220" spans="1:5" ht="15" x14ac:dyDescent="0.25">
      <c r="A3220">
        <f t="shared" si="50"/>
        <v>38006</v>
      </c>
      <c r="B3220">
        <v>38006</v>
      </c>
      <c r="C3220" t="s">
        <v>18186</v>
      </c>
      <c r="D3220" t="s">
        <v>7565</v>
      </c>
      <c r="E3220" s="143" t="s">
        <v>10864</v>
      </c>
    </row>
    <row r="3221" spans="1:5" ht="15" x14ac:dyDescent="0.25">
      <c r="A3221">
        <f t="shared" si="50"/>
        <v>38007</v>
      </c>
      <c r="B3221">
        <v>38007</v>
      </c>
      <c r="C3221" t="s">
        <v>18189</v>
      </c>
      <c r="D3221" t="s">
        <v>7565</v>
      </c>
      <c r="E3221" s="143" t="s">
        <v>13046</v>
      </c>
    </row>
    <row r="3222" spans="1:5" ht="15" x14ac:dyDescent="0.25">
      <c r="A3222">
        <f t="shared" si="50"/>
        <v>38008</v>
      </c>
      <c r="B3222">
        <v>38008</v>
      </c>
      <c r="C3222" t="s">
        <v>18190</v>
      </c>
      <c r="D3222" t="s">
        <v>7565</v>
      </c>
      <c r="E3222" s="143" t="s">
        <v>18191</v>
      </c>
    </row>
    <row r="3223" spans="1:5" ht="15" x14ac:dyDescent="0.25">
      <c r="A3223">
        <f t="shared" si="50"/>
        <v>38009</v>
      </c>
      <c r="B3223">
        <v>38009</v>
      </c>
      <c r="C3223" t="s">
        <v>18192</v>
      </c>
      <c r="D3223" t="s">
        <v>7565</v>
      </c>
      <c r="E3223" s="143" t="s">
        <v>16446</v>
      </c>
    </row>
    <row r="3224" spans="1:5" ht="15" x14ac:dyDescent="0.25">
      <c r="A3224">
        <f t="shared" si="50"/>
        <v>38010</v>
      </c>
      <c r="B3224">
        <v>38010</v>
      </c>
      <c r="C3224" t="s">
        <v>21327</v>
      </c>
      <c r="D3224" t="s">
        <v>7565</v>
      </c>
      <c r="E3224" s="143" t="s">
        <v>16717</v>
      </c>
    </row>
    <row r="3225" spans="1:5" ht="15" x14ac:dyDescent="0.25">
      <c r="A3225">
        <f t="shared" si="50"/>
        <v>38011</v>
      </c>
      <c r="B3225">
        <v>38011</v>
      </c>
      <c r="C3225" t="s">
        <v>21328</v>
      </c>
      <c r="D3225" t="s">
        <v>7565</v>
      </c>
      <c r="E3225" s="143" t="s">
        <v>9949</v>
      </c>
    </row>
    <row r="3226" spans="1:5" ht="15" x14ac:dyDescent="0.25">
      <c r="A3226">
        <f t="shared" si="50"/>
        <v>38012</v>
      </c>
      <c r="B3226">
        <v>38012</v>
      </c>
      <c r="C3226" t="s">
        <v>21329</v>
      </c>
      <c r="D3226" t="s">
        <v>7565</v>
      </c>
      <c r="E3226" s="143" t="s">
        <v>14053</v>
      </c>
    </row>
    <row r="3227" spans="1:5" ht="15" x14ac:dyDescent="0.25">
      <c r="A3227">
        <f t="shared" si="50"/>
        <v>38013</v>
      </c>
      <c r="B3227">
        <v>38013</v>
      </c>
      <c r="C3227" t="s">
        <v>21330</v>
      </c>
      <c r="D3227" t="s">
        <v>7565</v>
      </c>
      <c r="E3227" s="143" t="s">
        <v>13112</v>
      </c>
    </row>
    <row r="3228" spans="1:5" ht="15" x14ac:dyDescent="0.25">
      <c r="A3228">
        <f t="shared" si="50"/>
        <v>38014</v>
      </c>
      <c r="B3228">
        <v>38014</v>
      </c>
      <c r="C3228" t="s">
        <v>21331</v>
      </c>
      <c r="D3228" t="s">
        <v>7565</v>
      </c>
      <c r="E3228" s="143" t="s">
        <v>16057</v>
      </c>
    </row>
    <row r="3229" spans="1:5" ht="15" x14ac:dyDescent="0.25">
      <c r="A3229">
        <f t="shared" si="50"/>
        <v>38015</v>
      </c>
      <c r="B3229">
        <v>38015</v>
      </c>
      <c r="C3229" t="s">
        <v>21332</v>
      </c>
      <c r="D3229" t="s">
        <v>7565</v>
      </c>
      <c r="E3229" s="143" t="s">
        <v>21333</v>
      </c>
    </row>
    <row r="3230" spans="1:5" ht="15" x14ac:dyDescent="0.25">
      <c r="A3230">
        <f t="shared" si="50"/>
        <v>38016</v>
      </c>
      <c r="B3230">
        <v>38016</v>
      </c>
      <c r="C3230" t="s">
        <v>21334</v>
      </c>
      <c r="D3230" t="s">
        <v>7565</v>
      </c>
      <c r="E3230" s="143" t="s">
        <v>21335</v>
      </c>
    </row>
    <row r="3231" spans="1:5" ht="15" x14ac:dyDescent="0.25">
      <c r="A3231">
        <f t="shared" si="50"/>
        <v>38017</v>
      </c>
      <c r="B3231">
        <v>38017</v>
      </c>
      <c r="C3231" t="s">
        <v>21424</v>
      </c>
      <c r="D3231" t="s">
        <v>7565</v>
      </c>
      <c r="E3231" s="143" t="s">
        <v>8239</v>
      </c>
    </row>
    <row r="3232" spans="1:5" ht="15" x14ac:dyDescent="0.25">
      <c r="A3232">
        <f t="shared" si="50"/>
        <v>38018</v>
      </c>
      <c r="B3232">
        <v>38018</v>
      </c>
      <c r="C3232" t="s">
        <v>21425</v>
      </c>
      <c r="D3232" t="s">
        <v>7565</v>
      </c>
      <c r="E3232" s="143" t="s">
        <v>7760</v>
      </c>
    </row>
    <row r="3233" spans="1:5" ht="15" x14ac:dyDescent="0.25">
      <c r="A3233">
        <f t="shared" si="50"/>
        <v>38019</v>
      </c>
      <c r="B3233">
        <v>38019</v>
      </c>
      <c r="C3233" t="s">
        <v>21434</v>
      </c>
      <c r="D3233" t="s">
        <v>7565</v>
      </c>
      <c r="E3233" s="143" t="s">
        <v>8057</v>
      </c>
    </row>
    <row r="3234" spans="1:5" ht="15" x14ac:dyDescent="0.25">
      <c r="A3234">
        <f t="shared" si="50"/>
        <v>38020</v>
      </c>
      <c r="B3234">
        <v>38020</v>
      </c>
      <c r="C3234" t="s">
        <v>21435</v>
      </c>
      <c r="D3234" t="s">
        <v>7565</v>
      </c>
      <c r="E3234" s="143" t="s">
        <v>12252</v>
      </c>
    </row>
    <row r="3235" spans="1:5" ht="15" x14ac:dyDescent="0.25">
      <c r="A3235">
        <f t="shared" si="50"/>
        <v>38021</v>
      </c>
      <c r="B3235">
        <v>38021</v>
      </c>
      <c r="C3235" t="s">
        <v>19782</v>
      </c>
      <c r="D3235" t="s">
        <v>7565</v>
      </c>
      <c r="E3235" s="143" t="s">
        <v>12863</v>
      </c>
    </row>
    <row r="3236" spans="1:5" ht="15" x14ac:dyDescent="0.25">
      <c r="A3236">
        <f t="shared" si="50"/>
        <v>38022</v>
      </c>
      <c r="B3236">
        <v>38022</v>
      </c>
      <c r="C3236" t="s">
        <v>19786</v>
      </c>
      <c r="D3236" t="s">
        <v>7565</v>
      </c>
      <c r="E3236" s="143" t="s">
        <v>16479</v>
      </c>
    </row>
    <row r="3237" spans="1:5" ht="15" x14ac:dyDescent="0.25">
      <c r="A3237">
        <f t="shared" si="50"/>
        <v>38023</v>
      </c>
      <c r="B3237">
        <v>38023</v>
      </c>
      <c r="C3237" t="s">
        <v>19860</v>
      </c>
      <c r="D3237" t="s">
        <v>7565</v>
      </c>
      <c r="E3237" s="143" t="s">
        <v>7916</v>
      </c>
    </row>
    <row r="3238" spans="1:5" ht="15" x14ac:dyDescent="0.25">
      <c r="A3238">
        <f t="shared" si="50"/>
        <v>38025</v>
      </c>
      <c r="B3238">
        <v>38025</v>
      </c>
      <c r="C3238" t="s">
        <v>18391</v>
      </c>
      <c r="D3238" t="s">
        <v>7565</v>
      </c>
      <c r="E3238" s="143" t="s">
        <v>9947</v>
      </c>
    </row>
    <row r="3239" spans="1:5" ht="15" x14ac:dyDescent="0.25">
      <c r="A3239">
        <f t="shared" si="50"/>
        <v>38026</v>
      </c>
      <c r="B3239">
        <v>38026</v>
      </c>
      <c r="C3239" t="s">
        <v>18392</v>
      </c>
      <c r="D3239" t="s">
        <v>7565</v>
      </c>
      <c r="E3239" s="143" t="s">
        <v>11795</v>
      </c>
    </row>
    <row r="3240" spans="1:5" ht="15" x14ac:dyDescent="0.25">
      <c r="A3240">
        <f t="shared" si="50"/>
        <v>38028</v>
      </c>
      <c r="B3240">
        <v>38028</v>
      </c>
      <c r="C3240" t="s">
        <v>21892</v>
      </c>
      <c r="D3240" t="s">
        <v>7572</v>
      </c>
      <c r="E3240" s="143" t="s">
        <v>15365</v>
      </c>
    </row>
    <row r="3241" spans="1:5" ht="15" x14ac:dyDescent="0.25">
      <c r="A3241">
        <f t="shared" si="50"/>
        <v>38029</v>
      </c>
      <c r="B3241">
        <v>38029</v>
      </c>
      <c r="C3241" t="s">
        <v>21893</v>
      </c>
      <c r="D3241" t="s">
        <v>7572</v>
      </c>
      <c r="E3241" s="143" t="s">
        <v>13513</v>
      </c>
    </row>
    <row r="3242" spans="1:5" ht="15" x14ac:dyDescent="0.25">
      <c r="A3242">
        <f t="shared" si="50"/>
        <v>38030</v>
      </c>
      <c r="B3242">
        <v>38030</v>
      </c>
      <c r="C3242" t="s">
        <v>21894</v>
      </c>
      <c r="D3242" t="s">
        <v>7572</v>
      </c>
      <c r="E3242" s="143" t="s">
        <v>21895</v>
      </c>
    </row>
    <row r="3243" spans="1:5" ht="15" x14ac:dyDescent="0.25">
      <c r="A3243">
        <f t="shared" si="50"/>
        <v>38031</v>
      </c>
      <c r="B3243">
        <v>38031</v>
      </c>
      <c r="C3243" t="s">
        <v>21896</v>
      </c>
      <c r="D3243" t="s">
        <v>7572</v>
      </c>
      <c r="E3243" s="143" t="s">
        <v>21897</v>
      </c>
    </row>
    <row r="3244" spans="1:5" ht="15" x14ac:dyDescent="0.25">
      <c r="A3244">
        <f t="shared" si="50"/>
        <v>38032</v>
      </c>
      <c r="B3244">
        <v>38032</v>
      </c>
      <c r="C3244" t="s">
        <v>22103</v>
      </c>
      <c r="D3244" t="s">
        <v>7572</v>
      </c>
      <c r="E3244" s="143" t="s">
        <v>33190</v>
      </c>
    </row>
    <row r="3245" spans="1:5" ht="15" x14ac:dyDescent="0.25">
      <c r="A3245">
        <f t="shared" si="50"/>
        <v>38033</v>
      </c>
      <c r="B3245">
        <v>38033</v>
      </c>
      <c r="C3245" t="s">
        <v>22104</v>
      </c>
      <c r="D3245" t="s">
        <v>7572</v>
      </c>
      <c r="E3245" s="143" t="s">
        <v>33191</v>
      </c>
    </row>
    <row r="3246" spans="1:5" ht="15" x14ac:dyDescent="0.25">
      <c r="A3246">
        <f t="shared" si="50"/>
        <v>38034</v>
      </c>
      <c r="B3246">
        <v>38034</v>
      </c>
      <c r="C3246" t="s">
        <v>22105</v>
      </c>
      <c r="D3246" t="s">
        <v>7572</v>
      </c>
      <c r="E3246" s="143" t="s">
        <v>33192</v>
      </c>
    </row>
    <row r="3247" spans="1:5" ht="15" x14ac:dyDescent="0.25">
      <c r="A3247">
        <f t="shared" si="50"/>
        <v>38035</v>
      </c>
      <c r="B3247">
        <v>38035</v>
      </c>
      <c r="C3247" t="s">
        <v>22107</v>
      </c>
      <c r="D3247" t="s">
        <v>7572</v>
      </c>
      <c r="E3247" s="143" t="s">
        <v>20508</v>
      </c>
    </row>
    <row r="3248" spans="1:5" ht="15" x14ac:dyDescent="0.25">
      <c r="A3248">
        <f t="shared" si="50"/>
        <v>38036</v>
      </c>
      <c r="B3248">
        <v>38036</v>
      </c>
      <c r="C3248" t="s">
        <v>22108</v>
      </c>
      <c r="D3248" t="s">
        <v>7572</v>
      </c>
      <c r="E3248" s="143" t="s">
        <v>33193</v>
      </c>
    </row>
    <row r="3249" spans="1:5" ht="15" x14ac:dyDescent="0.25">
      <c r="A3249">
        <f t="shared" si="50"/>
        <v>38037</v>
      </c>
      <c r="B3249">
        <v>38037</v>
      </c>
      <c r="C3249" t="s">
        <v>22110</v>
      </c>
      <c r="D3249" t="s">
        <v>7572</v>
      </c>
      <c r="E3249" s="143" t="s">
        <v>33194</v>
      </c>
    </row>
    <row r="3250" spans="1:5" ht="15" x14ac:dyDescent="0.25">
      <c r="A3250">
        <f t="shared" si="50"/>
        <v>38051</v>
      </c>
      <c r="B3250">
        <v>38051</v>
      </c>
      <c r="C3250" t="s">
        <v>22070</v>
      </c>
      <c r="D3250" t="s">
        <v>7572</v>
      </c>
      <c r="E3250" s="143" t="s">
        <v>8197</v>
      </c>
    </row>
    <row r="3251" spans="1:5" ht="15" x14ac:dyDescent="0.25">
      <c r="A3251">
        <f t="shared" si="50"/>
        <v>38052</v>
      </c>
      <c r="B3251">
        <v>38052</v>
      </c>
      <c r="C3251" t="s">
        <v>22069</v>
      </c>
      <c r="D3251" t="s">
        <v>7572</v>
      </c>
      <c r="E3251" s="143" t="s">
        <v>33195</v>
      </c>
    </row>
    <row r="3252" spans="1:5" ht="15" x14ac:dyDescent="0.25">
      <c r="A3252">
        <f t="shared" si="50"/>
        <v>38053</v>
      </c>
      <c r="B3252">
        <v>38053</v>
      </c>
      <c r="C3252" t="s">
        <v>22066</v>
      </c>
      <c r="D3252" t="s">
        <v>7572</v>
      </c>
      <c r="E3252" s="143" t="s">
        <v>14249</v>
      </c>
    </row>
    <row r="3253" spans="1:5" ht="15" x14ac:dyDescent="0.25">
      <c r="A3253">
        <f t="shared" si="50"/>
        <v>38054</v>
      </c>
      <c r="B3253">
        <v>38054</v>
      </c>
      <c r="C3253" t="s">
        <v>22067</v>
      </c>
      <c r="D3253" t="s">
        <v>7572</v>
      </c>
      <c r="E3253" s="143" t="s">
        <v>22898</v>
      </c>
    </row>
    <row r="3254" spans="1:5" ht="15" x14ac:dyDescent="0.25">
      <c r="A3254">
        <f t="shared" si="50"/>
        <v>38055</v>
      </c>
      <c r="B3254">
        <v>38055</v>
      </c>
      <c r="C3254" t="s">
        <v>19189</v>
      </c>
      <c r="D3254" t="s">
        <v>7565</v>
      </c>
      <c r="E3254" s="143" t="s">
        <v>13657</v>
      </c>
    </row>
    <row r="3255" spans="1:5" ht="15" x14ac:dyDescent="0.25">
      <c r="A3255">
        <f t="shared" si="50"/>
        <v>38056</v>
      </c>
      <c r="B3255">
        <v>38056</v>
      </c>
      <c r="C3255" t="s">
        <v>19195</v>
      </c>
      <c r="D3255" t="s">
        <v>7565</v>
      </c>
      <c r="E3255" s="143" t="s">
        <v>26439</v>
      </c>
    </row>
    <row r="3256" spans="1:5" ht="15" x14ac:dyDescent="0.25">
      <c r="A3256">
        <f t="shared" si="50"/>
        <v>38060</v>
      </c>
      <c r="B3256">
        <v>38060</v>
      </c>
      <c r="C3256" t="s">
        <v>17145</v>
      </c>
      <c r="D3256" t="s">
        <v>7565</v>
      </c>
      <c r="E3256" s="143" t="s">
        <v>17146</v>
      </c>
    </row>
    <row r="3257" spans="1:5" ht="15" x14ac:dyDescent="0.25">
      <c r="A3257">
        <f t="shared" si="50"/>
        <v>38061</v>
      </c>
      <c r="B3257">
        <v>38061</v>
      </c>
      <c r="C3257" t="s">
        <v>21187</v>
      </c>
      <c r="D3257" t="s">
        <v>7565</v>
      </c>
      <c r="E3257" s="143" t="s">
        <v>14810</v>
      </c>
    </row>
    <row r="3258" spans="1:5" ht="15" x14ac:dyDescent="0.25">
      <c r="A3258">
        <f t="shared" si="50"/>
        <v>38062</v>
      </c>
      <c r="B3258">
        <v>38062</v>
      </c>
      <c r="C3258" t="s">
        <v>19336</v>
      </c>
      <c r="D3258" t="s">
        <v>7565</v>
      </c>
      <c r="E3258" s="143" t="s">
        <v>7822</v>
      </c>
    </row>
    <row r="3259" spans="1:5" ht="15" x14ac:dyDescent="0.25">
      <c r="A3259">
        <f t="shared" si="50"/>
        <v>38063</v>
      </c>
      <c r="B3259">
        <v>38063</v>
      </c>
      <c r="C3259" t="s">
        <v>19328</v>
      </c>
      <c r="D3259" t="s">
        <v>7565</v>
      </c>
      <c r="E3259" s="143" t="s">
        <v>19329</v>
      </c>
    </row>
    <row r="3260" spans="1:5" ht="15" x14ac:dyDescent="0.25">
      <c r="A3260">
        <f t="shared" si="50"/>
        <v>38064</v>
      </c>
      <c r="B3260">
        <v>38064</v>
      </c>
      <c r="C3260" t="s">
        <v>19322</v>
      </c>
      <c r="D3260" t="s">
        <v>7565</v>
      </c>
      <c r="E3260" s="143" t="s">
        <v>14517</v>
      </c>
    </row>
    <row r="3261" spans="1:5" ht="15" x14ac:dyDescent="0.25">
      <c r="A3261">
        <f t="shared" si="50"/>
        <v>38065</v>
      </c>
      <c r="B3261">
        <v>38065</v>
      </c>
      <c r="C3261" t="s">
        <v>19325</v>
      </c>
      <c r="D3261" t="s">
        <v>7565</v>
      </c>
      <c r="E3261" s="143" t="s">
        <v>12223</v>
      </c>
    </row>
    <row r="3262" spans="1:5" ht="15" x14ac:dyDescent="0.25">
      <c r="A3262">
        <f t="shared" si="50"/>
        <v>38066</v>
      </c>
      <c r="B3262">
        <v>38066</v>
      </c>
      <c r="C3262" t="s">
        <v>20911</v>
      </c>
      <c r="D3262" t="s">
        <v>7565</v>
      </c>
      <c r="E3262" s="143" t="s">
        <v>8218</v>
      </c>
    </row>
    <row r="3263" spans="1:5" ht="15" x14ac:dyDescent="0.25">
      <c r="A3263">
        <f t="shared" si="50"/>
        <v>38067</v>
      </c>
      <c r="B3263">
        <v>38067</v>
      </c>
      <c r="C3263" t="s">
        <v>20913</v>
      </c>
      <c r="D3263" t="s">
        <v>7565</v>
      </c>
      <c r="E3263" s="143" t="s">
        <v>7768</v>
      </c>
    </row>
    <row r="3264" spans="1:5" ht="15" x14ac:dyDescent="0.25">
      <c r="A3264">
        <f t="shared" si="50"/>
        <v>38068</v>
      </c>
      <c r="B3264">
        <v>38068</v>
      </c>
      <c r="C3264" t="s">
        <v>19344</v>
      </c>
      <c r="D3264" t="s">
        <v>7565</v>
      </c>
      <c r="E3264" s="143" t="s">
        <v>9001</v>
      </c>
    </row>
    <row r="3265" spans="1:5" ht="15" x14ac:dyDescent="0.25">
      <c r="A3265">
        <f t="shared" si="50"/>
        <v>38069</v>
      </c>
      <c r="B3265">
        <v>38069</v>
      </c>
      <c r="C3265" t="s">
        <v>19331</v>
      </c>
      <c r="D3265" t="s">
        <v>7565</v>
      </c>
      <c r="E3265" s="143" t="s">
        <v>7570</v>
      </c>
    </row>
    <row r="3266" spans="1:5" ht="15" x14ac:dyDescent="0.25">
      <c r="A3266">
        <f t="shared" si="50"/>
        <v>38070</v>
      </c>
      <c r="B3266">
        <v>38070</v>
      </c>
      <c r="C3266" t="s">
        <v>19340</v>
      </c>
      <c r="D3266" t="s">
        <v>7565</v>
      </c>
      <c r="E3266" s="143" t="s">
        <v>14022</v>
      </c>
    </row>
    <row r="3267" spans="1:5" ht="15" x14ac:dyDescent="0.25">
      <c r="A3267">
        <f t="shared" ref="A3267:A3330" si="51">B3267</f>
        <v>38071</v>
      </c>
      <c r="B3267">
        <v>38071</v>
      </c>
      <c r="C3267" t="s">
        <v>19345</v>
      </c>
      <c r="D3267" t="s">
        <v>7565</v>
      </c>
      <c r="E3267" s="143" t="s">
        <v>15521</v>
      </c>
    </row>
    <row r="3268" spans="1:5" ht="15" x14ac:dyDescent="0.25">
      <c r="A3268">
        <f t="shared" si="51"/>
        <v>38072</v>
      </c>
      <c r="B3268">
        <v>38072</v>
      </c>
      <c r="C3268" t="s">
        <v>19343</v>
      </c>
      <c r="D3268" t="s">
        <v>7565</v>
      </c>
      <c r="E3268" s="143" t="s">
        <v>16460</v>
      </c>
    </row>
    <row r="3269" spans="1:5" ht="15" x14ac:dyDescent="0.25">
      <c r="A3269">
        <f t="shared" si="51"/>
        <v>38073</v>
      </c>
      <c r="B3269">
        <v>38073</v>
      </c>
      <c r="C3269" t="s">
        <v>19333</v>
      </c>
      <c r="D3269" t="s">
        <v>7565</v>
      </c>
      <c r="E3269" s="143" t="s">
        <v>19334</v>
      </c>
    </row>
    <row r="3270" spans="1:5" ht="15" x14ac:dyDescent="0.25">
      <c r="A3270">
        <f t="shared" si="51"/>
        <v>38074</v>
      </c>
      <c r="B3270">
        <v>38074</v>
      </c>
      <c r="C3270" t="s">
        <v>19341</v>
      </c>
      <c r="D3270" t="s">
        <v>7565</v>
      </c>
      <c r="E3270" s="143" t="s">
        <v>14699</v>
      </c>
    </row>
    <row r="3271" spans="1:5" ht="15" x14ac:dyDescent="0.25">
      <c r="A3271">
        <f t="shared" si="51"/>
        <v>38075</v>
      </c>
      <c r="B3271">
        <v>38075</v>
      </c>
      <c r="C3271" t="s">
        <v>21716</v>
      </c>
      <c r="D3271" t="s">
        <v>7565</v>
      </c>
      <c r="E3271" s="143" t="s">
        <v>13644</v>
      </c>
    </row>
    <row r="3272" spans="1:5" ht="15" x14ac:dyDescent="0.25">
      <c r="A3272">
        <f t="shared" si="51"/>
        <v>38076</v>
      </c>
      <c r="B3272">
        <v>38076</v>
      </c>
      <c r="C3272" t="s">
        <v>21718</v>
      </c>
      <c r="D3272" t="s">
        <v>7565</v>
      </c>
      <c r="E3272" s="143" t="s">
        <v>10631</v>
      </c>
    </row>
    <row r="3273" spans="1:5" ht="15" x14ac:dyDescent="0.25">
      <c r="A3273">
        <f t="shared" si="51"/>
        <v>38077</v>
      </c>
      <c r="B3273">
        <v>38077</v>
      </c>
      <c r="C3273" t="s">
        <v>19332</v>
      </c>
      <c r="D3273" t="s">
        <v>7565</v>
      </c>
      <c r="E3273" s="143" t="s">
        <v>8165</v>
      </c>
    </row>
    <row r="3274" spans="1:5" ht="15" x14ac:dyDescent="0.25">
      <c r="A3274">
        <f t="shared" si="51"/>
        <v>38078</v>
      </c>
      <c r="B3274">
        <v>38078</v>
      </c>
      <c r="C3274" t="s">
        <v>19326</v>
      </c>
      <c r="D3274" t="s">
        <v>7565</v>
      </c>
      <c r="E3274" s="143" t="s">
        <v>7950</v>
      </c>
    </row>
    <row r="3275" spans="1:5" ht="15" x14ac:dyDescent="0.25">
      <c r="A3275">
        <f t="shared" si="51"/>
        <v>38079</v>
      </c>
      <c r="B3275">
        <v>38079</v>
      </c>
      <c r="C3275" t="s">
        <v>19342</v>
      </c>
      <c r="D3275" t="s">
        <v>7565</v>
      </c>
      <c r="E3275" s="143" t="s">
        <v>14470</v>
      </c>
    </row>
    <row r="3276" spans="1:5" ht="15" x14ac:dyDescent="0.25">
      <c r="A3276">
        <f t="shared" si="51"/>
        <v>38080</v>
      </c>
      <c r="B3276">
        <v>38080</v>
      </c>
      <c r="C3276" t="s">
        <v>19330</v>
      </c>
      <c r="D3276" t="s">
        <v>7565</v>
      </c>
      <c r="E3276" s="143" t="s">
        <v>13427</v>
      </c>
    </row>
    <row r="3277" spans="1:5" ht="15" x14ac:dyDescent="0.25">
      <c r="A3277">
        <f t="shared" si="51"/>
        <v>38081</v>
      </c>
      <c r="B3277">
        <v>38081</v>
      </c>
      <c r="C3277" t="s">
        <v>19339</v>
      </c>
      <c r="D3277" t="s">
        <v>7565</v>
      </c>
      <c r="E3277" s="143" t="s">
        <v>7792</v>
      </c>
    </row>
    <row r="3278" spans="1:5" ht="15" x14ac:dyDescent="0.25">
      <c r="A3278">
        <f t="shared" si="51"/>
        <v>38082</v>
      </c>
      <c r="B3278">
        <v>38082</v>
      </c>
      <c r="C3278" t="s">
        <v>21710</v>
      </c>
      <c r="D3278" t="s">
        <v>7565</v>
      </c>
      <c r="E3278" s="143" t="s">
        <v>13708</v>
      </c>
    </row>
    <row r="3279" spans="1:5" ht="15" x14ac:dyDescent="0.25">
      <c r="A3279">
        <f t="shared" si="51"/>
        <v>38083</v>
      </c>
      <c r="B3279">
        <v>38083</v>
      </c>
      <c r="C3279" t="s">
        <v>21712</v>
      </c>
      <c r="D3279" t="s">
        <v>7565</v>
      </c>
      <c r="E3279" s="143" t="s">
        <v>13691</v>
      </c>
    </row>
    <row r="3280" spans="1:5" ht="15" x14ac:dyDescent="0.25">
      <c r="A3280">
        <f t="shared" si="51"/>
        <v>38084</v>
      </c>
      <c r="B3280">
        <v>38084</v>
      </c>
      <c r="C3280" t="s">
        <v>21708</v>
      </c>
      <c r="D3280" t="s">
        <v>7565</v>
      </c>
      <c r="E3280" s="143" t="s">
        <v>12454</v>
      </c>
    </row>
    <row r="3281" spans="1:5" ht="15" x14ac:dyDescent="0.25">
      <c r="A3281">
        <f t="shared" si="51"/>
        <v>38085</v>
      </c>
      <c r="B3281">
        <v>38085</v>
      </c>
      <c r="C3281" t="s">
        <v>17724</v>
      </c>
      <c r="D3281" t="s">
        <v>7565</v>
      </c>
      <c r="E3281" s="143" t="s">
        <v>14487</v>
      </c>
    </row>
    <row r="3282" spans="1:5" ht="15" x14ac:dyDescent="0.25">
      <c r="A3282">
        <f t="shared" si="51"/>
        <v>38087</v>
      </c>
      <c r="B3282">
        <v>38087</v>
      </c>
      <c r="C3282" t="s">
        <v>22333</v>
      </c>
      <c r="D3282" t="s">
        <v>7565</v>
      </c>
      <c r="E3282" s="143" t="s">
        <v>22334</v>
      </c>
    </row>
    <row r="3283" spans="1:5" ht="15" x14ac:dyDescent="0.25">
      <c r="A3283">
        <f t="shared" si="51"/>
        <v>38088</v>
      </c>
      <c r="B3283">
        <v>38088</v>
      </c>
      <c r="C3283" t="s">
        <v>22336</v>
      </c>
      <c r="D3283" t="s">
        <v>7565</v>
      </c>
      <c r="E3283" s="143" t="s">
        <v>22337</v>
      </c>
    </row>
    <row r="3284" spans="1:5" ht="15" x14ac:dyDescent="0.25">
      <c r="A3284">
        <f t="shared" si="51"/>
        <v>38089</v>
      </c>
      <c r="B3284">
        <v>38089</v>
      </c>
      <c r="C3284" t="s">
        <v>22339</v>
      </c>
      <c r="D3284" t="s">
        <v>7565</v>
      </c>
      <c r="E3284" s="143" t="s">
        <v>22340</v>
      </c>
    </row>
    <row r="3285" spans="1:5" ht="15" x14ac:dyDescent="0.25">
      <c r="A3285">
        <f t="shared" si="51"/>
        <v>38090</v>
      </c>
      <c r="B3285">
        <v>38090</v>
      </c>
      <c r="C3285" t="s">
        <v>22342</v>
      </c>
      <c r="D3285" t="s">
        <v>7565</v>
      </c>
      <c r="E3285" s="143" t="s">
        <v>18309</v>
      </c>
    </row>
    <row r="3286" spans="1:5" ht="15" x14ac:dyDescent="0.25">
      <c r="A3286">
        <f t="shared" si="51"/>
        <v>38091</v>
      </c>
      <c r="B3286">
        <v>38091</v>
      </c>
      <c r="C3286" t="s">
        <v>18920</v>
      </c>
      <c r="D3286" t="s">
        <v>7565</v>
      </c>
      <c r="E3286" s="143" t="s">
        <v>7759</v>
      </c>
    </row>
    <row r="3287" spans="1:5" ht="15" x14ac:dyDescent="0.25">
      <c r="A3287">
        <f t="shared" si="51"/>
        <v>38092</v>
      </c>
      <c r="B3287">
        <v>38092</v>
      </c>
      <c r="C3287" t="s">
        <v>18922</v>
      </c>
      <c r="D3287" t="s">
        <v>7565</v>
      </c>
      <c r="E3287" s="143" t="s">
        <v>8132</v>
      </c>
    </row>
    <row r="3288" spans="1:5" ht="15" x14ac:dyDescent="0.25">
      <c r="A3288">
        <f t="shared" si="51"/>
        <v>38093</v>
      </c>
      <c r="B3288">
        <v>38093</v>
      </c>
      <c r="C3288" t="s">
        <v>18923</v>
      </c>
      <c r="D3288" t="s">
        <v>7565</v>
      </c>
      <c r="E3288" s="143" t="s">
        <v>8173</v>
      </c>
    </row>
    <row r="3289" spans="1:5" ht="15" x14ac:dyDescent="0.25">
      <c r="A3289">
        <f t="shared" si="51"/>
        <v>38094</v>
      </c>
      <c r="B3289">
        <v>38094</v>
      </c>
      <c r="C3289" t="s">
        <v>18926</v>
      </c>
      <c r="D3289" t="s">
        <v>7565</v>
      </c>
      <c r="E3289" s="143" t="s">
        <v>8887</v>
      </c>
    </row>
    <row r="3290" spans="1:5" ht="15" x14ac:dyDescent="0.25">
      <c r="A3290">
        <f t="shared" si="51"/>
        <v>38095</v>
      </c>
      <c r="B3290">
        <v>38095</v>
      </c>
      <c r="C3290" t="s">
        <v>18921</v>
      </c>
      <c r="D3290" t="s">
        <v>7565</v>
      </c>
      <c r="E3290" s="143" t="s">
        <v>15812</v>
      </c>
    </row>
    <row r="3291" spans="1:5" ht="15" x14ac:dyDescent="0.25">
      <c r="A3291">
        <f t="shared" si="51"/>
        <v>38096</v>
      </c>
      <c r="B3291">
        <v>38096</v>
      </c>
      <c r="C3291" t="s">
        <v>18924</v>
      </c>
      <c r="D3291" t="s">
        <v>7565</v>
      </c>
      <c r="E3291" s="143" t="s">
        <v>18925</v>
      </c>
    </row>
    <row r="3292" spans="1:5" ht="15" x14ac:dyDescent="0.25">
      <c r="A3292">
        <f t="shared" si="51"/>
        <v>38097</v>
      </c>
      <c r="B3292">
        <v>38097</v>
      </c>
      <c r="C3292" t="s">
        <v>18927</v>
      </c>
      <c r="D3292" t="s">
        <v>7565</v>
      </c>
      <c r="E3292" s="143" t="s">
        <v>8085</v>
      </c>
    </row>
    <row r="3293" spans="1:5" ht="15" x14ac:dyDescent="0.25">
      <c r="A3293">
        <f t="shared" si="51"/>
        <v>38098</v>
      </c>
      <c r="B3293">
        <v>38098</v>
      </c>
      <c r="C3293" t="s">
        <v>18928</v>
      </c>
      <c r="D3293" t="s">
        <v>7565</v>
      </c>
      <c r="E3293" s="143" t="s">
        <v>8085</v>
      </c>
    </row>
    <row r="3294" spans="1:5" ht="15" x14ac:dyDescent="0.25">
      <c r="A3294">
        <f t="shared" si="51"/>
        <v>38099</v>
      </c>
      <c r="B3294">
        <v>38099</v>
      </c>
      <c r="C3294" t="s">
        <v>21223</v>
      </c>
      <c r="D3294" t="s">
        <v>7565</v>
      </c>
      <c r="E3294" s="143" t="s">
        <v>7982</v>
      </c>
    </row>
    <row r="3295" spans="1:5" ht="15" x14ac:dyDescent="0.25">
      <c r="A3295">
        <f t="shared" si="51"/>
        <v>38100</v>
      </c>
      <c r="B3295">
        <v>38100</v>
      </c>
      <c r="C3295" t="s">
        <v>21224</v>
      </c>
      <c r="D3295" t="s">
        <v>7565</v>
      </c>
      <c r="E3295" s="143" t="s">
        <v>13663</v>
      </c>
    </row>
    <row r="3296" spans="1:5" ht="15" x14ac:dyDescent="0.25">
      <c r="A3296">
        <f t="shared" si="51"/>
        <v>38101</v>
      </c>
      <c r="B3296">
        <v>38101</v>
      </c>
      <c r="C3296" t="s">
        <v>21713</v>
      </c>
      <c r="D3296" t="s">
        <v>7565</v>
      </c>
      <c r="E3296" s="143" t="s">
        <v>8005</v>
      </c>
    </row>
    <row r="3297" spans="1:5" ht="15" x14ac:dyDescent="0.25">
      <c r="A3297">
        <f t="shared" si="51"/>
        <v>38102</v>
      </c>
      <c r="B3297">
        <v>38102</v>
      </c>
      <c r="C3297" t="s">
        <v>21717</v>
      </c>
      <c r="D3297" t="s">
        <v>7565</v>
      </c>
      <c r="E3297" s="143" t="s">
        <v>12147</v>
      </c>
    </row>
    <row r="3298" spans="1:5" ht="15" x14ac:dyDescent="0.25">
      <c r="A3298">
        <f t="shared" si="51"/>
        <v>38103</v>
      </c>
      <c r="B3298">
        <v>38103</v>
      </c>
      <c r="C3298" t="s">
        <v>21709</v>
      </c>
      <c r="D3298" t="s">
        <v>7565</v>
      </c>
      <c r="E3298" s="143" t="s">
        <v>8022</v>
      </c>
    </row>
    <row r="3299" spans="1:5" ht="15" x14ac:dyDescent="0.25">
      <c r="A3299">
        <f t="shared" si="51"/>
        <v>38104</v>
      </c>
      <c r="B3299">
        <v>38104</v>
      </c>
      <c r="C3299" t="s">
        <v>21711</v>
      </c>
      <c r="D3299" t="s">
        <v>7565</v>
      </c>
      <c r="E3299" s="143" t="s">
        <v>15219</v>
      </c>
    </row>
    <row r="3300" spans="1:5" ht="15" x14ac:dyDescent="0.25">
      <c r="A3300">
        <f t="shared" si="51"/>
        <v>38105</v>
      </c>
      <c r="B3300">
        <v>38105</v>
      </c>
      <c r="C3300" t="s">
        <v>21707</v>
      </c>
      <c r="D3300" t="s">
        <v>7565</v>
      </c>
      <c r="E3300" s="143" t="s">
        <v>9888</v>
      </c>
    </row>
    <row r="3301" spans="1:5" ht="15" x14ac:dyDescent="0.25">
      <c r="A3301">
        <f t="shared" si="51"/>
        <v>38106</v>
      </c>
      <c r="B3301">
        <v>38106</v>
      </c>
      <c r="C3301" t="s">
        <v>17723</v>
      </c>
      <c r="D3301" t="s">
        <v>7565</v>
      </c>
      <c r="E3301" s="143" t="s">
        <v>8142</v>
      </c>
    </row>
    <row r="3302" spans="1:5" ht="15" x14ac:dyDescent="0.25">
      <c r="A3302">
        <f t="shared" si="51"/>
        <v>38108</v>
      </c>
      <c r="B3302">
        <v>38108</v>
      </c>
      <c r="C3302" t="s">
        <v>22332</v>
      </c>
      <c r="D3302" t="s">
        <v>7565</v>
      </c>
      <c r="E3302" s="143" t="s">
        <v>14584</v>
      </c>
    </row>
    <row r="3303" spans="1:5" ht="15" x14ac:dyDescent="0.25">
      <c r="A3303">
        <f t="shared" si="51"/>
        <v>38109</v>
      </c>
      <c r="B3303">
        <v>38109</v>
      </c>
      <c r="C3303" t="s">
        <v>22335</v>
      </c>
      <c r="D3303" t="s">
        <v>7565</v>
      </c>
      <c r="E3303" s="143" t="s">
        <v>15366</v>
      </c>
    </row>
    <row r="3304" spans="1:5" ht="15" x14ac:dyDescent="0.25">
      <c r="A3304">
        <f t="shared" si="51"/>
        <v>38110</v>
      </c>
      <c r="B3304">
        <v>38110</v>
      </c>
      <c r="C3304" t="s">
        <v>22338</v>
      </c>
      <c r="D3304" t="s">
        <v>7565</v>
      </c>
      <c r="E3304" s="143" t="s">
        <v>12707</v>
      </c>
    </row>
    <row r="3305" spans="1:5" ht="15" x14ac:dyDescent="0.25">
      <c r="A3305">
        <f t="shared" si="51"/>
        <v>38111</v>
      </c>
      <c r="B3305">
        <v>38111</v>
      </c>
      <c r="C3305" t="s">
        <v>22341</v>
      </c>
      <c r="D3305" t="s">
        <v>7565</v>
      </c>
      <c r="E3305" s="143" t="s">
        <v>12801</v>
      </c>
    </row>
    <row r="3306" spans="1:5" ht="15" x14ac:dyDescent="0.25">
      <c r="A3306">
        <f t="shared" si="51"/>
        <v>38112</v>
      </c>
      <c r="B3306">
        <v>38112</v>
      </c>
      <c r="C3306" t="s">
        <v>19335</v>
      </c>
      <c r="D3306" t="s">
        <v>7565</v>
      </c>
      <c r="E3306" s="143" t="s">
        <v>9956</v>
      </c>
    </row>
    <row r="3307" spans="1:5" ht="15" x14ac:dyDescent="0.25">
      <c r="A3307">
        <f t="shared" si="51"/>
        <v>38113</v>
      </c>
      <c r="B3307">
        <v>38113</v>
      </c>
      <c r="C3307" t="s">
        <v>19327</v>
      </c>
      <c r="D3307" t="s">
        <v>7565</v>
      </c>
      <c r="E3307" s="143" t="s">
        <v>15265</v>
      </c>
    </row>
    <row r="3308" spans="1:5" ht="15" x14ac:dyDescent="0.25">
      <c r="A3308">
        <f t="shared" si="51"/>
        <v>38114</v>
      </c>
      <c r="B3308">
        <v>38114</v>
      </c>
      <c r="C3308" t="s">
        <v>19321</v>
      </c>
      <c r="D3308" t="s">
        <v>7565</v>
      </c>
      <c r="E3308" s="143" t="s">
        <v>7815</v>
      </c>
    </row>
    <row r="3309" spans="1:5" ht="15" x14ac:dyDescent="0.25">
      <c r="A3309">
        <f t="shared" si="51"/>
        <v>38115</v>
      </c>
      <c r="B3309">
        <v>38115</v>
      </c>
      <c r="C3309" t="s">
        <v>19323</v>
      </c>
      <c r="D3309" t="s">
        <v>7565</v>
      </c>
      <c r="E3309" s="143" t="s">
        <v>19324</v>
      </c>
    </row>
    <row r="3310" spans="1:5" ht="15" x14ac:dyDescent="0.25">
      <c r="A3310">
        <f t="shared" si="51"/>
        <v>38116</v>
      </c>
      <c r="B3310">
        <v>38116</v>
      </c>
      <c r="C3310" t="s">
        <v>20910</v>
      </c>
      <c r="D3310" t="s">
        <v>7565</v>
      </c>
      <c r="E3310" s="143" t="s">
        <v>16100</v>
      </c>
    </row>
    <row r="3311" spans="1:5" ht="15" x14ac:dyDescent="0.25">
      <c r="A3311">
        <f t="shared" si="51"/>
        <v>38117</v>
      </c>
      <c r="B3311">
        <v>38117</v>
      </c>
      <c r="C3311" t="s">
        <v>20912</v>
      </c>
      <c r="D3311" t="s">
        <v>7565</v>
      </c>
      <c r="E3311" s="143" t="s">
        <v>14524</v>
      </c>
    </row>
    <row r="3312" spans="1:5" ht="15" x14ac:dyDescent="0.25">
      <c r="A3312">
        <f t="shared" si="51"/>
        <v>38120</v>
      </c>
      <c r="B3312">
        <v>38120</v>
      </c>
      <c r="C3312" t="s">
        <v>20086</v>
      </c>
      <c r="D3312" t="s">
        <v>7568</v>
      </c>
      <c r="E3312" s="143" t="s">
        <v>33196</v>
      </c>
    </row>
    <row r="3313" spans="1:5" ht="15" x14ac:dyDescent="0.25">
      <c r="A3313">
        <f t="shared" si="51"/>
        <v>38121</v>
      </c>
      <c r="B3313">
        <v>38121</v>
      </c>
      <c r="C3313" t="s">
        <v>21673</v>
      </c>
      <c r="D3313" t="s">
        <v>7561</v>
      </c>
      <c r="E3313" s="143" t="s">
        <v>7942</v>
      </c>
    </row>
    <row r="3314" spans="1:5" ht="15" x14ac:dyDescent="0.25">
      <c r="A3314">
        <f t="shared" si="51"/>
        <v>38122</v>
      </c>
      <c r="B3314">
        <v>38122</v>
      </c>
      <c r="C3314" t="s">
        <v>19124</v>
      </c>
      <c r="D3314" t="s">
        <v>7561</v>
      </c>
      <c r="E3314" s="143" t="s">
        <v>33197</v>
      </c>
    </row>
    <row r="3315" spans="1:5" ht="15" x14ac:dyDescent="0.25">
      <c r="A3315">
        <f t="shared" si="51"/>
        <v>38123</v>
      </c>
      <c r="B3315">
        <v>38123</v>
      </c>
      <c r="C3315" t="s">
        <v>21146</v>
      </c>
      <c r="D3315" t="s">
        <v>7568</v>
      </c>
      <c r="E3315" s="143" t="s">
        <v>28489</v>
      </c>
    </row>
    <row r="3316" spans="1:5" ht="15" x14ac:dyDescent="0.25">
      <c r="A3316">
        <f t="shared" si="51"/>
        <v>38124</v>
      </c>
      <c r="B3316">
        <v>38124</v>
      </c>
      <c r="C3316" t="s">
        <v>18934</v>
      </c>
      <c r="D3316" t="s">
        <v>7565</v>
      </c>
      <c r="E3316" s="143" t="s">
        <v>16217</v>
      </c>
    </row>
    <row r="3317" spans="1:5" ht="15" x14ac:dyDescent="0.25">
      <c r="A3317">
        <f t="shared" si="51"/>
        <v>38125</v>
      </c>
      <c r="B3317">
        <v>38125</v>
      </c>
      <c r="C3317" t="s">
        <v>19051</v>
      </c>
      <c r="D3317" t="s">
        <v>7568</v>
      </c>
      <c r="E3317" s="143" t="s">
        <v>7721</v>
      </c>
    </row>
    <row r="3318" spans="1:5" ht="15" x14ac:dyDescent="0.25">
      <c r="A3318">
        <f t="shared" si="51"/>
        <v>38127</v>
      </c>
      <c r="B3318">
        <v>38127</v>
      </c>
      <c r="C3318" t="s">
        <v>17144</v>
      </c>
      <c r="D3318" t="s">
        <v>7565</v>
      </c>
      <c r="E3318" s="143" t="s">
        <v>33198</v>
      </c>
    </row>
    <row r="3319" spans="1:5" ht="15" x14ac:dyDescent="0.25">
      <c r="A3319">
        <f t="shared" si="51"/>
        <v>38128</v>
      </c>
      <c r="B3319">
        <v>38128</v>
      </c>
      <c r="C3319" t="s">
        <v>21666</v>
      </c>
      <c r="D3319" t="s">
        <v>7568</v>
      </c>
      <c r="E3319" s="143" t="s">
        <v>8267</v>
      </c>
    </row>
    <row r="3320" spans="1:5" ht="15" x14ac:dyDescent="0.25">
      <c r="A3320">
        <f t="shared" si="51"/>
        <v>38129</v>
      </c>
      <c r="B3320">
        <v>38129</v>
      </c>
      <c r="C3320" t="s">
        <v>18390</v>
      </c>
      <c r="D3320" t="s">
        <v>7565</v>
      </c>
      <c r="E3320" s="143" t="s">
        <v>8996</v>
      </c>
    </row>
    <row r="3321" spans="1:5" ht="15" x14ac:dyDescent="0.25">
      <c r="A3321">
        <f t="shared" si="51"/>
        <v>38130</v>
      </c>
      <c r="B3321">
        <v>38130</v>
      </c>
      <c r="C3321" t="s">
        <v>21885</v>
      </c>
      <c r="D3321" t="s">
        <v>7572</v>
      </c>
      <c r="E3321" s="143" t="s">
        <v>21886</v>
      </c>
    </row>
    <row r="3322" spans="1:5" ht="15" x14ac:dyDescent="0.25">
      <c r="A3322">
        <f t="shared" si="51"/>
        <v>38135</v>
      </c>
      <c r="B3322">
        <v>38135</v>
      </c>
      <c r="C3322" t="s">
        <v>33199</v>
      </c>
      <c r="D3322" t="s">
        <v>7563</v>
      </c>
      <c r="E3322" s="143" t="s">
        <v>33200</v>
      </c>
    </row>
    <row r="3323" spans="1:5" ht="15" x14ac:dyDescent="0.25">
      <c r="A3323">
        <f t="shared" si="51"/>
        <v>38137</v>
      </c>
      <c r="B3323">
        <v>38137</v>
      </c>
      <c r="C3323" t="s">
        <v>33201</v>
      </c>
      <c r="D3323" t="s">
        <v>7563</v>
      </c>
      <c r="E3323" s="143" t="s">
        <v>33202</v>
      </c>
    </row>
    <row r="3324" spans="1:5" ht="15" x14ac:dyDescent="0.25">
      <c r="A3324">
        <f t="shared" si="51"/>
        <v>38138</v>
      </c>
      <c r="B3324">
        <v>38138</v>
      </c>
      <c r="C3324" t="s">
        <v>33203</v>
      </c>
      <c r="D3324" t="s">
        <v>7563</v>
      </c>
      <c r="E3324" s="143" t="s">
        <v>33204</v>
      </c>
    </row>
    <row r="3325" spans="1:5" ht="15" x14ac:dyDescent="0.25">
      <c r="A3325">
        <f t="shared" si="51"/>
        <v>38140</v>
      </c>
      <c r="B3325">
        <v>38140</v>
      </c>
      <c r="C3325" t="s">
        <v>18566</v>
      </c>
      <c r="D3325" t="s">
        <v>7565</v>
      </c>
      <c r="E3325" s="143" t="s">
        <v>33205</v>
      </c>
    </row>
    <row r="3326" spans="1:5" ht="15" x14ac:dyDescent="0.25">
      <c r="A3326">
        <f t="shared" si="51"/>
        <v>38151</v>
      </c>
      <c r="B3326">
        <v>38151</v>
      </c>
      <c r="C3326" t="s">
        <v>18996</v>
      </c>
      <c r="D3326" t="s">
        <v>7895</v>
      </c>
      <c r="E3326" s="143" t="s">
        <v>33206</v>
      </c>
    </row>
    <row r="3327" spans="1:5" ht="15" x14ac:dyDescent="0.25">
      <c r="A3327">
        <f t="shared" si="51"/>
        <v>38152</v>
      </c>
      <c r="B3327">
        <v>38152</v>
      </c>
      <c r="C3327" t="s">
        <v>18997</v>
      </c>
      <c r="D3327" t="s">
        <v>7895</v>
      </c>
      <c r="E3327" s="143" t="s">
        <v>33207</v>
      </c>
    </row>
    <row r="3328" spans="1:5" ht="15" x14ac:dyDescent="0.25">
      <c r="A3328">
        <f t="shared" si="51"/>
        <v>38153</v>
      </c>
      <c r="B3328">
        <v>38153</v>
      </c>
      <c r="C3328" t="s">
        <v>18983</v>
      </c>
      <c r="D3328" t="s">
        <v>7895</v>
      </c>
      <c r="E3328" s="143" t="s">
        <v>33208</v>
      </c>
    </row>
    <row r="3329" spans="1:5" ht="15" x14ac:dyDescent="0.25">
      <c r="A3329">
        <f t="shared" si="51"/>
        <v>38155</v>
      </c>
      <c r="B3329">
        <v>38155</v>
      </c>
      <c r="C3329" t="s">
        <v>18981</v>
      </c>
      <c r="D3329" t="s">
        <v>7565</v>
      </c>
      <c r="E3329" s="143" t="s">
        <v>33209</v>
      </c>
    </row>
    <row r="3330" spans="1:5" ht="15" x14ac:dyDescent="0.25">
      <c r="A3330">
        <f t="shared" si="51"/>
        <v>38165</v>
      </c>
      <c r="B3330">
        <v>38165</v>
      </c>
      <c r="C3330" t="s">
        <v>19001</v>
      </c>
      <c r="D3330" t="s">
        <v>7895</v>
      </c>
      <c r="E3330" s="143" t="s">
        <v>33210</v>
      </c>
    </row>
    <row r="3331" spans="1:5" ht="15" x14ac:dyDescent="0.25">
      <c r="A3331">
        <f t="shared" ref="A3331:A3394" si="52">B3331</f>
        <v>38167</v>
      </c>
      <c r="B3331">
        <v>38167</v>
      </c>
      <c r="C3331" t="s">
        <v>17261</v>
      </c>
      <c r="D3331" t="s">
        <v>7695</v>
      </c>
      <c r="E3331" s="143" t="s">
        <v>33211</v>
      </c>
    </row>
    <row r="3332" spans="1:5" ht="15" x14ac:dyDescent="0.25">
      <c r="A3332">
        <f t="shared" si="52"/>
        <v>38168</v>
      </c>
      <c r="B3332">
        <v>38168</v>
      </c>
      <c r="C3332" t="s">
        <v>20918</v>
      </c>
      <c r="D3332" t="s">
        <v>7565</v>
      </c>
      <c r="E3332" s="143" t="s">
        <v>33212</v>
      </c>
    </row>
    <row r="3333" spans="1:5" ht="15" x14ac:dyDescent="0.25">
      <c r="A3333">
        <f t="shared" si="52"/>
        <v>38169</v>
      </c>
      <c r="B3333">
        <v>38169</v>
      </c>
      <c r="C3333" t="s">
        <v>18200</v>
      </c>
      <c r="D3333" t="s">
        <v>7895</v>
      </c>
      <c r="E3333" s="143" t="s">
        <v>15514</v>
      </c>
    </row>
    <row r="3334" spans="1:5" ht="15" x14ac:dyDescent="0.25">
      <c r="A3334">
        <f t="shared" si="52"/>
        <v>38170</v>
      </c>
      <c r="B3334">
        <v>38170</v>
      </c>
      <c r="C3334" t="s">
        <v>20316</v>
      </c>
      <c r="D3334" t="s">
        <v>7565</v>
      </c>
      <c r="E3334" s="143" t="s">
        <v>10864</v>
      </c>
    </row>
    <row r="3335" spans="1:5" ht="15" x14ac:dyDescent="0.25">
      <c r="A3335">
        <f t="shared" si="52"/>
        <v>38175</v>
      </c>
      <c r="B3335">
        <v>38175</v>
      </c>
      <c r="C3335" t="s">
        <v>20311</v>
      </c>
      <c r="D3335" t="s">
        <v>7565</v>
      </c>
      <c r="E3335" s="143" t="s">
        <v>8100</v>
      </c>
    </row>
    <row r="3336" spans="1:5" ht="15" x14ac:dyDescent="0.25">
      <c r="A3336">
        <f t="shared" si="52"/>
        <v>38176</v>
      </c>
      <c r="B3336">
        <v>38176</v>
      </c>
      <c r="C3336" t="s">
        <v>20312</v>
      </c>
      <c r="D3336" t="s">
        <v>7565</v>
      </c>
      <c r="E3336" s="143" t="s">
        <v>15515</v>
      </c>
    </row>
    <row r="3337" spans="1:5" ht="15" x14ac:dyDescent="0.25">
      <c r="A3337">
        <f t="shared" si="52"/>
        <v>38177</v>
      </c>
      <c r="B3337">
        <v>38177</v>
      </c>
      <c r="C3337" t="s">
        <v>19002</v>
      </c>
      <c r="D3337" t="s">
        <v>7565</v>
      </c>
      <c r="E3337" s="143" t="s">
        <v>8238</v>
      </c>
    </row>
    <row r="3338" spans="1:5" ht="15" x14ac:dyDescent="0.25">
      <c r="A3338">
        <f t="shared" si="52"/>
        <v>38178</v>
      </c>
      <c r="B3338">
        <v>38178</v>
      </c>
      <c r="C3338" t="s">
        <v>19006</v>
      </c>
      <c r="D3338" t="s">
        <v>7565</v>
      </c>
      <c r="E3338" s="143" t="s">
        <v>12782</v>
      </c>
    </row>
    <row r="3339" spans="1:5" ht="15" x14ac:dyDescent="0.25">
      <c r="A3339">
        <f t="shared" si="52"/>
        <v>38179</v>
      </c>
      <c r="B3339">
        <v>38179</v>
      </c>
      <c r="C3339" t="s">
        <v>21091</v>
      </c>
      <c r="D3339" t="s">
        <v>7565</v>
      </c>
      <c r="E3339" s="143" t="s">
        <v>13435</v>
      </c>
    </row>
    <row r="3340" spans="1:5" ht="15" x14ac:dyDescent="0.25">
      <c r="A3340">
        <f t="shared" si="52"/>
        <v>38180</v>
      </c>
      <c r="B3340">
        <v>38180</v>
      </c>
      <c r="C3340" t="s">
        <v>20617</v>
      </c>
      <c r="D3340" t="s">
        <v>7563</v>
      </c>
      <c r="E3340" s="143" t="s">
        <v>33213</v>
      </c>
    </row>
    <row r="3341" spans="1:5" ht="15" x14ac:dyDescent="0.25">
      <c r="A3341">
        <f t="shared" si="52"/>
        <v>38181</v>
      </c>
      <c r="B3341">
        <v>38181</v>
      </c>
      <c r="C3341" t="s">
        <v>20625</v>
      </c>
      <c r="D3341" t="s">
        <v>7563</v>
      </c>
      <c r="E3341" s="143" t="s">
        <v>33214</v>
      </c>
    </row>
    <row r="3342" spans="1:5" ht="15" x14ac:dyDescent="0.25">
      <c r="A3342">
        <f t="shared" si="52"/>
        <v>38182</v>
      </c>
      <c r="B3342">
        <v>38182</v>
      </c>
      <c r="C3342" t="s">
        <v>20626</v>
      </c>
      <c r="D3342" t="s">
        <v>7563</v>
      </c>
      <c r="E3342" s="143" t="s">
        <v>33215</v>
      </c>
    </row>
    <row r="3343" spans="1:5" ht="15" x14ac:dyDescent="0.25">
      <c r="A3343">
        <f t="shared" si="52"/>
        <v>38185</v>
      </c>
      <c r="B3343">
        <v>38185</v>
      </c>
      <c r="C3343" t="s">
        <v>20628</v>
      </c>
      <c r="D3343" t="s">
        <v>7563</v>
      </c>
      <c r="E3343" s="143" t="s">
        <v>33216</v>
      </c>
    </row>
    <row r="3344" spans="1:5" ht="15" x14ac:dyDescent="0.25">
      <c r="A3344">
        <f t="shared" si="52"/>
        <v>38186</v>
      </c>
      <c r="B3344">
        <v>38186</v>
      </c>
      <c r="C3344" t="s">
        <v>20627</v>
      </c>
      <c r="D3344" t="s">
        <v>7563</v>
      </c>
      <c r="E3344" s="143" t="s">
        <v>33217</v>
      </c>
    </row>
    <row r="3345" spans="1:5" ht="15" x14ac:dyDescent="0.25">
      <c r="A3345">
        <f t="shared" si="52"/>
        <v>38189</v>
      </c>
      <c r="B3345">
        <v>38189</v>
      </c>
      <c r="C3345" t="s">
        <v>18712</v>
      </c>
      <c r="D3345" t="s">
        <v>7565</v>
      </c>
      <c r="E3345" s="143" t="s">
        <v>33218</v>
      </c>
    </row>
    <row r="3346" spans="1:5" ht="15" x14ac:dyDescent="0.25">
      <c r="A3346">
        <f t="shared" si="52"/>
        <v>38190</v>
      </c>
      <c r="B3346">
        <v>38190</v>
      </c>
      <c r="C3346" t="s">
        <v>18713</v>
      </c>
      <c r="D3346" t="s">
        <v>7565</v>
      </c>
      <c r="E3346" s="143" t="s">
        <v>33219</v>
      </c>
    </row>
    <row r="3347" spans="1:5" ht="15" x14ac:dyDescent="0.25">
      <c r="A3347">
        <f t="shared" si="52"/>
        <v>38191</v>
      </c>
      <c r="B3347">
        <v>38191</v>
      </c>
      <c r="C3347" t="s">
        <v>19620</v>
      </c>
      <c r="D3347" t="s">
        <v>7565</v>
      </c>
      <c r="E3347" s="143" t="s">
        <v>7599</v>
      </c>
    </row>
    <row r="3348" spans="1:5" ht="15" x14ac:dyDescent="0.25">
      <c r="A3348">
        <f t="shared" si="52"/>
        <v>38192</v>
      </c>
      <c r="B3348">
        <v>38192</v>
      </c>
      <c r="C3348" t="s">
        <v>19624</v>
      </c>
      <c r="D3348" t="s">
        <v>7565</v>
      </c>
      <c r="E3348" s="143" t="s">
        <v>19625</v>
      </c>
    </row>
    <row r="3349" spans="1:5" ht="15" x14ac:dyDescent="0.25">
      <c r="A3349">
        <f t="shared" si="52"/>
        <v>38193</v>
      </c>
      <c r="B3349">
        <v>38193</v>
      </c>
      <c r="C3349" t="s">
        <v>19636</v>
      </c>
      <c r="D3349" t="s">
        <v>7565</v>
      </c>
      <c r="E3349" s="143" t="s">
        <v>7630</v>
      </c>
    </row>
    <row r="3350" spans="1:5" ht="15" x14ac:dyDescent="0.25">
      <c r="A3350">
        <f t="shared" si="52"/>
        <v>38194</v>
      </c>
      <c r="B3350">
        <v>38194</v>
      </c>
      <c r="C3350" t="s">
        <v>19635</v>
      </c>
      <c r="D3350" t="s">
        <v>7565</v>
      </c>
      <c r="E3350" s="143" t="s">
        <v>12275</v>
      </c>
    </row>
    <row r="3351" spans="1:5" ht="15" x14ac:dyDescent="0.25">
      <c r="A3351">
        <f t="shared" si="52"/>
        <v>38195</v>
      </c>
      <c r="B3351">
        <v>38195</v>
      </c>
      <c r="C3351" t="s">
        <v>20616</v>
      </c>
      <c r="D3351" t="s">
        <v>7563</v>
      </c>
      <c r="E3351" s="143" t="s">
        <v>15516</v>
      </c>
    </row>
    <row r="3352" spans="1:5" ht="15" x14ac:dyDescent="0.25">
      <c r="A3352">
        <f t="shared" si="52"/>
        <v>38196</v>
      </c>
      <c r="B3352">
        <v>38196</v>
      </c>
      <c r="C3352" t="s">
        <v>21646</v>
      </c>
      <c r="D3352" t="s">
        <v>7565</v>
      </c>
      <c r="E3352" s="143" t="s">
        <v>30843</v>
      </c>
    </row>
    <row r="3353" spans="1:5" ht="15" x14ac:dyDescent="0.25">
      <c r="A3353">
        <f t="shared" si="52"/>
        <v>38200</v>
      </c>
      <c r="B3353">
        <v>38200</v>
      </c>
      <c r="C3353" t="s">
        <v>18233</v>
      </c>
      <c r="D3353" t="s">
        <v>7899</v>
      </c>
      <c r="E3353" s="143" t="s">
        <v>18234</v>
      </c>
    </row>
    <row r="3354" spans="1:5" ht="15" x14ac:dyDescent="0.25">
      <c r="A3354">
        <f t="shared" si="52"/>
        <v>38364</v>
      </c>
      <c r="B3354">
        <v>38364</v>
      </c>
      <c r="C3354" t="s">
        <v>17094</v>
      </c>
      <c r="D3354" t="s">
        <v>7565</v>
      </c>
      <c r="E3354" s="143" t="s">
        <v>33220</v>
      </c>
    </row>
    <row r="3355" spans="1:5" ht="15" x14ac:dyDescent="0.25">
      <c r="A3355">
        <f t="shared" si="52"/>
        <v>38365</v>
      </c>
      <c r="B3355">
        <v>38365</v>
      </c>
      <c r="C3355" t="s">
        <v>17708</v>
      </c>
      <c r="D3355" t="s">
        <v>7563</v>
      </c>
      <c r="E3355" s="143" t="s">
        <v>8055</v>
      </c>
    </row>
    <row r="3356" spans="1:5" ht="15" x14ac:dyDescent="0.25">
      <c r="A3356">
        <f t="shared" si="52"/>
        <v>38366</v>
      </c>
      <c r="B3356">
        <v>38366</v>
      </c>
      <c r="C3356" t="s">
        <v>20381</v>
      </c>
      <c r="D3356" t="s">
        <v>7563</v>
      </c>
      <c r="E3356" s="143" t="s">
        <v>9279</v>
      </c>
    </row>
    <row r="3357" spans="1:5" ht="15" x14ac:dyDescent="0.25">
      <c r="A3357">
        <f t="shared" si="52"/>
        <v>38367</v>
      </c>
      <c r="B3357">
        <v>38367</v>
      </c>
      <c r="C3357" t="s">
        <v>18918</v>
      </c>
      <c r="D3357" t="s">
        <v>7565</v>
      </c>
      <c r="E3357" s="143" t="s">
        <v>7625</v>
      </c>
    </row>
    <row r="3358" spans="1:5" ht="15" x14ac:dyDescent="0.25">
      <c r="A3358">
        <f t="shared" si="52"/>
        <v>38368</v>
      </c>
      <c r="B3358">
        <v>38368</v>
      </c>
      <c r="C3358" t="s">
        <v>18919</v>
      </c>
      <c r="D3358" t="s">
        <v>7565</v>
      </c>
      <c r="E3358" s="143" t="s">
        <v>12380</v>
      </c>
    </row>
    <row r="3359" spans="1:5" ht="15" x14ac:dyDescent="0.25">
      <c r="A3359">
        <f t="shared" si="52"/>
        <v>38369</v>
      </c>
      <c r="B3359">
        <v>38369</v>
      </c>
      <c r="C3359" t="s">
        <v>18550</v>
      </c>
      <c r="D3359" t="s">
        <v>7565</v>
      </c>
      <c r="E3359" s="143" t="s">
        <v>13936</v>
      </c>
    </row>
    <row r="3360" spans="1:5" ht="15" x14ac:dyDescent="0.25">
      <c r="A3360">
        <f t="shared" si="52"/>
        <v>38370</v>
      </c>
      <c r="B3360">
        <v>38370</v>
      </c>
      <c r="C3360" t="s">
        <v>18551</v>
      </c>
      <c r="D3360" t="s">
        <v>7565</v>
      </c>
      <c r="E3360" s="143" t="s">
        <v>13936</v>
      </c>
    </row>
    <row r="3361" spans="1:5" ht="15" x14ac:dyDescent="0.25">
      <c r="A3361">
        <f t="shared" si="52"/>
        <v>38372</v>
      </c>
      <c r="B3361">
        <v>38372</v>
      </c>
      <c r="C3361" t="s">
        <v>18552</v>
      </c>
      <c r="D3361" t="s">
        <v>7565</v>
      </c>
      <c r="E3361" s="143" t="s">
        <v>13647</v>
      </c>
    </row>
    <row r="3362" spans="1:5" ht="15" x14ac:dyDescent="0.25">
      <c r="A3362">
        <f t="shared" si="52"/>
        <v>38374</v>
      </c>
      <c r="B3362">
        <v>38374</v>
      </c>
      <c r="C3362" t="s">
        <v>17557</v>
      </c>
      <c r="D3362" t="s">
        <v>7565</v>
      </c>
      <c r="E3362" s="143" t="s">
        <v>17558</v>
      </c>
    </row>
    <row r="3363" spans="1:5" ht="15" x14ac:dyDescent="0.25">
      <c r="A3363">
        <f t="shared" si="52"/>
        <v>38376</v>
      </c>
      <c r="B3363">
        <v>38376</v>
      </c>
      <c r="C3363" t="s">
        <v>20908</v>
      </c>
      <c r="D3363" t="s">
        <v>7565</v>
      </c>
      <c r="E3363" s="143" t="s">
        <v>20909</v>
      </c>
    </row>
    <row r="3364" spans="1:5" ht="15" x14ac:dyDescent="0.25">
      <c r="A3364">
        <f t="shared" si="52"/>
        <v>38377</v>
      </c>
      <c r="B3364">
        <v>38377</v>
      </c>
      <c r="C3364" t="s">
        <v>20906</v>
      </c>
      <c r="D3364" t="s">
        <v>7565</v>
      </c>
      <c r="E3364" s="143" t="s">
        <v>20907</v>
      </c>
    </row>
    <row r="3365" spans="1:5" ht="15" x14ac:dyDescent="0.25">
      <c r="A3365">
        <f t="shared" si="52"/>
        <v>38379</v>
      </c>
      <c r="B3365">
        <v>38379</v>
      </c>
      <c r="C3365" t="s">
        <v>21050</v>
      </c>
      <c r="D3365" t="s">
        <v>7572</v>
      </c>
      <c r="E3365" s="143" t="s">
        <v>21051</v>
      </c>
    </row>
    <row r="3366" spans="1:5" ht="15" x14ac:dyDescent="0.25">
      <c r="A3366">
        <f t="shared" si="52"/>
        <v>38380</v>
      </c>
      <c r="B3366">
        <v>38380</v>
      </c>
      <c r="C3366" t="s">
        <v>18936</v>
      </c>
      <c r="D3366" t="s">
        <v>7565</v>
      </c>
      <c r="E3366" s="143" t="s">
        <v>18064</v>
      </c>
    </row>
    <row r="3367" spans="1:5" ht="15" x14ac:dyDescent="0.25">
      <c r="A3367">
        <f t="shared" si="52"/>
        <v>38381</v>
      </c>
      <c r="B3367">
        <v>38381</v>
      </c>
      <c r="C3367" t="s">
        <v>17110</v>
      </c>
      <c r="D3367" t="s">
        <v>7565</v>
      </c>
      <c r="E3367" s="143" t="s">
        <v>12451</v>
      </c>
    </row>
    <row r="3368" spans="1:5" ht="15" x14ac:dyDescent="0.25">
      <c r="A3368">
        <f t="shared" si="52"/>
        <v>38382</v>
      </c>
      <c r="B3368">
        <v>38382</v>
      </c>
      <c r="C3368" t="s">
        <v>19672</v>
      </c>
      <c r="D3368" t="s">
        <v>7565</v>
      </c>
      <c r="E3368" s="143" t="s">
        <v>18266</v>
      </c>
    </row>
    <row r="3369" spans="1:5" ht="15" x14ac:dyDescent="0.25">
      <c r="A3369">
        <f t="shared" si="52"/>
        <v>38383</v>
      </c>
      <c r="B3369">
        <v>38383</v>
      </c>
      <c r="C3369" t="s">
        <v>19673</v>
      </c>
      <c r="D3369" t="s">
        <v>7565</v>
      </c>
      <c r="E3369" s="143" t="s">
        <v>7725</v>
      </c>
    </row>
    <row r="3370" spans="1:5" ht="15" x14ac:dyDescent="0.25">
      <c r="A3370">
        <f t="shared" si="52"/>
        <v>38384</v>
      </c>
      <c r="B3370">
        <v>38384</v>
      </c>
      <c r="C3370" t="s">
        <v>18955</v>
      </c>
      <c r="D3370" t="s">
        <v>7565</v>
      </c>
      <c r="E3370" s="143" t="s">
        <v>14494</v>
      </c>
    </row>
    <row r="3371" spans="1:5" ht="15" x14ac:dyDescent="0.25">
      <c r="A3371">
        <f t="shared" si="52"/>
        <v>38385</v>
      </c>
      <c r="B3371">
        <v>38385</v>
      </c>
      <c r="C3371" t="s">
        <v>20185</v>
      </c>
      <c r="D3371" t="s">
        <v>7565</v>
      </c>
      <c r="E3371" s="143" t="s">
        <v>14689</v>
      </c>
    </row>
    <row r="3372" spans="1:5" ht="15" x14ac:dyDescent="0.25">
      <c r="A3372">
        <f t="shared" si="52"/>
        <v>38386</v>
      </c>
      <c r="B3372">
        <v>38386</v>
      </c>
      <c r="C3372" t="s">
        <v>20580</v>
      </c>
      <c r="D3372" t="s">
        <v>7565</v>
      </c>
      <c r="E3372" s="143" t="s">
        <v>10366</v>
      </c>
    </row>
    <row r="3373" spans="1:5" ht="15" x14ac:dyDescent="0.25">
      <c r="A3373">
        <f t="shared" si="52"/>
        <v>38390</v>
      </c>
      <c r="B3373">
        <v>38390</v>
      </c>
      <c r="C3373" t="s">
        <v>21104</v>
      </c>
      <c r="D3373" t="s">
        <v>7565</v>
      </c>
      <c r="E3373" s="143" t="s">
        <v>14546</v>
      </c>
    </row>
    <row r="3374" spans="1:5" ht="15" x14ac:dyDescent="0.25">
      <c r="A3374">
        <f t="shared" si="52"/>
        <v>38392</v>
      </c>
      <c r="B3374">
        <v>38392</v>
      </c>
      <c r="C3374" t="s">
        <v>20897</v>
      </c>
      <c r="D3374" t="s">
        <v>7565</v>
      </c>
      <c r="E3374" s="143" t="s">
        <v>15854</v>
      </c>
    </row>
    <row r="3375" spans="1:5" ht="15" x14ac:dyDescent="0.25">
      <c r="A3375">
        <f t="shared" si="52"/>
        <v>38393</v>
      </c>
      <c r="B3375">
        <v>38393</v>
      </c>
      <c r="C3375" t="s">
        <v>21103</v>
      </c>
      <c r="D3375" t="s">
        <v>7565</v>
      </c>
      <c r="E3375" s="143" t="s">
        <v>7956</v>
      </c>
    </row>
    <row r="3376" spans="1:5" ht="15" x14ac:dyDescent="0.25">
      <c r="A3376">
        <f t="shared" si="52"/>
        <v>38394</v>
      </c>
      <c r="B3376">
        <v>38394</v>
      </c>
      <c r="C3376" t="s">
        <v>19558</v>
      </c>
      <c r="D3376" t="s">
        <v>7565</v>
      </c>
      <c r="E3376" s="143" t="s">
        <v>19559</v>
      </c>
    </row>
    <row r="3377" spans="1:5" ht="15" x14ac:dyDescent="0.25">
      <c r="A3377">
        <f t="shared" si="52"/>
        <v>38395</v>
      </c>
      <c r="B3377">
        <v>38395</v>
      </c>
      <c r="C3377" t="s">
        <v>17205</v>
      </c>
      <c r="D3377" t="s">
        <v>7565</v>
      </c>
      <c r="E3377" s="143" t="s">
        <v>7768</v>
      </c>
    </row>
    <row r="3378" spans="1:5" ht="15" x14ac:dyDescent="0.25">
      <c r="A3378">
        <f t="shared" si="52"/>
        <v>38396</v>
      </c>
      <c r="B3378">
        <v>38396</v>
      </c>
      <c r="C3378" t="s">
        <v>21139</v>
      </c>
      <c r="D3378" t="s">
        <v>7565</v>
      </c>
      <c r="E3378" s="143" t="s">
        <v>33221</v>
      </c>
    </row>
    <row r="3379" spans="1:5" ht="15" x14ac:dyDescent="0.25">
      <c r="A3379">
        <f t="shared" si="52"/>
        <v>38399</v>
      </c>
      <c r="B3379">
        <v>38399</v>
      </c>
      <c r="C3379" t="s">
        <v>17226</v>
      </c>
      <c r="D3379" t="s">
        <v>7565</v>
      </c>
      <c r="E3379" s="143" t="s">
        <v>17227</v>
      </c>
    </row>
    <row r="3380" spans="1:5" ht="15" x14ac:dyDescent="0.25">
      <c r="A3380">
        <f t="shared" si="52"/>
        <v>38400</v>
      </c>
      <c r="B3380">
        <v>38400</v>
      </c>
      <c r="C3380" t="s">
        <v>22344</v>
      </c>
      <c r="D3380" t="s">
        <v>7565</v>
      </c>
      <c r="E3380" s="143" t="s">
        <v>15417</v>
      </c>
    </row>
    <row r="3381" spans="1:5" ht="15" x14ac:dyDescent="0.25">
      <c r="A3381">
        <f t="shared" si="52"/>
        <v>38401</v>
      </c>
      <c r="B3381">
        <v>38401</v>
      </c>
      <c r="C3381" t="s">
        <v>21088</v>
      </c>
      <c r="D3381" t="s">
        <v>7565</v>
      </c>
      <c r="E3381" s="143" t="s">
        <v>15819</v>
      </c>
    </row>
    <row r="3382" spans="1:5" ht="15" x14ac:dyDescent="0.25">
      <c r="A3382">
        <f t="shared" si="52"/>
        <v>38402</v>
      </c>
      <c r="B3382">
        <v>38402</v>
      </c>
      <c r="C3382" t="s">
        <v>20369</v>
      </c>
      <c r="D3382" t="s">
        <v>7565</v>
      </c>
      <c r="E3382" s="143" t="s">
        <v>10563</v>
      </c>
    </row>
    <row r="3383" spans="1:5" ht="15" x14ac:dyDescent="0.25">
      <c r="A3383">
        <f t="shared" si="52"/>
        <v>38403</v>
      </c>
      <c r="B3383">
        <v>38403</v>
      </c>
      <c r="C3383" t="s">
        <v>18824</v>
      </c>
      <c r="D3383" t="s">
        <v>7565</v>
      </c>
      <c r="E3383" s="143" t="s">
        <v>12410</v>
      </c>
    </row>
    <row r="3384" spans="1:5" ht="15" x14ac:dyDescent="0.25">
      <c r="A3384">
        <f t="shared" si="52"/>
        <v>38404</v>
      </c>
      <c r="B3384">
        <v>38404</v>
      </c>
      <c r="C3384" t="s">
        <v>18015</v>
      </c>
      <c r="D3384" t="s">
        <v>7632</v>
      </c>
      <c r="E3384" s="143" t="s">
        <v>33222</v>
      </c>
    </row>
    <row r="3385" spans="1:5" ht="15" x14ac:dyDescent="0.25">
      <c r="A3385">
        <f t="shared" si="52"/>
        <v>38405</v>
      </c>
      <c r="B3385">
        <v>38405</v>
      </c>
      <c r="C3385" t="s">
        <v>18020</v>
      </c>
      <c r="D3385" t="s">
        <v>7632</v>
      </c>
      <c r="E3385" s="143" t="s">
        <v>33223</v>
      </c>
    </row>
    <row r="3386" spans="1:5" ht="15" x14ac:dyDescent="0.25">
      <c r="A3386">
        <f t="shared" si="52"/>
        <v>38406</v>
      </c>
      <c r="B3386">
        <v>38406</v>
      </c>
      <c r="C3386" t="s">
        <v>18025</v>
      </c>
      <c r="D3386" t="s">
        <v>7632</v>
      </c>
      <c r="E3386" s="143" t="s">
        <v>33224</v>
      </c>
    </row>
    <row r="3387" spans="1:5" ht="15" x14ac:dyDescent="0.25">
      <c r="A3387">
        <f t="shared" si="52"/>
        <v>38408</v>
      </c>
      <c r="B3387">
        <v>38408</v>
      </c>
      <c r="C3387" t="s">
        <v>18021</v>
      </c>
      <c r="D3387" t="s">
        <v>7632</v>
      </c>
      <c r="E3387" s="143" t="s">
        <v>33225</v>
      </c>
    </row>
    <row r="3388" spans="1:5" ht="15" x14ac:dyDescent="0.25">
      <c r="A3388">
        <f t="shared" si="52"/>
        <v>38409</v>
      </c>
      <c r="B3388">
        <v>38409</v>
      </c>
      <c r="C3388" t="s">
        <v>18026</v>
      </c>
      <c r="D3388" t="s">
        <v>7632</v>
      </c>
      <c r="E3388" s="143" t="s">
        <v>33226</v>
      </c>
    </row>
    <row r="3389" spans="1:5" ht="15" x14ac:dyDescent="0.25">
      <c r="A3389">
        <f t="shared" si="52"/>
        <v>38410</v>
      </c>
      <c r="B3389">
        <v>38410</v>
      </c>
      <c r="C3389" t="s">
        <v>20522</v>
      </c>
      <c r="D3389" t="s">
        <v>7565</v>
      </c>
      <c r="E3389" s="143" t="s">
        <v>20523</v>
      </c>
    </row>
    <row r="3390" spans="1:5" ht="15" x14ac:dyDescent="0.25">
      <c r="A3390">
        <f t="shared" si="52"/>
        <v>38411</v>
      </c>
      <c r="B3390">
        <v>38411</v>
      </c>
      <c r="C3390" t="s">
        <v>18710</v>
      </c>
      <c r="D3390" t="s">
        <v>7565</v>
      </c>
      <c r="E3390" s="143" t="s">
        <v>18711</v>
      </c>
    </row>
    <row r="3391" spans="1:5" ht="15" x14ac:dyDescent="0.25">
      <c r="A3391">
        <f t="shared" si="52"/>
        <v>38412</v>
      </c>
      <c r="B3391">
        <v>38412</v>
      </c>
      <c r="C3391" t="s">
        <v>19346</v>
      </c>
      <c r="D3391" t="s">
        <v>7565</v>
      </c>
      <c r="E3391" s="143" t="s">
        <v>33227</v>
      </c>
    </row>
    <row r="3392" spans="1:5" ht="15" x14ac:dyDescent="0.25">
      <c r="A3392">
        <f t="shared" si="52"/>
        <v>38413</v>
      </c>
      <c r="B3392">
        <v>38413</v>
      </c>
      <c r="C3392" t="s">
        <v>19677</v>
      </c>
      <c r="D3392" t="s">
        <v>7565</v>
      </c>
      <c r="E3392" s="143" t="s">
        <v>33228</v>
      </c>
    </row>
    <row r="3393" spans="1:5" ht="15" x14ac:dyDescent="0.25">
      <c r="A3393">
        <f t="shared" si="52"/>
        <v>38414</v>
      </c>
      <c r="B3393">
        <v>38414</v>
      </c>
      <c r="C3393" t="s">
        <v>21665</v>
      </c>
      <c r="D3393" t="s">
        <v>7565</v>
      </c>
      <c r="E3393" s="143" t="s">
        <v>33229</v>
      </c>
    </row>
    <row r="3394" spans="1:5" ht="15" x14ac:dyDescent="0.25">
      <c r="A3394">
        <f t="shared" si="52"/>
        <v>38415</v>
      </c>
      <c r="B3394">
        <v>38415</v>
      </c>
      <c r="C3394" t="s">
        <v>21664</v>
      </c>
      <c r="D3394" t="s">
        <v>7565</v>
      </c>
      <c r="E3394" s="143" t="s">
        <v>33230</v>
      </c>
    </row>
    <row r="3395" spans="1:5" ht="15" x14ac:dyDescent="0.25">
      <c r="A3395">
        <f t="shared" ref="A3395:A3458" si="53">B3395</f>
        <v>38418</v>
      </c>
      <c r="B3395">
        <v>38418</v>
      </c>
      <c r="C3395" t="s">
        <v>17386</v>
      </c>
      <c r="D3395" t="s">
        <v>7565</v>
      </c>
      <c r="E3395" s="143" t="s">
        <v>7742</v>
      </c>
    </row>
    <row r="3396" spans="1:5" ht="15" x14ac:dyDescent="0.25">
      <c r="A3396">
        <f t="shared" si="53"/>
        <v>38423</v>
      </c>
      <c r="B3396">
        <v>38423</v>
      </c>
      <c r="C3396" t="s">
        <v>18383</v>
      </c>
      <c r="D3396" t="s">
        <v>7565</v>
      </c>
      <c r="E3396" s="143" t="s">
        <v>14065</v>
      </c>
    </row>
    <row r="3397" spans="1:5" ht="15" x14ac:dyDescent="0.25">
      <c r="A3397">
        <f t="shared" si="53"/>
        <v>38428</v>
      </c>
      <c r="B3397">
        <v>38428</v>
      </c>
      <c r="C3397" t="s">
        <v>18187</v>
      </c>
      <c r="D3397" t="s">
        <v>7565</v>
      </c>
      <c r="E3397" s="143" t="s">
        <v>18188</v>
      </c>
    </row>
    <row r="3398" spans="1:5" ht="15" x14ac:dyDescent="0.25">
      <c r="A3398">
        <f t="shared" si="53"/>
        <v>38429</v>
      </c>
      <c r="B3398">
        <v>38429</v>
      </c>
      <c r="C3398" t="s">
        <v>19416</v>
      </c>
      <c r="D3398" t="s">
        <v>7565</v>
      </c>
      <c r="E3398" s="143" t="s">
        <v>14280</v>
      </c>
    </row>
    <row r="3399" spans="1:5" ht="15" x14ac:dyDescent="0.25">
      <c r="A3399">
        <f t="shared" si="53"/>
        <v>38430</v>
      </c>
      <c r="B3399">
        <v>38430</v>
      </c>
      <c r="C3399" t="s">
        <v>19418</v>
      </c>
      <c r="D3399" t="s">
        <v>7565</v>
      </c>
      <c r="E3399" s="143" t="s">
        <v>14739</v>
      </c>
    </row>
    <row r="3400" spans="1:5" ht="15" x14ac:dyDescent="0.25">
      <c r="A3400">
        <f t="shared" si="53"/>
        <v>38431</v>
      </c>
      <c r="B3400">
        <v>38431</v>
      </c>
      <c r="C3400" t="s">
        <v>19417</v>
      </c>
      <c r="D3400" t="s">
        <v>7565</v>
      </c>
      <c r="E3400" s="143" t="s">
        <v>8111</v>
      </c>
    </row>
    <row r="3401" spans="1:5" ht="15" x14ac:dyDescent="0.25">
      <c r="A3401">
        <f t="shared" si="53"/>
        <v>38433</v>
      </c>
      <c r="B3401">
        <v>38433</v>
      </c>
      <c r="C3401" t="s">
        <v>19427</v>
      </c>
      <c r="D3401" t="s">
        <v>7565</v>
      </c>
      <c r="E3401" s="143" t="s">
        <v>8125</v>
      </c>
    </row>
    <row r="3402" spans="1:5" ht="15" x14ac:dyDescent="0.25">
      <c r="A3402">
        <f t="shared" si="53"/>
        <v>38434</v>
      </c>
      <c r="B3402">
        <v>38434</v>
      </c>
      <c r="C3402" t="s">
        <v>19432</v>
      </c>
      <c r="D3402" t="s">
        <v>7565</v>
      </c>
      <c r="E3402" s="143" t="s">
        <v>8247</v>
      </c>
    </row>
    <row r="3403" spans="1:5" ht="15" x14ac:dyDescent="0.25">
      <c r="A3403">
        <f t="shared" si="53"/>
        <v>38435</v>
      </c>
      <c r="B3403">
        <v>38435</v>
      </c>
      <c r="C3403" t="s">
        <v>19433</v>
      </c>
      <c r="D3403" t="s">
        <v>7565</v>
      </c>
      <c r="E3403" s="143" t="s">
        <v>16085</v>
      </c>
    </row>
    <row r="3404" spans="1:5" ht="15" x14ac:dyDescent="0.25">
      <c r="A3404">
        <f t="shared" si="53"/>
        <v>38436</v>
      </c>
      <c r="B3404">
        <v>38436</v>
      </c>
      <c r="C3404" t="s">
        <v>19434</v>
      </c>
      <c r="D3404" t="s">
        <v>7565</v>
      </c>
      <c r="E3404" s="143" t="s">
        <v>12425</v>
      </c>
    </row>
    <row r="3405" spans="1:5" ht="15" x14ac:dyDescent="0.25">
      <c r="A3405">
        <f t="shared" si="53"/>
        <v>38437</v>
      </c>
      <c r="B3405">
        <v>38437</v>
      </c>
      <c r="C3405" t="s">
        <v>19435</v>
      </c>
      <c r="D3405" t="s">
        <v>7565</v>
      </c>
      <c r="E3405" s="143" t="s">
        <v>12414</v>
      </c>
    </row>
    <row r="3406" spans="1:5" ht="15" x14ac:dyDescent="0.25">
      <c r="A3406">
        <f t="shared" si="53"/>
        <v>38438</v>
      </c>
      <c r="B3406">
        <v>38438</v>
      </c>
      <c r="C3406" t="s">
        <v>19436</v>
      </c>
      <c r="D3406" t="s">
        <v>7565</v>
      </c>
      <c r="E3406" s="143" t="s">
        <v>16721</v>
      </c>
    </row>
    <row r="3407" spans="1:5" ht="15" x14ac:dyDescent="0.25">
      <c r="A3407">
        <f t="shared" si="53"/>
        <v>38439</v>
      </c>
      <c r="B3407">
        <v>38439</v>
      </c>
      <c r="C3407" t="s">
        <v>19437</v>
      </c>
      <c r="D3407" t="s">
        <v>7565</v>
      </c>
      <c r="E3407" s="143" t="s">
        <v>19438</v>
      </c>
    </row>
    <row r="3408" spans="1:5" ht="15" x14ac:dyDescent="0.25">
      <c r="A3408">
        <f t="shared" si="53"/>
        <v>38440</v>
      </c>
      <c r="B3408">
        <v>38440</v>
      </c>
      <c r="C3408" t="s">
        <v>19428</v>
      </c>
      <c r="D3408" t="s">
        <v>7565</v>
      </c>
      <c r="E3408" s="143" t="s">
        <v>19429</v>
      </c>
    </row>
    <row r="3409" spans="1:5" ht="15" x14ac:dyDescent="0.25">
      <c r="A3409">
        <f t="shared" si="53"/>
        <v>38441</v>
      </c>
      <c r="B3409">
        <v>38441</v>
      </c>
      <c r="C3409" t="s">
        <v>19914</v>
      </c>
      <c r="D3409" t="s">
        <v>7565</v>
      </c>
      <c r="E3409" s="143" t="s">
        <v>7605</v>
      </c>
    </row>
    <row r="3410" spans="1:5" ht="15" x14ac:dyDescent="0.25">
      <c r="A3410">
        <f t="shared" si="53"/>
        <v>38442</v>
      </c>
      <c r="B3410">
        <v>38442</v>
      </c>
      <c r="C3410" t="s">
        <v>19915</v>
      </c>
      <c r="D3410" t="s">
        <v>7565</v>
      </c>
      <c r="E3410" s="143" t="s">
        <v>13728</v>
      </c>
    </row>
    <row r="3411" spans="1:5" ht="15" x14ac:dyDescent="0.25">
      <c r="A3411">
        <f t="shared" si="53"/>
        <v>38443</v>
      </c>
      <c r="B3411">
        <v>38443</v>
      </c>
      <c r="C3411" t="s">
        <v>19916</v>
      </c>
      <c r="D3411" t="s">
        <v>7565</v>
      </c>
      <c r="E3411" s="143" t="s">
        <v>9954</v>
      </c>
    </row>
    <row r="3412" spans="1:5" ht="15" x14ac:dyDescent="0.25">
      <c r="A3412">
        <f t="shared" si="53"/>
        <v>38444</v>
      </c>
      <c r="B3412">
        <v>38444</v>
      </c>
      <c r="C3412" t="s">
        <v>19917</v>
      </c>
      <c r="D3412" t="s">
        <v>7565</v>
      </c>
      <c r="E3412" s="143" t="s">
        <v>19918</v>
      </c>
    </row>
    <row r="3413" spans="1:5" ht="15" x14ac:dyDescent="0.25">
      <c r="A3413">
        <f t="shared" si="53"/>
        <v>38445</v>
      </c>
      <c r="B3413">
        <v>38445</v>
      </c>
      <c r="C3413" t="s">
        <v>19919</v>
      </c>
      <c r="D3413" t="s">
        <v>7565</v>
      </c>
      <c r="E3413" s="143" t="s">
        <v>12273</v>
      </c>
    </row>
    <row r="3414" spans="1:5" ht="15" x14ac:dyDescent="0.25">
      <c r="A3414">
        <f t="shared" si="53"/>
        <v>38446</v>
      </c>
      <c r="B3414">
        <v>38446</v>
      </c>
      <c r="C3414" t="s">
        <v>19920</v>
      </c>
      <c r="D3414" t="s">
        <v>7565</v>
      </c>
      <c r="E3414" s="143" t="s">
        <v>13783</v>
      </c>
    </row>
    <row r="3415" spans="1:5" ht="15" x14ac:dyDescent="0.25">
      <c r="A3415">
        <f t="shared" si="53"/>
        <v>38447</v>
      </c>
      <c r="B3415">
        <v>38447</v>
      </c>
      <c r="C3415" t="s">
        <v>19911</v>
      </c>
      <c r="D3415" t="s">
        <v>7565</v>
      </c>
      <c r="E3415" s="143" t="s">
        <v>13183</v>
      </c>
    </row>
    <row r="3416" spans="1:5" ht="15" x14ac:dyDescent="0.25">
      <c r="A3416">
        <f t="shared" si="53"/>
        <v>38448</v>
      </c>
      <c r="B3416">
        <v>38448</v>
      </c>
      <c r="C3416" t="s">
        <v>21364</v>
      </c>
      <c r="D3416" t="s">
        <v>7565</v>
      </c>
      <c r="E3416" s="143" t="s">
        <v>33231</v>
      </c>
    </row>
    <row r="3417" spans="1:5" ht="15" x14ac:dyDescent="0.25">
      <c r="A3417">
        <f t="shared" si="53"/>
        <v>38454</v>
      </c>
      <c r="B3417">
        <v>38454</v>
      </c>
      <c r="C3417" t="s">
        <v>21436</v>
      </c>
      <c r="D3417" t="s">
        <v>7565</v>
      </c>
      <c r="E3417" s="143" t="s">
        <v>14432</v>
      </c>
    </row>
    <row r="3418" spans="1:5" ht="15" x14ac:dyDescent="0.25">
      <c r="A3418">
        <f t="shared" si="53"/>
        <v>38455</v>
      </c>
      <c r="B3418">
        <v>38455</v>
      </c>
      <c r="C3418" t="s">
        <v>21437</v>
      </c>
      <c r="D3418" t="s">
        <v>7565</v>
      </c>
      <c r="E3418" s="143" t="s">
        <v>14840</v>
      </c>
    </row>
    <row r="3419" spans="1:5" ht="15" x14ac:dyDescent="0.25">
      <c r="A3419">
        <f t="shared" si="53"/>
        <v>38456</v>
      </c>
      <c r="B3419">
        <v>38456</v>
      </c>
      <c r="C3419" t="s">
        <v>21442</v>
      </c>
      <c r="D3419" t="s">
        <v>7565</v>
      </c>
      <c r="E3419" s="143" t="s">
        <v>8493</v>
      </c>
    </row>
    <row r="3420" spans="1:5" ht="15" x14ac:dyDescent="0.25">
      <c r="A3420">
        <f t="shared" si="53"/>
        <v>38457</v>
      </c>
      <c r="B3420">
        <v>38457</v>
      </c>
      <c r="C3420" t="s">
        <v>21443</v>
      </c>
      <c r="D3420" t="s">
        <v>7565</v>
      </c>
      <c r="E3420" s="143" t="s">
        <v>15234</v>
      </c>
    </row>
    <row r="3421" spans="1:5" ht="15" x14ac:dyDescent="0.25">
      <c r="A3421">
        <f t="shared" si="53"/>
        <v>38458</v>
      </c>
      <c r="B3421">
        <v>38458</v>
      </c>
      <c r="C3421" t="s">
        <v>21444</v>
      </c>
      <c r="D3421" t="s">
        <v>7565</v>
      </c>
      <c r="E3421" s="143" t="s">
        <v>21445</v>
      </c>
    </row>
    <row r="3422" spans="1:5" ht="15" x14ac:dyDescent="0.25">
      <c r="A3422">
        <f t="shared" si="53"/>
        <v>38459</v>
      </c>
      <c r="B3422">
        <v>38459</v>
      </c>
      <c r="C3422" t="s">
        <v>21446</v>
      </c>
      <c r="D3422" t="s">
        <v>7565</v>
      </c>
      <c r="E3422" s="143" t="s">
        <v>13648</v>
      </c>
    </row>
    <row r="3423" spans="1:5" ht="15" x14ac:dyDescent="0.25">
      <c r="A3423">
        <f t="shared" si="53"/>
        <v>38460</v>
      </c>
      <c r="B3423">
        <v>38460</v>
      </c>
      <c r="C3423" t="s">
        <v>21447</v>
      </c>
      <c r="D3423" t="s">
        <v>7565</v>
      </c>
      <c r="E3423" s="143" t="s">
        <v>21448</v>
      </c>
    </row>
    <row r="3424" spans="1:5" ht="15" x14ac:dyDescent="0.25">
      <c r="A3424">
        <f t="shared" si="53"/>
        <v>38461</v>
      </c>
      <c r="B3424">
        <v>38461</v>
      </c>
      <c r="C3424" t="s">
        <v>21449</v>
      </c>
      <c r="D3424" t="s">
        <v>7565</v>
      </c>
      <c r="E3424" s="143" t="s">
        <v>21450</v>
      </c>
    </row>
    <row r="3425" spans="1:5" ht="15" x14ac:dyDescent="0.25">
      <c r="A3425">
        <f t="shared" si="53"/>
        <v>38462</v>
      </c>
      <c r="B3425">
        <v>38462</v>
      </c>
      <c r="C3425" t="s">
        <v>21438</v>
      </c>
      <c r="D3425" t="s">
        <v>7565</v>
      </c>
      <c r="E3425" s="143" t="s">
        <v>21439</v>
      </c>
    </row>
    <row r="3426" spans="1:5" ht="15" x14ac:dyDescent="0.25">
      <c r="A3426">
        <f t="shared" si="53"/>
        <v>38463</v>
      </c>
      <c r="B3426">
        <v>38463</v>
      </c>
      <c r="C3426" t="s">
        <v>20071</v>
      </c>
      <c r="D3426" t="s">
        <v>7565</v>
      </c>
      <c r="E3426" s="143" t="s">
        <v>13060</v>
      </c>
    </row>
    <row r="3427" spans="1:5" ht="15" x14ac:dyDescent="0.25">
      <c r="A3427">
        <f t="shared" si="53"/>
        <v>38464</v>
      </c>
      <c r="B3427">
        <v>38464</v>
      </c>
      <c r="C3427" t="s">
        <v>18017</v>
      </c>
      <c r="D3427" t="s">
        <v>7632</v>
      </c>
      <c r="E3427" s="143" t="s">
        <v>33232</v>
      </c>
    </row>
    <row r="3428" spans="1:5" ht="15" x14ac:dyDescent="0.25">
      <c r="A3428">
        <f t="shared" si="53"/>
        <v>38465</v>
      </c>
      <c r="B3428">
        <v>38465</v>
      </c>
      <c r="C3428" t="s">
        <v>21259</v>
      </c>
      <c r="D3428" t="s">
        <v>7565</v>
      </c>
      <c r="E3428" s="143" t="s">
        <v>15501</v>
      </c>
    </row>
    <row r="3429" spans="1:5" ht="15" x14ac:dyDescent="0.25">
      <c r="A3429">
        <f t="shared" si="53"/>
        <v>38467</v>
      </c>
      <c r="B3429">
        <v>38467</v>
      </c>
      <c r="C3429" t="s">
        <v>16816</v>
      </c>
      <c r="D3429" t="s">
        <v>7565</v>
      </c>
      <c r="E3429" s="143" t="s">
        <v>33233</v>
      </c>
    </row>
    <row r="3430" spans="1:5" ht="15" x14ac:dyDescent="0.25">
      <c r="A3430">
        <f t="shared" si="53"/>
        <v>38468</v>
      </c>
      <c r="B3430">
        <v>38468</v>
      </c>
      <c r="C3430" t="s">
        <v>16817</v>
      </c>
      <c r="D3430" t="s">
        <v>7565</v>
      </c>
      <c r="E3430" s="143" t="s">
        <v>33234</v>
      </c>
    </row>
    <row r="3431" spans="1:5" ht="15" x14ac:dyDescent="0.25">
      <c r="A3431">
        <f t="shared" si="53"/>
        <v>38469</v>
      </c>
      <c r="B3431">
        <v>38469</v>
      </c>
      <c r="C3431" t="s">
        <v>16815</v>
      </c>
      <c r="D3431" t="s">
        <v>7565</v>
      </c>
      <c r="E3431" s="143" t="s">
        <v>14272</v>
      </c>
    </row>
    <row r="3432" spans="1:5" ht="15" x14ac:dyDescent="0.25">
      <c r="A3432">
        <f t="shared" si="53"/>
        <v>38470</v>
      </c>
      <c r="B3432">
        <v>38470</v>
      </c>
      <c r="C3432" t="s">
        <v>16813</v>
      </c>
      <c r="D3432" t="s">
        <v>7565</v>
      </c>
      <c r="E3432" s="143" t="s">
        <v>33235</v>
      </c>
    </row>
    <row r="3433" spans="1:5" ht="15" x14ac:dyDescent="0.25">
      <c r="A3433">
        <f t="shared" si="53"/>
        <v>38471</v>
      </c>
      <c r="B3433">
        <v>38471</v>
      </c>
      <c r="C3433" t="s">
        <v>16819</v>
      </c>
      <c r="D3433" t="s">
        <v>7565</v>
      </c>
      <c r="E3433" s="143" t="s">
        <v>27801</v>
      </c>
    </row>
    <row r="3434" spans="1:5" ht="15" x14ac:dyDescent="0.25">
      <c r="A3434">
        <f t="shared" si="53"/>
        <v>38473</v>
      </c>
      <c r="B3434">
        <v>38473</v>
      </c>
      <c r="C3434" t="s">
        <v>19966</v>
      </c>
      <c r="D3434" t="s">
        <v>7565</v>
      </c>
      <c r="E3434" s="143" t="s">
        <v>28462</v>
      </c>
    </row>
    <row r="3435" spans="1:5" ht="15" x14ac:dyDescent="0.25">
      <c r="A3435">
        <f t="shared" si="53"/>
        <v>38474</v>
      </c>
      <c r="B3435">
        <v>38474</v>
      </c>
      <c r="C3435" t="s">
        <v>18964</v>
      </c>
      <c r="D3435" t="s">
        <v>7565</v>
      </c>
      <c r="E3435" s="143" t="s">
        <v>15301</v>
      </c>
    </row>
    <row r="3436" spans="1:5" ht="15" x14ac:dyDescent="0.25">
      <c r="A3436">
        <f t="shared" si="53"/>
        <v>38475</v>
      </c>
      <c r="B3436">
        <v>38475</v>
      </c>
      <c r="C3436" t="s">
        <v>18963</v>
      </c>
      <c r="D3436" t="s">
        <v>7565</v>
      </c>
      <c r="E3436" s="143" t="s">
        <v>12771</v>
      </c>
    </row>
    <row r="3437" spans="1:5" ht="15" x14ac:dyDescent="0.25">
      <c r="A3437">
        <f t="shared" si="53"/>
        <v>38476</v>
      </c>
      <c r="B3437">
        <v>38476</v>
      </c>
      <c r="C3437" t="s">
        <v>18866</v>
      </c>
      <c r="D3437" t="s">
        <v>7565</v>
      </c>
      <c r="E3437" s="143" t="s">
        <v>18867</v>
      </c>
    </row>
    <row r="3438" spans="1:5" ht="15" x14ac:dyDescent="0.25">
      <c r="A3438">
        <f t="shared" si="53"/>
        <v>38477</v>
      </c>
      <c r="B3438">
        <v>38477</v>
      </c>
      <c r="C3438" t="s">
        <v>18868</v>
      </c>
      <c r="D3438" t="s">
        <v>7565</v>
      </c>
      <c r="E3438" s="143" t="s">
        <v>18869</v>
      </c>
    </row>
    <row r="3439" spans="1:5" ht="15" x14ac:dyDescent="0.25">
      <c r="A3439">
        <f t="shared" si="53"/>
        <v>38538</v>
      </c>
      <c r="B3439">
        <v>38538</v>
      </c>
      <c r="C3439" t="s">
        <v>18949</v>
      </c>
      <c r="D3439" t="s">
        <v>7572</v>
      </c>
      <c r="E3439" s="143" t="s">
        <v>18950</v>
      </c>
    </row>
    <row r="3440" spans="1:5" ht="15" x14ac:dyDescent="0.25">
      <c r="A3440">
        <f t="shared" si="53"/>
        <v>38539</v>
      </c>
      <c r="B3440">
        <v>38539</v>
      </c>
      <c r="C3440" t="s">
        <v>18951</v>
      </c>
      <c r="D3440" t="s">
        <v>7572</v>
      </c>
      <c r="E3440" s="143" t="s">
        <v>18952</v>
      </c>
    </row>
    <row r="3441" spans="1:5" ht="15" x14ac:dyDescent="0.25">
      <c r="A3441">
        <f t="shared" si="53"/>
        <v>38540</v>
      </c>
      <c r="B3441">
        <v>38540</v>
      </c>
      <c r="C3441" t="s">
        <v>18953</v>
      </c>
      <c r="D3441" t="s">
        <v>7572</v>
      </c>
      <c r="E3441" s="143" t="s">
        <v>18954</v>
      </c>
    </row>
    <row r="3442" spans="1:5" ht="15" x14ac:dyDescent="0.25">
      <c r="A3442">
        <f t="shared" si="53"/>
        <v>38541</v>
      </c>
      <c r="B3442">
        <v>38541</v>
      </c>
      <c r="C3442" t="s">
        <v>20560</v>
      </c>
      <c r="D3442" t="s">
        <v>7565</v>
      </c>
      <c r="E3442" s="143" t="s">
        <v>20561</v>
      </c>
    </row>
    <row r="3443" spans="1:5" ht="15" x14ac:dyDescent="0.25">
      <c r="A3443">
        <f t="shared" si="53"/>
        <v>38542</v>
      </c>
      <c r="B3443">
        <v>38542</v>
      </c>
      <c r="C3443" t="s">
        <v>20562</v>
      </c>
      <c r="D3443" t="s">
        <v>7565</v>
      </c>
      <c r="E3443" s="143" t="s">
        <v>20563</v>
      </c>
    </row>
    <row r="3444" spans="1:5" ht="15" x14ac:dyDescent="0.25">
      <c r="A3444">
        <f t="shared" si="53"/>
        <v>38543</v>
      </c>
      <c r="B3444">
        <v>38543</v>
      </c>
      <c r="C3444" t="s">
        <v>20564</v>
      </c>
      <c r="D3444" t="s">
        <v>7565</v>
      </c>
      <c r="E3444" s="143" t="s">
        <v>20565</v>
      </c>
    </row>
    <row r="3445" spans="1:5" ht="15" x14ac:dyDescent="0.25">
      <c r="A3445">
        <f t="shared" si="53"/>
        <v>38544</v>
      </c>
      <c r="B3445">
        <v>38544</v>
      </c>
      <c r="C3445" t="s">
        <v>20030</v>
      </c>
      <c r="D3445" t="s">
        <v>7563</v>
      </c>
      <c r="E3445" s="143" t="s">
        <v>12839</v>
      </c>
    </row>
    <row r="3446" spans="1:5" ht="15" x14ac:dyDescent="0.25">
      <c r="A3446">
        <f t="shared" si="53"/>
        <v>38545</v>
      </c>
      <c r="B3446">
        <v>38545</v>
      </c>
      <c r="C3446" t="s">
        <v>20031</v>
      </c>
      <c r="D3446" t="s">
        <v>7563</v>
      </c>
      <c r="E3446" s="143" t="s">
        <v>10870</v>
      </c>
    </row>
    <row r="3447" spans="1:5" ht="15" x14ac:dyDescent="0.25">
      <c r="A3447">
        <f t="shared" si="53"/>
        <v>38546</v>
      </c>
      <c r="B3447">
        <v>38546</v>
      </c>
      <c r="C3447" t="s">
        <v>16999</v>
      </c>
      <c r="D3447" t="s">
        <v>7632</v>
      </c>
      <c r="E3447" s="143" t="s">
        <v>33236</v>
      </c>
    </row>
    <row r="3448" spans="1:5" ht="15" x14ac:dyDescent="0.25">
      <c r="A3448">
        <f t="shared" si="53"/>
        <v>38547</v>
      </c>
      <c r="B3448">
        <v>38547</v>
      </c>
      <c r="C3448" t="s">
        <v>16814</v>
      </c>
      <c r="D3448" t="s">
        <v>7565</v>
      </c>
      <c r="E3448" s="143" t="s">
        <v>28815</v>
      </c>
    </row>
    <row r="3449" spans="1:5" ht="15" x14ac:dyDescent="0.25">
      <c r="A3449">
        <f t="shared" si="53"/>
        <v>38548</v>
      </c>
      <c r="B3449">
        <v>38548</v>
      </c>
      <c r="C3449" t="s">
        <v>33237</v>
      </c>
      <c r="D3449" t="s">
        <v>7565</v>
      </c>
      <c r="E3449" s="143" t="s">
        <v>11407</v>
      </c>
    </row>
    <row r="3450" spans="1:5" ht="15" x14ac:dyDescent="0.25">
      <c r="A3450">
        <f t="shared" si="53"/>
        <v>38588</v>
      </c>
      <c r="B3450">
        <v>38588</v>
      </c>
      <c r="C3450" t="s">
        <v>20120</v>
      </c>
      <c r="D3450" t="s">
        <v>7565</v>
      </c>
      <c r="E3450" s="143" t="s">
        <v>7659</v>
      </c>
    </row>
    <row r="3451" spans="1:5" ht="15" x14ac:dyDescent="0.25">
      <c r="A3451">
        <f t="shared" si="53"/>
        <v>38589</v>
      </c>
      <c r="B3451">
        <v>38589</v>
      </c>
      <c r="C3451" t="s">
        <v>20122</v>
      </c>
      <c r="D3451" t="s">
        <v>7565</v>
      </c>
      <c r="E3451" s="143" t="s">
        <v>7797</v>
      </c>
    </row>
    <row r="3452" spans="1:5" ht="15" x14ac:dyDescent="0.25">
      <c r="A3452">
        <f t="shared" si="53"/>
        <v>38590</v>
      </c>
      <c r="B3452">
        <v>38590</v>
      </c>
      <c r="C3452" t="s">
        <v>17186</v>
      </c>
      <c r="D3452" t="s">
        <v>7565</v>
      </c>
      <c r="E3452" s="143" t="s">
        <v>13090</v>
      </c>
    </row>
    <row r="3453" spans="1:5" ht="15" x14ac:dyDescent="0.25">
      <c r="A3453">
        <f t="shared" si="53"/>
        <v>38591</v>
      </c>
      <c r="B3453">
        <v>38591</v>
      </c>
      <c r="C3453" t="s">
        <v>17189</v>
      </c>
      <c r="D3453" t="s">
        <v>7565</v>
      </c>
      <c r="E3453" s="143" t="s">
        <v>12841</v>
      </c>
    </row>
    <row r="3454" spans="1:5" ht="15" x14ac:dyDescent="0.25">
      <c r="A3454">
        <f t="shared" si="53"/>
        <v>38592</v>
      </c>
      <c r="B3454">
        <v>38592</v>
      </c>
      <c r="C3454" t="s">
        <v>20119</v>
      </c>
      <c r="D3454" t="s">
        <v>7565</v>
      </c>
      <c r="E3454" s="143" t="s">
        <v>7819</v>
      </c>
    </row>
    <row r="3455" spans="1:5" ht="15" x14ac:dyDescent="0.25">
      <c r="A3455">
        <f t="shared" si="53"/>
        <v>38593</v>
      </c>
      <c r="B3455">
        <v>38593</v>
      </c>
      <c r="C3455" t="s">
        <v>20121</v>
      </c>
      <c r="D3455" t="s">
        <v>7565</v>
      </c>
      <c r="E3455" s="143" t="s">
        <v>12136</v>
      </c>
    </row>
    <row r="3456" spans="1:5" ht="15" x14ac:dyDescent="0.25">
      <c r="A3456">
        <f t="shared" si="53"/>
        <v>38594</v>
      </c>
      <c r="B3456">
        <v>38594</v>
      </c>
      <c r="C3456" t="s">
        <v>20123</v>
      </c>
      <c r="D3456" t="s">
        <v>7565</v>
      </c>
      <c r="E3456" s="143" t="s">
        <v>7908</v>
      </c>
    </row>
    <row r="3457" spans="1:5" ht="15" x14ac:dyDescent="0.25">
      <c r="A3457">
        <f t="shared" si="53"/>
        <v>38595</v>
      </c>
      <c r="B3457">
        <v>38595</v>
      </c>
      <c r="C3457" t="s">
        <v>20118</v>
      </c>
      <c r="D3457" t="s">
        <v>7565</v>
      </c>
      <c r="E3457" s="143" t="s">
        <v>7807</v>
      </c>
    </row>
    <row r="3458" spans="1:5" ht="15" x14ac:dyDescent="0.25">
      <c r="A3458">
        <f t="shared" si="53"/>
        <v>38596</v>
      </c>
      <c r="B3458">
        <v>38596</v>
      </c>
      <c r="C3458" t="s">
        <v>17726</v>
      </c>
      <c r="D3458" t="s">
        <v>7565</v>
      </c>
      <c r="E3458" s="143" t="s">
        <v>7911</v>
      </c>
    </row>
    <row r="3459" spans="1:5" ht="15" x14ac:dyDescent="0.25">
      <c r="A3459">
        <f t="shared" ref="A3459:A3522" si="54">B3459</f>
        <v>38597</v>
      </c>
      <c r="B3459">
        <v>38597</v>
      </c>
      <c r="C3459" t="s">
        <v>17729</v>
      </c>
      <c r="D3459" t="s">
        <v>7565</v>
      </c>
      <c r="E3459" s="143" t="s">
        <v>19803</v>
      </c>
    </row>
    <row r="3460" spans="1:5" ht="15" x14ac:dyDescent="0.25">
      <c r="A3460">
        <f t="shared" si="54"/>
        <v>38598</v>
      </c>
      <c r="B3460">
        <v>38598</v>
      </c>
      <c r="C3460" t="s">
        <v>20117</v>
      </c>
      <c r="D3460" t="s">
        <v>7565</v>
      </c>
      <c r="E3460" s="143" t="s">
        <v>7638</v>
      </c>
    </row>
    <row r="3461" spans="1:5" ht="15" x14ac:dyDescent="0.25">
      <c r="A3461">
        <f t="shared" si="54"/>
        <v>38599</v>
      </c>
      <c r="B3461">
        <v>38599</v>
      </c>
      <c r="C3461" t="s">
        <v>17725</v>
      </c>
      <c r="D3461" t="s">
        <v>7565</v>
      </c>
      <c r="E3461" s="143" t="s">
        <v>8086</v>
      </c>
    </row>
    <row r="3462" spans="1:5" ht="15" x14ac:dyDescent="0.25">
      <c r="A3462">
        <f t="shared" si="54"/>
        <v>38600</v>
      </c>
      <c r="B3462">
        <v>38600</v>
      </c>
      <c r="C3462" t="s">
        <v>17727</v>
      </c>
      <c r="D3462" t="s">
        <v>7565</v>
      </c>
      <c r="E3462" s="143" t="s">
        <v>30329</v>
      </c>
    </row>
    <row r="3463" spans="1:5" ht="15" x14ac:dyDescent="0.25">
      <c r="A3463">
        <f t="shared" si="54"/>
        <v>38603</v>
      </c>
      <c r="B3463">
        <v>38603</v>
      </c>
      <c r="C3463" t="s">
        <v>33238</v>
      </c>
      <c r="D3463" t="s">
        <v>7565</v>
      </c>
      <c r="E3463" s="143" t="s">
        <v>12040</v>
      </c>
    </row>
    <row r="3464" spans="1:5" ht="15" x14ac:dyDescent="0.25">
      <c r="A3464">
        <f t="shared" si="54"/>
        <v>38604</v>
      </c>
      <c r="B3464">
        <v>38604</v>
      </c>
      <c r="C3464" t="s">
        <v>22245</v>
      </c>
      <c r="D3464" t="s">
        <v>7565</v>
      </c>
      <c r="E3464" s="143" t="s">
        <v>33239</v>
      </c>
    </row>
    <row r="3465" spans="1:5" ht="15" x14ac:dyDescent="0.25">
      <c r="A3465">
        <f t="shared" si="54"/>
        <v>38605</v>
      </c>
      <c r="B3465">
        <v>38605</v>
      </c>
      <c r="C3465" t="s">
        <v>16635</v>
      </c>
      <c r="D3465" t="s">
        <v>7565</v>
      </c>
      <c r="E3465" s="143" t="s">
        <v>16636</v>
      </c>
    </row>
    <row r="3466" spans="1:5" ht="15" x14ac:dyDescent="0.25">
      <c r="A3466">
        <f t="shared" si="54"/>
        <v>38629</v>
      </c>
      <c r="B3466">
        <v>38629</v>
      </c>
      <c r="C3466" t="s">
        <v>18862</v>
      </c>
      <c r="D3466" t="s">
        <v>7565</v>
      </c>
      <c r="E3466" s="143" t="s">
        <v>18863</v>
      </c>
    </row>
    <row r="3467" spans="1:5" ht="15" x14ac:dyDescent="0.25">
      <c r="A3467">
        <f t="shared" si="54"/>
        <v>38630</v>
      </c>
      <c r="B3467">
        <v>38630</v>
      </c>
      <c r="C3467" t="s">
        <v>18864</v>
      </c>
      <c r="D3467" t="s">
        <v>7565</v>
      </c>
      <c r="E3467" s="143" t="s">
        <v>18865</v>
      </c>
    </row>
    <row r="3468" spans="1:5" ht="15" x14ac:dyDescent="0.25">
      <c r="A3468">
        <f t="shared" si="54"/>
        <v>38633</v>
      </c>
      <c r="B3468">
        <v>38633</v>
      </c>
      <c r="C3468" t="s">
        <v>19126</v>
      </c>
      <c r="D3468" t="s">
        <v>7565</v>
      </c>
      <c r="E3468" s="143" t="s">
        <v>19127</v>
      </c>
    </row>
    <row r="3469" spans="1:5" ht="15" x14ac:dyDescent="0.25">
      <c r="A3469">
        <f t="shared" si="54"/>
        <v>38637</v>
      </c>
      <c r="B3469">
        <v>38637</v>
      </c>
      <c r="C3469" t="s">
        <v>21167</v>
      </c>
      <c r="D3469" t="s">
        <v>7565</v>
      </c>
      <c r="E3469" s="143" t="s">
        <v>21168</v>
      </c>
    </row>
    <row r="3470" spans="1:5" ht="15" x14ac:dyDescent="0.25">
      <c r="A3470">
        <f t="shared" si="54"/>
        <v>38638</v>
      </c>
      <c r="B3470">
        <v>38638</v>
      </c>
      <c r="C3470" t="s">
        <v>21173</v>
      </c>
      <c r="D3470" t="s">
        <v>7565</v>
      </c>
      <c r="E3470" s="143" t="s">
        <v>21174</v>
      </c>
    </row>
    <row r="3471" spans="1:5" ht="15" x14ac:dyDescent="0.25">
      <c r="A3471">
        <f t="shared" si="54"/>
        <v>38639</v>
      </c>
      <c r="B3471">
        <v>38639</v>
      </c>
      <c r="C3471" t="s">
        <v>20245</v>
      </c>
      <c r="D3471" t="s">
        <v>7565</v>
      </c>
      <c r="E3471" s="143" t="s">
        <v>20246</v>
      </c>
    </row>
    <row r="3472" spans="1:5" ht="15" x14ac:dyDescent="0.25">
      <c r="A3472">
        <f t="shared" si="54"/>
        <v>38640</v>
      </c>
      <c r="B3472">
        <v>38640</v>
      </c>
      <c r="C3472" t="s">
        <v>20247</v>
      </c>
      <c r="D3472" t="s">
        <v>7565</v>
      </c>
      <c r="E3472" s="143" t="s">
        <v>12441</v>
      </c>
    </row>
    <row r="3473" spans="1:5" ht="15" x14ac:dyDescent="0.25">
      <c r="A3473">
        <f t="shared" si="54"/>
        <v>38641</v>
      </c>
      <c r="B3473">
        <v>38641</v>
      </c>
      <c r="C3473" t="s">
        <v>20252</v>
      </c>
      <c r="D3473" t="s">
        <v>7565</v>
      </c>
      <c r="E3473" s="143" t="s">
        <v>20253</v>
      </c>
    </row>
    <row r="3474" spans="1:5" ht="15" x14ac:dyDescent="0.25">
      <c r="A3474">
        <f t="shared" si="54"/>
        <v>38642</v>
      </c>
      <c r="B3474">
        <v>38642</v>
      </c>
      <c r="C3474" t="s">
        <v>17999</v>
      </c>
      <c r="D3474" t="s">
        <v>7565</v>
      </c>
      <c r="E3474" s="143" t="s">
        <v>33240</v>
      </c>
    </row>
    <row r="3475" spans="1:5" ht="15" x14ac:dyDescent="0.25">
      <c r="A3475">
        <f t="shared" si="54"/>
        <v>38643</v>
      </c>
      <c r="B3475">
        <v>38643</v>
      </c>
      <c r="C3475" t="s">
        <v>22320</v>
      </c>
      <c r="D3475" t="s">
        <v>7565</v>
      </c>
      <c r="E3475" s="143" t="s">
        <v>22321</v>
      </c>
    </row>
    <row r="3476" spans="1:5" ht="15" x14ac:dyDescent="0.25">
      <c r="A3476">
        <f t="shared" si="54"/>
        <v>38674</v>
      </c>
      <c r="B3476">
        <v>38674</v>
      </c>
      <c r="C3476" t="s">
        <v>21433</v>
      </c>
      <c r="D3476" t="s">
        <v>7565</v>
      </c>
      <c r="E3476" s="143" t="s">
        <v>15789</v>
      </c>
    </row>
    <row r="3477" spans="1:5" ht="15" x14ac:dyDescent="0.25">
      <c r="A3477">
        <f t="shared" si="54"/>
        <v>38676</v>
      </c>
      <c r="B3477">
        <v>38676</v>
      </c>
      <c r="C3477" t="s">
        <v>19928</v>
      </c>
      <c r="D3477" t="s">
        <v>7565</v>
      </c>
      <c r="E3477" s="143" t="s">
        <v>16004</v>
      </c>
    </row>
    <row r="3478" spans="1:5" ht="15" x14ac:dyDescent="0.25">
      <c r="A3478">
        <f t="shared" si="54"/>
        <v>38678</v>
      </c>
      <c r="B3478">
        <v>38678</v>
      </c>
      <c r="C3478" t="s">
        <v>19935</v>
      </c>
      <c r="D3478" t="s">
        <v>7565</v>
      </c>
      <c r="E3478" s="143" t="s">
        <v>8300</v>
      </c>
    </row>
    <row r="3479" spans="1:5" ht="15" x14ac:dyDescent="0.25">
      <c r="A3479">
        <f t="shared" si="54"/>
        <v>38769</v>
      </c>
      <c r="B3479">
        <v>38769</v>
      </c>
      <c r="C3479" t="s">
        <v>19711</v>
      </c>
      <c r="D3479" t="s">
        <v>7565</v>
      </c>
      <c r="E3479" s="143" t="s">
        <v>33241</v>
      </c>
    </row>
    <row r="3480" spans="1:5" ht="15" x14ac:dyDescent="0.25">
      <c r="A3480">
        <f t="shared" si="54"/>
        <v>38770</v>
      </c>
      <c r="B3480">
        <v>38770</v>
      </c>
      <c r="C3480" t="s">
        <v>19743</v>
      </c>
      <c r="D3480" t="s">
        <v>7565</v>
      </c>
      <c r="E3480" s="143" t="s">
        <v>33242</v>
      </c>
    </row>
    <row r="3481" spans="1:5" ht="15" x14ac:dyDescent="0.25">
      <c r="A3481">
        <f t="shared" si="54"/>
        <v>38773</v>
      </c>
      <c r="B3481">
        <v>38773</v>
      </c>
      <c r="C3481" t="s">
        <v>19734</v>
      </c>
      <c r="D3481" t="s">
        <v>7565</v>
      </c>
      <c r="E3481" s="143" t="s">
        <v>8035</v>
      </c>
    </row>
    <row r="3482" spans="1:5" ht="15" x14ac:dyDescent="0.25">
      <c r="A3482">
        <f t="shared" si="54"/>
        <v>38774</v>
      </c>
      <c r="B3482">
        <v>38774</v>
      </c>
      <c r="C3482" t="s">
        <v>19714</v>
      </c>
      <c r="D3482" t="s">
        <v>7565</v>
      </c>
      <c r="E3482" s="143" t="s">
        <v>15521</v>
      </c>
    </row>
    <row r="3483" spans="1:5" ht="15" x14ac:dyDescent="0.25">
      <c r="A3483">
        <f t="shared" si="54"/>
        <v>38775</v>
      </c>
      <c r="B3483">
        <v>38775</v>
      </c>
      <c r="C3483" t="s">
        <v>19749</v>
      </c>
      <c r="D3483" t="s">
        <v>7565</v>
      </c>
      <c r="E3483" s="143" t="s">
        <v>26199</v>
      </c>
    </row>
    <row r="3484" spans="1:5" ht="15" x14ac:dyDescent="0.25">
      <c r="A3484">
        <f t="shared" si="54"/>
        <v>38776</v>
      </c>
      <c r="B3484">
        <v>38776</v>
      </c>
      <c r="C3484" t="s">
        <v>19713</v>
      </c>
      <c r="D3484" t="s">
        <v>7565</v>
      </c>
      <c r="E3484" s="143" t="s">
        <v>33243</v>
      </c>
    </row>
    <row r="3485" spans="1:5" ht="15" x14ac:dyDescent="0.25">
      <c r="A3485">
        <f t="shared" si="54"/>
        <v>38777</v>
      </c>
      <c r="B3485">
        <v>38777</v>
      </c>
      <c r="C3485" t="s">
        <v>20978</v>
      </c>
      <c r="D3485" t="s">
        <v>7565</v>
      </c>
      <c r="E3485" s="143" t="s">
        <v>33244</v>
      </c>
    </row>
    <row r="3486" spans="1:5" ht="15" x14ac:dyDescent="0.25">
      <c r="A3486">
        <f t="shared" si="54"/>
        <v>38778</v>
      </c>
      <c r="B3486">
        <v>38778</v>
      </c>
      <c r="C3486" t="s">
        <v>19628</v>
      </c>
      <c r="D3486" t="s">
        <v>7565</v>
      </c>
      <c r="E3486" s="143" t="s">
        <v>8087</v>
      </c>
    </row>
    <row r="3487" spans="1:5" ht="15" x14ac:dyDescent="0.25">
      <c r="A3487">
        <f t="shared" si="54"/>
        <v>38779</v>
      </c>
      <c r="B3487">
        <v>38779</v>
      </c>
      <c r="C3487" t="s">
        <v>19629</v>
      </c>
      <c r="D3487" t="s">
        <v>7565</v>
      </c>
      <c r="E3487" s="143" t="s">
        <v>7825</v>
      </c>
    </row>
    <row r="3488" spans="1:5" ht="15" x14ac:dyDescent="0.25">
      <c r="A3488">
        <f t="shared" si="54"/>
        <v>38780</v>
      </c>
      <c r="B3488">
        <v>38780</v>
      </c>
      <c r="C3488" t="s">
        <v>19622</v>
      </c>
      <c r="D3488" t="s">
        <v>7565</v>
      </c>
      <c r="E3488" s="143" t="s">
        <v>7760</v>
      </c>
    </row>
    <row r="3489" spans="1:5" ht="15" x14ac:dyDescent="0.25">
      <c r="A3489">
        <f t="shared" si="54"/>
        <v>38781</v>
      </c>
      <c r="B3489">
        <v>38781</v>
      </c>
      <c r="C3489" t="s">
        <v>19623</v>
      </c>
      <c r="D3489" t="s">
        <v>7565</v>
      </c>
      <c r="E3489" s="143" t="s">
        <v>8084</v>
      </c>
    </row>
    <row r="3490" spans="1:5" ht="15" x14ac:dyDescent="0.25">
      <c r="A3490">
        <f t="shared" si="54"/>
        <v>38782</v>
      </c>
      <c r="B3490">
        <v>38782</v>
      </c>
      <c r="C3490" t="s">
        <v>19627</v>
      </c>
      <c r="D3490" t="s">
        <v>7565</v>
      </c>
      <c r="E3490" s="143" t="s">
        <v>8086</v>
      </c>
    </row>
    <row r="3491" spans="1:5" ht="15" x14ac:dyDescent="0.25">
      <c r="A3491">
        <f t="shared" si="54"/>
        <v>38783</v>
      </c>
      <c r="B3491">
        <v>38783</v>
      </c>
      <c r="C3491" t="s">
        <v>33245</v>
      </c>
      <c r="D3491" t="s">
        <v>7565</v>
      </c>
      <c r="E3491" s="143" t="s">
        <v>17177</v>
      </c>
    </row>
    <row r="3492" spans="1:5" ht="15" x14ac:dyDescent="0.25">
      <c r="A3492">
        <f t="shared" si="54"/>
        <v>38784</v>
      </c>
      <c r="B3492">
        <v>38784</v>
      </c>
      <c r="C3492" t="s">
        <v>19725</v>
      </c>
      <c r="D3492" t="s">
        <v>7565</v>
      </c>
      <c r="E3492" s="143" t="s">
        <v>33246</v>
      </c>
    </row>
    <row r="3493" spans="1:5" ht="15" x14ac:dyDescent="0.25">
      <c r="A3493">
        <f t="shared" si="54"/>
        <v>38785</v>
      </c>
      <c r="B3493">
        <v>38785</v>
      </c>
      <c r="C3493" t="s">
        <v>19736</v>
      </c>
      <c r="D3493" t="s">
        <v>7565</v>
      </c>
      <c r="E3493" s="143" t="s">
        <v>33247</v>
      </c>
    </row>
    <row r="3494" spans="1:5" ht="15" x14ac:dyDescent="0.25">
      <c r="A3494">
        <f t="shared" si="54"/>
        <v>38786</v>
      </c>
      <c r="B3494">
        <v>38786</v>
      </c>
      <c r="C3494" t="s">
        <v>19737</v>
      </c>
      <c r="D3494" t="s">
        <v>7565</v>
      </c>
      <c r="E3494" s="143" t="s">
        <v>33248</v>
      </c>
    </row>
    <row r="3495" spans="1:5" ht="15" x14ac:dyDescent="0.25">
      <c r="A3495">
        <f t="shared" si="54"/>
        <v>38787</v>
      </c>
      <c r="B3495">
        <v>38787</v>
      </c>
      <c r="C3495" t="s">
        <v>22071</v>
      </c>
      <c r="D3495" t="s">
        <v>7572</v>
      </c>
      <c r="E3495" s="143" t="s">
        <v>12823</v>
      </c>
    </row>
    <row r="3496" spans="1:5" ht="15" x14ac:dyDescent="0.25">
      <c r="A3496">
        <f t="shared" si="54"/>
        <v>38825</v>
      </c>
      <c r="B3496">
        <v>38825</v>
      </c>
      <c r="C3496" t="s">
        <v>22072</v>
      </c>
      <c r="D3496" t="s">
        <v>7572</v>
      </c>
      <c r="E3496" s="143" t="s">
        <v>7921</v>
      </c>
    </row>
    <row r="3497" spans="1:5" ht="15" x14ac:dyDescent="0.25">
      <c r="A3497">
        <f t="shared" si="54"/>
        <v>38826</v>
      </c>
      <c r="B3497">
        <v>38826</v>
      </c>
      <c r="C3497" t="s">
        <v>22073</v>
      </c>
      <c r="D3497" t="s">
        <v>7572</v>
      </c>
      <c r="E3497" s="143" t="s">
        <v>24268</v>
      </c>
    </row>
    <row r="3498" spans="1:5" ht="15" x14ac:dyDescent="0.25">
      <c r="A3498">
        <f t="shared" si="54"/>
        <v>38827</v>
      </c>
      <c r="B3498">
        <v>38827</v>
      </c>
      <c r="C3498" t="s">
        <v>22074</v>
      </c>
      <c r="D3498" t="s">
        <v>7572</v>
      </c>
      <c r="E3498" s="143" t="s">
        <v>12439</v>
      </c>
    </row>
    <row r="3499" spans="1:5" ht="15" x14ac:dyDescent="0.25">
      <c r="A3499">
        <f t="shared" si="54"/>
        <v>38828</v>
      </c>
      <c r="B3499">
        <v>38828</v>
      </c>
      <c r="C3499" t="s">
        <v>33249</v>
      </c>
      <c r="D3499" t="s">
        <v>7572</v>
      </c>
      <c r="E3499" s="143" t="s">
        <v>7833</v>
      </c>
    </row>
    <row r="3500" spans="1:5" ht="15" x14ac:dyDescent="0.25">
      <c r="A3500">
        <f t="shared" si="54"/>
        <v>38829</v>
      </c>
      <c r="B3500">
        <v>38829</v>
      </c>
      <c r="C3500" t="s">
        <v>33250</v>
      </c>
      <c r="D3500" t="s">
        <v>7572</v>
      </c>
      <c r="E3500" s="143" t="s">
        <v>10065</v>
      </c>
    </row>
    <row r="3501" spans="1:5" ht="15" x14ac:dyDescent="0.25">
      <c r="A3501">
        <f t="shared" si="54"/>
        <v>38830</v>
      </c>
      <c r="B3501">
        <v>38830</v>
      </c>
      <c r="C3501" t="s">
        <v>33251</v>
      </c>
      <c r="D3501" t="s">
        <v>7572</v>
      </c>
      <c r="E3501" s="143" t="s">
        <v>13417</v>
      </c>
    </row>
    <row r="3502" spans="1:5" ht="15" x14ac:dyDescent="0.25">
      <c r="A3502">
        <f t="shared" si="54"/>
        <v>38831</v>
      </c>
      <c r="B3502">
        <v>38831</v>
      </c>
      <c r="C3502" t="s">
        <v>33252</v>
      </c>
      <c r="D3502" t="s">
        <v>7572</v>
      </c>
      <c r="E3502" s="143" t="s">
        <v>16501</v>
      </c>
    </row>
    <row r="3503" spans="1:5" ht="15" x14ac:dyDescent="0.25">
      <c r="A3503">
        <f t="shared" si="54"/>
        <v>38836</v>
      </c>
      <c r="B3503">
        <v>38836</v>
      </c>
      <c r="C3503" t="s">
        <v>21280</v>
      </c>
      <c r="D3503" t="s">
        <v>7565</v>
      </c>
      <c r="E3503" s="143" t="s">
        <v>17296</v>
      </c>
    </row>
    <row r="3504" spans="1:5" ht="15" x14ac:dyDescent="0.25">
      <c r="A3504">
        <f t="shared" si="54"/>
        <v>38837</v>
      </c>
      <c r="B3504">
        <v>38837</v>
      </c>
      <c r="C3504" t="s">
        <v>21279</v>
      </c>
      <c r="D3504" t="s">
        <v>7565</v>
      </c>
      <c r="E3504" s="143" t="s">
        <v>18421</v>
      </c>
    </row>
    <row r="3505" spans="1:5" ht="15" x14ac:dyDescent="0.25">
      <c r="A3505">
        <f t="shared" si="54"/>
        <v>38844</v>
      </c>
      <c r="B3505">
        <v>38844</v>
      </c>
      <c r="C3505" t="s">
        <v>18175</v>
      </c>
      <c r="D3505" t="s">
        <v>7565</v>
      </c>
      <c r="E3505" s="143" t="s">
        <v>8436</v>
      </c>
    </row>
    <row r="3506" spans="1:5" ht="15" x14ac:dyDescent="0.25">
      <c r="A3506">
        <f t="shared" si="54"/>
        <v>38846</v>
      </c>
      <c r="B3506">
        <v>38846</v>
      </c>
      <c r="C3506" t="s">
        <v>18176</v>
      </c>
      <c r="D3506" t="s">
        <v>7565</v>
      </c>
      <c r="E3506" s="143" t="s">
        <v>8047</v>
      </c>
    </row>
    <row r="3507" spans="1:5" ht="15" x14ac:dyDescent="0.25">
      <c r="A3507">
        <f t="shared" si="54"/>
        <v>38847</v>
      </c>
      <c r="B3507">
        <v>38847</v>
      </c>
      <c r="C3507" t="s">
        <v>18177</v>
      </c>
      <c r="D3507" t="s">
        <v>7565</v>
      </c>
      <c r="E3507" s="143" t="s">
        <v>15403</v>
      </c>
    </row>
    <row r="3508" spans="1:5" ht="15" x14ac:dyDescent="0.25">
      <c r="A3508">
        <f t="shared" si="54"/>
        <v>38848</v>
      </c>
      <c r="B3508">
        <v>38848</v>
      </c>
      <c r="C3508" t="s">
        <v>18179</v>
      </c>
      <c r="D3508" t="s">
        <v>7565</v>
      </c>
      <c r="E3508" s="143" t="s">
        <v>7688</v>
      </c>
    </row>
    <row r="3509" spans="1:5" ht="15" x14ac:dyDescent="0.25">
      <c r="A3509">
        <f t="shared" si="54"/>
        <v>38850</v>
      </c>
      <c r="B3509">
        <v>38850</v>
      </c>
      <c r="C3509" t="s">
        <v>18178</v>
      </c>
      <c r="D3509" t="s">
        <v>7565</v>
      </c>
      <c r="E3509" s="143" t="s">
        <v>10390</v>
      </c>
    </row>
    <row r="3510" spans="1:5" ht="15" x14ac:dyDescent="0.25">
      <c r="A3510">
        <f t="shared" si="54"/>
        <v>38851</v>
      </c>
      <c r="B3510">
        <v>38851</v>
      </c>
      <c r="C3510" t="s">
        <v>18180</v>
      </c>
      <c r="D3510" t="s">
        <v>7565</v>
      </c>
      <c r="E3510" s="143" t="s">
        <v>14316</v>
      </c>
    </row>
    <row r="3511" spans="1:5" ht="15" x14ac:dyDescent="0.25">
      <c r="A3511">
        <f t="shared" si="54"/>
        <v>38854</v>
      </c>
      <c r="B3511">
        <v>38854</v>
      </c>
      <c r="C3511" t="s">
        <v>18181</v>
      </c>
      <c r="D3511" t="s">
        <v>7565</v>
      </c>
      <c r="E3511" s="143" t="s">
        <v>7834</v>
      </c>
    </row>
    <row r="3512" spans="1:5" ht="15" x14ac:dyDescent="0.25">
      <c r="A3512">
        <f t="shared" si="54"/>
        <v>38869</v>
      </c>
      <c r="B3512">
        <v>38869</v>
      </c>
      <c r="C3512" t="s">
        <v>18688</v>
      </c>
      <c r="D3512" t="s">
        <v>7565</v>
      </c>
      <c r="E3512" s="143" t="s">
        <v>16470</v>
      </c>
    </row>
    <row r="3513" spans="1:5" ht="15" x14ac:dyDescent="0.25">
      <c r="A3513">
        <f t="shared" si="54"/>
        <v>38870</v>
      </c>
      <c r="B3513">
        <v>38870</v>
      </c>
      <c r="C3513" t="s">
        <v>18687</v>
      </c>
      <c r="D3513" t="s">
        <v>7565</v>
      </c>
      <c r="E3513" s="143" t="s">
        <v>15796</v>
      </c>
    </row>
    <row r="3514" spans="1:5" ht="15" x14ac:dyDescent="0.25">
      <c r="A3514">
        <f t="shared" si="54"/>
        <v>38871</v>
      </c>
      <c r="B3514">
        <v>38871</v>
      </c>
      <c r="C3514" t="s">
        <v>18691</v>
      </c>
      <c r="D3514" t="s">
        <v>7565</v>
      </c>
      <c r="E3514" s="143" t="s">
        <v>14525</v>
      </c>
    </row>
    <row r="3515" spans="1:5" ht="15" x14ac:dyDescent="0.25">
      <c r="A3515">
        <f t="shared" si="54"/>
        <v>38872</v>
      </c>
      <c r="B3515">
        <v>38872</v>
      </c>
      <c r="C3515" t="s">
        <v>18689</v>
      </c>
      <c r="D3515" t="s">
        <v>7565</v>
      </c>
      <c r="E3515" s="143" t="s">
        <v>18690</v>
      </c>
    </row>
    <row r="3516" spans="1:5" ht="15" x14ac:dyDescent="0.25">
      <c r="A3516">
        <f t="shared" si="54"/>
        <v>38873</v>
      </c>
      <c r="B3516">
        <v>38873</v>
      </c>
      <c r="C3516" t="s">
        <v>21428</v>
      </c>
      <c r="D3516" t="s">
        <v>7565</v>
      </c>
      <c r="E3516" s="143" t="s">
        <v>7802</v>
      </c>
    </row>
    <row r="3517" spans="1:5" ht="15" x14ac:dyDescent="0.25">
      <c r="A3517">
        <f t="shared" si="54"/>
        <v>38874</v>
      </c>
      <c r="B3517">
        <v>38874</v>
      </c>
      <c r="C3517" t="s">
        <v>21429</v>
      </c>
      <c r="D3517" t="s">
        <v>7565</v>
      </c>
      <c r="E3517" s="143" t="s">
        <v>12069</v>
      </c>
    </row>
    <row r="3518" spans="1:5" ht="15" x14ac:dyDescent="0.25">
      <c r="A3518">
        <f t="shared" si="54"/>
        <v>38875</v>
      </c>
      <c r="B3518">
        <v>38875</v>
      </c>
      <c r="C3518" t="s">
        <v>21430</v>
      </c>
      <c r="D3518" t="s">
        <v>7565</v>
      </c>
      <c r="E3518" s="143" t="s">
        <v>13764</v>
      </c>
    </row>
    <row r="3519" spans="1:5" ht="15" x14ac:dyDescent="0.25">
      <c r="A3519">
        <f t="shared" si="54"/>
        <v>38876</v>
      </c>
      <c r="B3519">
        <v>38876</v>
      </c>
      <c r="C3519" t="s">
        <v>21431</v>
      </c>
      <c r="D3519" t="s">
        <v>7565</v>
      </c>
      <c r="E3519" s="143" t="s">
        <v>12462</v>
      </c>
    </row>
    <row r="3520" spans="1:5" ht="15" x14ac:dyDescent="0.25">
      <c r="A3520">
        <f t="shared" si="54"/>
        <v>38877</v>
      </c>
      <c r="B3520">
        <v>38877</v>
      </c>
      <c r="C3520" t="s">
        <v>20090</v>
      </c>
      <c r="D3520" t="s">
        <v>7568</v>
      </c>
      <c r="E3520" s="143" t="s">
        <v>8310</v>
      </c>
    </row>
    <row r="3521" spans="1:5" ht="15" x14ac:dyDescent="0.25">
      <c r="A3521">
        <f t="shared" si="54"/>
        <v>38889</v>
      </c>
      <c r="B3521">
        <v>38889</v>
      </c>
      <c r="C3521" t="s">
        <v>19724</v>
      </c>
      <c r="D3521" t="s">
        <v>7565</v>
      </c>
      <c r="E3521" s="143" t="s">
        <v>33253</v>
      </c>
    </row>
    <row r="3522" spans="1:5" ht="15" x14ac:dyDescent="0.25">
      <c r="A3522">
        <f t="shared" si="54"/>
        <v>38905</v>
      </c>
      <c r="B3522">
        <v>38905</v>
      </c>
      <c r="C3522" t="s">
        <v>21470</v>
      </c>
      <c r="D3522" t="s">
        <v>7565</v>
      </c>
      <c r="E3522" s="143" t="s">
        <v>15283</v>
      </c>
    </row>
    <row r="3523" spans="1:5" ht="15" x14ac:dyDescent="0.25">
      <c r="A3523">
        <f t="shared" ref="A3523:A3586" si="55">B3523</f>
        <v>38907</v>
      </c>
      <c r="B3523">
        <v>38907</v>
      </c>
      <c r="C3523" t="s">
        <v>21471</v>
      </c>
      <c r="D3523" t="s">
        <v>7565</v>
      </c>
      <c r="E3523" s="143" t="s">
        <v>15571</v>
      </c>
    </row>
    <row r="3524" spans="1:5" ht="15" x14ac:dyDescent="0.25">
      <c r="A3524">
        <f t="shared" si="55"/>
        <v>38910</v>
      </c>
      <c r="B3524">
        <v>38910</v>
      </c>
      <c r="C3524" t="s">
        <v>21472</v>
      </c>
      <c r="D3524" t="s">
        <v>7565</v>
      </c>
      <c r="E3524" s="143" t="s">
        <v>15200</v>
      </c>
    </row>
    <row r="3525" spans="1:5" ht="15" x14ac:dyDescent="0.25">
      <c r="A3525">
        <f t="shared" si="55"/>
        <v>38913</v>
      </c>
      <c r="B3525">
        <v>38913</v>
      </c>
      <c r="C3525" t="s">
        <v>19479</v>
      </c>
      <c r="D3525" t="s">
        <v>7565</v>
      </c>
      <c r="E3525" s="143" t="s">
        <v>14051</v>
      </c>
    </row>
    <row r="3526" spans="1:5" ht="15" x14ac:dyDescent="0.25">
      <c r="A3526">
        <f t="shared" si="55"/>
        <v>38914</v>
      </c>
      <c r="B3526">
        <v>38914</v>
      </c>
      <c r="C3526" t="s">
        <v>19480</v>
      </c>
      <c r="D3526" t="s">
        <v>7565</v>
      </c>
      <c r="E3526" s="143" t="s">
        <v>14433</v>
      </c>
    </row>
    <row r="3527" spans="1:5" ht="15" x14ac:dyDescent="0.25">
      <c r="A3527">
        <f t="shared" si="55"/>
        <v>38915</v>
      </c>
      <c r="B3527">
        <v>38915</v>
      </c>
      <c r="C3527" t="s">
        <v>19481</v>
      </c>
      <c r="D3527" t="s">
        <v>7565</v>
      </c>
      <c r="E3527" s="143" t="s">
        <v>12130</v>
      </c>
    </row>
    <row r="3528" spans="1:5" ht="15" x14ac:dyDescent="0.25">
      <c r="A3528">
        <f t="shared" si="55"/>
        <v>38916</v>
      </c>
      <c r="B3528">
        <v>38916</v>
      </c>
      <c r="C3528" t="s">
        <v>19482</v>
      </c>
      <c r="D3528" t="s">
        <v>7565</v>
      </c>
      <c r="E3528" s="143" t="s">
        <v>19483</v>
      </c>
    </row>
    <row r="3529" spans="1:5" ht="15" x14ac:dyDescent="0.25">
      <c r="A3529">
        <f t="shared" si="55"/>
        <v>38917</v>
      </c>
      <c r="B3529">
        <v>38917</v>
      </c>
      <c r="C3529" t="s">
        <v>33254</v>
      </c>
      <c r="D3529" t="s">
        <v>7565</v>
      </c>
      <c r="E3529" s="143" t="s">
        <v>11215</v>
      </c>
    </row>
    <row r="3530" spans="1:5" ht="15" x14ac:dyDescent="0.25">
      <c r="A3530">
        <f t="shared" si="55"/>
        <v>38919</v>
      </c>
      <c r="B3530">
        <v>38919</v>
      </c>
      <c r="C3530" t="s">
        <v>33255</v>
      </c>
      <c r="D3530" t="s">
        <v>7565</v>
      </c>
      <c r="E3530" s="143" t="s">
        <v>12228</v>
      </c>
    </row>
    <row r="3531" spans="1:5" ht="15" x14ac:dyDescent="0.25">
      <c r="A3531">
        <f t="shared" si="55"/>
        <v>38922</v>
      </c>
      <c r="B3531">
        <v>38922</v>
      </c>
      <c r="C3531" t="s">
        <v>33256</v>
      </c>
      <c r="D3531" t="s">
        <v>7565</v>
      </c>
      <c r="E3531" s="143" t="s">
        <v>15267</v>
      </c>
    </row>
    <row r="3532" spans="1:5" ht="15" x14ac:dyDescent="0.25">
      <c r="A3532">
        <f t="shared" si="55"/>
        <v>38923</v>
      </c>
      <c r="B3532">
        <v>38923</v>
      </c>
      <c r="C3532" t="s">
        <v>19487</v>
      </c>
      <c r="D3532" t="s">
        <v>7565</v>
      </c>
      <c r="E3532" s="143" t="s">
        <v>7864</v>
      </c>
    </row>
    <row r="3533" spans="1:5" ht="15" x14ac:dyDescent="0.25">
      <c r="A3533">
        <f t="shared" si="55"/>
        <v>38925</v>
      </c>
      <c r="B3533">
        <v>38925</v>
      </c>
      <c r="C3533" t="s">
        <v>19488</v>
      </c>
      <c r="D3533" t="s">
        <v>7565</v>
      </c>
      <c r="E3533" s="143" t="s">
        <v>7636</v>
      </c>
    </row>
    <row r="3534" spans="1:5" ht="15" x14ac:dyDescent="0.25">
      <c r="A3534">
        <f t="shared" si="55"/>
        <v>38926</v>
      </c>
      <c r="B3534">
        <v>38926</v>
      </c>
      <c r="C3534" t="s">
        <v>19489</v>
      </c>
      <c r="D3534" t="s">
        <v>7565</v>
      </c>
      <c r="E3534" s="143" t="s">
        <v>12370</v>
      </c>
    </row>
    <row r="3535" spans="1:5" ht="15" x14ac:dyDescent="0.25">
      <c r="A3535">
        <f t="shared" si="55"/>
        <v>38927</v>
      </c>
      <c r="B3535">
        <v>38927</v>
      </c>
      <c r="C3535" t="s">
        <v>19490</v>
      </c>
      <c r="D3535" t="s">
        <v>7565</v>
      </c>
      <c r="E3535" s="143" t="s">
        <v>12826</v>
      </c>
    </row>
    <row r="3536" spans="1:5" ht="15" x14ac:dyDescent="0.25">
      <c r="A3536">
        <f t="shared" si="55"/>
        <v>38928</v>
      </c>
      <c r="B3536">
        <v>38928</v>
      </c>
      <c r="C3536" t="s">
        <v>19494</v>
      </c>
      <c r="D3536" t="s">
        <v>7565</v>
      </c>
      <c r="E3536" s="143" t="s">
        <v>14588</v>
      </c>
    </row>
    <row r="3537" spans="1:5" ht="15" x14ac:dyDescent="0.25">
      <c r="A3537">
        <f t="shared" si="55"/>
        <v>38941</v>
      </c>
      <c r="B3537">
        <v>38941</v>
      </c>
      <c r="C3537" t="s">
        <v>33257</v>
      </c>
      <c r="D3537" t="s">
        <v>7565</v>
      </c>
      <c r="E3537" s="143" t="s">
        <v>18185</v>
      </c>
    </row>
    <row r="3538" spans="1:5" ht="15" x14ac:dyDescent="0.25">
      <c r="A3538">
        <f t="shared" si="55"/>
        <v>38971</v>
      </c>
      <c r="B3538">
        <v>38971</v>
      </c>
      <c r="C3538" t="s">
        <v>22080</v>
      </c>
      <c r="D3538" t="s">
        <v>7572</v>
      </c>
      <c r="E3538" s="143" t="s">
        <v>12240</v>
      </c>
    </row>
    <row r="3539" spans="1:5" ht="15" x14ac:dyDescent="0.25">
      <c r="A3539">
        <f t="shared" si="55"/>
        <v>38972</v>
      </c>
      <c r="B3539">
        <v>38972</v>
      </c>
      <c r="C3539" t="s">
        <v>22081</v>
      </c>
      <c r="D3539" t="s">
        <v>7572</v>
      </c>
      <c r="E3539" s="143" t="s">
        <v>12454</v>
      </c>
    </row>
    <row r="3540" spans="1:5" ht="15" x14ac:dyDescent="0.25">
      <c r="A3540">
        <f t="shared" si="55"/>
        <v>38973</v>
      </c>
      <c r="B3540">
        <v>38973</v>
      </c>
      <c r="C3540" t="s">
        <v>22082</v>
      </c>
      <c r="D3540" t="s">
        <v>7572</v>
      </c>
      <c r="E3540" s="143" t="s">
        <v>8118</v>
      </c>
    </row>
    <row r="3541" spans="1:5" ht="15" x14ac:dyDescent="0.25">
      <c r="A3541">
        <f t="shared" si="55"/>
        <v>38974</v>
      </c>
      <c r="B3541">
        <v>38974</v>
      </c>
      <c r="C3541" t="s">
        <v>22083</v>
      </c>
      <c r="D3541" t="s">
        <v>7572</v>
      </c>
      <c r="E3541" s="143" t="s">
        <v>15836</v>
      </c>
    </row>
    <row r="3542" spans="1:5" ht="15" x14ac:dyDescent="0.25">
      <c r="A3542">
        <f t="shared" si="55"/>
        <v>38975</v>
      </c>
      <c r="B3542">
        <v>38975</v>
      </c>
      <c r="C3542" t="s">
        <v>22084</v>
      </c>
      <c r="D3542" t="s">
        <v>7572</v>
      </c>
      <c r="E3542" s="143" t="s">
        <v>15210</v>
      </c>
    </row>
    <row r="3543" spans="1:5" ht="15" x14ac:dyDescent="0.25">
      <c r="A3543">
        <f t="shared" si="55"/>
        <v>38976</v>
      </c>
      <c r="B3543">
        <v>38976</v>
      </c>
      <c r="C3543" t="s">
        <v>22085</v>
      </c>
      <c r="D3543" t="s">
        <v>7572</v>
      </c>
      <c r="E3543" s="143" t="s">
        <v>16065</v>
      </c>
    </row>
    <row r="3544" spans="1:5" ht="15" x14ac:dyDescent="0.25">
      <c r="A3544">
        <f t="shared" si="55"/>
        <v>38977</v>
      </c>
      <c r="B3544">
        <v>38977</v>
      </c>
      <c r="C3544" t="s">
        <v>22078</v>
      </c>
      <c r="D3544" t="s">
        <v>7572</v>
      </c>
      <c r="E3544" s="143" t="s">
        <v>22079</v>
      </c>
    </row>
    <row r="3545" spans="1:5" ht="15" x14ac:dyDescent="0.25">
      <c r="A3545">
        <f t="shared" si="55"/>
        <v>38978</v>
      </c>
      <c r="B3545">
        <v>38978</v>
      </c>
      <c r="C3545" t="s">
        <v>22089</v>
      </c>
      <c r="D3545" t="s">
        <v>7572</v>
      </c>
      <c r="E3545" s="143" t="s">
        <v>12110</v>
      </c>
    </row>
    <row r="3546" spans="1:5" ht="15" x14ac:dyDescent="0.25">
      <c r="A3546">
        <f t="shared" si="55"/>
        <v>38979</v>
      </c>
      <c r="B3546">
        <v>38979</v>
      </c>
      <c r="C3546" t="s">
        <v>22090</v>
      </c>
      <c r="D3546" t="s">
        <v>7572</v>
      </c>
      <c r="E3546" s="143" t="s">
        <v>15515</v>
      </c>
    </row>
    <row r="3547" spans="1:5" ht="15" x14ac:dyDescent="0.25">
      <c r="A3547">
        <f t="shared" si="55"/>
        <v>38980</v>
      </c>
      <c r="B3547">
        <v>38980</v>
      </c>
      <c r="C3547" t="s">
        <v>22091</v>
      </c>
      <c r="D3547" t="s">
        <v>7572</v>
      </c>
      <c r="E3547" s="143" t="s">
        <v>12081</v>
      </c>
    </row>
    <row r="3548" spans="1:5" ht="15" x14ac:dyDescent="0.25">
      <c r="A3548">
        <f t="shared" si="55"/>
        <v>38981</v>
      </c>
      <c r="B3548">
        <v>38981</v>
      </c>
      <c r="C3548" t="s">
        <v>22092</v>
      </c>
      <c r="D3548" t="s">
        <v>7572</v>
      </c>
      <c r="E3548" s="143" t="s">
        <v>12237</v>
      </c>
    </row>
    <row r="3549" spans="1:5" ht="15" x14ac:dyDescent="0.25">
      <c r="A3549">
        <f t="shared" si="55"/>
        <v>38982</v>
      </c>
      <c r="B3549">
        <v>38982</v>
      </c>
      <c r="C3549" t="s">
        <v>22093</v>
      </c>
      <c r="D3549" t="s">
        <v>7572</v>
      </c>
      <c r="E3549" s="143" t="s">
        <v>22094</v>
      </c>
    </row>
    <row r="3550" spans="1:5" ht="15" x14ac:dyDescent="0.25">
      <c r="A3550">
        <f t="shared" si="55"/>
        <v>38983</v>
      </c>
      <c r="B3550">
        <v>38983</v>
      </c>
      <c r="C3550" t="s">
        <v>22095</v>
      </c>
      <c r="D3550" t="s">
        <v>7572</v>
      </c>
      <c r="E3550" s="143" t="s">
        <v>14851</v>
      </c>
    </row>
    <row r="3551" spans="1:5" ht="15" x14ac:dyDescent="0.25">
      <c r="A3551">
        <f t="shared" si="55"/>
        <v>38984</v>
      </c>
      <c r="B3551">
        <v>38984</v>
      </c>
      <c r="C3551" t="s">
        <v>22096</v>
      </c>
      <c r="D3551" t="s">
        <v>7572</v>
      </c>
      <c r="E3551" s="143" t="s">
        <v>22097</v>
      </c>
    </row>
    <row r="3552" spans="1:5" ht="15" x14ac:dyDescent="0.25">
      <c r="A3552">
        <f t="shared" si="55"/>
        <v>38985</v>
      </c>
      <c r="B3552">
        <v>38985</v>
      </c>
      <c r="C3552" t="s">
        <v>22098</v>
      </c>
      <c r="D3552" t="s">
        <v>7572</v>
      </c>
      <c r="E3552" s="143" t="s">
        <v>22099</v>
      </c>
    </row>
    <row r="3553" spans="1:5" ht="15" x14ac:dyDescent="0.25">
      <c r="A3553">
        <f t="shared" si="55"/>
        <v>38986</v>
      </c>
      <c r="B3553">
        <v>38986</v>
      </c>
      <c r="C3553" t="s">
        <v>22087</v>
      </c>
      <c r="D3553" t="s">
        <v>7572</v>
      </c>
      <c r="E3553" s="143" t="s">
        <v>22088</v>
      </c>
    </row>
    <row r="3554" spans="1:5" ht="15" x14ac:dyDescent="0.25">
      <c r="A3554">
        <f t="shared" si="55"/>
        <v>38987</v>
      </c>
      <c r="B3554">
        <v>38987</v>
      </c>
      <c r="C3554" t="s">
        <v>19421</v>
      </c>
      <c r="D3554" t="s">
        <v>7565</v>
      </c>
      <c r="E3554" s="143" t="s">
        <v>10492</v>
      </c>
    </row>
    <row r="3555" spans="1:5" ht="15" x14ac:dyDescent="0.25">
      <c r="A3555">
        <f t="shared" si="55"/>
        <v>38988</v>
      </c>
      <c r="B3555">
        <v>38988</v>
      </c>
      <c r="C3555" t="s">
        <v>19422</v>
      </c>
      <c r="D3555" t="s">
        <v>7565</v>
      </c>
      <c r="E3555" s="143" t="s">
        <v>14672</v>
      </c>
    </row>
    <row r="3556" spans="1:5" ht="15" x14ac:dyDescent="0.25">
      <c r="A3556">
        <f t="shared" si="55"/>
        <v>38989</v>
      </c>
      <c r="B3556">
        <v>38989</v>
      </c>
      <c r="C3556" t="s">
        <v>19423</v>
      </c>
      <c r="D3556" t="s">
        <v>7565</v>
      </c>
      <c r="E3556" s="143" t="s">
        <v>15524</v>
      </c>
    </row>
    <row r="3557" spans="1:5" ht="15" x14ac:dyDescent="0.25">
      <c r="A3557">
        <f t="shared" si="55"/>
        <v>38990</v>
      </c>
      <c r="B3557">
        <v>38990</v>
      </c>
      <c r="C3557" t="s">
        <v>19424</v>
      </c>
      <c r="D3557" t="s">
        <v>7565</v>
      </c>
      <c r="E3557" s="143" t="s">
        <v>12132</v>
      </c>
    </row>
    <row r="3558" spans="1:5" ht="15" x14ac:dyDescent="0.25">
      <c r="A3558">
        <f t="shared" si="55"/>
        <v>38991</v>
      </c>
      <c r="B3558">
        <v>38991</v>
      </c>
      <c r="C3558" t="s">
        <v>19425</v>
      </c>
      <c r="D3558" t="s">
        <v>7565</v>
      </c>
      <c r="E3558" s="143" t="s">
        <v>19426</v>
      </c>
    </row>
    <row r="3559" spans="1:5" ht="15" x14ac:dyDescent="0.25">
      <c r="A3559">
        <f t="shared" si="55"/>
        <v>38992</v>
      </c>
      <c r="B3559">
        <v>38992</v>
      </c>
      <c r="C3559" t="s">
        <v>17381</v>
      </c>
      <c r="D3559" t="s">
        <v>7565</v>
      </c>
      <c r="E3559" s="143" t="s">
        <v>8073</v>
      </c>
    </row>
    <row r="3560" spans="1:5" ht="15" x14ac:dyDescent="0.25">
      <c r="A3560">
        <f t="shared" si="55"/>
        <v>38993</v>
      </c>
      <c r="B3560">
        <v>38993</v>
      </c>
      <c r="C3560" t="s">
        <v>17382</v>
      </c>
      <c r="D3560" t="s">
        <v>7565</v>
      </c>
      <c r="E3560" s="143" t="s">
        <v>7616</v>
      </c>
    </row>
    <row r="3561" spans="1:5" ht="15" x14ac:dyDescent="0.25">
      <c r="A3561">
        <f t="shared" si="55"/>
        <v>38996</v>
      </c>
      <c r="B3561">
        <v>38996</v>
      </c>
      <c r="C3561" t="s">
        <v>18115</v>
      </c>
      <c r="D3561" t="s">
        <v>7565</v>
      </c>
      <c r="E3561" s="143" t="s">
        <v>13073</v>
      </c>
    </row>
    <row r="3562" spans="1:5" ht="15" x14ac:dyDescent="0.25">
      <c r="A3562">
        <f t="shared" si="55"/>
        <v>38997</v>
      </c>
      <c r="B3562">
        <v>38997</v>
      </c>
      <c r="C3562" t="s">
        <v>18118</v>
      </c>
      <c r="D3562" t="s">
        <v>7565</v>
      </c>
      <c r="E3562" s="143" t="s">
        <v>18119</v>
      </c>
    </row>
    <row r="3563" spans="1:5" ht="15" x14ac:dyDescent="0.25">
      <c r="A3563">
        <f t="shared" si="55"/>
        <v>38998</v>
      </c>
      <c r="B3563">
        <v>38998</v>
      </c>
      <c r="C3563" t="s">
        <v>18113</v>
      </c>
      <c r="D3563" t="s">
        <v>7565</v>
      </c>
      <c r="E3563" s="143" t="s">
        <v>7917</v>
      </c>
    </row>
    <row r="3564" spans="1:5" ht="15" x14ac:dyDescent="0.25">
      <c r="A3564">
        <f t="shared" si="55"/>
        <v>38999</v>
      </c>
      <c r="B3564">
        <v>38999</v>
      </c>
      <c r="C3564" t="s">
        <v>18114</v>
      </c>
      <c r="D3564" t="s">
        <v>7565</v>
      </c>
      <c r="E3564" s="143" t="s">
        <v>15829</v>
      </c>
    </row>
    <row r="3565" spans="1:5" ht="15" x14ac:dyDescent="0.25">
      <c r="A3565">
        <f t="shared" si="55"/>
        <v>39000</v>
      </c>
      <c r="B3565">
        <v>39000</v>
      </c>
      <c r="C3565" t="s">
        <v>21432</v>
      </c>
      <c r="D3565" t="s">
        <v>7565</v>
      </c>
      <c r="E3565" s="143" t="s">
        <v>16052</v>
      </c>
    </row>
    <row r="3566" spans="1:5" ht="15" x14ac:dyDescent="0.25">
      <c r="A3566">
        <f t="shared" si="55"/>
        <v>39008</v>
      </c>
      <c r="B3566">
        <v>39008</v>
      </c>
      <c r="C3566" t="s">
        <v>17240</v>
      </c>
      <c r="D3566" t="s">
        <v>7565</v>
      </c>
      <c r="E3566" s="143" t="s">
        <v>17241</v>
      </c>
    </row>
    <row r="3567" spans="1:5" ht="15" x14ac:dyDescent="0.25">
      <c r="A3567">
        <f t="shared" si="55"/>
        <v>39009</v>
      </c>
      <c r="B3567">
        <v>39009</v>
      </c>
      <c r="C3567" t="s">
        <v>17242</v>
      </c>
      <c r="D3567" t="s">
        <v>7565</v>
      </c>
      <c r="E3567" s="143" t="s">
        <v>17243</v>
      </c>
    </row>
    <row r="3568" spans="1:5" ht="15" x14ac:dyDescent="0.25">
      <c r="A3568">
        <f t="shared" si="55"/>
        <v>39012</v>
      </c>
      <c r="B3568">
        <v>39012</v>
      </c>
      <c r="C3568" t="s">
        <v>20572</v>
      </c>
      <c r="D3568" t="s">
        <v>7565</v>
      </c>
      <c r="E3568" s="143" t="s">
        <v>20573</v>
      </c>
    </row>
    <row r="3569" spans="1:5" ht="15" x14ac:dyDescent="0.25">
      <c r="A3569">
        <f t="shared" si="55"/>
        <v>39013</v>
      </c>
      <c r="B3569">
        <v>39013</v>
      </c>
      <c r="C3569" t="s">
        <v>18911</v>
      </c>
      <c r="D3569" t="s">
        <v>7565</v>
      </c>
      <c r="E3569" s="143" t="s">
        <v>8012</v>
      </c>
    </row>
    <row r="3570" spans="1:5" ht="15" x14ac:dyDescent="0.25">
      <c r="A3570">
        <f t="shared" si="55"/>
        <v>39014</v>
      </c>
      <c r="B3570">
        <v>39014</v>
      </c>
      <c r="C3570" t="s">
        <v>19052</v>
      </c>
      <c r="D3570" t="s">
        <v>7568</v>
      </c>
      <c r="E3570" s="143" t="s">
        <v>28702</v>
      </c>
    </row>
    <row r="3571" spans="1:5" ht="15" x14ac:dyDescent="0.25">
      <c r="A3571">
        <f t="shared" si="55"/>
        <v>39015</v>
      </c>
      <c r="B3571">
        <v>39015</v>
      </c>
      <c r="C3571" t="s">
        <v>20905</v>
      </c>
      <c r="D3571" t="s">
        <v>7565</v>
      </c>
      <c r="E3571" s="143" t="s">
        <v>8031</v>
      </c>
    </row>
    <row r="3572" spans="1:5" ht="15" x14ac:dyDescent="0.25">
      <c r="A3572">
        <f t="shared" si="55"/>
        <v>39016</v>
      </c>
      <c r="B3572">
        <v>39016</v>
      </c>
      <c r="C3572" t="s">
        <v>18909</v>
      </c>
      <c r="D3572" t="s">
        <v>7565</v>
      </c>
      <c r="E3572" s="143" t="s">
        <v>8939</v>
      </c>
    </row>
    <row r="3573" spans="1:5" ht="15" x14ac:dyDescent="0.25">
      <c r="A3573">
        <f t="shared" si="55"/>
        <v>39017</v>
      </c>
      <c r="B3573">
        <v>39017</v>
      </c>
      <c r="C3573" t="s">
        <v>18907</v>
      </c>
      <c r="D3573" t="s">
        <v>7565</v>
      </c>
      <c r="E3573" s="143" t="s">
        <v>8682</v>
      </c>
    </row>
    <row r="3574" spans="1:5" ht="15" x14ac:dyDescent="0.25">
      <c r="A3574">
        <f t="shared" si="55"/>
        <v>39021</v>
      </c>
      <c r="B3574">
        <v>39021</v>
      </c>
      <c r="C3574" t="s">
        <v>33258</v>
      </c>
      <c r="D3574" t="s">
        <v>7565</v>
      </c>
      <c r="E3574" s="143" t="s">
        <v>33259</v>
      </c>
    </row>
    <row r="3575" spans="1:5" ht="15" x14ac:dyDescent="0.25">
      <c r="A3575">
        <f t="shared" si="55"/>
        <v>39022</v>
      </c>
      <c r="B3575">
        <v>39022</v>
      </c>
      <c r="C3575" t="s">
        <v>33260</v>
      </c>
      <c r="D3575" t="s">
        <v>7565</v>
      </c>
      <c r="E3575" s="143" t="s">
        <v>33261</v>
      </c>
    </row>
    <row r="3576" spans="1:5" ht="15" x14ac:dyDescent="0.25">
      <c r="A3576">
        <f t="shared" si="55"/>
        <v>39024</v>
      </c>
      <c r="B3576">
        <v>39024</v>
      </c>
      <c r="C3576" t="s">
        <v>20737</v>
      </c>
      <c r="D3576" t="s">
        <v>7565</v>
      </c>
      <c r="E3576" s="143" t="s">
        <v>33262</v>
      </c>
    </row>
    <row r="3577" spans="1:5" ht="15" x14ac:dyDescent="0.25">
      <c r="A3577">
        <f t="shared" si="55"/>
        <v>39025</v>
      </c>
      <c r="B3577">
        <v>39025</v>
      </c>
      <c r="C3577" t="s">
        <v>33263</v>
      </c>
      <c r="D3577" t="s">
        <v>7565</v>
      </c>
      <c r="E3577" s="143" t="s">
        <v>33264</v>
      </c>
    </row>
    <row r="3578" spans="1:5" ht="15" x14ac:dyDescent="0.25">
      <c r="A3578">
        <f t="shared" si="55"/>
        <v>39026</v>
      </c>
      <c r="B3578">
        <v>39026</v>
      </c>
      <c r="C3578" t="s">
        <v>20884</v>
      </c>
      <c r="D3578" t="s">
        <v>7568</v>
      </c>
      <c r="E3578" s="143" t="s">
        <v>15378</v>
      </c>
    </row>
    <row r="3579" spans="1:5" ht="15" x14ac:dyDescent="0.25">
      <c r="A3579">
        <f t="shared" si="55"/>
        <v>39027</v>
      </c>
      <c r="B3579">
        <v>39027</v>
      </c>
      <c r="C3579" t="s">
        <v>20881</v>
      </c>
      <c r="D3579" t="s">
        <v>7568</v>
      </c>
      <c r="E3579" s="143" t="s">
        <v>15657</v>
      </c>
    </row>
    <row r="3580" spans="1:5" ht="15" x14ac:dyDescent="0.25">
      <c r="A3580">
        <f t="shared" si="55"/>
        <v>39028</v>
      </c>
      <c r="B3580">
        <v>39028</v>
      </c>
      <c r="C3580" t="s">
        <v>20558</v>
      </c>
      <c r="D3580" t="s">
        <v>7572</v>
      </c>
      <c r="E3580" s="143" t="s">
        <v>16033</v>
      </c>
    </row>
    <row r="3581" spans="1:5" ht="15" x14ac:dyDescent="0.25">
      <c r="A3581">
        <f t="shared" si="55"/>
        <v>39029</v>
      </c>
      <c r="B3581">
        <v>39029</v>
      </c>
      <c r="C3581" t="s">
        <v>20557</v>
      </c>
      <c r="D3581" t="s">
        <v>7572</v>
      </c>
      <c r="E3581" s="143" t="s">
        <v>15281</v>
      </c>
    </row>
    <row r="3582" spans="1:5" ht="15" x14ac:dyDescent="0.25">
      <c r="A3582">
        <f t="shared" si="55"/>
        <v>39125</v>
      </c>
      <c r="B3582">
        <v>39125</v>
      </c>
      <c r="C3582" t="s">
        <v>16658</v>
      </c>
      <c r="D3582" t="s">
        <v>7565</v>
      </c>
      <c r="E3582" s="143" t="s">
        <v>9968</v>
      </c>
    </row>
    <row r="3583" spans="1:5" ht="15" x14ac:dyDescent="0.25">
      <c r="A3583">
        <f t="shared" si="55"/>
        <v>39126</v>
      </c>
      <c r="B3583">
        <v>39126</v>
      </c>
      <c r="C3583" t="s">
        <v>16661</v>
      </c>
      <c r="D3583" t="s">
        <v>7565</v>
      </c>
      <c r="E3583" s="143" t="s">
        <v>12034</v>
      </c>
    </row>
    <row r="3584" spans="1:5" ht="15" x14ac:dyDescent="0.25">
      <c r="A3584">
        <f t="shared" si="55"/>
        <v>39127</v>
      </c>
      <c r="B3584">
        <v>39127</v>
      </c>
      <c r="C3584" t="s">
        <v>16647</v>
      </c>
      <c r="D3584" t="s">
        <v>7565</v>
      </c>
      <c r="E3584" s="143" t="s">
        <v>8240</v>
      </c>
    </row>
    <row r="3585" spans="1:5" ht="15" x14ac:dyDescent="0.25">
      <c r="A3585">
        <f t="shared" si="55"/>
        <v>39128</v>
      </c>
      <c r="B3585">
        <v>39128</v>
      </c>
      <c r="C3585" t="s">
        <v>16656</v>
      </c>
      <c r="D3585" t="s">
        <v>7565</v>
      </c>
      <c r="E3585" s="143" t="s">
        <v>9968</v>
      </c>
    </row>
    <row r="3586" spans="1:5" ht="15" x14ac:dyDescent="0.25">
      <c r="A3586">
        <f t="shared" si="55"/>
        <v>39129</v>
      </c>
      <c r="B3586">
        <v>39129</v>
      </c>
      <c r="C3586" t="s">
        <v>16649</v>
      </c>
      <c r="D3586" t="s">
        <v>7565</v>
      </c>
      <c r="E3586" s="143" t="s">
        <v>14530</v>
      </c>
    </row>
    <row r="3587" spans="1:5" ht="15" x14ac:dyDescent="0.25">
      <c r="A3587">
        <f t="shared" ref="A3587:A3650" si="56">B3587</f>
        <v>39130</v>
      </c>
      <c r="B3587">
        <v>39130</v>
      </c>
      <c r="C3587" t="s">
        <v>16645</v>
      </c>
      <c r="D3587" t="s">
        <v>7565</v>
      </c>
      <c r="E3587" s="143" t="s">
        <v>7811</v>
      </c>
    </row>
    <row r="3588" spans="1:5" ht="15" x14ac:dyDescent="0.25">
      <c r="A3588">
        <f t="shared" si="56"/>
        <v>39131</v>
      </c>
      <c r="B3588">
        <v>39131</v>
      </c>
      <c r="C3588" t="s">
        <v>16643</v>
      </c>
      <c r="D3588" t="s">
        <v>7565</v>
      </c>
      <c r="E3588" s="143" t="s">
        <v>15362</v>
      </c>
    </row>
    <row r="3589" spans="1:5" ht="15" x14ac:dyDescent="0.25">
      <c r="A3589">
        <f t="shared" si="56"/>
        <v>39132</v>
      </c>
      <c r="B3589">
        <v>39132</v>
      </c>
      <c r="C3589" t="s">
        <v>16653</v>
      </c>
      <c r="D3589" t="s">
        <v>7565</v>
      </c>
      <c r="E3589" s="143" t="s">
        <v>7990</v>
      </c>
    </row>
    <row r="3590" spans="1:5" ht="15" x14ac:dyDescent="0.25">
      <c r="A3590">
        <f t="shared" si="56"/>
        <v>39133</v>
      </c>
      <c r="B3590">
        <v>39133</v>
      </c>
      <c r="C3590" t="s">
        <v>16651</v>
      </c>
      <c r="D3590" t="s">
        <v>7565</v>
      </c>
      <c r="E3590" s="143" t="s">
        <v>8248</v>
      </c>
    </row>
    <row r="3591" spans="1:5" ht="15" x14ac:dyDescent="0.25">
      <c r="A3591">
        <f t="shared" si="56"/>
        <v>39134</v>
      </c>
      <c r="B3591">
        <v>39134</v>
      </c>
      <c r="C3591" t="s">
        <v>16659</v>
      </c>
      <c r="D3591" t="s">
        <v>7565</v>
      </c>
      <c r="E3591" s="143" t="s">
        <v>12060</v>
      </c>
    </row>
    <row r="3592" spans="1:5" ht="15" x14ac:dyDescent="0.25">
      <c r="A3592">
        <f t="shared" si="56"/>
        <v>39135</v>
      </c>
      <c r="B3592">
        <v>39135</v>
      </c>
      <c r="C3592" t="s">
        <v>16655</v>
      </c>
      <c r="D3592" t="s">
        <v>7565</v>
      </c>
      <c r="E3592" s="143" t="s">
        <v>12086</v>
      </c>
    </row>
    <row r="3593" spans="1:5" ht="15" x14ac:dyDescent="0.25">
      <c r="A3593">
        <f t="shared" si="56"/>
        <v>39136</v>
      </c>
      <c r="B3593">
        <v>39136</v>
      </c>
      <c r="C3593" t="s">
        <v>16671</v>
      </c>
      <c r="D3593" t="s">
        <v>7565</v>
      </c>
      <c r="E3593" s="143" t="s">
        <v>13066</v>
      </c>
    </row>
    <row r="3594" spans="1:5" ht="15" x14ac:dyDescent="0.25">
      <c r="A3594">
        <f t="shared" si="56"/>
        <v>39137</v>
      </c>
      <c r="B3594">
        <v>39137</v>
      </c>
      <c r="C3594" t="s">
        <v>16666</v>
      </c>
      <c r="D3594" t="s">
        <v>7565</v>
      </c>
      <c r="E3594" s="143" t="s">
        <v>12134</v>
      </c>
    </row>
    <row r="3595" spans="1:5" ht="15" x14ac:dyDescent="0.25">
      <c r="A3595">
        <f t="shared" si="56"/>
        <v>39138</v>
      </c>
      <c r="B3595">
        <v>39138</v>
      </c>
      <c r="C3595" t="s">
        <v>16670</v>
      </c>
      <c r="D3595" t="s">
        <v>7565</v>
      </c>
      <c r="E3595" s="143" t="s">
        <v>7589</v>
      </c>
    </row>
    <row r="3596" spans="1:5" ht="15" x14ac:dyDescent="0.25">
      <c r="A3596">
        <f t="shared" si="56"/>
        <v>39139</v>
      </c>
      <c r="B3596">
        <v>39139</v>
      </c>
      <c r="C3596" t="s">
        <v>16667</v>
      </c>
      <c r="D3596" t="s">
        <v>7565</v>
      </c>
      <c r="E3596" s="143" t="s">
        <v>9219</v>
      </c>
    </row>
    <row r="3597" spans="1:5" ht="15" x14ac:dyDescent="0.25">
      <c r="A3597">
        <f t="shared" si="56"/>
        <v>39140</v>
      </c>
      <c r="B3597">
        <v>39140</v>
      </c>
      <c r="C3597" t="s">
        <v>16665</v>
      </c>
      <c r="D3597" t="s">
        <v>7565</v>
      </c>
      <c r="E3597" s="143" t="s">
        <v>16107</v>
      </c>
    </row>
    <row r="3598" spans="1:5" ht="15" x14ac:dyDescent="0.25">
      <c r="A3598">
        <f t="shared" si="56"/>
        <v>39141</v>
      </c>
      <c r="B3598">
        <v>39141</v>
      </c>
      <c r="C3598" t="s">
        <v>16664</v>
      </c>
      <c r="D3598" t="s">
        <v>7565</v>
      </c>
      <c r="E3598" s="143" t="s">
        <v>7641</v>
      </c>
    </row>
    <row r="3599" spans="1:5" ht="15" x14ac:dyDescent="0.25">
      <c r="A3599">
        <f t="shared" si="56"/>
        <v>39142</v>
      </c>
      <c r="B3599">
        <v>39142</v>
      </c>
      <c r="C3599" t="s">
        <v>16669</v>
      </c>
      <c r="D3599" t="s">
        <v>7565</v>
      </c>
      <c r="E3599" s="143" t="s">
        <v>15231</v>
      </c>
    </row>
    <row r="3600" spans="1:5" ht="15" x14ac:dyDescent="0.25">
      <c r="A3600">
        <f t="shared" si="56"/>
        <v>39143</v>
      </c>
      <c r="B3600">
        <v>39143</v>
      </c>
      <c r="C3600" t="s">
        <v>16668</v>
      </c>
      <c r="D3600" t="s">
        <v>7565</v>
      </c>
      <c r="E3600" s="143" t="s">
        <v>13722</v>
      </c>
    </row>
    <row r="3601" spans="1:5" ht="15" x14ac:dyDescent="0.25">
      <c r="A3601">
        <f t="shared" si="56"/>
        <v>39144</v>
      </c>
      <c r="B3601">
        <v>39144</v>
      </c>
      <c r="C3601" t="s">
        <v>16672</v>
      </c>
      <c r="D3601" t="s">
        <v>7565</v>
      </c>
      <c r="E3601" s="143" t="s">
        <v>7727</v>
      </c>
    </row>
    <row r="3602" spans="1:5" ht="15" x14ac:dyDescent="0.25">
      <c r="A3602">
        <f t="shared" si="56"/>
        <v>39145</v>
      </c>
      <c r="B3602">
        <v>39145</v>
      </c>
      <c r="C3602" t="s">
        <v>16673</v>
      </c>
      <c r="D3602" t="s">
        <v>7565</v>
      </c>
      <c r="E3602" s="143" t="s">
        <v>7794</v>
      </c>
    </row>
    <row r="3603" spans="1:5" ht="15" x14ac:dyDescent="0.25">
      <c r="A3603">
        <f t="shared" si="56"/>
        <v>39158</v>
      </c>
      <c r="B3603">
        <v>39158</v>
      </c>
      <c r="C3603" t="s">
        <v>16663</v>
      </c>
      <c r="D3603" t="s">
        <v>7565</v>
      </c>
      <c r="E3603" s="143" t="s">
        <v>13687</v>
      </c>
    </row>
    <row r="3604" spans="1:5" ht="15" x14ac:dyDescent="0.25">
      <c r="A3604">
        <f t="shared" si="56"/>
        <v>39174</v>
      </c>
      <c r="B3604">
        <v>39174</v>
      </c>
      <c r="C3604" t="s">
        <v>17389</v>
      </c>
      <c r="D3604" t="s">
        <v>7565</v>
      </c>
      <c r="E3604" s="143" t="s">
        <v>12116</v>
      </c>
    </row>
    <row r="3605" spans="1:5" ht="15" x14ac:dyDescent="0.25">
      <c r="A3605">
        <f t="shared" si="56"/>
        <v>39175</v>
      </c>
      <c r="B3605">
        <v>39175</v>
      </c>
      <c r="C3605" t="s">
        <v>17393</v>
      </c>
      <c r="D3605" t="s">
        <v>7565</v>
      </c>
      <c r="E3605" s="143" t="s">
        <v>14490</v>
      </c>
    </row>
    <row r="3606" spans="1:5" ht="15" x14ac:dyDescent="0.25">
      <c r="A3606">
        <f t="shared" si="56"/>
        <v>39176</v>
      </c>
      <c r="B3606">
        <v>39176</v>
      </c>
      <c r="C3606" t="s">
        <v>17390</v>
      </c>
      <c r="D3606" t="s">
        <v>7565</v>
      </c>
      <c r="E3606" s="143" t="s">
        <v>8015</v>
      </c>
    </row>
    <row r="3607" spans="1:5" ht="15" x14ac:dyDescent="0.25">
      <c r="A3607">
        <f t="shared" si="56"/>
        <v>39177</v>
      </c>
      <c r="B3607">
        <v>39177</v>
      </c>
      <c r="C3607" t="s">
        <v>17388</v>
      </c>
      <c r="D3607" t="s">
        <v>7565</v>
      </c>
      <c r="E3607" s="143" t="s">
        <v>18237</v>
      </c>
    </row>
    <row r="3608" spans="1:5" ht="15" x14ac:dyDescent="0.25">
      <c r="A3608">
        <f t="shared" si="56"/>
        <v>39178</v>
      </c>
      <c r="B3608">
        <v>39178</v>
      </c>
      <c r="C3608" t="s">
        <v>17387</v>
      </c>
      <c r="D3608" t="s">
        <v>7565</v>
      </c>
      <c r="E3608" s="143" t="s">
        <v>11475</v>
      </c>
    </row>
    <row r="3609" spans="1:5" ht="15" x14ac:dyDescent="0.25">
      <c r="A3609">
        <f t="shared" si="56"/>
        <v>39179</v>
      </c>
      <c r="B3609">
        <v>39179</v>
      </c>
      <c r="C3609" t="s">
        <v>17392</v>
      </c>
      <c r="D3609" t="s">
        <v>7565</v>
      </c>
      <c r="E3609" s="143" t="s">
        <v>13090</v>
      </c>
    </row>
    <row r="3610" spans="1:5" ht="15" x14ac:dyDescent="0.25">
      <c r="A3610">
        <f t="shared" si="56"/>
        <v>39180</v>
      </c>
      <c r="B3610">
        <v>39180</v>
      </c>
      <c r="C3610" t="s">
        <v>17391</v>
      </c>
      <c r="D3610" t="s">
        <v>7565</v>
      </c>
      <c r="E3610" s="143" t="s">
        <v>33265</v>
      </c>
    </row>
    <row r="3611" spans="1:5" ht="15" x14ac:dyDescent="0.25">
      <c r="A3611">
        <f t="shared" si="56"/>
        <v>39181</v>
      </c>
      <c r="B3611">
        <v>39181</v>
      </c>
      <c r="C3611" t="s">
        <v>17395</v>
      </c>
      <c r="D3611" t="s">
        <v>7565</v>
      </c>
      <c r="E3611" s="143" t="s">
        <v>14577</v>
      </c>
    </row>
    <row r="3612" spans="1:5" ht="15" x14ac:dyDescent="0.25">
      <c r="A3612">
        <f t="shared" si="56"/>
        <v>39182</v>
      </c>
      <c r="B3612">
        <v>39182</v>
      </c>
      <c r="C3612" t="s">
        <v>17396</v>
      </c>
      <c r="D3612" t="s">
        <v>7565</v>
      </c>
      <c r="E3612" s="143" t="s">
        <v>33266</v>
      </c>
    </row>
    <row r="3613" spans="1:5" ht="15" x14ac:dyDescent="0.25">
      <c r="A3613">
        <f t="shared" si="56"/>
        <v>39184</v>
      </c>
      <c r="B3613">
        <v>39184</v>
      </c>
      <c r="C3613" t="s">
        <v>17348</v>
      </c>
      <c r="D3613" t="s">
        <v>7565</v>
      </c>
      <c r="E3613" s="143" t="s">
        <v>23149</v>
      </c>
    </row>
    <row r="3614" spans="1:5" ht="15" x14ac:dyDescent="0.25">
      <c r="A3614">
        <f t="shared" si="56"/>
        <v>39185</v>
      </c>
      <c r="B3614">
        <v>39185</v>
      </c>
      <c r="C3614" t="s">
        <v>17349</v>
      </c>
      <c r="D3614" t="s">
        <v>7565</v>
      </c>
      <c r="E3614" s="143" t="s">
        <v>31473</v>
      </c>
    </row>
    <row r="3615" spans="1:5" ht="15" x14ac:dyDescent="0.25">
      <c r="A3615">
        <f t="shared" si="56"/>
        <v>39186</v>
      </c>
      <c r="B3615">
        <v>39186</v>
      </c>
      <c r="C3615" t="s">
        <v>17344</v>
      </c>
      <c r="D3615" t="s">
        <v>7565</v>
      </c>
      <c r="E3615" s="143" t="s">
        <v>30940</v>
      </c>
    </row>
    <row r="3616" spans="1:5" ht="15" x14ac:dyDescent="0.25">
      <c r="A3616">
        <f t="shared" si="56"/>
        <v>39187</v>
      </c>
      <c r="B3616">
        <v>39187</v>
      </c>
      <c r="C3616" t="s">
        <v>17346</v>
      </c>
      <c r="D3616" t="s">
        <v>7565</v>
      </c>
      <c r="E3616" s="143" t="s">
        <v>8126</v>
      </c>
    </row>
    <row r="3617" spans="1:5" ht="15" x14ac:dyDescent="0.25">
      <c r="A3617">
        <f t="shared" si="56"/>
        <v>39188</v>
      </c>
      <c r="B3617">
        <v>39188</v>
      </c>
      <c r="C3617" t="s">
        <v>17345</v>
      </c>
      <c r="D3617" t="s">
        <v>7565</v>
      </c>
      <c r="E3617" s="143" t="s">
        <v>8209</v>
      </c>
    </row>
    <row r="3618" spans="1:5" ht="15" x14ac:dyDescent="0.25">
      <c r="A3618">
        <f t="shared" si="56"/>
        <v>39189</v>
      </c>
      <c r="B3618">
        <v>39189</v>
      </c>
      <c r="C3618" t="s">
        <v>17343</v>
      </c>
      <c r="D3618" t="s">
        <v>7565</v>
      </c>
      <c r="E3618" s="143" t="s">
        <v>10377</v>
      </c>
    </row>
    <row r="3619" spans="1:5" ht="15" x14ac:dyDescent="0.25">
      <c r="A3619">
        <f t="shared" si="56"/>
        <v>39190</v>
      </c>
      <c r="B3619">
        <v>39190</v>
      </c>
      <c r="C3619" t="s">
        <v>17342</v>
      </c>
      <c r="D3619" t="s">
        <v>7565</v>
      </c>
      <c r="E3619" s="143" t="s">
        <v>30261</v>
      </c>
    </row>
    <row r="3620" spans="1:5" ht="15" x14ac:dyDescent="0.25">
      <c r="A3620">
        <f t="shared" si="56"/>
        <v>39191</v>
      </c>
      <c r="B3620">
        <v>39191</v>
      </c>
      <c r="C3620" t="s">
        <v>17340</v>
      </c>
      <c r="D3620" t="s">
        <v>7565</v>
      </c>
      <c r="E3620" s="143" t="s">
        <v>12857</v>
      </c>
    </row>
    <row r="3621" spans="1:5" ht="15" x14ac:dyDescent="0.25">
      <c r="A3621">
        <f t="shared" si="56"/>
        <v>39192</v>
      </c>
      <c r="B3621">
        <v>39192</v>
      </c>
      <c r="C3621" t="s">
        <v>17359</v>
      </c>
      <c r="D3621" t="s">
        <v>7565</v>
      </c>
      <c r="E3621" s="143" t="s">
        <v>24601</v>
      </c>
    </row>
    <row r="3622" spans="1:5" ht="15" x14ac:dyDescent="0.25">
      <c r="A3622">
        <f t="shared" si="56"/>
        <v>39193</v>
      </c>
      <c r="B3622">
        <v>39193</v>
      </c>
      <c r="C3622" t="s">
        <v>17358</v>
      </c>
      <c r="D3622" t="s">
        <v>7565</v>
      </c>
      <c r="E3622" s="143" t="s">
        <v>20080</v>
      </c>
    </row>
    <row r="3623" spans="1:5" ht="15" x14ac:dyDescent="0.25">
      <c r="A3623">
        <f t="shared" si="56"/>
        <v>39194</v>
      </c>
      <c r="B3623">
        <v>39194</v>
      </c>
      <c r="C3623" t="s">
        <v>17357</v>
      </c>
      <c r="D3623" t="s">
        <v>7565</v>
      </c>
      <c r="E3623" s="143" t="s">
        <v>33267</v>
      </c>
    </row>
    <row r="3624" spans="1:5" ht="15" x14ac:dyDescent="0.25">
      <c r="A3624">
        <f t="shared" si="56"/>
        <v>39195</v>
      </c>
      <c r="B3624">
        <v>39195</v>
      </c>
      <c r="C3624" t="s">
        <v>17355</v>
      </c>
      <c r="D3624" t="s">
        <v>7565</v>
      </c>
      <c r="E3624" s="143" t="s">
        <v>28113</v>
      </c>
    </row>
    <row r="3625" spans="1:5" ht="15" x14ac:dyDescent="0.25">
      <c r="A3625">
        <f t="shared" si="56"/>
        <v>39196</v>
      </c>
      <c r="B3625">
        <v>39196</v>
      </c>
      <c r="C3625" t="s">
        <v>17352</v>
      </c>
      <c r="D3625" t="s">
        <v>7565</v>
      </c>
      <c r="E3625" s="143" t="s">
        <v>17146</v>
      </c>
    </row>
    <row r="3626" spans="1:5" ht="15" x14ac:dyDescent="0.25">
      <c r="A3626">
        <f t="shared" si="56"/>
        <v>39197</v>
      </c>
      <c r="B3626">
        <v>39197</v>
      </c>
      <c r="C3626" t="s">
        <v>17351</v>
      </c>
      <c r="D3626" t="s">
        <v>7565</v>
      </c>
      <c r="E3626" s="143" t="s">
        <v>15855</v>
      </c>
    </row>
    <row r="3627" spans="1:5" ht="15" x14ac:dyDescent="0.25">
      <c r="A3627">
        <f t="shared" si="56"/>
        <v>39198</v>
      </c>
      <c r="B3627">
        <v>39198</v>
      </c>
      <c r="C3627" t="s">
        <v>17350</v>
      </c>
      <c r="D3627" t="s">
        <v>7565</v>
      </c>
      <c r="E3627" s="143" t="s">
        <v>21118</v>
      </c>
    </row>
    <row r="3628" spans="1:5" ht="15" x14ac:dyDescent="0.25">
      <c r="A3628">
        <f t="shared" si="56"/>
        <v>39199</v>
      </c>
      <c r="B3628">
        <v>39199</v>
      </c>
      <c r="C3628" t="s">
        <v>17354</v>
      </c>
      <c r="D3628" t="s">
        <v>7565</v>
      </c>
      <c r="E3628" s="143" t="s">
        <v>33268</v>
      </c>
    </row>
    <row r="3629" spans="1:5" ht="15" x14ac:dyDescent="0.25">
      <c r="A3629">
        <f t="shared" si="56"/>
        <v>39200</v>
      </c>
      <c r="B3629">
        <v>39200</v>
      </c>
      <c r="C3629" t="s">
        <v>17362</v>
      </c>
      <c r="D3629" t="s">
        <v>7565</v>
      </c>
      <c r="E3629" s="143" t="s">
        <v>33269</v>
      </c>
    </row>
    <row r="3630" spans="1:5" ht="15" x14ac:dyDescent="0.25">
      <c r="A3630">
        <f t="shared" si="56"/>
        <v>39201</v>
      </c>
      <c r="B3630">
        <v>39201</v>
      </c>
      <c r="C3630" t="s">
        <v>17361</v>
      </c>
      <c r="D3630" t="s">
        <v>7565</v>
      </c>
      <c r="E3630" s="143" t="s">
        <v>33270</v>
      </c>
    </row>
    <row r="3631" spans="1:5" ht="15" x14ac:dyDescent="0.25">
      <c r="A3631">
        <f t="shared" si="56"/>
        <v>39202</v>
      </c>
      <c r="B3631">
        <v>39202</v>
      </c>
      <c r="C3631" t="s">
        <v>17364</v>
      </c>
      <c r="D3631" t="s">
        <v>7565</v>
      </c>
      <c r="E3631" s="143" t="s">
        <v>31123</v>
      </c>
    </row>
    <row r="3632" spans="1:5" ht="15" x14ac:dyDescent="0.25">
      <c r="A3632">
        <f t="shared" si="56"/>
        <v>39203</v>
      </c>
      <c r="B3632">
        <v>39203</v>
      </c>
      <c r="C3632" t="s">
        <v>17363</v>
      </c>
      <c r="D3632" t="s">
        <v>7565</v>
      </c>
      <c r="E3632" s="143" t="s">
        <v>33271</v>
      </c>
    </row>
    <row r="3633" spans="1:5" ht="15" x14ac:dyDescent="0.25">
      <c r="A3633">
        <f t="shared" si="56"/>
        <v>39204</v>
      </c>
      <c r="B3633">
        <v>39204</v>
      </c>
      <c r="C3633" t="s">
        <v>17367</v>
      </c>
      <c r="D3633" t="s">
        <v>7565</v>
      </c>
      <c r="E3633" s="143" t="s">
        <v>33272</v>
      </c>
    </row>
    <row r="3634" spans="1:5" ht="15" x14ac:dyDescent="0.25">
      <c r="A3634">
        <f t="shared" si="56"/>
        <v>39205</v>
      </c>
      <c r="B3634">
        <v>39205</v>
      </c>
      <c r="C3634" t="s">
        <v>17366</v>
      </c>
      <c r="D3634" t="s">
        <v>7565</v>
      </c>
      <c r="E3634" s="143" t="s">
        <v>28131</v>
      </c>
    </row>
    <row r="3635" spans="1:5" ht="15" x14ac:dyDescent="0.25">
      <c r="A3635">
        <f t="shared" si="56"/>
        <v>39206</v>
      </c>
      <c r="B3635">
        <v>39206</v>
      </c>
      <c r="C3635" t="s">
        <v>17368</v>
      </c>
      <c r="D3635" t="s">
        <v>7565</v>
      </c>
      <c r="E3635" s="143" t="s">
        <v>33273</v>
      </c>
    </row>
    <row r="3636" spans="1:5" ht="15" x14ac:dyDescent="0.25">
      <c r="A3636">
        <f t="shared" si="56"/>
        <v>39207</v>
      </c>
      <c r="B3636">
        <v>39207</v>
      </c>
      <c r="C3636" t="s">
        <v>17039</v>
      </c>
      <c r="D3636" t="s">
        <v>7565</v>
      </c>
      <c r="E3636" s="143" t="s">
        <v>13066</v>
      </c>
    </row>
    <row r="3637" spans="1:5" ht="15" x14ac:dyDescent="0.25">
      <c r="A3637">
        <f t="shared" si="56"/>
        <v>39208</v>
      </c>
      <c r="B3637">
        <v>39208</v>
      </c>
      <c r="C3637" t="s">
        <v>17034</v>
      </c>
      <c r="D3637" t="s">
        <v>7565</v>
      </c>
      <c r="E3637" s="143" t="s">
        <v>8692</v>
      </c>
    </row>
    <row r="3638" spans="1:5" ht="15" x14ac:dyDescent="0.25">
      <c r="A3638">
        <f t="shared" si="56"/>
        <v>39209</v>
      </c>
      <c r="B3638">
        <v>39209</v>
      </c>
      <c r="C3638" t="s">
        <v>17038</v>
      </c>
      <c r="D3638" t="s">
        <v>7565</v>
      </c>
      <c r="E3638" s="143" t="s">
        <v>14566</v>
      </c>
    </row>
    <row r="3639" spans="1:5" ht="15" x14ac:dyDescent="0.25">
      <c r="A3639">
        <f t="shared" si="56"/>
        <v>39210</v>
      </c>
      <c r="B3639">
        <v>39210</v>
      </c>
      <c r="C3639" t="s">
        <v>17035</v>
      </c>
      <c r="D3639" t="s">
        <v>7565</v>
      </c>
      <c r="E3639" s="143" t="s">
        <v>13066</v>
      </c>
    </row>
    <row r="3640" spans="1:5" ht="15" x14ac:dyDescent="0.25">
      <c r="A3640">
        <f t="shared" si="56"/>
        <v>39211</v>
      </c>
      <c r="B3640">
        <v>39211</v>
      </c>
      <c r="C3640" t="s">
        <v>17032</v>
      </c>
      <c r="D3640" t="s">
        <v>7565</v>
      </c>
      <c r="E3640" s="143" t="s">
        <v>13108</v>
      </c>
    </row>
    <row r="3641" spans="1:5" ht="15" x14ac:dyDescent="0.25">
      <c r="A3641">
        <f t="shared" si="56"/>
        <v>39212</v>
      </c>
      <c r="B3641">
        <v>39212</v>
      </c>
      <c r="C3641" t="s">
        <v>17033</v>
      </c>
      <c r="D3641" t="s">
        <v>7565</v>
      </c>
      <c r="E3641" s="143" t="s">
        <v>7583</v>
      </c>
    </row>
    <row r="3642" spans="1:5" ht="15" x14ac:dyDescent="0.25">
      <c r="A3642">
        <f t="shared" si="56"/>
        <v>39213</v>
      </c>
      <c r="B3642">
        <v>39213</v>
      </c>
      <c r="C3642" t="s">
        <v>17037</v>
      </c>
      <c r="D3642" t="s">
        <v>7565</v>
      </c>
      <c r="E3642" s="143" t="s">
        <v>13663</v>
      </c>
    </row>
    <row r="3643" spans="1:5" ht="15" x14ac:dyDescent="0.25">
      <c r="A3643">
        <f t="shared" si="56"/>
        <v>39214</v>
      </c>
      <c r="B3643">
        <v>39214</v>
      </c>
      <c r="C3643" t="s">
        <v>17036</v>
      </c>
      <c r="D3643" t="s">
        <v>7565</v>
      </c>
      <c r="E3643" s="143" t="s">
        <v>13049</v>
      </c>
    </row>
    <row r="3644" spans="1:5" ht="15" x14ac:dyDescent="0.25">
      <c r="A3644">
        <f t="shared" si="56"/>
        <v>39215</v>
      </c>
      <c r="B3644">
        <v>39215</v>
      </c>
      <c r="C3644" t="s">
        <v>17040</v>
      </c>
      <c r="D3644" t="s">
        <v>7565</v>
      </c>
      <c r="E3644" s="143" t="s">
        <v>23149</v>
      </c>
    </row>
    <row r="3645" spans="1:5" ht="15" x14ac:dyDescent="0.25">
      <c r="A3645">
        <f t="shared" si="56"/>
        <v>39216</v>
      </c>
      <c r="B3645">
        <v>39216</v>
      </c>
      <c r="C3645" t="s">
        <v>17041</v>
      </c>
      <c r="D3645" t="s">
        <v>7565</v>
      </c>
      <c r="E3645" s="143" t="s">
        <v>8558</v>
      </c>
    </row>
    <row r="3646" spans="1:5" ht="15" x14ac:dyDescent="0.25">
      <c r="A3646">
        <f t="shared" si="56"/>
        <v>39217</v>
      </c>
      <c r="B3646">
        <v>39217</v>
      </c>
      <c r="C3646" t="s">
        <v>17394</v>
      </c>
      <c r="D3646" t="s">
        <v>7565</v>
      </c>
      <c r="E3646" s="143" t="s">
        <v>8410</v>
      </c>
    </row>
    <row r="3647" spans="1:5" ht="15" x14ac:dyDescent="0.25">
      <c r="A3647">
        <f t="shared" si="56"/>
        <v>39232</v>
      </c>
      <c r="B3647">
        <v>39232</v>
      </c>
      <c r="C3647" t="s">
        <v>17477</v>
      </c>
      <c r="D3647" t="s">
        <v>7572</v>
      </c>
      <c r="E3647" s="143" t="s">
        <v>13416</v>
      </c>
    </row>
    <row r="3648" spans="1:5" ht="15" x14ac:dyDescent="0.25">
      <c r="A3648">
        <f t="shared" si="56"/>
        <v>39233</v>
      </c>
      <c r="B3648">
        <v>39233</v>
      </c>
      <c r="C3648" t="s">
        <v>17478</v>
      </c>
      <c r="D3648" t="s">
        <v>7572</v>
      </c>
      <c r="E3648" s="143" t="s">
        <v>33274</v>
      </c>
    </row>
    <row r="3649" spans="1:5" ht="15" x14ac:dyDescent="0.25">
      <c r="A3649">
        <f t="shared" si="56"/>
        <v>39234</v>
      </c>
      <c r="B3649">
        <v>39234</v>
      </c>
      <c r="C3649" t="s">
        <v>17480</v>
      </c>
      <c r="D3649" t="s">
        <v>7572</v>
      </c>
      <c r="E3649" s="143" t="s">
        <v>16043</v>
      </c>
    </row>
    <row r="3650" spans="1:5" ht="15" x14ac:dyDescent="0.25">
      <c r="A3650">
        <f t="shared" si="56"/>
        <v>39235</v>
      </c>
      <c r="B3650">
        <v>39235</v>
      </c>
      <c r="C3650" t="s">
        <v>17483</v>
      </c>
      <c r="D3650" t="s">
        <v>7572</v>
      </c>
      <c r="E3650" s="143" t="s">
        <v>28614</v>
      </c>
    </row>
    <row r="3651" spans="1:5" ht="15" x14ac:dyDescent="0.25">
      <c r="A3651">
        <f t="shared" ref="A3651:A3714" si="57">B3651</f>
        <v>39236</v>
      </c>
      <c r="B3651">
        <v>39236</v>
      </c>
      <c r="C3651" t="s">
        <v>17484</v>
      </c>
      <c r="D3651" t="s">
        <v>7572</v>
      </c>
      <c r="E3651" s="143" t="s">
        <v>33275</v>
      </c>
    </row>
    <row r="3652" spans="1:5" ht="15" x14ac:dyDescent="0.25">
      <c r="A3652">
        <f t="shared" si="57"/>
        <v>39237</v>
      </c>
      <c r="B3652">
        <v>39237</v>
      </c>
      <c r="C3652" t="s">
        <v>17470</v>
      </c>
      <c r="D3652" t="s">
        <v>7572</v>
      </c>
      <c r="E3652" s="143" t="s">
        <v>25828</v>
      </c>
    </row>
    <row r="3653" spans="1:5" ht="15" x14ac:dyDescent="0.25">
      <c r="A3653">
        <f t="shared" si="57"/>
        <v>39238</v>
      </c>
      <c r="B3653">
        <v>39238</v>
      </c>
      <c r="C3653" t="s">
        <v>17471</v>
      </c>
      <c r="D3653" t="s">
        <v>7572</v>
      </c>
      <c r="E3653" s="143" t="s">
        <v>33276</v>
      </c>
    </row>
    <row r="3654" spans="1:5" ht="15" x14ac:dyDescent="0.25">
      <c r="A3654">
        <f t="shared" si="57"/>
        <v>39239</v>
      </c>
      <c r="B3654">
        <v>39239</v>
      </c>
      <c r="C3654" t="s">
        <v>17473</v>
      </c>
      <c r="D3654" t="s">
        <v>7572</v>
      </c>
      <c r="E3654" s="143" t="s">
        <v>32596</v>
      </c>
    </row>
    <row r="3655" spans="1:5" ht="15" x14ac:dyDescent="0.25">
      <c r="A3655">
        <f t="shared" si="57"/>
        <v>39240</v>
      </c>
      <c r="B3655">
        <v>39240</v>
      </c>
      <c r="C3655" t="s">
        <v>17475</v>
      </c>
      <c r="D3655" t="s">
        <v>7572</v>
      </c>
      <c r="E3655" s="143" t="s">
        <v>33277</v>
      </c>
    </row>
    <row r="3656" spans="1:5" ht="15" x14ac:dyDescent="0.25">
      <c r="A3656">
        <f t="shared" si="57"/>
        <v>39241</v>
      </c>
      <c r="B3656">
        <v>39241</v>
      </c>
      <c r="C3656" t="s">
        <v>17486</v>
      </c>
      <c r="D3656" t="s">
        <v>7572</v>
      </c>
      <c r="E3656" s="143" t="s">
        <v>12232</v>
      </c>
    </row>
    <row r="3657" spans="1:5" ht="15" x14ac:dyDescent="0.25">
      <c r="A3657">
        <f t="shared" si="57"/>
        <v>39243</v>
      </c>
      <c r="B3657">
        <v>39243</v>
      </c>
      <c r="C3657" t="s">
        <v>18772</v>
      </c>
      <c r="D3657" t="s">
        <v>7572</v>
      </c>
      <c r="E3657" s="143" t="s">
        <v>13935</v>
      </c>
    </row>
    <row r="3658" spans="1:5" ht="15" x14ac:dyDescent="0.25">
      <c r="A3658">
        <f t="shared" si="57"/>
        <v>39244</v>
      </c>
      <c r="B3658">
        <v>39244</v>
      </c>
      <c r="C3658" t="s">
        <v>18773</v>
      </c>
      <c r="D3658" t="s">
        <v>7572</v>
      </c>
      <c r="E3658" s="143" t="s">
        <v>28804</v>
      </c>
    </row>
    <row r="3659" spans="1:5" ht="15" x14ac:dyDescent="0.25">
      <c r="A3659">
        <f t="shared" si="57"/>
        <v>39245</v>
      </c>
      <c r="B3659">
        <v>39245</v>
      </c>
      <c r="C3659" t="s">
        <v>18774</v>
      </c>
      <c r="D3659" t="s">
        <v>7572</v>
      </c>
      <c r="E3659" s="143" t="s">
        <v>13118</v>
      </c>
    </row>
    <row r="3660" spans="1:5" ht="15" x14ac:dyDescent="0.25">
      <c r="A3660">
        <f t="shared" si="57"/>
        <v>39246</v>
      </c>
      <c r="B3660">
        <v>39246</v>
      </c>
      <c r="C3660" t="s">
        <v>18778</v>
      </c>
      <c r="D3660" t="s">
        <v>7572</v>
      </c>
      <c r="E3660" s="143" t="s">
        <v>16100</v>
      </c>
    </row>
    <row r="3661" spans="1:5" ht="15" x14ac:dyDescent="0.25">
      <c r="A3661">
        <f t="shared" si="57"/>
        <v>39247</v>
      </c>
      <c r="B3661">
        <v>39247</v>
      </c>
      <c r="C3661" t="s">
        <v>18779</v>
      </c>
      <c r="D3661" t="s">
        <v>7572</v>
      </c>
      <c r="E3661" s="143" t="s">
        <v>27844</v>
      </c>
    </row>
    <row r="3662" spans="1:5" ht="15" x14ac:dyDescent="0.25">
      <c r="A3662">
        <f t="shared" si="57"/>
        <v>39248</v>
      </c>
      <c r="B3662">
        <v>39248</v>
      </c>
      <c r="C3662" t="s">
        <v>18783</v>
      </c>
      <c r="D3662" t="s">
        <v>7572</v>
      </c>
      <c r="E3662" s="143" t="s">
        <v>8209</v>
      </c>
    </row>
    <row r="3663" spans="1:5" ht="15" x14ac:dyDescent="0.25">
      <c r="A3663">
        <f t="shared" si="57"/>
        <v>39249</v>
      </c>
      <c r="B3663">
        <v>39249</v>
      </c>
      <c r="C3663" t="s">
        <v>17458</v>
      </c>
      <c r="D3663" t="s">
        <v>7572</v>
      </c>
      <c r="E3663" s="143" t="s">
        <v>28061</v>
      </c>
    </row>
    <row r="3664" spans="1:5" ht="15" x14ac:dyDescent="0.25">
      <c r="A3664">
        <f t="shared" si="57"/>
        <v>39250</v>
      </c>
      <c r="B3664">
        <v>39250</v>
      </c>
      <c r="C3664" t="s">
        <v>17460</v>
      </c>
      <c r="D3664" t="s">
        <v>7572</v>
      </c>
      <c r="E3664" s="143" t="s">
        <v>33278</v>
      </c>
    </row>
    <row r="3665" spans="1:5" ht="15" x14ac:dyDescent="0.25">
      <c r="A3665">
        <f t="shared" si="57"/>
        <v>39251</v>
      </c>
      <c r="B3665">
        <v>39251</v>
      </c>
      <c r="C3665" t="s">
        <v>17465</v>
      </c>
      <c r="D3665" t="s">
        <v>7572</v>
      </c>
      <c r="E3665" s="143" t="s">
        <v>7776</v>
      </c>
    </row>
    <row r="3666" spans="1:5" ht="15" x14ac:dyDescent="0.25">
      <c r="A3666">
        <f t="shared" si="57"/>
        <v>39252</v>
      </c>
      <c r="B3666">
        <v>39252</v>
      </c>
      <c r="C3666" t="s">
        <v>17467</v>
      </c>
      <c r="D3666" t="s">
        <v>7572</v>
      </c>
      <c r="E3666" s="143" t="s">
        <v>14490</v>
      </c>
    </row>
    <row r="3667" spans="1:5" ht="15" x14ac:dyDescent="0.25">
      <c r="A3667">
        <f t="shared" si="57"/>
        <v>39253</v>
      </c>
      <c r="B3667">
        <v>39253</v>
      </c>
      <c r="C3667" t="s">
        <v>18777</v>
      </c>
      <c r="D3667" t="s">
        <v>7572</v>
      </c>
      <c r="E3667" s="143" t="s">
        <v>11100</v>
      </c>
    </row>
    <row r="3668" spans="1:5" ht="15" x14ac:dyDescent="0.25">
      <c r="A3668">
        <f t="shared" si="57"/>
        <v>39254</v>
      </c>
      <c r="B3668">
        <v>39254</v>
      </c>
      <c r="C3668" t="s">
        <v>18775</v>
      </c>
      <c r="D3668" t="s">
        <v>7572</v>
      </c>
      <c r="E3668" s="143" t="s">
        <v>7687</v>
      </c>
    </row>
    <row r="3669" spans="1:5" ht="15" x14ac:dyDescent="0.25">
      <c r="A3669">
        <f t="shared" si="57"/>
        <v>39255</v>
      </c>
      <c r="B3669">
        <v>39255</v>
      </c>
      <c r="C3669" t="s">
        <v>18776</v>
      </c>
      <c r="D3669" t="s">
        <v>7572</v>
      </c>
      <c r="E3669" s="143" t="s">
        <v>13095</v>
      </c>
    </row>
    <row r="3670" spans="1:5" ht="15" x14ac:dyDescent="0.25">
      <c r="A3670">
        <f t="shared" si="57"/>
        <v>39257</v>
      </c>
      <c r="B3670">
        <v>39257</v>
      </c>
      <c r="C3670" t="s">
        <v>17513</v>
      </c>
      <c r="D3670" t="s">
        <v>7572</v>
      </c>
      <c r="E3670" s="143" t="s">
        <v>32893</v>
      </c>
    </row>
    <row r="3671" spans="1:5" ht="15" x14ac:dyDescent="0.25">
      <c r="A3671">
        <f t="shared" si="57"/>
        <v>39258</v>
      </c>
      <c r="B3671">
        <v>39258</v>
      </c>
      <c r="C3671" t="s">
        <v>17517</v>
      </c>
      <c r="D3671" t="s">
        <v>7572</v>
      </c>
      <c r="E3671" s="143" t="s">
        <v>8121</v>
      </c>
    </row>
    <row r="3672" spans="1:5" ht="15" x14ac:dyDescent="0.25">
      <c r="A3672">
        <f t="shared" si="57"/>
        <v>39259</v>
      </c>
      <c r="B3672">
        <v>39259</v>
      </c>
      <c r="C3672" t="s">
        <v>17521</v>
      </c>
      <c r="D3672" t="s">
        <v>7572</v>
      </c>
      <c r="E3672" s="143" t="s">
        <v>7635</v>
      </c>
    </row>
    <row r="3673" spans="1:5" ht="15" x14ac:dyDescent="0.25">
      <c r="A3673">
        <f t="shared" si="57"/>
        <v>39260</v>
      </c>
      <c r="B3673">
        <v>39260</v>
      </c>
      <c r="C3673" t="s">
        <v>17523</v>
      </c>
      <c r="D3673" t="s">
        <v>7572</v>
      </c>
      <c r="E3673" s="143" t="s">
        <v>12806</v>
      </c>
    </row>
    <row r="3674" spans="1:5" ht="15" x14ac:dyDescent="0.25">
      <c r="A3674">
        <f t="shared" si="57"/>
        <v>39261</v>
      </c>
      <c r="B3674">
        <v>39261</v>
      </c>
      <c r="C3674" t="s">
        <v>17514</v>
      </c>
      <c r="D3674" t="s">
        <v>7572</v>
      </c>
      <c r="E3674" s="143" t="s">
        <v>16979</v>
      </c>
    </row>
    <row r="3675" spans="1:5" ht="15" x14ac:dyDescent="0.25">
      <c r="A3675">
        <f t="shared" si="57"/>
        <v>39262</v>
      </c>
      <c r="B3675">
        <v>39262</v>
      </c>
      <c r="C3675" t="s">
        <v>17516</v>
      </c>
      <c r="D3675" t="s">
        <v>7572</v>
      </c>
      <c r="E3675" s="143" t="s">
        <v>30338</v>
      </c>
    </row>
    <row r="3676" spans="1:5" ht="15" x14ac:dyDescent="0.25">
      <c r="A3676">
        <f t="shared" si="57"/>
        <v>39263</v>
      </c>
      <c r="B3676">
        <v>39263</v>
      </c>
      <c r="C3676" t="s">
        <v>17518</v>
      </c>
      <c r="D3676" t="s">
        <v>7572</v>
      </c>
      <c r="E3676" s="143" t="s">
        <v>23824</v>
      </c>
    </row>
    <row r="3677" spans="1:5" ht="15" x14ac:dyDescent="0.25">
      <c r="A3677">
        <f t="shared" si="57"/>
        <v>39264</v>
      </c>
      <c r="B3677">
        <v>39264</v>
      </c>
      <c r="C3677" t="s">
        <v>17520</v>
      </c>
      <c r="D3677" t="s">
        <v>7572</v>
      </c>
      <c r="E3677" s="143" t="s">
        <v>33279</v>
      </c>
    </row>
    <row r="3678" spans="1:5" ht="15" x14ac:dyDescent="0.25">
      <c r="A3678">
        <f t="shared" si="57"/>
        <v>39265</v>
      </c>
      <c r="B3678">
        <v>39265</v>
      </c>
      <c r="C3678" t="s">
        <v>17522</v>
      </c>
      <c r="D3678" t="s">
        <v>7572</v>
      </c>
      <c r="E3678" s="143" t="s">
        <v>27868</v>
      </c>
    </row>
    <row r="3679" spans="1:5" ht="15" x14ac:dyDescent="0.25">
      <c r="A3679">
        <f t="shared" si="57"/>
        <v>39266</v>
      </c>
      <c r="B3679">
        <v>39266</v>
      </c>
      <c r="C3679" t="s">
        <v>17524</v>
      </c>
      <c r="D3679" t="s">
        <v>7572</v>
      </c>
      <c r="E3679" s="143" t="s">
        <v>33280</v>
      </c>
    </row>
    <row r="3680" spans="1:5" ht="15" x14ac:dyDescent="0.25">
      <c r="A3680">
        <f t="shared" si="57"/>
        <v>39267</v>
      </c>
      <c r="B3680">
        <v>39267</v>
      </c>
      <c r="C3680" t="s">
        <v>17525</v>
      </c>
      <c r="D3680" t="s">
        <v>7572</v>
      </c>
      <c r="E3680" s="143" t="s">
        <v>33281</v>
      </c>
    </row>
    <row r="3681" spans="1:5" ht="15" x14ac:dyDescent="0.25">
      <c r="A3681">
        <f t="shared" si="57"/>
        <v>39268</v>
      </c>
      <c r="B3681">
        <v>39268</v>
      </c>
      <c r="C3681" t="s">
        <v>17515</v>
      </c>
      <c r="D3681" t="s">
        <v>7572</v>
      </c>
      <c r="E3681" s="143" t="s">
        <v>33282</v>
      </c>
    </row>
    <row r="3682" spans="1:5" ht="15" x14ac:dyDescent="0.25">
      <c r="A3682">
        <f t="shared" si="57"/>
        <v>39269</v>
      </c>
      <c r="B3682">
        <v>39269</v>
      </c>
      <c r="C3682" t="s">
        <v>18235</v>
      </c>
      <c r="D3682" t="s">
        <v>7572</v>
      </c>
      <c r="E3682" s="143" t="s">
        <v>12134</v>
      </c>
    </row>
    <row r="3683" spans="1:5" ht="15" x14ac:dyDescent="0.25">
      <c r="A3683">
        <f t="shared" si="57"/>
        <v>39270</v>
      </c>
      <c r="B3683">
        <v>39270</v>
      </c>
      <c r="C3683" t="s">
        <v>18238</v>
      </c>
      <c r="D3683" t="s">
        <v>7572</v>
      </c>
      <c r="E3683" s="143" t="s">
        <v>14557</v>
      </c>
    </row>
    <row r="3684" spans="1:5" ht="15" x14ac:dyDescent="0.25">
      <c r="A3684">
        <f t="shared" si="57"/>
        <v>39271</v>
      </c>
      <c r="B3684">
        <v>39271</v>
      </c>
      <c r="C3684" t="s">
        <v>18534</v>
      </c>
      <c r="D3684" t="s">
        <v>7565</v>
      </c>
      <c r="E3684" s="143" t="s">
        <v>7796</v>
      </c>
    </row>
    <row r="3685" spans="1:5" ht="15" x14ac:dyDescent="0.25">
      <c r="A3685">
        <f t="shared" si="57"/>
        <v>39272</v>
      </c>
      <c r="B3685">
        <v>39272</v>
      </c>
      <c r="C3685" t="s">
        <v>18536</v>
      </c>
      <c r="D3685" t="s">
        <v>7565</v>
      </c>
      <c r="E3685" s="143" t="s">
        <v>8145</v>
      </c>
    </row>
    <row r="3686" spans="1:5" ht="15" x14ac:dyDescent="0.25">
      <c r="A3686">
        <f t="shared" si="57"/>
        <v>39273</v>
      </c>
      <c r="B3686">
        <v>39273</v>
      </c>
      <c r="C3686" t="s">
        <v>18535</v>
      </c>
      <c r="D3686" t="s">
        <v>7565</v>
      </c>
      <c r="E3686" s="143" t="s">
        <v>7646</v>
      </c>
    </row>
    <row r="3687" spans="1:5" ht="15" x14ac:dyDescent="0.25">
      <c r="A3687">
        <f t="shared" si="57"/>
        <v>39274</v>
      </c>
      <c r="B3687">
        <v>39274</v>
      </c>
      <c r="C3687" t="s">
        <v>18420</v>
      </c>
      <c r="D3687" t="s">
        <v>7565</v>
      </c>
      <c r="E3687" s="143" t="s">
        <v>8132</v>
      </c>
    </row>
    <row r="3688" spans="1:5" ht="15" x14ac:dyDescent="0.25">
      <c r="A3688">
        <f t="shared" si="57"/>
        <v>39276</v>
      </c>
      <c r="B3688">
        <v>39276</v>
      </c>
      <c r="C3688" t="s">
        <v>18427</v>
      </c>
      <c r="D3688" t="s">
        <v>7565</v>
      </c>
      <c r="E3688" s="143" t="s">
        <v>7715</v>
      </c>
    </row>
    <row r="3689" spans="1:5" ht="15" x14ac:dyDescent="0.25">
      <c r="A3689">
        <f t="shared" si="57"/>
        <v>39277</v>
      </c>
      <c r="B3689">
        <v>39277</v>
      </c>
      <c r="C3689" t="s">
        <v>18428</v>
      </c>
      <c r="D3689" t="s">
        <v>7565</v>
      </c>
      <c r="E3689" s="143" t="s">
        <v>12034</v>
      </c>
    </row>
    <row r="3690" spans="1:5" ht="15" x14ac:dyDescent="0.25">
      <c r="A3690">
        <f t="shared" si="57"/>
        <v>39279</v>
      </c>
      <c r="B3690">
        <v>39279</v>
      </c>
      <c r="C3690" t="s">
        <v>18171</v>
      </c>
      <c r="D3690" t="s">
        <v>7565</v>
      </c>
      <c r="E3690" s="143" t="s">
        <v>14816</v>
      </c>
    </row>
    <row r="3691" spans="1:5" ht="15" x14ac:dyDescent="0.25">
      <c r="A3691">
        <f t="shared" si="57"/>
        <v>39280</v>
      </c>
      <c r="B3691">
        <v>39280</v>
      </c>
      <c r="C3691" t="s">
        <v>18172</v>
      </c>
      <c r="D3691" t="s">
        <v>7565</v>
      </c>
      <c r="E3691" s="143" t="s">
        <v>10920</v>
      </c>
    </row>
    <row r="3692" spans="1:5" ht="15" x14ac:dyDescent="0.25">
      <c r="A3692">
        <f t="shared" si="57"/>
        <v>39281</v>
      </c>
      <c r="B3692">
        <v>39281</v>
      </c>
      <c r="C3692" t="s">
        <v>18173</v>
      </c>
      <c r="D3692" t="s">
        <v>7565</v>
      </c>
      <c r="E3692" s="143" t="s">
        <v>8439</v>
      </c>
    </row>
    <row r="3693" spans="1:5" ht="15" x14ac:dyDescent="0.25">
      <c r="A3693">
        <f t="shared" si="57"/>
        <v>39282</v>
      </c>
      <c r="B3693">
        <v>39282</v>
      </c>
      <c r="C3693" t="s">
        <v>18174</v>
      </c>
      <c r="D3693" t="s">
        <v>7565</v>
      </c>
      <c r="E3693" s="143" t="s">
        <v>12347</v>
      </c>
    </row>
    <row r="3694" spans="1:5" ht="15" x14ac:dyDescent="0.25">
      <c r="A3694">
        <f t="shared" si="57"/>
        <v>39283</v>
      </c>
      <c r="B3694">
        <v>39283</v>
      </c>
      <c r="C3694" t="s">
        <v>18692</v>
      </c>
      <c r="D3694" t="s">
        <v>7565</v>
      </c>
      <c r="E3694" s="143" t="s">
        <v>18446</v>
      </c>
    </row>
    <row r="3695" spans="1:5" ht="15" x14ac:dyDescent="0.25">
      <c r="A3695">
        <f t="shared" si="57"/>
        <v>39285</v>
      </c>
      <c r="B3695">
        <v>39285</v>
      </c>
      <c r="C3695" t="s">
        <v>18693</v>
      </c>
      <c r="D3695" t="s">
        <v>7565</v>
      </c>
      <c r="E3695" s="143" t="s">
        <v>18694</v>
      </c>
    </row>
    <row r="3696" spans="1:5" ht="15" x14ac:dyDescent="0.25">
      <c r="A3696">
        <f t="shared" si="57"/>
        <v>39286</v>
      </c>
      <c r="B3696">
        <v>39286</v>
      </c>
      <c r="C3696" t="s">
        <v>18695</v>
      </c>
      <c r="D3696" t="s">
        <v>7565</v>
      </c>
      <c r="E3696" s="143" t="s">
        <v>16026</v>
      </c>
    </row>
    <row r="3697" spans="1:5" ht="15" x14ac:dyDescent="0.25">
      <c r="A3697">
        <f t="shared" si="57"/>
        <v>39288</v>
      </c>
      <c r="B3697">
        <v>39288</v>
      </c>
      <c r="C3697" t="s">
        <v>18696</v>
      </c>
      <c r="D3697" t="s">
        <v>7565</v>
      </c>
      <c r="E3697" s="143" t="s">
        <v>18697</v>
      </c>
    </row>
    <row r="3698" spans="1:5" ht="15" x14ac:dyDescent="0.25">
      <c r="A3698">
        <f t="shared" si="57"/>
        <v>39289</v>
      </c>
      <c r="B3698">
        <v>39289</v>
      </c>
      <c r="C3698" t="s">
        <v>21516</v>
      </c>
      <c r="D3698" t="s">
        <v>7565</v>
      </c>
      <c r="E3698" s="143" t="s">
        <v>9945</v>
      </c>
    </row>
    <row r="3699" spans="1:5" ht="15" x14ac:dyDescent="0.25">
      <c r="A3699">
        <f t="shared" si="57"/>
        <v>39290</v>
      </c>
      <c r="B3699">
        <v>39290</v>
      </c>
      <c r="C3699" t="s">
        <v>21517</v>
      </c>
      <c r="D3699" t="s">
        <v>7565</v>
      </c>
      <c r="E3699" s="143" t="s">
        <v>21518</v>
      </c>
    </row>
    <row r="3700" spans="1:5" ht="15" x14ac:dyDescent="0.25">
      <c r="A3700">
        <f t="shared" si="57"/>
        <v>39291</v>
      </c>
      <c r="B3700">
        <v>39291</v>
      </c>
      <c r="C3700" t="s">
        <v>21519</v>
      </c>
      <c r="D3700" t="s">
        <v>7565</v>
      </c>
      <c r="E3700" s="143" t="s">
        <v>14789</v>
      </c>
    </row>
    <row r="3701" spans="1:5" ht="15" x14ac:dyDescent="0.25">
      <c r="A3701">
        <f t="shared" si="57"/>
        <v>39292</v>
      </c>
      <c r="B3701">
        <v>39292</v>
      </c>
      <c r="C3701" t="s">
        <v>19942</v>
      </c>
      <c r="D3701" t="s">
        <v>7565</v>
      </c>
      <c r="E3701" s="143" t="s">
        <v>14301</v>
      </c>
    </row>
    <row r="3702" spans="1:5" ht="15" x14ac:dyDescent="0.25">
      <c r="A3702">
        <f t="shared" si="57"/>
        <v>39293</v>
      </c>
      <c r="B3702">
        <v>39293</v>
      </c>
      <c r="C3702" t="s">
        <v>19943</v>
      </c>
      <c r="D3702" t="s">
        <v>7565</v>
      </c>
      <c r="E3702" s="143" t="s">
        <v>7949</v>
      </c>
    </row>
    <row r="3703" spans="1:5" ht="15" x14ac:dyDescent="0.25">
      <c r="A3703">
        <f t="shared" si="57"/>
        <v>39294</v>
      </c>
      <c r="B3703">
        <v>39294</v>
      </c>
      <c r="C3703" t="s">
        <v>19944</v>
      </c>
      <c r="D3703" t="s">
        <v>7565</v>
      </c>
      <c r="E3703" s="143" t="s">
        <v>12807</v>
      </c>
    </row>
    <row r="3704" spans="1:5" ht="15" x14ac:dyDescent="0.25">
      <c r="A3704">
        <f t="shared" si="57"/>
        <v>39295</v>
      </c>
      <c r="B3704">
        <v>39295</v>
      </c>
      <c r="C3704" t="s">
        <v>19945</v>
      </c>
      <c r="D3704" t="s">
        <v>7565</v>
      </c>
      <c r="E3704" s="143" t="s">
        <v>14313</v>
      </c>
    </row>
    <row r="3705" spans="1:5" ht="15" x14ac:dyDescent="0.25">
      <c r="A3705">
        <f t="shared" si="57"/>
        <v>39296</v>
      </c>
      <c r="B3705">
        <v>39296</v>
      </c>
      <c r="C3705" t="s">
        <v>19949</v>
      </c>
      <c r="D3705" t="s">
        <v>7565</v>
      </c>
      <c r="E3705" s="143" t="s">
        <v>9119</v>
      </c>
    </row>
    <row r="3706" spans="1:5" ht="15" x14ac:dyDescent="0.25">
      <c r="A3706">
        <f t="shared" si="57"/>
        <v>39297</v>
      </c>
      <c r="B3706">
        <v>39297</v>
      </c>
      <c r="C3706" t="s">
        <v>19950</v>
      </c>
      <c r="D3706" t="s">
        <v>7565</v>
      </c>
      <c r="E3706" s="143" t="s">
        <v>7861</v>
      </c>
    </row>
    <row r="3707" spans="1:5" ht="15" x14ac:dyDescent="0.25">
      <c r="A3707">
        <f t="shared" si="57"/>
        <v>39298</v>
      </c>
      <c r="B3707">
        <v>39298</v>
      </c>
      <c r="C3707" t="s">
        <v>19951</v>
      </c>
      <c r="D3707" t="s">
        <v>7565</v>
      </c>
      <c r="E3707" s="143" t="s">
        <v>7859</v>
      </c>
    </row>
    <row r="3708" spans="1:5" ht="15" x14ac:dyDescent="0.25">
      <c r="A3708">
        <f t="shared" si="57"/>
        <v>39299</v>
      </c>
      <c r="B3708">
        <v>39299</v>
      </c>
      <c r="C3708" t="s">
        <v>19952</v>
      </c>
      <c r="D3708" t="s">
        <v>7565</v>
      </c>
      <c r="E3708" s="143" t="s">
        <v>7935</v>
      </c>
    </row>
    <row r="3709" spans="1:5" ht="15" x14ac:dyDescent="0.25">
      <c r="A3709">
        <f t="shared" si="57"/>
        <v>39300</v>
      </c>
      <c r="B3709">
        <v>39300</v>
      </c>
      <c r="C3709" t="s">
        <v>19484</v>
      </c>
      <c r="D3709" t="s">
        <v>7565</v>
      </c>
      <c r="E3709" s="143" t="s">
        <v>9953</v>
      </c>
    </row>
    <row r="3710" spans="1:5" ht="15" x14ac:dyDescent="0.25">
      <c r="A3710">
        <f t="shared" si="57"/>
        <v>39301</v>
      </c>
      <c r="B3710">
        <v>39301</v>
      </c>
      <c r="C3710" t="s">
        <v>19485</v>
      </c>
      <c r="D3710" t="s">
        <v>7565</v>
      </c>
      <c r="E3710" s="143" t="s">
        <v>9883</v>
      </c>
    </row>
    <row r="3711" spans="1:5" ht="15" x14ac:dyDescent="0.25">
      <c r="A3711">
        <f t="shared" si="57"/>
        <v>39302</v>
      </c>
      <c r="B3711">
        <v>39302</v>
      </c>
      <c r="C3711" t="s">
        <v>19486</v>
      </c>
      <c r="D3711" t="s">
        <v>7565</v>
      </c>
      <c r="E3711" s="143" t="s">
        <v>10559</v>
      </c>
    </row>
    <row r="3712" spans="1:5" ht="15" x14ac:dyDescent="0.25">
      <c r="A3712">
        <f t="shared" si="57"/>
        <v>39304</v>
      </c>
      <c r="B3712">
        <v>39304</v>
      </c>
      <c r="C3712" t="s">
        <v>19491</v>
      </c>
      <c r="D3712" t="s">
        <v>7565</v>
      </c>
      <c r="E3712" s="143" t="s">
        <v>12240</v>
      </c>
    </row>
    <row r="3713" spans="1:5" ht="15" x14ac:dyDescent="0.25">
      <c r="A3713">
        <f t="shared" si="57"/>
        <v>39305</v>
      </c>
      <c r="B3713">
        <v>39305</v>
      </c>
      <c r="C3713" t="s">
        <v>19492</v>
      </c>
      <c r="D3713" t="s">
        <v>7565</v>
      </c>
      <c r="E3713" s="143" t="s">
        <v>7922</v>
      </c>
    </row>
    <row r="3714" spans="1:5" ht="15" x14ac:dyDescent="0.25">
      <c r="A3714">
        <f t="shared" si="57"/>
        <v>39306</v>
      </c>
      <c r="B3714">
        <v>39306</v>
      </c>
      <c r="C3714" t="s">
        <v>19493</v>
      </c>
      <c r="D3714" t="s">
        <v>7565</v>
      </c>
      <c r="E3714" s="143" t="s">
        <v>8985</v>
      </c>
    </row>
    <row r="3715" spans="1:5" ht="15" x14ac:dyDescent="0.25">
      <c r="A3715">
        <f t="shared" ref="A3715:A3778" si="58">B3715</f>
        <v>39308</v>
      </c>
      <c r="B3715">
        <v>39308</v>
      </c>
      <c r="C3715" t="s">
        <v>19953</v>
      </c>
      <c r="D3715" t="s">
        <v>7565</v>
      </c>
      <c r="E3715" s="143" t="s">
        <v>7763</v>
      </c>
    </row>
    <row r="3716" spans="1:5" ht="15" x14ac:dyDescent="0.25">
      <c r="A3716">
        <f t="shared" si="58"/>
        <v>39309</v>
      </c>
      <c r="B3716">
        <v>39309</v>
      </c>
      <c r="C3716" t="s">
        <v>19954</v>
      </c>
      <c r="D3716" t="s">
        <v>7565</v>
      </c>
      <c r="E3716" s="143" t="s">
        <v>7903</v>
      </c>
    </row>
    <row r="3717" spans="1:5" ht="15" x14ac:dyDescent="0.25">
      <c r="A3717">
        <f t="shared" si="58"/>
        <v>39310</v>
      </c>
      <c r="B3717">
        <v>39310</v>
      </c>
      <c r="C3717" t="s">
        <v>19955</v>
      </c>
      <c r="D3717" t="s">
        <v>7565</v>
      </c>
      <c r="E3717" s="143" t="s">
        <v>12714</v>
      </c>
    </row>
    <row r="3718" spans="1:5" ht="15" x14ac:dyDescent="0.25">
      <c r="A3718">
        <f t="shared" si="58"/>
        <v>39311</v>
      </c>
      <c r="B3718">
        <v>39311</v>
      </c>
      <c r="C3718" t="s">
        <v>19956</v>
      </c>
      <c r="D3718" t="s">
        <v>7565</v>
      </c>
      <c r="E3718" s="143" t="s">
        <v>10317</v>
      </c>
    </row>
    <row r="3719" spans="1:5" ht="15" x14ac:dyDescent="0.25">
      <c r="A3719">
        <f t="shared" si="58"/>
        <v>39312</v>
      </c>
      <c r="B3719">
        <v>39312</v>
      </c>
      <c r="C3719" t="s">
        <v>19946</v>
      </c>
      <c r="D3719" t="s">
        <v>7565</v>
      </c>
      <c r="E3719" s="143" t="s">
        <v>7744</v>
      </c>
    </row>
    <row r="3720" spans="1:5" ht="15" x14ac:dyDescent="0.25">
      <c r="A3720">
        <f t="shared" si="58"/>
        <v>39313</v>
      </c>
      <c r="B3720">
        <v>39313</v>
      </c>
      <c r="C3720" t="s">
        <v>19947</v>
      </c>
      <c r="D3720" t="s">
        <v>7565</v>
      </c>
      <c r="E3720" s="143" t="s">
        <v>15984</v>
      </c>
    </row>
    <row r="3721" spans="1:5" ht="15" x14ac:dyDescent="0.25">
      <c r="A3721">
        <f t="shared" si="58"/>
        <v>39314</v>
      </c>
      <c r="B3721">
        <v>39314</v>
      </c>
      <c r="C3721" t="s">
        <v>19948</v>
      </c>
      <c r="D3721" t="s">
        <v>7565</v>
      </c>
      <c r="E3721" s="143" t="s">
        <v>13734</v>
      </c>
    </row>
    <row r="3722" spans="1:5" ht="15" x14ac:dyDescent="0.25">
      <c r="A3722">
        <f t="shared" si="58"/>
        <v>39315</v>
      </c>
      <c r="B3722">
        <v>39315</v>
      </c>
      <c r="C3722" t="s">
        <v>18908</v>
      </c>
      <c r="D3722" t="s">
        <v>7565</v>
      </c>
      <c r="E3722" s="143" t="s">
        <v>8026</v>
      </c>
    </row>
    <row r="3723" spans="1:5" ht="15" x14ac:dyDescent="0.25">
      <c r="A3723">
        <f t="shared" si="58"/>
        <v>39318</v>
      </c>
      <c r="B3723">
        <v>39318</v>
      </c>
      <c r="C3723" t="s">
        <v>19867</v>
      </c>
      <c r="D3723" t="s">
        <v>7565</v>
      </c>
      <c r="E3723" s="143" t="s">
        <v>8036</v>
      </c>
    </row>
    <row r="3724" spans="1:5" ht="15" x14ac:dyDescent="0.25">
      <c r="A3724">
        <f t="shared" si="58"/>
        <v>39319</v>
      </c>
      <c r="B3724">
        <v>39319</v>
      </c>
      <c r="C3724" t="s">
        <v>21642</v>
      </c>
      <c r="D3724" t="s">
        <v>7565</v>
      </c>
      <c r="E3724" s="143" t="s">
        <v>7855</v>
      </c>
    </row>
    <row r="3725" spans="1:5" ht="15" x14ac:dyDescent="0.25">
      <c r="A3725">
        <f t="shared" si="58"/>
        <v>39320</v>
      </c>
      <c r="B3725">
        <v>39320</v>
      </c>
      <c r="C3725" t="s">
        <v>21643</v>
      </c>
      <c r="D3725" t="s">
        <v>7565</v>
      </c>
      <c r="E3725" s="143" t="s">
        <v>13721</v>
      </c>
    </row>
    <row r="3726" spans="1:5" ht="15" x14ac:dyDescent="0.25">
      <c r="A3726">
        <f t="shared" si="58"/>
        <v>39321</v>
      </c>
      <c r="B3726">
        <v>39321</v>
      </c>
      <c r="C3726" t="s">
        <v>21641</v>
      </c>
      <c r="D3726" t="s">
        <v>7565</v>
      </c>
      <c r="E3726" s="143" t="s">
        <v>7774</v>
      </c>
    </row>
    <row r="3727" spans="1:5" ht="15" x14ac:dyDescent="0.25">
      <c r="A3727">
        <f t="shared" si="58"/>
        <v>39322</v>
      </c>
      <c r="B3727">
        <v>39322</v>
      </c>
      <c r="C3727" t="s">
        <v>21515</v>
      </c>
      <c r="D3727" t="s">
        <v>7565</v>
      </c>
      <c r="E3727" s="143" t="s">
        <v>12876</v>
      </c>
    </row>
    <row r="3728" spans="1:5" ht="15" x14ac:dyDescent="0.25">
      <c r="A3728">
        <f t="shared" si="58"/>
        <v>39323</v>
      </c>
      <c r="B3728">
        <v>39323</v>
      </c>
      <c r="C3728" t="s">
        <v>20033</v>
      </c>
      <c r="D3728" t="s">
        <v>7563</v>
      </c>
      <c r="E3728" s="143" t="s">
        <v>15524</v>
      </c>
    </row>
    <row r="3729" spans="1:5" ht="15" x14ac:dyDescent="0.25">
      <c r="A3729">
        <f t="shared" si="58"/>
        <v>39324</v>
      </c>
      <c r="B3729">
        <v>39324</v>
      </c>
      <c r="C3729" t="s">
        <v>21393</v>
      </c>
      <c r="D3729" t="s">
        <v>7565</v>
      </c>
      <c r="E3729" s="143" t="s">
        <v>10868</v>
      </c>
    </row>
    <row r="3730" spans="1:5" ht="15" x14ac:dyDescent="0.25">
      <c r="A3730">
        <f t="shared" si="58"/>
        <v>39325</v>
      </c>
      <c r="B3730">
        <v>39325</v>
      </c>
      <c r="C3730" t="s">
        <v>21394</v>
      </c>
      <c r="D3730" t="s">
        <v>7565</v>
      </c>
      <c r="E3730" s="143" t="s">
        <v>7994</v>
      </c>
    </row>
    <row r="3731" spans="1:5" ht="15" x14ac:dyDescent="0.25">
      <c r="A3731">
        <f t="shared" si="58"/>
        <v>39326</v>
      </c>
      <c r="B3731">
        <v>39326</v>
      </c>
      <c r="C3731" t="s">
        <v>21395</v>
      </c>
      <c r="D3731" t="s">
        <v>7565</v>
      </c>
      <c r="E3731" s="143" t="s">
        <v>20885</v>
      </c>
    </row>
    <row r="3732" spans="1:5" ht="15" x14ac:dyDescent="0.25">
      <c r="A3732">
        <f t="shared" si="58"/>
        <v>39327</v>
      </c>
      <c r="B3732">
        <v>39327</v>
      </c>
      <c r="C3732" t="s">
        <v>21396</v>
      </c>
      <c r="D3732" t="s">
        <v>7565</v>
      </c>
      <c r="E3732" s="143" t="s">
        <v>14742</v>
      </c>
    </row>
    <row r="3733" spans="1:5" ht="15" x14ac:dyDescent="0.25">
      <c r="A3733">
        <f t="shared" si="58"/>
        <v>39328</v>
      </c>
      <c r="B3733">
        <v>39328</v>
      </c>
      <c r="C3733" t="s">
        <v>20559</v>
      </c>
      <c r="D3733" t="s">
        <v>7572</v>
      </c>
      <c r="E3733" s="143" t="s">
        <v>7615</v>
      </c>
    </row>
    <row r="3734" spans="1:5" ht="15" x14ac:dyDescent="0.25">
      <c r="A3734">
        <f t="shared" si="58"/>
        <v>39329</v>
      </c>
      <c r="B3734">
        <v>39329</v>
      </c>
      <c r="C3734" t="s">
        <v>18085</v>
      </c>
      <c r="D3734" t="s">
        <v>7565</v>
      </c>
      <c r="E3734" s="143" t="s">
        <v>7927</v>
      </c>
    </row>
    <row r="3735" spans="1:5" ht="15" x14ac:dyDescent="0.25">
      <c r="A3735">
        <f t="shared" si="58"/>
        <v>39330</v>
      </c>
      <c r="B3735">
        <v>39330</v>
      </c>
      <c r="C3735" t="s">
        <v>18086</v>
      </c>
      <c r="D3735" t="s">
        <v>7565</v>
      </c>
      <c r="E3735" s="143" t="s">
        <v>7697</v>
      </c>
    </row>
    <row r="3736" spans="1:5" ht="15" x14ac:dyDescent="0.25">
      <c r="A3736">
        <f t="shared" si="58"/>
        <v>39331</v>
      </c>
      <c r="B3736">
        <v>39331</v>
      </c>
      <c r="C3736" t="s">
        <v>18089</v>
      </c>
      <c r="D3736" t="s">
        <v>7565</v>
      </c>
      <c r="E3736" s="143" t="s">
        <v>13118</v>
      </c>
    </row>
    <row r="3737" spans="1:5" ht="15" x14ac:dyDescent="0.25">
      <c r="A3737">
        <f t="shared" si="58"/>
        <v>39332</v>
      </c>
      <c r="B3737">
        <v>39332</v>
      </c>
      <c r="C3737" t="s">
        <v>18087</v>
      </c>
      <c r="D3737" t="s">
        <v>7565</v>
      </c>
      <c r="E3737" s="143" t="s">
        <v>10323</v>
      </c>
    </row>
    <row r="3738" spans="1:5" ht="15" x14ac:dyDescent="0.25">
      <c r="A3738">
        <f t="shared" si="58"/>
        <v>39333</v>
      </c>
      <c r="B3738">
        <v>39333</v>
      </c>
      <c r="C3738" t="s">
        <v>18090</v>
      </c>
      <c r="D3738" t="s">
        <v>7565</v>
      </c>
      <c r="E3738" s="143" t="s">
        <v>14050</v>
      </c>
    </row>
    <row r="3739" spans="1:5" ht="15" x14ac:dyDescent="0.25">
      <c r="A3739">
        <f t="shared" si="58"/>
        <v>39334</v>
      </c>
      <c r="B3739">
        <v>39334</v>
      </c>
      <c r="C3739" t="s">
        <v>18093</v>
      </c>
      <c r="D3739" t="s">
        <v>7565</v>
      </c>
      <c r="E3739" s="143" t="s">
        <v>15559</v>
      </c>
    </row>
    <row r="3740" spans="1:5" ht="15" x14ac:dyDescent="0.25">
      <c r="A3740">
        <f t="shared" si="58"/>
        <v>39335</v>
      </c>
      <c r="B3740">
        <v>39335</v>
      </c>
      <c r="C3740" t="s">
        <v>18091</v>
      </c>
      <c r="D3740" t="s">
        <v>7565</v>
      </c>
      <c r="E3740" s="143" t="s">
        <v>8105</v>
      </c>
    </row>
    <row r="3741" spans="1:5" ht="15" x14ac:dyDescent="0.25">
      <c r="A3741">
        <f t="shared" si="58"/>
        <v>39336</v>
      </c>
      <c r="B3741">
        <v>39336</v>
      </c>
      <c r="C3741" t="s">
        <v>18098</v>
      </c>
      <c r="D3741" t="s">
        <v>7565</v>
      </c>
      <c r="E3741" s="143" t="s">
        <v>7697</v>
      </c>
    </row>
    <row r="3742" spans="1:5" ht="15" x14ac:dyDescent="0.25">
      <c r="A3742">
        <f t="shared" si="58"/>
        <v>39337</v>
      </c>
      <c r="B3742">
        <v>39337</v>
      </c>
      <c r="C3742" t="s">
        <v>18100</v>
      </c>
      <c r="D3742" t="s">
        <v>7565</v>
      </c>
      <c r="E3742" s="143" t="s">
        <v>13118</v>
      </c>
    </row>
    <row r="3743" spans="1:5" ht="15" x14ac:dyDescent="0.25">
      <c r="A3743">
        <f t="shared" si="58"/>
        <v>39338</v>
      </c>
      <c r="B3743">
        <v>39338</v>
      </c>
      <c r="C3743" t="s">
        <v>18099</v>
      </c>
      <c r="D3743" t="s">
        <v>7565</v>
      </c>
      <c r="E3743" s="143" t="s">
        <v>10323</v>
      </c>
    </row>
    <row r="3744" spans="1:5" ht="15" x14ac:dyDescent="0.25">
      <c r="A3744">
        <f t="shared" si="58"/>
        <v>39340</v>
      </c>
      <c r="B3744">
        <v>39340</v>
      </c>
      <c r="C3744" t="s">
        <v>18102</v>
      </c>
      <c r="D3744" t="s">
        <v>7565</v>
      </c>
      <c r="E3744" s="143" t="s">
        <v>10372</v>
      </c>
    </row>
    <row r="3745" spans="1:5" ht="15" x14ac:dyDescent="0.25">
      <c r="A3745">
        <f t="shared" si="58"/>
        <v>39341</v>
      </c>
      <c r="B3745">
        <v>39341</v>
      </c>
      <c r="C3745" t="s">
        <v>18101</v>
      </c>
      <c r="D3745" t="s">
        <v>7565</v>
      </c>
      <c r="E3745" s="143" t="s">
        <v>16866</v>
      </c>
    </row>
    <row r="3746" spans="1:5" ht="15" x14ac:dyDescent="0.25">
      <c r="A3746">
        <f t="shared" si="58"/>
        <v>39342</v>
      </c>
      <c r="B3746">
        <v>39342</v>
      </c>
      <c r="C3746" t="s">
        <v>18105</v>
      </c>
      <c r="D3746" t="s">
        <v>7565</v>
      </c>
      <c r="E3746" s="143" t="s">
        <v>16866</v>
      </c>
    </row>
    <row r="3747" spans="1:5" ht="15" x14ac:dyDescent="0.25">
      <c r="A3747">
        <f t="shared" si="58"/>
        <v>39343</v>
      </c>
      <c r="B3747">
        <v>39343</v>
      </c>
      <c r="C3747" t="s">
        <v>18106</v>
      </c>
      <c r="D3747" t="s">
        <v>7565</v>
      </c>
      <c r="E3747" s="143" t="s">
        <v>15255</v>
      </c>
    </row>
    <row r="3748" spans="1:5" ht="15" x14ac:dyDescent="0.25">
      <c r="A3748">
        <f t="shared" si="58"/>
        <v>39344</v>
      </c>
      <c r="B3748">
        <v>39344</v>
      </c>
      <c r="C3748" t="s">
        <v>18108</v>
      </c>
      <c r="D3748" t="s">
        <v>7565</v>
      </c>
      <c r="E3748" s="143" t="s">
        <v>10217</v>
      </c>
    </row>
    <row r="3749" spans="1:5" ht="15" x14ac:dyDescent="0.25">
      <c r="A3749">
        <f t="shared" si="58"/>
        <v>39345</v>
      </c>
      <c r="B3749">
        <v>39345</v>
      </c>
      <c r="C3749" t="s">
        <v>18107</v>
      </c>
      <c r="D3749" t="s">
        <v>7565</v>
      </c>
      <c r="E3749" s="143" t="s">
        <v>30045</v>
      </c>
    </row>
    <row r="3750" spans="1:5" ht="15" x14ac:dyDescent="0.25">
      <c r="A3750">
        <f t="shared" si="58"/>
        <v>39346</v>
      </c>
      <c r="B3750">
        <v>39346</v>
      </c>
      <c r="C3750" t="s">
        <v>21276</v>
      </c>
      <c r="D3750" t="s">
        <v>7565</v>
      </c>
      <c r="E3750" s="143" t="s">
        <v>12463</v>
      </c>
    </row>
    <row r="3751" spans="1:5" ht="15" x14ac:dyDescent="0.25">
      <c r="A3751">
        <f t="shared" si="58"/>
        <v>39350</v>
      </c>
      <c r="B3751">
        <v>39350</v>
      </c>
      <c r="C3751" t="s">
        <v>21277</v>
      </c>
      <c r="D3751" t="s">
        <v>7565</v>
      </c>
      <c r="E3751" s="143" t="s">
        <v>7646</v>
      </c>
    </row>
    <row r="3752" spans="1:5" ht="15" x14ac:dyDescent="0.25">
      <c r="A3752">
        <f t="shared" si="58"/>
        <v>39351</v>
      </c>
      <c r="B3752">
        <v>39351</v>
      </c>
      <c r="C3752" t="s">
        <v>21278</v>
      </c>
      <c r="D3752" t="s">
        <v>7565</v>
      </c>
      <c r="E3752" s="143" t="s">
        <v>33283</v>
      </c>
    </row>
    <row r="3753" spans="1:5" ht="15" x14ac:dyDescent="0.25">
      <c r="A3753">
        <f t="shared" si="58"/>
        <v>39352</v>
      </c>
      <c r="B3753">
        <v>39352</v>
      </c>
      <c r="C3753" t="s">
        <v>21275</v>
      </c>
      <c r="D3753" t="s">
        <v>7565</v>
      </c>
      <c r="E3753" s="143" t="s">
        <v>12463</v>
      </c>
    </row>
    <row r="3754" spans="1:5" ht="15" x14ac:dyDescent="0.25">
      <c r="A3754">
        <f t="shared" si="58"/>
        <v>39353</v>
      </c>
      <c r="B3754">
        <v>39353</v>
      </c>
      <c r="C3754" t="s">
        <v>19567</v>
      </c>
      <c r="D3754" t="s">
        <v>7565</v>
      </c>
      <c r="E3754" s="143" t="s">
        <v>19568</v>
      </c>
    </row>
    <row r="3755" spans="1:5" ht="15" x14ac:dyDescent="0.25">
      <c r="A3755">
        <f t="shared" si="58"/>
        <v>39354</v>
      </c>
      <c r="B3755">
        <v>39354</v>
      </c>
      <c r="C3755" t="s">
        <v>19569</v>
      </c>
      <c r="D3755" t="s">
        <v>7565</v>
      </c>
      <c r="E3755" s="143" t="s">
        <v>19570</v>
      </c>
    </row>
    <row r="3756" spans="1:5" ht="15" x14ac:dyDescent="0.25">
      <c r="A3756">
        <f t="shared" si="58"/>
        <v>39355</v>
      </c>
      <c r="B3756">
        <v>39355</v>
      </c>
      <c r="C3756" t="s">
        <v>19563</v>
      </c>
      <c r="D3756" t="s">
        <v>7565</v>
      </c>
      <c r="E3756" s="143" t="s">
        <v>19564</v>
      </c>
    </row>
    <row r="3757" spans="1:5" ht="15" x14ac:dyDescent="0.25">
      <c r="A3757">
        <f t="shared" si="58"/>
        <v>39356</v>
      </c>
      <c r="B3757">
        <v>39356</v>
      </c>
      <c r="C3757" t="s">
        <v>19565</v>
      </c>
      <c r="D3757" t="s">
        <v>7565</v>
      </c>
      <c r="E3757" s="143" t="s">
        <v>19566</v>
      </c>
    </row>
    <row r="3758" spans="1:5" ht="15" x14ac:dyDescent="0.25">
      <c r="A3758">
        <f t="shared" si="58"/>
        <v>39357</v>
      </c>
      <c r="B3758">
        <v>39357</v>
      </c>
      <c r="C3758" t="s">
        <v>19561</v>
      </c>
      <c r="D3758" t="s">
        <v>7565</v>
      </c>
      <c r="E3758" s="143" t="s">
        <v>12711</v>
      </c>
    </row>
    <row r="3759" spans="1:5" ht="15" x14ac:dyDescent="0.25">
      <c r="A3759">
        <f t="shared" si="58"/>
        <v>39358</v>
      </c>
      <c r="B3759">
        <v>39358</v>
      </c>
      <c r="C3759" t="s">
        <v>19562</v>
      </c>
      <c r="D3759" t="s">
        <v>7565</v>
      </c>
      <c r="E3759" s="143" t="s">
        <v>12711</v>
      </c>
    </row>
    <row r="3760" spans="1:5" ht="15" x14ac:dyDescent="0.25">
      <c r="A3760">
        <f t="shared" si="58"/>
        <v>39359</v>
      </c>
      <c r="B3760">
        <v>39359</v>
      </c>
      <c r="C3760" t="s">
        <v>17800</v>
      </c>
      <c r="D3760" t="s">
        <v>7565</v>
      </c>
      <c r="E3760" s="143" t="s">
        <v>17801</v>
      </c>
    </row>
    <row r="3761" spans="1:5" ht="15" x14ac:dyDescent="0.25">
      <c r="A3761">
        <f t="shared" si="58"/>
        <v>39360</v>
      </c>
      <c r="B3761">
        <v>39360</v>
      </c>
      <c r="C3761" t="s">
        <v>17802</v>
      </c>
      <c r="D3761" t="s">
        <v>7565</v>
      </c>
      <c r="E3761" s="143" t="s">
        <v>17801</v>
      </c>
    </row>
    <row r="3762" spans="1:5" ht="15" x14ac:dyDescent="0.25">
      <c r="A3762">
        <f t="shared" si="58"/>
        <v>39361</v>
      </c>
      <c r="B3762">
        <v>39361</v>
      </c>
      <c r="C3762" t="s">
        <v>19117</v>
      </c>
      <c r="D3762" t="s">
        <v>7565</v>
      </c>
      <c r="E3762" s="143" t="s">
        <v>33284</v>
      </c>
    </row>
    <row r="3763" spans="1:5" ht="15" x14ac:dyDescent="0.25">
      <c r="A3763">
        <f t="shared" si="58"/>
        <v>39362</v>
      </c>
      <c r="B3763">
        <v>39362</v>
      </c>
      <c r="C3763" t="s">
        <v>19118</v>
      </c>
      <c r="D3763" t="s">
        <v>7565</v>
      </c>
      <c r="E3763" s="143" t="s">
        <v>33285</v>
      </c>
    </row>
    <row r="3764" spans="1:5" ht="15" x14ac:dyDescent="0.25">
      <c r="A3764">
        <f t="shared" si="58"/>
        <v>39363</v>
      </c>
      <c r="B3764">
        <v>39363</v>
      </c>
      <c r="C3764" t="s">
        <v>19116</v>
      </c>
      <c r="D3764" t="s">
        <v>7565</v>
      </c>
      <c r="E3764" s="143" t="s">
        <v>33286</v>
      </c>
    </row>
    <row r="3765" spans="1:5" ht="15" x14ac:dyDescent="0.25">
      <c r="A3765">
        <f t="shared" si="58"/>
        <v>39364</v>
      </c>
      <c r="B3765">
        <v>39364</v>
      </c>
      <c r="C3765" t="s">
        <v>19119</v>
      </c>
      <c r="D3765" t="s">
        <v>7565</v>
      </c>
      <c r="E3765" s="143" t="s">
        <v>33287</v>
      </c>
    </row>
    <row r="3766" spans="1:5" ht="15" x14ac:dyDescent="0.25">
      <c r="A3766">
        <f t="shared" si="58"/>
        <v>39365</v>
      </c>
      <c r="B3766">
        <v>39365</v>
      </c>
      <c r="C3766" t="s">
        <v>19053</v>
      </c>
      <c r="D3766" t="s">
        <v>7565</v>
      </c>
      <c r="E3766" s="143" t="s">
        <v>33288</v>
      </c>
    </row>
    <row r="3767" spans="1:5" ht="15" x14ac:dyDescent="0.25">
      <c r="A3767">
        <f t="shared" si="58"/>
        <v>39366</v>
      </c>
      <c r="B3767">
        <v>39366</v>
      </c>
      <c r="C3767" t="s">
        <v>19054</v>
      </c>
      <c r="D3767" t="s">
        <v>7565</v>
      </c>
      <c r="E3767" s="143" t="s">
        <v>33289</v>
      </c>
    </row>
    <row r="3768" spans="1:5" ht="15" x14ac:dyDescent="0.25">
      <c r="A3768">
        <f t="shared" si="58"/>
        <v>39367</v>
      </c>
      <c r="B3768">
        <v>39367</v>
      </c>
      <c r="C3768" t="s">
        <v>19055</v>
      </c>
      <c r="D3768" t="s">
        <v>7565</v>
      </c>
      <c r="E3768" s="143" t="s">
        <v>33290</v>
      </c>
    </row>
    <row r="3769" spans="1:5" ht="15" x14ac:dyDescent="0.25">
      <c r="A3769">
        <f t="shared" si="58"/>
        <v>39374</v>
      </c>
      <c r="B3769">
        <v>39374</v>
      </c>
      <c r="C3769" t="s">
        <v>20982</v>
      </c>
      <c r="D3769" t="s">
        <v>7565</v>
      </c>
      <c r="E3769" s="143" t="s">
        <v>33291</v>
      </c>
    </row>
    <row r="3770" spans="1:5" ht="15" x14ac:dyDescent="0.25">
      <c r="A3770">
        <f t="shared" si="58"/>
        <v>39376</v>
      </c>
      <c r="B3770">
        <v>39376</v>
      </c>
      <c r="C3770" t="s">
        <v>19646</v>
      </c>
      <c r="D3770" t="s">
        <v>7565</v>
      </c>
      <c r="E3770" s="143" t="s">
        <v>8091</v>
      </c>
    </row>
    <row r="3771" spans="1:5" ht="15" x14ac:dyDescent="0.25">
      <c r="A3771">
        <f t="shared" si="58"/>
        <v>39377</v>
      </c>
      <c r="B3771">
        <v>39377</v>
      </c>
      <c r="C3771" t="s">
        <v>19618</v>
      </c>
      <c r="D3771" t="s">
        <v>7565</v>
      </c>
      <c r="E3771" s="143" t="s">
        <v>19619</v>
      </c>
    </row>
    <row r="3772" spans="1:5" ht="15" x14ac:dyDescent="0.25">
      <c r="A3772">
        <f t="shared" si="58"/>
        <v>39378</v>
      </c>
      <c r="B3772">
        <v>39378</v>
      </c>
      <c r="C3772" t="s">
        <v>19747</v>
      </c>
      <c r="D3772" t="s">
        <v>7565</v>
      </c>
      <c r="E3772" s="143" t="s">
        <v>17617</v>
      </c>
    </row>
    <row r="3773" spans="1:5" ht="15" x14ac:dyDescent="0.25">
      <c r="A3773">
        <f t="shared" si="58"/>
        <v>39380</v>
      </c>
      <c r="B3773">
        <v>39380</v>
      </c>
      <c r="C3773" t="s">
        <v>17148</v>
      </c>
      <c r="D3773" t="s">
        <v>7565</v>
      </c>
      <c r="E3773" s="143" t="s">
        <v>15483</v>
      </c>
    </row>
    <row r="3774" spans="1:5" ht="15" x14ac:dyDescent="0.25">
      <c r="A3774">
        <f t="shared" si="58"/>
        <v>39381</v>
      </c>
      <c r="B3774">
        <v>39381</v>
      </c>
      <c r="C3774" t="s">
        <v>19621</v>
      </c>
      <c r="D3774" t="s">
        <v>7565</v>
      </c>
      <c r="E3774" s="143" t="s">
        <v>8083</v>
      </c>
    </row>
    <row r="3775" spans="1:5" ht="15" x14ac:dyDescent="0.25">
      <c r="A3775">
        <f t="shared" si="58"/>
        <v>39385</v>
      </c>
      <c r="B3775">
        <v>39385</v>
      </c>
      <c r="C3775" t="s">
        <v>19738</v>
      </c>
      <c r="D3775" t="s">
        <v>7565</v>
      </c>
      <c r="E3775" s="143" t="s">
        <v>23066</v>
      </c>
    </row>
    <row r="3776" spans="1:5" ht="15" x14ac:dyDescent="0.25">
      <c r="A3776">
        <f t="shared" si="58"/>
        <v>39386</v>
      </c>
      <c r="B3776">
        <v>39386</v>
      </c>
      <c r="C3776" t="s">
        <v>19634</v>
      </c>
      <c r="D3776" t="s">
        <v>7565</v>
      </c>
      <c r="E3776" s="143" t="s">
        <v>32036</v>
      </c>
    </row>
    <row r="3777" spans="1:5" ht="15" x14ac:dyDescent="0.25">
      <c r="A3777">
        <f t="shared" si="58"/>
        <v>39387</v>
      </c>
      <c r="B3777">
        <v>39387</v>
      </c>
      <c r="C3777" t="s">
        <v>19632</v>
      </c>
      <c r="D3777" t="s">
        <v>7565</v>
      </c>
      <c r="E3777" s="143" t="s">
        <v>7690</v>
      </c>
    </row>
    <row r="3778" spans="1:5" ht="15" x14ac:dyDescent="0.25">
      <c r="A3778">
        <f t="shared" si="58"/>
        <v>39388</v>
      </c>
      <c r="B3778">
        <v>39388</v>
      </c>
      <c r="C3778" t="s">
        <v>19630</v>
      </c>
      <c r="D3778" t="s">
        <v>7565</v>
      </c>
      <c r="E3778" s="143" t="s">
        <v>12346</v>
      </c>
    </row>
    <row r="3779" spans="1:5" ht="15" x14ac:dyDescent="0.25">
      <c r="A3779">
        <f t="shared" ref="A3779:A3842" si="59">B3779</f>
        <v>39389</v>
      </c>
      <c r="B3779">
        <v>39389</v>
      </c>
      <c r="C3779" t="s">
        <v>19739</v>
      </c>
      <c r="D3779" t="s">
        <v>7565</v>
      </c>
      <c r="E3779" s="143" t="s">
        <v>14025</v>
      </c>
    </row>
    <row r="3780" spans="1:5" ht="15" x14ac:dyDescent="0.25">
      <c r="A3780">
        <f t="shared" si="59"/>
        <v>39390</v>
      </c>
      <c r="B3780">
        <v>39390</v>
      </c>
      <c r="C3780" t="s">
        <v>19740</v>
      </c>
      <c r="D3780" t="s">
        <v>7565</v>
      </c>
      <c r="E3780" s="143" t="s">
        <v>15211</v>
      </c>
    </row>
    <row r="3781" spans="1:5" ht="15" x14ac:dyDescent="0.25">
      <c r="A3781">
        <f t="shared" si="59"/>
        <v>39391</v>
      </c>
      <c r="B3781">
        <v>39391</v>
      </c>
      <c r="C3781" t="s">
        <v>19741</v>
      </c>
      <c r="D3781" t="s">
        <v>7565</v>
      </c>
      <c r="E3781" s="143" t="s">
        <v>33292</v>
      </c>
    </row>
    <row r="3782" spans="1:5" ht="15" x14ac:dyDescent="0.25">
      <c r="A3782">
        <f t="shared" si="59"/>
        <v>39392</v>
      </c>
      <c r="B3782">
        <v>39392</v>
      </c>
      <c r="C3782" t="s">
        <v>21155</v>
      </c>
      <c r="D3782" t="s">
        <v>7565</v>
      </c>
      <c r="E3782" s="143" t="s">
        <v>32059</v>
      </c>
    </row>
    <row r="3783" spans="1:5" ht="15" x14ac:dyDescent="0.25">
      <c r="A3783">
        <f t="shared" si="59"/>
        <v>39393</v>
      </c>
      <c r="B3783">
        <v>39393</v>
      </c>
      <c r="C3783" t="s">
        <v>21156</v>
      </c>
      <c r="D3783" t="s">
        <v>7565</v>
      </c>
      <c r="E3783" s="143" t="s">
        <v>21143</v>
      </c>
    </row>
    <row r="3784" spans="1:5" ht="15" x14ac:dyDescent="0.25">
      <c r="A3784">
        <f t="shared" si="59"/>
        <v>39394</v>
      </c>
      <c r="B3784">
        <v>39394</v>
      </c>
      <c r="C3784" t="s">
        <v>21157</v>
      </c>
      <c r="D3784" t="s">
        <v>7565</v>
      </c>
      <c r="E3784" s="143" t="s">
        <v>33293</v>
      </c>
    </row>
    <row r="3785" spans="1:5" ht="15" x14ac:dyDescent="0.25">
      <c r="A3785">
        <f t="shared" si="59"/>
        <v>39395</v>
      </c>
      <c r="B3785">
        <v>39395</v>
      </c>
      <c r="C3785" t="s">
        <v>21158</v>
      </c>
      <c r="D3785" t="s">
        <v>7565</v>
      </c>
      <c r="E3785" s="143" t="s">
        <v>33294</v>
      </c>
    </row>
    <row r="3786" spans="1:5" ht="15" x14ac:dyDescent="0.25">
      <c r="A3786">
        <f t="shared" si="59"/>
        <v>39396</v>
      </c>
      <c r="B3786">
        <v>39396</v>
      </c>
      <c r="C3786" t="s">
        <v>21154</v>
      </c>
      <c r="D3786" t="s">
        <v>7565</v>
      </c>
      <c r="E3786" s="143" t="s">
        <v>33009</v>
      </c>
    </row>
    <row r="3787" spans="1:5" ht="15" x14ac:dyDescent="0.25">
      <c r="A3787">
        <f t="shared" si="59"/>
        <v>39397</v>
      </c>
      <c r="B3787">
        <v>39397</v>
      </c>
      <c r="C3787" t="s">
        <v>18559</v>
      </c>
      <c r="D3787" t="s">
        <v>7561</v>
      </c>
      <c r="E3787" s="143" t="s">
        <v>28890</v>
      </c>
    </row>
    <row r="3788" spans="1:5" ht="15" x14ac:dyDescent="0.25">
      <c r="A3788">
        <f t="shared" si="59"/>
        <v>39398</v>
      </c>
      <c r="B3788">
        <v>39398</v>
      </c>
      <c r="C3788" t="s">
        <v>19571</v>
      </c>
      <c r="D3788" t="s">
        <v>7565</v>
      </c>
      <c r="E3788" s="143" t="s">
        <v>33295</v>
      </c>
    </row>
    <row r="3789" spans="1:5" ht="15" x14ac:dyDescent="0.25">
      <c r="A3789">
        <f t="shared" si="59"/>
        <v>39399</v>
      </c>
      <c r="B3789">
        <v>39399</v>
      </c>
      <c r="C3789" t="s">
        <v>22352</v>
      </c>
      <c r="D3789" t="s">
        <v>7565</v>
      </c>
      <c r="E3789" s="143" t="s">
        <v>22353</v>
      </c>
    </row>
    <row r="3790" spans="1:5" ht="15" x14ac:dyDescent="0.25">
      <c r="A3790">
        <f t="shared" si="59"/>
        <v>39400</v>
      </c>
      <c r="B3790">
        <v>39400</v>
      </c>
      <c r="C3790" t="s">
        <v>22354</v>
      </c>
      <c r="D3790" t="s">
        <v>7565</v>
      </c>
      <c r="E3790" s="143" t="s">
        <v>22355</v>
      </c>
    </row>
    <row r="3791" spans="1:5" ht="15" x14ac:dyDescent="0.25">
      <c r="A3791">
        <f t="shared" si="59"/>
        <v>39401</v>
      </c>
      <c r="B3791">
        <v>39401</v>
      </c>
      <c r="C3791" t="s">
        <v>22356</v>
      </c>
      <c r="D3791" t="s">
        <v>7565</v>
      </c>
      <c r="E3791" s="143" t="s">
        <v>22357</v>
      </c>
    </row>
    <row r="3792" spans="1:5" ht="15" x14ac:dyDescent="0.25">
      <c r="A3792">
        <f t="shared" si="59"/>
        <v>39402</v>
      </c>
      <c r="B3792">
        <v>39402</v>
      </c>
      <c r="C3792" t="s">
        <v>20213</v>
      </c>
      <c r="D3792" t="s">
        <v>7565</v>
      </c>
      <c r="E3792" s="143" t="s">
        <v>20214</v>
      </c>
    </row>
    <row r="3793" spans="1:5" ht="15" x14ac:dyDescent="0.25">
      <c r="A3793">
        <f t="shared" si="59"/>
        <v>39403</v>
      </c>
      <c r="B3793">
        <v>39403</v>
      </c>
      <c r="C3793" t="s">
        <v>20215</v>
      </c>
      <c r="D3793" t="s">
        <v>7565</v>
      </c>
      <c r="E3793" s="143" t="s">
        <v>20216</v>
      </c>
    </row>
    <row r="3794" spans="1:5" ht="15" x14ac:dyDescent="0.25">
      <c r="A3794">
        <f t="shared" si="59"/>
        <v>39404</v>
      </c>
      <c r="B3794">
        <v>39404</v>
      </c>
      <c r="C3794" t="s">
        <v>20211</v>
      </c>
      <c r="D3794" t="s">
        <v>7565</v>
      </c>
      <c r="E3794" s="143" t="s">
        <v>20212</v>
      </c>
    </row>
    <row r="3795" spans="1:5" ht="15" x14ac:dyDescent="0.25">
      <c r="A3795">
        <f t="shared" si="59"/>
        <v>39412</v>
      </c>
      <c r="B3795">
        <v>39412</v>
      </c>
      <c r="C3795" t="s">
        <v>20644</v>
      </c>
      <c r="D3795" t="s">
        <v>7563</v>
      </c>
      <c r="E3795" s="143" t="s">
        <v>13072</v>
      </c>
    </row>
    <row r="3796" spans="1:5" ht="15" x14ac:dyDescent="0.25">
      <c r="A3796">
        <f t="shared" si="59"/>
        <v>39413</v>
      </c>
      <c r="B3796">
        <v>39413</v>
      </c>
      <c r="C3796" t="s">
        <v>20645</v>
      </c>
      <c r="D3796" t="s">
        <v>7563</v>
      </c>
      <c r="E3796" s="143" t="s">
        <v>7783</v>
      </c>
    </row>
    <row r="3797" spans="1:5" ht="15" x14ac:dyDescent="0.25">
      <c r="A3797">
        <f t="shared" si="59"/>
        <v>39414</v>
      </c>
      <c r="B3797">
        <v>39414</v>
      </c>
      <c r="C3797" t="s">
        <v>20641</v>
      </c>
      <c r="D3797" t="s">
        <v>7563</v>
      </c>
      <c r="E3797" s="143" t="s">
        <v>13101</v>
      </c>
    </row>
    <row r="3798" spans="1:5" ht="15" x14ac:dyDescent="0.25">
      <c r="A3798">
        <f t="shared" si="59"/>
        <v>39415</v>
      </c>
      <c r="B3798">
        <v>39415</v>
      </c>
      <c r="C3798" t="s">
        <v>20642</v>
      </c>
      <c r="D3798" t="s">
        <v>7563</v>
      </c>
      <c r="E3798" s="143" t="s">
        <v>7671</v>
      </c>
    </row>
    <row r="3799" spans="1:5" ht="15" x14ac:dyDescent="0.25">
      <c r="A3799">
        <f t="shared" si="59"/>
        <v>39416</v>
      </c>
      <c r="B3799">
        <v>39416</v>
      </c>
      <c r="C3799" t="s">
        <v>20638</v>
      </c>
      <c r="D3799" t="s">
        <v>7563</v>
      </c>
      <c r="E3799" s="143" t="s">
        <v>12113</v>
      </c>
    </row>
    <row r="3800" spans="1:5" ht="15" x14ac:dyDescent="0.25">
      <c r="A3800">
        <f t="shared" si="59"/>
        <v>39417</v>
      </c>
      <c r="B3800">
        <v>39417</v>
      </c>
      <c r="C3800" t="s">
        <v>20639</v>
      </c>
      <c r="D3800" t="s">
        <v>7563</v>
      </c>
      <c r="E3800" s="143" t="s">
        <v>17688</v>
      </c>
    </row>
    <row r="3801" spans="1:5" ht="15" x14ac:dyDescent="0.25">
      <c r="A3801">
        <f t="shared" si="59"/>
        <v>39418</v>
      </c>
      <c r="B3801">
        <v>39418</v>
      </c>
      <c r="C3801" t="s">
        <v>20544</v>
      </c>
      <c r="D3801" t="s">
        <v>7572</v>
      </c>
      <c r="E3801" s="143" t="s">
        <v>7987</v>
      </c>
    </row>
    <row r="3802" spans="1:5" ht="15" x14ac:dyDescent="0.25">
      <c r="A3802">
        <f t="shared" si="59"/>
        <v>39419</v>
      </c>
      <c r="B3802">
        <v>39419</v>
      </c>
      <c r="C3802" t="s">
        <v>20545</v>
      </c>
      <c r="D3802" t="s">
        <v>7572</v>
      </c>
      <c r="E3802" s="143" t="s">
        <v>8157</v>
      </c>
    </row>
    <row r="3803" spans="1:5" ht="15" x14ac:dyDescent="0.25">
      <c r="A3803">
        <f t="shared" si="59"/>
        <v>39420</v>
      </c>
      <c r="B3803">
        <v>39420</v>
      </c>
      <c r="C3803" t="s">
        <v>20546</v>
      </c>
      <c r="D3803" t="s">
        <v>7572</v>
      </c>
      <c r="E3803" s="143" t="s">
        <v>16197</v>
      </c>
    </row>
    <row r="3804" spans="1:5" ht="15" x14ac:dyDescent="0.25">
      <c r="A3804">
        <f t="shared" si="59"/>
        <v>39421</v>
      </c>
      <c r="B3804">
        <v>39421</v>
      </c>
      <c r="C3804" t="s">
        <v>20548</v>
      </c>
      <c r="D3804" t="s">
        <v>7572</v>
      </c>
      <c r="E3804" s="143" t="s">
        <v>8876</v>
      </c>
    </row>
    <row r="3805" spans="1:5" ht="15" x14ac:dyDescent="0.25">
      <c r="A3805">
        <f t="shared" si="59"/>
        <v>39422</v>
      </c>
      <c r="B3805">
        <v>39422</v>
      </c>
      <c r="C3805" t="s">
        <v>20549</v>
      </c>
      <c r="D3805" t="s">
        <v>7572</v>
      </c>
      <c r="E3805" s="143" t="s">
        <v>8121</v>
      </c>
    </row>
    <row r="3806" spans="1:5" ht="15" x14ac:dyDescent="0.25">
      <c r="A3806">
        <f t="shared" si="59"/>
        <v>39423</v>
      </c>
      <c r="B3806">
        <v>39423</v>
      </c>
      <c r="C3806" t="s">
        <v>20550</v>
      </c>
      <c r="D3806" t="s">
        <v>7572</v>
      </c>
      <c r="E3806" s="143" t="s">
        <v>19887</v>
      </c>
    </row>
    <row r="3807" spans="1:5" ht="15" x14ac:dyDescent="0.25">
      <c r="A3807">
        <f t="shared" si="59"/>
        <v>39424</v>
      </c>
      <c r="B3807">
        <v>39424</v>
      </c>
      <c r="C3807" t="s">
        <v>20532</v>
      </c>
      <c r="D3807" t="s">
        <v>7572</v>
      </c>
      <c r="E3807" s="143" t="s">
        <v>7710</v>
      </c>
    </row>
    <row r="3808" spans="1:5" ht="15" x14ac:dyDescent="0.25">
      <c r="A3808">
        <f t="shared" si="59"/>
        <v>39425</v>
      </c>
      <c r="B3808">
        <v>39425</v>
      </c>
      <c r="C3808" t="s">
        <v>20533</v>
      </c>
      <c r="D3808" t="s">
        <v>7572</v>
      </c>
      <c r="E3808" s="143" t="s">
        <v>7797</v>
      </c>
    </row>
    <row r="3809" spans="1:5" ht="15" x14ac:dyDescent="0.25">
      <c r="A3809">
        <f t="shared" si="59"/>
        <v>39426</v>
      </c>
      <c r="B3809">
        <v>39426</v>
      </c>
      <c r="C3809" t="s">
        <v>20551</v>
      </c>
      <c r="D3809" t="s">
        <v>7572</v>
      </c>
      <c r="E3809" s="143" t="s">
        <v>10566</v>
      </c>
    </row>
    <row r="3810" spans="1:5" ht="15" x14ac:dyDescent="0.25">
      <c r="A3810">
        <f t="shared" si="59"/>
        <v>39427</v>
      </c>
      <c r="B3810">
        <v>39427</v>
      </c>
      <c r="C3810" t="s">
        <v>20531</v>
      </c>
      <c r="D3810" t="s">
        <v>7572</v>
      </c>
      <c r="E3810" s="143" t="s">
        <v>9965</v>
      </c>
    </row>
    <row r="3811" spans="1:5" ht="15" x14ac:dyDescent="0.25">
      <c r="A3811">
        <f t="shared" si="59"/>
        <v>39428</v>
      </c>
      <c r="B3811">
        <v>39428</v>
      </c>
      <c r="C3811" t="s">
        <v>20553</v>
      </c>
      <c r="D3811" t="s">
        <v>7572</v>
      </c>
      <c r="E3811" s="143" t="s">
        <v>11086</v>
      </c>
    </row>
    <row r="3812" spans="1:5" ht="15" x14ac:dyDescent="0.25">
      <c r="A3812">
        <f t="shared" si="59"/>
        <v>39429</v>
      </c>
      <c r="B3812">
        <v>39429</v>
      </c>
      <c r="C3812" t="s">
        <v>20552</v>
      </c>
      <c r="D3812" t="s">
        <v>7572</v>
      </c>
      <c r="E3812" s="143" t="s">
        <v>32048</v>
      </c>
    </row>
    <row r="3813" spans="1:5" ht="15" x14ac:dyDescent="0.25">
      <c r="A3813">
        <f t="shared" si="59"/>
        <v>39430</v>
      </c>
      <c r="B3813">
        <v>39430</v>
      </c>
      <c r="C3813" t="s">
        <v>20520</v>
      </c>
      <c r="D3813" t="s">
        <v>7565</v>
      </c>
      <c r="E3813" s="143" t="s">
        <v>7612</v>
      </c>
    </row>
    <row r="3814" spans="1:5" ht="15" x14ac:dyDescent="0.25">
      <c r="A3814">
        <f t="shared" si="59"/>
        <v>39431</v>
      </c>
      <c r="B3814">
        <v>39431</v>
      </c>
      <c r="C3814" t="s">
        <v>19070</v>
      </c>
      <c r="D3814" t="s">
        <v>7572</v>
      </c>
      <c r="E3814" s="143" t="s">
        <v>8826</v>
      </c>
    </row>
    <row r="3815" spans="1:5" ht="15" x14ac:dyDescent="0.25">
      <c r="A3815">
        <f t="shared" si="59"/>
        <v>39432</v>
      </c>
      <c r="B3815">
        <v>39432</v>
      </c>
      <c r="C3815" t="s">
        <v>19071</v>
      </c>
      <c r="D3815" t="s">
        <v>7572</v>
      </c>
      <c r="E3815" s="143" t="s">
        <v>9968</v>
      </c>
    </row>
    <row r="3816" spans="1:5" ht="15" x14ac:dyDescent="0.25">
      <c r="A3816">
        <f t="shared" si="59"/>
        <v>39433</v>
      </c>
      <c r="B3816">
        <v>39433</v>
      </c>
      <c r="C3816" t="s">
        <v>20084</v>
      </c>
      <c r="D3816" t="s">
        <v>7568</v>
      </c>
      <c r="E3816" s="143" t="s">
        <v>7913</v>
      </c>
    </row>
    <row r="3817" spans="1:5" ht="15" x14ac:dyDescent="0.25">
      <c r="A3817">
        <f t="shared" si="59"/>
        <v>39434</v>
      </c>
      <c r="B3817">
        <v>39434</v>
      </c>
      <c r="C3817" t="s">
        <v>20083</v>
      </c>
      <c r="D3817" t="s">
        <v>7568</v>
      </c>
      <c r="E3817" s="143" t="s">
        <v>13123</v>
      </c>
    </row>
    <row r="3818" spans="1:5" ht="15" x14ac:dyDescent="0.25">
      <c r="A3818">
        <f t="shared" si="59"/>
        <v>39435</v>
      </c>
      <c r="B3818">
        <v>39435</v>
      </c>
      <c r="C3818" t="s">
        <v>20400</v>
      </c>
      <c r="D3818" t="s">
        <v>7565</v>
      </c>
      <c r="E3818" s="143" t="s">
        <v>7580</v>
      </c>
    </row>
    <row r="3819" spans="1:5" ht="15" x14ac:dyDescent="0.25">
      <c r="A3819">
        <f t="shared" si="59"/>
        <v>39436</v>
      </c>
      <c r="B3819">
        <v>39436</v>
      </c>
      <c r="C3819" t="s">
        <v>20401</v>
      </c>
      <c r="D3819" t="s">
        <v>7565</v>
      </c>
      <c r="E3819" s="143" t="s">
        <v>8614</v>
      </c>
    </row>
    <row r="3820" spans="1:5" ht="15" x14ac:dyDescent="0.25">
      <c r="A3820">
        <f t="shared" si="59"/>
        <v>39437</v>
      </c>
      <c r="B3820">
        <v>39437</v>
      </c>
      <c r="C3820" t="s">
        <v>20402</v>
      </c>
      <c r="D3820" t="s">
        <v>7565</v>
      </c>
      <c r="E3820" s="143" t="s">
        <v>8826</v>
      </c>
    </row>
    <row r="3821" spans="1:5" ht="15" x14ac:dyDescent="0.25">
      <c r="A3821">
        <f t="shared" si="59"/>
        <v>39438</v>
      </c>
      <c r="B3821">
        <v>39438</v>
      </c>
      <c r="C3821" t="s">
        <v>20391</v>
      </c>
      <c r="D3821" t="s">
        <v>7565</v>
      </c>
      <c r="E3821" s="143" t="s">
        <v>8939</v>
      </c>
    </row>
    <row r="3822" spans="1:5" ht="15" x14ac:dyDescent="0.25">
      <c r="A3822">
        <f t="shared" si="59"/>
        <v>39439</v>
      </c>
      <c r="B3822">
        <v>39439</v>
      </c>
      <c r="C3822" t="s">
        <v>20403</v>
      </c>
      <c r="D3822" t="s">
        <v>7565</v>
      </c>
      <c r="E3822" s="143" t="s">
        <v>8182</v>
      </c>
    </row>
    <row r="3823" spans="1:5" ht="15" x14ac:dyDescent="0.25">
      <c r="A3823">
        <f t="shared" si="59"/>
        <v>39440</v>
      </c>
      <c r="B3823">
        <v>39440</v>
      </c>
      <c r="C3823" t="s">
        <v>20404</v>
      </c>
      <c r="D3823" t="s">
        <v>7565</v>
      </c>
      <c r="E3823" s="143" t="s">
        <v>7998</v>
      </c>
    </row>
    <row r="3824" spans="1:5" ht="15" x14ac:dyDescent="0.25">
      <c r="A3824">
        <f t="shared" si="59"/>
        <v>39441</v>
      </c>
      <c r="B3824">
        <v>39441</v>
      </c>
      <c r="C3824" t="s">
        <v>20405</v>
      </c>
      <c r="D3824" t="s">
        <v>7565</v>
      </c>
      <c r="E3824" s="143" t="s">
        <v>8026</v>
      </c>
    </row>
    <row r="3825" spans="1:5" ht="15" x14ac:dyDescent="0.25">
      <c r="A3825">
        <f t="shared" si="59"/>
        <v>39442</v>
      </c>
      <c r="B3825">
        <v>39442</v>
      </c>
      <c r="C3825" t="s">
        <v>20406</v>
      </c>
      <c r="D3825" t="s">
        <v>7565</v>
      </c>
      <c r="E3825" s="143" t="s">
        <v>7728</v>
      </c>
    </row>
    <row r="3826" spans="1:5" ht="15" x14ac:dyDescent="0.25">
      <c r="A3826">
        <f t="shared" si="59"/>
        <v>39443</v>
      </c>
      <c r="B3826">
        <v>39443</v>
      </c>
      <c r="C3826" t="s">
        <v>20407</v>
      </c>
      <c r="D3826" t="s">
        <v>7565</v>
      </c>
      <c r="E3826" s="143" t="s">
        <v>8675</v>
      </c>
    </row>
    <row r="3827" spans="1:5" ht="15" x14ac:dyDescent="0.25">
      <c r="A3827">
        <f t="shared" si="59"/>
        <v>39445</v>
      </c>
      <c r="B3827">
        <v>39445</v>
      </c>
      <c r="C3827" t="s">
        <v>18649</v>
      </c>
      <c r="D3827" t="s">
        <v>7565</v>
      </c>
      <c r="E3827" s="143" t="s">
        <v>18650</v>
      </c>
    </row>
    <row r="3828" spans="1:5" ht="15" x14ac:dyDescent="0.25">
      <c r="A3828">
        <f t="shared" si="59"/>
        <v>39446</v>
      </c>
      <c r="B3828">
        <v>39446</v>
      </c>
      <c r="C3828" t="s">
        <v>18651</v>
      </c>
      <c r="D3828" t="s">
        <v>7565</v>
      </c>
      <c r="E3828" s="143" t="s">
        <v>18652</v>
      </c>
    </row>
    <row r="3829" spans="1:5" ht="15" x14ac:dyDescent="0.25">
      <c r="A3829">
        <f t="shared" si="59"/>
        <v>39447</v>
      </c>
      <c r="B3829">
        <v>39447</v>
      </c>
      <c r="C3829" t="s">
        <v>18653</v>
      </c>
      <c r="D3829" t="s">
        <v>7565</v>
      </c>
      <c r="E3829" s="143" t="s">
        <v>16229</v>
      </c>
    </row>
    <row r="3830" spans="1:5" ht="15" x14ac:dyDescent="0.25">
      <c r="A3830">
        <f t="shared" si="59"/>
        <v>39448</v>
      </c>
      <c r="B3830">
        <v>39448</v>
      </c>
      <c r="C3830" t="s">
        <v>18654</v>
      </c>
      <c r="D3830" t="s">
        <v>7565</v>
      </c>
      <c r="E3830" s="143" t="s">
        <v>14499</v>
      </c>
    </row>
    <row r="3831" spans="1:5" ht="15" x14ac:dyDescent="0.25">
      <c r="A3831">
        <f t="shared" si="59"/>
        <v>39449</v>
      </c>
      <c r="B3831">
        <v>39449</v>
      </c>
      <c r="C3831" t="s">
        <v>18663</v>
      </c>
      <c r="D3831" t="s">
        <v>7565</v>
      </c>
      <c r="E3831" s="143" t="s">
        <v>18664</v>
      </c>
    </row>
    <row r="3832" spans="1:5" ht="15" x14ac:dyDescent="0.25">
      <c r="A3832">
        <f t="shared" si="59"/>
        <v>39450</v>
      </c>
      <c r="B3832">
        <v>39450</v>
      </c>
      <c r="C3832" t="s">
        <v>18655</v>
      </c>
      <c r="D3832" t="s">
        <v>7565</v>
      </c>
      <c r="E3832" s="143" t="s">
        <v>18656</v>
      </c>
    </row>
    <row r="3833" spans="1:5" ht="15" x14ac:dyDescent="0.25">
      <c r="A3833">
        <f t="shared" si="59"/>
        <v>39451</v>
      </c>
      <c r="B3833">
        <v>39451</v>
      </c>
      <c r="C3833" t="s">
        <v>18657</v>
      </c>
      <c r="D3833" t="s">
        <v>7565</v>
      </c>
      <c r="E3833" s="143" t="s">
        <v>18658</v>
      </c>
    </row>
    <row r="3834" spans="1:5" ht="15" x14ac:dyDescent="0.25">
      <c r="A3834">
        <f t="shared" si="59"/>
        <v>39452</v>
      </c>
      <c r="B3834">
        <v>39452</v>
      </c>
      <c r="C3834" t="s">
        <v>18659</v>
      </c>
      <c r="D3834" t="s">
        <v>7565</v>
      </c>
      <c r="E3834" s="143" t="s">
        <v>18660</v>
      </c>
    </row>
    <row r="3835" spans="1:5" ht="15" x14ac:dyDescent="0.25">
      <c r="A3835">
        <f t="shared" si="59"/>
        <v>39455</v>
      </c>
      <c r="B3835">
        <v>39455</v>
      </c>
      <c r="C3835" t="s">
        <v>18665</v>
      </c>
      <c r="D3835" t="s">
        <v>7565</v>
      </c>
      <c r="E3835" s="143" t="s">
        <v>18666</v>
      </c>
    </row>
    <row r="3836" spans="1:5" ht="15" x14ac:dyDescent="0.25">
      <c r="A3836">
        <f t="shared" si="59"/>
        <v>39456</v>
      </c>
      <c r="B3836">
        <v>39456</v>
      </c>
      <c r="C3836" t="s">
        <v>18667</v>
      </c>
      <c r="D3836" t="s">
        <v>7565</v>
      </c>
      <c r="E3836" s="143" t="s">
        <v>18668</v>
      </c>
    </row>
    <row r="3837" spans="1:5" ht="15" x14ac:dyDescent="0.25">
      <c r="A3837">
        <f t="shared" si="59"/>
        <v>39457</v>
      </c>
      <c r="B3837">
        <v>39457</v>
      </c>
      <c r="C3837" t="s">
        <v>18669</v>
      </c>
      <c r="D3837" t="s">
        <v>7565</v>
      </c>
      <c r="E3837" s="143" t="s">
        <v>18670</v>
      </c>
    </row>
    <row r="3838" spans="1:5" ht="15" x14ac:dyDescent="0.25">
      <c r="A3838">
        <f t="shared" si="59"/>
        <v>39458</v>
      </c>
      <c r="B3838">
        <v>39458</v>
      </c>
      <c r="C3838" t="s">
        <v>18671</v>
      </c>
      <c r="D3838" t="s">
        <v>7565</v>
      </c>
      <c r="E3838" s="143" t="s">
        <v>18672</v>
      </c>
    </row>
    <row r="3839" spans="1:5" ht="15" x14ac:dyDescent="0.25">
      <c r="A3839">
        <f t="shared" si="59"/>
        <v>39459</v>
      </c>
      <c r="B3839">
        <v>39459</v>
      </c>
      <c r="C3839" t="s">
        <v>18647</v>
      </c>
      <c r="D3839" t="s">
        <v>7565</v>
      </c>
      <c r="E3839" s="143" t="s">
        <v>18648</v>
      </c>
    </row>
    <row r="3840" spans="1:5" ht="15" x14ac:dyDescent="0.25">
      <c r="A3840">
        <f t="shared" si="59"/>
        <v>39460</v>
      </c>
      <c r="B3840">
        <v>39460</v>
      </c>
      <c r="C3840" t="s">
        <v>18675</v>
      </c>
      <c r="D3840" t="s">
        <v>7565</v>
      </c>
      <c r="E3840" s="143" t="s">
        <v>18676</v>
      </c>
    </row>
    <row r="3841" spans="1:5" ht="15" x14ac:dyDescent="0.25">
      <c r="A3841">
        <f t="shared" si="59"/>
        <v>39461</v>
      </c>
      <c r="B3841">
        <v>39461</v>
      </c>
      <c r="C3841" t="s">
        <v>18677</v>
      </c>
      <c r="D3841" t="s">
        <v>7565</v>
      </c>
      <c r="E3841" s="143" t="s">
        <v>18678</v>
      </c>
    </row>
    <row r="3842" spans="1:5" ht="15" x14ac:dyDescent="0.25">
      <c r="A3842">
        <f t="shared" si="59"/>
        <v>39462</v>
      </c>
      <c r="B3842">
        <v>39462</v>
      </c>
      <c r="C3842" t="s">
        <v>18679</v>
      </c>
      <c r="D3842" t="s">
        <v>7565</v>
      </c>
      <c r="E3842" s="143" t="s">
        <v>18680</v>
      </c>
    </row>
    <row r="3843" spans="1:5" ht="15" x14ac:dyDescent="0.25">
      <c r="A3843">
        <f t="shared" ref="A3843:A3906" si="60">B3843</f>
        <v>39463</v>
      </c>
      <c r="B3843">
        <v>39463</v>
      </c>
      <c r="C3843" t="s">
        <v>18681</v>
      </c>
      <c r="D3843" t="s">
        <v>7565</v>
      </c>
      <c r="E3843" s="143" t="s">
        <v>18682</v>
      </c>
    </row>
    <row r="3844" spans="1:5" ht="15" x14ac:dyDescent="0.25">
      <c r="A3844">
        <f t="shared" si="60"/>
        <v>39464</v>
      </c>
      <c r="B3844">
        <v>39464</v>
      </c>
      <c r="C3844" t="s">
        <v>18673</v>
      </c>
      <c r="D3844" t="s">
        <v>7565</v>
      </c>
      <c r="E3844" s="143" t="s">
        <v>18674</v>
      </c>
    </row>
    <row r="3845" spans="1:5" ht="15" x14ac:dyDescent="0.25">
      <c r="A3845">
        <f t="shared" si="60"/>
        <v>39465</v>
      </c>
      <c r="B3845">
        <v>39465</v>
      </c>
      <c r="C3845" t="s">
        <v>18619</v>
      </c>
      <c r="D3845" t="s">
        <v>7565</v>
      </c>
      <c r="E3845" s="143" t="s">
        <v>18620</v>
      </c>
    </row>
    <row r="3846" spans="1:5" ht="15" x14ac:dyDescent="0.25">
      <c r="A3846">
        <f t="shared" si="60"/>
        <v>39466</v>
      </c>
      <c r="B3846">
        <v>39466</v>
      </c>
      <c r="C3846" t="s">
        <v>18621</v>
      </c>
      <c r="D3846" t="s">
        <v>7565</v>
      </c>
      <c r="E3846" s="143" t="s">
        <v>14267</v>
      </c>
    </row>
    <row r="3847" spans="1:5" ht="15" x14ac:dyDescent="0.25">
      <c r="A3847">
        <f t="shared" si="60"/>
        <v>39467</v>
      </c>
      <c r="B3847">
        <v>39467</v>
      </c>
      <c r="C3847" t="s">
        <v>18622</v>
      </c>
      <c r="D3847" t="s">
        <v>7565</v>
      </c>
      <c r="E3847" s="143" t="s">
        <v>18623</v>
      </c>
    </row>
    <row r="3848" spans="1:5" ht="15" x14ac:dyDescent="0.25">
      <c r="A3848">
        <f t="shared" si="60"/>
        <v>39468</v>
      </c>
      <c r="B3848">
        <v>39468</v>
      </c>
      <c r="C3848" t="s">
        <v>18624</v>
      </c>
      <c r="D3848" t="s">
        <v>7565</v>
      </c>
      <c r="E3848" s="143" t="s">
        <v>18625</v>
      </c>
    </row>
    <row r="3849" spans="1:5" ht="15" x14ac:dyDescent="0.25">
      <c r="A3849">
        <f t="shared" si="60"/>
        <v>39469</v>
      </c>
      <c r="B3849">
        <v>39469</v>
      </c>
      <c r="C3849" t="s">
        <v>18626</v>
      </c>
      <c r="D3849" t="s">
        <v>7565</v>
      </c>
      <c r="E3849" s="143" t="s">
        <v>18627</v>
      </c>
    </row>
    <row r="3850" spans="1:5" ht="15" x14ac:dyDescent="0.25">
      <c r="A3850">
        <f t="shared" si="60"/>
        <v>39470</v>
      </c>
      <c r="B3850">
        <v>39470</v>
      </c>
      <c r="C3850" t="s">
        <v>18628</v>
      </c>
      <c r="D3850" t="s">
        <v>7565</v>
      </c>
      <c r="E3850" s="143" t="s">
        <v>18629</v>
      </c>
    </row>
    <row r="3851" spans="1:5" ht="15" x14ac:dyDescent="0.25">
      <c r="A3851">
        <f t="shared" si="60"/>
        <v>39471</v>
      </c>
      <c r="B3851">
        <v>39471</v>
      </c>
      <c r="C3851" t="s">
        <v>18630</v>
      </c>
      <c r="D3851" t="s">
        <v>7565</v>
      </c>
      <c r="E3851" s="143" t="s">
        <v>18297</v>
      </c>
    </row>
    <row r="3852" spans="1:5" ht="15" x14ac:dyDescent="0.25">
      <c r="A3852">
        <f t="shared" si="60"/>
        <v>39472</v>
      </c>
      <c r="B3852">
        <v>39472</v>
      </c>
      <c r="C3852" t="s">
        <v>18631</v>
      </c>
      <c r="D3852" t="s">
        <v>7565</v>
      </c>
      <c r="E3852" s="143" t="s">
        <v>18632</v>
      </c>
    </row>
    <row r="3853" spans="1:5" ht="15" x14ac:dyDescent="0.25">
      <c r="A3853">
        <f t="shared" si="60"/>
        <v>39473</v>
      </c>
      <c r="B3853">
        <v>39473</v>
      </c>
      <c r="C3853" t="s">
        <v>18633</v>
      </c>
      <c r="D3853" t="s">
        <v>7565</v>
      </c>
      <c r="E3853" s="143" t="s">
        <v>16106</v>
      </c>
    </row>
    <row r="3854" spans="1:5" ht="15" x14ac:dyDescent="0.25">
      <c r="A3854">
        <f t="shared" si="60"/>
        <v>39474</v>
      </c>
      <c r="B3854">
        <v>39474</v>
      </c>
      <c r="C3854" t="s">
        <v>18634</v>
      </c>
      <c r="D3854" t="s">
        <v>7565</v>
      </c>
      <c r="E3854" s="143" t="s">
        <v>18635</v>
      </c>
    </row>
    <row r="3855" spans="1:5" ht="15" x14ac:dyDescent="0.25">
      <c r="A3855">
        <f t="shared" si="60"/>
        <v>39475</v>
      </c>
      <c r="B3855">
        <v>39475</v>
      </c>
      <c r="C3855" t="s">
        <v>18636</v>
      </c>
      <c r="D3855" t="s">
        <v>7565</v>
      </c>
      <c r="E3855" s="143" t="s">
        <v>18637</v>
      </c>
    </row>
    <row r="3856" spans="1:5" ht="15" x14ac:dyDescent="0.25">
      <c r="A3856">
        <f t="shared" si="60"/>
        <v>39476</v>
      </c>
      <c r="B3856">
        <v>39476</v>
      </c>
      <c r="C3856" t="s">
        <v>18638</v>
      </c>
      <c r="D3856" t="s">
        <v>7565</v>
      </c>
      <c r="E3856" s="143" t="s">
        <v>18639</v>
      </c>
    </row>
    <row r="3857" spans="1:5" ht="15" x14ac:dyDescent="0.25">
      <c r="A3857">
        <f t="shared" si="60"/>
        <v>39477</v>
      </c>
      <c r="B3857">
        <v>39477</v>
      </c>
      <c r="C3857" t="s">
        <v>18640</v>
      </c>
      <c r="D3857" t="s">
        <v>7565</v>
      </c>
      <c r="E3857" s="143" t="s">
        <v>18641</v>
      </c>
    </row>
    <row r="3858" spans="1:5" ht="15" x14ac:dyDescent="0.25">
      <c r="A3858">
        <f t="shared" si="60"/>
        <v>39478</v>
      </c>
      <c r="B3858">
        <v>39478</v>
      </c>
      <c r="C3858" t="s">
        <v>18642</v>
      </c>
      <c r="D3858" t="s">
        <v>7565</v>
      </c>
      <c r="E3858" s="143" t="s">
        <v>18643</v>
      </c>
    </row>
    <row r="3859" spans="1:5" ht="15" x14ac:dyDescent="0.25">
      <c r="A3859">
        <f t="shared" si="60"/>
        <v>39479</v>
      </c>
      <c r="B3859">
        <v>39479</v>
      </c>
      <c r="C3859" t="s">
        <v>18644</v>
      </c>
      <c r="D3859" t="s">
        <v>7565</v>
      </c>
      <c r="E3859" s="143" t="s">
        <v>18302</v>
      </c>
    </row>
    <row r="3860" spans="1:5" ht="15" x14ac:dyDescent="0.25">
      <c r="A3860">
        <f t="shared" si="60"/>
        <v>39480</v>
      </c>
      <c r="B3860">
        <v>39480</v>
      </c>
      <c r="C3860" t="s">
        <v>18645</v>
      </c>
      <c r="D3860" t="s">
        <v>7565</v>
      </c>
      <c r="E3860" s="143" t="s">
        <v>18646</v>
      </c>
    </row>
    <row r="3861" spans="1:5" ht="15" x14ac:dyDescent="0.25">
      <c r="A3861">
        <f t="shared" si="60"/>
        <v>39481</v>
      </c>
      <c r="B3861">
        <v>39481</v>
      </c>
      <c r="C3861" t="s">
        <v>18910</v>
      </c>
      <c r="D3861" t="s">
        <v>7565</v>
      </c>
      <c r="E3861" s="143" t="s">
        <v>8183</v>
      </c>
    </row>
    <row r="3862" spans="1:5" ht="15" x14ac:dyDescent="0.25">
      <c r="A3862">
        <f t="shared" si="60"/>
        <v>39482</v>
      </c>
      <c r="B3862">
        <v>39482</v>
      </c>
      <c r="C3862" t="s">
        <v>19574</v>
      </c>
      <c r="D3862" t="s">
        <v>7565</v>
      </c>
      <c r="E3862" s="143" t="s">
        <v>33296</v>
      </c>
    </row>
    <row r="3863" spans="1:5" ht="15" x14ac:dyDescent="0.25">
      <c r="A3863">
        <f t="shared" si="60"/>
        <v>39484</v>
      </c>
      <c r="B3863">
        <v>39484</v>
      </c>
      <c r="C3863" t="s">
        <v>19576</v>
      </c>
      <c r="D3863" t="s">
        <v>7565</v>
      </c>
      <c r="E3863" s="143" t="s">
        <v>33296</v>
      </c>
    </row>
    <row r="3864" spans="1:5" ht="15" x14ac:dyDescent="0.25">
      <c r="A3864">
        <f t="shared" si="60"/>
        <v>39485</v>
      </c>
      <c r="B3864">
        <v>39485</v>
      </c>
      <c r="C3864" t="s">
        <v>19578</v>
      </c>
      <c r="D3864" t="s">
        <v>7565</v>
      </c>
      <c r="E3864" s="143" t="s">
        <v>33296</v>
      </c>
    </row>
    <row r="3865" spans="1:5" ht="15" x14ac:dyDescent="0.25">
      <c r="A3865">
        <f t="shared" si="60"/>
        <v>39486</v>
      </c>
      <c r="B3865">
        <v>39486</v>
      </c>
      <c r="C3865" t="s">
        <v>19575</v>
      </c>
      <c r="D3865" t="s">
        <v>7565</v>
      </c>
      <c r="E3865" s="143" t="s">
        <v>33297</v>
      </c>
    </row>
    <row r="3866" spans="1:5" ht="15" x14ac:dyDescent="0.25">
      <c r="A3866">
        <f t="shared" si="60"/>
        <v>39488</v>
      </c>
      <c r="B3866">
        <v>39488</v>
      </c>
      <c r="C3866" t="s">
        <v>19577</v>
      </c>
      <c r="D3866" t="s">
        <v>7565</v>
      </c>
      <c r="E3866" s="143" t="s">
        <v>33298</v>
      </c>
    </row>
    <row r="3867" spans="1:5" ht="15" x14ac:dyDescent="0.25">
      <c r="A3867">
        <f t="shared" si="60"/>
        <v>39489</v>
      </c>
      <c r="B3867">
        <v>39489</v>
      </c>
      <c r="C3867" t="s">
        <v>19579</v>
      </c>
      <c r="D3867" t="s">
        <v>7565</v>
      </c>
      <c r="E3867" s="143" t="s">
        <v>33299</v>
      </c>
    </row>
    <row r="3868" spans="1:5" ht="15" x14ac:dyDescent="0.25">
      <c r="A3868">
        <f t="shared" si="60"/>
        <v>39490</v>
      </c>
      <c r="B3868">
        <v>39490</v>
      </c>
      <c r="C3868" t="s">
        <v>19580</v>
      </c>
      <c r="D3868" t="s">
        <v>7565</v>
      </c>
      <c r="E3868" s="143" t="s">
        <v>33300</v>
      </c>
    </row>
    <row r="3869" spans="1:5" ht="15" x14ac:dyDescent="0.25">
      <c r="A3869">
        <f t="shared" si="60"/>
        <v>39492</v>
      </c>
      <c r="B3869">
        <v>39492</v>
      </c>
      <c r="C3869" t="s">
        <v>19584</v>
      </c>
      <c r="D3869" t="s">
        <v>7565</v>
      </c>
      <c r="E3869" s="143" t="s">
        <v>33301</v>
      </c>
    </row>
    <row r="3870" spans="1:5" ht="15" x14ac:dyDescent="0.25">
      <c r="A3870">
        <f t="shared" si="60"/>
        <v>39493</v>
      </c>
      <c r="B3870">
        <v>39493</v>
      </c>
      <c r="C3870" t="s">
        <v>19586</v>
      </c>
      <c r="D3870" t="s">
        <v>7565</v>
      </c>
      <c r="E3870" s="143" t="s">
        <v>33302</v>
      </c>
    </row>
    <row r="3871" spans="1:5" ht="15" x14ac:dyDescent="0.25">
      <c r="A3871">
        <f t="shared" si="60"/>
        <v>39494</v>
      </c>
      <c r="B3871">
        <v>39494</v>
      </c>
      <c r="C3871" t="s">
        <v>19581</v>
      </c>
      <c r="D3871" t="s">
        <v>7565</v>
      </c>
      <c r="E3871" s="143" t="s">
        <v>33303</v>
      </c>
    </row>
    <row r="3872" spans="1:5" ht="15" x14ac:dyDescent="0.25">
      <c r="A3872">
        <f t="shared" si="60"/>
        <v>39495</v>
      </c>
      <c r="B3872">
        <v>39495</v>
      </c>
      <c r="C3872" t="s">
        <v>19582</v>
      </c>
      <c r="D3872" t="s">
        <v>7565</v>
      </c>
      <c r="E3872" s="143" t="s">
        <v>33304</v>
      </c>
    </row>
    <row r="3873" spans="1:5" ht="15" x14ac:dyDescent="0.25">
      <c r="A3873">
        <f t="shared" si="60"/>
        <v>39496</v>
      </c>
      <c r="B3873">
        <v>39496</v>
      </c>
      <c r="C3873" t="s">
        <v>19583</v>
      </c>
      <c r="D3873" t="s">
        <v>7565</v>
      </c>
      <c r="E3873" s="143" t="s">
        <v>33305</v>
      </c>
    </row>
    <row r="3874" spans="1:5" ht="15" x14ac:dyDescent="0.25">
      <c r="A3874">
        <f t="shared" si="60"/>
        <v>39497</v>
      </c>
      <c r="B3874">
        <v>39497</v>
      </c>
      <c r="C3874" t="s">
        <v>19585</v>
      </c>
      <c r="D3874" t="s">
        <v>7565</v>
      </c>
      <c r="E3874" s="143" t="s">
        <v>33306</v>
      </c>
    </row>
    <row r="3875" spans="1:5" ht="15" x14ac:dyDescent="0.25">
      <c r="A3875">
        <f t="shared" si="60"/>
        <v>39498</v>
      </c>
      <c r="B3875">
        <v>39498</v>
      </c>
      <c r="C3875" t="s">
        <v>19588</v>
      </c>
      <c r="D3875" t="s">
        <v>7565</v>
      </c>
      <c r="E3875" s="143" t="s">
        <v>33307</v>
      </c>
    </row>
    <row r="3876" spans="1:5" ht="15" x14ac:dyDescent="0.25">
      <c r="A3876">
        <f t="shared" si="60"/>
        <v>39499</v>
      </c>
      <c r="B3876">
        <v>39499</v>
      </c>
      <c r="C3876" t="s">
        <v>19591</v>
      </c>
      <c r="D3876" t="s">
        <v>7565</v>
      </c>
      <c r="E3876" s="143" t="s">
        <v>33308</v>
      </c>
    </row>
    <row r="3877" spans="1:5" ht="15" x14ac:dyDescent="0.25">
      <c r="A3877">
        <f t="shared" si="60"/>
        <v>39500</v>
      </c>
      <c r="B3877">
        <v>39500</v>
      </c>
      <c r="C3877" t="s">
        <v>19587</v>
      </c>
      <c r="D3877" t="s">
        <v>7565</v>
      </c>
      <c r="E3877" s="143" t="s">
        <v>33309</v>
      </c>
    </row>
    <row r="3878" spans="1:5" ht="15" x14ac:dyDescent="0.25">
      <c r="A3878">
        <f t="shared" si="60"/>
        <v>39501</v>
      </c>
      <c r="B3878">
        <v>39501</v>
      </c>
      <c r="C3878" t="s">
        <v>19590</v>
      </c>
      <c r="D3878" t="s">
        <v>7565</v>
      </c>
      <c r="E3878" s="143" t="s">
        <v>33310</v>
      </c>
    </row>
    <row r="3879" spans="1:5" ht="15" x14ac:dyDescent="0.25">
      <c r="A3879">
        <f t="shared" si="60"/>
        <v>39502</v>
      </c>
      <c r="B3879">
        <v>39502</v>
      </c>
      <c r="C3879" t="s">
        <v>20760</v>
      </c>
      <c r="D3879" t="s">
        <v>7565</v>
      </c>
      <c r="E3879" s="143" t="s">
        <v>33311</v>
      </c>
    </row>
    <row r="3880" spans="1:5" ht="15" x14ac:dyDescent="0.25">
      <c r="A3880">
        <f t="shared" si="60"/>
        <v>39503</v>
      </c>
      <c r="B3880">
        <v>39503</v>
      </c>
      <c r="C3880" t="s">
        <v>20762</v>
      </c>
      <c r="D3880" t="s">
        <v>7565</v>
      </c>
      <c r="E3880" s="143" t="s">
        <v>33312</v>
      </c>
    </row>
    <row r="3881" spans="1:5" ht="15" x14ac:dyDescent="0.25">
      <c r="A3881">
        <f t="shared" si="60"/>
        <v>39504</v>
      </c>
      <c r="B3881">
        <v>39504</v>
      </c>
      <c r="C3881" t="s">
        <v>20761</v>
      </c>
      <c r="D3881" t="s">
        <v>7565</v>
      </c>
      <c r="E3881" s="143" t="s">
        <v>33313</v>
      </c>
    </row>
    <row r="3882" spans="1:5" ht="15" x14ac:dyDescent="0.25">
      <c r="A3882">
        <f t="shared" si="60"/>
        <v>39505</v>
      </c>
      <c r="B3882">
        <v>39505</v>
      </c>
      <c r="C3882" t="s">
        <v>20763</v>
      </c>
      <c r="D3882" t="s">
        <v>7565</v>
      </c>
      <c r="E3882" s="143" t="s">
        <v>33314</v>
      </c>
    </row>
    <row r="3883" spans="1:5" ht="15" x14ac:dyDescent="0.25">
      <c r="A3883">
        <f t="shared" si="60"/>
        <v>39507</v>
      </c>
      <c r="B3883">
        <v>39507</v>
      </c>
      <c r="C3883" t="s">
        <v>21548</v>
      </c>
      <c r="D3883" t="s">
        <v>7563</v>
      </c>
      <c r="E3883" s="143" t="s">
        <v>33315</v>
      </c>
    </row>
    <row r="3884" spans="1:5" ht="15" x14ac:dyDescent="0.25">
      <c r="A3884">
        <f t="shared" si="60"/>
        <v>39508</v>
      </c>
      <c r="B3884">
        <v>39508</v>
      </c>
      <c r="C3884" t="s">
        <v>21547</v>
      </c>
      <c r="D3884" t="s">
        <v>7563</v>
      </c>
      <c r="E3884" s="143" t="s">
        <v>7637</v>
      </c>
    </row>
    <row r="3885" spans="1:5" ht="15" x14ac:dyDescent="0.25">
      <c r="A3885">
        <f t="shared" si="60"/>
        <v>39509</v>
      </c>
      <c r="B3885">
        <v>39509</v>
      </c>
      <c r="C3885" t="s">
        <v>21555</v>
      </c>
      <c r="D3885" t="s">
        <v>7563</v>
      </c>
      <c r="E3885" s="143" t="s">
        <v>12880</v>
      </c>
    </row>
    <row r="3886" spans="1:5" ht="15" x14ac:dyDescent="0.25">
      <c r="A3886">
        <f t="shared" si="60"/>
        <v>39510</v>
      </c>
      <c r="B3886">
        <v>39510</v>
      </c>
      <c r="C3886" t="s">
        <v>19712</v>
      </c>
      <c r="D3886" t="s">
        <v>7565</v>
      </c>
      <c r="E3886" s="143" t="s">
        <v>33316</v>
      </c>
    </row>
    <row r="3887" spans="1:5" ht="15" x14ac:dyDescent="0.25">
      <c r="A3887">
        <f t="shared" si="60"/>
        <v>39511</v>
      </c>
      <c r="B3887">
        <v>39511</v>
      </c>
      <c r="C3887" t="s">
        <v>19105</v>
      </c>
      <c r="D3887" t="s">
        <v>7563</v>
      </c>
      <c r="E3887" s="143" t="s">
        <v>19106</v>
      </c>
    </row>
    <row r="3888" spans="1:5" ht="15" x14ac:dyDescent="0.25">
      <c r="A3888">
        <f t="shared" si="60"/>
        <v>39512</v>
      </c>
      <c r="B3888">
        <v>39512</v>
      </c>
      <c r="C3888" t="s">
        <v>19103</v>
      </c>
      <c r="D3888" t="s">
        <v>7563</v>
      </c>
      <c r="E3888" s="143" t="s">
        <v>19104</v>
      </c>
    </row>
    <row r="3889" spans="1:5" ht="15" x14ac:dyDescent="0.25">
      <c r="A3889">
        <f t="shared" si="60"/>
        <v>39513</v>
      </c>
      <c r="B3889">
        <v>39513</v>
      </c>
      <c r="C3889" t="s">
        <v>19107</v>
      </c>
      <c r="D3889" t="s">
        <v>7563</v>
      </c>
      <c r="E3889" s="143" t="s">
        <v>19108</v>
      </c>
    </row>
    <row r="3890" spans="1:5" ht="15" x14ac:dyDescent="0.25">
      <c r="A3890">
        <f t="shared" si="60"/>
        <v>39514</v>
      </c>
      <c r="B3890">
        <v>39514</v>
      </c>
      <c r="C3890" t="s">
        <v>20654</v>
      </c>
      <c r="D3890" t="s">
        <v>7565</v>
      </c>
      <c r="E3890" s="143" t="s">
        <v>15239</v>
      </c>
    </row>
    <row r="3891" spans="1:5" ht="15" x14ac:dyDescent="0.25">
      <c r="A3891">
        <f t="shared" si="60"/>
        <v>39515</v>
      </c>
      <c r="B3891">
        <v>39515</v>
      </c>
      <c r="C3891" t="s">
        <v>20652</v>
      </c>
      <c r="D3891" t="s">
        <v>7565</v>
      </c>
      <c r="E3891" s="143" t="s">
        <v>13140</v>
      </c>
    </row>
    <row r="3892" spans="1:5" ht="15" x14ac:dyDescent="0.25">
      <c r="A3892">
        <f t="shared" si="60"/>
        <v>39516</v>
      </c>
      <c r="B3892">
        <v>39516</v>
      </c>
      <c r="C3892" t="s">
        <v>20653</v>
      </c>
      <c r="D3892" t="s">
        <v>7565</v>
      </c>
      <c r="E3892" s="143" t="s">
        <v>16422</v>
      </c>
    </row>
    <row r="3893" spans="1:5" ht="15" x14ac:dyDescent="0.25">
      <c r="A3893">
        <f t="shared" si="60"/>
        <v>39517</v>
      </c>
      <c r="B3893">
        <v>39517</v>
      </c>
      <c r="C3893" t="s">
        <v>20379</v>
      </c>
      <c r="D3893" t="s">
        <v>7563</v>
      </c>
      <c r="E3893" s="143" t="s">
        <v>33317</v>
      </c>
    </row>
    <row r="3894" spans="1:5" ht="15" x14ac:dyDescent="0.25">
      <c r="A3894">
        <f t="shared" si="60"/>
        <v>39518</v>
      </c>
      <c r="B3894">
        <v>39518</v>
      </c>
      <c r="C3894" t="s">
        <v>20380</v>
      </c>
      <c r="D3894" t="s">
        <v>7563</v>
      </c>
      <c r="E3894" s="143" t="s">
        <v>26251</v>
      </c>
    </row>
    <row r="3895" spans="1:5" ht="15" x14ac:dyDescent="0.25">
      <c r="A3895">
        <f t="shared" si="60"/>
        <v>39520</v>
      </c>
      <c r="B3895">
        <v>39520</v>
      </c>
      <c r="C3895" t="s">
        <v>21616</v>
      </c>
      <c r="D3895" t="s">
        <v>7563</v>
      </c>
      <c r="E3895" s="143" t="s">
        <v>33318</v>
      </c>
    </row>
    <row r="3896" spans="1:5" ht="15" x14ac:dyDescent="0.25">
      <c r="A3896">
        <f t="shared" si="60"/>
        <v>39521</v>
      </c>
      <c r="B3896">
        <v>39521</v>
      </c>
      <c r="C3896" t="s">
        <v>21617</v>
      </c>
      <c r="D3896" t="s">
        <v>7563</v>
      </c>
      <c r="E3896" s="143" t="s">
        <v>33319</v>
      </c>
    </row>
    <row r="3897" spans="1:5" ht="15" x14ac:dyDescent="0.25">
      <c r="A3897">
        <f t="shared" si="60"/>
        <v>39522</v>
      </c>
      <c r="B3897">
        <v>39522</v>
      </c>
      <c r="C3897" t="s">
        <v>21618</v>
      </c>
      <c r="D3897" t="s">
        <v>7563</v>
      </c>
      <c r="E3897" s="143" t="s">
        <v>33320</v>
      </c>
    </row>
    <row r="3898" spans="1:5" ht="15" x14ac:dyDescent="0.25">
      <c r="A3898">
        <f t="shared" si="60"/>
        <v>39523</v>
      </c>
      <c r="B3898">
        <v>39523</v>
      </c>
      <c r="C3898" t="s">
        <v>18661</v>
      </c>
      <c r="D3898" t="s">
        <v>7565</v>
      </c>
      <c r="E3898" s="143" t="s">
        <v>18662</v>
      </c>
    </row>
    <row r="3899" spans="1:5" ht="15" x14ac:dyDescent="0.25">
      <c r="A3899">
        <f t="shared" si="60"/>
        <v>39548</v>
      </c>
      <c r="B3899">
        <v>39548</v>
      </c>
      <c r="C3899" t="s">
        <v>16954</v>
      </c>
      <c r="D3899" t="s">
        <v>7565</v>
      </c>
      <c r="E3899" s="143" t="s">
        <v>33321</v>
      </c>
    </row>
    <row r="3900" spans="1:5" ht="15" x14ac:dyDescent="0.25">
      <c r="A3900">
        <f t="shared" si="60"/>
        <v>39551</v>
      </c>
      <c r="B3900">
        <v>39551</v>
      </c>
      <c r="C3900" t="s">
        <v>16958</v>
      </c>
      <c r="D3900" t="s">
        <v>7565</v>
      </c>
      <c r="E3900" s="143" t="s">
        <v>33322</v>
      </c>
    </row>
    <row r="3901" spans="1:5" ht="15" x14ac:dyDescent="0.25">
      <c r="A3901">
        <f t="shared" si="60"/>
        <v>39554</v>
      </c>
      <c r="B3901">
        <v>39554</v>
      </c>
      <c r="C3901" t="s">
        <v>16956</v>
      </c>
      <c r="D3901" t="s">
        <v>7565</v>
      </c>
      <c r="E3901" s="143" t="s">
        <v>26809</v>
      </c>
    </row>
    <row r="3902" spans="1:5" ht="15" x14ac:dyDescent="0.25">
      <c r="A3902">
        <f t="shared" si="60"/>
        <v>39555</v>
      </c>
      <c r="B3902">
        <v>39555</v>
      </c>
      <c r="C3902" t="s">
        <v>16952</v>
      </c>
      <c r="D3902" t="s">
        <v>7565</v>
      </c>
      <c r="E3902" s="143" t="s">
        <v>33323</v>
      </c>
    </row>
    <row r="3903" spans="1:5" ht="15" x14ac:dyDescent="0.25">
      <c r="A3903">
        <f t="shared" si="60"/>
        <v>39556</v>
      </c>
      <c r="B3903">
        <v>39556</v>
      </c>
      <c r="C3903" t="s">
        <v>16946</v>
      </c>
      <c r="D3903" t="s">
        <v>7565</v>
      </c>
      <c r="E3903" s="143" t="s">
        <v>33324</v>
      </c>
    </row>
    <row r="3904" spans="1:5" ht="15" x14ac:dyDescent="0.25">
      <c r="A3904">
        <f t="shared" si="60"/>
        <v>39557</v>
      </c>
      <c r="B3904">
        <v>39557</v>
      </c>
      <c r="C3904" t="s">
        <v>16947</v>
      </c>
      <c r="D3904" t="s">
        <v>7565</v>
      </c>
      <c r="E3904" s="143" t="s">
        <v>33325</v>
      </c>
    </row>
    <row r="3905" spans="1:5" ht="15" x14ac:dyDescent="0.25">
      <c r="A3905">
        <f t="shared" si="60"/>
        <v>39559</v>
      </c>
      <c r="B3905">
        <v>39559</v>
      </c>
      <c r="C3905" t="s">
        <v>16948</v>
      </c>
      <c r="D3905" t="s">
        <v>7565</v>
      </c>
      <c r="E3905" s="143" t="s">
        <v>33326</v>
      </c>
    </row>
    <row r="3906" spans="1:5" ht="15" x14ac:dyDescent="0.25">
      <c r="A3906">
        <f t="shared" si="60"/>
        <v>39560</v>
      </c>
      <c r="B3906">
        <v>39560</v>
      </c>
      <c r="C3906" t="s">
        <v>16949</v>
      </c>
      <c r="D3906" t="s">
        <v>7565</v>
      </c>
      <c r="E3906" s="143" t="s">
        <v>33327</v>
      </c>
    </row>
    <row r="3907" spans="1:5" ht="15" x14ac:dyDescent="0.25">
      <c r="A3907">
        <f t="shared" ref="A3907:A3970" si="61">B3907</f>
        <v>39561</v>
      </c>
      <c r="B3907">
        <v>39561</v>
      </c>
      <c r="C3907" t="s">
        <v>16950</v>
      </c>
      <c r="D3907" t="s">
        <v>7565</v>
      </c>
      <c r="E3907" s="143" t="s">
        <v>33328</v>
      </c>
    </row>
    <row r="3908" spans="1:5" ht="15" x14ac:dyDescent="0.25">
      <c r="A3908">
        <f t="shared" si="61"/>
        <v>39566</v>
      </c>
      <c r="B3908">
        <v>39566</v>
      </c>
      <c r="C3908" t="s">
        <v>20637</v>
      </c>
      <c r="D3908" t="s">
        <v>7563</v>
      </c>
      <c r="E3908" s="143" t="s">
        <v>33329</v>
      </c>
    </row>
    <row r="3909" spans="1:5" ht="15" x14ac:dyDescent="0.25">
      <c r="A3909">
        <f t="shared" si="61"/>
        <v>39567</v>
      </c>
      <c r="B3909">
        <v>39567</v>
      </c>
      <c r="C3909" t="s">
        <v>20635</v>
      </c>
      <c r="D3909" t="s">
        <v>7563</v>
      </c>
      <c r="E3909" s="143" t="s">
        <v>13093</v>
      </c>
    </row>
    <row r="3910" spans="1:5" ht="15" x14ac:dyDescent="0.25">
      <c r="A3910">
        <f t="shared" si="61"/>
        <v>39569</v>
      </c>
      <c r="B3910">
        <v>39569</v>
      </c>
      <c r="C3910" t="s">
        <v>20556</v>
      </c>
      <c r="D3910" t="s">
        <v>7572</v>
      </c>
      <c r="E3910" s="143" t="s">
        <v>14535</v>
      </c>
    </row>
    <row r="3911" spans="1:5" ht="15" x14ac:dyDescent="0.25">
      <c r="A3911">
        <f t="shared" si="61"/>
        <v>39570</v>
      </c>
      <c r="B3911">
        <v>39570</v>
      </c>
      <c r="C3911" t="s">
        <v>20555</v>
      </c>
      <c r="D3911" t="s">
        <v>7572</v>
      </c>
      <c r="E3911" s="143" t="s">
        <v>11495</v>
      </c>
    </row>
    <row r="3912" spans="1:5" ht="15" x14ac:dyDescent="0.25">
      <c r="A3912">
        <f t="shared" si="61"/>
        <v>39571</v>
      </c>
      <c r="B3912">
        <v>39571</v>
      </c>
      <c r="C3912" t="s">
        <v>20547</v>
      </c>
      <c r="D3912" t="s">
        <v>7572</v>
      </c>
      <c r="E3912" s="143" t="s">
        <v>7575</v>
      </c>
    </row>
    <row r="3913" spans="1:5" ht="15" x14ac:dyDescent="0.25">
      <c r="A3913">
        <f t="shared" si="61"/>
        <v>39572</v>
      </c>
      <c r="B3913">
        <v>39572</v>
      </c>
      <c r="C3913" t="s">
        <v>20554</v>
      </c>
      <c r="D3913" t="s">
        <v>7572</v>
      </c>
      <c r="E3913" s="143" t="s">
        <v>12038</v>
      </c>
    </row>
    <row r="3914" spans="1:5" ht="15" x14ac:dyDescent="0.25">
      <c r="A3914">
        <f t="shared" si="61"/>
        <v>39573</v>
      </c>
      <c r="B3914">
        <v>39573</v>
      </c>
      <c r="C3914" t="s">
        <v>20521</v>
      </c>
      <c r="D3914" t="s">
        <v>7565</v>
      </c>
      <c r="E3914" s="143" t="s">
        <v>7587</v>
      </c>
    </row>
    <row r="3915" spans="1:5" ht="15" x14ac:dyDescent="0.25">
      <c r="A3915">
        <f t="shared" si="61"/>
        <v>39574</v>
      </c>
      <c r="B3915">
        <v>39574</v>
      </c>
      <c r="C3915" t="s">
        <v>21702</v>
      </c>
      <c r="D3915" t="s">
        <v>7565</v>
      </c>
      <c r="E3915" s="143" t="s">
        <v>13777</v>
      </c>
    </row>
    <row r="3916" spans="1:5" ht="15" x14ac:dyDescent="0.25">
      <c r="A3916">
        <f t="shared" si="61"/>
        <v>39577</v>
      </c>
      <c r="B3916">
        <v>39577</v>
      </c>
      <c r="C3916" t="s">
        <v>16965</v>
      </c>
      <c r="D3916" t="s">
        <v>7565</v>
      </c>
      <c r="E3916" s="143" t="s">
        <v>33330</v>
      </c>
    </row>
    <row r="3917" spans="1:5" ht="15" x14ac:dyDescent="0.25">
      <c r="A3917">
        <f t="shared" si="61"/>
        <v>39578</v>
      </c>
      <c r="B3917">
        <v>39578</v>
      </c>
      <c r="C3917" t="s">
        <v>16966</v>
      </c>
      <c r="D3917" t="s">
        <v>7565</v>
      </c>
      <c r="E3917" s="143" t="s">
        <v>33331</v>
      </c>
    </row>
    <row r="3918" spans="1:5" ht="15" x14ac:dyDescent="0.25">
      <c r="A3918">
        <f t="shared" si="61"/>
        <v>39579</v>
      </c>
      <c r="B3918">
        <v>39579</v>
      </c>
      <c r="C3918" t="s">
        <v>16967</v>
      </c>
      <c r="D3918" t="s">
        <v>7565</v>
      </c>
      <c r="E3918" s="143" t="s">
        <v>33332</v>
      </c>
    </row>
    <row r="3919" spans="1:5" ht="15" x14ac:dyDescent="0.25">
      <c r="A3919">
        <f t="shared" si="61"/>
        <v>39580</v>
      </c>
      <c r="B3919">
        <v>39580</v>
      </c>
      <c r="C3919" t="s">
        <v>16964</v>
      </c>
      <c r="D3919" t="s">
        <v>7565</v>
      </c>
      <c r="E3919" s="143" t="s">
        <v>33333</v>
      </c>
    </row>
    <row r="3920" spans="1:5" ht="15" x14ac:dyDescent="0.25">
      <c r="A3920">
        <f t="shared" si="61"/>
        <v>39584</v>
      </c>
      <c r="B3920">
        <v>39584</v>
      </c>
      <c r="C3920" t="s">
        <v>19232</v>
      </c>
      <c r="D3920" t="s">
        <v>7565</v>
      </c>
      <c r="E3920" s="143" t="s">
        <v>19233</v>
      </c>
    </row>
    <row r="3921" spans="1:5" ht="15" x14ac:dyDescent="0.25">
      <c r="A3921">
        <f t="shared" si="61"/>
        <v>39585</v>
      </c>
      <c r="B3921">
        <v>39585</v>
      </c>
      <c r="C3921" t="s">
        <v>19224</v>
      </c>
      <c r="D3921" t="s">
        <v>7565</v>
      </c>
      <c r="E3921" s="143" t="s">
        <v>19225</v>
      </c>
    </row>
    <row r="3922" spans="1:5" ht="15" x14ac:dyDescent="0.25">
      <c r="A3922">
        <f t="shared" si="61"/>
        <v>39586</v>
      </c>
      <c r="B3922">
        <v>39586</v>
      </c>
      <c r="C3922" t="s">
        <v>19226</v>
      </c>
      <c r="D3922" t="s">
        <v>7565</v>
      </c>
      <c r="E3922" s="143" t="s">
        <v>19227</v>
      </c>
    </row>
    <row r="3923" spans="1:5" ht="15" x14ac:dyDescent="0.25">
      <c r="A3923">
        <f t="shared" si="61"/>
        <v>39587</v>
      </c>
      <c r="B3923">
        <v>39587</v>
      </c>
      <c r="C3923" t="s">
        <v>19228</v>
      </c>
      <c r="D3923" t="s">
        <v>7565</v>
      </c>
      <c r="E3923" s="143" t="s">
        <v>19229</v>
      </c>
    </row>
    <row r="3924" spans="1:5" ht="15" x14ac:dyDescent="0.25">
      <c r="A3924">
        <f t="shared" si="61"/>
        <v>39588</v>
      </c>
      <c r="B3924">
        <v>39588</v>
      </c>
      <c r="C3924" t="s">
        <v>19230</v>
      </c>
      <c r="D3924" t="s">
        <v>7565</v>
      </c>
      <c r="E3924" s="143" t="s">
        <v>19231</v>
      </c>
    </row>
    <row r="3925" spans="1:5" ht="15" x14ac:dyDescent="0.25">
      <c r="A3925">
        <f t="shared" si="61"/>
        <v>39590</v>
      </c>
      <c r="B3925">
        <v>39590</v>
      </c>
      <c r="C3925" t="s">
        <v>19234</v>
      </c>
      <c r="D3925" t="s">
        <v>7565</v>
      </c>
      <c r="E3925" s="143" t="s">
        <v>19235</v>
      </c>
    </row>
    <row r="3926" spans="1:5" ht="15" x14ac:dyDescent="0.25">
      <c r="A3926">
        <f t="shared" si="61"/>
        <v>39592</v>
      </c>
      <c r="B3926">
        <v>39592</v>
      </c>
      <c r="C3926" t="s">
        <v>19236</v>
      </c>
      <c r="D3926" t="s">
        <v>7565</v>
      </c>
      <c r="E3926" s="143" t="s">
        <v>19237</v>
      </c>
    </row>
    <row r="3927" spans="1:5" ht="15" x14ac:dyDescent="0.25">
      <c r="A3927">
        <f t="shared" si="61"/>
        <v>39593</v>
      </c>
      <c r="B3927">
        <v>39593</v>
      </c>
      <c r="C3927" t="s">
        <v>19238</v>
      </c>
      <c r="D3927" t="s">
        <v>7565</v>
      </c>
      <c r="E3927" s="143" t="s">
        <v>19229</v>
      </c>
    </row>
    <row r="3928" spans="1:5" ht="15" x14ac:dyDescent="0.25">
      <c r="A3928">
        <f t="shared" si="61"/>
        <v>39594</v>
      </c>
      <c r="B3928">
        <v>39594</v>
      </c>
      <c r="C3928" t="s">
        <v>20477</v>
      </c>
      <c r="D3928" t="s">
        <v>7565</v>
      </c>
      <c r="E3928" s="143" t="s">
        <v>33334</v>
      </c>
    </row>
    <row r="3929" spans="1:5" ht="15" x14ac:dyDescent="0.25">
      <c r="A3929">
        <f t="shared" si="61"/>
        <v>39595</v>
      </c>
      <c r="B3929">
        <v>39595</v>
      </c>
      <c r="C3929" t="s">
        <v>20479</v>
      </c>
      <c r="D3929" t="s">
        <v>7565</v>
      </c>
      <c r="E3929" s="143" t="s">
        <v>33335</v>
      </c>
    </row>
    <row r="3930" spans="1:5" ht="15" x14ac:dyDescent="0.25">
      <c r="A3930">
        <f t="shared" si="61"/>
        <v>39596</v>
      </c>
      <c r="B3930">
        <v>39596</v>
      </c>
      <c r="C3930" t="s">
        <v>20478</v>
      </c>
      <c r="D3930" t="s">
        <v>7565</v>
      </c>
      <c r="E3930" s="143" t="s">
        <v>33336</v>
      </c>
    </row>
    <row r="3931" spans="1:5" ht="15" x14ac:dyDescent="0.25">
      <c r="A3931">
        <f t="shared" si="61"/>
        <v>39597</v>
      </c>
      <c r="B3931">
        <v>39597</v>
      </c>
      <c r="C3931" t="s">
        <v>20480</v>
      </c>
      <c r="D3931" t="s">
        <v>7565</v>
      </c>
      <c r="E3931" s="143" t="s">
        <v>33337</v>
      </c>
    </row>
    <row r="3932" spans="1:5" ht="15" x14ac:dyDescent="0.25">
      <c r="A3932">
        <f t="shared" si="61"/>
        <v>39598</v>
      </c>
      <c r="B3932">
        <v>39598</v>
      </c>
      <c r="C3932" t="s">
        <v>17499</v>
      </c>
      <c r="D3932" t="s">
        <v>7572</v>
      </c>
      <c r="E3932" s="143" t="s">
        <v>8057</v>
      </c>
    </row>
    <row r="3933" spans="1:5" ht="15" x14ac:dyDescent="0.25">
      <c r="A3933">
        <f t="shared" si="61"/>
        <v>39599</v>
      </c>
      <c r="B3933">
        <v>39599</v>
      </c>
      <c r="C3933" t="s">
        <v>17501</v>
      </c>
      <c r="D3933" t="s">
        <v>7572</v>
      </c>
      <c r="E3933" s="143" t="s">
        <v>12879</v>
      </c>
    </row>
    <row r="3934" spans="1:5" ht="15" x14ac:dyDescent="0.25">
      <c r="A3934">
        <f t="shared" si="61"/>
        <v>39600</v>
      </c>
      <c r="B3934">
        <v>39600</v>
      </c>
      <c r="C3934" t="s">
        <v>18120</v>
      </c>
      <c r="D3934" t="s">
        <v>7565</v>
      </c>
      <c r="E3934" s="143" t="s">
        <v>7852</v>
      </c>
    </row>
    <row r="3935" spans="1:5" ht="15" x14ac:dyDescent="0.25">
      <c r="A3935">
        <f t="shared" si="61"/>
        <v>39601</v>
      </c>
      <c r="B3935">
        <v>39601</v>
      </c>
      <c r="C3935" t="s">
        <v>18121</v>
      </c>
      <c r="D3935" t="s">
        <v>7565</v>
      </c>
      <c r="E3935" s="143" t="s">
        <v>14511</v>
      </c>
    </row>
    <row r="3936" spans="1:5" ht="15" x14ac:dyDescent="0.25">
      <c r="A3936">
        <f t="shared" si="61"/>
        <v>39602</v>
      </c>
      <c r="B3936">
        <v>39602</v>
      </c>
      <c r="C3936" t="s">
        <v>18142</v>
      </c>
      <c r="D3936" t="s">
        <v>7565</v>
      </c>
      <c r="E3936" s="143" t="s">
        <v>13121</v>
      </c>
    </row>
    <row r="3937" spans="1:5" ht="15" x14ac:dyDescent="0.25">
      <c r="A3937">
        <f t="shared" si="61"/>
        <v>39603</v>
      </c>
      <c r="B3937">
        <v>39603</v>
      </c>
      <c r="C3937" t="s">
        <v>18143</v>
      </c>
      <c r="D3937" t="s">
        <v>7565</v>
      </c>
      <c r="E3937" s="143" t="s">
        <v>13179</v>
      </c>
    </row>
    <row r="3938" spans="1:5" ht="15" x14ac:dyDescent="0.25">
      <c r="A3938">
        <f t="shared" si="61"/>
        <v>39604</v>
      </c>
      <c r="B3938">
        <v>39604</v>
      </c>
      <c r="C3938" t="s">
        <v>20473</v>
      </c>
      <c r="D3938" t="s">
        <v>7565</v>
      </c>
      <c r="E3938" s="143" t="s">
        <v>14444</v>
      </c>
    </row>
    <row r="3939" spans="1:5" ht="15" x14ac:dyDescent="0.25">
      <c r="A3939">
        <f t="shared" si="61"/>
        <v>39605</v>
      </c>
      <c r="B3939">
        <v>39605</v>
      </c>
      <c r="C3939" t="s">
        <v>20474</v>
      </c>
      <c r="D3939" t="s">
        <v>7565</v>
      </c>
      <c r="E3939" s="143" t="s">
        <v>33338</v>
      </c>
    </row>
    <row r="3940" spans="1:5" ht="15" x14ac:dyDescent="0.25">
      <c r="A3940">
        <f t="shared" si="61"/>
        <v>39606</v>
      </c>
      <c r="B3940">
        <v>39606</v>
      </c>
      <c r="C3940" t="s">
        <v>20475</v>
      </c>
      <c r="D3940" t="s">
        <v>7565</v>
      </c>
      <c r="E3940" s="143" t="s">
        <v>13715</v>
      </c>
    </row>
    <row r="3941" spans="1:5" ht="15" x14ac:dyDescent="0.25">
      <c r="A3941">
        <f t="shared" si="61"/>
        <v>39607</v>
      </c>
      <c r="B3941">
        <v>39607</v>
      </c>
      <c r="C3941" t="s">
        <v>20476</v>
      </c>
      <c r="D3941" t="s">
        <v>7565</v>
      </c>
      <c r="E3941" s="143" t="s">
        <v>14829</v>
      </c>
    </row>
    <row r="3942" spans="1:5" ht="15" x14ac:dyDescent="0.25">
      <c r="A3942">
        <f t="shared" si="61"/>
        <v>39608</v>
      </c>
      <c r="B3942">
        <v>39608</v>
      </c>
      <c r="C3942" t="s">
        <v>20309</v>
      </c>
      <c r="D3942" t="s">
        <v>7565</v>
      </c>
      <c r="E3942" s="143" t="s">
        <v>20310</v>
      </c>
    </row>
    <row r="3943" spans="1:5" ht="15" x14ac:dyDescent="0.25">
      <c r="A3943">
        <f t="shared" si="61"/>
        <v>39609</v>
      </c>
      <c r="B3943">
        <v>39609</v>
      </c>
      <c r="C3943" t="s">
        <v>20301</v>
      </c>
      <c r="D3943" t="s">
        <v>7565</v>
      </c>
      <c r="E3943" s="143" t="s">
        <v>20302</v>
      </c>
    </row>
    <row r="3944" spans="1:5" ht="15" x14ac:dyDescent="0.25">
      <c r="A3944">
        <f t="shared" si="61"/>
        <v>39610</v>
      </c>
      <c r="B3944">
        <v>39610</v>
      </c>
      <c r="C3944" t="s">
        <v>20303</v>
      </c>
      <c r="D3944" t="s">
        <v>7565</v>
      </c>
      <c r="E3944" s="143" t="s">
        <v>20304</v>
      </c>
    </row>
    <row r="3945" spans="1:5" ht="15" x14ac:dyDescent="0.25">
      <c r="A3945">
        <f t="shared" si="61"/>
        <v>39611</v>
      </c>
      <c r="B3945">
        <v>39611</v>
      </c>
      <c r="C3945" t="s">
        <v>20305</v>
      </c>
      <c r="D3945" t="s">
        <v>7565</v>
      </c>
      <c r="E3945" s="143" t="s">
        <v>20306</v>
      </c>
    </row>
    <row r="3946" spans="1:5" ht="15" x14ac:dyDescent="0.25">
      <c r="A3946">
        <f t="shared" si="61"/>
        <v>39612</v>
      </c>
      <c r="B3946">
        <v>39612</v>
      </c>
      <c r="C3946" t="s">
        <v>20307</v>
      </c>
      <c r="D3946" t="s">
        <v>7565</v>
      </c>
      <c r="E3946" s="143" t="s">
        <v>20308</v>
      </c>
    </row>
    <row r="3947" spans="1:5" ht="15" x14ac:dyDescent="0.25">
      <c r="A3947">
        <f t="shared" si="61"/>
        <v>39613</v>
      </c>
      <c r="B3947">
        <v>39613</v>
      </c>
      <c r="C3947" t="s">
        <v>18945</v>
      </c>
      <c r="D3947" t="s">
        <v>7565</v>
      </c>
      <c r="E3947" s="143" t="s">
        <v>18946</v>
      </c>
    </row>
    <row r="3948" spans="1:5" ht="15" x14ac:dyDescent="0.25">
      <c r="A3948">
        <f t="shared" si="61"/>
        <v>39614</v>
      </c>
      <c r="B3948">
        <v>39614</v>
      </c>
      <c r="C3948" t="s">
        <v>18947</v>
      </c>
      <c r="D3948" t="s">
        <v>7565</v>
      </c>
      <c r="E3948" s="143" t="s">
        <v>18948</v>
      </c>
    </row>
    <row r="3949" spans="1:5" ht="15" x14ac:dyDescent="0.25">
      <c r="A3949">
        <f t="shared" si="61"/>
        <v>39615</v>
      </c>
      <c r="B3949">
        <v>39615</v>
      </c>
      <c r="C3949" t="s">
        <v>17113</v>
      </c>
      <c r="D3949" t="s">
        <v>7565</v>
      </c>
      <c r="E3949" s="143" t="s">
        <v>33339</v>
      </c>
    </row>
    <row r="3950" spans="1:5" ht="15" x14ac:dyDescent="0.25">
      <c r="A3950">
        <f t="shared" si="61"/>
        <v>39616</v>
      </c>
      <c r="B3950">
        <v>39616</v>
      </c>
      <c r="C3950" t="s">
        <v>18939</v>
      </c>
      <c r="D3950" t="s">
        <v>7565</v>
      </c>
      <c r="E3950" s="143" t="s">
        <v>18940</v>
      </c>
    </row>
    <row r="3951" spans="1:5" ht="15" x14ac:dyDescent="0.25">
      <c r="A3951">
        <f t="shared" si="61"/>
        <v>39618</v>
      </c>
      <c r="B3951">
        <v>39618</v>
      </c>
      <c r="C3951" t="s">
        <v>18941</v>
      </c>
      <c r="D3951" t="s">
        <v>7565</v>
      </c>
      <c r="E3951" s="143" t="s">
        <v>18942</v>
      </c>
    </row>
    <row r="3952" spans="1:5" ht="15" x14ac:dyDescent="0.25">
      <c r="A3952">
        <f t="shared" si="61"/>
        <v>39619</v>
      </c>
      <c r="B3952">
        <v>39619</v>
      </c>
      <c r="C3952" t="s">
        <v>18943</v>
      </c>
      <c r="D3952" t="s">
        <v>7565</v>
      </c>
      <c r="E3952" s="143" t="s">
        <v>18944</v>
      </c>
    </row>
    <row r="3953" spans="1:5" ht="15" x14ac:dyDescent="0.25">
      <c r="A3953">
        <f t="shared" si="61"/>
        <v>39620</v>
      </c>
      <c r="B3953">
        <v>39620</v>
      </c>
      <c r="C3953" t="s">
        <v>17114</v>
      </c>
      <c r="D3953" t="s">
        <v>7565</v>
      </c>
      <c r="E3953" s="143" t="s">
        <v>33340</v>
      </c>
    </row>
    <row r="3954" spans="1:5" ht="15" x14ac:dyDescent="0.25">
      <c r="A3954">
        <f t="shared" si="61"/>
        <v>39621</v>
      </c>
      <c r="B3954">
        <v>39621</v>
      </c>
      <c r="C3954" t="s">
        <v>17111</v>
      </c>
      <c r="D3954" t="s">
        <v>7695</v>
      </c>
      <c r="E3954" s="143" t="s">
        <v>33341</v>
      </c>
    </row>
    <row r="3955" spans="1:5" ht="15" x14ac:dyDescent="0.25">
      <c r="A3955">
        <f t="shared" si="61"/>
        <v>39623</v>
      </c>
      <c r="B3955">
        <v>39623</v>
      </c>
      <c r="C3955" t="s">
        <v>17116</v>
      </c>
      <c r="D3955" t="s">
        <v>7565</v>
      </c>
      <c r="E3955" s="143" t="s">
        <v>33342</v>
      </c>
    </row>
    <row r="3956" spans="1:5" ht="15" x14ac:dyDescent="0.25">
      <c r="A3956">
        <f t="shared" si="61"/>
        <v>39624</v>
      </c>
      <c r="B3956">
        <v>39624</v>
      </c>
      <c r="C3956" t="s">
        <v>17112</v>
      </c>
      <c r="D3956" t="s">
        <v>7695</v>
      </c>
      <c r="E3956" s="143" t="s">
        <v>33343</v>
      </c>
    </row>
    <row r="3957" spans="1:5" ht="15" x14ac:dyDescent="0.25">
      <c r="A3957">
        <f t="shared" si="61"/>
        <v>39628</v>
      </c>
      <c r="B3957">
        <v>39628</v>
      </c>
      <c r="C3957" t="s">
        <v>20209</v>
      </c>
      <c r="D3957" t="s">
        <v>7565</v>
      </c>
      <c r="E3957" s="143" t="s">
        <v>20210</v>
      </c>
    </row>
    <row r="3958" spans="1:5" ht="15" x14ac:dyDescent="0.25">
      <c r="A3958">
        <f t="shared" si="61"/>
        <v>39634</v>
      </c>
      <c r="B3958">
        <v>39634</v>
      </c>
      <c r="C3958" t="s">
        <v>19067</v>
      </c>
      <c r="D3958" t="s">
        <v>7572</v>
      </c>
      <c r="E3958" s="143" t="s">
        <v>15236</v>
      </c>
    </row>
    <row r="3959" spans="1:5" ht="15" x14ac:dyDescent="0.25">
      <c r="A3959">
        <f t="shared" si="61"/>
        <v>39635</v>
      </c>
      <c r="B3959">
        <v>39635</v>
      </c>
      <c r="C3959" t="s">
        <v>17807</v>
      </c>
      <c r="D3959" t="s">
        <v>7563</v>
      </c>
      <c r="E3959" s="143" t="s">
        <v>13788</v>
      </c>
    </row>
    <row r="3960" spans="1:5" ht="15" x14ac:dyDescent="0.25">
      <c r="A3960">
        <f t="shared" si="61"/>
        <v>39636</v>
      </c>
      <c r="B3960">
        <v>39636</v>
      </c>
      <c r="C3960" t="s">
        <v>17805</v>
      </c>
      <c r="D3960" t="s">
        <v>7563</v>
      </c>
      <c r="E3960" s="143" t="s">
        <v>33344</v>
      </c>
    </row>
    <row r="3961" spans="1:5" ht="15" x14ac:dyDescent="0.25">
      <c r="A3961">
        <f t="shared" si="61"/>
        <v>39637</v>
      </c>
      <c r="B3961">
        <v>39637</v>
      </c>
      <c r="C3961" t="s">
        <v>20376</v>
      </c>
      <c r="D3961" t="s">
        <v>7563</v>
      </c>
      <c r="E3961" s="143" t="s">
        <v>33345</v>
      </c>
    </row>
    <row r="3962" spans="1:5" ht="15" x14ac:dyDescent="0.25">
      <c r="A3962">
        <f t="shared" si="61"/>
        <v>39638</v>
      </c>
      <c r="B3962">
        <v>39638</v>
      </c>
      <c r="C3962" t="s">
        <v>20377</v>
      </c>
      <c r="D3962" t="s">
        <v>7563</v>
      </c>
      <c r="E3962" s="143" t="s">
        <v>33346</v>
      </c>
    </row>
    <row r="3963" spans="1:5" ht="15" x14ac:dyDescent="0.25">
      <c r="A3963">
        <f t="shared" si="61"/>
        <v>39639</v>
      </c>
      <c r="B3963">
        <v>39639</v>
      </c>
      <c r="C3963" t="s">
        <v>20378</v>
      </c>
      <c r="D3963" t="s">
        <v>7563</v>
      </c>
      <c r="E3963" s="143" t="s">
        <v>33347</v>
      </c>
    </row>
    <row r="3964" spans="1:5" ht="15" x14ac:dyDescent="0.25">
      <c r="A3964">
        <f t="shared" si="61"/>
        <v>39640</v>
      </c>
      <c r="B3964">
        <v>39640</v>
      </c>
      <c r="C3964" t="s">
        <v>18352</v>
      </c>
      <c r="D3964" t="s">
        <v>7565</v>
      </c>
      <c r="E3964" s="143" t="s">
        <v>13769</v>
      </c>
    </row>
    <row r="3965" spans="1:5" ht="15" x14ac:dyDescent="0.25">
      <c r="A3965">
        <f t="shared" si="61"/>
        <v>39641</v>
      </c>
      <c r="B3965">
        <v>39641</v>
      </c>
      <c r="C3965" t="s">
        <v>16853</v>
      </c>
      <c r="D3965" t="s">
        <v>7565</v>
      </c>
      <c r="E3965" s="143" t="s">
        <v>13115</v>
      </c>
    </row>
    <row r="3966" spans="1:5" ht="15" x14ac:dyDescent="0.25">
      <c r="A3966">
        <f t="shared" si="61"/>
        <v>39642</v>
      </c>
      <c r="B3966">
        <v>39642</v>
      </c>
      <c r="C3966" t="s">
        <v>16852</v>
      </c>
      <c r="D3966" t="s">
        <v>7565</v>
      </c>
      <c r="E3966" s="143" t="s">
        <v>8201</v>
      </c>
    </row>
    <row r="3967" spans="1:5" ht="15" x14ac:dyDescent="0.25">
      <c r="A3967">
        <f t="shared" si="61"/>
        <v>39643</v>
      </c>
      <c r="B3967">
        <v>39643</v>
      </c>
      <c r="C3967" t="s">
        <v>16854</v>
      </c>
      <c r="D3967" t="s">
        <v>7565</v>
      </c>
      <c r="E3967" s="143" t="s">
        <v>18164</v>
      </c>
    </row>
    <row r="3968" spans="1:5" ht="15" x14ac:dyDescent="0.25">
      <c r="A3968">
        <f t="shared" si="61"/>
        <v>39644</v>
      </c>
      <c r="B3968">
        <v>39644</v>
      </c>
      <c r="C3968" t="s">
        <v>16855</v>
      </c>
      <c r="D3968" t="s">
        <v>7565</v>
      </c>
      <c r="E3968" s="143" t="s">
        <v>8011</v>
      </c>
    </row>
    <row r="3969" spans="1:5" ht="15" x14ac:dyDescent="0.25">
      <c r="A3969">
        <f t="shared" si="61"/>
        <v>39645</v>
      </c>
      <c r="B3969">
        <v>39645</v>
      </c>
      <c r="C3969" t="s">
        <v>16856</v>
      </c>
      <c r="D3969" t="s">
        <v>7565</v>
      </c>
      <c r="E3969" s="143" t="s">
        <v>14246</v>
      </c>
    </row>
    <row r="3970" spans="1:5" ht="15" x14ac:dyDescent="0.25">
      <c r="A3970">
        <f t="shared" si="61"/>
        <v>39660</v>
      </c>
      <c r="B3970">
        <v>39660</v>
      </c>
      <c r="C3970" t="s">
        <v>21940</v>
      </c>
      <c r="D3970" t="s">
        <v>7572</v>
      </c>
      <c r="E3970" s="143" t="s">
        <v>16378</v>
      </c>
    </row>
    <row r="3971" spans="1:5" ht="15" x14ac:dyDescent="0.25">
      <c r="A3971">
        <f t="shared" ref="A3971:A4034" si="62">B3971</f>
        <v>39661</v>
      </c>
      <c r="B3971">
        <v>39661</v>
      </c>
      <c r="C3971" t="s">
        <v>21943</v>
      </c>
      <c r="D3971" t="s">
        <v>7572</v>
      </c>
      <c r="E3971" s="143" t="s">
        <v>33144</v>
      </c>
    </row>
    <row r="3972" spans="1:5" ht="15" x14ac:dyDescent="0.25">
      <c r="A3972">
        <f t="shared" si="62"/>
        <v>39662</v>
      </c>
      <c r="B3972">
        <v>39662</v>
      </c>
      <c r="C3972" t="s">
        <v>21941</v>
      </c>
      <c r="D3972" t="s">
        <v>7572</v>
      </c>
      <c r="E3972" s="143" t="s">
        <v>27790</v>
      </c>
    </row>
    <row r="3973" spans="1:5" ht="15" x14ac:dyDescent="0.25">
      <c r="A3973">
        <f t="shared" si="62"/>
        <v>39663</v>
      </c>
      <c r="B3973">
        <v>39663</v>
      </c>
      <c r="C3973" t="s">
        <v>21947</v>
      </c>
      <c r="D3973" t="s">
        <v>7572</v>
      </c>
      <c r="E3973" s="143" t="s">
        <v>16099</v>
      </c>
    </row>
    <row r="3974" spans="1:5" ht="15" x14ac:dyDescent="0.25">
      <c r="A3974">
        <f t="shared" si="62"/>
        <v>39664</v>
      </c>
      <c r="B3974">
        <v>39664</v>
      </c>
      <c r="C3974" t="s">
        <v>21945</v>
      </c>
      <c r="D3974" t="s">
        <v>7572</v>
      </c>
      <c r="E3974" s="143" t="s">
        <v>28992</v>
      </c>
    </row>
    <row r="3975" spans="1:5" ht="15" x14ac:dyDescent="0.25">
      <c r="A3975">
        <f t="shared" si="62"/>
        <v>39665</v>
      </c>
      <c r="B3975">
        <v>39665</v>
      </c>
      <c r="C3975" t="s">
        <v>21948</v>
      </c>
      <c r="D3975" t="s">
        <v>7572</v>
      </c>
      <c r="E3975" s="143" t="s">
        <v>33348</v>
      </c>
    </row>
    <row r="3976" spans="1:5" ht="15" x14ac:dyDescent="0.25">
      <c r="A3976">
        <f t="shared" si="62"/>
        <v>39666</v>
      </c>
      <c r="B3976">
        <v>39666</v>
      </c>
      <c r="C3976" t="s">
        <v>21944</v>
      </c>
      <c r="D3976" t="s">
        <v>7572</v>
      </c>
      <c r="E3976" s="143" t="s">
        <v>15336</v>
      </c>
    </row>
    <row r="3977" spans="1:5" ht="15" x14ac:dyDescent="0.25">
      <c r="A3977">
        <f t="shared" si="62"/>
        <v>39678</v>
      </c>
      <c r="B3977">
        <v>39678</v>
      </c>
      <c r="C3977" t="s">
        <v>17400</v>
      </c>
      <c r="D3977" t="s">
        <v>7565</v>
      </c>
      <c r="E3977" s="143" t="s">
        <v>7724</v>
      </c>
    </row>
    <row r="3978" spans="1:5" ht="15" x14ac:dyDescent="0.25">
      <c r="A3978">
        <f t="shared" si="62"/>
        <v>39679</v>
      </c>
      <c r="B3978">
        <v>39679</v>
      </c>
      <c r="C3978" t="s">
        <v>17404</v>
      </c>
      <c r="D3978" t="s">
        <v>7565</v>
      </c>
      <c r="E3978" s="143" t="s">
        <v>15338</v>
      </c>
    </row>
    <row r="3979" spans="1:5" ht="15" x14ac:dyDescent="0.25">
      <c r="A3979">
        <f t="shared" si="62"/>
        <v>39686</v>
      </c>
      <c r="B3979">
        <v>39686</v>
      </c>
      <c r="C3979" t="s">
        <v>17659</v>
      </c>
      <c r="D3979" t="s">
        <v>7565</v>
      </c>
      <c r="E3979" s="143" t="s">
        <v>33349</v>
      </c>
    </row>
    <row r="3980" spans="1:5" ht="15" x14ac:dyDescent="0.25">
      <c r="A3980">
        <f t="shared" si="62"/>
        <v>39690</v>
      </c>
      <c r="B3980">
        <v>39690</v>
      </c>
      <c r="C3980" t="s">
        <v>17665</v>
      </c>
      <c r="D3980" t="s">
        <v>7565</v>
      </c>
      <c r="E3980" s="143" t="s">
        <v>33350</v>
      </c>
    </row>
    <row r="3981" spans="1:5" ht="15" x14ac:dyDescent="0.25">
      <c r="A3981">
        <f t="shared" si="62"/>
        <v>39691</v>
      </c>
      <c r="B3981">
        <v>39691</v>
      </c>
      <c r="C3981" t="s">
        <v>17666</v>
      </c>
      <c r="D3981" t="s">
        <v>7565</v>
      </c>
      <c r="E3981" s="143" t="s">
        <v>33351</v>
      </c>
    </row>
    <row r="3982" spans="1:5" ht="15" x14ac:dyDescent="0.25">
      <c r="A3982">
        <f t="shared" si="62"/>
        <v>39692</v>
      </c>
      <c r="B3982">
        <v>39692</v>
      </c>
      <c r="C3982" t="s">
        <v>17657</v>
      </c>
      <c r="D3982" t="s">
        <v>7565</v>
      </c>
      <c r="E3982" s="143" t="s">
        <v>33352</v>
      </c>
    </row>
    <row r="3983" spans="1:5" ht="15" x14ac:dyDescent="0.25">
      <c r="A3983">
        <f t="shared" si="62"/>
        <v>39693</v>
      </c>
      <c r="B3983">
        <v>39693</v>
      </c>
      <c r="C3983" t="s">
        <v>17656</v>
      </c>
      <c r="D3983" t="s">
        <v>7565</v>
      </c>
      <c r="E3983" s="143" t="s">
        <v>33353</v>
      </c>
    </row>
    <row r="3984" spans="1:5" ht="15" x14ac:dyDescent="0.25">
      <c r="A3984">
        <f t="shared" si="62"/>
        <v>39694</v>
      </c>
      <c r="B3984">
        <v>39694</v>
      </c>
      <c r="C3984" t="s">
        <v>20604</v>
      </c>
      <c r="D3984" t="s">
        <v>7563</v>
      </c>
      <c r="E3984" s="143" t="s">
        <v>33354</v>
      </c>
    </row>
    <row r="3985" spans="1:5" ht="15" x14ac:dyDescent="0.25">
      <c r="A3985">
        <f t="shared" si="62"/>
        <v>39696</v>
      </c>
      <c r="B3985">
        <v>39696</v>
      </c>
      <c r="C3985" t="s">
        <v>20022</v>
      </c>
      <c r="D3985" t="s">
        <v>7563</v>
      </c>
      <c r="E3985" s="143" t="s">
        <v>7885</v>
      </c>
    </row>
    <row r="3986" spans="1:5" ht="15" x14ac:dyDescent="0.25">
      <c r="A3986">
        <f t="shared" si="62"/>
        <v>39699</v>
      </c>
      <c r="B3986">
        <v>39699</v>
      </c>
      <c r="C3986" t="s">
        <v>20020</v>
      </c>
      <c r="D3986" t="s">
        <v>7563</v>
      </c>
      <c r="E3986" s="143" t="s">
        <v>12860</v>
      </c>
    </row>
    <row r="3987" spans="1:5" ht="15" x14ac:dyDescent="0.25">
      <c r="A3987">
        <f t="shared" si="62"/>
        <v>39700</v>
      </c>
      <c r="B3987">
        <v>39700</v>
      </c>
      <c r="C3987" t="s">
        <v>20023</v>
      </c>
      <c r="D3987" t="s">
        <v>7563</v>
      </c>
      <c r="E3987" s="143" t="s">
        <v>15794</v>
      </c>
    </row>
    <row r="3988" spans="1:5" ht="15" x14ac:dyDescent="0.25">
      <c r="A3988">
        <f t="shared" si="62"/>
        <v>39701</v>
      </c>
      <c r="B3988">
        <v>39701</v>
      </c>
      <c r="C3988" t="s">
        <v>19068</v>
      </c>
      <c r="D3988" t="s">
        <v>7565</v>
      </c>
      <c r="E3988" s="143" t="s">
        <v>29902</v>
      </c>
    </row>
    <row r="3989" spans="1:5" ht="15" x14ac:dyDescent="0.25">
      <c r="A3989">
        <f t="shared" si="62"/>
        <v>39702</v>
      </c>
      <c r="B3989">
        <v>39702</v>
      </c>
      <c r="C3989" t="s">
        <v>21737</v>
      </c>
      <c r="D3989" t="s">
        <v>7565</v>
      </c>
      <c r="E3989" s="143" t="s">
        <v>33355</v>
      </c>
    </row>
    <row r="3990" spans="1:5" ht="15" x14ac:dyDescent="0.25">
      <c r="A3990">
        <f t="shared" si="62"/>
        <v>39707</v>
      </c>
      <c r="B3990">
        <v>39707</v>
      </c>
      <c r="C3990" t="s">
        <v>22032</v>
      </c>
      <c r="D3990" t="s">
        <v>7572</v>
      </c>
      <c r="E3990" s="143" t="s">
        <v>11250</v>
      </c>
    </row>
    <row r="3991" spans="1:5" ht="15" x14ac:dyDescent="0.25">
      <c r="A3991">
        <f t="shared" si="62"/>
        <v>39708</v>
      </c>
      <c r="B3991">
        <v>39708</v>
      </c>
      <c r="C3991" t="s">
        <v>22033</v>
      </c>
      <c r="D3991" t="s">
        <v>7572</v>
      </c>
      <c r="E3991" s="143" t="s">
        <v>28804</v>
      </c>
    </row>
    <row r="3992" spans="1:5" ht="15" x14ac:dyDescent="0.25">
      <c r="A3992">
        <f t="shared" si="62"/>
        <v>39709</v>
      </c>
      <c r="B3992">
        <v>39709</v>
      </c>
      <c r="C3992" t="s">
        <v>22035</v>
      </c>
      <c r="D3992" t="s">
        <v>7572</v>
      </c>
      <c r="E3992" s="143" t="s">
        <v>32978</v>
      </c>
    </row>
    <row r="3993" spans="1:5" ht="15" x14ac:dyDescent="0.25">
      <c r="A3993">
        <f t="shared" si="62"/>
        <v>39710</v>
      </c>
      <c r="B3993">
        <v>39710</v>
      </c>
      <c r="C3993" t="s">
        <v>22034</v>
      </c>
      <c r="D3993" t="s">
        <v>7572</v>
      </c>
      <c r="E3993" s="143" t="s">
        <v>15233</v>
      </c>
    </row>
    <row r="3994" spans="1:5" ht="15" x14ac:dyDescent="0.25">
      <c r="A3994">
        <f t="shared" si="62"/>
        <v>39711</v>
      </c>
      <c r="B3994">
        <v>39711</v>
      </c>
      <c r="C3994" t="s">
        <v>22036</v>
      </c>
      <c r="D3994" t="s">
        <v>7572</v>
      </c>
      <c r="E3994" s="143" t="s">
        <v>7615</v>
      </c>
    </row>
    <row r="3995" spans="1:5" ht="15" x14ac:dyDescent="0.25">
      <c r="A3995">
        <f t="shared" si="62"/>
        <v>39712</v>
      </c>
      <c r="B3995">
        <v>39712</v>
      </c>
      <c r="C3995" t="s">
        <v>22037</v>
      </c>
      <c r="D3995" t="s">
        <v>7572</v>
      </c>
      <c r="E3995" s="143" t="s">
        <v>13064</v>
      </c>
    </row>
    <row r="3996" spans="1:5" ht="15" x14ac:dyDescent="0.25">
      <c r="A3996">
        <f t="shared" si="62"/>
        <v>39713</v>
      </c>
      <c r="B3996">
        <v>39713</v>
      </c>
      <c r="C3996" t="s">
        <v>22038</v>
      </c>
      <c r="D3996" t="s">
        <v>7572</v>
      </c>
      <c r="E3996" s="143" t="s">
        <v>14669</v>
      </c>
    </row>
    <row r="3997" spans="1:5" ht="15" x14ac:dyDescent="0.25">
      <c r="A3997">
        <f t="shared" si="62"/>
        <v>39714</v>
      </c>
      <c r="B3997">
        <v>39714</v>
      </c>
      <c r="C3997" t="s">
        <v>22039</v>
      </c>
      <c r="D3997" t="s">
        <v>7572</v>
      </c>
      <c r="E3997" s="143" t="s">
        <v>15373</v>
      </c>
    </row>
    <row r="3998" spans="1:5" ht="15" x14ac:dyDescent="0.25">
      <c r="A3998">
        <f t="shared" si="62"/>
        <v>39715</v>
      </c>
      <c r="B3998">
        <v>39715</v>
      </c>
      <c r="C3998" t="s">
        <v>22040</v>
      </c>
      <c r="D3998" t="s">
        <v>7572</v>
      </c>
      <c r="E3998" s="143" t="s">
        <v>15414</v>
      </c>
    </row>
    <row r="3999" spans="1:5" ht="15" x14ac:dyDescent="0.25">
      <c r="A3999">
        <f t="shared" si="62"/>
        <v>39716</v>
      </c>
      <c r="B3999">
        <v>39716</v>
      </c>
      <c r="C3999" t="s">
        <v>22041</v>
      </c>
      <c r="D3999" t="s">
        <v>7572</v>
      </c>
      <c r="E3999" s="143" t="s">
        <v>9211</v>
      </c>
    </row>
    <row r="4000" spans="1:5" ht="15" x14ac:dyDescent="0.25">
      <c r="A4000">
        <f t="shared" si="62"/>
        <v>39718</v>
      </c>
      <c r="B4000">
        <v>39718</v>
      </c>
      <c r="C4000" t="s">
        <v>22042</v>
      </c>
      <c r="D4000" t="s">
        <v>7572</v>
      </c>
      <c r="E4000" s="143" t="s">
        <v>10867</v>
      </c>
    </row>
    <row r="4001" spans="1:5" ht="15" x14ac:dyDescent="0.25">
      <c r="A4001">
        <f t="shared" si="62"/>
        <v>39719</v>
      </c>
      <c r="B4001">
        <v>39719</v>
      </c>
      <c r="C4001" t="s">
        <v>16761</v>
      </c>
      <c r="D4001" t="s">
        <v>7561</v>
      </c>
      <c r="E4001" s="143" t="s">
        <v>16762</v>
      </c>
    </row>
    <row r="4002" spans="1:5" ht="15" x14ac:dyDescent="0.25">
      <c r="A4002">
        <f t="shared" si="62"/>
        <v>39724</v>
      </c>
      <c r="B4002">
        <v>39724</v>
      </c>
      <c r="C4002" t="s">
        <v>21933</v>
      </c>
      <c r="D4002" t="s">
        <v>7572</v>
      </c>
      <c r="E4002" s="143" t="s">
        <v>33356</v>
      </c>
    </row>
    <row r="4003" spans="1:5" ht="15" x14ac:dyDescent="0.25">
      <c r="A4003">
        <f t="shared" si="62"/>
        <v>39725</v>
      </c>
      <c r="B4003">
        <v>39725</v>
      </c>
      <c r="C4003" t="s">
        <v>21938</v>
      </c>
      <c r="D4003" t="s">
        <v>7572</v>
      </c>
      <c r="E4003" s="143" t="s">
        <v>33357</v>
      </c>
    </row>
    <row r="4004" spans="1:5" ht="15" x14ac:dyDescent="0.25">
      <c r="A4004">
        <f t="shared" si="62"/>
        <v>39726</v>
      </c>
      <c r="B4004">
        <v>39726</v>
      </c>
      <c r="C4004" t="s">
        <v>21929</v>
      </c>
      <c r="D4004" t="s">
        <v>7572</v>
      </c>
      <c r="E4004" s="143" t="s">
        <v>33358</v>
      </c>
    </row>
    <row r="4005" spans="1:5" ht="15" x14ac:dyDescent="0.25">
      <c r="A4005">
        <f t="shared" si="62"/>
        <v>39727</v>
      </c>
      <c r="B4005">
        <v>39727</v>
      </c>
      <c r="C4005" t="s">
        <v>21931</v>
      </c>
      <c r="D4005" t="s">
        <v>7572</v>
      </c>
      <c r="E4005" s="143" t="s">
        <v>33359</v>
      </c>
    </row>
    <row r="4006" spans="1:5" ht="15" x14ac:dyDescent="0.25">
      <c r="A4006">
        <f t="shared" si="62"/>
        <v>39728</v>
      </c>
      <c r="B4006">
        <v>39728</v>
      </c>
      <c r="C4006" t="s">
        <v>21930</v>
      </c>
      <c r="D4006" t="s">
        <v>7572</v>
      </c>
      <c r="E4006" s="143" t="s">
        <v>33360</v>
      </c>
    </row>
    <row r="4007" spans="1:5" ht="15" x14ac:dyDescent="0.25">
      <c r="A4007">
        <f t="shared" si="62"/>
        <v>39729</v>
      </c>
      <c r="B4007">
        <v>39729</v>
      </c>
      <c r="C4007" t="s">
        <v>21934</v>
      </c>
      <c r="D4007" t="s">
        <v>7572</v>
      </c>
      <c r="E4007" s="143" t="s">
        <v>33361</v>
      </c>
    </row>
    <row r="4008" spans="1:5" ht="15" x14ac:dyDescent="0.25">
      <c r="A4008">
        <f t="shared" si="62"/>
        <v>39730</v>
      </c>
      <c r="B4008">
        <v>39730</v>
      </c>
      <c r="C4008" t="s">
        <v>21935</v>
      </c>
      <c r="D4008" t="s">
        <v>7572</v>
      </c>
      <c r="E4008" s="143" t="s">
        <v>33362</v>
      </c>
    </row>
    <row r="4009" spans="1:5" ht="15" x14ac:dyDescent="0.25">
      <c r="A4009">
        <f t="shared" si="62"/>
        <v>39731</v>
      </c>
      <c r="B4009">
        <v>39731</v>
      </c>
      <c r="C4009" t="s">
        <v>21937</v>
      </c>
      <c r="D4009" t="s">
        <v>7572</v>
      </c>
      <c r="E4009" s="143" t="s">
        <v>33363</v>
      </c>
    </row>
    <row r="4010" spans="1:5" ht="15" x14ac:dyDescent="0.25">
      <c r="A4010">
        <f t="shared" si="62"/>
        <v>39732</v>
      </c>
      <c r="B4010">
        <v>39732</v>
      </c>
      <c r="C4010" t="s">
        <v>21939</v>
      </c>
      <c r="D4010" t="s">
        <v>7572</v>
      </c>
      <c r="E4010" s="143" t="s">
        <v>33364</v>
      </c>
    </row>
    <row r="4011" spans="1:5" ht="15" x14ac:dyDescent="0.25">
      <c r="A4011">
        <f t="shared" si="62"/>
        <v>39733</v>
      </c>
      <c r="B4011">
        <v>39733</v>
      </c>
      <c r="C4011" t="s">
        <v>21904</v>
      </c>
      <c r="D4011" t="s">
        <v>7572</v>
      </c>
      <c r="E4011" s="143" t="s">
        <v>33365</v>
      </c>
    </row>
    <row r="4012" spans="1:5" ht="15" x14ac:dyDescent="0.25">
      <c r="A4012">
        <f t="shared" si="62"/>
        <v>39734</v>
      </c>
      <c r="B4012">
        <v>39734</v>
      </c>
      <c r="C4012" t="s">
        <v>21899</v>
      </c>
      <c r="D4012" t="s">
        <v>7572</v>
      </c>
      <c r="E4012" s="143" t="s">
        <v>33366</v>
      </c>
    </row>
    <row r="4013" spans="1:5" ht="15" x14ac:dyDescent="0.25">
      <c r="A4013">
        <f t="shared" si="62"/>
        <v>39735</v>
      </c>
      <c r="B4013">
        <v>39735</v>
      </c>
      <c r="C4013" t="s">
        <v>21898</v>
      </c>
      <c r="D4013" t="s">
        <v>7572</v>
      </c>
      <c r="E4013" s="143" t="s">
        <v>27644</v>
      </c>
    </row>
    <row r="4014" spans="1:5" ht="15" x14ac:dyDescent="0.25">
      <c r="A4014">
        <f t="shared" si="62"/>
        <v>39736</v>
      </c>
      <c r="B4014">
        <v>39736</v>
      </c>
      <c r="C4014" t="s">
        <v>21900</v>
      </c>
      <c r="D4014" t="s">
        <v>7572</v>
      </c>
      <c r="E4014" s="143" t="s">
        <v>33367</v>
      </c>
    </row>
    <row r="4015" spans="1:5" ht="15" x14ac:dyDescent="0.25">
      <c r="A4015">
        <f t="shared" si="62"/>
        <v>39737</v>
      </c>
      <c r="B4015">
        <v>39737</v>
      </c>
      <c r="C4015" t="s">
        <v>21901</v>
      </c>
      <c r="D4015" t="s">
        <v>7572</v>
      </c>
      <c r="E4015" s="143" t="s">
        <v>10920</v>
      </c>
    </row>
    <row r="4016" spans="1:5" ht="15" x14ac:dyDescent="0.25">
      <c r="A4016">
        <f t="shared" si="62"/>
        <v>39738</v>
      </c>
      <c r="B4016">
        <v>39738</v>
      </c>
      <c r="C4016" t="s">
        <v>21902</v>
      </c>
      <c r="D4016" t="s">
        <v>7572</v>
      </c>
      <c r="E4016" s="143" t="s">
        <v>33368</v>
      </c>
    </row>
    <row r="4017" spans="1:5" ht="15" x14ac:dyDescent="0.25">
      <c r="A4017">
        <f t="shared" si="62"/>
        <v>39739</v>
      </c>
      <c r="B4017">
        <v>39739</v>
      </c>
      <c r="C4017" t="s">
        <v>21903</v>
      </c>
      <c r="D4017" t="s">
        <v>7572</v>
      </c>
      <c r="E4017" s="143" t="s">
        <v>21805</v>
      </c>
    </row>
    <row r="4018" spans="1:5" ht="15" x14ac:dyDescent="0.25">
      <c r="A4018">
        <f t="shared" si="62"/>
        <v>39740</v>
      </c>
      <c r="B4018">
        <v>39740</v>
      </c>
      <c r="C4018" t="s">
        <v>21906</v>
      </c>
      <c r="D4018" t="s">
        <v>7572</v>
      </c>
      <c r="E4018" s="143" t="s">
        <v>33369</v>
      </c>
    </row>
    <row r="4019" spans="1:5" ht="15" x14ac:dyDescent="0.25">
      <c r="A4019">
        <f t="shared" si="62"/>
        <v>39741</v>
      </c>
      <c r="B4019">
        <v>39741</v>
      </c>
      <c r="C4019" t="s">
        <v>21907</v>
      </c>
      <c r="D4019" t="s">
        <v>7572</v>
      </c>
      <c r="E4019" s="143" t="s">
        <v>8007</v>
      </c>
    </row>
    <row r="4020" spans="1:5" ht="15" x14ac:dyDescent="0.25">
      <c r="A4020">
        <f t="shared" si="62"/>
        <v>39742</v>
      </c>
      <c r="B4020">
        <v>39742</v>
      </c>
      <c r="C4020" t="s">
        <v>21909</v>
      </c>
      <c r="D4020" t="s">
        <v>7572</v>
      </c>
      <c r="E4020" s="143" t="s">
        <v>33370</v>
      </c>
    </row>
    <row r="4021" spans="1:5" ht="15" x14ac:dyDescent="0.25">
      <c r="A4021">
        <f t="shared" si="62"/>
        <v>39744</v>
      </c>
      <c r="B4021">
        <v>39744</v>
      </c>
      <c r="C4021" t="s">
        <v>20372</v>
      </c>
      <c r="D4021" t="s">
        <v>7563</v>
      </c>
      <c r="E4021" s="143" t="s">
        <v>20373</v>
      </c>
    </row>
    <row r="4022" spans="1:5" ht="15" x14ac:dyDescent="0.25">
      <c r="A4022">
        <f t="shared" si="62"/>
        <v>39745</v>
      </c>
      <c r="B4022">
        <v>39745</v>
      </c>
      <c r="C4022" t="s">
        <v>20374</v>
      </c>
      <c r="D4022" t="s">
        <v>7563</v>
      </c>
      <c r="E4022" s="143" t="s">
        <v>20375</v>
      </c>
    </row>
    <row r="4023" spans="1:5" ht="15" x14ac:dyDescent="0.25">
      <c r="A4023">
        <f t="shared" si="62"/>
        <v>39746</v>
      </c>
      <c r="B4023">
        <v>39746</v>
      </c>
      <c r="C4023" t="s">
        <v>17935</v>
      </c>
      <c r="D4023" t="s">
        <v>7565</v>
      </c>
      <c r="E4023" s="143" t="s">
        <v>17936</v>
      </c>
    </row>
    <row r="4024" spans="1:5" ht="15" x14ac:dyDescent="0.25">
      <c r="A4024">
        <f t="shared" si="62"/>
        <v>39747</v>
      </c>
      <c r="B4024">
        <v>39747</v>
      </c>
      <c r="C4024" t="s">
        <v>21913</v>
      </c>
      <c r="D4024" t="s">
        <v>7572</v>
      </c>
      <c r="E4024" s="143" t="s">
        <v>14278</v>
      </c>
    </row>
    <row r="4025" spans="1:5" ht="15" x14ac:dyDescent="0.25">
      <c r="A4025">
        <f t="shared" si="62"/>
        <v>39748</v>
      </c>
      <c r="B4025">
        <v>39748</v>
      </c>
      <c r="C4025" t="s">
        <v>21916</v>
      </c>
      <c r="D4025" t="s">
        <v>7572</v>
      </c>
      <c r="E4025" s="143" t="s">
        <v>28289</v>
      </c>
    </row>
    <row r="4026" spans="1:5" ht="15" x14ac:dyDescent="0.25">
      <c r="A4026">
        <f t="shared" si="62"/>
        <v>39749</v>
      </c>
      <c r="B4026">
        <v>39749</v>
      </c>
      <c r="C4026" t="s">
        <v>21910</v>
      </c>
      <c r="D4026" t="s">
        <v>7572</v>
      </c>
      <c r="E4026" s="143" t="s">
        <v>16486</v>
      </c>
    </row>
    <row r="4027" spans="1:5" ht="15" x14ac:dyDescent="0.25">
      <c r="A4027">
        <f t="shared" si="62"/>
        <v>39750</v>
      </c>
      <c r="B4027">
        <v>39750</v>
      </c>
      <c r="C4027" t="s">
        <v>21912</v>
      </c>
      <c r="D4027" t="s">
        <v>7572</v>
      </c>
      <c r="E4027" s="143" t="s">
        <v>33371</v>
      </c>
    </row>
    <row r="4028" spans="1:5" ht="15" x14ac:dyDescent="0.25">
      <c r="A4028">
        <f t="shared" si="62"/>
        <v>39751</v>
      </c>
      <c r="B4028">
        <v>39751</v>
      </c>
      <c r="C4028" t="s">
        <v>21911</v>
      </c>
      <c r="D4028" t="s">
        <v>7572</v>
      </c>
      <c r="E4028" s="143" t="s">
        <v>33372</v>
      </c>
    </row>
    <row r="4029" spans="1:5" ht="15" x14ac:dyDescent="0.25">
      <c r="A4029">
        <f t="shared" si="62"/>
        <v>39752</v>
      </c>
      <c r="B4029">
        <v>39752</v>
      </c>
      <c r="C4029" t="s">
        <v>21949</v>
      </c>
      <c r="D4029" t="s">
        <v>7572</v>
      </c>
      <c r="E4029" s="143" t="s">
        <v>23609</v>
      </c>
    </row>
    <row r="4030" spans="1:5" ht="15" x14ac:dyDescent="0.25">
      <c r="A4030">
        <f t="shared" si="62"/>
        <v>39753</v>
      </c>
      <c r="B4030">
        <v>39753</v>
      </c>
      <c r="C4030" t="s">
        <v>21914</v>
      </c>
      <c r="D4030" t="s">
        <v>7572</v>
      </c>
      <c r="E4030" s="143" t="s">
        <v>33373</v>
      </c>
    </row>
    <row r="4031" spans="1:5" ht="15" x14ac:dyDescent="0.25">
      <c r="A4031">
        <f t="shared" si="62"/>
        <v>39754</v>
      </c>
      <c r="B4031">
        <v>39754</v>
      </c>
      <c r="C4031" t="s">
        <v>21915</v>
      </c>
      <c r="D4031" t="s">
        <v>7572</v>
      </c>
      <c r="E4031" s="143" t="s">
        <v>33374</v>
      </c>
    </row>
    <row r="4032" spans="1:5" ht="15" x14ac:dyDescent="0.25">
      <c r="A4032">
        <f t="shared" si="62"/>
        <v>39755</v>
      </c>
      <c r="B4032">
        <v>39755</v>
      </c>
      <c r="C4032" t="s">
        <v>21917</v>
      </c>
      <c r="D4032" t="s">
        <v>7572</v>
      </c>
      <c r="E4032" s="143" t="s">
        <v>33375</v>
      </c>
    </row>
    <row r="4033" spans="1:5" ht="15" x14ac:dyDescent="0.25">
      <c r="A4033">
        <f t="shared" si="62"/>
        <v>39756</v>
      </c>
      <c r="B4033">
        <v>39756</v>
      </c>
      <c r="C4033" t="s">
        <v>20931</v>
      </c>
      <c r="D4033" t="s">
        <v>7565</v>
      </c>
      <c r="E4033" s="143" t="s">
        <v>33376</v>
      </c>
    </row>
    <row r="4034" spans="1:5" ht="15" x14ac:dyDescent="0.25">
      <c r="A4034">
        <f t="shared" si="62"/>
        <v>39757</v>
      </c>
      <c r="B4034">
        <v>39757</v>
      </c>
      <c r="C4034" t="s">
        <v>20933</v>
      </c>
      <c r="D4034" t="s">
        <v>7565</v>
      </c>
      <c r="E4034" s="143" t="s">
        <v>33377</v>
      </c>
    </row>
    <row r="4035" spans="1:5" ht="15" x14ac:dyDescent="0.25">
      <c r="A4035">
        <f t="shared" ref="A4035:A4098" si="63">B4035</f>
        <v>39758</v>
      </c>
      <c r="B4035">
        <v>39758</v>
      </c>
      <c r="C4035" t="s">
        <v>20934</v>
      </c>
      <c r="D4035" t="s">
        <v>7565</v>
      </c>
      <c r="E4035" s="143" t="s">
        <v>33378</v>
      </c>
    </row>
    <row r="4036" spans="1:5" ht="15" x14ac:dyDescent="0.25">
      <c r="A4036">
        <f t="shared" si="63"/>
        <v>39759</v>
      </c>
      <c r="B4036">
        <v>39759</v>
      </c>
      <c r="C4036" t="s">
        <v>20935</v>
      </c>
      <c r="D4036" t="s">
        <v>7565</v>
      </c>
      <c r="E4036" s="143" t="s">
        <v>33379</v>
      </c>
    </row>
    <row r="4037" spans="1:5" ht="15" x14ac:dyDescent="0.25">
      <c r="A4037">
        <f t="shared" si="63"/>
        <v>39760</v>
      </c>
      <c r="B4037">
        <v>39760</v>
      </c>
      <c r="C4037" t="s">
        <v>20930</v>
      </c>
      <c r="D4037" t="s">
        <v>7565</v>
      </c>
      <c r="E4037" s="143" t="s">
        <v>33380</v>
      </c>
    </row>
    <row r="4038" spans="1:5" ht="15" x14ac:dyDescent="0.25">
      <c r="A4038">
        <f t="shared" si="63"/>
        <v>39761</v>
      </c>
      <c r="B4038">
        <v>39761</v>
      </c>
      <c r="C4038" t="s">
        <v>20936</v>
      </c>
      <c r="D4038" t="s">
        <v>7565</v>
      </c>
      <c r="E4038" s="143" t="s">
        <v>33381</v>
      </c>
    </row>
    <row r="4039" spans="1:5" ht="15" x14ac:dyDescent="0.25">
      <c r="A4039">
        <f t="shared" si="63"/>
        <v>39762</v>
      </c>
      <c r="B4039">
        <v>39762</v>
      </c>
      <c r="C4039" t="s">
        <v>20927</v>
      </c>
      <c r="D4039" t="s">
        <v>7565</v>
      </c>
      <c r="E4039" s="143" t="s">
        <v>33382</v>
      </c>
    </row>
    <row r="4040" spans="1:5" ht="15" x14ac:dyDescent="0.25">
      <c r="A4040">
        <f t="shared" si="63"/>
        <v>39763</v>
      </c>
      <c r="B4040">
        <v>39763</v>
      </c>
      <c r="C4040" t="s">
        <v>20929</v>
      </c>
      <c r="D4040" t="s">
        <v>7565</v>
      </c>
      <c r="E4040" s="143" t="s">
        <v>33383</v>
      </c>
    </row>
    <row r="4041" spans="1:5" ht="15" x14ac:dyDescent="0.25">
      <c r="A4041">
        <f t="shared" si="63"/>
        <v>39771</v>
      </c>
      <c r="B4041">
        <v>39771</v>
      </c>
      <c r="C4041" t="s">
        <v>17635</v>
      </c>
      <c r="D4041" t="s">
        <v>7565</v>
      </c>
      <c r="E4041" s="143" t="s">
        <v>28161</v>
      </c>
    </row>
    <row r="4042" spans="1:5" ht="15" x14ac:dyDescent="0.25">
      <c r="A4042">
        <f t="shared" si="63"/>
        <v>39772</v>
      </c>
      <c r="B4042">
        <v>39772</v>
      </c>
      <c r="C4042" t="s">
        <v>17636</v>
      </c>
      <c r="D4042" t="s">
        <v>7565</v>
      </c>
      <c r="E4042" s="143" t="s">
        <v>29583</v>
      </c>
    </row>
    <row r="4043" spans="1:5" ht="15" x14ac:dyDescent="0.25">
      <c r="A4043">
        <f t="shared" si="63"/>
        <v>39773</v>
      </c>
      <c r="B4043">
        <v>39773</v>
      </c>
      <c r="C4043" t="s">
        <v>17637</v>
      </c>
      <c r="D4043" t="s">
        <v>7565</v>
      </c>
      <c r="E4043" s="143" t="s">
        <v>26463</v>
      </c>
    </row>
    <row r="4044" spans="1:5" ht="15" x14ac:dyDescent="0.25">
      <c r="A4044">
        <f t="shared" si="63"/>
        <v>39774</v>
      </c>
      <c r="B4044">
        <v>39774</v>
      </c>
      <c r="C4044" t="s">
        <v>17639</v>
      </c>
      <c r="D4044" t="s">
        <v>7565</v>
      </c>
      <c r="E4044" s="143" t="s">
        <v>33384</v>
      </c>
    </row>
    <row r="4045" spans="1:5" ht="15" x14ac:dyDescent="0.25">
      <c r="A4045">
        <f t="shared" si="63"/>
        <v>39775</v>
      </c>
      <c r="B4045">
        <v>39775</v>
      </c>
      <c r="C4045" t="s">
        <v>17640</v>
      </c>
      <c r="D4045" t="s">
        <v>7565</v>
      </c>
      <c r="E4045" s="143" t="s">
        <v>33385</v>
      </c>
    </row>
    <row r="4046" spans="1:5" ht="15" x14ac:dyDescent="0.25">
      <c r="A4046">
        <f t="shared" si="63"/>
        <v>39776</v>
      </c>
      <c r="B4046">
        <v>39776</v>
      </c>
      <c r="C4046" t="s">
        <v>17641</v>
      </c>
      <c r="D4046" t="s">
        <v>7565</v>
      </c>
      <c r="E4046" s="143" t="s">
        <v>25936</v>
      </c>
    </row>
    <row r="4047" spans="1:5" ht="15" x14ac:dyDescent="0.25">
      <c r="A4047">
        <f t="shared" si="63"/>
        <v>39777</v>
      </c>
      <c r="B4047">
        <v>39777</v>
      </c>
      <c r="C4047" t="s">
        <v>17642</v>
      </c>
      <c r="D4047" t="s">
        <v>7565</v>
      </c>
      <c r="E4047" s="143" t="s">
        <v>33386</v>
      </c>
    </row>
    <row r="4048" spans="1:5" ht="15" x14ac:dyDescent="0.25">
      <c r="A4048">
        <f t="shared" si="63"/>
        <v>39794</v>
      </c>
      <c r="B4048">
        <v>39794</v>
      </c>
      <c r="C4048" t="s">
        <v>20947</v>
      </c>
      <c r="D4048" t="s">
        <v>7565</v>
      </c>
      <c r="E4048" s="143" t="s">
        <v>26963</v>
      </c>
    </row>
    <row r="4049" spans="1:5" ht="15" x14ac:dyDescent="0.25">
      <c r="A4049">
        <f t="shared" si="63"/>
        <v>39795</v>
      </c>
      <c r="B4049">
        <v>39795</v>
      </c>
      <c r="C4049" t="s">
        <v>20948</v>
      </c>
      <c r="D4049" t="s">
        <v>7565</v>
      </c>
      <c r="E4049" s="143" t="s">
        <v>33387</v>
      </c>
    </row>
    <row r="4050" spans="1:5" ht="15" x14ac:dyDescent="0.25">
      <c r="A4050">
        <f t="shared" si="63"/>
        <v>39796</v>
      </c>
      <c r="B4050">
        <v>39796</v>
      </c>
      <c r="C4050" t="s">
        <v>20944</v>
      </c>
      <c r="D4050" t="s">
        <v>7565</v>
      </c>
      <c r="E4050" s="143" t="s">
        <v>26910</v>
      </c>
    </row>
    <row r="4051" spans="1:5" ht="15" x14ac:dyDescent="0.25">
      <c r="A4051">
        <f t="shared" si="63"/>
        <v>39797</v>
      </c>
      <c r="B4051">
        <v>39797</v>
      </c>
      <c r="C4051" t="s">
        <v>20945</v>
      </c>
      <c r="D4051" t="s">
        <v>7565</v>
      </c>
      <c r="E4051" s="143" t="s">
        <v>33388</v>
      </c>
    </row>
    <row r="4052" spans="1:5" ht="15" x14ac:dyDescent="0.25">
      <c r="A4052">
        <f t="shared" si="63"/>
        <v>39798</v>
      </c>
      <c r="B4052">
        <v>39798</v>
      </c>
      <c r="C4052" t="s">
        <v>20946</v>
      </c>
      <c r="D4052" t="s">
        <v>7565</v>
      </c>
      <c r="E4052" s="143" t="s">
        <v>33389</v>
      </c>
    </row>
    <row r="4053" spans="1:5" ht="15" x14ac:dyDescent="0.25">
      <c r="A4053">
        <f t="shared" si="63"/>
        <v>39799</v>
      </c>
      <c r="B4053">
        <v>39799</v>
      </c>
      <c r="C4053" t="s">
        <v>20950</v>
      </c>
      <c r="D4053" t="s">
        <v>7565</v>
      </c>
      <c r="E4053" s="143" t="s">
        <v>27929</v>
      </c>
    </row>
    <row r="4054" spans="1:5" ht="15" x14ac:dyDescent="0.25">
      <c r="A4054">
        <f t="shared" si="63"/>
        <v>39800</v>
      </c>
      <c r="B4054">
        <v>39800</v>
      </c>
      <c r="C4054" t="s">
        <v>20955</v>
      </c>
      <c r="D4054" t="s">
        <v>7565</v>
      </c>
      <c r="E4054" s="143" t="s">
        <v>33390</v>
      </c>
    </row>
    <row r="4055" spans="1:5" ht="15" x14ac:dyDescent="0.25">
      <c r="A4055">
        <f t="shared" si="63"/>
        <v>39801</v>
      </c>
      <c r="B4055">
        <v>39801</v>
      </c>
      <c r="C4055" t="s">
        <v>20951</v>
      </c>
      <c r="D4055" t="s">
        <v>7565</v>
      </c>
      <c r="E4055" s="143" t="s">
        <v>29548</v>
      </c>
    </row>
    <row r="4056" spans="1:5" ht="15" x14ac:dyDescent="0.25">
      <c r="A4056">
        <f t="shared" si="63"/>
        <v>39802</v>
      </c>
      <c r="B4056">
        <v>39802</v>
      </c>
      <c r="C4056" t="s">
        <v>20953</v>
      </c>
      <c r="D4056" t="s">
        <v>7565</v>
      </c>
      <c r="E4056" s="143" t="s">
        <v>33391</v>
      </c>
    </row>
    <row r="4057" spans="1:5" ht="15" x14ac:dyDescent="0.25">
      <c r="A4057">
        <f t="shared" si="63"/>
        <v>39803</v>
      </c>
      <c r="B4057">
        <v>39803</v>
      </c>
      <c r="C4057" t="s">
        <v>20954</v>
      </c>
      <c r="D4057" t="s">
        <v>7565</v>
      </c>
      <c r="E4057" s="143" t="s">
        <v>33392</v>
      </c>
    </row>
    <row r="4058" spans="1:5" ht="15" x14ac:dyDescent="0.25">
      <c r="A4058">
        <f t="shared" si="63"/>
        <v>39804</v>
      </c>
      <c r="B4058">
        <v>39804</v>
      </c>
      <c r="C4058" t="s">
        <v>20943</v>
      </c>
      <c r="D4058" t="s">
        <v>7565</v>
      </c>
      <c r="E4058" s="143" t="s">
        <v>31101</v>
      </c>
    </row>
    <row r="4059" spans="1:5" ht="15" x14ac:dyDescent="0.25">
      <c r="A4059">
        <f t="shared" si="63"/>
        <v>39805</v>
      </c>
      <c r="B4059">
        <v>39805</v>
      </c>
      <c r="C4059" t="s">
        <v>20937</v>
      </c>
      <c r="D4059" t="s">
        <v>7565</v>
      </c>
      <c r="E4059" s="143" t="s">
        <v>33393</v>
      </c>
    </row>
    <row r="4060" spans="1:5" ht="15" x14ac:dyDescent="0.25">
      <c r="A4060">
        <f t="shared" si="63"/>
        <v>39806</v>
      </c>
      <c r="B4060">
        <v>39806</v>
      </c>
      <c r="C4060" t="s">
        <v>20939</v>
      </c>
      <c r="D4060" t="s">
        <v>7565</v>
      </c>
      <c r="E4060" s="143" t="s">
        <v>33394</v>
      </c>
    </row>
    <row r="4061" spans="1:5" ht="15" x14ac:dyDescent="0.25">
      <c r="A4061">
        <f t="shared" si="63"/>
        <v>39807</v>
      </c>
      <c r="B4061">
        <v>39807</v>
      </c>
      <c r="C4061" t="s">
        <v>20940</v>
      </c>
      <c r="D4061" t="s">
        <v>7565</v>
      </c>
      <c r="E4061" s="143" t="s">
        <v>33395</v>
      </c>
    </row>
    <row r="4062" spans="1:5" ht="15" x14ac:dyDescent="0.25">
      <c r="A4062">
        <f t="shared" si="63"/>
        <v>39808</v>
      </c>
      <c r="B4062">
        <v>39808</v>
      </c>
      <c r="C4062" t="s">
        <v>17667</v>
      </c>
      <c r="D4062" t="s">
        <v>7565</v>
      </c>
      <c r="E4062" s="143" t="s">
        <v>33396</v>
      </c>
    </row>
    <row r="4063" spans="1:5" ht="15" x14ac:dyDescent="0.25">
      <c r="A4063">
        <f t="shared" si="63"/>
        <v>39809</v>
      </c>
      <c r="B4063">
        <v>39809</v>
      </c>
      <c r="C4063" t="s">
        <v>17669</v>
      </c>
      <c r="D4063" t="s">
        <v>7565</v>
      </c>
      <c r="E4063" s="143" t="s">
        <v>33397</v>
      </c>
    </row>
    <row r="4064" spans="1:5" ht="15" x14ac:dyDescent="0.25">
      <c r="A4064">
        <f t="shared" si="63"/>
        <v>39810</v>
      </c>
      <c r="B4064">
        <v>39810</v>
      </c>
      <c r="C4064" t="s">
        <v>17624</v>
      </c>
      <c r="D4064" t="s">
        <v>7565</v>
      </c>
      <c r="E4064" s="143" t="s">
        <v>27792</v>
      </c>
    </row>
    <row r="4065" spans="1:5" ht="15" x14ac:dyDescent="0.25">
      <c r="A4065">
        <f t="shared" si="63"/>
        <v>39811</v>
      </c>
      <c r="B4065">
        <v>39811</v>
      </c>
      <c r="C4065" t="s">
        <v>17626</v>
      </c>
      <c r="D4065" t="s">
        <v>7565</v>
      </c>
      <c r="E4065" s="143" t="s">
        <v>33398</v>
      </c>
    </row>
    <row r="4066" spans="1:5" ht="15" x14ac:dyDescent="0.25">
      <c r="A4066">
        <f t="shared" si="63"/>
        <v>39812</v>
      </c>
      <c r="B4066">
        <v>39812</v>
      </c>
      <c r="C4066" t="s">
        <v>17627</v>
      </c>
      <c r="D4066" t="s">
        <v>7565</v>
      </c>
      <c r="E4066" s="143" t="s">
        <v>33399</v>
      </c>
    </row>
    <row r="4067" spans="1:5" ht="15" x14ac:dyDescent="0.25">
      <c r="A4067">
        <f t="shared" si="63"/>
        <v>39813</v>
      </c>
      <c r="B4067">
        <v>39813</v>
      </c>
      <c r="C4067" t="s">
        <v>20064</v>
      </c>
      <c r="D4067" t="s">
        <v>7565</v>
      </c>
      <c r="E4067" s="143" t="s">
        <v>33400</v>
      </c>
    </row>
    <row r="4068" spans="1:5" ht="15" x14ac:dyDescent="0.25">
      <c r="A4068">
        <f t="shared" si="63"/>
        <v>39826</v>
      </c>
      <c r="B4068">
        <v>39826</v>
      </c>
      <c r="C4068" t="s">
        <v>16968</v>
      </c>
      <c r="D4068" t="s">
        <v>7565</v>
      </c>
      <c r="E4068" s="143" t="s">
        <v>33401</v>
      </c>
    </row>
    <row r="4069" spans="1:5" ht="15" x14ac:dyDescent="0.25">
      <c r="A4069">
        <f t="shared" si="63"/>
        <v>39828</v>
      </c>
      <c r="B4069">
        <v>39828</v>
      </c>
      <c r="C4069" t="s">
        <v>20896</v>
      </c>
      <c r="D4069" t="s">
        <v>7565</v>
      </c>
      <c r="E4069" s="143" t="s">
        <v>16551</v>
      </c>
    </row>
    <row r="4070" spans="1:5" ht="15" x14ac:dyDescent="0.25">
      <c r="A4070">
        <f t="shared" si="63"/>
        <v>39829</v>
      </c>
      <c r="B4070">
        <v>39829</v>
      </c>
      <c r="C4070" t="s">
        <v>21083</v>
      </c>
      <c r="D4070" t="s">
        <v>7572</v>
      </c>
      <c r="E4070" s="143" t="s">
        <v>31772</v>
      </c>
    </row>
    <row r="4071" spans="1:5" ht="15" x14ac:dyDescent="0.25">
      <c r="A4071">
        <f t="shared" si="63"/>
        <v>39830</v>
      </c>
      <c r="B4071">
        <v>39830</v>
      </c>
      <c r="C4071" t="s">
        <v>19256</v>
      </c>
      <c r="D4071" t="s">
        <v>7700</v>
      </c>
      <c r="E4071" s="143" t="s">
        <v>33402</v>
      </c>
    </row>
    <row r="4072" spans="1:5" ht="15" x14ac:dyDescent="0.25">
      <c r="A4072">
        <f t="shared" si="63"/>
        <v>39831</v>
      </c>
      <c r="B4072">
        <v>39831</v>
      </c>
      <c r="C4072" t="s">
        <v>19253</v>
      </c>
      <c r="D4072" t="s">
        <v>7700</v>
      </c>
      <c r="E4072" s="143" t="s">
        <v>26728</v>
      </c>
    </row>
    <row r="4073" spans="1:5" ht="15" x14ac:dyDescent="0.25">
      <c r="A4073">
        <f t="shared" si="63"/>
        <v>39833</v>
      </c>
      <c r="B4073">
        <v>39833</v>
      </c>
      <c r="C4073" t="s">
        <v>19701</v>
      </c>
      <c r="D4073" t="s">
        <v>7567</v>
      </c>
      <c r="E4073" s="143" t="s">
        <v>15319</v>
      </c>
    </row>
    <row r="4074" spans="1:5" ht="15" x14ac:dyDescent="0.25">
      <c r="A4074">
        <f t="shared" si="63"/>
        <v>39836</v>
      </c>
      <c r="B4074">
        <v>39836</v>
      </c>
      <c r="C4074" t="s">
        <v>19255</v>
      </c>
      <c r="D4074" t="s">
        <v>7700</v>
      </c>
      <c r="E4074" s="143" t="s">
        <v>33403</v>
      </c>
    </row>
    <row r="4075" spans="1:5" ht="15" x14ac:dyDescent="0.25">
      <c r="A4075">
        <f t="shared" si="63"/>
        <v>39837</v>
      </c>
      <c r="B4075">
        <v>39837</v>
      </c>
      <c r="C4075" t="s">
        <v>17156</v>
      </c>
      <c r="D4075" t="s">
        <v>7700</v>
      </c>
      <c r="E4075" s="143" t="s">
        <v>33404</v>
      </c>
    </row>
    <row r="4076" spans="1:5" ht="15" x14ac:dyDescent="0.25">
      <c r="A4076">
        <f t="shared" si="63"/>
        <v>39848</v>
      </c>
      <c r="B4076">
        <v>39848</v>
      </c>
      <c r="C4076" t="s">
        <v>21808</v>
      </c>
      <c r="D4076" t="s">
        <v>7572</v>
      </c>
      <c r="E4076" s="143" t="s">
        <v>7612</v>
      </c>
    </row>
    <row r="4077" spans="1:5" ht="15" x14ac:dyDescent="0.25">
      <c r="A4077">
        <f t="shared" si="63"/>
        <v>39849</v>
      </c>
      <c r="B4077">
        <v>39849</v>
      </c>
      <c r="C4077" t="s">
        <v>18016</v>
      </c>
      <c r="D4077" t="s">
        <v>7632</v>
      </c>
      <c r="E4077" s="143" t="s">
        <v>33405</v>
      </c>
    </row>
    <row r="4078" spans="1:5" ht="15" x14ac:dyDescent="0.25">
      <c r="A4078">
        <f t="shared" si="63"/>
        <v>39853</v>
      </c>
      <c r="B4078">
        <v>39853</v>
      </c>
      <c r="C4078" t="s">
        <v>21908</v>
      </c>
      <c r="D4078" t="s">
        <v>7572</v>
      </c>
      <c r="E4078" s="143" t="s">
        <v>12376</v>
      </c>
    </row>
    <row r="4079" spans="1:5" ht="15" x14ac:dyDescent="0.25">
      <c r="A4079">
        <f t="shared" si="63"/>
        <v>39854</v>
      </c>
      <c r="B4079">
        <v>39854</v>
      </c>
      <c r="C4079" t="s">
        <v>21905</v>
      </c>
      <c r="D4079" t="s">
        <v>7572</v>
      </c>
      <c r="E4079" s="143" t="s">
        <v>14590</v>
      </c>
    </row>
    <row r="4080" spans="1:5" ht="15" x14ac:dyDescent="0.25">
      <c r="A4080">
        <f t="shared" si="63"/>
        <v>39855</v>
      </c>
      <c r="B4080">
        <v>39855</v>
      </c>
      <c r="C4080" t="s">
        <v>19888</v>
      </c>
      <c r="D4080" t="s">
        <v>7565</v>
      </c>
      <c r="E4080" s="143" t="s">
        <v>13115</v>
      </c>
    </row>
    <row r="4081" spans="1:5" ht="15" x14ac:dyDescent="0.25">
      <c r="A4081">
        <f t="shared" si="63"/>
        <v>39856</v>
      </c>
      <c r="B4081">
        <v>39856</v>
      </c>
      <c r="C4081" t="s">
        <v>19889</v>
      </c>
      <c r="D4081" t="s">
        <v>7565</v>
      </c>
      <c r="E4081" s="143" t="s">
        <v>28693</v>
      </c>
    </row>
    <row r="4082" spans="1:5" ht="15" x14ac:dyDescent="0.25">
      <c r="A4082">
        <f t="shared" si="63"/>
        <v>39857</v>
      </c>
      <c r="B4082">
        <v>39857</v>
      </c>
      <c r="C4082" t="s">
        <v>19890</v>
      </c>
      <c r="D4082" t="s">
        <v>7565</v>
      </c>
      <c r="E4082" s="143" t="s">
        <v>7838</v>
      </c>
    </row>
    <row r="4083" spans="1:5" ht="15" x14ac:dyDescent="0.25">
      <c r="A4083">
        <f t="shared" si="63"/>
        <v>39858</v>
      </c>
      <c r="B4083">
        <v>39858</v>
      </c>
      <c r="C4083" t="s">
        <v>19891</v>
      </c>
      <c r="D4083" t="s">
        <v>7565</v>
      </c>
      <c r="E4083" s="143" t="s">
        <v>27940</v>
      </c>
    </row>
    <row r="4084" spans="1:5" ht="15" x14ac:dyDescent="0.25">
      <c r="A4084">
        <f t="shared" si="63"/>
        <v>39859</v>
      </c>
      <c r="B4084">
        <v>39859</v>
      </c>
      <c r="C4084" t="s">
        <v>19892</v>
      </c>
      <c r="D4084" t="s">
        <v>7565</v>
      </c>
      <c r="E4084" s="143" t="s">
        <v>22916</v>
      </c>
    </row>
    <row r="4085" spans="1:5" ht="15" x14ac:dyDescent="0.25">
      <c r="A4085">
        <f t="shared" si="63"/>
        <v>39860</v>
      </c>
      <c r="B4085">
        <v>39860</v>
      </c>
      <c r="C4085" t="s">
        <v>19893</v>
      </c>
      <c r="D4085" t="s">
        <v>7565</v>
      </c>
      <c r="E4085" s="143" t="s">
        <v>22128</v>
      </c>
    </row>
    <row r="4086" spans="1:5" ht="15" x14ac:dyDescent="0.25">
      <c r="A4086">
        <f t="shared" si="63"/>
        <v>39861</v>
      </c>
      <c r="B4086">
        <v>39861</v>
      </c>
      <c r="C4086" t="s">
        <v>19894</v>
      </c>
      <c r="D4086" t="s">
        <v>7565</v>
      </c>
      <c r="E4086" s="143" t="s">
        <v>15845</v>
      </c>
    </row>
    <row r="4087" spans="1:5" ht="15" x14ac:dyDescent="0.25">
      <c r="A4087">
        <f t="shared" si="63"/>
        <v>39862</v>
      </c>
      <c r="B4087">
        <v>39862</v>
      </c>
      <c r="C4087" t="s">
        <v>18122</v>
      </c>
      <c r="D4087" t="s">
        <v>7565</v>
      </c>
      <c r="E4087" s="143" t="s">
        <v>9960</v>
      </c>
    </row>
    <row r="4088" spans="1:5" ht="15" x14ac:dyDescent="0.25">
      <c r="A4088">
        <f t="shared" si="63"/>
        <v>39863</v>
      </c>
      <c r="B4088">
        <v>39863</v>
      </c>
      <c r="C4088" t="s">
        <v>18123</v>
      </c>
      <c r="D4088" t="s">
        <v>7565</v>
      </c>
      <c r="E4088" s="143" t="s">
        <v>17506</v>
      </c>
    </row>
    <row r="4089" spans="1:5" ht="15" x14ac:dyDescent="0.25">
      <c r="A4089">
        <f t="shared" si="63"/>
        <v>39864</v>
      </c>
      <c r="B4089">
        <v>39864</v>
      </c>
      <c r="C4089" t="s">
        <v>18124</v>
      </c>
      <c r="D4089" t="s">
        <v>7565</v>
      </c>
      <c r="E4089" s="143" t="s">
        <v>12102</v>
      </c>
    </row>
    <row r="4090" spans="1:5" ht="15" x14ac:dyDescent="0.25">
      <c r="A4090">
        <f t="shared" si="63"/>
        <v>39865</v>
      </c>
      <c r="B4090">
        <v>39865</v>
      </c>
      <c r="C4090" t="s">
        <v>18125</v>
      </c>
      <c r="D4090" t="s">
        <v>7565</v>
      </c>
      <c r="E4090" s="143" t="s">
        <v>23228</v>
      </c>
    </row>
    <row r="4091" spans="1:5" ht="15" x14ac:dyDescent="0.25">
      <c r="A4091">
        <f t="shared" si="63"/>
        <v>39866</v>
      </c>
      <c r="B4091">
        <v>39866</v>
      </c>
      <c r="C4091" t="s">
        <v>18384</v>
      </c>
      <c r="D4091" t="s">
        <v>7565</v>
      </c>
      <c r="E4091" s="143" t="s">
        <v>15185</v>
      </c>
    </row>
    <row r="4092" spans="1:5" ht="15" x14ac:dyDescent="0.25">
      <c r="A4092">
        <f t="shared" si="63"/>
        <v>39867</v>
      </c>
      <c r="B4092">
        <v>39867</v>
      </c>
      <c r="C4092" t="s">
        <v>18385</v>
      </c>
      <c r="D4092" t="s">
        <v>7565</v>
      </c>
      <c r="E4092" s="143" t="s">
        <v>15433</v>
      </c>
    </row>
    <row r="4093" spans="1:5" ht="15" x14ac:dyDescent="0.25">
      <c r="A4093">
        <f t="shared" si="63"/>
        <v>39868</v>
      </c>
      <c r="B4093">
        <v>39868</v>
      </c>
      <c r="C4093" t="s">
        <v>18387</v>
      </c>
      <c r="D4093" t="s">
        <v>7565</v>
      </c>
      <c r="E4093" s="143" t="s">
        <v>33406</v>
      </c>
    </row>
    <row r="4094" spans="1:5" ht="15" x14ac:dyDescent="0.25">
      <c r="A4094">
        <f t="shared" si="63"/>
        <v>39869</v>
      </c>
      <c r="B4094">
        <v>39869</v>
      </c>
      <c r="C4094" t="s">
        <v>18247</v>
      </c>
      <c r="D4094" t="s">
        <v>7565</v>
      </c>
      <c r="E4094" s="143" t="s">
        <v>12029</v>
      </c>
    </row>
    <row r="4095" spans="1:5" ht="15" x14ac:dyDescent="0.25">
      <c r="A4095">
        <f t="shared" si="63"/>
        <v>39870</v>
      </c>
      <c r="B4095">
        <v>39870</v>
      </c>
      <c r="C4095" t="s">
        <v>18248</v>
      </c>
      <c r="D4095" t="s">
        <v>7565</v>
      </c>
      <c r="E4095" s="143" t="s">
        <v>15325</v>
      </c>
    </row>
    <row r="4096" spans="1:5" ht="15" x14ac:dyDescent="0.25">
      <c r="A4096">
        <f t="shared" si="63"/>
        <v>39871</v>
      </c>
      <c r="B4096">
        <v>39871</v>
      </c>
      <c r="C4096" t="s">
        <v>18249</v>
      </c>
      <c r="D4096" t="s">
        <v>7565</v>
      </c>
      <c r="E4096" s="143" t="s">
        <v>12084</v>
      </c>
    </row>
    <row r="4097" spans="1:5" ht="15" x14ac:dyDescent="0.25">
      <c r="A4097">
        <f t="shared" si="63"/>
        <v>39872</v>
      </c>
      <c r="B4097">
        <v>39872</v>
      </c>
      <c r="C4097" t="s">
        <v>19544</v>
      </c>
      <c r="D4097" t="s">
        <v>7565</v>
      </c>
      <c r="E4097" s="143" t="s">
        <v>33407</v>
      </c>
    </row>
    <row r="4098" spans="1:5" ht="15" x14ac:dyDescent="0.25">
      <c r="A4098">
        <f t="shared" si="63"/>
        <v>39873</v>
      </c>
      <c r="B4098">
        <v>39873</v>
      </c>
      <c r="C4098" t="s">
        <v>19545</v>
      </c>
      <c r="D4098" t="s">
        <v>7565</v>
      </c>
      <c r="E4098" s="143" t="s">
        <v>33408</v>
      </c>
    </row>
    <row r="4099" spans="1:5" ht="15" x14ac:dyDescent="0.25">
      <c r="A4099">
        <f t="shared" ref="A4099:A4162" si="64">B4099</f>
        <v>39874</v>
      </c>
      <c r="B4099">
        <v>39874</v>
      </c>
      <c r="C4099" t="s">
        <v>19546</v>
      </c>
      <c r="D4099" t="s">
        <v>7565</v>
      </c>
      <c r="E4099" s="143" t="s">
        <v>27710</v>
      </c>
    </row>
    <row r="4100" spans="1:5" ht="15" x14ac:dyDescent="0.25">
      <c r="A4100">
        <f t="shared" si="64"/>
        <v>39875</v>
      </c>
      <c r="B4100">
        <v>39875</v>
      </c>
      <c r="C4100" t="s">
        <v>19540</v>
      </c>
      <c r="D4100" t="s">
        <v>7565</v>
      </c>
      <c r="E4100" s="143" t="s">
        <v>33409</v>
      </c>
    </row>
    <row r="4101" spans="1:5" ht="15" x14ac:dyDescent="0.25">
      <c r="A4101">
        <f t="shared" si="64"/>
        <v>39876</v>
      </c>
      <c r="B4101">
        <v>39876</v>
      </c>
      <c r="C4101" t="s">
        <v>19541</v>
      </c>
      <c r="D4101" t="s">
        <v>7565</v>
      </c>
      <c r="E4101" s="143" t="s">
        <v>33410</v>
      </c>
    </row>
    <row r="4102" spans="1:5" ht="15" x14ac:dyDescent="0.25">
      <c r="A4102">
        <f t="shared" si="64"/>
        <v>39877</v>
      </c>
      <c r="B4102">
        <v>39877</v>
      </c>
      <c r="C4102" t="s">
        <v>19542</v>
      </c>
      <c r="D4102" t="s">
        <v>7565</v>
      </c>
      <c r="E4102" s="143" t="s">
        <v>33411</v>
      </c>
    </row>
    <row r="4103" spans="1:5" ht="15" x14ac:dyDescent="0.25">
      <c r="A4103">
        <f t="shared" si="64"/>
        <v>39878</v>
      </c>
      <c r="B4103">
        <v>39878</v>
      </c>
      <c r="C4103" t="s">
        <v>19543</v>
      </c>
      <c r="D4103" t="s">
        <v>7565</v>
      </c>
      <c r="E4103" s="143" t="s">
        <v>33412</v>
      </c>
    </row>
    <row r="4104" spans="1:5" ht="15" x14ac:dyDescent="0.25">
      <c r="A4104">
        <f t="shared" si="64"/>
        <v>39879</v>
      </c>
      <c r="B4104">
        <v>39879</v>
      </c>
      <c r="C4104" t="s">
        <v>18430</v>
      </c>
      <c r="D4104" t="s">
        <v>7565</v>
      </c>
      <c r="E4104" s="143" t="s">
        <v>7684</v>
      </c>
    </row>
    <row r="4105" spans="1:5" ht="15" x14ac:dyDescent="0.25">
      <c r="A4105">
        <f t="shared" si="64"/>
        <v>39880</v>
      </c>
      <c r="B4105">
        <v>39880</v>
      </c>
      <c r="C4105" t="s">
        <v>18431</v>
      </c>
      <c r="D4105" t="s">
        <v>7565</v>
      </c>
      <c r="E4105" s="143" t="s">
        <v>12881</v>
      </c>
    </row>
    <row r="4106" spans="1:5" ht="15" x14ac:dyDescent="0.25">
      <c r="A4106">
        <f t="shared" si="64"/>
        <v>39881</v>
      </c>
      <c r="B4106">
        <v>39881</v>
      </c>
      <c r="C4106" t="s">
        <v>18432</v>
      </c>
      <c r="D4106" t="s">
        <v>7565</v>
      </c>
      <c r="E4106" s="143" t="s">
        <v>16552</v>
      </c>
    </row>
    <row r="4107" spans="1:5" ht="15" x14ac:dyDescent="0.25">
      <c r="A4107">
        <f t="shared" si="64"/>
        <v>39882</v>
      </c>
      <c r="B4107">
        <v>39882</v>
      </c>
      <c r="C4107" t="s">
        <v>18433</v>
      </c>
      <c r="D4107" t="s">
        <v>7565</v>
      </c>
      <c r="E4107" s="143" t="s">
        <v>33413</v>
      </c>
    </row>
    <row r="4108" spans="1:5" ht="15" x14ac:dyDescent="0.25">
      <c r="A4108">
        <f t="shared" si="64"/>
        <v>39883</v>
      </c>
      <c r="B4108">
        <v>39883</v>
      </c>
      <c r="C4108" t="s">
        <v>18435</v>
      </c>
      <c r="D4108" t="s">
        <v>7565</v>
      </c>
      <c r="E4108" s="143" t="s">
        <v>32482</v>
      </c>
    </row>
    <row r="4109" spans="1:5" ht="15" x14ac:dyDescent="0.25">
      <c r="A4109">
        <f t="shared" si="64"/>
        <v>39884</v>
      </c>
      <c r="B4109">
        <v>39884</v>
      </c>
      <c r="C4109" t="s">
        <v>18436</v>
      </c>
      <c r="D4109" t="s">
        <v>7565</v>
      </c>
      <c r="E4109" s="143" t="s">
        <v>33414</v>
      </c>
    </row>
    <row r="4110" spans="1:5" ht="15" x14ac:dyDescent="0.25">
      <c r="A4110">
        <f t="shared" si="64"/>
        <v>39885</v>
      </c>
      <c r="B4110">
        <v>39885</v>
      </c>
      <c r="C4110" t="s">
        <v>18437</v>
      </c>
      <c r="D4110" t="s">
        <v>7565</v>
      </c>
      <c r="E4110" s="143" t="s">
        <v>33415</v>
      </c>
    </row>
    <row r="4111" spans="1:5" ht="15" x14ac:dyDescent="0.25">
      <c r="A4111">
        <f t="shared" si="64"/>
        <v>39886</v>
      </c>
      <c r="B4111">
        <v>39886</v>
      </c>
      <c r="C4111" t="s">
        <v>17282</v>
      </c>
      <c r="D4111" t="s">
        <v>7565</v>
      </c>
      <c r="E4111" s="143" t="s">
        <v>7736</v>
      </c>
    </row>
    <row r="4112" spans="1:5" ht="15" x14ac:dyDescent="0.25">
      <c r="A4112">
        <f t="shared" si="64"/>
        <v>39887</v>
      </c>
      <c r="B4112">
        <v>39887</v>
      </c>
      <c r="C4112" t="s">
        <v>17283</v>
      </c>
      <c r="D4112" t="s">
        <v>7565</v>
      </c>
      <c r="E4112" s="143" t="s">
        <v>14524</v>
      </c>
    </row>
    <row r="4113" spans="1:5" ht="15" x14ac:dyDescent="0.25">
      <c r="A4113">
        <f t="shared" si="64"/>
        <v>39888</v>
      </c>
      <c r="B4113">
        <v>39888</v>
      </c>
      <c r="C4113" t="s">
        <v>17284</v>
      </c>
      <c r="D4113" t="s">
        <v>7565</v>
      </c>
      <c r="E4113" s="143" t="s">
        <v>13072</v>
      </c>
    </row>
    <row r="4114" spans="1:5" ht="15" x14ac:dyDescent="0.25">
      <c r="A4114">
        <f t="shared" si="64"/>
        <v>39890</v>
      </c>
      <c r="B4114">
        <v>39890</v>
      </c>
      <c r="C4114" t="s">
        <v>17285</v>
      </c>
      <c r="D4114" t="s">
        <v>7565</v>
      </c>
      <c r="E4114" s="143" t="s">
        <v>33416</v>
      </c>
    </row>
    <row r="4115" spans="1:5" ht="15" x14ac:dyDescent="0.25">
      <c r="A4115">
        <f t="shared" si="64"/>
        <v>39891</v>
      </c>
      <c r="B4115">
        <v>39891</v>
      </c>
      <c r="C4115" t="s">
        <v>17286</v>
      </c>
      <c r="D4115" t="s">
        <v>7565</v>
      </c>
      <c r="E4115" s="143" t="s">
        <v>19777</v>
      </c>
    </row>
    <row r="4116" spans="1:5" ht="15" x14ac:dyDescent="0.25">
      <c r="A4116">
        <f t="shared" si="64"/>
        <v>39892</v>
      </c>
      <c r="B4116">
        <v>39892</v>
      </c>
      <c r="C4116" t="s">
        <v>17287</v>
      </c>
      <c r="D4116" t="s">
        <v>7565</v>
      </c>
      <c r="E4116" s="143" t="s">
        <v>27954</v>
      </c>
    </row>
    <row r="4117" spans="1:5" ht="15" x14ac:dyDescent="0.25">
      <c r="A4117">
        <f t="shared" si="64"/>
        <v>39895</v>
      </c>
      <c r="B4117">
        <v>39895</v>
      </c>
      <c r="C4117" t="s">
        <v>21426</v>
      </c>
      <c r="D4117" t="s">
        <v>7565</v>
      </c>
      <c r="E4117" s="143" t="s">
        <v>33417</v>
      </c>
    </row>
    <row r="4118" spans="1:5" ht="15" x14ac:dyDescent="0.25">
      <c r="A4118">
        <f t="shared" si="64"/>
        <v>39896</v>
      </c>
      <c r="B4118">
        <v>39896</v>
      </c>
      <c r="C4118" t="s">
        <v>21427</v>
      </c>
      <c r="D4118" t="s">
        <v>7565</v>
      </c>
      <c r="E4118" s="143" t="s">
        <v>33418</v>
      </c>
    </row>
    <row r="4119" spans="1:5" ht="15" x14ac:dyDescent="0.25">
      <c r="A4119">
        <f t="shared" si="64"/>
        <v>39897</v>
      </c>
      <c r="B4119">
        <v>39897</v>
      </c>
      <c r="C4119" t="s">
        <v>20465</v>
      </c>
      <c r="D4119" t="s">
        <v>7565</v>
      </c>
      <c r="E4119" s="143" t="s">
        <v>27969</v>
      </c>
    </row>
    <row r="4120" spans="1:5" ht="15" x14ac:dyDescent="0.25">
      <c r="A4120">
        <f t="shared" si="64"/>
        <v>39914</v>
      </c>
      <c r="B4120">
        <v>39914</v>
      </c>
      <c r="C4120" t="s">
        <v>21190</v>
      </c>
      <c r="D4120" t="s">
        <v>7568</v>
      </c>
      <c r="E4120" s="143" t="s">
        <v>33419</v>
      </c>
    </row>
    <row r="4121" spans="1:5" ht="15" x14ac:dyDescent="0.25">
      <c r="A4121">
        <f t="shared" si="64"/>
        <v>39917</v>
      </c>
      <c r="B4121">
        <v>39917</v>
      </c>
      <c r="C4121" t="s">
        <v>17259</v>
      </c>
      <c r="D4121" t="s">
        <v>7565</v>
      </c>
      <c r="E4121" s="143" t="s">
        <v>17260</v>
      </c>
    </row>
    <row r="4122" spans="1:5" ht="15" x14ac:dyDescent="0.25">
      <c r="A4122">
        <f t="shared" si="64"/>
        <v>39919</v>
      </c>
      <c r="B4122">
        <v>39919</v>
      </c>
      <c r="C4122" t="s">
        <v>20183</v>
      </c>
      <c r="D4122" t="s">
        <v>7565</v>
      </c>
      <c r="E4122" s="143" t="s">
        <v>20184</v>
      </c>
    </row>
    <row r="4123" spans="1:5" ht="15" x14ac:dyDescent="0.25">
      <c r="A4123">
        <f t="shared" si="64"/>
        <v>39920</v>
      </c>
      <c r="B4123">
        <v>39920</v>
      </c>
      <c r="C4123" t="s">
        <v>17360</v>
      </c>
      <c r="D4123" t="s">
        <v>7565</v>
      </c>
      <c r="E4123" s="143" t="s">
        <v>18780</v>
      </c>
    </row>
    <row r="4124" spans="1:5" ht="15" x14ac:dyDescent="0.25">
      <c r="A4124">
        <f t="shared" si="64"/>
        <v>39925</v>
      </c>
      <c r="B4124">
        <v>39925</v>
      </c>
      <c r="C4124" t="s">
        <v>17231</v>
      </c>
      <c r="D4124" t="s">
        <v>7565</v>
      </c>
      <c r="E4124" s="143" t="s">
        <v>33420</v>
      </c>
    </row>
    <row r="4125" spans="1:5" ht="15" x14ac:dyDescent="0.25">
      <c r="A4125">
        <f t="shared" si="64"/>
        <v>39961</v>
      </c>
      <c r="B4125">
        <v>39961</v>
      </c>
      <c r="C4125" t="s">
        <v>21180</v>
      </c>
      <c r="D4125" t="s">
        <v>7565</v>
      </c>
      <c r="E4125" s="143" t="s">
        <v>8315</v>
      </c>
    </row>
    <row r="4126" spans="1:5" ht="15" x14ac:dyDescent="0.25">
      <c r="A4126">
        <f t="shared" si="64"/>
        <v>39995</v>
      </c>
      <c r="B4126">
        <v>39995</v>
      </c>
      <c r="C4126" t="s">
        <v>20705</v>
      </c>
      <c r="D4126" t="s">
        <v>7632</v>
      </c>
      <c r="E4126" s="143" t="s">
        <v>20706</v>
      </c>
    </row>
    <row r="4127" spans="1:5" ht="15" x14ac:dyDescent="0.25">
      <c r="A4127">
        <f t="shared" si="64"/>
        <v>39996</v>
      </c>
      <c r="B4127">
        <v>39996</v>
      </c>
      <c r="C4127" t="s">
        <v>22346</v>
      </c>
      <c r="D4127" t="s">
        <v>7572</v>
      </c>
      <c r="E4127" s="143" t="s">
        <v>26813</v>
      </c>
    </row>
    <row r="4128" spans="1:5" ht="15" x14ac:dyDescent="0.25">
      <c r="A4128">
        <f t="shared" si="64"/>
        <v>39997</v>
      </c>
      <c r="B4128">
        <v>39997</v>
      </c>
      <c r="C4128" t="s">
        <v>20720</v>
      </c>
      <c r="D4128" t="s">
        <v>7565</v>
      </c>
      <c r="E4128" s="143" t="s">
        <v>7738</v>
      </c>
    </row>
    <row r="4129" spans="1:5" ht="15" x14ac:dyDescent="0.25">
      <c r="A4129">
        <f t="shared" si="64"/>
        <v>40269</v>
      </c>
      <c r="B4129">
        <v>40269</v>
      </c>
      <c r="C4129" t="s">
        <v>21160</v>
      </c>
      <c r="D4129" t="s">
        <v>7565</v>
      </c>
      <c r="E4129" s="143" t="s">
        <v>33421</v>
      </c>
    </row>
    <row r="4130" spans="1:5" ht="15" x14ac:dyDescent="0.25">
      <c r="A4130">
        <f t="shared" si="64"/>
        <v>40270</v>
      </c>
      <c r="B4130">
        <v>40270</v>
      </c>
      <c r="C4130" t="s">
        <v>22425</v>
      </c>
      <c r="D4130" t="s">
        <v>7572</v>
      </c>
      <c r="E4130" s="143" t="s">
        <v>16400</v>
      </c>
    </row>
    <row r="4131" spans="1:5" ht="15" x14ac:dyDescent="0.25">
      <c r="A4131">
        <f t="shared" si="64"/>
        <v>40271</v>
      </c>
      <c r="B4131">
        <v>40271</v>
      </c>
      <c r="C4131" t="s">
        <v>19683</v>
      </c>
      <c r="D4131" t="s">
        <v>19684</v>
      </c>
      <c r="E4131" s="143" t="s">
        <v>15570</v>
      </c>
    </row>
    <row r="4132" spans="1:5" ht="15" x14ac:dyDescent="0.25">
      <c r="A4132">
        <f t="shared" si="64"/>
        <v>40275</v>
      </c>
      <c r="B4132">
        <v>40275</v>
      </c>
      <c r="C4132" t="s">
        <v>19706</v>
      </c>
      <c r="D4132" t="s">
        <v>19684</v>
      </c>
      <c r="E4132" s="143" t="s">
        <v>30064</v>
      </c>
    </row>
    <row r="4133" spans="1:5" ht="15" x14ac:dyDescent="0.25">
      <c r="A4133">
        <f t="shared" si="64"/>
        <v>40287</v>
      </c>
      <c r="B4133">
        <v>40287</v>
      </c>
      <c r="C4133" t="s">
        <v>19685</v>
      </c>
      <c r="D4133" t="s">
        <v>7634</v>
      </c>
      <c r="E4133" s="143" t="s">
        <v>7597</v>
      </c>
    </row>
    <row r="4134" spans="1:5" ht="15" x14ac:dyDescent="0.25">
      <c r="A4134">
        <f t="shared" si="64"/>
        <v>40290</v>
      </c>
      <c r="B4134">
        <v>40290</v>
      </c>
      <c r="C4134" t="s">
        <v>19698</v>
      </c>
      <c r="D4134" t="s">
        <v>19684</v>
      </c>
      <c r="E4134" s="143" t="s">
        <v>16513</v>
      </c>
    </row>
    <row r="4135" spans="1:5" ht="15" x14ac:dyDescent="0.25">
      <c r="A4135">
        <f t="shared" si="64"/>
        <v>40291</v>
      </c>
      <c r="B4135">
        <v>40291</v>
      </c>
      <c r="C4135" t="s">
        <v>19705</v>
      </c>
      <c r="D4135" t="s">
        <v>19684</v>
      </c>
      <c r="E4135" s="143" t="s">
        <v>33422</v>
      </c>
    </row>
    <row r="4136" spans="1:5" ht="15" x14ac:dyDescent="0.25">
      <c r="A4136">
        <f t="shared" si="64"/>
        <v>40293</v>
      </c>
      <c r="B4136">
        <v>40293</v>
      </c>
      <c r="C4136" t="s">
        <v>19688</v>
      </c>
      <c r="D4136" t="s">
        <v>7567</v>
      </c>
      <c r="E4136" s="143" t="s">
        <v>8060</v>
      </c>
    </row>
    <row r="4137" spans="1:5" ht="15" x14ac:dyDescent="0.25">
      <c r="A4137">
        <f t="shared" si="64"/>
        <v>40294</v>
      </c>
      <c r="B4137">
        <v>40294</v>
      </c>
      <c r="C4137" t="s">
        <v>19689</v>
      </c>
      <c r="D4137" t="s">
        <v>7567</v>
      </c>
      <c r="E4137" s="143" t="s">
        <v>8145</v>
      </c>
    </row>
    <row r="4138" spans="1:5" ht="15" x14ac:dyDescent="0.25">
      <c r="A4138">
        <f t="shared" si="64"/>
        <v>40304</v>
      </c>
      <c r="B4138">
        <v>40304</v>
      </c>
      <c r="C4138" t="s">
        <v>20864</v>
      </c>
      <c r="D4138" t="s">
        <v>7568</v>
      </c>
      <c r="E4138" s="143" t="s">
        <v>26961</v>
      </c>
    </row>
    <row r="4139" spans="1:5" ht="15" x14ac:dyDescent="0.25">
      <c r="A4139">
        <f t="shared" si="64"/>
        <v>40329</v>
      </c>
      <c r="B4139">
        <v>40329</v>
      </c>
      <c r="C4139" t="s">
        <v>21757</v>
      </c>
      <c r="D4139" t="s">
        <v>7565</v>
      </c>
      <c r="E4139" s="143" t="s">
        <v>13930</v>
      </c>
    </row>
    <row r="4140" spans="1:5" ht="15" x14ac:dyDescent="0.25">
      <c r="A4140">
        <f t="shared" si="64"/>
        <v>40331</v>
      </c>
      <c r="B4140">
        <v>40331</v>
      </c>
      <c r="C4140" t="s">
        <v>17047</v>
      </c>
      <c r="D4140" t="s">
        <v>7567</v>
      </c>
      <c r="E4140" s="143" t="s">
        <v>13057</v>
      </c>
    </row>
    <row r="4141" spans="1:5" ht="15" x14ac:dyDescent="0.25">
      <c r="A4141">
        <f t="shared" si="64"/>
        <v>40334</v>
      </c>
      <c r="B4141">
        <v>40334</v>
      </c>
      <c r="C4141" t="s">
        <v>21957</v>
      </c>
      <c r="D4141" t="s">
        <v>7572</v>
      </c>
      <c r="E4141" s="143" t="s">
        <v>33423</v>
      </c>
    </row>
    <row r="4142" spans="1:5" ht="15" x14ac:dyDescent="0.25">
      <c r="A4142">
        <f t="shared" si="64"/>
        <v>40335</v>
      </c>
      <c r="B4142">
        <v>40335</v>
      </c>
      <c r="C4142" t="s">
        <v>21985</v>
      </c>
      <c r="D4142" t="s">
        <v>7572</v>
      </c>
      <c r="E4142" s="143" t="s">
        <v>33424</v>
      </c>
    </row>
    <row r="4143" spans="1:5" ht="15" x14ac:dyDescent="0.25">
      <c r="A4143">
        <f t="shared" si="64"/>
        <v>40339</v>
      </c>
      <c r="B4143">
        <v>40339</v>
      </c>
      <c r="C4143" t="s">
        <v>19696</v>
      </c>
      <c r="D4143" t="s">
        <v>19684</v>
      </c>
      <c r="E4143" s="143" t="s">
        <v>7927</v>
      </c>
    </row>
    <row r="4144" spans="1:5" ht="15" x14ac:dyDescent="0.25">
      <c r="A4144">
        <f t="shared" si="64"/>
        <v>40340</v>
      </c>
      <c r="B4144">
        <v>40340</v>
      </c>
      <c r="C4144" t="s">
        <v>16868</v>
      </c>
      <c r="D4144" t="s">
        <v>7565</v>
      </c>
      <c r="E4144" s="143" t="s">
        <v>12712</v>
      </c>
    </row>
    <row r="4145" spans="1:5" ht="15" x14ac:dyDescent="0.25">
      <c r="A4145">
        <f t="shared" si="64"/>
        <v>40341</v>
      </c>
      <c r="B4145">
        <v>40341</v>
      </c>
      <c r="C4145" t="s">
        <v>16870</v>
      </c>
      <c r="D4145" t="s">
        <v>7565</v>
      </c>
      <c r="E4145" s="143" t="s">
        <v>16979</v>
      </c>
    </row>
    <row r="4146" spans="1:5" ht="15" x14ac:dyDescent="0.25">
      <c r="A4146">
        <f t="shared" si="64"/>
        <v>40342</v>
      </c>
      <c r="B4146">
        <v>40342</v>
      </c>
      <c r="C4146" t="s">
        <v>16872</v>
      </c>
      <c r="D4146" t="s">
        <v>7565</v>
      </c>
      <c r="E4146" s="143" t="s">
        <v>33008</v>
      </c>
    </row>
    <row r="4147" spans="1:5" ht="15" x14ac:dyDescent="0.25">
      <c r="A4147">
        <f t="shared" si="64"/>
        <v>40343</v>
      </c>
      <c r="B4147">
        <v>40343</v>
      </c>
      <c r="C4147" t="s">
        <v>16873</v>
      </c>
      <c r="D4147" t="s">
        <v>7565</v>
      </c>
      <c r="E4147" s="143" t="s">
        <v>16036</v>
      </c>
    </row>
    <row r="4148" spans="1:5" ht="15" x14ac:dyDescent="0.25">
      <c r="A4148">
        <f t="shared" si="64"/>
        <v>40344</v>
      </c>
      <c r="B4148">
        <v>40344</v>
      </c>
      <c r="C4148" t="s">
        <v>16874</v>
      </c>
      <c r="D4148" t="s">
        <v>7565</v>
      </c>
      <c r="E4148" s="143" t="s">
        <v>33425</v>
      </c>
    </row>
    <row r="4149" spans="1:5" ht="15" x14ac:dyDescent="0.25">
      <c r="A4149">
        <f t="shared" si="64"/>
        <v>40345</v>
      </c>
      <c r="B4149">
        <v>40345</v>
      </c>
      <c r="C4149" t="s">
        <v>16875</v>
      </c>
      <c r="D4149" t="s">
        <v>7565</v>
      </c>
      <c r="E4149" s="143" t="s">
        <v>33426</v>
      </c>
    </row>
    <row r="4150" spans="1:5" ht="15" x14ac:dyDescent="0.25">
      <c r="A4150">
        <f t="shared" si="64"/>
        <v>40346</v>
      </c>
      <c r="B4150">
        <v>40346</v>
      </c>
      <c r="C4150" t="s">
        <v>16876</v>
      </c>
      <c r="D4150" t="s">
        <v>7565</v>
      </c>
      <c r="E4150" s="143" t="s">
        <v>33427</v>
      </c>
    </row>
    <row r="4151" spans="1:5" ht="15" x14ac:dyDescent="0.25">
      <c r="A4151">
        <f t="shared" si="64"/>
        <v>40347</v>
      </c>
      <c r="B4151">
        <v>40347</v>
      </c>
      <c r="C4151" t="s">
        <v>16877</v>
      </c>
      <c r="D4151" t="s">
        <v>7565</v>
      </c>
      <c r="E4151" s="143" t="s">
        <v>33428</v>
      </c>
    </row>
    <row r="4152" spans="1:5" ht="15" x14ac:dyDescent="0.25">
      <c r="A4152">
        <f t="shared" si="64"/>
        <v>40354</v>
      </c>
      <c r="B4152">
        <v>40354</v>
      </c>
      <c r="C4152" t="s">
        <v>19871</v>
      </c>
      <c r="D4152" t="s">
        <v>7565</v>
      </c>
      <c r="E4152" s="143" t="s">
        <v>12053</v>
      </c>
    </row>
    <row r="4153" spans="1:5" ht="15" x14ac:dyDescent="0.25">
      <c r="A4153">
        <f t="shared" si="64"/>
        <v>40355</v>
      </c>
      <c r="B4153">
        <v>40355</v>
      </c>
      <c r="C4153" t="s">
        <v>19846</v>
      </c>
      <c r="D4153" t="s">
        <v>7565</v>
      </c>
      <c r="E4153" s="143" t="s">
        <v>12027</v>
      </c>
    </row>
    <row r="4154" spans="1:5" ht="15" x14ac:dyDescent="0.25">
      <c r="A4154">
        <f t="shared" si="64"/>
        <v>40356</v>
      </c>
      <c r="B4154">
        <v>40356</v>
      </c>
      <c r="C4154" t="s">
        <v>20293</v>
      </c>
      <c r="D4154" t="s">
        <v>7565</v>
      </c>
      <c r="E4154" s="143" t="s">
        <v>7910</v>
      </c>
    </row>
    <row r="4155" spans="1:5" ht="15" x14ac:dyDescent="0.25">
      <c r="A4155">
        <f t="shared" si="64"/>
        <v>40357</v>
      </c>
      <c r="B4155">
        <v>40357</v>
      </c>
      <c r="C4155" t="s">
        <v>19876</v>
      </c>
      <c r="D4155" t="s">
        <v>7565</v>
      </c>
      <c r="E4155" s="143" t="s">
        <v>25057</v>
      </c>
    </row>
    <row r="4156" spans="1:5" ht="15" x14ac:dyDescent="0.25">
      <c r="A4156">
        <f t="shared" si="64"/>
        <v>40358</v>
      </c>
      <c r="B4156">
        <v>40358</v>
      </c>
      <c r="C4156" t="s">
        <v>19849</v>
      </c>
      <c r="D4156" t="s">
        <v>7565</v>
      </c>
      <c r="E4156" s="143" t="s">
        <v>25057</v>
      </c>
    </row>
    <row r="4157" spans="1:5" ht="15" x14ac:dyDescent="0.25">
      <c r="A4157">
        <f t="shared" si="64"/>
        <v>40359</v>
      </c>
      <c r="B4157">
        <v>40359</v>
      </c>
      <c r="C4157" t="s">
        <v>20298</v>
      </c>
      <c r="D4157" t="s">
        <v>7565</v>
      </c>
      <c r="E4157" s="143" t="s">
        <v>8122</v>
      </c>
    </row>
    <row r="4158" spans="1:5" ht="15" x14ac:dyDescent="0.25">
      <c r="A4158">
        <f t="shared" si="64"/>
        <v>40360</v>
      </c>
      <c r="B4158">
        <v>40360</v>
      </c>
      <c r="C4158" t="s">
        <v>19872</v>
      </c>
      <c r="D4158" t="s">
        <v>7565</v>
      </c>
      <c r="E4158" s="143" t="s">
        <v>12144</v>
      </c>
    </row>
    <row r="4159" spans="1:5" ht="15" x14ac:dyDescent="0.25">
      <c r="A4159">
        <f t="shared" si="64"/>
        <v>40361</v>
      </c>
      <c r="B4159">
        <v>40361</v>
      </c>
      <c r="C4159" t="s">
        <v>19848</v>
      </c>
      <c r="D4159" t="s">
        <v>7565</v>
      </c>
      <c r="E4159" s="143" t="s">
        <v>12410</v>
      </c>
    </row>
    <row r="4160" spans="1:5" ht="15" x14ac:dyDescent="0.25">
      <c r="A4160">
        <f t="shared" si="64"/>
        <v>40362</v>
      </c>
      <c r="B4160">
        <v>40362</v>
      </c>
      <c r="C4160" t="s">
        <v>20294</v>
      </c>
      <c r="D4160" t="s">
        <v>7565</v>
      </c>
      <c r="E4160" s="143" t="s">
        <v>26129</v>
      </c>
    </row>
    <row r="4161" spans="1:5" ht="15" x14ac:dyDescent="0.25">
      <c r="A4161">
        <f t="shared" si="64"/>
        <v>40363</v>
      </c>
      <c r="B4161">
        <v>40363</v>
      </c>
      <c r="C4161" t="s">
        <v>19870</v>
      </c>
      <c r="D4161" t="s">
        <v>7565</v>
      </c>
      <c r="E4161" s="143" t="s">
        <v>18751</v>
      </c>
    </row>
    <row r="4162" spans="1:5" ht="15" x14ac:dyDescent="0.25">
      <c r="A4162">
        <f t="shared" si="64"/>
        <v>40364</v>
      </c>
      <c r="B4162">
        <v>40364</v>
      </c>
      <c r="C4162" t="s">
        <v>19847</v>
      </c>
      <c r="D4162" t="s">
        <v>7565</v>
      </c>
      <c r="E4162" s="143" t="s">
        <v>33429</v>
      </c>
    </row>
    <row r="4163" spans="1:5" ht="15" x14ac:dyDescent="0.25">
      <c r="A4163">
        <f t="shared" ref="A4163:A4226" si="65">B4163</f>
        <v>40365</v>
      </c>
      <c r="B4163">
        <v>40365</v>
      </c>
      <c r="C4163" t="s">
        <v>20292</v>
      </c>
      <c r="D4163" t="s">
        <v>7565</v>
      </c>
      <c r="E4163" s="143" t="s">
        <v>33430</v>
      </c>
    </row>
    <row r="4164" spans="1:5" ht="15" x14ac:dyDescent="0.25">
      <c r="A4164">
        <f t="shared" si="65"/>
        <v>40366</v>
      </c>
      <c r="B4164">
        <v>40366</v>
      </c>
      <c r="C4164" t="s">
        <v>19868</v>
      </c>
      <c r="D4164" t="s">
        <v>7565</v>
      </c>
      <c r="E4164" s="143" t="s">
        <v>13705</v>
      </c>
    </row>
    <row r="4165" spans="1:5" ht="15" x14ac:dyDescent="0.25">
      <c r="A4165">
        <f t="shared" si="65"/>
        <v>40367</v>
      </c>
      <c r="B4165">
        <v>40367</v>
      </c>
      <c r="C4165" t="s">
        <v>19851</v>
      </c>
      <c r="D4165" t="s">
        <v>7565</v>
      </c>
      <c r="E4165" s="143" t="s">
        <v>28731</v>
      </c>
    </row>
    <row r="4166" spans="1:5" ht="15" x14ac:dyDescent="0.25">
      <c r="A4166">
        <f t="shared" si="65"/>
        <v>40368</v>
      </c>
      <c r="B4166">
        <v>40368</v>
      </c>
      <c r="C4166" t="s">
        <v>20291</v>
      </c>
      <c r="D4166" t="s">
        <v>7565</v>
      </c>
      <c r="E4166" s="143" t="s">
        <v>14250</v>
      </c>
    </row>
    <row r="4167" spans="1:5" ht="15" x14ac:dyDescent="0.25">
      <c r="A4167">
        <f t="shared" si="65"/>
        <v>40369</v>
      </c>
      <c r="B4167">
        <v>40369</v>
      </c>
      <c r="C4167" t="s">
        <v>19874</v>
      </c>
      <c r="D4167" t="s">
        <v>7565</v>
      </c>
      <c r="E4167" s="143" t="s">
        <v>33431</v>
      </c>
    </row>
    <row r="4168" spans="1:5" ht="15" x14ac:dyDescent="0.25">
      <c r="A4168">
        <f t="shared" si="65"/>
        <v>40370</v>
      </c>
      <c r="B4168">
        <v>40370</v>
      </c>
      <c r="C4168" t="s">
        <v>19850</v>
      </c>
      <c r="D4168" t="s">
        <v>7565</v>
      </c>
      <c r="E4168" s="143" t="s">
        <v>33432</v>
      </c>
    </row>
    <row r="4169" spans="1:5" ht="15" x14ac:dyDescent="0.25">
      <c r="A4169">
        <f t="shared" si="65"/>
        <v>40371</v>
      </c>
      <c r="B4169">
        <v>40371</v>
      </c>
      <c r="C4169" t="s">
        <v>20296</v>
      </c>
      <c r="D4169" t="s">
        <v>7565</v>
      </c>
      <c r="E4169" s="143" t="s">
        <v>21853</v>
      </c>
    </row>
    <row r="4170" spans="1:5" ht="15" x14ac:dyDescent="0.25">
      <c r="A4170">
        <f t="shared" si="65"/>
        <v>40372</v>
      </c>
      <c r="B4170">
        <v>40372</v>
      </c>
      <c r="C4170" t="s">
        <v>19873</v>
      </c>
      <c r="D4170" t="s">
        <v>7565</v>
      </c>
      <c r="E4170" s="143" t="s">
        <v>28084</v>
      </c>
    </row>
    <row r="4171" spans="1:5" ht="15" x14ac:dyDescent="0.25">
      <c r="A4171">
        <f t="shared" si="65"/>
        <v>40373</v>
      </c>
      <c r="B4171">
        <v>40373</v>
      </c>
      <c r="C4171" t="s">
        <v>19852</v>
      </c>
      <c r="D4171" t="s">
        <v>7565</v>
      </c>
      <c r="E4171" s="143" t="s">
        <v>33433</v>
      </c>
    </row>
    <row r="4172" spans="1:5" ht="15" x14ac:dyDescent="0.25">
      <c r="A4172">
        <f t="shared" si="65"/>
        <v>40374</v>
      </c>
      <c r="B4172">
        <v>40374</v>
      </c>
      <c r="C4172" t="s">
        <v>20295</v>
      </c>
      <c r="D4172" t="s">
        <v>7565</v>
      </c>
      <c r="E4172" s="143" t="s">
        <v>33434</v>
      </c>
    </row>
    <row r="4173" spans="1:5" ht="15" x14ac:dyDescent="0.25">
      <c r="A4173">
        <f t="shared" si="65"/>
        <v>40375</v>
      </c>
      <c r="B4173">
        <v>40375</v>
      </c>
      <c r="C4173" t="s">
        <v>19877</v>
      </c>
      <c r="D4173" t="s">
        <v>7565</v>
      </c>
      <c r="E4173" s="143" t="s">
        <v>33435</v>
      </c>
    </row>
    <row r="4174" spans="1:5" ht="15" x14ac:dyDescent="0.25">
      <c r="A4174">
        <f t="shared" si="65"/>
        <v>40378</v>
      </c>
      <c r="B4174">
        <v>40378</v>
      </c>
      <c r="C4174" t="s">
        <v>18524</v>
      </c>
      <c r="D4174" t="s">
        <v>7565</v>
      </c>
      <c r="E4174" s="143" t="s">
        <v>13089</v>
      </c>
    </row>
    <row r="4175" spans="1:5" ht="15" x14ac:dyDescent="0.25">
      <c r="A4175">
        <f t="shared" si="65"/>
        <v>40379</v>
      </c>
      <c r="B4175">
        <v>40379</v>
      </c>
      <c r="C4175" t="s">
        <v>18466</v>
      </c>
      <c r="D4175" t="s">
        <v>7565</v>
      </c>
      <c r="E4175" s="143" t="s">
        <v>13089</v>
      </c>
    </row>
    <row r="4176" spans="1:5" ht="15" x14ac:dyDescent="0.25">
      <c r="A4176">
        <f t="shared" si="65"/>
        <v>40380</v>
      </c>
      <c r="B4176">
        <v>40380</v>
      </c>
      <c r="C4176" t="s">
        <v>18528</v>
      </c>
      <c r="D4176" t="s">
        <v>7565</v>
      </c>
      <c r="E4176" s="143" t="s">
        <v>33436</v>
      </c>
    </row>
    <row r="4177" spans="1:5" ht="15" x14ac:dyDescent="0.25">
      <c r="A4177">
        <f t="shared" si="65"/>
        <v>40381</v>
      </c>
      <c r="B4177">
        <v>40381</v>
      </c>
      <c r="C4177" t="s">
        <v>18470</v>
      </c>
      <c r="D4177" t="s">
        <v>7565</v>
      </c>
      <c r="E4177" s="143" t="s">
        <v>33436</v>
      </c>
    </row>
    <row r="4178" spans="1:5" ht="15" x14ac:dyDescent="0.25">
      <c r="A4178">
        <f t="shared" si="65"/>
        <v>40382</v>
      </c>
      <c r="B4178">
        <v>40382</v>
      </c>
      <c r="C4178" t="s">
        <v>18525</v>
      </c>
      <c r="D4178" t="s">
        <v>7565</v>
      </c>
      <c r="E4178" s="143" t="s">
        <v>12473</v>
      </c>
    </row>
    <row r="4179" spans="1:5" ht="15" x14ac:dyDescent="0.25">
      <c r="A4179">
        <f t="shared" si="65"/>
        <v>40383</v>
      </c>
      <c r="B4179">
        <v>40383</v>
      </c>
      <c r="C4179" t="s">
        <v>18523</v>
      </c>
      <c r="D4179" t="s">
        <v>7565</v>
      </c>
      <c r="E4179" s="143" t="s">
        <v>33437</v>
      </c>
    </row>
    <row r="4180" spans="1:5" ht="15" x14ac:dyDescent="0.25">
      <c r="A4180">
        <f t="shared" si="65"/>
        <v>40384</v>
      </c>
      <c r="B4180">
        <v>40384</v>
      </c>
      <c r="C4180" t="s">
        <v>18465</v>
      </c>
      <c r="D4180" t="s">
        <v>7565</v>
      </c>
      <c r="E4180" s="143" t="s">
        <v>33437</v>
      </c>
    </row>
    <row r="4181" spans="1:5" ht="15" x14ac:dyDescent="0.25">
      <c r="A4181">
        <f t="shared" si="65"/>
        <v>40385</v>
      </c>
      <c r="B4181">
        <v>40385</v>
      </c>
      <c r="C4181" t="s">
        <v>18522</v>
      </c>
      <c r="D4181" t="s">
        <v>7565</v>
      </c>
      <c r="E4181" s="143" t="s">
        <v>33438</v>
      </c>
    </row>
    <row r="4182" spans="1:5" ht="15" x14ac:dyDescent="0.25">
      <c r="A4182">
        <f t="shared" si="65"/>
        <v>40386</v>
      </c>
      <c r="B4182">
        <v>40386</v>
      </c>
      <c r="C4182" t="s">
        <v>18464</v>
      </c>
      <c r="D4182" t="s">
        <v>7565</v>
      </c>
      <c r="E4182" s="143" t="s">
        <v>33438</v>
      </c>
    </row>
    <row r="4183" spans="1:5" ht="15" x14ac:dyDescent="0.25">
      <c r="A4183">
        <f t="shared" si="65"/>
        <v>40387</v>
      </c>
      <c r="B4183">
        <v>40387</v>
      </c>
      <c r="C4183" t="s">
        <v>18527</v>
      </c>
      <c r="D4183" t="s">
        <v>7565</v>
      </c>
      <c r="E4183" s="143" t="s">
        <v>33439</v>
      </c>
    </row>
    <row r="4184" spans="1:5" ht="15" x14ac:dyDescent="0.25">
      <c r="A4184">
        <f t="shared" si="65"/>
        <v>40388</v>
      </c>
      <c r="B4184">
        <v>40388</v>
      </c>
      <c r="C4184" t="s">
        <v>18469</v>
      </c>
      <c r="D4184" t="s">
        <v>7565</v>
      </c>
      <c r="E4184" s="143" t="s">
        <v>33440</v>
      </c>
    </row>
    <row r="4185" spans="1:5" ht="15" x14ac:dyDescent="0.25">
      <c r="A4185">
        <f t="shared" si="65"/>
        <v>40389</v>
      </c>
      <c r="B4185">
        <v>40389</v>
      </c>
      <c r="C4185" t="s">
        <v>18468</v>
      </c>
      <c r="D4185" t="s">
        <v>7565</v>
      </c>
      <c r="E4185" s="143" t="s">
        <v>33441</v>
      </c>
    </row>
    <row r="4186" spans="1:5" ht="15" x14ac:dyDescent="0.25">
      <c r="A4186">
        <f t="shared" si="65"/>
        <v>40390</v>
      </c>
      <c r="B4186">
        <v>40390</v>
      </c>
      <c r="C4186" t="s">
        <v>18529</v>
      </c>
      <c r="D4186" t="s">
        <v>7565</v>
      </c>
      <c r="E4186" s="143" t="s">
        <v>33442</v>
      </c>
    </row>
    <row r="4187" spans="1:5" ht="15" x14ac:dyDescent="0.25">
      <c r="A4187">
        <f t="shared" si="65"/>
        <v>40391</v>
      </c>
      <c r="B4187">
        <v>40391</v>
      </c>
      <c r="C4187" t="s">
        <v>18472</v>
      </c>
      <c r="D4187" t="s">
        <v>7565</v>
      </c>
      <c r="E4187" s="143" t="s">
        <v>33443</v>
      </c>
    </row>
    <row r="4188" spans="1:5" ht="15" x14ac:dyDescent="0.25">
      <c r="A4188">
        <f t="shared" si="65"/>
        <v>40392</v>
      </c>
      <c r="B4188">
        <v>40392</v>
      </c>
      <c r="C4188" t="s">
        <v>21507</v>
      </c>
      <c r="D4188" t="s">
        <v>7565</v>
      </c>
      <c r="E4188" s="143" t="s">
        <v>18532</v>
      </c>
    </row>
    <row r="4189" spans="1:5" ht="15" x14ac:dyDescent="0.25">
      <c r="A4189">
        <f t="shared" si="65"/>
        <v>40393</v>
      </c>
      <c r="B4189">
        <v>40393</v>
      </c>
      <c r="C4189" t="s">
        <v>21513</v>
      </c>
      <c r="D4189" t="s">
        <v>7565</v>
      </c>
      <c r="E4189" s="143" t="s">
        <v>13122</v>
      </c>
    </row>
    <row r="4190" spans="1:5" ht="15" x14ac:dyDescent="0.25">
      <c r="A4190">
        <f t="shared" si="65"/>
        <v>40394</v>
      </c>
      <c r="B4190">
        <v>40394</v>
      </c>
      <c r="C4190" t="s">
        <v>21509</v>
      </c>
      <c r="D4190" t="s">
        <v>7565</v>
      </c>
      <c r="E4190" s="143" t="s">
        <v>23162</v>
      </c>
    </row>
    <row r="4191" spans="1:5" ht="15" x14ac:dyDescent="0.25">
      <c r="A4191">
        <f t="shared" si="65"/>
        <v>40395</v>
      </c>
      <c r="B4191">
        <v>40395</v>
      </c>
      <c r="C4191" t="s">
        <v>21506</v>
      </c>
      <c r="D4191" t="s">
        <v>7565</v>
      </c>
      <c r="E4191" s="143" t="s">
        <v>33444</v>
      </c>
    </row>
    <row r="4192" spans="1:5" ht="15" x14ac:dyDescent="0.25">
      <c r="A4192">
        <f t="shared" si="65"/>
        <v>40396</v>
      </c>
      <c r="B4192">
        <v>40396</v>
      </c>
      <c r="C4192" t="s">
        <v>21505</v>
      </c>
      <c r="D4192" t="s">
        <v>7565</v>
      </c>
      <c r="E4192" s="143" t="s">
        <v>33445</v>
      </c>
    </row>
    <row r="4193" spans="1:5" ht="15" x14ac:dyDescent="0.25">
      <c r="A4193">
        <f t="shared" si="65"/>
        <v>40397</v>
      </c>
      <c r="B4193">
        <v>40397</v>
      </c>
      <c r="C4193" t="s">
        <v>21512</v>
      </c>
      <c r="D4193" t="s">
        <v>7565</v>
      </c>
      <c r="E4193" s="143" t="s">
        <v>33446</v>
      </c>
    </row>
    <row r="4194" spans="1:5" ht="15" x14ac:dyDescent="0.25">
      <c r="A4194">
        <f t="shared" si="65"/>
        <v>40398</v>
      </c>
      <c r="B4194">
        <v>40398</v>
      </c>
      <c r="C4194" t="s">
        <v>21510</v>
      </c>
      <c r="D4194" t="s">
        <v>7565</v>
      </c>
      <c r="E4194" s="143" t="s">
        <v>33447</v>
      </c>
    </row>
    <row r="4195" spans="1:5" ht="15" x14ac:dyDescent="0.25">
      <c r="A4195">
        <f t="shared" si="65"/>
        <v>40399</v>
      </c>
      <c r="B4195">
        <v>40399</v>
      </c>
      <c r="C4195" t="s">
        <v>21514</v>
      </c>
      <c r="D4195" t="s">
        <v>7565</v>
      </c>
      <c r="E4195" s="143" t="s">
        <v>33448</v>
      </c>
    </row>
    <row r="4196" spans="1:5" ht="15" x14ac:dyDescent="0.25">
      <c r="A4196">
        <f t="shared" si="65"/>
        <v>40400</v>
      </c>
      <c r="B4196">
        <v>40400</v>
      </c>
      <c r="C4196" t="s">
        <v>18766</v>
      </c>
      <c r="D4196" t="s">
        <v>7572</v>
      </c>
      <c r="E4196" s="143" t="s">
        <v>7820</v>
      </c>
    </row>
    <row r="4197" spans="1:5" ht="15" x14ac:dyDescent="0.25">
      <c r="A4197">
        <f t="shared" si="65"/>
        <v>40401</v>
      </c>
      <c r="B4197">
        <v>40401</v>
      </c>
      <c r="C4197" t="s">
        <v>18764</v>
      </c>
      <c r="D4197" t="s">
        <v>7572</v>
      </c>
      <c r="E4197" s="143" t="s">
        <v>7668</v>
      </c>
    </row>
    <row r="4198" spans="1:5" ht="15" x14ac:dyDescent="0.25">
      <c r="A4198">
        <f t="shared" si="65"/>
        <v>40402</v>
      </c>
      <c r="B4198">
        <v>40402</v>
      </c>
      <c r="C4198" t="s">
        <v>18765</v>
      </c>
      <c r="D4198" t="s">
        <v>7572</v>
      </c>
      <c r="E4198" s="143" t="s">
        <v>16184</v>
      </c>
    </row>
    <row r="4199" spans="1:5" ht="15" x14ac:dyDescent="0.25">
      <c r="A4199">
        <f t="shared" si="65"/>
        <v>40403</v>
      </c>
      <c r="B4199">
        <v>40403</v>
      </c>
      <c r="C4199" t="s">
        <v>20065</v>
      </c>
      <c r="D4199" t="s">
        <v>7565</v>
      </c>
      <c r="E4199" s="143" t="s">
        <v>33449</v>
      </c>
    </row>
    <row r="4200" spans="1:5" ht="15" x14ac:dyDescent="0.25">
      <c r="A4200">
        <f t="shared" si="65"/>
        <v>40406</v>
      </c>
      <c r="B4200">
        <v>40406</v>
      </c>
      <c r="C4200" t="s">
        <v>20566</v>
      </c>
      <c r="D4200" t="s">
        <v>7565</v>
      </c>
      <c r="E4200" s="143" t="s">
        <v>33450</v>
      </c>
    </row>
    <row r="4201" spans="1:5" ht="15" x14ac:dyDescent="0.25">
      <c r="A4201">
        <f t="shared" si="65"/>
        <v>40408</v>
      </c>
      <c r="B4201">
        <v>40408</v>
      </c>
      <c r="C4201" t="s">
        <v>18424</v>
      </c>
      <c r="D4201" t="s">
        <v>7565</v>
      </c>
      <c r="E4201" s="143" t="s">
        <v>8129</v>
      </c>
    </row>
    <row r="4202" spans="1:5" ht="15" x14ac:dyDescent="0.25">
      <c r="A4202">
        <f t="shared" si="65"/>
        <v>40409</v>
      </c>
      <c r="B4202">
        <v>40409</v>
      </c>
      <c r="C4202" t="s">
        <v>18426</v>
      </c>
      <c r="D4202" t="s">
        <v>7565</v>
      </c>
      <c r="E4202" s="143" t="s">
        <v>7584</v>
      </c>
    </row>
    <row r="4203" spans="1:5" ht="15" x14ac:dyDescent="0.25">
      <c r="A4203">
        <f t="shared" si="65"/>
        <v>40410</v>
      </c>
      <c r="B4203">
        <v>40410</v>
      </c>
      <c r="C4203" t="s">
        <v>16704</v>
      </c>
      <c r="D4203" t="s">
        <v>7565</v>
      </c>
      <c r="E4203" s="143" t="s">
        <v>10392</v>
      </c>
    </row>
    <row r="4204" spans="1:5" ht="15" x14ac:dyDescent="0.25">
      <c r="A4204">
        <f t="shared" si="65"/>
        <v>40411</v>
      </c>
      <c r="B4204">
        <v>40411</v>
      </c>
      <c r="C4204" t="s">
        <v>16705</v>
      </c>
      <c r="D4204" t="s">
        <v>7565</v>
      </c>
      <c r="E4204" s="143" t="s">
        <v>12774</v>
      </c>
    </row>
    <row r="4205" spans="1:5" ht="15" x14ac:dyDescent="0.25">
      <c r="A4205">
        <f t="shared" si="65"/>
        <v>40412</v>
      </c>
      <c r="B4205">
        <v>40412</v>
      </c>
      <c r="C4205" t="s">
        <v>16706</v>
      </c>
      <c r="D4205" t="s">
        <v>7565</v>
      </c>
      <c r="E4205" s="143" t="s">
        <v>33451</v>
      </c>
    </row>
    <row r="4206" spans="1:5" ht="15" x14ac:dyDescent="0.25">
      <c r="A4206">
        <f t="shared" si="65"/>
        <v>40413</v>
      </c>
      <c r="B4206">
        <v>40413</v>
      </c>
      <c r="C4206" t="s">
        <v>18530</v>
      </c>
      <c r="D4206" t="s">
        <v>7565</v>
      </c>
      <c r="E4206" s="143" t="s">
        <v>15192</v>
      </c>
    </row>
    <row r="4207" spans="1:5" ht="15" x14ac:dyDescent="0.25">
      <c r="A4207">
        <f t="shared" si="65"/>
        <v>40414</v>
      </c>
      <c r="B4207">
        <v>40414</v>
      </c>
      <c r="C4207" t="s">
        <v>18473</v>
      </c>
      <c r="D4207" t="s">
        <v>7565</v>
      </c>
      <c r="E4207" s="143" t="s">
        <v>10045</v>
      </c>
    </row>
    <row r="4208" spans="1:5" ht="15" x14ac:dyDescent="0.25">
      <c r="A4208">
        <f t="shared" si="65"/>
        <v>40415</v>
      </c>
      <c r="B4208">
        <v>40415</v>
      </c>
      <c r="C4208" t="s">
        <v>18531</v>
      </c>
      <c r="D4208" t="s">
        <v>7565</v>
      </c>
      <c r="E4208" s="143" t="s">
        <v>27871</v>
      </c>
    </row>
    <row r="4209" spans="1:5" ht="15" x14ac:dyDescent="0.25">
      <c r="A4209">
        <f t="shared" si="65"/>
        <v>40416</v>
      </c>
      <c r="B4209">
        <v>40416</v>
      </c>
      <c r="C4209" t="s">
        <v>18474</v>
      </c>
      <c r="D4209" t="s">
        <v>7565</v>
      </c>
      <c r="E4209" s="143" t="s">
        <v>33452</v>
      </c>
    </row>
    <row r="4210" spans="1:5" ht="15" x14ac:dyDescent="0.25">
      <c r="A4210">
        <f t="shared" si="65"/>
        <v>40417</v>
      </c>
      <c r="B4210">
        <v>40417</v>
      </c>
      <c r="C4210" t="s">
        <v>18533</v>
      </c>
      <c r="D4210" t="s">
        <v>7565</v>
      </c>
      <c r="E4210" s="143" t="s">
        <v>28506</v>
      </c>
    </row>
    <row r="4211" spans="1:5" ht="15" x14ac:dyDescent="0.25">
      <c r="A4211">
        <f t="shared" si="65"/>
        <v>40418</v>
      </c>
      <c r="B4211">
        <v>40418</v>
      </c>
      <c r="C4211" t="s">
        <v>18475</v>
      </c>
      <c r="D4211" t="s">
        <v>7565</v>
      </c>
      <c r="E4211" s="143" t="s">
        <v>18730</v>
      </c>
    </row>
    <row r="4212" spans="1:5" ht="15" x14ac:dyDescent="0.25">
      <c r="A4212">
        <f t="shared" si="65"/>
        <v>40419</v>
      </c>
      <c r="B4212">
        <v>40419</v>
      </c>
      <c r="C4212" t="s">
        <v>21467</v>
      </c>
      <c r="D4212" t="s">
        <v>7565</v>
      </c>
      <c r="E4212" s="143" t="s">
        <v>27750</v>
      </c>
    </row>
    <row r="4213" spans="1:5" ht="15" x14ac:dyDescent="0.25">
      <c r="A4213">
        <f t="shared" si="65"/>
        <v>40420</v>
      </c>
      <c r="B4213">
        <v>40420</v>
      </c>
      <c r="C4213" t="s">
        <v>21468</v>
      </c>
      <c r="D4213" t="s">
        <v>7565</v>
      </c>
      <c r="E4213" s="143" t="s">
        <v>33453</v>
      </c>
    </row>
    <row r="4214" spans="1:5" ht="15" x14ac:dyDescent="0.25">
      <c r="A4214">
        <f t="shared" si="65"/>
        <v>40421</v>
      </c>
      <c r="B4214">
        <v>40421</v>
      </c>
      <c r="C4214" t="s">
        <v>21469</v>
      </c>
      <c r="D4214" t="s">
        <v>7565</v>
      </c>
      <c r="E4214" s="143" t="s">
        <v>33454</v>
      </c>
    </row>
    <row r="4215" spans="1:5" ht="15" x14ac:dyDescent="0.25">
      <c r="A4215">
        <f t="shared" si="65"/>
        <v>40422</v>
      </c>
      <c r="B4215">
        <v>40422</v>
      </c>
      <c r="C4215" t="s">
        <v>18526</v>
      </c>
      <c r="D4215" t="s">
        <v>7565</v>
      </c>
      <c r="E4215" s="143" t="s">
        <v>33455</v>
      </c>
    </row>
    <row r="4216" spans="1:5" ht="15" x14ac:dyDescent="0.25">
      <c r="A4216">
        <f t="shared" si="65"/>
        <v>40423</v>
      </c>
      <c r="B4216">
        <v>40423</v>
      </c>
      <c r="C4216" t="s">
        <v>18467</v>
      </c>
      <c r="D4216" t="s">
        <v>7565</v>
      </c>
      <c r="E4216" s="143" t="s">
        <v>12473</v>
      </c>
    </row>
    <row r="4217" spans="1:5" ht="15" x14ac:dyDescent="0.25">
      <c r="A4217">
        <f t="shared" si="65"/>
        <v>40424</v>
      </c>
      <c r="B4217">
        <v>40424</v>
      </c>
      <c r="C4217" t="s">
        <v>17853</v>
      </c>
      <c r="D4217" t="s">
        <v>7568</v>
      </c>
      <c r="E4217" s="143" t="s">
        <v>33456</v>
      </c>
    </row>
    <row r="4218" spans="1:5" ht="15" x14ac:dyDescent="0.25">
      <c r="A4218">
        <f t="shared" si="65"/>
        <v>40425</v>
      </c>
      <c r="B4218">
        <v>40425</v>
      </c>
      <c r="C4218" t="s">
        <v>17880</v>
      </c>
      <c r="D4218" t="s">
        <v>7568</v>
      </c>
      <c r="E4218" s="143" t="s">
        <v>28702</v>
      </c>
    </row>
    <row r="4219" spans="1:5" ht="15" x14ac:dyDescent="0.25">
      <c r="A4219">
        <f t="shared" si="65"/>
        <v>40433</v>
      </c>
      <c r="B4219">
        <v>40433</v>
      </c>
      <c r="C4219" t="s">
        <v>18913</v>
      </c>
      <c r="D4219" t="s">
        <v>7565</v>
      </c>
      <c r="E4219" s="143" t="s">
        <v>13064</v>
      </c>
    </row>
    <row r="4220" spans="1:5" ht="15" x14ac:dyDescent="0.25">
      <c r="A4220">
        <f t="shared" si="65"/>
        <v>40435</v>
      </c>
      <c r="B4220">
        <v>40435</v>
      </c>
      <c r="C4220" t="s">
        <v>20570</v>
      </c>
      <c r="D4220" t="s">
        <v>7565</v>
      </c>
      <c r="E4220" s="143" t="s">
        <v>20571</v>
      </c>
    </row>
    <row r="4221" spans="1:5" ht="15" x14ac:dyDescent="0.25">
      <c r="A4221">
        <f t="shared" si="65"/>
        <v>40436</v>
      </c>
      <c r="B4221">
        <v>40436</v>
      </c>
      <c r="C4221" t="s">
        <v>19159</v>
      </c>
      <c r="D4221" t="s">
        <v>7632</v>
      </c>
      <c r="E4221" s="143" t="s">
        <v>33457</v>
      </c>
    </row>
    <row r="4222" spans="1:5" ht="15" x14ac:dyDescent="0.25">
      <c r="A4222">
        <f t="shared" si="65"/>
        <v>40438</v>
      </c>
      <c r="B4222">
        <v>40438</v>
      </c>
      <c r="C4222" t="s">
        <v>19158</v>
      </c>
      <c r="D4222" t="s">
        <v>7632</v>
      </c>
      <c r="E4222" s="143" t="s">
        <v>33458</v>
      </c>
    </row>
    <row r="4223" spans="1:5" ht="15" x14ac:dyDescent="0.25">
      <c r="A4223">
        <f t="shared" si="65"/>
        <v>40440</v>
      </c>
      <c r="B4223">
        <v>40440</v>
      </c>
      <c r="C4223" t="s">
        <v>19153</v>
      </c>
      <c r="D4223" t="s">
        <v>7632</v>
      </c>
      <c r="E4223" s="143" t="s">
        <v>33459</v>
      </c>
    </row>
    <row r="4224" spans="1:5" ht="15" x14ac:dyDescent="0.25">
      <c r="A4224">
        <f t="shared" si="65"/>
        <v>40441</v>
      </c>
      <c r="B4224">
        <v>40441</v>
      </c>
      <c r="C4224" t="s">
        <v>19154</v>
      </c>
      <c r="D4224" t="s">
        <v>7632</v>
      </c>
      <c r="E4224" s="143" t="s">
        <v>33460</v>
      </c>
    </row>
    <row r="4225" spans="1:5" ht="15" x14ac:dyDescent="0.25">
      <c r="A4225">
        <f t="shared" si="65"/>
        <v>40449</v>
      </c>
      <c r="B4225">
        <v>40449</v>
      </c>
      <c r="C4225" t="s">
        <v>19155</v>
      </c>
      <c r="D4225" t="s">
        <v>7632</v>
      </c>
      <c r="E4225" s="143" t="s">
        <v>33461</v>
      </c>
    </row>
    <row r="4226" spans="1:5" ht="15" x14ac:dyDescent="0.25">
      <c r="A4226">
        <f t="shared" si="65"/>
        <v>40451</v>
      </c>
      <c r="B4226">
        <v>40451</v>
      </c>
      <c r="C4226" t="s">
        <v>19140</v>
      </c>
      <c r="D4226" t="s">
        <v>7563</v>
      </c>
      <c r="E4226" s="143" t="s">
        <v>33462</v>
      </c>
    </row>
    <row r="4227" spans="1:5" ht="15" x14ac:dyDescent="0.25">
      <c r="A4227">
        <f t="shared" ref="A4227:A4290" si="66">B4227</f>
        <v>40452</v>
      </c>
      <c r="B4227">
        <v>40452</v>
      </c>
      <c r="C4227" t="s">
        <v>19142</v>
      </c>
      <c r="D4227" t="s">
        <v>7563</v>
      </c>
      <c r="E4227" s="143" t="s">
        <v>33463</v>
      </c>
    </row>
    <row r="4228" spans="1:5" ht="15" x14ac:dyDescent="0.25">
      <c r="A4228">
        <f t="shared" si="66"/>
        <v>40453</v>
      </c>
      <c r="B4228">
        <v>40453</v>
      </c>
      <c r="C4228" t="s">
        <v>19141</v>
      </c>
      <c r="D4228" t="s">
        <v>7563</v>
      </c>
      <c r="E4228" s="143" t="s">
        <v>33464</v>
      </c>
    </row>
    <row r="4229" spans="1:5" ht="15" x14ac:dyDescent="0.25">
      <c r="A4229">
        <f t="shared" si="66"/>
        <v>40515</v>
      </c>
      <c r="B4229">
        <v>40515</v>
      </c>
      <c r="C4229" t="s">
        <v>33465</v>
      </c>
      <c r="D4229" t="s">
        <v>7563</v>
      </c>
      <c r="E4229" s="143" t="s">
        <v>33466</v>
      </c>
    </row>
    <row r="4230" spans="1:5" ht="15" x14ac:dyDescent="0.25">
      <c r="A4230">
        <f t="shared" si="66"/>
        <v>40517</v>
      </c>
      <c r="B4230">
        <v>40517</v>
      </c>
      <c r="C4230" t="s">
        <v>33467</v>
      </c>
      <c r="D4230" t="s">
        <v>7563</v>
      </c>
      <c r="E4230" s="143" t="s">
        <v>33468</v>
      </c>
    </row>
    <row r="4231" spans="1:5" ht="15" x14ac:dyDescent="0.25">
      <c r="A4231">
        <f t="shared" si="66"/>
        <v>40519</v>
      </c>
      <c r="B4231">
        <v>40519</v>
      </c>
      <c r="C4231" t="s">
        <v>18246</v>
      </c>
      <c r="D4231" t="s">
        <v>7565</v>
      </c>
      <c r="E4231" s="143" t="s">
        <v>33469</v>
      </c>
    </row>
    <row r="4232" spans="1:5" ht="15" x14ac:dyDescent="0.25">
      <c r="A4232">
        <f t="shared" si="66"/>
        <v>40521</v>
      </c>
      <c r="B4232">
        <v>40521</v>
      </c>
      <c r="C4232" t="s">
        <v>18702</v>
      </c>
      <c r="D4232" t="s">
        <v>7565</v>
      </c>
      <c r="E4232" s="143" t="s">
        <v>33470</v>
      </c>
    </row>
    <row r="4233" spans="1:5" ht="15" x14ac:dyDescent="0.25">
      <c r="A4233">
        <f t="shared" si="66"/>
        <v>40524</v>
      </c>
      <c r="B4233">
        <v>40524</v>
      </c>
      <c r="C4233" t="s">
        <v>33471</v>
      </c>
      <c r="D4233" t="s">
        <v>7563</v>
      </c>
      <c r="E4233" s="143" t="s">
        <v>33472</v>
      </c>
    </row>
    <row r="4234" spans="1:5" ht="15" x14ac:dyDescent="0.25">
      <c r="A4234">
        <f t="shared" si="66"/>
        <v>40527</v>
      </c>
      <c r="B4234">
        <v>40527</v>
      </c>
      <c r="C4234" t="s">
        <v>19257</v>
      </c>
      <c r="D4234" t="s">
        <v>7565</v>
      </c>
      <c r="E4234" s="143" t="s">
        <v>33473</v>
      </c>
    </row>
    <row r="4235" spans="1:5" ht="15" x14ac:dyDescent="0.25">
      <c r="A4235">
        <f t="shared" si="66"/>
        <v>40529</v>
      </c>
      <c r="B4235">
        <v>40529</v>
      </c>
      <c r="C4235" t="s">
        <v>33474</v>
      </c>
      <c r="D4235" t="s">
        <v>7563</v>
      </c>
      <c r="E4235" s="143" t="s">
        <v>32279</v>
      </c>
    </row>
    <row r="4236" spans="1:5" ht="15" x14ac:dyDescent="0.25">
      <c r="A4236">
        <f t="shared" si="66"/>
        <v>40535</v>
      </c>
      <c r="B4236">
        <v>40535</v>
      </c>
      <c r="C4236" t="s">
        <v>20526</v>
      </c>
      <c r="D4236" t="s">
        <v>7568</v>
      </c>
      <c r="E4236" s="143" t="s">
        <v>8116</v>
      </c>
    </row>
    <row r="4237" spans="1:5" ht="15" x14ac:dyDescent="0.25">
      <c r="A4237">
        <f t="shared" si="66"/>
        <v>40547</v>
      </c>
      <c r="B4237">
        <v>40547</v>
      </c>
      <c r="C4237" t="s">
        <v>20449</v>
      </c>
      <c r="D4237" t="s">
        <v>8009</v>
      </c>
      <c r="E4237" s="143" t="s">
        <v>16481</v>
      </c>
    </row>
    <row r="4238" spans="1:5" ht="15" x14ac:dyDescent="0.25">
      <c r="A4238">
        <f t="shared" si="66"/>
        <v>40549</v>
      </c>
      <c r="B4238">
        <v>40549</v>
      </c>
      <c r="C4238" t="s">
        <v>20460</v>
      </c>
      <c r="D4238" t="s">
        <v>8009</v>
      </c>
      <c r="E4238" s="143" t="s">
        <v>20461</v>
      </c>
    </row>
    <row r="4239" spans="1:5" ht="15" x14ac:dyDescent="0.25">
      <c r="A4239">
        <f t="shared" si="66"/>
        <v>40552</v>
      </c>
      <c r="B4239">
        <v>40552</v>
      </c>
      <c r="C4239" t="s">
        <v>33475</v>
      </c>
      <c r="D4239" t="s">
        <v>8009</v>
      </c>
      <c r="E4239" s="143" t="s">
        <v>13643</v>
      </c>
    </row>
    <row r="4240" spans="1:5" ht="15" x14ac:dyDescent="0.25">
      <c r="A4240">
        <f t="shared" si="66"/>
        <v>40553</v>
      </c>
      <c r="B4240">
        <v>40553</v>
      </c>
      <c r="C4240" t="s">
        <v>16789</v>
      </c>
      <c r="D4240" t="s">
        <v>7632</v>
      </c>
      <c r="E4240" s="143" t="s">
        <v>30035</v>
      </c>
    </row>
    <row r="4241" spans="1:5" ht="15" x14ac:dyDescent="0.25">
      <c r="A4241">
        <f t="shared" si="66"/>
        <v>40568</v>
      </c>
      <c r="B4241">
        <v>40568</v>
      </c>
      <c r="C4241" t="s">
        <v>20883</v>
      </c>
      <c r="D4241" t="s">
        <v>7568</v>
      </c>
      <c r="E4241" s="143" t="s">
        <v>8238</v>
      </c>
    </row>
    <row r="4242" spans="1:5" ht="15" x14ac:dyDescent="0.25">
      <c r="A4242">
        <f t="shared" si="66"/>
        <v>40598</v>
      </c>
      <c r="B4242">
        <v>40598</v>
      </c>
      <c r="C4242" t="s">
        <v>20527</v>
      </c>
      <c r="D4242" t="s">
        <v>7568</v>
      </c>
      <c r="E4242" s="143" t="s">
        <v>7735</v>
      </c>
    </row>
    <row r="4243" spans="1:5" ht="15" x14ac:dyDescent="0.25">
      <c r="A4243">
        <f t="shared" si="66"/>
        <v>40607</v>
      </c>
      <c r="B4243">
        <v>40607</v>
      </c>
      <c r="C4243" t="s">
        <v>17734</v>
      </c>
      <c r="D4243" t="s">
        <v>7565</v>
      </c>
      <c r="E4243" s="143" t="s">
        <v>8279</v>
      </c>
    </row>
    <row r="4244" spans="1:5" ht="15" x14ac:dyDescent="0.25">
      <c r="A4244">
        <f t="shared" si="66"/>
        <v>40623</v>
      </c>
      <c r="B4244">
        <v>40623</v>
      </c>
      <c r="C4244" t="s">
        <v>17913</v>
      </c>
      <c r="D4244" t="s">
        <v>7695</v>
      </c>
      <c r="E4244" s="143" t="s">
        <v>33428</v>
      </c>
    </row>
    <row r="4245" spans="1:5" ht="15" x14ac:dyDescent="0.25">
      <c r="A4245">
        <f t="shared" si="66"/>
        <v>40624</v>
      </c>
      <c r="B4245">
        <v>40624</v>
      </c>
      <c r="C4245" t="s">
        <v>21817</v>
      </c>
      <c r="D4245" t="s">
        <v>7572</v>
      </c>
      <c r="E4245" s="143" t="s">
        <v>24433</v>
      </c>
    </row>
    <row r="4246" spans="1:5" ht="15" x14ac:dyDescent="0.25">
      <c r="A4246">
        <f t="shared" si="66"/>
        <v>40626</v>
      </c>
      <c r="B4246">
        <v>40626</v>
      </c>
      <c r="C4246" t="s">
        <v>21858</v>
      </c>
      <c r="D4246" t="s">
        <v>7572</v>
      </c>
      <c r="E4246" s="143" t="s">
        <v>25309</v>
      </c>
    </row>
    <row r="4247" spans="1:5" ht="15" x14ac:dyDescent="0.25">
      <c r="A4247">
        <f t="shared" si="66"/>
        <v>40635</v>
      </c>
      <c r="B4247">
        <v>40635</v>
      </c>
      <c r="C4247" t="s">
        <v>18870</v>
      </c>
      <c r="D4247" t="s">
        <v>7565</v>
      </c>
      <c r="E4247" s="143" t="s">
        <v>18871</v>
      </c>
    </row>
    <row r="4248" spans="1:5" ht="15" x14ac:dyDescent="0.25">
      <c r="A4248">
        <f t="shared" si="66"/>
        <v>40636</v>
      </c>
      <c r="B4248">
        <v>40636</v>
      </c>
      <c r="C4248" t="s">
        <v>18886</v>
      </c>
      <c r="D4248" t="s">
        <v>7565</v>
      </c>
      <c r="E4248" s="143" t="s">
        <v>18887</v>
      </c>
    </row>
    <row r="4249" spans="1:5" ht="15" x14ac:dyDescent="0.25">
      <c r="A4249">
        <f t="shared" si="66"/>
        <v>40637</v>
      </c>
      <c r="B4249">
        <v>40637</v>
      </c>
      <c r="C4249" t="s">
        <v>20057</v>
      </c>
      <c r="D4249" t="s">
        <v>7565</v>
      </c>
      <c r="E4249" s="143" t="s">
        <v>20058</v>
      </c>
    </row>
    <row r="4250" spans="1:5" ht="15" x14ac:dyDescent="0.25">
      <c r="A4250">
        <f t="shared" si="66"/>
        <v>40647</v>
      </c>
      <c r="B4250">
        <v>40647</v>
      </c>
      <c r="C4250" t="s">
        <v>20623</v>
      </c>
      <c r="D4250" t="s">
        <v>7563</v>
      </c>
      <c r="E4250" s="143" t="s">
        <v>33476</v>
      </c>
    </row>
    <row r="4251" spans="1:5" ht="15" x14ac:dyDescent="0.25">
      <c r="A4251">
        <f t="shared" si="66"/>
        <v>40648</v>
      </c>
      <c r="B4251">
        <v>40648</v>
      </c>
      <c r="C4251" t="s">
        <v>20618</v>
      </c>
      <c r="D4251" t="s">
        <v>7563</v>
      </c>
      <c r="E4251" s="143" t="s">
        <v>22914</v>
      </c>
    </row>
    <row r="4252" spans="1:5" ht="15" x14ac:dyDescent="0.25">
      <c r="A4252">
        <f t="shared" si="66"/>
        <v>40649</v>
      </c>
      <c r="B4252">
        <v>40649</v>
      </c>
      <c r="C4252" t="s">
        <v>20619</v>
      </c>
      <c r="D4252" t="s">
        <v>7563</v>
      </c>
      <c r="E4252" s="143" t="s">
        <v>33477</v>
      </c>
    </row>
    <row r="4253" spans="1:5" ht="15" x14ac:dyDescent="0.25">
      <c r="A4253">
        <f t="shared" si="66"/>
        <v>40650</v>
      </c>
      <c r="B4253">
        <v>40650</v>
      </c>
      <c r="C4253" t="s">
        <v>20620</v>
      </c>
      <c r="D4253" t="s">
        <v>7563</v>
      </c>
      <c r="E4253" s="143" t="s">
        <v>33478</v>
      </c>
    </row>
    <row r="4254" spans="1:5" ht="15" x14ac:dyDescent="0.25">
      <c r="A4254">
        <f t="shared" si="66"/>
        <v>40651</v>
      </c>
      <c r="B4254">
        <v>40651</v>
      </c>
      <c r="C4254" t="s">
        <v>20621</v>
      </c>
      <c r="D4254" t="s">
        <v>7563</v>
      </c>
      <c r="E4254" s="143" t="s">
        <v>33479</v>
      </c>
    </row>
    <row r="4255" spans="1:5" ht="15" x14ac:dyDescent="0.25">
      <c r="A4255">
        <f t="shared" si="66"/>
        <v>40652</v>
      </c>
      <c r="B4255">
        <v>40652</v>
      </c>
      <c r="C4255" t="s">
        <v>20622</v>
      </c>
      <c r="D4255" t="s">
        <v>7563</v>
      </c>
      <c r="E4255" s="143" t="s">
        <v>21423</v>
      </c>
    </row>
    <row r="4256" spans="1:5" ht="15" x14ac:dyDescent="0.25">
      <c r="A4256">
        <f t="shared" si="66"/>
        <v>40653</v>
      </c>
      <c r="B4256">
        <v>40653</v>
      </c>
      <c r="C4256" t="s">
        <v>20624</v>
      </c>
      <c r="D4256" t="s">
        <v>7563</v>
      </c>
      <c r="E4256" s="143" t="s">
        <v>29488</v>
      </c>
    </row>
    <row r="4257" spans="1:5" ht="15" x14ac:dyDescent="0.25">
      <c r="A4257">
        <f t="shared" si="66"/>
        <v>40654</v>
      </c>
      <c r="B4257">
        <v>40654</v>
      </c>
      <c r="C4257" t="s">
        <v>33480</v>
      </c>
      <c r="D4257" t="s">
        <v>7563</v>
      </c>
      <c r="E4257" s="143" t="s">
        <v>33481</v>
      </c>
    </row>
    <row r="4258" spans="1:5" ht="15" x14ac:dyDescent="0.25">
      <c r="A4258">
        <f t="shared" si="66"/>
        <v>40659</v>
      </c>
      <c r="B4258">
        <v>40659</v>
      </c>
      <c r="C4258" t="s">
        <v>19369</v>
      </c>
      <c r="D4258" t="s">
        <v>7563</v>
      </c>
      <c r="E4258" s="143" t="s">
        <v>19370</v>
      </c>
    </row>
    <row r="4259" spans="1:5" ht="15" x14ac:dyDescent="0.25">
      <c r="A4259">
        <f t="shared" si="66"/>
        <v>40660</v>
      </c>
      <c r="B4259">
        <v>40660</v>
      </c>
      <c r="C4259" t="s">
        <v>19371</v>
      </c>
      <c r="D4259" t="s">
        <v>7563</v>
      </c>
      <c r="E4259" s="143" t="s">
        <v>19372</v>
      </c>
    </row>
    <row r="4260" spans="1:5" ht="15" x14ac:dyDescent="0.25">
      <c r="A4260">
        <f t="shared" si="66"/>
        <v>40661</v>
      </c>
      <c r="B4260">
        <v>40661</v>
      </c>
      <c r="C4260" t="s">
        <v>19373</v>
      </c>
      <c r="D4260" t="s">
        <v>7563</v>
      </c>
      <c r="E4260" s="143" t="s">
        <v>19374</v>
      </c>
    </row>
    <row r="4261" spans="1:5" ht="15" x14ac:dyDescent="0.25">
      <c r="A4261">
        <f t="shared" si="66"/>
        <v>40662</v>
      </c>
      <c r="B4261">
        <v>40662</v>
      </c>
      <c r="C4261" t="s">
        <v>19353</v>
      </c>
      <c r="D4261" t="s">
        <v>7565</v>
      </c>
      <c r="E4261" s="143" t="s">
        <v>19354</v>
      </c>
    </row>
    <row r="4262" spans="1:5" ht="15" x14ac:dyDescent="0.25">
      <c r="A4262">
        <f t="shared" si="66"/>
        <v>40664</v>
      </c>
      <c r="B4262">
        <v>40664</v>
      </c>
      <c r="C4262" t="s">
        <v>20534</v>
      </c>
      <c r="D4262" t="s">
        <v>7568</v>
      </c>
      <c r="E4262" s="143" t="s">
        <v>8312</v>
      </c>
    </row>
    <row r="4263" spans="1:5" ht="15" x14ac:dyDescent="0.25">
      <c r="A4263">
        <f t="shared" si="66"/>
        <v>40671</v>
      </c>
      <c r="B4263">
        <v>40671</v>
      </c>
      <c r="C4263" t="s">
        <v>33482</v>
      </c>
      <c r="D4263" t="s">
        <v>7563</v>
      </c>
      <c r="E4263" s="143" t="s">
        <v>15504</v>
      </c>
    </row>
    <row r="4264" spans="1:5" ht="15" x14ac:dyDescent="0.25">
      <c r="A4264">
        <f t="shared" si="66"/>
        <v>40699</v>
      </c>
      <c r="B4264">
        <v>40699</v>
      </c>
      <c r="C4264" t="s">
        <v>17973</v>
      </c>
      <c r="D4264" t="s">
        <v>7565</v>
      </c>
      <c r="E4264" s="143" t="s">
        <v>17974</v>
      </c>
    </row>
    <row r="4265" spans="1:5" ht="15" x14ac:dyDescent="0.25">
      <c r="A4265">
        <f t="shared" si="66"/>
        <v>40700</v>
      </c>
      <c r="B4265">
        <v>40700</v>
      </c>
      <c r="C4265" t="s">
        <v>17977</v>
      </c>
      <c r="D4265" t="s">
        <v>7565</v>
      </c>
      <c r="E4265" s="143" t="s">
        <v>17978</v>
      </c>
    </row>
    <row r="4266" spans="1:5" ht="15" x14ac:dyDescent="0.25">
      <c r="A4266">
        <f t="shared" si="66"/>
        <v>40701</v>
      </c>
      <c r="B4266">
        <v>40701</v>
      </c>
      <c r="C4266" t="s">
        <v>17975</v>
      </c>
      <c r="D4266" t="s">
        <v>7565</v>
      </c>
      <c r="E4266" s="143" t="s">
        <v>17976</v>
      </c>
    </row>
    <row r="4267" spans="1:5" ht="15" x14ac:dyDescent="0.25">
      <c r="A4267">
        <f t="shared" si="66"/>
        <v>40703</v>
      </c>
      <c r="B4267">
        <v>40703</v>
      </c>
      <c r="C4267" t="s">
        <v>33483</v>
      </c>
      <c r="D4267" t="s">
        <v>7565</v>
      </c>
      <c r="E4267" s="143" t="s">
        <v>33484</v>
      </c>
    </row>
    <row r="4268" spans="1:5" ht="15" x14ac:dyDescent="0.25">
      <c r="A4268">
        <f t="shared" si="66"/>
        <v>40740</v>
      </c>
      <c r="B4268">
        <v>40740</v>
      </c>
      <c r="C4268" t="s">
        <v>21613</v>
      </c>
      <c r="D4268" t="s">
        <v>7563</v>
      </c>
      <c r="E4268" s="143" t="s">
        <v>33485</v>
      </c>
    </row>
    <row r="4269" spans="1:5" ht="15" x14ac:dyDescent="0.25">
      <c r="A4269">
        <f t="shared" si="66"/>
        <v>40741</v>
      </c>
      <c r="B4269">
        <v>40741</v>
      </c>
      <c r="C4269" t="s">
        <v>21579</v>
      </c>
      <c r="D4269" t="s">
        <v>7565</v>
      </c>
      <c r="E4269" s="143" t="s">
        <v>7712</v>
      </c>
    </row>
    <row r="4270" spans="1:5" ht="15" x14ac:dyDescent="0.25">
      <c r="A4270">
        <f t="shared" si="66"/>
        <v>40742</v>
      </c>
      <c r="B4270">
        <v>40742</v>
      </c>
      <c r="C4270" t="s">
        <v>18356</v>
      </c>
      <c r="D4270" t="s">
        <v>7565</v>
      </c>
      <c r="E4270" s="143" t="s">
        <v>15882</v>
      </c>
    </row>
    <row r="4271" spans="1:5" ht="15" x14ac:dyDescent="0.25">
      <c r="A4271">
        <f t="shared" si="66"/>
        <v>40782</v>
      </c>
      <c r="B4271">
        <v>40782</v>
      </c>
      <c r="C4271" t="s">
        <v>17693</v>
      </c>
      <c r="D4271" t="s">
        <v>7572</v>
      </c>
      <c r="E4271" s="143" t="s">
        <v>25776</v>
      </c>
    </row>
    <row r="4272" spans="1:5" ht="15" x14ac:dyDescent="0.25">
      <c r="A4272">
        <f t="shared" si="66"/>
        <v>40783</v>
      </c>
      <c r="B4272">
        <v>40783</v>
      </c>
      <c r="C4272" t="s">
        <v>17694</v>
      </c>
      <c r="D4272" t="s">
        <v>7572</v>
      </c>
      <c r="E4272" s="143" t="s">
        <v>33486</v>
      </c>
    </row>
    <row r="4273" spans="1:5" ht="15" x14ac:dyDescent="0.25">
      <c r="A4273">
        <f t="shared" si="66"/>
        <v>40784</v>
      </c>
      <c r="B4273">
        <v>40784</v>
      </c>
      <c r="C4273" t="s">
        <v>17692</v>
      </c>
      <c r="D4273" t="s">
        <v>7572</v>
      </c>
      <c r="E4273" s="143" t="s">
        <v>33487</v>
      </c>
    </row>
    <row r="4274" spans="1:5" ht="15" x14ac:dyDescent="0.25">
      <c r="A4274">
        <f t="shared" si="66"/>
        <v>40789</v>
      </c>
      <c r="B4274">
        <v>40789</v>
      </c>
      <c r="C4274" t="s">
        <v>20567</v>
      </c>
      <c r="D4274" t="s">
        <v>7565</v>
      </c>
      <c r="E4274" s="143" t="s">
        <v>33488</v>
      </c>
    </row>
    <row r="4275" spans="1:5" ht="15" x14ac:dyDescent="0.25">
      <c r="A4275">
        <f t="shared" si="66"/>
        <v>40791</v>
      </c>
      <c r="B4275">
        <v>40791</v>
      </c>
      <c r="C4275" t="s">
        <v>20568</v>
      </c>
      <c r="D4275" t="s">
        <v>7565</v>
      </c>
      <c r="E4275" s="143" t="s">
        <v>33489</v>
      </c>
    </row>
    <row r="4276" spans="1:5" ht="15" x14ac:dyDescent="0.25">
      <c r="A4276">
        <f t="shared" si="66"/>
        <v>40807</v>
      </c>
      <c r="B4276">
        <v>40807</v>
      </c>
      <c r="C4276" t="s">
        <v>18554</v>
      </c>
      <c r="D4276" t="s">
        <v>7634</v>
      </c>
      <c r="E4276" s="143" t="s">
        <v>18555</v>
      </c>
    </row>
    <row r="4277" spans="1:5" ht="15" x14ac:dyDescent="0.25">
      <c r="A4277">
        <f t="shared" si="66"/>
        <v>40809</v>
      </c>
      <c r="B4277">
        <v>40809</v>
      </c>
      <c r="C4277" t="s">
        <v>16826</v>
      </c>
      <c r="D4277" t="s">
        <v>7634</v>
      </c>
      <c r="E4277" s="143" t="s">
        <v>16827</v>
      </c>
    </row>
    <row r="4278" spans="1:5" ht="15" x14ac:dyDescent="0.25">
      <c r="A4278">
        <f t="shared" si="66"/>
        <v>40810</v>
      </c>
      <c r="B4278">
        <v>40810</v>
      </c>
      <c r="C4278" t="s">
        <v>16906</v>
      </c>
      <c r="D4278" t="s">
        <v>7634</v>
      </c>
      <c r="E4278" s="143" t="s">
        <v>16907</v>
      </c>
    </row>
    <row r="4279" spans="1:5" ht="15" x14ac:dyDescent="0.25">
      <c r="A4279">
        <f t="shared" si="66"/>
        <v>40811</v>
      </c>
      <c r="B4279">
        <v>40811</v>
      </c>
      <c r="C4279" t="s">
        <v>18815</v>
      </c>
      <c r="D4279" t="s">
        <v>7634</v>
      </c>
      <c r="E4279" s="143" t="s">
        <v>18816</v>
      </c>
    </row>
    <row r="4280" spans="1:5" ht="15" x14ac:dyDescent="0.25">
      <c r="A4280">
        <f t="shared" si="66"/>
        <v>40812</v>
      </c>
      <c r="B4280">
        <v>40812</v>
      </c>
      <c r="C4280" t="s">
        <v>17059</v>
      </c>
      <c r="D4280" t="s">
        <v>7634</v>
      </c>
      <c r="E4280" s="143" t="s">
        <v>17060</v>
      </c>
    </row>
    <row r="4281" spans="1:5" ht="15" x14ac:dyDescent="0.25">
      <c r="A4281">
        <f t="shared" si="66"/>
        <v>40813</v>
      </c>
      <c r="B4281">
        <v>40813</v>
      </c>
      <c r="C4281" t="s">
        <v>18818</v>
      </c>
      <c r="D4281" t="s">
        <v>7634</v>
      </c>
      <c r="E4281" s="143" t="s">
        <v>18819</v>
      </c>
    </row>
    <row r="4282" spans="1:5" ht="15" x14ac:dyDescent="0.25">
      <c r="A4282">
        <f t="shared" si="66"/>
        <v>40814</v>
      </c>
      <c r="B4282">
        <v>40814</v>
      </c>
      <c r="C4282" t="s">
        <v>18822</v>
      </c>
      <c r="D4282" t="s">
        <v>7634</v>
      </c>
      <c r="E4282" s="143" t="s">
        <v>18823</v>
      </c>
    </row>
    <row r="4283" spans="1:5" ht="15" x14ac:dyDescent="0.25">
      <c r="A4283">
        <f t="shared" si="66"/>
        <v>40815</v>
      </c>
      <c r="B4283">
        <v>40815</v>
      </c>
      <c r="C4283" t="s">
        <v>17022</v>
      </c>
      <c r="D4283" t="s">
        <v>7634</v>
      </c>
      <c r="E4283" s="143" t="s">
        <v>17023</v>
      </c>
    </row>
    <row r="4284" spans="1:5" ht="15" x14ac:dyDescent="0.25">
      <c r="A4284">
        <f t="shared" si="66"/>
        <v>40816</v>
      </c>
      <c r="B4284">
        <v>40816</v>
      </c>
      <c r="C4284" t="s">
        <v>17026</v>
      </c>
      <c r="D4284" t="s">
        <v>7634</v>
      </c>
      <c r="E4284" s="143" t="s">
        <v>17027</v>
      </c>
    </row>
    <row r="4285" spans="1:5" ht="15" x14ac:dyDescent="0.25">
      <c r="A4285">
        <f t="shared" si="66"/>
        <v>40817</v>
      </c>
      <c r="B4285">
        <v>40817</v>
      </c>
      <c r="C4285" t="s">
        <v>17029</v>
      </c>
      <c r="D4285" t="s">
        <v>7634</v>
      </c>
      <c r="E4285" s="143" t="s">
        <v>17030</v>
      </c>
    </row>
    <row r="4286" spans="1:5" ht="15" x14ac:dyDescent="0.25">
      <c r="A4286">
        <f t="shared" si="66"/>
        <v>40818</v>
      </c>
      <c r="B4286">
        <v>40818</v>
      </c>
      <c r="C4286" t="s">
        <v>18802</v>
      </c>
      <c r="D4286" t="s">
        <v>7634</v>
      </c>
      <c r="E4286" s="143" t="s">
        <v>18803</v>
      </c>
    </row>
    <row r="4287" spans="1:5" ht="15" x14ac:dyDescent="0.25">
      <c r="A4287">
        <f t="shared" si="66"/>
        <v>40819</v>
      </c>
      <c r="B4287">
        <v>40819</v>
      </c>
      <c r="C4287" t="s">
        <v>20147</v>
      </c>
      <c r="D4287" t="s">
        <v>7634</v>
      </c>
      <c r="E4287" s="143" t="s">
        <v>20148</v>
      </c>
    </row>
    <row r="4288" spans="1:5" ht="15" x14ac:dyDescent="0.25">
      <c r="A4288">
        <f t="shared" si="66"/>
        <v>40820</v>
      </c>
      <c r="B4288">
        <v>40820</v>
      </c>
      <c r="C4288" t="s">
        <v>21720</v>
      </c>
      <c r="D4288" t="s">
        <v>7634</v>
      </c>
      <c r="E4288" s="143" t="s">
        <v>21721</v>
      </c>
    </row>
    <row r="4289" spans="1:5" ht="15" x14ac:dyDescent="0.25">
      <c r="A4289">
        <f t="shared" si="66"/>
        <v>40839</v>
      </c>
      <c r="B4289">
        <v>40839</v>
      </c>
      <c r="C4289" t="s">
        <v>20458</v>
      </c>
      <c r="D4289" t="s">
        <v>8009</v>
      </c>
      <c r="E4289" s="143" t="s">
        <v>20459</v>
      </c>
    </row>
    <row r="4290" spans="1:5" ht="15" x14ac:dyDescent="0.25">
      <c r="A4290">
        <f t="shared" si="66"/>
        <v>40861</v>
      </c>
      <c r="B4290">
        <v>40861</v>
      </c>
      <c r="C4290" t="s">
        <v>21774</v>
      </c>
      <c r="D4290" t="s">
        <v>7634</v>
      </c>
      <c r="E4290" s="143" t="s">
        <v>21775</v>
      </c>
    </row>
    <row r="4291" spans="1:5" ht="15" x14ac:dyDescent="0.25">
      <c r="A4291">
        <f t="shared" ref="A4291:A4354" si="67">B4291</f>
        <v>40862</v>
      </c>
      <c r="B4291">
        <v>40862</v>
      </c>
      <c r="C4291" t="s">
        <v>16821</v>
      </c>
      <c r="D4291" t="s">
        <v>7634</v>
      </c>
      <c r="E4291" s="143" t="s">
        <v>16822</v>
      </c>
    </row>
    <row r="4292" spans="1:5" ht="15" x14ac:dyDescent="0.25">
      <c r="A4292">
        <f t="shared" si="67"/>
        <v>40863</v>
      </c>
      <c r="B4292">
        <v>40863</v>
      </c>
      <c r="C4292" t="s">
        <v>18961</v>
      </c>
      <c r="D4292" t="s">
        <v>7634</v>
      </c>
      <c r="E4292" s="143" t="s">
        <v>18962</v>
      </c>
    </row>
    <row r="4293" spans="1:5" ht="15" x14ac:dyDescent="0.25">
      <c r="A4293">
        <f t="shared" si="67"/>
        <v>40864</v>
      </c>
      <c r="B4293">
        <v>40864</v>
      </c>
      <c r="C4293" t="s">
        <v>21136</v>
      </c>
      <c r="D4293" t="s">
        <v>7634</v>
      </c>
      <c r="E4293" s="143" t="s">
        <v>12346</v>
      </c>
    </row>
    <row r="4294" spans="1:5" ht="15" x14ac:dyDescent="0.25">
      <c r="A4294">
        <f t="shared" si="67"/>
        <v>40873</v>
      </c>
      <c r="B4294">
        <v>40873</v>
      </c>
      <c r="C4294" t="s">
        <v>21116</v>
      </c>
      <c r="D4294" t="s">
        <v>7572</v>
      </c>
      <c r="E4294" s="143" t="s">
        <v>15279</v>
      </c>
    </row>
    <row r="4295" spans="1:5" ht="15" x14ac:dyDescent="0.25">
      <c r="A4295">
        <f t="shared" si="67"/>
        <v>40909</v>
      </c>
      <c r="B4295">
        <v>40909</v>
      </c>
      <c r="C4295" t="s">
        <v>16804</v>
      </c>
      <c r="D4295" t="s">
        <v>7634</v>
      </c>
      <c r="E4295" s="143" t="s">
        <v>16793</v>
      </c>
    </row>
    <row r="4296" spans="1:5" ht="15" x14ac:dyDescent="0.25">
      <c r="A4296">
        <f t="shared" si="67"/>
        <v>40910</v>
      </c>
      <c r="B4296">
        <v>40910</v>
      </c>
      <c r="C4296" t="s">
        <v>21162</v>
      </c>
      <c r="D4296" t="s">
        <v>7634</v>
      </c>
      <c r="E4296" s="143" t="s">
        <v>21163</v>
      </c>
    </row>
    <row r="4297" spans="1:5" ht="15" x14ac:dyDescent="0.25">
      <c r="A4297">
        <f t="shared" si="67"/>
        <v>40911</v>
      </c>
      <c r="B4297">
        <v>40911</v>
      </c>
      <c r="C4297" t="s">
        <v>17018</v>
      </c>
      <c r="D4297" t="s">
        <v>7634</v>
      </c>
      <c r="E4297" s="143" t="s">
        <v>17019</v>
      </c>
    </row>
    <row r="4298" spans="1:5" ht="15" x14ac:dyDescent="0.25">
      <c r="A4298">
        <f t="shared" si="67"/>
        <v>40912</v>
      </c>
      <c r="B4298">
        <v>40912</v>
      </c>
      <c r="C4298" t="s">
        <v>16792</v>
      </c>
      <c r="D4298" t="s">
        <v>7634</v>
      </c>
      <c r="E4298" s="143" t="s">
        <v>16793</v>
      </c>
    </row>
    <row r="4299" spans="1:5" ht="15" x14ac:dyDescent="0.25">
      <c r="A4299">
        <f t="shared" si="67"/>
        <v>40913</v>
      </c>
      <c r="B4299">
        <v>40913</v>
      </c>
      <c r="C4299" t="s">
        <v>17809</v>
      </c>
      <c r="D4299" t="s">
        <v>7634</v>
      </c>
      <c r="E4299" s="143" t="s">
        <v>16793</v>
      </c>
    </row>
    <row r="4300" spans="1:5" ht="15" x14ac:dyDescent="0.25">
      <c r="A4300">
        <f t="shared" si="67"/>
        <v>40914</v>
      </c>
      <c r="B4300">
        <v>40914</v>
      </c>
      <c r="C4300" t="s">
        <v>17814</v>
      </c>
      <c r="D4300" t="s">
        <v>7634</v>
      </c>
      <c r="E4300" s="143" t="s">
        <v>17019</v>
      </c>
    </row>
    <row r="4301" spans="1:5" ht="15" x14ac:dyDescent="0.25">
      <c r="A4301">
        <f t="shared" si="67"/>
        <v>40915</v>
      </c>
      <c r="B4301">
        <v>40915</v>
      </c>
      <c r="C4301" t="s">
        <v>17811</v>
      </c>
      <c r="D4301" t="s">
        <v>7634</v>
      </c>
      <c r="E4301" s="143" t="s">
        <v>17812</v>
      </c>
    </row>
    <row r="4302" spans="1:5" ht="15" x14ac:dyDescent="0.25">
      <c r="A4302">
        <f t="shared" si="67"/>
        <v>40916</v>
      </c>
      <c r="B4302">
        <v>40916</v>
      </c>
      <c r="C4302" t="s">
        <v>20067</v>
      </c>
      <c r="D4302" t="s">
        <v>7634</v>
      </c>
      <c r="E4302" s="143" t="s">
        <v>20068</v>
      </c>
    </row>
    <row r="4303" spans="1:5" ht="15" x14ac:dyDescent="0.25">
      <c r="A4303">
        <f t="shared" si="67"/>
        <v>40918</v>
      </c>
      <c r="B4303">
        <v>40918</v>
      </c>
      <c r="C4303" t="s">
        <v>18733</v>
      </c>
      <c r="D4303" t="s">
        <v>7634</v>
      </c>
      <c r="E4303" s="143" t="s">
        <v>17019</v>
      </c>
    </row>
    <row r="4304" spans="1:5" ht="15" x14ac:dyDescent="0.25">
      <c r="A4304">
        <f t="shared" si="67"/>
        <v>40919</v>
      </c>
      <c r="B4304">
        <v>40919</v>
      </c>
      <c r="C4304" t="s">
        <v>16795</v>
      </c>
      <c r="D4304" t="s">
        <v>7634</v>
      </c>
      <c r="E4304" s="143" t="s">
        <v>16793</v>
      </c>
    </row>
    <row r="4305" spans="1:5" ht="15" x14ac:dyDescent="0.25">
      <c r="A4305">
        <f t="shared" si="67"/>
        <v>40920</v>
      </c>
      <c r="B4305">
        <v>40920</v>
      </c>
      <c r="C4305" t="s">
        <v>17173</v>
      </c>
      <c r="D4305" t="s">
        <v>7634</v>
      </c>
      <c r="E4305" s="143" t="s">
        <v>17174</v>
      </c>
    </row>
    <row r="4306" spans="1:5" ht="15" x14ac:dyDescent="0.25">
      <c r="A4306">
        <f t="shared" si="67"/>
        <v>40921</v>
      </c>
      <c r="B4306">
        <v>40921</v>
      </c>
      <c r="C4306" t="s">
        <v>20199</v>
      </c>
      <c r="D4306" t="s">
        <v>7634</v>
      </c>
      <c r="E4306" s="143" t="s">
        <v>20200</v>
      </c>
    </row>
    <row r="4307" spans="1:5" ht="15" x14ac:dyDescent="0.25">
      <c r="A4307">
        <f t="shared" si="67"/>
        <v>40922</v>
      </c>
      <c r="B4307">
        <v>40922</v>
      </c>
      <c r="C4307" t="s">
        <v>18785</v>
      </c>
      <c r="D4307" t="s">
        <v>7634</v>
      </c>
      <c r="E4307" s="143" t="s">
        <v>18786</v>
      </c>
    </row>
    <row r="4308" spans="1:5" ht="15" x14ac:dyDescent="0.25">
      <c r="A4308">
        <f t="shared" si="67"/>
        <v>40923</v>
      </c>
      <c r="B4308">
        <v>40923</v>
      </c>
      <c r="C4308" t="s">
        <v>18735</v>
      </c>
      <c r="D4308" t="s">
        <v>7634</v>
      </c>
      <c r="E4308" s="143" t="s">
        <v>18736</v>
      </c>
    </row>
    <row r="4309" spans="1:5" ht="15" x14ac:dyDescent="0.25">
      <c r="A4309">
        <f t="shared" si="67"/>
        <v>40924</v>
      </c>
      <c r="B4309">
        <v>40924</v>
      </c>
      <c r="C4309" t="s">
        <v>20193</v>
      </c>
      <c r="D4309" t="s">
        <v>7634</v>
      </c>
      <c r="E4309" s="143" t="s">
        <v>20194</v>
      </c>
    </row>
    <row r="4310" spans="1:5" ht="15" x14ac:dyDescent="0.25">
      <c r="A4310">
        <f t="shared" si="67"/>
        <v>40925</v>
      </c>
      <c r="B4310">
        <v>40925</v>
      </c>
      <c r="C4310" t="s">
        <v>20111</v>
      </c>
      <c r="D4310" t="s">
        <v>7634</v>
      </c>
      <c r="E4310" s="143" t="s">
        <v>20112</v>
      </c>
    </row>
    <row r="4311" spans="1:5" ht="15" x14ac:dyDescent="0.25">
      <c r="A4311">
        <f t="shared" si="67"/>
        <v>40927</v>
      </c>
      <c r="B4311">
        <v>40927</v>
      </c>
      <c r="C4311" t="s">
        <v>17057</v>
      </c>
      <c r="D4311" t="s">
        <v>7634</v>
      </c>
      <c r="E4311" s="143" t="s">
        <v>16793</v>
      </c>
    </row>
    <row r="4312" spans="1:5" ht="15" x14ac:dyDescent="0.25">
      <c r="A4312">
        <f t="shared" si="67"/>
        <v>40928</v>
      </c>
      <c r="B4312">
        <v>40928</v>
      </c>
      <c r="C4312" t="s">
        <v>18800</v>
      </c>
      <c r="D4312" t="s">
        <v>7634</v>
      </c>
      <c r="E4312" s="143" t="s">
        <v>17019</v>
      </c>
    </row>
    <row r="4313" spans="1:5" ht="15" x14ac:dyDescent="0.25">
      <c r="A4313">
        <f t="shared" si="67"/>
        <v>40929</v>
      </c>
      <c r="B4313">
        <v>40929</v>
      </c>
      <c r="C4313" t="s">
        <v>19318</v>
      </c>
      <c r="D4313" t="s">
        <v>7634</v>
      </c>
      <c r="E4313" s="143" t="s">
        <v>19319</v>
      </c>
    </row>
    <row r="4314" spans="1:5" ht="15" x14ac:dyDescent="0.25">
      <c r="A4314">
        <f t="shared" si="67"/>
        <v>40930</v>
      </c>
      <c r="B4314">
        <v>40930</v>
      </c>
      <c r="C4314" t="s">
        <v>17048</v>
      </c>
      <c r="D4314" t="s">
        <v>7634</v>
      </c>
      <c r="E4314" s="143" t="s">
        <v>17049</v>
      </c>
    </row>
    <row r="4315" spans="1:5" ht="15" x14ac:dyDescent="0.25">
      <c r="A4315">
        <f t="shared" si="67"/>
        <v>40931</v>
      </c>
      <c r="B4315">
        <v>40931</v>
      </c>
      <c r="C4315" t="s">
        <v>17076</v>
      </c>
      <c r="D4315" t="s">
        <v>7634</v>
      </c>
      <c r="E4315" s="143" t="s">
        <v>17077</v>
      </c>
    </row>
    <row r="4316" spans="1:5" ht="15" x14ac:dyDescent="0.25">
      <c r="A4316">
        <f t="shared" si="67"/>
        <v>40943</v>
      </c>
      <c r="B4316">
        <v>40943</v>
      </c>
      <c r="C4316" t="s">
        <v>21534</v>
      </c>
      <c r="D4316" t="s">
        <v>7567</v>
      </c>
      <c r="E4316" s="143" t="s">
        <v>14586</v>
      </c>
    </row>
    <row r="4317" spans="1:5" ht="15" x14ac:dyDescent="0.25">
      <c r="A4317">
        <f t="shared" si="67"/>
        <v>40944</v>
      </c>
      <c r="B4317">
        <v>40944</v>
      </c>
      <c r="C4317" t="s">
        <v>21535</v>
      </c>
      <c r="D4317" t="s">
        <v>7634</v>
      </c>
      <c r="E4317" s="143" t="s">
        <v>21536</v>
      </c>
    </row>
    <row r="4318" spans="1:5" ht="15" x14ac:dyDescent="0.25">
      <c r="A4318">
        <f t="shared" si="67"/>
        <v>40945</v>
      </c>
      <c r="B4318">
        <v>40945</v>
      </c>
      <c r="C4318" t="s">
        <v>21528</v>
      </c>
      <c r="D4318" t="s">
        <v>7567</v>
      </c>
      <c r="E4318" s="143" t="s">
        <v>13433</v>
      </c>
    </row>
    <row r="4319" spans="1:5" ht="15" x14ac:dyDescent="0.25">
      <c r="A4319">
        <f t="shared" si="67"/>
        <v>40946</v>
      </c>
      <c r="B4319">
        <v>40946</v>
      </c>
      <c r="C4319" t="s">
        <v>21529</v>
      </c>
      <c r="D4319" t="s">
        <v>7634</v>
      </c>
      <c r="E4319" s="143" t="s">
        <v>21530</v>
      </c>
    </row>
    <row r="4320" spans="1:5" ht="15" x14ac:dyDescent="0.25">
      <c r="A4320">
        <f t="shared" si="67"/>
        <v>40974</v>
      </c>
      <c r="B4320">
        <v>40974</v>
      </c>
      <c r="C4320" t="s">
        <v>20108</v>
      </c>
      <c r="D4320" t="s">
        <v>7634</v>
      </c>
      <c r="E4320" s="143" t="s">
        <v>20109</v>
      </c>
    </row>
    <row r="4321" spans="1:5" ht="15" x14ac:dyDescent="0.25">
      <c r="A4321">
        <f t="shared" si="67"/>
        <v>40975</v>
      </c>
      <c r="B4321">
        <v>40975</v>
      </c>
      <c r="C4321" t="s">
        <v>17066</v>
      </c>
      <c r="D4321" t="s">
        <v>7634</v>
      </c>
      <c r="E4321" s="143" t="s">
        <v>16793</v>
      </c>
    </row>
    <row r="4322" spans="1:5" ht="15" x14ac:dyDescent="0.25">
      <c r="A4322">
        <f t="shared" si="67"/>
        <v>40976</v>
      </c>
      <c r="B4322">
        <v>40976</v>
      </c>
      <c r="C4322" t="s">
        <v>17843</v>
      </c>
      <c r="D4322" t="s">
        <v>7634</v>
      </c>
      <c r="E4322" s="143" t="s">
        <v>17844</v>
      </c>
    </row>
    <row r="4323" spans="1:5" ht="15" x14ac:dyDescent="0.25">
      <c r="A4323">
        <f t="shared" si="67"/>
        <v>40977</v>
      </c>
      <c r="B4323">
        <v>40977</v>
      </c>
      <c r="C4323" t="s">
        <v>19968</v>
      </c>
      <c r="D4323" t="s">
        <v>7634</v>
      </c>
      <c r="E4323" s="143" t="s">
        <v>19969</v>
      </c>
    </row>
    <row r="4324" spans="1:5" ht="15" x14ac:dyDescent="0.25">
      <c r="A4324">
        <f t="shared" si="67"/>
        <v>40978</v>
      </c>
      <c r="B4324">
        <v>40978</v>
      </c>
      <c r="C4324" t="s">
        <v>20326</v>
      </c>
      <c r="D4324" t="s">
        <v>7634</v>
      </c>
      <c r="E4324" s="143" t="s">
        <v>20327</v>
      </c>
    </row>
    <row r="4325" spans="1:5" ht="15" x14ac:dyDescent="0.25">
      <c r="A4325">
        <f t="shared" si="67"/>
        <v>40979</v>
      </c>
      <c r="B4325">
        <v>40979</v>
      </c>
      <c r="C4325" t="s">
        <v>20340</v>
      </c>
      <c r="D4325" t="s">
        <v>7634</v>
      </c>
      <c r="E4325" s="143" t="s">
        <v>20341</v>
      </c>
    </row>
    <row r="4326" spans="1:5" ht="15" x14ac:dyDescent="0.25">
      <c r="A4326">
        <f t="shared" si="67"/>
        <v>40980</v>
      </c>
      <c r="B4326">
        <v>40980</v>
      </c>
      <c r="C4326" t="s">
        <v>20318</v>
      </c>
      <c r="D4326" t="s">
        <v>7634</v>
      </c>
      <c r="E4326" s="143" t="s">
        <v>20319</v>
      </c>
    </row>
    <row r="4327" spans="1:5" ht="15" x14ac:dyDescent="0.25">
      <c r="A4327">
        <f t="shared" si="67"/>
        <v>40981</v>
      </c>
      <c r="B4327">
        <v>40981</v>
      </c>
      <c r="C4327" t="s">
        <v>20334</v>
      </c>
      <c r="D4327" t="s">
        <v>7634</v>
      </c>
      <c r="E4327" s="143" t="s">
        <v>20335</v>
      </c>
    </row>
    <row r="4328" spans="1:5" ht="15" x14ac:dyDescent="0.25">
      <c r="A4328">
        <f t="shared" si="67"/>
        <v>40982</v>
      </c>
      <c r="B4328">
        <v>40982</v>
      </c>
      <c r="C4328" t="s">
        <v>20346</v>
      </c>
      <c r="D4328" t="s">
        <v>7634</v>
      </c>
      <c r="E4328" s="143" t="s">
        <v>20347</v>
      </c>
    </row>
    <row r="4329" spans="1:5" ht="15" x14ac:dyDescent="0.25">
      <c r="A4329">
        <f t="shared" si="67"/>
        <v>40983</v>
      </c>
      <c r="B4329">
        <v>40983</v>
      </c>
      <c r="C4329" t="s">
        <v>20195</v>
      </c>
      <c r="D4329" t="s">
        <v>7634</v>
      </c>
      <c r="E4329" s="143" t="s">
        <v>20196</v>
      </c>
    </row>
    <row r="4330" spans="1:5" ht="15" x14ac:dyDescent="0.25">
      <c r="A4330">
        <f t="shared" si="67"/>
        <v>40984</v>
      </c>
      <c r="B4330">
        <v>40984</v>
      </c>
      <c r="C4330" t="s">
        <v>16797</v>
      </c>
      <c r="D4330" t="s">
        <v>7634</v>
      </c>
      <c r="E4330" s="143" t="s">
        <v>16793</v>
      </c>
    </row>
    <row r="4331" spans="1:5" ht="15" x14ac:dyDescent="0.25">
      <c r="A4331">
        <f t="shared" si="67"/>
        <v>40986</v>
      </c>
      <c r="B4331">
        <v>40986</v>
      </c>
      <c r="C4331" t="s">
        <v>20323</v>
      </c>
      <c r="D4331" t="s">
        <v>7634</v>
      </c>
      <c r="E4331" s="143" t="s">
        <v>20324</v>
      </c>
    </row>
    <row r="4332" spans="1:5" ht="15" x14ac:dyDescent="0.25">
      <c r="A4332">
        <f t="shared" si="67"/>
        <v>40987</v>
      </c>
      <c r="B4332">
        <v>40987</v>
      </c>
      <c r="C4332" t="s">
        <v>20331</v>
      </c>
      <c r="D4332" t="s">
        <v>7634</v>
      </c>
      <c r="E4332" s="143" t="s">
        <v>20332</v>
      </c>
    </row>
    <row r="4333" spans="1:5" ht="15" x14ac:dyDescent="0.25">
      <c r="A4333">
        <f t="shared" si="67"/>
        <v>40988</v>
      </c>
      <c r="B4333">
        <v>40988</v>
      </c>
      <c r="C4333" t="s">
        <v>20225</v>
      </c>
      <c r="D4333" t="s">
        <v>7634</v>
      </c>
      <c r="E4333" s="143" t="s">
        <v>20226</v>
      </c>
    </row>
    <row r="4334" spans="1:5" ht="15" x14ac:dyDescent="0.25">
      <c r="A4334">
        <f t="shared" si="67"/>
        <v>40990</v>
      </c>
      <c r="B4334">
        <v>40990</v>
      </c>
      <c r="C4334" t="s">
        <v>20228</v>
      </c>
      <c r="D4334" t="s">
        <v>7634</v>
      </c>
      <c r="E4334" s="143" t="s">
        <v>20229</v>
      </c>
    </row>
    <row r="4335" spans="1:5" ht="15" x14ac:dyDescent="0.25">
      <c r="A4335">
        <f t="shared" si="67"/>
        <v>40992</v>
      </c>
      <c r="B4335">
        <v>40992</v>
      </c>
      <c r="C4335" t="s">
        <v>20231</v>
      </c>
      <c r="D4335" t="s">
        <v>7634</v>
      </c>
      <c r="E4335" s="143" t="s">
        <v>20232</v>
      </c>
    </row>
    <row r="4336" spans="1:5" ht="15" x14ac:dyDescent="0.25">
      <c r="A4336">
        <f t="shared" si="67"/>
        <v>40998</v>
      </c>
      <c r="B4336">
        <v>40998</v>
      </c>
      <c r="C4336" t="s">
        <v>20343</v>
      </c>
      <c r="D4336" t="s">
        <v>7634</v>
      </c>
      <c r="E4336" s="143" t="s">
        <v>20344</v>
      </c>
    </row>
    <row r="4337" spans="1:5" ht="15" x14ac:dyDescent="0.25">
      <c r="A4337">
        <f t="shared" si="67"/>
        <v>41001</v>
      </c>
      <c r="B4337">
        <v>41001</v>
      </c>
      <c r="C4337" t="s">
        <v>20362</v>
      </c>
      <c r="D4337" t="s">
        <v>7634</v>
      </c>
      <c r="E4337" s="143" t="s">
        <v>20351</v>
      </c>
    </row>
    <row r="4338" spans="1:5" ht="15" x14ac:dyDescent="0.25">
      <c r="A4338">
        <f t="shared" si="67"/>
        <v>41012</v>
      </c>
      <c r="B4338">
        <v>41012</v>
      </c>
      <c r="C4338" t="s">
        <v>20359</v>
      </c>
      <c r="D4338" t="s">
        <v>7634</v>
      </c>
      <c r="E4338" s="143" t="s">
        <v>20360</v>
      </c>
    </row>
    <row r="4339" spans="1:5" ht="15" x14ac:dyDescent="0.25">
      <c r="A4339">
        <f t="shared" si="67"/>
        <v>41024</v>
      </c>
      <c r="B4339">
        <v>41024</v>
      </c>
      <c r="C4339" t="s">
        <v>20353</v>
      </c>
      <c r="D4339" t="s">
        <v>7634</v>
      </c>
      <c r="E4339" s="143" t="s">
        <v>20351</v>
      </c>
    </row>
    <row r="4340" spans="1:5" ht="15" x14ac:dyDescent="0.25">
      <c r="A4340">
        <f t="shared" si="67"/>
        <v>41026</v>
      </c>
      <c r="B4340">
        <v>41026</v>
      </c>
      <c r="C4340" t="s">
        <v>20350</v>
      </c>
      <c r="D4340" t="s">
        <v>7634</v>
      </c>
      <c r="E4340" s="143" t="s">
        <v>20351</v>
      </c>
    </row>
    <row r="4341" spans="1:5" ht="15" x14ac:dyDescent="0.25">
      <c r="A4341">
        <f t="shared" si="67"/>
        <v>41031</v>
      </c>
      <c r="B4341">
        <v>41031</v>
      </c>
      <c r="C4341" t="s">
        <v>20320</v>
      </c>
      <c r="D4341" t="s">
        <v>7634</v>
      </c>
      <c r="E4341" s="143" t="s">
        <v>20321</v>
      </c>
    </row>
    <row r="4342" spans="1:5" ht="15" x14ac:dyDescent="0.25">
      <c r="A4342">
        <f t="shared" si="67"/>
        <v>41033</v>
      </c>
      <c r="B4342">
        <v>41033</v>
      </c>
      <c r="C4342" t="s">
        <v>20355</v>
      </c>
      <c r="D4342" t="s">
        <v>7634</v>
      </c>
      <c r="E4342" s="143" t="s">
        <v>20321</v>
      </c>
    </row>
    <row r="4343" spans="1:5" ht="15" x14ac:dyDescent="0.25">
      <c r="A4343">
        <f t="shared" si="67"/>
        <v>41036</v>
      </c>
      <c r="B4343">
        <v>41036</v>
      </c>
      <c r="C4343" t="s">
        <v>20337</v>
      </c>
      <c r="D4343" t="s">
        <v>7634</v>
      </c>
      <c r="E4343" s="143" t="s">
        <v>20338</v>
      </c>
    </row>
    <row r="4344" spans="1:5" ht="15" x14ac:dyDescent="0.25">
      <c r="A4344">
        <f t="shared" si="67"/>
        <v>41038</v>
      </c>
      <c r="B4344">
        <v>41038</v>
      </c>
      <c r="C4344" t="s">
        <v>20222</v>
      </c>
      <c r="D4344" t="s">
        <v>7634</v>
      </c>
      <c r="E4344" s="143" t="s">
        <v>20223</v>
      </c>
    </row>
    <row r="4345" spans="1:5" ht="15" x14ac:dyDescent="0.25">
      <c r="A4345">
        <f t="shared" si="67"/>
        <v>41040</v>
      </c>
      <c r="B4345">
        <v>41040</v>
      </c>
      <c r="C4345" t="s">
        <v>20357</v>
      </c>
      <c r="D4345" t="s">
        <v>7634</v>
      </c>
      <c r="E4345" s="143" t="s">
        <v>20321</v>
      </c>
    </row>
    <row r="4346" spans="1:5" ht="15" x14ac:dyDescent="0.25">
      <c r="A4346">
        <f t="shared" si="67"/>
        <v>41043</v>
      </c>
      <c r="B4346">
        <v>41043</v>
      </c>
      <c r="C4346" t="s">
        <v>20329</v>
      </c>
      <c r="D4346" t="s">
        <v>7634</v>
      </c>
      <c r="E4346" s="143" t="s">
        <v>20321</v>
      </c>
    </row>
    <row r="4347" spans="1:5" ht="15" x14ac:dyDescent="0.25">
      <c r="A4347">
        <f t="shared" si="67"/>
        <v>41065</v>
      </c>
      <c r="B4347">
        <v>41065</v>
      </c>
      <c r="C4347" t="s">
        <v>20511</v>
      </c>
      <c r="D4347" t="s">
        <v>7634</v>
      </c>
      <c r="E4347" s="143" t="s">
        <v>17019</v>
      </c>
    </row>
    <row r="4348" spans="1:5" ht="15" x14ac:dyDescent="0.25">
      <c r="A4348">
        <f t="shared" si="67"/>
        <v>41066</v>
      </c>
      <c r="B4348">
        <v>41066</v>
      </c>
      <c r="C4348" t="s">
        <v>20472</v>
      </c>
      <c r="D4348" t="s">
        <v>7634</v>
      </c>
      <c r="E4348" s="143" t="s">
        <v>17019</v>
      </c>
    </row>
    <row r="4349" spans="1:5" ht="15" x14ac:dyDescent="0.25">
      <c r="A4349">
        <f t="shared" si="67"/>
        <v>41067</v>
      </c>
      <c r="B4349">
        <v>41067</v>
      </c>
      <c r="C4349" t="s">
        <v>20070</v>
      </c>
      <c r="D4349" t="s">
        <v>7634</v>
      </c>
      <c r="E4349" s="143" t="s">
        <v>17019</v>
      </c>
    </row>
    <row r="4350" spans="1:5" ht="15" x14ac:dyDescent="0.25">
      <c r="A4350">
        <f t="shared" si="67"/>
        <v>41068</v>
      </c>
      <c r="B4350">
        <v>41068</v>
      </c>
      <c r="C4350" t="s">
        <v>17682</v>
      </c>
      <c r="D4350" t="s">
        <v>7634</v>
      </c>
      <c r="E4350" s="143" t="s">
        <v>17683</v>
      </c>
    </row>
    <row r="4351" spans="1:5" ht="15" x14ac:dyDescent="0.25">
      <c r="A4351">
        <f t="shared" si="67"/>
        <v>41069</v>
      </c>
      <c r="B4351">
        <v>41069</v>
      </c>
      <c r="C4351" t="s">
        <v>17080</v>
      </c>
      <c r="D4351" t="s">
        <v>7634</v>
      </c>
      <c r="E4351" s="143" t="s">
        <v>17019</v>
      </c>
    </row>
    <row r="4352" spans="1:5" ht="15" x14ac:dyDescent="0.25">
      <c r="A4352">
        <f t="shared" si="67"/>
        <v>41071</v>
      </c>
      <c r="B4352">
        <v>41071</v>
      </c>
      <c r="C4352" t="s">
        <v>17070</v>
      </c>
      <c r="D4352" t="s">
        <v>7634</v>
      </c>
      <c r="E4352" s="143" t="s">
        <v>17071</v>
      </c>
    </row>
    <row r="4353" spans="1:5" ht="15" x14ac:dyDescent="0.25">
      <c r="A4353">
        <f t="shared" si="67"/>
        <v>41072</v>
      </c>
      <c r="B4353">
        <v>41072</v>
      </c>
      <c r="C4353" t="s">
        <v>17068</v>
      </c>
      <c r="D4353" t="s">
        <v>7634</v>
      </c>
      <c r="E4353" s="143" t="s">
        <v>16793</v>
      </c>
    </row>
    <row r="4354" spans="1:5" ht="15" x14ac:dyDescent="0.25">
      <c r="A4354">
        <f t="shared" si="67"/>
        <v>41073</v>
      </c>
      <c r="B4354">
        <v>41073</v>
      </c>
      <c r="C4354" t="s">
        <v>22370</v>
      </c>
      <c r="D4354" t="s">
        <v>7634</v>
      </c>
      <c r="E4354" s="143" t="s">
        <v>22371</v>
      </c>
    </row>
    <row r="4355" spans="1:5" ht="15" x14ac:dyDescent="0.25">
      <c r="A4355">
        <f t="shared" ref="A4355:A4418" si="68">B4355</f>
        <v>41075</v>
      </c>
      <c r="B4355">
        <v>41075</v>
      </c>
      <c r="C4355" t="s">
        <v>19174</v>
      </c>
      <c r="D4355" t="s">
        <v>7634</v>
      </c>
      <c r="E4355" s="143" t="s">
        <v>19175</v>
      </c>
    </row>
    <row r="4356" spans="1:5" ht="15" x14ac:dyDescent="0.25">
      <c r="A4356">
        <f t="shared" si="68"/>
        <v>41076</v>
      </c>
      <c r="B4356">
        <v>41076</v>
      </c>
      <c r="C4356" t="s">
        <v>19313</v>
      </c>
      <c r="D4356" t="s">
        <v>7634</v>
      </c>
      <c r="E4356" s="143" t="s">
        <v>19314</v>
      </c>
    </row>
    <row r="4357" spans="1:5" ht="15" x14ac:dyDescent="0.25">
      <c r="A4357">
        <f t="shared" si="68"/>
        <v>41077</v>
      </c>
      <c r="B4357">
        <v>41077</v>
      </c>
      <c r="C4357" t="s">
        <v>19386</v>
      </c>
      <c r="D4357" t="s">
        <v>7634</v>
      </c>
      <c r="E4357" s="143" t="s">
        <v>19387</v>
      </c>
    </row>
    <row r="4358" spans="1:5" ht="15" x14ac:dyDescent="0.25">
      <c r="A4358">
        <f t="shared" si="68"/>
        <v>41078</v>
      </c>
      <c r="B4358">
        <v>41078</v>
      </c>
      <c r="C4358" t="s">
        <v>17054</v>
      </c>
      <c r="D4358" t="s">
        <v>7634</v>
      </c>
      <c r="E4358" s="143" t="s">
        <v>17055</v>
      </c>
    </row>
    <row r="4359" spans="1:5" ht="15" x14ac:dyDescent="0.25">
      <c r="A4359">
        <f t="shared" si="68"/>
        <v>41079</v>
      </c>
      <c r="B4359">
        <v>41079</v>
      </c>
      <c r="C4359" t="s">
        <v>20593</v>
      </c>
      <c r="D4359" t="s">
        <v>7634</v>
      </c>
      <c r="E4359" s="143" t="s">
        <v>17019</v>
      </c>
    </row>
    <row r="4360" spans="1:5" ht="15" x14ac:dyDescent="0.25">
      <c r="A4360">
        <f t="shared" si="68"/>
        <v>41081</v>
      </c>
      <c r="B4360">
        <v>41081</v>
      </c>
      <c r="C4360" t="s">
        <v>20598</v>
      </c>
      <c r="D4360" t="s">
        <v>7634</v>
      </c>
      <c r="E4360" s="143" t="s">
        <v>17019</v>
      </c>
    </row>
    <row r="4361" spans="1:5" ht="15" x14ac:dyDescent="0.25">
      <c r="A4361">
        <f t="shared" si="68"/>
        <v>41082</v>
      </c>
      <c r="B4361">
        <v>41082</v>
      </c>
      <c r="C4361" t="s">
        <v>20595</v>
      </c>
      <c r="D4361" t="s">
        <v>7634</v>
      </c>
      <c r="E4361" s="143" t="s">
        <v>20596</v>
      </c>
    </row>
    <row r="4362" spans="1:5" ht="15" x14ac:dyDescent="0.25">
      <c r="A4362">
        <f t="shared" si="68"/>
        <v>41083</v>
      </c>
      <c r="B4362">
        <v>41083</v>
      </c>
      <c r="C4362" t="s">
        <v>16802</v>
      </c>
      <c r="D4362" t="s">
        <v>7634</v>
      </c>
      <c r="E4362" s="143" t="s">
        <v>16793</v>
      </c>
    </row>
    <row r="4363" spans="1:5" ht="15" x14ac:dyDescent="0.25">
      <c r="A4363">
        <f t="shared" si="68"/>
        <v>41084</v>
      </c>
      <c r="B4363">
        <v>41084</v>
      </c>
      <c r="C4363" t="s">
        <v>21165</v>
      </c>
      <c r="D4363" t="s">
        <v>7634</v>
      </c>
      <c r="E4363" s="143" t="s">
        <v>17071</v>
      </c>
    </row>
    <row r="4364" spans="1:5" ht="15" x14ac:dyDescent="0.25">
      <c r="A4364">
        <f t="shared" si="68"/>
        <v>41085</v>
      </c>
      <c r="B4364">
        <v>41085</v>
      </c>
      <c r="C4364" t="s">
        <v>16806</v>
      </c>
      <c r="D4364" t="s">
        <v>7634</v>
      </c>
      <c r="E4364" s="143" t="s">
        <v>16800</v>
      </c>
    </row>
    <row r="4365" spans="1:5" ht="15" x14ac:dyDescent="0.25">
      <c r="A4365">
        <f t="shared" si="68"/>
        <v>41086</v>
      </c>
      <c r="B4365">
        <v>41086</v>
      </c>
      <c r="C4365" t="s">
        <v>16799</v>
      </c>
      <c r="D4365" t="s">
        <v>7634</v>
      </c>
      <c r="E4365" s="143" t="s">
        <v>16800</v>
      </c>
    </row>
    <row r="4366" spans="1:5" ht="15" x14ac:dyDescent="0.25">
      <c r="A4366">
        <f t="shared" si="68"/>
        <v>41087</v>
      </c>
      <c r="B4366">
        <v>41087</v>
      </c>
      <c r="C4366" t="s">
        <v>21193</v>
      </c>
      <c r="D4366" t="s">
        <v>7634</v>
      </c>
      <c r="E4366" s="143" t="s">
        <v>21194</v>
      </c>
    </row>
    <row r="4367" spans="1:5" ht="15" x14ac:dyDescent="0.25">
      <c r="A4367">
        <f t="shared" si="68"/>
        <v>41088</v>
      </c>
      <c r="B4367">
        <v>41088</v>
      </c>
      <c r="C4367" t="s">
        <v>21196</v>
      </c>
      <c r="D4367" t="s">
        <v>7634</v>
      </c>
      <c r="E4367" s="143" t="s">
        <v>21197</v>
      </c>
    </row>
    <row r="4368" spans="1:5" ht="15" x14ac:dyDescent="0.25">
      <c r="A4368">
        <f t="shared" si="68"/>
        <v>41089</v>
      </c>
      <c r="B4368">
        <v>41089</v>
      </c>
      <c r="C4368" t="s">
        <v>21532</v>
      </c>
      <c r="D4368" t="s">
        <v>7634</v>
      </c>
      <c r="E4368" s="143" t="s">
        <v>21533</v>
      </c>
    </row>
    <row r="4369" spans="1:5" ht="15" x14ac:dyDescent="0.25">
      <c r="A4369">
        <f t="shared" si="68"/>
        <v>41090</v>
      </c>
      <c r="B4369">
        <v>41090</v>
      </c>
      <c r="C4369" t="s">
        <v>17063</v>
      </c>
      <c r="D4369" t="s">
        <v>7634</v>
      </c>
      <c r="E4369" s="143" t="s">
        <v>17064</v>
      </c>
    </row>
    <row r="4370" spans="1:5" ht="15" x14ac:dyDescent="0.25">
      <c r="A4370">
        <f t="shared" si="68"/>
        <v>41091</v>
      </c>
      <c r="B4370">
        <v>41091</v>
      </c>
      <c r="C4370" t="s">
        <v>20699</v>
      </c>
      <c r="D4370" t="s">
        <v>7634</v>
      </c>
      <c r="E4370" s="143" t="s">
        <v>20700</v>
      </c>
    </row>
    <row r="4371" spans="1:5" ht="15" x14ac:dyDescent="0.25">
      <c r="A4371">
        <f t="shared" si="68"/>
        <v>41092</v>
      </c>
      <c r="B4371">
        <v>41092</v>
      </c>
      <c r="C4371" t="s">
        <v>21538</v>
      </c>
      <c r="D4371" t="s">
        <v>7634</v>
      </c>
      <c r="E4371" s="143" t="s">
        <v>21539</v>
      </c>
    </row>
    <row r="4372" spans="1:5" ht="15" x14ac:dyDescent="0.25">
      <c r="A4372">
        <f t="shared" si="68"/>
        <v>41093</v>
      </c>
      <c r="B4372">
        <v>41093</v>
      </c>
      <c r="C4372" t="s">
        <v>17073</v>
      </c>
      <c r="D4372" t="s">
        <v>7634</v>
      </c>
      <c r="E4372" s="143" t="s">
        <v>17074</v>
      </c>
    </row>
    <row r="4373" spans="1:5" ht="15" x14ac:dyDescent="0.25">
      <c r="A4373">
        <f t="shared" si="68"/>
        <v>41094</v>
      </c>
      <c r="B4373">
        <v>41094</v>
      </c>
      <c r="C4373" t="s">
        <v>20300</v>
      </c>
      <c r="D4373" t="s">
        <v>7634</v>
      </c>
      <c r="E4373" s="143" t="s">
        <v>16793</v>
      </c>
    </row>
    <row r="4374" spans="1:5" ht="15" x14ac:dyDescent="0.25">
      <c r="A4374">
        <f t="shared" si="68"/>
        <v>41096</v>
      </c>
      <c r="B4374">
        <v>41096</v>
      </c>
      <c r="C4374" t="s">
        <v>22431</v>
      </c>
      <c r="D4374" t="s">
        <v>7634</v>
      </c>
      <c r="E4374" s="143" t="s">
        <v>17071</v>
      </c>
    </row>
    <row r="4375" spans="1:5" ht="15" x14ac:dyDescent="0.25">
      <c r="A4375">
        <f t="shared" si="68"/>
        <v>41097</v>
      </c>
      <c r="B4375">
        <v>41097</v>
      </c>
      <c r="C4375" t="s">
        <v>21625</v>
      </c>
      <c r="D4375" t="s">
        <v>7634</v>
      </c>
      <c r="E4375" s="143" t="s">
        <v>21626</v>
      </c>
    </row>
    <row r="4376" spans="1:5" ht="15" x14ac:dyDescent="0.25">
      <c r="A4376">
        <f t="shared" si="68"/>
        <v>41180</v>
      </c>
      <c r="B4376">
        <v>41180</v>
      </c>
      <c r="C4376" t="s">
        <v>20792</v>
      </c>
      <c r="D4376" t="s">
        <v>7565</v>
      </c>
      <c r="E4376" s="143" t="s">
        <v>33490</v>
      </c>
    </row>
    <row r="4377" spans="1:5" ht="15" x14ac:dyDescent="0.25">
      <c r="A4377">
        <f t="shared" si="68"/>
        <v>41181</v>
      </c>
      <c r="B4377">
        <v>41181</v>
      </c>
      <c r="C4377" t="s">
        <v>20793</v>
      </c>
      <c r="D4377" t="s">
        <v>7565</v>
      </c>
      <c r="E4377" s="143" t="s">
        <v>33491</v>
      </c>
    </row>
    <row r="4378" spans="1:5" ht="15" x14ac:dyDescent="0.25">
      <c r="A4378">
        <f t="shared" si="68"/>
        <v>41182</v>
      </c>
      <c r="B4378">
        <v>41182</v>
      </c>
      <c r="C4378" t="s">
        <v>20794</v>
      </c>
      <c r="D4378" t="s">
        <v>7565</v>
      </c>
      <c r="E4378" s="143" t="s">
        <v>33492</v>
      </c>
    </row>
    <row r="4379" spans="1:5" ht="15" x14ac:dyDescent="0.25">
      <c r="A4379">
        <f t="shared" si="68"/>
        <v>41183</v>
      </c>
      <c r="B4379">
        <v>41183</v>
      </c>
      <c r="C4379" t="s">
        <v>20795</v>
      </c>
      <c r="D4379" t="s">
        <v>7565</v>
      </c>
      <c r="E4379" s="143" t="s">
        <v>33493</v>
      </c>
    </row>
    <row r="4380" spans="1:5" ht="15" x14ac:dyDescent="0.25">
      <c r="A4380">
        <f t="shared" si="68"/>
        <v>41184</v>
      </c>
      <c r="B4380">
        <v>41184</v>
      </c>
      <c r="C4380" t="s">
        <v>20796</v>
      </c>
      <c r="D4380" t="s">
        <v>7565</v>
      </c>
      <c r="E4380" s="143" t="s">
        <v>33494</v>
      </c>
    </row>
    <row r="4381" spans="1:5" ht="15" x14ac:dyDescent="0.25">
      <c r="A4381">
        <f t="shared" si="68"/>
        <v>41185</v>
      </c>
      <c r="B4381">
        <v>41185</v>
      </c>
      <c r="C4381" t="s">
        <v>20797</v>
      </c>
      <c r="D4381" t="s">
        <v>7565</v>
      </c>
      <c r="E4381" s="143" t="s">
        <v>33495</v>
      </c>
    </row>
    <row r="4382" spans="1:5" ht="15" x14ac:dyDescent="0.25">
      <c r="A4382">
        <f t="shared" si="68"/>
        <v>41186</v>
      </c>
      <c r="B4382">
        <v>41186</v>
      </c>
      <c r="C4382" t="s">
        <v>20798</v>
      </c>
      <c r="D4382" t="s">
        <v>7565</v>
      </c>
      <c r="E4382" s="143" t="s">
        <v>33496</v>
      </c>
    </row>
    <row r="4383" spans="1:5" ht="15" x14ac:dyDescent="0.25">
      <c r="A4383">
        <f t="shared" si="68"/>
        <v>41187</v>
      </c>
      <c r="B4383">
        <v>41187</v>
      </c>
      <c r="C4383" t="s">
        <v>20799</v>
      </c>
      <c r="D4383" t="s">
        <v>7565</v>
      </c>
      <c r="E4383" s="143" t="s">
        <v>33497</v>
      </c>
    </row>
    <row r="4384" spans="1:5" ht="15" x14ac:dyDescent="0.25">
      <c r="A4384">
        <f t="shared" si="68"/>
        <v>41188</v>
      </c>
      <c r="B4384">
        <v>41188</v>
      </c>
      <c r="C4384" t="s">
        <v>20800</v>
      </c>
      <c r="D4384" t="s">
        <v>7565</v>
      </c>
      <c r="E4384" s="143" t="s">
        <v>33498</v>
      </c>
    </row>
    <row r="4385" spans="1:5" ht="15" x14ac:dyDescent="0.25">
      <c r="A4385">
        <f t="shared" si="68"/>
        <v>41189</v>
      </c>
      <c r="B4385">
        <v>41189</v>
      </c>
      <c r="C4385" t="s">
        <v>20802</v>
      </c>
      <c r="D4385" t="s">
        <v>7565</v>
      </c>
      <c r="E4385" s="143" t="s">
        <v>33499</v>
      </c>
    </row>
    <row r="4386" spans="1:5" ht="15" x14ac:dyDescent="0.25">
      <c r="A4386">
        <f t="shared" si="68"/>
        <v>41190</v>
      </c>
      <c r="B4386">
        <v>41190</v>
      </c>
      <c r="C4386" t="s">
        <v>20803</v>
      </c>
      <c r="D4386" t="s">
        <v>7565</v>
      </c>
      <c r="E4386" s="143" t="s">
        <v>33500</v>
      </c>
    </row>
    <row r="4387" spans="1:5" ht="15" x14ac:dyDescent="0.25">
      <c r="A4387">
        <f t="shared" si="68"/>
        <v>41191</v>
      </c>
      <c r="B4387">
        <v>41191</v>
      </c>
      <c r="C4387" t="s">
        <v>20804</v>
      </c>
      <c r="D4387" t="s">
        <v>7565</v>
      </c>
      <c r="E4387" s="143" t="s">
        <v>33501</v>
      </c>
    </row>
    <row r="4388" spans="1:5" ht="15" x14ac:dyDescent="0.25">
      <c r="A4388">
        <f t="shared" si="68"/>
        <v>41192</v>
      </c>
      <c r="B4388">
        <v>41192</v>
      </c>
      <c r="C4388" t="s">
        <v>20805</v>
      </c>
      <c r="D4388" t="s">
        <v>7565</v>
      </c>
      <c r="E4388" s="143" t="s">
        <v>33502</v>
      </c>
    </row>
    <row r="4389" spans="1:5" ht="15" x14ac:dyDescent="0.25">
      <c r="A4389">
        <f t="shared" si="68"/>
        <v>41193</v>
      </c>
      <c r="B4389">
        <v>41193</v>
      </c>
      <c r="C4389" t="s">
        <v>20806</v>
      </c>
      <c r="D4389" t="s">
        <v>7565</v>
      </c>
      <c r="E4389" s="143" t="s">
        <v>33503</v>
      </c>
    </row>
    <row r="4390" spans="1:5" ht="15" x14ac:dyDescent="0.25">
      <c r="A4390">
        <f t="shared" si="68"/>
        <v>41194</v>
      </c>
      <c r="B4390">
        <v>41194</v>
      </c>
      <c r="C4390" t="s">
        <v>20807</v>
      </c>
      <c r="D4390" t="s">
        <v>7565</v>
      </c>
      <c r="E4390" s="143" t="s">
        <v>33504</v>
      </c>
    </row>
    <row r="4391" spans="1:5" ht="15" x14ac:dyDescent="0.25">
      <c r="A4391">
        <f t="shared" si="68"/>
        <v>41195</v>
      </c>
      <c r="B4391">
        <v>41195</v>
      </c>
      <c r="C4391" t="s">
        <v>20834</v>
      </c>
      <c r="D4391" t="s">
        <v>7565</v>
      </c>
      <c r="E4391" s="143" t="s">
        <v>33505</v>
      </c>
    </row>
    <row r="4392" spans="1:5" ht="15" x14ac:dyDescent="0.25">
      <c r="A4392">
        <f t="shared" si="68"/>
        <v>41196</v>
      </c>
      <c r="B4392">
        <v>41196</v>
      </c>
      <c r="C4392" t="s">
        <v>20836</v>
      </c>
      <c r="D4392" t="s">
        <v>7565</v>
      </c>
      <c r="E4392" s="143" t="s">
        <v>33506</v>
      </c>
    </row>
    <row r="4393" spans="1:5" ht="15" x14ac:dyDescent="0.25">
      <c r="A4393">
        <f t="shared" si="68"/>
        <v>41197</v>
      </c>
      <c r="B4393">
        <v>41197</v>
      </c>
      <c r="C4393" t="s">
        <v>20838</v>
      </c>
      <c r="D4393" t="s">
        <v>7565</v>
      </c>
      <c r="E4393" s="143" t="s">
        <v>33507</v>
      </c>
    </row>
    <row r="4394" spans="1:5" ht="15" x14ac:dyDescent="0.25">
      <c r="A4394">
        <f t="shared" si="68"/>
        <v>41198</v>
      </c>
      <c r="B4394">
        <v>41198</v>
      </c>
      <c r="C4394" t="s">
        <v>20835</v>
      </c>
      <c r="D4394" t="s">
        <v>7565</v>
      </c>
      <c r="E4394" s="143" t="s">
        <v>33508</v>
      </c>
    </row>
    <row r="4395" spans="1:5" ht="15" x14ac:dyDescent="0.25">
      <c r="A4395">
        <f t="shared" si="68"/>
        <v>41199</v>
      </c>
      <c r="B4395">
        <v>41199</v>
      </c>
      <c r="C4395" t="s">
        <v>20811</v>
      </c>
      <c r="D4395" t="s">
        <v>7565</v>
      </c>
      <c r="E4395" s="143" t="s">
        <v>33509</v>
      </c>
    </row>
    <row r="4396" spans="1:5" ht="15" x14ac:dyDescent="0.25">
      <c r="A4396">
        <f t="shared" si="68"/>
        <v>41200</v>
      </c>
      <c r="B4396">
        <v>41200</v>
      </c>
      <c r="C4396" t="s">
        <v>20813</v>
      </c>
      <c r="D4396" t="s">
        <v>7565</v>
      </c>
      <c r="E4396" s="143" t="s">
        <v>33510</v>
      </c>
    </row>
    <row r="4397" spans="1:5" ht="15" x14ac:dyDescent="0.25">
      <c r="A4397">
        <f t="shared" si="68"/>
        <v>41201</v>
      </c>
      <c r="B4397">
        <v>41201</v>
      </c>
      <c r="C4397" t="s">
        <v>20810</v>
      </c>
      <c r="D4397" t="s">
        <v>7565</v>
      </c>
      <c r="E4397" s="143" t="s">
        <v>32298</v>
      </c>
    </row>
    <row r="4398" spans="1:5" ht="15" x14ac:dyDescent="0.25">
      <c r="A4398">
        <f t="shared" si="68"/>
        <v>41202</v>
      </c>
      <c r="B4398">
        <v>41202</v>
      </c>
      <c r="C4398" t="s">
        <v>20815</v>
      </c>
      <c r="D4398" t="s">
        <v>7565</v>
      </c>
      <c r="E4398" s="143" t="s">
        <v>33511</v>
      </c>
    </row>
    <row r="4399" spans="1:5" ht="15" x14ac:dyDescent="0.25">
      <c r="A4399">
        <f t="shared" si="68"/>
        <v>41203</v>
      </c>
      <c r="B4399">
        <v>41203</v>
      </c>
      <c r="C4399" t="s">
        <v>20819</v>
      </c>
      <c r="D4399" t="s">
        <v>7565</v>
      </c>
      <c r="E4399" s="143" t="s">
        <v>33512</v>
      </c>
    </row>
    <row r="4400" spans="1:5" ht="15" x14ac:dyDescent="0.25">
      <c r="A4400">
        <f t="shared" si="68"/>
        <v>41204</v>
      </c>
      <c r="B4400">
        <v>41204</v>
      </c>
      <c r="C4400" t="s">
        <v>20820</v>
      </c>
      <c r="D4400" t="s">
        <v>7565</v>
      </c>
      <c r="E4400" s="143" t="s">
        <v>33513</v>
      </c>
    </row>
    <row r="4401" spans="1:5" ht="15" x14ac:dyDescent="0.25">
      <c r="A4401">
        <f t="shared" si="68"/>
        <v>41205</v>
      </c>
      <c r="B4401">
        <v>41205</v>
      </c>
      <c r="C4401" t="s">
        <v>20814</v>
      </c>
      <c r="D4401" t="s">
        <v>7565</v>
      </c>
      <c r="E4401" s="143" t="s">
        <v>33514</v>
      </c>
    </row>
    <row r="4402" spans="1:5" ht="15" x14ac:dyDescent="0.25">
      <c r="A4402">
        <f t="shared" si="68"/>
        <v>41206</v>
      </c>
      <c r="B4402">
        <v>41206</v>
      </c>
      <c r="C4402" t="s">
        <v>20816</v>
      </c>
      <c r="D4402" t="s">
        <v>7565</v>
      </c>
      <c r="E4402" s="143" t="s">
        <v>33515</v>
      </c>
    </row>
    <row r="4403" spans="1:5" ht="15" x14ac:dyDescent="0.25">
      <c r="A4403">
        <f t="shared" si="68"/>
        <v>41207</v>
      </c>
      <c r="B4403">
        <v>41207</v>
      </c>
      <c r="C4403" t="s">
        <v>20818</v>
      </c>
      <c r="D4403" t="s">
        <v>7565</v>
      </c>
      <c r="E4403" s="143" t="s">
        <v>33516</v>
      </c>
    </row>
    <row r="4404" spans="1:5" ht="15" x14ac:dyDescent="0.25">
      <c r="A4404">
        <f t="shared" si="68"/>
        <v>41208</v>
      </c>
      <c r="B4404">
        <v>41208</v>
      </c>
      <c r="C4404" t="s">
        <v>20822</v>
      </c>
      <c r="D4404" t="s">
        <v>7565</v>
      </c>
      <c r="E4404" s="143" t="s">
        <v>33517</v>
      </c>
    </row>
    <row r="4405" spans="1:5" ht="15" x14ac:dyDescent="0.25">
      <c r="A4405">
        <f t="shared" si="68"/>
        <v>41209</v>
      </c>
      <c r="B4405">
        <v>41209</v>
      </c>
      <c r="C4405" t="s">
        <v>20826</v>
      </c>
      <c r="D4405" t="s">
        <v>7565</v>
      </c>
      <c r="E4405" s="143" t="s">
        <v>33518</v>
      </c>
    </row>
    <row r="4406" spans="1:5" ht="15" x14ac:dyDescent="0.25">
      <c r="A4406">
        <f t="shared" si="68"/>
        <v>41210</v>
      </c>
      <c r="B4406">
        <v>41210</v>
      </c>
      <c r="C4406" t="s">
        <v>20821</v>
      </c>
      <c r="D4406" t="s">
        <v>7565</v>
      </c>
      <c r="E4406" s="143" t="s">
        <v>33519</v>
      </c>
    </row>
    <row r="4407" spans="1:5" ht="15" x14ac:dyDescent="0.25">
      <c r="A4407">
        <f t="shared" si="68"/>
        <v>41211</v>
      </c>
      <c r="B4407">
        <v>41211</v>
      </c>
      <c r="C4407" t="s">
        <v>20823</v>
      </c>
      <c r="D4407" t="s">
        <v>7565</v>
      </c>
      <c r="E4407" s="143" t="s">
        <v>33520</v>
      </c>
    </row>
    <row r="4408" spans="1:5" ht="15" x14ac:dyDescent="0.25">
      <c r="A4408">
        <f t="shared" si="68"/>
        <v>41213</v>
      </c>
      <c r="B4408">
        <v>41213</v>
      </c>
      <c r="C4408" t="s">
        <v>20825</v>
      </c>
      <c r="D4408" t="s">
        <v>7565</v>
      </c>
      <c r="E4408" s="143" t="s">
        <v>33521</v>
      </c>
    </row>
    <row r="4409" spans="1:5" ht="15" x14ac:dyDescent="0.25">
      <c r="A4409">
        <f t="shared" si="68"/>
        <v>41214</v>
      </c>
      <c r="B4409">
        <v>41214</v>
      </c>
      <c r="C4409" t="s">
        <v>20830</v>
      </c>
      <c r="D4409" t="s">
        <v>7565</v>
      </c>
      <c r="E4409" s="143" t="s">
        <v>33522</v>
      </c>
    </row>
    <row r="4410" spans="1:5" ht="15" x14ac:dyDescent="0.25">
      <c r="A4410">
        <f t="shared" si="68"/>
        <v>41215</v>
      </c>
      <c r="B4410">
        <v>41215</v>
      </c>
      <c r="C4410" t="s">
        <v>20831</v>
      </c>
      <c r="D4410" t="s">
        <v>7565</v>
      </c>
      <c r="E4410" s="143" t="s">
        <v>33523</v>
      </c>
    </row>
    <row r="4411" spans="1:5" ht="15" x14ac:dyDescent="0.25">
      <c r="A4411">
        <f t="shared" si="68"/>
        <v>41216</v>
      </c>
      <c r="B4411">
        <v>41216</v>
      </c>
      <c r="C4411" t="s">
        <v>20827</v>
      </c>
      <c r="D4411" t="s">
        <v>7565</v>
      </c>
      <c r="E4411" s="143" t="s">
        <v>33524</v>
      </c>
    </row>
    <row r="4412" spans="1:5" ht="15" x14ac:dyDescent="0.25">
      <c r="A4412">
        <f t="shared" si="68"/>
        <v>41217</v>
      </c>
      <c r="B4412">
        <v>41217</v>
      </c>
      <c r="C4412" t="s">
        <v>20828</v>
      </c>
      <c r="D4412" t="s">
        <v>7565</v>
      </c>
      <c r="E4412" s="143" t="s">
        <v>33525</v>
      </c>
    </row>
    <row r="4413" spans="1:5" ht="15" x14ac:dyDescent="0.25">
      <c r="A4413">
        <f t="shared" si="68"/>
        <v>41218</v>
      </c>
      <c r="B4413">
        <v>41218</v>
      </c>
      <c r="C4413" t="s">
        <v>20829</v>
      </c>
      <c r="D4413" t="s">
        <v>7565</v>
      </c>
      <c r="E4413" s="143" t="s">
        <v>33526</v>
      </c>
    </row>
    <row r="4414" spans="1:5" ht="15" x14ac:dyDescent="0.25">
      <c r="A4414">
        <f t="shared" si="68"/>
        <v>41221</v>
      </c>
      <c r="B4414">
        <v>41221</v>
      </c>
      <c r="C4414" t="s">
        <v>20832</v>
      </c>
      <c r="D4414" t="s">
        <v>7565</v>
      </c>
      <c r="E4414" s="143" t="s">
        <v>33527</v>
      </c>
    </row>
    <row r="4415" spans="1:5" ht="15" x14ac:dyDescent="0.25">
      <c r="A4415">
        <f t="shared" si="68"/>
        <v>41222</v>
      </c>
      <c r="B4415">
        <v>41222</v>
      </c>
      <c r="C4415" t="s">
        <v>20833</v>
      </c>
      <c r="D4415" t="s">
        <v>7565</v>
      </c>
      <c r="E4415" s="143" t="s">
        <v>33528</v>
      </c>
    </row>
    <row r="4416" spans="1:5" ht="15" x14ac:dyDescent="0.25">
      <c r="A4416">
        <f t="shared" si="68"/>
        <v>41315</v>
      </c>
      <c r="B4416">
        <v>41315</v>
      </c>
      <c r="C4416" t="s">
        <v>20141</v>
      </c>
      <c r="D4416" t="s">
        <v>7568</v>
      </c>
      <c r="E4416" s="143" t="s">
        <v>33529</v>
      </c>
    </row>
    <row r="4417" spans="1:5" ht="15" x14ac:dyDescent="0.25">
      <c r="A4417">
        <f t="shared" si="68"/>
        <v>41371</v>
      </c>
      <c r="B4417">
        <v>41371</v>
      </c>
      <c r="C4417" t="s">
        <v>17180</v>
      </c>
      <c r="D4417" t="s">
        <v>7563</v>
      </c>
      <c r="E4417" s="143" t="s">
        <v>33530</v>
      </c>
    </row>
    <row r="4418" spans="1:5" ht="15" x14ac:dyDescent="0.25">
      <c r="A4418">
        <f t="shared" si="68"/>
        <v>41372</v>
      </c>
      <c r="B4418">
        <v>41372</v>
      </c>
      <c r="C4418" t="s">
        <v>17178</v>
      </c>
      <c r="D4418" t="s">
        <v>7563</v>
      </c>
      <c r="E4418" s="143" t="s">
        <v>33531</v>
      </c>
    </row>
    <row r="4419" spans="1:5" ht="15" x14ac:dyDescent="0.25">
      <c r="A4419">
        <f t="shared" ref="A4419:A4482" si="69">B4419</f>
        <v>41380</v>
      </c>
      <c r="B4419">
        <v>41380</v>
      </c>
      <c r="C4419" t="s">
        <v>20094</v>
      </c>
      <c r="D4419" t="s">
        <v>7565</v>
      </c>
      <c r="E4419" s="143" t="s">
        <v>20095</v>
      </c>
    </row>
    <row r="4420" spans="1:5" ht="15" x14ac:dyDescent="0.25">
      <c r="A4420">
        <f t="shared" si="69"/>
        <v>41381</v>
      </c>
      <c r="B4420">
        <v>41381</v>
      </c>
      <c r="C4420" t="s">
        <v>20096</v>
      </c>
      <c r="D4420" t="s">
        <v>7565</v>
      </c>
      <c r="E4420" s="143" t="s">
        <v>20097</v>
      </c>
    </row>
    <row r="4421" spans="1:5" ht="15" x14ac:dyDescent="0.25">
      <c r="A4421">
        <f t="shared" si="69"/>
        <v>41382</v>
      </c>
      <c r="B4421">
        <v>41382</v>
      </c>
      <c r="C4421" t="s">
        <v>20098</v>
      </c>
      <c r="D4421" t="s">
        <v>7565</v>
      </c>
      <c r="E4421" s="143" t="s">
        <v>20099</v>
      </c>
    </row>
    <row r="4422" spans="1:5" ht="15" x14ac:dyDescent="0.25">
      <c r="A4422">
        <f t="shared" si="69"/>
        <v>41383</v>
      </c>
      <c r="B4422">
        <v>41383</v>
      </c>
      <c r="C4422" t="s">
        <v>20100</v>
      </c>
      <c r="D4422" t="s">
        <v>7565</v>
      </c>
      <c r="E4422" s="143" t="s">
        <v>20101</v>
      </c>
    </row>
    <row r="4423" spans="1:5" ht="15" x14ac:dyDescent="0.25">
      <c r="A4423">
        <f t="shared" si="69"/>
        <v>41385</v>
      </c>
      <c r="B4423">
        <v>41385</v>
      </c>
      <c r="C4423" t="s">
        <v>20102</v>
      </c>
      <c r="D4423" t="s">
        <v>7565</v>
      </c>
      <c r="E4423" s="143" t="s">
        <v>20103</v>
      </c>
    </row>
    <row r="4424" spans="1:5" ht="15" x14ac:dyDescent="0.25">
      <c r="A4424">
        <f t="shared" si="69"/>
        <v>41387</v>
      </c>
      <c r="B4424">
        <v>41387</v>
      </c>
      <c r="C4424" t="s">
        <v>20092</v>
      </c>
      <c r="D4424" t="s">
        <v>7572</v>
      </c>
      <c r="E4424" s="143" t="s">
        <v>15476</v>
      </c>
    </row>
    <row r="4425" spans="1:5" ht="15" x14ac:dyDescent="0.25">
      <c r="A4425">
        <f t="shared" si="69"/>
        <v>41388</v>
      </c>
      <c r="B4425">
        <v>41388</v>
      </c>
      <c r="C4425" t="s">
        <v>20093</v>
      </c>
      <c r="D4425" t="s">
        <v>7572</v>
      </c>
      <c r="E4425" s="143" t="s">
        <v>15451</v>
      </c>
    </row>
    <row r="4426" spans="1:5" ht="15" x14ac:dyDescent="0.25">
      <c r="A4426">
        <f t="shared" si="69"/>
        <v>41410</v>
      </c>
      <c r="B4426">
        <v>41410</v>
      </c>
      <c r="C4426" t="s">
        <v>17793</v>
      </c>
      <c r="D4426" t="s">
        <v>7565</v>
      </c>
      <c r="E4426" s="143" t="s">
        <v>17794</v>
      </c>
    </row>
    <row r="4427" spans="1:5" ht="15" x14ac:dyDescent="0.25">
      <c r="A4427">
        <f t="shared" si="69"/>
        <v>41411</v>
      </c>
      <c r="B4427">
        <v>41411</v>
      </c>
      <c r="C4427" t="s">
        <v>17795</v>
      </c>
      <c r="D4427" t="s">
        <v>7565</v>
      </c>
      <c r="E4427" s="143" t="s">
        <v>17796</v>
      </c>
    </row>
    <row r="4428" spans="1:5" ht="15" x14ac:dyDescent="0.25">
      <c r="A4428">
        <f t="shared" si="69"/>
        <v>41412</v>
      </c>
      <c r="B4428">
        <v>41412</v>
      </c>
      <c r="C4428" t="s">
        <v>17797</v>
      </c>
      <c r="D4428" t="s">
        <v>7565</v>
      </c>
      <c r="E4428" s="143" t="s">
        <v>15425</v>
      </c>
    </row>
    <row r="4429" spans="1:5" ht="15" x14ac:dyDescent="0.25">
      <c r="A4429">
        <f t="shared" si="69"/>
        <v>41413</v>
      </c>
      <c r="B4429">
        <v>41413</v>
      </c>
      <c r="C4429" t="s">
        <v>17798</v>
      </c>
      <c r="D4429" t="s">
        <v>7565</v>
      </c>
      <c r="E4429" s="143" t="s">
        <v>17799</v>
      </c>
    </row>
    <row r="4430" spans="1:5" ht="15" x14ac:dyDescent="0.25">
      <c r="A4430">
        <f t="shared" si="69"/>
        <v>41414</v>
      </c>
      <c r="B4430">
        <v>41414</v>
      </c>
      <c r="C4430" t="s">
        <v>20164</v>
      </c>
      <c r="D4430" t="s">
        <v>7565</v>
      </c>
      <c r="E4430" s="143" t="s">
        <v>14434</v>
      </c>
    </row>
    <row r="4431" spans="1:5" ht="15" x14ac:dyDescent="0.25">
      <c r="A4431">
        <f t="shared" si="69"/>
        <v>41415</v>
      </c>
      <c r="B4431">
        <v>41415</v>
      </c>
      <c r="C4431" t="s">
        <v>20165</v>
      </c>
      <c r="D4431" t="s">
        <v>7565</v>
      </c>
      <c r="E4431" s="143" t="s">
        <v>20166</v>
      </c>
    </row>
    <row r="4432" spans="1:5" ht="15" x14ac:dyDescent="0.25">
      <c r="A4432">
        <f t="shared" si="69"/>
        <v>41419</v>
      </c>
      <c r="B4432">
        <v>41419</v>
      </c>
      <c r="C4432" t="s">
        <v>20162</v>
      </c>
      <c r="D4432" t="s">
        <v>7565</v>
      </c>
      <c r="E4432" s="143" t="s">
        <v>11403</v>
      </c>
    </row>
    <row r="4433" spans="1:5" ht="15" x14ac:dyDescent="0.25">
      <c r="A4433">
        <f t="shared" si="69"/>
        <v>41420</v>
      </c>
      <c r="B4433">
        <v>41420</v>
      </c>
      <c r="C4433" t="s">
        <v>20158</v>
      </c>
      <c r="D4433" t="s">
        <v>7565</v>
      </c>
      <c r="E4433" s="143" t="s">
        <v>7639</v>
      </c>
    </row>
    <row r="4434" spans="1:5" ht="15" x14ac:dyDescent="0.25">
      <c r="A4434">
        <f t="shared" si="69"/>
        <v>41421</v>
      </c>
      <c r="B4434">
        <v>41421</v>
      </c>
      <c r="C4434" t="s">
        <v>20163</v>
      </c>
      <c r="D4434" t="s">
        <v>7565</v>
      </c>
      <c r="E4434" s="143" t="s">
        <v>9879</v>
      </c>
    </row>
    <row r="4435" spans="1:5" ht="15" x14ac:dyDescent="0.25">
      <c r="A4435">
        <f t="shared" si="69"/>
        <v>41422</v>
      </c>
      <c r="B4435">
        <v>41422</v>
      </c>
      <c r="C4435" t="s">
        <v>20159</v>
      </c>
      <c r="D4435" t="s">
        <v>7565</v>
      </c>
      <c r="E4435" s="143" t="s">
        <v>7951</v>
      </c>
    </row>
    <row r="4436" spans="1:5" ht="15" x14ac:dyDescent="0.25">
      <c r="A4436">
        <f t="shared" si="69"/>
        <v>41425</v>
      </c>
      <c r="B4436">
        <v>41425</v>
      </c>
      <c r="C4436" t="s">
        <v>20160</v>
      </c>
      <c r="D4436" t="s">
        <v>7565</v>
      </c>
      <c r="E4436" s="143" t="s">
        <v>8217</v>
      </c>
    </row>
    <row r="4437" spans="1:5" ht="15" x14ac:dyDescent="0.25">
      <c r="A4437">
        <f t="shared" si="69"/>
        <v>41426</v>
      </c>
      <c r="B4437">
        <v>41426</v>
      </c>
      <c r="C4437" t="s">
        <v>20161</v>
      </c>
      <c r="D4437" t="s">
        <v>7565</v>
      </c>
      <c r="E4437" s="143" t="s">
        <v>12114</v>
      </c>
    </row>
    <row r="4438" spans="1:5" ht="15" x14ac:dyDescent="0.25">
      <c r="A4438">
        <f t="shared" si="69"/>
        <v>41457</v>
      </c>
      <c r="B4438">
        <v>41457</v>
      </c>
      <c r="C4438" t="s">
        <v>20841</v>
      </c>
      <c r="D4438" t="s">
        <v>7565</v>
      </c>
      <c r="E4438" s="143" t="s">
        <v>20842</v>
      </c>
    </row>
    <row r="4439" spans="1:5" ht="15" x14ac:dyDescent="0.25">
      <c r="A4439">
        <f t="shared" si="69"/>
        <v>41458</v>
      </c>
      <c r="B4439">
        <v>41458</v>
      </c>
      <c r="C4439" t="s">
        <v>20843</v>
      </c>
      <c r="D4439" t="s">
        <v>7565</v>
      </c>
      <c r="E4439" s="143" t="s">
        <v>20844</v>
      </c>
    </row>
    <row r="4440" spans="1:5" ht="15" x14ac:dyDescent="0.25">
      <c r="A4440">
        <f t="shared" si="69"/>
        <v>41459</v>
      </c>
      <c r="B4440">
        <v>41459</v>
      </c>
      <c r="C4440" t="s">
        <v>20845</v>
      </c>
      <c r="D4440" t="s">
        <v>7565</v>
      </c>
      <c r="E4440" s="143" t="s">
        <v>20846</v>
      </c>
    </row>
    <row r="4441" spans="1:5" ht="15" x14ac:dyDescent="0.25">
      <c r="A4441">
        <f t="shared" si="69"/>
        <v>41461</v>
      </c>
      <c r="B4441">
        <v>41461</v>
      </c>
      <c r="C4441" t="s">
        <v>20847</v>
      </c>
      <c r="D4441" t="s">
        <v>7565</v>
      </c>
      <c r="E4441" s="143" t="s">
        <v>20848</v>
      </c>
    </row>
    <row r="4442" spans="1:5" ht="15" x14ac:dyDescent="0.25">
      <c r="A4442">
        <f t="shared" si="69"/>
        <v>41474</v>
      </c>
      <c r="B4442">
        <v>41474</v>
      </c>
      <c r="C4442" t="s">
        <v>17616</v>
      </c>
      <c r="D4442" t="s">
        <v>7565</v>
      </c>
      <c r="E4442" s="143" t="s">
        <v>33532</v>
      </c>
    </row>
    <row r="4443" spans="1:5" ht="15" x14ac:dyDescent="0.25">
      <c r="A4443">
        <f t="shared" si="69"/>
        <v>41475</v>
      </c>
      <c r="B4443">
        <v>41475</v>
      </c>
      <c r="C4443" t="s">
        <v>17618</v>
      </c>
      <c r="D4443" t="s">
        <v>7565</v>
      </c>
      <c r="E4443" s="143" t="s">
        <v>33533</v>
      </c>
    </row>
    <row r="4444" spans="1:5" ht="15" x14ac:dyDescent="0.25">
      <c r="A4444">
        <f t="shared" si="69"/>
        <v>41476</v>
      </c>
      <c r="B4444">
        <v>41476</v>
      </c>
      <c r="C4444" t="s">
        <v>17619</v>
      </c>
      <c r="D4444" t="s">
        <v>7565</v>
      </c>
      <c r="E4444" s="143" t="s">
        <v>33534</v>
      </c>
    </row>
    <row r="4445" spans="1:5" ht="15" x14ac:dyDescent="0.25">
      <c r="A4445">
        <f t="shared" si="69"/>
        <v>41480</v>
      </c>
      <c r="B4445">
        <v>41480</v>
      </c>
      <c r="C4445" t="s">
        <v>17615</v>
      </c>
      <c r="D4445" t="s">
        <v>7565</v>
      </c>
      <c r="E4445" s="143" t="s">
        <v>33535</v>
      </c>
    </row>
    <row r="4446" spans="1:5" ht="15" x14ac:dyDescent="0.25">
      <c r="A4446">
        <f t="shared" si="69"/>
        <v>41610</v>
      </c>
      <c r="B4446">
        <v>41610</v>
      </c>
      <c r="C4446" t="s">
        <v>16858</v>
      </c>
      <c r="D4446" t="s">
        <v>7565</v>
      </c>
      <c r="E4446" s="143" t="s">
        <v>33536</v>
      </c>
    </row>
    <row r="4447" spans="1:5" ht="15" x14ac:dyDescent="0.25">
      <c r="A4447">
        <f t="shared" si="69"/>
        <v>41611</v>
      </c>
      <c r="B4447">
        <v>41611</v>
      </c>
      <c r="C4447" t="s">
        <v>16859</v>
      </c>
      <c r="D4447" t="s">
        <v>7565</v>
      </c>
      <c r="E4447" s="143" t="s">
        <v>33537</v>
      </c>
    </row>
    <row r="4448" spans="1:5" ht="15" x14ac:dyDescent="0.25">
      <c r="A4448">
        <f t="shared" si="69"/>
        <v>41612</v>
      </c>
      <c r="B4448">
        <v>41612</v>
      </c>
      <c r="C4448" t="s">
        <v>16860</v>
      </c>
      <c r="D4448" t="s">
        <v>7565</v>
      </c>
      <c r="E4448" s="143" t="s">
        <v>33538</v>
      </c>
    </row>
    <row r="4449" spans="1:5" ht="15" x14ac:dyDescent="0.25">
      <c r="A4449">
        <f t="shared" si="69"/>
        <v>41613</v>
      </c>
      <c r="B4449">
        <v>41613</v>
      </c>
      <c r="C4449" t="s">
        <v>21262</v>
      </c>
      <c r="D4449" t="s">
        <v>7565</v>
      </c>
      <c r="E4449" s="143" t="s">
        <v>32663</v>
      </c>
    </row>
    <row r="4450" spans="1:5" ht="15" x14ac:dyDescent="0.25">
      <c r="A4450">
        <f t="shared" si="69"/>
        <v>41614</v>
      </c>
      <c r="B4450">
        <v>41614</v>
      </c>
      <c r="C4450" t="s">
        <v>21263</v>
      </c>
      <c r="D4450" t="s">
        <v>7565</v>
      </c>
      <c r="E4450" s="143" t="s">
        <v>23611</v>
      </c>
    </row>
    <row r="4451" spans="1:5" ht="15" x14ac:dyDescent="0.25">
      <c r="A4451">
        <f t="shared" si="69"/>
        <v>41615</v>
      </c>
      <c r="B4451">
        <v>41615</v>
      </c>
      <c r="C4451" t="s">
        <v>21264</v>
      </c>
      <c r="D4451" t="s">
        <v>7565</v>
      </c>
      <c r="E4451" s="143" t="s">
        <v>33539</v>
      </c>
    </row>
    <row r="4452" spans="1:5" ht="15" x14ac:dyDescent="0.25">
      <c r="A4452">
        <f t="shared" si="69"/>
        <v>41616</v>
      </c>
      <c r="B4452">
        <v>41616</v>
      </c>
      <c r="C4452" t="s">
        <v>21265</v>
      </c>
      <c r="D4452" t="s">
        <v>7565</v>
      </c>
      <c r="E4452" s="143" t="s">
        <v>33540</v>
      </c>
    </row>
    <row r="4453" spans="1:5" ht="15" x14ac:dyDescent="0.25">
      <c r="A4453">
        <f t="shared" si="69"/>
        <v>41617</v>
      </c>
      <c r="B4453">
        <v>41617</v>
      </c>
      <c r="C4453" t="s">
        <v>21266</v>
      </c>
      <c r="D4453" t="s">
        <v>7565</v>
      </c>
      <c r="E4453" s="143" t="s">
        <v>17115</v>
      </c>
    </row>
    <row r="4454" spans="1:5" ht="15" x14ac:dyDescent="0.25">
      <c r="A4454">
        <f t="shared" si="69"/>
        <v>41618</v>
      </c>
      <c r="B4454">
        <v>41618</v>
      </c>
      <c r="C4454" t="s">
        <v>21267</v>
      </c>
      <c r="D4454" t="s">
        <v>7565</v>
      </c>
      <c r="E4454" s="143" t="s">
        <v>33541</v>
      </c>
    </row>
    <row r="4455" spans="1:5" ht="15" x14ac:dyDescent="0.25">
      <c r="A4455">
        <f t="shared" si="69"/>
        <v>41619</v>
      </c>
      <c r="B4455">
        <v>41619</v>
      </c>
      <c r="C4455" t="s">
        <v>21269</v>
      </c>
      <c r="D4455" t="s">
        <v>7565</v>
      </c>
      <c r="E4455" s="143" t="s">
        <v>33542</v>
      </c>
    </row>
    <row r="4456" spans="1:5" ht="15" x14ac:dyDescent="0.25">
      <c r="A4456">
        <f t="shared" si="69"/>
        <v>41620</v>
      </c>
      <c r="B4456">
        <v>41620</v>
      </c>
      <c r="C4456" t="s">
        <v>21270</v>
      </c>
      <c r="D4456" t="s">
        <v>7565</v>
      </c>
      <c r="E4456" s="143" t="s">
        <v>33543</v>
      </c>
    </row>
    <row r="4457" spans="1:5" ht="15" x14ac:dyDescent="0.25">
      <c r="A4457">
        <f t="shared" si="69"/>
        <v>41622</v>
      </c>
      <c r="B4457">
        <v>41622</v>
      </c>
      <c r="C4457" t="s">
        <v>21271</v>
      </c>
      <c r="D4457" t="s">
        <v>7565</v>
      </c>
      <c r="E4457" s="143" t="s">
        <v>33544</v>
      </c>
    </row>
    <row r="4458" spans="1:5" ht="15" x14ac:dyDescent="0.25">
      <c r="A4458">
        <f t="shared" si="69"/>
        <v>41623</v>
      </c>
      <c r="B4458">
        <v>41623</v>
      </c>
      <c r="C4458" t="s">
        <v>21272</v>
      </c>
      <c r="D4458" t="s">
        <v>7565</v>
      </c>
      <c r="E4458" s="143" t="s">
        <v>33545</v>
      </c>
    </row>
    <row r="4459" spans="1:5" ht="15" x14ac:dyDescent="0.25">
      <c r="A4459">
        <f t="shared" si="69"/>
        <v>41624</v>
      </c>
      <c r="B4459">
        <v>41624</v>
      </c>
      <c r="C4459" t="s">
        <v>21273</v>
      </c>
      <c r="D4459" t="s">
        <v>7565</v>
      </c>
      <c r="E4459" s="143" t="s">
        <v>33546</v>
      </c>
    </row>
    <row r="4460" spans="1:5" ht="15" x14ac:dyDescent="0.25">
      <c r="A4460">
        <f t="shared" si="69"/>
        <v>41625</v>
      </c>
      <c r="B4460">
        <v>41625</v>
      </c>
      <c r="C4460" t="s">
        <v>21274</v>
      </c>
      <c r="D4460" t="s">
        <v>7565</v>
      </c>
      <c r="E4460" s="143" t="s">
        <v>33547</v>
      </c>
    </row>
    <row r="4461" spans="1:5" ht="15" x14ac:dyDescent="0.25">
      <c r="A4461">
        <f t="shared" si="69"/>
        <v>41627</v>
      </c>
      <c r="B4461">
        <v>41627</v>
      </c>
      <c r="C4461" t="s">
        <v>17591</v>
      </c>
      <c r="D4461" t="s">
        <v>7565</v>
      </c>
      <c r="E4461" s="143" t="s">
        <v>33548</v>
      </c>
    </row>
    <row r="4462" spans="1:5" ht="15" x14ac:dyDescent="0.25">
      <c r="A4462">
        <f t="shared" si="69"/>
        <v>41628</v>
      </c>
      <c r="B4462">
        <v>41628</v>
      </c>
      <c r="C4462" t="s">
        <v>17592</v>
      </c>
      <c r="D4462" t="s">
        <v>7565</v>
      </c>
      <c r="E4462" s="143" t="s">
        <v>33549</v>
      </c>
    </row>
    <row r="4463" spans="1:5" ht="15" x14ac:dyDescent="0.25">
      <c r="A4463">
        <f t="shared" si="69"/>
        <v>41629</v>
      </c>
      <c r="B4463">
        <v>41629</v>
      </c>
      <c r="C4463" t="s">
        <v>17593</v>
      </c>
      <c r="D4463" t="s">
        <v>7565</v>
      </c>
      <c r="E4463" s="143" t="s">
        <v>33550</v>
      </c>
    </row>
    <row r="4464" spans="1:5" ht="15" x14ac:dyDescent="0.25">
      <c r="A4464">
        <f t="shared" si="69"/>
        <v>41637</v>
      </c>
      <c r="B4464">
        <v>41637</v>
      </c>
      <c r="C4464" t="s">
        <v>16861</v>
      </c>
      <c r="D4464" t="s">
        <v>7565</v>
      </c>
      <c r="E4464" s="143" t="s">
        <v>33542</v>
      </c>
    </row>
    <row r="4465" spans="1:5" ht="15" x14ac:dyDescent="0.25">
      <c r="A4465">
        <f t="shared" si="69"/>
        <v>41638</v>
      </c>
      <c r="B4465">
        <v>41638</v>
      </c>
      <c r="C4465" t="s">
        <v>16862</v>
      </c>
      <c r="D4465" t="s">
        <v>7565</v>
      </c>
      <c r="E4465" s="143" t="s">
        <v>33551</v>
      </c>
    </row>
    <row r="4466" spans="1:5" ht="15" x14ac:dyDescent="0.25">
      <c r="A4466">
        <f t="shared" si="69"/>
        <v>41639</v>
      </c>
      <c r="B4466">
        <v>41639</v>
      </c>
      <c r="C4466" t="s">
        <v>16863</v>
      </c>
      <c r="D4466" t="s">
        <v>7565</v>
      </c>
      <c r="E4466" s="143" t="s">
        <v>33552</v>
      </c>
    </row>
    <row r="4467" spans="1:5" ht="15" x14ac:dyDescent="0.25">
      <c r="A4467">
        <f t="shared" si="69"/>
        <v>41679</v>
      </c>
      <c r="B4467">
        <v>41679</v>
      </c>
      <c r="C4467" t="s">
        <v>20133</v>
      </c>
      <c r="D4467" t="s">
        <v>7565</v>
      </c>
      <c r="E4467" s="143" t="s">
        <v>20134</v>
      </c>
    </row>
    <row r="4468" spans="1:5" ht="15" x14ac:dyDescent="0.25">
      <c r="A4468">
        <f t="shared" si="69"/>
        <v>41680</v>
      </c>
      <c r="B4468">
        <v>41680</v>
      </c>
      <c r="C4468" t="s">
        <v>20132</v>
      </c>
      <c r="D4468" t="s">
        <v>7565</v>
      </c>
      <c r="E4468" s="143" t="s">
        <v>13688</v>
      </c>
    </row>
    <row r="4469" spans="1:5" ht="15" x14ac:dyDescent="0.25">
      <c r="A4469">
        <f t="shared" si="69"/>
        <v>41681</v>
      </c>
      <c r="B4469">
        <v>41681</v>
      </c>
      <c r="C4469" t="s">
        <v>20135</v>
      </c>
      <c r="D4469" t="s">
        <v>7565</v>
      </c>
      <c r="E4469" s="143" t="s">
        <v>13077</v>
      </c>
    </row>
    <row r="4470" spans="1:5" ht="15" x14ac:dyDescent="0.25">
      <c r="A4470">
        <f t="shared" si="69"/>
        <v>41682</v>
      </c>
      <c r="B4470">
        <v>41682</v>
      </c>
      <c r="C4470" t="s">
        <v>20130</v>
      </c>
      <c r="D4470" t="s">
        <v>7565</v>
      </c>
      <c r="E4470" s="143" t="s">
        <v>15223</v>
      </c>
    </row>
    <row r="4471" spans="1:5" ht="15" x14ac:dyDescent="0.25">
      <c r="A4471">
        <f t="shared" si="69"/>
        <v>41683</v>
      </c>
      <c r="B4471">
        <v>41683</v>
      </c>
      <c r="C4471" t="s">
        <v>20131</v>
      </c>
      <c r="D4471" t="s">
        <v>7565</v>
      </c>
      <c r="E4471" s="143" t="s">
        <v>12871</v>
      </c>
    </row>
    <row r="4472" spans="1:5" ht="15" x14ac:dyDescent="0.25">
      <c r="A4472">
        <f t="shared" si="69"/>
        <v>41697</v>
      </c>
      <c r="B4472">
        <v>41697</v>
      </c>
      <c r="C4472" t="s">
        <v>22063</v>
      </c>
      <c r="D4472" t="s">
        <v>7572</v>
      </c>
      <c r="E4472" s="143" t="s">
        <v>33553</v>
      </c>
    </row>
    <row r="4473" spans="1:5" ht="15" x14ac:dyDescent="0.25">
      <c r="A4473">
        <f t="shared" si="69"/>
        <v>41699</v>
      </c>
      <c r="B4473">
        <v>41699</v>
      </c>
      <c r="C4473" t="s">
        <v>22065</v>
      </c>
      <c r="D4473" t="s">
        <v>7572</v>
      </c>
      <c r="E4473" s="143" t="s">
        <v>33554</v>
      </c>
    </row>
    <row r="4474" spans="1:5" ht="15" x14ac:dyDescent="0.25">
      <c r="A4474">
        <f t="shared" si="69"/>
        <v>41779</v>
      </c>
      <c r="B4474">
        <v>41779</v>
      </c>
      <c r="C4474" t="s">
        <v>21882</v>
      </c>
      <c r="D4474" t="s">
        <v>7572</v>
      </c>
      <c r="E4474" s="143" t="s">
        <v>33555</v>
      </c>
    </row>
    <row r="4475" spans="1:5" ht="15" x14ac:dyDescent="0.25">
      <c r="A4475">
        <f t="shared" si="69"/>
        <v>41780</v>
      </c>
      <c r="B4475">
        <v>41780</v>
      </c>
      <c r="C4475" t="s">
        <v>21883</v>
      </c>
      <c r="D4475" t="s">
        <v>7572</v>
      </c>
      <c r="E4475" s="143" t="s">
        <v>33556</v>
      </c>
    </row>
    <row r="4476" spans="1:5" ht="15" x14ac:dyDescent="0.25">
      <c r="A4476">
        <f t="shared" si="69"/>
        <v>41781</v>
      </c>
      <c r="B4476">
        <v>41781</v>
      </c>
      <c r="C4476" t="s">
        <v>21879</v>
      </c>
      <c r="D4476" t="s">
        <v>7572</v>
      </c>
      <c r="E4476" s="143" t="s">
        <v>33557</v>
      </c>
    </row>
    <row r="4477" spans="1:5" ht="15" x14ac:dyDescent="0.25">
      <c r="A4477">
        <f t="shared" si="69"/>
        <v>41782</v>
      </c>
      <c r="B4477">
        <v>41782</v>
      </c>
      <c r="C4477" t="s">
        <v>21884</v>
      </c>
      <c r="D4477" t="s">
        <v>7572</v>
      </c>
      <c r="E4477" s="143" t="s">
        <v>33558</v>
      </c>
    </row>
    <row r="4478" spans="1:5" ht="15" x14ac:dyDescent="0.25">
      <c r="A4478">
        <f t="shared" si="69"/>
        <v>41783</v>
      </c>
      <c r="B4478">
        <v>41783</v>
      </c>
      <c r="C4478" t="s">
        <v>21880</v>
      </c>
      <c r="D4478" t="s">
        <v>7572</v>
      </c>
      <c r="E4478" s="143" t="s">
        <v>33559</v>
      </c>
    </row>
    <row r="4479" spans="1:5" ht="15" x14ac:dyDescent="0.25">
      <c r="A4479">
        <f t="shared" si="69"/>
        <v>41785</v>
      </c>
      <c r="B4479">
        <v>41785</v>
      </c>
      <c r="C4479" t="s">
        <v>21878</v>
      </c>
      <c r="D4479" t="s">
        <v>7572</v>
      </c>
      <c r="E4479" s="143" t="s">
        <v>33560</v>
      </c>
    </row>
    <row r="4480" spans="1:5" ht="15" x14ac:dyDescent="0.25">
      <c r="A4480">
        <f t="shared" si="69"/>
        <v>41786</v>
      </c>
      <c r="B4480">
        <v>41786</v>
      </c>
      <c r="C4480" t="s">
        <v>21881</v>
      </c>
      <c r="D4480" t="s">
        <v>7572</v>
      </c>
      <c r="E4480" s="143" t="s">
        <v>33561</v>
      </c>
    </row>
    <row r="4481" spans="1:5" ht="15" x14ac:dyDescent="0.25">
      <c r="A4481">
        <f t="shared" si="69"/>
        <v>41805</v>
      </c>
      <c r="B4481">
        <v>41805</v>
      </c>
      <c r="C4481" t="s">
        <v>19682</v>
      </c>
      <c r="D4481" t="s">
        <v>7634</v>
      </c>
      <c r="E4481" s="143" t="s">
        <v>33562</v>
      </c>
    </row>
    <row r="4482" spans="1:5" ht="15" x14ac:dyDescent="0.25">
      <c r="A4482">
        <f t="shared" si="69"/>
        <v>41892</v>
      </c>
      <c r="B4482">
        <v>41892</v>
      </c>
      <c r="C4482" t="s">
        <v>33563</v>
      </c>
      <c r="D4482" t="s">
        <v>7565</v>
      </c>
      <c r="E4482" s="143" t="s">
        <v>33564</v>
      </c>
    </row>
    <row r="4483" spans="1:5" ht="15" x14ac:dyDescent="0.25">
      <c r="A4483">
        <f t="shared" ref="A4483:A4546" si="70">B4483</f>
        <v>41898</v>
      </c>
      <c r="B4483">
        <v>41898</v>
      </c>
      <c r="C4483" t="s">
        <v>20075</v>
      </c>
      <c r="D4483" t="s">
        <v>7565</v>
      </c>
      <c r="E4483" s="143" t="s">
        <v>33565</v>
      </c>
    </row>
    <row r="4484" spans="1:5" ht="15" x14ac:dyDescent="0.25">
      <c r="A4484">
        <f t="shared" si="70"/>
        <v>41930</v>
      </c>
      <c r="B4484">
        <v>41930</v>
      </c>
      <c r="C4484" t="s">
        <v>21871</v>
      </c>
      <c r="D4484" t="s">
        <v>7572</v>
      </c>
      <c r="E4484" s="143" t="s">
        <v>33566</v>
      </c>
    </row>
    <row r="4485" spans="1:5" ht="15" x14ac:dyDescent="0.25">
      <c r="A4485">
        <f t="shared" si="70"/>
        <v>41931</v>
      </c>
      <c r="B4485">
        <v>41931</v>
      </c>
      <c r="C4485" t="s">
        <v>21872</v>
      </c>
      <c r="D4485" t="s">
        <v>7572</v>
      </c>
      <c r="E4485" s="143" t="s">
        <v>33567</v>
      </c>
    </row>
    <row r="4486" spans="1:5" ht="15" x14ac:dyDescent="0.25">
      <c r="A4486">
        <f t="shared" si="70"/>
        <v>41932</v>
      </c>
      <c r="B4486">
        <v>41932</v>
      </c>
      <c r="C4486" t="s">
        <v>21873</v>
      </c>
      <c r="D4486" t="s">
        <v>7572</v>
      </c>
      <c r="E4486" s="143" t="s">
        <v>33568</v>
      </c>
    </row>
    <row r="4487" spans="1:5" ht="15" x14ac:dyDescent="0.25">
      <c r="A4487">
        <f t="shared" si="70"/>
        <v>41933</v>
      </c>
      <c r="B4487">
        <v>41933</v>
      </c>
      <c r="C4487" t="s">
        <v>21874</v>
      </c>
      <c r="D4487" t="s">
        <v>7572</v>
      </c>
      <c r="E4487" s="143" t="s">
        <v>33569</v>
      </c>
    </row>
    <row r="4488" spans="1:5" ht="15" x14ac:dyDescent="0.25">
      <c r="A4488">
        <f t="shared" si="70"/>
        <v>41934</v>
      </c>
      <c r="B4488">
        <v>41934</v>
      </c>
      <c r="C4488" t="s">
        <v>21875</v>
      </c>
      <c r="D4488" t="s">
        <v>7572</v>
      </c>
      <c r="E4488" s="143" t="s">
        <v>33570</v>
      </c>
    </row>
    <row r="4489" spans="1:5" ht="15" x14ac:dyDescent="0.25">
      <c r="A4489">
        <f t="shared" si="70"/>
        <v>41936</v>
      </c>
      <c r="B4489">
        <v>41936</v>
      </c>
      <c r="C4489" t="s">
        <v>21876</v>
      </c>
      <c r="D4489" t="s">
        <v>7572</v>
      </c>
      <c r="E4489" s="143" t="s">
        <v>33571</v>
      </c>
    </row>
    <row r="4490" spans="1:5" ht="15" x14ac:dyDescent="0.25">
      <c r="A4490">
        <f t="shared" si="70"/>
        <v>41953</v>
      </c>
      <c r="B4490">
        <v>41953</v>
      </c>
      <c r="C4490" t="s">
        <v>17414</v>
      </c>
      <c r="D4490" t="s">
        <v>7568</v>
      </c>
      <c r="E4490" s="143" t="s">
        <v>27847</v>
      </c>
    </row>
    <row r="4491" spans="1:5" ht="15" x14ac:dyDescent="0.25">
      <c r="A4491">
        <f t="shared" si="70"/>
        <v>41954</v>
      </c>
      <c r="B4491">
        <v>41954</v>
      </c>
      <c r="C4491" t="s">
        <v>17416</v>
      </c>
      <c r="D4491" t="s">
        <v>7568</v>
      </c>
      <c r="E4491" s="143" t="s">
        <v>26030</v>
      </c>
    </row>
    <row r="4492" spans="1:5" ht="15" x14ac:dyDescent="0.25">
      <c r="A4492">
        <f t="shared" si="70"/>
        <v>41955</v>
      </c>
      <c r="B4492">
        <v>41955</v>
      </c>
      <c r="C4492" t="s">
        <v>17412</v>
      </c>
      <c r="D4492" t="s">
        <v>7568</v>
      </c>
      <c r="E4492" s="143" t="s">
        <v>33572</v>
      </c>
    </row>
    <row r="4493" spans="1:5" ht="15" x14ac:dyDescent="0.25">
      <c r="A4493">
        <f t="shared" si="70"/>
        <v>41965</v>
      </c>
      <c r="B4493">
        <v>41965</v>
      </c>
      <c r="C4493" t="s">
        <v>18012</v>
      </c>
      <c r="D4493" t="s">
        <v>7830</v>
      </c>
      <c r="E4493" s="143" t="s">
        <v>33573</v>
      </c>
    </row>
    <row r="4494" spans="1:5" ht="15" x14ac:dyDescent="0.25">
      <c r="A4494">
        <f t="shared" si="70"/>
        <v>41967</v>
      </c>
      <c r="B4494">
        <v>41967</v>
      </c>
      <c r="C4494" t="s">
        <v>17849</v>
      </c>
      <c r="D4494" t="s">
        <v>7561</v>
      </c>
      <c r="E4494" s="143" t="s">
        <v>15541</v>
      </c>
    </row>
    <row r="4495" spans="1:5" ht="15" x14ac:dyDescent="0.25">
      <c r="A4495">
        <f t="shared" si="70"/>
        <v>41975</v>
      </c>
      <c r="B4495">
        <v>41975</v>
      </c>
      <c r="C4495" t="s">
        <v>20516</v>
      </c>
      <c r="D4495" t="s">
        <v>7563</v>
      </c>
      <c r="E4495" s="143" t="s">
        <v>33574</v>
      </c>
    </row>
    <row r="4496" spans="1:5" ht="15" x14ac:dyDescent="0.25">
      <c r="A4496">
        <f t="shared" si="70"/>
        <v>41985</v>
      </c>
      <c r="B4496">
        <v>41985</v>
      </c>
      <c r="C4496" t="s">
        <v>22064</v>
      </c>
      <c r="D4496" t="s">
        <v>7572</v>
      </c>
      <c r="E4496" s="143" t="s">
        <v>33575</v>
      </c>
    </row>
    <row r="4497" spans="1:5" ht="15" x14ac:dyDescent="0.25">
      <c r="A4497">
        <f t="shared" si="70"/>
        <v>41986</v>
      </c>
      <c r="B4497">
        <v>41986</v>
      </c>
      <c r="C4497" t="s">
        <v>33576</v>
      </c>
      <c r="D4497" t="s">
        <v>7572</v>
      </c>
      <c r="E4497" s="143" t="s">
        <v>33577</v>
      </c>
    </row>
    <row r="4498" spans="1:5" ht="15" x14ac:dyDescent="0.25">
      <c r="A4498">
        <f t="shared" si="70"/>
        <v>41987</v>
      </c>
      <c r="B4498">
        <v>41987</v>
      </c>
      <c r="C4498" t="s">
        <v>22061</v>
      </c>
      <c r="D4498" t="s">
        <v>7572</v>
      </c>
      <c r="E4498" s="143" t="s">
        <v>33578</v>
      </c>
    </row>
    <row r="4499" spans="1:5" ht="15" x14ac:dyDescent="0.25">
      <c r="A4499">
        <f t="shared" si="70"/>
        <v>41988</v>
      </c>
      <c r="B4499">
        <v>41988</v>
      </c>
      <c r="C4499" t="s">
        <v>22062</v>
      </c>
      <c r="D4499" t="s">
        <v>7572</v>
      </c>
      <c r="E4499" s="143" t="s">
        <v>33579</v>
      </c>
    </row>
    <row r="4500" spans="1:5" ht="15" x14ac:dyDescent="0.25">
      <c r="A4500">
        <f t="shared" si="70"/>
        <v>41992</v>
      </c>
      <c r="B4500">
        <v>41992</v>
      </c>
      <c r="C4500" t="s">
        <v>17840</v>
      </c>
      <c r="D4500" t="s">
        <v>7565</v>
      </c>
      <c r="E4500" s="143" t="s">
        <v>33580</v>
      </c>
    </row>
    <row r="4501" spans="1:5" ht="15" x14ac:dyDescent="0.25">
      <c r="A4501">
        <f t="shared" si="70"/>
        <v>42243</v>
      </c>
      <c r="B4501">
        <v>42243</v>
      </c>
      <c r="C4501" t="s">
        <v>19723</v>
      </c>
      <c r="D4501" t="s">
        <v>7565</v>
      </c>
      <c r="E4501" s="143" t="s">
        <v>33581</v>
      </c>
    </row>
    <row r="4502" spans="1:5" ht="15" x14ac:dyDescent="0.25">
      <c r="A4502">
        <f t="shared" si="70"/>
        <v>42244</v>
      </c>
      <c r="B4502">
        <v>42244</v>
      </c>
      <c r="C4502" t="s">
        <v>19719</v>
      </c>
      <c r="D4502" t="s">
        <v>7565</v>
      </c>
      <c r="E4502" s="143" t="s">
        <v>33582</v>
      </c>
    </row>
    <row r="4503" spans="1:5" ht="15" x14ac:dyDescent="0.25">
      <c r="A4503">
        <f t="shared" si="70"/>
        <v>42245</v>
      </c>
      <c r="B4503">
        <v>42245</v>
      </c>
      <c r="C4503" t="s">
        <v>19720</v>
      </c>
      <c r="D4503" t="s">
        <v>7565</v>
      </c>
      <c r="E4503" s="143" t="s">
        <v>33583</v>
      </c>
    </row>
    <row r="4504" spans="1:5" ht="15" x14ac:dyDescent="0.25">
      <c r="A4504">
        <f t="shared" si="70"/>
        <v>42246</v>
      </c>
      <c r="B4504">
        <v>42246</v>
      </c>
      <c r="C4504" t="s">
        <v>19722</v>
      </c>
      <c r="D4504" t="s">
        <v>7565</v>
      </c>
      <c r="E4504" s="143" t="s">
        <v>33584</v>
      </c>
    </row>
    <row r="4505" spans="1:5" ht="15" x14ac:dyDescent="0.25">
      <c r="A4505">
        <f t="shared" si="70"/>
        <v>42247</v>
      </c>
      <c r="B4505">
        <v>42247</v>
      </c>
      <c r="C4505" t="s">
        <v>19715</v>
      </c>
      <c r="D4505" t="s">
        <v>7565</v>
      </c>
      <c r="E4505" s="143" t="s">
        <v>33585</v>
      </c>
    </row>
    <row r="4506" spans="1:5" ht="15" x14ac:dyDescent="0.25">
      <c r="A4506">
        <f t="shared" si="70"/>
        <v>42248</v>
      </c>
      <c r="B4506">
        <v>42248</v>
      </c>
      <c r="C4506" t="s">
        <v>19716</v>
      </c>
      <c r="D4506" t="s">
        <v>7565</v>
      </c>
      <c r="E4506" s="143" t="s">
        <v>33586</v>
      </c>
    </row>
    <row r="4507" spans="1:5" ht="15" x14ac:dyDescent="0.25">
      <c r="A4507">
        <f t="shared" si="70"/>
        <v>42249</v>
      </c>
      <c r="B4507">
        <v>42249</v>
      </c>
      <c r="C4507" t="s">
        <v>19718</v>
      </c>
      <c r="D4507" t="s">
        <v>7565</v>
      </c>
      <c r="E4507" s="143" t="s">
        <v>33587</v>
      </c>
    </row>
    <row r="4508" spans="1:5" ht="15" x14ac:dyDescent="0.25">
      <c r="A4508">
        <f t="shared" si="70"/>
        <v>42250</v>
      </c>
      <c r="B4508">
        <v>42250</v>
      </c>
      <c r="C4508" t="s">
        <v>17831</v>
      </c>
      <c r="D4508" t="s">
        <v>7830</v>
      </c>
      <c r="E4508" s="143" t="s">
        <v>33588</v>
      </c>
    </row>
    <row r="4509" spans="1:5" ht="15" x14ac:dyDescent="0.25">
      <c r="A4509">
        <f t="shared" si="70"/>
        <v>42251</v>
      </c>
      <c r="B4509">
        <v>42251</v>
      </c>
      <c r="C4509" t="s">
        <v>17545</v>
      </c>
      <c r="D4509" t="s">
        <v>7565</v>
      </c>
      <c r="E4509" s="143" t="s">
        <v>17546</v>
      </c>
    </row>
    <row r="4510" spans="1:5" ht="15" x14ac:dyDescent="0.25">
      <c r="A4510">
        <f t="shared" si="70"/>
        <v>42256</v>
      </c>
      <c r="B4510">
        <v>42256</v>
      </c>
      <c r="C4510" t="s">
        <v>17830</v>
      </c>
      <c r="D4510" t="s">
        <v>7568</v>
      </c>
      <c r="E4510" s="143" t="s">
        <v>7892</v>
      </c>
    </row>
    <row r="4511" spans="1:5" ht="15" x14ac:dyDescent="0.25">
      <c r="A4511">
        <f t="shared" si="70"/>
        <v>42319</v>
      </c>
      <c r="B4511">
        <v>42319</v>
      </c>
      <c r="C4511" t="s">
        <v>17084</v>
      </c>
      <c r="D4511" t="s">
        <v>7565</v>
      </c>
      <c r="E4511" s="143" t="s">
        <v>33589</v>
      </c>
    </row>
    <row r="4512" spans="1:5" ht="15" x14ac:dyDescent="0.25">
      <c r="A4512">
        <f t="shared" si="70"/>
        <v>42402</v>
      </c>
      <c r="B4512">
        <v>42402</v>
      </c>
      <c r="C4512" t="s">
        <v>16686</v>
      </c>
      <c r="D4512" t="s">
        <v>7568</v>
      </c>
      <c r="E4512" s="143" t="s">
        <v>28701</v>
      </c>
    </row>
    <row r="4513" spans="1:5" ht="15" x14ac:dyDescent="0.25">
      <c r="A4513">
        <f t="shared" si="70"/>
        <v>42403</v>
      </c>
      <c r="B4513">
        <v>42403</v>
      </c>
      <c r="C4513" t="s">
        <v>16687</v>
      </c>
      <c r="D4513" t="s">
        <v>7568</v>
      </c>
      <c r="E4513" s="143" t="s">
        <v>8260</v>
      </c>
    </row>
    <row r="4514" spans="1:5" ht="15" x14ac:dyDescent="0.25">
      <c r="A4514">
        <f t="shared" si="70"/>
        <v>42404</v>
      </c>
      <c r="B4514">
        <v>42404</v>
      </c>
      <c r="C4514" t="s">
        <v>16688</v>
      </c>
      <c r="D4514" t="s">
        <v>7568</v>
      </c>
      <c r="E4514" s="143" t="s">
        <v>12434</v>
      </c>
    </row>
    <row r="4515" spans="1:5" ht="15" x14ac:dyDescent="0.25">
      <c r="A4515">
        <f t="shared" si="70"/>
        <v>42405</v>
      </c>
      <c r="B4515">
        <v>42405</v>
      </c>
      <c r="C4515" t="s">
        <v>16689</v>
      </c>
      <c r="D4515" t="s">
        <v>7568</v>
      </c>
      <c r="E4515" s="143" t="s">
        <v>8264</v>
      </c>
    </row>
    <row r="4516" spans="1:5" ht="15" x14ac:dyDescent="0.25">
      <c r="A4516">
        <f t="shared" si="70"/>
        <v>42406</v>
      </c>
      <c r="B4516">
        <v>42406</v>
      </c>
      <c r="C4516" t="s">
        <v>21550</v>
      </c>
      <c r="D4516" t="s">
        <v>7563</v>
      </c>
      <c r="E4516" s="143" t="s">
        <v>20885</v>
      </c>
    </row>
    <row r="4517" spans="1:5" ht="15" x14ac:dyDescent="0.25">
      <c r="A4517">
        <f t="shared" si="70"/>
        <v>42407</v>
      </c>
      <c r="B4517">
        <v>42407</v>
      </c>
      <c r="C4517" t="s">
        <v>21801</v>
      </c>
      <c r="D4517" t="s">
        <v>7572</v>
      </c>
      <c r="E4517" s="143" t="s">
        <v>33590</v>
      </c>
    </row>
    <row r="4518" spans="1:5" ht="15" x14ac:dyDescent="0.25">
      <c r="A4518">
        <f t="shared" si="70"/>
        <v>42408</v>
      </c>
      <c r="B4518">
        <v>42408</v>
      </c>
      <c r="C4518" t="s">
        <v>19707</v>
      </c>
      <c r="D4518" t="s">
        <v>7563</v>
      </c>
      <c r="E4518" s="143" t="s">
        <v>8059</v>
      </c>
    </row>
    <row r="4519" spans="1:5" ht="15" x14ac:dyDescent="0.25">
      <c r="A4519">
        <f t="shared" si="70"/>
        <v>42409</v>
      </c>
      <c r="B4519">
        <v>42409</v>
      </c>
      <c r="C4519" t="s">
        <v>16788</v>
      </c>
      <c r="D4519" t="s">
        <v>7568</v>
      </c>
      <c r="E4519" s="143" t="s">
        <v>16732</v>
      </c>
    </row>
    <row r="4520" spans="1:5" ht="15" x14ac:dyDescent="0.25">
      <c r="A4520">
        <f t="shared" si="70"/>
        <v>42416</v>
      </c>
      <c r="B4520">
        <v>42416</v>
      </c>
      <c r="C4520" t="s">
        <v>16937</v>
      </c>
      <c r="D4520" t="s">
        <v>7565</v>
      </c>
      <c r="E4520" s="143" t="s">
        <v>33591</v>
      </c>
    </row>
    <row r="4521" spans="1:5" ht="15" x14ac:dyDescent="0.25">
      <c r="A4521">
        <f t="shared" si="70"/>
        <v>42417</v>
      </c>
      <c r="B4521">
        <v>42417</v>
      </c>
      <c r="C4521" t="s">
        <v>16938</v>
      </c>
      <c r="D4521" t="s">
        <v>7565</v>
      </c>
      <c r="E4521" s="143" t="s">
        <v>33592</v>
      </c>
    </row>
    <row r="4522" spans="1:5" ht="15" x14ac:dyDescent="0.25">
      <c r="A4522">
        <f t="shared" si="70"/>
        <v>42419</v>
      </c>
      <c r="B4522">
        <v>42419</v>
      </c>
      <c r="C4522" t="s">
        <v>16939</v>
      </c>
      <c r="D4522" t="s">
        <v>7565</v>
      </c>
      <c r="E4522" s="143" t="s">
        <v>33593</v>
      </c>
    </row>
    <row r="4523" spans="1:5" ht="15" x14ac:dyDescent="0.25">
      <c r="A4523">
        <f t="shared" si="70"/>
        <v>42420</v>
      </c>
      <c r="B4523">
        <v>42420</v>
      </c>
      <c r="C4523" t="s">
        <v>16940</v>
      </c>
      <c r="D4523" t="s">
        <v>7565</v>
      </c>
      <c r="E4523" s="143" t="s">
        <v>33594</v>
      </c>
    </row>
    <row r="4524" spans="1:5" ht="15" x14ac:dyDescent="0.25">
      <c r="A4524">
        <f t="shared" si="70"/>
        <v>42421</v>
      </c>
      <c r="B4524">
        <v>42421</v>
      </c>
      <c r="C4524" t="s">
        <v>16936</v>
      </c>
      <c r="D4524" t="s">
        <v>7565</v>
      </c>
      <c r="E4524" s="143" t="s">
        <v>33595</v>
      </c>
    </row>
    <row r="4525" spans="1:5" ht="15" x14ac:dyDescent="0.25">
      <c r="A4525">
        <f t="shared" si="70"/>
        <v>42422</v>
      </c>
      <c r="B4525">
        <v>42422</v>
      </c>
      <c r="C4525" t="s">
        <v>16933</v>
      </c>
      <c r="D4525" t="s">
        <v>7565</v>
      </c>
      <c r="E4525" s="143" t="s">
        <v>33596</v>
      </c>
    </row>
    <row r="4526" spans="1:5" ht="15" x14ac:dyDescent="0.25">
      <c r="A4526">
        <f t="shared" si="70"/>
        <v>42424</v>
      </c>
      <c r="B4526">
        <v>42424</v>
      </c>
      <c r="C4526" t="s">
        <v>16935</v>
      </c>
      <c r="D4526" t="s">
        <v>7565</v>
      </c>
      <c r="E4526" s="143" t="s">
        <v>33597</v>
      </c>
    </row>
    <row r="4527" spans="1:5" ht="15" x14ac:dyDescent="0.25">
      <c r="A4527">
        <f t="shared" si="70"/>
        <v>42425</v>
      </c>
      <c r="B4527">
        <v>42425</v>
      </c>
      <c r="C4527" t="s">
        <v>16932</v>
      </c>
      <c r="D4527" t="s">
        <v>7565</v>
      </c>
      <c r="E4527" s="143" t="s">
        <v>33598</v>
      </c>
    </row>
    <row r="4528" spans="1:5" ht="15" x14ac:dyDescent="0.25">
      <c r="A4528">
        <f t="shared" si="70"/>
        <v>42428</v>
      </c>
      <c r="B4528">
        <v>42428</v>
      </c>
      <c r="C4528" t="s">
        <v>16828</v>
      </c>
      <c r="D4528" t="s">
        <v>7565</v>
      </c>
      <c r="E4528" s="143" t="s">
        <v>16829</v>
      </c>
    </row>
    <row r="4529" spans="1:5" ht="15" x14ac:dyDescent="0.25">
      <c r="A4529">
        <f t="shared" si="70"/>
        <v>42429</v>
      </c>
      <c r="B4529">
        <v>42429</v>
      </c>
      <c r="C4529" t="s">
        <v>18937</v>
      </c>
      <c r="D4529" t="s">
        <v>7565</v>
      </c>
      <c r="E4529" s="143" t="s">
        <v>18938</v>
      </c>
    </row>
    <row r="4530" spans="1:5" ht="15" x14ac:dyDescent="0.25">
      <c r="A4530">
        <f t="shared" si="70"/>
        <v>42430</v>
      </c>
      <c r="B4530">
        <v>42430</v>
      </c>
      <c r="C4530" t="s">
        <v>20255</v>
      </c>
      <c r="D4530" t="s">
        <v>7565</v>
      </c>
      <c r="E4530" s="143" t="s">
        <v>20256</v>
      </c>
    </row>
    <row r="4531" spans="1:5" ht="15" x14ac:dyDescent="0.25">
      <c r="A4531">
        <f t="shared" si="70"/>
        <v>42431</v>
      </c>
      <c r="B4531">
        <v>42431</v>
      </c>
      <c r="C4531" t="s">
        <v>20886</v>
      </c>
      <c r="D4531" t="s">
        <v>7565</v>
      </c>
      <c r="E4531" s="143" t="s">
        <v>20887</v>
      </c>
    </row>
    <row r="4532" spans="1:5" ht="15" x14ac:dyDescent="0.25">
      <c r="A4532">
        <f t="shared" si="70"/>
        <v>42432</v>
      </c>
      <c r="B4532">
        <v>42432</v>
      </c>
      <c r="C4532" t="s">
        <v>21108</v>
      </c>
      <c r="D4532" t="s">
        <v>7565</v>
      </c>
      <c r="E4532" s="143" t="s">
        <v>21109</v>
      </c>
    </row>
    <row r="4533" spans="1:5" ht="15" x14ac:dyDescent="0.25">
      <c r="A4533">
        <f t="shared" si="70"/>
        <v>42433</v>
      </c>
      <c r="B4533">
        <v>42433</v>
      </c>
      <c r="C4533" t="s">
        <v>21181</v>
      </c>
      <c r="D4533" t="s">
        <v>7565</v>
      </c>
      <c r="E4533" s="143" t="s">
        <v>21182</v>
      </c>
    </row>
    <row r="4534" spans="1:5" ht="15" x14ac:dyDescent="0.25">
      <c r="A4534">
        <f t="shared" si="70"/>
        <v>42434</v>
      </c>
      <c r="B4534">
        <v>42434</v>
      </c>
      <c r="C4534" t="s">
        <v>21183</v>
      </c>
      <c r="D4534" t="s">
        <v>7565</v>
      </c>
      <c r="E4534" s="143" t="s">
        <v>21184</v>
      </c>
    </row>
    <row r="4535" spans="1:5" ht="15" x14ac:dyDescent="0.25">
      <c r="A4535">
        <f t="shared" si="70"/>
        <v>42435</v>
      </c>
      <c r="B4535">
        <v>42435</v>
      </c>
      <c r="C4535" t="s">
        <v>21185</v>
      </c>
      <c r="D4535" t="s">
        <v>7565</v>
      </c>
      <c r="E4535" s="143" t="s">
        <v>21186</v>
      </c>
    </row>
    <row r="4536" spans="1:5" ht="15" x14ac:dyDescent="0.25">
      <c r="A4536">
        <f t="shared" si="70"/>
        <v>42436</v>
      </c>
      <c r="B4536">
        <v>42436</v>
      </c>
      <c r="C4536" t="s">
        <v>21234</v>
      </c>
      <c r="D4536" t="s">
        <v>7565</v>
      </c>
      <c r="E4536" s="143" t="s">
        <v>21235</v>
      </c>
    </row>
    <row r="4537" spans="1:5" ht="15" x14ac:dyDescent="0.25">
      <c r="A4537">
        <f t="shared" si="70"/>
        <v>42437</v>
      </c>
      <c r="B4537">
        <v>42437</v>
      </c>
      <c r="C4537" t="s">
        <v>21110</v>
      </c>
      <c r="D4537" t="s">
        <v>7565</v>
      </c>
      <c r="E4537" s="143" t="s">
        <v>21111</v>
      </c>
    </row>
    <row r="4538" spans="1:5" ht="15" x14ac:dyDescent="0.25">
      <c r="A4538">
        <f t="shared" si="70"/>
        <v>42438</v>
      </c>
      <c r="B4538">
        <v>42438</v>
      </c>
      <c r="C4538" t="s">
        <v>20676</v>
      </c>
      <c r="D4538" t="s">
        <v>7565</v>
      </c>
      <c r="E4538" s="143" t="s">
        <v>20677</v>
      </c>
    </row>
    <row r="4539" spans="1:5" ht="15" x14ac:dyDescent="0.25">
      <c r="A4539">
        <f t="shared" si="70"/>
        <v>42439</v>
      </c>
      <c r="B4539">
        <v>42439</v>
      </c>
      <c r="C4539" t="s">
        <v>17108</v>
      </c>
      <c r="D4539" t="s">
        <v>7565</v>
      </c>
      <c r="E4539" s="143" t="s">
        <v>17109</v>
      </c>
    </row>
    <row r="4540" spans="1:5" ht="15" x14ac:dyDescent="0.25">
      <c r="A4540">
        <f t="shared" si="70"/>
        <v>42440</v>
      </c>
      <c r="B4540">
        <v>42440</v>
      </c>
      <c r="C4540" t="s">
        <v>19678</v>
      </c>
      <c r="D4540" t="s">
        <v>7565</v>
      </c>
      <c r="E4540" s="143" t="s">
        <v>19679</v>
      </c>
    </row>
    <row r="4541" spans="1:5" ht="15" x14ac:dyDescent="0.25">
      <c r="A4541">
        <f t="shared" si="70"/>
        <v>42527</v>
      </c>
      <c r="B4541">
        <v>42527</v>
      </c>
      <c r="C4541" t="s">
        <v>20032</v>
      </c>
      <c r="D4541" t="s">
        <v>7563</v>
      </c>
      <c r="E4541" s="143" t="s">
        <v>13792</v>
      </c>
    </row>
    <row r="4542" spans="1:5" ht="15" x14ac:dyDescent="0.25">
      <c r="A4542">
        <f t="shared" si="70"/>
        <v>42528</v>
      </c>
      <c r="B4542">
        <v>42528</v>
      </c>
      <c r="C4542" t="s">
        <v>20021</v>
      </c>
      <c r="D4542" t="s">
        <v>7563</v>
      </c>
      <c r="E4542" s="143" t="s">
        <v>9875</v>
      </c>
    </row>
    <row r="4543" spans="1:5" ht="15" x14ac:dyDescent="0.25">
      <c r="A4543">
        <f t="shared" si="70"/>
        <v>42529</v>
      </c>
      <c r="B4543">
        <v>42529</v>
      </c>
      <c r="C4543" t="s">
        <v>19066</v>
      </c>
      <c r="D4543" t="s">
        <v>7572</v>
      </c>
      <c r="E4543" s="143" t="s">
        <v>11438</v>
      </c>
    </row>
    <row r="4544" spans="1:5" ht="15" x14ac:dyDescent="0.25">
      <c r="A4544">
        <f t="shared" si="70"/>
        <v>42574</v>
      </c>
      <c r="B4544">
        <v>42574</v>
      </c>
      <c r="C4544" t="s">
        <v>21822</v>
      </c>
      <c r="D4544" t="s">
        <v>7572</v>
      </c>
      <c r="E4544" s="143" t="s">
        <v>20457</v>
      </c>
    </row>
    <row r="4545" spans="1:5" ht="15" x14ac:dyDescent="0.25">
      <c r="A4545">
        <f t="shared" si="70"/>
        <v>42575</v>
      </c>
      <c r="B4545">
        <v>42575</v>
      </c>
      <c r="C4545" t="s">
        <v>21818</v>
      </c>
      <c r="D4545" t="s">
        <v>7572</v>
      </c>
      <c r="E4545" s="143" t="s">
        <v>33599</v>
      </c>
    </row>
    <row r="4546" spans="1:5" ht="15" x14ac:dyDescent="0.25">
      <c r="A4546">
        <f t="shared" si="70"/>
        <v>42576</v>
      </c>
      <c r="B4546">
        <v>42576</v>
      </c>
      <c r="C4546" t="s">
        <v>21833</v>
      </c>
      <c r="D4546" t="s">
        <v>7572</v>
      </c>
      <c r="E4546" s="143" t="s">
        <v>33600</v>
      </c>
    </row>
    <row r="4547" spans="1:5" ht="15" x14ac:dyDescent="0.25">
      <c r="A4547">
        <f t="shared" ref="A4547:A4610" si="71">B4547</f>
        <v>42577</v>
      </c>
      <c r="B4547">
        <v>42577</v>
      </c>
      <c r="C4547" t="s">
        <v>21836</v>
      </c>
      <c r="D4547" t="s">
        <v>7572</v>
      </c>
      <c r="E4547" s="143" t="s">
        <v>33601</v>
      </c>
    </row>
    <row r="4548" spans="1:5" ht="15" x14ac:dyDescent="0.25">
      <c r="A4548">
        <f t="shared" si="71"/>
        <v>42685</v>
      </c>
      <c r="B4548">
        <v>42685</v>
      </c>
      <c r="C4548" t="s">
        <v>17785</v>
      </c>
      <c r="D4548" t="s">
        <v>7565</v>
      </c>
      <c r="E4548" s="143" t="s">
        <v>16045</v>
      </c>
    </row>
    <row r="4549" spans="1:5" ht="15" x14ac:dyDescent="0.25">
      <c r="A4549">
        <f t="shared" si="71"/>
        <v>42686</v>
      </c>
      <c r="B4549">
        <v>42686</v>
      </c>
      <c r="C4549" t="s">
        <v>17786</v>
      </c>
      <c r="D4549" t="s">
        <v>7565</v>
      </c>
      <c r="E4549" s="143" t="s">
        <v>23579</v>
      </c>
    </row>
    <row r="4550" spans="1:5" ht="15" x14ac:dyDescent="0.25">
      <c r="A4550">
        <f t="shared" si="71"/>
        <v>42693</v>
      </c>
      <c r="B4550">
        <v>42693</v>
      </c>
      <c r="C4550" t="s">
        <v>18412</v>
      </c>
      <c r="D4550" t="s">
        <v>7565</v>
      </c>
      <c r="E4550" s="143" t="s">
        <v>33602</v>
      </c>
    </row>
    <row r="4551" spans="1:5" ht="15" x14ac:dyDescent="0.25">
      <c r="A4551">
        <f t="shared" si="71"/>
        <v>42694</v>
      </c>
      <c r="B4551">
        <v>42694</v>
      </c>
      <c r="C4551" t="s">
        <v>18414</v>
      </c>
      <c r="D4551" t="s">
        <v>7565</v>
      </c>
      <c r="E4551" s="143" t="s">
        <v>33603</v>
      </c>
    </row>
    <row r="4552" spans="1:5" ht="15" x14ac:dyDescent="0.25">
      <c r="A4552">
        <f t="shared" si="71"/>
        <v>42695</v>
      </c>
      <c r="B4552">
        <v>42695</v>
      </c>
      <c r="C4552" t="s">
        <v>18413</v>
      </c>
      <c r="D4552" t="s">
        <v>7565</v>
      </c>
      <c r="E4552" s="143" t="s">
        <v>33604</v>
      </c>
    </row>
    <row r="4553" spans="1:5" ht="15" x14ac:dyDescent="0.25">
      <c r="A4553">
        <f t="shared" si="71"/>
        <v>42696</v>
      </c>
      <c r="B4553">
        <v>42696</v>
      </c>
      <c r="C4553" t="s">
        <v>19539</v>
      </c>
      <c r="D4553" t="s">
        <v>7565</v>
      </c>
      <c r="E4553" s="143" t="s">
        <v>33605</v>
      </c>
    </row>
    <row r="4554" spans="1:5" ht="15" x14ac:dyDescent="0.25">
      <c r="A4554">
        <f t="shared" si="71"/>
        <v>42699</v>
      </c>
      <c r="B4554">
        <v>42699</v>
      </c>
      <c r="C4554" t="s">
        <v>21147</v>
      </c>
      <c r="D4554" t="s">
        <v>7565</v>
      </c>
      <c r="E4554" s="143" t="s">
        <v>15285</v>
      </c>
    </row>
    <row r="4555" spans="1:5" ht="15" x14ac:dyDescent="0.25">
      <c r="A4555">
        <f t="shared" si="71"/>
        <v>43053</v>
      </c>
      <c r="B4555">
        <v>43053</v>
      </c>
      <c r="C4555" t="s">
        <v>16691</v>
      </c>
      <c r="D4555" t="s">
        <v>7568</v>
      </c>
      <c r="E4555" s="143" t="s">
        <v>22891</v>
      </c>
    </row>
    <row r="4556" spans="1:5" ht="15" x14ac:dyDescent="0.25">
      <c r="A4556">
        <f t="shared" si="71"/>
        <v>43054</v>
      </c>
      <c r="B4556">
        <v>43054</v>
      </c>
      <c r="C4556" t="s">
        <v>16685</v>
      </c>
      <c r="D4556" t="s">
        <v>7568</v>
      </c>
      <c r="E4556" s="143" t="s">
        <v>12865</v>
      </c>
    </row>
    <row r="4557" spans="1:5" ht="15" x14ac:dyDescent="0.25">
      <c r="A4557">
        <f t="shared" si="71"/>
        <v>43055</v>
      </c>
      <c r="B4557">
        <v>43055</v>
      </c>
      <c r="C4557" t="s">
        <v>16694</v>
      </c>
      <c r="D4557" t="s">
        <v>7568</v>
      </c>
      <c r="E4557" s="143" t="s">
        <v>12083</v>
      </c>
    </row>
    <row r="4558" spans="1:5" ht="15" x14ac:dyDescent="0.25">
      <c r="A4558">
        <f t="shared" si="71"/>
        <v>43056</v>
      </c>
      <c r="B4558">
        <v>43056</v>
      </c>
      <c r="C4558" t="s">
        <v>16695</v>
      </c>
      <c r="D4558" t="s">
        <v>7568</v>
      </c>
      <c r="E4558" s="143" t="s">
        <v>10391</v>
      </c>
    </row>
    <row r="4559" spans="1:5" ht="15" x14ac:dyDescent="0.25">
      <c r="A4559">
        <f t="shared" si="71"/>
        <v>43057</v>
      </c>
      <c r="B4559">
        <v>43057</v>
      </c>
      <c r="C4559" t="s">
        <v>16696</v>
      </c>
      <c r="D4559" t="s">
        <v>7568</v>
      </c>
      <c r="E4559" s="143" t="s">
        <v>22149</v>
      </c>
    </row>
    <row r="4560" spans="1:5" ht="15" x14ac:dyDescent="0.25">
      <c r="A4560">
        <f t="shared" si="71"/>
        <v>43058</v>
      </c>
      <c r="B4560">
        <v>43058</v>
      </c>
      <c r="C4560" t="s">
        <v>16692</v>
      </c>
      <c r="D4560" t="s">
        <v>7568</v>
      </c>
      <c r="E4560" s="143" t="s">
        <v>7934</v>
      </c>
    </row>
    <row r="4561" spans="1:5" ht="15" x14ac:dyDescent="0.25">
      <c r="A4561">
        <f t="shared" si="71"/>
        <v>43059</v>
      </c>
      <c r="B4561">
        <v>43059</v>
      </c>
      <c r="C4561" t="s">
        <v>16701</v>
      </c>
      <c r="D4561" t="s">
        <v>7568</v>
      </c>
      <c r="E4561" s="143" t="s">
        <v>12090</v>
      </c>
    </row>
    <row r="4562" spans="1:5" ht="15" x14ac:dyDescent="0.25">
      <c r="A4562">
        <f t="shared" si="71"/>
        <v>43060</v>
      </c>
      <c r="B4562">
        <v>43060</v>
      </c>
      <c r="C4562" t="s">
        <v>16703</v>
      </c>
      <c r="D4562" t="s">
        <v>7568</v>
      </c>
      <c r="E4562" s="143" t="s">
        <v>13058</v>
      </c>
    </row>
    <row r="4563" spans="1:5" ht="15" x14ac:dyDescent="0.25">
      <c r="A4563">
        <f t="shared" si="71"/>
        <v>43061</v>
      </c>
      <c r="B4563">
        <v>43061</v>
      </c>
      <c r="C4563" t="s">
        <v>16700</v>
      </c>
      <c r="D4563" t="s">
        <v>7568</v>
      </c>
      <c r="E4563" s="143" t="s">
        <v>12233</v>
      </c>
    </row>
    <row r="4564" spans="1:5" ht="15" x14ac:dyDescent="0.25">
      <c r="A4564">
        <f t="shared" si="71"/>
        <v>43062</v>
      </c>
      <c r="B4564">
        <v>43062</v>
      </c>
      <c r="C4564" t="s">
        <v>16702</v>
      </c>
      <c r="D4564" t="s">
        <v>7568</v>
      </c>
      <c r="E4564" s="143" t="s">
        <v>24810</v>
      </c>
    </row>
    <row r="4565" spans="1:5" ht="15" x14ac:dyDescent="0.25">
      <c r="A4565">
        <f t="shared" si="71"/>
        <v>43071</v>
      </c>
      <c r="B4565">
        <v>43071</v>
      </c>
      <c r="C4565" t="s">
        <v>21615</v>
      </c>
      <c r="D4565" t="s">
        <v>7563</v>
      </c>
      <c r="E4565" s="143" t="s">
        <v>33606</v>
      </c>
    </row>
    <row r="4566" spans="1:5" ht="15" x14ac:dyDescent="0.25">
      <c r="A4566">
        <f t="shared" si="71"/>
        <v>43082</v>
      </c>
      <c r="B4566">
        <v>43082</v>
      </c>
      <c r="C4566" t="s">
        <v>20524</v>
      </c>
      <c r="D4566" t="s">
        <v>7568</v>
      </c>
      <c r="E4566" s="143" t="s">
        <v>11215</v>
      </c>
    </row>
    <row r="4567" spans="1:5" ht="15" x14ac:dyDescent="0.25">
      <c r="A4567">
        <f t="shared" si="71"/>
        <v>43083</v>
      </c>
      <c r="B4567">
        <v>43083</v>
      </c>
      <c r="C4567" t="s">
        <v>20525</v>
      </c>
      <c r="D4567" t="s">
        <v>7568</v>
      </c>
      <c r="E4567" s="143" t="s">
        <v>8116</v>
      </c>
    </row>
    <row r="4568" spans="1:5" ht="15" x14ac:dyDescent="0.25">
      <c r="A4568">
        <f t="shared" si="71"/>
        <v>43089</v>
      </c>
      <c r="B4568">
        <v>43089</v>
      </c>
      <c r="C4568" t="s">
        <v>17847</v>
      </c>
      <c r="D4568" t="s">
        <v>7565</v>
      </c>
      <c r="E4568" s="143" t="s">
        <v>33607</v>
      </c>
    </row>
    <row r="4569" spans="1:5" ht="15" x14ac:dyDescent="0.25">
      <c r="A4569">
        <f t="shared" si="71"/>
        <v>43090</v>
      </c>
      <c r="B4569">
        <v>43090</v>
      </c>
      <c r="C4569" t="s">
        <v>17848</v>
      </c>
      <c r="D4569" t="s">
        <v>7565</v>
      </c>
      <c r="E4569" s="143" t="s">
        <v>33608</v>
      </c>
    </row>
    <row r="4570" spans="1:5" ht="15" x14ac:dyDescent="0.25">
      <c r="A4570">
        <f t="shared" si="71"/>
        <v>43091</v>
      </c>
      <c r="B4570">
        <v>43091</v>
      </c>
      <c r="C4570" t="s">
        <v>17845</v>
      </c>
      <c r="D4570" t="s">
        <v>7565</v>
      </c>
      <c r="E4570" s="143" t="s">
        <v>33609</v>
      </c>
    </row>
    <row r="4571" spans="1:5" ht="15" x14ac:dyDescent="0.25">
      <c r="A4571">
        <f t="shared" si="71"/>
        <v>43092</v>
      </c>
      <c r="B4571">
        <v>43092</v>
      </c>
      <c r="C4571" t="s">
        <v>17846</v>
      </c>
      <c r="D4571" t="s">
        <v>7565</v>
      </c>
      <c r="E4571" s="143" t="s">
        <v>33610</v>
      </c>
    </row>
    <row r="4572" spans="1:5" ht="15" x14ac:dyDescent="0.25">
      <c r="A4572">
        <f t="shared" si="71"/>
        <v>43093</v>
      </c>
      <c r="B4572">
        <v>43093</v>
      </c>
      <c r="C4572" t="s">
        <v>17600</v>
      </c>
      <c r="D4572" t="s">
        <v>7565</v>
      </c>
      <c r="E4572" s="143" t="s">
        <v>33611</v>
      </c>
    </row>
    <row r="4573" spans="1:5" ht="15" x14ac:dyDescent="0.25">
      <c r="A4573">
        <f t="shared" si="71"/>
        <v>43094</v>
      </c>
      <c r="B4573">
        <v>43094</v>
      </c>
      <c r="C4573" t="s">
        <v>17599</v>
      </c>
      <c r="D4573" t="s">
        <v>7565</v>
      </c>
      <c r="E4573" s="143" t="s">
        <v>18971</v>
      </c>
    </row>
    <row r="4574" spans="1:5" ht="15" x14ac:dyDescent="0.25">
      <c r="A4574">
        <f t="shared" si="71"/>
        <v>43095</v>
      </c>
      <c r="B4574">
        <v>43095</v>
      </c>
      <c r="C4574" t="s">
        <v>17660</v>
      </c>
      <c r="D4574" t="s">
        <v>7565</v>
      </c>
      <c r="E4574" s="143" t="s">
        <v>33612</v>
      </c>
    </row>
    <row r="4575" spans="1:5" ht="15" x14ac:dyDescent="0.25">
      <c r="A4575">
        <f t="shared" si="71"/>
        <v>43096</v>
      </c>
      <c r="B4575">
        <v>43096</v>
      </c>
      <c r="C4575" t="s">
        <v>17628</v>
      </c>
      <c r="D4575" t="s">
        <v>7565</v>
      </c>
      <c r="E4575" s="143" t="s">
        <v>33613</v>
      </c>
    </row>
    <row r="4576" spans="1:5" ht="15" x14ac:dyDescent="0.25">
      <c r="A4576">
        <f t="shared" si="71"/>
        <v>43097</v>
      </c>
      <c r="B4576">
        <v>43097</v>
      </c>
      <c r="C4576" t="s">
        <v>17632</v>
      </c>
      <c r="D4576" t="s">
        <v>7565</v>
      </c>
      <c r="E4576" s="143" t="s">
        <v>33614</v>
      </c>
    </row>
    <row r="4577" spans="1:5" ht="15" x14ac:dyDescent="0.25">
      <c r="A4577">
        <f t="shared" si="71"/>
        <v>43098</v>
      </c>
      <c r="B4577">
        <v>43098</v>
      </c>
      <c r="C4577" t="s">
        <v>17631</v>
      </c>
      <c r="D4577" t="s">
        <v>7565</v>
      </c>
      <c r="E4577" s="143" t="s">
        <v>33615</v>
      </c>
    </row>
    <row r="4578" spans="1:5" ht="15" x14ac:dyDescent="0.25">
      <c r="A4578">
        <f t="shared" si="71"/>
        <v>43100</v>
      </c>
      <c r="B4578">
        <v>43100</v>
      </c>
      <c r="C4578" t="s">
        <v>20942</v>
      </c>
      <c r="D4578" t="s">
        <v>7565</v>
      </c>
      <c r="E4578" s="143" t="s">
        <v>33616</v>
      </c>
    </row>
    <row r="4579" spans="1:5" ht="15" x14ac:dyDescent="0.25">
      <c r="A4579">
        <f t="shared" si="71"/>
        <v>43102</v>
      </c>
      <c r="B4579">
        <v>43102</v>
      </c>
      <c r="C4579" t="s">
        <v>17629</v>
      </c>
      <c r="D4579" t="s">
        <v>7565</v>
      </c>
      <c r="E4579" s="143" t="s">
        <v>33617</v>
      </c>
    </row>
    <row r="4580" spans="1:5" ht="15" x14ac:dyDescent="0.25">
      <c r="A4580">
        <f t="shared" si="71"/>
        <v>43103</v>
      </c>
      <c r="B4580">
        <v>43103</v>
      </c>
      <c r="C4580" t="s">
        <v>17630</v>
      </c>
      <c r="D4580" t="s">
        <v>7565</v>
      </c>
      <c r="E4580" s="143" t="s">
        <v>33618</v>
      </c>
    </row>
    <row r="4581" spans="1:5" ht="15" x14ac:dyDescent="0.25">
      <c r="A4581">
        <f t="shared" si="71"/>
        <v>43104</v>
      </c>
      <c r="B4581">
        <v>43104</v>
      </c>
      <c r="C4581" t="s">
        <v>17634</v>
      </c>
      <c r="D4581" t="s">
        <v>7565</v>
      </c>
      <c r="E4581" s="143" t="s">
        <v>33619</v>
      </c>
    </row>
    <row r="4582" spans="1:5" ht="15" x14ac:dyDescent="0.25">
      <c r="A4582">
        <f t="shared" si="71"/>
        <v>43105</v>
      </c>
      <c r="B4582">
        <v>43105</v>
      </c>
      <c r="C4582" t="s">
        <v>17852</v>
      </c>
      <c r="D4582" t="s">
        <v>7568</v>
      </c>
      <c r="E4582" s="143" t="s">
        <v>14510</v>
      </c>
    </row>
    <row r="4583" spans="1:5" ht="15" x14ac:dyDescent="0.25">
      <c r="A4583">
        <f t="shared" si="71"/>
        <v>43106</v>
      </c>
      <c r="B4583">
        <v>43106</v>
      </c>
      <c r="C4583" t="s">
        <v>17869</v>
      </c>
      <c r="D4583" t="s">
        <v>7568</v>
      </c>
      <c r="E4583" s="143" t="s">
        <v>7768</v>
      </c>
    </row>
    <row r="4584" spans="1:5" ht="15" x14ac:dyDescent="0.25">
      <c r="A4584">
        <f t="shared" si="71"/>
        <v>43124</v>
      </c>
      <c r="B4584">
        <v>43124</v>
      </c>
      <c r="C4584" t="s">
        <v>17910</v>
      </c>
      <c r="D4584" t="s">
        <v>7563</v>
      </c>
      <c r="E4584" s="143" t="s">
        <v>33620</v>
      </c>
    </row>
    <row r="4585" spans="1:5" ht="15" x14ac:dyDescent="0.25">
      <c r="A4585">
        <f t="shared" si="71"/>
        <v>43125</v>
      </c>
      <c r="B4585">
        <v>43125</v>
      </c>
      <c r="C4585" t="s">
        <v>17912</v>
      </c>
      <c r="D4585" t="s">
        <v>7563</v>
      </c>
      <c r="E4585" s="143" t="s">
        <v>26552</v>
      </c>
    </row>
    <row r="4586" spans="1:5" ht="15" x14ac:dyDescent="0.25">
      <c r="A4586">
        <f t="shared" si="71"/>
        <v>43126</v>
      </c>
      <c r="B4586">
        <v>43126</v>
      </c>
      <c r="C4586" t="s">
        <v>17909</v>
      </c>
      <c r="D4586" t="s">
        <v>7563</v>
      </c>
      <c r="E4586" s="143" t="s">
        <v>29092</v>
      </c>
    </row>
    <row r="4587" spans="1:5" ht="15" x14ac:dyDescent="0.25">
      <c r="A4587">
        <f t="shared" si="71"/>
        <v>43127</v>
      </c>
      <c r="B4587">
        <v>43127</v>
      </c>
      <c r="C4587" t="s">
        <v>21552</v>
      </c>
      <c r="D4587" t="s">
        <v>7563</v>
      </c>
      <c r="E4587" s="143" t="s">
        <v>33621</v>
      </c>
    </row>
    <row r="4588" spans="1:5" ht="15" x14ac:dyDescent="0.25">
      <c r="A4588">
        <f t="shared" si="71"/>
        <v>43130</v>
      </c>
      <c r="B4588">
        <v>43130</v>
      </c>
      <c r="C4588" t="s">
        <v>16974</v>
      </c>
      <c r="D4588" t="s">
        <v>7568</v>
      </c>
      <c r="E4588" s="143" t="s">
        <v>8277</v>
      </c>
    </row>
    <row r="4589" spans="1:5" ht="15" x14ac:dyDescent="0.25">
      <c r="A4589">
        <f t="shared" si="71"/>
        <v>43131</v>
      </c>
      <c r="B4589">
        <v>43131</v>
      </c>
      <c r="C4589" t="s">
        <v>16977</v>
      </c>
      <c r="D4589" t="s">
        <v>7568</v>
      </c>
      <c r="E4589" s="143" t="s">
        <v>15567</v>
      </c>
    </row>
    <row r="4590" spans="1:5" ht="15" x14ac:dyDescent="0.25">
      <c r="A4590">
        <f t="shared" si="71"/>
        <v>43132</v>
      </c>
      <c r="B4590">
        <v>43132</v>
      </c>
      <c r="C4590" t="s">
        <v>16980</v>
      </c>
      <c r="D4590" t="s">
        <v>7568</v>
      </c>
      <c r="E4590" s="143" t="s">
        <v>8277</v>
      </c>
    </row>
    <row r="4591" spans="1:5" ht="15" x14ac:dyDescent="0.25">
      <c r="A4591">
        <f t="shared" si="71"/>
        <v>43142</v>
      </c>
      <c r="B4591">
        <v>43142</v>
      </c>
      <c r="C4591" t="s">
        <v>21145</v>
      </c>
      <c r="D4591" t="s">
        <v>7561</v>
      </c>
      <c r="E4591" s="143" t="s">
        <v>33622</v>
      </c>
    </row>
    <row r="4592" spans="1:5" ht="15" x14ac:dyDescent="0.25">
      <c r="A4592">
        <f t="shared" si="71"/>
        <v>43143</v>
      </c>
      <c r="B4592">
        <v>43143</v>
      </c>
      <c r="C4592" t="s">
        <v>21141</v>
      </c>
      <c r="D4592" t="s">
        <v>7561</v>
      </c>
      <c r="E4592" s="143" t="s">
        <v>13637</v>
      </c>
    </row>
    <row r="4593" spans="1:5" ht="15" x14ac:dyDescent="0.25">
      <c r="A4593">
        <f t="shared" si="71"/>
        <v>43144</v>
      </c>
      <c r="B4593">
        <v>43144</v>
      </c>
      <c r="C4593" t="s">
        <v>18557</v>
      </c>
      <c r="D4593" t="s">
        <v>7568</v>
      </c>
      <c r="E4593" s="143" t="s">
        <v>15830</v>
      </c>
    </row>
    <row r="4594" spans="1:5" ht="15" x14ac:dyDescent="0.25">
      <c r="A4594">
        <f t="shared" si="71"/>
        <v>43146</v>
      </c>
      <c r="B4594">
        <v>43146</v>
      </c>
      <c r="C4594" t="s">
        <v>18804</v>
      </c>
      <c r="D4594" t="s">
        <v>7568</v>
      </c>
      <c r="E4594" s="143" t="s">
        <v>13421</v>
      </c>
    </row>
    <row r="4595" spans="1:5" ht="15" x14ac:dyDescent="0.25">
      <c r="A4595">
        <f t="shared" si="71"/>
        <v>43147</v>
      </c>
      <c r="B4595">
        <v>43147</v>
      </c>
      <c r="C4595" t="s">
        <v>20143</v>
      </c>
      <c r="D4595" t="s">
        <v>7568</v>
      </c>
      <c r="E4595" s="143" t="s">
        <v>10632</v>
      </c>
    </row>
    <row r="4596" spans="1:5" ht="15" x14ac:dyDescent="0.25">
      <c r="A4596">
        <f t="shared" si="71"/>
        <v>43148</v>
      </c>
      <c r="B4596">
        <v>43148</v>
      </c>
      <c r="C4596" t="s">
        <v>20142</v>
      </c>
      <c r="D4596" t="s">
        <v>7568</v>
      </c>
      <c r="E4596" s="143" t="s">
        <v>15329</v>
      </c>
    </row>
    <row r="4597" spans="1:5" ht="15" x14ac:dyDescent="0.25">
      <c r="A4597">
        <f t="shared" si="71"/>
        <v>43184</v>
      </c>
      <c r="B4597">
        <v>43184</v>
      </c>
      <c r="C4597" t="s">
        <v>16934</v>
      </c>
      <c r="D4597" t="s">
        <v>7565</v>
      </c>
      <c r="E4597" s="143" t="s">
        <v>33623</v>
      </c>
    </row>
    <row r="4598" spans="1:5" ht="15" x14ac:dyDescent="0.25">
      <c r="A4598">
        <f t="shared" si="71"/>
        <v>43185</v>
      </c>
      <c r="B4598">
        <v>43185</v>
      </c>
      <c r="C4598" t="s">
        <v>16959</v>
      </c>
      <c r="D4598" t="s">
        <v>7565</v>
      </c>
      <c r="E4598" s="143" t="s">
        <v>33624</v>
      </c>
    </row>
    <row r="4599" spans="1:5" ht="15" x14ac:dyDescent="0.25">
      <c r="A4599">
        <f t="shared" si="71"/>
        <v>43186</v>
      </c>
      <c r="B4599">
        <v>43186</v>
      </c>
      <c r="C4599" t="s">
        <v>16960</v>
      </c>
      <c r="D4599" t="s">
        <v>7565</v>
      </c>
      <c r="E4599" s="143" t="s">
        <v>33625</v>
      </c>
    </row>
    <row r="4600" spans="1:5" ht="15" x14ac:dyDescent="0.25">
      <c r="A4600">
        <f t="shared" si="71"/>
        <v>43187</v>
      </c>
      <c r="B4600">
        <v>43187</v>
      </c>
      <c r="C4600" t="s">
        <v>16961</v>
      </c>
      <c r="D4600" t="s">
        <v>7565</v>
      </c>
      <c r="E4600" s="143" t="s">
        <v>33626</v>
      </c>
    </row>
    <row r="4601" spans="1:5" ht="15" x14ac:dyDescent="0.25">
      <c r="A4601">
        <f t="shared" si="71"/>
        <v>43188</v>
      </c>
      <c r="B4601">
        <v>43188</v>
      </c>
      <c r="C4601" t="s">
        <v>16962</v>
      </c>
      <c r="D4601" t="s">
        <v>7565</v>
      </c>
      <c r="E4601" s="143" t="s">
        <v>33627</v>
      </c>
    </row>
    <row r="4602" spans="1:5" ht="15" x14ac:dyDescent="0.25">
      <c r="A4602">
        <f t="shared" si="71"/>
        <v>43189</v>
      </c>
      <c r="B4602">
        <v>43189</v>
      </c>
      <c r="C4602" t="s">
        <v>16963</v>
      </c>
      <c r="D4602" t="s">
        <v>7565</v>
      </c>
      <c r="E4602" s="143" t="s">
        <v>33628</v>
      </c>
    </row>
    <row r="4603" spans="1:5" ht="15" x14ac:dyDescent="0.25">
      <c r="A4603">
        <f t="shared" si="71"/>
        <v>43190</v>
      </c>
      <c r="B4603">
        <v>43190</v>
      </c>
      <c r="C4603" t="s">
        <v>16951</v>
      </c>
      <c r="D4603" t="s">
        <v>7565</v>
      </c>
      <c r="E4603" s="143" t="s">
        <v>33629</v>
      </c>
    </row>
    <row r="4604" spans="1:5" ht="15" x14ac:dyDescent="0.25">
      <c r="A4604">
        <f t="shared" si="71"/>
        <v>43191</v>
      </c>
      <c r="B4604">
        <v>43191</v>
      </c>
      <c r="C4604" t="s">
        <v>16953</v>
      </c>
      <c r="D4604" t="s">
        <v>7565</v>
      </c>
      <c r="E4604" s="143" t="s">
        <v>33630</v>
      </c>
    </row>
    <row r="4605" spans="1:5" ht="15" x14ac:dyDescent="0.25">
      <c r="A4605">
        <f t="shared" si="71"/>
        <v>43192</v>
      </c>
      <c r="B4605">
        <v>43192</v>
      </c>
      <c r="C4605" t="s">
        <v>16955</v>
      </c>
      <c r="D4605" t="s">
        <v>7565</v>
      </c>
      <c r="E4605" s="143" t="s">
        <v>33631</v>
      </c>
    </row>
    <row r="4606" spans="1:5" ht="15" x14ac:dyDescent="0.25">
      <c r="A4606">
        <f t="shared" si="71"/>
        <v>43194</v>
      </c>
      <c r="B4606">
        <v>43194</v>
      </c>
      <c r="C4606" t="s">
        <v>16957</v>
      </c>
      <c r="D4606" t="s">
        <v>7565</v>
      </c>
      <c r="E4606" s="143" t="s">
        <v>33632</v>
      </c>
    </row>
    <row r="4607" spans="1:5" ht="15" x14ac:dyDescent="0.25">
      <c r="A4607">
        <f t="shared" si="71"/>
        <v>43195</v>
      </c>
      <c r="B4607">
        <v>43195</v>
      </c>
      <c r="C4607" t="s">
        <v>16941</v>
      </c>
      <c r="D4607" t="s">
        <v>7565</v>
      </c>
      <c r="E4607" s="143" t="s">
        <v>33633</v>
      </c>
    </row>
    <row r="4608" spans="1:5" ht="15" x14ac:dyDescent="0.25">
      <c r="A4608">
        <f t="shared" si="71"/>
        <v>43196</v>
      </c>
      <c r="B4608">
        <v>43196</v>
      </c>
      <c r="C4608" t="s">
        <v>16942</v>
      </c>
      <c r="D4608" t="s">
        <v>7565</v>
      </c>
      <c r="E4608" s="143" t="s">
        <v>33634</v>
      </c>
    </row>
    <row r="4609" spans="1:5" ht="15" x14ac:dyDescent="0.25">
      <c r="A4609">
        <f t="shared" si="71"/>
        <v>43198</v>
      </c>
      <c r="B4609">
        <v>43198</v>
      </c>
      <c r="C4609" t="s">
        <v>16943</v>
      </c>
      <c r="D4609" t="s">
        <v>7565</v>
      </c>
      <c r="E4609" s="143" t="s">
        <v>33635</v>
      </c>
    </row>
    <row r="4610" spans="1:5" ht="15" x14ac:dyDescent="0.25">
      <c r="A4610">
        <f t="shared" si="71"/>
        <v>43199</v>
      </c>
      <c r="B4610">
        <v>43199</v>
      </c>
      <c r="C4610" t="s">
        <v>16944</v>
      </c>
      <c r="D4610" t="s">
        <v>7565</v>
      </c>
      <c r="E4610" s="143" t="s">
        <v>33636</v>
      </c>
    </row>
    <row r="4611" spans="1:5" ht="15" x14ac:dyDescent="0.25">
      <c r="A4611">
        <f t="shared" ref="A4611:A4674" si="72">B4611</f>
        <v>43200</v>
      </c>
      <c r="B4611">
        <v>43200</v>
      </c>
      <c r="C4611" t="s">
        <v>16945</v>
      </c>
      <c r="D4611" t="s">
        <v>7565</v>
      </c>
      <c r="E4611" s="143" t="s">
        <v>33637</v>
      </c>
    </row>
    <row r="4612" spans="1:5" ht="15" x14ac:dyDescent="0.25">
      <c r="A4612">
        <f t="shared" si="72"/>
        <v>43265</v>
      </c>
      <c r="B4612">
        <v>43265</v>
      </c>
      <c r="C4612" t="s">
        <v>19745</v>
      </c>
      <c r="D4612" t="s">
        <v>7565</v>
      </c>
      <c r="E4612" s="143" t="s">
        <v>30025</v>
      </c>
    </row>
    <row r="4613" spans="1:5" ht="15" x14ac:dyDescent="0.25">
      <c r="A4613">
        <f t="shared" si="72"/>
        <v>43360</v>
      </c>
      <c r="B4613">
        <v>43360</v>
      </c>
      <c r="C4613" t="s">
        <v>18027</v>
      </c>
      <c r="D4613" t="s">
        <v>7632</v>
      </c>
      <c r="E4613" s="143" t="s">
        <v>33638</v>
      </c>
    </row>
    <row r="4614" spans="1:5" ht="15" x14ac:dyDescent="0.25">
      <c r="A4614">
        <f t="shared" si="72"/>
        <v>43366</v>
      </c>
      <c r="B4614">
        <v>43366</v>
      </c>
      <c r="C4614" t="s">
        <v>17157</v>
      </c>
      <c r="D4614" t="s">
        <v>7568</v>
      </c>
      <c r="E4614" s="143" t="s">
        <v>7772</v>
      </c>
    </row>
    <row r="4615" spans="1:5" ht="15" x14ac:dyDescent="0.25">
      <c r="A4615">
        <f t="shared" si="72"/>
        <v>43386</v>
      </c>
      <c r="B4615">
        <v>43386</v>
      </c>
      <c r="C4615" t="s">
        <v>20136</v>
      </c>
      <c r="D4615" t="s">
        <v>7565</v>
      </c>
      <c r="E4615" s="143" t="s">
        <v>15656</v>
      </c>
    </row>
    <row r="4616" spans="1:5" ht="15" x14ac:dyDescent="0.25">
      <c r="A4616">
        <f t="shared" si="72"/>
        <v>43422</v>
      </c>
      <c r="B4616">
        <v>43422</v>
      </c>
      <c r="C4616" t="s">
        <v>22060</v>
      </c>
      <c r="D4616" t="s">
        <v>7572</v>
      </c>
      <c r="E4616" s="143" t="s">
        <v>33639</v>
      </c>
    </row>
    <row r="4617" spans="1:5" ht="15" x14ac:dyDescent="0.25">
      <c r="A4617">
        <f t="shared" si="72"/>
        <v>43423</v>
      </c>
      <c r="B4617">
        <v>43423</v>
      </c>
      <c r="C4617" t="s">
        <v>16885</v>
      </c>
      <c r="D4617" t="s">
        <v>7565</v>
      </c>
      <c r="E4617" s="143" t="s">
        <v>16521</v>
      </c>
    </row>
    <row r="4618" spans="1:5" ht="15" x14ac:dyDescent="0.25">
      <c r="A4618">
        <f t="shared" si="72"/>
        <v>43424</v>
      </c>
      <c r="B4618">
        <v>43424</v>
      </c>
      <c r="C4618" t="s">
        <v>16879</v>
      </c>
      <c r="D4618" t="s">
        <v>7565</v>
      </c>
      <c r="E4618" s="143" t="s">
        <v>33640</v>
      </c>
    </row>
    <row r="4619" spans="1:5" ht="15" x14ac:dyDescent="0.25">
      <c r="A4619">
        <f t="shared" si="72"/>
        <v>43425</v>
      </c>
      <c r="B4619">
        <v>43425</v>
      </c>
      <c r="C4619" t="s">
        <v>16897</v>
      </c>
      <c r="D4619" t="s">
        <v>7565</v>
      </c>
      <c r="E4619" s="143" t="s">
        <v>33641</v>
      </c>
    </row>
    <row r="4620" spans="1:5" ht="15" x14ac:dyDescent="0.25">
      <c r="A4620">
        <f t="shared" si="72"/>
        <v>43426</v>
      </c>
      <c r="B4620">
        <v>43426</v>
      </c>
      <c r="C4620" t="s">
        <v>16880</v>
      </c>
      <c r="D4620" t="s">
        <v>7565</v>
      </c>
      <c r="E4620" s="143" t="s">
        <v>33642</v>
      </c>
    </row>
    <row r="4621" spans="1:5" ht="15" x14ac:dyDescent="0.25">
      <c r="A4621">
        <f t="shared" si="72"/>
        <v>43427</v>
      </c>
      <c r="B4621">
        <v>43427</v>
      </c>
      <c r="C4621" t="s">
        <v>21261</v>
      </c>
      <c r="D4621" t="s">
        <v>7565</v>
      </c>
      <c r="E4621" s="143" t="s">
        <v>33643</v>
      </c>
    </row>
    <row r="4622" spans="1:5" ht="15" x14ac:dyDescent="0.25">
      <c r="A4622">
        <f t="shared" si="72"/>
        <v>43428</v>
      </c>
      <c r="B4622">
        <v>43428</v>
      </c>
      <c r="C4622" t="s">
        <v>21268</v>
      </c>
      <c r="D4622" t="s">
        <v>7565</v>
      </c>
      <c r="E4622" s="143" t="s">
        <v>33644</v>
      </c>
    </row>
    <row r="4623" spans="1:5" ht="15" x14ac:dyDescent="0.25">
      <c r="A4623">
        <f t="shared" si="72"/>
        <v>43429</v>
      </c>
      <c r="B4623">
        <v>43429</v>
      </c>
      <c r="C4623" t="s">
        <v>17594</v>
      </c>
      <c r="D4623" t="s">
        <v>7565</v>
      </c>
      <c r="E4623" s="143" t="s">
        <v>33645</v>
      </c>
    </row>
    <row r="4624" spans="1:5" ht="15" x14ac:dyDescent="0.25">
      <c r="A4624">
        <f t="shared" si="72"/>
        <v>43430</v>
      </c>
      <c r="B4624">
        <v>43430</v>
      </c>
      <c r="C4624" t="s">
        <v>17595</v>
      </c>
      <c r="D4624" t="s">
        <v>7565</v>
      </c>
      <c r="E4624" s="143" t="s">
        <v>33646</v>
      </c>
    </row>
    <row r="4625" spans="1:5" ht="15" x14ac:dyDescent="0.25">
      <c r="A4625">
        <f t="shared" si="72"/>
        <v>43431</v>
      </c>
      <c r="B4625">
        <v>43431</v>
      </c>
      <c r="C4625" t="s">
        <v>17596</v>
      </c>
      <c r="D4625" t="s">
        <v>7565</v>
      </c>
      <c r="E4625" s="143" t="s">
        <v>33647</v>
      </c>
    </row>
    <row r="4626" spans="1:5" ht="15" x14ac:dyDescent="0.25">
      <c r="A4626">
        <f t="shared" si="72"/>
        <v>43432</v>
      </c>
      <c r="B4626">
        <v>43432</v>
      </c>
      <c r="C4626" t="s">
        <v>17597</v>
      </c>
      <c r="D4626" t="s">
        <v>7565</v>
      </c>
      <c r="E4626" s="143" t="s">
        <v>33648</v>
      </c>
    </row>
    <row r="4627" spans="1:5" ht="15" x14ac:dyDescent="0.25">
      <c r="A4627">
        <f t="shared" si="72"/>
        <v>43433</v>
      </c>
      <c r="B4627">
        <v>43433</v>
      </c>
      <c r="C4627" t="s">
        <v>17598</v>
      </c>
      <c r="D4627" t="s">
        <v>7565</v>
      </c>
      <c r="E4627" s="143" t="s">
        <v>33649</v>
      </c>
    </row>
    <row r="4628" spans="1:5" ht="15" x14ac:dyDescent="0.25">
      <c r="A4628">
        <f t="shared" si="72"/>
        <v>43434</v>
      </c>
      <c r="B4628">
        <v>43434</v>
      </c>
      <c r="C4628" t="s">
        <v>17585</v>
      </c>
      <c r="D4628" t="s">
        <v>7565</v>
      </c>
      <c r="E4628" s="143" t="s">
        <v>33650</v>
      </c>
    </row>
    <row r="4629" spans="1:5" ht="15" x14ac:dyDescent="0.25">
      <c r="A4629">
        <f t="shared" si="72"/>
        <v>43435</v>
      </c>
      <c r="B4629">
        <v>43435</v>
      </c>
      <c r="C4629" t="s">
        <v>17587</v>
      </c>
      <c r="D4629" t="s">
        <v>7565</v>
      </c>
      <c r="E4629" s="143" t="s">
        <v>27665</v>
      </c>
    </row>
    <row r="4630" spans="1:5" ht="15" x14ac:dyDescent="0.25">
      <c r="A4630">
        <f t="shared" si="72"/>
        <v>43436</v>
      </c>
      <c r="B4630">
        <v>43436</v>
      </c>
      <c r="C4630" t="s">
        <v>17588</v>
      </c>
      <c r="D4630" t="s">
        <v>7565</v>
      </c>
      <c r="E4630" s="143" t="s">
        <v>32666</v>
      </c>
    </row>
    <row r="4631" spans="1:5" ht="15" x14ac:dyDescent="0.25">
      <c r="A4631">
        <f t="shared" si="72"/>
        <v>43437</v>
      </c>
      <c r="B4631">
        <v>43437</v>
      </c>
      <c r="C4631" t="s">
        <v>17589</v>
      </c>
      <c r="D4631" t="s">
        <v>7565</v>
      </c>
      <c r="E4631" s="143" t="s">
        <v>33651</v>
      </c>
    </row>
    <row r="4632" spans="1:5" ht="15" x14ac:dyDescent="0.25">
      <c r="A4632">
        <f t="shared" si="72"/>
        <v>43438</v>
      </c>
      <c r="B4632">
        <v>43438</v>
      </c>
      <c r="C4632" t="s">
        <v>17590</v>
      </c>
      <c r="D4632" t="s">
        <v>7565</v>
      </c>
      <c r="E4632" s="143" t="s">
        <v>33652</v>
      </c>
    </row>
    <row r="4633" spans="1:5" ht="15" x14ac:dyDescent="0.25">
      <c r="A4633">
        <f t="shared" si="72"/>
        <v>43439</v>
      </c>
      <c r="B4633">
        <v>43439</v>
      </c>
      <c r="C4633" t="s">
        <v>17670</v>
      </c>
      <c r="D4633" t="s">
        <v>7565</v>
      </c>
      <c r="E4633" s="143" t="s">
        <v>33653</v>
      </c>
    </row>
    <row r="4634" spans="1:5" ht="15" x14ac:dyDescent="0.25">
      <c r="A4634">
        <f t="shared" si="72"/>
        <v>43440</v>
      </c>
      <c r="B4634">
        <v>43440</v>
      </c>
      <c r="C4634" t="s">
        <v>18208</v>
      </c>
      <c r="D4634" t="s">
        <v>7565</v>
      </c>
      <c r="E4634" s="143" t="s">
        <v>33654</v>
      </c>
    </row>
    <row r="4635" spans="1:5" ht="15" x14ac:dyDescent="0.25">
      <c r="A4635">
        <f t="shared" si="72"/>
        <v>43441</v>
      </c>
      <c r="B4635">
        <v>43441</v>
      </c>
      <c r="C4635" t="s">
        <v>16884</v>
      </c>
      <c r="D4635" t="s">
        <v>7565</v>
      </c>
      <c r="E4635" s="143" t="s">
        <v>33655</v>
      </c>
    </row>
    <row r="4636" spans="1:5" ht="15" x14ac:dyDescent="0.25">
      <c r="A4636">
        <f t="shared" si="72"/>
        <v>43442</v>
      </c>
      <c r="B4636">
        <v>43442</v>
      </c>
      <c r="C4636" t="s">
        <v>16890</v>
      </c>
      <c r="D4636" t="s">
        <v>7565</v>
      </c>
      <c r="E4636" s="143" t="s">
        <v>33656</v>
      </c>
    </row>
    <row r="4637" spans="1:5" ht="15" x14ac:dyDescent="0.25">
      <c r="A4637">
        <f t="shared" si="72"/>
        <v>43443</v>
      </c>
      <c r="B4637">
        <v>43443</v>
      </c>
      <c r="C4637" t="s">
        <v>16891</v>
      </c>
      <c r="D4637" t="s">
        <v>7565</v>
      </c>
      <c r="E4637" s="143" t="s">
        <v>33657</v>
      </c>
    </row>
    <row r="4638" spans="1:5" ht="15" x14ac:dyDescent="0.25">
      <c r="A4638">
        <f t="shared" si="72"/>
        <v>43444</v>
      </c>
      <c r="B4638">
        <v>43444</v>
      </c>
      <c r="C4638" t="s">
        <v>16888</v>
      </c>
      <c r="D4638" t="s">
        <v>7565</v>
      </c>
      <c r="E4638" s="143" t="s">
        <v>33658</v>
      </c>
    </row>
    <row r="4639" spans="1:5" ht="15" x14ac:dyDescent="0.25">
      <c r="A4639">
        <f t="shared" si="72"/>
        <v>43445</v>
      </c>
      <c r="B4639">
        <v>43445</v>
      </c>
      <c r="C4639" t="s">
        <v>16895</v>
      </c>
      <c r="D4639" t="s">
        <v>7565</v>
      </c>
      <c r="E4639" s="143" t="s">
        <v>23735</v>
      </c>
    </row>
    <row r="4640" spans="1:5" ht="15" x14ac:dyDescent="0.25">
      <c r="A4640">
        <f t="shared" si="72"/>
        <v>43446</v>
      </c>
      <c r="B4640">
        <v>43446</v>
      </c>
      <c r="C4640" t="s">
        <v>16898</v>
      </c>
      <c r="D4640" t="s">
        <v>7565</v>
      </c>
      <c r="E4640" s="143" t="s">
        <v>33659</v>
      </c>
    </row>
    <row r="4641" spans="1:5" ht="15" x14ac:dyDescent="0.25">
      <c r="A4641">
        <f t="shared" si="72"/>
        <v>43447</v>
      </c>
      <c r="B4641">
        <v>43447</v>
      </c>
      <c r="C4641" t="s">
        <v>16899</v>
      </c>
      <c r="D4641" t="s">
        <v>7565</v>
      </c>
      <c r="E4641" s="143" t="s">
        <v>33660</v>
      </c>
    </row>
    <row r="4642" spans="1:5" ht="15" x14ac:dyDescent="0.25">
      <c r="A4642">
        <f t="shared" si="72"/>
        <v>43448</v>
      </c>
      <c r="B4642">
        <v>43448</v>
      </c>
      <c r="C4642" t="s">
        <v>16900</v>
      </c>
      <c r="D4642" t="s">
        <v>7565</v>
      </c>
      <c r="E4642" s="143" t="s">
        <v>33661</v>
      </c>
    </row>
    <row r="4643" spans="1:5" ht="15" x14ac:dyDescent="0.25">
      <c r="A4643">
        <f t="shared" si="72"/>
        <v>43458</v>
      </c>
      <c r="B4643">
        <v>43458</v>
      </c>
      <c r="C4643" t="s">
        <v>19009</v>
      </c>
      <c r="D4643" t="s">
        <v>7567</v>
      </c>
      <c r="E4643" s="143" t="s">
        <v>8002</v>
      </c>
    </row>
    <row r="4644" spans="1:5" ht="15" x14ac:dyDescent="0.25">
      <c r="A4644">
        <f t="shared" si="72"/>
        <v>43459</v>
      </c>
      <c r="B4644">
        <v>43459</v>
      </c>
      <c r="C4644" t="s">
        <v>19011</v>
      </c>
      <c r="D4644" t="s">
        <v>7567</v>
      </c>
      <c r="E4644" s="143" t="s">
        <v>8693</v>
      </c>
    </row>
    <row r="4645" spans="1:5" ht="15" x14ac:dyDescent="0.25">
      <c r="A4645">
        <f t="shared" si="72"/>
        <v>43460</v>
      </c>
      <c r="B4645">
        <v>43460</v>
      </c>
      <c r="C4645" t="s">
        <v>19013</v>
      </c>
      <c r="D4645" t="s">
        <v>7567</v>
      </c>
      <c r="E4645" s="143" t="s">
        <v>8620</v>
      </c>
    </row>
    <row r="4646" spans="1:5" ht="15" x14ac:dyDescent="0.25">
      <c r="A4646">
        <f t="shared" si="72"/>
        <v>43461</v>
      </c>
      <c r="B4646">
        <v>43461</v>
      </c>
      <c r="C4646" t="s">
        <v>19016</v>
      </c>
      <c r="D4646" t="s">
        <v>7567</v>
      </c>
      <c r="E4646" s="143" t="s">
        <v>8184</v>
      </c>
    </row>
    <row r="4647" spans="1:5" ht="15" x14ac:dyDescent="0.25">
      <c r="A4647">
        <f t="shared" si="72"/>
        <v>43462</v>
      </c>
      <c r="B4647">
        <v>43462</v>
      </c>
      <c r="C4647" t="s">
        <v>19021</v>
      </c>
      <c r="D4647" t="s">
        <v>7567</v>
      </c>
      <c r="E4647" s="143" t="s">
        <v>8000</v>
      </c>
    </row>
    <row r="4648" spans="1:5" ht="15" x14ac:dyDescent="0.25">
      <c r="A4648">
        <f t="shared" si="72"/>
        <v>43463</v>
      </c>
      <c r="B4648">
        <v>43463</v>
      </c>
      <c r="C4648" t="s">
        <v>19019</v>
      </c>
      <c r="D4648" t="s">
        <v>7567</v>
      </c>
      <c r="E4648" s="143" t="s">
        <v>8174</v>
      </c>
    </row>
    <row r="4649" spans="1:5" ht="15" x14ac:dyDescent="0.25">
      <c r="A4649">
        <f t="shared" si="72"/>
        <v>43464</v>
      </c>
      <c r="B4649">
        <v>43464</v>
      </c>
      <c r="C4649" t="s">
        <v>19023</v>
      </c>
      <c r="D4649" t="s">
        <v>7567</v>
      </c>
      <c r="E4649" s="143" t="s">
        <v>8000</v>
      </c>
    </row>
    <row r="4650" spans="1:5" ht="15" x14ac:dyDescent="0.25">
      <c r="A4650">
        <f t="shared" si="72"/>
        <v>43465</v>
      </c>
      <c r="B4650">
        <v>43465</v>
      </c>
      <c r="C4650" t="s">
        <v>19025</v>
      </c>
      <c r="D4650" t="s">
        <v>7567</v>
      </c>
      <c r="E4650" s="143" t="s">
        <v>13066</v>
      </c>
    </row>
    <row r="4651" spans="1:5" ht="15" x14ac:dyDescent="0.25">
      <c r="A4651">
        <f t="shared" si="72"/>
        <v>43466</v>
      </c>
      <c r="B4651">
        <v>43466</v>
      </c>
      <c r="C4651" t="s">
        <v>19028</v>
      </c>
      <c r="D4651" t="s">
        <v>7567</v>
      </c>
      <c r="E4651" s="143" t="s">
        <v>15414</v>
      </c>
    </row>
    <row r="4652" spans="1:5" ht="15" x14ac:dyDescent="0.25">
      <c r="A4652">
        <f t="shared" si="72"/>
        <v>43467</v>
      </c>
      <c r="B4652">
        <v>43467</v>
      </c>
      <c r="C4652" t="s">
        <v>19031</v>
      </c>
      <c r="D4652" t="s">
        <v>7567</v>
      </c>
      <c r="E4652" s="143" t="s">
        <v>7706</v>
      </c>
    </row>
    <row r="4653" spans="1:5" ht="15" x14ac:dyDescent="0.25">
      <c r="A4653">
        <f t="shared" si="72"/>
        <v>43468</v>
      </c>
      <c r="B4653">
        <v>43468</v>
      </c>
      <c r="C4653" t="s">
        <v>19033</v>
      </c>
      <c r="D4653" t="s">
        <v>7567</v>
      </c>
      <c r="E4653" s="143" t="s">
        <v>8267</v>
      </c>
    </row>
    <row r="4654" spans="1:5" ht="15" x14ac:dyDescent="0.25">
      <c r="A4654">
        <f t="shared" si="72"/>
        <v>43469</v>
      </c>
      <c r="B4654">
        <v>43469</v>
      </c>
      <c r="C4654" t="s">
        <v>19036</v>
      </c>
      <c r="D4654" t="s">
        <v>7567</v>
      </c>
      <c r="E4654" s="143" t="s">
        <v>7730</v>
      </c>
    </row>
    <row r="4655" spans="1:5" ht="15" x14ac:dyDescent="0.25">
      <c r="A4655">
        <f t="shared" si="72"/>
        <v>43470</v>
      </c>
      <c r="B4655">
        <v>43470</v>
      </c>
      <c r="C4655" t="s">
        <v>19010</v>
      </c>
      <c r="D4655" t="s">
        <v>7634</v>
      </c>
      <c r="E4655" s="143" t="s">
        <v>9975</v>
      </c>
    </row>
    <row r="4656" spans="1:5" ht="15" x14ac:dyDescent="0.25">
      <c r="A4656">
        <f t="shared" si="72"/>
        <v>43471</v>
      </c>
      <c r="B4656">
        <v>43471</v>
      </c>
      <c r="C4656" t="s">
        <v>19012</v>
      </c>
      <c r="D4656" t="s">
        <v>7634</v>
      </c>
      <c r="E4656" s="143" t="s">
        <v>15290</v>
      </c>
    </row>
    <row r="4657" spans="1:5" ht="15" x14ac:dyDescent="0.25">
      <c r="A4657">
        <f t="shared" si="72"/>
        <v>43472</v>
      </c>
      <c r="B4657">
        <v>43472</v>
      </c>
      <c r="C4657" t="s">
        <v>19014</v>
      </c>
      <c r="D4657" t="s">
        <v>7634</v>
      </c>
      <c r="E4657" s="143" t="s">
        <v>19015</v>
      </c>
    </row>
    <row r="4658" spans="1:5" ht="15" x14ac:dyDescent="0.25">
      <c r="A4658">
        <f t="shared" si="72"/>
        <v>43473</v>
      </c>
      <c r="B4658">
        <v>43473</v>
      </c>
      <c r="C4658" t="s">
        <v>19017</v>
      </c>
      <c r="D4658" t="s">
        <v>7634</v>
      </c>
      <c r="E4658" s="143" t="s">
        <v>19018</v>
      </c>
    </row>
    <row r="4659" spans="1:5" ht="15" x14ac:dyDescent="0.25">
      <c r="A4659">
        <f t="shared" si="72"/>
        <v>43474</v>
      </c>
      <c r="B4659">
        <v>43474</v>
      </c>
      <c r="C4659" t="s">
        <v>19022</v>
      </c>
      <c r="D4659" t="s">
        <v>7634</v>
      </c>
      <c r="E4659" s="143" t="s">
        <v>8640</v>
      </c>
    </row>
    <row r="4660" spans="1:5" ht="15" x14ac:dyDescent="0.25">
      <c r="A4660">
        <f t="shared" si="72"/>
        <v>43475</v>
      </c>
      <c r="B4660">
        <v>43475</v>
      </c>
      <c r="C4660" t="s">
        <v>19020</v>
      </c>
      <c r="D4660" t="s">
        <v>7634</v>
      </c>
      <c r="E4660" s="143" t="s">
        <v>12115</v>
      </c>
    </row>
    <row r="4661" spans="1:5" ht="15" x14ac:dyDescent="0.25">
      <c r="A4661">
        <f t="shared" si="72"/>
        <v>43476</v>
      </c>
      <c r="B4661">
        <v>43476</v>
      </c>
      <c r="C4661" t="s">
        <v>19024</v>
      </c>
      <c r="D4661" t="s">
        <v>7634</v>
      </c>
      <c r="E4661" s="143" t="s">
        <v>8000</v>
      </c>
    </row>
    <row r="4662" spans="1:5" ht="15" x14ac:dyDescent="0.25">
      <c r="A4662">
        <f t="shared" si="72"/>
        <v>43477</v>
      </c>
      <c r="B4662">
        <v>43477</v>
      </c>
      <c r="C4662" t="s">
        <v>19026</v>
      </c>
      <c r="D4662" t="s">
        <v>7634</v>
      </c>
      <c r="E4662" s="143" t="s">
        <v>19027</v>
      </c>
    </row>
    <row r="4663" spans="1:5" ht="15" x14ac:dyDescent="0.25">
      <c r="A4663">
        <f t="shared" si="72"/>
        <v>43478</v>
      </c>
      <c r="B4663">
        <v>43478</v>
      </c>
      <c r="C4663" t="s">
        <v>19029</v>
      </c>
      <c r="D4663" t="s">
        <v>7634</v>
      </c>
      <c r="E4663" s="143" t="s">
        <v>19030</v>
      </c>
    </row>
    <row r="4664" spans="1:5" ht="15" x14ac:dyDescent="0.25">
      <c r="A4664">
        <f t="shared" si="72"/>
        <v>43479</v>
      </c>
      <c r="B4664">
        <v>43479</v>
      </c>
      <c r="C4664" t="s">
        <v>19032</v>
      </c>
      <c r="D4664" t="s">
        <v>7634</v>
      </c>
      <c r="E4664" s="143" t="s">
        <v>15343</v>
      </c>
    </row>
    <row r="4665" spans="1:5" ht="15" x14ac:dyDescent="0.25">
      <c r="A4665">
        <f t="shared" si="72"/>
        <v>43480</v>
      </c>
      <c r="B4665">
        <v>43480</v>
      </c>
      <c r="C4665" t="s">
        <v>19034</v>
      </c>
      <c r="D4665" t="s">
        <v>7634</v>
      </c>
      <c r="E4665" s="143" t="s">
        <v>19035</v>
      </c>
    </row>
    <row r="4666" spans="1:5" ht="15" x14ac:dyDescent="0.25">
      <c r="A4666">
        <f t="shared" si="72"/>
        <v>43481</v>
      </c>
      <c r="B4666">
        <v>43481</v>
      </c>
      <c r="C4666" t="s">
        <v>19037</v>
      </c>
      <c r="D4666" t="s">
        <v>7634</v>
      </c>
      <c r="E4666" s="143" t="s">
        <v>12111</v>
      </c>
    </row>
    <row r="4667" spans="1:5" ht="15" x14ac:dyDescent="0.25">
      <c r="A4667">
        <f t="shared" si="72"/>
        <v>43482</v>
      </c>
      <c r="B4667">
        <v>43482</v>
      </c>
      <c r="C4667" t="s">
        <v>18825</v>
      </c>
      <c r="D4667" t="s">
        <v>7567</v>
      </c>
      <c r="E4667" s="143" t="s">
        <v>8410</v>
      </c>
    </row>
    <row r="4668" spans="1:5" ht="15" x14ac:dyDescent="0.25">
      <c r="A4668">
        <f t="shared" si="72"/>
        <v>43483</v>
      </c>
      <c r="B4668">
        <v>43483</v>
      </c>
      <c r="C4668" t="s">
        <v>18828</v>
      </c>
      <c r="D4668" t="s">
        <v>7567</v>
      </c>
      <c r="E4668" s="143" t="s">
        <v>7762</v>
      </c>
    </row>
    <row r="4669" spans="1:5" ht="15" x14ac:dyDescent="0.25">
      <c r="A4669">
        <f t="shared" si="72"/>
        <v>43484</v>
      </c>
      <c r="B4669">
        <v>43484</v>
      </c>
      <c r="C4669" t="s">
        <v>18831</v>
      </c>
      <c r="D4669" t="s">
        <v>7567</v>
      </c>
      <c r="E4669" s="143" t="s">
        <v>7577</v>
      </c>
    </row>
    <row r="4670" spans="1:5" ht="15" x14ac:dyDescent="0.25">
      <c r="A4670">
        <f t="shared" si="72"/>
        <v>43485</v>
      </c>
      <c r="B4670">
        <v>43485</v>
      </c>
      <c r="C4670" t="s">
        <v>18834</v>
      </c>
      <c r="D4670" t="s">
        <v>7567</v>
      </c>
      <c r="E4670" s="143" t="s">
        <v>7795</v>
      </c>
    </row>
    <row r="4671" spans="1:5" ht="15" x14ac:dyDescent="0.25">
      <c r="A4671">
        <f t="shared" si="72"/>
        <v>43486</v>
      </c>
      <c r="B4671">
        <v>43486</v>
      </c>
      <c r="C4671" t="s">
        <v>18840</v>
      </c>
      <c r="D4671" t="s">
        <v>7567</v>
      </c>
      <c r="E4671" s="143" t="s">
        <v>7683</v>
      </c>
    </row>
    <row r="4672" spans="1:5" ht="15" x14ac:dyDescent="0.25">
      <c r="A4672">
        <f t="shared" si="72"/>
        <v>43487</v>
      </c>
      <c r="B4672">
        <v>43487</v>
      </c>
      <c r="C4672" t="s">
        <v>18837</v>
      </c>
      <c r="D4672" t="s">
        <v>7567</v>
      </c>
      <c r="E4672" s="143" t="s">
        <v>7674</v>
      </c>
    </row>
    <row r="4673" spans="1:5" ht="15" x14ac:dyDescent="0.25">
      <c r="A4673">
        <f t="shared" si="72"/>
        <v>43488</v>
      </c>
      <c r="B4673">
        <v>43488</v>
      </c>
      <c r="C4673" t="s">
        <v>18843</v>
      </c>
      <c r="D4673" t="s">
        <v>7567</v>
      </c>
      <c r="E4673" s="143" t="s">
        <v>9024</v>
      </c>
    </row>
    <row r="4674" spans="1:5" ht="15" x14ac:dyDescent="0.25">
      <c r="A4674">
        <f t="shared" si="72"/>
        <v>43489</v>
      </c>
      <c r="B4674">
        <v>43489</v>
      </c>
      <c r="C4674" t="s">
        <v>18845</v>
      </c>
      <c r="D4674" t="s">
        <v>7567</v>
      </c>
      <c r="E4674" s="143" t="s">
        <v>7589</v>
      </c>
    </row>
    <row r="4675" spans="1:5" ht="15" x14ac:dyDescent="0.25">
      <c r="A4675">
        <f t="shared" ref="A4675:A4738" si="73">B4675</f>
        <v>43490</v>
      </c>
      <c r="B4675">
        <v>43490</v>
      </c>
      <c r="C4675" t="s">
        <v>18848</v>
      </c>
      <c r="D4675" t="s">
        <v>7567</v>
      </c>
      <c r="E4675" s="143" t="s">
        <v>16992</v>
      </c>
    </row>
    <row r="4676" spans="1:5" ht="15" x14ac:dyDescent="0.25">
      <c r="A4676">
        <f t="shared" si="73"/>
        <v>43491</v>
      </c>
      <c r="B4676">
        <v>43491</v>
      </c>
      <c r="C4676" t="s">
        <v>18851</v>
      </c>
      <c r="D4676" t="s">
        <v>7567</v>
      </c>
      <c r="E4676" s="143" t="s">
        <v>7980</v>
      </c>
    </row>
    <row r="4677" spans="1:5" ht="15" x14ac:dyDescent="0.25">
      <c r="A4677">
        <f t="shared" si="73"/>
        <v>43492</v>
      </c>
      <c r="B4677">
        <v>43492</v>
      </c>
      <c r="C4677" t="s">
        <v>18854</v>
      </c>
      <c r="D4677" t="s">
        <v>7567</v>
      </c>
      <c r="E4677" s="143" t="s">
        <v>16224</v>
      </c>
    </row>
    <row r="4678" spans="1:5" ht="15" x14ac:dyDescent="0.25">
      <c r="A4678">
        <f t="shared" si="73"/>
        <v>43493</v>
      </c>
      <c r="B4678">
        <v>43493</v>
      </c>
      <c r="C4678" t="s">
        <v>18857</v>
      </c>
      <c r="D4678" t="s">
        <v>7567</v>
      </c>
      <c r="E4678" s="143" t="s">
        <v>7590</v>
      </c>
    </row>
    <row r="4679" spans="1:5" ht="15" x14ac:dyDescent="0.25">
      <c r="A4679">
        <f t="shared" si="73"/>
        <v>43494</v>
      </c>
      <c r="B4679">
        <v>43494</v>
      </c>
      <c r="C4679" t="s">
        <v>18826</v>
      </c>
      <c r="D4679" t="s">
        <v>7634</v>
      </c>
      <c r="E4679" s="143" t="s">
        <v>18827</v>
      </c>
    </row>
    <row r="4680" spans="1:5" ht="15" x14ac:dyDescent="0.25">
      <c r="A4680">
        <f t="shared" si="73"/>
        <v>43495</v>
      </c>
      <c r="B4680">
        <v>43495</v>
      </c>
      <c r="C4680" t="s">
        <v>18829</v>
      </c>
      <c r="D4680" t="s">
        <v>7634</v>
      </c>
      <c r="E4680" s="143" t="s">
        <v>18830</v>
      </c>
    </row>
    <row r="4681" spans="1:5" ht="15" x14ac:dyDescent="0.25">
      <c r="A4681">
        <f t="shared" si="73"/>
        <v>43496</v>
      </c>
      <c r="B4681">
        <v>43496</v>
      </c>
      <c r="C4681" t="s">
        <v>18832</v>
      </c>
      <c r="D4681" t="s">
        <v>7634</v>
      </c>
      <c r="E4681" s="143" t="s">
        <v>18833</v>
      </c>
    </row>
    <row r="4682" spans="1:5" ht="15" x14ac:dyDescent="0.25">
      <c r="A4682">
        <f t="shared" si="73"/>
        <v>43497</v>
      </c>
      <c r="B4682">
        <v>43497</v>
      </c>
      <c r="C4682" t="s">
        <v>18835</v>
      </c>
      <c r="D4682" t="s">
        <v>7634</v>
      </c>
      <c r="E4682" s="143" t="s">
        <v>18836</v>
      </c>
    </row>
    <row r="4683" spans="1:5" ht="15" x14ac:dyDescent="0.25">
      <c r="A4683">
        <f t="shared" si="73"/>
        <v>43498</v>
      </c>
      <c r="B4683">
        <v>43498</v>
      </c>
      <c r="C4683" t="s">
        <v>18841</v>
      </c>
      <c r="D4683" t="s">
        <v>7634</v>
      </c>
      <c r="E4683" s="143" t="s">
        <v>18842</v>
      </c>
    </row>
    <row r="4684" spans="1:5" ht="15" x14ac:dyDescent="0.25">
      <c r="A4684">
        <f t="shared" si="73"/>
        <v>43499</v>
      </c>
      <c r="B4684">
        <v>43499</v>
      </c>
      <c r="C4684" t="s">
        <v>18838</v>
      </c>
      <c r="D4684" t="s">
        <v>7634</v>
      </c>
      <c r="E4684" s="143" t="s">
        <v>18839</v>
      </c>
    </row>
    <row r="4685" spans="1:5" ht="15" x14ac:dyDescent="0.25">
      <c r="A4685">
        <f t="shared" si="73"/>
        <v>43500</v>
      </c>
      <c r="B4685">
        <v>43500</v>
      </c>
      <c r="C4685" t="s">
        <v>18844</v>
      </c>
      <c r="D4685" t="s">
        <v>7634</v>
      </c>
      <c r="E4685" s="143" t="s">
        <v>15846</v>
      </c>
    </row>
    <row r="4686" spans="1:5" ht="15" x14ac:dyDescent="0.25">
      <c r="A4686">
        <f t="shared" si="73"/>
        <v>43501</v>
      </c>
      <c r="B4686">
        <v>43501</v>
      </c>
      <c r="C4686" t="s">
        <v>18846</v>
      </c>
      <c r="D4686" t="s">
        <v>7634</v>
      </c>
      <c r="E4686" s="143" t="s">
        <v>18847</v>
      </c>
    </row>
    <row r="4687" spans="1:5" ht="15" x14ac:dyDescent="0.25">
      <c r="A4687">
        <f t="shared" si="73"/>
        <v>43502</v>
      </c>
      <c r="B4687">
        <v>43502</v>
      </c>
      <c r="C4687" t="s">
        <v>18849</v>
      </c>
      <c r="D4687" t="s">
        <v>7634</v>
      </c>
      <c r="E4687" s="143" t="s">
        <v>18850</v>
      </c>
    </row>
    <row r="4688" spans="1:5" ht="15" x14ac:dyDescent="0.25">
      <c r="A4688">
        <f t="shared" si="73"/>
        <v>43503</v>
      </c>
      <c r="B4688">
        <v>43503</v>
      </c>
      <c r="C4688" t="s">
        <v>18852</v>
      </c>
      <c r="D4688" t="s">
        <v>7634</v>
      </c>
      <c r="E4688" s="143" t="s">
        <v>18853</v>
      </c>
    </row>
    <row r="4689" spans="1:5" ht="15" x14ac:dyDescent="0.25">
      <c r="A4689">
        <f t="shared" si="73"/>
        <v>43504</v>
      </c>
      <c r="B4689">
        <v>43504</v>
      </c>
      <c r="C4689" t="s">
        <v>18855</v>
      </c>
      <c r="D4689" t="s">
        <v>7634</v>
      </c>
      <c r="E4689" s="143" t="s">
        <v>18856</v>
      </c>
    </row>
    <row r="4690" spans="1:5" ht="15" x14ac:dyDescent="0.25">
      <c r="A4690">
        <f t="shared" si="73"/>
        <v>43505</v>
      </c>
      <c r="B4690">
        <v>43505</v>
      </c>
      <c r="C4690" t="s">
        <v>18858</v>
      </c>
      <c r="D4690" t="s">
        <v>7634</v>
      </c>
      <c r="E4690" s="143" t="s">
        <v>18859</v>
      </c>
    </row>
    <row r="4691" spans="1:5" ht="15" x14ac:dyDescent="0.25">
      <c r="A4691">
        <f t="shared" si="73"/>
        <v>43543</v>
      </c>
      <c r="B4691">
        <v>43543</v>
      </c>
      <c r="C4691" t="s">
        <v>19748</v>
      </c>
      <c r="D4691" t="s">
        <v>7565</v>
      </c>
      <c r="E4691" s="143" t="s">
        <v>33662</v>
      </c>
    </row>
    <row r="4692" spans="1:5" ht="15" x14ac:dyDescent="0.25">
      <c r="A4692">
        <f t="shared" si="73"/>
        <v>43575</v>
      </c>
      <c r="B4692">
        <v>43575</v>
      </c>
      <c r="C4692" t="s">
        <v>19007</v>
      </c>
      <c r="D4692" t="s">
        <v>7565</v>
      </c>
      <c r="E4692" s="143" t="s">
        <v>33663</v>
      </c>
    </row>
    <row r="4693" spans="1:5" ht="15" x14ac:dyDescent="0.25">
      <c r="A4693">
        <f t="shared" si="73"/>
        <v>43577</v>
      </c>
      <c r="B4693">
        <v>43577</v>
      </c>
      <c r="C4693" t="s">
        <v>19008</v>
      </c>
      <c r="D4693" t="s">
        <v>7565</v>
      </c>
      <c r="E4693" s="143" t="s">
        <v>15560</v>
      </c>
    </row>
    <row r="4694" spans="1:5" ht="15" x14ac:dyDescent="0.25">
      <c r="A4694">
        <f t="shared" si="73"/>
        <v>43583</v>
      </c>
      <c r="B4694">
        <v>43583</v>
      </c>
      <c r="C4694" t="s">
        <v>19045</v>
      </c>
      <c r="D4694" t="s">
        <v>7565</v>
      </c>
      <c r="E4694" s="143" t="s">
        <v>33266</v>
      </c>
    </row>
    <row r="4695" spans="1:5" ht="15" x14ac:dyDescent="0.25">
      <c r="A4695">
        <f t="shared" si="73"/>
        <v>43586</v>
      </c>
      <c r="B4695">
        <v>43586</v>
      </c>
      <c r="C4695" t="s">
        <v>19046</v>
      </c>
      <c r="D4695" t="s">
        <v>7565</v>
      </c>
      <c r="E4695" s="143" t="s">
        <v>9952</v>
      </c>
    </row>
    <row r="4696" spans="1:5" ht="15" x14ac:dyDescent="0.25">
      <c r="A4696">
        <f t="shared" si="73"/>
        <v>43587</v>
      </c>
      <c r="B4696">
        <v>43587</v>
      </c>
      <c r="C4696" t="s">
        <v>19048</v>
      </c>
      <c r="D4696" t="s">
        <v>7565</v>
      </c>
      <c r="E4696" s="143" t="s">
        <v>14451</v>
      </c>
    </row>
    <row r="4697" spans="1:5" ht="15" x14ac:dyDescent="0.25">
      <c r="A4697">
        <f t="shared" si="73"/>
        <v>43589</v>
      </c>
      <c r="B4697">
        <v>43589</v>
      </c>
      <c r="C4697" t="s">
        <v>18334</v>
      </c>
      <c r="D4697" t="s">
        <v>7565</v>
      </c>
      <c r="E4697" s="143" t="s">
        <v>15561</v>
      </c>
    </row>
    <row r="4698" spans="1:5" ht="15" x14ac:dyDescent="0.25">
      <c r="A4698">
        <f t="shared" si="73"/>
        <v>43590</v>
      </c>
      <c r="B4698">
        <v>43590</v>
      </c>
      <c r="C4698" t="s">
        <v>18333</v>
      </c>
      <c r="D4698" t="s">
        <v>7565</v>
      </c>
      <c r="E4698" s="143" t="s">
        <v>33664</v>
      </c>
    </row>
    <row r="4699" spans="1:5" ht="15" x14ac:dyDescent="0.25">
      <c r="A4699">
        <f t="shared" si="73"/>
        <v>43595</v>
      </c>
      <c r="B4699">
        <v>43595</v>
      </c>
      <c r="C4699" t="s">
        <v>22329</v>
      </c>
      <c r="D4699" t="s">
        <v>7565</v>
      </c>
      <c r="E4699" s="143" t="s">
        <v>12043</v>
      </c>
    </row>
    <row r="4700" spans="1:5" ht="15" x14ac:dyDescent="0.25">
      <c r="A4700">
        <f t="shared" si="73"/>
        <v>43596</v>
      </c>
      <c r="B4700">
        <v>43596</v>
      </c>
      <c r="C4700" t="s">
        <v>22330</v>
      </c>
      <c r="D4700" t="s">
        <v>7565</v>
      </c>
      <c r="E4700" s="143" t="s">
        <v>8287</v>
      </c>
    </row>
    <row r="4701" spans="1:5" ht="15" x14ac:dyDescent="0.25">
      <c r="A4701">
        <f t="shared" si="73"/>
        <v>43600</v>
      </c>
      <c r="B4701">
        <v>43600</v>
      </c>
      <c r="C4701" t="s">
        <v>20915</v>
      </c>
      <c r="D4701" t="s">
        <v>7565</v>
      </c>
      <c r="E4701" s="143" t="s">
        <v>15562</v>
      </c>
    </row>
    <row r="4702" spans="1:5" ht="15" x14ac:dyDescent="0.25">
      <c r="A4702">
        <f t="shared" si="73"/>
        <v>43601</v>
      </c>
      <c r="B4702">
        <v>43601</v>
      </c>
      <c r="C4702" t="s">
        <v>20919</v>
      </c>
      <c r="D4702" t="s">
        <v>7565</v>
      </c>
      <c r="E4702" s="143" t="s">
        <v>15563</v>
      </c>
    </row>
    <row r="4703" spans="1:5" ht="15" x14ac:dyDescent="0.25">
      <c r="A4703">
        <f t="shared" si="73"/>
        <v>43603</v>
      </c>
      <c r="B4703">
        <v>43603</v>
      </c>
      <c r="C4703" t="s">
        <v>17555</v>
      </c>
      <c r="D4703" t="s">
        <v>7565</v>
      </c>
      <c r="E4703" s="143" t="s">
        <v>12243</v>
      </c>
    </row>
    <row r="4704" spans="1:5" ht="15" x14ac:dyDescent="0.25">
      <c r="A4704">
        <f t="shared" si="73"/>
        <v>43604</v>
      </c>
      <c r="B4704">
        <v>43604</v>
      </c>
      <c r="C4704" t="s">
        <v>20189</v>
      </c>
      <c r="D4704" t="s">
        <v>7565</v>
      </c>
      <c r="E4704" s="143" t="s">
        <v>15564</v>
      </c>
    </row>
    <row r="4705" spans="1:5" ht="15" x14ac:dyDescent="0.25">
      <c r="A4705">
        <f t="shared" si="73"/>
        <v>43605</v>
      </c>
      <c r="B4705">
        <v>43605</v>
      </c>
      <c r="C4705" t="s">
        <v>21804</v>
      </c>
      <c r="D4705" t="s">
        <v>7572</v>
      </c>
      <c r="E4705" s="143" t="s">
        <v>30587</v>
      </c>
    </row>
    <row r="4706" spans="1:5" ht="15" x14ac:dyDescent="0.25">
      <c r="A4706">
        <f t="shared" si="73"/>
        <v>43606</v>
      </c>
      <c r="B4706">
        <v>43606</v>
      </c>
      <c r="C4706" t="s">
        <v>20589</v>
      </c>
      <c r="D4706" t="s">
        <v>7565</v>
      </c>
      <c r="E4706" s="143" t="s">
        <v>14196</v>
      </c>
    </row>
    <row r="4707" spans="1:5" ht="15" x14ac:dyDescent="0.25">
      <c r="A4707">
        <f t="shared" si="73"/>
        <v>43607</v>
      </c>
      <c r="B4707">
        <v>43607</v>
      </c>
      <c r="C4707" t="s">
        <v>18985</v>
      </c>
      <c r="D4707" t="s">
        <v>7895</v>
      </c>
      <c r="E4707" s="143" t="s">
        <v>27917</v>
      </c>
    </row>
    <row r="4708" spans="1:5" ht="15" x14ac:dyDescent="0.25">
      <c r="A4708">
        <f t="shared" si="73"/>
        <v>43608</v>
      </c>
      <c r="B4708">
        <v>43608</v>
      </c>
      <c r="C4708" t="s">
        <v>20054</v>
      </c>
      <c r="D4708" t="s">
        <v>7565</v>
      </c>
      <c r="E4708" s="143" t="s">
        <v>16426</v>
      </c>
    </row>
    <row r="4709" spans="1:5" ht="15" x14ac:dyDescent="0.25">
      <c r="A4709">
        <f t="shared" si="73"/>
        <v>43609</v>
      </c>
      <c r="B4709">
        <v>43609</v>
      </c>
      <c r="C4709" t="s">
        <v>20052</v>
      </c>
      <c r="D4709" t="s">
        <v>7565</v>
      </c>
      <c r="E4709" s="143" t="s">
        <v>32789</v>
      </c>
    </row>
    <row r="4710" spans="1:5" ht="15" x14ac:dyDescent="0.25">
      <c r="A4710">
        <f t="shared" si="73"/>
        <v>43610</v>
      </c>
      <c r="B4710">
        <v>43610</v>
      </c>
      <c r="C4710" t="s">
        <v>18998</v>
      </c>
      <c r="D4710" t="s">
        <v>7895</v>
      </c>
      <c r="E4710" s="143" t="s">
        <v>18422</v>
      </c>
    </row>
    <row r="4711" spans="1:5" ht="15" x14ac:dyDescent="0.25">
      <c r="A4711">
        <f t="shared" si="73"/>
        <v>43611</v>
      </c>
      <c r="B4711">
        <v>43611</v>
      </c>
      <c r="C4711" t="s">
        <v>18991</v>
      </c>
      <c r="D4711" t="s">
        <v>7895</v>
      </c>
      <c r="E4711" s="143" t="s">
        <v>33665</v>
      </c>
    </row>
    <row r="4712" spans="1:5" ht="15" x14ac:dyDescent="0.25">
      <c r="A4712">
        <f t="shared" si="73"/>
        <v>43612</v>
      </c>
      <c r="B4712">
        <v>43612</v>
      </c>
      <c r="C4712" t="s">
        <v>18974</v>
      </c>
      <c r="D4712" t="s">
        <v>7895</v>
      </c>
      <c r="E4712" s="143" t="s">
        <v>33666</v>
      </c>
    </row>
    <row r="4713" spans="1:5" ht="15" x14ac:dyDescent="0.25">
      <c r="A4713">
        <f t="shared" si="73"/>
        <v>43613</v>
      </c>
      <c r="B4713">
        <v>43613</v>
      </c>
      <c r="C4713" t="s">
        <v>18975</v>
      </c>
      <c r="D4713" t="s">
        <v>7895</v>
      </c>
      <c r="E4713" s="143" t="s">
        <v>31599</v>
      </c>
    </row>
    <row r="4714" spans="1:5" ht="15" x14ac:dyDescent="0.25">
      <c r="A4714">
        <f t="shared" si="73"/>
        <v>43614</v>
      </c>
      <c r="B4714">
        <v>43614</v>
      </c>
      <c r="C4714" t="s">
        <v>21249</v>
      </c>
      <c r="D4714" t="s">
        <v>7572</v>
      </c>
      <c r="E4714" s="143" t="s">
        <v>15787</v>
      </c>
    </row>
    <row r="4715" spans="1:5" ht="15" x14ac:dyDescent="0.25">
      <c r="A4715">
        <f t="shared" si="73"/>
        <v>43617</v>
      </c>
      <c r="B4715">
        <v>43617</v>
      </c>
      <c r="C4715" t="s">
        <v>16780</v>
      </c>
      <c r="D4715" t="s">
        <v>7561</v>
      </c>
      <c r="E4715" s="143" t="s">
        <v>8193</v>
      </c>
    </row>
    <row r="4716" spans="1:5" ht="15" x14ac:dyDescent="0.25">
      <c r="A4716">
        <f t="shared" si="73"/>
        <v>43618</v>
      </c>
      <c r="B4716">
        <v>43618</v>
      </c>
      <c r="C4716" t="s">
        <v>16782</v>
      </c>
      <c r="D4716" t="s">
        <v>7568</v>
      </c>
      <c r="E4716" s="143" t="s">
        <v>12056</v>
      </c>
    </row>
    <row r="4717" spans="1:5" ht="15" x14ac:dyDescent="0.25">
      <c r="A4717">
        <f t="shared" si="73"/>
        <v>43621</v>
      </c>
      <c r="B4717">
        <v>43621</v>
      </c>
      <c r="C4717" t="s">
        <v>19592</v>
      </c>
      <c r="D4717" t="s">
        <v>7565</v>
      </c>
      <c r="E4717" s="143" t="s">
        <v>33667</v>
      </c>
    </row>
    <row r="4718" spans="1:5" ht="15" x14ac:dyDescent="0.25">
      <c r="A4718">
        <f t="shared" si="73"/>
        <v>43624</v>
      </c>
      <c r="B4718">
        <v>43624</v>
      </c>
      <c r="C4718" t="s">
        <v>21699</v>
      </c>
      <c r="D4718" t="s">
        <v>7561</v>
      </c>
      <c r="E4718" s="143" t="s">
        <v>13059</v>
      </c>
    </row>
    <row r="4719" spans="1:5" ht="15" x14ac:dyDescent="0.25">
      <c r="A4719">
        <f t="shared" si="73"/>
        <v>43625</v>
      </c>
      <c r="B4719">
        <v>43625</v>
      </c>
      <c r="C4719" t="s">
        <v>21693</v>
      </c>
      <c r="D4719" t="s">
        <v>7561</v>
      </c>
      <c r="E4719" s="143" t="s">
        <v>14456</v>
      </c>
    </row>
    <row r="4720" spans="1:5" ht="15" x14ac:dyDescent="0.25">
      <c r="A4720">
        <f t="shared" si="73"/>
        <v>43626</v>
      </c>
      <c r="B4720">
        <v>43626</v>
      </c>
      <c r="C4720" t="s">
        <v>20082</v>
      </c>
      <c r="D4720" t="s">
        <v>7568</v>
      </c>
      <c r="E4720" s="143" t="s">
        <v>8810</v>
      </c>
    </row>
    <row r="4721" spans="1:5" ht="15" x14ac:dyDescent="0.25">
      <c r="A4721">
        <f t="shared" si="73"/>
        <v>43628</v>
      </c>
      <c r="B4721">
        <v>43628</v>
      </c>
      <c r="C4721" t="s">
        <v>19589</v>
      </c>
      <c r="D4721" t="s">
        <v>7565</v>
      </c>
      <c r="E4721" s="143" t="s">
        <v>33668</v>
      </c>
    </row>
    <row r="4722" spans="1:5" ht="15" x14ac:dyDescent="0.25">
      <c r="A4722">
        <f t="shared" si="73"/>
        <v>43647</v>
      </c>
      <c r="B4722">
        <v>43647</v>
      </c>
      <c r="C4722" t="s">
        <v>21694</v>
      </c>
      <c r="D4722" t="s">
        <v>7561</v>
      </c>
      <c r="E4722" s="143" t="s">
        <v>15184</v>
      </c>
    </row>
    <row r="4723" spans="1:5" ht="15" x14ac:dyDescent="0.25">
      <c r="A4723">
        <f t="shared" si="73"/>
        <v>43648</v>
      </c>
      <c r="B4723">
        <v>43648</v>
      </c>
      <c r="C4723" t="s">
        <v>21695</v>
      </c>
      <c r="D4723" t="s">
        <v>7561</v>
      </c>
      <c r="E4723" s="143" t="s">
        <v>12886</v>
      </c>
    </row>
    <row r="4724" spans="1:5" ht="15" x14ac:dyDescent="0.25">
      <c r="A4724">
        <f t="shared" si="73"/>
        <v>43649</v>
      </c>
      <c r="B4724">
        <v>43649</v>
      </c>
      <c r="C4724" t="s">
        <v>21684</v>
      </c>
      <c r="D4724" t="s">
        <v>7561</v>
      </c>
      <c r="E4724" s="143" t="s">
        <v>14573</v>
      </c>
    </row>
    <row r="4725" spans="1:5" ht="15" x14ac:dyDescent="0.25">
      <c r="A4725">
        <f t="shared" si="73"/>
        <v>43650</v>
      </c>
      <c r="B4725">
        <v>43650</v>
      </c>
      <c r="C4725" t="s">
        <v>21685</v>
      </c>
      <c r="D4725" t="s">
        <v>7561</v>
      </c>
      <c r="E4725" s="143" t="s">
        <v>21686</v>
      </c>
    </row>
    <row r="4726" spans="1:5" ht="15" x14ac:dyDescent="0.25">
      <c r="A4726">
        <f t="shared" si="73"/>
        <v>43651</v>
      </c>
      <c r="B4726">
        <v>43651</v>
      </c>
      <c r="C4726" t="s">
        <v>20081</v>
      </c>
      <c r="D4726" t="s">
        <v>7568</v>
      </c>
      <c r="E4726" s="143" t="s">
        <v>16197</v>
      </c>
    </row>
    <row r="4727" spans="1:5" ht="15" x14ac:dyDescent="0.25">
      <c r="A4727">
        <f t="shared" si="73"/>
        <v>43652</v>
      </c>
      <c r="B4727">
        <v>43652</v>
      </c>
      <c r="C4727" t="s">
        <v>20087</v>
      </c>
      <c r="D4727" t="s">
        <v>7568</v>
      </c>
      <c r="E4727" s="143" t="s">
        <v>8301</v>
      </c>
    </row>
    <row r="4728" spans="1:5" ht="15" x14ac:dyDescent="0.25">
      <c r="A4728">
        <f t="shared" si="73"/>
        <v>43653</v>
      </c>
      <c r="B4728">
        <v>43653</v>
      </c>
      <c r="C4728" t="s">
        <v>19125</v>
      </c>
      <c r="D4728" t="s">
        <v>7561</v>
      </c>
      <c r="E4728" s="143" t="s">
        <v>33669</v>
      </c>
    </row>
    <row r="4729" spans="1:5" ht="15" x14ac:dyDescent="0.25">
      <c r="A4729">
        <f t="shared" si="73"/>
        <v>43657</v>
      </c>
      <c r="B4729">
        <v>43657</v>
      </c>
      <c r="C4729" t="s">
        <v>18232</v>
      </c>
      <c r="D4729" t="s">
        <v>7572</v>
      </c>
      <c r="E4729" s="143" t="s">
        <v>33670</v>
      </c>
    </row>
    <row r="4730" spans="1:5" ht="15" x14ac:dyDescent="0.25">
      <c r="A4730">
        <f t="shared" si="73"/>
        <v>43665</v>
      </c>
      <c r="B4730">
        <v>43665</v>
      </c>
      <c r="C4730" t="s">
        <v>20529</v>
      </c>
      <c r="D4730" t="s">
        <v>7568</v>
      </c>
      <c r="E4730" s="143" t="s">
        <v>7770</v>
      </c>
    </row>
    <row r="4731" spans="1:5" ht="15" x14ac:dyDescent="0.25">
      <c r="A4731">
        <f t="shared" si="73"/>
        <v>43667</v>
      </c>
      <c r="B4731">
        <v>43667</v>
      </c>
      <c r="C4731" t="s">
        <v>17873</v>
      </c>
      <c r="D4731" t="s">
        <v>7568</v>
      </c>
      <c r="E4731" s="143" t="s">
        <v>14021</v>
      </c>
    </row>
    <row r="4732" spans="1:5" ht="15" x14ac:dyDescent="0.25">
      <c r="A4732">
        <f t="shared" si="73"/>
        <v>43668</v>
      </c>
      <c r="B4732">
        <v>43668</v>
      </c>
      <c r="C4732" t="s">
        <v>17867</v>
      </c>
      <c r="D4732" t="s">
        <v>7568</v>
      </c>
      <c r="E4732" s="143" t="s">
        <v>15255</v>
      </c>
    </row>
    <row r="4733" spans="1:5" ht="15" x14ac:dyDescent="0.25">
      <c r="A4733">
        <f t="shared" si="73"/>
        <v>43677</v>
      </c>
      <c r="B4733">
        <v>43677</v>
      </c>
      <c r="C4733" t="s">
        <v>17931</v>
      </c>
      <c r="D4733" t="s">
        <v>7563</v>
      </c>
      <c r="E4733" s="143" t="s">
        <v>17932</v>
      </c>
    </row>
    <row r="4734" spans="1:5" ht="15" x14ac:dyDescent="0.25">
      <c r="A4734">
        <f t="shared" si="73"/>
        <v>43678</v>
      </c>
      <c r="B4734">
        <v>43678</v>
      </c>
      <c r="C4734" t="s">
        <v>17920</v>
      </c>
      <c r="D4734" t="s">
        <v>7563</v>
      </c>
      <c r="E4734" s="143" t="s">
        <v>17921</v>
      </c>
    </row>
    <row r="4735" spans="1:5" ht="15" x14ac:dyDescent="0.25">
      <c r="A4735">
        <f t="shared" si="73"/>
        <v>43679</v>
      </c>
      <c r="B4735">
        <v>43679</v>
      </c>
      <c r="C4735" t="s">
        <v>17924</v>
      </c>
      <c r="D4735" t="s">
        <v>7563</v>
      </c>
      <c r="E4735" s="143" t="s">
        <v>17904</v>
      </c>
    </row>
    <row r="4736" spans="1:5" ht="15" x14ac:dyDescent="0.25">
      <c r="A4736">
        <f t="shared" si="73"/>
        <v>43680</v>
      </c>
      <c r="B4736">
        <v>43680</v>
      </c>
      <c r="C4736" t="s">
        <v>17922</v>
      </c>
      <c r="D4736" t="s">
        <v>7563</v>
      </c>
      <c r="E4736" s="143" t="s">
        <v>17923</v>
      </c>
    </row>
    <row r="4737" spans="1:5" ht="15" x14ac:dyDescent="0.25">
      <c r="A4737">
        <f t="shared" si="73"/>
        <v>43681</v>
      </c>
      <c r="B4737">
        <v>43681</v>
      </c>
      <c r="C4737" t="s">
        <v>17929</v>
      </c>
      <c r="D4737" t="s">
        <v>7563</v>
      </c>
      <c r="E4737" s="143" t="s">
        <v>17930</v>
      </c>
    </row>
    <row r="4738" spans="1:5" ht="15" x14ac:dyDescent="0.25">
      <c r="A4738">
        <f t="shared" si="73"/>
        <v>43682</v>
      </c>
      <c r="B4738">
        <v>43682</v>
      </c>
      <c r="C4738" t="s">
        <v>17933</v>
      </c>
      <c r="D4738" t="s">
        <v>7563</v>
      </c>
      <c r="E4738" s="143" t="s">
        <v>12084</v>
      </c>
    </row>
    <row r="4739" spans="1:5" ht="15" x14ac:dyDescent="0.25">
      <c r="A4739">
        <f t="shared" ref="A4739:A4802" si="74">B4739</f>
        <v>43692</v>
      </c>
      <c r="B4739">
        <v>43692</v>
      </c>
      <c r="C4739" t="s">
        <v>20528</v>
      </c>
      <c r="D4739" t="s">
        <v>7568</v>
      </c>
      <c r="E4739" s="143" t="s">
        <v>7633</v>
      </c>
    </row>
    <row r="4740" spans="1:5" ht="15" x14ac:dyDescent="0.25">
      <c r="A4740">
        <f t="shared" si="74"/>
        <v>43701</v>
      </c>
      <c r="B4740">
        <v>43701</v>
      </c>
      <c r="C4740" t="s">
        <v>17914</v>
      </c>
      <c r="D4740" t="s">
        <v>7568</v>
      </c>
      <c r="E4740" s="143" t="s">
        <v>14284</v>
      </c>
    </row>
    <row r="4741" spans="1:5" ht="15" x14ac:dyDescent="0.25">
      <c r="A4741">
        <f t="shared" si="74"/>
        <v>43740</v>
      </c>
      <c r="B4741">
        <v>43740</v>
      </c>
      <c r="C4741" t="s">
        <v>20643</v>
      </c>
      <c r="D4741" t="s">
        <v>7563</v>
      </c>
      <c r="E4741" s="143" t="s">
        <v>14279</v>
      </c>
    </row>
    <row r="4742" spans="1:5" ht="15" x14ac:dyDescent="0.25">
      <c r="A4742">
        <f t="shared" si="74"/>
        <v>43741</v>
      </c>
      <c r="B4742">
        <v>43741</v>
      </c>
      <c r="C4742" t="s">
        <v>20646</v>
      </c>
      <c r="D4742" t="s">
        <v>7563</v>
      </c>
      <c r="E4742" s="143" t="s">
        <v>13442</v>
      </c>
    </row>
    <row r="4743" spans="1:5" ht="15" x14ac:dyDescent="0.25">
      <c r="A4743">
        <f t="shared" si="74"/>
        <v>43742</v>
      </c>
      <c r="B4743">
        <v>43742</v>
      </c>
      <c r="C4743" t="s">
        <v>20640</v>
      </c>
      <c r="D4743" t="s">
        <v>7563</v>
      </c>
      <c r="E4743" s="143" t="s">
        <v>16052</v>
      </c>
    </row>
    <row r="4744" spans="1:5" ht="15" x14ac:dyDescent="0.25">
      <c r="A4744">
        <f t="shared" si="74"/>
        <v>43776</v>
      </c>
      <c r="B4744">
        <v>43776</v>
      </c>
      <c r="C4744" t="s">
        <v>21675</v>
      </c>
      <c r="D4744" t="s">
        <v>7561</v>
      </c>
      <c r="E4744" s="143" t="s">
        <v>12472</v>
      </c>
    </row>
    <row r="4745" spans="1:5" ht="15" x14ac:dyDescent="0.25">
      <c r="A4745">
        <f t="shared" si="74"/>
        <v>43777</v>
      </c>
      <c r="B4745">
        <v>43777</v>
      </c>
      <c r="C4745" t="s">
        <v>20752</v>
      </c>
      <c r="D4745" t="s">
        <v>7565</v>
      </c>
      <c r="E4745" s="143" t="s">
        <v>33671</v>
      </c>
    </row>
    <row r="4746" spans="1:5" ht="15" x14ac:dyDescent="0.25">
      <c r="A4746">
        <f t="shared" si="74"/>
        <v>43832</v>
      </c>
      <c r="B4746">
        <v>43832</v>
      </c>
      <c r="C4746" t="s">
        <v>17502</v>
      </c>
      <c r="D4746" t="s">
        <v>7572</v>
      </c>
      <c r="E4746" s="143" t="s">
        <v>17552</v>
      </c>
    </row>
    <row r="4747" spans="1:5" ht="15" x14ac:dyDescent="0.25">
      <c r="A4747">
        <f t="shared" si="74"/>
        <v>43833</v>
      </c>
      <c r="B4747">
        <v>43833</v>
      </c>
      <c r="C4747" t="s">
        <v>17411</v>
      </c>
      <c r="D4747" t="s">
        <v>7572</v>
      </c>
      <c r="E4747" s="143" t="s">
        <v>14557</v>
      </c>
    </row>
    <row r="4748" spans="1:5" ht="15" x14ac:dyDescent="0.25">
      <c r="A4748">
        <f t="shared" si="74"/>
        <v>43834</v>
      </c>
      <c r="B4748">
        <v>43834</v>
      </c>
      <c r="C4748" t="s">
        <v>17409</v>
      </c>
      <c r="D4748" t="s">
        <v>7572</v>
      </c>
      <c r="E4748" s="143" t="s">
        <v>15190</v>
      </c>
    </row>
    <row r="4749" spans="1:5" ht="15" x14ac:dyDescent="0.25">
      <c r="A4749">
        <f t="shared" si="74"/>
        <v>43835</v>
      </c>
      <c r="B4749">
        <v>43835</v>
      </c>
      <c r="C4749" t="s">
        <v>17410</v>
      </c>
      <c r="D4749" t="s">
        <v>7572</v>
      </c>
      <c r="E4749" s="143" t="s">
        <v>11445</v>
      </c>
    </row>
    <row r="4750" spans="1:5" ht="15" x14ac:dyDescent="0.25">
      <c r="A4750">
        <f t="shared" si="74"/>
        <v>43836</v>
      </c>
      <c r="B4750">
        <v>43836</v>
      </c>
      <c r="C4750" t="s">
        <v>20957</v>
      </c>
      <c r="D4750" t="s">
        <v>7565</v>
      </c>
      <c r="E4750" s="143" t="s">
        <v>33672</v>
      </c>
    </row>
    <row r="4751" spans="1:5" ht="15" x14ac:dyDescent="0.25">
      <c r="A4751">
        <f t="shared" si="74"/>
        <v>43837</v>
      </c>
      <c r="B4751">
        <v>43837</v>
      </c>
      <c r="C4751" t="s">
        <v>20956</v>
      </c>
      <c r="D4751" t="s">
        <v>7565</v>
      </c>
      <c r="E4751" s="143" t="s">
        <v>33673</v>
      </c>
    </row>
    <row r="4752" spans="1:5" ht="15" x14ac:dyDescent="0.25">
      <c r="A4752">
        <f t="shared" si="74"/>
        <v>43838</v>
      </c>
      <c r="B4752">
        <v>43838</v>
      </c>
      <c r="C4752" t="s">
        <v>19783</v>
      </c>
      <c r="D4752" t="s">
        <v>7565</v>
      </c>
      <c r="E4752" s="143" t="s">
        <v>19784</v>
      </c>
    </row>
    <row r="4753" spans="1:5" ht="15" x14ac:dyDescent="0.25">
      <c r="A4753">
        <f t="shared" si="74"/>
        <v>43971</v>
      </c>
      <c r="B4753">
        <v>43971</v>
      </c>
      <c r="C4753" t="s">
        <v>17498</v>
      </c>
      <c r="D4753" t="s">
        <v>7572</v>
      </c>
      <c r="E4753" s="143" t="s">
        <v>32348</v>
      </c>
    </row>
    <row r="4754" spans="1:5" ht="15" x14ac:dyDescent="0.25">
      <c r="A4754">
        <f t="shared" si="74"/>
        <v>43972</v>
      </c>
      <c r="B4754">
        <v>43972</v>
      </c>
      <c r="C4754" t="s">
        <v>17497</v>
      </c>
      <c r="D4754" t="s">
        <v>7572</v>
      </c>
      <c r="E4754" s="143" t="s">
        <v>11495</v>
      </c>
    </row>
    <row r="4755" spans="1:5" ht="15" x14ac:dyDescent="0.25">
      <c r="A4755">
        <f t="shared" si="74"/>
        <v>43973</v>
      </c>
      <c r="B4755">
        <v>43973</v>
      </c>
      <c r="C4755" t="s">
        <v>17500</v>
      </c>
      <c r="D4755" t="s">
        <v>7572</v>
      </c>
      <c r="E4755" s="143" t="s">
        <v>13591</v>
      </c>
    </row>
    <row r="4756" spans="1:5" ht="15" x14ac:dyDescent="0.25">
      <c r="A4756">
        <f t="shared" si="74"/>
        <v>43977</v>
      </c>
      <c r="B4756">
        <v>43977</v>
      </c>
      <c r="C4756" t="s">
        <v>17580</v>
      </c>
      <c r="D4756" t="s">
        <v>7565</v>
      </c>
      <c r="E4756" s="143" t="s">
        <v>33674</v>
      </c>
    </row>
    <row r="4757" spans="1:5" ht="15" x14ac:dyDescent="0.25">
      <c r="A4757">
        <f t="shared" si="74"/>
        <v>43978</v>
      </c>
      <c r="B4757">
        <v>43978</v>
      </c>
      <c r="C4757" t="s">
        <v>17571</v>
      </c>
      <c r="D4757" t="s">
        <v>7565</v>
      </c>
      <c r="E4757" s="143" t="s">
        <v>33675</v>
      </c>
    </row>
    <row r="4758" spans="1:5" ht="15" x14ac:dyDescent="0.25">
      <c r="A4758">
        <f t="shared" si="74"/>
        <v>43979</v>
      </c>
      <c r="B4758">
        <v>43979</v>
      </c>
      <c r="C4758" t="s">
        <v>17575</v>
      </c>
      <c r="D4758" t="s">
        <v>7565</v>
      </c>
      <c r="E4758" s="143" t="s">
        <v>29458</v>
      </c>
    </row>
    <row r="4759" spans="1:5" ht="15" x14ac:dyDescent="0.25">
      <c r="A4759">
        <f t="shared" si="74"/>
        <v>43980</v>
      </c>
      <c r="B4759">
        <v>43980</v>
      </c>
      <c r="C4759" t="s">
        <v>17574</v>
      </c>
      <c r="D4759" t="s">
        <v>7565</v>
      </c>
      <c r="E4759" s="143" t="s">
        <v>33676</v>
      </c>
    </row>
    <row r="4760" spans="1:5" ht="15" x14ac:dyDescent="0.25">
      <c r="A4760">
        <f t="shared" si="74"/>
        <v>43981</v>
      </c>
      <c r="B4760">
        <v>43981</v>
      </c>
      <c r="C4760" t="s">
        <v>17568</v>
      </c>
      <c r="D4760" t="s">
        <v>7565</v>
      </c>
      <c r="E4760" s="143" t="s">
        <v>33677</v>
      </c>
    </row>
    <row r="4761" spans="1:5" ht="15" x14ac:dyDescent="0.25">
      <c r="A4761">
        <f t="shared" si="74"/>
        <v>43982</v>
      </c>
      <c r="B4761">
        <v>43982</v>
      </c>
      <c r="C4761" t="s">
        <v>17570</v>
      </c>
      <c r="D4761" t="s">
        <v>7565</v>
      </c>
      <c r="E4761" s="143" t="s">
        <v>33678</v>
      </c>
    </row>
    <row r="4762" spans="1:5" ht="15" x14ac:dyDescent="0.25">
      <c r="A4762">
        <f t="shared" si="74"/>
        <v>44019</v>
      </c>
      <c r="B4762">
        <v>44019</v>
      </c>
      <c r="C4762" t="s">
        <v>17082</v>
      </c>
      <c r="D4762" t="s">
        <v>7565</v>
      </c>
      <c r="E4762" s="143" t="s">
        <v>33679</v>
      </c>
    </row>
    <row r="4763" spans="1:5" ht="15" x14ac:dyDescent="0.25">
      <c r="A4763">
        <f t="shared" si="74"/>
        <v>44020</v>
      </c>
      <c r="B4763">
        <v>44020</v>
      </c>
      <c r="C4763" t="s">
        <v>20157</v>
      </c>
      <c r="D4763" t="s">
        <v>7565</v>
      </c>
      <c r="E4763" s="143" t="s">
        <v>33680</v>
      </c>
    </row>
    <row r="4764" spans="1:5" ht="15" x14ac:dyDescent="0.25">
      <c r="A4764">
        <f t="shared" si="74"/>
        <v>44045</v>
      </c>
      <c r="B4764">
        <v>44045</v>
      </c>
      <c r="C4764" t="s">
        <v>21736</v>
      </c>
      <c r="D4764" t="s">
        <v>7565</v>
      </c>
      <c r="E4764" s="143" t="s">
        <v>33681</v>
      </c>
    </row>
    <row r="4765" spans="1:5" ht="15" x14ac:dyDescent="0.25">
      <c r="A4765">
        <f t="shared" si="74"/>
        <v>44053</v>
      </c>
      <c r="B4765">
        <v>44053</v>
      </c>
      <c r="C4765" t="s">
        <v>19378</v>
      </c>
      <c r="D4765" t="s">
        <v>7565</v>
      </c>
      <c r="E4765" s="143" t="s">
        <v>33682</v>
      </c>
    </row>
    <row r="4766" spans="1:5" ht="15" x14ac:dyDescent="0.25">
      <c r="A4766">
        <f t="shared" si="74"/>
        <v>44054</v>
      </c>
      <c r="B4766">
        <v>44054</v>
      </c>
      <c r="C4766" t="s">
        <v>19383</v>
      </c>
      <c r="D4766" t="s">
        <v>7565</v>
      </c>
      <c r="E4766" s="143" t="s">
        <v>33683</v>
      </c>
    </row>
    <row r="4767" spans="1:5" ht="15" x14ac:dyDescent="0.25">
      <c r="A4767">
        <f t="shared" si="74"/>
        <v>44056</v>
      </c>
      <c r="B4767">
        <v>44056</v>
      </c>
      <c r="C4767" t="s">
        <v>17709</v>
      </c>
      <c r="D4767" t="s">
        <v>7565</v>
      </c>
      <c r="E4767" s="143" t="s">
        <v>33684</v>
      </c>
    </row>
    <row r="4768" spans="1:5" ht="15" x14ac:dyDescent="0.25">
      <c r="A4768">
        <f t="shared" si="74"/>
        <v>44057</v>
      </c>
      <c r="B4768">
        <v>44057</v>
      </c>
      <c r="C4768" t="s">
        <v>17710</v>
      </c>
      <c r="D4768" t="s">
        <v>7565</v>
      </c>
      <c r="E4768" s="143" t="s">
        <v>33685</v>
      </c>
    </row>
    <row r="4769" spans="1:5" ht="15" x14ac:dyDescent="0.25">
      <c r="A4769">
        <f t="shared" si="74"/>
        <v>44058</v>
      </c>
      <c r="B4769">
        <v>44058</v>
      </c>
      <c r="C4769" t="s">
        <v>17713</v>
      </c>
      <c r="D4769" t="s">
        <v>7565</v>
      </c>
      <c r="E4769" s="143" t="s">
        <v>33686</v>
      </c>
    </row>
    <row r="4770" spans="1:5" ht="15" x14ac:dyDescent="0.25">
      <c r="A4770">
        <f t="shared" si="74"/>
        <v>44059</v>
      </c>
      <c r="B4770">
        <v>44059</v>
      </c>
      <c r="C4770" t="s">
        <v>17715</v>
      </c>
      <c r="D4770" t="s">
        <v>7565</v>
      </c>
      <c r="E4770" s="143" t="s">
        <v>33687</v>
      </c>
    </row>
    <row r="4771" spans="1:5" ht="15" x14ac:dyDescent="0.25">
      <c r="A4771">
        <f t="shared" si="74"/>
        <v>44060</v>
      </c>
      <c r="B4771">
        <v>44060</v>
      </c>
      <c r="C4771" t="s">
        <v>17718</v>
      </c>
      <c r="D4771" t="s">
        <v>7565</v>
      </c>
      <c r="E4771" s="143" t="s">
        <v>33688</v>
      </c>
    </row>
    <row r="4772" spans="1:5" ht="15" x14ac:dyDescent="0.25">
      <c r="A4772">
        <f t="shared" si="74"/>
        <v>44061</v>
      </c>
      <c r="B4772">
        <v>44061</v>
      </c>
      <c r="C4772" t="s">
        <v>17720</v>
      </c>
      <c r="D4772" t="s">
        <v>7565</v>
      </c>
      <c r="E4772" s="143" t="s">
        <v>33689</v>
      </c>
    </row>
    <row r="4773" spans="1:5" ht="15" x14ac:dyDescent="0.25">
      <c r="A4773">
        <f t="shared" si="74"/>
        <v>44072</v>
      </c>
      <c r="B4773">
        <v>44072</v>
      </c>
      <c r="C4773" t="s">
        <v>20889</v>
      </c>
      <c r="D4773" t="s">
        <v>7561</v>
      </c>
      <c r="E4773" s="143" t="s">
        <v>20890</v>
      </c>
    </row>
    <row r="4774" spans="1:5" ht="15" x14ac:dyDescent="0.25">
      <c r="A4774">
        <f t="shared" si="74"/>
        <v>44073</v>
      </c>
      <c r="B4774">
        <v>44073</v>
      </c>
      <c r="C4774" t="s">
        <v>21323</v>
      </c>
      <c r="D4774" t="s">
        <v>7572</v>
      </c>
      <c r="E4774" s="143" t="s">
        <v>7976</v>
      </c>
    </row>
    <row r="4775" spans="1:5" ht="15" x14ac:dyDescent="0.25">
      <c r="A4775">
        <f t="shared" si="74"/>
        <v>44074</v>
      </c>
      <c r="B4775">
        <v>44074</v>
      </c>
      <c r="C4775" t="s">
        <v>20888</v>
      </c>
      <c r="D4775" t="s">
        <v>7561</v>
      </c>
      <c r="E4775" s="143" t="s">
        <v>33690</v>
      </c>
    </row>
    <row r="4776" spans="1:5" ht="15" x14ac:dyDescent="0.25">
      <c r="A4776">
        <f t="shared" si="74"/>
        <v>44171</v>
      </c>
      <c r="B4776">
        <v>44171</v>
      </c>
      <c r="C4776" t="s">
        <v>17204</v>
      </c>
      <c r="D4776" t="s">
        <v>7565</v>
      </c>
      <c r="E4776" s="143" t="s">
        <v>7828</v>
      </c>
    </row>
    <row r="4777" spans="1:5" ht="15" x14ac:dyDescent="0.25">
      <c r="A4777">
        <f t="shared" si="74"/>
        <v>44172</v>
      </c>
      <c r="B4777">
        <v>44172</v>
      </c>
      <c r="C4777" t="s">
        <v>17149</v>
      </c>
      <c r="D4777" t="s">
        <v>7565</v>
      </c>
      <c r="E4777" s="143" t="s">
        <v>9095</v>
      </c>
    </row>
    <row r="4778" spans="1:5" ht="15" x14ac:dyDescent="0.25">
      <c r="A4778">
        <f t="shared" si="74"/>
        <v>44173</v>
      </c>
      <c r="B4778">
        <v>44173</v>
      </c>
      <c r="C4778" t="s">
        <v>18116</v>
      </c>
      <c r="D4778" t="s">
        <v>7565</v>
      </c>
      <c r="E4778" s="143" t="s">
        <v>14313</v>
      </c>
    </row>
    <row r="4779" spans="1:5" ht="15" x14ac:dyDescent="0.25">
      <c r="A4779">
        <f t="shared" si="74"/>
        <v>44174</v>
      </c>
      <c r="B4779">
        <v>44174</v>
      </c>
      <c r="C4779" t="s">
        <v>18117</v>
      </c>
      <c r="D4779" t="s">
        <v>7565</v>
      </c>
      <c r="E4779" s="143" t="s">
        <v>14579</v>
      </c>
    </row>
    <row r="4780" spans="1:5" ht="15" x14ac:dyDescent="0.25">
      <c r="A4780">
        <f t="shared" si="74"/>
        <v>44175</v>
      </c>
      <c r="B4780">
        <v>44175</v>
      </c>
      <c r="C4780" t="s">
        <v>17383</v>
      </c>
      <c r="D4780" t="s">
        <v>7565</v>
      </c>
      <c r="E4780" s="143" t="s">
        <v>10131</v>
      </c>
    </row>
    <row r="4781" spans="1:5" ht="15" x14ac:dyDescent="0.25">
      <c r="A4781">
        <f t="shared" si="74"/>
        <v>44176</v>
      </c>
      <c r="B4781">
        <v>44176</v>
      </c>
      <c r="C4781" t="s">
        <v>22086</v>
      </c>
      <c r="D4781" t="s">
        <v>7572</v>
      </c>
      <c r="E4781" s="143" t="s">
        <v>12088</v>
      </c>
    </row>
    <row r="4782" spans="1:5" ht="15" x14ac:dyDescent="0.25">
      <c r="A4782">
        <f t="shared" si="74"/>
        <v>44177</v>
      </c>
      <c r="B4782">
        <v>44177</v>
      </c>
      <c r="C4782" t="s">
        <v>17384</v>
      </c>
      <c r="D4782" t="s">
        <v>7565</v>
      </c>
      <c r="E4782" s="143" t="s">
        <v>17385</v>
      </c>
    </row>
    <row r="4783" spans="1:5" ht="15" x14ac:dyDescent="0.25">
      <c r="A4783">
        <f t="shared" si="74"/>
        <v>44247</v>
      </c>
      <c r="B4783">
        <v>44247</v>
      </c>
      <c r="C4783" t="s">
        <v>18182</v>
      </c>
      <c r="D4783" t="s">
        <v>7565</v>
      </c>
      <c r="E4783" s="143" t="s">
        <v>18183</v>
      </c>
    </row>
    <row r="4784" spans="1:5" ht="15" x14ac:dyDescent="0.25">
      <c r="A4784">
        <f t="shared" si="74"/>
        <v>44248</v>
      </c>
      <c r="B4784">
        <v>44248</v>
      </c>
      <c r="C4784" t="s">
        <v>18193</v>
      </c>
      <c r="D4784" t="s">
        <v>7565</v>
      </c>
      <c r="E4784" s="143" t="s">
        <v>16398</v>
      </c>
    </row>
    <row r="4785" spans="1:5" ht="15" x14ac:dyDescent="0.25">
      <c r="A4785">
        <f t="shared" si="74"/>
        <v>44249</v>
      </c>
      <c r="B4785">
        <v>44249</v>
      </c>
      <c r="C4785" t="s">
        <v>18194</v>
      </c>
      <c r="D4785" t="s">
        <v>7565</v>
      </c>
      <c r="E4785" s="143" t="s">
        <v>18195</v>
      </c>
    </row>
    <row r="4786" spans="1:5" ht="15" x14ac:dyDescent="0.25">
      <c r="A4786">
        <f t="shared" si="74"/>
        <v>44250</v>
      </c>
      <c r="B4786">
        <v>44250</v>
      </c>
      <c r="C4786" t="s">
        <v>18196</v>
      </c>
      <c r="D4786" t="s">
        <v>7565</v>
      </c>
      <c r="E4786" s="143" t="s">
        <v>18197</v>
      </c>
    </row>
    <row r="4787" spans="1:5" ht="15" x14ac:dyDescent="0.25">
      <c r="A4787">
        <f t="shared" si="74"/>
        <v>44251</v>
      </c>
      <c r="B4787">
        <v>44251</v>
      </c>
      <c r="C4787" t="s">
        <v>19400</v>
      </c>
      <c r="D4787" t="s">
        <v>7565</v>
      </c>
      <c r="E4787" s="143" t="s">
        <v>15790</v>
      </c>
    </row>
    <row r="4788" spans="1:5" ht="15" x14ac:dyDescent="0.25">
      <c r="A4788">
        <f t="shared" si="74"/>
        <v>44252</v>
      </c>
      <c r="B4788">
        <v>44252</v>
      </c>
      <c r="C4788" t="s">
        <v>19751</v>
      </c>
      <c r="D4788" t="s">
        <v>7565</v>
      </c>
      <c r="E4788" s="143" t="s">
        <v>19752</v>
      </c>
    </row>
    <row r="4789" spans="1:5" ht="15" x14ac:dyDescent="0.25">
      <c r="A4789">
        <f t="shared" si="74"/>
        <v>44253</v>
      </c>
      <c r="B4789">
        <v>44253</v>
      </c>
      <c r="C4789" t="s">
        <v>21324</v>
      </c>
      <c r="D4789" t="s">
        <v>7565</v>
      </c>
      <c r="E4789" s="143" t="s">
        <v>21325</v>
      </c>
    </row>
    <row r="4790" spans="1:5" ht="15" x14ac:dyDescent="0.25">
      <c r="A4790">
        <f t="shared" si="74"/>
        <v>44254</v>
      </c>
      <c r="B4790">
        <v>44254</v>
      </c>
      <c r="C4790" t="s">
        <v>16707</v>
      </c>
      <c r="D4790" t="s">
        <v>7565</v>
      </c>
      <c r="E4790" s="143" t="s">
        <v>14443</v>
      </c>
    </row>
    <row r="4791" spans="1:5" ht="15" x14ac:dyDescent="0.25">
      <c r="A4791">
        <f t="shared" si="74"/>
        <v>44255</v>
      </c>
      <c r="B4791">
        <v>44255</v>
      </c>
      <c r="C4791" t="s">
        <v>16708</v>
      </c>
      <c r="D4791" t="s">
        <v>7565</v>
      </c>
      <c r="E4791" s="143" t="s">
        <v>14209</v>
      </c>
    </row>
    <row r="4792" spans="1:5" ht="15" x14ac:dyDescent="0.25">
      <c r="A4792">
        <f t="shared" si="74"/>
        <v>44256</v>
      </c>
      <c r="B4792">
        <v>44256</v>
      </c>
      <c r="C4792" t="s">
        <v>16709</v>
      </c>
      <c r="D4792" t="s">
        <v>7565</v>
      </c>
      <c r="E4792" s="143" t="s">
        <v>14268</v>
      </c>
    </row>
    <row r="4793" spans="1:5" ht="15" x14ac:dyDescent="0.25">
      <c r="A4793">
        <f t="shared" si="74"/>
        <v>44257</v>
      </c>
      <c r="B4793">
        <v>44257</v>
      </c>
      <c r="C4793" t="s">
        <v>16710</v>
      </c>
      <c r="D4793" t="s">
        <v>7565</v>
      </c>
      <c r="E4793" s="143" t="s">
        <v>13435</v>
      </c>
    </row>
    <row r="4794" spans="1:5" ht="15" x14ac:dyDescent="0.25">
      <c r="A4794">
        <f t="shared" si="74"/>
        <v>44258</v>
      </c>
      <c r="B4794">
        <v>44258</v>
      </c>
      <c r="C4794" t="s">
        <v>16711</v>
      </c>
      <c r="D4794" t="s">
        <v>7565</v>
      </c>
      <c r="E4794" s="143" t="s">
        <v>14687</v>
      </c>
    </row>
    <row r="4795" spans="1:5" ht="15" x14ac:dyDescent="0.25">
      <c r="A4795">
        <f t="shared" si="74"/>
        <v>44259</v>
      </c>
      <c r="B4795">
        <v>44259</v>
      </c>
      <c r="C4795" t="s">
        <v>16712</v>
      </c>
      <c r="D4795" t="s">
        <v>7565</v>
      </c>
      <c r="E4795" s="143" t="s">
        <v>15473</v>
      </c>
    </row>
    <row r="4796" spans="1:5" ht="15" x14ac:dyDescent="0.25">
      <c r="A4796">
        <f t="shared" si="74"/>
        <v>44260</v>
      </c>
      <c r="B4796">
        <v>44260</v>
      </c>
      <c r="C4796" t="s">
        <v>21887</v>
      </c>
      <c r="D4796" t="s">
        <v>7572</v>
      </c>
      <c r="E4796" s="143" t="s">
        <v>21888</v>
      </c>
    </row>
    <row r="4797" spans="1:5" ht="15" x14ac:dyDescent="0.25">
      <c r="A4797">
        <f t="shared" si="74"/>
        <v>44261</v>
      </c>
      <c r="B4797">
        <v>44261</v>
      </c>
      <c r="C4797" t="s">
        <v>21669</v>
      </c>
      <c r="D4797" t="s">
        <v>7565</v>
      </c>
      <c r="E4797" s="143" t="s">
        <v>33691</v>
      </c>
    </row>
    <row r="4798" spans="1:5" ht="15" x14ac:dyDescent="0.25">
      <c r="A4798">
        <f t="shared" si="74"/>
        <v>44263</v>
      </c>
      <c r="B4798">
        <v>44263</v>
      </c>
      <c r="C4798" t="s">
        <v>17378</v>
      </c>
      <c r="D4798" t="s">
        <v>7565</v>
      </c>
      <c r="E4798" s="143" t="s">
        <v>17379</v>
      </c>
    </row>
    <row r="4799" spans="1:5" ht="15" x14ac:dyDescent="0.25">
      <c r="A4799">
        <f t="shared" si="74"/>
        <v>44315</v>
      </c>
      <c r="B4799">
        <v>44315</v>
      </c>
      <c r="C4799" t="s">
        <v>22138</v>
      </c>
      <c r="D4799" t="s">
        <v>7572</v>
      </c>
      <c r="E4799" s="143" t="s">
        <v>33692</v>
      </c>
    </row>
    <row r="4800" spans="1:5" ht="15" x14ac:dyDescent="0.25">
      <c r="A4800">
        <f t="shared" si="74"/>
        <v>44324</v>
      </c>
      <c r="B4800">
        <v>44324</v>
      </c>
      <c r="C4800" t="s">
        <v>19176</v>
      </c>
      <c r="D4800" t="s">
        <v>7568</v>
      </c>
      <c r="E4800" s="143" t="s">
        <v>15367</v>
      </c>
    </row>
    <row r="4801" spans="1:5" ht="15" x14ac:dyDescent="0.25">
      <c r="A4801">
        <f t="shared" si="74"/>
        <v>44326</v>
      </c>
      <c r="B4801">
        <v>44326</v>
      </c>
      <c r="C4801" t="s">
        <v>21671</v>
      </c>
      <c r="D4801" t="s">
        <v>7565</v>
      </c>
      <c r="E4801" s="143" t="s">
        <v>33693</v>
      </c>
    </row>
    <row r="4802" spans="1:5" ht="15" x14ac:dyDescent="0.25">
      <c r="A4802">
        <f t="shared" si="74"/>
        <v>44327</v>
      </c>
      <c r="B4802">
        <v>44327</v>
      </c>
      <c r="C4802" t="s">
        <v>17953</v>
      </c>
      <c r="D4802" t="s">
        <v>7561</v>
      </c>
      <c r="E4802" s="143" t="s">
        <v>16381</v>
      </c>
    </row>
    <row r="4803" spans="1:5" ht="15" x14ac:dyDescent="0.25">
      <c r="A4803">
        <f t="shared" ref="A4803:A4866" si="75">B4803</f>
        <v>44329</v>
      </c>
      <c r="B4803">
        <v>44329</v>
      </c>
      <c r="C4803" t="s">
        <v>18561</v>
      </c>
      <c r="D4803" t="s">
        <v>7561</v>
      </c>
      <c r="E4803" s="143" t="s">
        <v>12450</v>
      </c>
    </row>
    <row r="4804" spans="1:5" ht="15" x14ac:dyDescent="0.25">
      <c r="A4804">
        <f t="shared" si="75"/>
        <v>44330</v>
      </c>
      <c r="B4804">
        <v>44330</v>
      </c>
      <c r="C4804" t="s">
        <v>18556</v>
      </c>
      <c r="D4804" t="s">
        <v>7561</v>
      </c>
      <c r="E4804" s="143" t="s">
        <v>12067</v>
      </c>
    </row>
    <row r="4805" spans="1:5" ht="15" x14ac:dyDescent="0.25">
      <c r="A4805">
        <f t="shared" si="75"/>
        <v>44331</v>
      </c>
      <c r="B4805">
        <v>44331</v>
      </c>
      <c r="C4805" t="s">
        <v>19663</v>
      </c>
      <c r="D4805" t="s">
        <v>7561</v>
      </c>
      <c r="E4805" s="143" t="s">
        <v>15835</v>
      </c>
    </row>
    <row r="4806" spans="1:5" ht="15" x14ac:dyDescent="0.25">
      <c r="A4806">
        <f t="shared" si="75"/>
        <v>44388</v>
      </c>
      <c r="B4806">
        <v>44388</v>
      </c>
      <c r="C4806" t="s">
        <v>17429</v>
      </c>
      <c r="D4806" t="s">
        <v>7572</v>
      </c>
      <c r="E4806" s="143" t="s">
        <v>13051</v>
      </c>
    </row>
    <row r="4807" spans="1:5" ht="15" x14ac:dyDescent="0.25">
      <c r="A4807">
        <f t="shared" si="75"/>
        <v>44389</v>
      </c>
      <c r="B4807">
        <v>44389</v>
      </c>
      <c r="C4807" t="s">
        <v>17433</v>
      </c>
      <c r="D4807" t="s">
        <v>7572</v>
      </c>
      <c r="E4807" s="143" t="s">
        <v>31473</v>
      </c>
    </row>
    <row r="4808" spans="1:5" ht="15" x14ac:dyDescent="0.25">
      <c r="A4808">
        <f t="shared" si="75"/>
        <v>44390</v>
      </c>
      <c r="B4808">
        <v>44390</v>
      </c>
      <c r="C4808" t="s">
        <v>17431</v>
      </c>
      <c r="D4808" t="s">
        <v>7572</v>
      </c>
      <c r="E4808" s="143" t="s">
        <v>33694</v>
      </c>
    </row>
    <row r="4809" spans="1:5" ht="15" x14ac:dyDescent="0.25">
      <c r="A4809">
        <f t="shared" si="75"/>
        <v>44391</v>
      </c>
      <c r="B4809">
        <v>44391</v>
      </c>
      <c r="C4809" t="s">
        <v>17427</v>
      </c>
      <c r="D4809" t="s">
        <v>7572</v>
      </c>
      <c r="E4809" s="143" t="s">
        <v>28005</v>
      </c>
    </row>
    <row r="4810" spans="1:5" ht="15" x14ac:dyDescent="0.25">
      <c r="A4810">
        <f t="shared" si="75"/>
        <v>44392</v>
      </c>
      <c r="B4810">
        <v>44392</v>
      </c>
      <c r="C4810" t="s">
        <v>17430</v>
      </c>
      <c r="D4810" t="s">
        <v>7572</v>
      </c>
      <c r="E4810" s="143" t="s">
        <v>33695</v>
      </c>
    </row>
    <row r="4811" spans="1:5" ht="15" x14ac:dyDescent="0.25">
      <c r="A4811">
        <f t="shared" si="75"/>
        <v>44396</v>
      </c>
      <c r="B4811">
        <v>44396</v>
      </c>
      <c r="C4811" t="s">
        <v>17952</v>
      </c>
      <c r="D4811" t="s">
        <v>7568</v>
      </c>
      <c r="E4811" s="143" t="s">
        <v>31136</v>
      </c>
    </row>
    <row r="4812" spans="1:5" ht="15" x14ac:dyDescent="0.25">
      <c r="A4812">
        <f t="shared" si="75"/>
        <v>44397</v>
      </c>
      <c r="B4812">
        <v>44397</v>
      </c>
      <c r="C4812" t="s">
        <v>19064</v>
      </c>
      <c r="D4812" t="s">
        <v>7572</v>
      </c>
      <c r="E4812" s="143" t="s">
        <v>8055</v>
      </c>
    </row>
    <row r="4813" spans="1:5" ht="15" x14ac:dyDescent="0.25">
      <c r="A4813">
        <f t="shared" si="75"/>
        <v>44399</v>
      </c>
      <c r="B4813">
        <v>44399</v>
      </c>
      <c r="C4813" t="s">
        <v>19384</v>
      </c>
      <c r="D4813" t="s">
        <v>7565</v>
      </c>
      <c r="E4813" s="143" t="s">
        <v>33696</v>
      </c>
    </row>
    <row r="4814" spans="1:5" ht="15" x14ac:dyDescent="0.25">
      <c r="A4814">
        <f t="shared" si="75"/>
        <v>44400</v>
      </c>
      <c r="B4814">
        <v>44400</v>
      </c>
      <c r="C4814" t="s">
        <v>17280</v>
      </c>
      <c r="D4814" t="s">
        <v>7565</v>
      </c>
      <c r="E4814" s="143" t="s">
        <v>17281</v>
      </c>
    </row>
    <row r="4815" spans="1:5" ht="15" x14ac:dyDescent="0.25">
      <c r="A4815">
        <f t="shared" si="75"/>
        <v>44469</v>
      </c>
      <c r="B4815">
        <v>44469</v>
      </c>
      <c r="C4815" t="s">
        <v>22247</v>
      </c>
      <c r="D4815" t="s">
        <v>7565</v>
      </c>
      <c r="E4815" s="143" t="s">
        <v>33697</v>
      </c>
    </row>
    <row r="4816" spans="1:5" ht="15" x14ac:dyDescent="0.25">
      <c r="A4816">
        <f t="shared" si="75"/>
        <v>44470</v>
      </c>
      <c r="B4816">
        <v>44470</v>
      </c>
      <c r="C4816" t="s">
        <v>22365</v>
      </c>
      <c r="D4816" t="s">
        <v>7565</v>
      </c>
      <c r="E4816" s="143" t="s">
        <v>33698</v>
      </c>
    </row>
    <row r="4817" spans="1:5" ht="15" x14ac:dyDescent="0.25">
      <c r="A4817">
        <f t="shared" si="75"/>
        <v>44471</v>
      </c>
      <c r="B4817">
        <v>44471</v>
      </c>
      <c r="C4817" t="s">
        <v>20764</v>
      </c>
      <c r="D4817" t="s">
        <v>7565</v>
      </c>
      <c r="E4817" s="143" t="s">
        <v>33699</v>
      </c>
    </row>
    <row r="4818" spans="1:5" ht="15" x14ac:dyDescent="0.25">
      <c r="A4818">
        <f t="shared" si="75"/>
        <v>44472</v>
      </c>
      <c r="B4818">
        <v>44472</v>
      </c>
      <c r="C4818" t="s">
        <v>18549</v>
      </c>
      <c r="D4818" t="s">
        <v>7565</v>
      </c>
      <c r="E4818" s="143" t="s">
        <v>32403</v>
      </c>
    </row>
    <row r="4819" spans="1:5" ht="15" x14ac:dyDescent="0.25">
      <c r="A4819">
        <f t="shared" si="75"/>
        <v>44473</v>
      </c>
      <c r="B4819">
        <v>44473</v>
      </c>
      <c r="C4819" t="s">
        <v>16904</v>
      </c>
      <c r="D4819" t="s">
        <v>7565</v>
      </c>
      <c r="E4819" s="143" t="s">
        <v>33700</v>
      </c>
    </row>
    <row r="4820" spans="1:5" ht="15" x14ac:dyDescent="0.25">
      <c r="A4820">
        <f t="shared" si="75"/>
        <v>44474</v>
      </c>
      <c r="B4820">
        <v>44474</v>
      </c>
      <c r="C4820" t="s">
        <v>19262</v>
      </c>
      <c r="D4820" t="s">
        <v>7565</v>
      </c>
      <c r="E4820" s="143" t="s">
        <v>19263</v>
      </c>
    </row>
    <row r="4821" spans="1:5" ht="15" x14ac:dyDescent="0.25">
      <c r="A4821">
        <f t="shared" si="75"/>
        <v>44475</v>
      </c>
      <c r="B4821">
        <v>44475</v>
      </c>
      <c r="C4821" t="s">
        <v>19260</v>
      </c>
      <c r="D4821" t="s">
        <v>7565</v>
      </c>
      <c r="E4821" s="143" t="s">
        <v>19261</v>
      </c>
    </row>
    <row r="4822" spans="1:5" ht="15" x14ac:dyDescent="0.25">
      <c r="A4822">
        <f t="shared" si="75"/>
        <v>44476</v>
      </c>
      <c r="B4822">
        <v>44476</v>
      </c>
      <c r="C4822" t="s">
        <v>18698</v>
      </c>
      <c r="D4822" t="s">
        <v>7563</v>
      </c>
      <c r="E4822" s="143" t="s">
        <v>33701</v>
      </c>
    </row>
    <row r="4823" spans="1:5" ht="15" x14ac:dyDescent="0.25">
      <c r="A4823">
        <f t="shared" si="75"/>
        <v>44477</v>
      </c>
      <c r="B4823">
        <v>44477</v>
      </c>
      <c r="C4823" t="s">
        <v>20152</v>
      </c>
      <c r="D4823" t="s">
        <v>7568</v>
      </c>
      <c r="E4823" s="143" t="s">
        <v>16420</v>
      </c>
    </row>
    <row r="4824" spans="1:5" ht="15" x14ac:dyDescent="0.25">
      <c r="A4824">
        <f t="shared" si="75"/>
        <v>44478</v>
      </c>
      <c r="B4824">
        <v>44478</v>
      </c>
      <c r="C4824" t="s">
        <v>20151</v>
      </c>
      <c r="D4824" t="s">
        <v>7568</v>
      </c>
      <c r="E4824" s="143" t="s">
        <v>16420</v>
      </c>
    </row>
    <row r="4825" spans="1:5" ht="15" x14ac:dyDescent="0.25">
      <c r="A4825">
        <f t="shared" si="75"/>
        <v>44479</v>
      </c>
      <c r="B4825">
        <v>44479</v>
      </c>
      <c r="C4825" t="s">
        <v>17680</v>
      </c>
      <c r="D4825" t="s">
        <v>7568</v>
      </c>
      <c r="E4825" s="143" t="s">
        <v>8181</v>
      </c>
    </row>
    <row r="4826" spans="1:5" ht="15" x14ac:dyDescent="0.25">
      <c r="A4826">
        <f t="shared" si="75"/>
        <v>44480</v>
      </c>
      <c r="B4826">
        <v>44480</v>
      </c>
      <c r="C4826" t="s">
        <v>21321</v>
      </c>
      <c r="D4826" t="s">
        <v>7632</v>
      </c>
      <c r="E4826" s="143" t="s">
        <v>15347</v>
      </c>
    </row>
    <row r="4827" spans="1:5" ht="15" x14ac:dyDescent="0.25">
      <c r="A4827">
        <f t="shared" si="75"/>
        <v>44481</v>
      </c>
      <c r="B4827">
        <v>44481</v>
      </c>
      <c r="C4827" t="s">
        <v>19200</v>
      </c>
      <c r="D4827" t="s">
        <v>8029</v>
      </c>
      <c r="E4827" s="143" t="s">
        <v>33702</v>
      </c>
    </row>
    <row r="4828" spans="1:5" ht="15" x14ac:dyDescent="0.25">
      <c r="A4828">
        <f t="shared" si="75"/>
        <v>44489</v>
      </c>
      <c r="B4828">
        <v>44489</v>
      </c>
      <c r="C4828" t="s">
        <v>17258</v>
      </c>
      <c r="D4828" t="s">
        <v>7565</v>
      </c>
      <c r="E4828" s="143" t="s">
        <v>33703</v>
      </c>
    </row>
    <row r="4829" spans="1:5" ht="15" x14ac:dyDescent="0.25">
      <c r="A4829">
        <f t="shared" si="75"/>
        <v>44490</v>
      </c>
      <c r="B4829">
        <v>44490</v>
      </c>
      <c r="C4829" t="s">
        <v>19264</v>
      </c>
      <c r="D4829" t="s">
        <v>7565</v>
      </c>
      <c r="E4829" s="143" t="s">
        <v>19265</v>
      </c>
    </row>
    <row r="4830" spans="1:5" ht="15" x14ac:dyDescent="0.25">
      <c r="A4830">
        <f t="shared" si="75"/>
        <v>44491</v>
      </c>
      <c r="B4830">
        <v>44491</v>
      </c>
      <c r="C4830" t="s">
        <v>22364</v>
      </c>
      <c r="D4830" t="s">
        <v>7565</v>
      </c>
      <c r="E4830" s="143" t="s">
        <v>33704</v>
      </c>
    </row>
    <row r="4831" spans="1:5" ht="15" x14ac:dyDescent="0.25">
      <c r="A4831">
        <f t="shared" si="75"/>
        <v>44492</v>
      </c>
      <c r="B4831">
        <v>44492</v>
      </c>
      <c r="C4831" t="s">
        <v>17164</v>
      </c>
      <c r="D4831" t="s">
        <v>7565</v>
      </c>
      <c r="E4831" s="143" t="s">
        <v>17165</v>
      </c>
    </row>
    <row r="4832" spans="1:5" ht="15" x14ac:dyDescent="0.25">
      <c r="A4832">
        <f t="shared" si="75"/>
        <v>44493</v>
      </c>
      <c r="B4832">
        <v>44493</v>
      </c>
      <c r="C4832" t="s">
        <v>19247</v>
      </c>
      <c r="D4832" t="s">
        <v>7565</v>
      </c>
      <c r="E4832" s="143" t="s">
        <v>19248</v>
      </c>
    </row>
    <row r="4833" spans="1:5" ht="15" x14ac:dyDescent="0.25">
      <c r="A4833">
        <f t="shared" si="75"/>
        <v>44494</v>
      </c>
      <c r="B4833">
        <v>44494</v>
      </c>
      <c r="C4833" t="s">
        <v>19241</v>
      </c>
      <c r="D4833" t="s">
        <v>7565</v>
      </c>
      <c r="E4833" s="143" t="s">
        <v>19242</v>
      </c>
    </row>
    <row r="4834" spans="1:5" ht="15" x14ac:dyDescent="0.25">
      <c r="A4834">
        <f t="shared" si="75"/>
        <v>44495</v>
      </c>
      <c r="B4834">
        <v>44495</v>
      </c>
      <c r="C4834" t="s">
        <v>18568</v>
      </c>
      <c r="D4834" t="s">
        <v>7565</v>
      </c>
      <c r="E4834" s="143" t="s">
        <v>32785</v>
      </c>
    </row>
    <row r="4835" spans="1:5" ht="15" x14ac:dyDescent="0.25">
      <c r="A4835">
        <f t="shared" si="75"/>
        <v>44496</v>
      </c>
      <c r="B4835">
        <v>44496</v>
      </c>
      <c r="C4835" t="s">
        <v>20712</v>
      </c>
      <c r="D4835" t="s">
        <v>7565</v>
      </c>
      <c r="E4835" s="143" t="s">
        <v>33705</v>
      </c>
    </row>
    <row r="4836" spans="1:5" ht="15" x14ac:dyDescent="0.25">
      <c r="A4836">
        <f t="shared" si="75"/>
        <v>44497</v>
      </c>
      <c r="B4836">
        <v>44497</v>
      </c>
      <c r="C4836" t="s">
        <v>20197</v>
      </c>
      <c r="D4836" t="s">
        <v>7567</v>
      </c>
      <c r="E4836" s="143" t="s">
        <v>16198</v>
      </c>
    </row>
    <row r="4837" spans="1:5" ht="15" x14ac:dyDescent="0.25">
      <c r="A4837">
        <f t="shared" si="75"/>
        <v>44498</v>
      </c>
      <c r="B4837">
        <v>44498</v>
      </c>
      <c r="C4837" t="s">
        <v>16920</v>
      </c>
      <c r="D4837" t="s">
        <v>7565</v>
      </c>
      <c r="E4837" s="143" t="s">
        <v>16921</v>
      </c>
    </row>
    <row r="4838" spans="1:5" ht="15" x14ac:dyDescent="0.25">
      <c r="A4838">
        <f t="shared" si="75"/>
        <v>44499</v>
      </c>
      <c r="B4838">
        <v>44499</v>
      </c>
      <c r="C4838" t="s">
        <v>16796</v>
      </c>
      <c r="D4838" t="s">
        <v>7567</v>
      </c>
      <c r="E4838" s="143" t="s">
        <v>13045</v>
      </c>
    </row>
    <row r="4839" spans="1:5" ht="15" x14ac:dyDescent="0.25">
      <c r="A4839">
        <f t="shared" si="75"/>
        <v>44500</v>
      </c>
      <c r="B4839">
        <v>44500</v>
      </c>
      <c r="C4839" t="s">
        <v>20356</v>
      </c>
      <c r="D4839" t="s">
        <v>7567</v>
      </c>
      <c r="E4839" s="143" t="s">
        <v>8070</v>
      </c>
    </row>
    <row r="4840" spans="1:5" ht="15" x14ac:dyDescent="0.25">
      <c r="A4840">
        <f t="shared" si="75"/>
        <v>44501</v>
      </c>
      <c r="B4840">
        <v>44501</v>
      </c>
      <c r="C4840" t="s">
        <v>20328</v>
      </c>
      <c r="D4840" t="s">
        <v>7567</v>
      </c>
      <c r="E4840" s="143" t="s">
        <v>8070</v>
      </c>
    </row>
    <row r="4841" spans="1:5" ht="15" x14ac:dyDescent="0.25">
      <c r="A4841">
        <f t="shared" si="75"/>
        <v>44503</v>
      </c>
      <c r="B4841">
        <v>44503</v>
      </c>
      <c r="C4841" t="s">
        <v>19385</v>
      </c>
      <c r="D4841" t="s">
        <v>7567</v>
      </c>
      <c r="E4841" s="143" t="s">
        <v>11155</v>
      </c>
    </row>
    <row r="4842" spans="1:5" ht="15" x14ac:dyDescent="0.25">
      <c r="A4842">
        <f t="shared" si="75"/>
        <v>44504</v>
      </c>
      <c r="B4842">
        <v>44504</v>
      </c>
      <c r="C4842" t="s">
        <v>20035</v>
      </c>
      <c r="D4842" t="s">
        <v>7563</v>
      </c>
      <c r="E4842" s="143" t="s">
        <v>11401</v>
      </c>
    </row>
    <row r="4843" spans="1:5" ht="15" x14ac:dyDescent="0.25">
      <c r="A4843">
        <f t="shared" si="75"/>
        <v>44505</v>
      </c>
      <c r="B4843">
        <v>44505</v>
      </c>
      <c r="C4843" t="s">
        <v>20036</v>
      </c>
      <c r="D4843" t="s">
        <v>7563</v>
      </c>
      <c r="E4843" s="143" t="s">
        <v>19334</v>
      </c>
    </row>
    <row r="4844" spans="1:5" ht="15" x14ac:dyDescent="0.25">
      <c r="A4844">
        <f t="shared" si="75"/>
        <v>44506</v>
      </c>
      <c r="B4844">
        <v>44506</v>
      </c>
      <c r="C4844" t="s">
        <v>20037</v>
      </c>
      <c r="D4844" t="s">
        <v>7563</v>
      </c>
      <c r="E4844" s="143" t="s">
        <v>15195</v>
      </c>
    </row>
    <row r="4845" spans="1:5" ht="15" x14ac:dyDescent="0.25">
      <c r="A4845">
        <f t="shared" si="75"/>
        <v>44507</v>
      </c>
      <c r="B4845">
        <v>44507</v>
      </c>
      <c r="C4845" t="s">
        <v>20038</v>
      </c>
      <c r="D4845" t="s">
        <v>7563</v>
      </c>
      <c r="E4845" s="143" t="s">
        <v>13659</v>
      </c>
    </row>
    <row r="4846" spans="1:5" ht="15" x14ac:dyDescent="0.25">
      <c r="A4846">
        <f t="shared" si="75"/>
        <v>44508</v>
      </c>
      <c r="B4846">
        <v>44508</v>
      </c>
      <c r="C4846" t="s">
        <v>20039</v>
      </c>
      <c r="D4846" t="s">
        <v>7563</v>
      </c>
      <c r="E4846" s="143" t="s">
        <v>30044</v>
      </c>
    </row>
    <row r="4847" spans="1:5" ht="15" x14ac:dyDescent="0.25">
      <c r="A4847">
        <f t="shared" si="75"/>
        <v>44509</v>
      </c>
      <c r="B4847">
        <v>44509</v>
      </c>
      <c r="C4847" t="s">
        <v>20040</v>
      </c>
      <c r="D4847" t="s">
        <v>7563</v>
      </c>
      <c r="E4847" s="143" t="s">
        <v>32474</v>
      </c>
    </row>
    <row r="4848" spans="1:5" ht="15" x14ac:dyDescent="0.25">
      <c r="A4848">
        <f t="shared" si="75"/>
        <v>44510</v>
      </c>
      <c r="B4848">
        <v>44510</v>
      </c>
      <c r="C4848" t="s">
        <v>20041</v>
      </c>
      <c r="D4848" t="s">
        <v>7563</v>
      </c>
      <c r="E4848" s="143" t="s">
        <v>16548</v>
      </c>
    </row>
    <row r="4849" spans="1:5" ht="15" x14ac:dyDescent="0.25">
      <c r="A4849">
        <f t="shared" si="75"/>
        <v>44511</v>
      </c>
      <c r="B4849">
        <v>44511</v>
      </c>
      <c r="C4849" t="s">
        <v>20047</v>
      </c>
      <c r="D4849" t="s">
        <v>7563</v>
      </c>
      <c r="E4849" s="143" t="s">
        <v>16423</v>
      </c>
    </row>
    <row r="4850" spans="1:5" ht="15" x14ac:dyDescent="0.25">
      <c r="A4850">
        <f t="shared" si="75"/>
        <v>44512</v>
      </c>
      <c r="B4850">
        <v>44512</v>
      </c>
      <c r="C4850" t="s">
        <v>20042</v>
      </c>
      <c r="D4850" t="s">
        <v>7563</v>
      </c>
      <c r="E4850" s="143" t="s">
        <v>12832</v>
      </c>
    </row>
    <row r="4851" spans="1:5" ht="15" x14ac:dyDescent="0.25">
      <c r="A4851">
        <f t="shared" si="75"/>
        <v>44513</v>
      </c>
      <c r="B4851">
        <v>44513</v>
      </c>
      <c r="C4851" t="s">
        <v>20043</v>
      </c>
      <c r="D4851" t="s">
        <v>7563</v>
      </c>
      <c r="E4851" s="143" t="s">
        <v>7937</v>
      </c>
    </row>
    <row r="4852" spans="1:5" ht="15" x14ac:dyDescent="0.25">
      <c r="A4852">
        <f t="shared" si="75"/>
        <v>44514</v>
      </c>
      <c r="B4852">
        <v>44514</v>
      </c>
      <c r="C4852" t="s">
        <v>20044</v>
      </c>
      <c r="D4852" t="s">
        <v>7563</v>
      </c>
      <c r="E4852" s="143" t="s">
        <v>14776</v>
      </c>
    </row>
    <row r="4853" spans="1:5" ht="15" x14ac:dyDescent="0.25">
      <c r="A4853">
        <f t="shared" si="75"/>
        <v>44515</v>
      </c>
      <c r="B4853">
        <v>44515</v>
      </c>
      <c r="C4853" t="s">
        <v>20046</v>
      </c>
      <c r="D4853" t="s">
        <v>7563</v>
      </c>
      <c r="E4853" s="143" t="s">
        <v>16449</v>
      </c>
    </row>
    <row r="4854" spans="1:5" ht="15" x14ac:dyDescent="0.25">
      <c r="A4854">
        <f t="shared" si="75"/>
        <v>44516</v>
      </c>
      <c r="B4854">
        <v>44516</v>
      </c>
      <c r="C4854" t="s">
        <v>20048</v>
      </c>
      <c r="D4854" t="s">
        <v>7563</v>
      </c>
      <c r="E4854" s="143" t="s">
        <v>33706</v>
      </c>
    </row>
    <row r="4855" spans="1:5" ht="15" x14ac:dyDescent="0.25">
      <c r="A4855">
        <f t="shared" si="75"/>
        <v>44517</v>
      </c>
      <c r="B4855">
        <v>44517</v>
      </c>
      <c r="C4855" t="s">
        <v>20049</v>
      </c>
      <c r="D4855" t="s">
        <v>7563</v>
      </c>
      <c r="E4855" s="143" t="s">
        <v>18325</v>
      </c>
    </row>
    <row r="4856" spans="1:5" ht="15" x14ac:dyDescent="0.25">
      <c r="A4856">
        <f t="shared" si="75"/>
        <v>44519</v>
      </c>
      <c r="B4856">
        <v>44519</v>
      </c>
      <c r="C4856" t="s">
        <v>22050</v>
      </c>
      <c r="D4856" t="s">
        <v>7572</v>
      </c>
      <c r="E4856" s="143" t="s">
        <v>33707</v>
      </c>
    </row>
    <row r="4857" spans="1:5" ht="15" x14ac:dyDescent="0.25">
      <c r="A4857">
        <f t="shared" si="75"/>
        <v>44520</v>
      </c>
      <c r="B4857">
        <v>44520</v>
      </c>
      <c r="C4857" t="s">
        <v>22051</v>
      </c>
      <c r="D4857" t="s">
        <v>7572</v>
      </c>
      <c r="E4857" s="143" t="s">
        <v>33708</v>
      </c>
    </row>
    <row r="4858" spans="1:5" ht="15" x14ac:dyDescent="0.25">
      <c r="A4858">
        <f t="shared" si="75"/>
        <v>44521</v>
      </c>
      <c r="B4858">
        <v>44521</v>
      </c>
      <c r="C4858" t="s">
        <v>22052</v>
      </c>
      <c r="D4858" t="s">
        <v>7572</v>
      </c>
      <c r="E4858" s="143" t="s">
        <v>13714</v>
      </c>
    </row>
    <row r="4859" spans="1:5" ht="15" x14ac:dyDescent="0.25">
      <c r="A4859">
        <f t="shared" si="75"/>
        <v>44522</v>
      </c>
      <c r="B4859">
        <v>44522</v>
      </c>
      <c r="C4859" t="s">
        <v>22053</v>
      </c>
      <c r="D4859" t="s">
        <v>7572</v>
      </c>
      <c r="E4859" s="143" t="s">
        <v>33709</v>
      </c>
    </row>
    <row r="4860" spans="1:5" ht="15" x14ac:dyDescent="0.25">
      <c r="A4860">
        <f t="shared" si="75"/>
        <v>44523</v>
      </c>
      <c r="B4860">
        <v>44523</v>
      </c>
      <c r="C4860" t="s">
        <v>22054</v>
      </c>
      <c r="D4860" t="s">
        <v>7572</v>
      </c>
      <c r="E4860" s="143" t="s">
        <v>33710</v>
      </c>
    </row>
    <row r="4861" spans="1:5" ht="15" x14ac:dyDescent="0.25">
      <c r="A4861">
        <f t="shared" si="75"/>
        <v>44524</v>
      </c>
      <c r="B4861">
        <v>44524</v>
      </c>
      <c r="C4861" t="s">
        <v>22056</v>
      </c>
      <c r="D4861" t="s">
        <v>7572</v>
      </c>
      <c r="E4861" s="143" t="s">
        <v>33711</v>
      </c>
    </row>
    <row r="4862" spans="1:5" ht="15" x14ac:dyDescent="0.25">
      <c r="A4862">
        <f t="shared" si="75"/>
        <v>44525</v>
      </c>
      <c r="B4862">
        <v>44525</v>
      </c>
      <c r="C4862" t="s">
        <v>22048</v>
      </c>
      <c r="D4862" t="s">
        <v>7572</v>
      </c>
      <c r="E4862" s="143" t="s">
        <v>33712</v>
      </c>
    </row>
    <row r="4863" spans="1:5" ht="15" x14ac:dyDescent="0.25">
      <c r="A4863">
        <f t="shared" si="75"/>
        <v>44526</v>
      </c>
      <c r="B4863">
        <v>44526</v>
      </c>
      <c r="C4863" t="s">
        <v>22046</v>
      </c>
      <c r="D4863" t="s">
        <v>7572</v>
      </c>
      <c r="E4863" s="143" t="s">
        <v>33713</v>
      </c>
    </row>
    <row r="4864" spans="1:5" ht="15" x14ac:dyDescent="0.25">
      <c r="A4864">
        <f t="shared" si="75"/>
        <v>44527</v>
      </c>
      <c r="B4864">
        <v>44527</v>
      </c>
      <c r="C4864" t="s">
        <v>22055</v>
      </c>
      <c r="D4864" t="s">
        <v>7572</v>
      </c>
      <c r="E4864" s="143" t="s">
        <v>33714</v>
      </c>
    </row>
    <row r="4865" spans="1:5" ht="15" x14ac:dyDescent="0.25">
      <c r="A4865">
        <f t="shared" si="75"/>
        <v>44528</v>
      </c>
      <c r="B4865">
        <v>44528</v>
      </c>
      <c r="C4865" t="s">
        <v>17945</v>
      </c>
      <c r="D4865" t="s">
        <v>7568</v>
      </c>
      <c r="E4865" s="143" t="s">
        <v>13777</v>
      </c>
    </row>
    <row r="4866" spans="1:5" ht="15" x14ac:dyDescent="0.25">
      <c r="A4866">
        <f t="shared" si="75"/>
        <v>44529</v>
      </c>
      <c r="B4866">
        <v>44529</v>
      </c>
      <c r="C4866" t="s">
        <v>21556</v>
      </c>
      <c r="D4866" t="s">
        <v>7563</v>
      </c>
      <c r="E4866" s="143" t="s">
        <v>12070</v>
      </c>
    </row>
    <row r="4867" spans="1:5" ht="15" x14ac:dyDescent="0.25">
      <c r="A4867">
        <f t="shared" ref="A4867:A4930" si="76">B4867</f>
        <v>44530</v>
      </c>
      <c r="B4867">
        <v>44530</v>
      </c>
      <c r="C4867" t="s">
        <v>20985</v>
      </c>
      <c r="D4867" t="s">
        <v>7565</v>
      </c>
      <c r="E4867" s="143" t="s">
        <v>21522</v>
      </c>
    </row>
    <row r="4868" spans="1:5" ht="15" x14ac:dyDescent="0.25">
      <c r="A4868">
        <f t="shared" si="76"/>
        <v>44531</v>
      </c>
      <c r="B4868">
        <v>44531</v>
      </c>
      <c r="C4868" t="s">
        <v>18565</v>
      </c>
      <c r="D4868" t="s">
        <v>7565</v>
      </c>
      <c r="E4868" s="143" t="s">
        <v>33715</v>
      </c>
    </row>
    <row r="4869" spans="1:5" ht="15" x14ac:dyDescent="0.25">
      <c r="A4869">
        <f t="shared" si="76"/>
        <v>44532</v>
      </c>
      <c r="B4869">
        <v>44532</v>
      </c>
      <c r="C4869" t="s">
        <v>18564</v>
      </c>
      <c r="D4869" t="s">
        <v>7565</v>
      </c>
      <c r="E4869" s="143" t="s">
        <v>15196</v>
      </c>
    </row>
    <row r="4870" spans="1:5" ht="15" x14ac:dyDescent="0.25">
      <c r="A4870">
        <f t="shared" si="76"/>
        <v>44533</v>
      </c>
      <c r="B4870">
        <v>44533</v>
      </c>
      <c r="C4870" t="s">
        <v>18569</v>
      </c>
      <c r="D4870" t="s">
        <v>7565</v>
      </c>
      <c r="E4870" s="143" t="s">
        <v>8722</v>
      </c>
    </row>
    <row r="4871" spans="1:5" ht="15" x14ac:dyDescent="0.25">
      <c r="A4871">
        <f t="shared" si="76"/>
        <v>44534</v>
      </c>
      <c r="B4871">
        <v>44534</v>
      </c>
      <c r="C4871" t="s">
        <v>18570</v>
      </c>
      <c r="D4871" t="s">
        <v>7565</v>
      </c>
      <c r="E4871" s="143" t="s">
        <v>32893</v>
      </c>
    </row>
    <row r="4872" spans="1:5" ht="15" x14ac:dyDescent="0.25">
      <c r="A4872">
        <f t="shared" si="76"/>
        <v>44535</v>
      </c>
      <c r="B4872">
        <v>44535</v>
      </c>
      <c r="C4872" t="s">
        <v>33716</v>
      </c>
      <c r="D4872" t="s">
        <v>7632</v>
      </c>
      <c r="E4872" s="143" t="s">
        <v>15344</v>
      </c>
    </row>
    <row r="4873" spans="1:5" ht="15" x14ac:dyDescent="0.25">
      <c r="A4873">
        <f t="shared" si="76"/>
        <v>44536</v>
      </c>
      <c r="B4873">
        <v>44536</v>
      </c>
      <c r="C4873" t="s">
        <v>21179</v>
      </c>
      <c r="D4873" t="s">
        <v>7568</v>
      </c>
      <c r="E4873" s="143" t="s">
        <v>13115</v>
      </c>
    </row>
    <row r="4874" spans="1:5" ht="15" x14ac:dyDescent="0.25">
      <c r="A4874">
        <f t="shared" si="76"/>
        <v>44537</v>
      </c>
      <c r="B4874">
        <v>44537</v>
      </c>
      <c r="C4874" t="s">
        <v>20849</v>
      </c>
      <c r="D4874" t="s">
        <v>7830</v>
      </c>
      <c r="E4874" s="143" t="s">
        <v>33717</v>
      </c>
    </row>
    <row r="4875" spans="1:5" ht="15" x14ac:dyDescent="0.25">
      <c r="A4875">
        <f t="shared" si="76"/>
        <v>44538</v>
      </c>
      <c r="B4875">
        <v>44538</v>
      </c>
      <c r="C4875" t="s">
        <v>18889</v>
      </c>
      <c r="D4875" t="s">
        <v>7565</v>
      </c>
      <c r="E4875" s="143" t="s">
        <v>31816</v>
      </c>
    </row>
    <row r="4876" spans="1:5" ht="15" x14ac:dyDescent="0.25">
      <c r="A4876">
        <f t="shared" si="76"/>
        <v>44539</v>
      </c>
      <c r="B4876">
        <v>44539</v>
      </c>
      <c r="C4876" t="s">
        <v>19049</v>
      </c>
      <c r="D4876" t="s">
        <v>7568</v>
      </c>
      <c r="E4876" s="143" t="s">
        <v>32314</v>
      </c>
    </row>
    <row r="4877" spans="1:5" ht="15" x14ac:dyDescent="0.25">
      <c r="A4877">
        <f t="shared" si="76"/>
        <v>44540</v>
      </c>
      <c r="B4877">
        <v>44540</v>
      </c>
      <c r="C4877" t="s">
        <v>20613</v>
      </c>
      <c r="D4877" t="s">
        <v>7563</v>
      </c>
      <c r="E4877" s="143" t="s">
        <v>33718</v>
      </c>
    </row>
    <row r="4878" spans="1:5" ht="15" x14ac:dyDescent="0.25">
      <c r="A4878">
        <f t="shared" si="76"/>
        <v>44541</v>
      </c>
      <c r="B4878">
        <v>44541</v>
      </c>
      <c r="C4878" t="s">
        <v>20630</v>
      </c>
      <c r="D4878" t="s">
        <v>7563</v>
      </c>
      <c r="E4878" s="143" t="s">
        <v>33719</v>
      </c>
    </row>
    <row r="4879" spans="1:5" ht="15" x14ac:dyDescent="0.25">
      <c r="A4879">
        <f t="shared" si="76"/>
        <v>44542</v>
      </c>
      <c r="B4879">
        <v>44542</v>
      </c>
      <c r="C4879" t="s">
        <v>22057</v>
      </c>
      <c r="D4879" t="s">
        <v>7572</v>
      </c>
      <c r="E4879" s="143" t="s">
        <v>33720</v>
      </c>
    </row>
    <row r="4880" spans="1:5" ht="15" x14ac:dyDescent="0.25">
      <c r="A4880">
        <f t="shared" si="76"/>
        <v>44543</v>
      </c>
      <c r="B4880">
        <v>44543</v>
      </c>
      <c r="C4880" t="s">
        <v>22045</v>
      </c>
      <c r="D4880" t="s">
        <v>7572</v>
      </c>
      <c r="E4880" s="143" t="s">
        <v>33721</v>
      </c>
    </row>
    <row r="4881" spans="1:8" ht="15" x14ac:dyDescent="0.25">
      <c r="A4881">
        <f t="shared" si="76"/>
        <v>44545</v>
      </c>
      <c r="B4881">
        <v>44545</v>
      </c>
      <c r="C4881" t="s">
        <v>22047</v>
      </c>
      <c r="D4881" t="s">
        <v>7572</v>
      </c>
      <c r="E4881" s="143" t="s">
        <v>33722</v>
      </c>
    </row>
    <row r="4882" spans="1:8" ht="15" x14ac:dyDescent="0.25">
      <c r="A4882">
        <f t="shared" si="76"/>
        <v>44547</v>
      </c>
      <c r="B4882">
        <v>44547</v>
      </c>
      <c r="C4882" t="s">
        <v>22049</v>
      </c>
      <c r="D4882" t="s">
        <v>7572</v>
      </c>
      <c r="E4882" s="143" t="s">
        <v>33723</v>
      </c>
    </row>
    <row r="4883" spans="1:8" ht="15" x14ac:dyDescent="0.25">
      <c r="A4883">
        <f t="shared" si="76"/>
        <v>44699</v>
      </c>
      <c r="B4883">
        <v>44699</v>
      </c>
      <c r="C4883" t="s">
        <v>19709</v>
      </c>
      <c r="D4883" t="s">
        <v>7568</v>
      </c>
      <c r="E4883" s="143" t="s">
        <v>33724</v>
      </c>
    </row>
    <row r="4884" spans="1:8" ht="15" x14ac:dyDescent="0.25">
      <c r="A4884">
        <f t="shared" si="76"/>
        <v>44812</v>
      </c>
      <c r="B4884">
        <v>44812</v>
      </c>
      <c r="C4884" t="s">
        <v>21877</v>
      </c>
      <c r="D4884" t="s">
        <v>7572</v>
      </c>
      <c r="E4884" s="143" t="s">
        <v>33725</v>
      </c>
    </row>
    <row r="4885" spans="1:8" ht="15" x14ac:dyDescent="0.25">
      <c r="A4885">
        <f t="shared" si="76"/>
        <v>44919</v>
      </c>
      <c r="B4885">
        <v>44919</v>
      </c>
      <c r="C4885" t="s">
        <v>18912</v>
      </c>
      <c r="D4885" t="s">
        <v>7565</v>
      </c>
      <c r="E4885" s="143" t="s">
        <v>15373</v>
      </c>
    </row>
    <row r="4886" spans="1:8" ht="15" x14ac:dyDescent="0.25">
      <c r="A4886">
        <f t="shared" si="76"/>
        <v>44945</v>
      </c>
      <c r="B4886">
        <v>44945</v>
      </c>
      <c r="C4886" t="s">
        <v>21166</v>
      </c>
      <c r="D4886" t="s">
        <v>7565</v>
      </c>
      <c r="E4886" s="143" t="s">
        <v>16051</v>
      </c>
    </row>
    <row r="4887" spans="1:8" ht="15" x14ac:dyDescent="0.25">
      <c r="A4887">
        <f t="shared" si="76"/>
        <v>45146</v>
      </c>
      <c r="B4887">
        <v>45146</v>
      </c>
      <c r="C4887" t="s">
        <v>16776</v>
      </c>
      <c r="D4887" t="s">
        <v>7568</v>
      </c>
      <c r="E4887" s="143" t="s">
        <v>14442</v>
      </c>
    </row>
    <row r="4888" spans="1:8" ht="15" x14ac:dyDescent="0.25">
      <c r="A4888" t="str">
        <f t="shared" si="76"/>
        <v>IUA001</v>
      </c>
      <c r="B4888" s="144" t="s">
        <v>7123</v>
      </c>
      <c r="C4888" s="144" t="s">
        <v>7124</v>
      </c>
      <c r="D4888" s="144" t="s">
        <v>1</v>
      </c>
      <c r="E4888" s="145">
        <v>80.400000000000006</v>
      </c>
      <c r="F4888" s="144" t="s">
        <v>14602</v>
      </c>
      <c r="G4888" s="144" t="s">
        <v>14597</v>
      </c>
      <c r="H4888" s="144" t="s">
        <v>32124</v>
      </c>
    </row>
    <row r="4889" spans="1:8" ht="15" x14ac:dyDescent="0.25">
      <c r="A4889" t="str">
        <f t="shared" si="76"/>
        <v>IUC001</v>
      </c>
      <c r="B4889" s="144" t="s">
        <v>199</v>
      </c>
      <c r="C4889" s="144" t="s">
        <v>15608</v>
      </c>
      <c r="D4889" s="144" t="s">
        <v>200</v>
      </c>
      <c r="E4889" s="145">
        <v>1989.96</v>
      </c>
      <c r="F4889" s="144" t="s">
        <v>14602</v>
      </c>
      <c r="G4889" s="144" t="s">
        <v>14597</v>
      </c>
      <c r="H4889" s="144" t="s">
        <v>32124</v>
      </c>
    </row>
    <row r="4890" spans="1:8" ht="15" x14ac:dyDescent="0.25">
      <c r="A4890" t="str">
        <f t="shared" si="76"/>
        <v>IUC0010</v>
      </c>
      <c r="B4890" s="144" t="s">
        <v>201</v>
      </c>
      <c r="C4890" s="144" t="s">
        <v>202</v>
      </c>
      <c r="D4890" s="144" t="s">
        <v>3</v>
      </c>
      <c r="E4890" s="145">
        <v>85.96</v>
      </c>
      <c r="F4890" s="144" t="s">
        <v>14602</v>
      </c>
      <c r="G4890" s="144" t="s">
        <v>14597</v>
      </c>
      <c r="H4890" s="144" t="s">
        <v>32124</v>
      </c>
    </row>
    <row r="4891" spans="1:8" ht="15" x14ac:dyDescent="0.25">
      <c r="A4891" t="str">
        <f t="shared" si="76"/>
        <v>IUC0011</v>
      </c>
      <c r="B4891" s="144" t="s">
        <v>203</v>
      </c>
      <c r="C4891" s="144" t="s">
        <v>204</v>
      </c>
      <c r="D4891" s="144" t="s">
        <v>205</v>
      </c>
      <c r="E4891" s="145">
        <v>12.63</v>
      </c>
      <c r="F4891" s="144" t="s">
        <v>14602</v>
      </c>
      <c r="G4891" s="144" t="s">
        <v>14597</v>
      </c>
      <c r="H4891" s="144" t="s">
        <v>32124</v>
      </c>
    </row>
    <row r="4892" spans="1:8" ht="15" x14ac:dyDescent="0.25">
      <c r="A4892" t="str">
        <f t="shared" si="76"/>
        <v>IUC0012</v>
      </c>
      <c r="B4892" s="144" t="s">
        <v>7125</v>
      </c>
      <c r="C4892" s="144" t="s">
        <v>7126</v>
      </c>
      <c r="D4892" s="144" t="s">
        <v>2</v>
      </c>
      <c r="E4892" s="145">
        <v>369.6</v>
      </c>
      <c r="F4892" s="144" t="s">
        <v>14602</v>
      </c>
      <c r="G4892" s="144" t="s">
        <v>14597</v>
      </c>
      <c r="H4892" s="144" t="s">
        <v>32124</v>
      </c>
    </row>
    <row r="4893" spans="1:8" ht="15" x14ac:dyDescent="0.25">
      <c r="A4893" t="str">
        <f t="shared" si="76"/>
        <v>IUC002</v>
      </c>
      <c r="B4893" s="144" t="s">
        <v>206</v>
      </c>
      <c r="C4893" s="144" t="s">
        <v>207</v>
      </c>
      <c r="D4893" s="144" t="s">
        <v>3</v>
      </c>
      <c r="E4893" s="145">
        <v>85.96</v>
      </c>
      <c r="F4893" s="144" t="s">
        <v>14602</v>
      </c>
      <c r="G4893" s="144" t="s">
        <v>14597</v>
      </c>
      <c r="H4893" s="144" t="s">
        <v>32124</v>
      </c>
    </row>
    <row r="4894" spans="1:8" ht="15" x14ac:dyDescent="0.25">
      <c r="A4894" t="str">
        <f t="shared" si="76"/>
        <v>IUC003</v>
      </c>
      <c r="B4894" s="144" t="s">
        <v>208</v>
      </c>
      <c r="C4894" s="144" t="s">
        <v>209</v>
      </c>
      <c r="D4894" s="144" t="s">
        <v>1</v>
      </c>
      <c r="E4894" s="145">
        <v>8.93</v>
      </c>
      <c r="F4894" s="144" t="s">
        <v>14602</v>
      </c>
      <c r="G4894" s="144" t="s">
        <v>14597</v>
      </c>
      <c r="H4894" s="144" t="s">
        <v>32124</v>
      </c>
    </row>
    <row r="4895" spans="1:8" ht="15" x14ac:dyDescent="0.25">
      <c r="A4895" t="str">
        <f t="shared" si="76"/>
        <v>IUC004</v>
      </c>
      <c r="B4895" s="144" t="s">
        <v>7127</v>
      </c>
      <c r="C4895" s="144" t="s">
        <v>7128</v>
      </c>
      <c r="D4895" s="144" t="s">
        <v>3</v>
      </c>
      <c r="E4895" s="145">
        <v>61.81</v>
      </c>
      <c r="F4895" s="144" t="s">
        <v>14602</v>
      </c>
      <c r="G4895" s="144" t="s">
        <v>14597</v>
      </c>
      <c r="H4895" s="144" t="s">
        <v>32124</v>
      </c>
    </row>
    <row r="4896" spans="1:8" ht="15" x14ac:dyDescent="0.25">
      <c r="A4896" t="str">
        <f t="shared" si="76"/>
        <v>IUC005</v>
      </c>
      <c r="B4896" s="144" t="s">
        <v>210</v>
      </c>
      <c r="C4896" s="144" t="s">
        <v>211</v>
      </c>
      <c r="D4896" s="144" t="s">
        <v>1</v>
      </c>
      <c r="E4896" s="145">
        <v>24.96</v>
      </c>
      <c r="F4896" s="144" t="s">
        <v>14602</v>
      </c>
      <c r="G4896" s="144" t="s">
        <v>14597</v>
      </c>
      <c r="H4896" s="144" t="s">
        <v>32124</v>
      </c>
    </row>
    <row r="4897" spans="1:8" ht="15" x14ac:dyDescent="0.25">
      <c r="A4897" t="str">
        <f t="shared" si="76"/>
        <v>IUC006</v>
      </c>
      <c r="B4897" s="144" t="s">
        <v>212</v>
      </c>
      <c r="C4897" s="144" t="s">
        <v>213</v>
      </c>
      <c r="D4897" s="144" t="s">
        <v>2</v>
      </c>
      <c r="E4897" s="145">
        <v>442.2</v>
      </c>
      <c r="F4897" s="144" t="s">
        <v>14602</v>
      </c>
      <c r="G4897" s="144" t="s">
        <v>14597</v>
      </c>
      <c r="H4897" s="144" t="s">
        <v>32124</v>
      </c>
    </row>
    <row r="4898" spans="1:8" ht="15" x14ac:dyDescent="0.25">
      <c r="A4898" t="str">
        <f t="shared" si="76"/>
        <v>IUC007</v>
      </c>
      <c r="B4898" s="144" t="s">
        <v>214</v>
      </c>
      <c r="C4898" s="144" t="s">
        <v>215</v>
      </c>
      <c r="D4898" s="144" t="s">
        <v>2</v>
      </c>
      <c r="E4898" s="145">
        <v>2435.4</v>
      </c>
      <c r="F4898" s="144" t="s">
        <v>14602</v>
      </c>
      <c r="G4898" s="144" t="s">
        <v>14597</v>
      </c>
      <c r="H4898" s="144" t="s">
        <v>32124</v>
      </c>
    </row>
    <row r="4899" spans="1:8" ht="15" x14ac:dyDescent="0.25">
      <c r="A4899" t="str">
        <f t="shared" si="76"/>
        <v>IUC008</v>
      </c>
      <c r="B4899" s="144" t="s">
        <v>33726</v>
      </c>
      <c r="C4899" s="144" t="s">
        <v>33727</v>
      </c>
      <c r="D4899" s="144" t="s">
        <v>5</v>
      </c>
      <c r="E4899" s="145">
        <v>0</v>
      </c>
      <c r="F4899" s="144" t="s">
        <v>14602</v>
      </c>
      <c r="G4899" s="144" t="s">
        <v>14597</v>
      </c>
      <c r="H4899" s="144" t="s">
        <v>32124</v>
      </c>
    </row>
    <row r="4900" spans="1:8" ht="15" x14ac:dyDescent="0.25">
      <c r="A4900" t="str">
        <f t="shared" si="76"/>
        <v>IUC009</v>
      </c>
      <c r="B4900" s="144" t="s">
        <v>22518</v>
      </c>
      <c r="C4900" s="144" t="s">
        <v>22519</v>
      </c>
      <c r="D4900" s="144" t="s">
        <v>127</v>
      </c>
      <c r="E4900" s="145">
        <v>22095.61</v>
      </c>
      <c r="F4900" s="144" t="s">
        <v>14602</v>
      </c>
      <c r="G4900" s="144" t="s">
        <v>14597</v>
      </c>
      <c r="H4900" s="144" t="s">
        <v>32124</v>
      </c>
    </row>
    <row r="4901" spans="1:8" ht="15" x14ac:dyDescent="0.25">
      <c r="A4901" t="str">
        <f t="shared" si="76"/>
        <v>IUC20189</v>
      </c>
      <c r="B4901" s="144" t="s">
        <v>12264</v>
      </c>
      <c r="C4901" s="144" t="s">
        <v>32159</v>
      </c>
      <c r="D4901" s="144" t="s">
        <v>1</v>
      </c>
      <c r="E4901" s="145">
        <v>0</v>
      </c>
      <c r="F4901" s="144" t="s">
        <v>14602</v>
      </c>
      <c r="G4901" s="144" t="s">
        <v>14597</v>
      </c>
      <c r="H4901" s="144" t="s">
        <v>32124</v>
      </c>
    </row>
    <row r="4902" spans="1:8" ht="15" x14ac:dyDescent="0.25">
      <c r="A4902" t="str">
        <f t="shared" si="76"/>
        <v>IUD001</v>
      </c>
      <c r="B4902" s="144" t="s">
        <v>223</v>
      </c>
      <c r="C4902" s="144" t="s">
        <v>33729</v>
      </c>
      <c r="D4902" s="144" t="s">
        <v>1</v>
      </c>
      <c r="E4902" s="145">
        <v>0</v>
      </c>
      <c r="F4902" s="144" t="s">
        <v>14602</v>
      </c>
      <c r="G4902" s="144" t="s">
        <v>14597</v>
      </c>
      <c r="H4902" s="144" t="s">
        <v>32124</v>
      </c>
    </row>
    <row r="4903" spans="1:8" ht="15" x14ac:dyDescent="0.25">
      <c r="A4903" t="str">
        <f t="shared" si="76"/>
        <v>IUD002</v>
      </c>
      <c r="B4903" s="144" t="s">
        <v>224</v>
      </c>
      <c r="C4903" s="144" t="s">
        <v>225</v>
      </c>
      <c r="D4903" s="144" t="s">
        <v>1</v>
      </c>
      <c r="E4903" s="145">
        <v>738.24</v>
      </c>
      <c r="F4903" s="144" t="s">
        <v>14602</v>
      </c>
      <c r="G4903" s="144" t="s">
        <v>14597</v>
      </c>
      <c r="H4903" s="144" t="s">
        <v>32124</v>
      </c>
    </row>
    <row r="4904" spans="1:8" ht="15" x14ac:dyDescent="0.25">
      <c r="A4904" t="str">
        <f t="shared" si="76"/>
        <v>IUD003</v>
      </c>
      <c r="B4904" s="144" t="s">
        <v>226</v>
      </c>
      <c r="C4904" s="144" t="s">
        <v>227</v>
      </c>
      <c r="D4904" s="144" t="s">
        <v>1</v>
      </c>
      <c r="E4904" s="145">
        <v>738.24</v>
      </c>
      <c r="F4904" s="144" t="s">
        <v>14602</v>
      </c>
      <c r="G4904" s="144" t="s">
        <v>14597</v>
      </c>
      <c r="H4904" s="144" t="s">
        <v>32124</v>
      </c>
    </row>
    <row r="4905" spans="1:8" ht="15" x14ac:dyDescent="0.25">
      <c r="A4905" t="str">
        <f t="shared" si="76"/>
        <v>IUD004</v>
      </c>
      <c r="B4905" s="144" t="s">
        <v>228</v>
      </c>
      <c r="C4905" s="144" t="s">
        <v>229</v>
      </c>
      <c r="D4905" s="144" t="s">
        <v>2</v>
      </c>
      <c r="E4905" s="145">
        <v>184.67</v>
      </c>
      <c r="F4905" s="144" t="s">
        <v>14602</v>
      </c>
      <c r="G4905" s="144" t="s">
        <v>14597</v>
      </c>
      <c r="H4905" s="144" t="s">
        <v>32124</v>
      </c>
    </row>
    <row r="4906" spans="1:8" ht="15" x14ac:dyDescent="0.25">
      <c r="A4906" t="str">
        <f t="shared" si="76"/>
        <v>IUD005</v>
      </c>
      <c r="B4906" s="144" t="s">
        <v>230</v>
      </c>
      <c r="C4906" s="144" t="s">
        <v>231</v>
      </c>
      <c r="D4906" s="144" t="s">
        <v>2</v>
      </c>
      <c r="E4906" s="145">
        <v>69.88</v>
      </c>
      <c r="F4906" s="144" t="s">
        <v>14602</v>
      </c>
      <c r="G4906" s="144" t="s">
        <v>14597</v>
      </c>
      <c r="H4906" s="144" t="s">
        <v>32124</v>
      </c>
    </row>
    <row r="4907" spans="1:8" ht="15" x14ac:dyDescent="0.25">
      <c r="A4907" t="str">
        <f t="shared" si="76"/>
        <v>IUD006</v>
      </c>
      <c r="B4907" s="144" t="s">
        <v>232</v>
      </c>
      <c r="C4907" s="144" t="s">
        <v>233</v>
      </c>
      <c r="D4907" s="144" t="s">
        <v>2</v>
      </c>
      <c r="E4907" s="145">
        <v>259.26</v>
      </c>
      <c r="F4907" s="144" t="s">
        <v>14602</v>
      </c>
      <c r="G4907" s="144" t="s">
        <v>14597</v>
      </c>
      <c r="H4907" s="144" t="s">
        <v>32124</v>
      </c>
    </row>
    <row r="4908" spans="1:8" ht="15" x14ac:dyDescent="0.25">
      <c r="A4908" t="str">
        <f t="shared" si="76"/>
        <v>IUD007</v>
      </c>
      <c r="B4908" s="144" t="s">
        <v>234</v>
      </c>
      <c r="C4908" s="144" t="s">
        <v>235</v>
      </c>
      <c r="D4908" s="144" t="s">
        <v>2</v>
      </c>
      <c r="E4908" s="145">
        <v>71.03</v>
      </c>
      <c r="F4908" s="144" t="s">
        <v>14602</v>
      </c>
      <c r="G4908" s="144" t="s">
        <v>14597</v>
      </c>
      <c r="H4908" s="144" t="s">
        <v>32124</v>
      </c>
    </row>
    <row r="4909" spans="1:8" ht="15" x14ac:dyDescent="0.25">
      <c r="A4909" t="str">
        <f t="shared" si="76"/>
        <v>IUD008</v>
      </c>
      <c r="B4909" s="144" t="s">
        <v>236</v>
      </c>
      <c r="C4909" s="144" t="s">
        <v>237</v>
      </c>
      <c r="D4909" s="144" t="s">
        <v>2</v>
      </c>
      <c r="E4909" s="145">
        <v>946.46</v>
      </c>
      <c r="F4909" s="144" t="s">
        <v>14602</v>
      </c>
      <c r="G4909" s="144" t="s">
        <v>14597</v>
      </c>
      <c r="H4909" s="144" t="s">
        <v>32124</v>
      </c>
    </row>
    <row r="4910" spans="1:8" ht="15" x14ac:dyDescent="0.25">
      <c r="A4910" t="str">
        <f t="shared" si="76"/>
        <v>IUD009</v>
      </c>
      <c r="B4910" s="144" t="s">
        <v>238</v>
      </c>
      <c r="C4910" s="144" t="s">
        <v>239</v>
      </c>
      <c r="D4910" s="144" t="s">
        <v>2</v>
      </c>
      <c r="E4910" s="145">
        <v>1187.77</v>
      </c>
      <c r="F4910" s="144" t="s">
        <v>14602</v>
      </c>
      <c r="G4910" s="144" t="s">
        <v>14597</v>
      </c>
      <c r="H4910" s="144" t="s">
        <v>32124</v>
      </c>
    </row>
    <row r="4911" spans="1:8" ht="15" x14ac:dyDescent="0.25">
      <c r="A4911" t="str">
        <f t="shared" si="76"/>
        <v>IUD010</v>
      </c>
      <c r="B4911" s="144" t="s">
        <v>240</v>
      </c>
      <c r="C4911" s="144" t="s">
        <v>160</v>
      </c>
      <c r="D4911" s="144" t="s">
        <v>2</v>
      </c>
      <c r="E4911" s="145">
        <v>73.260000000000005</v>
      </c>
      <c r="F4911" s="144" t="s">
        <v>14602</v>
      </c>
      <c r="G4911" s="144" t="s">
        <v>14597</v>
      </c>
      <c r="H4911" s="144" t="s">
        <v>32124</v>
      </c>
    </row>
    <row r="4912" spans="1:8" ht="15" x14ac:dyDescent="0.25">
      <c r="A4912" t="str">
        <f t="shared" si="76"/>
        <v>IUD011</v>
      </c>
      <c r="B4912" s="144" t="s">
        <v>241</v>
      </c>
      <c r="C4912" s="144" t="s">
        <v>161</v>
      </c>
      <c r="D4912" s="144" t="s">
        <v>2</v>
      </c>
      <c r="E4912" s="145">
        <v>130.53</v>
      </c>
      <c r="F4912" s="144" t="s">
        <v>14602</v>
      </c>
      <c r="G4912" s="144" t="s">
        <v>14597</v>
      </c>
      <c r="H4912" s="144" t="s">
        <v>32124</v>
      </c>
    </row>
    <row r="4913" spans="1:8" ht="15" x14ac:dyDescent="0.25">
      <c r="A4913" t="str">
        <f t="shared" si="76"/>
        <v>IUD012</v>
      </c>
      <c r="B4913" s="144" t="s">
        <v>242</v>
      </c>
      <c r="C4913" s="144" t="s">
        <v>243</v>
      </c>
      <c r="D4913" s="144" t="s">
        <v>2</v>
      </c>
      <c r="E4913" s="145">
        <v>258</v>
      </c>
      <c r="F4913" s="144" t="s">
        <v>14602</v>
      </c>
      <c r="G4913" s="144" t="s">
        <v>14597</v>
      </c>
      <c r="H4913" s="144" t="s">
        <v>32124</v>
      </c>
    </row>
    <row r="4914" spans="1:8" ht="15" x14ac:dyDescent="0.25">
      <c r="A4914" t="str">
        <f t="shared" si="76"/>
        <v>IUD013</v>
      </c>
      <c r="B4914" s="144" t="s">
        <v>244</v>
      </c>
      <c r="C4914" s="144" t="s">
        <v>15609</v>
      </c>
      <c r="D4914" s="144" t="s">
        <v>2</v>
      </c>
      <c r="E4914" s="145">
        <v>429.27</v>
      </c>
      <c r="F4914" s="144" t="s">
        <v>14602</v>
      </c>
      <c r="G4914" s="144" t="s">
        <v>14597</v>
      </c>
      <c r="H4914" s="144" t="s">
        <v>32124</v>
      </c>
    </row>
    <row r="4915" spans="1:8" ht="15" x14ac:dyDescent="0.25">
      <c r="A4915" t="str">
        <f t="shared" si="76"/>
        <v>IUD014</v>
      </c>
      <c r="B4915" s="144" t="s">
        <v>245</v>
      </c>
      <c r="C4915" s="144" t="s">
        <v>162</v>
      </c>
      <c r="D4915" s="144" t="s">
        <v>2</v>
      </c>
      <c r="E4915" s="145">
        <v>502.99</v>
      </c>
      <c r="F4915" s="144" t="s">
        <v>14602</v>
      </c>
      <c r="G4915" s="144" t="s">
        <v>14597</v>
      </c>
      <c r="H4915" s="144" t="s">
        <v>32124</v>
      </c>
    </row>
    <row r="4916" spans="1:8" ht="15" x14ac:dyDescent="0.25">
      <c r="A4916" t="str">
        <f t="shared" si="76"/>
        <v>IUD015</v>
      </c>
      <c r="B4916" s="144" t="s">
        <v>246</v>
      </c>
      <c r="C4916" s="144" t="s">
        <v>247</v>
      </c>
      <c r="D4916" s="144" t="s">
        <v>2</v>
      </c>
      <c r="E4916" s="145">
        <v>751.23</v>
      </c>
      <c r="F4916" s="144" t="s">
        <v>14602</v>
      </c>
      <c r="G4916" s="144" t="s">
        <v>14597</v>
      </c>
      <c r="H4916" s="144" t="s">
        <v>32124</v>
      </c>
    </row>
    <row r="4917" spans="1:8" ht="15" x14ac:dyDescent="0.25">
      <c r="A4917" t="str">
        <f t="shared" si="76"/>
        <v>IUD016</v>
      </c>
      <c r="B4917" s="144" t="s">
        <v>248</v>
      </c>
      <c r="C4917" s="144" t="s">
        <v>249</v>
      </c>
      <c r="D4917" s="144" t="s">
        <v>2</v>
      </c>
      <c r="E4917" s="145">
        <v>1088.3599999999999</v>
      </c>
      <c r="F4917" s="144" t="s">
        <v>14602</v>
      </c>
      <c r="G4917" s="144" t="s">
        <v>14597</v>
      </c>
      <c r="H4917" s="144" t="s">
        <v>32124</v>
      </c>
    </row>
    <row r="4918" spans="1:8" ht="15" x14ac:dyDescent="0.25">
      <c r="A4918" t="str">
        <f t="shared" si="76"/>
        <v>IUD017</v>
      </c>
      <c r="B4918" s="144" t="s">
        <v>250</v>
      </c>
      <c r="C4918" s="144" t="s">
        <v>251</v>
      </c>
      <c r="D4918" s="144" t="s">
        <v>4</v>
      </c>
      <c r="E4918" s="145">
        <v>519.27</v>
      </c>
      <c r="F4918" s="144" t="s">
        <v>14602</v>
      </c>
      <c r="G4918" s="144" t="s">
        <v>14597</v>
      </c>
      <c r="H4918" s="144" t="s">
        <v>32124</v>
      </c>
    </row>
    <row r="4919" spans="1:8" ht="15" x14ac:dyDescent="0.25">
      <c r="A4919" t="str">
        <f t="shared" si="76"/>
        <v>IUD018</v>
      </c>
      <c r="B4919" s="144" t="s">
        <v>252</v>
      </c>
      <c r="C4919" s="144" t="s">
        <v>253</v>
      </c>
      <c r="D4919" s="144" t="s">
        <v>3</v>
      </c>
      <c r="E4919" s="145">
        <v>221.34</v>
      </c>
      <c r="F4919" s="144" t="s">
        <v>14602</v>
      </c>
      <c r="G4919" s="144" t="s">
        <v>14597</v>
      </c>
      <c r="H4919" s="144" t="s">
        <v>32124</v>
      </c>
    </row>
    <row r="4920" spans="1:8" ht="15" x14ac:dyDescent="0.25">
      <c r="A4920" t="str">
        <f t="shared" si="76"/>
        <v>IUD019</v>
      </c>
      <c r="B4920" s="144" t="s">
        <v>254</v>
      </c>
      <c r="C4920" s="144" t="s">
        <v>255</v>
      </c>
      <c r="D4920" s="144" t="s">
        <v>3</v>
      </c>
      <c r="E4920" s="145">
        <v>240.15</v>
      </c>
      <c r="F4920" s="144" t="s">
        <v>14602</v>
      </c>
      <c r="G4920" s="144" t="s">
        <v>14597</v>
      </c>
      <c r="H4920" s="144" t="s">
        <v>32124</v>
      </c>
    </row>
    <row r="4921" spans="1:8" ht="15" x14ac:dyDescent="0.25">
      <c r="A4921" t="str">
        <f t="shared" si="76"/>
        <v>IUD020</v>
      </c>
      <c r="B4921" s="144" t="s">
        <v>7129</v>
      </c>
      <c r="C4921" s="144" t="s">
        <v>15610</v>
      </c>
      <c r="D4921" s="144" t="s">
        <v>3</v>
      </c>
      <c r="E4921" s="145">
        <v>34.08</v>
      </c>
      <c r="F4921" s="144" t="s">
        <v>14602</v>
      </c>
      <c r="G4921" s="144" t="s">
        <v>14597</v>
      </c>
      <c r="H4921" s="144" t="s">
        <v>32124</v>
      </c>
    </row>
    <row r="4922" spans="1:8" ht="15" x14ac:dyDescent="0.25">
      <c r="A4922" t="str">
        <f t="shared" si="76"/>
        <v>IUD021</v>
      </c>
      <c r="B4922" s="144" t="s">
        <v>256</v>
      </c>
      <c r="C4922" s="144" t="s">
        <v>257</v>
      </c>
      <c r="D4922" s="144" t="s">
        <v>170</v>
      </c>
      <c r="E4922" s="145">
        <v>35.979999999999997</v>
      </c>
      <c r="F4922" s="144" t="s">
        <v>14602</v>
      </c>
      <c r="G4922" s="144" t="s">
        <v>14597</v>
      </c>
      <c r="H4922" s="144" t="s">
        <v>32124</v>
      </c>
    </row>
    <row r="4923" spans="1:8" ht="15" x14ac:dyDescent="0.25">
      <c r="A4923" t="str">
        <f t="shared" si="76"/>
        <v>IUD022</v>
      </c>
      <c r="B4923" s="144" t="s">
        <v>258</v>
      </c>
      <c r="C4923" s="144" t="s">
        <v>259</v>
      </c>
      <c r="D4923" s="144" t="s">
        <v>3</v>
      </c>
      <c r="E4923" s="145">
        <v>313.48</v>
      </c>
      <c r="F4923" s="144" t="s">
        <v>14602</v>
      </c>
      <c r="G4923" s="144" t="s">
        <v>14597</v>
      </c>
      <c r="H4923" s="144" t="s">
        <v>32124</v>
      </c>
    </row>
    <row r="4924" spans="1:8" ht="15" x14ac:dyDescent="0.25">
      <c r="A4924" t="str">
        <f t="shared" si="76"/>
        <v>IUD023</v>
      </c>
      <c r="B4924" s="144" t="s">
        <v>260</v>
      </c>
      <c r="C4924" s="144" t="s">
        <v>33730</v>
      </c>
      <c r="D4924" s="144" t="s">
        <v>1</v>
      </c>
      <c r="E4924" s="145">
        <v>0</v>
      </c>
      <c r="F4924" s="144" t="s">
        <v>14602</v>
      </c>
      <c r="G4924" s="144" t="s">
        <v>14597</v>
      </c>
      <c r="H4924" s="144" t="s">
        <v>32124</v>
      </c>
    </row>
    <row r="4925" spans="1:8" ht="15" x14ac:dyDescent="0.25">
      <c r="A4925" t="str">
        <f t="shared" si="76"/>
        <v>IUD024</v>
      </c>
      <c r="B4925" s="144" t="s">
        <v>22520</v>
      </c>
      <c r="C4925" s="144" t="s">
        <v>33731</v>
      </c>
      <c r="D4925" s="144" t="s">
        <v>1</v>
      </c>
      <c r="E4925" s="145">
        <v>189.18</v>
      </c>
      <c r="F4925" s="144" t="s">
        <v>14602</v>
      </c>
      <c r="G4925" s="144" t="s">
        <v>14597</v>
      </c>
      <c r="H4925" s="144" t="s">
        <v>32124</v>
      </c>
    </row>
    <row r="4926" spans="1:8" ht="15" x14ac:dyDescent="0.25">
      <c r="A4926" t="str">
        <f t="shared" si="76"/>
        <v>IUD025</v>
      </c>
      <c r="B4926" s="144" t="s">
        <v>22521</v>
      </c>
      <c r="C4926" s="144" t="s">
        <v>33732</v>
      </c>
      <c r="D4926" s="144" t="s">
        <v>1</v>
      </c>
      <c r="E4926" s="145">
        <v>708.97</v>
      </c>
      <c r="F4926" s="144" t="s">
        <v>14602</v>
      </c>
      <c r="G4926" s="144" t="s">
        <v>14597</v>
      </c>
      <c r="H4926" s="144" t="s">
        <v>32124</v>
      </c>
    </row>
    <row r="4927" spans="1:8" ht="15" x14ac:dyDescent="0.25">
      <c r="A4927" t="str">
        <f t="shared" si="76"/>
        <v>IUIEL0001</v>
      </c>
      <c r="B4927" s="144" t="s">
        <v>265</v>
      </c>
      <c r="C4927" s="144" t="s">
        <v>33733</v>
      </c>
      <c r="D4927" s="144" t="s">
        <v>1</v>
      </c>
      <c r="E4927" s="145">
        <v>0</v>
      </c>
      <c r="F4927" s="144" t="s">
        <v>14602</v>
      </c>
      <c r="G4927" s="144" t="s">
        <v>14597</v>
      </c>
      <c r="H4927" s="144" t="s">
        <v>32124</v>
      </c>
    </row>
    <row r="4928" spans="1:8" ht="15" x14ac:dyDescent="0.25">
      <c r="A4928" t="str">
        <f t="shared" si="76"/>
        <v>IUIEL0002</v>
      </c>
      <c r="B4928" s="144" t="s">
        <v>266</v>
      </c>
      <c r="C4928" s="144" t="s">
        <v>267</v>
      </c>
      <c r="D4928" s="144" t="s">
        <v>1</v>
      </c>
      <c r="E4928" s="145">
        <v>371.96</v>
      </c>
      <c r="F4928" s="144" t="s">
        <v>14602</v>
      </c>
      <c r="G4928" s="144" t="s">
        <v>14597</v>
      </c>
      <c r="H4928" s="144" t="s">
        <v>32124</v>
      </c>
    </row>
    <row r="4929" spans="1:8" ht="15" x14ac:dyDescent="0.25">
      <c r="A4929" t="str">
        <f t="shared" si="76"/>
        <v>IUIEL0003</v>
      </c>
      <c r="B4929" s="144" t="s">
        <v>7130</v>
      </c>
      <c r="C4929" s="144" t="s">
        <v>15611</v>
      </c>
      <c r="D4929" s="144" t="s">
        <v>1</v>
      </c>
      <c r="E4929" s="145">
        <v>3021.89</v>
      </c>
      <c r="F4929" s="144" t="s">
        <v>14602</v>
      </c>
      <c r="G4929" s="144" t="s">
        <v>14597</v>
      </c>
      <c r="H4929" s="144" t="s">
        <v>32124</v>
      </c>
    </row>
    <row r="4930" spans="1:8" ht="15" x14ac:dyDescent="0.25">
      <c r="A4930" t="str">
        <f t="shared" si="76"/>
        <v>IUIL00017</v>
      </c>
      <c r="B4930" s="144" t="s">
        <v>268</v>
      </c>
      <c r="C4930" s="144" t="s">
        <v>269</v>
      </c>
      <c r="D4930" s="144" t="s">
        <v>2</v>
      </c>
      <c r="E4930" s="145">
        <v>22.71</v>
      </c>
      <c r="F4930" s="144" t="s">
        <v>14602</v>
      </c>
      <c r="G4930" s="144" t="s">
        <v>14597</v>
      </c>
      <c r="H4930" s="144" t="s">
        <v>32124</v>
      </c>
    </row>
    <row r="4931" spans="1:8" ht="15" x14ac:dyDescent="0.25">
      <c r="A4931" t="str">
        <f t="shared" ref="A4931:A4994" si="77">B4931</f>
        <v>IUIL00018</v>
      </c>
      <c r="B4931" s="144" t="s">
        <v>270</v>
      </c>
      <c r="C4931" s="144" t="s">
        <v>271</v>
      </c>
      <c r="D4931" s="144" t="s">
        <v>176</v>
      </c>
      <c r="E4931" s="145">
        <v>1.4</v>
      </c>
      <c r="F4931" s="144" t="s">
        <v>14602</v>
      </c>
      <c r="G4931" s="144" t="s">
        <v>14597</v>
      </c>
      <c r="H4931" s="144" t="s">
        <v>32124</v>
      </c>
    </row>
    <row r="4932" spans="1:8" ht="15" x14ac:dyDescent="0.25">
      <c r="A4932" t="str">
        <f t="shared" si="77"/>
        <v>IUIL001</v>
      </c>
      <c r="B4932" s="144" t="s">
        <v>272</v>
      </c>
      <c r="C4932" s="144" t="s">
        <v>273</v>
      </c>
      <c r="D4932" s="144" t="s">
        <v>1</v>
      </c>
      <c r="E4932" s="145">
        <v>278.93</v>
      </c>
      <c r="F4932" s="144" t="s">
        <v>14602</v>
      </c>
      <c r="G4932" s="144" t="s">
        <v>14597</v>
      </c>
      <c r="H4932" s="144" t="s">
        <v>32124</v>
      </c>
    </row>
    <row r="4933" spans="1:8" ht="15" x14ac:dyDescent="0.25">
      <c r="A4933" t="str">
        <f t="shared" si="77"/>
        <v>IUIL002</v>
      </c>
      <c r="B4933" s="144" t="s">
        <v>274</v>
      </c>
      <c r="C4933" s="144" t="s">
        <v>275</v>
      </c>
      <c r="D4933" s="144" t="s">
        <v>1</v>
      </c>
      <c r="E4933" s="145">
        <v>275.83999999999997</v>
      </c>
      <c r="F4933" s="144" t="s">
        <v>14602</v>
      </c>
      <c r="G4933" s="144" t="s">
        <v>14597</v>
      </c>
      <c r="H4933" s="144" t="s">
        <v>32124</v>
      </c>
    </row>
    <row r="4934" spans="1:8" ht="15" x14ac:dyDescent="0.25">
      <c r="A4934" t="str">
        <f t="shared" si="77"/>
        <v>IUIL003</v>
      </c>
      <c r="B4934" s="144" t="s">
        <v>276</v>
      </c>
      <c r="C4934" s="144" t="s">
        <v>277</v>
      </c>
      <c r="D4934" s="144" t="s">
        <v>1</v>
      </c>
      <c r="E4934" s="145">
        <v>41.55</v>
      </c>
      <c r="F4934" s="144" t="s">
        <v>14602</v>
      </c>
      <c r="G4934" s="144" t="s">
        <v>14597</v>
      </c>
      <c r="H4934" s="144" t="s">
        <v>32124</v>
      </c>
    </row>
    <row r="4935" spans="1:8" ht="15" x14ac:dyDescent="0.25">
      <c r="A4935" t="str">
        <f t="shared" si="77"/>
        <v>IUIL004</v>
      </c>
      <c r="B4935" s="144" t="s">
        <v>278</v>
      </c>
      <c r="C4935" s="144" t="s">
        <v>33734</v>
      </c>
      <c r="D4935" s="144" t="s">
        <v>1</v>
      </c>
      <c r="E4935" s="145">
        <v>0</v>
      </c>
      <c r="F4935" s="144" t="s">
        <v>14602</v>
      </c>
      <c r="G4935" s="144" t="s">
        <v>14597</v>
      </c>
      <c r="H4935" s="144" t="s">
        <v>32124</v>
      </c>
    </row>
    <row r="4936" spans="1:8" ht="15" x14ac:dyDescent="0.25">
      <c r="A4936" t="str">
        <f t="shared" si="77"/>
        <v>IUIL005</v>
      </c>
      <c r="B4936" s="144" t="s">
        <v>279</v>
      </c>
      <c r="C4936" s="144" t="s">
        <v>280</v>
      </c>
      <c r="D4936" s="144" t="s">
        <v>1</v>
      </c>
      <c r="E4936" s="145">
        <v>3.43</v>
      </c>
      <c r="F4936" s="144" t="s">
        <v>14602</v>
      </c>
      <c r="G4936" s="144" t="s">
        <v>14597</v>
      </c>
      <c r="H4936" s="144" t="s">
        <v>32124</v>
      </c>
    </row>
    <row r="4937" spans="1:8" ht="15" x14ac:dyDescent="0.25">
      <c r="A4937" t="str">
        <f t="shared" si="77"/>
        <v>IUIL006</v>
      </c>
      <c r="B4937" s="144" t="s">
        <v>281</v>
      </c>
      <c r="C4937" s="144" t="s">
        <v>282</v>
      </c>
      <c r="D4937" s="144" t="s">
        <v>1</v>
      </c>
      <c r="E4937" s="145">
        <v>51.61</v>
      </c>
      <c r="F4937" s="144" t="s">
        <v>14602</v>
      </c>
      <c r="G4937" s="144" t="s">
        <v>14597</v>
      </c>
      <c r="H4937" s="144" t="s">
        <v>32124</v>
      </c>
    </row>
    <row r="4938" spans="1:8" ht="15" x14ac:dyDescent="0.25">
      <c r="A4938" t="str">
        <f t="shared" si="77"/>
        <v>IUIL007</v>
      </c>
      <c r="B4938" s="144" t="s">
        <v>283</v>
      </c>
      <c r="C4938" s="144" t="s">
        <v>284</v>
      </c>
      <c r="D4938" s="144" t="s">
        <v>285</v>
      </c>
      <c r="E4938" s="145">
        <v>40.35</v>
      </c>
      <c r="F4938" s="144" t="s">
        <v>14602</v>
      </c>
      <c r="G4938" s="144" t="s">
        <v>14597</v>
      </c>
      <c r="H4938" s="144" t="s">
        <v>32124</v>
      </c>
    </row>
    <row r="4939" spans="1:8" ht="15" x14ac:dyDescent="0.25">
      <c r="A4939" t="str">
        <f t="shared" si="77"/>
        <v>IUIL008</v>
      </c>
      <c r="B4939" s="144" t="s">
        <v>286</v>
      </c>
      <c r="C4939" s="144" t="s">
        <v>287</v>
      </c>
      <c r="D4939" s="144" t="s">
        <v>285</v>
      </c>
      <c r="E4939" s="145">
        <v>29.58</v>
      </c>
      <c r="F4939" s="144" t="s">
        <v>14602</v>
      </c>
      <c r="G4939" s="144" t="s">
        <v>14597</v>
      </c>
      <c r="H4939" s="144" t="s">
        <v>32124</v>
      </c>
    </row>
    <row r="4940" spans="1:8" ht="15" x14ac:dyDescent="0.25">
      <c r="A4940" t="str">
        <f t="shared" si="77"/>
        <v>IUIL009</v>
      </c>
      <c r="B4940" s="144" t="s">
        <v>288</v>
      </c>
      <c r="C4940" s="144" t="s">
        <v>289</v>
      </c>
      <c r="D4940" s="144" t="s">
        <v>285</v>
      </c>
      <c r="E4940" s="145">
        <v>32.06</v>
      </c>
      <c r="F4940" s="144" t="s">
        <v>14602</v>
      </c>
      <c r="G4940" s="144" t="s">
        <v>14597</v>
      </c>
      <c r="H4940" s="144" t="s">
        <v>32124</v>
      </c>
    </row>
    <row r="4941" spans="1:8" ht="15" x14ac:dyDescent="0.25">
      <c r="A4941" t="str">
        <f t="shared" si="77"/>
        <v>IUMA0001</v>
      </c>
      <c r="B4941" s="144" t="s">
        <v>290</v>
      </c>
      <c r="C4941" s="144" t="s">
        <v>22522</v>
      </c>
      <c r="D4941" s="144" t="s">
        <v>291</v>
      </c>
      <c r="E4941" s="145">
        <v>21.58</v>
      </c>
      <c r="F4941" s="144" t="s">
        <v>14602</v>
      </c>
      <c r="G4941" s="144" t="s">
        <v>14597</v>
      </c>
      <c r="H4941" s="144" t="s">
        <v>32124</v>
      </c>
    </row>
    <row r="4942" spans="1:8" ht="15" x14ac:dyDescent="0.25">
      <c r="A4942" t="str">
        <f t="shared" si="77"/>
        <v>IUMA0002</v>
      </c>
      <c r="B4942" s="144" t="s">
        <v>292</v>
      </c>
      <c r="C4942" s="144" t="s">
        <v>22523</v>
      </c>
      <c r="D4942" s="144" t="s">
        <v>3</v>
      </c>
      <c r="E4942" s="145">
        <v>323.22000000000003</v>
      </c>
      <c r="F4942" s="144" t="s">
        <v>14602</v>
      </c>
      <c r="G4942" s="144" t="s">
        <v>14597</v>
      </c>
      <c r="H4942" s="144" t="s">
        <v>32124</v>
      </c>
    </row>
    <row r="4943" spans="1:8" ht="15" x14ac:dyDescent="0.25">
      <c r="A4943" t="str">
        <f t="shared" si="77"/>
        <v>IUMA0003</v>
      </c>
      <c r="B4943" s="144" t="s">
        <v>7131</v>
      </c>
      <c r="C4943" s="144" t="s">
        <v>22524</v>
      </c>
      <c r="D4943" s="144" t="s">
        <v>205</v>
      </c>
      <c r="E4943" s="145">
        <v>10.38</v>
      </c>
      <c r="F4943" s="144" t="s">
        <v>14602</v>
      </c>
      <c r="G4943" s="144" t="s">
        <v>14597</v>
      </c>
      <c r="H4943" s="144" t="s">
        <v>32124</v>
      </c>
    </row>
    <row r="4944" spans="1:8" ht="15" x14ac:dyDescent="0.25">
      <c r="A4944" t="str">
        <f t="shared" si="77"/>
        <v>IUMA0004</v>
      </c>
      <c r="B4944" s="144" t="s">
        <v>22525</v>
      </c>
      <c r="C4944" s="144" t="s">
        <v>22526</v>
      </c>
      <c r="D4944" s="144" t="s">
        <v>22527</v>
      </c>
      <c r="E4944" s="145">
        <v>976.94</v>
      </c>
      <c r="F4944" s="144" t="s">
        <v>14602</v>
      </c>
      <c r="G4944" s="144" t="s">
        <v>14597</v>
      </c>
      <c r="H4944" s="144" t="s">
        <v>32124</v>
      </c>
    </row>
    <row r="4945" spans="1:8" ht="15" x14ac:dyDescent="0.25">
      <c r="A4945" t="str">
        <f t="shared" si="77"/>
        <v>IUMA0005</v>
      </c>
      <c r="B4945" s="144" t="s">
        <v>293</v>
      </c>
      <c r="C4945" s="144" t="s">
        <v>22528</v>
      </c>
      <c r="D4945" s="144" t="s">
        <v>1</v>
      </c>
      <c r="E4945" s="145">
        <v>5529.23</v>
      </c>
      <c r="F4945" s="144" t="s">
        <v>14602</v>
      </c>
      <c r="G4945" s="144" t="s">
        <v>14597</v>
      </c>
      <c r="H4945" s="144" t="s">
        <v>32124</v>
      </c>
    </row>
    <row r="4946" spans="1:8" ht="15" x14ac:dyDescent="0.25">
      <c r="A4946" t="str">
        <f t="shared" si="77"/>
        <v>IUP0001</v>
      </c>
      <c r="B4946" s="144" t="s">
        <v>294</v>
      </c>
      <c r="C4946" s="144" t="s">
        <v>295</v>
      </c>
      <c r="D4946" s="144" t="s">
        <v>296</v>
      </c>
      <c r="E4946" s="145">
        <v>5580</v>
      </c>
      <c r="F4946" s="144" t="s">
        <v>14602</v>
      </c>
      <c r="G4946" s="144" t="s">
        <v>14597</v>
      </c>
      <c r="H4946" s="144" t="s">
        <v>32124</v>
      </c>
    </row>
    <row r="4947" spans="1:8" ht="15" x14ac:dyDescent="0.25">
      <c r="A4947" t="str">
        <f t="shared" si="77"/>
        <v>IUP0002</v>
      </c>
      <c r="B4947" s="144" t="s">
        <v>297</v>
      </c>
      <c r="C4947" s="144" t="s">
        <v>298</v>
      </c>
      <c r="D4947" s="144" t="s">
        <v>170</v>
      </c>
      <c r="E4947" s="145">
        <v>9.68</v>
      </c>
      <c r="F4947" s="144" t="s">
        <v>14602</v>
      </c>
      <c r="G4947" s="144" t="s">
        <v>14597</v>
      </c>
      <c r="H4947" s="144" t="s">
        <v>32124</v>
      </c>
    </row>
    <row r="4948" spans="1:8" ht="15" x14ac:dyDescent="0.25">
      <c r="A4948" t="str">
        <f t="shared" si="77"/>
        <v>IUP0003</v>
      </c>
      <c r="B4948" s="144" t="s">
        <v>299</v>
      </c>
      <c r="C4948" s="144" t="s">
        <v>22529</v>
      </c>
      <c r="D4948" s="144" t="s">
        <v>170</v>
      </c>
      <c r="E4948" s="145">
        <v>31.32</v>
      </c>
      <c r="F4948" s="144" t="s">
        <v>14602</v>
      </c>
      <c r="G4948" s="144" t="s">
        <v>14597</v>
      </c>
      <c r="H4948" s="144" t="s">
        <v>32124</v>
      </c>
    </row>
    <row r="4949" spans="1:8" ht="15" x14ac:dyDescent="0.25">
      <c r="A4949" t="str">
        <f t="shared" si="77"/>
        <v>IUP0004</v>
      </c>
      <c r="B4949" s="144" t="s">
        <v>300</v>
      </c>
      <c r="C4949" s="144" t="s">
        <v>15612</v>
      </c>
      <c r="D4949" s="144" t="s">
        <v>2</v>
      </c>
      <c r="E4949" s="145">
        <v>8.44</v>
      </c>
      <c r="F4949" s="144" t="s">
        <v>14602</v>
      </c>
      <c r="G4949" s="144" t="s">
        <v>14597</v>
      </c>
      <c r="H4949" s="144" t="s">
        <v>32124</v>
      </c>
    </row>
    <row r="4950" spans="1:8" ht="15" x14ac:dyDescent="0.25">
      <c r="A4950" t="str">
        <f t="shared" si="77"/>
        <v>IUP0005</v>
      </c>
      <c r="B4950" s="144" t="s">
        <v>301</v>
      </c>
      <c r="C4950" s="144" t="s">
        <v>302</v>
      </c>
      <c r="D4950" s="144" t="s">
        <v>291</v>
      </c>
      <c r="E4950" s="145">
        <v>15.97</v>
      </c>
      <c r="F4950" s="144" t="s">
        <v>14602</v>
      </c>
      <c r="G4950" s="144" t="s">
        <v>14597</v>
      </c>
      <c r="H4950" s="144" t="s">
        <v>32124</v>
      </c>
    </row>
    <row r="4951" spans="1:8" ht="15" x14ac:dyDescent="0.25">
      <c r="A4951" t="str">
        <f t="shared" si="77"/>
        <v>IUP0006</v>
      </c>
      <c r="B4951" s="144" t="s">
        <v>303</v>
      </c>
      <c r="C4951" s="144" t="s">
        <v>22530</v>
      </c>
      <c r="D4951" s="144" t="s">
        <v>170</v>
      </c>
      <c r="E4951" s="145">
        <v>12.67</v>
      </c>
      <c r="F4951" s="144" t="s">
        <v>14602</v>
      </c>
      <c r="G4951" s="144" t="s">
        <v>14597</v>
      </c>
      <c r="H4951" s="144" t="s">
        <v>32124</v>
      </c>
    </row>
    <row r="4952" spans="1:8" ht="15" x14ac:dyDescent="0.25">
      <c r="A4952" t="str">
        <f t="shared" si="77"/>
        <v>IUP0007</v>
      </c>
      <c r="B4952" s="144" t="s">
        <v>304</v>
      </c>
      <c r="C4952" s="144" t="s">
        <v>305</v>
      </c>
      <c r="D4952" s="144" t="s">
        <v>296</v>
      </c>
      <c r="E4952" s="145">
        <v>4200</v>
      </c>
      <c r="F4952" s="144" t="s">
        <v>14602</v>
      </c>
      <c r="G4952" s="144" t="s">
        <v>14597</v>
      </c>
      <c r="H4952" s="144" t="s">
        <v>32124</v>
      </c>
    </row>
    <row r="4953" spans="1:8" ht="15" x14ac:dyDescent="0.25">
      <c r="A4953" t="str">
        <f t="shared" si="77"/>
        <v>IUP0008</v>
      </c>
      <c r="B4953" s="144" t="s">
        <v>306</v>
      </c>
      <c r="C4953" s="144" t="s">
        <v>307</v>
      </c>
      <c r="D4953" s="144" t="s">
        <v>296</v>
      </c>
      <c r="E4953" s="145">
        <v>4400</v>
      </c>
      <c r="F4953" s="144" t="s">
        <v>14602</v>
      </c>
      <c r="G4953" s="144" t="s">
        <v>14597</v>
      </c>
      <c r="H4953" s="144" t="s">
        <v>32124</v>
      </c>
    </row>
    <row r="4954" spans="1:8" ht="15" x14ac:dyDescent="0.25">
      <c r="A4954" t="str">
        <f t="shared" si="77"/>
        <v>IUP0009</v>
      </c>
      <c r="B4954" s="144" t="s">
        <v>308</v>
      </c>
      <c r="C4954" s="144" t="s">
        <v>309</v>
      </c>
      <c r="D4954" s="144" t="s">
        <v>296</v>
      </c>
      <c r="E4954" s="145">
        <v>4180</v>
      </c>
      <c r="F4954" s="144" t="s">
        <v>14602</v>
      </c>
      <c r="G4954" s="144" t="s">
        <v>14597</v>
      </c>
      <c r="H4954" s="144" t="s">
        <v>32124</v>
      </c>
    </row>
    <row r="4955" spans="1:8" ht="15" x14ac:dyDescent="0.25">
      <c r="A4955" t="str">
        <f t="shared" si="77"/>
        <v>IUP0010</v>
      </c>
      <c r="B4955" s="144" t="s">
        <v>7132</v>
      </c>
      <c r="C4955" s="144" t="s">
        <v>15613</v>
      </c>
      <c r="D4955" s="144" t="s">
        <v>1</v>
      </c>
      <c r="E4955" s="145">
        <v>54.22</v>
      </c>
      <c r="F4955" s="144" t="s">
        <v>14602</v>
      </c>
      <c r="G4955" s="144" t="s">
        <v>14597</v>
      </c>
      <c r="H4955" s="144" t="s">
        <v>32124</v>
      </c>
    </row>
    <row r="4956" spans="1:8" ht="15" x14ac:dyDescent="0.25">
      <c r="A4956" t="str">
        <f t="shared" si="77"/>
        <v>IUP0011</v>
      </c>
      <c r="B4956" s="144" t="s">
        <v>7133</v>
      </c>
      <c r="C4956" s="144" t="s">
        <v>22531</v>
      </c>
      <c r="D4956" s="144" t="s">
        <v>1</v>
      </c>
      <c r="E4956" s="145">
        <v>488.15</v>
      </c>
      <c r="F4956" s="144" t="s">
        <v>14602</v>
      </c>
      <c r="G4956" s="144" t="s">
        <v>14597</v>
      </c>
      <c r="H4956" s="144" t="s">
        <v>32124</v>
      </c>
    </row>
    <row r="4957" spans="1:8" ht="15" x14ac:dyDescent="0.25">
      <c r="A4957" t="str">
        <f t="shared" si="77"/>
        <v>IUP0012</v>
      </c>
      <c r="B4957" s="144" t="s">
        <v>7134</v>
      </c>
      <c r="C4957" s="144" t="s">
        <v>7135</v>
      </c>
      <c r="D4957" s="144" t="s">
        <v>1</v>
      </c>
      <c r="E4957" s="145">
        <v>1705.87</v>
      </c>
      <c r="F4957" s="144" t="s">
        <v>14602</v>
      </c>
      <c r="G4957" s="144" t="s">
        <v>14597</v>
      </c>
      <c r="H4957" s="144" t="s">
        <v>32124</v>
      </c>
    </row>
    <row r="4958" spans="1:8" ht="15" x14ac:dyDescent="0.25">
      <c r="A4958" t="str">
        <f t="shared" si="77"/>
        <v>IUS001</v>
      </c>
      <c r="B4958" s="144" t="s">
        <v>310</v>
      </c>
      <c r="C4958" s="144" t="s">
        <v>22532</v>
      </c>
      <c r="D4958" s="144" t="s">
        <v>1</v>
      </c>
      <c r="E4958" s="145">
        <v>59.93</v>
      </c>
      <c r="F4958" s="144" t="s">
        <v>14602</v>
      </c>
      <c r="G4958" s="144" t="s">
        <v>14597</v>
      </c>
      <c r="H4958" s="144" t="s">
        <v>32124</v>
      </c>
    </row>
    <row r="4959" spans="1:8" ht="15" x14ac:dyDescent="0.25">
      <c r="A4959" t="str">
        <f t="shared" si="77"/>
        <v>IUS0010</v>
      </c>
      <c r="B4959" s="144" t="s">
        <v>311</v>
      </c>
      <c r="C4959" s="144" t="s">
        <v>312</v>
      </c>
      <c r="D4959" s="144" t="s">
        <v>1</v>
      </c>
      <c r="E4959" s="145">
        <v>0.56999999999999995</v>
      </c>
      <c r="F4959" s="144" t="s">
        <v>14602</v>
      </c>
      <c r="G4959" s="144" t="s">
        <v>14597</v>
      </c>
      <c r="H4959" s="144" t="s">
        <v>32124</v>
      </c>
    </row>
    <row r="4960" spans="1:8" ht="15" x14ac:dyDescent="0.25">
      <c r="A4960" t="str">
        <f t="shared" si="77"/>
        <v>IUS0011</v>
      </c>
      <c r="B4960" s="144" t="s">
        <v>313</v>
      </c>
      <c r="C4960" s="144" t="s">
        <v>22533</v>
      </c>
      <c r="D4960" s="144" t="s">
        <v>1</v>
      </c>
      <c r="E4960" s="145">
        <v>244.2</v>
      </c>
      <c r="F4960" s="144" t="s">
        <v>14602</v>
      </c>
      <c r="G4960" s="144" t="s">
        <v>14597</v>
      </c>
      <c r="H4960" s="144" t="s">
        <v>32124</v>
      </c>
    </row>
    <row r="4961" spans="1:8" ht="15" x14ac:dyDescent="0.25">
      <c r="A4961" t="str">
        <f t="shared" si="77"/>
        <v>IUS0012</v>
      </c>
      <c r="B4961" s="144" t="s">
        <v>314</v>
      </c>
      <c r="C4961" s="144" t="s">
        <v>22534</v>
      </c>
      <c r="D4961" s="144" t="s">
        <v>315</v>
      </c>
      <c r="E4961" s="145">
        <v>1723.04</v>
      </c>
      <c r="F4961" s="144" t="s">
        <v>14602</v>
      </c>
      <c r="G4961" s="144" t="s">
        <v>14597</v>
      </c>
      <c r="H4961" s="144" t="s">
        <v>32124</v>
      </c>
    </row>
    <row r="4962" spans="1:8" ht="15" x14ac:dyDescent="0.25">
      <c r="A4962" t="str">
        <f t="shared" si="77"/>
        <v>IUS0013</v>
      </c>
      <c r="B4962" s="144" t="s">
        <v>316</v>
      </c>
      <c r="C4962" s="144" t="s">
        <v>22535</v>
      </c>
      <c r="D4962" s="144" t="s">
        <v>1</v>
      </c>
      <c r="E4962" s="145">
        <v>18.13</v>
      </c>
      <c r="F4962" s="144" t="s">
        <v>14602</v>
      </c>
      <c r="G4962" s="144" t="s">
        <v>14597</v>
      </c>
      <c r="H4962" s="144" t="s">
        <v>32124</v>
      </c>
    </row>
    <row r="4963" spans="1:8" ht="15" x14ac:dyDescent="0.25">
      <c r="A4963" t="str">
        <f t="shared" si="77"/>
        <v>IUS0014</v>
      </c>
      <c r="B4963" s="144" t="s">
        <v>317</v>
      </c>
      <c r="C4963" s="144" t="s">
        <v>318</v>
      </c>
      <c r="D4963" s="144" t="s">
        <v>1</v>
      </c>
      <c r="E4963" s="145">
        <v>4554</v>
      </c>
      <c r="F4963" s="144" t="s">
        <v>14602</v>
      </c>
      <c r="G4963" s="144" t="s">
        <v>14597</v>
      </c>
      <c r="H4963" s="144" t="s">
        <v>32124</v>
      </c>
    </row>
    <row r="4964" spans="1:8" ht="15" x14ac:dyDescent="0.25">
      <c r="A4964" t="str">
        <f t="shared" si="77"/>
        <v>IUS0015</v>
      </c>
      <c r="B4964" s="144" t="s">
        <v>319</v>
      </c>
      <c r="C4964" s="144" t="s">
        <v>320</v>
      </c>
      <c r="D4964" s="144" t="s">
        <v>1</v>
      </c>
      <c r="E4964" s="145">
        <v>3762</v>
      </c>
      <c r="F4964" s="144" t="s">
        <v>14602</v>
      </c>
      <c r="G4964" s="144" t="s">
        <v>14597</v>
      </c>
      <c r="H4964" s="144" t="s">
        <v>32124</v>
      </c>
    </row>
    <row r="4965" spans="1:8" ht="15" x14ac:dyDescent="0.25">
      <c r="A4965" t="str">
        <f t="shared" si="77"/>
        <v>IUS0016</v>
      </c>
      <c r="B4965" s="144" t="s">
        <v>321</v>
      </c>
      <c r="C4965" s="144" t="s">
        <v>322</v>
      </c>
      <c r="D4965" s="144" t="s">
        <v>1</v>
      </c>
      <c r="E4965" s="145">
        <v>2740.47</v>
      </c>
      <c r="F4965" s="144" t="s">
        <v>14602</v>
      </c>
      <c r="G4965" s="144" t="s">
        <v>14597</v>
      </c>
      <c r="H4965" s="144" t="s">
        <v>32124</v>
      </c>
    </row>
    <row r="4966" spans="1:8" ht="15" x14ac:dyDescent="0.25">
      <c r="A4966" t="str">
        <f t="shared" si="77"/>
        <v>IUS0017</v>
      </c>
      <c r="B4966" s="144" t="s">
        <v>323</v>
      </c>
      <c r="C4966" s="144" t="s">
        <v>324</v>
      </c>
      <c r="D4966" s="144" t="s">
        <v>2</v>
      </c>
      <c r="E4966" s="145">
        <v>17.690000000000001</v>
      </c>
      <c r="F4966" s="144" t="s">
        <v>14602</v>
      </c>
      <c r="G4966" s="144" t="s">
        <v>14597</v>
      </c>
      <c r="H4966" s="144" t="s">
        <v>32124</v>
      </c>
    </row>
    <row r="4967" spans="1:8" ht="15" x14ac:dyDescent="0.25">
      <c r="A4967" t="str">
        <f t="shared" si="77"/>
        <v>IUS0018</v>
      </c>
      <c r="B4967" s="144" t="s">
        <v>325</v>
      </c>
      <c r="C4967" s="144" t="s">
        <v>326</v>
      </c>
      <c r="D4967" s="144" t="s">
        <v>1</v>
      </c>
      <c r="E4967" s="145">
        <v>38845.24</v>
      </c>
      <c r="F4967" s="144" t="s">
        <v>14602</v>
      </c>
      <c r="G4967" s="144" t="s">
        <v>14597</v>
      </c>
      <c r="H4967" s="144" t="s">
        <v>32124</v>
      </c>
    </row>
    <row r="4968" spans="1:8" ht="15" x14ac:dyDescent="0.25">
      <c r="A4968" t="str">
        <f t="shared" si="77"/>
        <v>IUS0019</v>
      </c>
      <c r="B4968" s="144" t="s">
        <v>327</v>
      </c>
      <c r="C4968" s="144" t="s">
        <v>328</v>
      </c>
      <c r="D4968" s="144" t="s">
        <v>1</v>
      </c>
      <c r="E4968" s="145">
        <v>36.299999999999997</v>
      </c>
      <c r="F4968" s="144" t="s">
        <v>14602</v>
      </c>
      <c r="G4968" s="144" t="s">
        <v>14597</v>
      </c>
      <c r="H4968" s="144" t="s">
        <v>32124</v>
      </c>
    </row>
    <row r="4969" spans="1:8" ht="15" x14ac:dyDescent="0.25">
      <c r="A4969" t="str">
        <f t="shared" si="77"/>
        <v>IUS002</v>
      </c>
      <c r="B4969" s="144" t="s">
        <v>329</v>
      </c>
      <c r="C4969" s="144" t="s">
        <v>22536</v>
      </c>
      <c r="D4969" s="144" t="s">
        <v>170</v>
      </c>
      <c r="E4969" s="145">
        <v>37.86</v>
      </c>
      <c r="F4969" s="144" t="s">
        <v>14602</v>
      </c>
      <c r="G4969" s="144" t="s">
        <v>14597</v>
      </c>
      <c r="H4969" s="144" t="s">
        <v>32124</v>
      </c>
    </row>
    <row r="4970" spans="1:8" ht="15" x14ac:dyDescent="0.25">
      <c r="A4970" t="str">
        <f t="shared" si="77"/>
        <v>IUS0020</v>
      </c>
      <c r="B4970" s="144" t="s">
        <v>330</v>
      </c>
      <c r="C4970" s="144" t="s">
        <v>331</v>
      </c>
      <c r="D4970" s="144" t="s">
        <v>1</v>
      </c>
      <c r="E4970" s="145">
        <v>171.6</v>
      </c>
      <c r="F4970" s="144" t="s">
        <v>14602</v>
      </c>
      <c r="G4970" s="144" t="s">
        <v>14597</v>
      </c>
      <c r="H4970" s="144" t="s">
        <v>32124</v>
      </c>
    </row>
    <row r="4971" spans="1:8" ht="15" x14ac:dyDescent="0.25">
      <c r="A4971" t="str">
        <f t="shared" si="77"/>
        <v>IUS0021</v>
      </c>
      <c r="B4971" s="144" t="s">
        <v>332</v>
      </c>
      <c r="C4971" s="144" t="s">
        <v>22537</v>
      </c>
      <c r="D4971" s="144" t="s">
        <v>1</v>
      </c>
      <c r="E4971" s="145">
        <v>61.48</v>
      </c>
      <c r="F4971" s="144" t="s">
        <v>14602</v>
      </c>
      <c r="G4971" s="144" t="s">
        <v>14597</v>
      </c>
      <c r="H4971" s="144" t="s">
        <v>32124</v>
      </c>
    </row>
    <row r="4972" spans="1:8" ht="15" x14ac:dyDescent="0.25">
      <c r="A4972" t="str">
        <f t="shared" si="77"/>
        <v>IUS0022</v>
      </c>
      <c r="B4972" s="144" t="s">
        <v>7136</v>
      </c>
      <c r="C4972" s="144" t="s">
        <v>22538</v>
      </c>
      <c r="D4972" s="144" t="s">
        <v>170</v>
      </c>
      <c r="E4972" s="145">
        <v>37.86</v>
      </c>
      <c r="F4972" s="144" t="s">
        <v>14602</v>
      </c>
      <c r="G4972" s="144" t="s">
        <v>14597</v>
      </c>
      <c r="H4972" s="144" t="s">
        <v>32124</v>
      </c>
    </row>
    <row r="4973" spans="1:8" ht="15" x14ac:dyDescent="0.25">
      <c r="A4973" t="str">
        <f t="shared" si="77"/>
        <v>IUS003</v>
      </c>
      <c r="B4973" s="144" t="s">
        <v>333</v>
      </c>
      <c r="C4973" s="144" t="s">
        <v>22539</v>
      </c>
      <c r="D4973" s="144" t="s">
        <v>1</v>
      </c>
      <c r="E4973" s="145">
        <v>59.93</v>
      </c>
      <c r="F4973" s="144" t="s">
        <v>14602</v>
      </c>
      <c r="G4973" s="144" t="s">
        <v>14597</v>
      </c>
      <c r="H4973" s="144" t="s">
        <v>32124</v>
      </c>
    </row>
    <row r="4974" spans="1:8" ht="15" x14ac:dyDescent="0.25">
      <c r="A4974" t="str">
        <f t="shared" si="77"/>
        <v>IUS004</v>
      </c>
      <c r="B4974" s="144" t="s">
        <v>334</v>
      </c>
      <c r="C4974" s="144" t="s">
        <v>22540</v>
      </c>
      <c r="D4974" s="144" t="s">
        <v>1</v>
      </c>
      <c r="E4974" s="145">
        <v>61.48</v>
      </c>
      <c r="F4974" s="144" t="s">
        <v>14602</v>
      </c>
      <c r="G4974" s="144" t="s">
        <v>14597</v>
      </c>
      <c r="H4974" s="144" t="s">
        <v>32124</v>
      </c>
    </row>
    <row r="4975" spans="1:8" ht="15" x14ac:dyDescent="0.25">
      <c r="A4975" t="str">
        <f t="shared" si="77"/>
        <v>IUS005</v>
      </c>
      <c r="B4975" s="144" t="s">
        <v>335</v>
      </c>
      <c r="C4975" s="144" t="s">
        <v>22541</v>
      </c>
      <c r="D4975" s="144" t="s">
        <v>170</v>
      </c>
      <c r="E4975" s="145">
        <v>37.86</v>
      </c>
      <c r="F4975" s="144" t="s">
        <v>14602</v>
      </c>
      <c r="G4975" s="144" t="s">
        <v>14597</v>
      </c>
      <c r="H4975" s="144" t="s">
        <v>32124</v>
      </c>
    </row>
    <row r="4976" spans="1:8" ht="15" x14ac:dyDescent="0.25">
      <c r="A4976" t="str">
        <f t="shared" si="77"/>
        <v>IUS006</v>
      </c>
      <c r="B4976" s="144" t="s">
        <v>336</v>
      </c>
      <c r="C4976" s="144" t="s">
        <v>22542</v>
      </c>
      <c r="D4976" s="144" t="s">
        <v>315</v>
      </c>
      <c r="E4976" s="145">
        <v>388.36</v>
      </c>
      <c r="F4976" s="144" t="s">
        <v>14602</v>
      </c>
      <c r="G4976" s="144" t="s">
        <v>14597</v>
      </c>
      <c r="H4976" s="144" t="s">
        <v>32124</v>
      </c>
    </row>
    <row r="4977" spans="1:8" ht="15" x14ac:dyDescent="0.25">
      <c r="A4977" t="str">
        <f t="shared" si="77"/>
        <v>IUS007</v>
      </c>
      <c r="B4977" s="144" t="s">
        <v>337</v>
      </c>
      <c r="C4977" s="144" t="s">
        <v>338</v>
      </c>
      <c r="D4977" s="144" t="s">
        <v>1</v>
      </c>
      <c r="E4977" s="145">
        <v>10098</v>
      </c>
      <c r="F4977" s="144" t="s">
        <v>14602</v>
      </c>
      <c r="G4977" s="144" t="s">
        <v>14597</v>
      </c>
      <c r="H4977" s="144" t="s">
        <v>32124</v>
      </c>
    </row>
    <row r="4978" spans="1:8" ht="15" x14ac:dyDescent="0.25">
      <c r="A4978" t="str">
        <f t="shared" si="77"/>
        <v>IUS008</v>
      </c>
      <c r="B4978" s="144" t="s">
        <v>339</v>
      </c>
      <c r="C4978" s="144" t="s">
        <v>340</v>
      </c>
      <c r="D4978" s="144" t="s">
        <v>1</v>
      </c>
      <c r="E4978" s="145">
        <v>5926.8</v>
      </c>
      <c r="F4978" s="144" t="s">
        <v>14602</v>
      </c>
      <c r="G4978" s="144" t="s">
        <v>14597</v>
      </c>
      <c r="H4978" s="144" t="s">
        <v>32124</v>
      </c>
    </row>
    <row r="4979" spans="1:8" ht="15" x14ac:dyDescent="0.25">
      <c r="A4979" t="str">
        <f t="shared" si="77"/>
        <v>IUS009</v>
      </c>
      <c r="B4979" s="144" t="s">
        <v>341</v>
      </c>
      <c r="C4979" s="144" t="s">
        <v>342</v>
      </c>
      <c r="D4979" s="144" t="s">
        <v>170</v>
      </c>
      <c r="E4979" s="145">
        <v>14.99</v>
      </c>
      <c r="F4979" s="144" t="s">
        <v>14602</v>
      </c>
      <c r="G4979" s="144" t="s">
        <v>14597</v>
      </c>
      <c r="H4979" s="144" t="s">
        <v>32124</v>
      </c>
    </row>
    <row r="4980" spans="1:8" ht="15" x14ac:dyDescent="0.25">
      <c r="A4980" t="str">
        <f t="shared" si="77"/>
        <v>IUS022</v>
      </c>
      <c r="B4980" s="144" t="s">
        <v>343</v>
      </c>
      <c r="C4980" s="144" t="s">
        <v>22543</v>
      </c>
      <c r="D4980" s="144" t="s">
        <v>1</v>
      </c>
      <c r="E4980" s="145">
        <v>22.4</v>
      </c>
      <c r="F4980" s="144" t="s">
        <v>14602</v>
      </c>
      <c r="G4980" s="144" t="s">
        <v>14597</v>
      </c>
      <c r="H4980" s="144" t="s">
        <v>32124</v>
      </c>
    </row>
    <row r="4981" spans="1:8" ht="15" x14ac:dyDescent="0.25">
      <c r="A4981" t="str">
        <f t="shared" si="77"/>
        <v>IUTR001</v>
      </c>
      <c r="B4981" s="144" t="s">
        <v>22544</v>
      </c>
      <c r="C4981" s="144" t="s">
        <v>22545</v>
      </c>
      <c r="D4981" s="144" t="s">
        <v>113</v>
      </c>
      <c r="E4981" s="145">
        <v>1.79</v>
      </c>
      <c r="F4981" s="144" t="s">
        <v>14602</v>
      </c>
      <c r="G4981" s="144" t="s">
        <v>14597</v>
      </c>
      <c r="H4981" s="144" t="s">
        <v>32124</v>
      </c>
    </row>
    <row r="4982" spans="1:8" ht="15" x14ac:dyDescent="0.25">
      <c r="A4982" t="str">
        <f t="shared" si="77"/>
        <v>IUTR002</v>
      </c>
      <c r="B4982" s="144" t="s">
        <v>22546</v>
      </c>
      <c r="C4982" s="144" t="s">
        <v>22547</v>
      </c>
      <c r="D4982" s="144" t="s">
        <v>296</v>
      </c>
      <c r="E4982" s="145">
        <v>37.270000000000003</v>
      </c>
      <c r="F4982" s="144" t="s">
        <v>14602</v>
      </c>
      <c r="G4982" s="144" t="s">
        <v>14597</v>
      </c>
      <c r="H4982" s="144" t="s">
        <v>32124</v>
      </c>
    </row>
    <row r="4983" spans="1:8" ht="15" x14ac:dyDescent="0.25">
      <c r="A4983" t="str">
        <f t="shared" si="77"/>
        <v>MCTIU0002</v>
      </c>
      <c r="B4983" s="144" t="s">
        <v>22548</v>
      </c>
      <c r="C4983" s="144" t="s">
        <v>22549</v>
      </c>
      <c r="D4983" s="144" t="s">
        <v>1</v>
      </c>
      <c r="E4983" s="145">
        <v>0</v>
      </c>
      <c r="F4983" s="144" t="s">
        <v>14602</v>
      </c>
      <c r="G4983" s="144" t="s">
        <v>14597</v>
      </c>
      <c r="H4983" s="144" t="s">
        <v>32124</v>
      </c>
    </row>
    <row r="4984" spans="1:8" ht="15" x14ac:dyDescent="0.25">
      <c r="A4984" t="str">
        <f t="shared" si="77"/>
        <v>MCTIU0003</v>
      </c>
      <c r="B4984" s="144" t="s">
        <v>22550</v>
      </c>
      <c r="C4984" s="144" t="s">
        <v>22551</v>
      </c>
      <c r="D4984" s="144" t="s">
        <v>1</v>
      </c>
      <c r="E4984" s="145">
        <v>0</v>
      </c>
      <c r="F4984" s="144" t="s">
        <v>14602</v>
      </c>
      <c r="G4984" s="144" t="s">
        <v>14597</v>
      </c>
      <c r="H4984" s="144" t="s">
        <v>32124</v>
      </c>
    </row>
    <row r="4985" spans="1:8" ht="15" x14ac:dyDescent="0.25">
      <c r="A4985" t="str">
        <f t="shared" si="77"/>
        <v>MCTIU0004</v>
      </c>
      <c r="B4985" s="144" t="s">
        <v>22552</v>
      </c>
      <c r="C4985" s="144" t="s">
        <v>22553</v>
      </c>
      <c r="D4985" s="144" t="s">
        <v>1</v>
      </c>
      <c r="E4985" s="145">
        <v>0</v>
      </c>
      <c r="F4985" s="144" t="s">
        <v>14602</v>
      </c>
      <c r="G4985" s="144" t="s">
        <v>14597</v>
      </c>
      <c r="H4985" s="144" t="s">
        <v>32124</v>
      </c>
    </row>
    <row r="4986" spans="1:8" ht="15" x14ac:dyDescent="0.25">
      <c r="A4986" t="str">
        <f t="shared" si="77"/>
        <v>MCTIU0005</v>
      </c>
      <c r="B4986" s="144" t="s">
        <v>22554</v>
      </c>
      <c r="C4986" s="144" t="s">
        <v>22555</v>
      </c>
      <c r="D4986" s="144" t="s">
        <v>1</v>
      </c>
      <c r="E4986" s="145">
        <v>0</v>
      </c>
      <c r="F4986" s="144" t="s">
        <v>14602</v>
      </c>
      <c r="G4986" s="144" t="s">
        <v>14597</v>
      </c>
      <c r="H4986" s="144" t="s">
        <v>32124</v>
      </c>
    </row>
    <row r="4987" spans="1:8" ht="15" x14ac:dyDescent="0.25">
      <c r="A4987" t="str">
        <f t="shared" si="77"/>
        <v>MCTIU0006</v>
      </c>
      <c r="B4987" s="144" t="s">
        <v>22556</v>
      </c>
      <c r="C4987" s="144" t="s">
        <v>22557</v>
      </c>
      <c r="D4987" s="144" t="s">
        <v>1</v>
      </c>
      <c r="E4987" s="145">
        <v>0</v>
      </c>
      <c r="F4987" s="144" t="s">
        <v>14602</v>
      </c>
      <c r="G4987" s="144" t="s">
        <v>14597</v>
      </c>
      <c r="H4987" s="144" t="s">
        <v>32124</v>
      </c>
    </row>
    <row r="4988" spans="1:8" ht="15" x14ac:dyDescent="0.25">
      <c r="A4988" t="str">
        <f t="shared" si="77"/>
        <v>MCTIU0007</v>
      </c>
      <c r="B4988" s="144" t="s">
        <v>22558</v>
      </c>
      <c r="C4988" s="144" t="s">
        <v>22559</v>
      </c>
      <c r="D4988" s="144" t="s">
        <v>1</v>
      </c>
      <c r="E4988" s="145">
        <v>0</v>
      </c>
      <c r="F4988" s="144" t="s">
        <v>14602</v>
      </c>
      <c r="G4988" s="144" t="s">
        <v>14597</v>
      </c>
      <c r="H4988" s="144" t="s">
        <v>32124</v>
      </c>
    </row>
    <row r="4989" spans="1:8" ht="15" x14ac:dyDescent="0.25">
      <c r="A4989" t="str">
        <f t="shared" si="77"/>
        <v>MCTIU0008</v>
      </c>
      <c r="B4989" s="144" t="s">
        <v>22560</v>
      </c>
      <c r="C4989" s="144" t="s">
        <v>22561</v>
      </c>
      <c r="D4989" s="144" t="s">
        <v>1</v>
      </c>
      <c r="E4989" s="145">
        <v>0</v>
      </c>
      <c r="F4989" s="144" t="s">
        <v>14602</v>
      </c>
      <c r="G4989" s="144" t="s">
        <v>14597</v>
      </c>
      <c r="H4989" s="144" t="s">
        <v>32124</v>
      </c>
    </row>
    <row r="4990" spans="1:8" ht="15" x14ac:dyDescent="0.25">
      <c r="A4990" t="str">
        <f t="shared" si="77"/>
        <v>MCTIU0009</v>
      </c>
      <c r="B4990" s="144" t="s">
        <v>22562</v>
      </c>
      <c r="C4990" s="144" t="s">
        <v>22563</v>
      </c>
      <c r="D4990" s="144" t="s">
        <v>1</v>
      </c>
      <c r="E4990" s="145">
        <v>0</v>
      </c>
      <c r="F4990" s="144" t="s">
        <v>14602</v>
      </c>
      <c r="G4990" s="144" t="s">
        <v>14597</v>
      </c>
      <c r="H4990" s="144" t="s">
        <v>32124</v>
      </c>
    </row>
    <row r="4991" spans="1:8" ht="15" x14ac:dyDescent="0.25">
      <c r="A4991" t="str">
        <f t="shared" si="77"/>
        <v>MIC0004</v>
      </c>
      <c r="B4991" s="144" t="s">
        <v>7137</v>
      </c>
      <c r="C4991" s="144" t="s">
        <v>7138</v>
      </c>
      <c r="D4991" s="144" t="s">
        <v>1</v>
      </c>
      <c r="E4991" s="145">
        <v>3527.04</v>
      </c>
      <c r="F4991" s="144" t="s">
        <v>14602</v>
      </c>
      <c r="G4991" s="144" t="s">
        <v>14597</v>
      </c>
      <c r="H4991" s="144" t="s">
        <v>32124</v>
      </c>
    </row>
    <row r="4992" spans="1:8" ht="15" x14ac:dyDescent="0.25">
      <c r="A4992" t="str">
        <f t="shared" si="77"/>
        <v>MIU0026</v>
      </c>
      <c r="B4992" s="144" t="s">
        <v>22564</v>
      </c>
      <c r="C4992" s="144" t="s">
        <v>22565</v>
      </c>
      <c r="D4992" s="144" t="s">
        <v>170</v>
      </c>
      <c r="E4992" s="145">
        <v>7.42</v>
      </c>
      <c r="F4992" s="144" t="s">
        <v>14602</v>
      </c>
      <c r="G4992" s="144" t="s">
        <v>14597</v>
      </c>
      <c r="H4992" s="144" t="s">
        <v>32124</v>
      </c>
    </row>
    <row r="4993" spans="1:8" ht="15" x14ac:dyDescent="0.25">
      <c r="A4993" t="str">
        <f t="shared" si="77"/>
        <v>MIUC00006</v>
      </c>
      <c r="B4993" s="144" t="s">
        <v>13163</v>
      </c>
      <c r="C4993" s="144" t="s">
        <v>13164</v>
      </c>
      <c r="D4993" s="144" t="s">
        <v>3</v>
      </c>
      <c r="E4993" s="145">
        <v>10</v>
      </c>
      <c r="F4993" s="144" t="s">
        <v>14602</v>
      </c>
      <c r="G4993" s="144" t="s">
        <v>14597</v>
      </c>
      <c r="H4993" s="144" t="s">
        <v>32124</v>
      </c>
    </row>
    <row r="4994" spans="1:8" ht="15" x14ac:dyDescent="0.25">
      <c r="A4994" t="str">
        <f t="shared" si="77"/>
        <v>MIUC0001</v>
      </c>
      <c r="B4994" s="144" t="s">
        <v>7139</v>
      </c>
      <c r="C4994" s="144" t="s">
        <v>15614</v>
      </c>
      <c r="D4994" s="144" t="s">
        <v>127</v>
      </c>
      <c r="E4994" s="145">
        <v>1406</v>
      </c>
      <c r="F4994" s="144" t="s">
        <v>14602</v>
      </c>
      <c r="G4994" s="144" t="s">
        <v>14597</v>
      </c>
      <c r="H4994" s="144" t="s">
        <v>32124</v>
      </c>
    </row>
    <row r="4995" spans="1:8" ht="15" x14ac:dyDescent="0.25">
      <c r="A4995" t="str">
        <f t="shared" ref="A4995:A5058" si="78">B4995</f>
        <v>MIUC0002</v>
      </c>
      <c r="B4995" s="144" t="s">
        <v>7140</v>
      </c>
      <c r="C4995" s="144" t="s">
        <v>7141</v>
      </c>
      <c r="D4995" s="144" t="s">
        <v>1</v>
      </c>
      <c r="E4995" s="145">
        <v>701.85</v>
      </c>
      <c r="F4995" s="144" t="s">
        <v>14602</v>
      </c>
      <c r="G4995" s="144" t="s">
        <v>14597</v>
      </c>
      <c r="H4995" s="144" t="s">
        <v>32124</v>
      </c>
    </row>
    <row r="4996" spans="1:8" ht="15" x14ac:dyDescent="0.25">
      <c r="A4996" t="str">
        <f t="shared" si="78"/>
        <v>MIUC0003</v>
      </c>
      <c r="B4996" s="144" t="s">
        <v>7142</v>
      </c>
      <c r="C4996" s="144" t="s">
        <v>7143</v>
      </c>
      <c r="D4996" s="144" t="s">
        <v>1</v>
      </c>
      <c r="E4996" s="145">
        <v>3762</v>
      </c>
      <c r="F4996" s="144" t="s">
        <v>14602</v>
      </c>
      <c r="G4996" s="144" t="s">
        <v>14597</v>
      </c>
      <c r="H4996" s="144" t="s">
        <v>32124</v>
      </c>
    </row>
    <row r="4997" spans="1:8" ht="15" x14ac:dyDescent="0.25">
      <c r="A4997" t="str">
        <f t="shared" si="78"/>
        <v>MIUC0004</v>
      </c>
      <c r="B4997" s="144" t="s">
        <v>7144</v>
      </c>
      <c r="C4997" s="144" t="s">
        <v>7145</v>
      </c>
      <c r="D4997" s="144" t="s">
        <v>1</v>
      </c>
      <c r="E4997" s="145">
        <v>503.48</v>
      </c>
      <c r="F4997" s="144" t="s">
        <v>14602</v>
      </c>
      <c r="G4997" s="144" t="s">
        <v>14597</v>
      </c>
      <c r="H4997" s="144" t="s">
        <v>32124</v>
      </c>
    </row>
    <row r="4998" spans="1:8" ht="15" x14ac:dyDescent="0.25">
      <c r="A4998" t="str">
        <f t="shared" si="78"/>
        <v>MIUC00041</v>
      </c>
      <c r="B4998" s="144" t="s">
        <v>13019</v>
      </c>
      <c r="C4998" s="144" t="s">
        <v>33735</v>
      </c>
      <c r="D4998" s="144" t="s">
        <v>374</v>
      </c>
      <c r="E4998" s="145">
        <v>0</v>
      </c>
      <c r="F4998" s="144" t="s">
        <v>14602</v>
      </c>
      <c r="G4998" s="144" t="s">
        <v>14597</v>
      </c>
      <c r="H4998" s="144" t="s">
        <v>32124</v>
      </c>
    </row>
    <row r="4999" spans="1:8" ht="15" x14ac:dyDescent="0.25">
      <c r="A4999" t="str">
        <f t="shared" si="78"/>
        <v>MIUC00042</v>
      </c>
      <c r="B4999" s="144" t="s">
        <v>13020</v>
      </c>
      <c r="C4999" s="144" t="s">
        <v>13157</v>
      </c>
      <c r="D4999" s="144" t="s">
        <v>12511</v>
      </c>
      <c r="E4999" s="145">
        <v>148.53</v>
      </c>
      <c r="F4999" s="144" t="s">
        <v>14602</v>
      </c>
      <c r="G4999" s="144" t="s">
        <v>14597</v>
      </c>
      <c r="H4999" s="144" t="s">
        <v>32124</v>
      </c>
    </row>
    <row r="5000" spans="1:8" ht="15" x14ac:dyDescent="0.25">
      <c r="A5000" t="str">
        <f t="shared" si="78"/>
        <v>MIUC00043</v>
      </c>
      <c r="B5000" s="144" t="s">
        <v>13030</v>
      </c>
      <c r="C5000" s="144" t="s">
        <v>13031</v>
      </c>
      <c r="D5000" s="144" t="s">
        <v>285</v>
      </c>
      <c r="E5000" s="145">
        <v>89.88</v>
      </c>
      <c r="F5000" s="144" t="s">
        <v>14602</v>
      </c>
      <c r="G5000" s="144" t="s">
        <v>14597</v>
      </c>
      <c r="H5000" s="144" t="s">
        <v>32124</v>
      </c>
    </row>
    <row r="5001" spans="1:8" ht="15" x14ac:dyDescent="0.25">
      <c r="A5001" t="str">
        <f t="shared" si="78"/>
        <v>MIUC00044</v>
      </c>
      <c r="B5001" s="144" t="s">
        <v>13032</v>
      </c>
      <c r="C5001" s="144" t="s">
        <v>13033</v>
      </c>
      <c r="D5001" s="144" t="s">
        <v>285</v>
      </c>
      <c r="E5001" s="145">
        <v>36.26</v>
      </c>
      <c r="F5001" s="144" t="s">
        <v>14602</v>
      </c>
      <c r="G5001" s="144" t="s">
        <v>14597</v>
      </c>
      <c r="H5001" s="144" t="s">
        <v>32124</v>
      </c>
    </row>
    <row r="5002" spans="1:8" ht="15" x14ac:dyDescent="0.25">
      <c r="A5002" t="str">
        <f t="shared" si="78"/>
        <v>MIUC00045</v>
      </c>
      <c r="B5002" s="144" t="s">
        <v>13034</v>
      </c>
      <c r="C5002" s="144" t="s">
        <v>13035</v>
      </c>
      <c r="D5002" s="144" t="s">
        <v>12511</v>
      </c>
      <c r="E5002" s="145">
        <v>1083.3</v>
      </c>
      <c r="F5002" s="144" t="s">
        <v>14602</v>
      </c>
      <c r="G5002" s="144" t="s">
        <v>14597</v>
      </c>
      <c r="H5002" s="144" t="s">
        <v>32124</v>
      </c>
    </row>
    <row r="5003" spans="1:8" ht="15" x14ac:dyDescent="0.25">
      <c r="A5003" t="str">
        <f t="shared" si="78"/>
        <v>MIUC00046</v>
      </c>
      <c r="B5003" s="144" t="s">
        <v>13036</v>
      </c>
      <c r="C5003" s="144" t="s">
        <v>13037</v>
      </c>
      <c r="D5003" s="144" t="s">
        <v>285</v>
      </c>
      <c r="E5003" s="145">
        <v>33</v>
      </c>
      <c r="F5003" s="144" t="s">
        <v>14602</v>
      </c>
      <c r="G5003" s="144" t="s">
        <v>14597</v>
      </c>
      <c r="H5003" s="144" t="s">
        <v>32124</v>
      </c>
    </row>
    <row r="5004" spans="1:8" ht="15" x14ac:dyDescent="0.25">
      <c r="A5004" t="str">
        <f t="shared" si="78"/>
        <v>MIUC00047</v>
      </c>
      <c r="B5004" s="144" t="s">
        <v>13038</v>
      </c>
      <c r="C5004" s="144" t="s">
        <v>13039</v>
      </c>
      <c r="D5004" s="144" t="s">
        <v>285</v>
      </c>
      <c r="E5004" s="145">
        <v>46.36</v>
      </c>
      <c r="F5004" s="144" t="s">
        <v>14602</v>
      </c>
      <c r="G5004" s="144" t="s">
        <v>14597</v>
      </c>
      <c r="H5004" s="144" t="s">
        <v>32124</v>
      </c>
    </row>
    <row r="5005" spans="1:8" ht="15" x14ac:dyDescent="0.25">
      <c r="A5005" t="str">
        <f t="shared" si="78"/>
        <v>MIUC00048</v>
      </c>
      <c r="B5005" s="144" t="s">
        <v>13040</v>
      </c>
      <c r="C5005" s="144" t="s">
        <v>13041</v>
      </c>
      <c r="D5005" s="144" t="s">
        <v>1</v>
      </c>
      <c r="E5005" s="145">
        <v>7.25</v>
      </c>
      <c r="F5005" s="144" t="s">
        <v>14602</v>
      </c>
      <c r="G5005" s="144" t="s">
        <v>14597</v>
      </c>
      <c r="H5005" s="144" t="s">
        <v>32124</v>
      </c>
    </row>
    <row r="5006" spans="1:8" ht="15" x14ac:dyDescent="0.25">
      <c r="A5006" t="str">
        <f t="shared" si="78"/>
        <v>MIUC00049</v>
      </c>
      <c r="B5006" s="144" t="s">
        <v>13042</v>
      </c>
      <c r="C5006" s="144" t="s">
        <v>13043</v>
      </c>
      <c r="D5006" s="144" t="s">
        <v>1</v>
      </c>
      <c r="E5006" s="145">
        <v>22.3</v>
      </c>
      <c r="F5006" s="144" t="s">
        <v>14602</v>
      </c>
      <c r="G5006" s="144" t="s">
        <v>14597</v>
      </c>
      <c r="H5006" s="144" t="s">
        <v>32124</v>
      </c>
    </row>
    <row r="5007" spans="1:8" ht="15" x14ac:dyDescent="0.25">
      <c r="A5007" t="str">
        <f t="shared" si="78"/>
        <v>MIUC0005</v>
      </c>
      <c r="B5007" s="144" t="s">
        <v>7146</v>
      </c>
      <c r="C5007" s="144" t="s">
        <v>7138</v>
      </c>
      <c r="D5007" s="144" t="s">
        <v>1</v>
      </c>
      <c r="E5007" s="145">
        <v>3527.04</v>
      </c>
      <c r="F5007" s="144" t="s">
        <v>14602</v>
      </c>
      <c r="G5007" s="144" t="s">
        <v>14597</v>
      </c>
      <c r="H5007" s="144" t="s">
        <v>32124</v>
      </c>
    </row>
    <row r="5008" spans="1:8" ht="15" x14ac:dyDescent="0.25">
      <c r="A5008" t="str">
        <f t="shared" si="78"/>
        <v>MIUC00050</v>
      </c>
      <c r="B5008" s="144" t="s">
        <v>13161</v>
      </c>
      <c r="C5008" s="144" t="s">
        <v>13162</v>
      </c>
      <c r="D5008" s="144" t="s">
        <v>285</v>
      </c>
      <c r="E5008" s="145">
        <v>186.67</v>
      </c>
      <c r="F5008" s="144" t="s">
        <v>14602</v>
      </c>
      <c r="G5008" s="144" t="s">
        <v>14597</v>
      </c>
      <c r="H5008" s="144" t="s">
        <v>32124</v>
      </c>
    </row>
    <row r="5009" spans="1:8" ht="15" x14ac:dyDescent="0.25">
      <c r="A5009" t="str">
        <f t="shared" si="78"/>
        <v>MIUC00051</v>
      </c>
      <c r="B5009" s="144" t="s">
        <v>14644</v>
      </c>
      <c r="C5009" s="144" t="s">
        <v>15615</v>
      </c>
      <c r="D5009" s="144" t="s">
        <v>205</v>
      </c>
      <c r="E5009" s="145">
        <v>9.31</v>
      </c>
      <c r="F5009" s="144" t="s">
        <v>14602</v>
      </c>
      <c r="G5009" s="144" t="s">
        <v>14597</v>
      </c>
      <c r="H5009" s="144" t="s">
        <v>32124</v>
      </c>
    </row>
    <row r="5010" spans="1:8" ht="15" x14ac:dyDescent="0.25">
      <c r="A5010" t="str">
        <f t="shared" si="78"/>
        <v>MIUC00052</v>
      </c>
      <c r="B5010" s="144" t="s">
        <v>15616</v>
      </c>
      <c r="C5010" s="144" t="s">
        <v>33736</v>
      </c>
      <c r="D5010" s="144" t="s">
        <v>170</v>
      </c>
      <c r="E5010" s="145">
        <v>0</v>
      </c>
      <c r="F5010" s="144" t="s">
        <v>14602</v>
      </c>
      <c r="G5010" s="144" t="s">
        <v>14597</v>
      </c>
      <c r="H5010" s="144" t="s">
        <v>32124</v>
      </c>
    </row>
    <row r="5011" spans="1:8" ht="15" x14ac:dyDescent="0.25">
      <c r="A5011" t="str">
        <f t="shared" si="78"/>
        <v>MIUC00053</v>
      </c>
      <c r="B5011" s="144" t="s">
        <v>33737</v>
      </c>
      <c r="C5011" s="144" t="s">
        <v>33738</v>
      </c>
      <c r="D5011" s="144" t="s">
        <v>3</v>
      </c>
      <c r="E5011" s="145">
        <v>0</v>
      </c>
      <c r="F5011" s="144" t="s">
        <v>14602</v>
      </c>
      <c r="G5011" s="144" t="s">
        <v>14597</v>
      </c>
      <c r="H5011" s="144" t="s">
        <v>32124</v>
      </c>
    </row>
    <row r="5012" spans="1:8" ht="15" x14ac:dyDescent="0.25">
      <c r="A5012" t="str">
        <f t="shared" si="78"/>
        <v>MIUC00054</v>
      </c>
      <c r="B5012" s="144" t="s">
        <v>22566</v>
      </c>
      <c r="C5012" s="144" t="s">
        <v>22567</v>
      </c>
      <c r="D5012" s="144" t="s">
        <v>205</v>
      </c>
      <c r="E5012" s="145">
        <v>7.01</v>
      </c>
      <c r="F5012" s="144" t="s">
        <v>14602</v>
      </c>
      <c r="G5012" s="144" t="s">
        <v>14597</v>
      </c>
      <c r="H5012" s="144" t="s">
        <v>32124</v>
      </c>
    </row>
    <row r="5013" spans="1:8" ht="15" x14ac:dyDescent="0.25">
      <c r="A5013" t="str">
        <f t="shared" si="78"/>
        <v>MIUC00055</v>
      </c>
      <c r="B5013" s="144" t="s">
        <v>22568</v>
      </c>
      <c r="C5013" s="144" t="s">
        <v>22569</v>
      </c>
      <c r="D5013" s="144" t="s">
        <v>1</v>
      </c>
      <c r="E5013" s="145">
        <v>1.22</v>
      </c>
      <c r="F5013" s="144" t="s">
        <v>14602</v>
      </c>
      <c r="G5013" s="144" t="s">
        <v>14597</v>
      </c>
      <c r="H5013" s="144" t="s">
        <v>32124</v>
      </c>
    </row>
    <row r="5014" spans="1:8" ht="15" x14ac:dyDescent="0.25">
      <c r="A5014" t="str">
        <f t="shared" si="78"/>
        <v>MIUC0006</v>
      </c>
      <c r="B5014" s="144" t="s">
        <v>7147</v>
      </c>
      <c r="C5014" s="144" t="s">
        <v>7148</v>
      </c>
      <c r="D5014" s="144" t="s">
        <v>1</v>
      </c>
      <c r="E5014" s="145">
        <v>109621.75999999999</v>
      </c>
      <c r="F5014" s="144" t="s">
        <v>14602</v>
      </c>
      <c r="G5014" s="144" t="s">
        <v>14597</v>
      </c>
      <c r="H5014" s="144" t="s">
        <v>32124</v>
      </c>
    </row>
    <row r="5015" spans="1:8" ht="15" x14ac:dyDescent="0.25">
      <c r="A5015" t="str">
        <f t="shared" si="78"/>
        <v>MIUC0007</v>
      </c>
      <c r="B5015" s="144" t="s">
        <v>7149</v>
      </c>
      <c r="C5015" s="144" t="s">
        <v>7150</v>
      </c>
      <c r="D5015" s="144" t="s">
        <v>3</v>
      </c>
      <c r="E5015" s="145">
        <v>1250</v>
      </c>
      <c r="F5015" s="144" t="s">
        <v>14602</v>
      </c>
      <c r="G5015" s="144" t="s">
        <v>14597</v>
      </c>
      <c r="H5015" s="144" t="s">
        <v>32124</v>
      </c>
    </row>
    <row r="5016" spans="1:8" ht="15" x14ac:dyDescent="0.25">
      <c r="A5016" t="str">
        <f t="shared" si="78"/>
        <v>MIUC0008</v>
      </c>
      <c r="B5016" s="144" t="s">
        <v>7151</v>
      </c>
      <c r="C5016" s="144" t="s">
        <v>7152</v>
      </c>
      <c r="D5016" s="144" t="s">
        <v>1</v>
      </c>
      <c r="E5016" s="145">
        <v>42621.18</v>
      </c>
      <c r="F5016" s="144" t="s">
        <v>14602</v>
      </c>
      <c r="G5016" s="144" t="s">
        <v>14597</v>
      </c>
      <c r="H5016" s="144" t="s">
        <v>32124</v>
      </c>
    </row>
    <row r="5017" spans="1:8" ht="15" x14ac:dyDescent="0.25">
      <c r="A5017" t="str">
        <f t="shared" si="78"/>
        <v>MIUC0009</v>
      </c>
      <c r="B5017" s="144" t="s">
        <v>33739</v>
      </c>
      <c r="C5017" s="144" t="s">
        <v>33740</v>
      </c>
      <c r="D5017" s="144" t="s">
        <v>3</v>
      </c>
      <c r="E5017" s="145">
        <v>0</v>
      </c>
      <c r="F5017" s="144" t="s">
        <v>14602</v>
      </c>
      <c r="G5017" s="144" t="s">
        <v>14597</v>
      </c>
      <c r="H5017" s="144" t="s">
        <v>32124</v>
      </c>
    </row>
    <row r="5018" spans="1:8" ht="15" x14ac:dyDescent="0.25">
      <c r="A5018" t="str">
        <f t="shared" si="78"/>
        <v>MIUC00090</v>
      </c>
      <c r="B5018" s="144" t="s">
        <v>14658</v>
      </c>
      <c r="C5018" s="144" t="s">
        <v>14659</v>
      </c>
      <c r="D5018" s="144" t="s">
        <v>1</v>
      </c>
      <c r="E5018" s="145">
        <v>120229.55</v>
      </c>
      <c r="F5018" s="144" t="s">
        <v>14602</v>
      </c>
      <c r="G5018" s="144" t="s">
        <v>14597</v>
      </c>
      <c r="H5018" s="144" t="s">
        <v>32124</v>
      </c>
    </row>
    <row r="5019" spans="1:8" ht="15" x14ac:dyDescent="0.25">
      <c r="A5019" t="str">
        <f t="shared" si="78"/>
        <v>MIUC00091</v>
      </c>
      <c r="B5019" s="144" t="s">
        <v>15617</v>
      </c>
      <c r="C5019" s="144" t="s">
        <v>15618</v>
      </c>
      <c r="D5019" s="144" t="s">
        <v>3</v>
      </c>
      <c r="E5019" s="145">
        <v>2.74</v>
      </c>
      <c r="F5019" s="144" t="s">
        <v>14602</v>
      </c>
      <c r="G5019" s="144" t="s">
        <v>14597</v>
      </c>
      <c r="H5019" s="144" t="s">
        <v>32124</v>
      </c>
    </row>
    <row r="5020" spans="1:8" ht="15" x14ac:dyDescent="0.25">
      <c r="A5020" t="str">
        <f t="shared" si="78"/>
        <v>MIUC00092</v>
      </c>
      <c r="B5020" s="144" t="s">
        <v>22570</v>
      </c>
      <c r="C5020" s="144" t="s">
        <v>22571</v>
      </c>
      <c r="D5020" s="144" t="s">
        <v>3</v>
      </c>
      <c r="E5020" s="145">
        <v>191.44</v>
      </c>
      <c r="F5020" s="144" t="s">
        <v>14602</v>
      </c>
      <c r="G5020" s="144" t="s">
        <v>14597</v>
      </c>
      <c r="H5020" s="144" t="s">
        <v>32124</v>
      </c>
    </row>
    <row r="5021" spans="1:8" ht="15" x14ac:dyDescent="0.25">
      <c r="A5021" t="str">
        <f t="shared" si="78"/>
        <v>MIUC00093</v>
      </c>
      <c r="B5021" s="144" t="s">
        <v>22572</v>
      </c>
      <c r="C5021" s="144" t="s">
        <v>22573</v>
      </c>
      <c r="D5021" s="144" t="s">
        <v>1</v>
      </c>
      <c r="E5021" s="145">
        <v>2758.46</v>
      </c>
      <c r="F5021" s="144" t="s">
        <v>14602</v>
      </c>
      <c r="G5021" s="144" t="s">
        <v>14597</v>
      </c>
      <c r="H5021" s="144" t="s">
        <v>32124</v>
      </c>
    </row>
    <row r="5022" spans="1:8" ht="15" x14ac:dyDescent="0.25">
      <c r="A5022" t="str">
        <f t="shared" si="78"/>
        <v>MIUC00100</v>
      </c>
      <c r="B5022" s="144" t="s">
        <v>14603</v>
      </c>
      <c r="C5022" s="144" t="s">
        <v>14604</v>
      </c>
      <c r="D5022" s="144" t="s">
        <v>1</v>
      </c>
      <c r="E5022" s="145">
        <v>0.3</v>
      </c>
      <c r="F5022" s="144" t="s">
        <v>14602</v>
      </c>
      <c r="G5022" s="144" t="s">
        <v>14597</v>
      </c>
      <c r="H5022" s="144" t="s">
        <v>32124</v>
      </c>
    </row>
    <row r="5023" spans="1:8" ht="15" x14ac:dyDescent="0.25">
      <c r="A5023" t="str">
        <f t="shared" si="78"/>
        <v>MIUC00101</v>
      </c>
      <c r="B5023" s="144" t="s">
        <v>14605</v>
      </c>
      <c r="C5023" s="144" t="s">
        <v>14606</v>
      </c>
      <c r="D5023" s="144" t="s">
        <v>1</v>
      </c>
      <c r="E5023" s="145">
        <v>1.5</v>
      </c>
      <c r="F5023" s="144" t="s">
        <v>14602</v>
      </c>
      <c r="G5023" s="144" t="s">
        <v>14597</v>
      </c>
      <c r="H5023" s="144" t="s">
        <v>32124</v>
      </c>
    </row>
    <row r="5024" spans="1:8" ht="15" x14ac:dyDescent="0.25">
      <c r="A5024" t="str">
        <f t="shared" si="78"/>
        <v>MIUC00102</v>
      </c>
      <c r="B5024" s="144" t="s">
        <v>14607</v>
      </c>
      <c r="C5024" s="144" t="s">
        <v>14608</v>
      </c>
      <c r="D5024" s="144" t="s">
        <v>1</v>
      </c>
      <c r="E5024" s="145">
        <v>6.73</v>
      </c>
      <c r="F5024" s="144" t="s">
        <v>14602</v>
      </c>
      <c r="G5024" s="144" t="s">
        <v>14597</v>
      </c>
      <c r="H5024" s="144" t="s">
        <v>32124</v>
      </c>
    </row>
    <row r="5025" spans="1:8" ht="15" x14ac:dyDescent="0.25">
      <c r="A5025" t="str">
        <f t="shared" si="78"/>
        <v>MIUC00103</v>
      </c>
      <c r="B5025" s="144" t="s">
        <v>14609</v>
      </c>
      <c r="C5025" s="144" t="s">
        <v>14610</v>
      </c>
      <c r="D5025" s="144" t="s">
        <v>1</v>
      </c>
      <c r="E5025" s="145">
        <v>19.61</v>
      </c>
      <c r="F5025" s="144" t="s">
        <v>14602</v>
      </c>
      <c r="G5025" s="144" t="s">
        <v>14597</v>
      </c>
      <c r="H5025" s="144" t="s">
        <v>32124</v>
      </c>
    </row>
    <row r="5026" spans="1:8" ht="15" x14ac:dyDescent="0.25">
      <c r="A5026" t="str">
        <f t="shared" si="78"/>
        <v>MIUC00104</v>
      </c>
      <c r="B5026" s="144" t="s">
        <v>14611</v>
      </c>
      <c r="C5026" s="144" t="s">
        <v>14612</v>
      </c>
      <c r="D5026" s="144" t="s">
        <v>1</v>
      </c>
      <c r="E5026" s="145">
        <v>8.01</v>
      </c>
      <c r="F5026" s="144" t="s">
        <v>14602</v>
      </c>
      <c r="G5026" s="144" t="s">
        <v>14597</v>
      </c>
      <c r="H5026" s="144" t="s">
        <v>32124</v>
      </c>
    </row>
    <row r="5027" spans="1:8" ht="15" x14ac:dyDescent="0.25">
      <c r="A5027" t="str">
        <f t="shared" si="78"/>
        <v>MIUC0011</v>
      </c>
      <c r="B5027" s="144" t="s">
        <v>12164</v>
      </c>
      <c r="C5027" s="144" t="s">
        <v>12165</v>
      </c>
      <c r="D5027" s="144" t="s">
        <v>285</v>
      </c>
      <c r="E5027" s="145">
        <v>65.989999999999995</v>
      </c>
      <c r="F5027" s="144" t="s">
        <v>14602</v>
      </c>
      <c r="G5027" s="144" t="s">
        <v>14597</v>
      </c>
      <c r="H5027" s="144" t="s">
        <v>32124</v>
      </c>
    </row>
    <row r="5028" spans="1:8" ht="15" x14ac:dyDescent="0.25">
      <c r="A5028" t="str">
        <f t="shared" si="78"/>
        <v>MIUC0012</v>
      </c>
      <c r="B5028" s="144" t="s">
        <v>12166</v>
      </c>
      <c r="C5028" s="144" t="s">
        <v>33741</v>
      </c>
      <c r="D5028" s="144" t="s">
        <v>1</v>
      </c>
      <c r="E5028" s="145">
        <v>0</v>
      </c>
      <c r="F5028" s="144" t="s">
        <v>14602</v>
      </c>
      <c r="G5028" s="144" t="s">
        <v>14597</v>
      </c>
      <c r="H5028" s="144" t="s">
        <v>32124</v>
      </c>
    </row>
    <row r="5029" spans="1:8" ht="15" x14ac:dyDescent="0.25">
      <c r="A5029" t="str">
        <f t="shared" si="78"/>
        <v>MIUC0013</v>
      </c>
      <c r="B5029" s="144" t="s">
        <v>12185</v>
      </c>
      <c r="C5029" s="144" t="s">
        <v>32157</v>
      </c>
      <c r="D5029" s="144" t="s">
        <v>1</v>
      </c>
      <c r="E5029" s="145">
        <v>0</v>
      </c>
      <c r="F5029" s="144" t="s">
        <v>14602</v>
      </c>
      <c r="G5029" s="144" t="s">
        <v>14597</v>
      </c>
      <c r="H5029" s="144" t="s">
        <v>32124</v>
      </c>
    </row>
    <row r="5030" spans="1:8" ht="15" x14ac:dyDescent="0.25">
      <c r="A5030" t="str">
        <f t="shared" si="78"/>
        <v>MIUC0014</v>
      </c>
      <c r="B5030" s="144" t="s">
        <v>12186</v>
      </c>
      <c r="C5030" s="144" t="s">
        <v>12187</v>
      </c>
      <c r="D5030" s="144" t="s">
        <v>2</v>
      </c>
      <c r="E5030" s="145">
        <v>24.09</v>
      </c>
      <c r="F5030" s="144" t="s">
        <v>14602</v>
      </c>
      <c r="G5030" s="144" t="s">
        <v>14597</v>
      </c>
      <c r="H5030" s="144" t="s">
        <v>32124</v>
      </c>
    </row>
    <row r="5031" spans="1:8" ht="15" x14ac:dyDescent="0.25">
      <c r="A5031" t="str">
        <f t="shared" si="78"/>
        <v>MIUC0015</v>
      </c>
      <c r="B5031" s="144" t="s">
        <v>12188</v>
      </c>
      <c r="C5031" s="144" t="s">
        <v>32154</v>
      </c>
      <c r="D5031" s="144" t="s">
        <v>1</v>
      </c>
      <c r="E5031" s="145">
        <v>0</v>
      </c>
      <c r="F5031" s="144" t="s">
        <v>14602</v>
      </c>
      <c r="G5031" s="144" t="s">
        <v>14597</v>
      </c>
      <c r="H5031" s="144" t="s">
        <v>32124</v>
      </c>
    </row>
    <row r="5032" spans="1:8" ht="15" x14ac:dyDescent="0.25">
      <c r="A5032" t="str">
        <f t="shared" si="78"/>
        <v>MIUC00150</v>
      </c>
      <c r="B5032" s="144" t="s">
        <v>15619</v>
      </c>
      <c r="C5032" s="144" t="s">
        <v>33742</v>
      </c>
      <c r="D5032" s="144" t="s">
        <v>1</v>
      </c>
      <c r="E5032" s="145">
        <v>0</v>
      </c>
      <c r="F5032" s="144" t="s">
        <v>14602</v>
      </c>
      <c r="G5032" s="144" t="s">
        <v>14597</v>
      </c>
      <c r="H5032" s="144" t="s">
        <v>32124</v>
      </c>
    </row>
    <row r="5033" spans="1:8" ht="15" x14ac:dyDescent="0.25">
      <c r="A5033" t="str">
        <f t="shared" si="78"/>
        <v>MIUC00151</v>
      </c>
      <c r="B5033" s="144" t="s">
        <v>15620</v>
      </c>
      <c r="C5033" s="144" t="s">
        <v>33743</v>
      </c>
      <c r="D5033" s="144" t="s">
        <v>1</v>
      </c>
      <c r="E5033" s="145">
        <v>0</v>
      </c>
      <c r="F5033" s="144" t="s">
        <v>14602</v>
      </c>
      <c r="G5033" s="144" t="s">
        <v>14597</v>
      </c>
      <c r="H5033" s="144" t="s">
        <v>32124</v>
      </c>
    </row>
    <row r="5034" spans="1:8" ht="15" x14ac:dyDescent="0.25">
      <c r="A5034" t="str">
        <f t="shared" si="78"/>
        <v>MIUC00152</v>
      </c>
      <c r="B5034" s="144" t="s">
        <v>15621</v>
      </c>
      <c r="C5034" s="144" t="s">
        <v>33744</v>
      </c>
      <c r="D5034" s="144" t="s">
        <v>1</v>
      </c>
      <c r="E5034" s="145">
        <v>0</v>
      </c>
      <c r="F5034" s="144" t="s">
        <v>14602</v>
      </c>
      <c r="G5034" s="144" t="s">
        <v>14597</v>
      </c>
      <c r="H5034" s="144" t="s">
        <v>32124</v>
      </c>
    </row>
    <row r="5035" spans="1:8" ht="15" x14ac:dyDescent="0.25">
      <c r="A5035" t="str">
        <f t="shared" si="78"/>
        <v>MIUC00153</v>
      </c>
      <c r="B5035" s="144" t="s">
        <v>15622</v>
      </c>
      <c r="C5035" s="144" t="s">
        <v>33745</v>
      </c>
      <c r="D5035" s="144" t="s">
        <v>374</v>
      </c>
      <c r="E5035" s="145">
        <v>0</v>
      </c>
      <c r="F5035" s="144" t="s">
        <v>14602</v>
      </c>
      <c r="G5035" s="144" t="s">
        <v>14597</v>
      </c>
      <c r="H5035" s="144" t="s">
        <v>32124</v>
      </c>
    </row>
    <row r="5036" spans="1:8" ht="15" x14ac:dyDescent="0.25">
      <c r="A5036" t="str">
        <f t="shared" si="78"/>
        <v>MIUC00154</v>
      </c>
      <c r="B5036" s="144" t="s">
        <v>22574</v>
      </c>
      <c r="C5036" s="144" t="s">
        <v>22575</v>
      </c>
      <c r="D5036" s="144" t="s">
        <v>1</v>
      </c>
      <c r="E5036" s="145">
        <v>1264.56</v>
      </c>
      <c r="F5036" s="144" t="s">
        <v>14602</v>
      </c>
      <c r="G5036" s="144" t="s">
        <v>14597</v>
      </c>
      <c r="H5036" s="144" t="s">
        <v>32124</v>
      </c>
    </row>
    <row r="5037" spans="1:8" ht="15" x14ac:dyDescent="0.25">
      <c r="A5037" t="str">
        <f t="shared" si="78"/>
        <v>MIUC00155</v>
      </c>
      <c r="B5037" s="144" t="s">
        <v>22576</v>
      </c>
      <c r="C5037" s="144" t="s">
        <v>22577</v>
      </c>
      <c r="D5037" s="144" t="s">
        <v>1</v>
      </c>
      <c r="E5037" s="145">
        <v>908.16</v>
      </c>
      <c r="F5037" s="144" t="s">
        <v>14602</v>
      </c>
      <c r="G5037" s="144" t="s">
        <v>14597</v>
      </c>
      <c r="H5037" s="144" t="s">
        <v>32124</v>
      </c>
    </row>
    <row r="5038" spans="1:8" ht="15" x14ac:dyDescent="0.25">
      <c r="A5038" t="str">
        <f t="shared" si="78"/>
        <v>MIUC00156</v>
      </c>
      <c r="B5038" s="144" t="s">
        <v>22578</v>
      </c>
      <c r="C5038" s="144" t="s">
        <v>22579</v>
      </c>
      <c r="D5038" s="144" t="s">
        <v>1</v>
      </c>
      <c r="E5038" s="145">
        <v>206.06</v>
      </c>
      <c r="F5038" s="144" t="s">
        <v>14602</v>
      </c>
      <c r="G5038" s="144" t="s">
        <v>14597</v>
      </c>
      <c r="H5038" s="144" t="s">
        <v>32124</v>
      </c>
    </row>
    <row r="5039" spans="1:8" ht="15" x14ac:dyDescent="0.25">
      <c r="A5039" t="str">
        <f t="shared" si="78"/>
        <v>MIUC00157</v>
      </c>
      <c r="B5039" s="144" t="s">
        <v>22580</v>
      </c>
      <c r="C5039" s="144" t="s">
        <v>22581</v>
      </c>
      <c r="D5039" s="144" t="s">
        <v>1</v>
      </c>
      <c r="E5039" s="145">
        <v>19882.52</v>
      </c>
      <c r="F5039" s="144" t="s">
        <v>14602</v>
      </c>
      <c r="G5039" s="144" t="s">
        <v>14597</v>
      </c>
      <c r="H5039" s="144" t="s">
        <v>32124</v>
      </c>
    </row>
    <row r="5040" spans="1:8" ht="15" x14ac:dyDescent="0.25">
      <c r="A5040" t="str">
        <f t="shared" si="78"/>
        <v>MIUC00158</v>
      </c>
      <c r="B5040" s="144" t="s">
        <v>22582</v>
      </c>
      <c r="C5040" s="144" t="s">
        <v>33746</v>
      </c>
      <c r="D5040" s="144" t="s">
        <v>1</v>
      </c>
      <c r="E5040" s="145">
        <v>0</v>
      </c>
      <c r="F5040" s="144" t="s">
        <v>14602</v>
      </c>
      <c r="G5040" s="144" t="s">
        <v>14597</v>
      </c>
      <c r="H5040" s="144" t="s">
        <v>32124</v>
      </c>
    </row>
    <row r="5041" spans="1:8" ht="15" x14ac:dyDescent="0.25">
      <c r="A5041" t="str">
        <f t="shared" si="78"/>
        <v>MIUC00159</v>
      </c>
      <c r="B5041" s="144" t="s">
        <v>22583</v>
      </c>
      <c r="C5041" s="144" t="s">
        <v>33747</v>
      </c>
      <c r="D5041" s="144" t="s">
        <v>1</v>
      </c>
      <c r="E5041" s="145">
        <v>0</v>
      </c>
      <c r="F5041" s="144" t="s">
        <v>14602</v>
      </c>
      <c r="G5041" s="144" t="s">
        <v>14597</v>
      </c>
      <c r="H5041" s="144" t="s">
        <v>32124</v>
      </c>
    </row>
    <row r="5042" spans="1:8" ht="15" x14ac:dyDescent="0.25">
      <c r="A5042" t="str">
        <f t="shared" si="78"/>
        <v>MIUC0016</v>
      </c>
      <c r="B5042" s="144" t="s">
        <v>12189</v>
      </c>
      <c r="C5042" s="144" t="s">
        <v>33748</v>
      </c>
      <c r="D5042" s="144" t="s">
        <v>1</v>
      </c>
      <c r="E5042" s="145">
        <v>0</v>
      </c>
      <c r="F5042" s="144" t="s">
        <v>14602</v>
      </c>
      <c r="G5042" s="144" t="s">
        <v>14597</v>
      </c>
      <c r="H5042" s="144" t="s">
        <v>32124</v>
      </c>
    </row>
    <row r="5043" spans="1:8" ht="15" x14ac:dyDescent="0.25">
      <c r="A5043" t="str">
        <f t="shared" si="78"/>
        <v>MIUC0017</v>
      </c>
      <c r="B5043" s="144" t="s">
        <v>33749</v>
      </c>
      <c r="C5043" s="144" t="s">
        <v>33750</v>
      </c>
      <c r="D5043" s="144" t="s">
        <v>1</v>
      </c>
      <c r="E5043" s="145">
        <v>0</v>
      </c>
      <c r="F5043" s="144" t="s">
        <v>14602</v>
      </c>
      <c r="G5043" s="144" t="s">
        <v>14597</v>
      </c>
      <c r="H5043" s="144" t="s">
        <v>32124</v>
      </c>
    </row>
    <row r="5044" spans="1:8" ht="15" x14ac:dyDescent="0.25">
      <c r="A5044" t="str">
        <f t="shared" si="78"/>
        <v>MIUC0018</v>
      </c>
      <c r="B5044" s="144" t="s">
        <v>33751</v>
      </c>
      <c r="C5044" s="144" t="s">
        <v>32159</v>
      </c>
      <c r="D5044" s="144" t="s">
        <v>1</v>
      </c>
      <c r="E5044" s="145">
        <v>0</v>
      </c>
      <c r="F5044" s="144" t="s">
        <v>14602</v>
      </c>
      <c r="G5044" s="144" t="s">
        <v>14597</v>
      </c>
      <c r="H5044" s="144" t="s">
        <v>32124</v>
      </c>
    </row>
    <row r="5045" spans="1:8" ht="15" x14ac:dyDescent="0.25">
      <c r="A5045" t="str">
        <f t="shared" si="78"/>
        <v>MIUC0019</v>
      </c>
      <c r="B5045" s="144" t="s">
        <v>33752</v>
      </c>
      <c r="C5045" s="144" t="s">
        <v>32161</v>
      </c>
      <c r="D5045" s="144" t="s">
        <v>1</v>
      </c>
      <c r="E5045" s="145">
        <v>0</v>
      </c>
      <c r="F5045" s="144" t="s">
        <v>14602</v>
      </c>
      <c r="G5045" s="144" t="s">
        <v>14597</v>
      </c>
      <c r="H5045" s="144" t="s">
        <v>32124</v>
      </c>
    </row>
    <row r="5046" spans="1:8" ht="15" x14ac:dyDescent="0.25">
      <c r="A5046" t="str">
        <f t="shared" si="78"/>
        <v>MIUC0020</v>
      </c>
      <c r="B5046" s="144" t="s">
        <v>33753</v>
      </c>
      <c r="C5046" s="144" t="s">
        <v>32163</v>
      </c>
      <c r="D5046" s="144" t="s">
        <v>1</v>
      </c>
      <c r="E5046" s="145">
        <v>0</v>
      </c>
      <c r="F5046" s="144" t="s">
        <v>14602</v>
      </c>
      <c r="G5046" s="144" t="s">
        <v>14597</v>
      </c>
      <c r="H5046" s="144" t="s">
        <v>32124</v>
      </c>
    </row>
    <row r="5047" spans="1:8" ht="15" x14ac:dyDescent="0.25">
      <c r="A5047" t="str">
        <f t="shared" si="78"/>
        <v>MIUC0021</v>
      </c>
      <c r="B5047" s="144" t="s">
        <v>12262</v>
      </c>
      <c r="C5047" s="144" t="s">
        <v>12263</v>
      </c>
      <c r="D5047" s="144" t="s">
        <v>1</v>
      </c>
      <c r="E5047" s="145">
        <v>454.45</v>
      </c>
      <c r="F5047" s="144" t="s">
        <v>14602</v>
      </c>
      <c r="G5047" s="144" t="s">
        <v>14597</v>
      </c>
      <c r="H5047" s="144" t="s">
        <v>32124</v>
      </c>
    </row>
    <row r="5048" spans="1:8" ht="15" x14ac:dyDescent="0.25">
      <c r="A5048" t="str">
        <f t="shared" si="78"/>
        <v>MIUC0024</v>
      </c>
      <c r="B5048" s="144" t="s">
        <v>33754</v>
      </c>
      <c r="C5048" s="144" t="s">
        <v>36507</v>
      </c>
      <c r="D5048" s="144" t="s">
        <v>1</v>
      </c>
      <c r="E5048" s="145">
        <v>0</v>
      </c>
      <c r="F5048" s="144" t="s">
        <v>14602</v>
      </c>
      <c r="G5048" s="144" t="s">
        <v>14597</v>
      </c>
      <c r="H5048" s="144" t="s">
        <v>32124</v>
      </c>
    </row>
    <row r="5049" spans="1:8" ht="15" x14ac:dyDescent="0.25">
      <c r="A5049" t="str">
        <f t="shared" si="78"/>
        <v>MIUC0025</v>
      </c>
      <c r="B5049" s="144" t="s">
        <v>33756</v>
      </c>
      <c r="C5049" s="144" t="s">
        <v>33757</v>
      </c>
      <c r="D5049" s="144" t="s">
        <v>1</v>
      </c>
      <c r="E5049" s="145">
        <v>0</v>
      </c>
      <c r="F5049" s="144" t="s">
        <v>14602</v>
      </c>
      <c r="G5049" s="144" t="s">
        <v>14597</v>
      </c>
      <c r="H5049" s="144" t="s">
        <v>32124</v>
      </c>
    </row>
    <row r="5050" spans="1:8" ht="15" x14ac:dyDescent="0.25">
      <c r="A5050" t="str">
        <f t="shared" si="78"/>
        <v>MIUC0026</v>
      </c>
      <c r="B5050" s="144" t="s">
        <v>33758</v>
      </c>
      <c r="C5050" s="144" t="s">
        <v>33759</v>
      </c>
      <c r="D5050" s="144" t="s">
        <v>2</v>
      </c>
      <c r="E5050" s="145">
        <v>0</v>
      </c>
      <c r="F5050" s="144" t="s">
        <v>14602</v>
      </c>
      <c r="G5050" s="144" t="s">
        <v>14597</v>
      </c>
      <c r="H5050" s="144" t="s">
        <v>32124</v>
      </c>
    </row>
    <row r="5051" spans="1:8" ht="15" x14ac:dyDescent="0.25">
      <c r="A5051" t="str">
        <f t="shared" si="78"/>
        <v>MIUC0027</v>
      </c>
      <c r="B5051" s="144" t="s">
        <v>33760</v>
      </c>
      <c r="C5051" s="144" t="s">
        <v>33761</v>
      </c>
      <c r="D5051" s="144" t="s">
        <v>1</v>
      </c>
      <c r="E5051" s="145">
        <v>0</v>
      </c>
      <c r="F5051" s="144" t="s">
        <v>14602</v>
      </c>
      <c r="G5051" s="144" t="s">
        <v>14597</v>
      </c>
      <c r="H5051" s="144" t="s">
        <v>32124</v>
      </c>
    </row>
    <row r="5052" spans="1:8" ht="15" x14ac:dyDescent="0.25">
      <c r="A5052" t="str">
        <f t="shared" si="78"/>
        <v>MIUC0028</v>
      </c>
      <c r="B5052" s="144" t="s">
        <v>33762</v>
      </c>
      <c r="C5052" s="144" t="s">
        <v>33763</v>
      </c>
      <c r="D5052" s="144" t="s">
        <v>1</v>
      </c>
      <c r="E5052" s="145">
        <v>0</v>
      </c>
      <c r="F5052" s="144" t="s">
        <v>14602</v>
      </c>
      <c r="G5052" s="144" t="s">
        <v>14597</v>
      </c>
      <c r="H5052" s="144" t="s">
        <v>32124</v>
      </c>
    </row>
    <row r="5053" spans="1:8" ht="15" x14ac:dyDescent="0.25">
      <c r="A5053" t="str">
        <f t="shared" si="78"/>
        <v>MIUC0029</v>
      </c>
      <c r="B5053" s="144" t="s">
        <v>33764</v>
      </c>
      <c r="C5053" s="144" t="s">
        <v>33765</v>
      </c>
      <c r="D5053" s="144" t="s">
        <v>1</v>
      </c>
      <c r="E5053" s="145">
        <v>0</v>
      </c>
      <c r="F5053" s="144" t="s">
        <v>14602</v>
      </c>
      <c r="G5053" s="144" t="s">
        <v>14597</v>
      </c>
      <c r="H5053" s="144" t="s">
        <v>32124</v>
      </c>
    </row>
    <row r="5054" spans="1:8" ht="15" x14ac:dyDescent="0.25">
      <c r="A5054" t="str">
        <f t="shared" si="78"/>
        <v>MIUC0030</v>
      </c>
      <c r="B5054" s="144" t="s">
        <v>12505</v>
      </c>
      <c r="C5054" s="144" t="s">
        <v>12506</v>
      </c>
      <c r="D5054" s="144" t="s">
        <v>1</v>
      </c>
      <c r="E5054" s="145">
        <v>346.29</v>
      </c>
      <c r="F5054" s="144" t="s">
        <v>14602</v>
      </c>
      <c r="G5054" s="144" t="s">
        <v>14597</v>
      </c>
      <c r="H5054" s="144" t="s">
        <v>32124</v>
      </c>
    </row>
    <row r="5055" spans="1:8" ht="15" x14ac:dyDescent="0.25">
      <c r="A5055" t="str">
        <f t="shared" si="78"/>
        <v>MIUC00300</v>
      </c>
      <c r="B5055" s="144" t="s">
        <v>33766</v>
      </c>
      <c r="C5055" s="144" t="s">
        <v>33767</v>
      </c>
      <c r="D5055" s="144" t="s">
        <v>1</v>
      </c>
      <c r="E5055" s="145">
        <v>0</v>
      </c>
      <c r="F5055" s="144" t="s">
        <v>14602</v>
      </c>
      <c r="G5055" s="144" t="s">
        <v>14597</v>
      </c>
      <c r="H5055" s="144" t="s">
        <v>32124</v>
      </c>
    </row>
    <row r="5056" spans="1:8" ht="15" x14ac:dyDescent="0.25">
      <c r="A5056" t="str">
        <f t="shared" si="78"/>
        <v>MIUC00301</v>
      </c>
      <c r="B5056" s="144" t="s">
        <v>32238</v>
      </c>
      <c r="C5056" s="144" t="s">
        <v>33768</v>
      </c>
      <c r="D5056" s="144" t="s">
        <v>1</v>
      </c>
      <c r="E5056" s="145">
        <v>0</v>
      </c>
      <c r="F5056" s="144" t="s">
        <v>14602</v>
      </c>
      <c r="G5056" s="144" t="s">
        <v>14597</v>
      </c>
      <c r="H5056" s="144" t="s">
        <v>32124</v>
      </c>
    </row>
    <row r="5057" spans="1:8" ht="15" x14ac:dyDescent="0.25">
      <c r="A5057" t="str">
        <f t="shared" si="78"/>
        <v>MIUC00302</v>
      </c>
      <c r="B5057" s="144" t="s">
        <v>33769</v>
      </c>
      <c r="C5057" s="144" t="s">
        <v>33770</v>
      </c>
      <c r="D5057" s="144" t="s">
        <v>1</v>
      </c>
      <c r="E5057" s="145">
        <v>0</v>
      </c>
      <c r="F5057" s="144" t="s">
        <v>14602</v>
      </c>
      <c r="G5057" s="144" t="s">
        <v>14597</v>
      </c>
      <c r="H5057" s="144" t="s">
        <v>32124</v>
      </c>
    </row>
    <row r="5058" spans="1:8" ht="15" x14ac:dyDescent="0.25">
      <c r="A5058" t="str">
        <f t="shared" si="78"/>
        <v>MIUC00303</v>
      </c>
      <c r="B5058" s="144" t="s">
        <v>33771</v>
      </c>
      <c r="C5058" s="144" t="s">
        <v>33772</v>
      </c>
      <c r="D5058" s="144" t="s">
        <v>1</v>
      </c>
      <c r="E5058" s="145">
        <v>0</v>
      </c>
      <c r="F5058" s="144" t="s">
        <v>14602</v>
      </c>
      <c r="G5058" s="144" t="s">
        <v>14597</v>
      </c>
      <c r="H5058" s="144" t="s">
        <v>32124</v>
      </c>
    </row>
    <row r="5059" spans="1:8" ht="15" x14ac:dyDescent="0.25">
      <c r="A5059" t="str">
        <f t="shared" ref="A5059:A5122" si="79">B5059</f>
        <v>MIUC00304</v>
      </c>
      <c r="B5059" s="144" t="s">
        <v>33773</v>
      </c>
      <c r="C5059" s="144" t="s">
        <v>33774</v>
      </c>
      <c r="D5059" s="144" t="s">
        <v>1</v>
      </c>
      <c r="E5059" s="145">
        <v>0</v>
      </c>
      <c r="F5059" s="144" t="s">
        <v>14602</v>
      </c>
      <c r="G5059" s="144" t="s">
        <v>14597</v>
      </c>
      <c r="H5059" s="144" t="s">
        <v>32124</v>
      </c>
    </row>
    <row r="5060" spans="1:8" ht="15" x14ac:dyDescent="0.25">
      <c r="A5060" t="str">
        <f t="shared" si="79"/>
        <v>MIUC00305</v>
      </c>
      <c r="B5060" s="144" t="s">
        <v>33775</v>
      </c>
      <c r="C5060" s="144" t="s">
        <v>33776</v>
      </c>
      <c r="D5060" s="144" t="s">
        <v>1</v>
      </c>
      <c r="E5060" s="145">
        <v>0</v>
      </c>
      <c r="F5060" s="144" t="s">
        <v>14602</v>
      </c>
      <c r="G5060" s="144" t="s">
        <v>14597</v>
      </c>
      <c r="H5060" s="144" t="s">
        <v>32124</v>
      </c>
    </row>
    <row r="5061" spans="1:8" ht="15" x14ac:dyDescent="0.25">
      <c r="A5061" t="str">
        <f t="shared" si="79"/>
        <v>MIUC00306</v>
      </c>
      <c r="B5061" s="144" t="s">
        <v>15623</v>
      </c>
      <c r="C5061" s="144" t="s">
        <v>33777</v>
      </c>
      <c r="D5061" s="144" t="s">
        <v>1</v>
      </c>
      <c r="E5061" s="145">
        <v>0</v>
      </c>
      <c r="F5061" s="144" t="s">
        <v>14602</v>
      </c>
      <c r="G5061" s="144" t="s">
        <v>14597</v>
      </c>
      <c r="H5061" s="144" t="s">
        <v>32124</v>
      </c>
    </row>
    <row r="5062" spans="1:8" ht="15" x14ac:dyDescent="0.25">
      <c r="A5062" t="str">
        <f t="shared" si="79"/>
        <v>MIUC00307</v>
      </c>
      <c r="B5062" s="144" t="s">
        <v>15624</v>
      </c>
      <c r="C5062" s="144" t="s">
        <v>33778</v>
      </c>
      <c r="D5062" s="144" t="s">
        <v>1</v>
      </c>
      <c r="E5062" s="145">
        <v>0</v>
      </c>
      <c r="F5062" s="144" t="s">
        <v>14602</v>
      </c>
      <c r="G5062" s="144" t="s">
        <v>14597</v>
      </c>
      <c r="H5062" s="144" t="s">
        <v>32124</v>
      </c>
    </row>
    <row r="5063" spans="1:8" ht="15" x14ac:dyDescent="0.25">
      <c r="A5063" t="str">
        <f t="shared" si="79"/>
        <v>MIUC00308</v>
      </c>
      <c r="B5063" s="144" t="s">
        <v>15625</v>
      </c>
      <c r="C5063" s="144" t="s">
        <v>33779</v>
      </c>
      <c r="D5063" s="144" t="s">
        <v>1</v>
      </c>
      <c r="E5063" s="145">
        <v>0</v>
      </c>
      <c r="F5063" s="144" t="s">
        <v>14602</v>
      </c>
      <c r="G5063" s="144" t="s">
        <v>14597</v>
      </c>
      <c r="H5063" s="144" t="s">
        <v>32124</v>
      </c>
    </row>
    <row r="5064" spans="1:8" ht="15" x14ac:dyDescent="0.25">
      <c r="A5064" t="str">
        <f t="shared" si="79"/>
        <v>MIUC00309</v>
      </c>
      <c r="B5064" s="144" t="s">
        <v>15626</v>
      </c>
      <c r="C5064" s="144" t="s">
        <v>36508</v>
      </c>
      <c r="D5064" s="144" t="s">
        <v>1</v>
      </c>
      <c r="E5064" s="145">
        <v>0</v>
      </c>
      <c r="F5064" s="144" t="s">
        <v>14602</v>
      </c>
      <c r="G5064" s="144" t="s">
        <v>14597</v>
      </c>
      <c r="H5064" s="144" t="s">
        <v>32124</v>
      </c>
    </row>
    <row r="5065" spans="1:8" ht="15" x14ac:dyDescent="0.25">
      <c r="A5065" t="str">
        <f t="shared" si="79"/>
        <v>MIUC0031</v>
      </c>
      <c r="B5065" s="144" t="s">
        <v>12509</v>
      </c>
      <c r="C5065" s="144" t="s">
        <v>12510</v>
      </c>
      <c r="D5065" s="144" t="s">
        <v>12511</v>
      </c>
      <c r="E5065" s="145">
        <v>126</v>
      </c>
      <c r="F5065" s="144" t="s">
        <v>14602</v>
      </c>
      <c r="G5065" s="144" t="s">
        <v>14597</v>
      </c>
      <c r="H5065" s="144" t="s">
        <v>32124</v>
      </c>
    </row>
    <row r="5066" spans="1:8" ht="15" x14ac:dyDescent="0.25">
      <c r="A5066" t="str">
        <f t="shared" si="79"/>
        <v>MIUC00310</v>
      </c>
      <c r="B5066" s="144" t="s">
        <v>15627</v>
      </c>
      <c r="C5066" s="144" t="s">
        <v>33781</v>
      </c>
      <c r="D5066" s="144" t="s">
        <v>1</v>
      </c>
      <c r="E5066" s="145">
        <v>0</v>
      </c>
      <c r="F5066" s="144" t="s">
        <v>14602</v>
      </c>
      <c r="G5066" s="144" t="s">
        <v>14597</v>
      </c>
      <c r="H5066" s="144" t="s">
        <v>32124</v>
      </c>
    </row>
    <row r="5067" spans="1:8" ht="15" x14ac:dyDescent="0.25">
      <c r="A5067" t="str">
        <f t="shared" si="79"/>
        <v>MIUC00311</v>
      </c>
      <c r="B5067" s="144" t="s">
        <v>15628</v>
      </c>
      <c r="C5067" s="144" t="s">
        <v>36509</v>
      </c>
      <c r="D5067" s="144" t="s">
        <v>1</v>
      </c>
      <c r="E5067" s="145">
        <v>0</v>
      </c>
      <c r="F5067" s="144" t="s">
        <v>14602</v>
      </c>
      <c r="G5067" s="144" t="s">
        <v>14597</v>
      </c>
      <c r="H5067" s="144" t="s">
        <v>32124</v>
      </c>
    </row>
    <row r="5068" spans="1:8" ht="15" x14ac:dyDescent="0.25">
      <c r="A5068" t="str">
        <f t="shared" si="79"/>
        <v>MIUC00312</v>
      </c>
      <c r="B5068" s="144" t="s">
        <v>15629</v>
      </c>
      <c r="C5068" s="144" t="s">
        <v>33783</v>
      </c>
      <c r="D5068" s="144" t="s">
        <v>1</v>
      </c>
      <c r="E5068" s="145">
        <v>0</v>
      </c>
      <c r="F5068" s="144" t="s">
        <v>14602</v>
      </c>
      <c r="G5068" s="144" t="s">
        <v>14597</v>
      </c>
      <c r="H5068" s="144" t="s">
        <v>32124</v>
      </c>
    </row>
    <row r="5069" spans="1:8" ht="15" x14ac:dyDescent="0.25">
      <c r="A5069" t="str">
        <f t="shared" si="79"/>
        <v>MIUC00313</v>
      </c>
      <c r="B5069" s="144" t="s">
        <v>15630</v>
      </c>
      <c r="C5069" s="144" t="s">
        <v>33784</v>
      </c>
      <c r="D5069" s="144" t="s">
        <v>1</v>
      </c>
      <c r="E5069" s="145">
        <v>0</v>
      </c>
      <c r="F5069" s="144" t="s">
        <v>14602</v>
      </c>
      <c r="G5069" s="144" t="s">
        <v>14597</v>
      </c>
      <c r="H5069" s="144" t="s">
        <v>32124</v>
      </c>
    </row>
    <row r="5070" spans="1:8" ht="15" x14ac:dyDescent="0.25">
      <c r="A5070" t="str">
        <f t="shared" si="79"/>
        <v>MIUC00314</v>
      </c>
      <c r="B5070" s="144" t="s">
        <v>15631</v>
      </c>
      <c r="C5070" s="144" t="s">
        <v>33785</v>
      </c>
      <c r="D5070" s="144" t="s">
        <v>1</v>
      </c>
      <c r="E5070" s="145">
        <v>0</v>
      </c>
      <c r="F5070" s="144" t="s">
        <v>14602</v>
      </c>
      <c r="G5070" s="144" t="s">
        <v>14597</v>
      </c>
      <c r="H5070" s="144" t="s">
        <v>32124</v>
      </c>
    </row>
    <row r="5071" spans="1:8" ht="15" x14ac:dyDescent="0.25">
      <c r="A5071" t="str">
        <f t="shared" si="79"/>
        <v>MIUC00315</v>
      </c>
      <c r="B5071" s="144" t="s">
        <v>15632</v>
      </c>
      <c r="C5071" s="144" t="s">
        <v>15633</v>
      </c>
      <c r="D5071" s="144" t="s">
        <v>1</v>
      </c>
      <c r="E5071" s="145">
        <v>33300</v>
      </c>
      <c r="F5071" s="144" t="s">
        <v>14602</v>
      </c>
      <c r="G5071" s="144" t="s">
        <v>14597</v>
      </c>
      <c r="H5071" s="144" t="s">
        <v>32124</v>
      </c>
    </row>
    <row r="5072" spans="1:8" ht="15" x14ac:dyDescent="0.25">
      <c r="A5072" t="str">
        <f t="shared" si="79"/>
        <v>MIUC00316</v>
      </c>
      <c r="B5072" s="144" t="s">
        <v>15634</v>
      </c>
      <c r="C5072" s="144" t="s">
        <v>33786</v>
      </c>
      <c r="D5072" s="144" t="s">
        <v>1</v>
      </c>
      <c r="E5072" s="145">
        <v>0</v>
      </c>
      <c r="F5072" s="144" t="s">
        <v>14602</v>
      </c>
      <c r="G5072" s="144" t="s">
        <v>14597</v>
      </c>
      <c r="H5072" s="144" t="s">
        <v>32124</v>
      </c>
    </row>
    <row r="5073" spans="1:8" ht="15" x14ac:dyDescent="0.25">
      <c r="A5073" t="str">
        <f t="shared" si="79"/>
        <v>MIUC00317</v>
      </c>
      <c r="B5073" s="144" t="s">
        <v>15635</v>
      </c>
      <c r="C5073" s="144" t="s">
        <v>36510</v>
      </c>
      <c r="D5073" s="144" t="s">
        <v>1</v>
      </c>
      <c r="E5073" s="145">
        <v>0</v>
      </c>
      <c r="F5073" s="144" t="s">
        <v>14602</v>
      </c>
      <c r="G5073" s="144" t="s">
        <v>14597</v>
      </c>
      <c r="H5073" s="144" t="s">
        <v>32124</v>
      </c>
    </row>
    <row r="5074" spans="1:8" ht="15" x14ac:dyDescent="0.25">
      <c r="A5074" t="str">
        <f t="shared" si="79"/>
        <v>MIUC00318</v>
      </c>
      <c r="B5074" s="144" t="s">
        <v>15636</v>
      </c>
      <c r="C5074" s="144" t="s">
        <v>15637</v>
      </c>
      <c r="D5074" s="144" t="s">
        <v>15638</v>
      </c>
      <c r="E5074" s="145">
        <v>22110.41</v>
      </c>
      <c r="F5074" s="144" t="s">
        <v>14602</v>
      </c>
      <c r="G5074" s="144" t="s">
        <v>14597</v>
      </c>
      <c r="H5074" s="144" t="s">
        <v>32124</v>
      </c>
    </row>
    <row r="5075" spans="1:8" ht="15" x14ac:dyDescent="0.25">
      <c r="A5075" t="str">
        <f t="shared" si="79"/>
        <v>MIUC00319</v>
      </c>
      <c r="B5075" s="144" t="s">
        <v>15639</v>
      </c>
      <c r="C5075" s="144" t="s">
        <v>15640</v>
      </c>
      <c r="D5075" s="144" t="s">
        <v>1</v>
      </c>
      <c r="E5075" s="145">
        <v>2102.11</v>
      </c>
      <c r="F5075" s="144" t="s">
        <v>14602</v>
      </c>
      <c r="G5075" s="144" t="s">
        <v>14597</v>
      </c>
      <c r="H5075" s="144" t="s">
        <v>32124</v>
      </c>
    </row>
    <row r="5076" spans="1:8" ht="15" x14ac:dyDescent="0.25">
      <c r="A5076" t="str">
        <f t="shared" si="79"/>
        <v>MIUC0032</v>
      </c>
      <c r="B5076" s="144" t="s">
        <v>12894</v>
      </c>
      <c r="C5076" s="144" t="s">
        <v>12895</v>
      </c>
      <c r="D5076" s="144" t="s">
        <v>1</v>
      </c>
      <c r="E5076" s="145">
        <v>367.86</v>
      </c>
      <c r="F5076" s="144" t="s">
        <v>14602</v>
      </c>
      <c r="G5076" s="144" t="s">
        <v>14597</v>
      </c>
      <c r="H5076" s="144" t="s">
        <v>32124</v>
      </c>
    </row>
    <row r="5077" spans="1:8" ht="15" x14ac:dyDescent="0.25">
      <c r="A5077" t="str">
        <f t="shared" si="79"/>
        <v>MIUC00320</v>
      </c>
      <c r="B5077" s="144" t="s">
        <v>15641</v>
      </c>
      <c r="C5077" s="144" t="s">
        <v>15642</v>
      </c>
      <c r="D5077" s="144" t="s">
        <v>1</v>
      </c>
      <c r="E5077" s="145">
        <v>154.88999999999999</v>
      </c>
      <c r="F5077" s="144" t="s">
        <v>14602</v>
      </c>
      <c r="G5077" s="144" t="s">
        <v>14597</v>
      </c>
      <c r="H5077" s="144" t="s">
        <v>32124</v>
      </c>
    </row>
    <row r="5078" spans="1:8" ht="15" x14ac:dyDescent="0.25">
      <c r="A5078" t="str">
        <f t="shared" si="79"/>
        <v>MIUC00321</v>
      </c>
      <c r="B5078" s="144" t="s">
        <v>22584</v>
      </c>
      <c r="C5078" s="144" t="s">
        <v>22585</v>
      </c>
      <c r="D5078" s="144" t="s">
        <v>1</v>
      </c>
      <c r="E5078" s="145">
        <v>40.39</v>
      </c>
      <c r="F5078" s="144" t="s">
        <v>14602</v>
      </c>
      <c r="G5078" s="144" t="s">
        <v>14597</v>
      </c>
      <c r="H5078" s="144" t="s">
        <v>32124</v>
      </c>
    </row>
    <row r="5079" spans="1:8" ht="15" x14ac:dyDescent="0.25">
      <c r="A5079" t="str">
        <f t="shared" si="79"/>
        <v>MIUC00322</v>
      </c>
      <c r="B5079" s="144" t="s">
        <v>22586</v>
      </c>
      <c r="C5079" s="144" t="s">
        <v>22587</v>
      </c>
      <c r="D5079" s="144" t="s">
        <v>1</v>
      </c>
      <c r="E5079" s="145">
        <v>140.86000000000001</v>
      </c>
      <c r="F5079" s="144" t="s">
        <v>14602</v>
      </c>
      <c r="G5079" s="144" t="s">
        <v>14597</v>
      </c>
      <c r="H5079" s="144" t="s">
        <v>32124</v>
      </c>
    </row>
    <row r="5080" spans="1:8" ht="15" x14ac:dyDescent="0.25">
      <c r="A5080" t="str">
        <f t="shared" si="79"/>
        <v>MIUC00323</v>
      </c>
      <c r="B5080" s="144" t="s">
        <v>22588</v>
      </c>
      <c r="C5080" s="144" t="s">
        <v>22589</v>
      </c>
      <c r="D5080" s="144" t="s">
        <v>1</v>
      </c>
      <c r="E5080" s="145">
        <v>10189.120000000001</v>
      </c>
      <c r="F5080" s="144" t="s">
        <v>14602</v>
      </c>
      <c r="G5080" s="144" t="s">
        <v>14597</v>
      </c>
      <c r="H5080" s="144" t="s">
        <v>32124</v>
      </c>
    </row>
    <row r="5081" spans="1:8" ht="15" x14ac:dyDescent="0.25">
      <c r="A5081" t="str">
        <f t="shared" si="79"/>
        <v>MIUC0033</v>
      </c>
      <c r="B5081" s="144" t="s">
        <v>12901</v>
      </c>
      <c r="C5081" s="144" t="s">
        <v>13160</v>
      </c>
      <c r="D5081" s="144" t="s">
        <v>170</v>
      </c>
      <c r="E5081" s="145">
        <v>77.92</v>
      </c>
      <c r="F5081" s="144" t="s">
        <v>14602</v>
      </c>
      <c r="G5081" s="144" t="s">
        <v>14597</v>
      </c>
      <c r="H5081" s="144" t="s">
        <v>32124</v>
      </c>
    </row>
    <row r="5082" spans="1:8" ht="15" x14ac:dyDescent="0.25">
      <c r="A5082" t="str">
        <f t="shared" si="79"/>
        <v>MIUC0034</v>
      </c>
      <c r="B5082" s="144" t="s">
        <v>12909</v>
      </c>
      <c r="C5082" s="144" t="s">
        <v>12910</v>
      </c>
      <c r="D5082" s="144" t="s">
        <v>2</v>
      </c>
      <c r="E5082" s="145">
        <v>87.65</v>
      </c>
      <c r="F5082" s="144" t="s">
        <v>14602</v>
      </c>
      <c r="G5082" s="144" t="s">
        <v>14597</v>
      </c>
      <c r="H5082" s="144" t="s">
        <v>32124</v>
      </c>
    </row>
    <row r="5083" spans="1:8" ht="15" x14ac:dyDescent="0.25">
      <c r="A5083" t="str">
        <f t="shared" si="79"/>
        <v>MIUC0035</v>
      </c>
      <c r="B5083" s="144" t="s">
        <v>12903</v>
      </c>
      <c r="C5083" s="144" t="s">
        <v>12904</v>
      </c>
      <c r="D5083" s="144" t="s">
        <v>1</v>
      </c>
      <c r="E5083" s="145">
        <v>183.83</v>
      </c>
      <c r="F5083" s="144" t="s">
        <v>14602</v>
      </c>
      <c r="G5083" s="144" t="s">
        <v>14597</v>
      </c>
      <c r="H5083" s="144" t="s">
        <v>32124</v>
      </c>
    </row>
    <row r="5084" spans="1:8" ht="15" x14ac:dyDescent="0.25">
      <c r="A5084" t="str">
        <f t="shared" si="79"/>
        <v>MIUC00350</v>
      </c>
      <c r="B5084" s="144" t="s">
        <v>22590</v>
      </c>
      <c r="C5084" s="144" t="s">
        <v>33788</v>
      </c>
      <c r="D5084" s="144" t="s">
        <v>1</v>
      </c>
      <c r="E5084" s="145">
        <v>0</v>
      </c>
      <c r="F5084" s="144" t="s">
        <v>14602</v>
      </c>
      <c r="G5084" s="144" t="s">
        <v>14597</v>
      </c>
      <c r="H5084" s="144" t="s">
        <v>32124</v>
      </c>
    </row>
    <row r="5085" spans="1:8" ht="15" x14ac:dyDescent="0.25">
      <c r="A5085" t="str">
        <f t="shared" si="79"/>
        <v>MIUC0036</v>
      </c>
      <c r="B5085" s="144" t="s">
        <v>13021</v>
      </c>
      <c r="C5085" s="144" t="s">
        <v>13022</v>
      </c>
      <c r="D5085" s="144" t="s">
        <v>12511</v>
      </c>
      <c r="E5085" s="145">
        <v>759.9</v>
      </c>
      <c r="F5085" s="144" t="s">
        <v>14602</v>
      </c>
      <c r="G5085" s="144" t="s">
        <v>14597</v>
      </c>
      <c r="H5085" s="144" t="s">
        <v>32124</v>
      </c>
    </row>
    <row r="5086" spans="1:8" ht="15" x14ac:dyDescent="0.25">
      <c r="A5086" t="str">
        <f t="shared" si="79"/>
        <v>MIUC0037</v>
      </c>
      <c r="B5086" s="144" t="s">
        <v>13023</v>
      </c>
      <c r="C5086" s="144" t="s">
        <v>13024</v>
      </c>
      <c r="D5086" s="144" t="s">
        <v>12511</v>
      </c>
      <c r="E5086" s="145">
        <v>259.89999999999998</v>
      </c>
      <c r="F5086" s="144" t="s">
        <v>14602</v>
      </c>
      <c r="G5086" s="144" t="s">
        <v>14597</v>
      </c>
      <c r="H5086" s="144" t="s">
        <v>32124</v>
      </c>
    </row>
    <row r="5087" spans="1:8" ht="15" x14ac:dyDescent="0.25">
      <c r="A5087" t="str">
        <f t="shared" si="79"/>
        <v>MIUC0038</v>
      </c>
      <c r="B5087" s="144" t="s">
        <v>13025</v>
      </c>
      <c r="C5087" s="144" t="s">
        <v>13026</v>
      </c>
      <c r="D5087" s="144" t="s">
        <v>12511</v>
      </c>
      <c r="E5087" s="145">
        <v>13.9</v>
      </c>
      <c r="F5087" s="144" t="s">
        <v>14602</v>
      </c>
      <c r="G5087" s="144" t="s">
        <v>14597</v>
      </c>
      <c r="H5087" s="144" t="s">
        <v>32124</v>
      </c>
    </row>
    <row r="5088" spans="1:8" ht="15" x14ac:dyDescent="0.25">
      <c r="A5088" t="str">
        <f t="shared" si="79"/>
        <v>MIUC0039</v>
      </c>
      <c r="B5088" s="144" t="s">
        <v>13027</v>
      </c>
      <c r="C5088" s="144" t="s">
        <v>13156</v>
      </c>
      <c r="D5088" s="144" t="s">
        <v>12511</v>
      </c>
      <c r="E5088" s="145">
        <v>136.66999999999999</v>
      </c>
      <c r="F5088" s="144" t="s">
        <v>14602</v>
      </c>
      <c r="G5088" s="144" t="s">
        <v>14597</v>
      </c>
      <c r="H5088" s="144" t="s">
        <v>32124</v>
      </c>
    </row>
    <row r="5089" spans="1:8" ht="15" x14ac:dyDescent="0.25">
      <c r="A5089" t="str">
        <f t="shared" si="79"/>
        <v>MIUC00390</v>
      </c>
      <c r="B5089" s="144" t="s">
        <v>22591</v>
      </c>
      <c r="C5089" s="144" t="s">
        <v>33789</v>
      </c>
      <c r="D5089" s="144" t="s">
        <v>1</v>
      </c>
      <c r="E5089" s="145">
        <v>0</v>
      </c>
      <c r="F5089" s="144" t="s">
        <v>14602</v>
      </c>
      <c r="G5089" s="144" t="s">
        <v>14597</v>
      </c>
      <c r="H5089" s="144" t="s">
        <v>32124</v>
      </c>
    </row>
    <row r="5090" spans="1:8" ht="15" x14ac:dyDescent="0.25">
      <c r="A5090" t="str">
        <f t="shared" si="79"/>
        <v>MIUC00391</v>
      </c>
      <c r="B5090" s="144" t="s">
        <v>22592</v>
      </c>
      <c r="C5090" s="144" t="s">
        <v>33790</v>
      </c>
      <c r="D5090" s="144" t="s">
        <v>1</v>
      </c>
      <c r="E5090" s="145">
        <v>0</v>
      </c>
      <c r="F5090" s="144" t="s">
        <v>14602</v>
      </c>
      <c r="G5090" s="144" t="s">
        <v>14597</v>
      </c>
      <c r="H5090" s="144" t="s">
        <v>32124</v>
      </c>
    </row>
    <row r="5091" spans="1:8" ht="15" x14ac:dyDescent="0.25">
      <c r="A5091" t="str">
        <f t="shared" si="79"/>
        <v>MIUC00392</v>
      </c>
      <c r="B5091" s="144" t="s">
        <v>22593</v>
      </c>
      <c r="C5091" s="144" t="s">
        <v>33791</v>
      </c>
      <c r="D5091" s="144" t="s">
        <v>1</v>
      </c>
      <c r="E5091" s="145">
        <v>0</v>
      </c>
      <c r="F5091" s="144" t="s">
        <v>14602</v>
      </c>
      <c r="G5091" s="144" t="s">
        <v>14597</v>
      </c>
      <c r="H5091" s="144" t="s">
        <v>32124</v>
      </c>
    </row>
    <row r="5092" spans="1:8" ht="15" x14ac:dyDescent="0.25">
      <c r="A5092" t="str">
        <f t="shared" si="79"/>
        <v>MIUC00393</v>
      </c>
      <c r="B5092" s="144" t="s">
        <v>22594</v>
      </c>
      <c r="C5092" s="144" t="s">
        <v>33792</v>
      </c>
      <c r="D5092" s="144" t="s">
        <v>374</v>
      </c>
      <c r="E5092" s="145">
        <v>0</v>
      </c>
      <c r="F5092" s="144" t="s">
        <v>14602</v>
      </c>
      <c r="G5092" s="144" t="s">
        <v>14597</v>
      </c>
      <c r="H5092" s="144" t="s">
        <v>32124</v>
      </c>
    </row>
    <row r="5093" spans="1:8" ht="15" x14ac:dyDescent="0.25">
      <c r="A5093" t="str">
        <f t="shared" si="79"/>
        <v>MIUC00394</v>
      </c>
      <c r="B5093" s="144" t="s">
        <v>22595</v>
      </c>
      <c r="C5093" s="144" t="s">
        <v>33793</v>
      </c>
      <c r="D5093" s="144" t="s">
        <v>1</v>
      </c>
      <c r="E5093" s="145">
        <v>0</v>
      </c>
      <c r="F5093" s="144" t="s">
        <v>14602</v>
      </c>
      <c r="G5093" s="144" t="s">
        <v>14597</v>
      </c>
      <c r="H5093" s="144" t="s">
        <v>32124</v>
      </c>
    </row>
    <row r="5094" spans="1:8" ht="15" x14ac:dyDescent="0.25">
      <c r="A5094" t="str">
        <f t="shared" si="79"/>
        <v>MIUC00395</v>
      </c>
      <c r="B5094" s="144" t="s">
        <v>22596</v>
      </c>
      <c r="C5094" s="144" t="s">
        <v>22597</v>
      </c>
      <c r="D5094" s="144" t="s">
        <v>3</v>
      </c>
      <c r="E5094" s="145">
        <v>9.66</v>
      </c>
      <c r="F5094" s="144" t="s">
        <v>14602</v>
      </c>
      <c r="G5094" s="144" t="s">
        <v>14597</v>
      </c>
      <c r="H5094" s="144" t="s">
        <v>32124</v>
      </c>
    </row>
    <row r="5095" spans="1:8" ht="15" x14ac:dyDescent="0.25">
      <c r="A5095" t="str">
        <f t="shared" si="79"/>
        <v>MIUC00396</v>
      </c>
      <c r="B5095" s="144" t="s">
        <v>22598</v>
      </c>
      <c r="C5095" s="144" t="s">
        <v>22599</v>
      </c>
      <c r="D5095" s="144" t="s">
        <v>1</v>
      </c>
      <c r="E5095" s="145">
        <v>2903.09</v>
      </c>
      <c r="F5095" s="144" t="s">
        <v>14602</v>
      </c>
      <c r="G5095" s="144" t="s">
        <v>14597</v>
      </c>
      <c r="H5095" s="144" t="s">
        <v>32124</v>
      </c>
    </row>
    <row r="5096" spans="1:8" ht="15" x14ac:dyDescent="0.25">
      <c r="A5096" t="str">
        <f t="shared" si="79"/>
        <v>MIUC0040</v>
      </c>
      <c r="B5096" s="144" t="s">
        <v>13028</v>
      </c>
      <c r="C5096" s="144" t="s">
        <v>13029</v>
      </c>
      <c r="D5096" s="144" t="s">
        <v>1</v>
      </c>
      <c r="E5096" s="145">
        <v>10.25</v>
      </c>
      <c r="F5096" s="144" t="s">
        <v>14602</v>
      </c>
      <c r="G5096" s="144" t="s">
        <v>14597</v>
      </c>
      <c r="H5096" s="144" t="s">
        <v>32124</v>
      </c>
    </row>
    <row r="5097" spans="1:8" ht="15" x14ac:dyDescent="0.25">
      <c r="A5097" t="str">
        <f t="shared" si="79"/>
        <v>MIUC00400</v>
      </c>
      <c r="B5097" s="144" t="s">
        <v>22600</v>
      </c>
      <c r="C5097" s="144" t="s">
        <v>22601</v>
      </c>
      <c r="D5097" s="144" t="s">
        <v>4</v>
      </c>
      <c r="E5097" s="145">
        <v>152.25</v>
      </c>
      <c r="F5097" s="144" t="s">
        <v>14602</v>
      </c>
      <c r="G5097" s="144" t="s">
        <v>14597</v>
      </c>
      <c r="H5097" s="144" t="s">
        <v>32124</v>
      </c>
    </row>
    <row r="5098" spans="1:8" ht="15" x14ac:dyDescent="0.25">
      <c r="A5098" t="str">
        <f t="shared" si="79"/>
        <v>MIUC00401</v>
      </c>
      <c r="B5098" s="144" t="s">
        <v>22602</v>
      </c>
      <c r="C5098" s="144" t="s">
        <v>22603</v>
      </c>
      <c r="D5098" s="144" t="s">
        <v>4</v>
      </c>
      <c r="E5098" s="145">
        <v>174.86</v>
      </c>
      <c r="F5098" s="144" t="s">
        <v>14602</v>
      </c>
      <c r="G5098" s="144" t="s">
        <v>14597</v>
      </c>
      <c r="H5098" s="144" t="s">
        <v>32124</v>
      </c>
    </row>
    <row r="5099" spans="1:8" ht="15" x14ac:dyDescent="0.25">
      <c r="A5099" t="str">
        <f t="shared" si="79"/>
        <v>MIUC00402</v>
      </c>
      <c r="B5099" s="144" t="s">
        <v>22604</v>
      </c>
      <c r="C5099" s="144" t="s">
        <v>22605</v>
      </c>
      <c r="D5099" s="144" t="s">
        <v>4</v>
      </c>
      <c r="E5099" s="145">
        <v>151.44999999999999</v>
      </c>
      <c r="F5099" s="144" t="s">
        <v>14602</v>
      </c>
      <c r="G5099" s="144" t="s">
        <v>14597</v>
      </c>
      <c r="H5099" s="144" t="s">
        <v>32124</v>
      </c>
    </row>
    <row r="5100" spans="1:8" ht="15" x14ac:dyDescent="0.25">
      <c r="A5100" t="str">
        <f t="shared" si="79"/>
        <v>MIUC00403</v>
      </c>
      <c r="B5100" s="144" t="s">
        <v>22606</v>
      </c>
      <c r="C5100" s="144" t="s">
        <v>22607</v>
      </c>
      <c r="D5100" s="144" t="s">
        <v>4</v>
      </c>
      <c r="E5100" s="145">
        <v>143.06</v>
      </c>
      <c r="F5100" s="144" t="s">
        <v>14602</v>
      </c>
      <c r="G5100" s="144" t="s">
        <v>14597</v>
      </c>
      <c r="H5100" s="144" t="s">
        <v>32124</v>
      </c>
    </row>
    <row r="5101" spans="1:8" ht="15" x14ac:dyDescent="0.25">
      <c r="A5101" t="str">
        <f t="shared" si="79"/>
        <v>MIUC00404</v>
      </c>
      <c r="B5101" s="144" t="s">
        <v>22608</v>
      </c>
      <c r="C5101" s="144" t="s">
        <v>22609</v>
      </c>
      <c r="D5101" s="144" t="s">
        <v>4</v>
      </c>
      <c r="E5101" s="145">
        <v>141.82</v>
      </c>
      <c r="F5101" s="144" t="s">
        <v>14602</v>
      </c>
      <c r="G5101" s="144" t="s">
        <v>14597</v>
      </c>
      <c r="H5101" s="144" t="s">
        <v>32124</v>
      </c>
    </row>
    <row r="5102" spans="1:8" ht="15" x14ac:dyDescent="0.25">
      <c r="A5102" t="str">
        <f t="shared" si="79"/>
        <v>MIUC00405</v>
      </c>
      <c r="B5102" s="144" t="s">
        <v>22610</v>
      </c>
      <c r="C5102" s="144" t="s">
        <v>22611</v>
      </c>
      <c r="D5102" s="144" t="s">
        <v>4</v>
      </c>
      <c r="E5102" s="145">
        <v>129.81</v>
      </c>
      <c r="F5102" s="144" t="s">
        <v>14602</v>
      </c>
      <c r="G5102" s="144" t="s">
        <v>14597</v>
      </c>
      <c r="H5102" s="144" t="s">
        <v>32124</v>
      </c>
    </row>
    <row r="5103" spans="1:8" ht="15" x14ac:dyDescent="0.25">
      <c r="A5103" t="str">
        <f t="shared" si="79"/>
        <v>MIUC00406</v>
      </c>
      <c r="B5103" s="144" t="s">
        <v>22612</v>
      </c>
      <c r="C5103" s="144" t="s">
        <v>22613</v>
      </c>
      <c r="D5103" s="144" t="s">
        <v>4</v>
      </c>
      <c r="E5103" s="145">
        <v>152.6</v>
      </c>
      <c r="F5103" s="144" t="s">
        <v>14602</v>
      </c>
      <c r="G5103" s="144" t="s">
        <v>14597</v>
      </c>
      <c r="H5103" s="144" t="s">
        <v>32124</v>
      </c>
    </row>
    <row r="5104" spans="1:8" ht="15" x14ac:dyDescent="0.25">
      <c r="A5104" t="str">
        <f t="shared" si="79"/>
        <v>MIUC00407</v>
      </c>
      <c r="B5104" s="144" t="s">
        <v>22614</v>
      </c>
      <c r="C5104" s="144" t="s">
        <v>22615</v>
      </c>
      <c r="D5104" s="144" t="s">
        <v>4</v>
      </c>
      <c r="E5104" s="145">
        <v>139.88</v>
      </c>
      <c r="F5104" s="144" t="s">
        <v>14602</v>
      </c>
      <c r="G5104" s="144" t="s">
        <v>14597</v>
      </c>
      <c r="H5104" s="144" t="s">
        <v>32124</v>
      </c>
    </row>
    <row r="5105" spans="1:8" ht="15" x14ac:dyDescent="0.25">
      <c r="A5105" t="str">
        <f t="shared" si="79"/>
        <v>MIUC00408</v>
      </c>
      <c r="B5105" s="144" t="s">
        <v>22616</v>
      </c>
      <c r="C5105" s="144" t="s">
        <v>22617</v>
      </c>
      <c r="D5105" s="144" t="s">
        <v>296</v>
      </c>
      <c r="E5105" s="145">
        <v>538.13</v>
      </c>
      <c r="F5105" s="144" t="s">
        <v>14602</v>
      </c>
      <c r="G5105" s="144" t="s">
        <v>14597</v>
      </c>
      <c r="H5105" s="144" t="s">
        <v>32124</v>
      </c>
    </row>
    <row r="5106" spans="1:8" ht="15" x14ac:dyDescent="0.25">
      <c r="A5106" t="str">
        <f t="shared" si="79"/>
        <v>MIUC00409</v>
      </c>
      <c r="B5106" s="144" t="s">
        <v>22618</v>
      </c>
      <c r="C5106" s="144" t="s">
        <v>22619</v>
      </c>
      <c r="D5106" s="144" t="s">
        <v>296</v>
      </c>
      <c r="E5106" s="145">
        <v>527.84</v>
      </c>
      <c r="F5106" s="144" t="s">
        <v>14602</v>
      </c>
      <c r="G5106" s="144" t="s">
        <v>14597</v>
      </c>
      <c r="H5106" s="144" t="s">
        <v>32124</v>
      </c>
    </row>
    <row r="5107" spans="1:8" ht="15" x14ac:dyDescent="0.25">
      <c r="A5107" t="str">
        <f t="shared" si="79"/>
        <v>MIUC00410</v>
      </c>
      <c r="B5107" s="144" t="s">
        <v>22620</v>
      </c>
      <c r="C5107" s="144" t="s">
        <v>22621</v>
      </c>
      <c r="D5107" s="144" t="s">
        <v>296</v>
      </c>
      <c r="E5107" s="145">
        <v>471.85</v>
      </c>
      <c r="F5107" s="144" t="s">
        <v>14602</v>
      </c>
      <c r="G5107" s="144" t="s">
        <v>14597</v>
      </c>
      <c r="H5107" s="144" t="s">
        <v>32124</v>
      </c>
    </row>
    <row r="5108" spans="1:8" ht="15" x14ac:dyDescent="0.25">
      <c r="A5108" t="str">
        <f t="shared" si="79"/>
        <v>MIUC00411</v>
      </c>
      <c r="B5108" s="144" t="s">
        <v>22622</v>
      </c>
      <c r="C5108" s="144" t="s">
        <v>22623</v>
      </c>
      <c r="D5108" s="144" t="s">
        <v>205</v>
      </c>
      <c r="E5108" s="145">
        <v>3.66</v>
      </c>
      <c r="F5108" s="144" t="s">
        <v>14602</v>
      </c>
      <c r="G5108" s="144" t="s">
        <v>14597</v>
      </c>
      <c r="H5108" s="144" t="s">
        <v>32124</v>
      </c>
    </row>
    <row r="5109" spans="1:8" ht="15" x14ac:dyDescent="0.25">
      <c r="A5109" t="str">
        <f t="shared" si="79"/>
        <v>MIUC00412</v>
      </c>
      <c r="B5109" s="144" t="s">
        <v>22624</v>
      </c>
      <c r="C5109" s="144" t="s">
        <v>22625</v>
      </c>
      <c r="D5109" s="144" t="s">
        <v>296</v>
      </c>
      <c r="E5109" s="145">
        <v>3570.22</v>
      </c>
      <c r="F5109" s="144" t="s">
        <v>14602</v>
      </c>
      <c r="G5109" s="144" t="s">
        <v>14597</v>
      </c>
      <c r="H5109" s="144" t="s">
        <v>32124</v>
      </c>
    </row>
    <row r="5110" spans="1:8" ht="15" x14ac:dyDescent="0.25">
      <c r="A5110" t="str">
        <f t="shared" si="79"/>
        <v>MIUC00413</v>
      </c>
      <c r="B5110" s="144" t="s">
        <v>22626</v>
      </c>
      <c r="C5110" s="144" t="s">
        <v>22627</v>
      </c>
      <c r="D5110" s="144" t="s">
        <v>291</v>
      </c>
      <c r="E5110" s="145">
        <v>12.89</v>
      </c>
      <c r="F5110" s="144" t="s">
        <v>14602</v>
      </c>
      <c r="G5110" s="144" t="s">
        <v>14597</v>
      </c>
      <c r="H5110" s="144" t="s">
        <v>32124</v>
      </c>
    </row>
    <row r="5111" spans="1:8" ht="15" x14ac:dyDescent="0.25">
      <c r="A5111" t="str">
        <f t="shared" si="79"/>
        <v>MIUC00414</v>
      </c>
      <c r="B5111" s="144" t="s">
        <v>22628</v>
      </c>
      <c r="C5111" s="144" t="s">
        <v>22629</v>
      </c>
      <c r="D5111" s="144" t="s">
        <v>291</v>
      </c>
      <c r="E5111" s="145">
        <v>16.079999999999998</v>
      </c>
      <c r="F5111" s="144" t="s">
        <v>14602</v>
      </c>
      <c r="G5111" s="144" t="s">
        <v>14597</v>
      </c>
      <c r="H5111" s="144" t="s">
        <v>32124</v>
      </c>
    </row>
    <row r="5112" spans="1:8" ht="15" x14ac:dyDescent="0.25">
      <c r="A5112" t="str">
        <f t="shared" si="79"/>
        <v>MIUC00415</v>
      </c>
      <c r="B5112" s="144" t="s">
        <v>22630</v>
      </c>
      <c r="C5112" s="144" t="s">
        <v>22631</v>
      </c>
      <c r="D5112" s="144" t="s">
        <v>205</v>
      </c>
      <c r="E5112" s="145">
        <v>8.6300000000000008</v>
      </c>
      <c r="F5112" s="144" t="s">
        <v>14602</v>
      </c>
      <c r="G5112" s="144" t="s">
        <v>14597</v>
      </c>
      <c r="H5112" s="144" t="s">
        <v>32124</v>
      </c>
    </row>
    <row r="5113" spans="1:8" ht="15" x14ac:dyDescent="0.25">
      <c r="A5113" t="str">
        <f t="shared" si="79"/>
        <v>MIUC00416</v>
      </c>
      <c r="B5113" s="144" t="s">
        <v>22632</v>
      </c>
      <c r="C5113" s="144" t="s">
        <v>22633</v>
      </c>
      <c r="D5113" s="144" t="s">
        <v>22634</v>
      </c>
      <c r="E5113" s="145">
        <v>87.29</v>
      </c>
      <c r="F5113" s="144" t="s">
        <v>14602</v>
      </c>
      <c r="G5113" s="144" t="s">
        <v>14597</v>
      </c>
      <c r="H5113" s="144" t="s">
        <v>32124</v>
      </c>
    </row>
    <row r="5114" spans="1:8" ht="15" x14ac:dyDescent="0.25">
      <c r="A5114" t="str">
        <f t="shared" si="79"/>
        <v>MIUC00417</v>
      </c>
      <c r="B5114" s="144" t="s">
        <v>22635</v>
      </c>
      <c r="C5114" s="144" t="s">
        <v>22636</v>
      </c>
      <c r="D5114" s="144" t="s">
        <v>2</v>
      </c>
      <c r="E5114" s="145">
        <v>923.66</v>
      </c>
      <c r="F5114" s="144" t="s">
        <v>14602</v>
      </c>
      <c r="G5114" s="144" t="s">
        <v>14597</v>
      </c>
      <c r="H5114" s="144" t="s">
        <v>32124</v>
      </c>
    </row>
    <row r="5115" spans="1:8" ht="15" x14ac:dyDescent="0.25">
      <c r="A5115" t="str">
        <f t="shared" si="79"/>
        <v>MIUC00418</v>
      </c>
      <c r="B5115" s="144" t="s">
        <v>22637</v>
      </c>
      <c r="C5115" s="144" t="s">
        <v>22638</v>
      </c>
      <c r="D5115" s="144" t="s">
        <v>1</v>
      </c>
      <c r="E5115" s="145">
        <v>148.05000000000001</v>
      </c>
      <c r="F5115" s="144" t="s">
        <v>14602</v>
      </c>
      <c r="G5115" s="144" t="s">
        <v>14597</v>
      </c>
      <c r="H5115" s="144" t="s">
        <v>32124</v>
      </c>
    </row>
    <row r="5116" spans="1:8" ht="15" x14ac:dyDescent="0.25">
      <c r="A5116" t="str">
        <f t="shared" si="79"/>
        <v>MIUC00419</v>
      </c>
      <c r="B5116" s="144" t="s">
        <v>22639</v>
      </c>
      <c r="C5116" s="144" t="s">
        <v>22640</v>
      </c>
      <c r="D5116" s="144" t="s">
        <v>1</v>
      </c>
      <c r="E5116" s="145">
        <v>22.81</v>
      </c>
      <c r="F5116" s="144" t="s">
        <v>14602</v>
      </c>
      <c r="G5116" s="144" t="s">
        <v>14597</v>
      </c>
      <c r="H5116" s="144" t="s">
        <v>32124</v>
      </c>
    </row>
    <row r="5117" spans="1:8" ht="15" x14ac:dyDescent="0.25">
      <c r="A5117" t="str">
        <f t="shared" si="79"/>
        <v>MIUC00420</v>
      </c>
      <c r="B5117" s="144" t="s">
        <v>22641</v>
      </c>
      <c r="C5117" s="144" t="s">
        <v>22642</v>
      </c>
      <c r="D5117" s="144" t="s">
        <v>1</v>
      </c>
      <c r="E5117" s="145">
        <v>1365.4</v>
      </c>
      <c r="F5117" s="144" t="s">
        <v>14602</v>
      </c>
      <c r="G5117" s="144" t="s">
        <v>14597</v>
      </c>
      <c r="H5117" s="144" t="s">
        <v>32124</v>
      </c>
    </row>
    <row r="5118" spans="1:8" ht="15" x14ac:dyDescent="0.25">
      <c r="A5118" t="str">
        <f t="shared" si="79"/>
        <v>MIUC00421</v>
      </c>
      <c r="B5118" s="144" t="s">
        <v>22643</v>
      </c>
      <c r="C5118" s="144" t="s">
        <v>22644</v>
      </c>
      <c r="D5118" s="144" t="s">
        <v>205</v>
      </c>
      <c r="E5118" s="145">
        <v>10.91</v>
      </c>
      <c r="F5118" s="144" t="s">
        <v>14602</v>
      </c>
      <c r="G5118" s="144" t="s">
        <v>14597</v>
      </c>
      <c r="H5118" s="144" t="s">
        <v>32124</v>
      </c>
    </row>
    <row r="5119" spans="1:8" ht="15" x14ac:dyDescent="0.25">
      <c r="A5119" t="str">
        <f t="shared" si="79"/>
        <v>MIUC00422</v>
      </c>
      <c r="B5119" s="144" t="s">
        <v>22645</v>
      </c>
      <c r="C5119" s="144" t="s">
        <v>22646</v>
      </c>
      <c r="D5119" s="144" t="s">
        <v>285</v>
      </c>
      <c r="E5119" s="145">
        <v>54.5</v>
      </c>
      <c r="F5119" s="144" t="s">
        <v>14602</v>
      </c>
      <c r="G5119" s="144" t="s">
        <v>14597</v>
      </c>
      <c r="H5119" s="144" t="s">
        <v>32124</v>
      </c>
    </row>
    <row r="5120" spans="1:8" ht="15" x14ac:dyDescent="0.25">
      <c r="A5120" t="str">
        <f t="shared" si="79"/>
        <v>MIUC00423</v>
      </c>
      <c r="B5120" s="144" t="s">
        <v>22647</v>
      </c>
      <c r="C5120" s="144" t="s">
        <v>22648</v>
      </c>
      <c r="D5120" s="144" t="s">
        <v>285</v>
      </c>
      <c r="E5120" s="145">
        <v>81.22</v>
      </c>
      <c r="F5120" s="144" t="s">
        <v>14602</v>
      </c>
      <c r="G5120" s="144" t="s">
        <v>14597</v>
      </c>
      <c r="H5120" s="144" t="s">
        <v>32124</v>
      </c>
    </row>
    <row r="5121" spans="1:8" ht="15" x14ac:dyDescent="0.25">
      <c r="A5121" t="str">
        <f t="shared" si="79"/>
        <v>MIUC00424</v>
      </c>
      <c r="B5121" s="144" t="s">
        <v>22649</v>
      </c>
      <c r="C5121" s="144" t="s">
        <v>22650</v>
      </c>
      <c r="D5121" s="144" t="s">
        <v>285</v>
      </c>
      <c r="E5121" s="145">
        <v>83</v>
      </c>
      <c r="F5121" s="144" t="s">
        <v>14602</v>
      </c>
      <c r="G5121" s="144" t="s">
        <v>14597</v>
      </c>
      <c r="H5121" s="144" t="s">
        <v>32124</v>
      </c>
    </row>
    <row r="5122" spans="1:8" ht="15" x14ac:dyDescent="0.25">
      <c r="A5122" t="str">
        <f t="shared" si="79"/>
        <v>MIUC00425</v>
      </c>
      <c r="B5122" s="144" t="s">
        <v>22651</v>
      </c>
      <c r="C5122" s="144" t="s">
        <v>22652</v>
      </c>
      <c r="D5122" s="144" t="s">
        <v>285</v>
      </c>
      <c r="E5122" s="145">
        <v>14.87</v>
      </c>
      <c r="F5122" s="144" t="s">
        <v>14602</v>
      </c>
      <c r="G5122" s="144" t="s">
        <v>14597</v>
      </c>
      <c r="H5122" s="144" t="s">
        <v>32124</v>
      </c>
    </row>
    <row r="5123" spans="1:8" ht="15" x14ac:dyDescent="0.25">
      <c r="A5123" t="str">
        <f t="shared" ref="A5123:A5186" si="80">B5123</f>
        <v>MIUC00426</v>
      </c>
      <c r="B5123" s="144" t="s">
        <v>22653</v>
      </c>
      <c r="C5123" s="144" t="s">
        <v>22654</v>
      </c>
      <c r="D5123" s="144" t="s">
        <v>285</v>
      </c>
      <c r="E5123" s="145">
        <v>22.76</v>
      </c>
      <c r="F5123" s="144" t="s">
        <v>14602</v>
      </c>
      <c r="G5123" s="144" t="s">
        <v>14597</v>
      </c>
      <c r="H5123" s="144" t="s">
        <v>32124</v>
      </c>
    </row>
    <row r="5124" spans="1:8" ht="15" x14ac:dyDescent="0.25">
      <c r="A5124" t="str">
        <f t="shared" si="80"/>
        <v>MIUC00427</v>
      </c>
      <c r="B5124" s="144" t="s">
        <v>22655</v>
      </c>
      <c r="C5124" s="144" t="s">
        <v>22656</v>
      </c>
      <c r="D5124" s="144" t="s">
        <v>285</v>
      </c>
      <c r="E5124" s="145">
        <v>65.930000000000007</v>
      </c>
      <c r="F5124" s="144" t="s">
        <v>14602</v>
      </c>
      <c r="G5124" s="144" t="s">
        <v>14597</v>
      </c>
      <c r="H5124" s="144" t="s">
        <v>32124</v>
      </c>
    </row>
    <row r="5125" spans="1:8" ht="15" x14ac:dyDescent="0.25">
      <c r="A5125" t="str">
        <f t="shared" si="80"/>
        <v>MIUC00428</v>
      </c>
      <c r="B5125" s="144" t="s">
        <v>22657</v>
      </c>
      <c r="C5125" s="144" t="s">
        <v>22658</v>
      </c>
      <c r="D5125" s="144" t="s">
        <v>285</v>
      </c>
      <c r="E5125" s="145">
        <v>66</v>
      </c>
      <c r="F5125" s="144" t="s">
        <v>14602</v>
      </c>
      <c r="G5125" s="144" t="s">
        <v>14597</v>
      </c>
      <c r="H5125" s="144" t="s">
        <v>32124</v>
      </c>
    </row>
    <row r="5126" spans="1:8" ht="15" x14ac:dyDescent="0.25">
      <c r="A5126" t="str">
        <f t="shared" si="80"/>
        <v>MIUC00429</v>
      </c>
      <c r="B5126" s="144" t="s">
        <v>22659</v>
      </c>
      <c r="C5126" s="144" t="s">
        <v>22660</v>
      </c>
      <c r="D5126" s="144" t="s">
        <v>285</v>
      </c>
      <c r="E5126" s="145">
        <v>108.1</v>
      </c>
      <c r="F5126" s="144" t="s">
        <v>14602</v>
      </c>
      <c r="G5126" s="144" t="s">
        <v>14597</v>
      </c>
      <c r="H5126" s="144" t="s">
        <v>32124</v>
      </c>
    </row>
    <row r="5127" spans="1:8" ht="15" x14ac:dyDescent="0.25">
      <c r="A5127" t="str">
        <f t="shared" si="80"/>
        <v>MIUC00430</v>
      </c>
      <c r="B5127" s="144" t="s">
        <v>22661</v>
      </c>
      <c r="C5127" s="144" t="s">
        <v>22662</v>
      </c>
      <c r="D5127" s="144" t="s">
        <v>285</v>
      </c>
      <c r="E5127" s="145">
        <v>62.51</v>
      </c>
      <c r="F5127" s="144" t="s">
        <v>14602</v>
      </c>
      <c r="G5127" s="144" t="s">
        <v>14597</v>
      </c>
      <c r="H5127" s="144" t="s">
        <v>32124</v>
      </c>
    </row>
    <row r="5128" spans="1:8" ht="15" x14ac:dyDescent="0.25">
      <c r="A5128" t="str">
        <f t="shared" si="80"/>
        <v>MIUC00431</v>
      </c>
      <c r="B5128" s="144" t="s">
        <v>22663</v>
      </c>
      <c r="C5128" s="144" t="s">
        <v>33794</v>
      </c>
      <c r="D5128" s="144" t="s">
        <v>1</v>
      </c>
      <c r="E5128" s="145">
        <v>0</v>
      </c>
      <c r="F5128" s="144" t="s">
        <v>14602</v>
      </c>
      <c r="G5128" s="144" t="s">
        <v>14597</v>
      </c>
      <c r="H5128" s="144" t="s">
        <v>32124</v>
      </c>
    </row>
    <row r="5129" spans="1:8" ht="15" x14ac:dyDescent="0.25">
      <c r="A5129" t="str">
        <f t="shared" si="80"/>
        <v>MIUC00432</v>
      </c>
      <c r="B5129" s="144" t="s">
        <v>22664</v>
      </c>
      <c r="C5129" s="144" t="s">
        <v>22665</v>
      </c>
      <c r="D5129" s="144" t="s">
        <v>2</v>
      </c>
      <c r="E5129" s="145">
        <v>628.32000000000005</v>
      </c>
      <c r="F5129" s="144" t="s">
        <v>14602</v>
      </c>
      <c r="G5129" s="144" t="s">
        <v>14597</v>
      </c>
      <c r="H5129" s="144" t="s">
        <v>32124</v>
      </c>
    </row>
    <row r="5130" spans="1:8" ht="15" x14ac:dyDescent="0.25">
      <c r="A5130" t="str">
        <f t="shared" si="80"/>
        <v>MIUC00433</v>
      </c>
      <c r="B5130" s="144" t="s">
        <v>22666</v>
      </c>
      <c r="C5130" s="144" t="s">
        <v>22667</v>
      </c>
      <c r="D5130" s="144" t="s">
        <v>4</v>
      </c>
      <c r="E5130" s="145">
        <v>6786.94</v>
      </c>
      <c r="F5130" s="144" t="s">
        <v>14602</v>
      </c>
      <c r="G5130" s="144" t="s">
        <v>14597</v>
      </c>
      <c r="H5130" s="144" t="s">
        <v>32124</v>
      </c>
    </row>
    <row r="5131" spans="1:8" ht="15" x14ac:dyDescent="0.25">
      <c r="A5131" t="str">
        <f t="shared" si="80"/>
        <v>MIUC00434</v>
      </c>
      <c r="B5131" s="144" t="s">
        <v>22668</v>
      </c>
      <c r="C5131" s="144" t="s">
        <v>22669</v>
      </c>
      <c r="D5131" s="144" t="s">
        <v>4</v>
      </c>
      <c r="E5131" s="145">
        <v>5964.16</v>
      </c>
      <c r="F5131" s="144" t="s">
        <v>14602</v>
      </c>
      <c r="G5131" s="144" t="s">
        <v>14597</v>
      </c>
      <c r="H5131" s="144" t="s">
        <v>32124</v>
      </c>
    </row>
    <row r="5132" spans="1:8" ht="15" x14ac:dyDescent="0.25">
      <c r="A5132" t="str">
        <f t="shared" si="80"/>
        <v>MIUC00435</v>
      </c>
      <c r="B5132" s="144" t="s">
        <v>22670</v>
      </c>
      <c r="C5132" s="144" t="s">
        <v>22671</v>
      </c>
      <c r="D5132" s="144" t="s">
        <v>205</v>
      </c>
      <c r="E5132" s="145">
        <v>10.91</v>
      </c>
      <c r="F5132" s="144" t="s">
        <v>14602</v>
      </c>
      <c r="G5132" s="144" t="s">
        <v>14597</v>
      </c>
      <c r="H5132" s="144" t="s">
        <v>32124</v>
      </c>
    </row>
    <row r="5133" spans="1:8" ht="15" x14ac:dyDescent="0.25">
      <c r="A5133" t="str">
        <f t="shared" si="80"/>
        <v>MIUC00436</v>
      </c>
      <c r="B5133" s="144" t="s">
        <v>22672</v>
      </c>
      <c r="C5133" s="144" t="s">
        <v>22673</v>
      </c>
      <c r="D5133" s="144" t="s">
        <v>205</v>
      </c>
      <c r="E5133" s="145">
        <v>6.36</v>
      </c>
      <c r="F5133" s="144" t="s">
        <v>14602</v>
      </c>
      <c r="G5133" s="144" t="s">
        <v>14597</v>
      </c>
      <c r="H5133" s="144" t="s">
        <v>32124</v>
      </c>
    </row>
    <row r="5134" spans="1:8" ht="15" x14ac:dyDescent="0.25">
      <c r="A5134" t="str">
        <f t="shared" si="80"/>
        <v>MIUC00437</v>
      </c>
      <c r="B5134" s="144" t="s">
        <v>22674</v>
      </c>
      <c r="C5134" s="144" t="s">
        <v>22675</v>
      </c>
      <c r="D5134" s="144" t="s">
        <v>296</v>
      </c>
      <c r="E5134" s="145">
        <v>6156</v>
      </c>
      <c r="F5134" s="144" t="s">
        <v>14602</v>
      </c>
      <c r="G5134" s="144" t="s">
        <v>14597</v>
      </c>
      <c r="H5134" s="144" t="s">
        <v>32124</v>
      </c>
    </row>
    <row r="5135" spans="1:8" ht="15" x14ac:dyDescent="0.25">
      <c r="A5135" t="str">
        <f t="shared" si="80"/>
        <v>MIUC00438</v>
      </c>
      <c r="B5135" s="144" t="s">
        <v>22676</v>
      </c>
      <c r="C5135" s="144" t="s">
        <v>22677</v>
      </c>
      <c r="D5135" s="144" t="s">
        <v>296</v>
      </c>
      <c r="E5135" s="145">
        <v>4065</v>
      </c>
      <c r="F5135" s="144" t="s">
        <v>14602</v>
      </c>
      <c r="G5135" s="144" t="s">
        <v>14597</v>
      </c>
      <c r="H5135" s="144" t="s">
        <v>32124</v>
      </c>
    </row>
    <row r="5136" spans="1:8" ht="15" x14ac:dyDescent="0.25">
      <c r="A5136" t="str">
        <f t="shared" si="80"/>
        <v>MIUC00439</v>
      </c>
      <c r="B5136" s="144" t="s">
        <v>22678</v>
      </c>
      <c r="C5136" s="144" t="s">
        <v>22679</v>
      </c>
      <c r="D5136" s="144" t="s">
        <v>296</v>
      </c>
      <c r="E5136" s="145">
        <v>716.4</v>
      </c>
      <c r="F5136" s="144" t="s">
        <v>14602</v>
      </c>
      <c r="G5136" s="144" t="s">
        <v>14597</v>
      </c>
      <c r="H5136" s="144" t="s">
        <v>32124</v>
      </c>
    </row>
    <row r="5137" spans="1:8" ht="15" x14ac:dyDescent="0.25">
      <c r="A5137" t="str">
        <f t="shared" si="80"/>
        <v>MIUC00440</v>
      </c>
      <c r="B5137" s="144" t="s">
        <v>22680</v>
      </c>
      <c r="C5137" s="144" t="s">
        <v>22681</v>
      </c>
      <c r="D5137" s="144" t="s">
        <v>4</v>
      </c>
      <c r="E5137" s="145">
        <v>5956.34</v>
      </c>
      <c r="F5137" s="144" t="s">
        <v>14602</v>
      </c>
      <c r="G5137" s="144" t="s">
        <v>14597</v>
      </c>
      <c r="H5137" s="144" t="s">
        <v>32124</v>
      </c>
    </row>
    <row r="5138" spans="1:8" ht="15" x14ac:dyDescent="0.25">
      <c r="A5138" t="str">
        <f t="shared" si="80"/>
        <v>MIUC00441</v>
      </c>
      <c r="B5138" s="144" t="s">
        <v>22682</v>
      </c>
      <c r="C5138" s="144" t="s">
        <v>22683</v>
      </c>
      <c r="D5138" s="144" t="s">
        <v>4</v>
      </c>
      <c r="E5138" s="145">
        <v>3815.66</v>
      </c>
      <c r="F5138" s="144" t="s">
        <v>14602</v>
      </c>
      <c r="G5138" s="144" t="s">
        <v>14597</v>
      </c>
      <c r="H5138" s="144" t="s">
        <v>32124</v>
      </c>
    </row>
    <row r="5139" spans="1:8" ht="15" x14ac:dyDescent="0.25">
      <c r="A5139" t="str">
        <f t="shared" si="80"/>
        <v>MIUC00450</v>
      </c>
      <c r="B5139" s="144" t="s">
        <v>22684</v>
      </c>
      <c r="C5139" s="144" t="s">
        <v>22685</v>
      </c>
      <c r="D5139" s="144" t="s">
        <v>1</v>
      </c>
      <c r="E5139" s="145">
        <v>423.06</v>
      </c>
      <c r="F5139" s="144" t="s">
        <v>14602</v>
      </c>
      <c r="G5139" s="144" t="s">
        <v>14597</v>
      </c>
      <c r="H5139" s="144" t="s">
        <v>32124</v>
      </c>
    </row>
    <row r="5140" spans="1:8" ht="15" x14ac:dyDescent="0.25">
      <c r="A5140" t="str">
        <f t="shared" si="80"/>
        <v>MIUC00451</v>
      </c>
      <c r="B5140" s="144" t="s">
        <v>22686</v>
      </c>
      <c r="C5140" s="144" t="s">
        <v>22687</v>
      </c>
      <c r="D5140" s="144" t="s">
        <v>205</v>
      </c>
      <c r="E5140" s="145">
        <v>5.07</v>
      </c>
      <c r="F5140" s="144" t="s">
        <v>14602</v>
      </c>
      <c r="G5140" s="144" t="s">
        <v>14597</v>
      </c>
      <c r="H5140" s="144" t="s">
        <v>32124</v>
      </c>
    </row>
    <row r="5141" spans="1:8" ht="15" x14ac:dyDescent="0.25">
      <c r="A5141" t="str">
        <f t="shared" si="80"/>
        <v>MIUC00452</v>
      </c>
      <c r="B5141" s="144" t="s">
        <v>22688</v>
      </c>
      <c r="C5141" s="144" t="s">
        <v>22689</v>
      </c>
      <c r="D5141" s="144" t="s">
        <v>2</v>
      </c>
      <c r="E5141" s="145">
        <v>872.88</v>
      </c>
      <c r="F5141" s="144" t="s">
        <v>14602</v>
      </c>
      <c r="G5141" s="144" t="s">
        <v>14597</v>
      </c>
      <c r="H5141" s="144" t="s">
        <v>32124</v>
      </c>
    </row>
    <row r="5142" spans="1:8" ht="15" x14ac:dyDescent="0.25">
      <c r="A5142" t="str">
        <f t="shared" si="80"/>
        <v>MIUC00453</v>
      </c>
      <c r="B5142" s="144" t="s">
        <v>22690</v>
      </c>
      <c r="C5142" s="144" t="s">
        <v>22691</v>
      </c>
      <c r="D5142" s="144" t="s">
        <v>1</v>
      </c>
      <c r="E5142" s="145">
        <v>15.36</v>
      </c>
      <c r="F5142" s="144" t="s">
        <v>14602</v>
      </c>
      <c r="G5142" s="144" t="s">
        <v>14597</v>
      </c>
      <c r="H5142" s="144" t="s">
        <v>32124</v>
      </c>
    </row>
    <row r="5143" spans="1:8" ht="15" x14ac:dyDescent="0.25">
      <c r="A5143" t="str">
        <f t="shared" si="80"/>
        <v>MIUC00454</v>
      </c>
      <c r="B5143" s="144" t="s">
        <v>22692</v>
      </c>
      <c r="C5143" s="144" t="s">
        <v>22693</v>
      </c>
      <c r="D5143" s="144" t="s">
        <v>1</v>
      </c>
      <c r="E5143" s="145">
        <v>1110.1099999999999</v>
      </c>
      <c r="F5143" s="144" t="s">
        <v>14602</v>
      </c>
      <c r="G5143" s="144" t="s">
        <v>14597</v>
      </c>
      <c r="H5143" s="144" t="s">
        <v>32124</v>
      </c>
    </row>
    <row r="5144" spans="1:8" ht="15" x14ac:dyDescent="0.25">
      <c r="A5144" t="str">
        <f t="shared" si="80"/>
        <v>MIUC00455</v>
      </c>
      <c r="B5144" s="144" t="s">
        <v>22694</v>
      </c>
      <c r="C5144" s="144" t="s">
        <v>22695</v>
      </c>
      <c r="D5144" s="144" t="s">
        <v>2</v>
      </c>
      <c r="E5144" s="145">
        <v>35.700000000000003</v>
      </c>
      <c r="F5144" s="144" t="s">
        <v>14602</v>
      </c>
      <c r="G5144" s="144" t="s">
        <v>14597</v>
      </c>
      <c r="H5144" s="144" t="s">
        <v>32124</v>
      </c>
    </row>
    <row r="5145" spans="1:8" ht="15" x14ac:dyDescent="0.25">
      <c r="A5145" t="str">
        <f t="shared" si="80"/>
        <v>MIUC00456</v>
      </c>
      <c r="B5145" s="144" t="s">
        <v>22696</v>
      </c>
      <c r="C5145" s="144" t="s">
        <v>22697</v>
      </c>
      <c r="D5145" s="144" t="s">
        <v>1</v>
      </c>
      <c r="E5145" s="145">
        <v>8.32</v>
      </c>
      <c r="F5145" s="144" t="s">
        <v>14602</v>
      </c>
      <c r="G5145" s="144" t="s">
        <v>14597</v>
      </c>
      <c r="H5145" s="144" t="s">
        <v>32124</v>
      </c>
    </row>
    <row r="5146" spans="1:8" ht="15" x14ac:dyDescent="0.25">
      <c r="A5146" t="str">
        <f t="shared" si="80"/>
        <v>MIUC00457</v>
      </c>
      <c r="B5146" s="144" t="s">
        <v>22698</v>
      </c>
      <c r="C5146" s="144" t="s">
        <v>22699</v>
      </c>
      <c r="D5146" s="144" t="s">
        <v>1</v>
      </c>
      <c r="E5146" s="145">
        <v>1.1299999999999999</v>
      </c>
      <c r="F5146" s="144" t="s">
        <v>14602</v>
      </c>
      <c r="G5146" s="144" t="s">
        <v>14597</v>
      </c>
      <c r="H5146" s="144" t="s">
        <v>32124</v>
      </c>
    </row>
    <row r="5147" spans="1:8" ht="15" x14ac:dyDescent="0.25">
      <c r="A5147" t="str">
        <f t="shared" si="80"/>
        <v>MIUC00458</v>
      </c>
      <c r="B5147" s="144" t="s">
        <v>33795</v>
      </c>
      <c r="C5147" s="144" t="s">
        <v>33796</v>
      </c>
      <c r="D5147" s="144" t="s">
        <v>2</v>
      </c>
      <c r="E5147" s="145">
        <v>350.07</v>
      </c>
      <c r="F5147" s="144" t="s">
        <v>14602</v>
      </c>
      <c r="G5147" s="144" t="s">
        <v>14597</v>
      </c>
      <c r="H5147" s="144" t="s">
        <v>32124</v>
      </c>
    </row>
    <row r="5148" spans="1:8" ht="15" x14ac:dyDescent="0.25">
      <c r="A5148" t="str">
        <f t="shared" si="80"/>
        <v>MIUC00500</v>
      </c>
      <c r="B5148" s="144" t="s">
        <v>22700</v>
      </c>
      <c r="C5148" s="144" t="s">
        <v>22701</v>
      </c>
      <c r="D5148" s="144" t="s">
        <v>1</v>
      </c>
      <c r="E5148" s="145">
        <v>351.4</v>
      </c>
      <c r="F5148" s="144" t="s">
        <v>14602</v>
      </c>
      <c r="G5148" s="144" t="s">
        <v>14597</v>
      </c>
      <c r="H5148" s="144" t="s">
        <v>32124</v>
      </c>
    </row>
    <row r="5149" spans="1:8" ht="15" x14ac:dyDescent="0.25">
      <c r="A5149" t="str">
        <f t="shared" si="80"/>
        <v>MIUC00501</v>
      </c>
      <c r="B5149" s="144" t="s">
        <v>22702</v>
      </c>
      <c r="C5149" s="144" t="s">
        <v>22703</v>
      </c>
      <c r="D5149" s="144" t="s">
        <v>1</v>
      </c>
      <c r="E5149" s="145">
        <v>3.02</v>
      </c>
      <c r="F5149" s="144" t="s">
        <v>14602</v>
      </c>
      <c r="G5149" s="144" t="s">
        <v>14597</v>
      </c>
      <c r="H5149" s="144" t="s">
        <v>32124</v>
      </c>
    </row>
    <row r="5150" spans="1:8" ht="15" x14ac:dyDescent="0.25">
      <c r="A5150" t="str">
        <f t="shared" si="80"/>
        <v>MIUC00502</v>
      </c>
      <c r="B5150" s="144" t="s">
        <v>22704</v>
      </c>
      <c r="C5150" s="144" t="s">
        <v>22705</v>
      </c>
      <c r="D5150" s="144" t="s">
        <v>1</v>
      </c>
      <c r="E5150" s="145">
        <v>350</v>
      </c>
      <c r="F5150" s="144" t="s">
        <v>14602</v>
      </c>
      <c r="G5150" s="144" t="s">
        <v>14597</v>
      </c>
      <c r="H5150" s="144" t="s">
        <v>32124</v>
      </c>
    </row>
    <row r="5151" spans="1:8" ht="15" x14ac:dyDescent="0.25">
      <c r="A5151" t="str">
        <f t="shared" si="80"/>
        <v>MIUC00503</v>
      </c>
      <c r="B5151" s="144" t="s">
        <v>22706</v>
      </c>
      <c r="C5151" s="144" t="s">
        <v>22707</v>
      </c>
      <c r="D5151" s="144" t="s">
        <v>1</v>
      </c>
      <c r="E5151" s="145">
        <v>876.6</v>
      </c>
      <c r="F5151" s="144" t="s">
        <v>14602</v>
      </c>
      <c r="G5151" s="144" t="s">
        <v>14597</v>
      </c>
      <c r="H5151" s="144" t="s">
        <v>32124</v>
      </c>
    </row>
    <row r="5152" spans="1:8" ht="15" x14ac:dyDescent="0.25">
      <c r="A5152" t="str">
        <f t="shared" si="80"/>
        <v>MIUC00504</v>
      </c>
      <c r="B5152" s="144" t="s">
        <v>22708</v>
      </c>
      <c r="C5152" s="144" t="s">
        <v>22709</v>
      </c>
      <c r="D5152" s="144" t="s">
        <v>1</v>
      </c>
      <c r="E5152" s="145">
        <v>2.4</v>
      </c>
      <c r="F5152" s="144" t="s">
        <v>14602</v>
      </c>
      <c r="G5152" s="144" t="s">
        <v>14597</v>
      </c>
      <c r="H5152" s="144" t="s">
        <v>32124</v>
      </c>
    </row>
    <row r="5153" spans="1:8" ht="15" x14ac:dyDescent="0.25">
      <c r="A5153" t="str">
        <f t="shared" si="80"/>
        <v>MIUC00505</v>
      </c>
      <c r="B5153" s="144" t="s">
        <v>22710</v>
      </c>
      <c r="C5153" s="144" t="s">
        <v>22711</v>
      </c>
      <c r="D5153" s="144" t="s">
        <v>1</v>
      </c>
      <c r="E5153" s="145">
        <v>544.33000000000004</v>
      </c>
      <c r="F5153" s="144" t="s">
        <v>14602</v>
      </c>
      <c r="G5153" s="144" t="s">
        <v>14597</v>
      </c>
      <c r="H5153" s="144" t="s">
        <v>32124</v>
      </c>
    </row>
    <row r="5154" spans="1:8" ht="15" x14ac:dyDescent="0.25">
      <c r="A5154" t="str">
        <f t="shared" si="80"/>
        <v>MIUC00506</v>
      </c>
      <c r="B5154" s="144" t="s">
        <v>22712</v>
      </c>
      <c r="C5154" s="144" t="s">
        <v>22713</v>
      </c>
      <c r="D5154" s="144" t="s">
        <v>1</v>
      </c>
      <c r="E5154" s="145">
        <v>226.91</v>
      </c>
      <c r="F5154" s="144" t="s">
        <v>14602</v>
      </c>
      <c r="G5154" s="144" t="s">
        <v>14597</v>
      </c>
      <c r="H5154" s="144" t="s">
        <v>32124</v>
      </c>
    </row>
    <row r="5155" spans="1:8" ht="15" x14ac:dyDescent="0.25">
      <c r="A5155" t="str">
        <f t="shared" si="80"/>
        <v>MIUC00507</v>
      </c>
      <c r="B5155" s="144" t="s">
        <v>22714</v>
      </c>
      <c r="C5155" s="144" t="s">
        <v>22715</v>
      </c>
      <c r="D5155" s="144" t="s">
        <v>1</v>
      </c>
      <c r="E5155" s="145">
        <v>347.07</v>
      </c>
      <c r="F5155" s="144" t="s">
        <v>14602</v>
      </c>
      <c r="G5155" s="144" t="s">
        <v>14597</v>
      </c>
      <c r="H5155" s="144" t="s">
        <v>32124</v>
      </c>
    </row>
    <row r="5156" spans="1:8" ht="15" x14ac:dyDescent="0.25">
      <c r="A5156" t="str">
        <f t="shared" si="80"/>
        <v>MIUC00508</v>
      </c>
      <c r="B5156" s="144" t="s">
        <v>22716</v>
      </c>
      <c r="C5156" s="144" t="s">
        <v>22717</v>
      </c>
      <c r="D5156" s="144" t="s">
        <v>1</v>
      </c>
      <c r="E5156" s="145">
        <v>351.4</v>
      </c>
      <c r="F5156" s="144" t="s">
        <v>14602</v>
      </c>
      <c r="G5156" s="144" t="s">
        <v>14597</v>
      </c>
      <c r="H5156" s="144" t="s">
        <v>32124</v>
      </c>
    </row>
    <row r="5157" spans="1:8" ht="15" x14ac:dyDescent="0.25">
      <c r="A5157" t="str">
        <f t="shared" si="80"/>
        <v>MIUC00509</v>
      </c>
      <c r="B5157" s="144" t="s">
        <v>22718</v>
      </c>
      <c r="C5157" s="144" t="s">
        <v>22719</v>
      </c>
      <c r="D5157" s="144" t="s">
        <v>1</v>
      </c>
      <c r="E5157" s="145">
        <v>657.45</v>
      </c>
      <c r="F5157" s="144" t="s">
        <v>14602</v>
      </c>
      <c r="G5157" s="144" t="s">
        <v>14597</v>
      </c>
      <c r="H5157" s="144" t="s">
        <v>32124</v>
      </c>
    </row>
    <row r="5158" spans="1:8" ht="15" x14ac:dyDescent="0.25">
      <c r="A5158" t="str">
        <f t="shared" si="80"/>
        <v>MIUC00510</v>
      </c>
      <c r="B5158" s="144" t="s">
        <v>22720</v>
      </c>
      <c r="C5158" s="144" t="s">
        <v>22721</v>
      </c>
      <c r="D5158" s="144" t="s">
        <v>1</v>
      </c>
      <c r="E5158" s="145">
        <v>7.07</v>
      </c>
      <c r="F5158" s="144" t="s">
        <v>14602</v>
      </c>
      <c r="G5158" s="144" t="s">
        <v>14597</v>
      </c>
      <c r="H5158" s="144" t="s">
        <v>32124</v>
      </c>
    </row>
    <row r="5159" spans="1:8" ht="15" x14ac:dyDescent="0.25">
      <c r="A5159" t="str">
        <f t="shared" si="80"/>
        <v>MIUC00511</v>
      </c>
      <c r="B5159" s="144" t="s">
        <v>22722</v>
      </c>
      <c r="C5159" s="144" t="s">
        <v>22723</v>
      </c>
      <c r="D5159" s="144" t="s">
        <v>1</v>
      </c>
      <c r="E5159" s="145">
        <v>351.4</v>
      </c>
      <c r="F5159" s="144" t="s">
        <v>14602</v>
      </c>
      <c r="G5159" s="144" t="s">
        <v>14597</v>
      </c>
      <c r="H5159" s="144" t="s">
        <v>32124</v>
      </c>
    </row>
    <row r="5160" spans="1:8" ht="15" x14ac:dyDescent="0.25">
      <c r="A5160" t="str">
        <f t="shared" si="80"/>
        <v>MIUC00512</v>
      </c>
      <c r="B5160" s="144" t="s">
        <v>22724</v>
      </c>
      <c r="C5160" s="144" t="s">
        <v>22725</v>
      </c>
      <c r="D5160" s="144" t="s">
        <v>1</v>
      </c>
      <c r="E5160" s="145">
        <v>90.81</v>
      </c>
      <c r="F5160" s="144" t="s">
        <v>14602</v>
      </c>
      <c r="G5160" s="144" t="s">
        <v>14597</v>
      </c>
      <c r="H5160" s="144" t="s">
        <v>32124</v>
      </c>
    </row>
    <row r="5161" spans="1:8" ht="15" x14ac:dyDescent="0.25">
      <c r="A5161" t="str">
        <f t="shared" si="80"/>
        <v>MIUC00513</v>
      </c>
      <c r="B5161" s="144" t="s">
        <v>22726</v>
      </c>
      <c r="C5161" s="144" t="s">
        <v>22727</v>
      </c>
      <c r="D5161" s="144" t="s">
        <v>1</v>
      </c>
      <c r="E5161" s="145">
        <v>351.4</v>
      </c>
      <c r="F5161" s="144" t="s">
        <v>14602</v>
      </c>
      <c r="G5161" s="144" t="s">
        <v>14597</v>
      </c>
      <c r="H5161" s="144" t="s">
        <v>32124</v>
      </c>
    </row>
    <row r="5162" spans="1:8" ht="15" x14ac:dyDescent="0.25">
      <c r="A5162" t="str">
        <f t="shared" si="80"/>
        <v>MIUC00514</v>
      </c>
      <c r="B5162" s="144" t="s">
        <v>22728</v>
      </c>
      <c r="C5162" s="144" t="s">
        <v>22729</v>
      </c>
      <c r="D5162" s="144" t="s">
        <v>1</v>
      </c>
      <c r="E5162" s="145">
        <v>351.4</v>
      </c>
      <c r="F5162" s="144" t="s">
        <v>14602</v>
      </c>
      <c r="G5162" s="144" t="s">
        <v>14597</v>
      </c>
      <c r="H5162" s="144" t="s">
        <v>32124</v>
      </c>
    </row>
    <row r="5163" spans="1:8" ht="15" x14ac:dyDescent="0.25">
      <c r="A5163" t="str">
        <f t="shared" si="80"/>
        <v>MIUC00515</v>
      </c>
      <c r="B5163" s="144" t="s">
        <v>22730</v>
      </c>
      <c r="C5163" s="144" t="s">
        <v>22731</v>
      </c>
      <c r="D5163" s="144" t="s">
        <v>1</v>
      </c>
      <c r="E5163" s="145">
        <v>467.2</v>
      </c>
      <c r="F5163" s="144" t="s">
        <v>14602</v>
      </c>
      <c r="G5163" s="144" t="s">
        <v>14597</v>
      </c>
      <c r="H5163" s="144" t="s">
        <v>32124</v>
      </c>
    </row>
    <row r="5164" spans="1:8" ht="15" x14ac:dyDescent="0.25">
      <c r="A5164" t="str">
        <f t="shared" si="80"/>
        <v>MIUC00516</v>
      </c>
      <c r="B5164" s="144" t="s">
        <v>22732</v>
      </c>
      <c r="C5164" s="144" t="s">
        <v>22733</v>
      </c>
      <c r="D5164" s="144" t="s">
        <v>1</v>
      </c>
      <c r="E5164" s="145">
        <v>2.4</v>
      </c>
      <c r="F5164" s="144" t="s">
        <v>14602</v>
      </c>
      <c r="G5164" s="144" t="s">
        <v>14597</v>
      </c>
      <c r="H5164" s="144" t="s">
        <v>32124</v>
      </c>
    </row>
    <row r="5165" spans="1:8" ht="15" x14ac:dyDescent="0.25">
      <c r="A5165" t="str">
        <f t="shared" si="80"/>
        <v>MIUC00517</v>
      </c>
      <c r="B5165" s="144" t="s">
        <v>22734</v>
      </c>
      <c r="C5165" s="144" t="s">
        <v>22735</v>
      </c>
      <c r="D5165" s="144" t="s">
        <v>1</v>
      </c>
      <c r="E5165" s="145">
        <v>394.15</v>
      </c>
      <c r="F5165" s="144" t="s">
        <v>14602</v>
      </c>
      <c r="G5165" s="144" t="s">
        <v>14597</v>
      </c>
      <c r="H5165" s="144" t="s">
        <v>32124</v>
      </c>
    </row>
    <row r="5166" spans="1:8" ht="15" x14ac:dyDescent="0.25">
      <c r="A5166" t="str">
        <f t="shared" si="80"/>
        <v>MIUC00518</v>
      </c>
      <c r="B5166" s="144" t="s">
        <v>22736</v>
      </c>
      <c r="C5166" s="144" t="s">
        <v>22737</v>
      </c>
      <c r="D5166" s="144" t="s">
        <v>1</v>
      </c>
      <c r="E5166" s="145">
        <v>45</v>
      </c>
      <c r="F5166" s="144" t="s">
        <v>14602</v>
      </c>
      <c r="G5166" s="144" t="s">
        <v>14597</v>
      </c>
      <c r="H5166" s="144" t="s">
        <v>32124</v>
      </c>
    </row>
    <row r="5167" spans="1:8" ht="15" x14ac:dyDescent="0.25">
      <c r="A5167" t="str">
        <f t="shared" si="80"/>
        <v>MIUC00519</v>
      </c>
      <c r="B5167" s="144" t="s">
        <v>22738</v>
      </c>
      <c r="C5167" s="144" t="s">
        <v>22739</v>
      </c>
      <c r="D5167" s="144" t="s">
        <v>1</v>
      </c>
      <c r="E5167" s="145">
        <v>49.9</v>
      </c>
      <c r="F5167" s="144" t="s">
        <v>14602</v>
      </c>
      <c r="G5167" s="144" t="s">
        <v>14597</v>
      </c>
      <c r="H5167" s="144" t="s">
        <v>32124</v>
      </c>
    </row>
    <row r="5168" spans="1:8" ht="15" x14ac:dyDescent="0.25">
      <c r="A5168" t="str">
        <f t="shared" si="80"/>
        <v>MIUC00520</v>
      </c>
      <c r="B5168" s="144" t="s">
        <v>22740</v>
      </c>
      <c r="C5168" s="144" t="s">
        <v>22741</v>
      </c>
      <c r="D5168" s="144" t="s">
        <v>1</v>
      </c>
      <c r="E5168" s="145">
        <v>438.3</v>
      </c>
      <c r="F5168" s="144" t="s">
        <v>14602</v>
      </c>
      <c r="G5168" s="144" t="s">
        <v>14597</v>
      </c>
      <c r="H5168" s="144" t="s">
        <v>32124</v>
      </c>
    </row>
    <row r="5169" spans="1:8" ht="15" x14ac:dyDescent="0.25">
      <c r="A5169" t="str">
        <f t="shared" si="80"/>
        <v>MIUC00521</v>
      </c>
      <c r="B5169" s="144" t="s">
        <v>22742</v>
      </c>
      <c r="C5169" s="144" t="s">
        <v>22743</v>
      </c>
      <c r="D5169" s="144" t="s">
        <v>1</v>
      </c>
      <c r="E5169" s="145">
        <v>351.4</v>
      </c>
      <c r="F5169" s="144" t="s">
        <v>14602</v>
      </c>
      <c r="G5169" s="144" t="s">
        <v>14597</v>
      </c>
      <c r="H5169" s="144" t="s">
        <v>32124</v>
      </c>
    </row>
    <row r="5170" spans="1:8" ht="15" x14ac:dyDescent="0.25">
      <c r="A5170" t="str">
        <f t="shared" si="80"/>
        <v>MIUC00522</v>
      </c>
      <c r="B5170" s="144" t="s">
        <v>22744</v>
      </c>
      <c r="C5170" s="144" t="s">
        <v>22745</v>
      </c>
      <c r="D5170" s="144" t="s">
        <v>1</v>
      </c>
      <c r="E5170" s="145">
        <v>438.3</v>
      </c>
      <c r="F5170" s="144" t="s">
        <v>14602</v>
      </c>
      <c r="G5170" s="144" t="s">
        <v>14597</v>
      </c>
      <c r="H5170" s="144" t="s">
        <v>32124</v>
      </c>
    </row>
    <row r="5171" spans="1:8" ht="15" x14ac:dyDescent="0.25">
      <c r="A5171" t="str">
        <f t="shared" si="80"/>
        <v>MIUC00523</v>
      </c>
      <c r="B5171" s="144" t="s">
        <v>22746</v>
      </c>
      <c r="C5171" s="144" t="s">
        <v>22747</v>
      </c>
      <c r="D5171" s="144" t="s">
        <v>1</v>
      </c>
      <c r="E5171" s="145">
        <v>351.4</v>
      </c>
      <c r="F5171" s="144" t="s">
        <v>14602</v>
      </c>
      <c r="G5171" s="144" t="s">
        <v>14597</v>
      </c>
      <c r="H5171" s="144" t="s">
        <v>32124</v>
      </c>
    </row>
    <row r="5172" spans="1:8" ht="15" x14ac:dyDescent="0.25">
      <c r="A5172" t="str">
        <f t="shared" si="80"/>
        <v>MIUC00524</v>
      </c>
      <c r="B5172" s="144" t="s">
        <v>22748</v>
      </c>
      <c r="C5172" s="144" t="s">
        <v>22749</v>
      </c>
      <c r="D5172" s="144" t="s">
        <v>1</v>
      </c>
      <c r="E5172" s="145">
        <v>116.07</v>
      </c>
      <c r="F5172" s="144" t="s">
        <v>14602</v>
      </c>
      <c r="G5172" s="144" t="s">
        <v>14597</v>
      </c>
      <c r="H5172" s="144" t="s">
        <v>32124</v>
      </c>
    </row>
    <row r="5173" spans="1:8" ht="15" x14ac:dyDescent="0.25">
      <c r="A5173" t="str">
        <f t="shared" si="80"/>
        <v>MIUC00525</v>
      </c>
      <c r="B5173" s="144" t="s">
        <v>22750</v>
      </c>
      <c r="C5173" s="144" t="s">
        <v>22751</v>
      </c>
      <c r="D5173" s="144" t="s">
        <v>1</v>
      </c>
      <c r="E5173" s="145">
        <v>974</v>
      </c>
      <c r="F5173" s="144" t="s">
        <v>14602</v>
      </c>
      <c r="G5173" s="144" t="s">
        <v>14597</v>
      </c>
      <c r="H5173" s="144" t="s">
        <v>32124</v>
      </c>
    </row>
    <row r="5174" spans="1:8" ht="15" x14ac:dyDescent="0.25">
      <c r="A5174" t="str">
        <f t="shared" si="80"/>
        <v>MIUC00526</v>
      </c>
      <c r="B5174" s="144" t="s">
        <v>22752</v>
      </c>
      <c r="C5174" s="144" t="s">
        <v>22753</v>
      </c>
      <c r="D5174" s="144" t="s">
        <v>1</v>
      </c>
      <c r="E5174" s="145">
        <v>448.94</v>
      </c>
      <c r="F5174" s="144" t="s">
        <v>14602</v>
      </c>
      <c r="G5174" s="144" t="s">
        <v>14597</v>
      </c>
      <c r="H5174" s="144" t="s">
        <v>32124</v>
      </c>
    </row>
    <row r="5175" spans="1:8" ht="15" x14ac:dyDescent="0.25">
      <c r="A5175" t="str">
        <f t="shared" si="80"/>
        <v>MIUC00527</v>
      </c>
      <c r="B5175" s="144" t="s">
        <v>22754</v>
      </c>
      <c r="C5175" s="144" t="s">
        <v>22755</v>
      </c>
      <c r="D5175" s="144" t="s">
        <v>1</v>
      </c>
      <c r="E5175" s="145">
        <v>608.75</v>
      </c>
      <c r="F5175" s="144" t="s">
        <v>14602</v>
      </c>
      <c r="G5175" s="144" t="s">
        <v>14597</v>
      </c>
      <c r="H5175" s="144" t="s">
        <v>32124</v>
      </c>
    </row>
    <row r="5176" spans="1:8" ht="15" x14ac:dyDescent="0.25">
      <c r="A5176" t="str">
        <f t="shared" si="80"/>
        <v>MIUC00528</v>
      </c>
      <c r="B5176" s="144" t="s">
        <v>22756</v>
      </c>
      <c r="C5176" s="144" t="s">
        <v>22757</v>
      </c>
      <c r="D5176" s="144" t="s">
        <v>1</v>
      </c>
      <c r="E5176" s="145">
        <v>351.4</v>
      </c>
      <c r="F5176" s="144" t="s">
        <v>14602</v>
      </c>
      <c r="G5176" s="144" t="s">
        <v>14597</v>
      </c>
      <c r="H5176" s="144" t="s">
        <v>32124</v>
      </c>
    </row>
    <row r="5177" spans="1:8" ht="15" x14ac:dyDescent="0.25">
      <c r="A5177" t="str">
        <f t="shared" si="80"/>
        <v>MIUC00529</v>
      </c>
      <c r="B5177" s="144" t="s">
        <v>22758</v>
      </c>
      <c r="C5177" s="144" t="s">
        <v>22759</v>
      </c>
      <c r="D5177" s="144" t="s">
        <v>1</v>
      </c>
      <c r="E5177" s="145">
        <v>816.49</v>
      </c>
      <c r="F5177" s="144" t="s">
        <v>14602</v>
      </c>
      <c r="G5177" s="144" t="s">
        <v>14597</v>
      </c>
      <c r="H5177" s="144" t="s">
        <v>32124</v>
      </c>
    </row>
    <row r="5178" spans="1:8" ht="15" x14ac:dyDescent="0.25">
      <c r="A5178" t="str">
        <f t="shared" si="80"/>
        <v>MIUC00530</v>
      </c>
      <c r="B5178" s="144" t="s">
        <v>22760</v>
      </c>
      <c r="C5178" s="144" t="s">
        <v>22761</v>
      </c>
      <c r="D5178" s="144" t="s">
        <v>1</v>
      </c>
      <c r="E5178" s="145">
        <v>631.57000000000005</v>
      </c>
      <c r="F5178" s="144" t="s">
        <v>14602</v>
      </c>
      <c r="G5178" s="144" t="s">
        <v>14597</v>
      </c>
      <c r="H5178" s="144" t="s">
        <v>32124</v>
      </c>
    </row>
    <row r="5179" spans="1:8" ht="15" x14ac:dyDescent="0.25">
      <c r="A5179" t="str">
        <f t="shared" si="80"/>
        <v>MIUC00531</v>
      </c>
      <c r="B5179" s="144" t="s">
        <v>22762</v>
      </c>
      <c r="C5179" s="144" t="s">
        <v>22763</v>
      </c>
      <c r="D5179" s="144" t="s">
        <v>1</v>
      </c>
      <c r="E5179" s="145">
        <v>121.08</v>
      </c>
      <c r="F5179" s="144" t="s">
        <v>14602</v>
      </c>
      <c r="G5179" s="144" t="s">
        <v>14597</v>
      </c>
      <c r="H5179" s="144" t="s">
        <v>32124</v>
      </c>
    </row>
    <row r="5180" spans="1:8" ht="15" x14ac:dyDescent="0.25">
      <c r="A5180" t="str">
        <f t="shared" si="80"/>
        <v>MIUC00532</v>
      </c>
      <c r="B5180" s="144" t="s">
        <v>22764</v>
      </c>
      <c r="C5180" s="144" t="s">
        <v>22765</v>
      </c>
      <c r="D5180" s="144" t="s">
        <v>1</v>
      </c>
      <c r="E5180" s="145">
        <v>351.4</v>
      </c>
      <c r="F5180" s="144" t="s">
        <v>14602</v>
      </c>
      <c r="G5180" s="144" t="s">
        <v>14597</v>
      </c>
      <c r="H5180" s="144" t="s">
        <v>32124</v>
      </c>
    </row>
    <row r="5181" spans="1:8" ht="15" x14ac:dyDescent="0.25">
      <c r="A5181" t="str">
        <f t="shared" si="80"/>
        <v>MIUC00533</v>
      </c>
      <c r="B5181" s="144" t="s">
        <v>22766</v>
      </c>
      <c r="C5181" s="144" t="s">
        <v>22767</v>
      </c>
      <c r="D5181" s="144" t="s">
        <v>1</v>
      </c>
      <c r="E5181" s="145">
        <v>730.5</v>
      </c>
      <c r="F5181" s="144" t="s">
        <v>14602</v>
      </c>
      <c r="G5181" s="144" t="s">
        <v>14597</v>
      </c>
      <c r="H5181" s="144" t="s">
        <v>32124</v>
      </c>
    </row>
    <row r="5182" spans="1:8" ht="15" x14ac:dyDescent="0.25">
      <c r="A5182" t="str">
        <f t="shared" si="80"/>
        <v>MIUC00534</v>
      </c>
      <c r="B5182" s="144" t="s">
        <v>22768</v>
      </c>
      <c r="C5182" s="144" t="s">
        <v>22769</v>
      </c>
      <c r="D5182" s="144" t="s">
        <v>1</v>
      </c>
      <c r="E5182" s="145">
        <v>350</v>
      </c>
      <c r="F5182" s="144" t="s">
        <v>14602</v>
      </c>
      <c r="G5182" s="144" t="s">
        <v>14597</v>
      </c>
      <c r="H5182" s="144" t="s">
        <v>32124</v>
      </c>
    </row>
    <row r="5183" spans="1:8" ht="15" x14ac:dyDescent="0.25">
      <c r="A5183" t="str">
        <f t="shared" si="80"/>
        <v>MIUC00535</v>
      </c>
      <c r="B5183" s="144" t="s">
        <v>22770</v>
      </c>
      <c r="C5183" s="144" t="s">
        <v>22771</v>
      </c>
      <c r="D5183" s="144" t="s">
        <v>1</v>
      </c>
      <c r="E5183" s="145">
        <v>2500</v>
      </c>
      <c r="F5183" s="144" t="s">
        <v>14602</v>
      </c>
      <c r="G5183" s="144" t="s">
        <v>14597</v>
      </c>
      <c r="H5183" s="144" t="s">
        <v>32124</v>
      </c>
    </row>
    <row r="5184" spans="1:8" ht="15" x14ac:dyDescent="0.25">
      <c r="A5184" t="str">
        <f t="shared" si="80"/>
        <v>MIUC00536</v>
      </c>
      <c r="B5184" s="144" t="s">
        <v>22772</v>
      </c>
      <c r="C5184" s="144" t="s">
        <v>22773</v>
      </c>
      <c r="D5184" s="144" t="s">
        <v>1</v>
      </c>
      <c r="E5184" s="145">
        <v>438.3</v>
      </c>
      <c r="F5184" s="144" t="s">
        <v>14602</v>
      </c>
      <c r="G5184" s="144" t="s">
        <v>14597</v>
      </c>
      <c r="H5184" s="144" t="s">
        <v>32124</v>
      </c>
    </row>
    <row r="5185" spans="1:8" ht="15" x14ac:dyDescent="0.25">
      <c r="A5185" t="str">
        <f t="shared" si="80"/>
        <v>MIUC00537</v>
      </c>
      <c r="B5185" s="144" t="s">
        <v>22774</v>
      </c>
      <c r="C5185" s="144" t="s">
        <v>22775</v>
      </c>
      <c r="D5185" s="144" t="s">
        <v>1</v>
      </c>
      <c r="E5185" s="145">
        <v>60.54</v>
      </c>
      <c r="F5185" s="144" t="s">
        <v>14602</v>
      </c>
      <c r="G5185" s="144" t="s">
        <v>14597</v>
      </c>
      <c r="H5185" s="144" t="s">
        <v>32124</v>
      </c>
    </row>
    <row r="5186" spans="1:8" ht="15" x14ac:dyDescent="0.25">
      <c r="A5186" t="str">
        <f t="shared" si="80"/>
        <v>MIUC00538</v>
      </c>
      <c r="B5186" s="144" t="s">
        <v>22776</v>
      </c>
      <c r="C5186" s="144" t="s">
        <v>22777</v>
      </c>
      <c r="D5186" s="144" t="s">
        <v>1</v>
      </c>
      <c r="E5186" s="145">
        <v>418.5</v>
      </c>
      <c r="F5186" s="144" t="s">
        <v>14602</v>
      </c>
      <c r="G5186" s="144" t="s">
        <v>14597</v>
      </c>
      <c r="H5186" s="144" t="s">
        <v>32124</v>
      </c>
    </row>
    <row r="5187" spans="1:8" ht="15" x14ac:dyDescent="0.25">
      <c r="A5187" t="str">
        <f t="shared" ref="A5187:A5250" si="81">B5187</f>
        <v>MIUC00539</v>
      </c>
      <c r="B5187" s="144" t="s">
        <v>22778</v>
      </c>
      <c r="C5187" s="144" t="s">
        <v>22779</v>
      </c>
      <c r="D5187" s="144" t="s">
        <v>1</v>
      </c>
      <c r="E5187" s="145">
        <v>45</v>
      </c>
      <c r="F5187" s="144" t="s">
        <v>14602</v>
      </c>
      <c r="G5187" s="144" t="s">
        <v>14597</v>
      </c>
      <c r="H5187" s="144" t="s">
        <v>32124</v>
      </c>
    </row>
    <row r="5188" spans="1:8" ht="15" x14ac:dyDescent="0.25">
      <c r="A5188" t="str">
        <f t="shared" si="81"/>
        <v>MIUC00540</v>
      </c>
      <c r="B5188" s="144" t="s">
        <v>22780</v>
      </c>
      <c r="C5188" s="144" t="s">
        <v>22781</v>
      </c>
      <c r="D5188" s="144" t="s">
        <v>1</v>
      </c>
      <c r="E5188" s="145">
        <v>288.94</v>
      </c>
      <c r="F5188" s="144" t="s">
        <v>14602</v>
      </c>
      <c r="G5188" s="144" t="s">
        <v>14597</v>
      </c>
      <c r="H5188" s="144" t="s">
        <v>32124</v>
      </c>
    </row>
    <row r="5189" spans="1:8" ht="15" x14ac:dyDescent="0.25">
      <c r="A5189" t="str">
        <f t="shared" si="81"/>
        <v>MIUC00541</v>
      </c>
      <c r="B5189" s="144" t="s">
        <v>22782</v>
      </c>
      <c r="C5189" s="144" t="s">
        <v>22783</v>
      </c>
      <c r="D5189" s="144" t="s">
        <v>1</v>
      </c>
      <c r="E5189" s="145">
        <v>60.54</v>
      </c>
      <c r="F5189" s="144" t="s">
        <v>14602</v>
      </c>
      <c r="G5189" s="144" t="s">
        <v>14597</v>
      </c>
      <c r="H5189" s="144" t="s">
        <v>32124</v>
      </c>
    </row>
    <row r="5190" spans="1:8" ht="15" x14ac:dyDescent="0.25">
      <c r="A5190" t="str">
        <f t="shared" si="81"/>
        <v>MIUC00542</v>
      </c>
      <c r="B5190" s="144" t="s">
        <v>22784</v>
      </c>
      <c r="C5190" s="144" t="s">
        <v>22785</v>
      </c>
      <c r="D5190" s="144" t="s">
        <v>1</v>
      </c>
      <c r="E5190" s="145">
        <v>288.94</v>
      </c>
      <c r="F5190" s="144" t="s">
        <v>14602</v>
      </c>
      <c r="G5190" s="144" t="s">
        <v>14597</v>
      </c>
      <c r="H5190" s="144" t="s">
        <v>32124</v>
      </c>
    </row>
    <row r="5191" spans="1:8" ht="15" x14ac:dyDescent="0.25">
      <c r="A5191" t="str">
        <f t="shared" si="81"/>
        <v>MIUC00543</v>
      </c>
      <c r="B5191" s="144" t="s">
        <v>22786</v>
      </c>
      <c r="C5191" s="144" t="s">
        <v>22787</v>
      </c>
      <c r="D5191" s="144" t="s">
        <v>1</v>
      </c>
      <c r="E5191" s="145">
        <v>418.5</v>
      </c>
      <c r="F5191" s="144" t="s">
        <v>14602</v>
      </c>
      <c r="G5191" s="144" t="s">
        <v>14597</v>
      </c>
      <c r="H5191" s="144" t="s">
        <v>32124</v>
      </c>
    </row>
    <row r="5192" spans="1:8" ht="15" x14ac:dyDescent="0.25">
      <c r="A5192" t="str">
        <f t="shared" si="81"/>
        <v>MIUC00598</v>
      </c>
      <c r="B5192" s="144" t="s">
        <v>22788</v>
      </c>
      <c r="C5192" s="144" t="s">
        <v>22789</v>
      </c>
      <c r="D5192" s="144" t="s">
        <v>1</v>
      </c>
      <c r="E5192" s="145">
        <v>252</v>
      </c>
      <c r="F5192" s="144" t="s">
        <v>14602</v>
      </c>
      <c r="G5192" s="144" t="s">
        <v>14597</v>
      </c>
      <c r="H5192" s="144" t="s">
        <v>32124</v>
      </c>
    </row>
    <row r="5193" spans="1:8" ht="15" x14ac:dyDescent="0.25">
      <c r="A5193" t="str">
        <f t="shared" si="81"/>
        <v>MIUC00599</v>
      </c>
      <c r="B5193" s="144" t="s">
        <v>22790</v>
      </c>
      <c r="C5193" s="144" t="s">
        <v>22791</v>
      </c>
      <c r="D5193" s="144" t="s">
        <v>1</v>
      </c>
      <c r="E5193" s="145">
        <v>201.6</v>
      </c>
      <c r="F5193" s="144" t="s">
        <v>14602</v>
      </c>
      <c r="G5193" s="144" t="s">
        <v>14597</v>
      </c>
      <c r="H5193" s="144" t="s">
        <v>32124</v>
      </c>
    </row>
    <row r="5194" spans="1:8" ht="15" x14ac:dyDescent="0.25">
      <c r="A5194" t="str">
        <f t="shared" si="81"/>
        <v>MIUC00600</v>
      </c>
      <c r="B5194" s="144" t="s">
        <v>22792</v>
      </c>
      <c r="C5194" s="144" t="s">
        <v>22793</v>
      </c>
      <c r="D5194" s="144" t="s">
        <v>1</v>
      </c>
      <c r="E5194" s="145">
        <v>151.19999999999999</v>
      </c>
      <c r="F5194" s="144" t="s">
        <v>14602</v>
      </c>
      <c r="G5194" s="144" t="s">
        <v>14597</v>
      </c>
      <c r="H5194" s="144" t="s">
        <v>32124</v>
      </c>
    </row>
    <row r="5195" spans="1:8" ht="15" x14ac:dyDescent="0.25">
      <c r="A5195" t="str">
        <f t="shared" si="81"/>
        <v>MIUC00601</v>
      </c>
      <c r="B5195" s="144" t="s">
        <v>22794</v>
      </c>
      <c r="C5195" s="144" t="s">
        <v>22795</v>
      </c>
      <c r="D5195" s="144" t="s">
        <v>1</v>
      </c>
      <c r="E5195" s="145">
        <v>100.8</v>
      </c>
      <c r="F5195" s="144" t="s">
        <v>14602</v>
      </c>
      <c r="G5195" s="144" t="s">
        <v>14597</v>
      </c>
      <c r="H5195" s="144" t="s">
        <v>32124</v>
      </c>
    </row>
    <row r="5196" spans="1:8" ht="15" x14ac:dyDescent="0.25">
      <c r="A5196" t="str">
        <f t="shared" si="81"/>
        <v>MIUC00602</v>
      </c>
      <c r="B5196" s="144" t="s">
        <v>22796</v>
      </c>
      <c r="C5196" s="144" t="s">
        <v>22797</v>
      </c>
      <c r="D5196" s="144" t="s">
        <v>1</v>
      </c>
      <c r="E5196" s="145">
        <v>40.32</v>
      </c>
      <c r="F5196" s="144" t="s">
        <v>14602</v>
      </c>
      <c r="G5196" s="144" t="s">
        <v>14597</v>
      </c>
      <c r="H5196" s="144" t="s">
        <v>32124</v>
      </c>
    </row>
    <row r="5197" spans="1:8" ht="15" x14ac:dyDescent="0.25">
      <c r="A5197" t="str">
        <f t="shared" si="81"/>
        <v>MIUC00603</v>
      </c>
      <c r="B5197" s="144" t="s">
        <v>22798</v>
      </c>
      <c r="C5197" s="144" t="s">
        <v>22799</v>
      </c>
      <c r="D5197" s="144" t="s">
        <v>1</v>
      </c>
      <c r="E5197" s="145">
        <v>60.48</v>
      </c>
      <c r="F5197" s="144" t="s">
        <v>14602</v>
      </c>
      <c r="G5197" s="144" t="s">
        <v>14597</v>
      </c>
      <c r="H5197" s="144" t="s">
        <v>32124</v>
      </c>
    </row>
    <row r="5198" spans="1:8" ht="15" x14ac:dyDescent="0.25">
      <c r="A5198" t="str">
        <f t="shared" si="81"/>
        <v>MIUC00604</v>
      </c>
      <c r="B5198" s="144" t="s">
        <v>22800</v>
      </c>
      <c r="C5198" s="144" t="s">
        <v>22801</v>
      </c>
      <c r="D5198" s="144" t="s">
        <v>1</v>
      </c>
      <c r="E5198" s="145">
        <v>60.48</v>
      </c>
      <c r="F5198" s="144" t="s">
        <v>14602</v>
      </c>
      <c r="G5198" s="144" t="s">
        <v>14597</v>
      </c>
      <c r="H5198" s="144" t="s">
        <v>32124</v>
      </c>
    </row>
    <row r="5199" spans="1:8" ht="15" x14ac:dyDescent="0.25">
      <c r="A5199" t="str">
        <f t="shared" si="81"/>
        <v>MIUC00605</v>
      </c>
      <c r="B5199" s="144" t="s">
        <v>22802</v>
      </c>
      <c r="C5199" s="144" t="s">
        <v>22803</v>
      </c>
      <c r="D5199" s="144" t="s">
        <v>1</v>
      </c>
      <c r="E5199" s="145">
        <v>201.6</v>
      </c>
      <c r="F5199" s="144" t="s">
        <v>14602</v>
      </c>
      <c r="G5199" s="144" t="s">
        <v>14597</v>
      </c>
      <c r="H5199" s="144" t="s">
        <v>32124</v>
      </c>
    </row>
    <row r="5200" spans="1:8" ht="15" x14ac:dyDescent="0.25">
      <c r="A5200" t="str">
        <f t="shared" si="81"/>
        <v>MIUC00606</v>
      </c>
      <c r="B5200" s="144" t="s">
        <v>22804</v>
      </c>
      <c r="C5200" s="144" t="s">
        <v>22805</v>
      </c>
      <c r="D5200" s="144" t="s">
        <v>1</v>
      </c>
      <c r="E5200" s="145">
        <v>100.8</v>
      </c>
      <c r="F5200" s="144" t="s">
        <v>14602</v>
      </c>
      <c r="G5200" s="144" t="s">
        <v>14597</v>
      </c>
      <c r="H5200" s="144" t="s">
        <v>32124</v>
      </c>
    </row>
    <row r="5201" spans="1:8" ht="15" x14ac:dyDescent="0.25">
      <c r="A5201" t="str">
        <f t="shared" si="81"/>
        <v>MIUC00607</v>
      </c>
      <c r="B5201" s="144" t="s">
        <v>22806</v>
      </c>
      <c r="C5201" s="144" t="s">
        <v>22807</v>
      </c>
      <c r="D5201" s="144" t="s">
        <v>1</v>
      </c>
      <c r="E5201" s="145">
        <v>403.21</v>
      </c>
      <c r="F5201" s="144" t="s">
        <v>14602</v>
      </c>
      <c r="G5201" s="144" t="s">
        <v>14597</v>
      </c>
      <c r="H5201" s="144" t="s">
        <v>32124</v>
      </c>
    </row>
    <row r="5202" spans="1:8" ht="15" x14ac:dyDescent="0.25">
      <c r="A5202" t="str">
        <f t="shared" si="81"/>
        <v>MIUC00608</v>
      </c>
      <c r="B5202" s="144" t="s">
        <v>22808</v>
      </c>
      <c r="C5202" s="144" t="s">
        <v>22809</v>
      </c>
      <c r="D5202" s="144" t="s">
        <v>1</v>
      </c>
      <c r="E5202" s="145">
        <v>151.19999999999999</v>
      </c>
      <c r="F5202" s="144" t="s">
        <v>14602</v>
      </c>
      <c r="G5202" s="144" t="s">
        <v>14597</v>
      </c>
      <c r="H5202" s="144" t="s">
        <v>32124</v>
      </c>
    </row>
    <row r="5203" spans="1:8" ht="15" x14ac:dyDescent="0.25">
      <c r="A5203" t="str">
        <f t="shared" si="81"/>
        <v>MIUC00609</v>
      </c>
      <c r="B5203" s="144" t="s">
        <v>22810</v>
      </c>
      <c r="C5203" s="144" t="s">
        <v>22811</v>
      </c>
      <c r="D5203" s="144" t="s">
        <v>1</v>
      </c>
      <c r="E5203" s="145">
        <v>100.8</v>
      </c>
      <c r="F5203" s="144" t="s">
        <v>14602</v>
      </c>
      <c r="G5203" s="144" t="s">
        <v>14597</v>
      </c>
      <c r="H5203" s="144" t="s">
        <v>32124</v>
      </c>
    </row>
    <row r="5204" spans="1:8" ht="15" x14ac:dyDescent="0.25">
      <c r="A5204" t="str">
        <f t="shared" si="81"/>
        <v>MIUC00610</v>
      </c>
      <c r="B5204" s="144" t="s">
        <v>22812</v>
      </c>
      <c r="C5204" s="144" t="s">
        <v>22813</v>
      </c>
      <c r="D5204" s="144" t="s">
        <v>1</v>
      </c>
      <c r="E5204" s="145">
        <v>100.8</v>
      </c>
      <c r="F5204" s="144" t="s">
        <v>14602</v>
      </c>
      <c r="G5204" s="144" t="s">
        <v>14597</v>
      </c>
      <c r="H5204" s="144" t="s">
        <v>32124</v>
      </c>
    </row>
    <row r="5205" spans="1:8" ht="15" x14ac:dyDescent="0.25">
      <c r="A5205" t="str">
        <f t="shared" si="81"/>
        <v>MIUC00611</v>
      </c>
      <c r="B5205" s="144" t="s">
        <v>22814</v>
      </c>
      <c r="C5205" s="144" t="s">
        <v>22815</v>
      </c>
      <c r="D5205" s="144" t="s">
        <v>1</v>
      </c>
      <c r="E5205" s="145">
        <v>100.8</v>
      </c>
      <c r="F5205" s="144" t="s">
        <v>14602</v>
      </c>
      <c r="G5205" s="144" t="s">
        <v>14597</v>
      </c>
      <c r="H5205" s="144" t="s">
        <v>32124</v>
      </c>
    </row>
    <row r="5206" spans="1:8" ht="15" x14ac:dyDescent="0.25">
      <c r="A5206" t="str">
        <f t="shared" si="81"/>
        <v>MIUC00612</v>
      </c>
      <c r="B5206" s="144" t="s">
        <v>22816</v>
      </c>
      <c r="C5206" s="144" t="s">
        <v>22817</v>
      </c>
      <c r="D5206" s="144" t="s">
        <v>1</v>
      </c>
      <c r="E5206" s="145">
        <v>100.8</v>
      </c>
      <c r="F5206" s="144" t="s">
        <v>14602</v>
      </c>
      <c r="G5206" s="144" t="s">
        <v>14597</v>
      </c>
      <c r="H5206" s="144" t="s">
        <v>32124</v>
      </c>
    </row>
    <row r="5207" spans="1:8" ht="15" x14ac:dyDescent="0.25">
      <c r="A5207" t="str">
        <f t="shared" si="81"/>
        <v>MIUC00613</v>
      </c>
      <c r="B5207" s="144" t="s">
        <v>22818</v>
      </c>
      <c r="C5207" s="144" t="s">
        <v>22819</v>
      </c>
      <c r="D5207" s="144" t="s">
        <v>1</v>
      </c>
      <c r="E5207" s="145">
        <v>40.32</v>
      </c>
      <c r="F5207" s="144" t="s">
        <v>14602</v>
      </c>
      <c r="G5207" s="144" t="s">
        <v>14597</v>
      </c>
      <c r="H5207" s="144" t="s">
        <v>32124</v>
      </c>
    </row>
    <row r="5208" spans="1:8" ht="15" x14ac:dyDescent="0.25">
      <c r="A5208" t="str">
        <f t="shared" si="81"/>
        <v>MIUC00614</v>
      </c>
      <c r="B5208" s="144" t="s">
        <v>22820</v>
      </c>
      <c r="C5208" s="144" t="s">
        <v>22821</v>
      </c>
      <c r="D5208" s="144" t="s">
        <v>1</v>
      </c>
      <c r="E5208" s="145">
        <v>100.8</v>
      </c>
      <c r="F5208" s="144" t="s">
        <v>14602</v>
      </c>
      <c r="G5208" s="144" t="s">
        <v>14597</v>
      </c>
      <c r="H5208" s="144" t="s">
        <v>32124</v>
      </c>
    </row>
    <row r="5209" spans="1:8" ht="15" x14ac:dyDescent="0.25">
      <c r="A5209" t="str">
        <f t="shared" si="81"/>
        <v>MIUC00615</v>
      </c>
      <c r="B5209" s="144" t="s">
        <v>22822</v>
      </c>
      <c r="C5209" s="144" t="s">
        <v>22823</v>
      </c>
      <c r="D5209" s="144" t="s">
        <v>1</v>
      </c>
      <c r="E5209" s="145">
        <v>100.8</v>
      </c>
      <c r="F5209" s="144" t="s">
        <v>14602</v>
      </c>
      <c r="G5209" s="144" t="s">
        <v>14597</v>
      </c>
      <c r="H5209" s="144" t="s">
        <v>32124</v>
      </c>
    </row>
    <row r="5210" spans="1:8" ht="15" x14ac:dyDescent="0.25">
      <c r="A5210" t="str">
        <f t="shared" si="81"/>
        <v>MIUC00616</v>
      </c>
      <c r="B5210" s="144" t="s">
        <v>22824</v>
      </c>
      <c r="C5210" s="144" t="s">
        <v>22825</v>
      </c>
      <c r="D5210" s="144" t="s">
        <v>1</v>
      </c>
      <c r="E5210" s="145">
        <v>100.8</v>
      </c>
      <c r="F5210" s="144" t="s">
        <v>14602</v>
      </c>
      <c r="G5210" s="144" t="s">
        <v>14597</v>
      </c>
      <c r="H5210" s="144" t="s">
        <v>32124</v>
      </c>
    </row>
    <row r="5211" spans="1:8" ht="15" x14ac:dyDescent="0.25">
      <c r="A5211" t="str">
        <f t="shared" si="81"/>
        <v>MIUC00617</v>
      </c>
      <c r="B5211" s="144" t="s">
        <v>22826</v>
      </c>
      <c r="C5211" s="144" t="s">
        <v>22827</v>
      </c>
      <c r="D5211" s="144" t="s">
        <v>1</v>
      </c>
      <c r="E5211" s="145">
        <v>100.8</v>
      </c>
      <c r="F5211" s="144" t="s">
        <v>14602</v>
      </c>
      <c r="G5211" s="144" t="s">
        <v>14597</v>
      </c>
      <c r="H5211" s="144" t="s">
        <v>32124</v>
      </c>
    </row>
    <row r="5212" spans="1:8" ht="15" x14ac:dyDescent="0.25">
      <c r="A5212" t="str">
        <f t="shared" si="81"/>
        <v>MIUC00618</v>
      </c>
      <c r="B5212" s="144" t="s">
        <v>22828</v>
      </c>
      <c r="C5212" s="144" t="s">
        <v>22829</v>
      </c>
      <c r="D5212" s="144" t="s">
        <v>1</v>
      </c>
      <c r="E5212" s="145">
        <v>131.04</v>
      </c>
      <c r="F5212" s="144" t="s">
        <v>14602</v>
      </c>
      <c r="G5212" s="144" t="s">
        <v>14597</v>
      </c>
      <c r="H5212" s="144" t="s">
        <v>32124</v>
      </c>
    </row>
    <row r="5213" spans="1:8" ht="15" x14ac:dyDescent="0.25">
      <c r="A5213" t="str">
        <f t="shared" si="81"/>
        <v>MIUC00619</v>
      </c>
      <c r="B5213" s="144" t="s">
        <v>22830</v>
      </c>
      <c r="C5213" s="144" t="s">
        <v>22831</v>
      </c>
      <c r="D5213" s="144" t="s">
        <v>1</v>
      </c>
      <c r="E5213" s="145">
        <v>50.4</v>
      </c>
      <c r="F5213" s="144" t="s">
        <v>14602</v>
      </c>
      <c r="G5213" s="144" t="s">
        <v>14597</v>
      </c>
      <c r="H5213" s="144" t="s">
        <v>32124</v>
      </c>
    </row>
    <row r="5214" spans="1:8" ht="15" x14ac:dyDescent="0.25">
      <c r="A5214" t="str">
        <f t="shared" si="81"/>
        <v>MIUC00620</v>
      </c>
      <c r="B5214" s="144" t="s">
        <v>22832</v>
      </c>
      <c r="C5214" s="144" t="s">
        <v>22833</v>
      </c>
      <c r="D5214" s="144" t="s">
        <v>1</v>
      </c>
      <c r="E5214" s="145">
        <v>100.8</v>
      </c>
      <c r="F5214" s="144" t="s">
        <v>14602</v>
      </c>
      <c r="G5214" s="144" t="s">
        <v>14597</v>
      </c>
      <c r="H5214" s="144" t="s">
        <v>32124</v>
      </c>
    </row>
    <row r="5215" spans="1:8" ht="15" x14ac:dyDescent="0.25">
      <c r="A5215" t="str">
        <f t="shared" si="81"/>
        <v>MIUC00621</v>
      </c>
      <c r="B5215" s="144" t="s">
        <v>22834</v>
      </c>
      <c r="C5215" s="144" t="s">
        <v>22835</v>
      </c>
      <c r="D5215" s="144" t="s">
        <v>1</v>
      </c>
      <c r="E5215" s="145">
        <v>151.19999999999999</v>
      </c>
      <c r="F5215" s="144" t="s">
        <v>14602</v>
      </c>
      <c r="G5215" s="144" t="s">
        <v>14597</v>
      </c>
      <c r="H5215" s="144" t="s">
        <v>32124</v>
      </c>
    </row>
    <row r="5216" spans="1:8" ht="15" x14ac:dyDescent="0.25">
      <c r="A5216" t="str">
        <f t="shared" si="81"/>
        <v>MIUC00622</v>
      </c>
      <c r="B5216" s="144" t="s">
        <v>22836</v>
      </c>
      <c r="C5216" s="144" t="s">
        <v>22837</v>
      </c>
      <c r="D5216" s="144" t="s">
        <v>1</v>
      </c>
      <c r="E5216" s="145">
        <v>100.8</v>
      </c>
      <c r="F5216" s="144" t="s">
        <v>14602</v>
      </c>
      <c r="G5216" s="144" t="s">
        <v>14597</v>
      </c>
      <c r="H5216" s="144" t="s">
        <v>32124</v>
      </c>
    </row>
    <row r="5217" spans="1:8" ht="15" x14ac:dyDescent="0.25">
      <c r="A5217" t="str">
        <f t="shared" si="81"/>
        <v>MIUD0001</v>
      </c>
      <c r="B5217" s="144" t="s">
        <v>346</v>
      </c>
      <c r="C5217" s="144" t="s">
        <v>22838</v>
      </c>
      <c r="D5217" s="144" t="s">
        <v>2</v>
      </c>
      <c r="E5217" s="145">
        <v>3.08</v>
      </c>
      <c r="F5217" s="144" t="s">
        <v>14602</v>
      </c>
      <c r="G5217" s="144" t="s">
        <v>14597</v>
      </c>
      <c r="H5217" s="144" t="s">
        <v>32124</v>
      </c>
    </row>
    <row r="5218" spans="1:8" ht="15" x14ac:dyDescent="0.25">
      <c r="A5218" t="str">
        <f t="shared" si="81"/>
        <v>MIUD0002</v>
      </c>
      <c r="B5218" s="144" t="s">
        <v>347</v>
      </c>
      <c r="C5218" s="144" t="s">
        <v>348</v>
      </c>
      <c r="D5218" s="144" t="s">
        <v>2</v>
      </c>
      <c r="E5218" s="145">
        <v>2147.64</v>
      </c>
      <c r="F5218" s="144" t="s">
        <v>14602</v>
      </c>
      <c r="G5218" s="144" t="s">
        <v>14597</v>
      </c>
      <c r="H5218" s="144" t="s">
        <v>32124</v>
      </c>
    </row>
    <row r="5219" spans="1:8" ht="15" x14ac:dyDescent="0.25">
      <c r="A5219" t="str">
        <f t="shared" si="81"/>
        <v>MIUD0003</v>
      </c>
      <c r="B5219" s="144" t="s">
        <v>349</v>
      </c>
      <c r="C5219" s="144" t="s">
        <v>350</v>
      </c>
      <c r="D5219" s="144" t="s">
        <v>2</v>
      </c>
      <c r="E5219" s="145">
        <v>1711.44</v>
      </c>
      <c r="F5219" s="144" t="s">
        <v>14602</v>
      </c>
      <c r="G5219" s="144" t="s">
        <v>14597</v>
      </c>
      <c r="H5219" s="144" t="s">
        <v>32124</v>
      </c>
    </row>
    <row r="5220" spans="1:8" ht="15" x14ac:dyDescent="0.25">
      <c r="A5220" t="str">
        <f t="shared" si="81"/>
        <v>MIUD00031</v>
      </c>
      <c r="B5220" s="144" t="s">
        <v>13672</v>
      </c>
      <c r="C5220" s="144" t="s">
        <v>13793</v>
      </c>
      <c r="D5220" s="144" t="s">
        <v>3</v>
      </c>
      <c r="E5220" s="145">
        <v>30.2</v>
      </c>
      <c r="F5220" s="144" t="s">
        <v>14602</v>
      </c>
      <c r="G5220" s="144" t="s">
        <v>14597</v>
      </c>
      <c r="H5220" s="144" t="s">
        <v>32124</v>
      </c>
    </row>
    <row r="5221" spans="1:8" ht="15" x14ac:dyDescent="0.25">
      <c r="A5221" t="str">
        <f t="shared" si="81"/>
        <v>MIUD0004</v>
      </c>
      <c r="B5221" s="144" t="s">
        <v>351</v>
      </c>
      <c r="C5221" s="144" t="s">
        <v>352</v>
      </c>
      <c r="D5221" s="144" t="s">
        <v>2</v>
      </c>
      <c r="E5221" s="145">
        <v>69.88</v>
      </c>
      <c r="F5221" s="144" t="s">
        <v>14602</v>
      </c>
      <c r="G5221" s="144" t="s">
        <v>14597</v>
      </c>
      <c r="H5221" s="144" t="s">
        <v>32124</v>
      </c>
    </row>
    <row r="5222" spans="1:8" ht="15" x14ac:dyDescent="0.25">
      <c r="A5222" t="str">
        <f t="shared" si="81"/>
        <v>MIUD00040</v>
      </c>
      <c r="B5222" s="144" t="s">
        <v>13166</v>
      </c>
      <c r="C5222" s="144" t="s">
        <v>13167</v>
      </c>
      <c r="D5222" s="144" t="s">
        <v>1</v>
      </c>
      <c r="E5222" s="145">
        <v>21.55</v>
      </c>
      <c r="F5222" s="144" t="s">
        <v>14602</v>
      </c>
      <c r="G5222" s="144" t="s">
        <v>14597</v>
      </c>
      <c r="H5222" s="144" t="s">
        <v>32124</v>
      </c>
    </row>
    <row r="5223" spans="1:8" ht="15" x14ac:dyDescent="0.25">
      <c r="A5223" t="str">
        <f t="shared" si="81"/>
        <v>MIUD0005</v>
      </c>
      <c r="B5223" s="144" t="s">
        <v>353</v>
      </c>
      <c r="C5223" s="144" t="s">
        <v>354</v>
      </c>
      <c r="D5223" s="144" t="s">
        <v>2</v>
      </c>
      <c r="E5223" s="145">
        <v>1981.12</v>
      </c>
      <c r="F5223" s="144" t="s">
        <v>14602</v>
      </c>
      <c r="G5223" s="144" t="s">
        <v>14597</v>
      </c>
      <c r="H5223" s="144" t="s">
        <v>32124</v>
      </c>
    </row>
    <row r="5224" spans="1:8" ht="15" x14ac:dyDescent="0.25">
      <c r="A5224" t="str">
        <f t="shared" si="81"/>
        <v>MIUD0006</v>
      </c>
      <c r="B5224" s="144" t="s">
        <v>355</v>
      </c>
      <c r="C5224" s="144" t="s">
        <v>356</v>
      </c>
      <c r="D5224" s="144" t="s">
        <v>170</v>
      </c>
      <c r="E5224" s="145">
        <v>97.14</v>
      </c>
      <c r="F5224" s="144" t="s">
        <v>14602</v>
      </c>
      <c r="G5224" s="144" t="s">
        <v>14597</v>
      </c>
      <c r="H5224" s="144" t="s">
        <v>32124</v>
      </c>
    </row>
    <row r="5225" spans="1:8" ht="15" x14ac:dyDescent="0.25">
      <c r="A5225" t="str">
        <f t="shared" si="81"/>
        <v>MIUD00060</v>
      </c>
      <c r="B5225" s="144" t="s">
        <v>22839</v>
      </c>
      <c r="C5225" s="144" t="s">
        <v>22840</v>
      </c>
      <c r="D5225" s="144" t="s">
        <v>2</v>
      </c>
      <c r="E5225" s="145">
        <v>2888.16</v>
      </c>
      <c r="F5225" s="144" t="s">
        <v>14602</v>
      </c>
      <c r="G5225" s="144" t="s">
        <v>14597</v>
      </c>
      <c r="H5225" s="144" t="s">
        <v>32124</v>
      </c>
    </row>
    <row r="5226" spans="1:8" ht="15" x14ac:dyDescent="0.25">
      <c r="A5226" t="str">
        <f t="shared" si="81"/>
        <v>MIUD00061</v>
      </c>
      <c r="B5226" s="144" t="s">
        <v>22841</v>
      </c>
      <c r="C5226" s="144" t="s">
        <v>22842</v>
      </c>
      <c r="D5226" s="144" t="s">
        <v>2</v>
      </c>
      <c r="E5226" s="145">
        <v>1829.52</v>
      </c>
      <c r="F5226" s="144" t="s">
        <v>14602</v>
      </c>
      <c r="G5226" s="144" t="s">
        <v>14597</v>
      </c>
      <c r="H5226" s="144" t="s">
        <v>32124</v>
      </c>
    </row>
    <row r="5227" spans="1:8" ht="15" x14ac:dyDescent="0.25">
      <c r="A5227" t="str">
        <f t="shared" si="81"/>
        <v>MIUD0007</v>
      </c>
      <c r="B5227" s="144" t="s">
        <v>357</v>
      </c>
      <c r="C5227" s="144" t="s">
        <v>15643</v>
      </c>
      <c r="D5227" s="144" t="s">
        <v>170</v>
      </c>
      <c r="E5227" s="145">
        <v>3.25</v>
      </c>
      <c r="F5227" s="144" t="s">
        <v>14602</v>
      </c>
      <c r="G5227" s="144" t="s">
        <v>14597</v>
      </c>
      <c r="H5227" s="144" t="s">
        <v>32124</v>
      </c>
    </row>
    <row r="5228" spans="1:8" ht="15" x14ac:dyDescent="0.25">
      <c r="A5228" t="str">
        <f t="shared" si="81"/>
        <v>MIUD0008</v>
      </c>
      <c r="B5228" s="144" t="s">
        <v>358</v>
      </c>
      <c r="C5228" s="144" t="s">
        <v>359</v>
      </c>
      <c r="D5228" s="144" t="s">
        <v>170</v>
      </c>
      <c r="E5228" s="145">
        <v>3.25</v>
      </c>
      <c r="F5228" s="144" t="s">
        <v>14602</v>
      </c>
      <c r="G5228" s="144" t="s">
        <v>14597</v>
      </c>
      <c r="H5228" s="144" t="s">
        <v>32124</v>
      </c>
    </row>
    <row r="5229" spans="1:8" ht="15" x14ac:dyDescent="0.25">
      <c r="A5229" t="str">
        <f t="shared" si="81"/>
        <v>MIUD00080</v>
      </c>
      <c r="B5229" s="144" t="s">
        <v>22843</v>
      </c>
      <c r="C5229" s="144" t="s">
        <v>22844</v>
      </c>
      <c r="D5229" s="144" t="s">
        <v>2</v>
      </c>
      <c r="E5229" s="145">
        <v>751.23</v>
      </c>
      <c r="F5229" s="144" t="s">
        <v>14602</v>
      </c>
      <c r="G5229" s="144" t="s">
        <v>14597</v>
      </c>
      <c r="H5229" s="144" t="s">
        <v>32124</v>
      </c>
    </row>
    <row r="5230" spans="1:8" ht="15" x14ac:dyDescent="0.25">
      <c r="A5230" t="str">
        <f t="shared" si="81"/>
        <v>MIUD0009</v>
      </c>
      <c r="B5230" s="144" t="s">
        <v>360</v>
      </c>
      <c r="C5230" s="144" t="s">
        <v>361</v>
      </c>
      <c r="D5230" s="144" t="s">
        <v>170</v>
      </c>
      <c r="E5230" s="145">
        <v>0.23</v>
      </c>
      <c r="F5230" s="144" t="s">
        <v>14602</v>
      </c>
      <c r="G5230" s="144" t="s">
        <v>14597</v>
      </c>
      <c r="H5230" s="144" t="s">
        <v>32124</v>
      </c>
    </row>
    <row r="5231" spans="1:8" ht="15" x14ac:dyDescent="0.25">
      <c r="A5231" t="str">
        <f t="shared" si="81"/>
        <v>MIUD0010</v>
      </c>
      <c r="B5231" s="144" t="s">
        <v>362</v>
      </c>
      <c r="C5231" s="144" t="s">
        <v>363</v>
      </c>
      <c r="D5231" s="144" t="s">
        <v>205</v>
      </c>
      <c r="E5231" s="145">
        <v>4.2</v>
      </c>
      <c r="F5231" s="144" t="s">
        <v>14602</v>
      </c>
      <c r="G5231" s="144" t="s">
        <v>14597</v>
      </c>
      <c r="H5231" s="144" t="s">
        <v>32124</v>
      </c>
    </row>
    <row r="5232" spans="1:8" ht="15" x14ac:dyDescent="0.25">
      <c r="A5232" t="str">
        <f t="shared" si="81"/>
        <v>MIUD00100</v>
      </c>
      <c r="B5232" s="144" t="s">
        <v>14613</v>
      </c>
      <c r="C5232" s="144" t="s">
        <v>14614</v>
      </c>
      <c r="D5232" s="144" t="s">
        <v>2</v>
      </c>
      <c r="E5232" s="145">
        <v>206.6</v>
      </c>
      <c r="F5232" s="144" t="s">
        <v>14602</v>
      </c>
      <c r="G5232" s="144" t="s">
        <v>14597</v>
      </c>
      <c r="H5232" s="144" t="s">
        <v>32124</v>
      </c>
    </row>
    <row r="5233" spans="1:8" ht="15" x14ac:dyDescent="0.25">
      <c r="A5233" t="str">
        <f t="shared" si="81"/>
        <v>MIUD00101</v>
      </c>
      <c r="B5233" s="144" t="s">
        <v>14615</v>
      </c>
      <c r="C5233" s="144" t="s">
        <v>14616</v>
      </c>
      <c r="D5233" s="144" t="s">
        <v>2</v>
      </c>
      <c r="E5233" s="145">
        <v>241.14</v>
      </c>
      <c r="F5233" s="144" t="s">
        <v>14602</v>
      </c>
      <c r="G5233" s="144" t="s">
        <v>14597</v>
      </c>
      <c r="H5233" s="144" t="s">
        <v>32124</v>
      </c>
    </row>
    <row r="5234" spans="1:8" ht="15" x14ac:dyDescent="0.25">
      <c r="A5234" t="str">
        <f t="shared" si="81"/>
        <v>MIUD00102</v>
      </c>
      <c r="B5234" s="144" t="s">
        <v>14617</v>
      </c>
      <c r="C5234" s="144" t="s">
        <v>14618</v>
      </c>
      <c r="D5234" s="144" t="s">
        <v>2</v>
      </c>
      <c r="E5234" s="145">
        <v>335.23</v>
      </c>
      <c r="F5234" s="144" t="s">
        <v>14602</v>
      </c>
      <c r="G5234" s="144" t="s">
        <v>14597</v>
      </c>
      <c r="H5234" s="144" t="s">
        <v>32124</v>
      </c>
    </row>
    <row r="5235" spans="1:8" ht="15" x14ac:dyDescent="0.25">
      <c r="A5235" t="str">
        <f t="shared" si="81"/>
        <v>MIUD00103</v>
      </c>
      <c r="B5235" s="144" t="s">
        <v>14619</v>
      </c>
      <c r="C5235" s="144" t="s">
        <v>14620</v>
      </c>
      <c r="D5235" s="144" t="s">
        <v>2</v>
      </c>
      <c r="E5235" s="145">
        <v>495.31</v>
      </c>
      <c r="F5235" s="144" t="s">
        <v>14602</v>
      </c>
      <c r="G5235" s="144" t="s">
        <v>14597</v>
      </c>
      <c r="H5235" s="144" t="s">
        <v>32124</v>
      </c>
    </row>
    <row r="5236" spans="1:8" ht="15" x14ac:dyDescent="0.25">
      <c r="A5236" t="str">
        <f t="shared" si="81"/>
        <v>MIUD00104</v>
      </c>
      <c r="B5236" s="144" t="s">
        <v>14621</v>
      </c>
      <c r="C5236" s="144" t="s">
        <v>14622</v>
      </c>
      <c r="D5236" s="144" t="s">
        <v>2</v>
      </c>
      <c r="E5236" s="145">
        <v>651.32000000000005</v>
      </c>
      <c r="F5236" s="144" t="s">
        <v>14602</v>
      </c>
      <c r="G5236" s="144" t="s">
        <v>14597</v>
      </c>
      <c r="H5236" s="144" t="s">
        <v>32124</v>
      </c>
    </row>
    <row r="5237" spans="1:8" ht="15" x14ac:dyDescent="0.25">
      <c r="A5237" t="str">
        <f t="shared" si="81"/>
        <v>MIUD00105</v>
      </c>
      <c r="B5237" s="144" t="s">
        <v>14623</v>
      </c>
      <c r="C5237" s="144" t="s">
        <v>14624</v>
      </c>
      <c r="D5237" s="144" t="s">
        <v>2</v>
      </c>
      <c r="E5237" s="145">
        <v>723.61</v>
      </c>
      <c r="F5237" s="144" t="s">
        <v>14602</v>
      </c>
      <c r="G5237" s="144" t="s">
        <v>14597</v>
      </c>
      <c r="H5237" s="144" t="s">
        <v>32124</v>
      </c>
    </row>
    <row r="5238" spans="1:8" ht="15" x14ac:dyDescent="0.25">
      <c r="A5238" t="str">
        <f t="shared" si="81"/>
        <v>MIUD00106</v>
      </c>
      <c r="B5238" s="144" t="s">
        <v>14625</v>
      </c>
      <c r="C5238" s="144" t="s">
        <v>14626</v>
      </c>
      <c r="D5238" s="144" t="s">
        <v>2</v>
      </c>
      <c r="E5238" s="145">
        <v>1025.25</v>
      </c>
      <c r="F5238" s="144" t="s">
        <v>14602</v>
      </c>
      <c r="G5238" s="144" t="s">
        <v>14597</v>
      </c>
      <c r="H5238" s="144" t="s">
        <v>32124</v>
      </c>
    </row>
    <row r="5239" spans="1:8" ht="15" x14ac:dyDescent="0.25">
      <c r="A5239" t="str">
        <f t="shared" si="81"/>
        <v>MIUD00107</v>
      </c>
      <c r="B5239" s="144" t="s">
        <v>14627</v>
      </c>
      <c r="C5239" s="144" t="s">
        <v>14628</v>
      </c>
      <c r="D5239" s="144" t="s">
        <v>2</v>
      </c>
      <c r="E5239" s="145">
        <v>1289.3399999999999</v>
      </c>
      <c r="F5239" s="144" t="s">
        <v>14602</v>
      </c>
      <c r="G5239" s="144" t="s">
        <v>14597</v>
      </c>
      <c r="H5239" s="144" t="s">
        <v>32124</v>
      </c>
    </row>
    <row r="5240" spans="1:8" ht="15" x14ac:dyDescent="0.25">
      <c r="A5240" t="str">
        <f t="shared" si="81"/>
        <v>MIUD00108</v>
      </c>
      <c r="B5240" s="144" t="s">
        <v>14629</v>
      </c>
      <c r="C5240" s="144" t="s">
        <v>14630</v>
      </c>
      <c r="D5240" s="144" t="s">
        <v>2</v>
      </c>
      <c r="E5240" s="145">
        <v>1277.6199999999999</v>
      </c>
      <c r="F5240" s="144" t="s">
        <v>14602</v>
      </c>
      <c r="G5240" s="144" t="s">
        <v>14597</v>
      </c>
      <c r="H5240" s="144" t="s">
        <v>32124</v>
      </c>
    </row>
    <row r="5241" spans="1:8" ht="15" x14ac:dyDescent="0.25">
      <c r="A5241" t="str">
        <f t="shared" si="81"/>
        <v>MIUD00109</v>
      </c>
      <c r="B5241" s="144" t="s">
        <v>14631</v>
      </c>
      <c r="C5241" s="144" t="s">
        <v>33797</v>
      </c>
      <c r="D5241" s="144" t="s">
        <v>2</v>
      </c>
      <c r="E5241" s="145">
        <v>0</v>
      </c>
      <c r="F5241" s="144" t="s">
        <v>14602</v>
      </c>
      <c r="G5241" s="144" t="s">
        <v>14597</v>
      </c>
      <c r="H5241" s="144" t="s">
        <v>32124</v>
      </c>
    </row>
    <row r="5242" spans="1:8" ht="15" x14ac:dyDescent="0.25">
      <c r="A5242" t="str">
        <f t="shared" si="81"/>
        <v>MIUD0011</v>
      </c>
      <c r="B5242" s="144" t="s">
        <v>364</v>
      </c>
      <c r="C5242" s="144" t="s">
        <v>365</v>
      </c>
      <c r="D5242" s="144" t="s">
        <v>170</v>
      </c>
      <c r="E5242" s="145">
        <v>2.5299999999999998</v>
      </c>
      <c r="F5242" s="144" t="s">
        <v>14602</v>
      </c>
      <c r="G5242" s="144" t="s">
        <v>14597</v>
      </c>
      <c r="H5242" s="144" t="s">
        <v>32124</v>
      </c>
    </row>
    <row r="5243" spans="1:8" ht="15" x14ac:dyDescent="0.25">
      <c r="A5243" t="str">
        <f t="shared" si="81"/>
        <v>MIUD0012</v>
      </c>
      <c r="B5243" s="144" t="s">
        <v>366</v>
      </c>
      <c r="C5243" s="144" t="s">
        <v>367</v>
      </c>
      <c r="D5243" s="144" t="s">
        <v>170</v>
      </c>
      <c r="E5243" s="145">
        <v>0.13</v>
      </c>
      <c r="F5243" s="144" t="s">
        <v>14602</v>
      </c>
      <c r="G5243" s="144" t="s">
        <v>14597</v>
      </c>
      <c r="H5243" s="144" t="s">
        <v>32124</v>
      </c>
    </row>
    <row r="5244" spans="1:8" ht="15" x14ac:dyDescent="0.25">
      <c r="A5244" t="str">
        <f t="shared" si="81"/>
        <v>MIUD0013</v>
      </c>
      <c r="B5244" s="144" t="s">
        <v>368</v>
      </c>
      <c r="C5244" s="144" t="s">
        <v>369</v>
      </c>
      <c r="D5244" s="144" t="s">
        <v>170</v>
      </c>
      <c r="E5244" s="145">
        <v>30.8</v>
      </c>
      <c r="F5244" s="144" t="s">
        <v>14602</v>
      </c>
      <c r="G5244" s="144" t="s">
        <v>14597</v>
      </c>
      <c r="H5244" s="144" t="s">
        <v>32124</v>
      </c>
    </row>
    <row r="5245" spans="1:8" ht="15" x14ac:dyDescent="0.25">
      <c r="A5245" t="str">
        <f t="shared" si="81"/>
        <v>MIUD0014</v>
      </c>
      <c r="B5245" s="144" t="s">
        <v>370</v>
      </c>
      <c r="C5245" s="144" t="s">
        <v>15644</v>
      </c>
      <c r="D5245" s="144" t="s">
        <v>170</v>
      </c>
      <c r="E5245" s="145">
        <v>3.25</v>
      </c>
      <c r="F5245" s="144" t="s">
        <v>14602</v>
      </c>
      <c r="G5245" s="144" t="s">
        <v>14597</v>
      </c>
      <c r="H5245" s="144" t="s">
        <v>32124</v>
      </c>
    </row>
    <row r="5246" spans="1:8" ht="15" x14ac:dyDescent="0.25">
      <c r="A5246" t="str">
        <f t="shared" si="81"/>
        <v>MIUD0016</v>
      </c>
      <c r="B5246" s="144" t="s">
        <v>372</v>
      </c>
      <c r="C5246" s="144" t="s">
        <v>33798</v>
      </c>
      <c r="D5246" s="144" t="s">
        <v>1</v>
      </c>
      <c r="E5246" s="145">
        <v>0</v>
      </c>
      <c r="F5246" s="144" t="s">
        <v>14602</v>
      </c>
      <c r="G5246" s="144" t="s">
        <v>14597</v>
      </c>
      <c r="H5246" s="144" t="s">
        <v>32124</v>
      </c>
    </row>
    <row r="5247" spans="1:8" ht="15" x14ac:dyDescent="0.25">
      <c r="A5247" t="str">
        <f t="shared" si="81"/>
        <v>MIUD0017</v>
      </c>
      <c r="B5247" s="144" t="s">
        <v>373</v>
      </c>
      <c r="C5247" s="144" t="s">
        <v>33799</v>
      </c>
      <c r="D5247" s="144" t="s">
        <v>374</v>
      </c>
      <c r="E5247" s="145">
        <v>0</v>
      </c>
      <c r="F5247" s="144" t="s">
        <v>14602</v>
      </c>
      <c r="G5247" s="144" t="s">
        <v>14597</v>
      </c>
      <c r="H5247" s="144" t="s">
        <v>32124</v>
      </c>
    </row>
    <row r="5248" spans="1:8" ht="15" x14ac:dyDescent="0.25">
      <c r="A5248" t="str">
        <f t="shared" si="81"/>
        <v>MIUD0018</v>
      </c>
      <c r="B5248" s="144" t="s">
        <v>375</v>
      </c>
      <c r="C5248" s="144" t="s">
        <v>33800</v>
      </c>
      <c r="D5248" s="144" t="s">
        <v>1</v>
      </c>
      <c r="E5248" s="145">
        <v>0</v>
      </c>
      <c r="F5248" s="144" t="s">
        <v>14602</v>
      </c>
      <c r="G5248" s="144" t="s">
        <v>14597</v>
      </c>
      <c r="H5248" s="144" t="s">
        <v>32124</v>
      </c>
    </row>
    <row r="5249" spans="1:8" ht="15" x14ac:dyDescent="0.25">
      <c r="A5249" t="str">
        <f t="shared" si="81"/>
        <v>MIUD0019</v>
      </c>
      <c r="B5249" s="144" t="s">
        <v>7549</v>
      </c>
      <c r="C5249" s="144" t="s">
        <v>7550</v>
      </c>
      <c r="D5249" s="144" t="s">
        <v>2</v>
      </c>
      <c r="E5249" s="145">
        <v>131.4</v>
      </c>
      <c r="F5249" s="144" t="s">
        <v>14602</v>
      </c>
      <c r="G5249" s="144" t="s">
        <v>14597</v>
      </c>
      <c r="H5249" s="144" t="s">
        <v>32124</v>
      </c>
    </row>
    <row r="5250" spans="1:8" ht="15" x14ac:dyDescent="0.25">
      <c r="A5250" t="str">
        <f t="shared" si="81"/>
        <v>MIUD0020</v>
      </c>
      <c r="B5250" s="144" t="s">
        <v>7551</v>
      </c>
      <c r="C5250" s="144" t="s">
        <v>7552</v>
      </c>
      <c r="D5250" s="144" t="s">
        <v>2</v>
      </c>
      <c r="E5250" s="145">
        <v>186.9</v>
      </c>
      <c r="F5250" s="144" t="s">
        <v>14602</v>
      </c>
      <c r="G5250" s="144" t="s">
        <v>14597</v>
      </c>
      <c r="H5250" s="144" t="s">
        <v>32124</v>
      </c>
    </row>
    <row r="5251" spans="1:8" ht="15" x14ac:dyDescent="0.25">
      <c r="A5251" t="str">
        <f t="shared" ref="A5251:A5314" si="82">B5251</f>
        <v>MIUD00200</v>
      </c>
      <c r="B5251" s="144" t="s">
        <v>22845</v>
      </c>
      <c r="C5251" s="144" t="s">
        <v>22846</v>
      </c>
      <c r="D5251" s="144" t="s">
        <v>1</v>
      </c>
      <c r="E5251" s="145">
        <v>766.83</v>
      </c>
      <c r="F5251" s="144" t="s">
        <v>14602</v>
      </c>
      <c r="G5251" s="144" t="s">
        <v>14597</v>
      </c>
      <c r="H5251" s="144" t="s">
        <v>32124</v>
      </c>
    </row>
    <row r="5252" spans="1:8" ht="15" x14ac:dyDescent="0.25">
      <c r="A5252" t="str">
        <f t="shared" si="82"/>
        <v>MIUD00201</v>
      </c>
      <c r="B5252" s="144" t="s">
        <v>22847</v>
      </c>
      <c r="C5252" s="144" t="s">
        <v>22848</v>
      </c>
      <c r="D5252" s="144" t="s">
        <v>1</v>
      </c>
      <c r="E5252" s="145">
        <v>1072.8599999999999</v>
      </c>
      <c r="F5252" s="144" t="s">
        <v>14602</v>
      </c>
      <c r="G5252" s="144" t="s">
        <v>14597</v>
      </c>
      <c r="H5252" s="144" t="s">
        <v>32124</v>
      </c>
    </row>
    <row r="5253" spans="1:8" ht="15" x14ac:dyDescent="0.25">
      <c r="A5253" t="str">
        <f t="shared" si="82"/>
        <v>MIUD0021</v>
      </c>
      <c r="B5253" s="144" t="s">
        <v>7553</v>
      </c>
      <c r="C5253" s="144" t="s">
        <v>7554</v>
      </c>
      <c r="D5253" s="144" t="s">
        <v>2</v>
      </c>
      <c r="E5253" s="145">
        <v>257.39</v>
      </c>
      <c r="F5253" s="144" t="s">
        <v>14602</v>
      </c>
      <c r="G5253" s="144" t="s">
        <v>14597</v>
      </c>
      <c r="H5253" s="144" t="s">
        <v>32124</v>
      </c>
    </row>
    <row r="5254" spans="1:8" ht="15" x14ac:dyDescent="0.25">
      <c r="A5254" t="str">
        <f t="shared" si="82"/>
        <v>MIUD0022</v>
      </c>
      <c r="B5254" s="144" t="s">
        <v>7555</v>
      </c>
      <c r="C5254" s="144" t="s">
        <v>7556</v>
      </c>
      <c r="D5254" s="144" t="s">
        <v>2</v>
      </c>
      <c r="E5254" s="145">
        <v>397.17</v>
      </c>
      <c r="F5254" s="144" t="s">
        <v>14602</v>
      </c>
      <c r="G5254" s="144" t="s">
        <v>14597</v>
      </c>
      <c r="H5254" s="144" t="s">
        <v>32124</v>
      </c>
    </row>
    <row r="5255" spans="1:8" ht="15" x14ac:dyDescent="0.25">
      <c r="A5255" t="str">
        <f t="shared" si="82"/>
        <v>MIUD0023</v>
      </c>
      <c r="B5255" s="144" t="s">
        <v>7557</v>
      </c>
      <c r="C5255" s="144" t="s">
        <v>7558</v>
      </c>
      <c r="D5255" s="144" t="s">
        <v>2</v>
      </c>
      <c r="E5255" s="145">
        <v>577.72</v>
      </c>
      <c r="F5255" s="144" t="s">
        <v>14602</v>
      </c>
      <c r="G5255" s="144" t="s">
        <v>14597</v>
      </c>
      <c r="H5255" s="144" t="s">
        <v>32124</v>
      </c>
    </row>
    <row r="5256" spans="1:8" ht="15" x14ac:dyDescent="0.25">
      <c r="A5256" t="str">
        <f t="shared" si="82"/>
        <v>MIUD0024</v>
      </c>
      <c r="B5256" s="144" t="s">
        <v>7559</v>
      </c>
      <c r="C5256" s="144" t="s">
        <v>7560</v>
      </c>
      <c r="D5256" s="144" t="s">
        <v>2</v>
      </c>
      <c r="E5256" s="145">
        <v>722.56</v>
      </c>
      <c r="F5256" s="144" t="s">
        <v>14602</v>
      </c>
      <c r="G5256" s="144" t="s">
        <v>14597</v>
      </c>
      <c r="H5256" s="144" t="s">
        <v>32124</v>
      </c>
    </row>
    <row r="5257" spans="1:8" ht="15" x14ac:dyDescent="0.25">
      <c r="A5257" t="str">
        <f t="shared" si="82"/>
        <v>MIUD0025</v>
      </c>
      <c r="B5257" s="144" t="s">
        <v>12501</v>
      </c>
      <c r="C5257" s="144" t="s">
        <v>12502</v>
      </c>
      <c r="D5257" s="144" t="s">
        <v>3</v>
      </c>
      <c r="E5257" s="145">
        <v>54.37</v>
      </c>
      <c r="F5257" s="144" t="s">
        <v>14602</v>
      </c>
      <c r="G5257" s="144" t="s">
        <v>14597</v>
      </c>
      <c r="H5257" s="144" t="s">
        <v>32124</v>
      </c>
    </row>
    <row r="5258" spans="1:8" ht="15" x14ac:dyDescent="0.25">
      <c r="A5258" t="str">
        <f t="shared" si="82"/>
        <v>MIUD0026</v>
      </c>
      <c r="B5258" s="144" t="s">
        <v>12512</v>
      </c>
      <c r="C5258" s="144" t="s">
        <v>12513</v>
      </c>
      <c r="D5258" s="144" t="s">
        <v>170</v>
      </c>
      <c r="E5258" s="145">
        <v>7.42</v>
      </c>
      <c r="F5258" s="144" t="s">
        <v>14602</v>
      </c>
      <c r="G5258" s="144" t="s">
        <v>14597</v>
      </c>
      <c r="H5258" s="144" t="s">
        <v>32124</v>
      </c>
    </row>
    <row r="5259" spans="1:8" ht="15" x14ac:dyDescent="0.25">
      <c r="A5259" t="str">
        <f t="shared" si="82"/>
        <v>MIUD0027</v>
      </c>
      <c r="B5259" s="144" t="s">
        <v>12514</v>
      </c>
      <c r="C5259" s="144" t="s">
        <v>12515</v>
      </c>
      <c r="D5259" s="144" t="s">
        <v>3</v>
      </c>
      <c r="E5259" s="145">
        <v>55.14</v>
      </c>
      <c r="F5259" s="144" t="s">
        <v>14602</v>
      </c>
      <c r="G5259" s="144" t="s">
        <v>14597</v>
      </c>
      <c r="H5259" s="144" t="s">
        <v>32124</v>
      </c>
    </row>
    <row r="5260" spans="1:8" ht="15" x14ac:dyDescent="0.25">
      <c r="A5260" t="str">
        <f t="shared" si="82"/>
        <v>MIUD0028</v>
      </c>
      <c r="B5260" s="144" t="s">
        <v>12507</v>
      </c>
      <c r="C5260" s="144" t="s">
        <v>12508</v>
      </c>
      <c r="D5260" s="144" t="s">
        <v>3</v>
      </c>
      <c r="E5260" s="145">
        <v>22.8</v>
      </c>
      <c r="F5260" s="144" t="s">
        <v>14602</v>
      </c>
      <c r="G5260" s="144" t="s">
        <v>14597</v>
      </c>
      <c r="H5260" s="144" t="s">
        <v>32124</v>
      </c>
    </row>
    <row r="5261" spans="1:8" ht="15" x14ac:dyDescent="0.25">
      <c r="A5261" t="str">
        <f t="shared" si="82"/>
        <v>MIUD0029</v>
      </c>
      <c r="B5261" s="144" t="s">
        <v>12503</v>
      </c>
      <c r="C5261" s="144" t="s">
        <v>12504</v>
      </c>
      <c r="D5261" s="144" t="s">
        <v>3</v>
      </c>
      <c r="E5261" s="145">
        <v>50.52</v>
      </c>
      <c r="F5261" s="144" t="s">
        <v>14602</v>
      </c>
      <c r="G5261" s="144" t="s">
        <v>14597</v>
      </c>
      <c r="H5261" s="144" t="s">
        <v>32124</v>
      </c>
    </row>
    <row r="5262" spans="1:8" ht="15" x14ac:dyDescent="0.25">
      <c r="A5262" t="str">
        <f t="shared" si="82"/>
        <v>MIUD0030</v>
      </c>
      <c r="B5262" s="144" t="s">
        <v>12896</v>
      </c>
      <c r="C5262" s="144" t="s">
        <v>13165</v>
      </c>
      <c r="D5262" s="144" t="s">
        <v>3</v>
      </c>
      <c r="E5262" s="145">
        <v>60.62</v>
      </c>
      <c r="F5262" s="144" t="s">
        <v>14602</v>
      </c>
      <c r="G5262" s="144" t="s">
        <v>14597</v>
      </c>
      <c r="H5262" s="144" t="s">
        <v>32124</v>
      </c>
    </row>
    <row r="5263" spans="1:8" ht="15" x14ac:dyDescent="0.25">
      <c r="A5263" t="str">
        <f t="shared" si="82"/>
        <v>MIUD00300</v>
      </c>
      <c r="B5263" s="144" t="s">
        <v>22849</v>
      </c>
      <c r="C5263" s="144" t="s">
        <v>22850</v>
      </c>
      <c r="D5263" s="144" t="s">
        <v>2</v>
      </c>
      <c r="E5263" s="145">
        <v>153.02000000000001</v>
      </c>
      <c r="F5263" s="144" t="s">
        <v>14602</v>
      </c>
      <c r="G5263" s="144" t="s">
        <v>14597</v>
      </c>
      <c r="H5263" s="144" t="s">
        <v>32124</v>
      </c>
    </row>
    <row r="5264" spans="1:8" ht="15" x14ac:dyDescent="0.25">
      <c r="A5264" t="str">
        <f t="shared" si="82"/>
        <v>MIUD00301</v>
      </c>
      <c r="B5264" s="144" t="s">
        <v>22851</v>
      </c>
      <c r="C5264" s="144" t="s">
        <v>22852</v>
      </c>
      <c r="D5264" s="144" t="s">
        <v>2</v>
      </c>
      <c r="E5264" s="145">
        <v>151.49</v>
      </c>
      <c r="F5264" s="144" t="s">
        <v>14602</v>
      </c>
      <c r="G5264" s="144" t="s">
        <v>14597</v>
      </c>
      <c r="H5264" s="144" t="s">
        <v>32124</v>
      </c>
    </row>
    <row r="5265" spans="1:8" ht="15" x14ac:dyDescent="0.25">
      <c r="A5265" t="str">
        <f t="shared" si="82"/>
        <v>MIUD30088</v>
      </c>
      <c r="B5265" s="144" t="s">
        <v>22853</v>
      </c>
      <c r="C5265" s="144" t="s">
        <v>22854</v>
      </c>
      <c r="D5265" s="144" t="s">
        <v>1</v>
      </c>
      <c r="E5265" s="145">
        <v>78241.63</v>
      </c>
      <c r="F5265" s="144" t="s">
        <v>14602</v>
      </c>
      <c r="G5265" s="144" t="s">
        <v>14597</v>
      </c>
      <c r="H5265" s="144" t="s">
        <v>32124</v>
      </c>
    </row>
    <row r="5266" spans="1:8" ht="15" x14ac:dyDescent="0.25">
      <c r="A5266" t="str">
        <f t="shared" si="82"/>
        <v>MIUD30089</v>
      </c>
      <c r="B5266" s="144" t="s">
        <v>22855</v>
      </c>
      <c r="C5266" s="144" t="s">
        <v>22856</v>
      </c>
      <c r="D5266" s="144" t="s">
        <v>1</v>
      </c>
      <c r="E5266" s="145">
        <v>7183.09</v>
      </c>
      <c r="F5266" s="144" t="s">
        <v>14602</v>
      </c>
      <c r="G5266" s="144" t="s">
        <v>14597</v>
      </c>
      <c r="H5266" s="144" t="s">
        <v>32124</v>
      </c>
    </row>
    <row r="5267" spans="1:8" ht="15" x14ac:dyDescent="0.25">
      <c r="A5267" t="str">
        <f t="shared" si="82"/>
        <v>MIUESM0001</v>
      </c>
      <c r="B5267" s="144" t="s">
        <v>376</v>
      </c>
      <c r="C5267" s="144" t="s">
        <v>377</v>
      </c>
      <c r="D5267" s="144" t="s">
        <v>3</v>
      </c>
      <c r="E5267" s="145">
        <v>42.82</v>
      </c>
      <c r="F5267" s="144" t="s">
        <v>14602</v>
      </c>
      <c r="G5267" s="144" t="s">
        <v>14597</v>
      </c>
      <c r="H5267" s="144" t="s">
        <v>32124</v>
      </c>
    </row>
    <row r="5268" spans="1:8" ht="15" x14ac:dyDescent="0.25">
      <c r="A5268" t="str">
        <f t="shared" si="82"/>
        <v>MIUI00004</v>
      </c>
      <c r="B5268" s="144" t="s">
        <v>15645</v>
      </c>
      <c r="C5268" s="144" t="s">
        <v>15646</v>
      </c>
      <c r="D5268" s="144" t="s">
        <v>1</v>
      </c>
      <c r="E5268" s="145">
        <v>54.27</v>
      </c>
      <c r="F5268" s="144" t="s">
        <v>14602</v>
      </c>
      <c r="G5268" s="144" t="s">
        <v>14597</v>
      </c>
      <c r="H5268" s="144" t="s">
        <v>32124</v>
      </c>
    </row>
    <row r="5269" spans="1:8" ht="15" x14ac:dyDescent="0.25">
      <c r="A5269" t="str">
        <f t="shared" si="82"/>
        <v>MIUI00005</v>
      </c>
      <c r="B5269" s="144" t="s">
        <v>15647</v>
      </c>
      <c r="C5269" s="144" t="s">
        <v>33801</v>
      </c>
      <c r="D5269" s="144" t="s">
        <v>1</v>
      </c>
      <c r="E5269" s="145">
        <v>0</v>
      </c>
      <c r="F5269" s="144" t="s">
        <v>14602</v>
      </c>
      <c r="G5269" s="144" t="s">
        <v>14597</v>
      </c>
      <c r="H5269" s="144" t="s">
        <v>32124</v>
      </c>
    </row>
    <row r="5270" spans="1:8" ht="15" x14ac:dyDescent="0.25">
      <c r="A5270" t="str">
        <f t="shared" si="82"/>
        <v>MIUI00006</v>
      </c>
      <c r="B5270" s="144" t="s">
        <v>15648</v>
      </c>
      <c r="C5270" s="144" t="s">
        <v>33802</v>
      </c>
      <c r="D5270" s="144" t="s">
        <v>1</v>
      </c>
      <c r="E5270" s="145">
        <v>0</v>
      </c>
      <c r="F5270" s="144" t="s">
        <v>14602</v>
      </c>
      <c r="G5270" s="144" t="s">
        <v>14597</v>
      </c>
      <c r="H5270" s="144" t="s">
        <v>32124</v>
      </c>
    </row>
    <row r="5271" spans="1:8" ht="15" x14ac:dyDescent="0.25">
      <c r="A5271" t="str">
        <f t="shared" si="82"/>
        <v>MIUI00007</v>
      </c>
      <c r="B5271" s="144" t="s">
        <v>15649</v>
      </c>
      <c r="C5271" s="144" t="s">
        <v>33803</v>
      </c>
      <c r="D5271" s="144" t="s">
        <v>374</v>
      </c>
      <c r="E5271" s="145">
        <v>0</v>
      </c>
      <c r="F5271" s="144" t="s">
        <v>14602</v>
      </c>
      <c r="G5271" s="144" t="s">
        <v>14597</v>
      </c>
      <c r="H5271" s="144" t="s">
        <v>32124</v>
      </c>
    </row>
    <row r="5272" spans="1:8" ht="15" x14ac:dyDescent="0.25">
      <c r="A5272" t="str">
        <f t="shared" si="82"/>
        <v>MIUI00008</v>
      </c>
      <c r="B5272" s="144" t="s">
        <v>22857</v>
      </c>
      <c r="C5272" s="144" t="s">
        <v>22858</v>
      </c>
      <c r="D5272" s="144" t="s">
        <v>1</v>
      </c>
      <c r="E5272" s="145">
        <v>5.45</v>
      </c>
      <c r="F5272" s="144" t="s">
        <v>14602</v>
      </c>
      <c r="G5272" s="144" t="s">
        <v>14597</v>
      </c>
      <c r="H5272" s="144" t="s">
        <v>32124</v>
      </c>
    </row>
    <row r="5273" spans="1:8" ht="15" x14ac:dyDescent="0.25">
      <c r="A5273" t="str">
        <f t="shared" si="82"/>
        <v>MIUIL0001</v>
      </c>
      <c r="B5273" s="144" t="s">
        <v>7153</v>
      </c>
      <c r="C5273" s="144" t="s">
        <v>33804</v>
      </c>
      <c r="D5273" s="144" t="s">
        <v>1</v>
      </c>
      <c r="E5273" s="145">
        <v>20</v>
      </c>
      <c r="F5273" s="144" t="s">
        <v>14602</v>
      </c>
      <c r="G5273" s="144" t="s">
        <v>14597</v>
      </c>
      <c r="H5273" s="144" t="s">
        <v>32124</v>
      </c>
    </row>
    <row r="5274" spans="1:8" ht="15" x14ac:dyDescent="0.25">
      <c r="A5274" t="str">
        <f t="shared" si="82"/>
        <v>MIUIL0002</v>
      </c>
      <c r="B5274" s="144" t="s">
        <v>7154</v>
      </c>
      <c r="C5274" s="144" t="s">
        <v>36511</v>
      </c>
      <c r="D5274" s="144" t="s">
        <v>1</v>
      </c>
      <c r="E5274" s="145">
        <v>0</v>
      </c>
      <c r="F5274" s="144" t="s">
        <v>14602</v>
      </c>
      <c r="G5274" s="144" t="s">
        <v>14597</v>
      </c>
      <c r="H5274" s="144" t="s">
        <v>32124</v>
      </c>
    </row>
    <row r="5275" spans="1:8" ht="15" x14ac:dyDescent="0.25">
      <c r="A5275" t="str">
        <f t="shared" si="82"/>
        <v>MIUIL0003</v>
      </c>
      <c r="B5275" s="144" t="s">
        <v>7155</v>
      </c>
      <c r="C5275" s="144" t="s">
        <v>33806</v>
      </c>
      <c r="D5275" s="144" t="s">
        <v>1</v>
      </c>
      <c r="E5275" s="145">
        <v>0</v>
      </c>
      <c r="F5275" s="144" t="s">
        <v>14602</v>
      </c>
      <c r="G5275" s="144" t="s">
        <v>14597</v>
      </c>
      <c r="H5275" s="144" t="s">
        <v>32124</v>
      </c>
    </row>
    <row r="5276" spans="1:8" ht="15" x14ac:dyDescent="0.25">
      <c r="A5276" t="str">
        <f t="shared" si="82"/>
        <v>MIUIL0004</v>
      </c>
      <c r="B5276" s="144" t="s">
        <v>7156</v>
      </c>
      <c r="C5276" s="144" t="s">
        <v>7157</v>
      </c>
      <c r="D5276" s="144" t="s">
        <v>1</v>
      </c>
      <c r="E5276" s="145">
        <v>14969.04</v>
      </c>
      <c r="F5276" s="144" t="s">
        <v>14602</v>
      </c>
      <c r="G5276" s="144" t="s">
        <v>14597</v>
      </c>
      <c r="H5276" s="144" t="s">
        <v>32124</v>
      </c>
    </row>
    <row r="5277" spans="1:8" ht="15" x14ac:dyDescent="0.25">
      <c r="A5277" t="str">
        <f t="shared" si="82"/>
        <v>MIUL0002</v>
      </c>
      <c r="B5277" s="144" t="s">
        <v>7158</v>
      </c>
      <c r="C5277" s="144" t="s">
        <v>36511</v>
      </c>
      <c r="D5277" s="144" t="s">
        <v>1</v>
      </c>
      <c r="E5277" s="145">
        <v>0</v>
      </c>
      <c r="F5277" s="144" t="s">
        <v>14602</v>
      </c>
      <c r="G5277" s="144" t="s">
        <v>14597</v>
      </c>
      <c r="H5277" s="144" t="s">
        <v>32124</v>
      </c>
    </row>
    <row r="5278" spans="1:8" ht="15" x14ac:dyDescent="0.25">
      <c r="A5278" t="str">
        <f t="shared" si="82"/>
        <v>MIUPL0001</v>
      </c>
      <c r="B5278" s="144" t="s">
        <v>7159</v>
      </c>
      <c r="C5278" s="144" t="s">
        <v>7160</v>
      </c>
      <c r="D5278" s="144" t="s">
        <v>1</v>
      </c>
      <c r="E5278" s="145">
        <v>45</v>
      </c>
      <c r="F5278" s="144" t="s">
        <v>14602</v>
      </c>
      <c r="G5278" s="144" t="s">
        <v>14597</v>
      </c>
      <c r="H5278" s="144" t="s">
        <v>32124</v>
      </c>
    </row>
    <row r="5279" spans="1:8" ht="15" x14ac:dyDescent="0.25">
      <c r="A5279" t="str">
        <f t="shared" si="82"/>
        <v>MIUPL0002</v>
      </c>
      <c r="B5279" s="144" t="s">
        <v>7161</v>
      </c>
      <c r="C5279" s="144" t="s">
        <v>7162</v>
      </c>
      <c r="D5279" s="144" t="s">
        <v>1</v>
      </c>
      <c r="E5279" s="145">
        <v>45.9</v>
      </c>
      <c r="F5279" s="144" t="s">
        <v>14602</v>
      </c>
      <c r="G5279" s="144" t="s">
        <v>14597</v>
      </c>
      <c r="H5279" s="144" t="s">
        <v>32124</v>
      </c>
    </row>
    <row r="5280" spans="1:8" ht="15" x14ac:dyDescent="0.25">
      <c r="A5280" t="str">
        <f t="shared" si="82"/>
        <v>MIUPL0003</v>
      </c>
      <c r="B5280" s="144" t="s">
        <v>7163</v>
      </c>
      <c r="C5280" s="144" t="s">
        <v>7164</v>
      </c>
      <c r="D5280" s="144" t="s">
        <v>1</v>
      </c>
      <c r="E5280" s="145">
        <v>121.08</v>
      </c>
      <c r="F5280" s="144" t="s">
        <v>14602</v>
      </c>
      <c r="G5280" s="144" t="s">
        <v>14597</v>
      </c>
      <c r="H5280" s="144" t="s">
        <v>32124</v>
      </c>
    </row>
    <row r="5281" spans="1:8" ht="15" x14ac:dyDescent="0.25">
      <c r="A5281" t="str">
        <f t="shared" si="82"/>
        <v>MIUPL0004</v>
      </c>
      <c r="B5281" s="144" t="s">
        <v>7165</v>
      </c>
      <c r="C5281" s="144" t="s">
        <v>7166</v>
      </c>
      <c r="D5281" s="144" t="s">
        <v>1</v>
      </c>
      <c r="E5281" s="145">
        <v>12.11</v>
      </c>
      <c r="F5281" s="144" t="s">
        <v>14602</v>
      </c>
      <c r="G5281" s="144" t="s">
        <v>14597</v>
      </c>
      <c r="H5281" s="144" t="s">
        <v>32124</v>
      </c>
    </row>
    <row r="5282" spans="1:8" ht="15" x14ac:dyDescent="0.25">
      <c r="A5282" t="str">
        <f t="shared" si="82"/>
        <v>MIUPL0005</v>
      </c>
      <c r="B5282" s="144" t="s">
        <v>7167</v>
      </c>
      <c r="C5282" s="144" t="s">
        <v>7168</v>
      </c>
      <c r="D5282" s="144" t="s">
        <v>1</v>
      </c>
      <c r="E5282" s="145">
        <v>54</v>
      </c>
      <c r="F5282" s="144" t="s">
        <v>14602</v>
      </c>
      <c r="G5282" s="144" t="s">
        <v>14597</v>
      </c>
      <c r="H5282" s="144" t="s">
        <v>32124</v>
      </c>
    </row>
    <row r="5283" spans="1:8" ht="15" x14ac:dyDescent="0.25">
      <c r="A5283" t="str">
        <f t="shared" si="82"/>
        <v>MIUPL0006</v>
      </c>
      <c r="B5283" s="144" t="s">
        <v>7169</v>
      </c>
      <c r="C5283" s="144" t="s">
        <v>7170</v>
      </c>
      <c r="D5283" s="144" t="s">
        <v>1</v>
      </c>
      <c r="E5283" s="145">
        <v>34.81</v>
      </c>
      <c r="F5283" s="144" t="s">
        <v>14602</v>
      </c>
      <c r="G5283" s="144" t="s">
        <v>14597</v>
      </c>
      <c r="H5283" s="144" t="s">
        <v>32124</v>
      </c>
    </row>
    <row r="5284" spans="1:8" ht="15" x14ac:dyDescent="0.25">
      <c r="A5284" t="str">
        <f t="shared" si="82"/>
        <v>MIUPL0007</v>
      </c>
      <c r="B5284" s="144" t="s">
        <v>7171</v>
      </c>
      <c r="C5284" s="144" t="s">
        <v>7172</v>
      </c>
      <c r="D5284" s="144" t="s">
        <v>1</v>
      </c>
      <c r="E5284" s="145">
        <v>36.32</v>
      </c>
      <c r="F5284" s="144" t="s">
        <v>14602</v>
      </c>
      <c r="G5284" s="144" t="s">
        <v>14597</v>
      </c>
      <c r="H5284" s="144" t="s">
        <v>32124</v>
      </c>
    </row>
    <row r="5285" spans="1:8" ht="15" x14ac:dyDescent="0.25">
      <c r="A5285" t="str">
        <f t="shared" si="82"/>
        <v>MIUPL0008</v>
      </c>
      <c r="B5285" s="144" t="s">
        <v>7173</v>
      </c>
      <c r="C5285" s="144" t="s">
        <v>7174</v>
      </c>
      <c r="D5285" s="144" t="s">
        <v>1</v>
      </c>
      <c r="E5285" s="145">
        <v>50.3</v>
      </c>
      <c r="F5285" s="144" t="s">
        <v>14602</v>
      </c>
      <c r="G5285" s="144" t="s">
        <v>14597</v>
      </c>
      <c r="H5285" s="144" t="s">
        <v>32124</v>
      </c>
    </row>
    <row r="5286" spans="1:8" ht="15" x14ac:dyDescent="0.25">
      <c r="A5286" t="str">
        <f t="shared" si="82"/>
        <v>MIUPL0009</v>
      </c>
      <c r="B5286" s="144" t="s">
        <v>7175</v>
      </c>
      <c r="C5286" s="144" t="s">
        <v>7176</v>
      </c>
      <c r="D5286" s="144" t="s">
        <v>1</v>
      </c>
      <c r="E5286" s="145">
        <v>100.8</v>
      </c>
      <c r="F5286" s="144" t="s">
        <v>14602</v>
      </c>
      <c r="G5286" s="144" t="s">
        <v>14597</v>
      </c>
      <c r="H5286" s="144" t="s">
        <v>32124</v>
      </c>
    </row>
    <row r="5287" spans="1:8" ht="15" x14ac:dyDescent="0.25">
      <c r="A5287" t="str">
        <f t="shared" si="82"/>
        <v>MIUPL0010</v>
      </c>
      <c r="B5287" s="144" t="s">
        <v>7177</v>
      </c>
      <c r="C5287" s="144" t="s">
        <v>7178</v>
      </c>
      <c r="D5287" s="144" t="s">
        <v>1</v>
      </c>
      <c r="E5287" s="145">
        <v>59.9</v>
      </c>
      <c r="F5287" s="144" t="s">
        <v>14602</v>
      </c>
      <c r="G5287" s="144" t="s">
        <v>14597</v>
      </c>
      <c r="H5287" s="144" t="s">
        <v>32124</v>
      </c>
    </row>
    <row r="5288" spans="1:8" ht="15" x14ac:dyDescent="0.25">
      <c r="A5288" t="str">
        <f t="shared" si="82"/>
        <v>MIUPL0011</v>
      </c>
      <c r="B5288" s="144" t="s">
        <v>7179</v>
      </c>
      <c r="C5288" s="144" t="s">
        <v>7180</v>
      </c>
      <c r="D5288" s="144" t="s">
        <v>1</v>
      </c>
      <c r="E5288" s="145">
        <v>69.900000000000006</v>
      </c>
      <c r="F5288" s="144" t="s">
        <v>14602</v>
      </c>
      <c r="G5288" s="144" t="s">
        <v>14597</v>
      </c>
      <c r="H5288" s="144" t="s">
        <v>32124</v>
      </c>
    </row>
    <row r="5289" spans="1:8" ht="15" x14ac:dyDescent="0.25">
      <c r="A5289" t="str">
        <f t="shared" si="82"/>
        <v>MIUPL0012</v>
      </c>
      <c r="B5289" s="144" t="s">
        <v>7181</v>
      </c>
      <c r="C5289" s="144" t="s">
        <v>7182</v>
      </c>
      <c r="D5289" s="144" t="s">
        <v>1</v>
      </c>
      <c r="E5289" s="145">
        <v>59.9</v>
      </c>
      <c r="F5289" s="144" t="s">
        <v>14602</v>
      </c>
      <c r="G5289" s="144" t="s">
        <v>14597</v>
      </c>
      <c r="H5289" s="144" t="s">
        <v>32124</v>
      </c>
    </row>
    <row r="5290" spans="1:8" ht="15" x14ac:dyDescent="0.25">
      <c r="A5290" t="str">
        <f t="shared" si="82"/>
        <v>MIUPL0013</v>
      </c>
      <c r="B5290" s="144" t="s">
        <v>7183</v>
      </c>
      <c r="C5290" s="144" t="s">
        <v>7184</v>
      </c>
      <c r="D5290" s="144" t="s">
        <v>1</v>
      </c>
      <c r="E5290" s="145">
        <v>121.08</v>
      </c>
      <c r="F5290" s="144" t="s">
        <v>14602</v>
      </c>
      <c r="G5290" s="144" t="s">
        <v>14597</v>
      </c>
      <c r="H5290" s="144" t="s">
        <v>32124</v>
      </c>
    </row>
    <row r="5291" spans="1:8" ht="15" x14ac:dyDescent="0.25">
      <c r="A5291" t="str">
        <f t="shared" si="82"/>
        <v>MIUPL0014</v>
      </c>
      <c r="B5291" s="144" t="s">
        <v>7185</v>
      </c>
      <c r="C5291" s="144" t="s">
        <v>7186</v>
      </c>
      <c r="D5291" s="144" t="s">
        <v>1</v>
      </c>
      <c r="E5291" s="145">
        <v>8.07</v>
      </c>
      <c r="F5291" s="144" t="s">
        <v>14602</v>
      </c>
      <c r="G5291" s="144" t="s">
        <v>14597</v>
      </c>
      <c r="H5291" s="144" t="s">
        <v>32124</v>
      </c>
    </row>
    <row r="5292" spans="1:8" ht="15" x14ac:dyDescent="0.25">
      <c r="A5292" t="str">
        <f t="shared" si="82"/>
        <v>MIUPL0015</v>
      </c>
      <c r="B5292" s="144" t="s">
        <v>7187</v>
      </c>
      <c r="C5292" s="144" t="s">
        <v>7188</v>
      </c>
      <c r="D5292" s="144" t="s">
        <v>1</v>
      </c>
      <c r="E5292" s="145">
        <v>15.9</v>
      </c>
      <c r="F5292" s="144" t="s">
        <v>14602</v>
      </c>
      <c r="G5292" s="144" t="s">
        <v>14597</v>
      </c>
      <c r="H5292" s="144" t="s">
        <v>32124</v>
      </c>
    </row>
    <row r="5293" spans="1:8" ht="15" x14ac:dyDescent="0.25">
      <c r="A5293" t="str">
        <f t="shared" si="82"/>
        <v>MIUPL0016</v>
      </c>
      <c r="B5293" s="144" t="s">
        <v>7189</v>
      </c>
      <c r="C5293" s="144" t="s">
        <v>7190</v>
      </c>
      <c r="D5293" s="144" t="s">
        <v>1</v>
      </c>
      <c r="E5293" s="145">
        <v>17.899999999999999</v>
      </c>
      <c r="F5293" s="144" t="s">
        <v>14602</v>
      </c>
      <c r="G5293" s="144" t="s">
        <v>14597</v>
      </c>
      <c r="H5293" s="144" t="s">
        <v>32124</v>
      </c>
    </row>
    <row r="5294" spans="1:8" ht="15" x14ac:dyDescent="0.25">
      <c r="A5294" t="str">
        <f t="shared" si="82"/>
        <v>MIUPL0017</v>
      </c>
      <c r="B5294" s="144" t="s">
        <v>7191</v>
      </c>
      <c r="C5294" s="144" t="s">
        <v>7192</v>
      </c>
      <c r="D5294" s="144" t="s">
        <v>1</v>
      </c>
      <c r="E5294" s="145">
        <v>17.899999999999999</v>
      </c>
      <c r="F5294" s="144" t="s">
        <v>14602</v>
      </c>
      <c r="G5294" s="144" t="s">
        <v>14597</v>
      </c>
      <c r="H5294" s="144" t="s">
        <v>32124</v>
      </c>
    </row>
    <row r="5295" spans="1:8" ht="15" x14ac:dyDescent="0.25">
      <c r="A5295" t="str">
        <f t="shared" si="82"/>
        <v>MIUPL0018</v>
      </c>
      <c r="B5295" s="144" t="s">
        <v>7193</v>
      </c>
      <c r="C5295" s="144" t="s">
        <v>7194</v>
      </c>
      <c r="D5295" s="144" t="s">
        <v>1</v>
      </c>
      <c r="E5295" s="145">
        <v>23</v>
      </c>
      <c r="F5295" s="144" t="s">
        <v>14602</v>
      </c>
      <c r="G5295" s="144" t="s">
        <v>14597</v>
      </c>
      <c r="H5295" s="144" t="s">
        <v>32124</v>
      </c>
    </row>
    <row r="5296" spans="1:8" ht="15" x14ac:dyDescent="0.25">
      <c r="A5296" t="str">
        <f t="shared" si="82"/>
        <v>MIUPL0019</v>
      </c>
      <c r="B5296" s="144" t="s">
        <v>7195</v>
      </c>
      <c r="C5296" s="144" t="s">
        <v>7196</v>
      </c>
      <c r="D5296" s="144" t="s">
        <v>1</v>
      </c>
      <c r="E5296" s="145">
        <v>7.06</v>
      </c>
      <c r="F5296" s="144" t="s">
        <v>14602</v>
      </c>
      <c r="G5296" s="144" t="s">
        <v>14597</v>
      </c>
      <c r="H5296" s="144" t="s">
        <v>32124</v>
      </c>
    </row>
    <row r="5297" spans="1:8" ht="15" x14ac:dyDescent="0.25">
      <c r="A5297" t="str">
        <f t="shared" si="82"/>
        <v>MIUPL0020</v>
      </c>
      <c r="B5297" s="144" t="s">
        <v>7197</v>
      </c>
      <c r="C5297" s="144" t="s">
        <v>7198</v>
      </c>
      <c r="D5297" s="144" t="s">
        <v>1</v>
      </c>
      <c r="E5297" s="145">
        <v>27</v>
      </c>
      <c r="F5297" s="144" t="s">
        <v>14602</v>
      </c>
      <c r="G5297" s="144" t="s">
        <v>14597</v>
      </c>
      <c r="H5297" s="144" t="s">
        <v>32124</v>
      </c>
    </row>
    <row r="5298" spans="1:8" ht="15" x14ac:dyDescent="0.25">
      <c r="A5298" t="str">
        <f t="shared" si="82"/>
        <v>MIUPL0021</v>
      </c>
      <c r="B5298" s="144" t="s">
        <v>7199</v>
      </c>
      <c r="C5298" s="144" t="s">
        <v>7200</v>
      </c>
      <c r="D5298" s="144" t="s">
        <v>1</v>
      </c>
      <c r="E5298" s="145">
        <v>10.9</v>
      </c>
      <c r="F5298" s="144" t="s">
        <v>14602</v>
      </c>
      <c r="G5298" s="144" t="s">
        <v>14597</v>
      </c>
      <c r="H5298" s="144" t="s">
        <v>32124</v>
      </c>
    </row>
    <row r="5299" spans="1:8" ht="15" x14ac:dyDescent="0.25">
      <c r="A5299" t="str">
        <f t="shared" si="82"/>
        <v>MIUPL0022</v>
      </c>
      <c r="B5299" s="144" t="s">
        <v>7201</v>
      </c>
      <c r="C5299" s="144" t="s">
        <v>7202</v>
      </c>
      <c r="D5299" s="144" t="s">
        <v>1</v>
      </c>
      <c r="E5299" s="145">
        <v>40.26</v>
      </c>
      <c r="F5299" s="144" t="s">
        <v>14602</v>
      </c>
      <c r="G5299" s="144" t="s">
        <v>14597</v>
      </c>
      <c r="H5299" s="144" t="s">
        <v>32124</v>
      </c>
    </row>
    <row r="5300" spans="1:8" ht="15" x14ac:dyDescent="0.25">
      <c r="A5300" t="str">
        <f t="shared" si="82"/>
        <v>MIUPL0023</v>
      </c>
      <c r="B5300" s="144" t="s">
        <v>7203</v>
      </c>
      <c r="C5300" s="144" t="s">
        <v>7204</v>
      </c>
      <c r="D5300" s="144" t="s">
        <v>1</v>
      </c>
      <c r="E5300" s="145">
        <v>30.15</v>
      </c>
      <c r="F5300" s="144" t="s">
        <v>14602</v>
      </c>
      <c r="G5300" s="144" t="s">
        <v>14597</v>
      </c>
      <c r="H5300" s="144" t="s">
        <v>32124</v>
      </c>
    </row>
    <row r="5301" spans="1:8" ht="15" x14ac:dyDescent="0.25">
      <c r="A5301" t="str">
        <f t="shared" si="82"/>
        <v>MIUPL0024</v>
      </c>
      <c r="B5301" s="144" t="s">
        <v>7205</v>
      </c>
      <c r="C5301" s="144" t="s">
        <v>7206</v>
      </c>
      <c r="D5301" s="144" t="s">
        <v>1</v>
      </c>
      <c r="E5301" s="145">
        <v>60.3</v>
      </c>
      <c r="F5301" s="144" t="s">
        <v>14602</v>
      </c>
      <c r="G5301" s="144" t="s">
        <v>14597</v>
      </c>
      <c r="H5301" s="144" t="s">
        <v>32124</v>
      </c>
    </row>
    <row r="5302" spans="1:8" ht="15" x14ac:dyDescent="0.25">
      <c r="A5302" t="str">
        <f t="shared" si="82"/>
        <v>MIUPL0025</v>
      </c>
      <c r="B5302" s="144" t="s">
        <v>7207</v>
      </c>
      <c r="C5302" s="144" t="s">
        <v>7208</v>
      </c>
      <c r="D5302" s="144" t="s">
        <v>1</v>
      </c>
      <c r="E5302" s="145">
        <v>5.9</v>
      </c>
      <c r="F5302" s="144" t="s">
        <v>14602</v>
      </c>
      <c r="G5302" s="144" t="s">
        <v>14597</v>
      </c>
      <c r="H5302" s="144" t="s">
        <v>32124</v>
      </c>
    </row>
    <row r="5303" spans="1:8" ht="15" x14ac:dyDescent="0.25">
      <c r="A5303" t="str">
        <f t="shared" si="82"/>
        <v>MIUPL0026</v>
      </c>
      <c r="B5303" s="144" t="s">
        <v>7209</v>
      </c>
      <c r="C5303" s="144" t="s">
        <v>7210</v>
      </c>
      <c r="D5303" s="144" t="s">
        <v>1</v>
      </c>
      <c r="E5303" s="145">
        <v>8.07</v>
      </c>
      <c r="F5303" s="144" t="s">
        <v>14602</v>
      </c>
      <c r="G5303" s="144" t="s">
        <v>14597</v>
      </c>
      <c r="H5303" s="144" t="s">
        <v>32124</v>
      </c>
    </row>
    <row r="5304" spans="1:8" ht="15" x14ac:dyDescent="0.25">
      <c r="A5304" t="str">
        <f t="shared" si="82"/>
        <v>MIUPL0027</v>
      </c>
      <c r="B5304" s="144" t="s">
        <v>7211</v>
      </c>
      <c r="C5304" s="144" t="s">
        <v>7212</v>
      </c>
      <c r="D5304" s="144" t="s">
        <v>1</v>
      </c>
      <c r="E5304" s="145">
        <v>3.5</v>
      </c>
      <c r="F5304" s="144" t="s">
        <v>14602</v>
      </c>
      <c r="G5304" s="144" t="s">
        <v>14597</v>
      </c>
      <c r="H5304" s="144" t="s">
        <v>32124</v>
      </c>
    </row>
    <row r="5305" spans="1:8" ht="15" x14ac:dyDescent="0.25">
      <c r="A5305" t="str">
        <f t="shared" si="82"/>
        <v>MIUPL0028</v>
      </c>
      <c r="B5305" s="144" t="s">
        <v>7213</v>
      </c>
      <c r="C5305" s="144" t="s">
        <v>7214</v>
      </c>
      <c r="D5305" s="144" t="s">
        <v>1</v>
      </c>
      <c r="E5305" s="145">
        <v>3.5</v>
      </c>
      <c r="F5305" s="144" t="s">
        <v>14602</v>
      </c>
      <c r="G5305" s="144" t="s">
        <v>14597</v>
      </c>
      <c r="H5305" s="144" t="s">
        <v>32124</v>
      </c>
    </row>
    <row r="5306" spans="1:8" ht="15" x14ac:dyDescent="0.25">
      <c r="A5306" t="str">
        <f t="shared" si="82"/>
        <v>MIUPL0029</v>
      </c>
      <c r="B5306" s="144" t="s">
        <v>7215</v>
      </c>
      <c r="C5306" s="144" t="s">
        <v>7216</v>
      </c>
      <c r="D5306" s="144" t="s">
        <v>1</v>
      </c>
      <c r="E5306" s="145">
        <v>3.02</v>
      </c>
      <c r="F5306" s="144" t="s">
        <v>14602</v>
      </c>
      <c r="G5306" s="144" t="s">
        <v>14597</v>
      </c>
      <c r="H5306" s="144" t="s">
        <v>32124</v>
      </c>
    </row>
    <row r="5307" spans="1:8" ht="15" x14ac:dyDescent="0.25">
      <c r="A5307" t="str">
        <f t="shared" si="82"/>
        <v>MIUPL0030</v>
      </c>
      <c r="B5307" s="144" t="s">
        <v>7217</v>
      </c>
      <c r="C5307" s="144" t="s">
        <v>7218</v>
      </c>
      <c r="D5307" s="144" t="s">
        <v>1</v>
      </c>
      <c r="E5307" s="145">
        <v>2.4</v>
      </c>
      <c r="F5307" s="144" t="s">
        <v>14602</v>
      </c>
      <c r="G5307" s="144" t="s">
        <v>14597</v>
      </c>
      <c r="H5307" s="144" t="s">
        <v>32124</v>
      </c>
    </row>
    <row r="5308" spans="1:8" ht="15" x14ac:dyDescent="0.25">
      <c r="A5308" t="str">
        <f t="shared" si="82"/>
        <v>MIUPL0031</v>
      </c>
      <c r="B5308" s="144" t="s">
        <v>7219</v>
      </c>
      <c r="C5308" s="144" t="s">
        <v>7220</v>
      </c>
      <c r="D5308" s="144" t="s">
        <v>1</v>
      </c>
      <c r="E5308" s="145">
        <v>2.8</v>
      </c>
      <c r="F5308" s="144" t="s">
        <v>14602</v>
      </c>
      <c r="G5308" s="144" t="s">
        <v>14597</v>
      </c>
      <c r="H5308" s="144" t="s">
        <v>32124</v>
      </c>
    </row>
    <row r="5309" spans="1:8" ht="15" x14ac:dyDescent="0.25">
      <c r="A5309" t="str">
        <f t="shared" si="82"/>
        <v>MIUPL0032</v>
      </c>
      <c r="B5309" s="144" t="s">
        <v>7221</v>
      </c>
      <c r="C5309" s="144" t="s">
        <v>7222</v>
      </c>
      <c r="D5309" s="144" t="s">
        <v>1</v>
      </c>
      <c r="E5309" s="145">
        <v>27.75</v>
      </c>
      <c r="F5309" s="144" t="s">
        <v>14602</v>
      </c>
      <c r="G5309" s="144" t="s">
        <v>14597</v>
      </c>
      <c r="H5309" s="144" t="s">
        <v>32124</v>
      </c>
    </row>
    <row r="5310" spans="1:8" ht="15" x14ac:dyDescent="0.25">
      <c r="A5310" t="str">
        <f t="shared" si="82"/>
        <v>MIUPL0033</v>
      </c>
      <c r="B5310" s="144" t="s">
        <v>7223</v>
      </c>
      <c r="C5310" s="144" t="s">
        <v>7224</v>
      </c>
      <c r="D5310" s="144" t="s">
        <v>1</v>
      </c>
      <c r="E5310" s="145">
        <v>6.05</v>
      </c>
      <c r="F5310" s="144" t="s">
        <v>14602</v>
      </c>
      <c r="G5310" s="144" t="s">
        <v>14597</v>
      </c>
      <c r="H5310" s="144" t="s">
        <v>32124</v>
      </c>
    </row>
    <row r="5311" spans="1:8" ht="15" x14ac:dyDescent="0.25">
      <c r="A5311" t="str">
        <f t="shared" si="82"/>
        <v>MIUPL0034</v>
      </c>
      <c r="B5311" s="144" t="s">
        <v>7225</v>
      </c>
      <c r="C5311" s="144" t="s">
        <v>7226</v>
      </c>
      <c r="D5311" s="144" t="s">
        <v>1</v>
      </c>
      <c r="E5311" s="145">
        <v>4.4400000000000004</v>
      </c>
      <c r="F5311" s="144" t="s">
        <v>14602</v>
      </c>
      <c r="G5311" s="144" t="s">
        <v>14597</v>
      </c>
      <c r="H5311" s="144" t="s">
        <v>32124</v>
      </c>
    </row>
    <row r="5312" spans="1:8" ht="15" x14ac:dyDescent="0.25">
      <c r="A5312" t="str">
        <f t="shared" si="82"/>
        <v>MIUPL0035</v>
      </c>
      <c r="B5312" s="144" t="s">
        <v>7227</v>
      </c>
      <c r="C5312" s="144" t="s">
        <v>7228</v>
      </c>
      <c r="D5312" s="144" t="s">
        <v>1</v>
      </c>
      <c r="E5312" s="145">
        <v>4</v>
      </c>
      <c r="F5312" s="144" t="s">
        <v>14602</v>
      </c>
      <c r="G5312" s="144" t="s">
        <v>14597</v>
      </c>
      <c r="H5312" s="144" t="s">
        <v>32124</v>
      </c>
    </row>
    <row r="5313" spans="1:8" ht="15" x14ac:dyDescent="0.25">
      <c r="A5313" t="str">
        <f t="shared" si="82"/>
        <v>MIUPL0036</v>
      </c>
      <c r="B5313" s="144" t="s">
        <v>7229</v>
      </c>
      <c r="C5313" s="144" t="s">
        <v>7230</v>
      </c>
      <c r="D5313" s="144" t="s">
        <v>1</v>
      </c>
      <c r="E5313" s="145">
        <v>49.5</v>
      </c>
      <c r="F5313" s="144" t="s">
        <v>14602</v>
      </c>
      <c r="G5313" s="144" t="s">
        <v>14597</v>
      </c>
      <c r="H5313" s="144" t="s">
        <v>32124</v>
      </c>
    </row>
    <row r="5314" spans="1:8" ht="15" x14ac:dyDescent="0.25">
      <c r="A5314" t="str">
        <f t="shared" si="82"/>
        <v>MIUPL0037</v>
      </c>
      <c r="B5314" s="144" t="s">
        <v>7231</v>
      </c>
      <c r="C5314" s="144" t="s">
        <v>7232</v>
      </c>
      <c r="D5314" s="144" t="s">
        <v>1</v>
      </c>
      <c r="E5314" s="145">
        <v>80.540000000000006</v>
      </c>
      <c r="F5314" s="144" t="s">
        <v>14602</v>
      </c>
      <c r="G5314" s="144" t="s">
        <v>14597</v>
      </c>
      <c r="H5314" s="144" t="s">
        <v>32124</v>
      </c>
    </row>
    <row r="5315" spans="1:8" ht="15" x14ac:dyDescent="0.25">
      <c r="A5315" t="str">
        <f t="shared" ref="A5315:A5378" si="83">B5315</f>
        <v>MIUPL0038</v>
      </c>
      <c r="B5315" s="144" t="s">
        <v>7233</v>
      </c>
      <c r="C5315" s="144" t="s">
        <v>7234</v>
      </c>
      <c r="D5315" s="144" t="s">
        <v>1</v>
      </c>
      <c r="E5315" s="145">
        <v>36.28</v>
      </c>
      <c r="F5315" s="144" t="s">
        <v>14602</v>
      </c>
      <c r="G5315" s="144" t="s">
        <v>14597</v>
      </c>
      <c r="H5315" s="144" t="s">
        <v>32124</v>
      </c>
    </row>
    <row r="5316" spans="1:8" ht="15" x14ac:dyDescent="0.25">
      <c r="A5316" t="str">
        <f t="shared" si="83"/>
        <v>MIUPL0039</v>
      </c>
      <c r="B5316" s="144" t="s">
        <v>7235</v>
      </c>
      <c r="C5316" s="144" t="s">
        <v>7236</v>
      </c>
      <c r="D5316" s="144" t="s">
        <v>1</v>
      </c>
      <c r="E5316" s="145">
        <v>45</v>
      </c>
      <c r="F5316" s="144" t="s">
        <v>14602</v>
      </c>
      <c r="G5316" s="144" t="s">
        <v>14597</v>
      </c>
      <c r="H5316" s="144" t="s">
        <v>32124</v>
      </c>
    </row>
    <row r="5317" spans="1:8" ht="15" x14ac:dyDescent="0.25">
      <c r="A5317" t="str">
        <f t="shared" si="83"/>
        <v>MIUPL0040</v>
      </c>
      <c r="B5317" s="144" t="s">
        <v>7237</v>
      </c>
      <c r="C5317" s="144" t="s">
        <v>7238</v>
      </c>
      <c r="D5317" s="144" t="s">
        <v>1</v>
      </c>
      <c r="E5317" s="145">
        <v>45</v>
      </c>
      <c r="F5317" s="144" t="s">
        <v>14602</v>
      </c>
      <c r="G5317" s="144" t="s">
        <v>14597</v>
      </c>
      <c r="H5317" s="144" t="s">
        <v>32124</v>
      </c>
    </row>
    <row r="5318" spans="1:8" ht="15" x14ac:dyDescent="0.25">
      <c r="A5318" t="str">
        <f t="shared" si="83"/>
        <v>MIUPL0041</v>
      </c>
      <c r="B5318" s="144" t="s">
        <v>7239</v>
      </c>
      <c r="C5318" s="144" t="s">
        <v>7240</v>
      </c>
      <c r="D5318" s="144" t="s">
        <v>1</v>
      </c>
      <c r="E5318" s="145">
        <v>549.5</v>
      </c>
      <c r="F5318" s="144" t="s">
        <v>14602</v>
      </c>
      <c r="G5318" s="144" t="s">
        <v>14597</v>
      </c>
      <c r="H5318" s="144" t="s">
        <v>32124</v>
      </c>
    </row>
    <row r="5319" spans="1:8" ht="15" x14ac:dyDescent="0.25">
      <c r="A5319" t="str">
        <f t="shared" si="83"/>
        <v>MIUPL0042</v>
      </c>
      <c r="B5319" s="144" t="s">
        <v>7241</v>
      </c>
      <c r="C5319" s="144" t="s">
        <v>7242</v>
      </c>
      <c r="D5319" s="144" t="s">
        <v>1</v>
      </c>
      <c r="E5319" s="145">
        <v>174.69</v>
      </c>
      <c r="F5319" s="144" t="s">
        <v>14602</v>
      </c>
      <c r="G5319" s="144" t="s">
        <v>14597</v>
      </c>
      <c r="H5319" s="144" t="s">
        <v>32124</v>
      </c>
    </row>
    <row r="5320" spans="1:8" ht="15" x14ac:dyDescent="0.25">
      <c r="A5320" t="str">
        <f t="shared" si="83"/>
        <v>MIUPL0043</v>
      </c>
      <c r="B5320" s="144" t="s">
        <v>7243</v>
      </c>
      <c r="C5320" s="144" t="s">
        <v>7244</v>
      </c>
      <c r="D5320" s="144" t="s">
        <v>1</v>
      </c>
      <c r="E5320" s="145">
        <v>244.1</v>
      </c>
      <c r="F5320" s="144" t="s">
        <v>14602</v>
      </c>
      <c r="G5320" s="144" t="s">
        <v>14597</v>
      </c>
      <c r="H5320" s="144" t="s">
        <v>32124</v>
      </c>
    </row>
    <row r="5321" spans="1:8" ht="15" x14ac:dyDescent="0.25">
      <c r="A5321" t="str">
        <f t="shared" si="83"/>
        <v>MIUPL0045</v>
      </c>
      <c r="B5321" s="144" t="s">
        <v>7245</v>
      </c>
      <c r="C5321" s="144" t="s">
        <v>7246</v>
      </c>
      <c r="D5321" s="144" t="s">
        <v>1</v>
      </c>
      <c r="E5321" s="145">
        <v>547.88</v>
      </c>
      <c r="F5321" s="144" t="s">
        <v>14602</v>
      </c>
      <c r="G5321" s="144" t="s">
        <v>14597</v>
      </c>
      <c r="H5321" s="144" t="s">
        <v>32124</v>
      </c>
    </row>
    <row r="5322" spans="1:8" ht="15" x14ac:dyDescent="0.25">
      <c r="A5322" t="str">
        <f t="shared" si="83"/>
        <v>MIUPL0046</v>
      </c>
      <c r="B5322" s="144" t="s">
        <v>7247</v>
      </c>
      <c r="C5322" s="144" t="s">
        <v>7248</v>
      </c>
      <c r="D5322" s="144" t="s">
        <v>1</v>
      </c>
      <c r="E5322" s="145">
        <v>501.49</v>
      </c>
      <c r="F5322" s="144" t="s">
        <v>14602</v>
      </c>
      <c r="G5322" s="144" t="s">
        <v>14597</v>
      </c>
      <c r="H5322" s="144" t="s">
        <v>32124</v>
      </c>
    </row>
    <row r="5323" spans="1:8" ht="15" x14ac:dyDescent="0.25">
      <c r="A5323" t="str">
        <f t="shared" si="83"/>
        <v>MIUPL0047</v>
      </c>
      <c r="B5323" s="144" t="s">
        <v>7249</v>
      </c>
      <c r="C5323" s="144" t="s">
        <v>7250</v>
      </c>
      <c r="D5323" s="144" t="s">
        <v>1</v>
      </c>
      <c r="E5323" s="145">
        <v>201.8</v>
      </c>
      <c r="F5323" s="144" t="s">
        <v>14602</v>
      </c>
      <c r="G5323" s="144" t="s">
        <v>14597</v>
      </c>
      <c r="H5323" s="144" t="s">
        <v>32124</v>
      </c>
    </row>
    <row r="5324" spans="1:8" ht="15" x14ac:dyDescent="0.25">
      <c r="A5324" t="str">
        <f t="shared" si="83"/>
        <v>MIUPL0048</v>
      </c>
      <c r="B5324" s="144" t="s">
        <v>7251</v>
      </c>
      <c r="C5324" s="144" t="s">
        <v>22859</v>
      </c>
      <c r="D5324" s="144" t="s">
        <v>1</v>
      </c>
      <c r="E5324" s="145">
        <v>353.16</v>
      </c>
      <c r="F5324" s="144" t="s">
        <v>14602</v>
      </c>
      <c r="G5324" s="144" t="s">
        <v>14597</v>
      </c>
      <c r="H5324" s="144" t="s">
        <v>32124</v>
      </c>
    </row>
    <row r="5325" spans="1:8" ht="15" x14ac:dyDescent="0.25">
      <c r="A5325" t="str">
        <f t="shared" si="83"/>
        <v>MIUPL0049</v>
      </c>
      <c r="B5325" s="144" t="s">
        <v>7252</v>
      </c>
      <c r="C5325" s="144" t="s">
        <v>7253</v>
      </c>
      <c r="D5325" s="144" t="s">
        <v>1</v>
      </c>
      <c r="E5325" s="145">
        <v>30.24</v>
      </c>
      <c r="F5325" s="144" t="s">
        <v>14602</v>
      </c>
      <c r="G5325" s="144" t="s">
        <v>14597</v>
      </c>
      <c r="H5325" s="144" t="s">
        <v>32124</v>
      </c>
    </row>
    <row r="5326" spans="1:8" ht="15" x14ac:dyDescent="0.25">
      <c r="A5326" t="str">
        <f t="shared" si="83"/>
        <v>MIUPL0050</v>
      </c>
      <c r="B5326" s="144" t="s">
        <v>7254</v>
      </c>
      <c r="C5326" s="144" t="s">
        <v>7255</v>
      </c>
      <c r="D5326" s="144" t="s">
        <v>1</v>
      </c>
      <c r="E5326" s="145">
        <v>99</v>
      </c>
      <c r="F5326" s="144" t="s">
        <v>14602</v>
      </c>
      <c r="G5326" s="144" t="s">
        <v>14597</v>
      </c>
      <c r="H5326" s="144" t="s">
        <v>32124</v>
      </c>
    </row>
    <row r="5327" spans="1:8" ht="15" x14ac:dyDescent="0.25">
      <c r="A5327" t="str">
        <f t="shared" si="83"/>
        <v>MIUPL0051</v>
      </c>
      <c r="B5327" s="144" t="s">
        <v>7256</v>
      </c>
      <c r="C5327" s="144" t="s">
        <v>7257</v>
      </c>
      <c r="D5327" s="144" t="s">
        <v>1</v>
      </c>
      <c r="E5327" s="145">
        <v>378.73</v>
      </c>
      <c r="F5327" s="144" t="s">
        <v>14602</v>
      </c>
      <c r="G5327" s="144" t="s">
        <v>14597</v>
      </c>
      <c r="H5327" s="144" t="s">
        <v>32124</v>
      </c>
    </row>
    <row r="5328" spans="1:8" ht="15" x14ac:dyDescent="0.25">
      <c r="A5328" t="str">
        <f t="shared" si="83"/>
        <v>MIUPL0052</v>
      </c>
      <c r="B5328" s="144" t="s">
        <v>7258</v>
      </c>
      <c r="C5328" s="144" t="s">
        <v>7259</v>
      </c>
      <c r="D5328" s="144" t="s">
        <v>1</v>
      </c>
      <c r="E5328" s="145">
        <v>45</v>
      </c>
      <c r="F5328" s="144" t="s">
        <v>14602</v>
      </c>
      <c r="G5328" s="144" t="s">
        <v>14597</v>
      </c>
      <c r="H5328" s="144" t="s">
        <v>32124</v>
      </c>
    </row>
    <row r="5329" spans="1:8" ht="15" x14ac:dyDescent="0.25">
      <c r="A5329" t="str">
        <f t="shared" si="83"/>
        <v>MIUPL0054</v>
      </c>
      <c r="B5329" s="144" t="s">
        <v>7260</v>
      </c>
      <c r="C5329" s="144" t="s">
        <v>7261</v>
      </c>
      <c r="D5329" s="144" t="s">
        <v>1</v>
      </c>
      <c r="E5329" s="145">
        <v>348.94</v>
      </c>
      <c r="F5329" s="144" t="s">
        <v>14602</v>
      </c>
      <c r="G5329" s="144" t="s">
        <v>14597</v>
      </c>
      <c r="H5329" s="144" t="s">
        <v>32124</v>
      </c>
    </row>
    <row r="5330" spans="1:8" ht="15" x14ac:dyDescent="0.25">
      <c r="A5330" t="str">
        <f t="shared" si="83"/>
        <v>MIUPL0055</v>
      </c>
      <c r="B5330" s="144" t="s">
        <v>7262</v>
      </c>
      <c r="C5330" s="144" t="s">
        <v>7257</v>
      </c>
      <c r="D5330" s="144" t="s">
        <v>1</v>
      </c>
      <c r="E5330" s="145">
        <v>83</v>
      </c>
      <c r="F5330" s="144" t="s">
        <v>14602</v>
      </c>
      <c r="G5330" s="144" t="s">
        <v>14597</v>
      </c>
      <c r="H5330" s="144" t="s">
        <v>32124</v>
      </c>
    </row>
    <row r="5331" spans="1:8" ht="15" x14ac:dyDescent="0.25">
      <c r="A5331" t="str">
        <f t="shared" si="83"/>
        <v>MIUS0001</v>
      </c>
      <c r="B5331" s="144" t="s">
        <v>378</v>
      </c>
      <c r="C5331" s="144" t="s">
        <v>22860</v>
      </c>
      <c r="D5331" s="144" t="s">
        <v>170</v>
      </c>
      <c r="E5331" s="145">
        <v>12.67</v>
      </c>
      <c r="F5331" s="144" t="s">
        <v>14602</v>
      </c>
      <c r="G5331" s="144" t="s">
        <v>14597</v>
      </c>
      <c r="H5331" s="144" t="s">
        <v>32124</v>
      </c>
    </row>
    <row r="5332" spans="1:8" ht="15" x14ac:dyDescent="0.25">
      <c r="A5332" t="str">
        <f t="shared" si="83"/>
        <v>MIUS00012</v>
      </c>
      <c r="B5332" s="144" t="s">
        <v>13158</v>
      </c>
      <c r="C5332" s="144" t="s">
        <v>13159</v>
      </c>
      <c r="D5332" s="144" t="s">
        <v>1</v>
      </c>
      <c r="E5332" s="145">
        <v>179.28</v>
      </c>
      <c r="F5332" s="144" t="s">
        <v>14602</v>
      </c>
      <c r="G5332" s="144" t="s">
        <v>14597</v>
      </c>
      <c r="H5332" s="144" t="s">
        <v>32124</v>
      </c>
    </row>
    <row r="5333" spans="1:8" ht="15" x14ac:dyDescent="0.25">
      <c r="A5333" t="str">
        <f t="shared" si="83"/>
        <v>MIUS00013</v>
      </c>
      <c r="B5333" s="144" t="s">
        <v>14632</v>
      </c>
      <c r="C5333" s="144" t="s">
        <v>14633</v>
      </c>
      <c r="D5333" s="144" t="s">
        <v>205</v>
      </c>
      <c r="E5333" s="145">
        <v>9.86</v>
      </c>
      <c r="F5333" s="144" t="s">
        <v>14602</v>
      </c>
      <c r="G5333" s="144" t="s">
        <v>14597</v>
      </c>
      <c r="H5333" s="144" t="s">
        <v>32124</v>
      </c>
    </row>
    <row r="5334" spans="1:8" ht="15" x14ac:dyDescent="0.25">
      <c r="A5334" t="str">
        <f t="shared" si="83"/>
        <v>MIUS00014</v>
      </c>
      <c r="B5334" s="144" t="s">
        <v>14634</v>
      </c>
      <c r="C5334" s="144" t="s">
        <v>14635</v>
      </c>
      <c r="D5334" s="144" t="s">
        <v>291</v>
      </c>
      <c r="E5334" s="145">
        <v>21.58</v>
      </c>
      <c r="F5334" s="144" t="s">
        <v>14602</v>
      </c>
      <c r="G5334" s="144" t="s">
        <v>14597</v>
      </c>
      <c r="H5334" s="144" t="s">
        <v>32124</v>
      </c>
    </row>
    <row r="5335" spans="1:8" ht="15" x14ac:dyDescent="0.25">
      <c r="A5335" t="str">
        <f t="shared" si="83"/>
        <v>MIUS00015</v>
      </c>
      <c r="B5335" s="144" t="s">
        <v>14636</v>
      </c>
      <c r="C5335" s="144" t="s">
        <v>14637</v>
      </c>
      <c r="D5335" s="144" t="s">
        <v>205</v>
      </c>
      <c r="E5335" s="145">
        <v>31.63</v>
      </c>
      <c r="F5335" s="144" t="s">
        <v>14602</v>
      </c>
      <c r="G5335" s="144" t="s">
        <v>14597</v>
      </c>
      <c r="H5335" s="144" t="s">
        <v>32124</v>
      </c>
    </row>
    <row r="5336" spans="1:8" ht="15" x14ac:dyDescent="0.25">
      <c r="A5336" t="str">
        <f t="shared" si="83"/>
        <v>MIUS00016</v>
      </c>
      <c r="B5336" s="144" t="s">
        <v>14645</v>
      </c>
      <c r="C5336" s="144" t="s">
        <v>22861</v>
      </c>
      <c r="D5336" s="144" t="s">
        <v>1</v>
      </c>
      <c r="E5336" s="145">
        <v>10098</v>
      </c>
      <c r="F5336" s="144" t="s">
        <v>14602</v>
      </c>
      <c r="G5336" s="144" t="s">
        <v>14597</v>
      </c>
      <c r="H5336" s="144" t="s">
        <v>32124</v>
      </c>
    </row>
    <row r="5337" spans="1:8" ht="15" x14ac:dyDescent="0.25">
      <c r="A5337" t="str">
        <f t="shared" si="83"/>
        <v>MIUS00017</v>
      </c>
      <c r="B5337" s="144" t="s">
        <v>14646</v>
      </c>
      <c r="C5337" s="144" t="s">
        <v>22862</v>
      </c>
      <c r="D5337" s="144" t="s">
        <v>1</v>
      </c>
      <c r="E5337" s="145">
        <v>5926.8</v>
      </c>
      <c r="F5337" s="144" t="s">
        <v>14602</v>
      </c>
      <c r="G5337" s="144" t="s">
        <v>14597</v>
      </c>
      <c r="H5337" s="144" t="s">
        <v>32124</v>
      </c>
    </row>
    <row r="5338" spans="1:8" ht="15" x14ac:dyDescent="0.25">
      <c r="A5338" t="str">
        <f t="shared" si="83"/>
        <v>MIUS00018</v>
      </c>
      <c r="B5338" s="144" t="s">
        <v>14647</v>
      </c>
      <c r="C5338" s="144" t="s">
        <v>14648</v>
      </c>
      <c r="D5338" s="144" t="s">
        <v>1</v>
      </c>
      <c r="E5338" s="145">
        <v>4008</v>
      </c>
      <c r="F5338" s="144" t="s">
        <v>14602</v>
      </c>
      <c r="G5338" s="144" t="s">
        <v>14597</v>
      </c>
      <c r="H5338" s="144" t="s">
        <v>32124</v>
      </c>
    </row>
    <row r="5339" spans="1:8" ht="15" x14ac:dyDescent="0.25">
      <c r="A5339" t="str">
        <f t="shared" si="83"/>
        <v>MIUS00019</v>
      </c>
      <c r="B5339" s="144" t="s">
        <v>14649</v>
      </c>
      <c r="C5339" s="144" t="s">
        <v>14650</v>
      </c>
      <c r="D5339" s="144" t="s">
        <v>1</v>
      </c>
      <c r="E5339" s="145">
        <v>415</v>
      </c>
      <c r="F5339" s="144" t="s">
        <v>14602</v>
      </c>
      <c r="G5339" s="144" t="s">
        <v>14597</v>
      </c>
      <c r="H5339" s="144" t="s">
        <v>32124</v>
      </c>
    </row>
    <row r="5340" spans="1:8" ht="15" x14ac:dyDescent="0.25">
      <c r="A5340" t="str">
        <f t="shared" si="83"/>
        <v>MIUS0002</v>
      </c>
      <c r="B5340" s="144" t="s">
        <v>379</v>
      </c>
      <c r="C5340" s="144" t="s">
        <v>22523</v>
      </c>
      <c r="D5340" s="144" t="s">
        <v>3</v>
      </c>
      <c r="E5340" s="145">
        <v>323.22000000000003</v>
      </c>
      <c r="F5340" s="144" t="s">
        <v>14602</v>
      </c>
      <c r="G5340" s="144" t="s">
        <v>14597</v>
      </c>
      <c r="H5340" s="144" t="s">
        <v>32124</v>
      </c>
    </row>
    <row r="5341" spans="1:8" ht="15" x14ac:dyDescent="0.25">
      <c r="A5341" t="str">
        <f t="shared" si="83"/>
        <v>MIUS00020</v>
      </c>
      <c r="B5341" s="144" t="s">
        <v>14651</v>
      </c>
      <c r="C5341" s="144" t="s">
        <v>22863</v>
      </c>
      <c r="D5341" s="144" t="s">
        <v>1</v>
      </c>
      <c r="E5341" s="145">
        <v>3762</v>
      </c>
      <c r="F5341" s="144" t="s">
        <v>14602</v>
      </c>
      <c r="G5341" s="144" t="s">
        <v>14597</v>
      </c>
      <c r="H5341" s="144" t="s">
        <v>32124</v>
      </c>
    </row>
    <row r="5342" spans="1:8" ht="15" x14ac:dyDescent="0.25">
      <c r="A5342" t="str">
        <f t="shared" si="83"/>
        <v>MIUS00021</v>
      </c>
      <c r="B5342" s="144" t="s">
        <v>14652</v>
      </c>
      <c r="C5342" s="144" t="s">
        <v>14653</v>
      </c>
      <c r="D5342" s="144" t="s">
        <v>1</v>
      </c>
      <c r="E5342" s="145">
        <v>2718</v>
      </c>
      <c r="F5342" s="144" t="s">
        <v>14602</v>
      </c>
      <c r="G5342" s="144" t="s">
        <v>14597</v>
      </c>
      <c r="H5342" s="144" t="s">
        <v>32124</v>
      </c>
    </row>
    <row r="5343" spans="1:8" ht="15" x14ac:dyDescent="0.25">
      <c r="A5343" t="str">
        <f t="shared" si="83"/>
        <v>MIUS00022</v>
      </c>
      <c r="B5343" s="144" t="s">
        <v>14654</v>
      </c>
      <c r="C5343" s="144" t="s">
        <v>14655</v>
      </c>
      <c r="D5343" s="144" t="s">
        <v>1</v>
      </c>
      <c r="E5343" s="145">
        <v>106552.93</v>
      </c>
      <c r="F5343" s="144" t="s">
        <v>14602</v>
      </c>
      <c r="G5343" s="144" t="s">
        <v>14597</v>
      </c>
      <c r="H5343" s="144" t="s">
        <v>32124</v>
      </c>
    </row>
    <row r="5344" spans="1:8" ht="15" x14ac:dyDescent="0.25">
      <c r="A5344" t="str">
        <f t="shared" si="83"/>
        <v>MIUS00023</v>
      </c>
      <c r="B5344" s="144" t="s">
        <v>14656</v>
      </c>
      <c r="C5344" s="144" t="s">
        <v>14657</v>
      </c>
      <c r="D5344" s="144" t="s">
        <v>1</v>
      </c>
      <c r="E5344" s="145">
        <v>4175</v>
      </c>
      <c r="F5344" s="144" t="s">
        <v>14602</v>
      </c>
      <c r="G5344" s="144" t="s">
        <v>14597</v>
      </c>
      <c r="H5344" s="144" t="s">
        <v>32124</v>
      </c>
    </row>
    <row r="5345" spans="1:8" ht="15" x14ac:dyDescent="0.25">
      <c r="A5345" t="str">
        <f t="shared" si="83"/>
        <v>MIUS00024</v>
      </c>
      <c r="B5345" s="144" t="s">
        <v>14660</v>
      </c>
      <c r="C5345" s="144" t="s">
        <v>14661</v>
      </c>
      <c r="D5345" s="144" t="s">
        <v>315</v>
      </c>
      <c r="E5345" s="145">
        <v>522.63</v>
      </c>
      <c r="F5345" s="144" t="s">
        <v>14602</v>
      </c>
      <c r="G5345" s="144" t="s">
        <v>14597</v>
      </c>
      <c r="H5345" s="144" t="s">
        <v>32124</v>
      </c>
    </row>
    <row r="5346" spans="1:8" ht="15" x14ac:dyDescent="0.25">
      <c r="A5346" t="str">
        <f t="shared" si="83"/>
        <v>MIUS00025</v>
      </c>
      <c r="B5346" s="144" t="s">
        <v>14662</v>
      </c>
      <c r="C5346" s="144" t="s">
        <v>14663</v>
      </c>
      <c r="D5346" s="144" t="s">
        <v>3</v>
      </c>
      <c r="E5346" s="145">
        <v>70.63</v>
      </c>
      <c r="F5346" s="144" t="s">
        <v>14602</v>
      </c>
      <c r="G5346" s="144" t="s">
        <v>14597</v>
      </c>
      <c r="H5346" s="144" t="s">
        <v>32124</v>
      </c>
    </row>
    <row r="5347" spans="1:8" ht="15" x14ac:dyDescent="0.25">
      <c r="A5347" t="str">
        <f t="shared" si="83"/>
        <v>MIUS00026</v>
      </c>
      <c r="B5347" s="144" t="s">
        <v>14664</v>
      </c>
      <c r="C5347" s="144" t="s">
        <v>14665</v>
      </c>
      <c r="D5347" s="144" t="s">
        <v>3</v>
      </c>
      <c r="E5347" s="145">
        <v>415.39</v>
      </c>
      <c r="F5347" s="144" t="s">
        <v>14602</v>
      </c>
      <c r="G5347" s="144" t="s">
        <v>14597</v>
      </c>
      <c r="H5347" s="144" t="s">
        <v>32124</v>
      </c>
    </row>
    <row r="5348" spans="1:8" ht="15" x14ac:dyDescent="0.25">
      <c r="A5348" t="str">
        <f t="shared" si="83"/>
        <v>MIUS00027</v>
      </c>
      <c r="B5348" s="144" t="s">
        <v>15650</v>
      </c>
      <c r="C5348" s="144" t="s">
        <v>15651</v>
      </c>
      <c r="D5348" s="144" t="s">
        <v>2</v>
      </c>
      <c r="E5348" s="145">
        <v>0.95</v>
      </c>
      <c r="F5348" s="144" t="s">
        <v>14602</v>
      </c>
      <c r="G5348" s="144" t="s">
        <v>14597</v>
      </c>
      <c r="H5348" s="144" t="s">
        <v>32124</v>
      </c>
    </row>
    <row r="5349" spans="1:8" ht="15" x14ac:dyDescent="0.25">
      <c r="A5349" t="str">
        <f t="shared" si="83"/>
        <v>MIUS00028</v>
      </c>
      <c r="B5349" s="144" t="s">
        <v>22864</v>
      </c>
      <c r="C5349" s="144" t="s">
        <v>22865</v>
      </c>
      <c r="D5349" s="144" t="s">
        <v>1</v>
      </c>
      <c r="E5349" s="145">
        <v>2597.5500000000002</v>
      </c>
      <c r="F5349" s="144" t="s">
        <v>14602</v>
      </c>
      <c r="G5349" s="144" t="s">
        <v>14597</v>
      </c>
      <c r="H5349" s="144" t="s">
        <v>32124</v>
      </c>
    </row>
    <row r="5350" spans="1:8" ht="15" x14ac:dyDescent="0.25">
      <c r="A5350" t="str">
        <f t="shared" si="83"/>
        <v>MIUS00029</v>
      </c>
      <c r="B5350" s="144" t="s">
        <v>22866</v>
      </c>
      <c r="C5350" s="144" t="s">
        <v>22867</v>
      </c>
      <c r="D5350" s="144" t="s">
        <v>1</v>
      </c>
      <c r="E5350" s="145">
        <v>559.17999999999995</v>
      </c>
      <c r="F5350" s="144" t="s">
        <v>14602</v>
      </c>
      <c r="G5350" s="144" t="s">
        <v>14597</v>
      </c>
      <c r="H5350" s="144" t="s">
        <v>32124</v>
      </c>
    </row>
    <row r="5351" spans="1:8" ht="15" x14ac:dyDescent="0.25">
      <c r="A5351" t="str">
        <f t="shared" si="83"/>
        <v>MIUS0003</v>
      </c>
      <c r="B5351" s="144" t="s">
        <v>380</v>
      </c>
      <c r="C5351" s="144" t="s">
        <v>22868</v>
      </c>
      <c r="D5351" s="144" t="s">
        <v>1</v>
      </c>
      <c r="E5351" s="145">
        <v>5926.8</v>
      </c>
      <c r="F5351" s="144" t="s">
        <v>14602</v>
      </c>
      <c r="G5351" s="144" t="s">
        <v>14597</v>
      </c>
      <c r="H5351" s="144" t="s">
        <v>32124</v>
      </c>
    </row>
    <row r="5352" spans="1:8" ht="15" x14ac:dyDescent="0.25">
      <c r="A5352" t="str">
        <f t="shared" si="83"/>
        <v>MIUS00030</v>
      </c>
      <c r="B5352" s="144" t="s">
        <v>22869</v>
      </c>
      <c r="C5352" s="144" t="s">
        <v>22870</v>
      </c>
      <c r="D5352" s="144" t="s">
        <v>205</v>
      </c>
      <c r="E5352" s="145">
        <v>12.18</v>
      </c>
      <c r="F5352" s="144" t="s">
        <v>14602</v>
      </c>
      <c r="G5352" s="144" t="s">
        <v>14597</v>
      </c>
      <c r="H5352" s="144" t="s">
        <v>32124</v>
      </c>
    </row>
    <row r="5353" spans="1:8" ht="15" x14ac:dyDescent="0.25">
      <c r="A5353" t="str">
        <f t="shared" si="83"/>
        <v>MIUS00031</v>
      </c>
      <c r="B5353" s="144" t="s">
        <v>22871</v>
      </c>
      <c r="C5353" s="144" t="s">
        <v>22872</v>
      </c>
      <c r="D5353" s="144" t="s">
        <v>205</v>
      </c>
      <c r="E5353" s="145">
        <v>45.22</v>
      </c>
      <c r="F5353" s="144" t="s">
        <v>14602</v>
      </c>
      <c r="G5353" s="144" t="s">
        <v>14597</v>
      </c>
      <c r="H5353" s="144" t="s">
        <v>32124</v>
      </c>
    </row>
    <row r="5354" spans="1:8" ht="15" x14ac:dyDescent="0.25">
      <c r="A5354" t="str">
        <f t="shared" si="83"/>
        <v>MIUS00032</v>
      </c>
      <c r="B5354" s="144" t="s">
        <v>22873</v>
      </c>
      <c r="C5354" s="144" t="s">
        <v>22874</v>
      </c>
      <c r="D5354" s="144" t="s">
        <v>3</v>
      </c>
      <c r="E5354" s="145">
        <v>212.99</v>
      </c>
      <c r="F5354" s="144" t="s">
        <v>14602</v>
      </c>
      <c r="G5354" s="144" t="s">
        <v>14597</v>
      </c>
      <c r="H5354" s="144" t="s">
        <v>32124</v>
      </c>
    </row>
    <row r="5355" spans="1:8" ht="15" x14ac:dyDescent="0.25">
      <c r="A5355" t="str">
        <f t="shared" si="83"/>
        <v>MIUS00033</v>
      </c>
      <c r="B5355" s="144" t="s">
        <v>22875</v>
      </c>
      <c r="C5355" s="144" t="s">
        <v>22876</v>
      </c>
      <c r="D5355" s="144" t="s">
        <v>3</v>
      </c>
      <c r="E5355" s="145">
        <v>149.91999999999999</v>
      </c>
      <c r="F5355" s="144" t="s">
        <v>14602</v>
      </c>
      <c r="G5355" s="144" t="s">
        <v>14597</v>
      </c>
      <c r="H5355" s="144" t="s">
        <v>32124</v>
      </c>
    </row>
    <row r="5356" spans="1:8" ht="15" x14ac:dyDescent="0.25">
      <c r="A5356" t="str">
        <f t="shared" si="83"/>
        <v>MIUS00034</v>
      </c>
      <c r="B5356" s="144" t="s">
        <v>22877</v>
      </c>
      <c r="C5356" s="144" t="s">
        <v>22878</v>
      </c>
      <c r="D5356" s="144" t="s">
        <v>3</v>
      </c>
      <c r="E5356" s="145">
        <v>263.39999999999998</v>
      </c>
      <c r="F5356" s="144" t="s">
        <v>14602</v>
      </c>
      <c r="G5356" s="144" t="s">
        <v>14597</v>
      </c>
      <c r="H5356" s="144" t="s">
        <v>32124</v>
      </c>
    </row>
    <row r="5357" spans="1:8" ht="15" x14ac:dyDescent="0.25">
      <c r="A5357" t="str">
        <f t="shared" si="83"/>
        <v>MIUS0004</v>
      </c>
      <c r="B5357" s="144" t="s">
        <v>381</v>
      </c>
      <c r="C5357" s="144" t="s">
        <v>7263</v>
      </c>
      <c r="D5357" s="144" t="s">
        <v>1</v>
      </c>
      <c r="E5357" s="145">
        <v>431.56</v>
      </c>
      <c r="F5357" s="144" t="s">
        <v>14602</v>
      </c>
      <c r="G5357" s="144" t="s">
        <v>14597</v>
      </c>
      <c r="H5357" s="144" t="s">
        <v>32124</v>
      </c>
    </row>
    <row r="5358" spans="1:8" ht="15" x14ac:dyDescent="0.25">
      <c r="A5358" t="str">
        <f t="shared" si="83"/>
        <v>MIUS0005</v>
      </c>
      <c r="B5358" s="144" t="s">
        <v>383</v>
      </c>
      <c r="C5358" s="144" t="s">
        <v>15652</v>
      </c>
      <c r="D5358" s="144" t="s">
        <v>3</v>
      </c>
      <c r="E5358" s="145">
        <v>858</v>
      </c>
      <c r="F5358" s="144" t="s">
        <v>14602</v>
      </c>
      <c r="G5358" s="144" t="s">
        <v>14597</v>
      </c>
      <c r="H5358" s="144" t="s">
        <v>32124</v>
      </c>
    </row>
    <row r="5359" spans="1:8" ht="15" x14ac:dyDescent="0.25">
      <c r="A5359" t="str">
        <f t="shared" si="83"/>
        <v>MIUS0006</v>
      </c>
      <c r="B5359" s="144" t="s">
        <v>8325</v>
      </c>
      <c r="C5359" s="144" t="s">
        <v>8326</v>
      </c>
      <c r="D5359" s="144" t="s">
        <v>3</v>
      </c>
      <c r="E5359" s="145">
        <v>503.62</v>
      </c>
      <c r="F5359" s="144" t="s">
        <v>14602</v>
      </c>
      <c r="G5359" s="144" t="s">
        <v>14597</v>
      </c>
      <c r="H5359" s="144" t="s">
        <v>32124</v>
      </c>
    </row>
    <row r="5360" spans="1:8" ht="15" x14ac:dyDescent="0.25">
      <c r="A5360" t="str">
        <f t="shared" si="83"/>
        <v>MIUS0007</v>
      </c>
      <c r="B5360" s="144" t="s">
        <v>12890</v>
      </c>
      <c r="C5360" s="144" t="s">
        <v>12891</v>
      </c>
      <c r="D5360" s="144" t="s">
        <v>1</v>
      </c>
      <c r="E5360" s="145">
        <v>356.42</v>
      </c>
      <c r="F5360" s="144" t="s">
        <v>14602</v>
      </c>
      <c r="G5360" s="144" t="s">
        <v>14597</v>
      </c>
      <c r="H5360" s="144" t="s">
        <v>32124</v>
      </c>
    </row>
    <row r="5361" spans="1:8" ht="15" x14ac:dyDescent="0.25">
      <c r="A5361" t="str">
        <f t="shared" si="83"/>
        <v>MIUS0008</v>
      </c>
      <c r="B5361" s="144" t="s">
        <v>12905</v>
      </c>
      <c r="C5361" s="144" t="s">
        <v>12906</v>
      </c>
      <c r="D5361" s="144" t="s">
        <v>1</v>
      </c>
      <c r="E5361" s="145">
        <v>213.19</v>
      </c>
      <c r="F5361" s="144" t="s">
        <v>14602</v>
      </c>
      <c r="G5361" s="144" t="s">
        <v>14597</v>
      </c>
      <c r="H5361" s="144" t="s">
        <v>32124</v>
      </c>
    </row>
    <row r="5362" spans="1:8" ht="15" x14ac:dyDescent="0.25">
      <c r="A5362" t="str">
        <f t="shared" si="83"/>
        <v>MIUS0009</v>
      </c>
      <c r="B5362" s="144" t="s">
        <v>12892</v>
      </c>
      <c r="C5362" s="144" t="s">
        <v>12893</v>
      </c>
      <c r="D5362" s="144" t="s">
        <v>170</v>
      </c>
      <c r="E5362" s="145">
        <v>31.18</v>
      </c>
      <c r="F5362" s="144" t="s">
        <v>14602</v>
      </c>
      <c r="G5362" s="144" t="s">
        <v>14597</v>
      </c>
      <c r="H5362" s="144" t="s">
        <v>32124</v>
      </c>
    </row>
    <row r="5363" spans="1:8" ht="15" x14ac:dyDescent="0.25">
      <c r="A5363" t="str">
        <f t="shared" si="83"/>
        <v>MIUS0010</v>
      </c>
      <c r="B5363" s="144" t="s">
        <v>12907</v>
      </c>
      <c r="C5363" s="144" t="s">
        <v>12908</v>
      </c>
      <c r="D5363" s="144" t="s">
        <v>170</v>
      </c>
      <c r="E5363" s="145">
        <v>28.04</v>
      </c>
      <c r="F5363" s="144" t="s">
        <v>14602</v>
      </c>
      <c r="G5363" s="144" t="s">
        <v>14597</v>
      </c>
      <c r="H5363" s="144" t="s">
        <v>32124</v>
      </c>
    </row>
    <row r="5364" spans="1:8" ht="15" x14ac:dyDescent="0.25">
      <c r="A5364" t="str">
        <f t="shared" si="83"/>
        <v>MIUS0011</v>
      </c>
      <c r="B5364" s="144" t="s">
        <v>12902</v>
      </c>
      <c r="C5364" s="144" t="s">
        <v>22879</v>
      </c>
      <c r="D5364" s="144" t="s">
        <v>3</v>
      </c>
      <c r="E5364" s="145">
        <v>1009.8</v>
      </c>
      <c r="F5364" s="144" t="s">
        <v>14602</v>
      </c>
      <c r="G5364" s="144" t="s">
        <v>14597</v>
      </c>
      <c r="H5364" s="144" t="s">
        <v>32124</v>
      </c>
    </row>
    <row r="5365" spans="1:8" ht="15" x14ac:dyDescent="0.25">
      <c r="A5365" t="str">
        <f t="shared" si="83"/>
        <v>MIUSD0005</v>
      </c>
      <c r="B5365" s="144" t="s">
        <v>7264</v>
      </c>
      <c r="C5365" s="144" t="s">
        <v>7265</v>
      </c>
      <c r="D5365" s="144" t="s">
        <v>3</v>
      </c>
      <c r="E5365" s="145">
        <v>9.5</v>
      </c>
      <c r="F5365" s="144" t="s">
        <v>14602</v>
      </c>
      <c r="G5365" s="144" t="s">
        <v>14597</v>
      </c>
      <c r="H5365" s="144" t="s">
        <v>32124</v>
      </c>
    </row>
    <row r="5366" spans="1:8" ht="15" x14ac:dyDescent="0.25">
      <c r="A5366" t="str">
        <f t="shared" si="83"/>
        <v>PD00001</v>
      </c>
      <c r="B5366" s="144" t="s">
        <v>36512</v>
      </c>
      <c r="C5366" s="144" t="s">
        <v>36513</v>
      </c>
      <c r="D5366" s="144" t="s">
        <v>1</v>
      </c>
      <c r="E5366" s="145">
        <v>0</v>
      </c>
      <c r="F5366" s="144" t="s">
        <v>14602</v>
      </c>
      <c r="G5366" s="144" t="s">
        <v>14597</v>
      </c>
      <c r="H5366" s="144" t="s">
        <v>32124</v>
      </c>
    </row>
    <row r="5367" spans="1:8" ht="15" x14ac:dyDescent="0.25">
      <c r="A5367" t="str">
        <f t="shared" si="83"/>
        <v>PHGE001</v>
      </c>
      <c r="B5367" s="144" t="s">
        <v>7273</v>
      </c>
      <c r="C5367" s="144" t="s">
        <v>7274</v>
      </c>
      <c r="D5367" s="144" t="s">
        <v>127</v>
      </c>
      <c r="E5367" s="145">
        <v>2683</v>
      </c>
      <c r="F5367" s="144" t="s">
        <v>14602</v>
      </c>
      <c r="G5367" s="144" t="s">
        <v>14597</v>
      </c>
      <c r="H5367" s="144" t="s">
        <v>32124</v>
      </c>
    </row>
    <row r="5368" spans="1:8" ht="15" x14ac:dyDescent="0.25">
      <c r="A5368" t="str">
        <f t="shared" si="83"/>
        <v>PHGE002</v>
      </c>
      <c r="B5368" s="144" t="s">
        <v>8327</v>
      </c>
      <c r="C5368" s="144" t="s">
        <v>15653</v>
      </c>
      <c r="D5368" s="144" t="s">
        <v>5</v>
      </c>
      <c r="E5368" s="145">
        <v>6.41</v>
      </c>
      <c r="F5368" s="144" t="s">
        <v>14602</v>
      </c>
      <c r="G5368" s="144" t="s">
        <v>14597</v>
      </c>
      <c r="H5368" s="144" t="s">
        <v>32124</v>
      </c>
    </row>
    <row r="5369" spans="1:8" ht="15" x14ac:dyDescent="0.25">
      <c r="A5369" t="str">
        <f t="shared" si="83"/>
        <v>PHGE003</v>
      </c>
      <c r="B5369" s="144" t="s">
        <v>384</v>
      </c>
      <c r="C5369" s="144" t="s">
        <v>15654</v>
      </c>
      <c r="D5369" s="144" t="s">
        <v>5</v>
      </c>
      <c r="E5369" s="145">
        <v>33.71</v>
      </c>
      <c r="F5369" s="144" t="s">
        <v>14602</v>
      </c>
      <c r="G5369" s="144" t="s">
        <v>14597</v>
      </c>
      <c r="H5369" s="144" t="s">
        <v>32124</v>
      </c>
    </row>
    <row r="5370" spans="1:8" ht="15" x14ac:dyDescent="0.25">
      <c r="A5370" t="str">
        <f t="shared" si="83"/>
        <v>PHGE004</v>
      </c>
      <c r="B5370" s="144" t="s">
        <v>22880</v>
      </c>
      <c r="C5370" s="144" t="s">
        <v>22881</v>
      </c>
      <c r="D5370" s="144" t="s">
        <v>3</v>
      </c>
      <c r="E5370" s="145">
        <v>15.58</v>
      </c>
      <c r="F5370" s="144" t="s">
        <v>14602</v>
      </c>
      <c r="G5370" s="144" t="s">
        <v>14597</v>
      </c>
      <c r="H5370" s="144" t="s">
        <v>32124</v>
      </c>
    </row>
    <row r="5371" spans="1:8" ht="15" x14ac:dyDescent="0.25">
      <c r="A5371" t="str">
        <f t="shared" si="83"/>
        <v>PHGE005</v>
      </c>
      <c r="B5371" s="144" t="s">
        <v>22882</v>
      </c>
      <c r="C5371" s="144" t="s">
        <v>22883</v>
      </c>
      <c r="D5371" s="144" t="s">
        <v>296</v>
      </c>
      <c r="E5371" s="145">
        <v>602</v>
      </c>
      <c r="F5371" s="144" t="s">
        <v>14602</v>
      </c>
      <c r="G5371" s="144" t="s">
        <v>14597</v>
      </c>
      <c r="H5371" s="144" t="s">
        <v>32124</v>
      </c>
    </row>
    <row r="5372" spans="1:8" ht="15" x14ac:dyDescent="0.25">
      <c r="A5372" t="str">
        <f t="shared" si="83"/>
        <v>PHGE006</v>
      </c>
      <c r="B5372" s="144" t="s">
        <v>22884</v>
      </c>
      <c r="C5372" s="144" t="s">
        <v>22885</v>
      </c>
      <c r="D5372" s="144" t="s">
        <v>4</v>
      </c>
      <c r="E5372" s="145">
        <v>102.6</v>
      </c>
      <c r="F5372" s="144" t="s">
        <v>14602</v>
      </c>
      <c r="G5372" s="144" t="s">
        <v>14597</v>
      </c>
      <c r="H5372" s="144" t="s">
        <v>32124</v>
      </c>
    </row>
    <row r="5373" spans="1:8" ht="15" x14ac:dyDescent="0.25">
      <c r="A5373" t="str">
        <f t="shared" si="83"/>
        <v>PHGE007</v>
      </c>
      <c r="B5373" s="144" t="s">
        <v>22886</v>
      </c>
      <c r="C5373" s="144" t="s">
        <v>22887</v>
      </c>
      <c r="D5373" s="144" t="s">
        <v>4</v>
      </c>
      <c r="E5373" s="145">
        <v>1655.93</v>
      </c>
      <c r="F5373" s="144" t="s">
        <v>14602</v>
      </c>
      <c r="G5373" s="144" t="s">
        <v>14597</v>
      </c>
      <c r="H5373" s="144" t="s">
        <v>32124</v>
      </c>
    </row>
    <row r="5374" spans="1:8" ht="15" x14ac:dyDescent="0.25">
      <c r="A5374" t="str">
        <f t="shared" si="83"/>
        <v>PHGE02</v>
      </c>
      <c r="B5374" s="144" t="s">
        <v>22888</v>
      </c>
      <c r="C5374" s="144" t="s">
        <v>22889</v>
      </c>
      <c r="D5374" s="144" t="s">
        <v>296</v>
      </c>
      <c r="E5374" s="145">
        <v>69.94</v>
      </c>
      <c r="F5374" s="144" t="s">
        <v>14602</v>
      </c>
      <c r="G5374" s="144" t="s">
        <v>14597</v>
      </c>
      <c r="H5374" s="144" t="s">
        <v>32124</v>
      </c>
    </row>
    <row r="5375" spans="1:8" ht="15" x14ac:dyDescent="0.25">
      <c r="A5375" t="str">
        <f t="shared" si="83"/>
        <v>PIU0003</v>
      </c>
      <c r="B5375" s="144" t="s">
        <v>36514</v>
      </c>
      <c r="C5375" s="144" t="s">
        <v>36515</v>
      </c>
      <c r="D5375" s="144" t="s">
        <v>5</v>
      </c>
      <c r="E5375" s="145">
        <v>0</v>
      </c>
      <c r="F5375" s="144" t="s">
        <v>14602</v>
      </c>
      <c r="G5375" s="144" t="s">
        <v>14597</v>
      </c>
      <c r="H5375" s="144" t="s">
        <v>32124</v>
      </c>
    </row>
    <row r="5376" spans="1:8" ht="15" x14ac:dyDescent="0.25">
      <c r="A5376" t="str">
        <f t="shared" si="83"/>
        <v>A0000</v>
      </c>
      <c r="B5376" s="144" t="s">
        <v>7115</v>
      </c>
      <c r="C5376" s="144" t="s">
        <v>12485</v>
      </c>
      <c r="D5376" s="144" t="s">
        <v>127</v>
      </c>
      <c r="E5376" s="145">
        <v>6949.06</v>
      </c>
      <c r="F5376" s="144" t="s">
        <v>14596</v>
      </c>
      <c r="G5376" s="144" t="s">
        <v>14597</v>
      </c>
      <c r="H5376" s="144" t="s">
        <v>32124</v>
      </c>
    </row>
    <row r="5377" spans="1:8" ht="15" x14ac:dyDescent="0.25">
      <c r="A5377" t="str">
        <f t="shared" si="83"/>
        <v>A1000</v>
      </c>
      <c r="B5377" s="144" t="s">
        <v>7116</v>
      </c>
      <c r="C5377" s="144" t="s">
        <v>12489</v>
      </c>
      <c r="D5377" s="144" t="s">
        <v>127</v>
      </c>
      <c r="E5377" s="145">
        <v>5564.34</v>
      </c>
      <c r="F5377" s="144" t="s">
        <v>14596</v>
      </c>
      <c r="G5377" s="144" t="s">
        <v>14597</v>
      </c>
      <c r="H5377" s="144" t="s">
        <v>32124</v>
      </c>
    </row>
    <row r="5378" spans="1:8" ht="15" x14ac:dyDescent="0.25">
      <c r="A5378" t="str">
        <f t="shared" si="83"/>
        <v>A2100</v>
      </c>
      <c r="B5378" s="144" t="s">
        <v>7117</v>
      </c>
      <c r="C5378" s="144" t="s">
        <v>12499</v>
      </c>
      <c r="D5378" s="144" t="s">
        <v>127</v>
      </c>
      <c r="E5378" s="145">
        <v>3938.49</v>
      </c>
      <c r="F5378" s="144" t="s">
        <v>14596</v>
      </c>
      <c r="G5378" s="144" t="s">
        <v>14597</v>
      </c>
      <c r="H5378" s="144" t="s">
        <v>32124</v>
      </c>
    </row>
    <row r="5379" spans="1:8" ht="15" x14ac:dyDescent="0.25">
      <c r="A5379" t="str">
        <f t="shared" ref="A5379:A5442" si="84">B5379</f>
        <v>A2101</v>
      </c>
      <c r="B5379" s="144" t="s">
        <v>7118</v>
      </c>
      <c r="C5379" s="144" t="s">
        <v>12494</v>
      </c>
      <c r="D5379" s="144" t="s">
        <v>127</v>
      </c>
      <c r="E5379" s="145">
        <v>4208.2299999999996</v>
      </c>
      <c r="F5379" s="144" t="s">
        <v>14596</v>
      </c>
      <c r="G5379" s="144" t="s">
        <v>14597</v>
      </c>
      <c r="H5379" s="144" t="s">
        <v>32124</v>
      </c>
    </row>
    <row r="5380" spans="1:8" ht="15" x14ac:dyDescent="0.25">
      <c r="A5380" t="str">
        <f t="shared" si="84"/>
        <v>A2102</v>
      </c>
      <c r="B5380" s="144" t="s">
        <v>7119</v>
      </c>
      <c r="C5380" s="144" t="s">
        <v>12492</v>
      </c>
      <c r="D5380" s="144" t="s">
        <v>127</v>
      </c>
      <c r="E5380" s="145">
        <v>3926.57</v>
      </c>
      <c r="F5380" s="144" t="s">
        <v>14596</v>
      </c>
      <c r="G5380" s="144" t="s">
        <v>14597</v>
      </c>
      <c r="H5380" s="144" t="s">
        <v>32124</v>
      </c>
    </row>
    <row r="5381" spans="1:8" ht="15" x14ac:dyDescent="0.25">
      <c r="A5381" t="str">
        <f t="shared" si="84"/>
        <v>A2200</v>
      </c>
      <c r="B5381" s="144" t="s">
        <v>7120</v>
      </c>
      <c r="C5381" s="144" t="s">
        <v>12493</v>
      </c>
      <c r="D5381" s="144" t="s">
        <v>127</v>
      </c>
      <c r="E5381" s="145">
        <v>4745.01</v>
      </c>
      <c r="F5381" s="144" t="s">
        <v>14596</v>
      </c>
      <c r="G5381" s="144" t="s">
        <v>14597</v>
      </c>
      <c r="H5381" s="144" t="s">
        <v>32124</v>
      </c>
    </row>
    <row r="5382" spans="1:8" ht="15" x14ac:dyDescent="0.25">
      <c r="A5382" t="str">
        <f t="shared" si="84"/>
        <v>A3000</v>
      </c>
      <c r="B5382" s="144" t="s">
        <v>7121</v>
      </c>
      <c r="C5382" s="144" t="s">
        <v>12484</v>
      </c>
      <c r="D5382" s="144" t="s">
        <v>127</v>
      </c>
      <c r="E5382" s="145">
        <v>4391.58</v>
      </c>
      <c r="F5382" s="144" t="s">
        <v>14596</v>
      </c>
      <c r="G5382" s="144" t="s">
        <v>14597</v>
      </c>
      <c r="H5382" s="144" t="s">
        <v>32124</v>
      </c>
    </row>
    <row r="5383" spans="1:8" ht="15" x14ac:dyDescent="0.25">
      <c r="A5383" t="str">
        <f t="shared" si="84"/>
        <v>A3100</v>
      </c>
      <c r="B5383" s="144" t="s">
        <v>7122</v>
      </c>
      <c r="C5383" s="144" t="s">
        <v>15599</v>
      </c>
      <c r="D5383" s="144" t="s">
        <v>127</v>
      </c>
      <c r="E5383" s="145">
        <v>3960.31</v>
      </c>
      <c r="F5383" s="144" t="s">
        <v>14596</v>
      </c>
      <c r="G5383" s="144" t="s">
        <v>14597</v>
      </c>
      <c r="H5383" s="144" t="s">
        <v>32124</v>
      </c>
    </row>
    <row r="5384" spans="1:8" ht="15" x14ac:dyDescent="0.25">
      <c r="A5384" t="str">
        <f t="shared" si="84"/>
        <v>P0000</v>
      </c>
      <c r="B5384" s="144" t="s">
        <v>7266</v>
      </c>
      <c r="C5384" s="144" t="s">
        <v>12491</v>
      </c>
      <c r="D5384" s="144" t="s">
        <v>127</v>
      </c>
      <c r="E5384" s="145">
        <v>32686.69</v>
      </c>
      <c r="F5384" s="144" t="s">
        <v>14596</v>
      </c>
      <c r="G5384" s="144" t="s">
        <v>14597</v>
      </c>
      <c r="H5384" s="144" t="s">
        <v>32124</v>
      </c>
    </row>
    <row r="5385" spans="1:8" ht="15" x14ac:dyDescent="0.25">
      <c r="A5385" t="str">
        <f t="shared" si="84"/>
        <v>P1000</v>
      </c>
      <c r="B5385" s="144" t="s">
        <v>7267</v>
      </c>
      <c r="C5385" s="144" t="s">
        <v>15600</v>
      </c>
      <c r="D5385" s="144" t="s">
        <v>127</v>
      </c>
      <c r="E5385" s="145">
        <v>27156.31</v>
      </c>
      <c r="F5385" s="144" t="s">
        <v>14596</v>
      </c>
      <c r="G5385" s="144" t="s">
        <v>14597</v>
      </c>
      <c r="H5385" s="144" t="s">
        <v>32124</v>
      </c>
    </row>
    <row r="5386" spans="1:8" ht="15" x14ac:dyDescent="0.25">
      <c r="A5386" t="str">
        <f t="shared" si="84"/>
        <v>P1010</v>
      </c>
      <c r="B5386" s="144" t="s">
        <v>12261</v>
      </c>
      <c r="C5386" s="144" t="s">
        <v>12486</v>
      </c>
      <c r="D5386" s="144" t="s">
        <v>127</v>
      </c>
      <c r="E5386" s="145">
        <v>27156.31</v>
      </c>
      <c r="F5386" s="144" t="s">
        <v>14596</v>
      </c>
      <c r="G5386" s="144" t="s">
        <v>14597</v>
      </c>
      <c r="H5386" s="144" t="s">
        <v>32124</v>
      </c>
    </row>
    <row r="5387" spans="1:8" ht="15" x14ac:dyDescent="0.25">
      <c r="A5387" t="str">
        <f t="shared" si="84"/>
        <v>P1100</v>
      </c>
      <c r="B5387" s="144" t="s">
        <v>7268</v>
      </c>
      <c r="C5387" s="144" t="s">
        <v>15601</v>
      </c>
      <c r="D5387" s="144" t="s">
        <v>127</v>
      </c>
      <c r="E5387" s="145">
        <v>27156.31</v>
      </c>
      <c r="F5387" s="144" t="s">
        <v>14596</v>
      </c>
      <c r="G5387" s="144" t="s">
        <v>14597</v>
      </c>
      <c r="H5387" s="144" t="s">
        <v>32124</v>
      </c>
    </row>
    <row r="5388" spans="1:8" ht="15" x14ac:dyDescent="0.25">
      <c r="A5388" t="str">
        <f t="shared" si="84"/>
        <v>P1101</v>
      </c>
      <c r="B5388" s="144" t="s">
        <v>7269</v>
      </c>
      <c r="C5388" s="144" t="s">
        <v>15602</v>
      </c>
      <c r="D5388" s="144" t="s">
        <v>127</v>
      </c>
      <c r="E5388" s="145">
        <v>27156.31</v>
      </c>
      <c r="F5388" s="144" t="s">
        <v>14596</v>
      </c>
      <c r="G5388" s="144" t="s">
        <v>14597</v>
      </c>
      <c r="H5388" s="144" t="s">
        <v>32124</v>
      </c>
    </row>
    <row r="5389" spans="1:8" ht="15" x14ac:dyDescent="0.25">
      <c r="A5389" t="str">
        <f t="shared" si="84"/>
        <v>P1102</v>
      </c>
      <c r="B5389" s="144" t="s">
        <v>7270</v>
      </c>
      <c r="C5389" s="144" t="s">
        <v>15603</v>
      </c>
      <c r="D5389" s="144" t="s">
        <v>127</v>
      </c>
      <c r="E5389" s="145">
        <v>27156.31</v>
      </c>
      <c r="F5389" s="144" t="s">
        <v>14596</v>
      </c>
      <c r="G5389" s="144" t="s">
        <v>14597</v>
      </c>
      <c r="H5389" s="144" t="s">
        <v>32124</v>
      </c>
    </row>
    <row r="5390" spans="1:8" ht="15" x14ac:dyDescent="0.25">
      <c r="A5390" t="str">
        <f t="shared" si="84"/>
        <v>P1200</v>
      </c>
      <c r="B5390" s="144" t="s">
        <v>7271</v>
      </c>
      <c r="C5390" s="144" t="s">
        <v>15604</v>
      </c>
      <c r="D5390" s="144" t="s">
        <v>127</v>
      </c>
      <c r="E5390" s="145">
        <v>27156.31</v>
      </c>
      <c r="F5390" s="144" t="s">
        <v>14596</v>
      </c>
      <c r="G5390" s="144" t="s">
        <v>14597</v>
      </c>
      <c r="H5390" s="144" t="s">
        <v>32124</v>
      </c>
    </row>
    <row r="5391" spans="1:8" ht="15" x14ac:dyDescent="0.25">
      <c r="A5391" t="str">
        <f t="shared" si="84"/>
        <v>P2000</v>
      </c>
      <c r="B5391" s="144" t="s">
        <v>13152</v>
      </c>
      <c r="C5391" s="144" t="s">
        <v>13153</v>
      </c>
      <c r="D5391" s="144" t="s">
        <v>127</v>
      </c>
      <c r="E5391" s="145">
        <v>22594.51</v>
      </c>
      <c r="F5391" s="144" t="s">
        <v>14596</v>
      </c>
      <c r="G5391" s="144" t="s">
        <v>14597</v>
      </c>
      <c r="H5391" s="144" t="s">
        <v>32124</v>
      </c>
    </row>
    <row r="5392" spans="1:8" ht="15" x14ac:dyDescent="0.25">
      <c r="A5392" t="str">
        <f t="shared" si="84"/>
        <v>P2010</v>
      </c>
      <c r="B5392" s="144" t="s">
        <v>13154</v>
      </c>
      <c r="C5392" s="144" t="s">
        <v>13155</v>
      </c>
      <c r="D5392" s="144" t="s">
        <v>127</v>
      </c>
      <c r="E5392" s="145">
        <v>22210.43</v>
      </c>
      <c r="F5392" s="144" t="s">
        <v>14596</v>
      </c>
      <c r="G5392" s="144" t="s">
        <v>14597</v>
      </c>
      <c r="H5392" s="144" t="s">
        <v>32124</v>
      </c>
    </row>
    <row r="5393" spans="1:8" ht="15" x14ac:dyDescent="0.25">
      <c r="A5393" t="str">
        <f t="shared" si="84"/>
        <v>P3000</v>
      </c>
      <c r="B5393" s="144" t="s">
        <v>7272</v>
      </c>
      <c r="C5393" s="144" t="s">
        <v>12500</v>
      </c>
      <c r="D5393" s="144" t="s">
        <v>127</v>
      </c>
      <c r="E5393" s="145">
        <v>22594.78</v>
      </c>
      <c r="F5393" s="144" t="s">
        <v>14596</v>
      </c>
      <c r="G5393" s="144" t="s">
        <v>14597</v>
      </c>
      <c r="H5393" s="144" t="s">
        <v>32124</v>
      </c>
    </row>
    <row r="5394" spans="1:8" ht="15" x14ac:dyDescent="0.25">
      <c r="A5394" t="str">
        <f t="shared" si="84"/>
        <v>P5000</v>
      </c>
      <c r="B5394" s="144" t="s">
        <v>22509</v>
      </c>
      <c r="C5394" s="144" t="s">
        <v>22510</v>
      </c>
      <c r="D5394" s="144" t="s">
        <v>127</v>
      </c>
      <c r="E5394" s="145">
        <v>6856.29</v>
      </c>
      <c r="F5394" s="144" t="s">
        <v>14596</v>
      </c>
      <c r="G5394" s="144" t="s">
        <v>14597</v>
      </c>
      <c r="H5394" s="144" t="s">
        <v>32124</v>
      </c>
    </row>
    <row r="5395" spans="1:8" ht="15" x14ac:dyDescent="0.25">
      <c r="A5395" t="str">
        <f t="shared" si="84"/>
        <v>PDE00001</v>
      </c>
      <c r="B5395" s="144" t="s">
        <v>36516</v>
      </c>
      <c r="C5395" s="144" t="s">
        <v>36517</v>
      </c>
      <c r="D5395" s="144" t="s">
        <v>1</v>
      </c>
      <c r="E5395" s="145">
        <v>0</v>
      </c>
      <c r="F5395" s="144" t="s">
        <v>14596</v>
      </c>
      <c r="G5395" s="144" t="s">
        <v>14597</v>
      </c>
      <c r="H5395" s="144" t="s">
        <v>32124</v>
      </c>
    </row>
    <row r="5396" spans="1:8" ht="15" x14ac:dyDescent="0.25">
      <c r="A5396" t="str">
        <f t="shared" si="84"/>
        <v>PDE00002</v>
      </c>
      <c r="B5396" s="144" t="s">
        <v>36518</v>
      </c>
      <c r="C5396" s="144" t="s">
        <v>36517</v>
      </c>
      <c r="D5396" s="144" t="s">
        <v>1</v>
      </c>
      <c r="E5396" s="145">
        <v>0</v>
      </c>
      <c r="F5396" s="144" t="s">
        <v>14596</v>
      </c>
      <c r="G5396" s="144" t="s">
        <v>14597</v>
      </c>
      <c r="H5396" s="144" t="s">
        <v>32124</v>
      </c>
    </row>
    <row r="5397" spans="1:8" ht="15" x14ac:dyDescent="0.25">
      <c r="A5397" t="str">
        <f t="shared" si="84"/>
        <v>PDE00003</v>
      </c>
      <c r="B5397" s="144" t="s">
        <v>36519</v>
      </c>
      <c r="C5397" s="144" t="s">
        <v>36517</v>
      </c>
      <c r="D5397" s="144" t="s">
        <v>1</v>
      </c>
      <c r="E5397" s="145">
        <v>0</v>
      </c>
      <c r="F5397" s="144" t="s">
        <v>14596</v>
      </c>
      <c r="G5397" s="144" t="s">
        <v>14597</v>
      </c>
      <c r="H5397" s="144" t="s">
        <v>32124</v>
      </c>
    </row>
    <row r="5398" spans="1:8" ht="15" x14ac:dyDescent="0.25">
      <c r="A5398" t="str">
        <f t="shared" si="84"/>
        <v>PDE00004</v>
      </c>
      <c r="B5398" s="144" t="s">
        <v>36520</v>
      </c>
      <c r="C5398" s="144" t="s">
        <v>36517</v>
      </c>
      <c r="D5398" s="144" t="s">
        <v>1</v>
      </c>
      <c r="E5398" s="145">
        <v>0</v>
      </c>
      <c r="F5398" s="144" t="s">
        <v>14596</v>
      </c>
      <c r="G5398" s="144" t="s">
        <v>14597</v>
      </c>
      <c r="H5398" s="144" t="s">
        <v>32124</v>
      </c>
    </row>
    <row r="5399" spans="1:8" ht="15" x14ac:dyDescent="0.25">
      <c r="A5399" t="str">
        <f t="shared" si="84"/>
        <v>PDE00005</v>
      </c>
      <c r="B5399" s="144" t="s">
        <v>36521</v>
      </c>
      <c r="C5399" s="144" t="s">
        <v>36517</v>
      </c>
      <c r="D5399" s="144" t="s">
        <v>1</v>
      </c>
      <c r="E5399" s="145">
        <v>0</v>
      </c>
      <c r="F5399" s="144" t="s">
        <v>14596</v>
      </c>
      <c r="G5399" s="144" t="s">
        <v>14597</v>
      </c>
      <c r="H5399" s="144" t="s">
        <v>32124</v>
      </c>
    </row>
    <row r="5400" spans="1:8" ht="15" x14ac:dyDescent="0.25">
      <c r="A5400" t="str">
        <f t="shared" si="84"/>
        <v>PDE00006</v>
      </c>
      <c r="B5400" s="144" t="s">
        <v>36522</v>
      </c>
      <c r="C5400" s="144" t="s">
        <v>36523</v>
      </c>
      <c r="D5400" s="144" t="s">
        <v>1</v>
      </c>
      <c r="E5400" s="145">
        <v>0</v>
      </c>
      <c r="F5400" s="144" t="s">
        <v>14596</v>
      </c>
      <c r="G5400" s="144" t="s">
        <v>14597</v>
      </c>
      <c r="H5400" s="144" t="s">
        <v>32124</v>
      </c>
    </row>
    <row r="5401" spans="1:8" ht="15" x14ac:dyDescent="0.25">
      <c r="A5401" t="str">
        <f t="shared" si="84"/>
        <v>PDE00007</v>
      </c>
      <c r="B5401" s="144" t="s">
        <v>36524</v>
      </c>
      <c r="C5401" s="144" t="s">
        <v>36517</v>
      </c>
      <c r="D5401" s="144" t="s">
        <v>1</v>
      </c>
      <c r="E5401" s="145">
        <v>0</v>
      </c>
      <c r="F5401" s="144" t="s">
        <v>14596</v>
      </c>
      <c r="G5401" s="144" t="s">
        <v>14597</v>
      </c>
      <c r="H5401" s="144" t="s">
        <v>32124</v>
      </c>
    </row>
    <row r="5402" spans="1:8" ht="15" x14ac:dyDescent="0.25">
      <c r="A5402" t="str">
        <f t="shared" si="84"/>
        <v>PEDEIU01</v>
      </c>
      <c r="B5402" s="144" t="s">
        <v>36525</v>
      </c>
      <c r="C5402" s="144" t="s">
        <v>36526</v>
      </c>
      <c r="D5402" s="144" t="s">
        <v>1</v>
      </c>
      <c r="E5402" s="145">
        <v>0</v>
      </c>
      <c r="F5402" s="144" t="s">
        <v>14596</v>
      </c>
      <c r="G5402" s="144" t="s">
        <v>14597</v>
      </c>
      <c r="H5402" s="144" t="s">
        <v>32124</v>
      </c>
    </row>
    <row r="5403" spans="1:8" ht="15" x14ac:dyDescent="0.25">
      <c r="A5403" t="str">
        <f t="shared" si="84"/>
        <v>PEDEIU02</v>
      </c>
      <c r="B5403" s="144" t="s">
        <v>36527</v>
      </c>
      <c r="C5403" s="144" t="s">
        <v>36526</v>
      </c>
      <c r="D5403" s="144" t="s">
        <v>1</v>
      </c>
      <c r="E5403" s="145">
        <v>0</v>
      </c>
      <c r="F5403" s="144" t="s">
        <v>14596</v>
      </c>
      <c r="G5403" s="144" t="s">
        <v>14597</v>
      </c>
      <c r="H5403" s="144" t="s">
        <v>32124</v>
      </c>
    </row>
    <row r="5404" spans="1:8" ht="15" x14ac:dyDescent="0.25">
      <c r="A5404" t="str">
        <f t="shared" si="84"/>
        <v>PEDEIU03</v>
      </c>
      <c r="B5404" s="144" t="s">
        <v>36528</v>
      </c>
      <c r="C5404" s="144" t="s">
        <v>36526</v>
      </c>
      <c r="D5404" s="144" t="s">
        <v>1</v>
      </c>
      <c r="E5404" s="145">
        <v>0</v>
      </c>
      <c r="F5404" s="144" t="s">
        <v>14596</v>
      </c>
      <c r="G5404" s="144" t="s">
        <v>14597</v>
      </c>
      <c r="H5404" s="144" t="s">
        <v>32124</v>
      </c>
    </row>
    <row r="5405" spans="1:8" ht="15" x14ac:dyDescent="0.25">
      <c r="A5405" t="str">
        <f t="shared" si="84"/>
        <v>PEDEIU04</v>
      </c>
      <c r="B5405" s="144" t="s">
        <v>36529</v>
      </c>
      <c r="C5405" s="144" t="s">
        <v>36526</v>
      </c>
      <c r="D5405" s="144" t="s">
        <v>1</v>
      </c>
      <c r="E5405" s="145">
        <v>0</v>
      </c>
      <c r="F5405" s="144" t="s">
        <v>14596</v>
      </c>
      <c r="G5405" s="144" t="s">
        <v>14597</v>
      </c>
      <c r="H5405" s="144" t="s">
        <v>32124</v>
      </c>
    </row>
    <row r="5406" spans="1:8" ht="15" x14ac:dyDescent="0.25">
      <c r="A5406" t="str">
        <f t="shared" si="84"/>
        <v>PEDEIU05</v>
      </c>
      <c r="B5406" s="144" t="s">
        <v>36530</v>
      </c>
      <c r="C5406" s="144" t="s">
        <v>36526</v>
      </c>
      <c r="D5406" s="144" t="s">
        <v>1</v>
      </c>
      <c r="E5406" s="145">
        <v>0</v>
      </c>
      <c r="F5406" s="144" t="s">
        <v>14596</v>
      </c>
      <c r="G5406" s="144" t="s">
        <v>14597</v>
      </c>
      <c r="H5406" s="144" t="s">
        <v>32124</v>
      </c>
    </row>
    <row r="5407" spans="1:8" ht="15" x14ac:dyDescent="0.25">
      <c r="A5407" t="str">
        <f t="shared" si="84"/>
        <v>PEE00001</v>
      </c>
      <c r="B5407" s="144" t="s">
        <v>36531</v>
      </c>
      <c r="C5407" s="144" t="s">
        <v>36532</v>
      </c>
      <c r="D5407" s="144" t="s">
        <v>1</v>
      </c>
      <c r="E5407" s="145">
        <v>0</v>
      </c>
      <c r="F5407" s="144" t="s">
        <v>14596</v>
      </c>
      <c r="G5407" s="144" t="s">
        <v>14597</v>
      </c>
      <c r="H5407" s="144" t="s">
        <v>32124</v>
      </c>
    </row>
    <row r="5408" spans="1:8" ht="15" x14ac:dyDescent="0.25">
      <c r="A5408" t="str">
        <f t="shared" si="84"/>
        <v>T0000</v>
      </c>
      <c r="B5408" s="144" t="s">
        <v>7275</v>
      </c>
      <c r="C5408" s="144" t="s">
        <v>12496</v>
      </c>
      <c r="D5408" s="144" t="s">
        <v>127</v>
      </c>
      <c r="E5408" s="145">
        <v>6747.72</v>
      </c>
      <c r="F5408" s="144" t="s">
        <v>14596</v>
      </c>
      <c r="G5408" s="144" t="s">
        <v>14597</v>
      </c>
      <c r="H5408" s="144" t="s">
        <v>32124</v>
      </c>
    </row>
    <row r="5409" spans="1:8" ht="15" x14ac:dyDescent="0.25">
      <c r="A5409" t="str">
        <f t="shared" si="84"/>
        <v>T0100</v>
      </c>
      <c r="B5409" s="144" t="s">
        <v>7276</v>
      </c>
      <c r="C5409" s="144" t="s">
        <v>22511</v>
      </c>
      <c r="D5409" s="144" t="s">
        <v>127</v>
      </c>
      <c r="E5409" s="145">
        <v>3926.57</v>
      </c>
      <c r="F5409" s="144" t="s">
        <v>14596</v>
      </c>
      <c r="G5409" s="144" t="s">
        <v>14597</v>
      </c>
      <c r="H5409" s="144" t="s">
        <v>32124</v>
      </c>
    </row>
    <row r="5410" spans="1:8" ht="15" x14ac:dyDescent="0.25">
      <c r="A5410" t="str">
        <f t="shared" si="84"/>
        <v>T0200</v>
      </c>
      <c r="B5410" s="144" t="s">
        <v>7277</v>
      </c>
      <c r="C5410" s="144" t="s">
        <v>15605</v>
      </c>
      <c r="D5410" s="144" t="s">
        <v>127</v>
      </c>
      <c r="E5410" s="145">
        <v>5184.5600000000004</v>
      </c>
      <c r="F5410" s="144" t="s">
        <v>14596</v>
      </c>
      <c r="G5410" s="144" t="s">
        <v>14597</v>
      </c>
      <c r="H5410" s="144" t="s">
        <v>32124</v>
      </c>
    </row>
    <row r="5411" spans="1:8" ht="15" x14ac:dyDescent="0.25">
      <c r="A5411" t="str">
        <f t="shared" si="84"/>
        <v>T1100</v>
      </c>
      <c r="B5411" s="144" t="s">
        <v>7278</v>
      </c>
      <c r="C5411" s="144" t="s">
        <v>12495</v>
      </c>
      <c r="D5411" s="144" t="s">
        <v>127</v>
      </c>
      <c r="E5411" s="145">
        <v>5184.5600000000004</v>
      </c>
      <c r="F5411" s="144" t="s">
        <v>14596</v>
      </c>
      <c r="G5411" s="144" t="s">
        <v>14597</v>
      </c>
      <c r="H5411" s="144" t="s">
        <v>32124</v>
      </c>
    </row>
    <row r="5412" spans="1:8" ht="15" x14ac:dyDescent="0.25">
      <c r="A5412" t="str">
        <f t="shared" si="84"/>
        <v>T1110</v>
      </c>
      <c r="B5412" s="144" t="s">
        <v>22512</v>
      </c>
      <c r="C5412" s="144" t="s">
        <v>22513</v>
      </c>
      <c r="D5412" s="144" t="s">
        <v>127</v>
      </c>
      <c r="E5412" s="145">
        <v>4667.84</v>
      </c>
      <c r="F5412" s="144" t="s">
        <v>14596</v>
      </c>
      <c r="G5412" s="144" t="s">
        <v>14597</v>
      </c>
      <c r="H5412" s="144" t="s">
        <v>32124</v>
      </c>
    </row>
    <row r="5413" spans="1:8" ht="15" x14ac:dyDescent="0.25">
      <c r="A5413" t="str">
        <f t="shared" si="84"/>
        <v>T1200</v>
      </c>
      <c r="B5413" s="144" t="s">
        <v>7279</v>
      </c>
      <c r="C5413" s="144" t="s">
        <v>22514</v>
      </c>
      <c r="D5413" s="144" t="s">
        <v>127</v>
      </c>
      <c r="E5413" s="145">
        <v>5382.48</v>
      </c>
      <c r="F5413" s="144" t="s">
        <v>14596</v>
      </c>
      <c r="G5413" s="144" t="s">
        <v>14597</v>
      </c>
      <c r="H5413" s="144" t="s">
        <v>32124</v>
      </c>
    </row>
    <row r="5414" spans="1:8" ht="15" x14ac:dyDescent="0.25">
      <c r="A5414" t="str">
        <f t="shared" si="84"/>
        <v>T1210</v>
      </c>
      <c r="B5414" s="144" t="s">
        <v>22515</v>
      </c>
      <c r="C5414" s="144" t="s">
        <v>22516</v>
      </c>
      <c r="D5414" s="144" t="s">
        <v>127</v>
      </c>
      <c r="E5414" s="145">
        <v>5382.48</v>
      </c>
      <c r="F5414" s="144" t="s">
        <v>14596</v>
      </c>
      <c r="G5414" s="144" t="s">
        <v>14597</v>
      </c>
      <c r="H5414" s="144" t="s">
        <v>32124</v>
      </c>
    </row>
    <row r="5415" spans="1:8" ht="15" x14ac:dyDescent="0.25">
      <c r="A5415" t="str">
        <f t="shared" si="84"/>
        <v>T3000</v>
      </c>
      <c r="B5415" s="144" t="s">
        <v>7280</v>
      </c>
      <c r="C5415" s="144" t="s">
        <v>12490</v>
      </c>
      <c r="D5415" s="144" t="s">
        <v>127</v>
      </c>
      <c r="E5415" s="145">
        <v>9347.48</v>
      </c>
      <c r="F5415" s="144" t="s">
        <v>14596</v>
      </c>
      <c r="G5415" s="144" t="s">
        <v>14597</v>
      </c>
      <c r="H5415" s="144" t="s">
        <v>32124</v>
      </c>
    </row>
    <row r="5416" spans="1:8" ht="15" x14ac:dyDescent="0.25">
      <c r="A5416" t="str">
        <f t="shared" si="84"/>
        <v>T4001</v>
      </c>
      <c r="B5416" s="144" t="s">
        <v>7281</v>
      </c>
      <c r="C5416" s="144" t="s">
        <v>15606</v>
      </c>
      <c r="D5416" s="144" t="s">
        <v>127</v>
      </c>
      <c r="E5416" s="145">
        <v>6520.89</v>
      </c>
      <c r="F5416" s="144" t="s">
        <v>14596</v>
      </c>
      <c r="G5416" s="144" t="s">
        <v>14597</v>
      </c>
      <c r="H5416" s="144" t="s">
        <v>32124</v>
      </c>
    </row>
    <row r="5417" spans="1:8" ht="15" x14ac:dyDescent="0.25">
      <c r="A5417" t="str">
        <f t="shared" si="84"/>
        <v>T4002</v>
      </c>
      <c r="B5417" s="144" t="s">
        <v>7282</v>
      </c>
      <c r="C5417" s="144" t="s">
        <v>12497</v>
      </c>
      <c r="D5417" s="144" t="s">
        <v>127</v>
      </c>
      <c r="E5417" s="145">
        <v>22565.98</v>
      </c>
      <c r="F5417" s="144" t="s">
        <v>14596</v>
      </c>
      <c r="G5417" s="144" t="s">
        <v>14597</v>
      </c>
      <c r="H5417" s="144" t="s">
        <v>32124</v>
      </c>
    </row>
    <row r="5418" spans="1:8" ht="15" x14ac:dyDescent="0.25">
      <c r="A5418" t="str">
        <f t="shared" si="84"/>
        <v>T4100</v>
      </c>
      <c r="B5418" s="144" t="s">
        <v>7283</v>
      </c>
      <c r="C5418" s="144" t="s">
        <v>22517</v>
      </c>
      <c r="D5418" s="144" t="s">
        <v>127</v>
      </c>
      <c r="E5418" s="145">
        <v>3926.57</v>
      </c>
      <c r="F5418" s="144" t="s">
        <v>14596</v>
      </c>
      <c r="G5418" s="144" t="s">
        <v>14597</v>
      </c>
      <c r="H5418" s="144" t="s">
        <v>32124</v>
      </c>
    </row>
    <row r="5419" spans="1:8" ht="15" x14ac:dyDescent="0.25">
      <c r="A5419" t="str">
        <f t="shared" si="84"/>
        <v>T4200</v>
      </c>
      <c r="B5419" s="144" t="s">
        <v>7284</v>
      </c>
      <c r="C5419" s="144" t="s">
        <v>12498</v>
      </c>
      <c r="D5419" s="144" t="s">
        <v>127</v>
      </c>
      <c r="E5419" s="145">
        <v>4208.2299999999996</v>
      </c>
      <c r="F5419" s="144" t="s">
        <v>14596</v>
      </c>
      <c r="G5419" s="144" t="s">
        <v>14597</v>
      </c>
      <c r="H5419" s="144" t="s">
        <v>32124</v>
      </c>
    </row>
    <row r="5420" spans="1:8" ht="15" x14ac:dyDescent="0.25">
      <c r="A5420" t="str">
        <f t="shared" si="84"/>
        <v>T4300</v>
      </c>
      <c r="B5420" s="144" t="s">
        <v>7285</v>
      </c>
      <c r="C5420" s="144" t="s">
        <v>15607</v>
      </c>
      <c r="D5420" s="144" t="s">
        <v>127</v>
      </c>
      <c r="E5420" s="145">
        <v>4208.2299999999996</v>
      </c>
      <c r="F5420" s="144" t="s">
        <v>14596</v>
      </c>
      <c r="G5420" s="144" t="s">
        <v>14597</v>
      </c>
      <c r="H5420" s="144" t="s">
        <v>32124</v>
      </c>
    </row>
    <row r="5421" spans="1:8" ht="15" x14ac:dyDescent="0.25">
      <c r="A5421" t="str">
        <f t="shared" si="84"/>
        <v>T4400</v>
      </c>
      <c r="B5421" s="144" t="s">
        <v>7286</v>
      </c>
      <c r="C5421" s="144" t="s">
        <v>12487</v>
      </c>
      <c r="D5421" s="144" t="s">
        <v>127</v>
      </c>
      <c r="E5421" s="145">
        <v>4208.2299999999996</v>
      </c>
      <c r="F5421" s="144" t="s">
        <v>14596</v>
      </c>
      <c r="G5421" s="144" t="s">
        <v>14597</v>
      </c>
      <c r="H5421" s="144" t="s">
        <v>32124</v>
      </c>
    </row>
    <row r="5422" spans="1:8" ht="15" x14ac:dyDescent="0.25">
      <c r="A5422" t="str">
        <f t="shared" si="84"/>
        <v>T4500</v>
      </c>
      <c r="B5422" s="144" t="s">
        <v>7287</v>
      </c>
      <c r="C5422" s="144" t="s">
        <v>12488</v>
      </c>
      <c r="D5422" s="144" t="s">
        <v>127</v>
      </c>
      <c r="E5422" s="145">
        <v>4208.2299999999996</v>
      </c>
      <c r="F5422" s="144" t="s">
        <v>14596</v>
      </c>
      <c r="G5422" s="144" t="s">
        <v>14597</v>
      </c>
      <c r="H5422" s="144" t="s">
        <v>32124</v>
      </c>
    </row>
    <row r="5423" spans="1:8" ht="15" x14ac:dyDescent="0.25">
      <c r="A5423" t="str">
        <f t="shared" si="84"/>
        <v>E0000</v>
      </c>
      <c r="B5423" s="144" t="s">
        <v>172</v>
      </c>
      <c r="C5423" s="144" t="s">
        <v>15572</v>
      </c>
      <c r="D5423" s="144" t="s">
        <v>127</v>
      </c>
      <c r="E5423" s="145">
        <v>3208.3</v>
      </c>
      <c r="F5423" s="144" t="s">
        <v>14598</v>
      </c>
      <c r="G5423" s="144" t="s">
        <v>14597</v>
      </c>
      <c r="H5423" s="144" t="s">
        <v>32124</v>
      </c>
    </row>
    <row r="5424" spans="1:8" ht="15" x14ac:dyDescent="0.25">
      <c r="A5424" t="str">
        <f t="shared" si="84"/>
        <v>E1000</v>
      </c>
      <c r="B5424" s="144" t="s">
        <v>173</v>
      </c>
      <c r="C5424" s="144" t="s">
        <v>15573</v>
      </c>
      <c r="D5424" s="144" t="s">
        <v>127</v>
      </c>
      <c r="E5424" s="145">
        <v>782.38</v>
      </c>
      <c r="F5424" s="144" t="s">
        <v>14598</v>
      </c>
      <c r="G5424" s="144" t="s">
        <v>14597</v>
      </c>
      <c r="H5424" s="144" t="s">
        <v>32124</v>
      </c>
    </row>
    <row r="5425" spans="1:8" ht="15" x14ac:dyDescent="0.25">
      <c r="A5425" t="str">
        <f t="shared" si="84"/>
        <v>E5000</v>
      </c>
      <c r="B5425" s="144" t="s">
        <v>174</v>
      </c>
      <c r="C5425" s="144" t="s">
        <v>15574</v>
      </c>
      <c r="D5425" s="144" t="s">
        <v>127</v>
      </c>
      <c r="E5425" s="145">
        <v>4153.92</v>
      </c>
      <c r="F5425" s="144" t="s">
        <v>14598</v>
      </c>
      <c r="G5425" s="144" t="s">
        <v>14597</v>
      </c>
      <c r="H5425" s="144" t="s">
        <v>32124</v>
      </c>
    </row>
    <row r="5426" spans="1:8" ht="15" x14ac:dyDescent="0.25">
      <c r="A5426" t="str">
        <f t="shared" si="84"/>
        <v>E6000</v>
      </c>
      <c r="B5426" s="144" t="s">
        <v>8317</v>
      </c>
      <c r="C5426" s="144" t="s">
        <v>15575</v>
      </c>
      <c r="D5426" s="144" t="s">
        <v>127</v>
      </c>
      <c r="E5426" s="145">
        <v>5182.45</v>
      </c>
      <c r="F5426" s="144" t="s">
        <v>14598</v>
      </c>
      <c r="G5426" s="144" t="s">
        <v>14597</v>
      </c>
      <c r="H5426" s="144" t="s">
        <v>32124</v>
      </c>
    </row>
    <row r="5427" spans="1:8" ht="15" x14ac:dyDescent="0.25">
      <c r="A5427" t="str">
        <f t="shared" si="84"/>
        <v>E7000</v>
      </c>
      <c r="B5427" s="144" t="s">
        <v>8318</v>
      </c>
      <c r="C5427" s="144" t="s">
        <v>15576</v>
      </c>
      <c r="D5427" s="144" t="s">
        <v>127</v>
      </c>
      <c r="E5427" s="145">
        <v>4402.91</v>
      </c>
      <c r="F5427" s="144" t="s">
        <v>14598</v>
      </c>
      <c r="G5427" s="144" t="s">
        <v>14597</v>
      </c>
      <c r="H5427" s="144" t="s">
        <v>32124</v>
      </c>
    </row>
    <row r="5428" spans="1:8" ht="15" x14ac:dyDescent="0.25">
      <c r="A5428" t="str">
        <f t="shared" si="84"/>
        <v>EIU00008</v>
      </c>
      <c r="B5428" s="144" t="s">
        <v>22432</v>
      </c>
      <c r="C5428" s="144" t="s">
        <v>22433</v>
      </c>
      <c r="D5428" s="144" t="s">
        <v>176</v>
      </c>
      <c r="E5428" s="145">
        <v>408.71</v>
      </c>
      <c r="F5428" s="144" t="s">
        <v>14598</v>
      </c>
      <c r="G5428" s="144" t="s">
        <v>14597</v>
      </c>
      <c r="H5428" s="144" t="s">
        <v>32124</v>
      </c>
    </row>
    <row r="5429" spans="1:8" ht="15" x14ac:dyDescent="0.25">
      <c r="A5429" t="str">
        <f t="shared" si="84"/>
        <v>EIU0001</v>
      </c>
      <c r="B5429" s="144" t="s">
        <v>175</v>
      </c>
      <c r="C5429" s="144" t="s">
        <v>12481</v>
      </c>
      <c r="D5429" s="144" t="s">
        <v>176</v>
      </c>
      <c r="E5429" s="145">
        <v>152.02000000000001</v>
      </c>
      <c r="F5429" s="144" t="s">
        <v>14598</v>
      </c>
      <c r="G5429" s="144" t="s">
        <v>14597</v>
      </c>
      <c r="H5429" s="144" t="s">
        <v>32124</v>
      </c>
    </row>
    <row r="5430" spans="1:8" ht="15" x14ac:dyDescent="0.25">
      <c r="A5430" t="str">
        <f t="shared" si="84"/>
        <v>EIU0002</v>
      </c>
      <c r="B5430" s="144" t="s">
        <v>177</v>
      </c>
      <c r="C5430" s="144" t="s">
        <v>12474</v>
      </c>
      <c r="D5430" s="144" t="s">
        <v>178</v>
      </c>
      <c r="E5430" s="145">
        <v>59.32</v>
      </c>
      <c r="F5430" s="144" t="s">
        <v>14598</v>
      </c>
      <c r="G5430" s="144" t="s">
        <v>14597</v>
      </c>
      <c r="H5430" s="144" t="s">
        <v>32124</v>
      </c>
    </row>
    <row r="5431" spans="1:8" ht="15" x14ac:dyDescent="0.25">
      <c r="A5431" t="str">
        <f t="shared" si="84"/>
        <v>EIU00023</v>
      </c>
      <c r="B5431" s="144" t="s">
        <v>14638</v>
      </c>
      <c r="C5431" s="144" t="s">
        <v>14639</v>
      </c>
      <c r="D5431" s="144" t="s">
        <v>176</v>
      </c>
      <c r="E5431" s="145">
        <v>222.24</v>
      </c>
      <c r="F5431" s="144" t="s">
        <v>14598</v>
      </c>
      <c r="G5431" s="144" t="s">
        <v>14597</v>
      </c>
      <c r="H5431" s="144" t="s">
        <v>32124</v>
      </c>
    </row>
    <row r="5432" spans="1:8" ht="15" x14ac:dyDescent="0.25">
      <c r="A5432" t="str">
        <f t="shared" si="84"/>
        <v>EIU00024</v>
      </c>
      <c r="B5432" s="144" t="s">
        <v>14640</v>
      </c>
      <c r="C5432" s="144" t="s">
        <v>14639</v>
      </c>
      <c r="D5432" s="144" t="s">
        <v>178</v>
      </c>
      <c r="E5432" s="145">
        <v>100.61</v>
      </c>
      <c r="F5432" s="144" t="s">
        <v>14598</v>
      </c>
      <c r="G5432" s="144" t="s">
        <v>14597</v>
      </c>
      <c r="H5432" s="144" t="s">
        <v>32124</v>
      </c>
    </row>
    <row r="5433" spans="1:8" ht="15" x14ac:dyDescent="0.25">
      <c r="A5433" t="str">
        <f t="shared" si="84"/>
        <v>EIU00025</v>
      </c>
      <c r="B5433" s="144" t="s">
        <v>14641</v>
      </c>
      <c r="C5433" s="144" t="s">
        <v>14642</v>
      </c>
      <c r="D5433" s="144" t="s">
        <v>176</v>
      </c>
      <c r="E5433" s="145">
        <v>49.55</v>
      </c>
      <c r="F5433" s="144" t="s">
        <v>14598</v>
      </c>
      <c r="G5433" s="144" t="s">
        <v>14597</v>
      </c>
      <c r="H5433" s="144" t="s">
        <v>32124</v>
      </c>
    </row>
    <row r="5434" spans="1:8" ht="15" x14ac:dyDescent="0.25">
      <c r="A5434" t="str">
        <f t="shared" si="84"/>
        <v>EIU00026</v>
      </c>
      <c r="B5434" s="144" t="s">
        <v>14643</v>
      </c>
      <c r="C5434" s="144" t="s">
        <v>14642</v>
      </c>
      <c r="D5434" s="144" t="s">
        <v>178</v>
      </c>
      <c r="E5434" s="145">
        <v>42.01</v>
      </c>
      <c r="F5434" s="144" t="s">
        <v>14598</v>
      </c>
      <c r="G5434" s="144" t="s">
        <v>14597</v>
      </c>
      <c r="H5434" s="144" t="s">
        <v>32124</v>
      </c>
    </row>
    <row r="5435" spans="1:8" ht="15" x14ac:dyDescent="0.25">
      <c r="A5435" t="str">
        <f t="shared" si="84"/>
        <v>EIU00027</v>
      </c>
      <c r="B5435" s="144" t="s">
        <v>22434</v>
      </c>
      <c r="C5435" s="144" t="s">
        <v>22435</v>
      </c>
      <c r="D5435" s="144" t="s">
        <v>176</v>
      </c>
      <c r="E5435" s="145">
        <v>252.99</v>
      </c>
      <c r="F5435" s="144" t="s">
        <v>14598</v>
      </c>
      <c r="G5435" s="144" t="s">
        <v>14597</v>
      </c>
      <c r="H5435" s="144" t="s">
        <v>32124</v>
      </c>
    </row>
    <row r="5436" spans="1:8" ht="15" x14ac:dyDescent="0.25">
      <c r="A5436" t="str">
        <f t="shared" si="84"/>
        <v>EIU00028</v>
      </c>
      <c r="B5436" s="144" t="s">
        <v>22436</v>
      </c>
      <c r="C5436" s="144" t="s">
        <v>22437</v>
      </c>
      <c r="D5436" s="144" t="s">
        <v>178</v>
      </c>
      <c r="E5436" s="145">
        <v>194.07</v>
      </c>
      <c r="F5436" s="144" t="s">
        <v>14598</v>
      </c>
      <c r="G5436" s="144" t="s">
        <v>14597</v>
      </c>
      <c r="H5436" s="144" t="s">
        <v>32124</v>
      </c>
    </row>
    <row r="5437" spans="1:8" ht="15" x14ac:dyDescent="0.25">
      <c r="A5437" t="str">
        <f t="shared" si="84"/>
        <v>EIU00029</v>
      </c>
      <c r="B5437" s="144" t="s">
        <v>22438</v>
      </c>
      <c r="C5437" s="144" t="s">
        <v>22439</v>
      </c>
      <c r="D5437" s="144" t="s">
        <v>176</v>
      </c>
      <c r="E5437" s="145">
        <v>4.4400000000000004</v>
      </c>
      <c r="F5437" s="144" t="s">
        <v>14598</v>
      </c>
      <c r="G5437" s="144" t="s">
        <v>14597</v>
      </c>
      <c r="H5437" s="144" t="s">
        <v>32124</v>
      </c>
    </row>
    <row r="5438" spans="1:8" ht="15" x14ac:dyDescent="0.25">
      <c r="A5438" t="str">
        <f t="shared" si="84"/>
        <v>EIU0003</v>
      </c>
      <c r="B5438" s="144" t="s">
        <v>179</v>
      </c>
      <c r="C5438" s="144" t="s">
        <v>22440</v>
      </c>
      <c r="D5438" s="144" t="s">
        <v>176</v>
      </c>
      <c r="E5438" s="145">
        <v>240.59</v>
      </c>
      <c r="F5438" s="144" t="s">
        <v>14598</v>
      </c>
      <c r="G5438" s="144" t="s">
        <v>14597</v>
      </c>
      <c r="H5438" s="144" t="s">
        <v>32124</v>
      </c>
    </row>
    <row r="5439" spans="1:8" ht="15" x14ac:dyDescent="0.25">
      <c r="A5439" t="str">
        <f t="shared" si="84"/>
        <v>EIU00030</v>
      </c>
      <c r="B5439" s="144" t="s">
        <v>22441</v>
      </c>
      <c r="C5439" s="144" t="s">
        <v>22439</v>
      </c>
      <c r="D5439" s="144" t="s">
        <v>178</v>
      </c>
      <c r="E5439" s="145">
        <v>0.24</v>
      </c>
      <c r="F5439" s="144" t="s">
        <v>14598</v>
      </c>
      <c r="G5439" s="144" t="s">
        <v>14597</v>
      </c>
      <c r="H5439" s="144" t="s">
        <v>32124</v>
      </c>
    </row>
    <row r="5440" spans="1:8" ht="15" x14ac:dyDescent="0.25">
      <c r="A5440" t="str">
        <f t="shared" si="84"/>
        <v>EIU00031</v>
      </c>
      <c r="B5440" s="144" t="s">
        <v>22442</v>
      </c>
      <c r="C5440" s="144" t="s">
        <v>22443</v>
      </c>
      <c r="D5440" s="144" t="s">
        <v>176</v>
      </c>
      <c r="E5440" s="145">
        <v>0.87</v>
      </c>
      <c r="F5440" s="144" t="s">
        <v>14598</v>
      </c>
      <c r="G5440" s="144" t="s">
        <v>14597</v>
      </c>
      <c r="H5440" s="144" t="s">
        <v>32124</v>
      </c>
    </row>
    <row r="5441" spans="1:8" ht="15" x14ac:dyDescent="0.25">
      <c r="A5441" t="str">
        <f t="shared" si="84"/>
        <v>EIU00032</v>
      </c>
      <c r="B5441" s="144" t="s">
        <v>22444</v>
      </c>
      <c r="C5441" s="144" t="s">
        <v>22443</v>
      </c>
      <c r="D5441" s="144" t="s">
        <v>178</v>
      </c>
      <c r="E5441" s="145">
        <v>0.48</v>
      </c>
      <c r="F5441" s="144" t="s">
        <v>14598</v>
      </c>
      <c r="G5441" s="144" t="s">
        <v>14597</v>
      </c>
      <c r="H5441" s="144" t="s">
        <v>32124</v>
      </c>
    </row>
    <row r="5442" spans="1:8" ht="15" x14ac:dyDescent="0.25">
      <c r="A5442" t="str">
        <f t="shared" si="84"/>
        <v>EIU00033</v>
      </c>
      <c r="B5442" s="144" t="s">
        <v>22445</v>
      </c>
      <c r="C5442" s="144" t="s">
        <v>22446</v>
      </c>
      <c r="D5442" s="144" t="s">
        <v>176</v>
      </c>
      <c r="E5442" s="145">
        <v>20.170000000000002</v>
      </c>
      <c r="F5442" s="144" t="s">
        <v>14598</v>
      </c>
      <c r="G5442" s="144" t="s">
        <v>14597</v>
      </c>
      <c r="H5442" s="144" t="s">
        <v>32124</v>
      </c>
    </row>
    <row r="5443" spans="1:8" ht="15" x14ac:dyDescent="0.25">
      <c r="A5443" t="str">
        <f t="shared" ref="A5443:A5506" si="85">B5443</f>
        <v>EIU00034</v>
      </c>
      <c r="B5443" s="144" t="s">
        <v>22447</v>
      </c>
      <c r="C5443" s="144" t="s">
        <v>22446</v>
      </c>
      <c r="D5443" s="144" t="s">
        <v>178</v>
      </c>
      <c r="E5443" s="145">
        <v>1.77</v>
      </c>
      <c r="F5443" s="144" t="s">
        <v>14598</v>
      </c>
      <c r="G5443" s="144" t="s">
        <v>14597</v>
      </c>
      <c r="H5443" s="144" t="s">
        <v>32124</v>
      </c>
    </row>
    <row r="5444" spans="1:8" ht="15" x14ac:dyDescent="0.25">
      <c r="A5444" t="str">
        <f t="shared" si="85"/>
        <v>EIU00035</v>
      </c>
      <c r="B5444" s="144" t="s">
        <v>22448</v>
      </c>
      <c r="C5444" s="144" t="s">
        <v>22449</v>
      </c>
      <c r="D5444" s="144" t="s">
        <v>176</v>
      </c>
      <c r="E5444" s="145">
        <v>0.15</v>
      </c>
      <c r="F5444" s="144" t="s">
        <v>14598</v>
      </c>
      <c r="G5444" s="144" t="s">
        <v>14597</v>
      </c>
      <c r="H5444" s="144" t="s">
        <v>32124</v>
      </c>
    </row>
    <row r="5445" spans="1:8" ht="15" x14ac:dyDescent="0.25">
      <c r="A5445" t="str">
        <f t="shared" si="85"/>
        <v>EIU00036</v>
      </c>
      <c r="B5445" s="144" t="s">
        <v>22450</v>
      </c>
      <c r="C5445" s="144" t="s">
        <v>22449</v>
      </c>
      <c r="D5445" s="144" t="s">
        <v>178</v>
      </c>
      <c r="E5445" s="145">
        <v>0.1</v>
      </c>
      <c r="F5445" s="144" t="s">
        <v>14598</v>
      </c>
      <c r="G5445" s="144" t="s">
        <v>14597</v>
      </c>
      <c r="H5445" s="144" t="s">
        <v>32124</v>
      </c>
    </row>
    <row r="5446" spans="1:8" ht="15" x14ac:dyDescent="0.25">
      <c r="A5446" t="str">
        <f t="shared" si="85"/>
        <v>EIU00037</v>
      </c>
      <c r="B5446" s="144" t="s">
        <v>22451</v>
      </c>
      <c r="C5446" s="144" t="s">
        <v>22452</v>
      </c>
      <c r="D5446" s="144" t="s">
        <v>176</v>
      </c>
      <c r="E5446" s="145">
        <v>47.78</v>
      </c>
      <c r="F5446" s="144" t="s">
        <v>14598</v>
      </c>
      <c r="G5446" s="144" t="s">
        <v>14597</v>
      </c>
      <c r="H5446" s="144" t="s">
        <v>32124</v>
      </c>
    </row>
    <row r="5447" spans="1:8" ht="15" x14ac:dyDescent="0.25">
      <c r="A5447" t="str">
        <f t="shared" si="85"/>
        <v>EIU00038</v>
      </c>
      <c r="B5447" s="144" t="s">
        <v>22453</v>
      </c>
      <c r="C5447" s="144" t="s">
        <v>22452</v>
      </c>
      <c r="D5447" s="144" t="s">
        <v>178</v>
      </c>
      <c r="E5447" s="145">
        <v>45.1</v>
      </c>
      <c r="F5447" s="144" t="s">
        <v>14598</v>
      </c>
      <c r="G5447" s="144" t="s">
        <v>14597</v>
      </c>
      <c r="H5447" s="144" t="s">
        <v>32124</v>
      </c>
    </row>
    <row r="5448" spans="1:8" ht="15" x14ac:dyDescent="0.25">
      <c r="A5448" t="str">
        <f t="shared" si="85"/>
        <v>EIU00039</v>
      </c>
      <c r="B5448" s="144" t="s">
        <v>22454</v>
      </c>
      <c r="C5448" s="144" t="s">
        <v>22455</v>
      </c>
      <c r="D5448" s="144" t="s">
        <v>176</v>
      </c>
      <c r="E5448" s="145">
        <v>0.63</v>
      </c>
      <c r="F5448" s="144" t="s">
        <v>14598</v>
      </c>
      <c r="G5448" s="144" t="s">
        <v>14597</v>
      </c>
      <c r="H5448" s="144" t="s">
        <v>32124</v>
      </c>
    </row>
    <row r="5449" spans="1:8" ht="15" x14ac:dyDescent="0.25">
      <c r="A5449" t="str">
        <f t="shared" si="85"/>
        <v>EIU0004</v>
      </c>
      <c r="B5449" s="144" t="s">
        <v>180</v>
      </c>
      <c r="C5449" s="144" t="s">
        <v>22456</v>
      </c>
      <c r="D5449" s="144" t="s">
        <v>178</v>
      </c>
      <c r="E5449" s="145">
        <v>53.03</v>
      </c>
      <c r="F5449" s="144" t="s">
        <v>14598</v>
      </c>
      <c r="G5449" s="144" t="s">
        <v>14597</v>
      </c>
      <c r="H5449" s="144" t="s">
        <v>32124</v>
      </c>
    </row>
    <row r="5450" spans="1:8" ht="15" x14ac:dyDescent="0.25">
      <c r="A5450" t="str">
        <f t="shared" si="85"/>
        <v>EIU00040</v>
      </c>
      <c r="B5450" s="144" t="s">
        <v>22457</v>
      </c>
      <c r="C5450" s="144" t="s">
        <v>22455</v>
      </c>
      <c r="D5450" s="144" t="s">
        <v>178</v>
      </c>
      <c r="E5450" s="145">
        <v>0.43</v>
      </c>
      <c r="F5450" s="144" t="s">
        <v>14598</v>
      </c>
      <c r="G5450" s="144" t="s">
        <v>14597</v>
      </c>
      <c r="H5450" s="144" t="s">
        <v>32124</v>
      </c>
    </row>
    <row r="5451" spans="1:8" ht="15" x14ac:dyDescent="0.25">
      <c r="A5451" t="str">
        <f t="shared" si="85"/>
        <v>EIU00041</v>
      </c>
      <c r="B5451" s="144" t="s">
        <v>22458</v>
      </c>
      <c r="C5451" s="144" t="s">
        <v>22459</v>
      </c>
      <c r="D5451" s="144" t="s">
        <v>176</v>
      </c>
      <c r="E5451" s="145">
        <v>5.15</v>
      </c>
      <c r="F5451" s="144" t="s">
        <v>14598</v>
      </c>
      <c r="G5451" s="144" t="s">
        <v>14597</v>
      </c>
      <c r="H5451" s="144" t="s">
        <v>32124</v>
      </c>
    </row>
    <row r="5452" spans="1:8" ht="15" x14ac:dyDescent="0.25">
      <c r="A5452" t="str">
        <f t="shared" si="85"/>
        <v>EIU00042</v>
      </c>
      <c r="B5452" s="144" t="s">
        <v>22460</v>
      </c>
      <c r="C5452" s="144" t="s">
        <v>22459</v>
      </c>
      <c r="D5452" s="144" t="s">
        <v>178</v>
      </c>
      <c r="E5452" s="145">
        <v>3.01</v>
      </c>
      <c r="F5452" s="144" t="s">
        <v>14598</v>
      </c>
      <c r="G5452" s="144" t="s">
        <v>14597</v>
      </c>
      <c r="H5452" s="144" t="s">
        <v>32124</v>
      </c>
    </row>
    <row r="5453" spans="1:8" ht="15" x14ac:dyDescent="0.25">
      <c r="A5453" t="str">
        <f t="shared" si="85"/>
        <v>EIU00043</v>
      </c>
      <c r="B5453" s="144" t="s">
        <v>22461</v>
      </c>
      <c r="C5453" s="144" t="s">
        <v>22462</v>
      </c>
      <c r="D5453" s="144" t="s">
        <v>176</v>
      </c>
      <c r="E5453" s="145">
        <v>26.03</v>
      </c>
      <c r="F5453" s="144" t="s">
        <v>14598</v>
      </c>
      <c r="G5453" s="144" t="s">
        <v>14597</v>
      </c>
      <c r="H5453" s="144" t="s">
        <v>32124</v>
      </c>
    </row>
    <row r="5454" spans="1:8" ht="15" x14ac:dyDescent="0.25">
      <c r="A5454" t="str">
        <f t="shared" si="85"/>
        <v>EIU00044</v>
      </c>
      <c r="B5454" s="144" t="s">
        <v>22463</v>
      </c>
      <c r="C5454" s="144" t="s">
        <v>22462</v>
      </c>
      <c r="D5454" s="144" t="s">
        <v>178</v>
      </c>
      <c r="E5454" s="145">
        <v>25.53</v>
      </c>
      <c r="F5454" s="144" t="s">
        <v>14598</v>
      </c>
      <c r="G5454" s="144" t="s">
        <v>14597</v>
      </c>
      <c r="H5454" s="144" t="s">
        <v>32124</v>
      </c>
    </row>
    <row r="5455" spans="1:8" ht="15" x14ac:dyDescent="0.25">
      <c r="A5455" t="str">
        <f t="shared" si="85"/>
        <v>EIU00045</v>
      </c>
      <c r="B5455" s="144" t="s">
        <v>22464</v>
      </c>
      <c r="C5455" s="144" t="s">
        <v>22465</v>
      </c>
      <c r="D5455" s="144" t="s">
        <v>176</v>
      </c>
      <c r="E5455" s="145">
        <v>31.21</v>
      </c>
      <c r="F5455" s="144" t="s">
        <v>14598</v>
      </c>
      <c r="G5455" s="144" t="s">
        <v>14597</v>
      </c>
      <c r="H5455" s="144" t="s">
        <v>32124</v>
      </c>
    </row>
    <row r="5456" spans="1:8" ht="15" x14ac:dyDescent="0.25">
      <c r="A5456" t="str">
        <f t="shared" si="85"/>
        <v>EIU00046</v>
      </c>
      <c r="B5456" s="144" t="s">
        <v>22466</v>
      </c>
      <c r="C5456" s="144" t="s">
        <v>22465</v>
      </c>
      <c r="D5456" s="144" t="s">
        <v>178</v>
      </c>
      <c r="E5456" s="145">
        <v>1251.21</v>
      </c>
      <c r="F5456" s="144" t="s">
        <v>14598</v>
      </c>
      <c r="G5456" s="144" t="s">
        <v>14597</v>
      </c>
      <c r="H5456" s="144" t="s">
        <v>32124</v>
      </c>
    </row>
    <row r="5457" spans="1:8" ht="15" x14ac:dyDescent="0.25">
      <c r="A5457" t="str">
        <f t="shared" si="85"/>
        <v>EIU00047</v>
      </c>
      <c r="B5457" s="144" t="s">
        <v>22467</v>
      </c>
      <c r="C5457" s="144" t="s">
        <v>22468</v>
      </c>
      <c r="D5457" s="144" t="s">
        <v>176</v>
      </c>
      <c r="E5457" s="145">
        <v>364.3</v>
      </c>
      <c r="F5457" s="144" t="s">
        <v>14598</v>
      </c>
      <c r="G5457" s="144" t="s">
        <v>14597</v>
      </c>
      <c r="H5457" s="144" t="s">
        <v>32124</v>
      </c>
    </row>
    <row r="5458" spans="1:8" ht="15" x14ac:dyDescent="0.25">
      <c r="A5458" t="str">
        <f t="shared" si="85"/>
        <v>EIU00048</v>
      </c>
      <c r="B5458" s="144" t="s">
        <v>22469</v>
      </c>
      <c r="C5458" s="144" t="s">
        <v>22470</v>
      </c>
      <c r="D5458" s="144" t="s">
        <v>176</v>
      </c>
      <c r="E5458" s="145">
        <v>56.04</v>
      </c>
      <c r="F5458" s="144" t="s">
        <v>14598</v>
      </c>
      <c r="G5458" s="144" t="s">
        <v>14597</v>
      </c>
      <c r="H5458" s="144" t="s">
        <v>32124</v>
      </c>
    </row>
    <row r="5459" spans="1:8" ht="15" x14ac:dyDescent="0.25">
      <c r="A5459" t="str">
        <f t="shared" si="85"/>
        <v>EIU00049</v>
      </c>
      <c r="B5459" s="144" t="s">
        <v>22471</v>
      </c>
      <c r="C5459" s="144" t="s">
        <v>22470</v>
      </c>
      <c r="D5459" s="144" t="s">
        <v>178</v>
      </c>
      <c r="E5459" s="145">
        <v>39.99</v>
      </c>
      <c r="F5459" s="144" t="s">
        <v>14598</v>
      </c>
      <c r="G5459" s="144" t="s">
        <v>14597</v>
      </c>
      <c r="H5459" s="144" t="s">
        <v>32124</v>
      </c>
    </row>
    <row r="5460" spans="1:8" ht="15" x14ac:dyDescent="0.25">
      <c r="A5460" t="str">
        <f t="shared" si="85"/>
        <v>EIU0005</v>
      </c>
      <c r="B5460" s="144" t="s">
        <v>181</v>
      </c>
      <c r="C5460" s="144" t="s">
        <v>182</v>
      </c>
      <c r="D5460" s="144" t="s">
        <v>176</v>
      </c>
      <c r="E5460" s="145">
        <v>347.95</v>
      </c>
      <c r="F5460" s="144" t="s">
        <v>14598</v>
      </c>
      <c r="G5460" s="144" t="s">
        <v>14597</v>
      </c>
      <c r="H5460" s="144" t="s">
        <v>32124</v>
      </c>
    </row>
    <row r="5461" spans="1:8" ht="15" x14ac:dyDescent="0.25">
      <c r="A5461" t="str">
        <f t="shared" si="85"/>
        <v>EIU0006</v>
      </c>
      <c r="B5461" s="144" t="s">
        <v>183</v>
      </c>
      <c r="C5461" s="144" t="s">
        <v>184</v>
      </c>
      <c r="D5461" s="144" t="s">
        <v>176</v>
      </c>
      <c r="E5461" s="145">
        <v>318.07</v>
      </c>
      <c r="F5461" s="144" t="s">
        <v>14598</v>
      </c>
      <c r="G5461" s="144" t="s">
        <v>14597</v>
      </c>
      <c r="H5461" s="144" t="s">
        <v>32124</v>
      </c>
    </row>
    <row r="5462" spans="1:8" ht="15" x14ac:dyDescent="0.25">
      <c r="A5462" t="str">
        <f t="shared" si="85"/>
        <v>EIU0007</v>
      </c>
      <c r="B5462" s="144" t="s">
        <v>185</v>
      </c>
      <c r="C5462" s="144" t="s">
        <v>22472</v>
      </c>
      <c r="D5462" s="144" t="s">
        <v>176</v>
      </c>
      <c r="E5462" s="145">
        <v>208.05</v>
      </c>
      <c r="F5462" s="144" t="s">
        <v>14598</v>
      </c>
      <c r="G5462" s="144" t="s">
        <v>14597</v>
      </c>
      <c r="H5462" s="144" t="s">
        <v>32124</v>
      </c>
    </row>
    <row r="5463" spans="1:8" ht="15" x14ac:dyDescent="0.25">
      <c r="A5463" t="str">
        <f t="shared" si="85"/>
        <v>EIU0009</v>
      </c>
      <c r="B5463" s="144" t="s">
        <v>186</v>
      </c>
      <c r="C5463" s="144" t="s">
        <v>187</v>
      </c>
      <c r="D5463" s="144" t="s">
        <v>176</v>
      </c>
      <c r="E5463" s="145">
        <v>213.17</v>
      </c>
      <c r="F5463" s="144" t="s">
        <v>14598</v>
      </c>
      <c r="G5463" s="144" t="s">
        <v>14597</v>
      </c>
      <c r="H5463" s="144" t="s">
        <v>32124</v>
      </c>
    </row>
    <row r="5464" spans="1:8" ht="15" x14ac:dyDescent="0.25">
      <c r="A5464" t="str">
        <f t="shared" si="85"/>
        <v>EIU0010</v>
      </c>
      <c r="B5464" s="144" t="s">
        <v>188</v>
      </c>
      <c r="C5464" s="144" t="s">
        <v>189</v>
      </c>
      <c r="D5464" s="144" t="s">
        <v>176</v>
      </c>
      <c r="E5464" s="145">
        <v>383.06</v>
      </c>
      <c r="F5464" s="144" t="s">
        <v>14598</v>
      </c>
      <c r="G5464" s="144" t="s">
        <v>14597</v>
      </c>
      <c r="H5464" s="144" t="s">
        <v>32124</v>
      </c>
    </row>
    <row r="5465" spans="1:8" ht="15" x14ac:dyDescent="0.25">
      <c r="A5465" t="str">
        <f t="shared" si="85"/>
        <v>EIU0011</v>
      </c>
      <c r="B5465" s="144" t="s">
        <v>190</v>
      </c>
      <c r="C5465" s="144" t="s">
        <v>191</v>
      </c>
      <c r="D5465" s="144" t="s">
        <v>176</v>
      </c>
      <c r="E5465" s="145">
        <v>31.43</v>
      </c>
      <c r="F5465" s="144" t="s">
        <v>14598</v>
      </c>
      <c r="G5465" s="144" t="s">
        <v>14597</v>
      </c>
      <c r="H5465" s="144" t="s">
        <v>32124</v>
      </c>
    </row>
    <row r="5466" spans="1:8" ht="15" x14ac:dyDescent="0.25">
      <c r="A5466" t="str">
        <f t="shared" si="85"/>
        <v>EIU0012</v>
      </c>
      <c r="B5466" s="144" t="s">
        <v>192</v>
      </c>
      <c r="C5466" s="144" t="s">
        <v>191</v>
      </c>
      <c r="D5466" s="144" t="s">
        <v>178</v>
      </c>
      <c r="E5466" s="145">
        <v>26.25</v>
      </c>
      <c r="F5466" s="144" t="s">
        <v>14598</v>
      </c>
      <c r="G5466" s="144" t="s">
        <v>14597</v>
      </c>
      <c r="H5466" s="144" t="s">
        <v>32124</v>
      </c>
    </row>
    <row r="5467" spans="1:8" ht="15" x14ac:dyDescent="0.25">
      <c r="A5467" t="str">
        <f t="shared" si="85"/>
        <v>EIU0013</v>
      </c>
      <c r="B5467" s="144" t="s">
        <v>8319</v>
      </c>
      <c r="C5467" s="144" t="s">
        <v>8320</v>
      </c>
      <c r="D5467" s="144" t="s">
        <v>176</v>
      </c>
      <c r="E5467" s="145">
        <v>444.22</v>
      </c>
      <c r="F5467" s="144" t="s">
        <v>14598</v>
      </c>
      <c r="G5467" s="144" t="s">
        <v>14597</v>
      </c>
      <c r="H5467" s="144" t="s">
        <v>32124</v>
      </c>
    </row>
    <row r="5468" spans="1:8" ht="15" x14ac:dyDescent="0.25">
      <c r="A5468" t="str">
        <f t="shared" si="85"/>
        <v>EIU0014</v>
      </c>
      <c r="B5468" s="144" t="s">
        <v>8321</v>
      </c>
      <c r="C5468" s="144" t="s">
        <v>8320</v>
      </c>
      <c r="D5468" s="144" t="s">
        <v>178</v>
      </c>
      <c r="E5468" s="145">
        <v>129.77000000000001</v>
      </c>
      <c r="F5468" s="144" t="s">
        <v>14598</v>
      </c>
      <c r="G5468" s="144" t="s">
        <v>14597</v>
      </c>
      <c r="H5468" s="144" t="s">
        <v>32124</v>
      </c>
    </row>
    <row r="5469" spans="1:8" ht="15" x14ac:dyDescent="0.25">
      <c r="A5469" t="str">
        <f t="shared" si="85"/>
        <v>EIU0015</v>
      </c>
      <c r="B5469" s="144" t="s">
        <v>12403</v>
      </c>
      <c r="C5469" s="144" t="s">
        <v>12404</v>
      </c>
      <c r="D5469" s="144" t="s">
        <v>176</v>
      </c>
      <c r="E5469" s="145">
        <v>641.78</v>
      </c>
      <c r="F5469" s="144" t="s">
        <v>14598</v>
      </c>
      <c r="G5469" s="144" t="s">
        <v>14597</v>
      </c>
      <c r="H5469" s="144" t="s">
        <v>32124</v>
      </c>
    </row>
    <row r="5470" spans="1:8" ht="15" x14ac:dyDescent="0.25">
      <c r="A5470" t="str">
        <f t="shared" si="85"/>
        <v>EIU0016</v>
      </c>
      <c r="B5470" s="144" t="s">
        <v>12405</v>
      </c>
      <c r="C5470" s="144" t="s">
        <v>12404</v>
      </c>
      <c r="D5470" s="144" t="s">
        <v>178</v>
      </c>
      <c r="E5470" s="145">
        <v>294.49</v>
      </c>
      <c r="F5470" s="144" t="s">
        <v>14598</v>
      </c>
      <c r="G5470" s="144" t="s">
        <v>14597</v>
      </c>
      <c r="H5470" s="144" t="s">
        <v>32124</v>
      </c>
    </row>
    <row r="5471" spans="1:8" ht="15" x14ac:dyDescent="0.25">
      <c r="A5471" t="str">
        <f t="shared" si="85"/>
        <v>EIU0017</v>
      </c>
      <c r="B5471" s="144" t="s">
        <v>12478</v>
      </c>
      <c r="C5471" s="144" t="s">
        <v>12479</v>
      </c>
      <c r="D5471" s="144" t="s">
        <v>176</v>
      </c>
      <c r="E5471" s="145">
        <v>19.309999999999999</v>
      </c>
      <c r="F5471" s="144" t="s">
        <v>14598</v>
      </c>
      <c r="G5471" s="144" t="s">
        <v>14597</v>
      </c>
      <c r="H5471" s="144" t="s">
        <v>32124</v>
      </c>
    </row>
    <row r="5472" spans="1:8" ht="15" x14ac:dyDescent="0.25">
      <c r="A5472" t="str">
        <f t="shared" si="85"/>
        <v>EIU0018</v>
      </c>
      <c r="B5472" s="144" t="s">
        <v>12475</v>
      </c>
      <c r="C5472" s="144" t="s">
        <v>22473</v>
      </c>
      <c r="D5472" s="144" t="s">
        <v>176</v>
      </c>
      <c r="E5472" s="145">
        <v>94.5</v>
      </c>
      <c r="F5472" s="144" t="s">
        <v>14598</v>
      </c>
      <c r="G5472" s="144" t="s">
        <v>14597</v>
      </c>
      <c r="H5472" s="144" t="s">
        <v>32124</v>
      </c>
    </row>
    <row r="5473" spans="1:8" ht="15" x14ac:dyDescent="0.25">
      <c r="A5473" t="str">
        <f t="shared" si="85"/>
        <v>EIU0019</v>
      </c>
      <c r="B5473" s="144" t="s">
        <v>12899</v>
      </c>
      <c r="C5473" s="144" t="s">
        <v>12900</v>
      </c>
      <c r="D5473" s="144" t="s">
        <v>176</v>
      </c>
      <c r="E5473" s="145">
        <v>24.2</v>
      </c>
      <c r="F5473" s="144" t="s">
        <v>14598</v>
      </c>
      <c r="G5473" s="144" t="s">
        <v>14597</v>
      </c>
      <c r="H5473" s="144" t="s">
        <v>32124</v>
      </c>
    </row>
    <row r="5474" spans="1:8" ht="15" x14ac:dyDescent="0.25">
      <c r="A5474" t="str">
        <f t="shared" si="85"/>
        <v>EIU0020</v>
      </c>
      <c r="B5474" s="144" t="s">
        <v>12897</v>
      </c>
      <c r="C5474" s="144" t="s">
        <v>12898</v>
      </c>
      <c r="D5474" s="144" t="s">
        <v>176</v>
      </c>
      <c r="E5474" s="145">
        <v>1943.52</v>
      </c>
      <c r="F5474" s="144" t="s">
        <v>14598</v>
      </c>
      <c r="G5474" s="144" t="s">
        <v>14597</v>
      </c>
      <c r="H5474" s="144" t="s">
        <v>32124</v>
      </c>
    </row>
    <row r="5475" spans="1:8" ht="15" x14ac:dyDescent="0.25">
      <c r="A5475" t="str">
        <f t="shared" si="85"/>
        <v>EIU0021</v>
      </c>
      <c r="B5475" s="144" t="s">
        <v>12911</v>
      </c>
      <c r="C5475" s="144" t="s">
        <v>12912</v>
      </c>
      <c r="D5475" s="144" t="s">
        <v>176</v>
      </c>
      <c r="E5475" s="145">
        <v>29.34</v>
      </c>
      <c r="F5475" s="144" t="s">
        <v>14598</v>
      </c>
      <c r="G5475" s="144" t="s">
        <v>14597</v>
      </c>
      <c r="H5475" s="144" t="s">
        <v>32124</v>
      </c>
    </row>
    <row r="5476" spans="1:8" ht="15" x14ac:dyDescent="0.25">
      <c r="A5476" t="str">
        <f t="shared" si="85"/>
        <v>EIU0022</v>
      </c>
      <c r="B5476" s="144" t="s">
        <v>12913</v>
      </c>
      <c r="C5476" s="144" t="s">
        <v>12914</v>
      </c>
      <c r="D5476" s="144" t="s">
        <v>176</v>
      </c>
      <c r="E5476" s="145">
        <v>29.58</v>
      </c>
      <c r="F5476" s="144" t="s">
        <v>14598</v>
      </c>
      <c r="G5476" s="144" t="s">
        <v>14597</v>
      </c>
      <c r="H5476" s="144" t="s">
        <v>32124</v>
      </c>
    </row>
    <row r="5477" spans="1:8" ht="15" x14ac:dyDescent="0.25">
      <c r="A5477" t="str">
        <f t="shared" si="85"/>
        <v>EIU10041</v>
      </c>
      <c r="B5477" s="144" t="s">
        <v>14599</v>
      </c>
      <c r="C5477" s="144" t="s">
        <v>14600</v>
      </c>
      <c r="D5477" s="144" t="s">
        <v>176</v>
      </c>
      <c r="E5477" s="145">
        <v>792.52</v>
      </c>
      <c r="F5477" s="144" t="s">
        <v>14598</v>
      </c>
      <c r="G5477" s="144" t="s">
        <v>14597</v>
      </c>
      <c r="H5477" s="144" t="s">
        <v>32124</v>
      </c>
    </row>
    <row r="5478" spans="1:8" ht="15" x14ac:dyDescent="0.25">
      <c r="A5478" t="str">
        <f t="shared" si="85"/>
        <v>EIU10042</v>
      </c>
      <c r="B5478" s="144" t="s">
        <v>14601</v>
      </c>
      <c r="C5478" s="144" t="s">
        <v>14600</v>
      </c>
      <c r="D5478" s="144" t="s">
        <v>178</v>
      </c>
      <c r="E5478" s="145">
        <v>414.73</v>
      </c>
      <c r="F5478" s="144" t="s">
        <v>14598</v>
      </c>
      <c r="G5478" s="144" t="s">
        <v>14597</v>
      </c>
      <c r="H5478" s="144" t="s">
        <v>32124</v>
      </c>
    </row>
    <row r="5479" spans="1:8" ht="15" x14ac:dyDescent="0.25">
      <c r="A5479" t="str">
        <f t="shared" si="85"/>
        <v>EIU10043</v>
      </c>
      <c r="B5479" s="144" t="s">
        <v>22474</v>
      </c>
      <c r="C5479" s="144" t="s">
        <v>22475</v>
      </c>
      <c r="D5479" s="144" t="s">
        <v>176</v>
      </c>
      <c r="E5479" s="145">
        <v>572.66999999999996</v>
      </c>
      <c r="F5479" s="144" t="s">
        <v>14598</v>
      </c>
      <c r="G5479" s="144" t="s">
        <v>14597</v>
      </c>
      <c r="H5479" s="144" t="s">
        <v>32124</v>
      </c>
    </row>
    <row r="5480" spans="1:8" ht="15" x14ac:dyDescent="0.25">
      <c r="A5480" t="str">
        <f t="shared" si="85"/>
        <v>EIU10044</v>
      </c>
      <c r="B5480" s="144" t="s">
        <v>22476</v>
      </c>
      <c r="C5480" s="144" t="s">
        <v>22475</v>
      </c>
      <c r="D5480" s="144" t="s">
        <v>178</v>
      </c>
      <c r="E5480" s="145">
        <v>253.4</v>
      </c>
      <c r="F5480" s="144" t="s">
        <v>14598</v>
      </c>
      <c r="G5480" s="144" t="s">
        <v>14597</v>
      </c>
      <c r="H5480" s="144" t="s">
        <v>32124</v>
      </c>
    </row>
    <row r="5481" spans="1:8" ht="15" x14ac:dyDescent="0.25">
      <c r="A5481" t="str">
        <f t="shared" si="85"/>
        <v>EIU10045</v>
      </c>
      <c r="B5481" s="144" t="s">
        <v>22477</v>
      </c>
      <c r="C5481" s="144" t="s">
        <v>22478</v>
      </c>
      <c r="D5481" s="144" t="s">
        <v>176</v>
      </c>
      <c r="E5481" s="145">
        <v>339.69</v>
      </c>
      <c r="F5481" s="144" t="s">
        <v>14598</v>
      </c>
      <c r="G5481" s="144" t="s">
        <v>14597</v>
      </c>
      <c r="H5481" s="144" t="s">
        <v>32124</v>
      </c>
    </row>
    <row r="5482" spans="1:8" ht="15" x14ac:dyDescent="0.25">
      <c r="A5482" t="str">
        <f t="shared" si="85"/>
        <v>EIU10046</v>
      </c>
      <c r="B5482" s="144" t="s">
        <v>22479</v>
      </c>
      <c r="C5482" s="144" t="s">
        <v>22478</v>
      </c>
      <c r="D5482" s="144" t="s">
        <v>178</v>
      </c>
      <c r="E5482" s="145">
        <v>144.57</v>
      </c>
      <c r="F5482" s="144" t="s">
        <v>14598</v>
      </c>
      <c r="G5482" s="144" t="s">
        <v>14597</v>
      </c>
      <c r="H5482" s="144" t="s">
        <v>32124</v>
      </c>
    </row>
    <row r="5483" spans="1:8" ht="15" x14ac:dyDescent="0.25">
      <c r="A5483" t="str">
        <f t="shared" si="85"/>
        <v>EIU10047</v>
      </c>
      <c r="B5483" s="144" t="s">
        <v>22480</v>
      </c>
      <c r="C5483" s="144" t="s">
        <v>22481</v>
      </c>
      <c r="D5483" s="144" t="s">
        <v>176</v>
      </c>
      <c r="E5483" s="145">
        <v>24.19</v>
      </c>
      <c r="F5483" s="144" t="s">
        <v>14598</v>
      </c>
      <c r="G5483" s="144" t="s">
        <v>14597</v>
      </c>
      <c r="H5483" s="144" t="s">
        <v>32124</v>
      </c>
    </row>
    <row r="5484" spans="1:8" ht="15" x14ac:dyDescent="0.25">
      <c r="A5484" t="str">
        <f t="shared" si="85"/>
        <v>EIU10048</v>
      </c>
      <c r="B5484" s="144" t="s">
        <v>22482</v>
      </c>
      <c r="C5484" s="144" t="s">
        <v>22481</v>
      </c>
      <c r="D5484" s="144" t="s">
        <v>178</v>
      </c>
      <c r="E5484" s="145">
        <v>15.25</v>
      </c>
      <c r="F5484" s="144" t="s">
        <v>14598</v>
      </c>
      <c r="G5484" s="144" t="s">
        <v>14597</v>
      </c>
      <c r="H5484" s="144" t="s">
        <v>32124</v>
      </c>
    </row>
    <row r="5485" spans="1:8" ht="15" x14ac:dyDescent="0.25">
      <c r="A5485" t="str">
        <f t="shared" si="85"/>
        <v>EIU10049</v>
      </c>
      <c r="B5485" s="144" t="s">
        <v>22483</v>
      </c>
      <c r="C5485" s="144" t="s">
        <v>22484</v>
      </c>
      <c r="D5485" s="144" t="s">
        <v>176</v>
      </c>
      <c r="E5485" s="145">
        <v>14.81</v>
      </c>
      <c r="F5485" s="144" t="s">
        <v>14598</v>
      </c>
      <c r="G5485" s="144" t="s">
        <v>14597</v>
      </c>
      <c r="H5485" s="144" t="s">
        <v>32124</v>
      </c>
    </row>
    <row r="5486" spans="1:8" ht="15" x14ac:dyDescent="0.25">
      <c r="A5486" t="str">
        <f t="shared" si="85"/>
        <v>EIU10050</v>
      </c>
      <c r="B5486" s="144" t="s">
        <v>22485</v>
      </c>
      <c r="C5486" s="144" t="s">
        <v>22484</v>
      </c>
      <c r="D5486" s="144" t="s">
        <v>178</v>
      </c>
      <c r="E5486" s="145">
        <v>9.42</v>
      </c>
      <c r="F5486" s="144" t="s">
        <v>14598</v>
      </c>
      <c r="G5486" s="144" t="s">
        <v>14597</v>
      </c>
      <c r="H5486" s="144" t="s">
        <v>32124</v>
      </c>
    </row>
    <row r="5487" spans="1:8" ht="15" x14ac:dyDescent="0.25">
      <c r="A5487" t="str">
        <f t="shared" si="85"/>
        <v>EIU10051</v>
      </c>
      <c r="B5487" s="144" t="s">
        <v>22486</v>
      </c>
      <c r="C5487" s="144" t="s">
        <v>22487</v>
      </c>
      <c r="D5487" s="144" t="s">
        <v>176</v>
      </c>
      <c r="E5487" s="145">
        <v>13.7</v>
      </c>
      <c r="F5487" s="144" t="s">
        <v>14598</v>
      </c>
      <c r="G5487" s="144" t="s">
        <v>14597</v>
      </c>
      <c r="H5487" s="144" t="s">
        <v>32124</v>
      </c>
    </row>
    <row r="5488" spans="1:8" ht="15" x14ac:dyDescent="0.25">
      <c r="A5488" t="str">
        <f t="shared" si="85"/>
        <v>EIU10052</v>
      </c>
      <c r="B5488" s="144" t="s">
        <v>22488</v>
      </c>
      <c r="C5488" s="144" t="s">
        <v>22487</v>
      </c>
      <c r="D5488" s="144" t="s">
        <v>178</v>
      </c>
      <c r="E5488" s="145">
        <v>8.7100000000000009</v>
      </c>
      <c r="F5488" s="144" t="s">
        <v>14598</v>
      </c>
      <c r="G5488" s="144" t="s">
        <v>14597</v>
      </c>
      <c r="H5488" s="144" t="s">
        <v>32124</v>
      </c>
    </row>
    <row r="5489" spans="1:8" ht="15" x14ac:dyDescent="0.25">
      <c r="A5489" t="str">
        <f t="shared" si="85"/>
        <v>EIU10053</v>
      </c>
      <c r="B5489" s="144" t="s">
        <v>22489</v>
      </c>
      <c r="C5489" s="144" t="s">
        <v>22490</v>
      </c>
      <c r="D5489" s="144" t="s">
        <v>176</v>
      </c>
      <c r="E5489" s="145">
        <v>575.86</v>
      </c>
      <c r="F5489" s="144" t="s">
        <v>14598</v>
      </c>
      <c r="G5489" s="144" t="s">
        <v>14597</v>
      </c>
      <c r="H5489" s="144" t="s">
        <v>32124</v>
      </c>
    </row>
    <row r="5490" spans="1:8" ht="15" x14ac:dyDescent="0.25">
      <c r="A5490" t="str">
        <f t="shared" si="85"/>
        <v>EIU10054</v>
      </c>
      <c r="B5490" s="144" t="s">
        <v>22491</v>
      </c>
      <c r="C5490" s="144" t="s">
        <v>22490</v>
      </c>
      <c r="D5490" s="144" t="s">
        <v>178</v>
      </c>
      <c r="E5490" s="145">
        <v>193.52</v>
      </c>
      <c r="F5490" s="144" t="s">
        <v>14598</v>
      </c>
      <c r="G5490" s="144" t="s">
        <v>14597</v>
      </c>
      <c r="H5490" s="144" t="s">
        <v>32124</v>
      </c>
    </row>
    <row r="5491" spans="1:8" ht="15" x14ac:dyDescent="0.25">
      <c r="A5491" t="str">
        <f t="shared" si="85"/>
        <v>EIU10055</v>
      </c>
      <c r="B5491" s="144" t="s">
        <v>22492</v>
      </c>
      <c r="C5491" s="144" t="s">
        <v>22493</v>
      </c>
      <c r="D5491" s="144" t="s">
        <v>176</v>
      </c>
      <c r="E5491" s="145">
        <v>0.21</v>
      </c>
      <c r="F5491" s="144" t="s">
        <v>14598</v>
      </c>
      <c r="G5491" s="144" t="s">
        <v>14597</v>
      </c>
      <c r="H5491" s="144" t="s">
        <v>32124</v>
      </c>
    </row>
    <row r="5492" spans="1:8" ht="15" x14ac:dyDescent="0.25">
      <c r="A5492" t="str">
        <f t="shared" si="85"/>
        <v>EIU10056</v>
      </c>
      <c r="B5492" s="144" t="s">
        <v>22494</v>
      </c>
      <c r="C5492" s="144" t="s">
        <v>22493</v>
      </c>
      <c r="D5492" s="144" t="s">
        <v>178</v>
      </c>
      <c r="E5492" s="145">
        <v>0.14000000000000001</v>
      </c>
      <c r="F5492" s="144" t="s">
        <v>14598</v>
      </c>
      <c r="G5492" s="144" t="s">
        <v>14597</v>
      </c>
      <c r="H5492" s="144" t="s">
        <v>32124</v>
      </c>
    </row>
    <row r="5493" spans="1:8" ht="15" x14ac:dyDescent="0.25">
      <c r="A5493" t="str">
        <f t="shared" si="85"/>
        <v>EIU20040</v>
      </c>
      <c r="B5493" s="144" t="s">
        <v>193</v>
      </c>
      <c r="C5493" s="144" t="s">
        <v>12482</v>
      </c>
      <c r="D5493" s="144" t="s">
        <v>5</v>
      </c>
      <c r="E5493" s="145">
        <v>0</v>
      </c>
      <c r="F5493" s="144" t="s">
        <v>14598</v>
      </c>
      <c r="G5493" s="144" t="s">
        <v>14597</v>
      </c>
      <c r="H5493" s="144" t="s">
        <v>32124</v>
      </c>
    </row>
    <row r="5494" spans="1:8" ht="15" x14ac:dyDescent="0.25">
      <c r="A5494" t="str">
        <f t="shared" si="85"/>
        <v>EIU20041</v>
      </c>
      <c r="B5494" s="144" t="s">
        <v>194</v>
      </c>
      <c r="C5494" s="144" t="s">
        <v>12476</v>
      </c>
      <c r="D5494" s="144" t="s">
        <v>5</v>
      </c>
      <c r="E5494" s="145">
        <v>105.46</v>
      </c>
      <c r="F5494" s="144" t="s">
        <v>14598</v>
      </c>
      <c r="G5494" s="144" t="s">
        <v>14597</v>
      </c>
      <c r="H5494" s="144" t="s">
        <v>32124</v>
      </c>
    </row>
    <row r="5495" spans="1:8" ht="15" x14ac:dyDescent="0.25">
      <c r="A5495" t="str">
        <f t="shared" si="85"/>
        <v>EIU20042</v>
      </c>
      <c r="B5495" s="144" t="s">
        <v>195</v>
      </c>
      <c r="C5495" s="144" t="s">
        <v>12477</v>
      </c>
      <c r="D5495" s="144" t="s">
        <v>5</v>
      </c>
      <c r="E5495" s="145">
        <v>38.28</v>
      </c>
      <c r="F5495" s="144" t="s">
        <v>14598</v>
      </c>
      <c r="G5495" s="144" t="s">
        <v>14597</v>
      </c>
      <c r="H5495" s="144" t="s">
        <v>32124</v>
      </c>
    </row>
    <row r="5496" spans="1:8" ht="15" x14ac:dyDescent="0.25">
      <c r="A5496" t="str">
        <f t="shared" si="85"/>
        <v>EIU20043</v>
      </c>
      <c r="B5496" s="144" t="s">
        <v>196</v>
      </c>
      <c r="C5496" s="144" t="s">
        <v>12480</v>
      </c>
      <c r="D5496" s="144" t="s">
        <v>5</v>
      </c>
      <c r="E5496" s="145">
        <v>99.26</v>
      </c>
      <c r="F5496" s="144" t="s">
        <v>14598</v>
      </c>
      <c r="G5496" s="144" t="s">
        <v>14597</v>
      </c>
      <c r="H5496" s="144" t="s">
        <v>32124</v>
      </c>
    </row>
    <row r="5497" spans="1:8" ht="15" x14ac:dyDescent="0.25">
      <c r="A5497" t="str">
        <f t="shared" si="85"/>
        <v>EIU20050</v>
      </c>
      <c r="B5497" s="144" t="s">
        <v>7544</v>
      </c>
      <c r="C5497" s="144" t="s">
        <v>15577</v>
      </c>
      <c r="D5497" s="144" t="s">
        <v>176</v>
      </c>
      <c r="E5497" s="145">
        <v>420.26</v>
      </c>
      <c r="F5497" s="144" t="s">
        <v>14598</v>
      </c>
      <c r="G5497" s="144" t="s">
        <v>14597</v>
      </c>
      <c r="H5497" s="144" t="s">
        <v>32124</v>
      </c>
    </row>
    <row r="5498" spans="1:8" ht="15" x14ac:dyDescent="0.25">
      <c r="A5498" t="str">
        <f t="shared" si="85"/>
        <v>EIU20051</v>
      </c>
      <c r="B5498" s="144" t="s">
        <v>7545</v>
      </c>
      <c r="C5498" s="144" t="s">
        <v>15577</v>
      </c>
      <c r="D5498" s="144" t="s">
        <v>178</v>
      </c>
      <c r="E5498" s="145">
        <v>193.34</v>
      </c>
      <c r="F5498" s="144" t="s">
        <v>14598</v>
      </c>
      <c r="G5498" s="144" t="s">
        <v>14597</v>
      </c>
      <c r="H5498" s="144" t="s">
        <v>32124</v>
      </c>
    </row>
    <row r="5499" spans="1:8" ht="15" x14ac:dyDescent="0.25">
      <c r="A5499" t="str">
        <f t="shared" si="85"/>
        <v>EIU20070</v>
      </c>
      <c r="B5499" s="144" t="s">
        <v>22495</v>
      </c>
      <c r="C5499" s="144" t="s">
        <v>22496</v>
      </c>
      <c r="D5499" s="144" t="s">
        <v>176</v>
      </c>
      <c r="E5499" s="145">
        <v>76.83</v>
      </c>
      <c r="F5499" s="144" t="s">
        <v>14598</v>
      </c>
      <c r="G5499" s="144" t="s">
        <v>14597</v>
      </c>
      <c r="H5499" s="144" t="s">
        <v>32124</v>
      </c>
    </row>
    <row r="5500" spans="1:8" ht="15" x14ac:dyDescent="0.25">
      <c r="A5500" t="str">
        <f t="shared" si="85"/>
        <v>EIU20071</v>
      </c>
      <c r="B5500" s="144" t="s">
        <v>22497</v>
      </c>
      <c r="C5500" s="144" t="s">
        <v>22498</v>
      </c>
      <c r="D5500" s="144" t="s">
        <v>176</v>
      </c>
      <c r="E5500" s="145">
        <v>29.06</v>
      </c>
      <c r="F5500" s="144" t="s">
        <v>14598</v>
      </c>
      <c r="G5500" s="144" t="s">
        <v>14597</v>
      </c>
      <c r="H5500" s="144" t="s">
        <v>32124</v>
      </c>
    </row>
    <row r="5501" spans="1:8" ht="15" x14ac:dyDescent="0.25">
      <c r="A5501" t="str">
        <f t="shared" si="85"/>
        <v>EIU20072</v>
      </c>
      <c r="B5501" s="144" t="s">
        <v>22499</v>
      </c>
      <c r="C5501" s="144" t="s">
        <v>22500</v>
      </c>
      <c r="D5501" s="144" t="s">
        <v>176</v>
      </c>
      <c r="E5501" s="145">
        <v>27.82</v>
      </c>
      <c r="F5501" s="144" t="s">
        <v>14598</v>
      </c>
      <c r="G5501" s="144" t="s">
        <v>14597</v>
      </c>
      <c r="H5501" s="144" t="s">
        <v>32124</v>
      </c>
    </row>
    <row r="5502" spans="1:8" ht="15" x14ac:dyDescent="0.25">
      <c r="A5502" t="str">
        <f t="shared" si="85"/>
        <v>EIU20073</v>
      </c>
      <c r="B5502" s="144" t="s">
        <v>22501</v>
      </c>
      <c r="C5502" s="144" t="s">
        <v>22502</v>
      </c>
      <c r="D5502" s="144" t="s">
        <v>176</v>
      </c>
      <c r="E5502" s="145">
        <v>29.06</v>
      </c>
      <c r="F5502" s="144" t="s">
        <v>14598</v>
      </c>
      <c r="G5502" s="144" t="s">
        <v>14597</v>
      </c>
      <c r="H5502" s="144" t="s">
        <v>32124</v>
      </c>
    </row>
    <row r="5503" spans="1:8" ht="15" x14ac:dyDescent="0.25">
      <c r="A5503" t="str">
        <f t="shared" si="85"/>
        <v>EIUS0001</v>
      </c>
      <c r="B5503" s="144" t="s">
        <v>197</v>
      </c>
      <c r="C5503" s="144" t="s">
        <v>15578</v>
      </c>
      <c r="D5503" s="144" t="s">
        <v>176</v>
      </c>
      <c r="E5503" s="145">
        <v>572.66999999999996</v>
      </c>
      <c r="F5503" s="144" t="s">
        <v>14598</v>
      </c>
      <c r="G5503" s="144" t="s">
        <v>14597</v>
      </c>
      <c r="H5503" s="144" t="s">
        <v>32124</v>
      </c>
    </row>
    <row r="5504" spans="1:8" ht="15" x14ac:dyDescent="0.25">
      <c r="A5504" t="str">
        <f t="shared" si="85"/>
        <v>I0000</v>
      </c>
      <c r="B5504" s="144" t="s">
        <v>198</v>
      </c>
      <c r="C5504" s="144" t="s">
        <v>15579</v>
      </c>
      <c r="D5504" s="144" t="s">
        <v>15580</v>
      </c>
      <c r="E5504" s="145">
        <v>47.85</v>
      </c>
      <c r="F5504" s="144" t="s">
        <v>14598</v>
      </c>
      <c r="G5504" s="144" t="s">
        <v>14597</v>
      </c>
      <c r="H5504" s="144" t="s">
        <v>32124</v>
      </c>
    </row>
    <row r="5505" spans="1:8" ht="15" x14ac:dyDescent="0.25">
      <c r="A5505" t="str">
        <f t="shared" si="85"/>
        <v>I1000</v>
      </c>
      <c r="B5505" s="144" t="s">
        <v>8322</v>
      </c>
      <c r="C5505" s="144" t="s">
        <v>15581</v>
      </c>
      <c r="D5505" s="144" t="s">
        <v>15580</v>
      </c>
      <c r="E5505" s="145">
        <v>31.28</v>
      </c>
      <c r="F5505" s="144" t="s">
        <v>14598</v>
      </c>
      <c r="G5505" s="144" t="s">
        <v>14597</v>
      </c>
      <c r="H5505" s="144" t="s">
        <v>32124</v>
      </c>
    </row>
    <row r="5506" spans="1:8" ht="15" x14ac:dyDescent="0.25">
      <c r="A5506" t="str">
        <f t="shared" si="85"/>
        <v>I2000</v>
      </c>
      <c r="B5506" s="144" t="s">
        <v>8323</v>
      </c>
      <c r="C5506" s="144" t="s">
        <v>15582</v>
      </c>
      <c r="D5506" s="144" t="s">
        <v>15580</v>
      </c>
      <c r="E5506" s="145">
        <v>31.28</v>
      </c>
      <c r="F5506" s="144" t="s">
        <v>14598</v>
      </c>
      <c r="G5506" s="144" t="s">
        <v>14597</v>
      </c>
      <c r="H5506" s="144" t="s">
        <v>32124</v>
      </c>
    </row>
    <row r="5507" spans="1:8" ht="15" x14ac:dyDescent="0.25">
      <c r="A5507" t="str">
        <f t="shared" ref="A5507:A5533" si="86">B5507</f>
        <v>IUC10034</v>
      </c>
      <c r="B5507" s="144" t="s">
        <v>216</v>
      </c>
      <c r="C5507" s="144" t="s">
        <v>15583</v>
      </c>
      <c r="D5507" s="144" t="s">
        <v>5</v>
      </c>
      <c r="E5507" s="145">
        <v>2.14</v>
      </c>
      <c r="F5507" s="144" t="s">
        <v>14598</v>
      </c>
      <c r="G5507" s="144" t="s">
        <v>14597</v>
      </c>
      <c r="H5507" s="144" t="s">
        <v>32124</v>
      </c>
    </row>
    <row r="5508" spans="1:8" ht="15" x14ac:dyDescent="0.25">
      <c r="A5508" t="str">
        <f t="shared" si="86"/>
        <v>IUC10035</v>
      </c>
      <c r="B5508" s="144" t="s">
        <v>217</v>
      </c>
      <c r="C5508" s="144" t="s">
        <v>15584</v>
      </c>
      <c r="D5508" s="144" t="s">
        <v>5</v>
      </c>
      <c r="E5508" s="145">
        <v>2.14</v>
      </c>
      <c r="F5508" s="144" t="s">
        <v>14598</v>
      </c>
      <c r="G5508" s="144" t="s">
        <v>14597</v>
      </c>
      <c r="H5508" s="144" t="s">
        <v>32124</v>
      </c>
    </row>
    <row r="5509" spans="1:8" ht="15" x14ac:dyDescent="0.25">
      <c r="A5509" t="str">
        <f t="shared" si="86"/>
        <v>IUC10036</v>
      </c>
      <c r="B5509" s="144" t="s">
        <v>218</v>
      </c>
      <c r="C5509" s="144" t="s">
        <v>15585</v>
      </c>
      <c r="D5509" s="144" t="s">
        <v>5</v>
      </c>
      <c r="E5509" s="145">
        <v>24.83</v>
      </c>
      <c r="F5509" s="144" t="s">
        <v>14598</v>
      </c>
      <c r="G5509" s="144" t="s">
        <v>14597</v>
      </c>
      <c r="H5509" s="144" t="s">
        <v>32124</v>
      </c>
    </row>
    <row r="5510" spans="1:8" ht="15" x14ac:dyDescent="0.25">
      <c r="A5510" t="str">
        <f t="shared" si="86"/>
        <v>IUC10037</v>
      </c>
      <c r="B5510" s="144" t="s">
        <v>219</v>
      </c>
      <c r="C5510" s="144" t="s">
        <v>15586</v>
      </c>
      <c r="D5510" s="144" t="s">
        <v>5</v>
      </c>
      <c r="E5510" s="145">
        <v>106.39</v>
      </c>
      <c r="F5510" s="144" t="s">
        <v>14598</v>
      </c>
      <c r="G5510" s="144" t="s">
        <v>14597</v>
      </c>
      <c r="H5510" s="144" t="s">
        <v>32124</v>
      </c>
    </row>
    <row r="5511" spans="1:8" ht="15" x14ac:dyDescent="0.25">
      <c r="A5511" t="str">
        <f t="shared" si="86"/>
        <v>IUC10038</v>
      </c>
      <c r="B5511" s="144" t="s">
        <v>220</v>
      </c>
      <c r="C5511" s="144" t="s">
        <v>15587</v>
      </c>
      <c r="D5511" s="144" t="s">
        <v>5</v>
      </c>
      <c r="E5511" s="145">
        <v>106.39</v>
      </c>
      <c r="F5511" s="144" t="s">
        <v>14598</v>
      </c>
      <c r="G5511" s="144" t="s">
        <v>14597</v>
      </c>
      <c r="H5511" s="144" t="s">
        <v>32124</v>
      </c>
    </row>
    <row r="5512" spans="1:8" ht="15" x14ac:dyDescent="0.25">
      <c r="A5512" t="str">
        <f t="shared" si="86"/>
        <v>IUC10039</v>
      </c>
      <c r="B5512" s="144" t="s">
        <v>221</v>
      </c>
      <c r="C5512" s="144" t="s">
        <v>15588</v>
      </c>
      <c r="D5512" s="144" t="s">
        <v>5</v>
      </c>
      <c r="E5512" s="145">
        <v>123.56</v>
      </c>
      <c r="F5512" s="144" t="s">
        <v>14598</v>
      </c>
      <c r="G5512" s="144" t="s">
        <v>14597</v>
      </c>
      <c r="H5512" s="144" t="s">
        <v>32124</v>
      </c>
    </row>
    <row r="5513" spans="1:8" ht="15" x14ac:dyDescent="0.25">
      <c r="A5513" t="str">
        <f t="shared" si="86"/>
        <v>IUC10040</v>
      </c>
      <c r="B5513" s="144" t="s">
        <v>222</v>
      </c>
      <c r="C5513" s="144" t="s">
        <v>15589</v>
      </c>
      <c r="D5513" s="144" t="s">
        <v>5</v>
      </c>
      <c r="E5513" s="145">
        <v>30.74</v>
      </c>
      <c r="F5513" s="144" t="s">
        <v>14598</v>
      </c>
      <c r="G5513" s="144" t="s">
        <v>14597</v>
      </c>
      <c r="H5513" s="144" t="s">
        <v>32124</v>
      </c>
    </row>
    <row r="5514" spans="1:8" ht="15" x14ac:dyDescent="0.25">
      <c r="A5514" t="str">
        <f t="shared" si="86"/>
        <v>IUEQ0001</v>
      </c>
      <c r="B5514" s="144" t="s">
        <v>261</v>
      </c>
      <c r="C5514" s="144" t="s">
        <v>15590</v>
      </c>
      <c r="D5514" s="144" t="s">
        <v>5</v>
      </c>
      <c r="E5514" s="145">
        <v>366.03</v>
      </c>
      <c r="F5514" s="144" t="s">
        <v>14598</v>
      </c>
      <c r="G5514" s="144" t="s">
        <v>14597</v>
      </c>
      <c r="H5514" s="144" t="s">
        <v>32124</v>
      </c>
    </row>
    <row r="5515" spans="1:8" ht="15" x14ac:dyDescent="0.25">
      <c r="A5515" t="str">
        <f t="shared" si="86"/>
        <v>IUEQ0002</v>
      </c>
      <c r="B5515" s="144" t="s">
        <v>262</v>
      </c>
      <c r="C5515" s="144" t="s">
        <v>22503</v>
      </c>
      <c r="D5515" s="144" t="s">
        <v>5</v>
      </c>
      <c r="E5515" s="145">
        <v>0.42</v>
      </c>
      <c r="F5515" s="144" t="s">
        <v>14598</v>
      </c>
      <c r="G5515" s="144" t="s">
        <v>14597</v>
      </c>
      <c r="H5515" s="144" t="s">
        <v>32124</v>
      </c>
    </row>
    <row r="5516" spans="1:8" ht="15" x14ac:dyDescent="0.25">
      <c r="A5516" t="str">
        <f t="shared" si="86"/>
        <v>IUEQ0003</v>
      </c>
      <c r="B5516" s="144" t="s">
        <v>263</v>
      </c>
      <c r="C5516" s="144" t="s">
        <v>22504</v>
      </c>
      <c r="D5516" s="144" t="s">
        <v>5</v>
      </c>
      <c r="E5516" s="145">
        <v>38.979999999999997</v>
      </c>
      <c r="F5516" s="144" t="s">
        <v>14598</v>
      </c>
      <c r="G5516" s="144" t="s">
        <v>14597</v>
      </c>
      <c r="H5516" s="144" t="s">
        <v>32124</v>
      </c>
    </row>
    <row r="5517" spans="1:8" ht="15" x14ac:dyDescent="0.25">
      <c r="A5517" t="str">
        <f t="shared" si="86"/>
        <v>IUEQ0004</v>
      </c>
      <c r="B5517" s="144" t="s">
        <v>264</v>
      </c>
      <c r="C5517" s="144" t="s">
        <v>22505</v>
      </c>
      <c r="D5517" s="144" t="s">
        <v>5</v>
      </c>
      <c r="E5517" s="145">
        <v>355.96</v>
      </c>
      <c r="F5517" s="144" t="s">
        <v>14598</v>
      </c>
      <c r="G5517" s="144" t="s">
        <v>14597</v>
      </c>
      <c r="H5517" s="144" t="s">
        <v>32124</v>
      </c>
    </row>
    <row r="5518" spans="1:8" ht="15" x14ac:dyDescent="0.25">
      <c r="A5518" t="str">
        <f t="shared" si="86"/>
        <v>IUEQ0005</v>
      </c>
      <c r="B5518" s="144" t="s">
        <v>36533</v>
      </c>
      <c r="C5518" s="144" t="s">
        <v>36534</v>
      </c>
      <c r="D5518" s="144" t="s">
        <v>3</v>
      </c>
      <c r="E5518" s="145">
        <v>0</v>
      </c>
      <c r="F5518" s="144" t="s">
        <v>14598</v>
      </c>
      <c r="G5518" s="144" t="s">
        <v>14597</v>
      </c>
      <c r="H5518" s="144" t="s">
        <v>32124</v>
      </c>
    </row>
    <row r="5519" spans="1:8" ht="15" x14ac:dyDescent="0.25">
      <c r="A5519" t="str">
        <f t="shared" si="86"/>
        <v>IUPE416</v>
      </c>
      <c r="B5519" s="144" t="s">
        <v>407</v>
      </c>
      <c r="C5519" s="144" t="s">
        <v>15591</v>
      </c>
      <c r="D5519" s="144" t="s">
        <v>176</v>
      </c>
      <c r="E5519" s="145">
        <v>111.59</v>
      </c>
      <c r="F5519" s="144" t="s">
        <v>14598</v>
      </c>
      <c r="G5519" s="144" t="s">
        <v>14597</v>
      </c>
      <c r="H5519" s="144" t="s">
        <v>32124</v>
      </c>
    </row>
    <row r="5520" spans="1:8" ht="15" x14ac:dyDescent="0.25">
      <c r="A5520" t="str">
        <f t="shared" si="86"/>
        <v>IUPE920</v>
      </c>
      <c r="B5520" s="144" t="s">
        <v>408</v>
      </c>
      <c r="C5520" s="144" t="s">
        <v>15592</v>
      </c>
      <c r="D5520" s="144" t="s">
        <v>176</v>
      </c>
      <c r="E5520" s="145">
        <v>273.07</v>
      </c>
      <c r="F5520" s="144" t="s">
        <v>14598</v>
      </c>
      <c r="G5520" s="144" t="s">
        <v>14597</v>
      </c>
      <c r="H5520" s="144" t="s">
        <v>32124</v>
      </c>
    </row>
    <row r="5521" spans="1:8" ht="15" x14ac:dyDescent="0.25">
      <c r="A5521" t="str">
        <f t="shared" si="86"/>
        <v>IUTR1002</v>
      </c>
      <c r="B5521" s="144" t="s">
        <v>22506</v>
      </c>
      <c r="C5521" s="144" t="s">
        <v>22507</v>
      </c>
      <c r="D5521" s="144" t="s">
        <v>5</v>
      </c>
      <c r="E5521" s="145">
        <v>544.25</v>
      </c>
      <c r="F5521" s="144" t="s">
        <v>14598</v>
      </c>
      <c r="G5521" s="144" t="s">
        <v>14597</v>
      </c>
      <c r="H5521" s="144" t="s">
        <v>32124</v>
      </c>
    </row>
    <row r="5522" spans="1:8" ht="15" x14ac:dyDescent="0.25">
      <c r="A5522" t="str">
        <f t="shared" si="86"/>
        <v>M0000</v>
      </c>
      <c r="B5522" s="144" t="s">
        <v>345</v>
      </c>
      <c r="C5522" s="144" t="s">
        <v>15593</v>
      </c>
      <c r="D5522" s="144" t="s">
        <v>13151</v>
      </c>
      <c r="E5522" s="145">
        <v>491.38</v>
      </c>
      <c r="F5522" s="144" t="s">
        <v>14598</v>
      </c>
      <c r="G5522" s="144" t="s">
        <v>14597</v>
      </c>
      <c r="H5522" s="144" t="s">
        <v>32124</v>
      </c>
    </row>
    <row r="5523" spans="1:8" ht="15" x14ac:dyDescent="0.25">
      <c r="A5523" t="str">
        <f t="shared" si="86"/>
        <v>M1000</v>
      </c>
      <c r="B5523" s="144" t="s">
        <v>8324</v>
      </c>
      <c r="C5523" s="144" t="s">
        <v>15594</v>
      </c>
      <c r="D5523" s="144" t="s">
        <v>13151</v>
      </c>
      <c r="E5523" s="145">
        <v>44.07</v>
      </c>
      <c r="F5523" s="144" t="s">
        <v>14598</v>
      </c>
      <c r="G5523" s="144" t="s">
        <v>14597</v>
      </c>
      <c r="H5523" s="144" t="s">
        <v>32124</v>
      </c>
    </row>
    <row r="5524" spans="1:8" ht="15" x14ac:dyDescent="0.25">
      <c r="A5524" t="str">
        <f t="shared" si="86"/>
        <v>MIUC0010</v>
      </c>
      <c r="B5524" s="144" t="s">
        <v>12256</v>
      </c>
      <c r="C5524" s="144" t="s">
        <v>12257</v>
      </c>
      <c r="D5524" s="144" t="s">
        <v>1</v>
      </c>
      <c r="E5524" s="145">
        <v>350</v>
      </c>
      <c r="F5524" s="144" t="s">
        <v>14598</v>
      </c>
      <c r="G5524" s="144" t="s">
        <v>14597</v>
      </c>
      <c r="H5524" s="144" t="s">
        <v>32124</v>
      </c>
    </row>
    <row r="5525" spans="1:8" ht="15" x14ac:dyDescent="0.25">
      <c r="A5525" t="str">
        <f t="shared" si="86"/>
        <v>MIUC0022</v>
      </c>
      <c r="B5525" s="144" t="s">
        <v>12260</v>
      </c>
      <c r="C5525" s="144" t="s">
        <v>12259</v>
      </c>
      <c r="D5525" s="144" t="s">
        <v>176</v>
      </c>
      <c r="E5525" s="145">
        <v>44.88</v>
      </c>
      <c r="F5525" s="144" t="s">
        <v>14598</v>
      </c>
      <c r="G5525" s="144" t="s">
        <v>14597</v>
      </c>
      <c r="H5525" s="144" t="s">
        <v>32124</v>
      </c>
    </row>
    <row r="5526" spans="1:8" ht="15" x14ac:dyDescent="0.25">
      <c r="A5526" t="str">
        <f t="shared" si="86"/>
        <v>MIUC0023</v>
      </c>
      <c r="B5526" s="144" t="s">
        <v>12258</v>
      </c>
      <c r="C5526" s="144" t="s">
        <v>12259</v>
      </c>
      <c r="D5526" s="144" t="s">
        <v>178</v>
      </c>
      <c r="E5526" s="145">
        <v>43.46</v>
      </c>
      <c r="F5526" s="144" t="s">
        <v>14598</v>
      </c>
      <c r="G5526" s="144" t="s">
        <v>14597</v>
      </c>
      <c r="H5526" s="144" t="s">
        <v>32124</v>
      </c>
    </row>
    <row r="5527" spans="1:8" ht="15" x14ac:dyDescent="0.25">
      <c r="A5527" t="str">
        <f t="shared" si="86"/>
        <v>MIUD0015</v>
      </c>
      <c r="B5527" s="144" t="s">
        <v>371</v>
      </c>
      <c r="C5527" s="144" t="s">
        <v>22508</v>
      </c>
      <c r="D5527" s="144" t="s">
        <v>176</v>
      </c>
      <c r="E5527" s="145">
        <v>38.979999999999997</v>
      </c>
      <c r="F5527" s="144" t="s">
        <v>14598</v>
      </c>
      <c r="G5527" s="144" t="s">
        <v>14597</v>
      </c>
      <c r="H5527" s="144" t="s">
        <v>32124</v>
      </c>
    </row>
    <row r="5528" spans="1:8" ht="15" x14ac:dyDescent="0.25">
      <c r="A5528" t="str">
        <f t="shared" si="86"/>
        <v>MIUD30087</v>
      </c>
      <c r="B5528" s="144" t="s">
        <v>12483</v>
      </c>
      <c r="C5528" s="144" t="s">
        <v>12392</v>
      </c>
      <c r="D5528" s="144" t="s">
        <v>127</v>
      </c>
      <c r="E5528" s="145">
        <v>5854.41</v>
      </c>
      <c r="F5528" s="144" t="s">
        <v>14598</v>
      </c>
      <c r="G5528" s="144" t="s">
        <v>14597</v>
      </c>
      <c r="H5528" s="144" t="s">
        <v>32124</v>
      </c>
    </row>
    <row r="5529" spans="1:8" ht="15" x14ac:dyDescent="0.25">
      <c r="A5529" t="str">
        <f t="shared" si="86"/>
        <v>V0000</v>
      </c>
      <c r="B5529" s="144" t="s">
        <v>385</v>
      </c>
      <c r="C5529" s="144" t="s">
        <v>15595</v>
      </c>
      <c r="D5529" s="144" t="s">
        <v>127</v>
      </c>
      <c r="E5529" s="145">
        <v>6139.59</v>
      </c>
      <c r="F5529" s="144" t="s">
        <v>14598</v>
      </c>
      <c r="G5529" s="144" t="s">
        <v>14597</v>
      </c>
      <c r="H5529" s="144" t="s">
        <v>32124</v>
      </c>
    </row>
    <row r="5530" spans="1:8" ht="15" x14ac:dyDescent="0.25">
      <c r="A5530" t="str">
        <f t="shared" si="86"/>
        <v>V1000</v>
      </c>
      <c r="B5530" s="144" t="s">
        <v>386</v>
      </c>
      <c r="C5530" s="144" t="s">
        <v>15596</v>
      </c>
      <c r="D5530" s="144" t="s">
        <v>127</v>
      </c>
      <c r="E5530" s="145">
        <v>13930.5</v>
      </c>
      <c r="F5530" s="144" t="s">
        <v>14598</v>
      </c>
      <c r="G5530" s="144" t="s">
        <v>14597</v>
      </c>
      <c r="H5530" s="144" t="s">
        <v>32124</v>
      </c>
    </row>
    <row r="5531" spans="1:8" ht="15" x14ac:dyDescent="0.25">
      <c r="A5531" t="str">
        <f t="shared" si="86"/>
        <v>V2000</v>
      </c>
      <c r="B5531" s="144" t="s">
        <v>387</v>
      </c>
      <c r="C5531" s="144" t="s">
        <v>15597</v>
      </c>
      <c r="D5531" s="144" t="s">
        <v>127</v>
      </c>
      <c r="E5531" s="145">
        <v>20363.78</v>
      </c>
      <c r="F5531" s="144" t="s">
        <v>14598</v>
      </c>
      <c r="G5531" s="144" t="s">
        <v>14597</v>
      </c>
      <c r="H5531" s="144" t="s">
        <v>32124</v>
      </c>
    </row>
    <row r="5532" spans="1:8" ht="15" x14ac:dyDescent="0.25">
      <c r="A5532" t="str">
        <f t="shared" si="86"/>
        <v>V3000</v>
      </c>
      <c r="B5532" s="144" t="s">
        <v>388</v>
      </c>
      <c r="C5532" s="144" t="s">
        <v>15598</v>
      </c>
      <c r="D5532" s="144" t="s">
        <v>127</v>
      </c>
      <c r="E5532" s="145">
        <v>14847.83</v>
      </c>
      <c r="F5532" s="144" t="s">
        <v>14598</v>
      </c>
      <c r="G5532" s="144" t="s">
        <v>14597</v>
      </c>
      <c r="H5532" s="144" t="s">
        <v>32124</v>
      </c>
    </row>
    <row r="5533" spans="1:8" ht="15" x14ac:dyDescent="0.25">
      <c r="A5533" t="str">
        <f t="shared" si="86"/>
        <v>V4000</v>
      </c>
      <c r="B5533" s="144" t="s">
        <v>389</v>
      </c>
      <c r="C5533" s="144" t="s">
        <v>390</v>
      </c>
      <c r="D5533" s="144" t="s">
        <v>127</v>
      </c>
      <c r="E5533" s="145">
        <v>5435.35</v>
      </c>
      <c r="F5533" s="144" t="s">
        <v>14598</v>
      </c>
      <c r="G5533" s="144" t="s">
        <v>14597</v>
      </c>
      <c r="H5533" s="144" t="s">
        <v>32124</v>
      </c>
    </row>
  </sheetData>
  <sortState xmlns:xlrd2="http://schemas.microsoft.com/office/spreadsheetml/2017/richdata2" ref="A5184:I5494">
    <sortCondition ref="A5184"/>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H8607"/>
  <sheetViews>
    <sheetView topLeftCell="A52" zoomScale="130" zoomScaleNormal="130" workbookViewId="0">
      <selection sqref="A1:XFD1048576"/>
    </sheetView>
  </sheetViews>
  <sheetFormatPr defaultRowHeight="15" x14ac:dyDescent="0.25"/>
  <cols>
    <col min="2" max="2" width="10.140625" customWidth="1"/>
    <col min="3" max="3" width="114.5703125" style="149" customWidth="1"/>
    <col min="4" max="4" width="5.85546875" style="68" customWidth="1"/>
    <col min="5" max="5" width="15.140625" customWidth="1"/>
    <col min="8" max="8" width="13.140625" bestFit="1" customWidth="1"/>
  </cols>
  <sheetData>
    <row r="1" spans="1:5" x14ac:dyDescent="0.25">
      <c r="B1" s="68" t="s">
        <v>0</v>
      </c>
      <c r="C1" s="97" t="s">
        <v>28280</v>
      </c>
      <c r="D1" s="147" t="s">
        <v>7288</v>
      </c>
      <c r="E1" s="68" t="s">
        <v>16634</v>
      </c>
    </row>
    <row r="2" spans="1:5" x14ac:dyDescent="0.25">
      <c r="A2" t="str">
        <f>B2</f>
        <v>97141</v>
      </c>
      <c r="B2" s="84" t="s">
        <v>4393</v>
      </c>
      <c r="C2" s="84" t="s">
        <v>8328</v>
      </c>
      <c r="D2" s="84" t="s">
        <v>8329</v>
      </c>
      <c r="E2" s="85" t="s">
        <v>7764</v>
      </c>
    </row>
    <row r="3" spans="1:5" x14ac:dyDescent="0.25">
      <c r="A3" t="str">
        <f t="shared" ref="A3:A66" si="0">B3</f>
        <v>97142</v>
      </c>
      <c r="B3" s="84" t="s">
        <v>4394</v>
      </c>
      <c r="C3" s="84" t="s">
        <v>8330</v>
      </c>
      <c r="D3" s="84" t="s">
        <v>8329</v>
      </c>
      <c r="E3" s="85" t="s">
        <v>12778</v>
      </c>
    </row>
    <row r="4" spans="1:5" x14ac:dyDescent="0.25">
      <c r="A4" t="str">
        <f t="shared" si="0"/>
        <v>97143</v>
      </c>
      <c r="B4" s="84" t="s">
        <v>4395</v>
      </c>
      <c r="C4" s="84" t="s">
        <v>8331</v>
      </c>
      <c r="D4" s="84" t="s">
        <v>8329</v>
      </c>
      <c r="E4" s="85" t="s">
        <v>14432</v>
      </c>
    </row>
    <row r="5" spans="1:5" x14ac:dyDescent="0.25">
      <c r="A5" t="str">
        <f t="shared" si="0"/>
        <v>97144</v>
      </c>
      <c r="B5" s="84" t="s">
        <v>4396</v>
      </c>
      <c r="C5" s="84" t="s">
        <v>8332</v>
      </c>
      <c r="D5" s="84" t="s">
        <v>8329</v>
      </c>
      <c r="E5" s="85" t="s">
        <v>12800</v>
      </c>
    </row>
    <row r="6" spans="1:5" x14ac:dyDescent="0.25">
      <c r="A6" t="str">
        <f t="shared" si="0"/>
        <v>97145</v>
      </c>
      <c r="B6" s="84" t="s">
        <v>4397</v>
      </c>
      <c r="C6" s="84" t="s">
        <v>8334</v>
      </c>
      <c r="D6" s="84" t="s">
        <v>8329</v>
      </c>
      <c r="E6" s="85" t="s">
        <v>12053</v>
      </c>
    </row>
    <row r="7" spans="1:5" x14ac:dyDescent="0.25">
      <c r="A7" t="str">
        <f t="shared" si="0"/>
        <v>97146</v>
      </c>
      <c r="B7" s="84" t="s">
        <v>4398</v>
      </c>
      <c r="C7" s="84" t="s">
        <v>8335</v>
      </c>
      <c r="D7" s="84" t="s">
        <v>8329</v>
      </c>
      <c r="E7" s="85" t="s">
        <v>14570</v>
      </c>
    </row>
    <row r="8" spans="1:5" x14ac:dyDescent="0.25">
      <c r="A8" t="str">
        <f t="shared" si="0"/>
        <v>97147</v>
      </c>
      <c r="B8" s="84" t="s">
        <v>4399</v>
      </c>
      <c r="C8" s="84" t="s">
        <v>8336</v>
      </c>
      <c r="D8" s="84" t="s">
        <v>8329</v>
      </c>
      <c r="E8" s="85" t="s">
        <v>8290</v>
      </c>
    </row>
    <row r="9" spans="1:5" x14ac:dyDescent="0.25">
      <c r="A9" t="str">
        <f t="shared" si="0"/>
        <v>97148</v>
      </c>
      <c r="B9" s="84" t="s">
        <v>4400</v>
      </c>
      <c r="C9" s="84" t="s">
        <v>8337</v>
      </c>
      <c r="D9" s="84" t="s">
        <v>8329</v>
      </c>
      <c r="E9" s="85" t="s">
        <v>14055</v>
      </c>
    </row>
    <row r="10" spans="1:5" x14ac:dyDescent="0.25">
      <c r="A10" t="str">
        <f t="shared" si="0"/>
        <v>97149</v>
      </c>
      <c r="B10" s="84" t="s">
        <v>4401</v>
      </c>
      <c r="C10" s="84" t="s">
        <v>8338</v>
      </c>
      <c r="D10" s="84" t="s">
        <v>8329</v>
      </c>
      <c r="E10" s="85" t="s">
        <v>12844</v>
      </c>
    </row>
    <row r="11" spans="1:5" x14ac:dyDescent="0.25">
      <c r="A11" t="str">
        <f t="shared" si="0"/>
        <v>97150</v>
      </c>
      <c r="B11" s="84" t="s">
        <v>4402</v>
      </c>
      <c r="C11" s="84" t="s">
        <v>8339</v>
      </c>
      <c r="D11" s="84" t="s">
        <v>8329</v>
      </c>
      <c r="E11" s="85" t="s">
        <v>7943</v>
      </c>
    </row>
    <row r="12" spans="1:5" x14ac:dyDescent="0.25">
      <c r="A12" t="str">
        <f t="shared" si="0"/>
        <v>97151</v>
      </c>
      <c r="B12" s="84" t="s">
        <v>4403</v>
      </c>
      <c r="C12" s="84" t="s">
        <v>8340</v>
      </c>
      <c r="D12" s="84" t="s">
        <v>8329</v>
      </c>
      <c r="E12" s="85" t="s">
        <v>15662</v>
      </c>
    </row>
    <row r="13" spans="1:5" x14ac:dyDescent="0.25">
      <c r="A13" t="str">
        <f t="shared" si="0"/>
        <v>97152</v>
      </c>
      <c r="B13" s="84" t="s">
        <v>4404</v>
      </c>
      <c r="C13" s="84" t="s">
        <v>8341</v>
      </c>
      <c r="D13" s="84" t="s">
        <v>8329</v>
      </c>
      <c r="E13" s="85" t="s">
        <v>12837</v>
      </c>
    </row>
    <row r="14" spans="1:5" x14ac:dyDescent="0.25">
      <c r="A14" t="str">
        <f t="shared" si="0"/>
        <v>97153</v>
      </c>
      <c r="B14" s="84" t="s">
        <v>4405</v>
      </c>
      <c r="C14" s="84" t="s">
        <v>8342</v>
      </c>
      <c r="D14" s="84" t="s">
        <v>8329</v>
      </c>
      <c r="E14" s="85" t="s">
        <v>16549</v>
      </c>
    </row>
    <row r="15" spans="1:5" x14ac:dyDescent="0.25">
      <c r="A15" t="str">
        <f t="shared" si="0"/>
        <v>97154</v>
      </c>
      <c r="B15" s="84" t="s">
        <v>4406</v>
      </c>
      <c r="C15" s="84" t="s">
        <v>8343</v>
      </c>
      <c r="D15" s="84" t="s">
        <v>8329</v>
      </c>
      <c r="E15" s="85" t="s">
        <v>21921</v>
      </c>
    </row>
    <row r="16" spans="1:5" x14ac:dyDescent="0.25">
      <c r="A16" t="str">
        <f t="shared" si="0"/>
        <v>97155</v>
      </c>
      <c r="B16" s="84" t="s">
        <v>4407</v>
      </c>
      <c r="C16" s="84" t="s">
        <v>8344</v>
      </c>
      <c r="D16" s="84" t="s">
        <v>8329</v>
      </c>
      <c r="E16" s="85" t="s">
        <v>14291</v>
      </c>
    </row>
    <row r="17" spans="1:5" x14ac:dyDescent="0.25">
      <c r="A17" t="str">
        <f t="shared" si="0"/>
        <v>97156</v>
      </c>
      <c r="B17" s="84" t="s">
        <v>4408</v>
      </c>
      <c r="C17" s="84" t="s">
        <v>8345</v>
      </c>
      <c r="D17" s="84" t="s">
        <v>8329</v>
      </c>
      <c r="E17" s="85" t="s">
        <v>33875</v>
      </c>
    </row>
    <row r="18" spans="1:5" x14ac:dyDescent="0.25">
      <c r="A18" t="str">
        <f t="shared" si="0"/>
        <v>97157</v>
      </c>
      <c r="B18" s="84" t="s">
        <v>4409</v>
      </c>
      <c r="C18" s="84" t="s">
        <v>8346</v>
      </c>
      <c r="D18" s="84" t="s">
        <v>8329</v>
      </c>
      <c r="E18" s="85" t="s">
        <v>18425</v>
      </c>
    </row>
    <row r="19" spans="1:5" x14ac:dyDescent="0.25">
      <c r="A19" t="str">
        <f t="shared" si="0"/>
        <v>97158</v>
      </c>
      <c r="B19" s="84" t="s">
        <v>4410</v>
      </c>
      <c r="C19" s="84" t="s">
        <v>8348</v>
      </c>
      <c r="D19" s="84" t="s">
        <v>8329</v>
      </c>
      <c r="E19" s="85" t="s">
        <v>13694</v>
      </c>
    </row>
    <row r="20" spans="1:5" x14ac:dyDescent="0.25">
      <c r="A20" t="str">
        <f t="shared" si="0"/>
        <v>97159</v>
      </c>
      <c r="B20" s="84" t="s">
        <v>4411</v>
      </c>
      <c r="C20" s="84" t="s">
        <v>8350</v>
      </c>
      <c r="D20" s="84" t="s">
        <v>8329</v>
      </c>
      <c r="E20" s="85" t="s">
        <v>7766</v>
      </c>
    </row>
    <row r="21" spans="1:5" x14ac:dyDescent="0.25">
      <c r="A21" t="str">
        <f t="shared" si="0"/>
        <v>97160</v>
      </c>
      <c r="B21" s="84" t="s">
        <v>4412</v>
      </c>
      <c r="C21" s="84" t="s">
        <v>8351</v>
      </c>
      <c r="D21" s="84" t="s">
        <v>8329</v>
      </c>
      <c r="E21" s="85" t="s">
        <v>7764</v>
      </c>
    </row>
    <row r="22" spans="1:5" x14ac:dyDescent="0.25">
      <c r="A22" t="str">
        <f t="shared" si="0"/>
        <v>97161</v>
      </c>
      <c r="B22" s="84" t="s">
        <v>4413</v>
      </c>
      <c r="C22" s="84" t="s">
        <v>8352</v>
      </c>
      <c r="D22" s="84" t="s">
        <v>8329</v>
      </c>
      <c r="E22" s="85" t="s">
        <v>15236</v>
      </c>
    </row>
    <row r="23" spans="1:5" x14ac:dyDescent="0.25">
      <c r="A23" t="str">
        <f t="shared" si="0"/>
        <v>97162</v>
      </c>
      <c r="B23" s="84" t="s">
        <v>4414</v>
      </c>
      <c r="C23" s="84" t="s">
        <v>8353</v>
      </c>
      <c r="D23" s="84" t="s">
        <v>8329</v>
      </c>
      <c r="E23" s="85" t="s">
        <v>11215</v>
      </c>
    </row>
    <row r="24" spans="1:5" x14ac:dyDescent="0.25">
      <c r="A24" t="str">
        <f t="shared" si="0"/>
        <v>97163</v>
      </c>
      <c r="B24" s="84" t="s">
        <v>4415</v>
      </c>
      <c r="C24" s="84" t="s">
        <v>8355</v>
      </c>
      <c r="D24" s="84" t="s">
        <v>8329</v>
      </c>
      <c r="E24" s="85" t="s">
        <v>12274</v>
      </c>
    </row>
    <row r="25" spans="1:5" x14ac:dyDescent="0.25">
      <c r="A25" t="str">
        <f t="shared" si="0"/>
        <v>97164</v>
      </c>
      <c r="B25" s="84" t="s">
        <v>4416</v>
      </c>
      <c r="C25" s="84" t="s">
        <v>8356</v>
      </c>
      <c r="D25" s="84" t="s">
        <v>8329</v>
      </c>
      <c r="E25" s="85" t="s">
        <v>12120</v>
      </c>
    </row>
    <row r="26" spans="1:5" x14ac:dyDescent="0.25">
      <c r="A26" t="str">
        <f t="shared" si="0"/>
        <v>97165</v>
      </c>
      <c r="B26" s="84" t="s">
        <v>4417</v>
      </c>
      <c r="C26" s="84" t="s">
        <v>8357</v>
      </c>
      <c r="D26" s="84" t="s">
        <v>8329</v>
      </c>
      <c r="E26" s="85" t="s">
        <v>15521</v>
      </c>
    </row>
    <row r="27" spans="1:5" x14ac:dyDescent="0.25">
      <c r="A27" t="str">
        <f t="shared" si="0"/>
        <v>97166</v>
      </c>
      <c r="B27" s="84" t="s">
        <v>4418</v>
      </c>
      <c r="C27" s="84" t="s">
        <v>8358</v>
      </c>
      <c r="D27" s="84" t="s">
        <v>8329</v>
      </c>
      <c r="E27" s="85" t="s">
        <v>12127</v>
      </c>
    </row>
    <row r="28" spans="1:5" x14ac:dyDescent="0.25">
      <c r="A28" t="str">
        <f t="shared" si="0"/>
        <v>97167</v>
      </c>
      <c r="B28" s="84" t="s">
        <v>4419</v>
      </c>
      <c r="C28" s="84" t="s">
        <v>8359</v>
      </c>
      <c r="D28" s="84" t="s">
        <v>8329</v>
      </c>
      <c r="E28" s="85" t="s">
        <v>15519</v>
      </c>
    </row>
    <row r="29" spans="1:5" x14ac:dyDescent="0.25">
      <c r="A29" t="str">
        <f t="shared" si="0"/>
        <v>97168</v>
      </c>
      <c r="B29" s="84" t="s">
        <v>4420</v>
      </c>
      <c r="C29" s="84" t="s">
        <v>8360</v>
      </c>
      <c r="D29" s="84" t="s">
        <v>8329</v>
      </c>
      <c r="E29" s="85" t="s">
        <v>12844</v>
      </c>
    </row>
    <row r="30" spans="1:5" x14ac:dyDescent="0.25">
      <c r="A30" t="str">
        <f t="shared" si="0"/>
        <v>97169</v>
      </c>
      <c r="B30" s="84" t="s">
        <v>4421</v>
      </c>
      <c r="C30" s="84" t="s">
        <v>8361</v>
      </c>
      <c r="D30" s="84" t="s">
        <v>8329</v>
      </c>
      <c r="E30" s="85" t="s">
        <v>22892</v>
      </c>
    </row>
    <row r="31" spans="1:5" x14ac:dyDescent="0.25">
      <c r="A31" t="str">
        <f t="shared" si="0"/>
        <v>97170</v>
      </c>
      <c r="B31" s="84" t="s">
        <v>4422</v>
      </c>
      <c r="C31" s="84" t="s">
        <v>8362</v>
      </c>
      <c r="D31" s="84" t="s">
        <v>8329</v>
      </c>
      <c r="E31" s="85" t="s">
        <v>22893</v>
      </c>
    </row>
    <row r="32" spans="1:5" x14ac:dyDescent="0.25">
      <c r="A32" t="str">
        <f t="shared" si="0"/>
        <v>97171</v>
      </c>
      <c r="B32" s="84" t="s">
        <v>4423</v>
      </c>
      <c r="C32" s="84" t="s">
        <v>8363</v>
      </c>
      <c r="D32" s="84" t="s">
        <v>8329</v>
      </c>
      <c r="E32" s="85" t="s">
        <v>14677</v>
      </c>
    </row>
    <row r="33" spans="1:5" x14ac:dyDescent="0.25">
      <c r="A33" t="str">
        <f t="shared" si="0"/>
        <v>97172</v>
      </c>
      <c r="B33" s="84" t="s">
        <v>4424</v>
      </c>
      <c r="C33" s="84" t="s">
        <v>8364</v>
      </c>
      <c r="D33" s="84" t="s">
        <v>8329</v>
      </c>
      <c r="E33" s="85" t="s">
        <v>23804</v>
      </c>
    </row>
    <row r="34" spans="1:5" x14ac:dyDescent="0.25">
      <c r="A34" t="str">
        <f t="shared" si="0"/>
        <v>97173</v>
      </c>
      <c r="B34" s="84" t="s">
        <v>4425</v>
      </c>
      <c r="C34" s="84" t="s">
        <v>28282</v>
      </c>
      <c r="D34" s="84" t="s">
        <v>8329</v>
      </c>
      <c r="E34" s="85" t="s">
        <v>20080</v>
      </c>
    </row>
    <row r="35" spans="1:5" x14ac:dyDescent="0.25">
      <c r="A35" t="str">
        <f t="shared" si="0"/>
        <v>97174</v>
      </c>
      <c r="B35" s="84" t="s">
        <v>4426</v>
      </c>
      <c r="C35" s="84" t="s">
        <v>28283</v>
      </c>
      <c r="D35" s="84" t="s">
        <v>8329</v>
      </c>
      <c r="E35" s="85" t="s">
        <v>33694</v>
      </c>
    </row>
    <row r="36" spans="1:5" x14ac:dyDescent="0.25">
      <c r="A36" t="str">
        <f t="shared" si="0"/>
        <v>97175</v>
      </c>
      <c r="B36" s="84" t="s">
        <v>4427</v>
      </c>
      <c r="C36" s="84" t="s">
        <v>28284</v>
      </c>
      <c r="D36" s="84" t="s">
        <v>8329</v>
      </c>
      <c r="E36" s="85" t="s">
        <v>33876</v>
      </c>
    </row>
    <row r="37" spans="1:5" x14ac:dyDescent="0.25">
      <c r="A37" t="str">
        <f t="shared" si="0"/>
        <v>97176</v>
      </c>
      <c r="B37" s="84" t="s">
        <v>4428</v>
      </c>
      <c r="C37" s="84" t="s">
        <v>28285</v>
      </c>
      <c r="D37" s="84" t="s">
        <v>8329</v>
      </c>
      <c r="E37" s="85" t="s">
        <v>13741</v>
      </c>
    </row>
    <row r="38" spans="1:5" x14ac:dyDescent="0.25">
      <c r="A38" t="str">
        <f t="shared" si="0"/>
        <v>97177</v>
      </c>
      <c r="B38" s="84" t="s">
        <v>4429</v>
      </c>
      <c r="C38" s="84" t="s">
        <v>28286</v>
      </c>
      <c r="D38" s="84" t="s">
        <v>8329</v>
      </c>
      <c r="E38" s="85" t="s">
        <v>26666</v>
      </c>
    </row>
    <row r="39" spans="1:5" x14ac:dyDescent="0.25">
      <c r="A39" t="str">
        <f t="shared" si="0"/>
        <v>97178</v>
      </c>
      <c r="B39" s="84" t="s">
        <v>4430</v>
      </c>
      <c r="C39" s="84" t="s">
        <v>28288</v>
      </c>
      <c r="D39" s="84" t="s">
        <v>8329</v>
      </c>
      <c r="E39" s="85" t="s">
        <v>16206</v>
      </c>
    </row>
    <row r="40" spans="1:5" x14ac:dyDescent="0.25">
      <c r="A40" t="str">
        <f t="shared" si="0"/>
        <v>97179</v>
      </c>
      <c r="B40" s="84" t="s">
        <v>4431</v>
      </c>
      <c r="C40" s="84" t="s">
        <v>28290</v>
      </c>
      <c r="D40" s="84" t="s">
        <v>8329</v>
      </c>
      <c r="E40" s="85" t="s">
        <v>22983</v>
      </c>
    </row>
    <row r="41" spans="1:5" x14ac:dyDescent="0.25">
      <c r="A41" t="str">
        <f t="shared" si="0"/>
        <v>97180</v>
      </c>
      <c r="B41" s="84" t="s">
        <v>4432</v>
      </c>
      <c r="C41" s="84" t="s">
        <v>28292</v>
      </c>
      <c r="D41" s="84" t="s">
        <v>8329</v>
      </c>
      <c r="E41" s="85" t="s">
        <v>28005</v>
      </c>
    </row>
    <row r="42" spans="1:5" x14ac:dyDescent="0.25">
      <c r="A42" t="str">
        <f t="shared" si="0"/>
        <v>97181</v>
      </c>
      <c r="B42" s="84" t="s">
        <v>4433</v>
      </c>
      <c r="C42" s="84" t="s">
        <v>28294</v>
      </c>
      <c r="D42" s="84" t="s">
        <v>8329</v>
      </c>
      <c r="E42" s="85" t="s">
        <v>24121</v>
      </c>
    </row>
    <row r="43" spans="1:5" x14ac:dyDescent="0.25">
      <c r="A43" t="str">
        <f t="shared" si="0"/>
        <v>97182</v>
      </c>
      <c r="B43" s="84" t="s">
        <v>4434</v>
      </c>
      <c r="C43" s="84" t="s">
        <v>28295</v>
      </c>
      <c r="D43" s="84" t="s">
        <v>8329</v>
      </c>
      <c r="E43" s="85" t="s">
        <v>33877</v>
      </c>
    </row>
    <row r="44" spans="1:5" x14ac:dyDescent="0.25">
      <c r="A44" t="str">
        <f t="shared" si="0"/>
        <v>97183</v>
      </c>
      <c r="B44" s="84" t="s">
        <v>4435</v>
      </c>
      <c r="C44" s="84" t="s">
        <v>28297</v>
      </c>
      <c r="D44" s="84" t="s">
        <v>8329</v>
      </c>
      <c r="E44" s="85" t="s">
        <v>12591</v>
      </c>
    </row>
    <row r="45" spans="1:5" x14ac:dyDescent="0.25">
      <c r="A45" t="str">
        <f t="shared" si="0"/>
        <v>97184</v>
      </c>
      <c r="B45" s="84" t="s">
        <v>4436</v>
      </c>
      <c r="C45" s="84" t="s">
        <v>28298</v>
      </c>
      <c r="D45" s="84" t="s">
        <v>8329</v>
      </c>
      <c r="E45" s="85" t="s">
        <v>18482</v>
      </c>
    </row>
    <row r="46" spans="1:5" x14ac:dyDescent="0.25">
      <c r="A46" t="str">
        <f t="shared" si="0"/>
        <v>97185</v>
      </c>
      <c r="B46" s="84" t="s">
        <v>4437</v>
      </c>
      <c r="C46" s="84" t="s">
        <v>28300</v>
      </c>
      <c r="D46" s="84" t="s">
        <v>8329</v>
      </c>
      <c r="E46" s="85" t="s">
        <v>22976</v>
      </c>
    </row>
    <row r="47" spans="1:5" x14ac:dyDescent="0.25">
      <c r="A47" t="str">
        <f t="shared" si="0"/>
        <v>97186</v>
      </c>
      <c r="B47" s="84" t="s">
        <v>4438</v>
      </c>
      <c r="C47" s="84" t="s">
        <v>28302</v>
      </c>
      <c r="D47" s="84" t="s">
        <v>8329</v>
      </c>
      <c r="E47" s="85" t="s">
        <v>14288</v>
      </c>
    </row>
    <row r="48" spans="1:5" x14ac:dyDescent="0.25">
      <c r="A48" t="str">
        <f t="shared" si="0"/>
        <v>97187</v>
      </c>
      <c r="B48" s="84" t="s">
        <v>4439</v>
      </c>
      <c r="C48" s="84" t="s">
        <v>8366</v>
      </c>
      <c r="D48" s="84" t="s">
        <v>8329</v>
      </c>
      <c r="E48" s="85" t="s">
        <v>33878</v>
      </c>
    </row>
    <row r="49" spans="1:5" x14ac:dyDescent="0.25">
      <c r="A49" t="str">
        <f t="shared" si="0"/>
        <v>97188</v>
      </c>
      <c r="B49" s="84" t="s">
        <v>4440</v>
      </c>
      <c r="C49" s="84" t="s">
        <v>28304</v>
      </c>
      <c r="D49" s="84" t="s">
        <v>8329</v>
      </c>
      <c r="E49" s="85" t="s">
        <v>33879</v>
      </c>
    </row>
    <row r="50" spans="1:5" x14ac:dyDescent="0.25">
      <c r="A50" t="str">
        <f t="shared" si="0"/>
        <v>97189</v>
      </c>
      <c r="B50" s="84" t="s">
        <v>4441</v>
      </c>
      <c r="C50" s="84" t="s">
        <v>28305</v>
      </c>
      <c r="D50" s="84" t="s">
        <v>8329</v>
      </c>
      <c r="E50" s="85" t="s">
        <v>33880</v>
      </c>
    </row>
    <row r="51" spans="1:5" x14ac:dyDescent="0.25">
      <c r="A51" t="str">
        <f t="shared" si="0"/>
        <v>97190</v>
      </c>
      <c r="B51" s="84" t="s">
        <v>4442</v>
      </c>
      <c r="C51" s="84" t="s">
        <v>28307</v>
      </c>
      <c r="D51" s="84" t="s">
        <v>8329</v>
      </c>
      <c r="E51" s="85" t="s">
        <v>27745</v>
      </c>
    </row>
    <row r="52" spans="1:5" x14ac:dyDescent="0.25">
      <c r="A52" t="str">
        <f t="shared" si="0"/>
        <v>97191</v>
      </c>
      <c r="B52" s="84" t="s">
        <v>4443</v>
      </c>
      <c r="C52" s="84" t="s">
        <v>28308</v>
      </c>
      <c r="D52" s="84" t="s">
        <v>8329</v>
      </c>
      <c r="E52" s="85" t="s">
        <v>33881</v>
      </c>
    </row>
    <row r="53" spans="1:5" x14ac:dyDescent="0.25">
      <c r="A53" t="str">
        <f t="shared" si="0"/>
        <v>97192</v>
      </c>
      <c r="B53" s="84" t="s">
        <v>4444</v>
      </c>
      <c r="C53" s="84" t="s">
        <v>28310</v>
      </c>
      <c r="D53" s="84" t="s">
        <v>8329</v>
      </c>
      <c r="E53" s="85" t="s">
        <v>28547</v>
      </c>
    </row>
    <row r="54" spans="1:5" x14ac:dyDescent="0.25">
      <c r="A54" t="str">
        <f t="shared" si="0"/>
        <v>90694</v>
      </c>
      <c r="B54" s="84" t="s">
        <v>1878</v>
      </c>
      <c r="C54" s="84" t="s">
        <v>8367</v>
      </c>
      <c r="D54" s="84" t="s">
        <v>8329</v>
      </c>
      <c r="E54" s="85" t="s">
        <v>13753</v>
      </c>
    </row>
    <row r="55" spans="1:5" x14ac:dyDescent="0.25">
      <c r="A55" t="str">
        <f t="shared" si="0"/>
        <v>90695</v>
      </c>
      <c r="B55" s="84" t="s">
        <v>1879</v>
      </c>
      <c r="C55" s="84" t="s">
        <v>8368</v>
      </c>
      <c r="D55" s="84" t="s">
        <v>8329</v>
      </c>
      <c r="E55" s="85" t="s">
        <v>33882</v>
      </c>
    </row>
    <row r="56" spans="1:5" x14ac:dyDescent="0.25">
      <c r="A56" t="str">
        <f t="shared" si="0"/>
        <v>90696</v>
      </c>
      <c r="B56" s="84" t="s">
        <v>1880</v>
      </c>
      <c r="C56" s="84" t="s">
        <v>8369</v>
      </c>
      <c r="D56" s="84" t="s">
        <v>8329</v>
      </c>
      <c r="E56" s="85" t="s">
        <v>33883</v>
      </c>
    </row>
    <row r="57" spans="1:5" x14ac:dyDescent="0.25">
      <c r="A57" t="str">
        <f t="shared" si="0"/>
        <v>90697</v>
      </c>
      <c r="B57" s="84" t="s">
        <v>1881</v>
      </c>
      <c r="C57" s="84" t="s">
        <v>8370</v>
      </c>
      <c r="D57" s="84" t="s">
        <v>8329</v>
      </c>
      <c r="E57" s="85" t="s">
        <v>33884</v>
      </c>
    </row>
    <row r="58" spans="1:5" x14ac:dyDescent="0.25">
      <c r="A58" t="str">
        <f t="shared" si="0"/>
        <v>90698</v>
      </c>
      <c r="B58" s="84" t="s">
        <v>1882</v>
      </c>
      <c r="C58" s="84" t="s">
        <v>8371</v>
      </c>
      <c r="D58" s="84" t="s">
        <v>8329</v>
      </c>
      <c r="E58" s="85" t="s">
        <v>33885</v>
      </c>
    </row>
    <row r="59" spans="1:5" x14ac:dyDescent="0.25">
      <c r="A59" t="str">
        <f t="shared" si="0"/>
        <v>90699</v>
      </c>
      <c r="B59" s="84" t="s">
        <v>1883</v>
      </c>
      <c r="C59" s="84" t="s">
        <v>8372</v>
      </c>
      <c r="D59" s="84" t="s">
        <v>8329</v>
      </c>
      <c r="E59" s="85" t="s">
        <v>33886</v>
      </c>
    </row>
    <row r="60" spans="1:5" x14ac:dyDescent="0.25">
      <c r="A60" t="str">
        <f t="shared" si="0"/>
        <v>90700</v>
      </c>
      <c r="B60" s="84" t="s">
        <v>1884</v>
      </c>
      <c r="C60" s="84" t="s">
        <v>8373</v>
      </c>
      <c r="D60" s="84" t="s">
        <v>8329</v>
      </c>
      <c r="E60" s="85" t="s">
        <v>33887</v>
      </c>
    </row>
    <row r="61" spans="1:5" x14ac:dyDescent="0.25">
      <c r="A61" t="str">
        <f t="shared" si="0"/>
        <v>90701</v>
      </c>
      <c r="B61" s="84" t="s">
        <v>1885</v>
      </c>
      <c r="C61" s="84" t="s">
        <v>8374</v>
      </c>
      <c r="D61" s="84" t="s">
        <v>8329</v>
      </c>
      <c r="E61" s="85" t="s">
        <v>13784</v>
      </c>
    </row>
    <row r="62" spans="1:5" x14ac:dyDescent="0.25">
      <c r="A62" t="str">
        <f t="shared" si="0"/>
        <v>90702</v>
      </c>
      <c r="B62" s="84" t="s">
        <v>1886</v>
      </c>
      <c r="C62" s="84" t="s">
        <v>8375</v>
      </c>
      <c r="D62" s="84" t="s">
        <v>8329</v>
      </c>
      <c r="E62" s="85" t="s">
        <v>33888</v>
      </c>
    </row>
    <row r="63" spans="1:5" x14ac:dyDescent="0.25">
      <c r="A63" t="str">
        <f t="shared" si="0"/>
        <v>90703</v>
      </c>
      <c r="B63" s="84" t="s">
        <v>1887</v>
      </c>
      <c r="C63" s="84" t="s">
        <v>8376</v>
      </c>
      <c r="D63" s="84" t="s">
        <v>8329</v>
      </c>
      <c r="E63" s="85" t="s">
        <v>33889</v>
      </c>
    </row>
    <row r="64" spans="1:5" x14ac:dyDescent="0.25">
      <c r="A64" t="str">
        <f t="shared" si="0"/>
        <v>90704</v>
      </c>
      <c r="B64" s="84" t="s">
        <v>1888</v>
      </c>
      <c r="C64" s="84" t="s">
        <v>8377</v>
      </c>
      <c r="D64" s="84" t="s">
        <v>8329</v>
      </c>
      <c r="E64" s="85" t="s">
        <v>33890</v>
      </c>
    </row>
    <row r="65" spans="1:5" x14ac:dyDescent="0.25">
      <c r="A65" t="str">
        <f t="shared" si="0"/>
        <v>90705</v>
      </c>
      <c r="B65" s="84" t="s">
        <v>1889</v>
      </c>
      <c r="C65" s="84" t="s">
        <v>8378</v>
      </c>
      <c r="D65" s="84" t="s">
        <v>8329</v>
      </c>
      <c r="E65" s="85" t="s">
        <v>33891</v>
      </c>
    </row>
    <row r="66" spans="1:5" x14ac:dyDescent="0.25">
      <c r="A66" t="str">
        <f t="shared" si="0"/>
        <v>90706</v>
      </c>
      <c r="B66" s="84" t="s">
        <v>1890</v>
      </c>
      <c r="C66" s="84" t="s">
        <v>8379</v>
      </c>
      <c r="D66" s="84" t="s">
        <v>8329</v>
      </c>
      <c r="E66" s="85" t="s">
        <v>33892</v>
      </c>
    </row>
    <row r="67" spans="1:5" x14ac:dyDescent="0.25">
      <c r="A67" t="str">
        <f t="shared" ref="A67:A130" si="1">B67</f>
        <v>90708</v>
      </c>
      <c r="B67" s="84" t="s">
        <v>1891</v>
      </c>
      <c r="C67" s="84" t="s">
        <v>8380</v>
      </c>
      <c r="D67" s="84" t="s">
        <v>8329</v>
      </c>
      <c r="E67" s="85" t="s">
        <v>33893</v>
      </c>
    </row>
    <row r="68" spans="1:5" x14ac:dyDescent="0.25">
      <c r="A68" t="str">
        <f t="shared" si="1"/>
        <v>90724</v>
      </c>
      <c r="B68" s="84" t="s">
        <v>1892</v>
      </c>
      <c r="C68" s="84" t="s">
        <v>8381</v>
      </c>
      <c r="D68" s="84" t="s">
        <v>8382</v>
      </c>
      <c r="E68" s="85" t="s">
        <v>12236</v>
      </c>
    </row>
    <row r="69" spans="1:5" x14ac:dyDescent="0.25">
      <c r="A69" t="str">
        <f t="shared" si="1"/>
        <v>90725</v>
      </c>
      <c r="B69" s="84" t="s">
        <v>1893</v>
      </c>
      <c r="C69" s="84" t="s">
        <v>8383</v>
      </c>
      <c r="D69" s="84" t="s">
        <v>8382</v>
      </c>
      <c r="E69" s="85" t="s">
        <v>22903</v>
      </c>
    </row>
    <row r="70" spans="1:5" x14ac:dyDescent="0.25">
      <c r="A70" t="str">
        <f t="shared" si="1"/>
        <v>90726</v>
      </c>
      <c r="B70" s="84" t="s">
        <v>1894</v>
      </c>
      <c r="C70" s="84" t="s">
        <v>8384</v>
      </c>
      <c r="D70" s="84" t="s">
        <v>8382</v>
      </c>
      <c r="E70" s="85" t="s">
        <v>14812</v>
      </c>
    </row>
    <row r="71" spans="1:5" x14ac:dyDescent="0.25">
      <c r="A71" t="str">
        <f t="shared" si="1"/>
        <v>90727</v>
      </c>
      <c r="B71" s="84" t="s">
        <v>1895</v>
      </c>
      <c r="C71" s="84" t="s">
        <v>8385</v>
      </c>
      <c r="D71" s="84" t="s">
        <v>8382</v>
      </c>
      <c r="E71" s="85" t="s">
        <v>15529</v>
      </c>
    </row>
    <row r="72" spans="1:5" x14ac:dyDescent="0.25">
      <c r="A72" t="str">
        <f t="shared" si="1"/>
        <v>90728</v>
      </c>
      <c r="B72" s="84" t="s">
        <v>1896</v>
      </c>
      <c r="C72" s="84" t="s">
        <v>8386</v>
      </c>
      <c r="D72" s="84" t="s">
        <v>8382</v>
      </c>
      <c r="E72" s="85" t="s">
        <v>22904</v>
      </c>
    </row>
    <row r="73" spans="1:5" x14ac:dyDescent="0.25">
      <c r="A73" t="str">
        <f t="shared" si="1"/>
        <v>90729</v>
      </c>
      <c r="B73" s="84" t="s">
        <v>1897</v>
      </c>
      <c r="C73" s="84" t="s">
        <v>8387</v>
      </c>
      <c r="D73" s="84" t="s">
        <v>8382</v>
      </c>
      <c r="E73" s="85" t="s">
        <v>15850</v>
      </c>
    </row>
    <row r="74" spans="1:5" x14ac:dyDescent="0.25">
      <c r="A74" t="str">
        <f t="shared" si="1"/>
        <v>90730</v>
      </c>
      <c r="B74" s="84" t="s">
        <v>1898</v>
      </c>
      <c r="C74" s="84" t="s">
        <v>8388</v>
      </c>
      <c r="D74" s="84" t="s">
        <v>8382</v>
      </c>
      <c r="E74" s="85" t="s">
        <v>16505</v>
      </c>
    </row>
    <row r="75" spans="1:5" x14ac:dyDescent="0.25">
      <c r="A75" t="str">
        <f t="shared" si="1"/>
        <v>90731</v>
      </c>
      <c r="B75" s="84" t="s">
        <v>1899</v>
      </c>
      <c r="C75" s="84" t="s">
        <v>8389</v>
      </c>
      <c r="D75" s="84" t="s">
        <v>8382</v>
      </c>
      <c r="E75" s="85" t="s">
        <v>7620</v>
      </c>
    </row>
    <row r="76" spans="1:5" x14ac:dyDescent="0.25">
      <c r="A76" t="str">
        <f t="shared" si="1"/>
        <v>90732</v>
      </c>
      <c r="B76" s="84" t="s">
        <v>1900</v>
      </c>
      <c r="C76" s="84" t="s">
        <v>8390</v>
      </c>
      <c r="D76" s="84" t="s">
        <v>8382</v>
      </c>
      <c r="E76" s="85" t="s">
        <v>22905</v>
      </c>
    </row>
    <row r="77" spans="1:5" x14ac:dyDescent="0.25">
      <c r="A77" t="str">
        <f t="shared" si="1"/>
        <v>90733</v>
      </c>
      <c r="B77" s="84" t="s">
        <v>1901</v>
      </c>
      <c r="C77" s="84" t="s">
        <v>8391</v>
      </c>
      <c r="D77" s="84" t="s">
        <v>8329</v>
      </c>
      <c r="E77" s="85" t="s">
        <v>7668</v>
      </c>
    </row>
    <row r="78" spans="1:5" x14ac:dyDescent="0.25">
      <c r="A78" t="str">
        <f t="shared" si="1"/>
        <v>90734</v>
      </c>
      <c r="B78" s="84" t="s">
        <v>1902</v>
      </c>
      <c r="C78" s="84" t="s">
        <v>8392</v>
      </c>
      <c r="D78" s="84" t="s">
        <v>8329</v>
      </c>
      <c r="E78" s="85" t="s">
        <v>15484</v>
      </c>
    </row>
    <row r="79" spans="1:5" x14ac:dyDescent="0.25">
      <c r="A79" t="str">
        <f t="shared" si="1"/>
        <v>90735</v>
      </c>
      <c r="B79" s="84" t="s">
        <v>1903</v>
      </c>
      <c r="C79" s="84" t="s">
        <v>8394</v>
      </c>
      <c r="D79" s="84" t="s">
        <v>8329</v>
      </c>
      <c r="E79" s="85" t="s">
        <v>8261</v>
      </c>
    </row>
    <row r="80" spans="1:5" x14ac:dyDescent="0.25">
      <c r="A80" t="str">
        <f t="shared" si="1"/>
        <v>90736</v>
      </c>
      <c r="B80" s="84" t="s">
        <v>1904</v>
      </c>
      <c r="C80" s="84" t="s">
        <v>8395</v>
      </c>
      <c r="D80" s="84" t="s">
        <v>8329</v>
      </c>
      <c r="E80" s="85" t="s">
        <v>13090</v>
      </c>
    </row>
    <row r="81" spans="1:5" x14ac:dyDescent="0.25">
      <c r="A81" t="str">
        <f t="shared" si="1"/>
        <v>90737</v>
      </c>
      <c r="B81" s="84" t="s">
        <v>1905</v>
      </c>
      <c r="C81" s="84" t="s">
        <v>8396</v>
      </c>
      <c r="D81" s="84" t="s">
        <v>8329</v>
      </c>
      <c r="E81" s="85" t="s">
        <v>12461</v>
      </c>
    </row>
    <row r="82" spans="1:5" x14ac:dyDescent="0.25">
      <c r="A82" t="str">
        <f t="shared" si="1"/>
        <v>90738</v>
      </c>
      <c r="B82" s="84" t="s">
        <v>1906</v>
      </c>
      <c r="C82" s="84" t="s">
        <v>8397</v>
      </c>
      <c r="D82" s="84" t="s">
        <v>8329</v>
      </c>
      <c r="E82" s="85" t="s">
        <v>7911</v>
      </c>
    </row>
    <row r="83" spans="1:5" x14ac:dyDescent="0.25">
      <c r="A83" t="str">
        <f t="shared" si="1"/>
        <v>90739</v>
      </c>
      <c r="B83" s="84" t="s">
        <v>1907</v>
      </c>
      <c r="C83" s="84" t="s">
        <v>8398</v>
      </c>
      <c r="D83" s="84" t="s">
        <v>8329</v>
      </c>
      <c r="E83" s="85" t="s">
        <v>8047</v>
      </c>
    </row>
    <row r="84" spans="1:5" x14ac:dyDescent="0.25">
      <c r="A84" t="str">
        <f t="shared" si="1"/>
        <v>90740</v>
      </c>
      <c r="B84" s="84" t="s">
        <v>1908</v>
      </c>
      <c r="C84" s="84" t="s">
        <v>8399</v>
      </c>
      <c r="D84" s="84" t="s">
        <v>8329</v>
      </c>
      <c r="E84" s="85" t="s">
        <v>8199</v>
      </c>
    </row>
    <row r="85" spans="1:5" x14ac:dyDescent="0.25">
      <c r="A85" t="str">
        <f t="shared" si="1"/>
        <v>90741</v>
      </c>
      <c r="B85" s="84" t="s">
        <v>1909</v>
      </c>
      <c r="C85" s="84" t="s">
        <v>8400</v>
      </c>
      <c r="D85" s="84" t="s">
        <v>8329</v>
      </c>
      <c r="E85" s="85" t="s">
        <v>8049</v>
      </c>
    </row>
    <row r="86" spans="1:5" x14ac:dyDescent="0.25">
      <c r="A86" t="str">
        <f t="shared" si="1"/>
        <v>90742</v>
      </c>
      <c r="B86" s="84" t="s">
        <v>1910</v>
      </c>
      <c r="C86" s="84" t="s">
        <v>8402</v>
      </c>
      <c r="D86" s="84" t="s">
        <v>8329</v>
      </c>
      <c r="E86" s="85" t="s">
        <v>7715</v>
      </c>
    </row>
    <row r="87" spans="1:5" x14ac:dyDescent="0.25">
      <c r="A87" t="str">
        <f t="shared" si="1"/>
        <v>90743</v>
      </c>
      <c r="B87" s="84" t="s">
        <v>1911</v>
      </c>
      <c r="C87" s="84" t="s">
        <v>8403</v>
      </c>
      <c r="D87" s="84" t="s">
        <v>8329</v>
      </c>
      <c r="E87" s="85" t="s">
        <v>8129</v>
      </c>
    </row>
    <row r="88" spans="1:5" x14ac:dyDescent="0.25">
      <c r="A88" t="str">
        <f t="shared" si="1"/>
        <v>90744</v>
      </c>
      <c r="B88" s="84" t="s">
        <v>1912</v>
      </c>
      <c r="C88" s="84" t="s">
        <v>8404</v>
      </c>
      <c r="D88" s="84" t="s">
        <v>8329</v>
      </c>
      <c r="E88" s="85" t="s">
        <v>11111</v>
      </c>
    </row>
    <row r="89" spans="1:5" x14ac:dyDescent="0.25">
      <c r="A89" t="str">
        <f t="shared" si="1"/>
        <v>90745</v>
      </c>
      <c r="B89" s="84" t="s">
        <v>1913</v>
      </c>
      <c r="C89" s="84" t="s">
        <v>8405</v>
      </c>
      <c r="D89" s="84" t="s">
        <v>8329</v>
      </c>
      <c r="E89" s="85" t="s">
        <v>9684</v>
      </c>
    </row>
    <row r="90" spans="1:5" x14ac:dyDescent="0.25">
      <c r="A90" t="str">
        <f t="shared" si="1"/>
        <v>90746</v>
      </c>
      <c r="B90" s="84" t="s">
        <v>1914</v>
      </c>
      <c r="C90" s="84" t="s">
        <v>8406</v>
      </c>
      <c r="D90" s="84" t="s">
        <v>8329</v>
      </c>
      <c r="E90" s="85" t="s">
        <v>7582</v>
      </c>
    </row>
    <row r="91" spans="1:5" x14ac:dyDescent="0.25">
      <c r="A91" t="str">
        <f t="shared" si="1"/>
        <v>90747</v>
      </c>
      <c r="B91" s="84" t="s">
        <v>1915</v>
      </c>
      <c r="C91" s="84" t="s">
        <v>8407</v>
      </c>
      <c r="D91" s="84" t="s">
        <v>8329</v>
      </c>
      <c r="E91" s="85" t="s">
        <v>28637</v>
      </c>
    </row>
    <row r="92" spans="1:5" x14ac:dyDescent="0.25">
      <c r="A92" t="str">
        <f t="shared" si="1"/>
        <v>94869</v>
      </c>
      <c r="B92" s="84" t="s">
        <v>3608</v>
      </c>
      <c r="C92" s="84" t="s">
        <v>8408</v>
      </c>
      <c r="D92" s="84" t="s">
        <v>8329</v>
      </c>
      <c r="E92" s="85" t="s">
        <v>31358</v>
      </c>
    </row>
    <row r="93" spans="1:5" x14ac:dyDescent="0.25">
      <c r="A93" t="str">
        <f t="shared" si="1"/>
        <v>94870</v>
      </c>
      <c r="B93" s="84" t="s">
        <v>3609</v>
      </c>
      <c r="C93" s="84" t="s">
        <v>8409</v>
      </c>
      <c r="D93" s="84" t="s">
        <v>8329</v>
      </c>
      <c r="E93" s="85" t="s">
        <v>19755</v>
      </c>
    </row>
    <row r="94" spans="1:5" x14ac:dyDescent="0.25">
      <c r="A94" t="str">
        <f t="shared" si="1"/>
        <v>94871</v>
      </c>
      <c r="B94" s="84" t="s">
        <v>3610</v>
      </c>
      <c r="C94" s="84" t="s">
        <v>8411</v>
      </c>
      <c r="D94" s="84" t="s">
        <v>8329</v>
      </c>
      <c r="E94" s="85" t="s">
        <v>33894</v>
      </c>
    </row>
    <row r="95" spans="1:5" x14ac:dyDescent="0.25">
      <c r="A95" t="str">
        <f t="shared" si="1"/>
        <v>94872</v>
      </c>
      <c r="B95" s="84" t="s">
        <v>3611</v>
      </c>
      <c r="C95" s="84" t="s">
        <v>8412</v>
      </c>
      <c r="D95" s="84" t="s">
        <v>8329</v>
      </c>
      <c r="E95" s="85" t="s">
        <v>8829</v>
      </c>
    </row>
    <row r="96" spans="1:5" x14ac:dyDescent="0.25">
      <c r="A96" t="str">
        <f t="shared" si="1"/>
        <v>94875</v>
      </c>
      <c r="B96" s="84" t="s">
        <v>3612</v>
      </c>
      <c r="C96" s="84" t="s">
        <v>8413</v>
      </c>
      <c r="D96" s="84" t="s">
        <v>8329</v>
      </c>
      <c r="E96" s="85" t="s">
        <v>33895</v>
      </c>
    </row>
    <row r="97" spans="1:5" x14ac:dyDescent="0.25">
      <c r="A97" t="str">
        <f t="shared" si="1"/>
        <v>94876</v>
      </c>
      <c r="B97" s="84" t="s">
        <v>3613</v>
      </c>
      <c r="C97" s="84" t="s">
        <v>8414</v>
      </c>
      <c r="D97" s="84" t="s">
        <v>8329</v>
      </c>
      <c r="E97" s="85" t="s">
        <v>27702</v>
      </c>
    </row>
    <row r="98" spans="1:5" x14ac:dyDescent="0.25">
      <c r="A98" t="str">
        <f t="shared" si="1"/>
        <v>94878</v>
      </c>
      <c r="B98" s="84" t="s">
        <v>3614</v>
      </c>
      <c r="C98" s="84" t="s">
        <v>12516</v>
      </c>
      <c r="D98" s="84" t="s">
        <v>8329</v>
      </c>
      <c r="E98" s="85" t="s">
        <v>16758</v>
      </c>
    </row>
    <row r="99" spans="1:5" x14ac:dyDescent="0.25">
      <c r="A99" t="str">
        <f t="shared" si="1"/>
        <v>94879</v>
      </c>
      <c r="B99" s="84" t="s">
        <v>3615</v>
      </c>
      <c r="C99" s="84" t="s">
        <v>12517</v>
      </c>
      <c r="D99" s="84" t="s">
        <v>8329</v>
      </c>
      <c r="E99" s="85" t="s">
        <v>33896</v>
      </c>
    </row>
    <row r="100" spans="1:5" x14ac:dyDescent="0.25">
      <c r="A100" t="str">
        <f t="shared" si="1"/>
        <v>94880</v>
      </c>
      <c r="B100" s="84" t="s">
        <v>3616</v>
      </c>
      <c r="C100" s="84" t="s">
        <v>12518</v>
      </c>
      <c r="D100" s="84" t="s">
        <v>8329</v>
      </c>
      <c r="E100" s="85" t="s">
        <v>15280</v>
      </c>
    </row>
    <row r="101" spans="1:5" x14ac:dyDescent="0.25">
      <c r="A101" t="str">
        <f t="shared" si="1"/>
        <v>94881</v>
      </c>
      <c r="B101" s="84" t="s">
        <v>3617</v>
      </c>
      <c r="C101" s="84" t="s">
        <v>12519</v>
      </c>
      <c r="D101" s="84" t="s">
        <v>8329</v>
      </c>
      <c r="E101" s="85" t="s">
        <v>33897</v>
      </c>
    </row>
    <row r="102" spans="1:5" x14ac:dyDescent="0.25">
      <c r="A102" t="str">
        <f t="shared" si="1"/>
        <v>94882</v>
      </c>
      <c r="B102" s="84" t="s">
        <v>3618</v>
      </c>
      <c r="C102" s="84" t="s">
        <v>12520</v>
      </c>
      <c r="D102" s="84" t="s">
        <v>8329</v>
      </c>
      <c r="E102" s="85" t="s">
        <v>33898</v>
      </c>
    </row>
    <row r="103" spans="1:5" x14ac:dyDescent="0.25">
      <c r="A103" t="str">
        <f t="shared" si="1"/>
        <v>94884</v>
      </c>
      <c r="B103" s="84" t="s">
        <v>3619</v>
      </c>
      <c r="C103" s="84" t="s">
        <v>12521</v>
      </c>
      <c r="D103" s="84" t="s">
        <v>8329</v>
      </c>
      <c r="E103" s="85" t="s">
        <v>33899</v>
      </c>
    </row>
    <row r="104" spans="1:5" x14ac:dyDescent="0.25">
      <c r="A104" t="str">
        <f t="shared" si="1"/>
        <v>97121</v>
      </c>
      <c r="B104" s="84" t="s">
        <v>4373</v>
      </c>
      <c r="C104" s="84" t="s">
        <v>8415</v>
      </c>
      <c r="D104" s="84" t="s">
        <v>8329</v>
      </c>
      <c r="E104" s="85" t="s">
        <v>8183</v>
      </c>
    </row>
    <row r="105" spans="1:5" x14ac:dyDescent="0.25">
      <c r="A105" t="str">
        <f t="shared" si="1"/>
        <v>97122</v>
      </c>
      <c r="B105" s="84" t="s">
        <v>4374</v>
      </c>
      <c r="C105" s="84" t="s">
        <v>8416</v>
      </c>
      <c r="D105" s="84" t="s">
        <v>8329</v>
      </c>
      <c r="E105" s="85" t="s">
        <v>7959</v>
      </c>
    </row>
    <row r="106" spans="1:5" x14ac:dyDescent="0.25">
      <c r="A106" t="str">
        <f t="shared" si="1"/>
        <v>97123</v>
      </c>
      <c r="B106" s="84" t="s">
        <v>4375</v>
      </c>
      <c r="C106" s="84" t="s">
        <v>8417</v>
      </c>
      <c r="D106" s="84" t="s">
        <v>8329</v>
      </c>
      <c r="E106" s="85" t="s">
        <v>8055</v>
      </c>
    </row>
    <row r="107" spans="1:5" x14ac:dyDescent="0.25">
      <c r="A107" t="str">
        <f t="shared" si="1"/>
        <v>97124</v>
      </c>
      <c r="B107" s="84" t="s">
        <v>4376</v>
      </c>
      <c r="C107" s="84" t="s">
        <v>8419</v>
      </c>
      <c r="D107" s="84" t="s">
        <v>8329</v>
      </c>
      <c r="E107" s="85" t="s">
        <v>8410</v>
      </c>
    </row>
    <row r="108" spans="1:5" x14ac:dyDescent="0.25">
      <c r="A108" t="str">
        <f t="shared" si="1"/>
        <v>97125</v>
      </c>
      <c r="B108" s="84" t="s">
        <v>4377</v>
      </c>
      <c r="C108" s="84" t="s">
        <v>8420</v>
      </c>
      <c r="D108" s="84" t="s">
        <v>8329</v>
      </c>
      <c r="E108" s="85" t="s">
        <v>7608</v>
      </c>
    </row>
    <row r="109" spans="1:5" x14ac:dyDescent="0.25">
      <c r="A109" t="str">
        <f t="shared" si="1"/>
        <v>97126</v>
      </c>
      <c r="B109" s="84" t="s">
        <v>4378</v>
      </c>
      <c r="C109" s="84" t="s">
        <v>8421</v>
      </c>
      <c r="D109" s="84" t="s">
        <v>8329</v>
      </c>
      <c r="E109" s="85" t="s">
        <v>8062</v>
      </c>
    </row>
    <row r="110" spans="1:5" x14ac:dyDescent="0.25">
      <c r="A110" t="str">
        <f t="shared" si="1"/>
        <v>102264</v>
      </c>
      <c r="B110" s="84" t="s">
        <v>8422</v>
      </c>
      <c r="C110" s="84" t="s">
        <v>8423</v>
      </c>
      <c r="D110" s="84" t="s">
        <v>8329</v>
      </c>
      <c r="E110" s="85" t="s">
        <v>24056</v>
      </c>
    </row>
    <row r="111" spans="1:5" x14ac:dyDescent="0.25">
      <c r="A111" t="str">
        <f t="shared" si="1"/>
        <v>102265</v>
      </c>
      <c r="B111" s="84" t="s">
        <v>8424</v>
      </c>
      <c r="C111" s="84" t="s">
        <v>8425</v>
      </c>
      <c r="D111" s="84" t="s">
        <v>8382</v>
      </c>
      <c r="E111" s="85" t="s">
        <v>15052</v>
      </c>
    </row>
    <row r="112" spans="1:5" x14ac:dyDescent="0.25">
      <c r="A112" t="str">
        <f t="shared" si="1"/>
        <v>102266</v>
      </c>
      <c r="B112" s="84" t="s">
        <v>8426</v>
      </c>
      <c r="C112" s="84" t="s">
        <v>8427</v>
      </c>
      <c r="D112" s="84" t="s">
        <v>8382</v>
      </c>
      <c r="E112" s="85" t="s">
        <v>33900</v>
      </c>
    </row>
    <row r="113" spans="1:5" x14ac:dyDescent="0.25">
      <c r="A113" t="str">
        <f t="shared" si="1"/>
        <v>102267</v>
      </c>
      <c r="B113" s="84" t="s">
        <v>8428</v>
      </c>
      <c r="C113" s="84" t="s">
        <v>8429</v>
      </c>
      <c r="D113" s="84" t="s">
        <v>8382</v>
      </c>
      <c r="E113" s="85" t="s">
        <v>22906</v>
      </c>
    </row>
    <row r="114" spans="1:5" x14ac:dyDescent="0.25">
      <c r="A114" t="str">
        <f t="shared" si="1"/>
        <v>102268</v>
      </c>
      <c r="B114" s="84" t="s">
        <v>8430</v>
      </c>
      <c r="C114" s="84" t="s">
        <v>8431</v>
      </c>
      <c r="D114" s="84" t="s">
        <v>8382</v>
      </c>
      <c r="E114" s="85" t="s">
        <v>22907</v>
      </c>
    </row>
    <row r="115" spans="1:5" x14ac:dyDescent="0.25">
      <c r="A115" t="str">
        <f t="shared" si="1"/>
        <v>102269</v>
      </c>
      <c r="B115" s="84" t="s">
        <v>8432</v>
      </c>
      <c r="C115" s="84" t="s">
        <v>8433</v>
      </c>
      <c r="D115" s="84" t="s">
        <v>8382</v>
      </c>
      <c r="E115" s="85" t="s">
        <v>22908</v>
      </c>
    </row>
    <row r="116" spans="1:5" x14ac:dyDescent="0.25">
      <c r="A116" t="str">
        <f t="shared" si="1"/>
        <v>92833</v>
      </c>
      <c r="B116" s="84" t="s">
        <v>2908</v>
      </c>
      <c r="C116" s="84" t="s">
        <v>28329</v>
      </c>
      <c r="D116" s="84" t="s">
        <v>8329</v>
      </c>
      <c r="E116" s="85" t="s">
        <v>33901</v>
      </c>
    </row>
    <row r="117" spans="1:5" x14ac:dyDescent="0.25">
      <c r="A117" t="str">
        <f t="shared" si="1"/>
        <v>92834</v>
      </c>
      <c r="B117" s="84" t="s">
        <v>2909</v>
      </c>
      <c r="C117" s="84" t="s">
        <v>28331</v>
      </c>
      <c r="D117" s="84" t="s">
        <v>8329</v>
      </c>
      <c r="E117" s="85" t="s">
        <v>14588</v>
      </c>
    </row>
    <row r="118" spans="1:5" x14ac:dyDescent="0.25">
      <c r="A118" t="str">
        <f t="shared" si="1"/>
        <v>92835</v>
      </c>
      <c r="B118" s="84" t="s">
        <v>2910</v>
      </c>
      <c r="C118" s="84" t="s">
        <v>28332</v>
      </c>
      <c r="D118" s="84" t="s">
        <v>8329</v>
      </c>
      <c r="E118" s="85" t="s">
        <v>33902</v>
      </c>
    </row>
    <row r="119" spans="1:5" x14ac:dyDescent="0.25">
      <c r="A119" t="str">
        <f t="shared" si="1"/>
        <v>92836</v>
      </c>
      <c r="B119" s="84" t="s">
        <v>2911</v>
      </c>
      <c r="C119" s="84" t="s">
        <v>28334</v>
      </c>
      <c r="D119" s="84" t="s">
        <v>8329</v>
      </c>
      <c r="E119" s="85" t="s">
        <v>16871</v>
      </c>
    </row>
    <row r="120" spans="1:5" x14ac:dyDescent="0.25">
      <c r="A120" t="str">
        <f t="shared" si="1"/>
        <v>92837</v>
      </c>
      <c r="B120" s="84" t="s">
        <v>2912</v>
      </c>
      <c r="C120" s="84" t="s">
        <v>28335</v>
      </c>
      <c r="D120" s="84" t="s">
        <v>8329</v>
      </c>
      <c r="E120" s="85" t="s">
        <v>33903</v>
      </c>
    </row>
    <row r="121" spans="1:5" x14ac:dyDescent="0.25">
      <c r="A121" t="str">
        <f t="shared" si="1"/>
        <v>92838</v>
      </c>
      <c r="B121" s="84" t="s">
        <v>2913</v>
      </c>
      <c r="C121" s="84" t="s">
        <v>28337</v>
      </c>
      <c r="D121" s="84" t="s">
        <v>8329</v>
      </c>
      <c r="E121" s="85" t="s">
        <v>12097</v>
      </c>
    </row>
    <row r="122" spans="1:5" x14ac:dyDescent="0.25">
      <c r="A122" t="str">
        <f t="shared" si="1"/>
        <v>92839</v>
      </c>
      <c r="B122" s="84" t="s">
        <v>2914</v>
      </c>
      <c r="C122" s="84" t="s">
        <v>28338</v>
      </c>
      <c r="D122" s="84" t="s">
        <v>8329</v>
      </c>
      <c r="E122" s="85" t="s">
        <v>33904</v>
      </c>
    </row>
    <row r="123" spans="1:5" x14ac:dyDescent="0.25">
      <c r="A123" t="str">
        <f t="shared" si="1"/>
        <v>92840</v>
      </c>
      <c r="B123" s="84" t="s">
        <v>2915</v>
      </c>
      <c r="C123" s="84" t="s">
        <v>28340</v>
      </c>
      <c r="D123" s="84" t="s">
        <v>8329</v>
      </c>
      <c r="E123" s="85" t="s">
        <v>33905</v>
      </c>
    </row>
    <row r="124" spans="1:5" x14ac:dyDescent="0.25">
      <c r="A124" t="str">
        <f t="shared" si="1"/>
        <v>92841</v>
      </c>
      <c r="B124" s="84" t="s">
        <v>2916</v>
      </c>
      <c r="C124" s="84" t="s">
        <v>28341</v>
      </c>
      <c r="D124" s="84" t="s">
        <v>8329</v>
      </c>
      <c r="E124" s="85" t="s">
        <v>33906</v>
      </c>
    </row>
    <row r="125" spans="1:5" x14ac:dyDescent="0.25">
      <c r="A125" t="str">
        <f t="shared" si="1"/>
        <v>92842</v>
      </c>
      <c r="B125" s="84" t="s">
        <v>2917</v>
      </c>
      <c r="C125" s="84" t="s">
        <v>28343</v>
      </c>
      <c r="D125" s="84" t="s">
        <v>8329</v>
      </c>
      <c r="E125" s="85" t="s">
        <v>17556</v>
      </c>
    </row>
    <row r="126" spans="1:5" x14ac:dyDescent="0.25">
      <c r="A126" t="str">
        <f t="shared" si="1"/>
        <v>92843</v>
      </c>
      <c r="B126" s="84" t="s">
        <v>6740</v>
      </c>
      <c r="C126" s="84" t="s">
        <v>28345</v>
      </c>
      <c r="D126" s="84" t="s">
        <v>8329</v>
      </c>
      <c r="E126" s="85" t="s">
        <v>33907</v>
      </c>
    </row>
    <row r="127" spans="1:5" x14ac:dyDescent="0.25">
      <c r="A127" t="str">
        <f t="shared" si="1"/>
        <v>92844</v>
      </c>
      <c r="B127" s="84" t="s">
        <v>2918</v>
      </c>
      <c r="C127" s="84" t="s">
        <v>28347</v>
      </c>
      <c r="D127" s="84" t="s">
        <v>8329</v>
      </c>
      <c r="E127" s="85" t="s">
        <v>25311</v>
      </c>
    </row>
    <row r="128" spans="1:5" x14ac:dyDescent="0.25">
      <c r="A128" t="str">
        <f t="shared" si="1"/>
        <v>92845</v>
      </c>
      <c r="B128" s="84" t="s">
        <v>6741</v>
      </c>
      <c r="C128" s="84" t="s">
        <v>28349</v>
      </c>
      <c r="D128" s="84" t="s">
        <v>8329</v>
      </c>
      <c r="E128" s="85" t="s">
        <v>33908</v>
      </c>
    </row>
    <row r="129" spans="1:5" x14ac:dyDescent="0.25">
      <c r="A129" t="str">
        <f t="shared" si="1"/>
        <v>92846</v>
      </c>
      <c r="B129" s="84" t="s">
        <v>2919</v>
      </c>
      <c r="C129" s="84" t="s">
        <v>28351</v>
      </c>
      <c r="D129" s="84" t="s">
        <v>8329</v>
      </c>
      <c r="E129" s="85" t="s">
        <v>16548</v>
      </c>
    </row>
    <row r="130" spans="1:5" x14ac:dyDescent="0.25">
      <c r="A130" t="str">
        <f t="shared" si="1"/>
        <v>92847</v>
      </c>
      <c r="B130" s="84" t="s">
        <v>2920</v>
      </c>
      <c r="C130" s="84" t="s">
        <v>28353</v>
      </c>
      <c r="D130" s="84" t="s">
        <v>8329</v>
      </c>
      <c r="E130" s="85" t="s">
        <v>33909</v>
      </c>
    </row>
    <row r="131" spans="1:5" x14ac:dyDescent="0.25">
      <c r="A131" t="str">
        <f t="shared" ref="A131:A194" si="2">B131</f>
        <v>92848</v>
      </c>
      <c r="B131" s="84" t="s">
        <v>2921</v>
      </c>
      <c r="C131" s="84" t="s">
        <v>28355</v>
      </c>
      <c r="D131" s="84" t="s">
        <v>8329</v>
      </c>
      <c r="E131" s="85" t="s">
        <v>33910</v>
      </c>
    </row>
    <row r="132" spans="1:5" x14ac:dyDescent="0.25">
      <c r="A132" t="str">
        <f t="shared" si="2"/>
        <v>92849</v>
      </c>
      <c r="B132" s="84" t="s">
        <v>2922</v>
      </c>
      <c r="C132" s="84" t="s">
        <v>28356</v>
      </c>
      <c r="D132" s="84" t="s">
        <v>8329</v>
      </c>
      <c r="E132" s="85" t="s">
        <v>33911</v>
      </c>
    </row>
    <row r="133" spans="1:5" x14ac:dyDescent="0.25">
      <c r="A133" t="str">
        <f t="shared" si="2"/>
        <v>92850</v>
      </c>
      <c r="B133" s="84" t="s">
        <v>2923</v>
      </c>
      <c r="C133" s="84" t="s">
        <v>28358</v>
      </c>
      <c r="D133" s="84" t="s">
        <v>8329</v>
      </c>
      <c r="E133" s="85" t="s">
        <v>25422</v>
      </c>
    </row>
    <row r="134" spans="1:5" x14ac:dyDescent="0.25">
      <c r="A134" t="str">
        <f t="shared" si="2"/>
        <v>92851</v>
      </c>
      <c r="B134" s="84" t="s">
        <v>2924</v>
      </c>
      <c r="C134" s="84" t="s">
        <v>28359</v>
      </c>
      <c r="D134" s="84" t="s">
        <v>8329</v>
      </c>
      <c r="E134" s="85" t="s">
        <v>33912</v>
      </c>
    </row>
    <row r="135" spans="1:5" x14ac:dyDescent="0.25">
      <c r="A135" t="str">
        <f t="shared" si="2"/>
        <v>92852</v>
      </c>
      <c r="B135" s="84" t="s">
        <v>2925</v>
      </c>
      <c r="C135" s="84" t="s">
        <v>28361</v>
      </c>
      <c r="D135" s="84" t="s">
        <v>8329</v>
      </c>
      <c r="E135" s="85" t="s">
        <v>28281</v>
      </c>
    </row>
    <row r="136" spans="1:5" x14ac:dyDescent="0.25">
      <c r="A136" t="str">
        <f t="shared" si="2"/>
        <v>92853</v>
      </c>
      <c r="B136" s="84" t="s">
        <v>2926</v>
      </c>
      <c r="C136" s="84" t="s">
        <v>28362</v>
      </c>
      <c r="D136" s="84" t="s">
        <v>8329</v>
      </c>
      <c r="E136" s="85" t="s">
        <v>33913</v>
      </c>
    </row>
    <row r="137" spans="1:5" x14ac:dyDescent="0.25">
      <c r="A137" t="str">
        <f t="shared" si="2"/>
        <v>92854</v>
      </c>
      <c r="B137" s="84" t="s">
        <v>2927</v>
      </c>
      <c r="C137" s="84" t="s">
        <v>28364</v>
      </c>
      <c r="D137" s="84" t="s">
        <v>8329</v>
      </c>
      <c r="E137" s="85" t="s">
        <v>12787</v>
      </c>
    </row>
    <row r="138" spans="1:5" x14ac:dyDescent="0.25">
      <c r="A138" t="str">
        <f t="shared" si="2"/>
        <v>92855</v>
      </c>
      <c r="B138" s="84" t="s">
        <v>2928</v>
      </c>
      <c r="C138" s="84" t="s">
        <v>28365</v>
      </c>
      <c r="D138" s="84" t="s">
        <v>8329</v>
      </c>
      <c r="E138" s="85" t="s">
        <v>33914</v>
      </c>
    </row>
    <row r="139" spans="1:5" x14ac:dyDescent="0.25">
      <c r="A139" t="str">
        <f t="shared" si="2"/>
        <v>92856</v>
      </c>
      <c r="B139" s="84" t="s">
        <v>2929</v>
      </c>
      <c r="C139" s="84" t="s">
        <v>28367</v>
      </c>
      <c r="D139" s="84" t="s">
        <v>8329</v>
      </c>
      <c r="E139" s="85" t="s">
        <v>13080</v>
      </c>
    </row>
    <row r="140" spans="1:5" x14ac:dyDescent="0.25">
      <c r="A140" t="str">
        <f t="shared" si="2"/>
        <v>92857</v>
      </c>
      <c r="B140" s="84" t="s">
        <v>2930</v>
      </c>
      <c r="C140" s="84" t="s">
        <v>28369</v>
      </c>
      <c r="D140" s="84" t="s">
        <v>8329</v>
      </c>
      <c r="E140" s="85" t="s">
        <v>33915</v>
      </c>
    </row>
    <row r="141" spans="1:5" x14ac:dyDescent="0.25">
      <c r="A141" t="str">
        <f t="shared" si="2"/>
        <v>92858</v>
      </c>
      <c r="B141" s="84" t="s">
        <v>2931</v>
      </c>
      <c r="C141" s="84" t="s">
        <v>28371</v>
      </c>
      <c r="D141" s="84" t="s">
        <v>8329</v>
      </c>
      <c r="E141" s="85" t="s">
        <v>28117</v>
      </c>
    </row>
    <row r="142" spans="1:5" x14ac:dyDescent="0.25">
      <c r="A142" t="str">
        <f t="shared" si="2"/>
        <v>92859</v>
      </c>
      <c r="B142" s="84" t="s">
        <v>6742</v>
      </c>
      <c r="C142" s="84" t="s">
        <v>28372</v>
      </c>
      <c r="D142" s="84" t="s">
        <v>8329</v>
      </c>
      <c r="E142" s="85" t="s">
        <v>33916</v>
      </c>
    </row>
    <row r="143" spans="1:5" x14ac:dyDescent="0.25">
      <c r="A143" t="str">
        <f t="shared" si="2"/>
        <v>92860</v>
      </c>
      <c r="B143" s="84" t="s">
        <v>2932</v>
      </c>
      <c r="C143" s="84" t="s">
        <v>28374</v>
      </c>
      <c r="D143" s="84" t="s">
        <v>8329</v>
      </c>
      <c r="E143" s="85" t="s">
        <v>33917</v>
      </c>
    </row>
    <row r="144" spans="1:5" x14ac:dyDescent="0.25">
      <c r="A144" t="str">
        <f t="shared" si="2"/>
        <v>92861</v>
      </c>
      <c r="B144" s="84" t="s">
        <v>6743</v>
      </c>
      <c r="C144" s="84" t="s">
        <v>28376</v>
      </c>
      <c r="D144" s="84" t="s">
        <v>8329</v>
      </c>
      <c r="E144" s="85" t="s">
        <v>33918</v>
      </c>
    </row>
    <row r="145" spans="1:5" x14ac:dyDescent="0.25">
      <c r="A145" t="str">
        <f t="shared" si="2"/>
        <v>92862</v>
      </c>
      <c r="B145" s="84" t="s">
        <v>2933</v>
      </c>
      <c r="C145" s="84" t="s">
        <v>28378</v>
      </c>
      <c r="D145" s="84" t="s">
        <v>8329</v>
      </c>
      <c r="E145" s="85" t="s">
        <v>31820</v>
      </c>
    </row>
    <row r="146" spans="1:5" x14ac:dyDescent="0.25">
      <c r="A146" t="str">
        <f t="shared" si="2"/>
        <v>92863</v>
      </c>
      <c r="B146" s="84" t="s">
        <v>2934</v>
      </c>
      <c r="C146" s="84" t="s">
        <v>28380</v>
      </c>
      <c r="D146" s="84" t="s">
        <v>8329</v>
      </c>
      <c r="E146" s="85" t="s">
        <v>33919</v>
      </c>
    </row>
    <row r="147" spans="1:5" x14ac:dyDescent="0.25">
      <c r="A147" t="str">
        <f t="shared" si="2"/>
        <v>92864</v>
      </c>
      <c r="B147" s="84" t="s">
        <v>2935</v>
      </c>
      <c r="C147" s="84" t="s">
        <v>28382</v>
      </c>
      <c r="D147" s="84" t="s">
        <v>8329</v>
      </c>
      <c r="E147" s="85" t="s">
        <v>29611</v>
      </c>
    </row>
    <row r="148" spans="1:5" x14ac:dyDescent="0.25">
      <c r="A148" t="str">
        <f t="shared" si="2"/>
        <v>92210</v>
      </c>
      <c r="B148" s="84" t="s">
        <v>2421</v>
      </c>
      <c r="C148" s="84" t="s">
        <v>28384</v>
      </c>
      <c r="D148" s="84" t="s">
        <v>8329</v>
      </c>
      <c r="E148" s="85" t="s">
        <v>33920</v>
      </c>
    </row>
    <row r="149" spans="1:5" x14ac:dyDescent="0.25">
      <c r="A149" t="str">
        <f t="shared" si="2"/>
        <v>92211</v>
      </c>
      <c r="B149" s="84" t="s">
        <v>2422</v>
      </c>
      <c r="C149" s="84" t="s">
        <v>28385</v>
      </c>
      <c r="D149" s="84" t="s">
        <v>8329</v>
      </c>
      <c r="E149" s="85" t="s">
        <v>33921</v>
      </c>
    </row>
    <row r="150" spans="1:5" x14ac:dyDescent="0.25">
      <c r="A150" t="str">
        <f t="shared" si="2"/>
        <v>92212</v>
      </c>
      <c r="B150" s="84" t="s">
        <v>2423</v>
      </c>
      <c r="C150" s="84" t="s">
        <v>28387</v>
      </c>
      <c r="D150" s="84" t="s">
        <v>8329</v>
      </c>
      <c r="E150" s="85" t="s">
        <v>33922</v>
      </c>
    </row>
    <row r="151" spans="1:5" x14ac:dyDescent="0.25">
      <c r="A151" t="str">
        <f t="shared" si="2"/>
        <v>92213</v>
      </c>
      <c r="B151" s="84" t="s">
        <v>2424</v>
      </c>
      <c r="C151" s="84" t="s">
        <v>28389</v>
      </c>
      <c r="D151" s="84" t="s">
        <v>8329</v>
      </c>
      <c r="E151" s="85" t="s">
        <v>33923</v>
      </c>
    </row>
    <row r="152" spans="1:5" x14ac:dyDescent="0.25">
      <c r="A152" t="str">
        <f t="shared" si="2"/>
        <v>92214</v>
      </c>
      <c r="B152" s="84" t="s">
        <v>2425</v>
      </c>
      <c r="C152" s="84" t="s">
        <v>28391</v>
      </c>
      <c r="D152" s="84" t="s">
        <v>8329</v>
      </c>
      <c r="E152" s="85" t="s">
        <v>33924</v>
      </c>
    </row>
    <row r="153" spans="1:5" x14ac:dyDescent="0.25">
      <c r="A153" t="str">
        <f t="shared" si="2"/>
        <v>92215</v>
      </c>
      <c r="B153" s="84" t="s">
        <v>2426</v>
      </c>
      <c r="C153" s="84" t="s">
        <v>28393</v>
      </c>
      <c r="D153" s="84" t="s">
        <v>8329</v>
      </c>
      <c r="E153" s="85" t="s">
        <v>24185</v>
      </c>
    </row>
    <row r="154" spans="1:5" x14ac:dyDescent="0.25">
      <c r="A154" t="str">
        <f t="shared" si="2"/>
        <v>92216</v>
      </c>
      <c r="B154" s="84" t="s">
        <v>2427</v>
      </c>
      <c r="C154" s="84" t="s">
        <v>28395</v>
      </c>
      <c r="D154" s="84" t="s">
        <v>8329</v>
      </c>
      <c r="E154" s="85" t="s">
        <v>33925</v>
      </c>
    </row>
    <row r="155" spans="1:5" x14ac:dyDescent="0.25">
      <c r="A155" t="str">
        <f t="shared" si="2"/>
        <v>92219</v>
      </c>
      <c r="B155" s="84" t="s">
        <v>2428</v>
      </c>
      <c r="C155" s="84" t="s">
        <v>28397</v>
      </c>
      <c r="D155" s="84" t="s">
        <v>8329</v>
      </c>
      <c r="E155" s="85" t="s">
        <v>33926</v>
      </c>
    </row>
    <row r="156" spans="1:5" x14ac:dyDescent="0.25">
      <c r="A156" t="str">
        <f t="shared" si="2"/>
        <v>92220</v>
      </c>
      <c r="B156" s="84" t="s">
        <v>2429</v>
      </c>
      <c r="C156" s="84" t="s">
        <v>28399</v>
      </c>
      <c r="D156" s="84" t="s">
        <v>8329</v>
      </c>
      <c r="E156" s="85" t="s">
        <v>27717</v>
      </c>
    </row>
    <row r="157" spans="1:5" x14ac:dyDescent="0.25">
      <c r="A157" t="str">
        <f t="shared" si="2"/>
        <v>92221</v>
      </c>
      <c r="B157" s="84" t="s">
        <v>2430</v>
      </c>
      <c r="C157" s="84" t="s">
        <v>28401</v>
      </c>
      <c r="D157" s="84" t="s">
        <v>8329</v>
      </c>
      <c r="E157" s="85" t="s">
        <v>33927</v>
      </c>
    </row>
    <row r="158" spans="1:5" x14ac:dyDescent="0.25">
      <c r="A158" t="str">
        <f t="shared" si="2"/>
        <v>92222</v>
      </c>
      <c r="B158" s="84" t="s">
        <v>2431</v>
      </c>
      <c r="C158" s="84" t="s">
        <v>28403</v>
      </c>
      <c r="D158" s="84" t="s">
        <v>8329</v>
      </c>
      <c r="E158" s="85" t="s">
        <v>32470</v>
      </c>
    </row>
    <row r="159" spans="1:5" x14ac:dyDescent="0.25">
      <c r="A159" t="str">
        <f t="shared" si="2"/>
        <v>92223</v>
      </c>
      <c r="B159" s="84" t="s">
        <v>2432</v>
      </c>
      <c r="C159" s="84" t="s">
        <v>28405</v>
      </c>
      <c r="D159" s="84" t="s">
        <v>8329</v>
      </c>
      <c r="E159" s="85" t="s">
        <v>33928</v>
      </c>
    </row>
    <row r="160" spans="1:5" x14ac:dyDescent="0.25">
      <c r="A160" t="str">
        <f t="shared" si="2"/>
        <v>92224</v>
      </c>
      <c r="B160" s="84" t="s">
        <v>2433</v>
      </c>
      <c r="C160" s="84" t="s">
        <v>28407</v>
      </c>
      <c r="D160" s="84" t="s">
        <v>8329</v>
      </c>
      <c r="E160" s="85" t="s">
        <v>33929</v>
      </c>
    </row>
    <row r="161" spans="1:5" x14ac:dyDescent="0.25">
      <c r="A161" t="str">
        <f t="shared" si="2"/>
        <v>92226</v>
      </c>
      <c r="B161" s="84" t="s">
        <v>2434</v>
      </c>
      <c r="C161" s="84" t="s">
        <v>28409</v>
      </c>
      <c r="D161" s="84" t="s">
        <v>8329</v>
      </c>
      <c r="E161" s="85" t="s">
        <v>33930</v>
      </c>
    </row>
    <row r="162" spans="1:5" x14ac:dyDescent="0.25">
      <c r="A162" t="str">
        <f t="shared" si="2"/>
        <v>92808</v>
      </c>
      <c r="B162" s="84" t="s">
        <v>2888</v>
      </c>
      <c r="C162" s="84" t="s">
        <v>28411</v>
      </c>
      <c r="D162" s="84" t="s">
        <v>8329</v>
      </c>
      <c r="E162" s="85" t="s">
        <v>13442</v>
      </c>
    </row>
    <row r="163" spans="1:5" x14ac:dyDescent="0.25">
      <c r="A163" t="str">
        <f t="shared" si="2"/>
        <v>92809</v>
      </c>
      <c r="B163" s="84" t="s">
        <v>2889</v>
      </c>
      <c r="C163" s="84" t="s">
        <v>28412</v>
      </c>
      <c r="D163" s="84" t="s">
        <v>8329</v>
      </c>
      <c r="E163" s="85" t="s">
        <v>33931</v>
      </c>
    </row>
    <row r="164" spans="1:5" x14ac:dyDescent="0.25">
      <c r="A164" t="str">
        <f t="shared" si="2"/>
        <v>92810</v>
      </c>
      <c r="B164" s="84" t="s">
        <v>2890</v>
      </c>
      <c r="C164" s="84" t="s">
        <v>28413</v>
      </c>
      <c r="D164" s="84" t="s">
        <v>8329</v>
      </c>
      <c r="E164" s="85" t="s">
        <v>17702</v>
      </c>
    </row>
    <row r="165" spans="1:5" x14ac:dyDescent="0.25">
      <c r="A165" t="str">
        <f t="shared" si="2"/>
        <v>92811</v>
      </c>
      <c r="B165" s="84" t="s">
        <v>2891</v>
      </c>
      <c r="C165" s="84" t="s">
        <v>28414</v>
      </c>
      <c r="D165" s="84" t="s">
        <v>8329</v>
      </c>
      <c r="E165" s="85" t="s">
        <v>23443</v>
      </c>
    </row>
    <row r="166" spans="1:5" x14ac:dyDescent="0.25">
      <c r="A166" t="str">
        <f t="shared" si="2"/>
        <v>92812</v>
      </c>
      <c r="B166" s="84" t="s">
        <v>2892</v>
      </c>
      <c r="C166" s="84" t="s">
        <v>28415</v>
      </c>
      <c r="D166" s="84" t="s">
        <v>8329</v>
      </c>
      <c r="E166" s="85" t="s">
        <v>33932</v>
      </c>
    </row>
    <row r="167" spans="1:5" x14ac:dyDescent="0.25">
      <c r="A167" t="str">
        <f t="shared" si="2"/>
        <v>92813</v>
      </c>
      <c r="B167" s="84" t="s">
        <v>2893</v>
      </c>
      <c r="C167" s="84" t="s">
        <v>28417</v>
      </c>
      <c r="D167" s="84" t="s">
        <v>8329</v>
      </c>
      <c r="E167" s="85" t="s">
        <v>32987</v>
      </c>
    </row>
    <row r="168" spans="1:5" x14ac:dyDescent="0.25">
      <c r="A168" t="str">
        <f t="shared" si="2"/>
        <v>92814</v>
      </c>
      <c r="B168" s="84" t="s">
        <v>2894</v>
      </c>
      <c r="C168" s="84" t="s">
        <v>28419</v>
      </c>
      <c r="D168" s="84" t="s">
        <v>8329</v>
      </c>
      <c r="E168" s="85" t="s">
        <v>32056</v>
      </c>
    </row>
    <row r="169" spans="1:5" x14ac:dyDescent="0.25">
      <c r="A169" t="str">
        <f t="shared" si="2"/>
        <v>92815</v>
      </c>
      <c r="B169" s="84" t="s">
        <v>2895</v>
      </c>
      <c r="C169" s="84" t="s">
        <v>28421</v>
      </c>
      <c r="D169" s="84" t="s">
        <v>8329</v>
      </c>
      <c r="E169" s="85" t="s">
        <v>33933</v>
      </c>
    </row>
    <row r="170" spans="1:5" x14ac:dyDescent="0.25">
      <c r="A170" t="str">
        <f t="shared" si="2"/>
        <v>92816</v>
      </c>
      <c r="B170" s="84" t="s">
        <v>2896</v>
      </c>
      <c r="C170" s="84" t="s">
        <v>28423</v>
      </c>
      <c r="D170" s="84" t="s">
        <v>8329</v>
      </c>
      <c r="E170" s="85" t="s">
        <v>33934</v>
      </c>
    </row>
    <row r="171" spans="1:5" x14ac:dyDescent="0.25">
      <c r="A171" t="str">
        <f t="shared" si="2"/>
        <v>92817</v>
      </c>
      <c r="B171" s="84" t="s">
        <v>2897</v>
      </c>
      <c r="C171" s="84" t="s">
        <v>28425</v>
      </c>
      <c r="D171" s="84" t="s">
        <v>8329</v>
      </c>
      <c r="E171" s="85" t="s">
        <v>33935</v>
      </c>
    </row>
    <row r="172" spans="1:5" x14ac:dyDescent="0.25">
      <c r="A172" t="str">
        <f t="shared" si="2"/>
        <v>92818</v>
      </c>
      <c r="B172" s="84" t="s">
        <v>2898</v>
      </c>
      <c r="C172" s="84" t="s">
        <v>28427</v>
      </c>
      <c r="D172" s="84" t="s">
        <v>8329</v>
      </c>
      <c r="E172" s="85" t="s">
        <v>33936</v>
      </c>
    </row>
    <row r="173" spans="1:5" x14ac:dyDescent="0.25">
      <c r="A173" t="str">
        <f t="shared" si="2"/>
        <v>92819</v>
      </c>
      <c r="B173" s="84" t="s">
        <v>2899</v>
      </c>
      <c r="C173" s="84" t="s">
        <v>28429</v>
      </c>
      <c r="D173" s="84" t="s">
        <v>8329</v>
      </c>
      <c r="E173" s="85" t="s">
        <v>33937</v>
      </c>
    </row>
    <row r="174" spans="1:5" x14ac:dyDescent="0.25">
      <c r="A174" t="str">
        <f t="shared" si="2"/>
        <v>92820</v>
      </c>
      <c r="B174" s="84" t="s">
        <v>2900</v>
      </c>
      <c r="C174" s="84" t="s">
        <v>28431</v>
      </c>
      <c r="D174" s="84" t="s">
        <v>8329</v>
      </c>
      <c r="E174" s="85" t="s">
        <v>15184</v>
      </c>
    </row>
    <row r="175" spans="1:5" x14ac:dyDescent="0.25">
      <c r="A175" t="str">
        <f t="shared" si="2"/>
        <v>92821</v>
      </c>
      <c r="B175" s="84" t="s">
        <v>133</v>
      </c>
      <c r="C175" s="84" t="s">
        <v>28432</v>
      </c>
      <c r="D175" s="84" t="s">
        <v>8329</v>
      </c>
      <c r="E175" s="85" t="s">
        <v>33938</v>
      </c>
    </row>
    <row r="176" spans="1:5" x14ac:dyDescent="0.25">
      <c r="A176" t="str">
        <f t="shared" si="2"/>
        <v>92822</v>
      </c>
      <c r="B176" s="84" t="s">
        <v>2901</v>
      </c>
      <c r="C176" s="84" t="s">
        <v>28434</v>
      </c>
      <c r="D176" s="84" t="s">
        <v>8329</v>
      </c>
      <c r="E176" s="85" t="s">
        <v>33939</v>
      </c>
    </row>
    <row r="177" spans="1:5" x14ac:dyDescent="0.25">
      <c r="A177" t="str">
        <f t="shared" si="2"/>
        <v>92824</v>
      </c>
      <c r="B177" s="84" t="s">
        <v>134</v>
      </c>
      <c r="C177" s="84" t="s">
        <v>28435</v>
      </c>
      <c r="D177" s="84" t="s">
        <v>8329</v>
      </c>
      <c r="E177" s="85" t="s">
        <v>33940</v>
      </c>
    </row>
    <row r="178" spans="1:5" x14ac:dyDescent="0.25">
      <c r="A178" t="str">
        <f t="shared" si="2"/>
        <v>92825</v>
      </c>
      <c r="B178" s="84" t="s">
        <v>2902</v>
      </c>
      <c r="C178" s="84" t="s">
        <v>28437</v>
      </c>
      <c r="D178" s="84" t="s">
        <v>8329</v>
      </c>
      <c r="E178" s="85" t="s">
        <v>20606</v>
      </c>
    </row>
    <row r="179" spans="1:5" x14ac:dyDescent="0.25">
      <c r="A179" t="str">
        <f t="shared" si="2"/>
        <v>92826</v>
      </c>
      <c r="B179" s="84" t="s">
        <v>135</v>
      </c>
      <c r="C179" s="84" t="s">
        <v>28439</v>
      </c>
      <c r="D179" s="84" t="s">
        <v>8329</v>
      </c>
      <c r="E179" s="85" t="s">
        <v>15868</v>
      </c>
    </row>
    <row r="180" spans="1:5" x14ac:dyDescent="0.25">
      <c r="A180" t="str">
        <f t="shared" si="2"/>
        <v>92827</v>
      </c>
      <c r="B180" s="84" t="s">
        <v>2903</v>
      </c>
      <c r="C180" s="84" t="s">
        <v>28441</v>
      </c>
      <c r="D180" s="84" t="s">
        <v>8329</v>
      </c>
      <c r="E180" s="85" t="s">
        <v>33941</v>
      </c>
    </row>
    <row r="181" spans="1:5" x14ac:dyDescent="0.25">
      <c r="A181" t="str">
        <f t="shared" si="2"/>
        <v>92828</v>
      </c>
      <c r="B181" s="84" t="s">
        <v>119</v>
      </c>
      <c r="C181" s="84" t="s">
        <v>28442</v>
      </c>
      <c r="D181" s="84" t="s">
        <v>8329</v>
      </c>
      <c r="E181" s="85" t="s">
        <v>33942</v>
      </c>
    </row>
    <row r="182" spans="1:5" x14ac:dyDescent="0.25">
      <c r="A182" t="str">
        <f t="shared" si="2"/>
        <v>92829</v>
      </c>
      <c r="B182" s="84" t="s">
        <v>2904</v>
      </c>
      <c r="C182" s="84" t="s">
        <v>28443</v>
      </c>
      <c r="D182" s="84" t="s">
        <v>8329</v>
      </c>
      <c r="E182" s="85" t="s">
        <v>33943</v>
      </c>
    </row>
    <row r="183" spans="1:5" x14ac:dyDescent="0.25">
      <c r="A183" t="str">
        <f t="shared" si="2"/>
        <v>92830</v>
      </c>
      <c r="B183" s="84" t="s">
        <v>2905</v>
      </c>
      <c r="C183" s="84" t="s">
        <v>28445</v>
      </c>
      <c r="D183" s="84" t="s">
        <v>8329</v>
      </c>
      <c r="E183" s="85" t="s">
        <v>33944</v>
      </c>
    </row>
    <row r="184" spans="1:5" x14ac:dyDescent="0.25">
      <c r="A184" t="str">
        <f t="shared" si="2"/>
        <v>92831</v>
      </c>
      <c r="B184" s="84" t="s">
        <v>2906</v>
      </c>
      <c r="C184" s="84" t="s">
        <v>28446</v>
      </c>
      <c r="D184" s="84" t="s">
        <v>8329</v>
      </c>
      <c r="E184" s="85" t="s">
        <v>33945</v>
      </c>
    </row>
    <row r="185" spans="1:5" x14ac:dyDescent="0.25">
      <c r="A185" t="str">
        <f t="shared" si="2"/>
        <v>92832</v>
      </c>
      <c r="B185" s="84" t="s">
        <v>2907</v>
      </c>
      <c r="C185" s="84" t="s">
        <v>28448</v>
      </c>
      <c r="D185" s="84" t="s">
        <v>8329</v>
      </c>
      <c r="E185" s="85" t="s">
        <v>23258</v>
      </c>
    </row>
    <row r="186" spans="1:5" x14ac:dyDescent="0.25">
      <c r="A186" t="str">
        <f t="shared" si="2"/>
        <v>95565</v>
      </c>
      <c r="B186" s="84" t="s">
        <v>3831</v>
      </c>
      <c r="C186" s="84" t="s">
        <v>28450</v>
      </c>
      <c r="D186" s="84" t="s">
        <v>8329</v>
      </c>
      <c r="E186" s="85" t="s">
        <v>33946</v>
      </c>
    </row>
    <row r="187" spans="1:5" x14ac:dyDescent="0.25">
      <c r="A187" t="str">
        <f t="shared" si="2"/>
        <v>95566</v>
      </c>
      <c r="B187" s="84" t="s">
        <v>3832</v>
      </c>
      <c r="C187" s="84" t="s">
        <v>28452</v>
      </c>
      <c r="D187" s="84" t="s">
        <v>8329</v>
      </c>
      <c r="E187" s="85" t="s">
        <v>33947</v>
      </c>
    </row>
    <row r="188" spans="1:5" x14ac:dyDescent="0.25">
      <c r="A188" t="str">
        <f t="shared" si="2"/>
        <v>95567</v>
      </c>
      <c r="B188" s="84" t="s">
        <v>3833</v>
      </c>
      <c r="C188" s="84" t="s">
        <v>28454</v>
      </c>
      <c r="D188" s="84" t="s">
        <v>8329</v>
      </c>
      <c r="E188" s="85" t="s">
        <v>21756</v>
      </c>
    </row>
    <row r="189" spans="1:5" x14ac:dyDescent="0.25">
      <c r="A189" t="str">
        <f t="shared" si="2"/>
        <v>95568</v>
      </c>
      <c r="B189" s="84" t="s">
        <v>3834</v>
      </c>
      <c r="C189" s="84" t="s">
        <v>28456</v>
      </c>
      <c r="D189" s="84" t="s">
        <v>8329</v>
      </c>
      <c r="E189" s="85" t="s">
        <v>33948</v>
      </c>
    </row>
    <row r="190" spans="1:5" x14ac:dyDescent="0.25">
      <c r="A190" t="str">
        <f t="shared" si="2"/>
        <v>95569</v>
      </c>
      <c r="B190" s="84" t="s">
        <v>3835</v>
      </c>
      <c r="C190" s="84" t="s">
        <v>28457</v>
      </c>
      <c r="D190" s="84" t="s">
        <v>8329</v>
      </c>
      <c r="E190" s="85" t="s">
        <v>33949</v>
      </c>
    </row>
    <row r="191" spans="1:5" x14ac:dyDescent="0.25">
      <c r="A191" t="str">
        <f t="shared" si="2"/>
        <v>95570</v>
      </c>
      <c r="B191" s="84" t="s">
        <v>3836</v>
      </c>
      <c r="C191" s="84" t="s">
        <v>28459</v>
      </c>
      <c r="D191" s="84" t="s">
        <v>8329</v>
      </c>
      <c r="E191" s="85" t="s">
        <v>15452</v>
      </c>
    </row>
    <row r="192" spans="1:5" x14ac:dyDescent="0.25">
      <c r="A192" t="str">
        <f t="shared" si="2"/>
        <v>95571</v>
      </c>
      <c r="B192" s="84" t="s">
        <v>3837</v>
      </c>
      <c r="C192" s="84" t="s">
        <v>28461</v>
      </c>
      <c r="D192" s="84" t="s">
        <v>8329</v>
      </c>
      <c r="E192" s="85" t="s">
        <v>22912</v>
      </c>
    </row>
    <row r="193" spans="1:5" x14ac:dyDescent="0.25">
      <c r="A193" t="str">
        <f t="shared" si="2"/>
        <v>95572</v>
      </c>
      <c r="B193" s="84" t="s">
        <v>3838</v>
      </c>
      <c r="C193" s="84" t="s">
        <v>28463</v>
      </c>
      <c r="D193" s="84" t="s">
        <v>8329</v>
      </c>
      <c r="E193" s="85" t="s">
        <v>33950</v>
      </c>
    </row>
    <row r="194" spans="1:5" x14ac:dyDescent="0.25">
      <c r="A194" t="str">
        <f t="shared" si="2"/>
        <v>97127</v>
      </c>
      <c r="B194" s="84" t="s">
        <v>4379</v>
      </c>
      <c r="C194" s="84" t="s">
        <v>8434</v>
      </c>
      <c r="D194" s="84" t="s">
        <v>8329</v>
      </c>
      <c r="E194" s="85" t="s">
        <v>13090</v>
      </c>
    </row>
    <row r="195" spans="1:5" x14ac:dyDescent="0.25">
      <c r="A195" t="str">
        <f t="shared" ref="A195:A258" si="3">B195</f>
        <v>97128</v>
      </c>
      <c r="B195" s="84" t="s">
        <v>4380</v>
      </c>
      <c r="C195" s="84" t="s">
        <v>8435</v>
      </c>
      <c r="D195" s="84" t="s">
        <v>8329</v>
      </c>
      <c r="E195" s="85" t="s">
        <v>8295</v>
      </c>
    </row>
    <row r="196" spans="1:5" x14ac:dyDescent="0.25">
      <c r="A196" t="str">
        <f t="shared" si="3"/>
        <v>97129</v>
      </c>
      <c r="B196" s="84" t="s">
        <v>4381</v>
      </c>
      <c r="C196" s="84" t="s">
        <v>8437</v>
      </c>
      <c r="D196" s="84" t="s">
        <v>8329</v>
      </c>
      <c r="E196" s="85" t="s">
        <v>14210</v>
      </c>
    </row>
    <row r="197" spans="1:5" x14ac:dyDescent="0.25">
      <c r="A197" t="str">
        <f t="shared" si="3"/>
        <v>97130</v>
      </c>
      <c r="B197" s="84" t="s">
        <v>4382</v>
      </c>
      <c r="C197" s="84" t="s">
        <v>8438</v>
      </c>
      <c r="D197" s="84" t="s">
        <v>8329</v>
      </c>
      <c r="E197" s="85" t="s">
        <v>7745</v>
      </c>
    </row>
    <row r="198" spans="1:5" x14ac:dyDescent="0.25">
      <c r="A198" t="str">
        <f t="shared" si="3"/>
        <v>97131</v>
      </c>
      <c r="B198" s="84" t="s">
        <v>4383</v>
      </c>
      <c r="C198" s="84" t="s">
        <v>8440</v>
      </c>
      <c r="D198" s="84" t="s">
        <v>8329</v>
      </c>
      <c r="E198" s="85" t="s">
        <v>12816</v>
      </c>
    </row>
    <row r="199" spans="1:5" x14ac:dyDescent="0.25">
      <c r="A199" t="str">
        <f t="shared" si="3"/>
        <v>97132</v>
      </c>
      <c r="B199" s="84" t="s">
        <v>4384</v>
      </c>
      <c r="C199" s="84" t="s">
        <v>8441</v>
      </c>
      <c r="D199" s="84" t="s">
        <v>8329</v>
      </c>
      <c r="E199" s="85" t="s">
        <v>33099</v>
      </c>
    </row>
    <row r="200" spans="1:5" x14ac:dyDescent="0.25">
      <c r="A200" t="str">
        <f t="shared" si="3"/>
        <v>97133</v>
      </c>
      <c r="B200" s="84" t="s">
        <v>4385</v>
      </c>
      <c r="C200" s="84" t="s">
        <v>8442</v>
      </c>
      <c r="D200" s="84" t="s">
        <v>8329</v>
      </c>
      <c r="E200" s="85" t="s">
        <v>13088</v>
      </c>
    </row>
    <row r="201" spans="1:5" x14ac:dyDescent="0.25">
      <c r="A201" t="str">
        <f t="shared" si="3"/>
        <v>97134</v>
      </c>
      <c r="B201" s="84" t="s">
        <v>4386</v>
      </c>
      <c r="C201" s="84" t="s">
        <v>8443</v>
      </c>
      <c r="D201" s="84" t="s">
        <v>8329</v>
      </c>
      <c r="E201" s="85" t="s">
        <v>7827</v>
      </c>
    </row>
    <row r="202" spans="1:5" x14ac:dyDescent="0.25">
      <c r="A202" t="str">
        <f t="shared" si="3"/>
        <v>97135</v>
      </c>
      <c r="B202" s="84" t="s">
        <v>4387</v>
      </c>
      <c r="C202" s="84" t="s">
        <v>8444</v>
      </c>
      <c r="D202" s="84" t="s">
        <v>8329</v>
      </c>
      <c r="E202" s="85" t="s">
        <v>14070</v>
      </c>
    </row>
    <row r="203" spans="1:5" x14ac:dyDescent="0.25">
      <c r="A203" t="str">
        <f t="shared" si="3"/>
        <v>97136</v>
      </c>
      <c r="B203" s="84" t="s">
        <v>4388</v>
      </c>
      <c r="C203" s="84" t="s">
        <v>8446</v>
      </c>
      <c r="D203" s="84" t="s">
        <v>8329</v>
      </c>
      <c r="E203" s="85" t="s">
        <v>32866</v>
      </c>
    </row>
    <row r="204" spans="1:5" x14ac:dyDescent="0.25">
      <c r="A204" t="str">
        <f t="shared" si="3"/>
        <v>97137</v>
      </c>
      <c r="B204" s="84" t="s">
        <v>4389</v>
      </c>
      <c r="C204" s="84" t="s">
        <v>8447</v>
      </c>
      <c r="D204" s="84" t="s">
        <v>8329</v>
      </c>
      <c r="E204" s="85" t="s">
        <v>8016</v>
      </c>
    </row>
    <row r="205" spans="1:5" x14ac:dyDescent="0.25">
      <c r="A205" t="str">
        <f t="shared" si="3"/>
        <v>97138</v>
      </c>
      <c r="B205" s="84" t="s">
        <v>4390</v>
      </c>
      <c r="C205" s="84" t="s">
        <v>8448</v>
      </c>
      <c r="D205" s="84" t="s">
        <v>8329</v>
      </c>
      <c r="E205" s="85" t="s">
        <v>13760</v>
      </c>
    </row>
    <row r="206" spans="1:5" x14ac:dyDescent="0.25">
      <c r="A206" t="str">
        <f t="shared" si="3"/>
        <v>97139</v>
      </c>
      <c r="B206" s="84" t="s">
        <v>4391</v>
      </c>
      <c r="C206" s="84" t="s">
        <v>8449</v>
      </c>
      <c r="D206" s="84" t="s">
        <v>8329</v>
      </c>
      <c r="E206" s="85" t="s">
        <v>9952</v>
      </c>
    </row>
    <row r="207" spans="1:5" x14ac:dyDescent="0.25">
      <c r="A207" t="str">
        <f t="shared" si="3"/>
        <v>97140</v>
      </c>
      <c r="B207" s="84" t="s">
        <v>4392</v>
      </c>
      <c r="C207" s="84" t="s">
        <v>8450</v>
      </c>
      <c r="D207" s="84" t="s">
        <v>8329</v>
      </c>
      <c r="E207" s="85" t="s">
        <v>15840</v>
      </c>
    </row>
    <row r="208" spans="1:5" x14ac:dyDescent="0.25">
      <c r="A208" t="str">
        <f t="shared" si="3"/>
        <v>103089</v>
      </c>
      <c r="B208" s="84" t="s">
        <v>13796</v>
      </c>
      <c r="C208" s="84" t="s">
        <v>13797</v>
      </c>
      <c r="D208" s="84" t="s">
        <v>8329</v>
      </c>
      <c r="E208" s="85" t="s">
        <v>15277</v>
      </c>
    </row>
    <row r="209" spans="1:5" x14ac:dyDescent="0.25">
      <c r="A209" t="str">
        <f t="shared" si="3"/>
        <v>103090</v>
      </c>
      <c r="B209" s="84" t="s">
        <v>13798</v>
      </c>
      <c r="C209" s="84" t="s">
        <v>13799</v>
      </c>
      <c r="D209" s="84" t="s">
        <v>8329</v>
      </c>
      <c r="E209" s="85" t="s">
        <v>7699</v>
      </c>
    </row>
    <row r="210" spans="1:5" x14ac:dyDescent="0.25">
      <c r="A210" t="str">
        <f t="shared" si="3"/>
        <v>103091</v>
      </c>
      <c r="B210" s="84" t="s">
        <v>13800</v>
      </c>
      <c r="C210" s="84" t="s">
        <v>13801</v>
      </c>
      <c r="D210" s="84" t="s">
        <v>8329</v>
      </c>
      <c r="E210" s="85" t="s">
        <v>7859</v>
      </c>
    </row>
    <row r="211" spans="1:5" x14ac:dyDescent="0.25">
      <c r="A211" t="str">
        <f t="shared" si="3"/>
        <v>103092</v>
      </c>
      <c r="B211" s="84" t="s">
        <v>13802</v>
      </c>
      <c r="C211" s="84" t="s">
        <v>13803</v>
      </c>
      <c r="D211" s="84" t="s">
        <v>8329</v>
      </c>
      <c r="E211" s="85" t="s">
        <v>15558</v>
      </c>
    </row>
    <row r="212" spans="1:5" x14ac:dyDescent="0.25">
      <c r="A212" t="str">
        <f t="shared" si="3"/>
        <v>103093</v>
      </c>
      <c r="B212" s="84" t="s">
        <v>13804</v>
      </c>
      <c r="C212" s="84" t="s">
        <v>13805</v>
      </c>
      <c r="D212" s="84" t="s">
        <v>8329</v>
      </c>
      <c r="E212" s="85" t="s">
        <v>31609</v>
      </c>
    </row>
    <row r="213" spans="1:5" x14ac:dyDescent="0.25">
      <c r="A213" t="str">
        <f t="shared" si="3"/>
        <v>103094</v>
      </c>
      <c r="B213" s="84" t="s">
        <v>13807</v>
      </c>
      <c r="C213" s="84" t="s">
        <v>13808</v>
      </c>
      <c r="D213" s="84" t="s">
        <v>8329</v>
      </c>
      <c r="E213" s="85" t="s">
        <v>33951</v>
      </c>
    </row>
    <row r="214" spans="1:5" x14ac:dyDescent="0.25">
      <c r="A214" t="str">
        <f t="shared" si="3"/>
        <v>103095</v>
      </c>
      <c r="B214" s="84" t="s">
        <v>13809</v>
      </c>
      <c r="C214" s="84" t="s">
        <v>13810</v>
      </c>
      <c r="D214" s="84" t="s">
        <v>8329</v>
      </c>
      <c r="E214" s="85" t="s">
        <v>24366</v>
      </c>
    </row>
    <row r="215" spans="1:5" x14ac:dyDescent="0.25">
      <c r="A215" t="str">
        <f t="shared" si="3"/>
        <v>103096</v>
      </c>
      <c r="B215" s="84" t="s">
        <v>13811</v>
      </c>
      <c r="C215" s="84" t="s">
        <v>13812</v>
      </c>
      <c r="D215" s="84" t="s">
        <v>8329</v>
      </c>
      <c r="E215" s="85" t="s">
        <v>33952</v>
      </c>
    </row>
    <row r="216" spans="1:5" x14ac:dyDescent="0.25">
      <c r="A216" t="str">
        <f t="shared" si="3"/>
        <v>103097</v>
      </c>
      <c r="B216" s="84" t="s">
        <v>13813</v>
      </c>
      <c r="C216" s="84" t="s">
        <v>13814</v>
      </c>
      <c r="D216" s="84" t="s">
        <v>8329</v>
      </c>
      <c r="E216" s="85" t="s">
        <v>33953</v>
      </c>
    </row>
    <row r="217" spans="1:5" x14ac:dyDescent="0.25">
      <c r="A217" t="str">
        <f t="shared" si="3"/>
        <v>103098</v>
      </c>
      <c r="B217" s="84" t="s">
        <v>13815</v>
      </c>
      <c r="C217" s="84" t="s">
        <v>13816</v>
      </c>
      <c r="D217" s="84" t="s">
        <v>8329</v>
      </c>
      <c r="E217" s="85" t="s">
        <v>31706</v>
      </c>
    </row>
    <row r="218" spans="1:5" x14ac:dyDescent="0.25">
      <c r="A218" t="str">
        <f t="shared" si="3"/>
        <v>103099</v>
      </c>
      <c r="B218" s="84" t="s">
        <v>13817</v>
      </c>
      <c r="C218" s="84" t="s">
        <v>13818</v>
      </c>
      <c r="D218" s="84" t="s">
        <v>8329</v>
      </c>
      <c r="E218" s="85" t="s">
        <v>33954</v>
      </c>
    </row>
    <row r="219" spans="1:5" x14ac:dyDescent="0.25">
      <c r="A219" t="str">
        <f t="shared" si="3"/>
        <v>103100</v>
      </c>
      <c r="B219" s="84" t="s">
        <v>13819</v>
      </c>
      <c r="C219" s="84" t="s">
        <v>13820</v>
      </c>
      <c r="D219" s="84" t="s">
        <v>8329</v>
      </c>
      <c r="E219" s="85" t="s">
        <v>23068</v>
      </c>
    </row>
    <row r="220" spans="1:5" x14ac:dyDescent="0.25">
      <c r="A220" t="str">
        <f t="shared" si="3"/>
        <v>103101</v>
      </c>
      <c r="B220" s="84" t="s">
        <v>13821</v>
      </c>
      <c r="C220" s="84" t="s">
        <v>13822</v>
      </c>
      <c r="D220" s="84" t="s">
        <v>8329</v>
      </c>
      <c r="E220" s="85" t="s">
        <v>15864</v>
      </c>
    </row>
    <row r="221" spans="1:5" x14ac:dyDescent="0.25">
      <c r="A221" t="str">
        <f t="shared" si="3"/>
        <v>103102</v>
      </c>
      <c r="B221" s="84" t="s">
        <v>13823</v>
      </c>
      <c r="C221" s="84" t="s">
        <v>13824</v>
      </c>
      <c r="D221" s="84" t="s">
        <v>8329</v>
      </c>
      <c r="E221" s="85" t="s">
        <v>33955</v>
      </c>
    </row>
    <row r="222" spans="1:5" x14ac:dyDescent="0.25">
      <c r="A222" t="str">
        <f t="shared" si="3"/>
        <v>103103</v>
      </c>
      <c r="B222" s="84" t="s">
        <v>13825</v>
      </c>
      <c r="C222" s="84" t="s">
        <v>13826</v>
      </c>
      <c r="D222" s="84" t="s">
        <v>8329</v>
      </c>
      <c r="E222" s="85" t="s">
        <v>33956</v>
      </c>
    </row>
    <row r="223" spans="1:5" x14ac:dyDescent="0.25">
      <c r="A223" t="str">
        <f t="shared" si="3"/>
        <v>103104</v>
      </c>
      <c r="B223" s="84" t="s">
        <v>13827</v>
      </c>
      <c r="C223" s="84" t="s">
        <v>13828</v>
      </c>
      <c r="D223" s="84" t="s">
        <v>8329</v>
      </c>
      <c r="E223" s="85" t="s">
        <v>33957</v>
      </c>
    </row>
    <row r="224" spans="1:5" x14ac:dyDescent="0.25">
      <c r="A224" t="str">
        <f t="shared" si="3"/>
        <v>103105</v>
      </c>
      <c r="B224" s="84" t="s">
        <v>13829</v>
      </c>
      <c r="C224" s="84" t="s">
        <v>13830</v>
      </c>
      <c r="D224" s="84" t="s">
        <v>8382</v>
      </c>
      <c r="E224" s="85" t="s">
        <v>30498</v>
      </c>
    </row>
    <row r="225" spans="1:5" x14ac:dyDescent="0.25">
      <c r="A225" t="str">
        <f t="shared" si="3"/>
        <v>103106</v>
      </c>
      <c r="B225" s="84" t="s">
        <v>13831</v>
      </c>
      <c r="C225" s="84" t="s">
        <v>13832</v>
      </c>
      <c r="D225" s="84" t="s">
        <v>8382</v>
      </c>
      <c r="E225" s="85" t="s">
        <v>16515</v>
      </c>
    </row>
    <row r="226" spans="1:5" x14ac:dyDescent="0.25">
      <c r="A226" t="str">
        <f t="shared" si="3"/>
        <v>103107</v>
      </c>
      <c r="B226" s="84" t="s">
        <v>13833</v>
      </c>
      <c r="C226" s="84" t="s">
        <v>13834</v>
      </c>
      <c r="D226" s="84" t="s">
        <v>8382</v>
      </c>
      <c r="E226" s="85" t="s">
        <v>27788</v>
      </c>
    </row>
    <row r="227" spans="1:5" x14ac:dyDescent="0.25">
      <c r="A227" t="str">
        <f t="shared" si="3"/>
        <v>103108</v>
      </c>
      <c r="B227" s="84" t="s">
        <v>13835</v>
      </c>
      <c r="C227" s="84" t="s">
        <v>13836</v>
      </c>
      <c r="D227" s="84" t="s">
        <v>8382</v>
      </c>
      <c r="E227" s="85" t="s">
        <v>14744</v>
      </c>
    </row>
    <row r="228" spans="1:5" x14ac:dyDescent="0.25">
      <c r="A228" t="str">
        <f t="shared" si="3"/>
        <v>103109</v>
      </c>
      <c r="B228" s="84" t="s">
        <v>13837</v>
      </c>
      <c r="C228" s="84" t="s">
        <v>13838</v>
      </c>
      <c r="D228" s="84" t="s">
        <v>8382</v>
      </c>
      <c r="E228" s="85" t="s">
        <v>33958</v>
      </c>
    </row>
    <row r="229" spans="1:5" x14ac:dyDescent="0.25">
      <c r="A229" t="str">
        <f t="shared" si="3"/>
        <v>103110</v>
      </c>
      <c r="B229" s="84" t="s">
        <v>13839</v>
      </c>
      <c r="C229" s="84" t="s">
        <v>13840</v>
      </c>
      <c r="D229" s="84" t="s">
        <v>8382</v>
      </c>
      <c r="E229" s="85" t="s">
        <v>33959</v>
      </c>
    </row>
    <row r="230" spans="1:5" x14ac:dyDescent="0.25">
      <c r="A230" t="str">
        <f t="shared" si="3"/>
        <v>103111</v>
      </c>
      <c r="B230" s="84" t="s">
        <v>13841</v>
      </c>
      <c r="C230" s="84" t="s">
        <v>13842</v>
      </c>
      <c r="D230" s="84" t="s">
        <v>8382</v>
      </c>
      <c r="E230" s="85" t="s">
        <v>33960</v>
      </c>
    </row>
    <row r="231" spans="1:5" x14ac:dyDescent="0.25">
      <c r="A231" t="str">
        <f t="shared" si="3"/>
        <v>103112</v>
      </c>
      <c r="B231" s="84" t="s">
        <v>13843</v>
      </c>
      <c r="C231" s="84" t="s">
        <v>13844</v>
      </c>
      <c r="D231" s="84" t="s">
        <v>8382</v>
      </c>
      <c r="E231" s="85" t="s">
        <v>33961</v>
      </c>
    </row>
    <row r="232" spans="1:5" x14ac:dyDescent="0.25">
      <c r="A232" t="str">
        <f t="shared" si="3"/>
        <v>103113</v>
      </c>
      <c r="B232" s="84" t="s">
        <v>13845</v>
      </c>
      <c r="C232" s="84" t="s">
        <v>13846</v>
      </c>
      <c r="D232" s="84" t="s">
        <v>8382</v>
      </c>
      <c r="E232" s="85" t="s">
        <v>33962</v>
      </c>
    </row>
    <row r="233" spans="1:5" x14ac:dyDescent="0.25">
      <c r="A233" t="str">
        <f t="shared" si="3"/>
        <v>103114</v>
      </c>
      <c r="B233" s="84" t="s">
        <v>13847</v>
      </c>
      <c r="C233" s="84" t="s">
        <v>13848</v>
      </c>
      <c r="D233" s="84" t="s">
        <v>8382</v>
      </c>
      <c r="E233" s="85" t="s">
        <v>33963</v>
      </c>
    </row>
    <row r="234" spans="1:5" x14ac:dyDescent="0.25">
      <c r="A234" t="str">
        <f t="shared" si="3"/>
        <v>103115</v>
      </c>
      <c r="B234" s="84" t="s">
        <v>13849</v>
      </c>
      <c r="C234" s="84" t="s">
        <v>13850</v>
      </c>
      <c r="D234" s="84" t="s">
        <v>8382</v>
      </c>
      <c r="E234" s="85" t="s">
        <v>33964</v>
      </c>
    </row>
    <row r="235" spans="1:5" x14ac:dyDescent="0.25">
      <c r="A235" t="str">
        <f t="shared" si="3"/>
        <v>103116</v>
      </c>
      <c r="B235" s="84" t="s">
        <v>13851</v>
      </c>
      <c r="C235" s="84" t="s">
        <v>13852</v>
      </c>
      <c r="D235" s="84" t="s">
        <v>8382</v>
      </c>
      <c r="E235" s="85" t="s">
        <v>33965</v>
      </c>
    </row>
    <row r="236" spans="1:5" x14ac:dyDescent="0.25">
      <c r="A236" t="str">
        <f t="shared" si="3"/>
        <v>103117</v>
      </c>
      <c r="B236" s="84" t="s">
        <v>13853</v>
      </c>
      <c r="C236" s="84" t="s">
        <v>13854</v>
      </c>
      <c r="D236" s="84" t="s">
        <v>8382</v>
      </c>
      <c r="E236" s="85" t="s">
        <v>33966</v>
      </c>
    </row>
    <row r="237" spans="1:5" x14ac:dyDescent="0.25">
      <c r="A237" t="str">
        <f t="shared" si="3"/>
        <v>103118</v>
      </c>
      <c r="B237" s="84" t="s">
        <v>13855</v>
      </c>
      <c r="C237" s="84" t="s">
        <v>13856</v>
      </c>
      <c r="D237" s="84" t="s">
        <v>8382</v>
      </c>
      <c r="E237" s="85" t="s">
        <v>33967</v>
      </c>
    </row>
    <row r="238" spans="1:5" x14ac:dyDescent="0.25">
      <c r="A238" t="str">
        <f t="shared" si="3"/>
        <v>103119</v>
      </c>
      <c r="B238" s="84" t="s">
        <v>13857</v>
      </c>
      <c r="C238" s="84" t="s">
        <v>13858</v>
      </c>
      <c r="D238" s="84" t="s">
        <v>8382</v>
      </c>
      <c r="E238" s="85" t="s">
        <v>33968</v>
      </c>
    </row>
    <row r="239" spans="1:5" x14ac:dyDescent="0.25">
      <c r="A239" t="str">
        <f t="shared" si="3"/>
        <v>103120</v>
      </c>
      <c r="B239" s="84" t="s">
        <v>13859</v>
      </c>
      <c r="C239" s="84" t="s">
        <v>13860</v>
      </c>
      <c r="D239" s="84" t="s">
        <v>8382</v>
      </c>
      <c r="E239" s="85" t="s">
        <v>33969</v>
      </c>
    </row>
    <row r="240" spans="1:5" x14ac:dyDescent="0.25">
      <c r="A240" t="str">
        <f t="shared" si="3"/>
        <v>103121</v>
      </c>
      <c r="B240" s="84" t="s">
        <v>13861</v>
      </c>
      <c r="C240" s="84" t="s">
        <v>13862</v>
      </c>
      <c r="D240" s="84" t="s">
        <v>8382</v>
      </c>
      <c r="E240" s="85" t="s">
        <v>14468</v>
      </c>
    </row>
    <row r="241" spans="1:5" x14ac:dyDescent="0.25">
      <c r="A241" t="str">
        <f t="shared" si="3"/>
        <v>103122</v>
      </c>
      <c r="B241" s="84" t="s">
        <v>13863</v>
      </c>
      <c r="C241" s="84" t="s">
        <v>13864</v>
      </c>
      <c r="D241" s="84" t="s">
        <v>8382</v>
      </c>
      <c r="E241" s="85" t="s">
        <v>33970</v>
      </c>
    </row>
    <row r="242" spans="1:5" x14ac:dyDescent="0.25">
      <c r="A242" t="str">
        <f t="shared" si="3"/>
        <v>103123</v>
      </c>
      <c r="B242" s="84" t="s">
        <v>13865</v>
      </c>
      <c r="C242" s="84" t="s">
        <v>13866</v>
      </c>
      <c r="D242" s="84" t="s">
        <v>8382</v>
      </c>
      <c r="E242" s="85" t="s">
        <v>33971</v>
      </c>
    </row>
    <row r="243" spans="1:5" x14ac:dyDescent="0.25">
      <c r="A243" t="str">
        <f t="shared" si="3"/>
        <v>103124</v>
      </c>
      <c r="B243" s="84" t="s">
        <v>13867</v>
      </c>
      <c r="C243" s="84" t="s">
        <v>13868</v>
      </c>
      <c r="D243" s="84" t="s">
        <v>8382</v>
      </c>
      <c r="E243" s="85" t="s">
        <v>33972</v>
      </c>
    </row>
    <row r="244" spans="1:5" x14ac:dyDescent="0.25">
      <c r="A244" t="str">
        <f t="shared" si="3"/>
        <v>103125</v>
      </c>
      <c r="B244" s="84" t="s">
        <v>13869</v>
      </c>
      <c r="C244" s="84" t="s">
        <v>13870</v>
      </c>
      <c r="D244" s="84" t="s">
        <v>8382</v>
      </c>
      <c r="E244" s="85" t="s">
        <v>33973</v>
      </c>
    </row>
    <row r="245" spans="1:5" x14ac:dyDescent="0.25">
      <c r="A245" t="str">
        <f t="shared" si="3"/>
        <v>103126</v>
      </c>
      <c r="B245" s="84" t="s">
        <v>13871</v>
      </c>
      <c r="C245" s="84" t="s">
        <v>13872</v>
      </c>
      <c r="D245" s="84" t="s">
        <v>8382</v>
      </c>
      <c r="E245" s="85" t="s">
        <v>33974</v>
      </c>
    </row>
    <row r="246" spans="1:5" x14ac:dyDescent="0.25">
      <c r="A246" t="str">
        <f t="shared" si="3"/>
        <v>103127</v>
      </c>
      <c r="B246" s="84" t="s">
        <v>13873</v>
      </c>
      <c r="C246" s="84" t="s">
        <v>13874</v>
      </c>
      <c r="D246" s="84" t="s">
        <v>8382</v>
      </c>
      <c r="E246" s="85" t="s">
        <v>33975</v>
      </c>
    </row>
    <row r="247" spans="1:5" x14ac:dyDescent="0.25">
      <c r="A247" t="str">
        <f t="shared" si="3"/>
        <v>103128</v>
      </c>
      <c r="B247" s="84" t="s">
        <v>13875</v>
      </c>
      <c r="C247" s="84" t="s">
        <v>13876</v>
      </c>
      <c r="D247" s="84" t="s">
        <v>8382</v>
      </c>
      <c r="E247" s="85" t="s">
        <v>33976</v>
      </c>
    </row>
    <row r="248" spans="1:5" x14ac:dyDescent="0.25">
      <c r="A248" t="str">
        <f t="shared" si="3"/>
        <v>103129</v>
      </c>
      <c r="B248" s="84" t="s">
        <v>13877</v>
      </c>
      <c r="C248" s="84" t="s">
        <v>13878</v>
      </c>
      <c r="D248" s="84" t="s">
        <v>8382</v>
      </c>
      <c r="E248" s="85" t="s">
        <v>33977</v>
      </c>
    </row>
    <row r="249" spans="1:5" x14ac:dyDescent="0.25">
      <c r="A249" t="str">
        <f t="shared" si="3"/>
        <v>103130</v>
      </c>
      <c r="B249" s="84" t="s">
        <v>13879</v>
      </c>
      <c r="C249" s="84" t="s">
        <v>13880</v>
      </c>
      <c r="D249" s="84" t="s">
        <v>8382</v>
      </c>
      <c r="E249" s="85" t="s">
        <v>33978</v>
      </c>
    </row>
    <row r="250" spans="1:5" x14ac:dyDescent="0.25">
      <c r="A250" t="str">
        <f t="shared" si="3"/>
        <v>103131</v>
      </c>
      <c r="B250" s="84" t="s">
        <v>13881</v>
      </c>
      <c r="C250" s="84" t="s">
        <v>13882</v>
      </c>
      <c r="D250" s="84" t="s">
        <v>8382</v>
      </c>
      <c r="E250" s="85" t="s">
        <v>33979</v>
      </c>
    </row>
    <row r="251" spans="1:5" x14ac:dyDescent="0.25">
      <c r="A251" t="str">
        <f t="shared" si="3"/>
        <v>103132</v>
      </c>
      <c r="B251" s="84" t="s">
        <v>13883</v>
      </c>
      <c r="C251" s="84" t="s">
        <v>13884</v>
      </c>
      <c r="D251" s="84" t="s">
        <v>8382</v>
      </c>
      <c r="E251" s="85" t="s">
        <v>33980</v>
      </c>
    </row>
    <row r="252" spans="1:5" x14ac:dyDescent="0.25">
      <c r="A252" t="str">
        <f t="shared" si="3"/>
        <v>103133</v>
      </c>
      <c r="B252" s="84" t="s">
        <v>13885</v>
      </c>
      <c r="C252" s="84" t="s">
        <v>13886</v>
      </c>
      <c r="D252" s="84" t="s">
        <v>8382</v>
      </c>
      <c r="E252" s="85" t="s">
        <v>33981</v>
      </c>
    </row>
    <row r="253" spans="1:5" x14ac:dyDescent="0.25">
      <c r="A253" t="str">
        <f t="shared" si="3"/>
        <v>103134</v>
      </c>
      <c r="B253" s="84" t="s">
        <v>13887</v>
      </c>
      <c r="C253" s="84" t="s">
        <v>13888</v>
      </c>
      <c r="D253" s="84" t="s">
        <v>8382</v>
      </c>
      <c r="E253" s="85" t="s">
        <v>33982</v>
      </c>
    </row>
    <row r="254" spans="1:5" x14ac:dyDescent="0.25">
      <c r="A254" t="str">
        <f t="shared" si="3"/>
        <v>103135</v>
      </c>
      <c r="B254" s="84" t="s">
        <v>13889</v>
      </c>
      <c r="C254" s="84" t="s">
        <v>13890</v>
      </c>
      <c r="D254" s="84" t="s">
        <v>8382</v>
      </c>
      <c r="E254" s="85" t="s">
        <v>33983</v>
      </c>
    </row>
    <row r="255" spans="1:5" x14ac:dyDescent="0.25">
      <c r="A255" t="str">
        <f t="shared" si="3"/>
        <v>103136</v>
      </c>
      <c r="B255" s="84" t="s">
        <v>13891</v>
      </c>
      <c r="C255" s="84" t="s">
        <v>13892</v>
      </c>
      <c r="D255" s="84" t="s">
        <v>8382</v>
      </c>
      <c r="E255" s="85" t="s">
        <v>33984</v>
      </c>
    </row>
    <row r="256" spans="1:5" x14ac:dyDescent="0.25">
      <c r="A256" t="str">
        <f t="shared" si="3"/>
        <v>103137</v>
      </c>
      <c r="B256" s="84" t="s">
        <v>13893</v>
      </c>
      <c r="C256" s="84" t="s">
        <v>13894</v>
      </c>
      <c r="D256" s="84" t="s">
        <v>8382</v>
      </c>
      <c r="E256" s="85" t="s">
        <v>13440</v>
      </c>
    </row>
    <row r="257" spans="1:5" x14ac:dyDescent="0.25">
      <c r="A257" t="str">
        <f t="shared" si="3"/>
        <v>103138</v>
      </c>
      <c r="B257" s="84" t="s">
        <v>13895</v>
      </c>
      <c r="C257" s="84" t="s">
        <v>13896</v>
      </c>
      <c r="D257" s="84" t="s">
        <v>8382</v>
      </c>
      <c r="E257" s="85" t="s">
        <v>33985</v>
      </c>
    </row>
    <row r="258" spans="1:5" x14ac:dyDescent="0.25">
      <c r="A258" t="str">
        <f t="shared" si="3"/>
        <v>103139</v>
      </c>
      <c r="B258" s="84" t="s">
        <v>13897</v>
      </c>
      <c r="C258" s="84" t="s">
        <v>13898</v>
      </c>
      <c r="D258" s="84" t="s">
        <v>8382</v>
      </c>
      <c r="E258" s="85" t="s">
        <v>14794</v>
      </c>
    </row>
    <row r="259" spans="1:5" x14ac:dyDescent="0.25">
      <c r="A259" t="str">
        <f t="shared" ref="A259:A322" si="4">B259</f>
        <v>103140</v>
      </c>
      <c r="B259" s="84" t="s">
        <v>13899</v>
      </c>
      <c r="C259" s="84" t="s">
        <v>13900</v>
      </c>
      <c r="D259" s="84" t="s">
        <v>8382</v>
      </c>
      <c r="E259" s="85" t="s">
        <v>33986</v>
      </c>
    </row>
    <row r="260" spans="1:5" x14ac:dyDescent="0.25">
      <c r="A260" t="str">
        <f t="shared" si="4"/>
        <v>103141</v>
      </c>
      <c r="B260" s="84" t="s">
        <v>13901</v>
      </c>
      <c r="C260" s="84" t="s">
        <v>13902</v>
      </c>
      <c r="D260" s="84" t="s">
        <v>8382</v>
      </c>
      <c r="E260" s="85" t="s">
        <v>33987</v>
      </c>
    </row>
    <row r="261" spans="1:5" x14ac:dyDescent="0.25">
      <c r="A261" t="str">
        <f t="shared" si="4"/>
        <v>103142</v>
      </c>
      <c r="B261" s="84" t="s">
        <v>13903</v>
      </c>
      <c r="C261" s="84" t="s">
        <v>13904</v>
      </c>
      <c r="D261" s="84" t="s">
        <v>8382</v>
      </c>
      <c r="E261" s="85" t="s">
        <v>19661</v>
      </c>
    </row>
    <row r="262" spans="1:5" x14ac:dyDescent="0.25">
      <c r="A262" t="str">
        <f t="shared" si="4"/>
        <v>103143</v>
      </c>
      <c r="B262" s="84" t="s">
        <v>13905</v>
      </c>
      <c r="C262" s="84" t="s">
        <v>13906</v>
      </c>
      <c r="D262" s="84" t="s">
        <v>8382</v>
      </c>
      <c r="E262" s="85" t="s">
        <v>33988</v>
      </c>
    </row>
    <row r="263" spans="1:5" x14ac:dyDescent="0.25">
      <c r="A263" t="str">
        <f t="shared" si="4"/>
        <v>103144</v>
      </c>
      <c r="B263" s="84" t="s">
        <v>13907</v>
      </c>
      <c r="C263" s="84" t="s">
        <v>13908</v>
      </c>
      <c r="D263" s="84" t="s">
        <v>8382</v>
      </c>
      <c r="E263" s="85" t="s">
        <v>33989</v>
      </c>
    </row>
    <row r="264" spans="1:5" x14ac:dyDescent="0.25">
      <c r="A264" t="str">
        <f t="shared" si="4"/>
        <v>103145</v>
      </c>
      <c r="B264" s="84" t="s">
        <v>13909</v>
      </c>
      <c r="C264" s="84" t="s">
        <v>13910</v>
      </c>
      <c r="D264" s="84" t="s">
        <v>8382</v>
      </c>
      <c r="E264" s="85" t="s">
        <v>33990</v>
      </c>
    </row>
    <row r="265" spans="1:5" x14ac:dyDescent="0.25">
      <c r="A265" t="str">
        <f t="shared" si="4"/>
        <v>103146</v>
      </c>
      <c r="B265" s="84" t="s">
        <v>13911</v>
      </c>
      <c r="C265" s="84" t="s">
        <v>13912</v>
      </c>
      <c r="D265" s="84" t="s">
        <v>8382</v>
      </c>
      <c r="E265" s="85" t="s">
        <v>32839</v>
      </c>
    </row>
    <row r="266" spans="1:5" x14ac:dyDescent="0.25">
      <c r="A266" t="str">
        <f t="shared" si="4"/>
        <v>103147</v>
      </c>
      <c r="B266" s="84" t="s">
        <v>13913</v>
      </c>
      <c r="C266" s="84" t="s">
        <v>13914</v>
      </c>
      <c r="D266" s="84" t="s">
        <v>8382</v>
      </c>
      <c r="E266" s="85" t="s">
        <v>33991</v>
      </c>
    </row>
    <row r="267" spans="1:5" x14ac:dyDescent="0.25">
      <c r="A267" t="str">
        <f t="shared" si="4"/>
        <v>103148</v>
      </c>
      <c r="B267" s="84" t="s">
        <v>13915</v>
      </c>
      <c r="C267" s="84" t="s">
        <v>13916</v>
      </c>
      <c r="D267" s="84" t="s">
        <v>8382</v>
      </c>
      <c r="E267" s="85" t="s">
        <v>33992</v>
      </c>
    </row>
    <row r="268" spans="1:5" x14ac:dyDescent="0.25">
      <c r="A268" t="str">
        <f t="shared" si="4"/>
        <v>103149</v>
      </c>
      <c r="B268" s="84" t="s">
        <v>13917</v>
      </c>
      <c r="C268" s="84" t="s">
        <v>13918</v>
      </c>
      <c r="D268" s="84" t="s">
        <v>8382</v>
      </c>
      <c r="E268" s="85" t="s">
        <v>33993</v>
      </c>
    </row>
    <row r="269" spans="1:5" x14ac:dyDescent="0.25">
      <c r="A269" t="str">
        <f t="shared" si="4"/>
        <v>103150</v>
      </c>
      <c r="B269" s="84" t="s">
        <v>13919</v>
      </c>
      <c r="C269" s="84" t="s">
        <v>13920</v>
      </c>
      <c r="D269" s="84" t="s">
        <v>8382</v>
      </c>
      <c r="E269" s="85" t="s">
        <v>33994</v>
      </c>
    </row>
    <row r="270" spans="1:5" x14ac:dyDescent="0.25">
      <c r="A270" t="str">
        <f t="shared" si="4"/>
        <v>103151</v>
      </c>
      <c r="B270" s="84" t="s">
        <v>13921</v>
      </c>
      <c r="C270" s="84" t="s">
        <v>13922</v>
      </c>
      <c r="D270" s="84" t="s">
        <v>8382</v>
      </c>
      <c r="E270" s="85" t="s">
        <v>33995</v>
      </c>
    </row>
    <row r="271" spans="1:5" x14ac:dyDescent="0.25">
      <c r="A271" t="str">
        <f t="shared" si="4"/>
        <v>103152</v>
      </c>
      <c r="B271" s="84" t="s">
        <v>13923</v>
      </c>
      <c r="C271" s="84" t="s">
        <v>13924</v>
      </c>
      <c r="D271" s="84" t="s">
        <v>8382</v>
      </c>
      <c r="E271" s="85" t="s">
        <v>33996</v>
      </c>
    </row>
    <row r="272" spans="1:5" x14ac:dyDescent="0.25">
      <c r="A272" t="str">
        <f t="shared" si="4"/>
        <v>103372</v>
      </c>
      <c r="B272" s="84" t="s">
        <v>15666</v>
      </c>
      <c r="C272" s="84" t="s">
        <v>15667</v>
      </c>
      <c r="D272" s="84" t="s">
        <v>8329</v>
      </c>
      <c r="E272" s="85" t="s">
        <v>7987</v>
      </c>
    </row>
    <row r="273" spans="1:5" x14ac:dyDescent="0.25">
      <c r="A273" t="str">
        <f t="shared" si="4"/>
        <v>103373</v>
      </c>
      <c r="B273" s="84" t="s">
        <v>15668</v>
      </c>
      <c r="C273" s="84" t="s">
        <v>15669</v>
      </c>
      <c r="D273" s="84" t="s">
        <v>8329</v>
      </c>
      <c r="E273" s="85" t="s">
        <v>8161</v>
      </c>
    </row>
    <row r="274" spans="1:5" x14ac:dyDescent="0.25">
      <c r="A274" t="str">
        <f t="shared" si="4"/>
        <v>103376</v>
      </c>
      <c r="B274" s="84" t="s">
        <v>15670</v>
      </c>
      <c r="C274" s="84" t="s">
        <v>15671</v>
      </c>
      <c r="D274" s="84" t="s">
        <v>8329</v>
      </c>
      <c r="E274" s="85" t="s">
        <v>33997</v>
      </c>
    </row>
    <row r="275" spans="1:5" x14ac:dyDescent="0.25">
      <c r="A275" t="str">
        <f t="shared" si="4"/>
        <v>103377</v>
      </c>
      <c r="B275" s="84" t="s">
        <v>15672</v>
      </c>
      <c r="C275" s="84" t="s">
        <v>15673</v>
      </c>
      <c r="D275" s="84" t="s">
        <v>8329</v>
      </c>
      <c r="E275" s="85" t="s">
        <v>33998</v>
      </c>
    </row>
    <row r="276" spans="1:5" x14ac:dyDescent="0.25">
      <c r="A276" t="str">
        <f t="shared" si="4"/>
        <v>103379</v>
      </c>
      <c r="B276" s="84" t="s">
        <v>15674</v>
      </c>
      <c r="C276" s="84" t="s">
        <v>15675</v>
      </c>
      <c r="D276" s="84" t="s">
        <v>8329</v>
      </c>
      <c r="E276" s="85" t="s">
        <v>33999</v>
      </c>
    </row>
    <row r="277" spans="1:5" x14ac:dyDescent="0.25">
      <c r="A277" t="str">
        <f t="shared" si="4"/>
        <v>103383</v>
      </c>
      <c r="B277" s="84" t="s">
        <v>15676</v>
      </c>
      <c r="C277" s="84" t="s">
        <v>15677</v>
      </c>
      <c r="D277" s="84" t="s">
        <v>8329</v>
      </c>
      <c r="E277" s="85" t="s">
        <v>34000</v>
      </c>
    </row>
    <row r="278" spans="1:5" x14ac:dyDescent="0.25">
      <c r="A278" t="str">
        <f t="shared" si="4"/>
        <v>103385</v>
      </c>
      <c r="B278" s="84" t="s">
        <v>15678</v>
      </c>
      <c r="C278" s="84" t="s">
        <v>15679</v>
      </c>
      <c r="D278" s="84" t="s">
        <v>8329</v>
      </c>
      <c r="E278" s="85" t="s">
        <v>34001</v>
      </c>
    </row>
    <row r="279" spans="1:5" x14ac:dyDescent="0.25">
      <c r="A279" t="str">
        <f t="shared" si="4"/>
        <v>103387</v>
      </c>
      <c r="B279" s="84" t="s">
        <v>15680</v>
      </c>
      <c r="C279" s="84" t="s">
        <v>15681</v>
      </c>
      <c r="D279" s="84" t="s">
        <v>8329</v>
      </c>
      <c r="E279" s="85" t="s">
        <v>34002</v>
      </c>
    </row>
    <row r="280" spans="1:5" x14ac:dyDescent="0.25">
      <c r="A280" t="str">
        <f t="shared" si="4"/>
        <v>103389</v>
      </c>
      <c r="B280" s="84" t="s">
        <v>15682</v>
      </c>
      <c r="C280" s="84" t="s">
        <v>15683</v>
      </c>
      <c r="D280" s="84" t="s">
        <v>8329</v>
      </c>
      <c r="E280" s="85" t="s">
        <v>34003</v>
      </c>
    </row>
    <row r="281" spans="1:5" x14ac:dyDescent="0.25">
      <c r="A281" t="str">
        <f t="shared" si="4"/>
        <v>103391</v>
      </c>
      <c r="B281" s="84" t="s">
        <v>15684</v>
      </c>
      <c r="C281" s="84" t="s">
        <v>15685</v>
      </c>
      <c r="D281" s="84" t="s">
        <v>8329</v>
      </c>
      <c r="E281" s="85" t="s">
        <v>34004</v>
      </c>
    </row>
    <row r="282" spans="1:5" x14ac:dyDescent="0.25">
      <c r="A282" t="str">
        <f t="shared" si="4"/>
        <v>103392</v>
      </c>
      <c r="B282" s="84" t="s">
        <v>15686</v>
      </c>
      <c r="C282" s="84" t="s">
        <v>15687</v>
      </c>
      <c r="D282" s="84" t="s">
        <v>8329</v>
      </c>
      <c r="E282" s="85" t="s">
        <v>34005</v>
      </c>
    </row>
    <row r="283" spans="1:5" x14ac:dyDescent="0.25">
      <c r="A283" t="str">
        <f t="shared" si="4"/>
        <v>103393</v>
      </c>
      <c r="B283" s="84" t="s">
        <v>15688</v>
      </c>
      <c r="C283" s="84" t="s">
        <v>15689</v>
      </c>
      <c r="D283" s="84" t="s">
        <v>8329</v>
      </c>
      <c r="E283" s="85" t="s">
        <v>34006</v>
      </c>
    </row>
    <row r="284" spans="1:5" x14ac:dyDescent="0.25">
      <c r="A284" t="str">
        <f t="shared" si="4"/>
        <v>103397</v>
      </c>
      <c r="B284" s="84" t="s">
        <v>15690</v>
      </c>
      <c r="C284" s="84" t="s">
        <v>15691</v>
      </c>
      <c r="D284" s="84" t="s">
        <v>8382</v>
      </c>
      <c r="E284" s="85" t="s">
        <v>7819</v>
      </c>
    </row>
    <row r="285" spans="1:5" x14ac:dyDescent="0.25">
      <c r="A285" t="str">
        <f t="shared" si="4"/>
        <v>103398</v>
      </c>
      <c r="B285" s="84" t="s">
        <v>15692</v>
      </c>
      <c r="C285" s="84" t="s">
        <v>15693</v>
      </c>
      <c r="D285" s="84" t="s">
        <v>8382</v>
      </c>
      <c r="E285" s="85" t="s">
        <v>12135</v>
      </c>
    </row>
    <row r="286" spans="1:5" x14ac:dyDescent="0.25">
      <c r="A286" t="str">
        <f t="shared" si="4"/>
        <v>103399</v>
      </c>
      <c r="B286" s="84" t="s">
        <v>15694</v>
      </c>
      <c r="C286" s="84" t="s">
        <v>15695</v>
      </c>
      <c r="D286" s="84" t="s">
        <v>8382</v>
      </c>
      <c r="E286" s="85" t="s">
        <v>15255</v>
      </c>
    </row>
    <row r="287" spans="1:5" x14ac:dyDescent="0.25">
      <c r="A287" t="str">
        <f t="shared" si="4"/>
        <v>103400</v>
      </c>
      <c r="B287" s="84" t="s">
        <v>15696</v>
      </c>
      <c r="C287" s="84" t="s">
        <v>15697</v>
      </c>
      <c r="D287" s="84" t="s">
        <v>8382</v>
      </c>
      <c r="E287" s="85" t="s">
        <v>14024</v>
      </c>
    </row>
    <row r="288" spans="1:5" x14ac:dyDescent="0.25">
      <c r="A288" t="str">
        <f t="shared" si="4"/>
        <v>103401</v>
      </c>
      <c r="B288" s="84" t="s">
        <v>15698</v>
      </c>
      <c r="C288" s="84" t="s">
        <v>15699</v>
      </c>
      <c r="D288" s="84" t="s">
        <v>8382</v>
      </c>
      <c r="E288" s="85" t="s">
        <v>7625</v>
      </c>
    </row>
    <row r="289" spans="1:5" x14ac:dyDescent="0.25">
      <c r="A289" t="str">
        <f t="shared" si="4"/>
        <v>103402</v>
      </c>
      <c r="B289" s="84" t="s">
        <v>15700</v>
      </c>
      <c r="C289" s="84" t="s">
        <v>15701</v>
      </c>
      <c r="D289" s="84" t="s">
        <v>8382</v>
      </c>
      <c r="E289" s="85" t="s">
        <v>11819</v>
      </c>
    </row>
    <row r="290" spans="1:5" x14ac:dyDescent="0.25">
      <c r="A290" t="str">
        <f t="shared" si="4"/>
        <v>103403</v>
      </c>
      <c r="B290" s="84" t="s">
        <v>15702</v>
      </c>
      <c r="C290" s="84" t="s">
        <v>15703</v>
      </c>
      <c r="D290" s="84" t="s">
        <v>8382</v>
      </c>
      <c r="E290" s="85" t="s">
        <v>14076</v>
      </c>
    </row>
    <row r="291" spans="1:5" x14ac:dyDescent="0.25">
      <c r="A291" t="str">
        <f t="shared" si="4"/>
        <v>103404</v>
      </c>
      <c r="B291" s="84" t="s">
        <v>15704</v>
      </c>
      <c r="C291" s="84" t="s">
        <v>15705</v>
      </c>
      <c r="D291" s="84" t="s">
        <v>8382</v>
      </c>
      <c r="E291" s="85" t="s">
        <v>22920</v>
      </c>
    </row>
    <row r="292" spans="1:5" x14ac:dyDescent="0.25">
      <c r="A292" t="str">
        <f t="shared" si="4"/>
        <v>103405</v>
      </c>
      <c r="B292" s="84" t="s">
        <v>15706</v>
      </c>
      <c r="C292" s="84" t="s">
        <v>15707</v>
      </c>
      <c r="D292" s="84" t="s">
        <v>8382</v>
      </c>
      <c r="E292" s="85" t="s">
        <v>14842</v>
      </c>
    </row>
    <row r="293" spans="1:5" x14ac:dyDescent="0.25">
      <c r="A293" t="str">
        <f t="shared" si="4"/>
        <v>103406</v>
      </c>
      <c r="B293" s="84" t="s">
        <v>15708</v>
      </c>
      <c r="C293" s="84" t="s">
        <v>15709</v>
      </c>
      <c r="D293" s="84" t="s">
        <v>8382</v>
      </c>
      <c r="E293" s="85" t="s">
        <v>15486</v>
      </c>
    </row>
    <row r="294" spans="1:5" x14ac:dyDescent="0.25">
      <c r="A294" t="str">
        <f t="shared" si="4"/>
        <v>103407</v>
      </c>
      <c r="B294" s="84" t="s">
        <v>15710</v>
      </c>
      <c r="C294" s="84" t="s">
        <v>15711</v>
      </c>
      <c r="D294" s="84" t="s">
        <v>8382</v>
      </c>
      <c r="E294" s="85" t="s">
        <v>22921</v>
      </c>
    </row>
    <row r="295" spans="1:5" x14ac:dyDescent="0.25">
      <c r="A295" t="str">
        <f t="shared" si="4"/>
        <v>103408</v>
      </c>
      <c r="B295" s="84" t="s">
        <v>15713</v>
      </c>
      <c r="C295" s="84" t="s">
        <v>15714</v>
      </c>
      <c r="D295" s="84" t="s">
        <v>8382</v>
      </c>
      <c r="E295" s="85" t="s">
        <v>18068</v>
      </c>
    </row>
    <row r="296" spans="1:5" x14ac:dyDescent="0.25">
      <c r="A296" t="str">
        <f t="shared" si="4"/>
        <v>103409</v>
      </c>
      <c r="B296" s="84" t="s">
        <v>15715</v>
      </c>
      <c r="C296" s="84" t="s">
        <v>15716</v>
      </c>
      <c r="D296" s="84" t="s">
        <v>8382</v>
      </c>
      <c r="E296" s="85" t="s">
        <v>14059</v>
      </c>
    </row>
    <row r="297" spans="1:5" x14ac:dyDescent="0.25">
      <c r="A297" t="str">
        <f t="shared" si="4"/>
        <v>103410</v>
      </c>
      <c r="B297" s="84" t="s">
        <v>15717</v>
      </c>
      <c r="C297" s="84" t="s">
        <v>15718</v>
      </c>
      <c r="D297" s="84" t="s">
        <v>8382</v>
      </c>
      <c r="E297" s="85" t="s">
        <v>22922</v>
      </c>
    </row>
    <row r="298" spans="1:5" x14ac:dyDescent="0.25">
      <c r="A298" t="str">
        <f t="shared" si="4"/>
        <v>103411</v>
      </c>
      <c r="B298" s="84" t="s">
        <v>15719</v>
      </c>
      <c r="C298" s="84" t="s">
        <v>15720</v>
      </c>
      <c r="D298" s="84" t="s">
        <v>8382</v>
      </c>
      <c r="E298" s="85" t="s">
        <v>7962</v>
      </c>
    </row>
    <row r="299" spans="1:5" x14ac:dyDescent="0.25">
      <c r="A299" t="str">
        <f t="shared" si="4"/>
        <v>103412</v>
      </c>
      <c r="B299" s="84" t="s">
        <v>15721</v>
      </c>
      <c r="C299" s="84" t="s">
        <v>15722</v>
      </c>
      <c r="D299" s="84" t="s">
        <v>8382</v>
      </c>
      <c r="E299" s="85" t="s">
        <v>15883</v>
      </c>
    </row>
    <row r="300" spans="1:5" x14ac:dyDescent="0.25">
      <c r="A300" t="str">
        <f t="shared" si="4"/>
        <v>103413</v>
      </c>
      <c r="B300" s="84" t="s">
        <v>15723</v>
      </c>
      <c r="C300" s="84" t="s">
        <v>15724</v>
      </c>
      <c r="D300" s="84" t="s">
        <v>8382</v>
      </c>
      <c r="E300" s="85" t="s">
        <v>15347</v>
      </c>
    </row>
    <row r="301" spans="1:5" x14ac:dyDescent="0.25">
      <c r="A301" t="str">
        <f t="shared" si="4"/>
        <v>103414</v>
      </c>
      <c r="B301" s="84" t="s">
        <v>15725</v>
      </c>
      <c r="C301" s="84" t="s">
        <v>15726</v>
      </c>
      <c r="D301" s="84" t="s">
        <v>8382</v>
      </c>
      <c r="E301" s="85" t="s">
        <v>14076</v>
      </c>
    </row>
    <row r="302" spans="1:5" x14ac:dyDescent="0.25">
      <c r="A302" t="str">
        <f t="shared" si="4"/>
        <v>103415</v>
      </c>
      <c r="B302" s="84" t="s">
        <v>15727</v>
      </c>
      <c r="C302" s="84" t="s">
        <v>15728</v>
      </c>
      <c r="D302" s="84" t="s">
        <v>8382</v>
      </c>
      <c r="E302" s="85" t="s">
        <v>16506</v>
      </c>
    </row>
    <row r="303" spans="1:5" x14ac:dyDescent="0.25">
      <c r="A303" t="str">
        <f t="shared" si="4"/>
        <v>103416</v>
      </c>
      <c r="B303" s="84" t="s">
        <v>15729</v>
      </c>
      <c r="C303" s="84" t="s">
        <v>15730</v>
      </c>
      <c r="D303" s="84" t="s">
        <v>8382</v>
      </c>
      <c r="E303" s="85" t="s">
        <v>22923</v>
      </c>
    </row>
    <row r="304" spans="1:5" x14ac:dyDescent="0.25">
      <c r="A304" t="str">
        <f t="shared" si="4"/>
        <v>103417</v>
      </c>
      <c r="B304" s="84" t="s">
        <v>15731</v>
      </c>
      <c r="C304" s="84" t="s">
        <v>15732</v>
      </c>
      <c r="D304" s="84" t="s">
        <v>8382</v>
      </c>
      <c r="E304" s="85" t="s">
        <v>22924</v>
      </c>
    </row>
    <row r="305" spans="1:5" x14ac:dyDescent="0.25">
      <c r="A305" t="str">
        <f t="shared" si="4"/>
        <v>103418</v>
      </c>
      <c r="B305" s="84" t="s">
        <v>15733</v>
      </c>
      <c r="C305" s="84" t="s">
        <v>15734</v>
      </c>
      <c r="D305" s="84" t="s">
        <v>8382</v>
      </c>
      <c r="E305" s="85" t="s">
        <v>22922</v>
      </c>
    </row>
    <row r="306" spans="1:5" x14ac:dyDescent="0.25">
      <c r="A306" t="str">
        <f t="shared" si="4"/>
        <v>103419</v>
      </c>
      <c r="B306" s="84" t="s">
        <v>15735</v>
      </c>
      <c r="C306" s="84" t="s">
        <v>15736</v>
      </c>
      <c r="D306" s="84" t="s">
        <v>8382</v>
      </c>
      <c r="E306" s="85" t="s">
        <v>22925</v>
      </c>
    </row>
    <row r="307" spans="1:5" x14ac:dyDescent="0.25">
      <c r="A307" t="str">
        <f t="shared" si="4"/>
        <v>103420</v>
      </c>
      <c r="B307" s="84" t="s">
        <v>15737</v>
      </c>
      <c r="C307" s="84" t="s">
        <v>15738</v>
      </c>
      <c r="D307" s="84" t="s">
        <v>8382</v>
      </c>
      <c r="E307" s="85" t="s">
        <v>22926</v>
      </c>
    </row>
    <row r="308" spans="1:5" x14ac:dyDescent="0.25">
      <c r="A308" t="str">
        <f t="shared" si="4"/>
        <v>103421</v>
      </c>
      <c r="B308" s="84" t="s">
        <v>15739</v>
      </c>
      <c r="C308" s="84" t="s">
        <v>15740</v>
      </c>
      <c r="D308" s="84" t="s">
        <v>8382</v>
      </c>
      <c r="E308" s="85" t="s">
        <v>22927</v>
      </c>
    </row>
    <row r="309" spans="1:5" x14ac:dyDescent="0.25">
      <c r="A309" t="str">
        <f t="shared" si="4"/>
        <v>103422</v>
      </c>
      <c r="B309" s="84" t="s">
        <v>15741</v>
      </c>
      <c r="C309" s="84" t="s">
        <v>15742</v>
      </c>
      <c r="D309" s="84" t="s">
        <v>8382</v>
      </c>
      <c r="E309" s="85" t="s">
        <v>16554</v>
      </c>
    </row>
    <row r="310" spans="1:5" x14ac:dyDescent="0.25">
      <c r="A310" t="str">
        <f t="shared" si="4"/>
        <v>103423</v>
      </c>
      <c r="B310" s="84" t="s">
        <v>15743</v>
      </c>
      <c r="C310" s="84" t="s">
        <v>15744</v>
      </c>
      <c r="D310" s="84" t="s">
        <v>8382</v>
      </c>
      <c r="E310" s="85" t="s">
        <v>22928</v>
      </c>
    </row>
    <row r="311" spans="1:5" x14ac:dyDescent="0.25">
      <c r="A311" t="str">
        <f t="shared" si="4"/>
        <v>103424</v>
      </c>
      <c r="B311" s="84" t="s">
        <v>15746</v>
      </c>
      <c r="C311" s="84" t="s">
        <v>15747</v>
      </c>
      <c r="D311" s="84" t="s">
        <v>8382</v>
      </c>
      <c r="E311" s="85" t="s">
        <v>22929</v>
      </c>
    </row>
    <row r="312" spans="1:5" x14ac:dyDescent="0.25">
      <c r="A312" t="str">
        <f t="shared" si="4"/>
        <v>103425</v>
      </c>
      <c r="B312" s="84" t="s">
        <v>15748</v>
      </c>
      <c r="C312" s="84" t="s">
        <v>15749</v>
      </c>
      <c r="D312" s="84" t="s">
        <v>8382</v>
      </c>
      <c r="E312" s="85" t="s">
        <v>12036</v>
      </c>
    </row>
    <row r="313" spans="1:5" x14ac:dyDescent="0.25">
      <c r="A313" t="str">
        <f t="shared" si="4"/>
        <v>103426</v>
      </c>
      <c r="B313" s="84" t="s">
        <v>15750</v>
      </c>
      <c r="C313" s="84" t="s">
        <v>15751</v>
      </c>
      <c r="D313" s="84" t="s">
        <v>8382</v>
      </c>
      <c r="E313" s="85" t="s">
        <v>12781</v>
      </c>
    </row>
    <row r="314" spans="1:5" x14ac:dyDescent="0.25">
      <c r="A314" t="str">
        <f t="shared" si="4"/>
        <v>103427</v>
      </c>
      <c r="B314" s="84" t="s">
        <v>15752</v>
      </c>
      <c r="C314" s="84" t="s">
        <v>15753</v>
      </c>
      <c r="D314" s="84" t="s">
        <v>8382</v>
      </c>
      <c r="E314" s="85" t="s">
        <v>22916</v>
      </c>
    </row>
    <row r="315" spans="1:5" x14ac:dyDescent="0.25">
      <c r="A315" t="str">
        <f t="shared" si="4"/>
        <v>103428</v>
      </c>
      <c r="B315" s="84" t="s">
        <v>15754</v>
      </c>
      <c r="C315" s="84" t="s">
        <v>15755</v>
      </c>
      <c r="D315" s="84" t="s">
        <v>8382</v>
      </c>
      <c r="E315" s="85" t="s">
        <v>34007</v>
      </c>
    </row>
    <row r="316" spans="1:5" x14ac:dyDescent="0.25">
      <c r="A316" t="str">
        <f t="shared" si="4"/>
        <v>103429</v>
      </c>
      <c r="B316" s="84" t="s">
        <v>15756</v>
      </c>
      <c r="C316" s="84" t="s">
        <v>15757</v>
      </c>
      <c r="D316" s="84" t="s">
        <v>8382</v>
      </c>
      <c r="E316" s="85" t="s">
        <v>34008</v>
      </c>
    </row>
    <row r="317" spans="1:5" x14ac:dyDescent="0.25">
      <c r="A317" t="str">
        <f t="shared" si="4"/>
        <v>103430</v>
      </c>
      <c r="B317" s="84" t="s">
        <v>15758</v>
      </c>
      <c r="C317" s="84" t="s">
        <v>15759</v>
      </c>
      <c r="D317" s="84" t="s">
        <v>8382</v>
      </c>
      <c r="E317" s="85" t="s">
        <v>25248</v>
      </c>
    </row>
    <row r="318" spans="1:5" x14ac:dyDescent="0.25">
      <c r="A318" t="str">
        <f t="shared" si="4"/>
        <v>103431</v>
      </c>
      <c r="B318" s="84" t="s">
        <v>15760</v>
      </c>
      <c r="C318" s="84" t="s">
        <v>15761</v>
      </c>
      <c r="D318" s="84" t="s">
        <v>8382</v>
      </c>
      <c r="E318" s="85" t="s">
        <v>33293</v>
      </c>
    </row>
    <row r="319" spans="1:5" x14ac:dyDescent="0.25">
      <c r="A319" t="str">
        <f t="shared" si="4"/>
        <v>103432</v>
      </c>
      <c r="B319" s="84" t="s">
        <v>15762</v>
      </c>
      <c r="C319" s="84" t="s">
        <v>15763</v>
      </c>
      <c r="D319" s="84" t="s">
        <v>8382</v>
      </c>
      <c r="E319" s="85" t="s">
        <v>34009</v>
      </c>
    </row>
    <row r="320" spans="1:5" x14ac:dyDescent="0.25">
      <c r="A320" t="str">
        <f t="shared" si="4"/>
        <v>103433</v>
      </c>
      <c r="B320" s="84" t="s">
        <v>15764</v>
      </c>
      <c r="C320" s="84" t="s">
        <v>15765</v>
      </c>
      <c r="D320" s="84" t="s">
        <v>8382</v>
      </c>
      <c r="E320" s="85" t="s">
        <v>17898</v>
      </c>
    </row>
    <row r="321" spans="1:5" x14ac:dyDescent="0.25">
      <c r="A321" t="str">
        <f t="shared" si="4"/>
        <v>103434</v>
      </c>
      <c r="B321" s="84" t="s">
        <v>15766</v>
      </c>
      <c r="C321" s="84" t="s">
        <v>15767</v>
      </c>
      <c r="D321" s="84" t="s">
        <v>8382</v>
      </c>
      <c r="E321" s="85" t="s">
        <v>34010</v>
      </c>
    </row>
    <row r="322" spans="1:5" x14ac:dyDescent="0.25">
      <c r="A322" t="str">
        <f t="shared" si="4"/>
        <v>103435</v>
      </c>
      <c r="B322" s="84" t="s">
        <v>15768</v>
      </c>
      <c r="C322" s="84" t="s">
        <v>15769</v>
      </c>
      <c r="D322" s="84" t="s">
        <v>8382</v>
      </c>
      <c r="E322" s="85" t="s">
        <v>27745</v>
      </c>
    </row>
    <row r="323" spans="1:5" x14ac:dyDescent="0.25">
      <c r="A323" t="str">
        <f t="shared" ref="A323:A386" si="5">B323</f>
        <v>103436</v>
      </c>
      <c r="B323" s="84" t="s">
        <v>15770</v>
      </c>
      <c r="C323" s="84" t="s">
        <v>15771</v>
      </c>
      <c r="D323" s="84" t="s">
        <v>8382</v>
      </c>
      <c r="E323" s="85" t="s">
        <v>34011</v>
      </c>
    </row>
    <row r="324" spans="1:5" x14ac:dyDescent="0.25">
      <c r="A324" t="str">
        <f t="shared" si="5"/>
        <v>103437</v>
      </c>
      <c r="B324" s="84" t="s">
        <v>15772</v>
      </c>
      <c r="C324" s="84" t="s">
        <v>15773</v>
      </c>
      <c r="D324" s="84" t="s">
        <v>8382</v>
      </c>
      <c r="E324" s="85" t="s">
        <v>34012</v>
      </c>
    </row>
    <row r="325" spans="1:5" x14ac:dyDescent="0.25">
      <c r="A325" t="str">
        <f t="shared" si="5"/>
        <v>103438</v>
      </c>
      <c r="B325" s="84" t="s">
        <v>15774</v>
      </c>
      <c r="C325" s="84" t="s">
        <v>15775</v>
      </c>
      <c r="D325" s="84" t="s">
        <v>8382</v>
      </c>
      <c r="E325" s="85" t="s">
        <v>34012</v>
      </c>
    </row>
    <row r="326" spans="1:5" x14ac:dyDescent="0.25">
      <c r="A326" t="str">
        <f t="shared" si="5"/>
        <v>103439</v>
      </c>
      <c r="B326" s="84" t="s">
        <v>15776</v>
      </c>
      <c r="C326" s="84" t="s">
        <v>15777</v>
      </c>
      <c r="D326" s="84" t="s">
        <v>8382</v>
      </c>
      <c r="E326" s="85" t="s">
        <v>15518</v>
      </c>
    </row>
    <row r="327" spans="1:5" x14ac:dyDescent="0.25">
      <c r="A327" t="str">
        <f t="shared" si="5"/>
        <v>103440</v>
      </c>
      <c r="B327" s="84" t="s">
        <v>15778</v>
      </c>
      <c r="C327" s="84" t="s">
        <v>15779</v>
      </c>
      <c r="D327" s="84" t="s">
        <v>8382</v>
      </c>
      <c r="E327" s="85" t="s">
        <v>34013</v>
      </c>
    </row>
    <row r="328" spans="1:5" x14ac:dyDescent="0.25">
      <c r="A328" t="str">
        <f t="shared" si="5"/>
        <v>103441</v>
      </c>
      <c r="B328" s="84" t="s">
        <v>15780</v>
      </c>
      <c r="C328" s="84" t="s">
        <v>15781</v>
      </c>
      <c r="D328" s="84" t="s">
        <v>8382</v>
      </c>
      <c r="E328" s="85" t="s">
        <v>34014</v>
      </c>
    </row>
    <row r="329" spans="1:5" x14ac:dyDescent="0.25">
      <c r="A329" t="str">
        <f t="shared" si="5"/>
        <v>103442</v>
      </c>
      <c r="B329" s="84" t="s">
        <v>15782</v>
      </c>
      <c r="C329" s="84" t="s">
        <v>15783</v>
      </c>
      <c r="D329" s="84" t="s">
        <v>8382</v>
      </c>
      <c r="E329" s="85" t="s">
        <v>34015</v>
      </c>
    </row>
    <row r="330" spans="1:5" x14ac:dyDescent="0.25">
      <c r="A330" t="str">
        <f t="shared" si="5"/>
        <v>98441</v>
      </c>
      <c r="B330" s="84" t="s">
        <v>4866</v>
      </c>
      <c r="C330" s="84" t="s">
        <v>28542</v>
      </c>
      <c r="D330" s="84" t="s">
        <v>8451</v>
      </c>
      <c r="E330" s="85" t="s">
        <v>34016</v>
      </c>
    </row>
    <row r="331" spans="1:5" x14ac:dyDescent="0.25">
      <c r="A331" t="str">
        <f t="shared" si="5"/>
        <v>98443</v>
      </c>
      <c r="B331" s="84" t="s">
        <v>4867</v>
      </c>
      <c r="C331" s="84" t="s">
        <v>28544</v>
      </c>
      <c r="D331" s="84" t="s">
        <v>8451</v>
      </c>
      <c r="E331" s="85" t="s">
        <v>15837</v>
      </c>
    </row>
    <row r="332" spans="1:5" x14ac:dyDescent="0.25">
      <c r="A332" t="str">
        <f t="shared" si="5"/>
        <v>98445</v>
      </c>
      <c r="B332" s="84" t="s">
        <v>4868</v>
      </c>
      <c r="C332" s="84" t="s">
        <v>28546</v>
      </c>
      <c r="D332" s="84" t="s">
        <v>8451</v>
      </c>
      <c r="E332" s="85" t="s">
        <v>22912</v>
      </c>
    </row>
    <row r="333" spans="1:5" x14ac:dyDescent="0.25">
      <c r="A333" t="str">
        <f t="shared" si="5"/>
        <v>98446</v>
      </c>
      <c r="B333" s="84" t="s">
        <v>4869</v>
      </c>
      <c r="C333" s="84" t="s">
        <v>28548</v>
      </c>
      <c r="D333" s="84" t="s">
        <v>8451</v>
      </c>
      <c r="E333" s="85" t="s">
        <v>34017</v>
      </c>
    </row>
    <row r="334" spans="1:5" x14ac:dyDescent="0.25">
      <c r="A334" t="str">
        <f t="shared" si="5"/>
        <v>98447</v>
      </c>
      <c r="B334" s="84" t="s">
        <v>4870</v>
      </c>
      <c r="C334" s="84" t="s">
        <v>28550</v>
      </c>
      <c r="D334" s="84" t="s">
        <v>8451</v>
      </c>
      <c r="E334" s="85" t="s">
        <v>34018</v>
      </c>
    </row>
    <row r="335" spans="1:5" x14ac:dyDescent="0.25">
      <c r="A335" t="str">
        <f t="shared" si="5"/>
        <v>98448</v>
      </c>
      <c r="B335" s="84" t="s">
        <v>4871</v>
      </c>
      <c r="C335" s="84" t="s">
        <v>28552</v>
      </c>
      <c r="D335" s="84" t="s">
        <v>8451</v>
      </c>
      <c r="E335" s="85" t="s">
        <v>34019</v>
      </c>
    </row>
    <row r="336" spans="1:5" x14ac:dyDescent="0.25">
      <c r="A336" t="str">
        <f t="shared" si="5"/>
        <v>98449</v>
      </c>
      <c r="B336" s="84" t="s">
        <v>4872</v>
      </c>
      <c r="C336" s="84" t="s">
        <v>28554</v>
      </c>
      <c r="D336" s="84" t="s">
        <v>8451</v>
      </c>
      <c r="E336" s="85" t="s">
        <v>34020</v>
      </c>
    </row>
    <row r="337" spans="1:5" x14ac:dyDescent="0.25">
      <c r="A337" t="str">
        <f t="shared" si="5"/>
        <v>98451</v>
      </c>
      <c r="B337" s="84" t="s">
        <v>4873</v>
      </c>
      <c r="C337" s="84" t="s">
        <v>28556</v>
      </c>
      <c r="D337" s="84" t="s">
        <v>8451</v>
      </c>
      <c r="E337" s="85" t="s">
        <v>34021</v>
      </c>
    </row>
    <row r="338" spans="1:5" x14ac:dyDescent="0.25">
      <c r="A338" t="str">
        <f t="shared" si="5"/>
        <v>98452</v>
      </c>
      <c r="B338" s="84" t="s">
        <v>4874</v>
      </c>
      <c r="C338" s="84" t="s">
        <v>8452</v>
      </c>
      <c r="D338" s="84" t="s">
        <v>8451</v>
      </c>
      <c r="E338" s="85" t="s">
        <v>29709</v>
      </c>
    </row>
    <row r="339" spans="1:5" x14ac:dyDescent="0.25">
      <c r="A339" t="str">
        <f t="shared" si="5"/>
        <v>98453</v>
      </c>
      <c r="B339" s="84" t="s">
        <v>4875</v>
      </c>
      <c r="C339" s="84" t="s">
        <v>28559</v>
      </c>
      <c r="D339" s="84" t="s">
        <v>8451</v>
      </c>
      <c r="E339" s="85" t="s">
        <v>28065</v>
      </c>
    </row>
    <row r="340" spans="1:5" x14ac:dyDescent="0.25">
      <c r="A340" t="str">
        <f t="shared" si="5"/>
        <v>98454</v>
      </c>
      <c r="B340" s="84" t="s">
        <v>4876</v>
      </c>
      <c r="C340" s="84" t="s">
        <v>28561</v>
      </c>
      <c r="D340" s="84" t="s">
        <v>8451</v>
      </c>
      <c r="E340" s="85" t="s">
        <v>31138</v>
      </c>
    </row>
    <row r="341" spans="1:5" x14ac:dyDescent="0.25">
      <c r="A341" t="str">
        <f t="shared" si="5"/>
        <v>98455</v>
      </c>
      <c r="B341" s="84" t="s">
        <v>4877</v>
      </c>
      <c r="C341" s="84" t="s">
        <v>28563</v>
      </c>
      <c r="D341" s="84" t="s">
        <v>8451</v>
      </c>
      <c r="E341" s="85" t="s">
        <v>34022</v>
      </c>
    </row>
    <row r="342" spans="1:5" x14ac:dyDescent="0.25">
      <c r="A342" t="str">
        <f t="shared" si="5"/>
        <v>98456</v>
      </c>
      <c r="B342" s="84" t="s">
        <v>4878</v>
      </c>
      <c r="C342" s="84" t="s">
        <v>28565</v>
      </c>
      <c r="D342" s="84" t="s">
        <v>8451</v>
      </c>
      <c r="E342" s="85" t="s">
        <v>34023</v>
      </c>
    </row>
    <row r="343" spans="1:5" x14ac:dyDescent="0.25">
      <c r="A343" t="str">
        <f t="shared" si="5"/>
        <v>98458</v>
      </c>
      <c r="B343" s="84" t="s">
        <v>4879</v>
      </c>
      <c r="C343" s="84" t="s">
        <v>28567</v>
      </c>
      <c r="D343" s="84" t="s">
        <v>8451</v>
      </c>
      <c r="E343" s="85" t="s">
        <v>34024</v>
      </c>
    </row>
    <row r="344" spans="1:5" x14ac:dyDescent="0.25">
      <c r="A344" t="str">
        <f t="shared" si="5"/>
        <v>98459</v>
      </c>
      <c r="B344" s="84" t="s">
        <v>4880</v>
      </c>
      <c r="C344" s="84" t="s">
        <v>28568</v>
      </c>
      <c r="D344" s="84" t="s">
        <v>8451</v>
      </c>
      <c r="E344" s="85" t="s">
        <v>31658</v>
      </c>
    </row>
    <row r="345" spans="1:5" x14ac:dyDescent="0.25">
      <c r="A345" t="str">
        <f t="shared" si="5"/>
        <v>98460</v>
      </c>
      <c r="B345" s="84" t="s">
        <v>4881</v>
      </c>
      <c r="C345" s="84" t="s">
        <v>28569</v>
      </c>
      <c r="D345" s="84" t="s">
        <v>8451</v>
      </c>
      <c r="E345" s="85" t="s">
        <v>34025</v>
      </c>
    </row>
    <row r="346" spans="1:5" x14ac:dyDescent="0.25">
      <c r="A346" t="str">
        <f t="shared" si="5"/>
        <v>98461</v>
      </c>
      <c r="B346" s="84" t="s">
        <v>4882</v>
      </c>
      <c r="C346" s="84" t="s">
        <v>28570</v>
      </c>
      <c r="D346" s="84" t="s">
        <v>8382</v>
      </c>
      <c r="E346" s="85" t="s">
        <v>34026</v>
      </c>
    </row>
    <row r="347" spans="1:5" x14ac:dyDescent="0.25">
      <c r="A347" t="str">
        <f t="shared" si="5"/>
        <v>98462</v>
      </c>
      <c r="B347" s="84" t="s">
        <v>4883</v>
      </c>
      <c r="C347" s="84" t="s">
        <v>28572</v>
      </c>
      <c r="D347" s="84" t="s">
        <v>8382</v>
      </c>
      <c r="E347" s="85" t="s">
        <v>34027</v>
      </c>
    </row>
    <row r="348" spans="1:5" x14ac:dyDescent="0.25">
      <c r="A348" t="str">
        <f t="shared" si="5"/>
        <v>105113</v>
      </c>
      <c r="B348" s="84" t="s">
        <v>28574</v>
      </c>
      <c r="C348" s="84" t="s">
        <v>28575</v>
      </c>
      <c r="D348" s="84" t="s">
        <v>8382</v>
      </c>
      <c r="E348" s="85" t="s">
        <v>34028</v>
      </c>
    </row>
    <row r="349" spans="1:5" x14ac:dyDescent="0.25">
      <c r="A349" t="str">
        <f t="shared" si="5"/>
        <v>105114</v>
      </c>
      <c r="B349" s="84" t="s">
        <v>28577</v>
      </c>
      <c r="C349" s="84" t="s">
        <v>28578</v>
      </c>
      <c r="D349" s="84" t="s">
        <v>9280</v>
      </c>
      <c r="E349" s="85" t="s">
        <v>34029</v>
      </c>
    </row>
    <row r="350" spans="1:5" x14ac:dyDescent="0.25">
      <c r="A350" t="str">
        <f t="shared" si="5"/>
        <v>105115</v>
      </c>
      <c r="B350" s="84" t="s">
        <v>28580</v>
      </c>
      <c r="C350" s="84" t="s">
        <v>28581</v>
      </c>
      <c r="D350" s="84" t="s">
        <v>8382</v>
      </c>
      <c r="E350" s="85" t="s">
        <v>34030</v>
      </c>
    </row>
    <row r="351" spans="1:5" x14ac:dyDescent="0.25">
      <c r="A351" t="str">
        <f t="shared" si="5"/>
        <v>105116</v>
      </c>
      <c r="B351" s="84" t="s">
        <v>28582</v>
      </c>
      <c r="C351" s="84" t="s">
        <v>28583</v>
      </c>
      <c r="D351" s="84" t="s">
        <v>8382</v>
      </c>
      <c r="E351" s="85" t="s">
        <v>7773</v>
      </c>
    </row>
    <row r="352" spans="1:5" x14ac:dyDescent="0.25">
      <c r="A352" t="str">
        <f t="shared" si="5"/>
        <v>105126</v>
      </c>
      <c r="B352" s="84" t="s">
        <v>28584</v>
      </c>
      <c r="C352" s="84" t="s">
        <v>28585</v>
      </c>
      <c r="D352" s="84" t="s">
        <v>8329</v>
      </c>
      <c r="E352" s="85" t="s">
        <v>14853</v>
      </c>
    </row>
    <row r="353" spans="1:5" x14ac:dyDescent="0.25">
      <c r="A353" t="str">
        <f t="shared" si="5"/>
        <v>105127</v>
      </c>
      <c r="B353" s="84" t="s">
        <v>28586</v>
      </c>
      <c r="C353" s="84" t="s">
        <v>28587</v>
      </c>
      <c r="D353" s="84" t="s">
        <v>8329</v>
      </c>
      <c r="E353" s="85" t="s">
        <v>13641</v>
      </c>
    </row>
    <row r="354" spans="1:5" x14ac:dyDescent="0.25">
      <c r="A354" t="str">
        <f t="shared" si="5"/>
        <v>105128</v>
      </c>
      <c r="B354" s="84" t="s">
        <v>28588</v>
      </c>
      <c r="C354" s="84" t="s">
        <v>28589</v>
      </c>
      <c r="D354" s="84" t="s">
        <v>8329</v>
      </c>
      <c r="E354" s="85" t="s">
        <v>22901</v>
      </c>
    </row>
    <row r="355" spans="1:5" x14ac:dyDescent="0.25">
      <c r="A355" t="str">
        <f t="shared" si="5"/>
        <v>105130</v>
      </c>
      <c r="B355" s="84" t="s">
        <v>28591</v>
      </c>
      <c r="C355" s="84" t="s">
        <v>28592</v>
      </c>
      <c r="D355" s="84" t="s">
        <v>8329</v>
      </c>
      <c r="E355" s="85" t="s">
        <v>28082</v>
      </c>
    </row>
    <row r="356" spans="1:5" x14ac:dyDescent="0.25">
      <c r="A356" t="str">
        <f t="shared" si="5"/>
        <v>5631</v>
      </c>
      <c r="B356" s="84" t="s">
        <v>417</v>
      </c>
      <c r="C356" s="84" t="s">
        <v>8453</v>
      </c>
      <c r="D356" s="84" t="s">
        <v>8454</v>
      </c>
      <c r="E356" s="85" t="s">
        <v>27758</v>
      </c>
    </row>
    <row r="357" spans="1:5" x14ac:dyDescent="0.25">
      <c r="A357" t="str">
        <f t="shared" si="5"/>
        <v>5678</v>
      </c>
      <c r="B357" s="84" t="s">
        <v>424</v>
      </c>
      <c r="C357" s="84" t="s">
        <v>8455</v>
      </c>
      <c r="D357" s="84" t="s">
        <v>8454</v>
      </c>
      <c r="E357" s="85" t="s">
        <v>24392</v>
      </c>
    </row>
    <row r="358" spans="1:5" x14ac:dyDescent="0.25">
      <c r="A358" t="str">
        <f t="shared" si="5"/>
        <v>5680</v>
      </c>
      <c r="B358" s="84" t="s">
        <v>426</v>
      </c>
      <c r="C358" s="84" t="s">
        <v>8456</v>
      </c>
      <c r="D358" s="84" t="s">
        <v>8454</v>
      </c>
      <c r="E358" s="85" t="s">
        <v>28019</v>
      </c>
    </row>
    <row r="359" spans="1:5" x14ac:dyDescent="0.25">
      <c r="A359" t="str">
        <f t="shared" si="5"/>
        <v>5684</v>
      </c>
      <c r="B359" s="84" t="s">
        <v>428</v>
      </c>
      <c r="C359" s="84" t="s">
        <v>8457</v>
      </c>
      <c r="D359" s="84" t="s">
        <v>8454</v>
      </c>
      <c r="E359" s="85" t="s">
        <v>34031</v>
      </c>
    </row>
    <row r="360" spans="1:5" x14ac:dyDescent="0.25">
      <c r="A360" t="str">
        <f t="shared" si="5"/>
        <v>5689</v>
      </c>
      <c r="B360" s="84" t="s">
        <v>430</v>
      </c>
      <c r="C360" s="84" t="s">
        <v>8458</v>
      </c>
      <c r="D360" s="84" t="s">
        <v>8454</v>
      </c>
      <c r="E360" s="85" t="s">
        <v>7958</v>
      </c>
    </row>
    <row r="361" spans="1:5" x14ac:dyDescent="0.25">
      <c r="A361" t="str">
        <f t="shared" si="5"/>
        <v>5795</v>
      </c>
      <c r="B361" s="84" t="s">
        <v>463</v>
      </c>
      <c r="C361" s="84" t="s">
        <v>8459</v>
      </c>
      <c r="D361" s="84" t="s">
        <v>8454</v>
      </c>
      <c r="E361" s="85" t="s">
        <v>14800</v>
      </c>
    </row>
    <row r="362" spans="1:5" x14ac:dyDescent="0.25">
      <c r="A362" t="str">
        <f t="shared" si="5"/>
        <v>5811</v>
      </c>
      <c r="B362" s="84" t="s">
        <v>467</v>
      </c>
      <c r="C362" s="84" t="s">
        <v>8460</v>
      </c>
      <c r="D362" s="84" t="s">
        <v>8454</v>
      </c>
      <c r="E362" s="85" t="s">
        <v>34032</v>
      </c>
    </row>
    <row r="363" spans="1:5" x14ac:dyDescent="0.25">
      <c r="A363" t="str">
        <f t="shared" si="5"/>
        <v>5823</v>
      </c>
      <c r="B363" s="84" t="s">
        <v>468</v>
      </c>
      <c r="C363" s="84" t="s">
        <v>8461</v>
      </c>
      <c r="D363" s="84" t="s">
        <v>8454</v>
      </c>
      <c r="E363" s="85" t="s">
        <v>34033</v>
      </c>
    </row>
    <row r="364" spans="1:5" x14ac:dyDescent="0.25">
      <c r="A364" t="str">
        <f t="shared" si="5"/>
        <v>5824</v>
      </c>
      <c r="B364" s="84" t="s">
        <v>469</v>
      </c>
      <c r="C364" s="84" t="s">
        <v>8462</v>
      </c>
      <c r="D364" s="84" t="s">
        <v>8454</v>
      </c>
      <c r="E364" s="85" t="s">
        <v>34034</v>
      </c>
    </row>
    <row r="365" spans="1:5" x14ac:dyDescent="0.25">
      <c r="A365" t="str">
        <f t="shared" si="5"/>
        <v>5835</v>
      </c>
      <c r="B365" s="84" t="s">
        <v>472</v>
      </c>
      <c r="C365" s="84" t="s">
        <v>8463</v>
      </c>
      <c r="D365" s="84" t="s">
        <v>8454</v>
      </c>
      <c r="E365" s="85" t="s">
        <v>34035</v>
      </c>
    </row>
    <row r="366" spans="1:5" x14ac:dyDescent="0.25">
      <c r="A366" t="str">
        <f t="shared" si="5"/>
        <v>5839</v>
      </c>
      <c r="B366" s="84" t="s">
        <v>474</v>
      </c>
      <c r="C366" s="84" t="s">
        <v>8464</v>
      </c>
      <c r="D366" s="84" t="s">
        <v>8454</v>
      </c>
      <c r="E366" s="85" t="s">
        <v>7770</v>
      </c>
    </row>
    <row r="367" spans="1:5" x14ac:dyDescent="0.25">
      <c r="A367" t="str">
        <f t="shared" si="5"/>
        <v>5843</v>
      </c>
      <c r="B367" s="84" t="s">
        <v>476</v>
      </c>
      <c r="C367" s="84" t="s">
        <v>8465</v>
      </c>
      <c r="D367" s="84" t="s">
        <v>8454</v>
      </c>
      <c r="E367" s="85" t="s">
        <v>34036</v>
      </c>
    </row>
    <row r="368" spans="1:5" x14ac:dyDescent="0.25">
      <c r="A368" t="str">
        <f t="shared" si="5"/>
        <v>5847</v>
      </c>
      <c r="B368" s="84" t="s">
        <v>478</v>
      </c>
      <c r="C368" s="84" t="s">
        <v>8466</v>
      </c>
      <c r="D368" s="84" t="s">
        <v>8454</v>
      </c>
      <c r="E368" s="85" t="s">
        <v>34037</v>
      </c>
    </row>
    <row r="369" spans="1:5" x14ac:dyDescent="0.25">
      <c r="A369" t="str">
        <f t="shared" si="5"/>
        <v>5851</v>
      </c>
      <c r="B369" s="84" t="s">
        <v>480</v>
      </c>
      <c r="C369" s="84" t="s">
        <v>8467</v>
      </c>
      <c r="D369" s="84" t="s">
        <v>8454</v>
      </c>
      <c r="E369" s="85" t="s">
        <v>34038</v>
      </c>
    </row>
    <row r="370" spans="1:5" x14ac:dyDescent="0.25">
      <c r="A370" t="str">
        <f t="shared" si="5"/>
        <v>5855</v>
      </c>
      <c r="B370" s="84" t="s">
        <v>482</v>
      </c>
      <c r="C370" s="84" t="s">
        <v>8468</v>
      </c>
      <c r="D370" s="84" t="s">
        <v>8454</v>
      </c>
      <c r="E370" s="85" t="s">
        <v>34039</v>
      </c>
    </row>
    <row r="371" spans="1:5" x14ac:dyDescent="0.25">
      <c r="A371" t="str">
        <f t="shared" si="5"/>
        <v>5863</v>
      </c>
      <c r="B371" s="84" t="s">
        <v>484</v>
      </c>
      <c r="C371" s="84" t="s">
        <v>8469</v>
      </c>
      <c r="D371" s="84" t="s">
        <v>8454</v>
      </c>
      <c r="E371" s="85" t="s">
        <v>21445</v>
      </c>
    </row>
    <row r="372" spans="1:5" x14ac:dyDescent="0.25">
      <c r="A372" t="str">
        <f t="shared" si="5"/>
        <v>5867</v>
      </c>
      <c r="B372" s="84" t="s">
        <v>486</v>
      </c>
      <c r="C372" s="84" t="s">
        <v>8470</v>
      </c>
      <c r="D372" s="84" t="s">
        <v>8454</v>
      </c>
      <c r="E372" s="85" t="s">
        <v>34040</v>
      </c>
    </row>
    <row r="373" spans="1:5" x14ac:dyDescent="0.25">
      <c r="A373" t="str">
        <f t="shared" si="5"/>
        <v>5875</v>
      </c>
      <c r="B373" s="84" t="s">
        <v>488</v>
      </c>
      <c r="C373" s="84" t="s">
        <v>8471</v>
      </c>
      <c r="D373" s="84" t="s">
        <v>8454</v>
      </c>
      <c r="E373" s="85" t="s">
        <v>16545</v>
      </c>
    </row>
    <row r="374" spans="1:5" x14ac:dyDescent="0.25">
      <c r="A374" t="str">
        <f t="shared" si="5"/>
        <v>5879</v>
      </c>
      <c r="B374" s="84" t="s">
        <v>490</v>
      </c>
      <c r="C374" s="84" t="s">
        <v>8472</v>
      </c>
      <c r="D374" s="84" t="s">
        <v>8454</v>
      </c>
      <c r="E374" s="85" t="s">
        <v>34041</v>
      </c>
    </row>
    <row r="375" spans="1:5" x14ac:dyDescent="0.25">
      <c r="A375" t="str">
        <f t="shared" si="5"/>
        <v>5882</v>
      </c>
      <c r="B375" s="84" t="s">
        <v>492</v>
      </c>
      <c r="C375" s="84" t="s">
        <v>8473</v>
      </c>
      <c r="D375" s="84" t="s">
        <v>8454</v>
      </c>
      <c r="E375" s="85" t="s">
        <v>17911</v>
      </c>
    </row>
    <row r="376" spans="1:5" x14ac:dyDescent="0.25">
      <c r="A376" t="str">
        <f t="shared" si="5"/>
        <v>5890</v>
      </c>
      <c r="B376" s="84" t="s">
        <v>494</v>
      </c>
      <c r="C376" s="84" t="s">
        <v>8474</v>
      </c>
      <c r="D376" s="84" t="s">
        <v>8454</v>
      </c>
      <c r="E376" s="85" t="s">
        <v>34042</v>
      </c>
    </row>
    <row r="377" spans="1:5" x14ac:dyDescent="0.25">
      <c r="A377" t="str">
        <f t="shared" si="5"/>
        <v>5894</v>
      </c>
      <c r="B377" s="84" t="s">
        <v>496</v>
      </c>
      <c r="C377" s="84" t="s">
        <v>8475</v>
      </c>
      <c r="D377" s="84" t="s">
        <v>8454</v>
      </c>
      <c r="E377" s="85" t="s">
        <v>34043</v>
      </c>
    </row>
    <row r="378" spans="1:5" x14ac:dyDescent="0.25">
      <c r="A378" t="str">
        <f t="shared" si="5"/>
        <v>5901</v>
      </c>
      <c r="B378" s="84" t="s">
        <v>498</v>
      </c>
      <c r="C378" s="84" t="s">
        <v>8476</v>
      </c>
      <c r="D378" s="84" t="s">
        <v>8454</v>
      </c>
      <c r="E378" s="85" t="s">
        <v>34044</v>
      </c>
    </row>
    <row r="379" spans="1:5" x14ac:dyDescent="0.25">
      <c r="A379" t="str">
        <f t="shared" si="5"/>
        <v>5909</v>
      </c>
      <c r="B379" s="84" t="s">
        <v>500</v>
      </c>
      <c r="C379" s="84" t="s">
        <v>8477</v>
      </c>
      <c r="D379" s="84" t="s">
        <v>8454</v>
      </c>
      <c r="E379" s="85" t="s">
        <v>12783</v>
      </c>
    </row>
    <row r="380" spans="1:5" x14ac:dyDescent="0.25">
      <c r="A380" t="str">
        <f t="shared" si="5"/>
        <v>5921</v>
      </c>
      <c r="B380" s="84" t="s">
        <v>502</v>
      </c>
      <c r="C380" s="84" t="s">
        <v>8478</v>
      </c>
      <c r="D380" s="84" t="s">
        <v>8454</v>
      </c>
      <c r="E380" s="85" t="s">
        <v>28609</v>
      </c>
    </row>
    <row r="381" spans="1:5" x14ac:dyDescent="0.25">
      <c r="A381" t="str">
        <f t="shared" si="5"/>
        <v>5928</v>
      </c>
      <c r="B381" s="84" t="s">
        <v>504</v>
      </c>
      <c r="C381" s="84" t="s">
        <v>8479</v>
      </c>
      <c r="D381" s="84" t="s">
        <v>8454</v>
      </c>
      <c r="E381" s="85" t="s">
        <v>34045</v>
      </c>
    </row>
    <row r="382" spans="1:5" x14ac:dyDescent="0.25">
      <c r="A382" t="str">
        <f t="shared" si="5"/>
        <v>5932</v>
      </c>
      <c r="B382" s="84" t="s">
        <v>506</v>
      </c>
      <c r="C382" s="84" t="s">
        <v>8480</v>
      </c>
      <c r="D382" s="84" t="s">
        <v>8454</v>
      </c>
      <c r="E382" s="85" t="s">
        <v>34046</v>
      </c>
    </row>
    <row r="383" spans="1:5" x14ac:dyDescent="0.25">
      <c r="A383" t="str">
        <f t="shared" si="5"/>
        <v>5940</v>
      </c>
      <c r="B383" s="84" t="s">
        <v>508</v>
      </c>
      <c r="C383" s="84" t="s">
        <v>8481</v>
      </c>
      <c r="D383" s="84" t="s">
        <v>8454</v>
      </c>
      <c r="E383" s="85" t="s">
        <v>34047</v>
      </c>
    </row>
    <row r="384" spans="1:5" x14ac:dyDescent="0.25">
      <c r="A384" t="str">
        <f t="shared" si="5"/>
        <v>5944</v>
      </c>
      <c r="B384" s="84" t="s">
        <v>510</v>
      </c>
      <c r="C384" s="84" t="s">
        <v>8482</v>
      </c>
      <c r="D384" s="84" t="s">
        <v>8454</v>
      </c>
      <c r="E384" s="85" t="s">
        <v>34048</v>
      </c>
    </row>
    <row r="385" spans="1:5" x14ac:dyDescent="0.25">
      <c r="A385" t="str">
        <f t="shared" si="5"/>
        <v>5953</v>
      </c>
      <c r="B385" s="84" t="s">
        <v>513</v>
      </c>
      <c r="C385" s="84" t="s">
        <v>8483</v>
      </c>
      <c r="D385" s="84" t="s">
        <v>8454</v>
      </c>
      <c r="E385" s="85" t="s">
        <v>28614</v>
      </c>
    </row>
    <row r="386" spans="1:5" x14ac:dyDescent="0.25">
      <c r="A386" t="str">
        <f t="shared" si="5"/>
        <v>6259</v>
      </c>
      <c r="B386" s="84" t="s">
        <v>516</v>
      </c>
      <c r="C386" s="84" t="s">
        <v>8484</v>
      </c>
      <c r="D386" s="84" t="s">
        <v>8454</v>
      </c>
      <c r="E386" s="85" t="s">
        <v>34049</v>
      </c>
    </row>
    <row r="387" spans="1:5" x14ac:dyDescent="0.25">
      <c r="A387" t="str">
        <f t="shared" ref="A387:A450" si="6">B387</f>
        <v>6879</v>
      </c>
      <c r="B387" s="84" t="s">
        <v>518</v>
      </c>
      <c r="C387" s="84" t="s">
        <v>8485</v>
      </c>
      <c r="D387" s="84" t="s">
        <v>8454</v>
      </c>
      <c r="E387" s="85" t="s">
        <v>34050</v>
      </c>
    </row>
    <row r="388" spans="1:5" x14ac:dyDescent="0.25">
      <c r="A388" t="str">
        <f t="shared" si="6"/>
        <v>7030</v>
      </c>
      <c r="B388" s="84" t="s">
        <v>520</v>
      </c>
      <c r="C388" s="84" t="s">
        <v>22936</v>
      </c>
      <c r="D388" s="84" t="s">
        <v>8454</v>
      </c>
      <c r="E388" s="85" t="s">
        <v>28617</v>
      </c>
    </row>
    <row r="389" spans="1:5" x14ac:dyDescent="0.25">
      <c r="A389" t="str">
        <f t="shared" si="6"/>
        <v>7042</v>
      </c>
      <c r="B389" s="84" t="s">
        <v>529</v>
      </c>
      <c r="C389" s="84" t="s">
        <v>8486</v>
      </c>
      <c r="D389" s="84" t="s">
        <v>8454</v>
      </c>
      <c r="E389" s="85" t="s">
        <v>27797</v>
      </c>
    </row>
    <row r="390" spans="1:5" x14ac:dyDescent="0.25">
      <c r="A390" t="str">
        <f t="shared" si="6"/>
        <v>7049</v>
      </c>
      <c r="B390" s="84" t="s">
        <v>535</v>
      </c>
      <c r="C390" s="84" t="s">
        <v>8487</v>
      </c>
      <c r="D390" s="84" t="s">
        <v>8454</v>
      </c>
      <c r="E390" s="85" t="s">
        <v>34051</v>
      </c>
    </row>
    <row r="391" spans="1:5" x14ac:dyDescent="0.25">
      <c r="A391" t="str">
        <f t="shared" si="6"/>
        <v>67826</v>
      </c>
      <c r="B391" s="84" t="s">
        <v>574</v>
      </c>
      <c r="C391" s="84" t="s">
        <v>8488</v>
      </c>
      <c r="D391" s="84" t="s">
        <v>8454</v>
      </c>
      <c r="E391" s="85" t="s">
        <v>34052</v>
      </c>
    </row>
    <row r="392" spans="1:5" x14ac:dyDescent="0.25">
      <c r="A392" t="str">
        <f t="shared" si="6"/>
        <v>73417</v>
      </c>
      <c r="B392" s="84" t="s">
        <v>585</v>
      </c>
      <c r="C392" s="84" t="s">
        <v>8489</v>
      </c>
      <c r="D392" s="84" t="s">
        <v>8454</v>
      </c>
      <c r="E392" s="85" t="s">
        <v>28620</v>
      </c>
    </row>
    <row r="393" spans="1:5" x14ac:dyDescent="0.25">
      <c r="A393" t="str">
        <f t="shared" si="6"/>
        <v>73436</v>
      </c>
      <c r="B393" s="84" t="s">
        <v>586</v>
      </c>
      <c r="C393" s="84" t="s">
        <v>8490</v>
      </c>
      <c r="D393" s="84" t="s">
        <v>8454</v>
      </c>
      <c r="E393" s="85" t="s">
        <v>34053</v>
      </c>
    </row>
    <row r="394" spans="1:5" x14ac:dyDescent="0.25">
      <c r="A394" t="str">
        <f t="shared" si="6"/>
        <v>73467</v>
      </c>
      <c r="B394" s="84" t="s">
        <v>587</v>
      </c>
      <c r="C394" s="84" t="s">
        <v>8491</v>
      </c>
      <c r="D394" s="84" t="s">
        <v>8454</v>
      </c>
      <c r="E394" s="85" t="s">
        <v>34054</v>
      </c>
    </row>
    <row r="395" spans="1:5" x14ac:dyDescent="0.25">
      <c r="A395" t="str">
        <f t="shared" si="6"/>
        <v>73536</v>
      </c>
      <c r="B395" s="84" t="s">
        <v>588</v>
      </c>
      <c r="C395" s="84" t="s">
        <v>8492</v>
      </c>
      <c r="D395" s="84" t="s">
        <v>8454</v>
      </c>
      <c r="E395" s="85" t="s">
        <v>12137</v>
      </c>
    </row>
    <row r="396" spans="1:5" x14ac:dyDescent="0.25">
      <c r="A396" t="str">
        <f t="shared" si="6"/>
        <v>83362</v>
      </c>
      <c r="B396" s="84" t="s">
        <v>590</v>
      </c>
      <c r="C396" s="84" t="s">
        <v>22937</v>
      </c>
      <c r="D396" s="84" t="s">
        <v>8454</v>
      </c>
      <c r="E396" s="85" t="s">
        <v>34055</v>
      </c>
    </row>
    <row r="397" spans="1:5" x14ac:dyDescent="0.25">
      <c r="A397" t="str">
        <f t="shared" si="6"/>
        <v>83765</v>
      </c>
      <c r="B397" s="84" t="s">
        <v>595</v>
      </c>
      <c r="C397" s="84" t="s">
        <v>8494</v>
      </c>
      <c r="D397" s="84" t="s">
        <v>8454</v>
      </c>
      <c r="E397" s="85" t="s">
        <v>34056</v>
      </c>
    </row>
    <row r="398" spans="1:5" x14ac:dyDescent="0.25">
      <c r="A398" t="str">
        <f t="shared" si="6"/>
        <v>87445</v>
      </c>
      <c r="B398" s="84" t="s">
        <v>813</v>
      </c>
      <c r="C398" s="84" t="s">
        <v>22938</v>
      </c>
      <c r="D398" s="84" t="s">
        <v>8454</v>
      </c>
      <c r="E398" s="85" t="s">
        <v>12107</v>
      </c>
    </row>
    <row r="399" spans="1:5" x14ac:dyDescent="0.25">
      <c r="A399" t="str">
        <f t="shared" si="6"/>
        <v>88386</v>
      </c>
      <c r="B399" s="84" t="s">
        <v>1047</v>
      </c>
      <c r="C399" s="84" t="s">
        <v>22939</v>
      </c>
      <c r="D399" s="84" t="s">
        <v>8454</v>
      </c>
      <c r="E399" s="85" t="s">
        <v>7742</v>
      </c>
    </row>
    <row r="400" spans="1:5" x14ac:dyDescent="0.25">
      <c r="A400" t="str">
        <f t="shared" si="6"/>
        <v>88393</v>
      </c>
      <c r="B400" s="84" t="s">
        <v>1053</v>
      </c>
      <c r="C400" s="84" t="s">
        <v>22940</v>
      </c>
      <c r="D400" s="84" t="s">
        <v>8454</v>
      </c>
      <c r="E400" s="85" t="s">
        <v>16225</v>
      </c>
    </row>
    <row r="401" spans="1:5" x14ac:dyDescent="0.25">
      <c r="A401" t="str">
        <f t="shared" si="6"/>
        <v>88399</v>
      </c>
      <c r="B401" s="84" t="s">
        <v>1059</v>
      </c>
      <c r="C401" s="84" t="s">
        <v>22941</v>
      </c>
      <c r="D401" s="84" t="s">
        <v>8454</v>
      </c>
      <c r="E401" s="85" t="s">
        <v>7717</v>
      </c>
    </row>
    <row r="402" spans="1:5" x14ac:dyDescent="0.25">
      <c r="A402" t="str">
        <f t="shared" si="6"/>
        <v>88418</v>
      </c>
      <c r="B402" s="84" t="s">
        <v>1072</v>
      </c>
      <c r="C402" s="84" t="s">
        <v>8495</v>
      </c>
      <c r="D402" s="84" t="s">
        <v>8454</v>
      </c>
      <c r="E402" s="85" t="s">
        <v>12866</v>
      </c>
    </row>
    <row r="403" spans="1:5" x14ac:dyDescent="0.25">
      <c r="A403" t="str">
        <f t="shared" si="6"/>
        <v>88433</v>
      </c>
      <c r="B403" s="84" t="s">
        <v>1087</v>
      </c>
      <c r="C403" s="84" t="s">
        <v>8496</v>
      </c>
      <c r="D403" s="84" t="s">
        <v>8454</v>
      </c>
      <c r="E403" s="85" t="s">
        <v>15326</v>
      </c>
    </row>
    <row r="404" spans="1:5" x14ac:dyDescent="0.25">
      <c r="A404" t="str">
        <f t="shared" si="6"/>
        <v>88830</v>
      </c>
      <c r="B404" s="84" t="s">
        <v>1126</v>
      </c>
      <c r="C404" s="84" t="s">
        <v>22942</v>
      </c>
      <c r="D404" s="84" t="s">
        <v>8454</v>
      </c>
      <c r="E404" s="85" t="s">
        <v>16107</v>
      </c>
    </row>
    <row r="405" spans="1:5" x14ac:dyDescent="0.25">
      <c r="A405" t="str">
        <f t="shared" si="6"/>
        <v>88843</v>
      </c>
      <c r="B405" s="84" t="s">
        <v>1136</v>
      </c>
      <c r="C405" s="84" t="s">
        <v>8497</v>
      </c>
      <c r="D405" s="84" t="s">
        <v>8454</v>
      </c>
      <c r="E405" s="85" t="s">
        <v>34057</v>
      </c>
    </row>
    <row r="406" spans="1:5" x14ac:dyDescent="0.25">
      <c r="A406" t="str">
        <f t="shared" si="6"/>
        <v>88907</v>
      </c>
      <c r="B406" s="84" t="s">
        <v>1152</v>
      </c>
      <c r="C406" s="84" t="s">
        <v>8498</v>
      </c>
      <c r="D406" s="84" t="s">
        <v>8454</v>
      </c>
      <c r="E406" s="85" t="s">
        <v>34058</v>
      </c>
    </row>
    <row r="407" spans="1:5" x14ac:dyDescent="0.25">
      <c r="A407" t="str">
        <f t="shared" si="6"/>
        <v>89021</v>
      </c>
      <c r="B407" s="84" t="s">
        <v>1166</v>
      </c>
      <c r="C407" s="84" t="s">
        <v>28625</v>
      </c>
      <c r="D407" s="84" t="s">
        <v>8454</v>
      </c>
      <c r="E407" s="85" t="s">
        <v>23075</v>
      </c>
    </row>
    <row r="408" spans="1:5" x14ac:dyDescent="0.25">
      <c r="A408" t="str">
        <f t="shared" si="6"/>
        <v>89028</v>
      </c>
      <c r="B408" s="84" t="s">
        <v>1173</v>
      </c>
      <c r="C408" s="84" t="s">
        <v>22943</v>
      </c>
      <c r="D408" s="84" t="s">
        <v>8454</v>
      </c>
      <c r="E408" s="85" t="s">
        <v>28626</v>
      </c>
    </row>
    <row r="409" spans="1:5" x14ac:dyDescent="0.25">
      <c r="A409" t="str">
        <f t="shared" si="6"/>
        <v>89032</v>
      </c>
      <c r="B409" s="84" t="s">
        <v>1177</v>
      </c>
      <c r="C409" s="84" t="s">
        <v>8499</v>
      </c>
      <c r="D409" s="84" t="s">
        <v>8454</v>
      </c>
      <c r="E409" s="85" t="s">
        <v>34059</v>
      </c>
    </row>
    <row r="410" spans="1:5" x14ac:dyDescent="0.25">
      <c r="A410" t="str">
        <f t="shared" si="6"/>
        <v>89035</v>
      </c>
      <c r="B410" s="84" t="s">
        <v>1180</v>
      </c>
      <c r="C410" s="84" t="s">
        <v>8500</v>
      </c>
      <c r="D410" s="84" t="s">
        <v>8454</v>
      </c>
      <c r="E410" s="85" t="s">
        <v>34060</v>
      </c>
    </row>
    <row r="411" spans="1:5" x14ac:dyDescent="0.25">
      <c r="A411" t="str">
        <f t="shared" si="6"/>
        <v>89225</v>
      </c>
      <c r="B411" s="84" t="s">
        <v>1197</v>
      </c>
      <c r="C411" s="84" t="s">
        <v>22945</v>
      </c>
      <c r="D411" s="84" t="s">
        <v>8454</v>
      </c>
      <c r="E411" s="85" t="s">
        <v>8303</v>
      </c>
    </row>
    <row r="412" spans="1:5" x14ac:dyDescent="0.25">
      <c r="A412" t="str">
        <f t="shared" si="6"/>
        <v>89234</v>
      </c>
      <c r="B412" s="84" t="s">
        <v>1205</v>
      </c>
      <c r="C412" s="84" t="s">
        <v>8501</v>
      </c>
      <c r="D412" s="84" t="s">
        <v>8454</v>
      </c>
      <c r="E412" s="85" t="s">
        <v>34061</v>
      </c>
    </row>
    <row r="413" spans="1:5" x14ac:dyDescent="0.25">
      <c r="A413" t="str">
        <f t="shared" si="6"/>
        <v>89242</v>
      </c>
      <c r="B413" s="84" t="s">
        <v>1213</v>
      </c>
      <c r="C413" s="84" t="s">
        <v>8502</v>
      </c>
      <c r="D413" s="84" t="s">
        <v>8454</v>
      </c>
      <c r="E413" s="85" t="s">
        <v>34062</v>
      </c>
    </row>
    <row r="414" spans="1:5" x14ac:dyDescent="0.25">
      <c r="A414" t="str">
        <f t="shared" si="6"/>
        <v>89250</v>
      </c>
      <c r="B414" s="84" t="s">
        <v>1219</v>
      </c>
      <c r="C414" s="84" t="s">
        <v>8503</v>
      </c>
      <c r="D414" s="84" t="s">
        <v>8454</v>
      </c>
      <c r="E414" s="85" t="s">
        <v>34063</v>
      </c>
    </row>
    <row r="415" spans="1:5" x14ac:dyDescent="0.25">
      <c r="A415" t="str">
        <f t="shared" si="6"/>
        <v>89257</v>
      </c>
      <c r="B415" s="84" t="s">
        <v>1225</v>
      </c>
      <c r="C415" s="84" t="s">
        <v>8504</v>
      </c>
      <c r="D415" s="84" t="s">
        <v>8454</v>
      </c>
      <c r="E415" s="85" t="s">
        <v>34064</v>
      </c>
    </row>
    <row r="416" spans="1:5" x14ac:dyDescent="0.25">
      <c r="A416" t="str">
        <f t="shared" si="6"/>
        <v>89272</v>
      </c>
      <c r="B416" s="84" t="s">
        <v>1238</v>
      </c>
      <c r="C416" s="84" t="s">
        <v>8505</v>
      </c>
      <c r="D416" s="84" t="s">
        <v>8454</v>
      </c>
      <c r="E416" s="85" t="s">
        <v>34065</v>
      </c>
    </row>
    <row r="417" spans="1:5" x14ac:dyDescent="0.25">
      <c r="A417" t="str">
        <f t="shared" si="6"/>
        <v>89278</v>
      </c>
      <c r="B417" s="84" t="s">
        <v>1244</v>
      </c>
      <c r="C417" s="84" t="s">
        <v>22946</v>
      </c>
      <c r="D417" s="84" t="s">
        <v>8454</v>
      </c>
      <c r="E417" s="85" t="s">
        <v>16071</v>
      </c>
    </row>
    <row r="418" spans="1:5" x14ac:dyDescent="0.25">
      <c r="A418" t="str">
        <f t="shared" si="6"/>
        <v>89843</v>
      </c>
      <c r="B418" s="84" t="s">
        <v>1691</v>
      </c>
      <c r="C418" s="84" t="s">
        <v>8507</v>
      </c>
      <c r="D418" s="84" t="s">
        <v>8454</v>
      </c>
      <c r="E418" s="85" t="s">
        <v>34066</v>
      </c>
    </row>
    <row r="419" spans="1:5" x14ac:dyDescent="0.25">
      <c r="A419" t="str">
        <f t="shared" si="6"/>
        <v>89876</v>
      </c>
      <c r="B419" s="84" t="s">
        <v>1718</v>
      </c>
      <c r="C419" s="84" t="s">
        <v>8508</v>
      </c>
      <c r="D419" s="84" t="s">
        <v>8454</v>
      </c>
      <c r="E419" s="85" t="s">
        <v>34067</v>
      </c>
    </row>
    <row r="420" spans="1:5" x14ac:dyDescent="0.25">
      <c r="A420" t="str">
        <f t="shared" si="6"/>
        <v>89883</v>
      </c>
      <c r="B420" s="84" t="s">
        <v>1725</v>
      </c>
      <c r="C420" s="84" t="s">
        <v>8509</v>
      </c>
      <c r="D420" s="84" t="s">
        <v>8454</v>
      </c>
      <c r="E420" s="85" t="s">
        <v>34068</v>
      </c>
    </row>
    <row r="421" spans="1:5" x14ac:dyDescent="0.25">
      <c r="A421" t="str">
        <f t="shared" si="6"/>
        <v>90586</v>
      </c>
      <c r="B421" s="84" t="s">
        <v>1804</v>
      </c>
      <c r="C421" s="84" t="s">
        <v>8510</v>
      </c>
      <c r="D421" s="84" t="s">
        <v>8454</v>
      </c>
      <c r="E421" s="85" t="s">
        <v>8081</v>
      </c>
    </row>
    <row r="422" spans="1:5" x14ac:dyDescent="0.25">
      <c r="A422" t="str">
        <f t="shared" si="6"/>
        <v>90625</v>
      </c>
      <c r="B422" s="84" t="s">
        <v>1810</v>
      </c>
      <c r="C422" s="84" t="s">
        <v>8511</v>
      </c>
      <c r="D422" s="84" t="s">
        <v>8454</v>
      </c>
      <c r="E422" s="85" t="s">
        <v>9952</v>
      </c>
    </row>
    <row r="423" spans="1:5" x14ac:dyDescent="0.25">
      <c r="A423" t="str">
        <f t="shared" si="6"/>
        <v>90631</v>
      </c>
      <c r="B423" s="84" t="s">
        <v>1816</v>
      </c>
      <c r="C423" s="84" t="s">
        <v>8512</v>
      </c>
      <c r="D423" s="84" t="s">
        <v>8454</v>
      </c>
      <c r="E423" s="85" t="s">
        <v>16382</v>
      </c>
    </row>
    <row r="424" spans="1:5" x14ac:dyDescent="0.25">
      <c r="A424" t="str">
        <f t="shared" si="6"/>
        <v>90637</v>
      </c>
      <c r="B424" s="84" t="s">
        <v>1822</v>
      </c>
      <c r="C424" s="84" t="s">
        <v>8513</v>
      </c>
      <c r="D424" s="84" t="s">
        <v>8454</v>
      </c>
      <c r="E424" s="85" t="s">
        <v>28637</v>
      </c>
    </row>
    <row r="425" spans="1:5" x14ac:dyDescent="0.25">
      <c r="A425" t="str">
        <f t="shared" si="6"/>
        <v>90643</v>
      </c>
      <c r="B425" s="84" t="s">
        <v>1828</v>
      </c>
      <c r="C425" s="84" t="s">
        <v>8514</v>
      </c>
      <c r="D425" s="84" t="s">
        <v>8454</v>
      </c>
      <c r="E425" s="85" t="s">
        <v>15222</v>
      </c>
    </row>
    <row r="426" spans="1:5" x14ac:dyDescent="0.25">
      <c r="A426" t="str">
        <f t="shared" si="6"/>
        <v>90650</v>
      </c>
      <c r="B426" s="84" t="s">
        <v>1834</v>
      </c>
      <c r="C426" s="84" t="s">
        <v>8516</v>
      </c>
      <c r="D426" s="84" t="s">
        <v>8454</v>
      </c>
      <c r="E426" s="85" t="s">
        <v>12080</v>
      </c>
    </row>
    <row r="427" spans="1:5" x14ac:dyDescent="0.25">
      <c r="A427" t="str">
        <f t="shared" si="6"/>
        <v>90656</v>
      </c>
      <c r="B427" s="84" t="s">
        <v>1840</v>
      </c>
      <c r="C427" s="84" t="s">
        <v>8517</v>
      </c>
      <c r="D427" s="84" t="s">
        <v>8454</v>
      </c>
      <c r="E427" s="85" t="s">
        <v>12235</v>
      </c>
    </row>
    <row r="428" spans="1:5" x14ac:dyDescent="0.25">
      <c r="A428" t="str">
        <f t="shared" si="6"/>
        <v>90662</v>
      </c>
      <c r="B428" s="84" t="s">
        <v>1846</v>
      </c>
      <c r="C428" s="84" t="s">
        <v>8518</v>
      </c>
      <c r="D428" s="84" t="s">
        <v>8454</v>
      </c>
      <c r="E428" s="85" t="s">
        <v>7887</v>
      </c>
    </row>
    <row r="429" spans="1:5" x14ac:dyDescent="0.25">
      <c r="A429" t="str">
        <f t="shared" si="6"/>
        <v>90668</v>
      </c>
      <c r="B429" s="84" t="s">
        <v>1852</v>
      </c>
      <c r="C429" s="84" t="s">
        <v>22947</v>
      </c>
      <c r="D429" s="84" t="s">
        <v>8454</v>
      </c>
      <c r="E429" s="85" t="s">
        <v>28638</v>
      </c>
    </row>
    <row r="430" spans="1:5" x14ac:dyDescent="0.25">
      <c r="A430" t="str">
        <f t="shared" si="6"/>
        <v>90674</v>
      </c>
      <c r="B430" s="84" t="s">
        <v>1858</v>
      </c>
      <c r="C430" s="84" t="s">
        <v>8519</v>
      </c>
      <c r="D430" s="84" t="s">
        <v>8454</v>
      </c>
      <c r="E430" s="85" t="s">
        <v>34069</v>
      </c>
    </row>
    <row r="431" spans="1:5" x14ac:dyDescent="0.25">
      <c r="A431" t="str">
        <f t="shared" si="6"/>
        <v>90680</v>
      </c>
      <c r="B431" s="84" t="s">
        <v>1864</v>
      </c>
      <c r="C431" s="84" t="s">
        <v>8520</v>
      </c>
      <c r="D431" s="84" t="s">
        <v>8454</v>
      </c>
      <c r="E431" s="85" t="s">
        <v>34070</v>
      </c>
    </row>
    <row r="432" spans="1:5" x14ac:dyDescent="0.25">
      <c r="A432" t="str">
        <f t="shared" si="6"/>
        <v>90686</v>
      </c>
      <c r="B432" s="84" t="s">
        <v>1870</v>
      </c>
      <c r="C432" s="84" t="s">
        <v>22948</v>
      </c>
      <c r="D432" s="84" t="s">
        <v>8454</v>
      </c>
      <c r="E432" s="85" t="s">
        <v>34071</v>
      </c>
    </row>
    <row r="433" spans="1:5" x14ac:dyDescent="0.25">
      <c r="A433" t="str">
        <f t="shared" si="6"/>
        <v>90692</v>
      </c>
      <c r="B433" s="84" t="s">
        <v>1876</v>
      </c>
      <c r="C433" s="84" t="s">
        <v>8521</v>
      </c>
      <c r="D433" s="84" t="s">
        <v>8454</v>
      </c>
      <c r="E433" s="85" t="s">
        <v>34072</v>
      </c>
    </row>
    <row r="434" spans="1:5" x14ac:dyDescent="0.25">
      <c r="A434" t="str">
        <f t="shared" si="6"/>
        <v>90964</v>
      </c>
      <c r="B434" s="84" t="s">
        <v>1974</v>
      </c>
      <c r="C434" s="84" t="s">
        <v>8522</v>
      </c>
      <c r="D434" s="84" t="s">
        <v>8454</v>
      </c>
      <c r="E434" s="85" t="s">
        <v>16075</v>
      </c>
    </row>
    <row r="435" spans="1:5" x14ac:dyDescent="0.25">
      <c r="A435" t="str">
        <f t="shared" si="6"/>
        <v>90972</v>
      </c>
      <c r="B435" s="84" t="s">
        <v>1980</v>
      </c>
      <c r="C435" s="84" t="s">
        <v>8523</v>
      </c>
      <c r="D435" s="84" t="s">
        <v>8454</v>
      </c>
      <c r="E435" s="85" t="s">
        <v>28642</v>
      </c>
    </row>
    <row r="436" spans="1:5" x14ac:dyDescent="0.25">
      <c r="A436" t="str">
        <f t="shared" si="6"/>
        <v>90979</v>
      </c>
      <c r="B436" s="84" t="s">
        <v>1986</v>
      </c>
      <c r="C436" s="84" t="s">
        <v>8524</v>
      </c>
      <c r="D436" s="84" t="s">
        <v>8454</v>
      </c>
      <c r="E436" s="85" t="s">
        <v>28643</v>
      </c>
    </row>
    <row r="437" spans="1:5" x14ac:dyDescent="0.25">
      <c r="A437" t="str">
        <f t="shared" si="6"/>
        <v>90991</v>
      </c>
      <c r="B437" s="84" t="s">
        <v>1988</v>
      </c>
      <c r="C437" s="84" t="s">
        <v>8525</v>
      </c>
      <c r="D437" s="84" t="s">
        <v>8454</v>
      </c>
      <c r="E437" s="85" t="s">
        <v>34073</v>
      </c>
    </row>
    <row r="438" spans="1:5" x14ac:dyDescent="0.25">
      <c r="A438" t="str">
        <f t="shared" si="6"/>
        <v>90999</v>
      </c>
      <c r="B438" s="84" t="s">
        <v>1993</v>
      </c>
      <c r="C438" s="84" t="s">
        <v>8526</v>
      </c>
      <c r="D438" s="84" t="s">
        <v>8454</v>
      </c>
      <c r="E438" s="85" t="s">
        <v>28645</v>
      </c>
    </row>
    <row r="439" spans="1:5" x14ac:dyDescent="0.25">
      <c r="A439" t="str">
        <f t="shared" si="6"/>
        <v>91031</v>
      </c>
      <c r="B439" s="84" t="s">
        <v>2009</v>
      </c>
      <c r="C439" s="84" t="s">
        <v>8527</v>
      </c>
      <c r="D439" s="84" t="s">
        <v>8454</v>
      </c>
      <c r="E439" s="85" t="s">
        <v>34074</v>
      </c>
    </row>
    <row r="440" spans="1:5" x14ac:dyDescent="0.25">
      <c r="A440" t="str">
        <f t="shared" si="6"/>
        <v>91277</v>
      </c>
      <c r="B440" s="84" t="s">
        <v>2069</v>
      </c>
      <c r="C440" s="84" t="s">
        <v>8528</v>
      </c>
      <c r="D440" s="84" t="s">
        <v>8454</v>
      </c>
      <c r="E440" s="85" t="s">
        <v>7861</v>
      </c>
    </row>
    <row r="441" spans="1:5" x14ac:dyDescent="0.25">
      <c r="A441" t="str">
        <f t="shared" si="6"/>
        <v>91283</v>
      </c>
      <c r="B441" s="84" t="s">
        <v>2075</v>
      </c>
      <c r="C441" s="84" t="s">
        <v>8529</v>
      </c>
      <c r="D441" s="84" t="s">
        <v>8454</v>
      </c>
      <c r="E441" s="85" t="s">
        <v>14466</v>
      </c>
    </row>
    <row r="442" spans="1:5" x14ac:dyDescent="0.25">
      <c r="A442" t="str">
        <f t="shared" si="6"/>
        <v>91386</v>
      </c>
      <c r="B442" s="84" t="s">
        <v>2129</v>
      </c>
      <c r="C442" s="84" t="s">
        <v>8530</v>
      </c>
      <c r="D442" s="84" t="s">
        <v>8454</v>
      </c>
      <c r="E442" s="85" t="s">
        <v>34075</v>
      </c>
    </row>
    <row r="443" spans="1:5" x14ac:dyDescent="0.25">
      <c r="A443" t="str">
        <f t="shared" si="6"/>
        <v>91533</v>
      </c>
      <c r="B443" s="84" t="s">
        <v>2155</v>
      </c>
      <c r="C443" s="84" t="s">
        <v>8531</v>
      </c>
      <c r="D443" s="84" t="s">
        <v>8454</v>
      </c>
      <c r="E443" s="85" t="s">
        <v>28841</v>
      </c>
    </row>
    <row r="444" spans="1:5" x14ac:dyDescent="0.25">
      <c r="A444" t="str">
        <f t="shared" si="6"/>
        <v>91634</v>
      </c>
      <c r="B444" s="84" t="s">
        <v>2184</v>
      </c>
      <c r="C444" s="84" t="s">
        <v>8532</v>
      </c>
      <c r="D444" s="84" t="s">
        <v>8454</v>
      </c>
      <c r="E444" s="85" t="s">
        <v>34076</v>
      </c>
    </row>
    <row r="445" spans="1:5" x14ac:dyDescent="0.25">
      <c r="A445" t="str">
        <f t="shared" si="6"/>
        <v>91645</v>
      </c>
      <c r="B445" s="84" t="s">
        <v>2191</v>
      </c>
      <c r="C445" s="84" t="s">
        <v>8533</v>
      </c>
      <c r="D445" s="84" t="s">
        <v>8454</v>
      </c>
      <c r="E445" s="85" t="s">
        <v>34077</v>
      </c>
    </row>
    <row r="446" spans="1:5" x14ac:dyDescent="0.25">
      <c r="A446" t="str">
        <f t="shared" si="6"/>
        <v>91692</v>
      </c>
      <c r="B446" s="84" t="s">
        <v>2197</v>
      </c>
      <c r="C446" s="84" t="s">
        <v>8534</v>
      </c>
      <c r="D446" s="84" t="s">
        <v>8454</v>
      </c>
      <c r="E446" s="85" t="s">
        <v>15463</v>
      </c>
    </row>
    <row r="447" spans="1:5" x14ac:dyDescent="0.25">
      <c r="A447" t="str">
        <f t="shared" si="6"/>
        <v>92043</v>
      </c>
      <c r="B447" s="84" t="s">
        <v>2384</v>
      </c>
      <c r="C447" s="84" t="s">
        <v>8535</v>
      </c>
      <c r="D447" s="84" t="s">
        <v>8454</v>
      </c>
      <c r="E447" s="85" t="s">
        <v>9960</v>
      </c>
    </row>
    <row r="448" spans="1:5" x14ac:dyDescent="0.25">
      <c r="A448" t="str">
        <f t="shared" si="6"/>
        <v>92106</v>
      </c>
      <c r="B448" s="84" t="s">
        <v>2391</v>
      </c>
      <c r="C448" s="84" t="s">
        <v>22950</v>
      </c>
      <c r="D448" s="84" t="s">
        <v>8454</v>
      </c>
      <c r="E448" s="85" t="s">
        <v>34078</v>
      </c>
    </row>
    <row r="449" spans="1:5" x14ac:dyDescent="0.25">
      <c r="A449" t="str">
        <f t="shared" si="6"/>
        <v>92112</v>
      </c>
      <c r="B449" s="84" t="s">
        <v>2397</v>
      </c>
      <c r="C449" s="84" t="s">
        <v>22951</v>
      </c>
      <c r="D449" s="84" t="s">
        <v>8454</v>
      </c>
      <c r="E449" s="85" t="s">
        <v>7810</v>
      </c>
    </row>
    <row r="450" spans="1:5" x14ac:dyDescent="0.25">
      <c r="A450" t="str">
        <f t="shared" si="6"/>
        <v>92118</v>
      </c>
      <c r="B450" s="84" t="s">
        <v>2402</v>
      </c>
      <c r="C450" s="84" t="s">
        <v>22952</v>
      </c>
      <c r="D450" s="84" t="s">
        <v>8454</v>
      </c>
      <c r="E450" s="85" t="s">
        <v>8638</v>
      </c>
    </row>
    <row r="451" spans="1:5" x14ac:dyDescent="0.25">
      <c r="A451" t="str">
        <f t="shared" ref="A451:A514" si="7">B451</f>
        <v>92138</v>
      </c>
      <c r="B451" s="84" t="s">
        <v>2412</v>
      </c>
      <c r="C451" s="84" t="s">
        <v>8537</v>
      </c>
      <c r="D451" s="84" t="s">
        <v>8454</v>
      </c>
      <c r="E451" s="85" t="s">
        <v>34079</v>
      </c>
    </row>
    <row r="452" spans="1:5" x14ac:dyDescent="0.25">
      <c r="A452" t="str">
        <f t="shared" si="7"/>
        <v>92145</v>
      </c>
      <c r="B452" s="84" t="s">
        <v>2419</v>
      </c>
      <c r="C452" s="84" t="s">
        <v>8538</v>
      </c>
      <c r="D452" s="84" t="s">
        <v>8454</v>
      </c>
      <c r="E452" s="85" t="s">
        <v>27698</v>
      </c>
    </row>
    <row r="453" spans="1:5" x14ac:dyDescent="0.25">
      <c r="A453" t="str">
        <f t="shared" si="7"/>
        <v>92242</v>
      </c>
      <c r="B453" s="84" t="s">
        <v>2440</v>
      </c>
      <c r="C453" s="84" t="s">
        <v>8539</v>
      </c>
      <c r="D453" s="84" t="s">
        <v>8454</v>
      </c>
      <c r="E453" s="85" t="s">
        <v>34080</v>
      </c>
    </row>
    <row r="454" spans="1:5" x14ac:dyDescent="0.25">
      <c r="A454" t="str">
        <f t="shared" si="7"/>
        <v>92716</v>
      </c>
      <c r="B454" s="84" t="s">
        <v>2845</v>
      </c>
      <c r="C454" s="84" t="s">
        <v>22953</v>
      </c>
      <c r="D454" s="84" t="s">
        <v>8454</v>
      </c>
      <c r="E454" s="85" t="s">
        <v>28654</v>
      </c>
    </row>
    <row r="455" spans="1:5" x14ac:dyDescent="0.25">
      <c r="A455" t="str">
        <f t="shared" si="7"/>
        <v>92960</v>
      </c>
      <c r="B455" s="84" t="s">
        <v>3027</v>
      </c>
      <c r="C455" s="84" t="s">
        <v>8540</v>
      </c>
      <c r="D455" s="84" t="s">
        <v>8454</v>
      </c>
      <c r="E455" s="85" t="s">
        <v>11038</v>
      </c>
    </row>
    <row r="456" spans="1:5" x14ac:dyDescent="0.25">
      <c r="A456" t="str">
        <f t="shared" si="7"/>
        <v>92966</v>
      </c>
      <c r="B456" s="84" t="s">
        <v>3032</v>
      </c>
      <c r="C456" s="84" t="s">
        <v>8541</v>
      </c>
      <c r="D456" s="84" t="s">
        <v>8454</v>
      </c>
      <c r="E456" s="85" t="s">
        <v>12407</v>
      </c>
    </row>
    <row r="457" spans="1:5" x14ac:dyDescent="0.25">
      <c r="A457" t="str">
        <f t="shared" si="7"/>
        <v>93224</v>
      </c>
      <c r="B457" s="84" t="s">
        <v>3164</v>
      </c>
      <c r="C457" s="84" t="s">
        <v>8543</v>
      </c>
      <c r="D457" s="84" t="s">
        <v>8454</v>
      </c>
      <c r="E457" s="85" t="s">
        <v>34081</v>
      </c>
    </row>
    <row r="458" spans="1:5" x14ac:dyDescent="0.25">
      <c r="A458" t="str">
        <f t="shared" si="7"/>
        <v>93233</v>
      </c>
      <c r="B458" s="84" t="s">
        <v>3170</v>
      </c>
      <c r="C458" s="84" t="s">
        <v>8544</v>
      </c>
      <c r="D458" s="84" t="s">
        <v>8454</v>
      </c>
      <c r="E458" s="85" t="s">
        <v>8019</v>
      </c>
    </row>
    <row r="459" spans="1:5" x14ac:dyDescent="0.25">
      <c r="A459" t="str">
        <f t="shared" si="7"/>
        <v>93272</v>
      </c>
      <c r="B459" s="84" t="s">
        <v>3181</v>
      </c>
      <c r="C459" s="84" t="s">
        <v>22955</v>
      </c>
      <c r="D459" s="84" t="s">
        <v>8454</v>
      </c>
      <c r="E459" s="85" t="s">
        <v>32842</v>
      </c>
    </row>
    <row r="460" spans="1:5" x14ac:dyDescent="0.25">
      <c r="A460" t="str">
        <f t="shared" si="7"/>
        <v>93281</v>
      </c>
      <c r="B460" s="84" t="s">
        <v>3187</v>
      </c>
      <c r="C460" s="84" t="s">
        <v>8545</v>
      </c>
      <c r="D460" s="84" t="s">
        <v>8454</v>
      </c>
      <c r="E460" s="85" t="s">
        <v>34082</v>
      </c>
    </row>
    <row r="461" spans="1:5" x14ac:dyDescent="0.25">
      <c r="A461" t="str">
        <f t="shared" si="7"/>
        <v>93287</v>
      </c>
      <c r="B461" s="84" t="s">
        <v>3193</v>
      </c>
      <c r="C461" s="84" t="s">
        <v>8546</v>
      </c>
      <c r="D461" s="84" t="s">
        <v>8454</v>
      </c>
      <c r="E461" s="85" t="s">
        <v>34083</v>
      </c>
    </row>
    <row r="462" spans="1:5" x14ac:dyDescent="0.25">
      <c r="A462" t="str">
        <f t="shared" si="7"/>
        <v>93402</v>
      </c>
      <c r="B462" s="84" t="s">
        <v>3217</v>
      </c>
      <c r="C462" s="84" t="s">
        <v>8547</v>
      </c>
      <c r="D462" s="84" t="s">
        <v>8454</v>
      </c>
      <c r="E462" s="85" t="s">
        <v>34084</v>
      </c>
    </row>
    <row r="463" spans="1:5" x14ac:dyDescent="0.25">
      <c r="A463" t="str">
        <f t="shared" si="7"/>
        <v>93408</v>
      </c>
      <c r="B463" s="84" t="s">
        <v>3223</v>
      </c>
      <c r="C463" s="84" t="s">
        <v>28659</v>
      </c>
      <c r="D463" s="84" t="s">
        <v>8454</v>
      </c>
      <c r="E463" s="85" t="s">
        <v>34085</v>
      </c>
    </row>
    <row r="464" spans="1:5" x14ac:dyDescent="0.25">
      <c r="A464" t="str">
        <f t="shared" si="7"/>
        <v>93415</v>
      </c>
      <c r="B464" s="84" t="s">
        <v>3229</v>
      </c>
      <c r="C464" s="84" t="s">
        <v>8548</v>
      </c>
      <c r="D464" s="84" t="s">
        <v>8454</v>
      </c>
      <c r="E464" s="85" t="s">
        <v>7648</v>
      </c>
    </row>
    <row r="465" spans="1:5" x14ac:dyDescent="0.25">
      <c r="A465" t="str">
        <f t="shared" si="7"/>
        <v>93421</v>
      </c>
      <c r="B465" s="84" t="s">
        <v>3235</v>
      </c>
      <c r="C465" s="84" t="s">
        <v>8549</v>
      </c>
      <c r="D465" s="84" t="s">
        <v>8454</v>
      </c>
      <c r="E465" s="85" t="s">
        <v>18582</v>
      </c>
    </row>
    <row r="466" spans="1:5" x14ac:dyDescent="0.25">
      <c r="A466" t="str">
        <f t="shared" si="7"/>
        <v>93427</v>
      </c>
      <c r="B466" s="84" t="s">
        <v>3241</v>
      </c>
      <c r="C466" s="84" t="s">
        <v>8550</v>
      </c>
      <c r="D466" s="84" t="s">
        <v>8454</v>
      </c>
      <c r="E466" s="85" t="s">
        <v>28661</v>
      </c>
    </row>
    <row r="467" spans="1:5" x14ac:dyDescent="0.25">
      <c r="A467" t="str">
        <f t="shared" si="7"/>
        <v>93433</v>
      </c>
      <c r="B467" s="84" t="s">
        <v>3247</v>
      </c>
      <c r="C467" s="84" t="s">
        <v>22956</v>
      </c>
      <c r="D467" s="84" t="s">
        <v>8454</v>
      </c>
      <c r="E467" s="85" t="s">
        <v>34086</v>
      </c>
    </row>
    <row r="468" spans="1:5" x14ac:dyDescent="0.25">
      <c r="A468" t="str">
        <f t="shared" si="7"/>
        <v>93439</v>
      </c>
      <c r="B468" s="84" t="s">
        <v>3253</v>
      </c>
      <c r="C468" s="84" t="s">
        <v>22957</v>
      </c>
      <c r="D468" s="84" t="s">
        <v>8454</v>
      </c>
      <c r="E468" s="85" t="s">
        <v>21226</v>
      </c>
    </row>
    <row r="469" spans="1:5" x14ac:dyDescent="0.25">
      <c r="A469" t="str">
        <f t="shared" si="7"/>
        <v>95121</v>
      </c>
      <c r="B469" s="84" t="s">
        <v>3645</v>
      </c>
      <c r="C469" s="84" t="s">
        <v>8551</v>
      </c>
      <c r="D469" s="84" t="s">
        <v>8454</v>
      </c>
      <c r="E469" s="85" t="s">
        <v>34087</v>
      </c>
    </row>
    <row r="470" spans="1:5" x14ac:dyDescent="0.25">
      <c r="A470" t="str">
        <f t="shared" si="7"/>
        <v>95127</v>
      </c>
      <c r="B470" s="84" t="s">
        <v>3651</v>
      </c>
      <c r="C470" s="84" t="s">
        <v>8552</v>
      </c>
      <c r="D470" s="84" t="s">
        <v>8454</v>
      </c>
      <c r="E470" s="85" t="s">
        <v>34088</v>
      </c>
    </row>
    <row r="471" spans="1:5" x14ac:dyDescent="0.25">
      <c r="A471" t="str">
        <f t="shared" si="7"/>
        <v>95133</v>
      </c>
      <c r="B471" s="84" t="s">
        <v>3657</v>
      </c>
      <c r="C471" s="84" t="s">
        <v>8553</v>
      </c>
      <c r="D471" s="84" t="s">
        <v>8454</v>
      </c>
      <c r="E471" s="85" t="s">
        <v>34089</v>
      </c>
    </row>
    <row r="472" spans="1:5" x14ac:dyDescent="0.25">
      <c r="A472" t="str">
        <f t="shared" si="7"/>
        <v>95139</v>
      </c>
      <c r="B472" s="84" t="s">
        <v>3661</v>
      </c>
      <c r="C472" s="84" t="s">
        <v>8554</v>
      </c>
      <c r="D472" s="84" t="s">
        <v>8454</v>
      </c>
      <c r="E472" s="85" t="s">
        <v>8002</v>
      </c>
    </row>
    <row r="473" spans="1:5" x14ac:dyDescent="0.25">
      <c r="A473" t="str">
        <f t="shared" si="7"/>
        <v>95212</v>
      </c>
      <c r="B473" s="84" t="s">
        <v>3667</v>
      </c>
      <c r="C473" s="84" t="s">
        <v>22958</v>
      </c>
      <c r="D473" s="84" t="s">
        <v>8454</v>
      </c>
      <c r="E473" s="85" t="s">
        <v>34090</v>
      </c>
    </row>
    <row r="474" spans="1:5" x14ac:dyDescent="0.25">
      <c r="A474" t="str">
        <f t="shared" si="7"/>
        <v>95258</v>
      </c>
      <c r="B474" s="84" t="s">
        <v>3682</v>
      </c>
      <c r="C474" s="84" t="s">
        <v>8555</v>
      </c>
      <c r="D474" s="84" t="s">
        <v>8454</v>
      </c>
      <c r="E474" s="85" t="s">
        <v>34091</v>
      </c>
    </row>
    <row r="475" spans="1:5" x14ac:dyDescent="0.25">
      <c r="A475" t="str">
        <f t="shared" si="7"/>
        <v>95264</v>
      </c>
      <c r="B475" s="84" t="s">
        <v>3688</v>
      </c>
      <c r="C475" s="84" t="s">
        <v>8556</v>
      </c>
      <c r="D475" s="84" t="s">
        <v>8454</v>
      </c>
      <c r="E475" s="85" t="s">
        <v>7588</v>
      </c>
    </row>
    <row r="476" spans="1:5" x14ac:dyDescent="0.25">
      <c r="A476" t="str">
        <f t="shared" si="7"/>
        <v>95270</v>
      </c>
      <c r="B476" s="84" t="s">
        <v>3694</v>
      </c>
      <c r="C476" s="84" t="s">
        <v>8557</v>
      </c>
      <c r="D476" s="84" t="s">
        <v>8454</v>
      </c>
      <c r="E476" s="85" t="s">
        <v>7874</v>
      </c>
    </row>
    <row r="477" spans="1:5" x14ac:dyDescent="0.25">
      <c r="A477" t="str">
        <f t="shared" si="7"/>
        <v>95276</v>
      </c>
      <c r="B477" s="84" t="s">
        <v>3700</v>
      </c>
      <c r="C477" s="84" t="s">
        <v>22959</v>
      </c>
      <c r="D477" s="84" t="s">
        <v>8454</v>
      </c>
      <c r="E477" s="85" t="s">
        <v>12118</v>
      </c>
    </row>
    <row r="478" spans="1:5" x14ac:dyDescent="0.25">
      <c r="A478" t="str">
        <f t="shared" si="7"/>
        <v>95282</v>
      </c>
      <c r="B478" s="84" t="s">
        <v>3706</v>
      </c>
      <c r="C478" s="84" t="s">
        <v>22960</v>
      </c>
      <c r="D478" s="84" t="s">
        <v>8454</v>
      </c>
      <c r="E478" s="85" t="s">
        <v>7735</v>
      </c>
    </row>
    <row r="479" spans="1:5" x14ac:dyDescent="0.25">
      <c r="A479" t="str">
        <f t="shared" si="7"/>
        <v>95620</v>
      </c>
      <c r="B479" s="84" t="s">
        <v>3861</v>
      </c>
      <c r="C479" s="84" t="s">
        <v>8559</v>
      </c>
      <c r="D479" s="84" t="s">
        <v>8454</v>
      </c>
      <c r="E479" s="85" t="s">
        <v>12887</v>
      </c>
    </row>
    <row r="480" spans="1:5" x14ac:dyDescent="0.25">
      <c r="A480" t="str">
        <f t="shared" si="7"/>
        <v>95631</v>
      </c>
      <c r="B480" s="84" t="s">
        <v>3872</v>
      </c>
      <c r="C480" s="84" t="s">
        <v>8560</v>
      </c>
      <c r="D480" s="84" t="s">
        <v>8454</v>
      </c>
      <c r="E480" s="85" t="s">
        <v>34092</v>
      </c>
    </row>
    <row r="481" spans="1:5" x14ac:dyDescent="0.25">
      <c r="A481" t="str">
        <f t="shared" si="7"/>
        <v>95702</v>
      </c>
      <c r="B481" s="84" t="s">
        <v>3899</v>
      </c>
      <c r="C481" s="84" t="s">
        <v>8561</v>
      </c>
      <c r="D481" s="84" t="s">
        <v>8454</v>
      </c>
      <c r="E481" s="85" t="s">
        <v>34093</v>
      </c>
    </row>
    <row r="482" spans="1:5" x14ac:dyDescent="0.25">
      <c r="A482" t="str">
        <f t="shared" si="7"/>
        <v>95708</v>
      </c>
      <c r="B482" s="84" t="s">
        <v>3905</v>
      </c>
      <c r="C482" s="84" t="s">
        <v>28669</v>
      </c>
      <c r="D482" s="84" t="s">
        <v>8454</v>
      </c>
      <c r="E482" s="85" t="s">
        <v>34094</v>
      </c>
    </row>
    <row r="483" spans="1:5" x14ac:dyDescent="0.25">
      <c r="A483" t="str">
        <f t="shared" si="7"/>
        <v>95714</v>
      </c>
      <c r="B483" s="84" t="s">
        <v>3911</v>
      </c>
      <c r="C483" s="84" t="s">
        <v>8562</v>
      </c>
      <c r="D483" s="84" t="s">
        <v>8454</v>
      </c>
      <c r="E483" s="85" t="s">
        <v>34095</v>
      </c>
    </row>
    <row r="484" spans="1:5" x14ac:dyDescent="0.25">
      <c r="A484" t="str">
        <f t="shared" si="7"/>
        <v>95720</v>
      </c>
      <c r="B484" s="84" t="s">
        <v>3917</v>
      </c>
      <c r="C484" s="84" t="s">
        <v>8563</v>
      </c>
      <c r="D484" s="84" t="s">
        <v>8454</v>
      </c>
      <c r="E484" s="85" t="s">
        <v>27712</v>
      </c>
    </row>
    <row r="485" spans="1:5" x14ac:dyDescent="0.25">
      <c r="A485" t="str">
        <f t="shared" si="7"/>
        <v>95872</v>
      </c>
      <c r="B485" s="84" t="s">
        <v>3956</v>
      </c>
      <c r="C485" s="84" t="s">
        <v>8564</v>
      </c>
      <c r="D485" s="84" t="s">
        <v>8454</v>
      </c>
      <c r="E485" s="85" t="s">
        <v>28672</v>
      </c>
    </row>
    <row r="486" spans="1:5" x14ac:dyDescent="0.25">
      <c r="A486" t="str">
        <f t="shared" si="7"/>
        <v>96013</v>
      </c>
      <c r="B486" s="84" t="s">
        <v>3975</v>
      </c>
      <c r="C486" s="84" t="s">
        <v>8565</v>
      </c>
      <c r="D486" s="84" t="s">
        <v>8454</v>
      </c>
      <c r="E486" s="85" t="s">
        <v>28789</v>
      </c>
    </row>
    <row r="487" spans="1:5" x14ac:dyDescent="0.25">
      <c r="A487" t="str">
        <f t="shared" si="7"/>
        <v>96020</v>
      </c>
      <c r="B487" s="84" t="s">
        <v>3981</v>
      </c>
      <c r="C487" s="84" t="s">
        <v>8566</v>
      </c>
      <c r="D487" s="84" t="s">
        <v>8454</v>
      </c>
      <c r="E487" s="85" t="s">
        <v>34096</v>
      </c>
    </row>
    <row r="488" spans="1:5" x14ac:dyDescent="0.25">
      <c r="A488" t="str">
        <f t="shared" si="7"/>
        <v>96028</v>
      </c>
      <c r="B488" s="84" t="s">
        <v>3987</v>
      </c>
      <c r="C488" s="84" t="s">
        <v>8567</v>
      </c>
      <c r="D488" s="84" t="s">
        <v>8454</v>
      </c>
      <c r="E488" s="85" t="s">
        <v>34097</v>
      </c>
    </row>
    <row r="489" spans="1:5" x14ac:dyDescent="0.25">
      <c r="A489" t="str">
        <f t="shared" si="7"/>
        <v>96035</v>
      </c>
      <c r="B489" s="84" t="s">
        <v>3994</v>
      </c>
      <c r="C489" s="84" t="s">
        <v>8568</v>
      </c>
      <c r="D489" s="84" t="s">
        <v>8454</v>
      </c>
      <c r="E489" s="85" t="s">
        <v>28031</v>
      </c>
    </row>
    <row r="490" spans="1:5" x14ac:dyDescent="0.25">
      <c r="A490" t="str">
        <f t="shared" si="7"/>
        <v>96157</v>
      </c>
      <c r="B490" s="84" t="s">
        <v>4027</v>
      </c>
      <c r="C490" s="84" t="s">
        <v>8569</v>
      </c>
      <c r="D490" s="84" t="s">
        <v>8454</v>
      </c>
      <c r="E490" s="85" t="s">
        <v>34098</v>
      </c>
    </row>
    <row r="491" spans="1:5" x14ac:dyDescent="0.25">
      <c r="A491" t="str">
        <f t="shared" si="7"/>
        <v>96158</v>
      </c>
      <c r="B491" s="84" t="s">
        <v>4028</v>
      </c>
      <c r="C491" s="84" t="s">
        <v>8570</v>
      </c>
      <c r="D491" s="84" t="s">
        <v>8454</v>
      </c>
      <c r="E491" s="85" t="s">
        <v>23551</v>
      </c>
    </row>
    <row r="492" spans="1:5" x14ac:dyDescent="0.25">
      <c r="A492" t="str">
        <f t="shared" si="7"/>
        <v>96245</v>
      </c>
      <c r="B492" s="84" t="s">
        <v>4034</v>
      </c>
      <c r="C492" s="84" t="s">
        <v>8571</v>
      </c>
      <c r="D492" s="84" t="s">
        <v>8454</v>
      </c>
      <c r="E492" s="85" t="s">
        <v>34099</v>
      </c>
    </row>
    <row r="493" spans="1:5" x14ac:dyDescent="0.25">
      <c r="A493" t="str">
        <f t="shared" si="7"/>
        <v>96463</v>
      </c>
      <c r="B493" s="84" t="s">
        <v>4074</v>
      </c>
      <c r="C493" s="84" t="s">
        <v>8572</v>
      </c>
      <c r="D493" s="84" t="s">
        <v>8454</v>
      </c>
      <c r="E493" s="85" t="s">
        <v>25742</v>
      </c>
    </row>
    <row r="494" spans="1:5" x14ac:dyDescent="0.25">
      <c r="A494" t="str">
        <f t="shared" si="7"/>
        <v>98764</v>
      </c>
      <c r="B494" s="84" t="s">
        <v>4971</v>
      </c>
      <c r="C494" s="84" t="s">
        <v>8573</v>
      </c>
      <c r="D494" s="84" t="s">
        <v>8454</v>
      </c>
      <c r="E494" s="85" t="s">
        <v>8101</v>
      </c>
    </row>
    <row r="495" spans="1:5" x14ac:dyDescent="0.25">
      <c r="A495" t="str">
        <f t="shared" si="7"/>
        <v>99833</v>
      </c>
      <c r="B495" s="84" t="s">
        <v>5115</v>
      </c>
      <c r="C495" s="84" t="s">
        <v>22963</v>
      </c>
      <c r="D495" s="84" t="s">
        <v>8454</v>
      </c>
      <c r="E495" s="85" t="s">
        <v>28680</v>
      </c>
    </row>
    <row r="496" spans="1:5" x14ac:dyDescent="0.25">
      <c r="A496" t="str">
        <f t="shared" si="7"/>
        <v>100641</v>
      </c>
      <c r="B496" s="84" t="s">
        <v>5555</v>
      </c>
      <c r="C496" s="84" t="s">
        <v>8574</v>
      </c>
      <c r="D496" s="84" t="s">
        <v>8454</v>
      </c>
      <c r="E496" s="85" t="s">
        <v>34100</v>
      </c>
    </row>
    <row r="497" spans="1:5" x14ac:dyDescent="0.25">
      <c r="A497" t="str">
        <f t="shared" si="7"/>
        <v>100647</v>
      </c>
      <c r="B497" s="84" t="s">
        <v>5561</v>
      </c>
      <c r="C497" s="84" t="s">
        <v>8575</v>
      </c>
      <c r="D497" s="84" t="s">
        <v>8454</v>
      </c>
      <c r="E497" s="85" t="s">
        <v>34101</v>
      </c>
    </row>
    <row r="498" spans="1:5" x14ac:dyDescent="0.25">
      <c r="A498" t="str">
        <f t="shared" si="7"/>
        <v>102275</v>
      </c>
      <c r="B498" s="84" t="s">
        <v>8576</v>
      </c>
      <c r="C498" s="84" t="s">
        <v>8577</v>
      </c>
      <c r="D498" s="84" t="s">
        <v>8454</v>
      </c>
      <c r="E498" s="85" t="s">
        <v>34102</v>
      </c>
    </row>
    <row r="499" spans="1:5" x14ac:dyDescent="0.25">
      <c r="A499" t="str">
        <f t="shared" si="7"/>
        <v>104091</v>
      </c>
      <c r="B499" s="84" t="s">
        <v>22964</v>
      </c>
      <c r="C499" s="84" t="s">
        <v>22965</v>
      </c>
      <c r="D499" s="84" t="s">
        <v>8454</v>
      </c>
      <c r="E499" s="85" t="s">
        <v>19178</v>
      </c>
    </row>
    <row r="500" spans="1:5" x14ac:dyDescent="0.25">
      <c r="A500" t="str">
        <f t="shared" si="7"/>
        <v>104097</v>
      </c>
      <c r="B500" s="84" t="s">
        <v>22966</v>
      </c>
      <c r="C500" s="84" t="s">
        <v>22967</v>
      </c>
      <c r="D500" s="84" t="s">
        <v>8454</v>
      </c>
      <c r="E500" s="85" t="s">
        <v>10866</v>
      </c>
    </row>
    <row r="501" spans="1:5" x14ac:dyDescent="0.25">
      <c r="A501" t="str">
        <f t="shared" si="7"/>
        <v>5632</v>
      </c>
      <c r="B501" s="84" t="s">
        <v>418</v>
      </c>
      <c r="C501" s="84" t="s">
        <v>8578</v>
      </c>
      <c r="D501" s="84" t="s">
        <v>8579</v>
      </c>
      <c r="E501" s="85" t="s">
        <v>13133</v>
      </c>
    </row>
    <row r="502" spans="1:5" x14ac:dyDescent="0.25">
      <c r="A502" t="str">
        <f t="shared" si="7"/>
        <v>5679</v>
      </c>
      <c r="B502" s="84" t="s">
        <v>425</v>
      </c>
      <c r="C502" s="84" t="s">
        <v>8580</v>
      </c>
      <c r="D502" s="84" t="s">
        <v>8579</v>
      </c>
      <c r="E502" s="85" t="s">
        <v>34103</v>
      </c>
    </row>
    <row r="503" spans="1:5" x14ac:dyDescent="0.25">
      <c r="A503" t="str">
        <f t="shared" si="7"/>
        <v>5681</v>
      </c>
      <c r="B503" s="84" t="s">
        <v>427</v>
      </c>
      <c r="C503" s="84" t="s">
        <v>8581</v>
      </c>
      <c r="D503" s="84" t="s">
        <v>8579</v>
      </c>
      <c r="E503" s="85" t="s">
        <v>17310</v>
      </c>
    </row>
    <row r="504" spans="1:5" x14ac:dyDescent="0.25">
      <c r="A504" t="str">
        <f t="shared" si="7"/>
        <v>5685</v>
      </c>
      <c r="B504" s="84" t="s">
        <v>429</v>
      </c>
      <c r="C504" s="84" t="s">
        <v>8582</v>
      </c>
      <c r="D504" s="84" t="s">
        <v>8579</v>
      </c>
      <c r="E504" s="85" t="s">
        <v>13784</v>
      </c>
    </row>
    <row r="505" spans="1:5" x14ac:dyDescent="0.25">
      <c r="A505" t="str">
        <f t="shared" si="7"/>
        <v>5690</v>
      </c>
      <c r="B505" s="84" t="s">
        <v>431</v>
      </c>
      <c r="C505" s="84" t="s">
        <v>28685</v>
      </c>
      <c r="D505" s="84" t="s">
        <v>8579</v>
      </c>
      <c r="E505" s="85" t="s">
        <v>8046</v>
      </c>
    </row>
    <row r="506" spans="1:5" x14ac:dyDescent="0.25">
      <c r="A506" t="str">
        <f t="shared" si="7"/>
        <v>5806</v>
      </c>
      <c r="B506" s="84" t="s">
        <v>466</v>
      </c>
      <c r="C506" s="84" t="s">
        <v>8583</v>
      </c>
      <c r="D506" s="84" t="s">
        <v>8579</v>
      </c>
      <c r="E506" s="85" t="s">
        <v>8828</v>
      </c>
    </row>
    <row r="507" spans="1:5" x14ac:dyDescent="0.25">
      <c r="A507" t="str">
        <f t="shared" si="7"/>
        <v>5826</v>
      </c>
      <c r="B507" s="84" t="s">
        <v>470</v>
      </c>
      <c r="C507" s="84" t="s">
        <v>8584</v>
      </c>
      <c r="D507" s="84" t="s">
        <v>8579</v>
      </c>
      <c r="E507" s="85" t="s">
        <v>15296</v>
      </c>
    </row>
    <row r="508" spans="1:5" x14ac:dyDescent="0.25">
      <c r="A508" t="str">
        <f t="shared" si="7"/>
        <v>5829</v>
      </c>
      <c r="B508" s="84" t="s">
        <v>471</v>
      </c>
      <c r="C508" s="84" t="s">
        <v>8585</v>
      </c>
      <c r="D508" s="84" t="s">
        <v>8579</v>
      </c>
      <c r="E508" s="85" t="s">
        <v>22968</v>
      </c>
    </row>
    <row r="509" spans="1:5" x14ac:dyDescent="0.25">
      <c r="A509" t="str">
        <f t="shared" si="7"/>
        <v>5837</v>
      </c>
      <c r="B509" s="84" t="s">
        <v>473</v>
      </c>
      <c r="C509" s="84" t="s">
        <v>8586</v>
      </c>
      <c r="D509" s="84" t="s">
        <v>8579</v>
      </c>
      <c r="E509" s="85" t="s">
        <v>26236</v>
      </c>
    </row>
    <row r="510" spans="1:5" x14ac:dyDescent="0.25">
      <c r="A510" t="str">
        <f t="shared" si="7"/>
        <v>5841</v>
      </c>
      <c r="B510" s="84" t="s">
        <v>475</v>
      </c>
      <c r="C510" s="84" t="s">
        <v>8587</v>
      </c>
      <c r="D510" s="84" t="s">
        <v>8579</v>
      </c>
      <c r="E510" s="85" t="s">
        <v>28688</v>
      </c>
    </row>
    <row r="511" spans="1:5" x14ac:dyDescent="0.25">
      <c r="A511" t="str">
        <f t="shared" si="7"/>
        <v>5845</v>
      </c>
      <c r="B511" s="84" t="s">
        <v>477</v>
      </c>
      <c r="C511" s="84" t="s">
        <v>8588</v>
      </c>
      <c r="D511" s="84" t="s">
        <v>8579</v>
      </c>
      <c r="E511" s="85" t="s">
        <v>15813</v>
      </c>
    </row>
    <row r="512" spans="1:5" x14ac:dyDescent="0.25">
      <c r="A512" t="str">
        <f t="shared" si="7"/>
        <v>5849</v>
      </c>
      <c r="B512" s="84" t="s">
        <v>479</v>
      </c>
      <c r="C512" s="84" t="s">
        <v>8589</v>
      </c>
      <c r="D512" s="84" t="s">
        <v>8579</v>
      </c>
      <c r="E512" s="85" t="s">
        <v>22969</v>
      </c>
    </row>
    <row r="513" spans="1:5" x14ac:dyDescent="0.25">
      <c r="A513" t="str">
        <f t="shared" si="7"/>
        <v>5853</v>
      </c>
      <c r="B513" s="84" t="s">
        <v>481</v>
      </c>
      <c r="C513" s="84" t="s">
        <v>8590</v>
      </c>
      <c r="D513" s="84" t="s">
        <v>8579</v>
      </c>
      <c r="E513" s="85" t="s">
        <v>22970</v>
      </c>
    </row>
    <row r="514" spans="1:5" x14ac:dyDescent="0.25">
      <c r="A514" t="str">
        <f t="shared" si="7"/>
        <v>5857</v>
      </c>
      <c r="B514" s="84" t="s">
        <v>483</v>
      </c>
      <c r="C514" s="84" t="s">
        <v>8591</v>
      </c>
      <c r="D514" s="84" t="s">
        <v>8579</v>
      </c>
      <c r="E514" s="85" t="s">
        <v>16494</v>
      </c>
    </row>
    <row r="515" spans="1:5" x14ac:dyDescent="0.25">
      <c r="A515" t="str">
        <f t="shared" ref="A515:A578" si="8">B515</f>
        <v>5865</v>
      </c>
      <c r="B515" s="84" t="s">
        <v>485</v>
      </c>
      <c r="C515" s="84" t="s">
        <v>8592</v>
      </c>
      <c r="D515" s="84" t="s">
        <v>8579</v>
      </c>
      <c r="E515" s="85" t="s">
        <v>12807</v>
      </c>
    </row>
    <row r="516" spans="1:5" x14ac:dyDescent="0.25">
      <c r="A516" t="str">
        <f t="shared" si="8"/>
        <v>5869</v>
      </c>
      <c r="B516" s="84" t="s">
        <v>487</v>
      </c>
      <c r="C516" s="84" t="s">
        <v>8593</v>
      </c>
      <c r="D516" s="84" t="s">
        <v>8579</v>
      </c>
      <c r="E516" s="85" t="s">
        <v>14733</v>
      </c>
    </row>
    <row r="517" spans="1:5" x14ac:dyDescent="0.25">
      <c r="A517" t="str">
        <f t="shared" si="8"/>
        <v>5877</v>
      </c>
      <c r="B517" s="84" t="s">
        <v>489</v>
      </c>
      <c r="C517" s="84" t="s">
        <v>8594</v>
      </c>
      <c r="D517" s="84" t="s">
        <v>8579</v>
      </c>
      <c r="E517" s="85" t="s">
        <v>13703</v>
      </c>
    </row>
    <row r="518" spans="1:5" x14ac:dyDescent="0.25">
      <c r="A518" t="str">
        <f t="shared" si="8"/>
        <v>5881</v>
      </c>
      <c r="B518" s="84" t="s">
        <v>491</v>
      </c>
      <c r="C518" s="84" t="s">
        <v>8595</v>
      </c>
      <c r="D518" s="84" t="s">
        <v>8579</v>
      </c>
      <c r="E518" s="85" t="s">
        <v>28013</v>
      </c>
    </row>
    <row r="519" spans="1:5" x14ac:dyDescent="0.25">
      <c r="A519" t="str">
        <f t="shared" si="8"/>
        <v>5884</v>
      </c>
      <c r="B519" s="84" t="s">
        <v>493</v>
      </c>
      <c r="C519" s="84" t="s">
        <v>8596</v>
      </c>
      <c r="D519" s="84" t="s">
        <v>8579</v>
      </c>
      <c r="E519" s="85" t="s">
        <v>13140</v>
      </c>
    </row>
    <row r="520" spans="1:5" x14ac:dyDescent="0.25">
      <c r="A520" t="str">
        <f t="shared" si="8"/>
        <v>5892</v>
      </c>
      <c r="B520" s="84" t="s">
        <v>495</v>
      </c>
      <c r="C520" s="84" t="s">
        <v>8597</v>
      </c>
      <c r="D520" s="84" t="s">
        <v>8579</v>
      </c>
      <c r="E520" s="85" t="s">
        <v>34104</v>
      </c>
    </row>
    <row r="521" spans="1:5" x14ac:dyDescent="0.25">
      <c r="A521" t="str">
        <f t="shared" si="8"/>
        <v>5896</v>
      </c>
      <c r="B521" s="84" t="s">
        <v>497</v>
      </c>
      <c r="C521" s="84" t="s">
        <v>8598</v>
      </c>
      <c r="D521" s="84" t="s">
        <v>8579</v>
      </c>
      <c r="E521" s="85" t="s">
        <v>32006</v>
      </c>
    </row>
    <row r="522" spans="1:5" x14ac:dyDescent="0.25">
      <c r="A522" t="str">
        <f t="shared" si="8"/>
        <v>5903</v>
      </c>
      <c r="B522" s="84" t="s">
        <v>499</v>
      </c>
      <c r="C522" s="84" t="s">
        <v>8599</v>
      </c>
      <c r="D522" s="84" t="s">
        <v>8579</v>
      </c>
      <c r="E522" s="85" t="s">
        <v>29972</v>
      </c>
    </row>
    <row r="523" spans="1:5" x14ac:dyDescent="0.25">
      <c r="A523" t="str">
        <f t="shared" si="8"/>
        <v>5911</v>
      </c>
      <c r="B523" s="84" t="s">
        <v>501</v>
      </c>
      <c r="C523" s="84" t="s">
        <v>8600</v>
      </c>
      <c r="D523" s="84" t="s">
        <v>8579</v>
      </c>
      <c r="E523" s="85" t="s">
        <v>15266</v>
      </c>
    </row>
    <row r="524" spans="1:5" x14ac:dyDescent="0.25">
      <c r="A524" t="str">
        <f t="shared" si="8"/>
        <v>5923</v>
      </c>
      <c r="B524" s="84" t="s">
        <v>503</v>
      </c>
      <c r="C524" s="84" t="s">
        <v>8602</v>
      </c>
      <c r="D524" s="84" t="s">
        <v>8579</v>
      </c>
      <c r="E524" s="85" t="s">
        <v>28690</v>
      </c>
    </row>
    <row r="525" spans="1:5" x14ac:dyDescent="0.25">
      <c r="A525" t="str">
        <f t="shared" si="8"/>
        <v>5930</v>
      </c>
      <c r="B525" s="84" t="s">
        <v>505</v>
      </c>
      <c r="C525" s="84" t="s">
        <v>8604</v>
      </c>
      <c r="D525" s="84" t="s">
        <v>8579</v>
      </c>
      <c r="E525" s="85" t="s">
        <v>34105</v>
      </c>
    </row>
    <row r="526" spans="1:5" x14ac:dyDescent="0.25">
      <c r="A526" t="str">
        <f t="shared" si="8"/>
        <v>5934</v>
      </c>
      <c r="B526" s="84" t="s">
        <v>507</v>
      </c>
      <c r="C526" s="84" t="s">
        <v>8605</v>
      </c>
      <c r="D526" s="84" t="s">
        <v>8579</v>
      </c>
      <c r="E526" s="85" t="s">
        <v>34106</v>
      </c>
    </row>
    <row r="527" spans="1:5" x14ac:dyDescent="0.25">
      <c r="A527" t="str">
        <f t="shared" si="8"/>
        <v>5942</v>
      </c>
      <c r="B527" s="84" t="s">
        <v>509</v>
      </c>
      <c r="C527" s="84" t="s">
        <v>8606</v>
      </c>
      <c r="D527" s="84" t="s">
        <v>8579</v>
      </c>
      <c r="E527" s="85" t="s">
        <v>34107</v>
      </c>
    </row>
    <row r="528" spans="1:5" x14ac:dyDescent="0.25">
      <c r="A528" t="str">
        <f t="shared" si="8"/>
        <v>5946</v>
      </c>
      <c r="B528" s="84" t="s">
        <v>511</v>
      </c>
      <c r="C528" s="84" t="s">
        <v>8607</v>
      </c>
      <c r="D528" s="84" t="s">
        <v>8579</v>
      </c>
      <c r="E528" s="85" t="s">
        <v>27915</v>
      </c>
    </row>
    <row r="529" spans="1:5" x14ac:dyDescent="0.25">
      <c r="A529" t="str">
        <f t="shared" si="8"/>
        <v>5952</v>
      </c>
      <c r="B529" s="84" t="s">
        <v>512</v>
      </c>
      <c r="C529" s="84" t="s">
        <v>8608</v>
      </c>
      <c r="D529" s="84" t="s">
        <v>8579</v>
      </c>
      <c r="E529" s="85" t="s">
        <v>26347</v>
      </c>
    </row>
    <row r="530" spans="1:5" x14ac:dyDescent="0.25">
      <c r="A530" t="str">
        <f t="shared" si="8"/>
        <v>5954</v>
      </c>
      <c r="B530" s="84" t="s">
        <v>514</v>
      </c>
      <c r="C530" s="84" t="s">
        <v>8609</v>
      </c>
      <c r="D530" s="84" t="s">
        <v>8579</v>
      </c>
      <c r="E530" s="85" t="s">
        <v>28693</v>
      </c>
    </row>
    <row r="531" spans="1:5" x14ac:dyDescent="0.25">
      <c r="A531" t="str">
        <f t="shared" si="8"/>
        <v>5961</v>
      </c>
      <c r="B531" s="84" t="s">
        <v>515</v>
      </c>
      <c r="C531" s="84" t="s">
        <v>8610</v>
      </c>
      <c r="D531" s="84" t="s">
        <v>8579</v>
      </c>
      <c r="E531" s="85" t="s">
        <v>16518</v>
      </c>
    </row>
    <row r="532" spans="1:5" x14ac:dyDescent="0.25">
      <c r="A532" t="str">
        <f t="shared" si="8"/>
        <v>6260</v>
      </c>
      <c r="B532" s="84" t="s">
        <v>517</v>
      </c>
      <c r="C532" s="84" t="s">
        <v>8611</v>
      </c>
      <c r="D532" s="84" t="s">
        <v>8579</v>
      </c>
      <c r="E532" s="85" t="s">
        <v>16014</v>
      </c>
    </row>
    <row r="533" spans="1:5" x14ac:dyDescent="0.25">
      <c r="A533" t="str">
        <f t="shared" si="8"/>
        <v>6880</v>
      </c>
      <c r="B533" s="84" t="s">
        <v>519</v>
      </c>
      <c r="C533" s="84" t="s">
        <v>8612</v>
      </c>
      <c r="D533" s="84" t="s">
        <v>8579</v>
      </c>
      <c r="E533" s="85" t="s">
        <v>34108</v>
      </c>
    </row>
    <row r="534" spans="1:5" x14ac:dyDescent="0.25">
      <c r="A534" t="str">
        <f t="shared" si="8"/>
        <v>7031</v>
      </c>
      <c r="B534" s="84" t="s">
        <v>521</v>
      </c>
      <c r="C534" s="84" t="s">
        <v>22975</v>
      </c>
      <c r="D534" s="84" t="s">
        <v>8579</v>
      </c>
      <c r="E534" s="85" t="s">
        <v>9478</v>
      </c>
    </row>
    <row r="535" spans="1:5" x14ac:dyDescent="0.25">
      <c r="A535" t="str">
        <f t="shared" si="8"/>
        <v>7043</v>
      </c>
      <c r="B535" s="84" t="s">
        <v>530</v>
      </c>
      <c r="C535" s="84" t="s">
        <v>8613</v>
      </c>
      <c r="D535" s="84" t="s">
        <v>8579</v>
      </c>
      <c r="E535" s="85" t="s">
        <v>7676</v>
      </c>
    </row>
    <row r="536" spans="1:5" x14ac:dyDescent="0.25">
      <c r="A536" t="str">
        <f t="shared" si="8"/>
        <v>7050</v>
      </c>
      <c r="B536" s="84" t="s">
        <v>536</v>
      </c>
      <c r="C536" s="84" t="s">
        <v>8615</v>
      </c>
      <c r="D536" s="84" t="s">
        <v>8579</v>
      </c>
      <c r="E536" s="85" t="s">
        <v>16464</v>
      </c>
    </row>
    <row r="537" spans="1:5" x14ac:dyDescent="0.25">
      <c r="A537" t="str">
        <f t="shared" si="8"/>
        <v>67827</v>
      </c>
      <c r="B537" s="84" t="s">
        <v>575</v>
      </c>
      <c r="C537" s="84" t="s">
        <v>8616</v>
      </c>
      <c r="D537" s="84" t="s">
        <v>8579</v>
      </c>
      <c r="E537" s="85" t="s">
        <v>15855</v>
      </c>
    </row>
    <row r="538" spans="1:5" x14ac:dyDescent="0.25">
      <c r="A538" t="str">
        <f t="shared" si="8"/>
        <v>73395</v>
      </c>
      <c r="B538" s="84" t="s">
        <v>584</v>
      </c>
      <c r="C538" s="84" t="s">
        <v>8617</v>
      </c>
      <c r="D538" s="84" t="s">
        <v>8579</v>
      </c>
      <c r="E538" s="85" t="s">
        <v>7833</v>
      </c>
    </row>
    <row r="539" spans="1:5" x14ac:dyDescent="0.25">
      <c r="A539" t="str">
        <f t="shared" si="8"/>
        <v>83766</v>
      </c>
      <c r="B539" s="84" t="s">
        <v>596</v>
      </c>
      <c r="C539" s="84" t="s">
        <v>8618</v>
      </c>
      <c r="D539" s="84" t="s">
        <v>8579</v>
      </c>
      <c r="E539" s="85" t="s">
        <v>22976</v>
      </c>
    </row>
    <row r="540" spans="1:5" x14ac:dyDescent="0.25">
      <c r="A540" t="str">
        <f t="shared" si="8"/>
        <v>84013</v>
      </c>
      <c r="B540" s="84" t="s">
        <v>597</v>
      </c>
      <c r="C540" s="84" t="s">
        <v>8619</v>
      </c>
      <c r="D540" s="84" t="s">
        <v>8579</v>
      </c>
      <c r="E540" s="85" t="s">
        <v>16207</v>
      </c>
    </row>
    <row r="541" spans="1:5" x14ac:dyDescent="0.25">
      <c r="A541" t="str">
        <f t="shared" si="8"/>
        <v>87446</v>
      </c>
      <c r="B541" s="84" t="s">
        <v>814</v>
      </c>
      <c r="C541" s="84" t="s">
        <v>22977</v>
      </c>
      <c r="D541" s="84" t="s">
        <v>8579</v>
      </c>
      <c r="E541" s="85" t="s">
        <v>7850</v>
      </c>
    </row>
    <row r="542" spans="1:5" x14ac:dyDescent="0.25">
      <c r="A542" t="str">
        <f t="shared" si="8"/>
        <v>88392</v>
      </c>
      <c r="B542" s="84" t="s">
        <v>1052</v>
      </c>
      <c r="C542" s="84" t="s">
        <v>22978</v>
      </c>
      <c r="D542" s="84" t="s">
        <v>8579</v>
      </c>
      <c r="E542" s="85" t="s">
        <v>8010</v>
      </c>
    </row>
    <row r="543" spans="1:5" x14ac:dyDescent="0.25">
      <c r="A543" t="str">
        <f t="shared" si="8"/>
        <v>88398</v>
      </c>
      <c r="B543" s="84" t="s">
        <v>1058</v>
      </c>
      <c r="C543" s="84" t="s">
        <v>22979</v>
      </c>
      <c r="D543" s="84" t="s">
        <v>8579</v>
      </c>
      <c r="E543" s="85" t="s">
        <v>8015</v>
      </c>
    </row>
    <row r="544" spans="1:5" x14ac:dyDescent="0.25">
      <c r="A544" t="str">
        <f t="shared" si="8"/>
        <v>88404</v>
      </c>
      <c r="B544" s="84" t="s">
        <v>1064</v>
      </c>
      <c r="C544" s="84" t="s">
        <v>22980</v>
      </c>
      <c r="D544" s="84" t="s">
        <v>8579</v>
      </c>
      <c r="E544" s="85" t="s">
        <v>7611</v>
      </c>
    </row>
    <row r="545" spans="1:5" x14ac:dyDescent="0.25">
      <c r="A545" t="str">
        <f t="shared" si="8"/>
        <v>88430</v>
      </c>
      <c r="B545" s="84" t="s">
        <v>1084</v>
      </c>
      <c r="C545" s="84" t="s">
        <v>8621</v>
      </c>
      <c r="D545" s="84" t="s">
        <v>8579</v>
      </c>
      <c r="E545" s="85" t="s">
        <v>12065</v>
      </c>
    </row>
    <row r="546" spans="1:5" x14ac:dyDescent="0.25">
      <c r="A546" t="str">
        <f t="shared" si="8"/>
        <v>88438</v>
      </c>
      <c r="B546" s="84" t="s">
        <v>1092</v>
      </c>
      <c r="C546" s="84" t="s">
        <v>8623</v>
      </c>
      <c r="D546" s="84" t="s">
        <v>8579</v>
      </c>
      <c r="E546" s="85" t="s">
        <v>7835</v>
      </c>
    </row>
    <row r="547" spans="1:5" x14ac:dyDescent="0.25">
      <c r="A547" t="str">
        <f t="shared" si="8"/>
        <v>88831</v>
      </c>
      <c r="B547" s="84" t="s">
        <v>1127</v>
      </c>
      <c r="C547" s="84" t="s">
        <v>22981</v>
      </c>
      <c r="D547" s="84" t="s">
        <v>8579</v>
      </c>
      <c r="E547" s="85" t="s">
        <v>9162</v>
      </c>
    </row>
    <row r="548" spans="1:5" x14ac:dyDescent="0.25">
      <c r="A548" t="str">
        <f t="shared" si="8"/>
        <v>88844</v>
      </c>
      <c r="B548" s="84" t="s">
        <v>1137</v>
      </c>
      <c r="C548" s="84" t="s">
        <v>8625</v>
      </c>
      <c r="D548" s="84" t="s">
        <v>8579</v>
      </c>
      <c r="E548" s="85" t="s">
        <v>14077</v>
      </c>
    </row>
    <row r="549" spans="1:5" x14ac:dyDescent="0.25">
      <c r="A549" t="str">
        <f t="shared" si="8"/>
        <v>88908</v>
      </c>
      <c r="B549" s="84" t="s">
        <v>1153</v>
      </c>
      <c r="C549" s="84" t="s">
        <v>8626</v>
      </c>
      <c r="D549" s="84" t="s">
        <v>8579</v>
      </c>
      <c r="E549" s="85" t="s">
        <v>14569</v>
      </c>
    </row>
    <row r="550" spans="1:5" x14ac:dyDescent="0.25">
      <c r="A550" t="str">
        <f t="shared" si="8"/>
        <v>89022</v>
      </c>
      <c r="B550" s="84" t="s">
        <v>1167</v>
      </c>
      <c r="C550" s="84" t="s">
        <v>28695</v>
      </c>
      <c r="D550" s="84" t="s">
        <v>8579</v>
      </c>
      <c r="E550" s="85" t="s">
        <v>7590</v>
      </c>
    </row>
    <row r="551" spans="1:5" x14ac:dyDescent="0.25">
      <c r="A551" t="str">
        <f t="shared" si="8"/>
        <v>89027</v>
      </c>
      <c r="B551" s="84" t="s">
        <v>1172</v>
      </c>
      <c r="C551" s="84" t="s">
        <v>22982</v>
      </c>
      <c r="D551" s="84" t="s">
        <v>8579</v>
      </c>
      <c r="E551" s="85" t="s">
        <v>18925</v>
      </c>
    </row>
    <row r="552" spans="1:5" x14ac:dyDescent="0.25">
      <c r="A552" t="str">
        <f t="shared" si="8"/>
        <v>89031</v>
      </c>
      <c r="B552" s="84" t="s">
        <v>1176</v>
      </c>
      <c r="C552" s="84" t="s">
        <v>8627</v>
      </c>
      <c r="D552" s="84" t="s">
        <v>8579</v>
      </c>
      <c r="E552" s="85" t="s">
        <v>16215</v>
      </c>
    </row>
    <row r="553" spans="1:5" x14ac:dyDescent="0.25">
      <c r="A553" t="str">
        <f t="shared" si="8"/>
        <v>89036</v>
      </c>
      <c r="B553" s="84" t="s">
        <v>1181</v>
      </c>
      <c r="C553" s="84" t="s">
        <v>8628</v>
      </c>
      <c r="D553" s="84" t="s">
        <v>8579</v>
      </c>
      <c r="E553" s="85" t="s">
        <v>34109</v>
      </c>
    </row>
    <row r="554" spans="1:5" x14ac:dyDescent="0.25">
      <c r="A554" t="str">
        <f t="shared" si="8"/>
        <v>89218</v>
      </c>
      <c r="B554" s="84" t="s">
        <v>1192</v>
      </c>
      <c r="C554" s="84" t="s">
        <v>8629</v>
      </c>
      <c r="D554" s="84" t="s">
        <v>8579</v>
      </c>
      <c r="E554" s="85" t="s">
        <v>22983</v>
      </c>
    </row>
    <row r="555" spans="1:5" x14ac:dyDescent="0.25">
      <c r="A555" t="str">
        <f t="shared" si="8"/>
        <v>89226</v>
      </c>
      <c r="B555" s="84" t="s">
        <v>1198</v>
      </c>
      <c r="C555" s="84" t="s">
        <v>22984</v>
      </c>
      <c r="D555" s="84" t="s">
        <v>8579</v>
      </c>
      <c r="E555" s="85" t="s">
        <v>7961</v>
      </c>
    </row>
    <row r="556" spans="1:5" x14ac:dyDescent="0.25">
      <c r="A556" t="str">
        <f t="shared" si="8"/>
        <v>89235</v>
      </c>
      <c r="B556" s="84" t="s">
        <v>1206</v>
      </c>
      <c r="C556" s="84" t="s">
        <v>8630</v>
      </c>
      <c r="D556" s="84" t="s">
        <v>8579</v>
      </c>
      <c r="E556" s="85" t="s">
        <v>34110</v>
      </c>
    </row>
    <row r="557" spans="1:5" x14ac:dyDescent="0.25">
      <c r="A557" t="str">
        <f t="shared" si="8"/>
        <v>89243</v>
      </c>
      <c r="B557" s="84" t="s">
        <v>1214</v>
      </c>
      <c r="C557" s="84" t="s">
        <v>8631</v>
      </c>
      <c r="D557" s="84" t="s">
        <v>8579</v>
      </c>
      <c r="E557" s="85" t="s">
        <v>34111</v>
      </c>
    </row>
    <row r="558" spans="1:5" x14ac:dyDescent="0.25">
      <c r="A558" t="str">
        <f t="shared" si="8"/>
        <v>89251</v>
      </c>
      <c r="B558" s="84" t="s">
        <v>1220</v>
      </c>
      <c r="C558" s="84" t="s">
        <v>8632</v>
      </c>
      <c r="D558" s="84" t="s">
        <v>8579</v>
      </c>
      <c r="E558" s="85" t="s">
        <v>34112</v>
      </c>
    </row>
    <row r="559" spans="1:5" x14ac:dyDescent="0.25">
      <c r="A559" t="str">
        <f t="shared" si="8"/>
        <v>89258</v>
      </c>
      <c r="B559" s="84" t="s">
        <v>1226</v>
      </c>
      <c r="C559" s="84" t="s">
        <v>8633</v>
      </c>
      <c r="D559" s="84" t="s">
        <v>8579</v>
      </c>
      <c r="E559" s="85" t="s">
        <v>34113</v>
      </c>
    </row>
    <row r="560" spans="1:5" x14ac:dyDescent="0.25">
      <c r="A560" t="str">
        <f t="shared" si="8"/>
        <v>89273</v>
      </c>
      <c r="B560" s="84" t="s">
        <v>1239</v>
      </c>
      <c r="C560" s="84" t="s">
        <v>8634</v>
      </c>
      <c r="D560" s="84" t="s">
        <v>8579</v>
      </c>
      <c r="E560" s="85" t="s">
        <v>22985</v>
      </c>
    </row>
    <row r="561" spans="1:5" x14ac:dyDescent="0.25">
      <c r="A561" t="str">
        <f t="shared" si="8"/>
        <v>89279</v>
      </c>
      <c r="B561" s="84" t="s">
        <v>1245</v>
      </c>
      <c r="C561" s="84" t="s">
        <v>22986</v>
      </c>
      <c r="D561" s="84" t="s">
        <v>8579</v>
      </c>
      <c r="E561" s="85" t="s">
        <v>16992</v>
      </c>
    </row>
    <row r="562" spans="1:5" x14ac:dyDescent="0.25">
      <c r="A562" t="str">
        <f t="shared" si="8"/>
        <v>89877</v>
      </c>
      <c r="B562" s="84" t="s">
        <v>1719</v>
      </c>
      <c r="C562" s="84" t="s">
        <v>8635</v>
      </c>
      <c r="D562" s="84" t="s">
        <v>8579</v>
      </c>
      <c r="E562" s="85" t="s">
        <v>34114</v>
      </c>
    </row>
    <row r="563" spans="1:5" x14ac:dyDescent="0.25">
      <c r="A563" t="str">
        <f t="shared" si="8"/>
        <v>89884</v>
      </c>
      <c r="B563" s="84" t="s">
        <v>1726</v>
      </c>
      <c r="C563" s="84" t="s">
        <v>8636</v>
      </c>
      <c r="D563" s="84" t="s">
        <v>8579</v>
      </c>
      <c r="E563" s="85" t="s">
        <v>28965</v>
      </c>
    </row>
    <row r="564" spans="1:5" x14ac:dyDescent="0.25">
      <c r="A564" t="str">
        <f t="shared" si="8"/>
        <v>90587</v>
      </c>
      <c r="B564" s="84" t="s">
        <v>1805</v>
      </c>
      <c r="C564" s="84" t="s">
        <v>8637</v>
      </c>
      <c r="D564" s="84" t="s">
        <v>8579</v>
      </c>
      <c r="E564" s="85" t="s">
        <v>8693</v>
      </c>
    </row>
    <row r="565" spans="1:5" x14ac:dyDescent="0.25">
      <c r="A565" t="str">
        <f t="shared" si="8"/>
        <v>90626</v>
      </c>
      <c r="B565" s="84" t="s">
        <v>1811</v>
      </c>
      <c r="C565" s="84" t="s">
        <v>8639</v>
      </c>
      <c r="D565" s="84" t="s">
        <v>8579</v>
      </c>
      <c r="E565" s="85" t="s">
        <v>14530</v>
      </c>
    </row>
    <row r="566" spans="1:5" x14ac:dyDescent="0.25">
      <c r="A566" t="str">
        <f t="shared" si="8"/>
        <v>90632</v>
      </c>
      <c r="B566" s="84" t="s">
        <v>1817</v>
      </c>
      <c r="C566" s="84" t="s">
        <v>8641</v>
      </c>
      <c r="D566" s="84" t="s">
        <v>8579</v>
      </c>
      <c r="E566" s="85" t="s">
        <v>22988</v>
      </c>
    </row>
    <row r="567" spans="1:5" x14ac:dyDescent="0.25">
      <c r="A567" t="str">
        <f t="shared" si="8"/>
        <v>90638</v>
      </c>
      <c r="B567" s="84" t="s">
        <v>1823</v>
      </c>
      <c r="C567" s="84" t="s">
        <v>8642</v>
      </c>
      <c r="D567" s="84" t="s">
        <v>8579</v>
      </c>
      <c r="E567" s="85" t="s">
        <v>13722</v>
      </c>
    </row>
    <row r="568" spans="1:5" x14ac:dyDescent="0.25">
      <c r="A568" t="str">
        <f t="shared" si="8"/>
        <v>90644</v>
      </c>
      <c r="B568" s="84" t="s">
        <v>1829</v>
      </c>
      <c r="C568" s="84" t="s">
        <v>8643</v>
      </c>
      <c r="D568" s="84" t="s">
        <v>8579</v>
      </c>
      <c r="E568" s="85" t="s">
        <v>9119</v>
      </c>
    </row>
    <row r="569" spans="1:5" x14ac:dyDescent="0.25">
      <c r="A569" t="str">
        <f t="shared" si="8"/>
        <v>90651</v>
      </c>
      <c r="B569" s="84" t="s">
        <v>1835</v>
      </c>
      <c r="C569" s="84" t="s">
        <v>8645</v>
      </c>
      <c r="D569" s="84" t="s">
        <v>8579</v>
      </c>
      <c r="E569" s="85" t="s">
        <v>8015</v>
      </c>
    </row>
    <row r="570" spans="1:5" x14ac:dyDescent="0.25">
      <c r="A570" t="str">
        <f t="shared" si="8"/>
        <v>90657</v>
      </c>
      <c r="B570" s="84" t="s">
        <v>1841</v>
      </c>
      <c r="C570" s="84" t="s">
        <v>8646</v>
      </c>
      <c r="D570" s="84" t="s">
        <v>8579</v>
      </c>
      <c r="E570" s="85" t="s">
        <v>8401</v>
      </c>
    </row>
    <row r="571" spans="1:5" x14ac:dyDescent="0.25">
      <c r="A571" t="str">
        <f t="shared" si="8"/>
        <v>90663</v>
      </c>
      <c r="B571" s="84" t="s">
        <v>1847</v>
      </c>
      <c r="C571" s="84" t="s">
        <v>8647</v>
      </c>
      <c r="D571" s="84" t="s">
        <v>8579</v>
      </c>
      <c r="E571" s="85" t="s">
        <v>15536</v>
      </c>
    </row>
    <row r="572" spans="1:5" x14ac:dyDescent="0.25">
      <c r="A572" t="str">
        <f t="shared" si="8"/>
        <v>90669</v>
      </c>
      <c r="B572" s="84" t="s">
        <v>1853</v>
      </c>
      <c r="C572" s="84" t="s">
        <v>22989</v>
      </c>
      <c r="D572" s="84" t="s">
        <v>8579</v>
      </c>
      <c r="E572" s="85" t="s">
        <v>15339</v>
      </c>
    </row>
    <row r="573" spans="1:5" x14ac:dyDescent="0.25">
      <c r="A573" t="str">
        <f t="shared" si="8"/>
        <v>90675</v>
      </c>
      <c r="B573" s="84" t="s">
        <v>1859</v>
      </c>
      <c r="C573" s="84" t="s">
        <v>8648</v>
      </c>
      <c r="D573" s="84" t="s">
        <v>8579</v>
      </c>
      <c r="E573" s="85" t="s">
        <v>22990</v>
      </c>
    </row>
    <row r="574" spans="1:5" x14ac:dyDescent="0.25">
      <c r="A574" t="str">
        <f t="shared" si="8"/>
        <v>90681</v>
      </c>
      <c r="B574" s="84" t="s">
        <v>1865</v>
      </c>
      <c r="C574" s="84" t="s">
        <v>8649</v>
      </c>
      <c r="D574" s="84" t="s">
        <v>8579</v>
      </c>
      <c r="E574" s="85" t="s">
        <v>30577</v>
      </c>
    </row>
    <row r="575" spans="1:5" x14ac:dyDescent="0.25">
      <c r="A575" t="str">
        <f t="shared" si="8"/>
        <v>90687</v>
      </c>
      <c r="B575" s="84" t="s">
        <v>1871</v>
      </c>
      <c r="C575" s="84" t="s">
        <v>22991</v>
      </c>
      <c r="D575" s="84" t="s">
        <v>8579</v>
      </c>
      <c r="E575" s="85" t="s">
        <v>22992</v>
      </c>
    </row>
    <row r="576" spans="1:5" x14ac:dyDescent="0.25">
      <c r="A576" t="str">
        <f t="shared" si="8"/>
        <v>90693</v>
      </c>
      <c r="B576" s="84" t="s">
        <v>1877</v>
      </c>
      <c r="C576" s="84" t="s">
        <v>8650</v>
      </c>
      <c r="D576" s="84" t="s">
        <v>8579</v>
      </c>
      <c r="E576" s="85" t="s">
        <v>14781</v>
      </c>
    </row>
    <row r="577" spans="1:5" x14ac:dyDescent="0.25">
      <c r="A577" t="str">
        <f t="shared" si="8"/>
        <v>90965</v>
      </c>
      <c r="B577" s="84" t="s">
        <v>1975</v>
      </c>
      <c r="C577" s="84" t="s">
        <v>8651</v>
      </c>
      <c r="D577" s="84" t="s">
        <v>8579</v>
      </c>
      <c r="E577" s="85" t="s">
        <v>28701</v>
      </c>
    </row>
    <row r="578" spans="1:5" x14ac:dyDescent="0.25">
      <c r="A578" t="str">
        <f t="shared" si="8"/>
        <v>90973</v>
      </c>
      <c r="B578" s="84" t="s">
        <v>1981</v>
      </c>
      <c r="C578" s="84" t="s">
        <v>8652</v>
      </c>
      <c r="D578" s="84" t="s">
        <v>8579</v>
      </c>
      <c r="E578" s="85" t="s">
        <v>28702</v>
      </c>
    </row>
    <row r="579" spans="1:5" x14ac:dyDescent="0.25">
      <c r="A579" t="str">
        <f t="shared" ref="A579:A642" si="9">B579</f>
        <v>90982</v>
      </c>
      <c r="B579" s="84" t="s">
        <v>1987</v>
      </c>
      <c r="C579" s="84" t="s">
        <v>8653</v>
      </c>
      <c r="D579" s="84" t="s">
        <v>8579</v>
      </c>
      <c r="E579" s="85" t="s">
        <v>23074</v>
      </c>
    </row>
    <row r="580" spans="1:5" x14ac:dyDescent="0.25">
      <c r="A580" t="str">
        <f t="shared" si="9"/>
        <v>91001</v>
      </c>
      <c r="B580" s="84" t="s">
        <v>1994</v>
      </c>
      <c r="C580" s="84" t="s">
        <v>8654</v>
      </c>
      <c r="D580" s="84" t="s">
        <v>8579</v>
      </c>
      <c r="E580" s="85" t="s">
        <v>10374</v>
      </c>
    </row>
    <row r="581" spans="1:5" x14ac:dyDescent="0.25">
      <c r="A581" t="str">
        <f t="shared" si="9"/>
        <v>91032</v>
      </c>
      <c r="B581" s="84" t="s">
        <v>2010</v>
      </c>
      <c r="C581" s="84" t="s">
        <v>8656</v>
      </c>
      <c r="D581" s="84" t="s">
        <v>8579</v>
      </c>
      <c r="E581" s="85" t="s">
        <v>34115</v>
      </c>
    </row>
    <row r="582" spans="1:5" x14ac:dyDescent="0.25">
      <c r="A582" t="str">
        <f t="shared" si="9"/>
        <v>91278</v>
      </c>
      <c r="B582" s="84" t="s">
        <v>2070</v>
      </c>
      <c r="C582" s="84" t="s">
        <v>8657</v>
      </c>
      <c r="D582" s="84" t="s">
        <v>8579</v>
      </c>
      <c r="E582" s="85" t="s">
        <v>8115</v>
      </c>
    </row>
    <row r="583" spans="1:5" x14ac:dyDescent="0.25">
      <c r="A583" t="str">
        <f t="shared" si="9"/>
        <v>91285</v>
      </c>
      <c r="B583" s="84" t="s">
        <v>2076</v>
      </c>
      <c r="C583" s="84" t="s">
        <v>8658</v>
      </c>
      <c r="D583" s="84" t="s">
        <v>8579</v>
      </c>
      <c r="E583" s="85" t="s">
        <v>14669</v>
      </c>
    </row>
    <row r="584" spans="1:5" x14ac:dyDescent="0.25">
      <c r="A584" t="str">
        <f t="shared" si="9"/>
        <v>91387</v>
      </c>
      <c r="B584" s="84" t="s">
        <v>2130</v>
      </c>
      <c r="C584" s="84" t="s">
        <v>8659</v>
      </c>
      <c r="D584" s="84" t="s">
        <v>8579</v>
      </c>
      <c r="E584" s="85" t="s">
        <v>30588</v>
      </c>
    </row>
    <row r="585" spans="1:5" x14ac:dyDescent="0.25">
      <c r="A585" t="str">
        <f t="shared" si="9"/>
        <v>91395</v>
      </c>
      <c r="B585" s="84" t="s">
        <v>2134</v>
      </c>
      <c r="C585" s="84" t="s">
        <v>8660</v>
      </c>
      <c r="D585" s="84" t="s">
        <v>8579</v>
      </c>
      <c r="E585" s="85" t="s">
        <v>16397</v>
      </c>
    </row>
    <row r="586" spans="1:5" x14ac:dyDescent="0.25">
      <c r="A586" t="str">
        <f t="shared" si="9"/>
        <v>91486</v>
      </c>
      <c r="B586" s="84" t="s">
        <v>2145</v>
      </c>
      <c r="C586" s="84" t="s">
        <v>22993</v>
      </c>
      <c r="D586" s="84" t="s">
        <v>8579</v>
      </c>
      <c r="E586" s="85" t="s">
        <v>15179</v>
      </c>
    </row>
    <row r="587" spans="1:5" x14ac:dyDescent="0.25">
      <c r="A587" t="str">
        <f t="shared" si="9"/>
        <v>91534</v>
      </c>
      <c r="B587" s="84" t="s">
        <v>2156</v>
      </c>
      <c r="C587" s="84" t="s">
        <v>8661</v>
      </c>
      <c r="D587" s="84" t="s">
        <v>8579</v>
      </c>
      <c r="E587" s="85" t="s">
        <v>13739</v>
      </c>
    </row>
    <row r="588" spans="1:5" x14ac:dyDescent="0.25">
      <c r="A588" t="str">
        <f t="shared" si="9"/>
        <v>91635</v>
      </c>
      <c r="B588" s="84" t="s">
        <v>2185</v>
      </c>
      <c r="C588" s="84" t="s">
        <v>8662</v>
      </c>
      <c r="D588" s="84" t="s">
        <v>8579</v>
      </c>
      <c r="E588" s="85" t="s">
        <v>34116</v>
      </c>
    </row>
    <row r="589" spans="1:5" x14ac:dyDescent="0.25">
      <c r="A589" t="str">
        <f t="shared" si="9"/>
        <v>91646</v>
      </c>
      <c r="B589" s="84" t="s">
        <v>2192</v>
      </c>
      <c r="C589" s="84" t="s">
        <v>8663</v>
      </c>
      <c r="D589" s="84" t="s">
        <v>8579</v>
      </c>
      <c r="E589" s="85" t="s">
        <v>34117</v>
      </c>
    </row>
    <row r="590" spans="1:5" x14ac:dyDescent="0.25">
      <c r="A590" t="str">
        <f t="shared" si="9"/>
        <v>91693</v>
      </c>
      <c r="B590" s="84" t="s">
        <v>2198</v>
      </c>
      <c r="C590" s="84" t="s">
        <v>8664</v>
      </c>
      <c r="D590" s="84" t="s">
        <v>8579</v>
      </c>
      <c r="E590" s="85" t="s">
        <v>24361</v>
      </c>
    </row>
    <row r="591" spans="1:5" x14ac:dyDescent="0.25">
      <c r="A591" t="str">
        <f t="shared" si="9"/>
        <v>92044</v>
      </c>
      <c r="B591" s="84" t="s">
        <v>2385</v>
      </c>
      <c r="C591" s="84" t="s">
        <v>8665</v>
      </c>
      <c r="D591" s="84" t="s">
        <v>8579</v>
      </c>
      <c r="E591" s="85" t="s">
        <v>8083</v>
      </c>
    </row>
    <row r="592" spans="1:5" x14ac:dyDescent="0.25">
      <c r="A592" t="str">
        <f t="shared" si="9"/>
        <v>92107</v>
      </c>
      <c r="B592" s="84" t="s">
        <v>2392</v>
      </c>
      <c r="C592" s="84" t="s">
        <v>22994</v>
      </c>
      <c r="D592" s="84" t="s">
        <v>8579</v>
      </c>
      <c r="E592" s="85" t="s">
        <v>34118</v>
      </c>
    </row>
    <row r="593" spans="1:5" x14ac:dyDescent="0.25">
      <c r="A593" t="str">
        <f t="shared" si="9"/>
        <v>92113</v>
      </c>
      <c r="B593" s="84" t="s">
        <v>2398</v>
      </c>
      <c r="C593" s="84" t="s">
        <v>22995</v>
      </c>
      <c r="D593" s="84" t="s">
        <v>8579</v>
      </c>
      <c r="E593" s="85" t="s">
        <v>14490</v>
      </c>
    </row>
    <row r="594" spans="1:5" x14ac:dyDescent="0.25">
      <c r="A594" t="str">
        <f t="shared" si="9"/>
        <v>92119</v>
      </c>
      <c r="B594" s="84" t="s">
        <v>2403</v>
      </c>
      <c r="C594" s="84" t="s">
        <v>22996</v>
      </c>
      <c r="D594" s="84" t="s">
        <v>8579</v>
      </c>
      <c r="E594" s="85" t="s">
        <v>7728</v>
      </c>
    </row>
    <row r="595" spans="1:5" x14ac:dyDescent="0.25">
      <c r="A595" t="str">
        <f t="shared" si="9"/>
        <v>92139</v>
      </c>
      <c r="B595" s="84" t="s">
        <v>2413</v>
      </c>
      <c r="C595" s="84" t="s">
        <v>8667</v>
      </c>
      <c r="D595" s="84" t="s">
        <v>8579</v>
      </c>
      <c r="E595" s="85" t="s">
        <v>15835</v>
      </c>
    </row>
    <row r="596" spans="1:5" x14ac:dyDescent="0.25">
      <c r="A596" t="str">
        <f t="shared" si="9"/>
        <v>92146</v>
      </c>
      <c r="B596" s="84" t="s">
        <v>2420</v>
      </c>
      <c r="C596" s="84" t="s">
        <v>8668</v>
      </c>
      <c r="D596" s="84" t="s">
        <v>8579</v>
      </c>
      <c r="E596" s="85" t="s">
        <v>34119</v>
      </c>
    </row>
    <row r="597" spans="1:5" x14ac:dyDescent="0.25">
      <c r="A597" t="str">
        <f t="shared" si="9"/>
        <v>92243</v>
      </c>
      <c r="B597" s="84" t="s">
        <v>2441</v>
      </c>
      <c r="C597" s="84" t="s">
        <v>8669</v>
      </c>
      <c r="D597" s="84" t="s">
        <v>8579</v>
      </c>
      <c r="E597" s="85" t="s">
        <v>23275</v>
      </c>
    </row>
    <row r="598" spans="1:5" x14ac:dyDescent="0.25">
      <c r="A598" t="str">
        <f t="shared" si="9"/>
        <v>92717</v>
      </c>
      <c r="B598" s="84" t="s">
        <v>2846</v>
      </c>
      <c r="C598" s="84" t="s">
        <v>22997</v>
      </c>
      <c r="D598" s="84" t="s">
        <v>8579</v>
      </c>
      <c r="E598" s="85" t="s">
        <v>8182</v>
      </c>
    </row>
    <row r="599" spans="1:5" x14ac:dyDescent="0.25">
      <c r="A599" t="str">
        <f t="shared" si="9"/>
        <v>92961</v>
      </c>
      <c r="B599" s="84" t="s">
        <v>3028</v>
      </c>
      <c r="C599" s="84" t="s">
        <v>8671</v>
      </c>
      <c r="D599" s="84" t="s">
        <v>8579</v>
      </c>
      <c r="E599" s="85" t="s">
        <v>7825</v>
      </c>
    </row>
    <row r="600" spans="1:5" x14ac:dyDescent="0.25">
      <c r="A600" t="str">
        <f t="shared" si="9"/>
        <v>92967</v>
      </c>
      <c r="B600" s="84" t="s">
        <v>3033</v>
      </c>
      <c r="C600" s="84" t="s">
        <v>8672</v>
      </c>
      <c r="D600" s="84" t="s">
        <v>8579</v>
      </c>
      <c r="E600" s="85" t="s">
        <v>27675</v>
      </c>
    </row>
    <row r="601" spans="1:5" x14ac:dyDescent="0.25">
      <c r="A601" t="str">
        <f t="shared" si="9"/>
        <v>93225</v>
      </c>
      <c r="B601" s="84" t="s">
        <v>3165</v>
      </c>
      <c r="C601" s="84" t="s">
        <v>8673</v>
      </c>
      <c r="D601" s="84" t="s">
        <v>8579</v>
      </c>
      <c r="E601" s="85" t="s">
        <v>22998</v>
      </c>
    </row>
    <row r="602" spans="1:5" x14ac:dyDescent="0.25">
      <c r="A602" t="str">
        <f t="shared" si="9"/>
        <v>93234</v>
      </c>
      <c r="B602" s="84" t="s">
        <v>3171</v>
      </c>
      <c r="C602" s="84" t="s">
        <v>8674</v>
      </c>
      <c r="D602" s="84" t="s">
        <v>8579</v>
      </c>
      <c r="E602" s="85" t="s">
        <v>7679</v>
      </c>
    </row>
    <row r="603" spans="1:5" x14ac:dyDescent="0.25">
      <c r="A603" t="str">
        <f t="shared" si="9"/>
        <v>93244</v>
      </c>
      <c r="B603" s="84" t="s">
        <v>3176</v>
      </c>
      <c r="C603" s="84" t="s">
        <v>8676</v>
      </c>
      <c r="D603" s="84" t="s">
        <v>8579</v>
      </c>
      <c r="E603" s="85" t="s">
        <v>34120</v>
      </c>
    </row>
    <row r="604" spans="1:5" x14ac:dyDescent="0.25">
      <c r="A604" t="str">
        <f t="shared" si="9"/>
        <v>93274</v>
      </c>
      <c r="B604" s="84" t="s">
        <v>3182</v>
      </c>
      <c r="C604" s="84" t="s">
        <v>22999</v>
      </c>
      <c r="D604" s="84" t="s">
        <v>8579</v>
      </c>
      <c r="E604" s="85" t="s">
        <v>14581</v>
      </c>
    </row>
    <row r="605" spans="1:5" x14ac:dyDescent="0.25">
      <c r="A605" t="str">
        <f t="shared" si="9"/>
        <v>93282</v>
      </c>
      <c r="B605" s="84" t="s">
        <v>3188</v>
      </c>
      <c r="C605" s="84" t="s">
        <v>8677</v>
      </c>
      <c r="D605" s="84" t="s">
        <v>8579</v>
      </c>
      <c r="E605" s="85" t="s">
        <v>13641</v>
      </c>
    </row>
    <row r="606" spans="1:5" x14ac:dyDescent="0.25">
      <c r="A606" t="str">
        <f t="shared" si="9"/>
        <v>93288</v>
      </c>
      <c r="B606" s="84" t="s">
        <v>3194</v>
      </c>
      <c r="C606" s="84" t="s">
        <v>8679</v>
      </c>
      <c r="D606" s="84" t="s">
        <v>8579</v>
      </c>
      <c r="E606" s="85" t="s">
        <v>23000</v>
      </c>
    </row>
    <row r="607" spans="1:5" x14ac:dyDescent="0.25">
      <c r="A607" t="str">
        <f t="shared" si="9"/>
        <v>93403</v>
      </c>
      <c r="B607" s="84" t="s">
        <v>3218</v>
      </c>
      <c r="C607" s="84" t="s">
        <v>8680</v>
      </c>
      <c r="D607" s="84" t="s">
        <v>8579</v>
      </c>
      <c r="E607" s="85" t="s">
        <v>16214</v>
      </c>
    </row>
    <row r="608" spans="1:5" x14ac:dyDescent="0.25">
      <c r="A608" t="str">
        <f t="shared" si="9"/>
        <v>93409</v>
      </c>
      <c r="B608" s="84" t="s">
        <v>3224</v>
      </c>
      <c r="C608" s="84" t="s">
        <v>28711</v>
      </c>
      <c r="D608" s="84" t="s">
        <v>8579</v>
      </c>
      <c r="E608" s="85" t="s">
        <v>23136</v>
      </c>
    </row>
    <row r="609" spans="1:5" x14ac:dyDescent="0.25">
      <c r="A609" t="str">
        <f t="shared" si="9"/>
        <v>93416</v>
      </c>
      <c r="B609" s="84" t="s">
        <v>3230</v>
      </c>
      <c r="C609" s="84" t="s">
        <v>8681</v>
      </c>
      <c r="D609" s="84" t="s">
        <v>8579</v>
      </c>
      <c r="E609" s="85" t="s">
        <v>7569</v>
      </c>
    </row>
    <row r="610" spans="1:5" x14ac:dyDescent="0.25">
      <c r="A610" t="str">
        <f t="shared" si="9"/>
        <v>93422</v>
      </c>
      <c r="B610" s="84" t="s">
        <v>3236</v>
      </c>
      <c r="C610" s="84" t="s">
        <v>8683</v>
      </c>
      <c r="D610" s="84" t="s">
        <v>8579</v>
      </c>
      <c r="E610" s="85" t="s">
        <v>12122</v>
      </c>
    </row>
    <row r="611" spans="1:5" x14ac:dyDescent="0.25">
      <c r="A611" t="str">
        <f t="shared" si="9"/>
        <v>93428</v>
      </c>
      <c r="B611" s="84" t="s">
        <v>3242</v>
      </c>
      <c r="C611" s="84" t="s">
        <v>8684</v>
      </c>
      <c r="D611" s="84" t="s">
        <v>8579</v>
      </c>
      <c r="E611" s="85" t="s">
        <v>13103</v>
      </c>
    </row>
    <row r="612" spans="1:5" x14ac:dyDescent="0.25">
      <c r="A612" t="str">
        <f t="shared" si="9"/>
        <v>93434</v>
      </c>
      <c r="B612" s="84" t="s">
        <v>3248</v>
      </c>
      <c r="C612" s="84" t="s">
        <v>23001</v>
      </c>
      <c r="D612" s="84" t="s">
        <v>8579</v>
      </c>
      <c r="E612" s="85" t="s">
        <v>34121</v>
      </c>
    </row>
    <row r="613" spans="1:5" x14ac:dyDescent="0.25">
      <c r="A613" t="str">
        <f t="shared" si="9"/>
        <v>93440</v>
      </c>
      <c r="B613" s="84" t="s">
        <v>3254</v>
      </c>
      <c r="C613" s="84" t="s">
        <v>23002</v>
      </c>
      <c r="D613" s="84" t="s">
        <v>8579</v>
      </c>
      <c r="E613" s="85" t="s">
        <v>34122</v>
      </c>
    </row>
    <row r="614" spans="1:5" x14ac:dyDescent="0.25">
      <c r="A614" t="str">
        <f t="shared" si="9"/>
        <v>95122</v>
      </c>
      <c r="B614" s="84" t="s">
        <v>3646</v>
      </c>
      <c r="C614" s="84" t="s">
        <v>8685</v>
      </c>
      <c r="D614" s="84" t="s">
        <v>8579</v>
      </c>
      <c r="E614" s="85" t="s">
        <v>34123</v>
      </c>
    </row>
    <row r="615" spans="1:5" x14ac:dyDescent="0.25">
      <c r="A615" t="str">
        <f t="shared" si="9"/>
        <v>95128</v>
      </c>
      <c r="B615" s="84" t="s">
        <v>3652</v>
      </c>
      <c r="C615" s="84" t="s">
        <v>8686</v>
      </c>
      <c r="D615" s="84" t="s">
        <v>8579</v>
      </c>
      <c r="E615" s="85" t="s">
        <v>23003</v>
      </c>
    </row>
    <row r="616" spans="1:5" x14ac:dyDescent="0.25">
      <c r="A616" t="str">
        <f t="shared" si="9"/>
        <v>95140</v>
      </c>
      <c r="B616" s="84" t="s">
        <v>3662</v>
      </c>
      <c r="C616" s="84" t="s">
        <v>8687</v>
      </c>
      <c r="D616" s="84" t="s">
        <v>8579</v>
      </c>
      <c r="E616" s="85" t="s">
        <v>7578</v>
      </c>
    </row>
    <row r="617" spans="1:5" x14ac:dyDescent="0.25">
      <c r="A617" t="str">
        <f t="shared" si="9"/>
        <v>95213</v>
      </c>
      <c r="B617" s="84" t="s">
        <v>3668</v>
      </c>
      <c r="C617" s="84" t="s">
        <v>23004</v>
      </c>
      <c r="D617" s="84" t="s">
        <v>8579</v>
      </c>
      <c r="E617" s="85" t="s">
        <v>15396</v>
      </c>
    </row>
    <row r="618" spans="1:5" x14ac:dyDescent="0.25">
      <c r="A618" t="str">
        <f t="shared" si="9"/>
        <v>95259</v>
      </c>
      <c r="B618" s="84" t="s">
        <v>3683</v>
      </c>
      <c r="C618" s="84" t="s">
        <v>8688</v>
      </c>
      <c r="D618" s="84" t="s">
        <v>8579</v>
      </c>
      <c r="E618" s="85" t="s">
        <v>14474</v>
      </c>
    </row>
    <row r="619" spans="1:5" x14ac:dyDescent="0.25">
      <c r="A619" t="str">
        <f t="shared" si="9"/>
        <v>95265</v>
      </c>
      <c r="B619" s="84" t="s">
        <v>3689</v>
      </c>
      <c r="C619" s="84" t="s">
        <v>8690</v>
      </c>
      <c r="D619" s="84" t="s">
        <v>8579</v>
      </c>
      <c r="E619" s="85" t="s">
        <v>8666</v>
      </c>
    </row>
    <row r="620" spans="1:5" x14ac:dyDescent="0.25">
      <c r="A620" t="str">
        <f t="shared" si="9"/>
        <v>95271</v>
      </c>
      <c r="B620" s="84" t="s">
        <v>3695</v>
      </c>
      <c r="C620" s="84" t="s">
        <v>8691</v>
      </c>
      <c r="D620" s="84" t="s">
        <v>8579</v>
      </c>
      <c r="E620" s="85" t="s">
        <v>14566</v>
      </c>
    </row>
    <row r="621" spans="1:5" x14ac:dyDescent="0.25">
      <c r="A621" t="str">
        <f t="shared" si="9"/>
        <v>95277</v>
      </c>
      <c r="B621" s="84" t="s">
        <v>3701</v>
      </c>
      <c r="C621" s="84" t="s">
        <v>23005</v>
      </c>
      <c r="D621" s="84" t="s">
        <v>8579</v>
      </c>
      <c r="E621" s="85" t="s">
        <v>7594</v>
      </c>
    </row>
    <row r="622" spans="1:5" x14ac:dyDescent="0.25">
      <c r="A622" t="str">
        <f t="shared" si="9"/>
        <v>95283</v>
      </c>
      <c r="B622" s="84" t="s">
        <v>3707</v>
      </c>
      <c r="C622" s="84" t="s">
        <v>23006</v>
      </c>
      <c r="D622" s="84" t="s">
        <v>8579</v>
      </c>
      <c r="E622" s="85" t="s">
        <v>7706</v>
      </c>
    </row>
    <row r="623" spans="1:5" x14ac:dyDescent="0.25">
      <c r="A623" t="str">
        <f t="shared" si="9"/>
        <v>95621</v>
      </c>
      <c r="B623" s="84" t="s">
        <v>3862</v>
      </c>
      <c r="C623" s="84" t="s">
        <v>8694</v>
      </c>
      <c r="D623" s="84" t="s">
        <v>8579</v>
      </c>
      <c r="E623" s="85" t="s">
        <v>17281</v>
      </c>
    </row>
    <row r="624" spans="1:5" x14ac:dyDescent="0.25">
      <c r="A624" t="str">
        <f t="shared" si="9"/>
        <v>95632</v>
      </c>
      <c r="B624" s="84" t="s">
        <v>3873</v>
      </c>
      <c r="C624" s="84" t="s">
        <v>8695</v>
      </c>
      <c r="D624" s="84" t="s">
        <v>8579</v>
      </c>
      <c r="E624" s="85" t="s">
        <v>34124</v>
      </c>
    </row>
    <row r="625" spans="1:5" x14ac:dyDescent="0.25">
      <c r="A625" t="str">
        <f t="shared" si="9"/>
        <v>95703</v>
      </c>
      <c r="B625" s="84" t="s">
        <v>3900</v>
      </c>
      <c r="C625" s="84" t="s">
        <v>8696</v>
      </c>
      <c r="D625" s="84" t="s">
        <v>8579</v>
      </c>
      <c r="E625" s="85" t="s">
        <v>31511</v>
      </c>
    </row>
    <row r="626" spans="1:5" x14ac:dyDescent="0.25">
      <c r="A626" t="str">
        <f t="shared" si="9"/>
        <v>95709</v>
      </c>
      <c r="B626" s="84" t="s">
        <v>3906</v>
      </c>
      <c r="C626" s="84" t="s">
        <v>28718</v>
      </c>
      <c r="D626" s="84" t="s">
        <v>8579</v>
      </c>
      <c r="E626" s="85" t="s">
        <v>23008</v>
      </c>
    </row>
    <row r="627" spans="1:5" x14ac:dyDescent="0.25">
      <c r="A627" t="str">
        <f t="shared" si="9"/>
        <v>95715</v>
      </c>
      <c r="B627" s="84" t="s">
        <v>3912</v>
      </c>
      <c r="C627" s="84" t="s">
        <v>8697</v>
      </c>
      <c r="D627" s="84" t="s">
        <v>8579</v>
      </c>
      <c r="E627" s="85" t="s">
        <v>23009</v>
      </c>
    </row>
    <row r="628" spans="1:5" x14ac:dyDescent="0.25">
      <c r="A628" t="str">
        <f t="shared" si="9"/>
        <v>95721</v>
      </c>
      <c r="B628" s="84" t="s">
        <v>3918</v>
      </c>
      <c r="C628" s="84" t="s">
        <v>8698</v>
      </c>
      <c r="D628" s="84" t="s">
        <v>8579</v>
      </c>
      <c r="E628" s="85" t="s">
        <v>23010</v>
      </c>
    </row>
    <row r="629" spans="1:5" x14ac:dyDescent="0.25">
      <c r="A629" t="str">
        <f t="shared" si="9"/>
        <v>95873</v>
      </c>
      <c r="B629" s="84" t="s">
        <v>3957</v>
      </c>
      <c r="C629" s="84" t="s">
        <v>8699</v>
      </c>
      <c r="D629" s="84" t="s">
        <v>8579</v>
      </c>
      <c r="E629" s="85" t="s">
        <v>12232</v>
      </c>
    </row>
    <row r="630" spans="1:5" x14ac:dyDescent="0.25">
      <c r="A630" t="str">
        <f t="shared" si="9"/>
        <v>96014</v>
      </c>
      <c r="B630" s="84" t="s">
        <v>3976</v>
      </c>
      <c r="C630" s="84" t="s">
        <v>8700</v>
      </c>
      <c r="D630" s="84" t="s">
        <v>8579</v>
      </c>
      <c r="E630" s="85" t="s">
        <v>30356</v>
      </c>
    </row>
    <row r="631" spans="1:5" x14ac:dyDescent="0.25">
      <c r="A631" t="str">
        <f t="shared" si="9"/>
        <v>96021</v>
      </c>
      <c r="B631" s="84" t="s">
        <v>3982</v>
      </c>
      <c r="C631" s="84" t="s">
        <v>8701</v>
      </c>
      <c r="D631" s="84" t="s">
        <v>8579</v>
      </c>
      <c r="E631" s="85" t="s">
        <v>33271</v>
      </c>
    </row>
    <row r="632" spans="1:5" x14ac:dyDescent="0.25">
      <c r="A632" t="str">
        <f t="shared" si="9"/>
        <v>96029</v>
      </c>
      <c r="B632" s="84" t="s">
        <v>3988</v>
      </c>
      <c r="C632" s="84" t="s">
        <v>8702</v>
      </c>
      <c r="D632" s="84" t="s">
        <v>8579</v>
      </c>
      <c r="E632" s="85" t="s">
        <v>17422</v>
      </c>
    </row>
    <row r="633" spans="1:5" x14ac:dyDescent="0.25">
      <c r="A633" t="str">
        <f t="shared" si="9"/>
        <v>96036</v>
      </c>
      <c r="B633" s="84" t="s">
        <v>3995</v>
      </c>
      <c r="C633" s="84" t="s">
        <v>8703</v>
      </c>
      <c r="D633" s="84" t="s">
        <v>8579</v>
      </c>
      <c r="E633" s="85" t="s">
        <v>27725</v>
      </c>
    </row>
    <row r="634" spans="1:5" x14ac:dyDescent="0.25">
      <c r="A634" t="str">
        <f t="shared" si="9"/>
        <v>96155</v>
      </c>
      <c r="B634" s="84" t="s">
        <v>4025</v>
      </c>
      <c r="C634" s="84" t="s">
        <v>8704</v>
      </c>
      <c r="D634" s="84" t="s">
        <v>8579</v>
      </c>
      <c r="E634" s="85" t="s">
        <v>34125</v>
      </c>
    </row>
    <row r="635" spans="1:5" x14ac:dyDescent="0.25">
      <c r="A635" t="str">
        <f t="shared" si="9"/>
        <v>96156</v>
      </c>
      <c r="B635" s="84" t="s">
        <v>4026</v>
      </c>
      <c r="C635" s="84" t="s">
        <v>8705</v>
      </c>
      <c r="D635" s="84" t="s">
        <v>8579</v>
      </c>
      <c r="E635" s="85" t="s">
        <v>34126</v>
      </c>
    </row>
    <row r="636" spans="1:5" x14ac:dyDescent="0.25">
      <c r="A636" t="str">
        <f t="shared" si="9"/>
        <v>96159</v>
      </c>
      <c r="B636" s="84" t="s">
        <v>4029</v>
      </c>
      <c r="C636" s="84" t="s">
        <v>8706</v>
      </c>
      <c r="D636" s="84" t="s">
        <v>8579</v>
      </c>
      <c r="E636" s="85" t="s">
        <v>21819</v>
      </c>
    </row>
    <row r="637" spans="1:5" x14ac:dyDescent="0.25">
      <c r="A637" t="str">
        <f t="shared" si="9"/>
        <v>96246</v>
      </c>
      <c r="B637" s="84" t="s">
        <v>4035</v>
      </c>
      <c r="C637" s="84" t="s">
        <v>8707</v>
      </c>
      <c r="D637" s="84" t="s">
        <v>8579</v>
      </c>
      <c r="E637" s="85" t="s">
        <v>14477</v>
      </c>
    </row>
    <row r="638" spans="1:5" x14ac:dyDescent="0.25">
      <c r="A638" t="str">
        <f t="shared" si="9"/>
        <v>96464</v>
      </c>
      <c r="B638" s="84" t="s">
        <v>4075</v>
      </c>
      <c r="C638" s="84" t="s">
        <v>8708</v>
      </c>
      <c r="D638" s="84" t="s">
        <v>8579</v>
      </c>
      <c r="E638" s="85" t="s">
        <v>34127</v>
      </c>
    </row>
    <row r="639" spans="1:5" x14ac:dyDescent="0.25">
      <c r="A639" t="str">
        <f t="shared" si="9"/>
        <v>98765</v>
      </c>
      <c r="B639" s="84" t="s">
        <v>4972</v>
      </c>
      <c r="C639" s="84" t="s">
        <v>8709</v>
      </c>
      <c r="D639" s="84" t="s">
        <v>8579</v>
      </c>
      <c r="E639" s="85" t="s">
        <v>7814</v>
      </c>
    </row>
    <row r="640" spans="1:5" x14ac:dyDescent="0.25">
      <c r="A640" t="str">
        <f t="shared" si="9"/>
        <v>99834</v>
      </c>
      <c r="B640" s="84" t="s">
        <v>5116</v>
      </c>
      <c r="C640" s="84" t="s">
        <v>23012</v>
      </c>
      <c r="D640" s="84" t="s">
        <v>8579</v>
      </c>
      <c r="E640" s="85" t="s">
        <v>8182</v>
      </c>
    </row>
    <row r="641" spans="1:5" x14ac:dyDescent="0.25">
      <c r="A641" t="str">
        <f t="shared" si="9"/>
        <v>100642</v>
      </c>
      <c r="B641" s="84" t="s">
        <v>5556</v>
      </c>
      <c r="C641" s="84" t="s">
        <v>8710</v>
      </c>
      <c r="D641" s="84" t="s">
        <v>8579</v>
      </c>
      <c r="E641" s="85" t="s">
        <v>34128</v>
      </c>
    </row>
    <row r="642" spans="1:5" x14ac:dyDescent="0.25">
      <c r="A642" t="str">
        <f t="shared" si="9"/>
        <v>100648</v>
      </c>
      <c r="B642" s="84" t="s">
        <v>5562</v>
      </c>
      <c r="C642" s="84" t="s">
        <v>8711</v>
      </c>
      <c r="D642" s="84" t="s">
        <v>8579</v>
      </c>
      <c r="E642" s="85" t="s">
        <v>34129</v>
      </c>
    </row>
    <row r="643" spans="1:5" x14ac:dyDescent="0.25">
      <c r="A643" t="str">
        <f t="shared" ref="A643:A706" si="10">B643</f>
        <v>102274</v>
      </c>
      <c r="B643" s="84" t="s">
        <v>8712</v>
      </c>
      <c r="C643" s="84" t="s">
        <v>8713</v>
      </c>
      <c r="D643" s="84" t="s">
        <v>8579</v>
      </c>
      <c r="E643" s="85" t="s">
        <v>21445</v>
      </c>
    </row>
    <row r="644" spans="1:5" x14ac:dyDescent="0.25">
      <c r="A644" t="str">
        <f t="shared" si="10"/>
        <v>104092</v>
      </c>
      <c r="B644" s="84" t="s">
        <v>23013</v>
      </c>
      <c r="C644" s="84" t="s">
        <v>23014</v>
      </c>
      <c r="D644" s="84" t="s">
        <v>8579</v>
      </c>
      <c r="E644" s="85" t="s">
        <v>7814</v>
      </c>
    </row>
    <row r="645" spans="1:5" x14ac:dyDescent="0.25">
      <c r="A645" t="str">
        <f t="shared" si="10"/>
        <v>104098</v>
      </c>
      <c r="B645" s="84" t="s">
        <v>23015</v>
      </c>
      <c r="C645" s="84" t="s">
        <v>23016</v>
      </c>
      <c r="D645" s="84" t="s">
        <v>8579</v>
      </c>
      <c r="E645" s="85" t="s">
        <v>7731</v>
      </c>
    </row>
    <row r="646" spans="1:5" x14ac:dyDescent="0.25">
      <c r="A646" t="str">
        <f t="shared" si="10"/>
        <v>5089</v>
      </c>
      <c r="B646" s="84" t="s">
        <v>412</v>
      </c>
      <c r="C646" s="84" t="s">
        <v>8714</v>
      </c>
      <c r="D646" s="84" t="s">
        <v>8715</v>
      </c>
      <c r="E646" s="85" t="s">
        <v>14702</v>
      </c>
    </row>
    <row r="647" spans="1:5" x14ac:dyDescent="0.25">
      <c r="A647" t="str">
        <f t="shared" si="10"/>
        <v>5627</v>
      </c>
      <c r="B647" s="84" t="s">
        <v>413</v>
      </c>
      <c r="C647" s="84" t="s">
        <v>8716</v>
      </c>
      <c r="D647" s="84" t="s">
        <v>8715</v>
      </c>
      <c r="E647" s="85" t="s">
        <v>21408</v>
      </c>
    </row>
    <row r="648" spans="1:5" x14ac:dyDescent="0.25">
      <c r="A648" t="str">
        <f t="shared" si="10"/>
        <v>5628</v>
      </c>
      <c r="B648" s="84" t="s">
        <v>414</v>
      </c>
      <c r="C648" s="84" t="s">
        <v>8717</v>
      </c>
      <c r="D648" s="84" t="s">
        <v>8715</v>
      </c>
      <c r="E648" s="85" t="s">
        <v>8131</v>
      </c>
    </row>
    <row r="649" spans="1:5" x14ac:dyDescent="0.25">
      <c r="A649" t="str">
        <f t="shared" si="10"/>
        <v>5629</v>
      </c>
      <c r="B649" s="84" t="s">
        <v>415</v>
      </c>
      <c r="C649" s="84" t="s">
        <v>8718</v>
      </c>
      <c r="D649" s="84" t="s">
        <v>8715</v>
      </c>
      <c r="E649" s="85" t="s">
        <v>23017</v>
      </c>
    </row>
    <row r="650" spans="1:5" x14ac:dyDescent="0.25">
      <c r="A650" t="str">
        <f t="shared" si="10"/>
        <v>5630</v>
      </c>
      <c r="B650" s="84" t="s">
        <v>416</v>
      </c>
      <c r="C650" s="84" t="s">
        <v>8719</v>
      </c>
      <c r="D650" s="84" t="s">
        <v>8715</v>
      </c>
      <c r="E650" s="85" t="s">
        <v>24097</v>
      </c>
    </row>
    <row r="651" spans="1:5" x14ac:dyDescent="0.25">
      <c r="A651" t="str">
        <f t="shared" si="10"/>
        <v>5658</v>
      </c>
      <c r="B651" s="84" t="s">
        <v>419</v>
      </c>
      <c r="C651" s="84" t="s">
        <v>28724</v>
      </c>
      <c r="D651" s="84" t="s">
        <v>8715</v>
      </c>
      <c r="E651" s="85" t="s">
        <v>7939</v>
      </c>
    </row>
    <row r="652" spans="1:5" x14ac:dyDescent="0.25">
      <c r="A652" t="str">
        <f t="shared" si="10"/>
        <v>5664</v>
      </c>
      <c r="B652" s="84" t="s">
        <v>420</v>
      </c>
      <c r="C652" s="84" t="s">
        <v>8720</v>
      </c>
      <c r="D652" s="84" t="s">
        <v>8715</v>
      </c>
      <c r="E652" s="85" t="s">
        <v>13079</v>
      </c>
    </row>
    <row r="653" spans="1:5" x14ac:dyDescent="0.25">
      <c r="A653" t="str">
        <f t="shared" si="10"/>
        <v>5667</v>
      </c>
      <c r="B653" s="84" t="s">
        <v>421</v>
      </c>
      <c r="C653" s="84" t="s">
        <v>8721</v>
      </c>
      <c r="D653" s="84" t="s">
        <v>8715</v>
      </c>
      <c r="E653" s="85" t="s">
        <v>13425</v>
      </c>
    </row>
    <row r="654" spans="1:5" x14ac:dyDescent="0.25">
      <c r="A654" t="str">
        <f t="shared" si="10"/>
        <v>5668</v>
      </c>
      <c r="B654" s="84" t="s">
        <v>422</v>
      </c>
      <c r="C654" s="84" t="s">
        <v>8723</v>
      </c>
      <c r="D654" s="84" t="s">
        <v>8715</v>
      </c>
      <c r="E654" s="85" t="s">
        <v>28725</v>
      </c>
    </row>
    <row r="655" spans="1:5" x14ac:dyDescent="0.25">
      <c r="A655" t="str">
        <f t="shared" si="10"/>
        <v>5674</v>
      </c>
      <c r="B655" s="84" t="s">
        <v>423</v>
      </c>
      <c r="C655" s="84" t="s">
        <v>8725</v>
      </c>
      <c r="D655" s="84" t="s">
        <v>8715</v>
      </c>
      <c r="E655" s="85" t="s">
        <v>12251</v>
      </c>
    </row>
    <row r="656" spans="1:5" x14ac:dyDescent="0.25">
      <c r="A656" t="str">
        <f t="shared" si="10"/>
        <v>5692</v>
      </c>
      <c r="B656" s="84" t="s">
        <v>432</v>
      </c>
      <c r="C656" s="84" t="s">
        <v>8726</v>
      </c>
      <c r="D656" s="84" t="s">
        <v>8715</v>
      </c>
      <c r="E656" s="85" t="s">
        <v>8854</v>
      </c>
    </row>
    <row r="657" spans="1:5" x14ac:dyDescent="0.25">
      <c r="A657" t="str">
        <f t="shared" si="10"/>
        <v>5693</v>
      </c>
      <c r="B657" s="84" t="s">
        <v>433</v>
      </c>
      <c r="C657" s="84" t="s">
        <v>8727</v>
      </c>
      <c r="D657" s="84" t="s">
        <v>8715</v>
      </c>
      <c r="E657" s="85" t="s">
        <v>8312</v>
      </c>
    </row>
    <row r="658" spans="1:5" x14ac:dyDescent="0.25">
      <c r="A658" t="str">
        <f t="shared" si="10"/>
        <v>5695</v>
      </c>
      <c r="B658" s="84" t="s">
        <v>434</v>
      </c>
      <c r="C658" s="84" t="s">
        <v>8728</v>
      </c>
      <c r="D658" s="84" t="s">
        <v>8715</v>
      </c>
      <c r="E658" s="85" t="s">
        <v>28726</v>
      </c>
    </row>
    <row r="659" spans="1:5" x14ac:dyDescent="0.25">
      <c r="A659" t="str">
        <f t="shared" si="10"/>
        <v>5703</v>
      </c>
      <c r="B659" s="84" t="s">
        <v>435</v>
      </c>
      <c r="C659" s="84" t="s">
        <v>8729</v>
      </c>
      <c r="D659" s="84" t="s">
        <v>8715</v>
      </c>
      <c r="E659" s="85" t="s">
        <v>28727</v>
      </c>
    </row>
    <row r="660" spans="1:5" x14ac:dyDescent="0.25">
      <c r="A660" t="str">
        <f t="shared" si="10"/>
        <v>5705</v>
      </c>
      <c r="B660" s="84" t="s">
        <v>436</v>
      </c>
      <c r="C660" s="84" t="s">
        <v>8730</v>
      </c>
      <c r="D660" s="84" t="s">
        <v>8715</v>
      </c>
      <c r="E660" s="85" t="s">
        <v>16476</v>
      </c>
    </row>
    <row r="661" spans="1:5" x14ac:dyDescent="0.25">
      <c r="A661" t="str">
        <f t="shared" si="10"/>
        <v>5707</v>
      </c>
      <c r="B661" s="84" t="s">
        <v>437</v>
      </c>
      <c r="C661" s="84" t="s">
        <v>8732</v>
      </c>
      <c r="D661" s="84" t="s">
        <v>8715</v>
      </c>
      <c r="E661" s="85" t="s">
        <v>28728</v>
      </c>
    </row>
    <row r="662" spans="1:5" x14ac:dyDescent="0.25">
      <c r="A662" t="str">
        <f t="shared" si="10"/>
        <v>5710</v>
      </c>
      <c r="B662" s="84" t="s">
        <v>438</v>
      </c>
      <c r="C662" s="84" t="s">
        <v>8733</v>
      </c>
      <c r="D662" s="84" t="s">
        <v>8715</v>
      </c>
      <c r="E662" s="85" t="s">
        <v>28729</v>
      </c>
    </row>
    <row r="663" spans="1:5" x14ac:dyDescent="0.25">
      <c r="A663" t="str">
        <f t="shared" si="10"/>
        <v>5711</v>
      </c>
      <c r="B663" s="84" t="s">
        <v>439</v>
      </c>
      <c r="C663" s="84" t="s">
        <v>8734</v>
      </c>
      <c r="D663" s="84" t="s">
        <v>8715</v>
      </c>
      <c r="E663" s="85" t="s">
        <v>23499</v>
      </c>
    </row>
    <row r="664" spans="1:5" x14ac:dyDescent="0.25">
      <c r="A664" t="str">
        <f t="shared" si="10"/>
        <v>5714</v>
      </c>
      <c r="B664" s="84" t="s">
        <v>440</v>
      </c>
      <c r="C664" s="84" t="s">
        <v>8735</v>
      </c>
      <c r="D664" s="84" t="s">
        <v>8715</v>
      </c>
      <c r="E664" s="85" t="s">
        <v>9946</v>
      </c>
    </row>
    <row r="665" spans="1:5" x14ac:dyDescent="0.25">
      <c r="A665" t="str">
        <f t="shared" si="10"/>
        <v>5715</v>
      </c>
      <c r="B665" s="84" t="s">
        <v>441</v>
      </c>
      <c r="C665" s="84" t="s">
        <v>8736</v>
      </c>
      <c r="D665" s="84" t="s">
        <v>8715</v>
      </c>
      <c r="E665" s="85" t="s">
        <v>28730</v>
      </c>
    </row>
    <row r="666" spans="1:5" x14ac:dyDescent="0.25">
      <c r="A666" t="str">
        <f t="shared" si="10"/>
        <v>5718</v>
      </c>
      <c r="B666" s="84" t="s">
        <v>442</v>
      </c>
      <c r="C666" s="84" t="s">
        <v>8737</v>
      </c>
      <c r="D666" s="84" t="s">
        <v>8715</v>
      </c>
      <c r="E666" s="85" t="s">
        <v>25305</v>
      </c>
    </row>
    <row r="667" spans="1:5" x14ac:dyDescent="0.25">
      <c r="A667" t="str">
        <f t="shared" si="10"/>
        <v>5721</v>
      </c>
      <c r="B667" s="84" t="s">
        <v>443</v>
      </c>
      <c r="C667" s="84" t="s">
        <v>8738</v>
      </c>
      <c r="D667" s="84" t="s">
        <v>8715</v>
      </c>
      <c r="E667" s="85" t="s">
        <v>28731</v>
      </c>
    </row>
    <row r="668" spans="1:5" x14ac:dyDescent="0.25">
      <c r="A668" t="str">
        <f t="shared" si="10"/>
        <v>5722</v>
      </c>
      <c r="B668" s="84" t="s">
        <v>444</v>
      </c>
      <c r="C668" s="84" t="s">
        <v>8739</v>
      </c>
      <c r="D668" s="84" t="s">
        <v>8715</v>
      </c>
      <c r="E668" s="85" t="s">
        <v>28732</v>
      </c>
    </row>
    <row r="669" spans="1:5" x14ac:dyDescent="0.25">
      <c r="A669" t="str">
        <f t="shared" si="10"/>
        <v>5724</v>
      </c>
      <c r="B669" s="84" t="s">
        <v>445</v>
      </c>
      <c r="C669" s="84" t="s">
        <v>8740</v>
      </c>
      <c r="D669" s="84" t="s">
        <v>8715</v>
      </c>
      <c r="E669" s="85" t="s">
        <v>16082</v>
      </c>
    </row>
    <row r="670" spans="1:5" x14ac:dyDescent="0.25">
      <c r="A670" t="str">
        <f t="shared" si="10"/>
        <v>5727</v>
      </c>
      <c r="B670" s="84" t="s">
        <v>446</v>
      </c>
      <c r="C670" s="84" t="s">
        <v>8741</v>
      </c>
      <c r="D670" s="84" t="s">
        <v>8715</v>
      </c>
      <c r="E670" s="85" t="s">
        <v>9249</v>
      </c>
    </row>
    <row r="671" spans="1:5" x14ac:dyDescent="0.25">
      <c r="A671" t="str">
        <f t="shared" si="10"/>
        <v>5729</v>
      </c>
      <c r="B671" s="84" t="s">
        <v>447</v>
      </c>
      <c r="C671" s="84" t="s">
        <v>8742</v>
      </c>
      <c r="D671" s="84" t="s">
        <v>8715</v>
      </c>
      <c r="E671" s="85" t="s">
        <v>16395</v>
      </c>
    </row>
    <row r="672" spans="1:5" x14ac:dyDescent="0.25">
      <c r="A672" t="str">
        <f t="shared" si="10"/>
        <v>5730</v>
      </c>
      <c r="B672" s="84" t="s">
        <v>448</v>
      </c>
      <c r="C672" s="84" t="s">
        <v>8743</v>
      </c>
      <c r="D672" s="84" t="s">
        <v>8715</v>
      </c>
      <c r="E672" s="85" t="s">
        <v>14435</v>
      </c>
    </row>
    <row r="673" spans="1:5" x14ac:dyDescent="0.25">
      <c r="A673" t="str">
        <f t="shared" si="10"/>
        <v>5735</v>
      </c>
      <c r="B673" s="84" t="s">
        <v>449</v>
      </c>
      <c r="C673" s="84" t="s">
        <v>8744</v>
      </c>
      <c r="D673" s="84" t="s">
        <v>8715</v>
      </c>
      <c r="E673" s="85" t="s">
        <v>27941</v>
      </c>
    </row>
    <row r="674" spans="1:5" x14ac:dyDescent="0.25">
      <c r="A674" t="str">
        <f t="shared" si="10"/>
        <v>5736</v>
      </c>
      <c r="B674" s="84" t="s">
        <v>450</v>
      </c>
      <c r="C674" s="84" t="s">
        <v>8745</v>
      </c>
      <c r="D674" s="84" t="s">
        <v>8715</v>
      </c>
      <c r="E674" s="85" t="s">
        <v>12251</v>
      </c>
    </row>
    <row r="675" spans="1:5" x14ac:dyDescent="0.25">
      <c r="A675" t="str">
        <f t="shared" si="10"/>
        <v>5738</v>
      </c>
      <c r="B675" s="84" t="s">
        <v>451</v>
      </c>
      <c r="C675" s="84" t="s">
        <v>8746</v>
      </c>
      <c r="D675" s="84" t="s">
        <v>8715</v>
      </c>
      <c r="E675" s="85" t="s">
        <v>15505</v>
      </c>
    </row>
    <row r="676" spans="1:5" x14ac:dyDescent="0.25">
      <c r="A676" t="str">
        <f t="shared" si="10"/>
        <v>5739</v>
      </c>
      <c r="B676" s="84" t="s">
        <v>452</v>
      </c>
      <c r="C676" s="84" t="s">
        <v>8747</v>
      </c>
      <c r="D676" s="84" t="s">
        <v>8715</v>
      </c>
      <c r="E676" s="85" t="s">
        <v>28733</v>
      </c>
    </row>
    <row r="677" spans="1:5" x14ac:dyDescent="0.25">
      <c r="A677" t="str">
        <f t="shared" si="10"/>
        <v>5741</v>
      </c>
      <c r="B677" s="84" t="s">
        <v>453</v>
      </c>
      <c r="C677" s="84" t="s">
        <v>8748</v>
      </c>
      <c r="D677" s="84" t="s">
        <v>8715</v>
      </c>
      <c r="E677" s="85" t="s">
        <v>23021</v>
      </c>
    </row>
    <row r="678" spans="1:5" x14ac:dyDescent="0.25">
      <c r="A678" t="str">
        <f t="shared" si="10"/>
        <v>5742</v>
      </c>
      <c r="B678" s="84" t="s">
        <v>454</v>
      </c>
      <c r="C678" s="84" t="s">
        <v>8749</v>
      </c>
      <c r="D678" s="84" t="s">
        <v>8715</v>
      </c>
      <c r="E678" s="85" t="s">
        <v>15968</v>
      </c>
    </row>
    <row r="679" spans="1:5" x14ac:dyDescent="0.25">
      <c r="A679" t="str">
        <f t="shared" si="10"/>
        <v>5747</v>
      </c>
      <c r="B679" s="84" t="s">
        <v>455</v>
      </c>
      <c r="C679" s="84" t="s">
        <v>8750</v>
      </c>
      <c r="D679" s="84" t="s">
        <v>8715</v>
      </c>
      <c r="E679" s="85" t="s">
        <v>28734</v>
      </c>
    </row>
    <row r="680" spans="1:5" x14ac:dyDescent="0.25">
      <c r="A680" t="str">
        <f t="shared" si="10"/>
        <v>5751</v>
      </c>
      <c r="B680" s="84" t="s">
        <v>456</v>
      </c>
      <c r="C680" s="84" t="s">
        <v>8751</v>
      </c>
      <c r="D680" s="84" t="s">
        <v>8715</v>
      </c>
      <c r="E680" s="85" t="s">
        <v>13508</v>
      </c>
    </row>
    <row r="681" spans="1:5" x14ac:dyDescent="0.25">
      <c r="A681" t="str">
        <f t="shared" si="10"/>
        <v>5754</v>
      </c>
      <c r="B681" s="84" t="s">
        <v>457</v>
      </c>
      <c r="C681" s="84" t="s">
        <v>8752</v>
      </c>
      <c r="D681" s="84" t="s">
        <v>8715</v>
      </c>
      <c r="E681" s="85" t="s">
        <v>15324</v>
      </c>
    </row>
    <row r="682" spans="1:5" x14ac:dyDescent="0.25">
      <c r="A682" t="str">
        <f t="shared" si="10"/>
        <v>5763</v>
      </c>
      <c r="B682" s="84" t="s">
        <v>458</v>
      </c>
      <c r="C682" s="84" t="s">
        <v>8753</v>
      </c>
      <c r="D682" s="84" t="s">
        <v>8715</v>
      </c>
      <c r="E682" s="85" t="s">
        <v>28735</v>
      </c>
    </row>
    <row r="683" spans="1:5" x14ac:dyDescent="0.25">
      <c r="A683" t="str">
        <f t="shared" si="10"/>
        <v>5765</v>
      </c>
      <c r="B683" s="84" t="s">
        <v>459</v>
      </c>
      <c r="C683" s="84" t="s">
        <v>8754</v>
      </c>
      <c r="D683" s="84" t="s">
        <v>8715</v>
      </c>
      <c r="E683" s="85" t="s">
        <v>7714</v>
      </c>
    </row>
    <row r="684" spans="1:5" x14ac:dyDescent="0.25">
      <c r="A684" t="str">
        <f t="shared" si="10"/>
        <v>5766</v>
      </c>
      <c r="B684" s="84" t="s">
        <v>460</v>
      </c>
      <c r="C684" s="84" t="s">
        <v>8755</v>
      </c>
      <c r="D684" s="84" t="s">
        <v>8715</v>
      </c>
      <c r="E684" s="85" t="s">
        <v>7659</v>
      </c>
    </row>
    <row r="685" spans="1:5" x14ac:dyDescent="0.25">
      <c r="A685" t="str">
        <f t="shared" si="10"/>
        <v>5779</v>
      </c>
      <c r="B685" s="84" t="s">
        <v>461</v>
      </c>
      <c r="C685" s="84" t="s">
        <v>8757</v>
      </c>
      <c r="D685" s="84" t="s">
        <v>8715</v>
      </c>
      <c r="E685" s="85" t="s">
        <v>28736</v>
      </c>
    </row>
    <row r="686" spans="1:5" x14ac:dyDescent="0.25">
      <c r="A686" t="str">
        <f t="shared" si="10"/>
        <v>5787</v>
      </c>
      <c r="B686" s="84" t="s">
        <v>462</v>
      </c>
      <c r="C686" s="84" t="s">
        <v>8758</v>
      </c>
      <c r="D686" s="84" t="s">
        <v>8715</v>
      </c>
      <c r="E686" s="85" t="s">
        <v>28737</v>
      </c>
    </row>
    <row r="687" spans="1:5" x14ac:dyDescent="0.25">
      <c r="A687" t="str">
        <f t="shared" si="10"/>
        <v>5797</v>
      </c>
      <c r="B687" s="84" t="s">
        <v>464</v>
      </c>
      <c r="C687" s="84" t="s">
        <v>8759</v>
      </c>
      <c r="D687" s="84" t="s">
        <v>8715</v>
      </c>
      <c r="E687" s="85" t="s">
        <v>15792</v>
      </c>
    </row>
    <row r="688" spans="1:5" x14ac:dyDescent="0.25">
      <c r="A688" t="str">
        <f t="shared" si="10"/>
        <v>5800</v>
      </c>
      <c r="B688" s="84" t="s">
        <v>465</v>
      </c>
      <c r="C688" s="84" t="s">
        <v>28738</v>
      </c>
      <c r="D688" s="84" t="s">
        <v>8715</v>
      </c>
      <c r="E688" s="85" t="s">
        <v>7979</v>
      </c>
    </row>
    <row r="689" spans="1:5" x14ac:dyDescent="0.25">
      <c r="A689" t="str">
        <f t="shared" si="10"/>
        <v>7032</v>
      </c>
      <c r="B689" s="84" t="s">
        <v>522</v>
      </c>
      <c r="C689" s="84" t="s">
        <v>23024</v>
      </c>
      <c r="D689" s="84" t="s">
        <v>8715</v>
      </c>
      <c r="E689" s="85" t="s">
        <v>7749</v>
      </c>
    </row>
    <row r="690" spans="1:5" x14ac:dyDescent="0.25">
      <c r="A690" t="str">
        <f t="shared" si="10"/>
        <v>7033</v>
      </c>
      <c r="B690" s="84" t="s">
        <v>523</v>
      </c>
      <c r="C690" s="84" t="s">
        <v>23025</v>
      </c>
      <c r="D690" s="84" t="s">
        <v>8715</v>
      </c>
      <c r="E690" s="85" t="s">
        <v>7761</v>
      </c>
    </row>
    <row r="691" spans="1:5" x14ac:dyDescent="0.25">
      <c r="A691" t="str">
        <f t="shared" si="10"/>
        <v>7034</v>
      </c>
      <c r="B691" s="84" t="s">
        <v>524</v>
      </c>
      <c r="C691" s="84" t="s">
        <v>23026</v>
      </c>
      <c r="D691" s="84" t="s">
        <v>8715</v>
      </c>
      <c r="E691" s="85" t="s">
        <v>12851</v>
      </c>
    </row>
    <row r="692" spans="1:5" x14ac:dyDescent="0.25">
      <c r="A692" t="str">
        <f t="shared" si="10"/>
        <v>7035</v>
      </c>
      <c r="B692" s="84" t="s">
        <v>525</v>
      </c>
      <c r="C692" s="84" t="s">
        <v>23027</v>
      </c>
      <c r="D692" s="84" t="s">
        <v>8715</v>
      </c>
      <c r="E692" s="85" t="s">
        <v>16411</v>
      </c>
    </row>
    <row r="693" spans="1:5" x14ac:dyDescent="0.25">
      <c r="A693" t="str">
        <f t="shared" si="10"/>
        <v>7038</v>
      </c>
      <c r="B693" s="84" t="s">
        <v>526</v>
      </c>
      <c r="C693" s="84" t="s">
        <v>8760</v>
      </c>
      <c r="D693" s="84" t="s">
        <v>8715</v>
      </c>
      <c r="E693" s="85" t="s">
        <v>15437</v>
      </c>
    </row>
    <row r="694" spans="1:5" x14ac:dyDescent="0.25">
      <c r="A694" t="str">
        <f t="shared" si="10"/>
        <v>7039</v>
      </c>
      <c r="B694" s="84" t="s">
        <v>527</v>
      </c>
      <c r="C694" s="84" t="s">
        <v>8761</v>
      </c>
      <c r="D694" s="84" t="s">
        <v>8715</v>
      </c>
      <c r="E694" s="85" t="s">
        <v>12093</v>
      </c>
    </row>
    <row r="695" spans="1:5" x14ac:dyDescent="0.25">
      <c r="A695" t="str">
        <f t="shared" si="10"/>
        <v>7040</v>
      </c>
      <c r="B695" s="84" t="s">
        <v>528</v>
      </c>
      <c r="C695" s="84" t="s">
        <v>8762</v>
      </c>
      <c r="D695" s="84" t="s">
        <v>8715</v>
      </c>
      <c r="E695" s="85" t="s">
        <v>28739</v>
      </c>
    </row>
    <row r="696" spans="1:5" x14ac:dyDescent="0.25">
      <c r="A696" t="str">
        <f t="shared" si="10"/>
        <v>7044</v>
      </c>
      <c r="B696" s="84" t="s">
        <v>531</v>
      </c>
      <c r="C696" s="84" t="s">
        <v>8763</v>
      </c>
      <c r="D696" s="84" t="s">
        <v>8715</v>
      </c>
      <c r="E696" s="85" t="s">
        <v>8184</v>
      </c>
    </row>
    <row r="697" spans="1:5" x14ac:dyDescent="0.25">
      <c r="A697" t="str">
        <f t="shared" si="10"/>
        <v>7045</v>
      </c>
      <c r="B697" s="84" t="s">
        <v>532</v>
      </c>
      <c r="C697" s="84" t="s">
        <v>8764</v>
      </c>
      <c r="D697" s="84" t="s">
        <v>8715</v>
      </c>
      <c r="E697" s="85" t="s">
        <v>7730</v>
      </c>
    </row>
    <row r="698" spans="1:5" x14ac:dyDescent="0.25">
      <c r="A698" t="str">
        <f t="shared" si="10"/>
        <v>7046</v>
      </c>
      <c r="B698" s="84" t="s">
        <v>533</v>
      </c>
      <c r="C698" s="84" t="s">
        <v>8765</v>
      </c>
      <c r="D698" s="84" t="s">
        <v>8715</v>
      </c>
      <c r="E698" s="85" t="s">
        <v>9162</v>
      </c>
    </row>
    <row r="699" spans="1:5" x14ac:dyDescent="0.25">
      <c r="A699" t="str">
        <f t="shared" si="10"/>
        <v>7047</v>
      </c>
      <c r="B699" s="84" t="s">
        <v>534</v>
      </c>
      <c r="C699" s="84" t="s">
        <v>8766</v>
      </c>
      <c r="D699" s="84" t="s">
        <v>8715</v>
      </c>
      <c r="E699" s="85" t="s">
        <v>15298</v>
      </c>
    </row>
    <row r="700" spans="1:5" x14ac:dyDescent="0.25">
      <c r="A700" t="str">
        <f t="shared" si="10"/>
        <v>7051</v>
      </c>
      <c r="B700" s="84" t="s">
        <v>537</v>
      </c>
      <c r="C700" s="84" t="s">
        <v>8767</v>
      </c>
      <c r="D700" s="84" t="s">
        <v>8715</v>
      </c>
      <c r="E700" s="85" t="s">
        <v>12810</v>
      </c>
    </row>
    <row r="701" spans="1:5" x14ac:dyDescent="0.25">
      <c r="A701" t="str">
        <f t="shared" si="10"/>
        <v>7052</v>
      </c>
      <c r="B701" s="84" t="s">
        <v>538</v>
      </c>
      <c r="C701" s="84" t="s">
        <v>8768</v>
      </c>
      <c r="D701" s="84" t="s">
        <v>8715</v>
      </c>
      <c r="E701" s="85" t="s">
        <v>16425</v>
      </c>
    </row>
    <row r="702" spans="1:5" x14ac:dyDescent="0.25">
      <c r="A702" t="str">
        <f t="shared" si="10"/>
        <v>7053</v>
      </c>
      <c r="B702" s="84" t="s">
        <v>539</v>
      </c>
      <c r="C702" s="84" t="s">
        <v>8770</v>
      </c>
      <c r="D702" s="84" t="s">
        <v>8715</v>
      </c>
      <c r="E702" s="85" t="s">
        <v>14069</v>
      </c>
    </row>
    <row r="703" spans="1:5" x14ac:dyDescent="0.25">
      <c r="A703" t="str">
        <f t="shared" si="10"/>
        <v>7054</v>
      </c>
      <c r="B703" s="84" t="s">
        <v>540</v>
      </c>
      <c r="C703" s="84" t="s">
        <v>8771</v>
      </c>
      <c r="D703" s="84" t="s">
        <v>8715</v>
      </c>
      <c r="E703" s="85" t="s">
        <v>28740</v>
      </c>
    </row>
    <row r="704" spans="1:5" x14ac:dyDescent="0.25">
      <c r="A704" t="str">
        <f t="shared" si="10"/>
        <v>7058</v>
      </c>
      <c r="B704" s="84" t="s">
        <v>541</v>
      </c>
      <c r="C704" s="84" t="s">
        <v>8772</v>
      </c>
      <c r="D704" s="84" t="s">
        <v>8715</v>
      </c>
      <c r="E704" s="85" t="s">
        <v>28741</v>
      </c>
    </row>
    <row r="705" spans="1:5" x14ac:dyDescent="0.25">
      <c r="A705" t="str">
        <f t="shared" si="10"/>
        <v>7059</v>
      </c>
      <c r="B705" s="84" t="s">
        <v>542</v>
      </c>
      <c r="C705" s="84" t="s">
        <v>8773</v>
      </c>
      <c r="D705" s="84" t="s">
        <v>8715</v>
      </c>
      <c r="E705" s="85" t="s">
        <v>12862</v>
      </c>
    </row>
    <row r="706" spans="1:5" x14ac:dyDescent="0.25">
      <c r="A706" t="str">
        <f t="shared" si="10"/>
        <v>7060</v>
      </c>
      <c r="B706" s="84" t="s">
        <v>543</v>
      </c>
      <c r="C706" s="84" t="s">
        <v>8775</v>
      </c>
      <c r="D706" s="84" t="s">
        <v>8715</v>
      </c>
      <c r="E706" s="85" t="s">
        <v>14858</v>
      </c>
    </row>
    <row r="707" spans="1:5" x14ac:dyDescent="0.25">
      <c r="A707" t="str">
        <f t="shared" ref="A707:A770" si="11">B707</f>
        <v>7061</v>
      </c>
      <c r="B707" s="84" t="s">
        <v>544</v>
      </c>
      <c r="C707" s="84" t="s">
        <v>8776</v>
      </c>
      <c r="D707" s="84" t="s">
        <v>8715</v>
      </c>
      <c r="E707" s="85" t="s">
        <v>28742</v>
      </c>
    </row>
    <row r="708" spans="1:5" x14ac:dyDescent="0.25">
      <c r="A708" t="str">
        <f t="shared" si="11"/>
        <v>7063</v>
      </c>
      <c r="B708" s="84" t="s">
        <v>545</v>
      </c>
      <c r="C708" s="84" t="s">
        <v>8777</v>
      </c>
      <c r="D708" s="84" t="s">
        <v>8715</v>
      </c>
      <c r="E708" s="85" t="s">
        <v>12666</v>
      </c>
    </row>
    <row r="709" spans="1:5" x14ac:dyDescent="0.25">
      <c r="A709" t="str">
        <f t="shared" si="11"/>
        <v>7064</v>
      </c>
      <c r="B709" s="84" t="s">
        <v>546</v>
      </c>
      <c r="C709" s="84" t="s">
        <v>8778</v>
      </c>
      <c r="D709" s="84" t="s">
        <v>8715</v>
      </c>
      <c r="E709" s="85" t="s">
        <v>7684</v>
      </c>
    </row>
    <row r="710" spans="1:5" x14ac:dyDescent="0.25">
      <c r="A710" t="str">
        <f t="shared" si="11"/>
        <v>7065</v>
      </c>
      <c r="B710" s="84" t="s">
        <v>547</v>
      </c>
      <c r="C710" s="84" t="s">
        <v>8779</v>
      </c>
      <c r="D710" s="84" t="s">
        <v>8715</v>
      </c>
      <c r="E710" s="85" t="s">
        <v>15399</v>
      </c>
    </row>
    <row r="711" spans="1:5" x14ac:dyDescent="0.25">
      <c r="A711" t="str">
        <f t="shared" si="11"/>
        <v>7066</v>
      </c>
      <c r="B711" s="84" t="s">
        <v>548</v>
      </c>
      <c r="C711" s="84" t="s">
        <v>8780</v>
      </c>
      <c r="D711" s="84" t="s">
        <v>8715</v>
      </c>
      <c r="E711" s="85" t="s">
        <v>28743</v>
      </c>
    </row>
    <row r="712" spans="1:5" x14ac:dyDescent="0.25">
      <c r="A712" t="str">
        <f t="shared" si="11"/>
        <v>53786</v>
      </c>
      <c r="B712" s="84" t="s">
        <v>549</v>
      </c>
      <c r="C712" s="84" t="s">
        <v>8781</v>
      </c>
      <c r="D712" s="84" t="s">
        <v>8715</v>
      </c>
      <c r="E712" s="85" t="s">
        <v>14281</v>
      </c>
    </row>
    <row r="713" spans="1:5" x14ac:dyDescent="0.25">
      <c r="A713" t="str">
        <f t="shared" si="11"/>
        <v>53788</v>
      </c>
      <c r="B713" s="84" t="s">
        <v>550</v>
      </c>
      <c r="C713" s="84" t="s">
        <v>8782</v>
      </c>
      <c r="D713" s="84" t="s">
        <v>8715</v>
      </c>
      <c r="E713" s="85" t="s">
        <v>13656</v>
      </c>
    </row>
    <row r="714" spans="1:5" x14ac:dyDescent="0.25">
      <c r="A714" t="str">
        <f t="shared" si="11"/>
        <v>53792</v>
      </c>
      <c r="B714" s="84" t="s">
        <v>551</v>
      </c>
      <c r="C714" s="84" t="s">
        <v>8783</v>
      </c>
      <c r="D714" s="84" t="s">
        <v>8715</v>
      </c>
      <c r="E714" s="85" t="s">
        <v>28744</v>
      </c>
    </row>
    <row r="715" spans="1:5" x14ac:dyDescent="0.25">
      <c r="A715" t="str">
        <f t="shared" si="11"/>
        <v>53794</v>
      </c>
      <c r="B715" s="84" t="s">
        <v>552</v>
      </c>
      <c r="C715" s="84" t="s">
        <v>8784</v>
      </c>
      <c r="D715" s="84" t="s">
        <v>8715</v>
      </c>
      <c r="E715" s="85" t="s">
        <v>12522</v>
      </c>
    </row>
    <row r="716" spans="1:5" x14ac:dyDescent="0.25">
      <c r="A716" t="str">
        <f t="shared" si="11"/>
        <v>53797</v>
      </c>
      <c r="B716" s="84" t="s">
        <v>553</v>
      </c>
      <c r="C716" s="84" t="s">
        <v>8786</v>
      </c>
      <c r="D716" s="84" t="s">
        <v>8715</v>
      </c>
      <c r="E716" s="85" t="s">
        <v>28745</v>
      </c>
    </row>
    <row r="717" spans="1:5" x14ac:dyDescent="0.25">
      <c r="A717" t="str">
        <f t="shared" si="11"/>
        <v>53804</v>
      </c>
      <c r="B717" s="84" t="s">
        <v>554</v>
      </c>
      <c r="C717" s="84" t="s">
        <v>8787</v>
      </c>
      <c r="D717" s="84" t="s">
        <v>8715</v>
      </c>
      <c r="E717" s="85" t="s">
        <v>13722</v>
      </c>
    </row>
    <row r="718" spans="1:5" x14ac:dyDescent="0.25">
      <c r="A718" t="str">
        <f t="shared" si="11"/>
        <v>53806</v>
      </c>
      <c r="B718" s="84" t="s">
        <v>555</v>
      </c>
      <c r="C718" s="84" t="s">
        <v>8788</v>
      </c>
      <c r="D718" s="84" t="s">
        <v>8715</v>
      </c>
      <c r="E718" s="85" t="s">
        <v>23028</v>
      </c>
    </row>
    <row r="719" spans="1:5" x14ac:dyDescent="0.25">
      <c r="A719" t="str">
        <f t="shared" si="11"/>
        <v>53810</v>
      </c>
      <c r="B719" s="84" t="s">
        <v>556</v>
      </c>
      <c r="C719" s="84" t="s">
        <v>8789</v>
      </c>
      <c r="D719" s="84" t="s">
        <v>8715</v>
      </c>
      <c r="E719" s="85" t="s">
        <v>14809</v>
      </c>
    </row>
    <row r="720" spans="1:5" x14ac:dyDescent="0.25">
      <c r="A720" t="str">
        <f t="shared" si="11"/>
        <v>53814</v>
      </c>
      <c r="B720" s="84" t="s">
        <v>557</v>
      </c>
      <c r="C720" s="84" t="s">
        <v>8790</v>
      </c>
      <c r="D720" s="84" t="s">
        <v>8715</v>
      </c>
      <c r="E720" s="85" t="s">
        <v>20387</v>
      </c>
    </row>
    <row r="721" spans="1:5" x14ac:dyDescent="0.25">
      <c r="A721" t="str">
        <f t="shared" si="11"/>
        <v>53817</v>
      </c>
      <c r="B721" s="84" t="s">
        <v>558</v>
      </c>
      <c r="C721" s="84" t="s">
        <v>8791</v>
      </c>
      <c r="D721" s="84" t="s">
        <v>8715</v>
      </c>
      <c r="E721" s="85" t="s">
        <v>16818</v>
      </c>
    </row>
    <row r="722" spans="1:5" x14ac:dyDescent="0.25">
      <c r="A722" t="str">
        <f t="shared" si="11"/>
        <v>53818</v>
      </c>
      <c r="B722" s="84" t="s">
        <v>559</v>
      </c>
      <c r="C722" s="84" t="s">
        <v>8792</v>
      </c>
      <c r="D722" s="84" t="s">
        <v>8715</v>
      </c>
      <c r="E722" s="85" t="s">
        <v>7841</v>
      </c>
    </row>
    <row r="723" spans="1:5" x14ac:dyDescent="0.25">
      <c r="A723" t="str">
        <f t="shared" si="11"/>
        <v>53827</v>
      </c>
      <c r="B723" s="84" t="s">
        <v>560</v>
      </c>
      <c r="C723" s="84" t="s">
        <v>8794</v>
      </c>
      <c r="D723" s="84" t="s">
        <v>8715</v>
      </c>
      <c r="E723" s="85" t="s">
        <v>28746</v>
      </c>
    </row>
    <row r="724" spans="1:5" x14ac:dyDescent="0.25">
      <c r="A724" t="str">
        <f t="shared" si="11"/>
        <v>53829</v>
      </c>
      <c r="B724" s="84" t="s">
        <v>561</v>
      </c>
      <c r="C724" s="84" t="s">
        <v>8795</v>
      </c>
      <c r="D724" s="84" t="s">
        <v>8715</v>
      </c>
      <c r="E724" s="85" t="s">
        <v>28745</v>
      </c>
    </row>
    <row r="725" spans="1:5" x14ac:dyDescent="0.25">
      <c r="A725" t="str">
        <f t="shared" si="11"/>
        <v>53831</v>
      </c>
      <c r="B725" s="84" t="s">
        <v>562</v>
      </c>
      <c r="C725" s="84" t="s">
        <v>8796</v>
      </c>
      <c r="D725" s="84" t="s">
        <v>8715</v>
      </c>
      <c r="E725" s="85" t="s">
        <v>28747</v>
      </c>
    </row>
    <row r="726" spans="1:5" x14ac:dyDescent="0.25">
      <c r="A726" t="str">
        <f t="shared" si="11"/>
        <v>53840</v>
      </c>
      <c r="B726" s="84" t="s">
        <v>563</v>
      </c>
      <c r="C726" s="84" t="s">
        <v>8797</v>
      </c>
      <c r="D726" s="84" t="s">
        <v>8715</v>
      </c>
      <c r="E726" s="85" t="s">
        <v>8887</v>
      </c>
    </row>
    <row r="727" spans="1:5" x14ac:dyDescent="0.25">
      <c r="A727" t="str">
        <f t="shared" si="11"/>
        <v>53841</v>
      </c>
      <c r="B727" s="84" t="s">
        <v>564</v>
      </c>
      <c r="C727" s="84" t="s">
        <v>8798</v>
      </c>
      <c r="D727" s="84" t="s">
        <v>8715</v>
      </c>
      <c r="E727" s="85" t="s">
        <v>8183</v>
      </c>
    </row>
    <row r="728" spans="1:5" x14ac:dyDescent="0.25">
      <c r="A728" t="str">
        <f t="shared" si="11"/>
        <v>53849</v>
      </c>
      <c r="B728" s="84" t="s">
        <v>565</v>
      </c>
      <c r="C728" s="84" t="s">
        <v>8799</v>
      </c>
      <c r="D728" s="84" t="s">
        <v>8715</v>
      </c>
      <c r="E728" s="85" t="s">
        <v>28748</v>
      </c>
    </row>
    <row r="729" spans="1:5" x14ac:dyDescent="0.25">
      <c r="A729" t="str">
        <f t="shared" si="11"/>
        <v>53857</v>
      </c>
      <c r="B729" s="84" t="s">
        <v>566</v>
      </c>
      <c r="C729" s="84" t="s">
        <v>8800</v>
      </c>
      <c r="D729" s="84" t="s">
        <v>8715</v>
      </c>
      <c r="E729" s="85" t="s">
        <v>16214</v>
      </c>
    </row>
    <row r="730" spans="1:5" x14ac:dyDescent="0.25">
      <c r="A730" t="str">
        <f t="shared" si="11"/>
        <v>53858</v>
      </c>
      <c r="B730" s="84" t="s">
        <v>567</v>
      </c>
      <c r="C730" s="84" t="s">
        <v>8801</v>
      </c>
      <c r="D730" s="84" t="s">
        <v>8715</v>
      </c>
      <c r="E730" s="85" t="s">
        <v>28749</v>
      </c>
    </row>
    <row r="731" spans="1:5" x14ac:dyDescent="0.25">
      <c r="A731" t="str">
        <f t="shared" si="11"/>
        <v>53861</v>
      </c>
      <c r="B731" s="84" t="s">
        <v>568</v>
      </c>
      <c r="C731" s="84" t="s">
        <v>8802</v>
      </c>
      <c r="D731" s="84" t="s">
        <v>8715</v>
      </c>
      <c r="E731" s="85" t="s">
        <v>28750</v>
      </c>
    </row>
    <row r="732" spans="1:5" x14ac:dyDescent="0.25">
      <c r="A732" t="str">
        <f t="shared" si="11"/>
        <v>53863</v>
      </c>
      <c r="B732" s="84" t="s">
        <v>569</v>
      </c>
      <c r="C732" s="84" t="s">
        <v>8803</v>
      </c>
      <c r="D732" s="84" t="s">
        <v>8715</v>
      </c>
      <c r="E732" s="85" t="s">
        <v>7562</v>
      </c>
    </row>
    <row r="733" spans="1:5" x14ac:dyDescent="0.25">
      <c r="A733" t="str">
        <f t="shared" si="11"/>
        <v>53865</v>
      </c>
      <c r="B733" s="84" t="s">
        <v>570</v>
      </c>
      <c r="C733" s="84" t="s">
        <v>8804</v>
      </c>
      <c r="D733" s="84" t="s">
        <v>8715</v>
      </c>
      <c r="E733" s="85" t="s">
        <v>28751</v>
      </c>
    </row>
    <row r="734" spans="1:5" x14ac:dyDescent="0.25">
      <c r="A734" t="str">
        <f t="shared" si="11"/>
        <v>53866</v>
      </c>
      <c r="B734" s="84" t="s">
        <v>571</v>
      </c>
      <c r="C734" s="84" t="s">
        <v>28752</v>
      </c>
      <c r="D734" s="84" t="s">
        <v>8715</v>
      </c>
      <c r="E734" s="85" t="s">
        <v>7721</v>
      </c>
    </row>
    <row r="735" spans="1:5" x14ac:dyDescent="0.25">
      <c r="A735" t="str">
        <f t="shared" si="11"/>
        <v>53882</v>
      </c>
      <c r="B735" s="84" t="s">
        <v>572</v>
      </c>
      <c r="C735" s="84" t="s">
        <v>8806</v>
      </c>
      <c r="D735" s="84" t="s">
        <v>8715</v>
      </c>
      <c r="E735" s="85" t="s">
        <v>28753</v>
      </c>
    </row>
    <row r="736" spans="1:5" x14ac:dyDescent="0.25">
      <c r="A736" t="str">
        <f t="shared" si="11"/>
        <v>55263</v>
      </c>
      <c r="B736" s="84" t="s">
        <v>573</v>
      </c>
      <c r="C736" s="84" t="s">
        <v>8808</v>
      </c>
      <c r="D736" s="84" t="s">
        <v>8715</v>
      </c>
      <c r="E736" s="85" t="s">
        <v>24097</v>
      </c>
    </row>
    <row r="737" spans="1:5" x14ac:dyDescent="0.25">
      <c r="A737" t="str">
        <f t="shared" si="11"/>
        <v>73303</v>
      </c>
      <c r="B737" s="84" t="s">
        <v>576</v>
      </c>
      <c r="C737" s="84" t="s">
        <v>8809</v>
      </c>
      <c r="D737" s="84" t="s">
        <v>8715</v>
      </c>
      <c r="E737" s="85" t="s">
        <v>23029</v>
      </c>
    </row>
    <row r="738" spans="1:5" x14ac:dyDescent="0.25">
      <c r="A738" t="str">
        <f t="shared" si="11"/>
        <v>73307</v>
      </c>
      <c r="B738" s="84" t="s">
        <v>577</v>
      </c>
      <c r="C738" s="84" t="s">
        <v>8811</v>
      </c>
      <c r="D738" s="84" t="s">
        <v>8715</v>
      </c>
      <c r="E738" s="85" t="s">
        <v>8135</v>
      </c>
    </row>
    <row r="739" spans="1:5" x14ac:dyDescent="0.25">
      <c r="A739" t="str">
        <f t="shared" si="11"/>
        <v>73309</v>
      </c>
      <c r="B739" s="84" t="s">
        <v>578</v>
      </c>
      <c r="C739" s="84" t="s">
        <v>8812</v>
      </c>
      <c r="D739" s="84" t="s">
        <v>8715</v>
      </c>
      <c r="E739" s="85" t="s">
        <v>14509</v>
      </c>
    </row>
    <row r="740" spans="1:5" x14ac:dyDescent="0.25">
      <c r="A740" t="str">
        <f t="shared" si="11"/>
        <v>73311</v>
      </c>
      <c r="B740" s="84" t="s">
        <v>579</v>
      </c>
      <c r="C740" s="84" t="s">
        <v>8814</v>
      </c>
      <c r="D740" s="84" t="s">
        <v>8715</v>
      </c>
      <c r="E740" s="85" t="s">
        <v>28754</v>
      </c>
    </row>
    <row r="741" spans="1:5" x14ac:dyDescent="0.25">
      <c r="A741" t="str">
        <f t="shared" si="11"/>
        <v>73313</v>
      </c>
      <c r="B741" s="84" t="s">
        <v>580</v>
      </c>
      <c r="C741" s="84" t="s">
        <v>8815</v>
      </c>
      <c r="D741" s="84" t="s">
        <v>8715</v>
      </c>
      <c r="E741" s="85" t="s">
        <v>11091</v>
      </c>
    </row>
    <row r="742" spans="1:5" x14ac:dyDescent="0.25">
      <c r="A742" t="str">
        <f t="shared" si="11"/>
        <v>73315</v>
      </c>
      <c r="B742" s="84" t="s">
        <v>581</v>
      </c>
      <c r="C742" s="84" t="s">
        <v>8816</v>
      </c>
      <c r="D742" s="84" t="s">
        <v>8715</v>
      </c>
      <c r="E742" s="85" t="s">
        <v>13656</v>
      </c>
    </row>
    <row r="743" spans="1:5" x14ac:dyDescent="0.25">
      <c r="A743" t="str">
        <f t="shared" si="11"/>
        <v>73335</v>
      </c>
      <c r="B743" s="84" t="s">
        <v>582</v>
      </c>
      <c r="C743" s="84" t="s">
        <v>8817</v>
      </c>
      <c r="D743" s="84" t="s">
        <v>8715</v>
      </c>
      <c r="E743" s="85" t="s">
        <v>28755</v>
      </c>
    </row>
    <row r="744" spans="1:5" x14ac:dyDescent="0.25">
      <c r="A744" t="str">
        <f t="shared" si="11"/>
        <v>73340</v>
      </c>
      <c r="B744" s="84" t="s">
        <v>583</v>
      </c>
      <c r="C744" s="84" t="s">
        <v>8819</v>
      </c>
      <c r="D744" s="84" t="s">
        <v>8715</v>
      </c>
      <c r="E744" s="85" t="s">
        <v>28756</v>
      </c>
    </row>
    <row r="745" spans="1:5" x14ac:dyDescent="0.25">
      <c r="A745" t="str">
        <f t="shared" si="11"/>
        <v>83361</v>
      </c>
      <c r="B745" s="84" t="s">
        <v>589</v>
      </c>
      <c r="C745" s="84" t="s">
        <v>8820</v>
      </c>
      <c r="D745" s="84" t="s">
        <v>8715</v>
      </c>
      <c r="E745" s="85" t="s">
        <v>28757</v>
      </c>
    </row>
    <row r="746" spans="1:5" x14ac:dyDescent="0.25">
      <c r="A746" t="str">
        <f t="shared" si="11"/>
        <v>83761</v>
      </c>
      <c r="B746" s="84" t="s">
        <v>591</v>
      </c>
      <c r="C746" s="84" t="s">
        <v>8821</v>
      </c>
      <c r="D746" s="84" t="s">
        <v>8715</v>
      </c>
      <c r="E746" s="85" t="s">
        <v>15307</v>
      </c>
    </row>
    <row r="747" spans="1:5" x14ac:dyDescent="0.25">
      <c r="A747" t="str">
        <f t="shared" si="11"/>
        <v>83762</v>
      </c>
      <c r="B747" s="84" t="s">
        <v>592</v>
      </c>
      <c r="C747" s="84" t="s">
        <v>8822</v>
      </c>
      <c r="D747" s="84" t="s">
        <v>8715</v>
      </c>
      <c r="E747" s="85" t="s">
        <v>9263</v>
      </c>
    </row>
    <row r="748" spans="1:5" x14ac:dyDescent="0.25">
      <c r="A748" t="str">
        <f t="shared" si="11"/>
        <v>83763</v>
      </c>
      <c r="B748" s="84" t="s">
        <v>593</v>
      </c>
      <c r="C748" s="84" t="s">
        <v>8823</v>
      </c>
      <c r="D748" s="84" t="s">
        <v>8715</v>
      </c>
      <c r="E748" s="85" t="s">
        <v>28758</v>
      </c>
    </row>
    <row r="749" spans="1:5" x14ac:dyDescent="0.25">
      <c r="A749" t="str">
        <f t="shared" si="11"/>
        <v>83764</v>
      </c>
      <c r="B749" s="84" t="s">
        <v>594</v>
      </c>
      <c r="C749" s="84" t="s">
        <v>8824</v>
      </c>
      <c r="D749" s="84" t="s">
        <v>8715</v>
      </c>
      <c r="E749" s="85" t="s">
        <v>7819</v>
      </c>
    </row>
    <row r="750" spans="1:5" x14ac:dyDescent="0.25">
      <c r="A750" t="str">
        <f t="shared" si="11"/>
        <v>87026</v>
      </c>
      <c r="B750" s="84" t="s">
        <v>660</v>
      </c>
      <c r="C750" s="84" t="s">
        <v>8825</v>
      </c>
      <c r="D750" s="84" t="s">
        <v>8715</v>
      </c>
      <c r="E750" s="85" t="s">
        <v>28759</v>
      </c>
    </row>
    <row r="751" spans="1:5" x14ac:dyDescent="0.25">
      <c r="A751" t="str">
        <f t="shared" si="11"/>
        <v>87441</v>
      </c>
      <c r="B751" s="84" t="s">
        <v>809</v>
      </c>
      <c r="C751" s="84" t="s">
        <v>23031</v>
      </c>
      <c r="D751" s="84" t="s">
        <v>8715</v>
      </c>
      <c r="E751" s="85" t="s">
        <v>7676</v>
      </c>
    </row>
    <row r="752" spans="1:5" x14ac:dyDescent="0.25">
      <c r="A752" t="str">
        <f t="shared" si="11"/>
        <v>87442</v>
      </c>
      <c r="B752" s="84" t="s">
        <v>810</v>
      </c>
      <c r="C752" s="84" t="s">
        <v>23032</v>
      </c>
      <c r="D752" s="84" t="s">
        <v>8715</v>
      </c>
      <c r="E752" s="85" t="s">
        <v>8175</v>
      </c>
    </row>
    <row r="753" spans="1:5" x14ac:dyDescent="0.25">
      <c r="A753" t="str">
        <f t="shared" si="11"/>
        <v>87443</v>
      </c>
      <c r="B753" s="84" t="s">
        <v>811</v>
      </c>
      <c r="C753" s="84" t="s">
        <v>23033</v>
      </c>
      <c r="D753" s="84" t="s">
        <v>8715</v>
      </c>
      <c r="E753" s="85" t="s">
        <v>9151</v>
      </c>
    </row>
    <row r="754" spans="1:5" x14ac:dyDescent="0.25">
      <c r="A754" t="str">
        <f t="shared" si="11"/>
        <v>87444</v>
      </c>
      <c r="B754" s="84" t="s">
        <v>812</v>
      </c>
      <c r="C754" s="84" t="s">
        <v>23034</v>
      </c>
      <c r="D754" s="84" t="s">
        <v>8715</v>
      </c>
      <c r="E754" s="85" t="s">
        <v>23035</v>
      </c>
    </row>
    <row r="755" spans="1:5" x14ac:dyDescent="0.25">
      <c r="A755" t="str">
        <f t="shared" si="11"/>
        <v>88387</v>
      </c>
      <c r="B755" s="84" t="s">
        <v>1048</v>
      </c>
      <c r="C755" s="84" t="s">
        <v>23036</v>
      </c>
      <c r="D755" s="84" t="s">
        <v>8715</v>
      </c>
      <c r="E755" s="85" t="s">
        <v>7683</v>
      </c>
    </row>
    <row r="756" spans="1:5" x14ac:dyDescent="0.25">
      <c r="A756" t="str">
        <f t="shared" si="11"/>
        <v>88389</v>
      </c>
      <c r="B756" s="84" t="s">
        <v>1049</v>
      </c>
      <c r="C756" s="84" t="s">
        <v>23037</v>
      </c>
      <c r="D756" s="84" t="s">
        <v>8715</v>
      </c>
      <c r="E756" s="85" t="s">
        <v>8536</v>
      </c>
    </row>
    <row r="757" spans="1:5" x14ac:dyDescent="0.25">
      <c r="A757" t="str">
        <f t="shared" si="11"/>
        <v>88390</v>
      </c>
      <c r="B757" s="84" t="s">
        <v>1050</v>
      </c>
      <c r="C757" s="84" t="s">
        <v>23038</v>
      </c>
      <c r="D757" s="84" t="s">
        <v>8715</v>
      </c>
      <c r="E757" s="85" t="s">
        <v>7611</v>
      </c>
    </row>
    <row r="758" spans="1:5" x14ac:dyDescent="0.25">
      <c r="A758" t="str">
        <f t="shared" si="11"/>
        <v>88391</v>
      </c>
      <c r="B758" s="84" t="s">
        <v>1051</v>
      </c>
      <c r="C758" s="84" t="s">
        <v>23039</v>
      </c>
      <c r="D758" s="84" t="s">
        <v>8715</v>
      </c>
      <c r="E758" s="85" t="s">
        <v>23075</v>
      </c>
    </row>
    <row r="759" spans="1:5" x14ac:dyDescent="0.25">
      <c r="A759" t="str">
        <f t="shared" si="11"/>
        <v>88394</v>
      </c>
      <c r="B759" s="84" t="s">
        <v>1054</v>
      </c>
      <c r="C759" s="84" t="s">
        <v>23040</v>
      </c>
      <c r="D759" s="84" t="s">
        <v>8715</v>
      </c>
      <c r="E759" s="85" t="s">
        <v>7631</v>
      </c>
    </row>
    <row r="760" spans="1:5" x14ac:dyDescent="0.25">
      <c r="A760" t="str">
        <f t="shared" si="11"/>
        <v>88395</v>
      </c>
      <c r="B760" s="84" t="s">
        <v>1055</v>
      </c>
      <c r="C760" s="84" t="s">
        <v>23041</v>
      </c>
      <c r="D760" s="84" t="s">
        <v>8715</v>
      </c>
      <c r="E760" s="85" t="s">
        <v>8182</v>
      </c>
    </row>
    <row r="761" spans="1:5" x14ac:dyDescent="0.25">
      <c r="A761" t="str">
        <f t="shared" si="11"/>
        <v>88396</v>
      </c>
      <c r="B761" s="84" t="s">
        <v>1056</v>
      </c>
      <c r="C761" s="84" t="s">
        <v>23042</v>
      </c>
      <c r="D761" s="84" t="s">
        <v>8715</v>
      </c>
      <c r="E761" s="85" t="s">
        <v>7591</v>
      </c>
    </row>
    <row r="762" spans="1:5" x14ac:dyDescent="0.25">
      <c r="A762" t="str">
        <f t="shared" si="11"/>
        <v>88397</v>
      </c>
      <c r="B762" s="84" t="s">
        <v>1057</v>
      </c>
      <c r="C762" s="84" t="s">
        <v>23043</v>
      </c>
      <c r="D762" s="84" t="s">
        <v>8715</v>
      </c>
      <c r="E762" s="85" t="s">
        <v>12107</v>
      </c>
    </row>
    <row r="763" spans="1:5" x14ac:dyDescent="0.25">
      <c r="A763" t="str">
        <f t="shared" si="11"/>
        <v>88400</v>
      </c>
      <c r="B763" s="84" t="s">
        <v>1060</v>
      </c>
      <c r="C763" s="84" t="s">
        <v>23044</v>
      </c>
      <c r="D763" s="84" t="s">
        <v>8715</v>
      </c>
      <c r="E763" s="85" t="s">
        <v>7610</v>
      </c>
    </row>
    <row r="764" spans="1:5" x14ac:dyDescent="0.25">
      <c r="A764" t="str">
        <f t="shared" si="11"/>
        <v>88401</v>
      </c>
      <c r="B764" s="84" t="s">
        <v>1061</v>
      </c>
      <c r="C764" s="84" t="s">
        <v>23045</v>
      </c>
      <c r="D764" s="84" t="s">
        <v>8715</v>
      </c>
      <c r="E764" s="85" t="s">
        <v>9090</v>
      </c>
    </row>
    <row r="765" spans="1:5" x14ac:dyDescent="0.25">
      <c r="A765" t="str">
        <f t="shared" si="11"/>
        <v>88402</v>
      </c>
      <c r="B765" s="84" t="s">
        <v>1062</v>
      </c>
      <c r="C765" s="84" t="s">
        <v>23046</v>
      </c>
      <c r="D765" s="84" t="s">
        <v>8715</v>
      </c>
      <c r="E765" s="85" t="s">
        <v>13066</v>
      </c>
    </row>
    <row r="766" spans="1:5" x14ac:dyDescent="0.25">
      <c r="A766" t="str">
        <f t="shared" si="11"/>
        <v>88403</v>
      </c>
      <c r="B766" s="84" t="s">
        <v>1063</v>
      </c>
      <c r="C766" s="84" t="s">
        <v>23047</v>
      </c>
      <c r="D766" s="84" t="s">
        <v>8715</v>
      </c>
      <c r="E766" s="85" t="s">
        <v>13102</v>
      </c>
    </row>
    <row r="767" spans="1:5" x14ac:dyDescent="0.25">
      <c r="A767" t="str">
        <f t="shared" si="11"/>
        <v>88419</v>
      </c>
      <c r="B767" s="84" t="s">
        <v>1073</v>
      </c>
      <c r="C767" s="84" t="s">
        <v>8830</v>
      </c>
      <c r="D767" s="84" t="s">
        <v>8715</v>
      </c>
      <c r="E767" s="85" t="s">
        <v>18425</v>
      </c>
    </row>
    <row r="768" spans="1:5" x14ac:dyDescent="0.25">
      <c r="A768" t="str">
        <f t="shared" si="11"/>
        <v>88422</v>
      </c>
      <c r="B768" s="84" t="s">
        <v>1076</v>
      </c>
      <c r="C768" s="84" t="s">
        <v>8831</v>
      </c>
      <c r="D768" s="84" t="s">
        <v>8715</v>
      </c>
      <c r="E768" s="85" t="s">
        <v>17177</v>
      </c>
    </row>
    <row r="769" spans="1:5" x14ac:dyDescent="0.25">
      <c r="A769" t="str">
        <f t="shared" si="11"/>
        <v>88425</v>
      </c>
      <c r="B769" s="84" t="s">
        <v>1079</v>
      </c>
      <c r="C769" s="84" t="s">
        <v>8832</v>
      </c>
      <c r="D769" s="84" t="s">
        <v>8715</v>
      </c>
      <c r="E769" s="85" t="s">
        <v>13657</v>
      </c>
    </row>
    <row r="770" spans="1:5" x14ac:dyDescent="0.25">
      <c r="A770" t="str">
        <f t="shared" si="11"/>
        <v>88427</v>
      </c>
      <c r="B770" s="84" t="s">
        <v>1081</v>
      </c>
      <c r="C770" s="84" t="s">
        <v>8833</v>
      </c>
      <c r="D770" s="84" t="s">
        <v>8715</v>
      </c>
      <c r="E770" s="85" t="s">
        <v>12384</v>
      </c>
    </row>
    <row r="771" spans="1:5" x14ac:dyDescent="0.25">
      <c r="A771" t="str">
        <f t="shared" ref="A771:A834" si="12">B771</f>
        <v>88434</v>
      </c>
      <c r="B771" s="84" t="s">
        <v>1088</v>
      </c>
      <c r="C771" s="84" t="s">
        <v>8834</v>
      </c>
      <c r="D771" s="84" t="s">
        <v>8715</v>
      </c>
      <c r="E771" s="85" t="s">
        <v>8256</v>
      </c>
    </row>
    <row r="772" spans="1:5" x14ac:dyDescent="0.25">
      <c r="A772" t="str">
        <f t="shared" si="12"/>
        <v>88435</v>
      </c>
      <c r="B772" s="84" t="s">
        <v>1089</v>
      </c>
      <c r="C772" s="84" t="s">
        <v>8835</v>
      </c>
      <c r="D772" s="84" t="s">
        <v>8715</v>
      </c>
      <c r="E772" s="85" t="s">
        <v>8023</v>
      </c>
    </row>
    <row r="773" spans="1:5" x14ac:dyDescent="0.25">
      <c r="A773" t="str">
        <f t="shared" si="12"/>
        <v>88436</v>
      </c>
      <c r="B773" s="84" t="s">
        <v>1090</v>
      </c>
      <c r="C773" s="84" t="s">
        <v>8836</v>
      </c>
      <c r="D773" s="84" t="s">
        <v>8715</v>
      </c>
      <c r="E773" s="85" t="s">
        <v>7764</v>
      </c>
    </row>
    <row r="774" spans="1:5" x14ac:dyDescent="0.25">
      <c r="A774" t="str">
        <f t="shared" si="12"/>
        <v>88437</v>
      </c>
      <c r="B774" s="84" t="s">
        <v>1091</v>
      </c>
      <c r="C774" s="84" t="s">
        <v>8837</v>
      </c>
      <c r="D774" s="84" t="s">
        <v>8715</v>
      </c>
      <c r="E774" s="85" t="s">
        <v>12384</v>
      </c>
    </row>
    <row r="775" spans="1:5" x14ac:dyDescent="0.25">
      <c r="A775" t="str">
        <f t="shared" si="12"/>
        <v>88569</v>
      </c>
      <c r="B775" s="84" t="s">
        <v>1108</v>
      </c>
      <c r="C775" s="84" t="s">
        <v>8838</v>
      </c>
      <c r="D775" s="84" t="s">
        <v>8715</v>
      </c>
      <c r="E775" s="85" t="s">
        <v>12117</v>
      </c>
    </row>
    <row r="776" spans="1:5" x14ac:dyDescent="0.25">
      <c r="A776" t="str">
        <f t="shared" si="12"/>
        <v>88570</v>
      </c>
      <c r="B776" s="84" t="s">
        <v>1109</v>
      </c>
      <c r="C776" s="84" t="s">
        <v>8839</v>
      </c>
      <c r="D776" s="84" t="s">
        <v>8715</v>
      </c>
      <c r="E776" s="85" t="s">
        <v>8147</v>
      </c>
    </row>
    <row r="777" spans="1:5" x14ac:dyDescent="0.25">
      <c r="A777" t="str">
        <f t="shared" si="12"/>
        <v>88826</v>
      </c>
      <c r="B777" s="84" t="s">
        <v>1122</v>
      </c>
      <c r="C777" s="84" t="s">
        <v>23048</v>
      </c>
      <c r="D777" s="84" t="s">
        <v>8715</v>
      </c>
      <c r="E777" s="85" t="s">
        <v>7998</v>
      </c>
    </row>
    <row r="778" spans="1:5" x14ac:dyDescent="0.25">
      <c r="A778" t="str">
        <f t="shared" si="12"/>
        <v>88827</v>
      </c>
      <c r="B778" s="84" t="s">
        <v>1123</v>
      </c>
      <c r="C778" s="84" t="s">
        <v>23049</v>
      </c>
      <c r="D778" s="84" t="s">
        <v>8715</v>
      </c>
      <c r="E778" s="85" t="s">
        <v>8002</v>
      </c>
    </row>
    <row r="779" spans="1:5" x14ac:dyDescent="0.25">
      <c r="A779" t="str">
        <f t="shared" si="12"/>
        <v>88828</v>
      </c>
      <c r="B779" s="84" t="s">
        <v>1124</v>
      </c>
      <c r="C779" s="84" t="s">
        <v>23050</v>
      </c>
      <c r="D779" s="84" t="s">
        <v>8715</v>
      </c>
      <c r="E779" s="85" t="s">
        <v>8826</v>
      </c>
    </row>
    <row r="780" spans="1:5" x14ac:dyDescent="0.25">
      <c r="A780" t="str">
        <f t="shared" si="12"/>
        <v>88829</v>
      </c>
      <c r="B780" s="84" t="s">
        <v>1125</v>
      </c>
      <c r="C780" s="84" t="s">
        <v>23051</v>
      </c>
      <c r="D780" s="84" t="s">
        <v>8715</v>
      </c>
      <c r="E780" s="85" t="s">
        <v>28760</v>
      </c>
    </row>
    <row r="781" spans="1:5" x14ac:dyDescent="0.25">
      <c r="A781" t="str">
        <f t="shared" si="12"/>
        <v>88832</v>
      </c>
      <c r="B781" s="84" t="s">
        <v>1128</v>
      </c>
      <c r="C781" s="84" t="s">
        <v>8840</v>
      </c>
      <c r="D781" s="84" t="s">
        <v>8715</v>
      </c>
      <c r="E781" s="85" t="s">
        <v>16369</v>
      </c>
    </row>
    <row r="782" spans="1:5" x14ac:dyDescent="0.25">
      <c r="A782" t="str">
        <f t="shared" si="12"/>
        <v>88834</v>
      </c>
      <c r="B782" s="84" t="s">
        <v>1129</v>
      </c>
      <c r="C782" s="84" t="s">
        <v>8841</v>
      </c>
      <c r="D782" s="84" t="s">
        <v>8715</v>
      </c>
      <c r="E782" s="85" t="s">
        <v>15277</v>
      </c>
    </row>
    <row r="783" spans="1:5" x14ac:dyDescent="0.25">
      <c r="A783" t="str">
        <f t="shared" si="12"/>
        <v>88835</v>
      </c>
      <c r="B783" s="84" t="s">
        <v>1130</v>
      </c>
      <c r="C783" s="84" t="s">
        <v>8842</v>
      </c>
      <c r="D783" s="84" t="s">
        <v>8715</v>
      </c>
      <c r="E783" s="85" t="s">
        <v>23052</v>
      </c>
    </row>
    <row r="784" spans="1:5" x14ac:dyDescent="0.25">
      <c r="A784" t="str">
        <f t="shared" si="12"/>
        <v>88836</v>
      </c>
      <c r="B784" s="84" t="s">
        <v>1131</v>
      </c>
      <c r="C784" s="84" t="s">
        <v>8843</v>
      </c>
      <c r="D784" s="84" t="s">
        <v>8715</v>
      </c>
      <c r="E784" s="85" t="s">
        <v>16034</v>
      </c>
    </row>
    <row r="785" spans="1:5" x14ac:dyDescent="0.25">
      <c r="A785" t="str">
        <f t="shared" si="12"/>
        <v>88839</v>
      </c>
      <c r="B785" s="84" t="s">
        <v>1132</v>
      </c>
      <c r="C785" s="84" t="s">
        <v>8844</v>
      </c>
      <c r="D785" s="84" t="s">
        <v>8715</v>
      </c>
      <c r="E785" s="85" t="s">
        <v>23054</v>
      </c>
    </row>
    <row r="786" spans="1:5" x14ac:dyDescent="0.25">
      <c r="A786" t="str">
        <f t="shared" si="12"/>
        <v>88840</v>
      </c>
      <c r="B786" s="84" t="s">
        <v>1133</v>
      </c>
      <c r="C786" s="84" t="s">
        <v>8845</v>
      </c>
      <c r="D786" s="84" t="s">
        <v>8715</v>
      </c>
      <c r="E786" s="85" t="s">
        <v>7867</v>
      </c>
    </row>
    <row r="787" spans="1:5" x14ac:dyDescent="0.25">
      <c r="A787" t="str">
        <f t="shared" si="12"/>
        <v>88841</v>
      </c>
      <c r="B787" s="84" t="s">
        <v>1134</v>
      </c>
      <c r="C787" s="84" t="s">
        <v>8847</v>
      </c>
      <c r="D787" s="84" t="s">
        <v>8715</v>
      </c>
      <c r="E787" s="85" t="s">
        <v>16012</v>
      </c>
    </row>
    <row r="788" spans="1:5" x14ac:dyDescent="0.25">
      <c r="A788" t="str">
        <f t="shared" si="12"/>
        <v>88842</v>
      </c>
      <c r="B788" s="84" t="s">
        <v>1135</v>
      </c>
      <c r="C788" s="84" t="s">
        <v>8848</v>
      </c>
      <c r="D788" s="84" t="s">
        <v>8715</v>
      </c>
      <c r="E788" s="85" t="s">
        <v>28092</v>
      </c>
    </row>
    <row r="789" spans="1:5" x14ac:dyDescent="0.25">
      <c r="A789" t="str">
        <f t="shared" si="12"/>
        <v>88847</v>
      </c>
      <c r="B789" s="84" t="s">
        <v>1138</v>
      </c>
      <c r="C789" s="84" t="s">
        <v>8849</v>
      </c>
      <c r="D789" s="84" t="s">
        <v>8715</v>
      </c>
      <c r="E789" s="85" t="s">
        <v>23055</v>
      </c>
    </row>
    <row r="790" spans="1:5" x14ac:dyDescent="0.25">
      <c r="A790" t="str">
        <f t="shared" si="12"/>
        <v>88848</v>
      </c>
      <c r="B790" s="84" t="s">
        <v>1139</v>
      </c>
      <c r="C790" s="84" t="s">
        <v>8851</v>
      </c>
      <c r="D790" s="84" t="s">
        <v>8715</v>
      </c>
      <c r="E790" s="85" t="s">
        <v>15965</v>
      </c>
    </row>
    <row r="791" spans="1:5" x14ac:dyDescent="0.25">
      <c r="A791" t="str">
        <f t="shared" si="12"/>
        <v>88853</v>
      </c>
      <c r="B791" s="84" t="s">
        <v>1140</v>
      </c>
      <c r="C791" s="84" t="s">
        <v>8852</v>
      </c>
      <c r="D791" s="84" t="s">
        <v>8715</v>
      </c>
      <c r="E791" s="85" t="s">
        <v>7728</v>
      </c>
    </row>
    <row r="792" spans="1:5" x14ac:dyDescent="0.25">
      <c r="A792" t="str">
        <f t="shared" si="12"/>
        <v>88854</v>
      </c>
      <c r="B792" s="84" t="s">
        <v>1141</v>
      </c>
      <c r="C792" s="84" t="s">
        <v>8853</v>
      </c>
      <c r="D792" s="84" t="s">
        <v>8715</v>
      </c>
      <c r="E792" s="85" t="s">
        <v>9068</v>
      </c>
    </row>
    <row r="793" spans="1:5" x14ac:dyDescent="0.25">
      <c r="A793" t="str">
        <f t="shared" si="12"/>
        <v>88855</v>
      </c>
      <c r="B793" s="84" t="s">
        <v>1142</v>
      </c>
      <c r="C793" s="84" t="s">
        <v>28761</v>
      </c>
      <c r="D793" s="84" t="s">
        <v>8715</v>
      </c>
      <c r="E793" s="85" t="s">
        <v>11527</v>
      </c>
    </row>
    <row r="794" spans="1:5" x14ac:dyDescent="0.25">
      <c r="A794" t="str">
        <f t="shared" si="12"/>
        <v>88856</v>
      </c>
      <c r="B794" s="84" t="s">
        <v>1143</v>
      </c>
      <c r="C794" s="84" t="s">
        <v>28762</v>
      </c>
      <c r="D794" s="84" t="s">
        <v>8715</v>
      </c>
      <c r="E794" s="85" t="s">
        <v>7631</v>
      </c>
    </row>
    <row r="795" spans="1:5" x14ac:dyDescent="0.25">
      <c r="A795" t="str">
        <f t="shared" si="12"/>
        <v>88857</v>
      </c>
      <c r="B795" s="84" t="s">
        <v>1144</v>
      </c>
      <c r="C795" s="84" t="s">
        <v>8855</v>
      </c>
      <c r="D795" s="84" t="s">
        <v>8715</v>
      </c>
      <c r="E795" s="85" t="s">
        <v>13641</v>
      </c>
    </row>
    <row r="796" spans="1:5" x14ac:dyDescent="0.25">
      <c r="A796" t="str">
        <f t="shared" si="12"/>
        <v>88858</v>
      </c>
      <c r="B796" s="84" t="s">
        <v>1145</v>
      </c>
      <c r="C796" s="84" t="s">
        <v>8856</v>
      </c>
      <c r="D796" s="84" t="s">
        <v>8715</v>
      </c>
      <c r="E796" s="85" t="s">
        <v>14450</v>
      </c>
    </row>
    <row r="797" spans="1:5" x14ac:dyDescent="0.25">
      <c r="A797" t="str">
        <f t="shared" si="12"/>
        <v>88859</v>
      </c>
      <c r="B797" s="84" t="s">
        <v>1146</v>
      </c>
      <c r="C797" s="84" t="s">
        <v>8857</v>
      </c>
      <c r="D797" s="84" t="s">
        <v>8715</v>
      </c>
      <c r="E797" s="85" t="s">
        <v>13746</v>
      </c>
    </row>
    <row r="798" spans="1:5" x14ac:dyDescent="0.25">
      <c r="A798" t="str">
        <f t="shared" si="12"/>
        <v>88860</v>
      </c>
      <c r="B798" s="84" t="s">
        <v>1147</v>
      </c>
      <c r="C798" s="84" t="s">
        <v>8858</v>
      </c>
      <c r="D798" s="84" t="s">
        <v>8715</v>
      </c>
      <c r="E798" s="85" t="s">
        <v>14246</v>
      </c>
    </row>
    <row r="799" spans="1:5" x14ac:dyDescent="0.25">
      <c r="A799" t="str">
        <f t="shared" si="12"/>
        <v>88900</v>
      </c>
      <c r="B799" s="84" t="s">
        <v>1148</v>
      </c>
      <c r="C799" s="84" t="s">
        <v>8859</v>
      </c>
      <c r="D799" s="84" t="s">
        <v>8715</v>
      </c>
      <c r="E799" s="85" t="s">
        <v>12448</v>
      </c>
    </row>
    <row r="800" spans="1:5" x14ac:dyDescent="0.25">
      <c r="A800" t="str">
        <f t="shared" si="12"/>
        <v>88902</v>
      </c>
      <c r="B800" s="84" t="s">
        <v>1149</v>
      </c>
      <c r="C800" s="84" t="s">
        <v>8860</v>
      </c>
      <c r="D800" s="84" t="s">
        <v>8715</v>
      </c>
      <c r="E800" s="85" t="s">
        <v>12027</v>
      </c>
    </row>
    <row r="801" spans="1:5" x14ac:dyDescent="0.25">
      <c r="A801" t="str">
        <f t="shared" si="12"/>
        <v>88903</v>
      </c>
      <c r="B801" s="84" t="s">
        <v>1150</v>
      </c>
      <c r="C801" s="84" t="s">
        <v>8862</v>
      </c>
      <c r="D801" s="84" t="s">
        <v>8715</v>
      </c>
      <c r="E801" s="85" t="s">
        <v>23057</v>
      </c>
    </row>
    <row r="802" spans="1:5" x14ac:dyDescent="0.25">
      <c r="A802" t="str">
        <f t="shared" si="12"/>
        <v>88904</v>
      </c>
      <c r="B802" s="84" t="s">
        <v>1151</v>
      </c>
      <c r="C802" s="84" t="s">
        <v>8863</v>
      </c>
      <c r="D802" s="84" t="s">
        <v>8715</v>
      </c>
      <c r="E802" s="85" t="s">
        <v>23116</v>
      </c>
    </row>
    <row r="803" spans="1:5" x14ac:dyDescent="0.25">
      <c r="A803" t="str">
        <f t="shared" si="12"/>
        <v>89009</v>
      </c>
      <c r="B803" s="84" t="s">
        <v>1154</v>
      </c>
      <c r="C803" s="84" t="s">
        <v>8864</v>
      </c>
      <c r="D803" s="84" t="s">
        <v>8715</v>
      </c>
      <c r="E803" s="85" t="s">
        <v>23058</v>
      </c>
    </row>
    <row r="804" spans="1:5" x14ac:dyDescent="0.25">
      <c r="A804" t="str">
        <f t="shared" si="12"/>
        <v>89010</v>
      </c>
      <c r="B804" s="84" t="s">
        <v>1155</v>
      </c>
      <c r="C804" s="84" t="s">
        <v>8865</v>
      </c>
      <c r="D804" s="84" t="s">
        <v>8715</v>
      </c>
      <c r="E804" s="85" t="s">
        <v>10219</v>
      </c>
    </row>
    <row r="805" spans="1:5" x14ac:dyDescent="0.25">
      <c r="A805" t="str">
        <f t="shared" si="12"/>
        <v>89011</v>
      </c>
      <c r="B805" s="84" t="s">
        <v>1156</v>
      </c>
      <c r="C805" s="84" t="s">
        <v>8867</v>
      </c>
      <c r="D805" s="84" t="s">
        <v>8715</v>
      </c>
      <c r="E805" s="85" t="s">
        <v>12793</v>
      </c>
    </row>
    <row r="806" spans="1:5" x14ac:dyDescent="0.25">
      <c r="A806" t="str">
        <f t="shared" si="12"/>
        <v>89012</v>
      </c>
      <c r="B806" s="84" t="s">
        <v>1157</v>
      </c>
      <c r="C806" s="84" t="s">
        <v>8869</v>
      </c>
      <c r="D806" s="84" t="s">
        <v>8715</v>
      </c>
      <c r="E806" s="85" t="s">
        <v>8186</v>
      </c>
    </row>
    <row r="807" spans="1:5" x14ac:dyDescent="0.25">
      <c r="A807" t="str">
        <f t="shared" si="12"/>
        <v>89013</v>
      </c>
      <c r="B807" s="84" t="s">
        <v>1158</v>
      </c>
      <c r="C807" s="84" t="s">
        <v>8870</v>
      </c>
      <c r="D807" s="84" t="s">
        <v>8715</v>
      </c>
      <c r="E807" s="85" t="s">
        <v>23060</v>
      </c>
    </row>
    <row r="808" spans="1:5" x14ac:dyDescent="0.25">
      <c r="A808" t="str">
        <f t="shared" si="12"/>
        <v>89014</v>
      </c>
      <c r="B808" s="84" t="s">
        <v>1159</v>
      </c>
      <c r="C808" s="84" t="s">
        <v>8871</v>
      </c>
      <c r="D808" s="84" t="s">
        <v>8715</v>
      </c>
      <c r="E808" s="85" t="s">
        <v>23061</v>
      </c>
    </row>
    <row r="809" spans="1:5" x14ac:dyDescent="0.25">
      <c r="A809" t="str">
        <f t="shared" si="12"/>
        <v>89015</v>
      </c>
      <c r="B809" s="84" t="s">
        <v>1160</v>
      </c>
      <c r="C809" s="84" t="s">
        <v>8872</v>
      </c>
      <c r="D809" s="84" t="s">
        <v>8715</v>
      </c>
      <c r="E809" s="85" t="s">
        <v>12136</v>
      </c>
    </row>
    <row r="810" spans="1:5" x14ac:dyDescent="0.25">
      <c r="A810" t="str">
        <f t="shared" si="12"/>
        <v>89016</v>
      </c>
      <c r="B810" s="84" t="s">
        <v>1161</v>
      </c>
      <c r="C810" s="84" t="s">
        <v>8873</v>
      </c>
      <c r="D810" s="84" t="s">
        <v>8715</v>
      </c>
      <c r="E810" s="85" t="s">
        <v>7831</v>
      </c>
    </row>
    <row r="811" spans="1:5" x14ac:dyDescent="0.25">
      <c r="A811" t="str">
        <f t="shared" si="12"/>
        <v>89017</v>
      </c>
      <c r="B811" s="84" t="s">
        <v>1162</v>
      </c>
      <c r="C811" s="84" t="s">
        <v>8874</v>
      </c>
      <c r="D811" s="84" t="s">
        <v>8715</v>
      </c>
      <c r="E811" s="85" t="s">
        <v>16076</v>
      </c>
    </row>
    <row r="812" spans="1:5" x14ac:dyDescent="0.25">
      <c r="A812" t="str">
        <f t="shared" si="12"/>
        <v>89018</v>
      </c>
      <c r="B812" s="84" t="s">
        <v>1163</v>
      </c>
      <c r="C812" s="84" t="s">
        <v>8875</v>
      </c>
      <c r="D812" s="84" t="s">
        <v>8715</v>
      </c>
      <c r="E812" s="85" t="s">
        <v>8071</v>
      </c>
    </row>
    <row r="813" spans="1:5" x14ac:dyDescent="0.25">
      <c r="A813" t="str">
        <f t="shared" si="12"/>
        <v>89019</v>
      </c>
      <c r="B813" s="84" t="s">
        <v>1164</v>
      </c>
      <c r="C813" s="84" t="s">
        <v>28763</v>
      </c>
      <c r="D813" s="84" t="s">
        <v>8715</v>
      </c>
      <c r="E813" s="85" t="s">
        <v>7976</v>
      </c>
    </row>
    <row r="814" spans="1:5" x14ac:dyDescent="0.25">
      <c r="A814" t="str">
        <f t="shared" si="12"/>
        <v>89020</v>
      </c>
      <c r="B814" s="84" t="s">
        <v>1165</v>
      </c>
      <c r="C814" s="84" t="s">
        <v>28764</v>
      </c>
      <c r="D814" s="84" t="s">
        <v>8715</v>
      </c>
      <c r="E814" s="85" t="s">
        <v>7731</v>
      </c>
    </row>
    <row r="815" spans="1:5" x14ac:dyDescent="0.25">
      <c r="A815" t="str">
        <f t="shared" si="12"/>
        <v>89023</v>
      </c>
      <c r="B815" s="84" t="s">
        <v>1168</v>
      </c>
      <c r="C815" s="84" t="s">
        <v>23062</v>
      </c>
      <c r="D815" s="84" t="s">
        <v>8715</v>
      </c>
      <c r="E815" s="85" t="s">
        <v>8769</v>
      </c>
    </row>
    <row r="816" spans="1:5" x14ac:dyDescent="0.25">
      <c r="A816" t="str">
        <f t="shared" si="12"/>
        <v>89024</v>
      </c>
      <c r="B816" s="84" t="s">
        <v>1169</v>
      </c>
      <c r="C816" s="84" t="s">
        <v>23063</v>
      </c>
      <c r="D816" s="84" t="s">
        <v>8715</v>
      </c>
      <c r="E816" s="85" t="s">
        <v>8147</v>
      </c>
    </row>
    <row r="817" spans="1:5" x14ac:dyDescent="0.25">
      <c r="A817" t="str">
        <f t="shared" si="12"/>
        <v>89025</v>
      </c>
      <c r="B817" s="84" t="s">
        <v>1170</v>
      </c>
      <c r="C817" s="84" t="s">
        <v>23064</v>
      </c>
      <c r="D817" s="84" t="s">
        <v>8715</v>
      </c>
      <c r="E817" s="85" t="s">
        <v>7714</v>
      </c>
    </row>
    <row r="818" spans="1:5" x14ac:dyDescent="0.25">
      <c r="A818" t="str">
        <f t="shared" si="12"/>
        <v>89026</v>
      </c>
      <c r="B818" s="84" t="s">
        <v>1171</v>
      </c>
      <c r="C818" s="84" t="s">
        <v>23065</v>
      </c>
      <c r="D818" s="84" t="s">
        <v>8715</v>
      </c>
      <c r="E818" s="85" t="s">
        <v>28765</v>
      </c>
    </row>
    <row r="819" spans="1:5" x14ac:dyDescent="0.25">
      <c r="A819" t="str">
        <f t="shared" si="12"/>
        <v>89029</v>
      </c>
      <c r="B819" s="84" t="s">
        <v>1174</v>
      </c>
      <c r="C819" s="84" t="s">
        <v>8877</v>
      </c>
      <c r="D819" s="84" t="s">
        <v>8715</v>
      </c>
      <c r="E819" s="85" t="s">
        <v>7915</v>
      </c>
    </row>
    <row r="820" spans="1:5" x14ac:dyDescent="0.25">
      <c r="A820" t="str">
        <f t="shared" si="12"/>
        <v>89030</v>
      </c>
      <c r="B820" s="84" t="s">
        <v>1175</v>
      </c>
      <c r="C820" s="84" t="s">
        <v>8878</v>
      </c>
      <c r="D820" s="84" t="s">
        <v>8715</v>
      </c>
      <c r="E820" s="85" t="s">
        <v>12029</v>
      </c>
    </row>
    <row r="821" spans="1:5" x14ac:dyDescent="0.25">
      <c r="A821" t="str">
        <f t="shared" si="12"/>
        <v>89033</v>
      </c>
      <c r="B821" s="84" t="s">
        <v>1178</v>
      </c>
      <c r="C821" s="84" t="s">
        <v>8879</v>
      </c>
      <c r="D821" s="84" t="s">
        <v>8715</v>
      </c>
      <c r="E821" s="85" t="s">
        <v>8032</v>
      </c>
    </row>
    <row r="822" spans="1:5" x14ac:dyDescent="0.25">
      <c r="A822" t="str">
        <f t="shared" si="12"/>
        <v>89034</v>
      </c>
      <c r="B822" s="84" t="s">
        <v>1179</v>
      </c>
      <c r="C822" s="84" t="s">
        <v>8880</v>
      </c>
      <c r="D822" s="84" t="s">
        <v>8715</v>
      </c>
      <c r="E822" s="85" t="s">
        <v>11510</v>
      </c>
    </row>
    <row r="823" spans="1:5" x14ac:dyDescent="0.25">
      <c r="A823" t="str">
        <f t="shared" si="12"/>
        <v>89128</v>
      </c>
      <c r="B823" s="84" t="s">
        <v>1182</v>
      </c>
      <c r="C823" s="84" t="s">
        <v>8881</v>
      </c>
      <c r="D823" s="84" t="s">
        <v>8715</v>
      </c>
      <c r="E823" s="85" t="s">
        <v>8785</v>
      </c>
    </row>
    <row r="824" spans="1:5" x14ac:dyDescent="0.25">
      <c r="A824" t="str">
        <f t="shared" si="12"/>
        <v>89129</v>
      </c>
      <c r="B824" s="84" t="s">
        <v>1183</v>
      </c>
      <c r="C824" s="84" t="s">
        <v>8882</v>
      </c>
      <c r="D824" s="84" t="s">
        <v>8715</v>
      </c>
      <c r="E824" s="85" t="s">
        <v>14199</v>
      </c>
    </row>
    <row r="825" spans="1:5" x14ac:dyDescent="0.25">
      <c r="A825" t="str">
        <f t="shared" si="12"/>
        <v>89130</v>
      </c>
      <c r="B825" s="84" t="s">
        <v>1184</v>
      </c>
      <c r="C825" s="84" t="s">
        <v>8883</v>
      </c>
      <c r="D825" s="84" t="s">
        <v>8715</v>
      </c>
      <c r="E825" s="85" t="s">
        <v>28766</v>
      </c>
    </row>
    <row r="826" spans="1:5" x14ac:dyDescent="0.25">
      <c r="A826" t="str">
        <f t="shared" si="12"/>
        <v>89131</v>
      </c>
      <c r="B826" s="84" t="s">
        <v>1185</v>
      </c>
      <c r="C826" s="84" t="s">
        <v>8884</v>
      </c>
      <c r="D826" s="84" t="s">
        <v>8715</v>
      </c>
      <c r="E826" s="85" t="s">
        <v>28767</v>
      </c>
    </row>
    <row r="827" spans="1:5" x14ac:dyDescent="0.25">
      <c r="A827" t="str">
        <f t="shared" si="12"/>
        <v>89210</v>
      </c>
      <c r="B827" s="84" t="s">
        <v>1186</v>
      </c>
      <c r="C827" s="84" t="s">
        <v>8885</v>
      </c>
      <c r="D827" s="84" t="s">
        <v>8715</v>
      </c>
      <c r="E827" s="85" t="s">
        <v>28768</v>
      </c>
    </row>
    <row r="828" spans="1:5" x14ac:dyDescent="0.25">
      <c r="A828" t="str">
        <f t="shared" si="12"/>
        <v>89211</v>
      </c>
      <c r="B828" s="84" t="s">
        <v>1187</v>
      </c>
      <c r="C828" s="84" t="s">
        <v>8886</v>
      </c>
      <c r="D828" s="84" t="s">
        <v>8715</v>
      </c>
      <c r="E828" s="85" t="s">
        <v>14458</v>
      </c>
    </row>
    <row r="829" spans="1:5" x14ac:dyDescent="0.25">
      <c r="A829" t="str">
        <f t="shared" si="12"/>
        <v>89212</v>
      </c>
      <c r="B829" s="84" t="s">
        <v>1188</v>
      </c>
      <c r="C829" s="84" t="s">
        <v>8888</v>
      </c>
      <c r="D829" s="84" t="s">
        <v>8715</v>
      </c>
      <c r="E829" s="85" t="s">
        <v>16511</v>
      </c>
    </row>
    <row r="830" spans="1:5" x14ac:dyDescent="0.25">
      <c r="A830" t="str">
        <f t="shared" si="12"/>
        <v>89213</v>
      </c>
      <c r="B830" s="84" t="s">
        <v>1189</v>
      </c>
      <c r="C830" s="84" t="s">
        <v>8889</v>
      </c>
      <c r="D830" s="84" t="s">
        <v>8715</v>
      </c>
      <c r="E830" s="85" t="s">
        <v>11403</v>
      </c>
    </row>
    <row r="831" spans="1:5" x14ac:dyDescent="0.25">
      <c r="A831" t="str">
        <f t="shared" si="12"/>
        <v>89214</v>
      </c>
      <c r="B831" s="84" t="s">
        <v>1190</v>
      </c>
      <c r="C831" s="84" t="s">
        <v>8890</v>
      </c>
      <c r="D831" s="84" t="s">
        <v>8715</v>
      </c>
      <c r="E831" s="85" t="s">
        <v>12616</v>
      </c>
    </row>
    <row r="832" spans="1:5" x14ac:dyDescent="0.25">
      <c r="A832" t="str">
        <f t="shared" si="12"/>
        <v>89215</v>
      </c>
      <c r="B832" s="84" t="s">
        <v>1191</v>
      </c>
      <c r="C832" s="84" t="s">
        <v>8892</v>
      </c>
      <c r="D832" s="84" t="s">
        <v>8715</v>
      </c>
      <c r="E832" s="85" t="s">
        <v>24120</v>
      </c>
    </row>
    <row r="833" spans="1:5" x14ac:dyDescent="0.25">
      <c r="A833" t="str">
        <f t="shared" si="12"/>
        <v>89221</v>
      </c>
      <c r="B833" s="84" t="s">
        <v>1193</v>
      </c>
      <c r="C833" s="84" t="s">
        <v>23069</v>
      </c>
      <c r="D833" s="84" t="s">
        <v>8715</v>
      </c>
      <c r="E833" s="85" t="s">
        <v>7608</v>
      </c>
    </row>
    <row r="834" spans="1:5" x14ac:dyDescent="0.25">
      <c r="A834" t="str">
        <f t="shared" si="12"/>
        <v>89222</v>
      </c>
      <c r="B834" s="84" t="s">
        <v>1194</v>
      </c>
      <c r="C834" s="84" t="s">
        <v>23070</v>
      </c>
      <c r="D834" s="84" t="s">
        <v>8715</v>
      </c>
      <c r="E834" s="85" t="s">
        <v>7998</v>
      </c>
    </row>
    <row r="835" spans="1:5" x14ac:dyDescent="0.25">
      <c r="A835" t="str">
        <f t="shared" ref="A835:A898" si="13">B835</f>
        <v>89223</v>
      </c>
      <c r="B835" s="84" t="s">
        <v>1195</v>
      </c>
      <c r="C835" s="84" t="s">
        <v>23071</v>
      </c>
      <c r="D835" s="84" t="s">
        <v>8715</v>
      </c>
      <c r="E835" s="85" t="s">
        <v>7980</v>
      </c>
    </row>
    <row r="836" spans="1:5" x14ac:dyDescent="0.25">
      <c r="A836" t="str">
        <f t="shared" si="13"/>
        <v>89224</v>
      </c>
      <c r="B836" s="84" t="s">
        <v>1196</v>
      </c>
      <c r="C836" s="84" t="s">
        <v>23072</v>
      </c>
      <c r="D836" s="84" t="s">
        <v>8715</v>
      </c>
      <c r="E836" s="85" t="s">
        <v>8774</v>
      </c>
    </row>
    <row r="837" spans="1:5" x14ac:dyDescent="0.25">
      <c r="A837" t="str">
        <f t="shared" si="13"/>
        <v>89228</v>
      </c>
      <c r="B837" s="84" t="s">
        <v>1199</v>
      </c>
      <c r="C837" s="84" t="s">
        <v>8893</v>
      </c>
      <c r="D837" s="84" t="s">
        <v>8715</v>
      </c>
      <c r="E837" s="85" t="s">
        <v>27741</v>
      </c>
    </row>
    <row r="838" spans="1:5" x14ac:dyDescent="0.25">
      <c r="A838" t="str">
        <f t="shared" si="13"/>
        <v>89229</v>
      </c>
      <c r="B838" s="84" t="s">
        <v>1200</v>
      </c>
      <c r="C838" s="84" t="s">
        <v>8894</v>
      </c>
      <c r="D838" s="84" t="s">
        <v>8715</v>
      </c>
      <c r="E838" s="85" t="s">
        <v>12138</v>
      </c>
    </row>
    <row r="839" spans="1:5" x14ac:dyDescent="0.25">
      <c r="A839" t="str">
        <f t="shared" si="13"/>
        <v>89230</v>
      </c>
      <c r="B839" s="84" t="s">
        <v>1201</v>
      </c>
      <c r="C839" s="84" t="s">
        <v>8895</v>
      </c>
      <c r="D839" s="84" t="s">
        <v>8715</v>
      </c>
      <c r="E839" s="85" t="s">
        <v>28769</v>
      </c>
    </row>
    <row r="840" spans="1:5" x14ac:dyDescent="0.25">
      <c r="A840" t="str">
        <f t="shared" si="13"/>
        <v>89231</v>
      </c>
      <c r="B840" s="84" t="s">
        <v>1202</v>
      </c>
      <c r="C840" s="84" t="s">
        <v>8896</v>
      </c>
      <c r="D840" s="84" t="s">
        <v>8715</v>
      </c>
      <c r="E840" s="85" t="s">
        <v>28770</v>
      </c>
    </row>
    <row r="841" spans="1:5" x14ac:dyDescent="0.25">
      <c r="A841" t="str">
        <f t="shared" si="13"/>
        <v>89232</v>
      </c>
      <c r="B841" s="84" t="s">
        <v>1203</v>
      </c>
      <c r="C841" s="84" t="s">
        <v>8897</v>
      </c>
      <c r="D841" s="84" t="s">
        <v>8715</v>
      </c>
      <c r="E841" s="85" t="s">
        <v>28771</v>
      </c>
    </row>
    <row r="842" spans="1:5" x14ac:dyDescent="0.25">
      <c r="A842" t="str">
        <f t="shared" si="13"/>
        <v>89233</v>
      </c>
      <c r="B842" s="84" t="s">
        <v>1204</v>
      </c>
      <c r="C842" s="84" t="s">
        <v>8898</v>
      </c>
      <c r="D842" s="84" t="s">
        <v>8715</v>
      </c>
      <c r="E842" s="85" t="s">
        <v>28772</v>
      </c>
    </row>
    <row r="843" spans="1:5" x14ac:dyDescent="0.25">
      <c r="A843" t="str">
        <f t="shared" si="13"/>
        <v>89236</v>
      </c>
      <c r="B843" s="84" t="s">
        <v>1207</v>
      </c>
      <c r="C843" s="84" t="s">
        <v>8899</v>
      </c>
      <c r="D843" s="84" t="s">
        <v>8715</v>
      </c>
      <c r="E843" s="85" t="s">
        <v>28773</v>
      </c>
    </row>
    <row r="844" spans="1:5" x14ac:dyDescent="0.25">
      <c r="A844" t="str">
        <f t="shared" si="13"/>
        <v>89237</v>
      </c>
      <c r="B844" s="84" t="s">
        <v>1208</v>
      </c>
      <c r="C844" s="84" t="s">
        <v>8900</v>
      </c>
      <c r="D844" s="84" t="s">
        <v>8715</v>
      </c>
      <c r="E844" s="85" t="s">
        <v>28774</v>
      </c>
    </row>
    <row r="845" spans="1:5" x14ac:dyDescent="0.25">
      <c r="A845" t="str">
        <f t="shared" si="13"/>
        <v>89238</v>
      </c>
      <c r="B845" s="84" t="s">
        <v>1209</v>
      </c>
      <c r="C845" s="84" t="s">
        <v>8901</v>
      </c>
      <c r="D845" s="84" t="s">
        <v>8715</v>
      </c>
      <c r="E845" s="85" t="s">
        <v>28775</v>
      </c>
    </row>
    <row r="846" spans="1:5" x14ac:dyDescent="0.25">
      <c r="A846" t="str">
        <f t="shared" si="13"/>
        <v>89239</v>
      </c>
      <c r="B846" s="84" t="s">
        <v>1210</v>
      </c>
      <c r="C846" s="84" t="s">
        <v>8902</v>
      </c>
      <c r="D846" s="84" t="s">
        <v>8715</v>
      </c>
      <c r="E846" s="85" t="s">
        <v>28776</v>
      </c>
    </row>
    <row r="847" spans="1:5" x14ac:dyDescent="0.25">
      <c r="A847" t="str">
        <f t="shared" si="13"/>
        <v>89240</v>
      </c>
      <c r="B847" s="84" t="s">
        <v>1211</v>
      </c>
      <c r="C847" s="84" t="s">
        <v>8903</v>
      </c>
      <c r="D847" s="84" t="s">
        <v>8715</v>
      </c>
      <c r="E847" s="85" t="s">
        <v>28777</v>
      </c>
    </row>
    <row r="848" spans="1:5" x14ac:dyDescent="0.25">
      <c r="A848" t="str">
        <f t="shared" si="13"/>
        <v>89241</v>
      </c>
      <c r="B848" s="84" t="s">
        <v>1212</v>
      </c>
      <c r="C848" s="84" t="s">
        <v>8904</v>
      </c>
      <c r="D848" s="84" t="s">
        <v>8715</v>
      </c>
      <c r="E848" s="85" t="s">
        <v>28778</v>
      </c>
    </row>
    <row r="849" spans="1:5" x14ac:dyDescent="0.25">
      <c r="A849" t="str">
        <f t="shared" si="13"/>
        <v>89246</v>
      </c>
      <c r="B849" s="84" t="s">
        <v>1215</v>
      </c>
      <c r="C849" s="84" t="s">
        <v>8906</v>
      </c>
      <c r="D849" s="84" t="s">
        <v>8715</v>
      </c>
      <c r="E849" s="85" t="s">
        <v>28779</v>
      </c>
    </row>
    <row r="850" spans="1:5" x14ac:dyDescent="0.25">
      <c r="A850" t="str">
        <f t="shared" si="13"/>
        <v>89247</v>
      </c>
      <c r="B850" s="84" t="s">
        <v>1216</v>
      </c>
      <c r="C850" s="84" t="s">
        <v>8907</v>
      </c>
      <c r="D850" s="84" t="s">
        <v>8715</v>
      </c>
      <c r="E850" s="85" t="s">
        <v>28780</v>
      </c>
    </row>
    <row r="851" spans="1:5" x14ac:dyDescent="0.25">
      <c r="A851" t="str">
        <f t="shared" si="13"/>
        <v>89248</v>
      </c>
      <c r="B851" s="84" t="s">
        <v>1217</v>
      </c>
      <c r="C851" s="84" t="s">
        <v>8908</v>
      </c>
      <c r="D851" s="84" t="s">
        <v>8715</v>
      </c>
      <c r="E851" s="85" t="s">
        <v>28781</v>
      </c>
    </row>
    <row r="852" spans="1:5" x14ac:dyDescent="0.25">
      <c r="A852" t="str">
        <f t="shared" si="13"/>
        <v>89249</v>
      </c>
      <c r="B852" s="84" t="s">
        <v>1218</v>
      </c>
      <c r="C852" s="84" t="s">
        <v>8909</v>
      </c>
      <c r="D852" s="84" t="s">
        <v>8715</v>
      </c>
      <c r="E852" s="85" t="s">
        <v>28782</v>
      </c>
    </row>
    <row r="853" spans="1:5" x14ac:dyDescent="0.25">
      <c r="A853" t="str">
        <f t="shared" si="13"/>
        <v>89253</v>
      </c>
      <c r="B853" s="84" t="s">
        <v>1221</v>
      </c>
      <c r="C853" s="84" t="s">
        <v>8910</v>
      </c>
      <c r="D853" s="84" t="s">
        <v>8715</v>
      </c>
      <c r="E853" s="85" t="s">
        <v>28783</v>
      </c>
    </row>
    <row r="854" spans="1:5" x14ac:dyDescent="0.25">
      <c r="A854" t="str">
        <f t="shared" si="13"/>
        <v>89254</v>
      </c>
      <c r="B854" s="84" t="s">
        <v>1222</v>
      </c>
      <c r="C854" s="84" t="s">
        <v>8911</v>
      </c>
      <c r="D854" s="84" t="s">
        <v>8715</v>
      </c>
      <c r="E854" s="85" t="s">
        <v>22890</v>
      </c>
    </row>
    <row r="855" spans="1:5" x14ac:dyDescent="0.25">
      <c r="A855" t="str">
        <f t="shared" si="13"/>
        <v>89255</v>
      </c>
      <c r="B855" s="84" t="s">
        <v>1223</v>
      </c>
      <c r="C855" s="84" t="s">
        <v>8912</v>
      </c>
      <c r="D855" s="84" t="s">
        <v>8715</v>
      </c>
      <c r="E855" s="85" t="s">
        <v>18623</v>
      </c>
    </row>
    <row r="856" spans="1:5" x14ac:dyDescent="0.25">
      <c r="A856" t="str">
        <f t="shared" si="13"/>
        <v>89256</v>
      </c>
      <c r="B856" s="84" t="s">
        <v>1224</v>
      </c>
      <c r="C856" s="84" t="s">
        <v>8913</v>
      </c>
      <c r="D856" s="84" t="s">
        <v>8715</v>
      </c>
      <c r="E856" s="85" t="s">
        <v>28784</v>
      </c>
    </row>
    <row r="857" spans="1:5" x14ac:dyDescent="0.25">
      <c r="A857" t="str">
        <f t="shared" si="13"/>
        <v>89259</v>
      </c>
      <c r="B857" s="84" t="s">
        <v>1227</v>
      </c>
      <c r="C857" s="84" t="s">
        <v>8914</v>
      </c>
      <c r="D857" s="84" t="s">
        <v>8715</v>
      </c>
      <c r="E857" s="85" t="s">
        <v>15383</v>
      </c>
    </row>
    <row r="858" spans="1:5" x14ac:dyDescent="0.25">
      <c r="A858" t="str">
        <f t="shared" si="13"/>
        <v>89260</v>
      </c>
      <c r="B858" s="84" t="s">
        <v>1228</v>
      </c>
      <c r="C858" s="84" t="s">
        <v>8916</v>
      </c>
      <c r="D858" s="84" t="s">
        <v>8715</v>
      </c>
      <c r="E858" s="85" t="s">
        <v>28785</v>
      </c>
    </row>
    <row r="859" spans="1:5" x14ac:dyDescent="0.25">
      <c r="A859" t="str">
        <f t="shared" si="13"/>
        <v>89262</v>
      </c>
      <c r="B859" s="84" t="s">
        <v>1229</v>
      </c>
      <c r="C859" s="84" t="s">
        <v>8917</v>
      </c>
      <c r="D859" s="84" t="s">
        <v>8715</v>
      </c>
      <c r="E859" s="85" t="s">
        <v>28786</v>
      </c>
    </row>
    <row r="860" spans="1:5" x14ac:dyDescent="0.25">
      <c r="A860" t="str">
        <f t="shared" si="13"/>
        <v>89264</v>
      </c>
      <c r="B860" s="84" t="s">
        <v>1230</v>
      </c>
      <c r="C860" s="84" t="s">
        <v>8918</v>
      </c>
      <c r="D860" s="84" t="s">
        <v>8715</v>
      </c>
      <c r="E860" s="85" t="s">
        <v>28787</v>
      </c>
    </row>
    <row r="861" spans="1:5" x14ac:dyDescent="0.25">
      <c r="A861" t="str">
        <f t="shared" si="13"/>
        <v>89265</v>
      </c>
      <c r="B861" s="84" t="s">
        <v>1231</v>
      </c>
      <c r="C861" s="84" t="s">
        <v>8919</v>
      </c>
      <c r="D861" s="84" t="s">
        <v>8715</v>
      </c>
      <c r="E861" s="85" t="s">
        <v>15808</v>
      </c>
    </row>
    <row r="862" spans="1:5" x14ac:dyDescent="0.25">
      <c r="A862" t="str">
        <f t="shared" si="13"/>
        <v>89266</v>
      </c>
      <c r="B862" s="84" t="s">
        <v>1232</v>
      </c>
      <c r="C862" s="84" t="s">
        <v>8920</v>
      </c>
      <c r="D862" s="84" t="s">
        <v>8715</v>
      </c>
      <c r="E862" s="85" t="s">
        <v>13707</v>
      </c>
    </row>
    <row r="863" spans="1:5" x14ac:dyDescent="0.25">
      <c r="A863" t="str">
        <f t="shared" si="13"/>
        <v>89267</v>
      </c>
      <c r="B863" s="84" t="s">
        <v>1233</v>
      </c>
      <c r="C863" s="84" t="s">
        <v>8921</v>
      </c>
      <c r="D863" s="84" t="s">
        <v>8715</v>
      </c>
      <c r="E863" s="85" t="s">
        <v>14281</v>
      </c>
    </row>
    <row r="864" spans="1:5" x14ac:dyDescent="0.25">
      <c r="A864" t="str">
        <f t="shared" si="13"/>
        <v>89268</v>
      </c>
      <c r="B864" s="84" t="s">
        <v>1234</v>
      </c>
      <c r="C864" s="84" t="s">
        <v>8922</v>
      </c>
      <c r="D864" s="84" t="s">
        <v>8715</v>
      </c>
      <c r="E864" s="85" t="s">
        <v>13422</v>
      </c>
    </row>
    <row r="865" spans="1:5" x14ac:dyDescent="0.25">
      <c r="A865" t="str">
        <f t="shared" si="13"/>
        <v>89269</v>
      </c>
      <c r="B865" s="84" t="s">
        <v>1235</v>
      </c>
      <c r="C865" s="84" t="s">
        <v>8923</v>
      </c>
      <c r="D865" s="84" t="s">
        <v>8715</v>
      </c>
      <c r="E865" s="85" t="s">
        <v>10362</v>
      </c>
    </row>
    <row r="866" spans="1:5" x14ac:dyDescent="0.25">
      <c r="A866" t="str">
        <f t="shared" si="13"/>
        <v>89270</v>
      </c>
      <c r="B866" s="84" t="s">
        <v>1236</v>
      </c>
      <c r="C866" s="84" t="s">
        <v>8924</v>
      </c>
      <c r="D866" s="84" t="s">
        <v>8715</v>
      </c>
      <c r="E866" s="85" t="s">
        <v>23076</v>
      </c>
    </row>
    <row r="867" spans="1:5" x14ac:dyDescent="0.25">
      <c r="A867" t="str">
        <f t="shared" si="13"/>
        <v>89271</v>
      </c>
      <c r="B867" s="84" t="s">
        <v>1237</v>
      </c>
      <c r="C867" s="84" t="s">
        <v>8925</v>
      </c>
      <c r="D867" s="84" t="s">
        <v>8715</v>
      </c>
      <c r="E867" s="85" t="s">
        <v>10384</v>
      </c>
    </row>
    <row r="868" spans="1:5" x14ac:dyDescent="0.25">
      <c r="A868" t="str">
        <f t="shared" si="13"/>
        <v>89274</v>
      </c>
      <c r="B868" s="84" t="s">
        <v>1240</v>
      </c>
      <c r="C868" s="84" t="s">
        <v>23078</v>
      </c>
      <c r="D868" s="84" t="s">
        <v>8715</v>
      </c>
      <c r="E868" s="85" t="s">
        <v>7675</v>
      </c>
    </row>
    <row r="869" spans="1:5" x14ac:dyDescent="0.25">
      <c r="A869" t="str">
        <f t="shared" si="13"/>
        <v>89275</v>
      </c>
      <c r="B869" s="84" t="s">
        <v>1241</v>
      </c>
      <c r="C869" s="84" t="s">
        <v>23079</v>
      </c>
      <c r="D869" s="84" t="s">
        <v>8715</v>
      </c>
      <c r="E869" s="85" t="s">
        <v>9162</v>
      </c>
    </row>
    <row r="870" spans="1:5" x14ac:dyDescent="0.25">
      <c r="A870" t="str">
        <f t="shared" si="13"/>
        <v>89276</v>
      </c>
      <c r="B870" s="84" t="s">
        <v>1242</v>
      </c>
      <c r="C870" s="84" t="s">
        <v>23080</v>
      </c>
      <c r="D870" s="84" t="s">
        <v>8715</v>
      </c>
      <c r="E870" s="85" t="s">
        <v>11475</v>
      </c>
    </row>
    <row r="871" spans="1:5" x14ac:dyDescent="0.25">
      <c r="A871" t="str">
        <f t="shared" si="13"/>
        <v>89277</v>
      </c>
      <c r="B871" s="84" t="s">
        <v>1243</v>
      </c>
      <c r="C871" s="84" t="s">
        <v>23081</v>
      </c>
      <c r="D871" s="84" t="s">
        <v>8715</v>
      </c>
      <c r="E871" s="85" t="s">
        <v>7599</v>
      </c>
    </row>
    <row r="872" spans="1:5" x14ac:dyDescent="0.25">
      <c r="A872" t="str">
        <f t="shared" si="13"/>
        <v>89280</v>
      </c>
      <c r="B872" s="84" t="s">
        <v>1246</v>
      </c>
      <c r="C872" s="84" t="s">
        <v>8926</v>
      </c>
      <c r="D872" s="84" t="s">
        <v>8715</v>
      </c>
      <c r="E872" s="85" t="s">
        <v>16396</v>
      </c>
    </row>
    <row r="873" spans="1:5" x14ac:dyDescent="0.25">
      <c r="A873" t="str">
        <f t="shared" si="13"/>
        <v>89281</v>
      </c>
      <c r="B873" s="84" t="s">
        <v>1247</v>
      </c>
      <c r="C873" s="84" t="s">
        <v>8927</v>
      </c>
      <c r="D873" s="84" t="s">
        <v>8715</v>
      </c>
      <c r="E873" s="85" t="s">
        <v>11215</v>
      </c>
    </row>
    <row r="874" spans="1:5" x14ac:dyDescent="0.25">
      <c r="A874" t="str">
        <f t="shared" si="13"/>
        <v>89870</v>
      </c>
      <c r="B874" s="84" t="s">
        <v>1713</v>
      </c>
      <c r="C874" s="84" t="s">
        <v>8928</v>
      </c>
      <c r="D874" s="84" t="s">
        <v>8715</v>
      </c>
      <c r="E874" s="85" t="s">
        <v>28788</v>
      </c>
    </row>
    <row r="875" spans="1:5" x14ac:dyDescent="0.25">
      <c r="A875" t="str">
        <f t="shared" si="13"/>
        <v>89871</v>
      </c>
      <c r="B875" s="84" t="s">
        <v>1714</v>
      </c>
      <c r="C875" s="84" t="s">
        <v>8929</v>
      </c>
      <c r="D875" s="84" t="s">
        <v>8715</v>
      </c>
      <c r="E875" s="85" t="s">
        <v>14300</v>
      </c>
    </row>
    <row r="876" spans="1:5" x14ac:dyDescent="0.25">
      <c r="A876" t="str">
        <f t="shared" si="13"/>
        <v>89872</v>
      </c>
      <c r="B876" s="84" t="s">
        <v>1715</v>
      </c>
      <c r="C876" s="84" t="s">
        <v>8930</v>
      </c>
      <c r="D876" s="84" t="s">
        <v>8715</v>
      </c>
      <c r="E876" s="85" t="s">
        <v>9095</v>
      </c>
    </row>
    <row r="877" spans="1:5" x14ac:dyDescent="0.25">
      <c r="A877" t="str">
        <f t="shared" si="13"/>
        <v>89873</v>
      </c>
      <c r="B877" s="84" t="s">
        <v>1716</v>
      </c>
      <c r="C877" s="84" t="s">
        <v>8931</v>
      </c>
      <c r="D877" s="84" t="s">
        <v>8715</v>
      </c>
      <c r="E877" s="85" t="s">
        <v>23492</v>
      </c>
    </row>
    <row r="878" spans="1:5" x14ac:dyDescent="0.25">
      <c r="A878" t="str">
        <f t="shared" si="13"/>
        <v>89874</v>
      </c>
      <c r="B878" s="84" t="s">
        <v>1717</v>
      </c>
      <c r="C878" s="84" t="s">
        <v>8932</v>
      </c>
      <c r="D878" s="84" t="s">
        <v>8715</v>
      </c>
      <c r="E878" s="85" t="s">
        <v>28789</v>
      </c>
    </row>
    <row r="879" spans="1:5" x14ac:dyDescent="0.25">
      <c r="A879" t="str">
        <f t="shared" si="13"/>
        <v>89878</v>
      </c>
      <c r="B879" s="84" t="s">
        <v>1720</v>
      </c>
      <c r="C879" s="84" t="s">
        <v>8933</v>
      </c>
      <c r="D879" s="84" t="s">
        <v>8715</v>
      </c>
      <c r="E879" s="85" t="s">
        <v>28757</v>
      </c>
    </row>
    <row r="880" spans="1:5" x14ac:dyDescent="0.25">
      <c r="A880" t="str">
        <f t="shared" si="13"/>
        <v>89879</v>
      </c>
      <c r="B880" s="84" t="s">
        <v>1721</v>
      </c>
      <c r="C880" s="84" t="s">
        <v>8934</v>
      </c>
      <c r="D880" s="84" t="s">
        <v>8715</v>
      </c>
      <c r="E880" s="85" t="s">
        <v>15521</v>
      </c>
    </row>
    <row r="881" spans="1:5" x14ac:dyDescent="0.25">
      <c r="A881" t="str">
        <f t="shared" si="13"/>
        <v>89880</v>
      </c>
      <c r="B881" s="84" t="s">
        <v>1722</v>
      </c>
      <c r="C881" s="84" t="s">
        <v>8935</v>
      </c>
      <c r="D881" s="84" t="s">
        <v>8715</v>
      </c>
      <c r="E881" s="85" t="s">
        <v>8057</v>
      </c>
    </row>
    <row r="882" spans="1:5" x14ac:dyDescent="0.25">
      <c r="A882" t="str">
        <f t="shared" si="13"/>
        <v>89881</v>
      </c>
      <c r="B882" s="84" t="s">
        <v>1723</v>
      </c>
      <c r="C882" s="84" t="s">
        <v>8936</v>
      </c>
      <c r="D882" s="84" t="s">
        <v>8715</v>
      </c>
      <c r="E882" s="85" t="s">
        <v>16526</v>
      </c>
    </row>
    <row r="883" spans="1:5" x14ac:dyDescent="0.25">
      <c r="A883" t="str">
        <f t="shared" si="13"/>
        <v>89882</v>
      </c>
      <c r="B883" s="84" t="s">
        <v>1724</v>
      </c>
      <c r="C883" s="84" t="s">
        <v>8937</v>
      </c>
      <c r="D883" s="84" t="s">
        <v>8715</v>
      </c>
      <c r="E883" s="85" t="s">
        <v>28790</v>
      </c>
    </row>
    <row r="884" spans="1:5" x14ac:dyDescent="0.25">
      <c r="A884" t="str">
        <f t="shared" si="13"/>
        <v>90582</v>
      </c>
      <c r="B884" s="84" t="s">
        <v>1800</v>
      </c>
      <c r="C884" s="84" t="s">
        <v>8938</v>
      </c>
      <c r="D884" s="84" t="s">
        <v>8715</v>
      </c>
      <c r="E884" s="85" t="s">
        <v>8638</v>
      </c>
    </row>
    <row r="885" spans="1:5" x14ac:dyDescent="0.25">
      <c r="A885" t="str">
        <f t="shared" si="13"/>
        <v>90583</v>
      </c>
      <c r="B885" s="84" t="s">
        <v>1801</v>
      </c>
      <c r="C885" s="84" t="s">
        <v>8940</v>
      </c>
      <c r="D885" s="84" t="s">
        <v>8715</v>
      </c>
      <c r="E885" s="85" t="s">
        <v>8175</v>
      </c>
    </row>
    <row r="886" spans="1:5" x14ac:dyDescent="0.25">
      <c r="A886" t="str">
        <f t="shared" si="13"/>
        <v>90584</v>
      </c>
      <c r="B886" s="84" t="s">
        <v>1802</v>
      </c>
      <c r="C886" s="84" t="s">
        <v>8941</v>
      </c>
      <c r="D886" s="84" t="s">
        <v>8715</v>
      </c>
      <c r="E886" s="85" t="s">
        <v>8826</v>
      </c>
    </row>
    <row r="887" spans="1:5" x14ac:dyDescent="0.25">
      <c r="A887" t="str">
        <f t="shared" si="13"/>
        <v>90585</v>
      </c>
      <c r="B887" s="84" t="s">
        <v>1803</v>
      </c>
      <c r="C887" s="84" t="s">
        <v>8942</v>
      </c>
      <c r="D887" s="84" t="s">
        <v>8715</v>
      </c>
      <c r="E887" s="85" t="s">
        <v>7776</v>
      </c>
    </row>
    <row r="888" spans="1:5" x14ac:dyDescent="0.25">
      <c r="A888" t="str">
        <f t="shared" si="13"/>
        <v>90621</v>
      </c>
      <c r="B888" s="84" t="s">
        <v>1806</v>
      </c>
      <c r="C888" s="84" t="s">
        <v>8943</v>
      </c>
      <c r="D888" s="84" t="s">
        <v>8715</v>
      </c>
      <c r="E888" s="85" t="s">
        <v>8013</v>
      </c>
    </row>
    <row r="889" spans="1:5" x14ac:dyDescent="0.25">
      <c r="A889" t="str">
        <f t="shared" si="13"/>
        <v>90622</v>
      </c>
      <c r="B889" s="84" t="s">
        <v>1807</v>
      </c>
      <c r="C889" s="84" t="s">
        <v>8944</v>
      </c>
      <c r="D889" s="84" t="s">
        <v>8715</v>
      </c>
      <c r="E889" s="85" t="s">
        <v>7976</v>
      </c>
    </row>
    <row r="890" spans="1:5" x14ac:dyDescent="0.25">
      <c r="A890" t="str">
        <f t="shared" si="13"/>
        <v>90623</v>
      </c>
      <c r="B890" s="84" t="s">
        <v>1808</v>
      </c>
      <c r="C890" s="84" t="s">
        <v>8945</v>
      </c>
      <c r="D890" s="84" t="s">
        <v>8715</v>
      </c>
      <c r="E890" s="85" t="s">
        <v>8418</v>
      </c>
    </row>
    <row r="891" spans="1:5" x14ac:dyDescent="0.25">
      <c r="A891" t="str">
        <f t="shared" si="13"/>
        <v>90624</v>
      </c>
      <c r="B891" s="84" t="s">
        <v>1809</v>
      </c>
      <c r="C891" s="84" t="s">
        <v>8946</v>
      </c>
      <c r="D891" s="84" t="s">
        <v>8715</v>
      </c>
      <c r="E891" s="85" t="s">
        <v>23075</v>
      </c>
    </row>
    <row r="892" spans="1:5" x14ac:dyDescent="0.25">
      <c r="A892" t="str">
        <f t="shared" si="13"/>
        <v>90627</v>
      </c>
      <c r="B892" s="84" t="s">
        <v>1812</v>
      </c>
      <c r="C892" s="84" t="s">
        <v>8947</v>
      </c>
      <c r="D892" s="84" t="s">
        <v>8715</v>
      </c>
      <c r="E892" s="85" t="s">
        <v>23083</v>
      </c>
    </row>
    <row r="893" spans="1:5" x14ac:dyDescent="0.25">
      <c r="A893" t="str">
        <f t="shared" si="13"/>
        <v>90628</v>
      </c>
      <c r="B893" s="84" t="s">
        <v>1813</v>
      </c>
      <c r="C893" s="84" t="s">
        <v>8948</v>
      </c>
      <c r="D893" s="84" t="s">
        <v>8715</v>
      </c>
      <c r="E893" s="85" t="s">
        <v>7744</v>
      </c>
    </row>
    <row r="894" spans="1:5" x14ac:dyDescent="0.25">
      <c r="A894" t="str">
        <f t="shared" si="13"/>
        <v>90629</v>
      </c>
      <c r="B894" s="84" t="s">
        <v>1814</v>
      </c>
      <c r="C894" s="84" t="s">
        <v>8949</v>
      </c>
      <c r="D894" s="84" t="s">
        <v>8715</v>
      </c>
      <c r="E894" s="85" t="s">
        <v>15511</v>
      </c>
    </row>
    <row r="895" spans="1:5" x14ac:dyDescent="0.25">
      <c r="A895" t="str">
        <f t="shared" si="13"/>
        <v>90630</v>
      </c>
      <c r="B895" s="84" t="s">
        <v>1815</v>
      </c>
      <c r="C895" s="84" t="s">
        <v>8950</v>
      </c>
      <c r="D895" s="84" t="s">
        <v>8715</v>
      </c>
      <c r="E895" s="85" t="s">
        <v>7583</v>
      </c>
    </row>
    <row r="896" spans="1:5" x14ac:dyDescent="0.25">
      <c r="A896" t="str">
        <f t="shared" si="13"/>
        <v>90633</v>
      </c>
      <c r="B896" s="84" t="s">
        <v>1818</v>
      </c>
      <c r="C896" s="84" t="s">
        <v>8951</v>
      </c>
      <c r="D896" s="84" t="s">
        <v>8715</v>
      </c>
      <c r="E896" s="85" t="s">
        <v>7741</v>
      </c>
    </row>
    <row r="897" spans="1:5" x14ac:dyDescent="0.25">
      <c r="A897" t="str">
        <f t="shared" si="13"/>
        <v>90634</v>
      </c>
      <c r="B897" s="84" t="s">
        <v>1819</v>
      </c>
      <c r="C897" s="84" t="s">
        <v>8952</v>
      </c>
      <c r="D897" s="84" t="s">
        <v>8715</v>
      </c>
      <c r="E897" s="85" t="s">
        <v>7611</v>
      </c>
    </row>
    <row r="898" spans="1:5" x14ac:dyDescent="0.25">
      <c r="A898" t="str">
        <f t="shared" si="13"/>
        <v>90635</v>
      </c>
      <c r="B898" s="84" t="s">
        <v>1820</v>
      </c>
      <c r="C898" s="84" t="s">
        <v>8953</v>
      </c>
      <c r="D898" s="84" t="s">
        <v>8715</v>
      </c>
      <c r="E898" s="85" t="s">
        <v>11250</v>
      </c>
    </row>
    <row r="899" spans="1:5" x14ac:dyDescent="0.25">
      <c r="A899" t="str">
        <f t="shared" ref="A899:A962" si="14">B899</f>
        <v>90636</v>
      </c>
      <c r="B899" s="84" t="s">
        <v>1821</v>
      </c>
      <c r="C899" s="84" t="s">
        <v>8954</v>
      </c>
      <c r="D899" s="84" t="s">
        <v>8715</v>
      </c>
      <c r="E899" s="85" t="s">
        <v>23059</v>
      </c>
    </row>
    <row r="900" spans="1:5" x14ac:dyDescent="0.25">
      <c r="A900" t="str">
        <f t="shared" si="14"/>
        <v>90639</v>
      </c>
      <c r="B900" s="84" t="s">
        <v>1824</v>
      </c>
      <c r="C900" s="84" t="s">
        <v>8956</v>
      </c>
      <c r="D900" s="84" t="s">
        <v>8715</v>
      </c>
      <c r="E900" s="85" t="s">
        <v>7930</v>
      </c>
    </row>
    <row r="901" spans="1:5" x14ac:dyDescent="0.25">
      <c r="A901" t="str">
        <f t="shared" si="14"/>
        <v>90640</v>
      </c>
      <c r="B901" s="84" t="s">
        <v>1825</v>
      </c>
      <c r="C901" s="84" t="s">
        <v>8957</v>
      </c>
      <c r="D901" s="84" t="s">
        <v>8715</v>
      </c>
      <c r="E901" s="85" t="s">
        <v>10866</v>
      </c>
    </row>
    <row r="902" spans="1:5" x14ac:dyDescent="0.25">
      <c r="A902" t="str">
        <f t="shared" si="14"/>
        <v>90641</v>
      </c>
      <c r="B902" s="84" t="s">
        <v>1826</v>
      </c>
      <c r="C902" s="84" t="s">
        <v>8958</v>
      </c>
      <c r="D902" s="84" t="s">
        <v>8715</v>
      </c>
      <c r="E902" s="85" t="s">
        <v>10359</v>
      </c>
    </row>
    <row r="903" spans="1:5" x14ac:dyDescent="0.25">
      <c r="A903" t="str">
        <f t="shared" si="14"/>
        <v>90642</v>
      </c>
      <c r="B903" s="84" t="s">
        <v>1827</v>
      </c>
      <c r="C903" s="84" t="s">
        <v>8959</v>
      </c>
      <c r="D903" s="84" t="s">
        <v>8715</v>
      </c>
      <c r="E903" s="85" t="s">
        <v>7619</v>
      </c>
    </row>
    <row r="904" spans="1:5" x14ac:dyDescent="0.25">
      <c r="A904" t="str">
        <f t="shared" si="14"/>
        <v>90646</v>
      </c>
      <c r="B904" s="84" t="s">
        <v>1830</v>
      </c>
      <c r="C904" s="84" t="s">
        <v>8960</v>
      </c>
      <c r="D904" s="84" t="s">
        <v>8715</v>
      </c>
      <c r="E904" s="85" t="s">
        <v>7702</v>
      </c>
    </row>
    <row r="905" spans="1:5" x14ac:dyDescent="0.25">
      <c r="A905" t="str">
        <f t="shared" si="14"/>
        <v>90647</v>
      </c>
      <c r="B905" s="84" t="s">
        <v>1831</v>
      </c>
      <c r="C905" s="84" t="s">
        <v>8961</v>
      </c>
      <c r="D905" s="84" t="s">
        <v>8715</v>
      </c>
      <c r="E905" s="85" t="s">
        <v>8172</v>
      </c>
    </row>
    <row r="906" spans="1:5" x14ac:dyDescent="0.25">
      <c r="A906" t="str">
        <f t="shared" si="14"/>
        <v>90648</v>
      </c>
      <c r="B906" s="84" t="s">
        <v>1832</v>
      </c>
      <c r="C906" s="84" t="s">
        <v>8962</v>
      </c>
      <c r="D906" s="84" t="s">
        <v>8715</v>
      </c>
      <c r="E906" s="85" t="s">
        <v>8031</v>
      </c>
    </row>
    <row r="907" spans="1:5" x14ac:dyDescent="0.25">
      <c r="A907" t="str">
        <f t="shared" si="14"/>
        <v>90649</v>
      </c>
      <c r="B907" s="84" t="s">
        <v>1833</v>
      </c>
      <c r="C907" s="84" t="s">
        <v>8963</v>
      </c>
      <c r="D907" s="84" t="s">
        <v>8715</v>
      </c>
      <c r="E907" s="85" t="s">
        <v>10389</v>
      </c>
    </row>
    <row r="908" spans="1:5" x14ac:dyDescent="0.25">
      <c r="A908" t="str">
        <f t="shared" si="14"/>
        <v>90652</v>
      </c>
      <c r="B908" s="84" t="s">
        <v>1836</v>
      </c>
      <c r="C908" s="84" t="s">
        <v>8964</v>
      </c>
      <c r="D908" s="84" t="s">
        <v>8715</v>
      </c>
      <c r="E908" s="85" t="s">
        <v>12217</v>
      </c>
    </row>
    <row r="909" spans="1:5" x14ac:dyDescent="0.25">
      <c r="A909" t="str">
        <f t="shared" si="14"/>
        <v>90653</v>
      </c>
      <c r="B909" s="84" t="s">
        <v>1837</v>
      </c>
      <c r="C909" s="84" t="s">
        <v>8965</v>
      </c>
      <c r="D909" s="84" t="s">
        <v>8715</v>
      </c>
      <c r="E909" s="85" t="s">
        <v>7673</v>
      </c>
    </row>
    <row r="910" spans="1:5" x14ac:dyDescent="0.25">
      <c r="A910" t="str">
        <f t="shared" si="14"/>
        <v>90654</v>
      </c>
      <c r="B910" s="84" t="s">
        <v>1838</v>
      </c>
      <c r="C910" s="84" t="s">
        <v>8966</v>
      </c>
      <c r="D910" s="84" t="s">
        <v>8715</v>
      </c>
      <c r="E910" s="85" t="s">
        <v>8810</v>
      </c>
    </row>
    <row r="911" spans="1:5" x14ac:dyDescent="0.25">
      <c r="A911" t="str">
        <f t="shared" si="14"/>
        <v>90655</v>
      </c>
      <c r="B911" s="84" t="s">
        <v>1839</v>
      </c>
      <c r="C911" s="84" t="s">
        <v>8967</v>
      </c>
      <c r="D911" s="84" t="s">
        <v>8715</v>
      </c>
      <c r="E911" s="85" t="s">
        <v>27658</v>
      </c>
    </row>
    <row r="912" spans="1:5" x14ac:dyDescent="0.25">
      <c r="A912" t="str">
        <f t="shared" si="14"/>
        <v>90658</v>
      </c>
      <c r="B912" s="84" t="s">
        <v>1842</v>
      </c>
      <c r="C912" s="84" t="s">
        <v>8968</v>
      </c>
      <c r="D912" s="84" t="s">
        <v>8715</v>
      </c>
      <c r="E912" s="85" t="s">
        <v>8261</v>
      </c>
    </row>
    <row r="913" spans="1:5" x14ac:dyDescent="0.25">
      <c r="A913" t="str">
        <f t="shared" si="14"/>
        <v>90659</v>
      </c>
      <c r="B913" s="84" t="s">
        <v>1843</v>
      </c>
      <c r="C913" s="84" t="s">
        <v>8969</v>
      </c>
      <c r="D913" s="84" t="s">
        <v>8715</v>
      </c>
      <c r="E913" s="85" t="s">
        <v>7778</v>
      </c>
    </row>
    <row r="914" spans="1:5" x14ac:dyDescent="0.25">
      <c r="A914" t="str">
        <f t="shared" si="14"/>
        <v>90660</v>
      </c>
      <c r="B914" s="84" t="s">
        <v>1844</v>
      </c>
      <c r="C914" s="84" t="s">
        <v>8971</v>
      </c>
      <c r="D914" s="84" t="s">
        <v>8715</v>
      </c>
      <c r="E914" s="85" t="s">
        <v>7749</v>
      </c>
    </row>
    <row r="915" spans="1:5" x14ac:dyDescent="0.25">
      <c r="A915" t="str">
        <f t="shared" si="14"/>
        <v>90661</v>
      </c>
      <c r="B915" s="84" t="s">
        <v>1845</v>
      </c>
      <c r="C915" s="84" t="s">
        <v>8972</v>
      </c>
      <c r="D915" s="84" t="s">
        <v>8715</v>
      </c>
      <c r="E915" s="85" t="s">
        <v>27658</v>
      </c>
    </row>
    <row r="916" spans="1:5" x14ac:dyDescent="0.25">
      <c r="A916" t="str">
        <f t="shared" si="14"/>
        <v>90664</v>
      </c>
      <c r="B916" s="84" t="s">
        <v>1848</v>
      </c>
      <c r="C916" s="84" t="s">
        <v>23084</v>
      </c>
      <c r="D916" s="84" t="s">
        <v>8715</v>
      </c>
      <c r="E916" s="85" t="s">
        <v>12438</v>
      </c>
    </row>
    <row r="917" spans="1:5" x14ac:dyDescent="0.25">
      <c r="A917" t="str">
        <f t="shared" si="14"/>
        <v>90665</v>
      </c>
      <c r="B917" s="84" t="s">
        <v>1849</v>
      </c>
      <c r="C917" s="84" t="s">
        <v>23085</v>
      </c>
      <c r="D917" s="84" t="s">
        <v>8715</v>
      </c>
      <c r="E917" s="85" t="s">
        <v>8050</v>
      </c>
    </row>
    <row r="918" spans="1:5" x14ac:dyDescent="0.25">
      <c r="A918" t="str">
        <f t="shared" si="14"/>
        <v>90666</v>
      </c>
      <c r="B918" s="84" t="s">
        <v>1850</v>
      </c>
      <c r="C918" s="84" t="s">
        <v>23086</v>
      </c>
      <c r="D918" s="84" t="s">
        <v>8715</v>
      </c>
      <c r="E918" s="85" t="s">
        <v>15316</v>
      </c>
    </row>
    <row r="919" spans="1:5" x14ac:dyDescent="0.25">
      <c r="A919" t="str">
        <f t="shared" si="14"/>
        <v>90667</v>
      </c>
      <c r="B919" s="84" t="s">
        <v>1851</v>
      </c>
      <c r="C919" s="84" t="s">
        <v>23087</v>
      </c>
      <c r="D919" s="84" t="s">
        <v>8715</v>
      </c>
      <c r="E919" s="85" t="s">
        <v>9476</v>
      </c>
    </row>
    <row r="920" spans="1:5" x14ac:dyDescent="0.25">
      <c r="A920" t="str">
        <f t="shared" si="14"/>
        <v>90670</v>
      </c>
      <c r="B920" s="84" t="s">
        <v>1854</v>
      </c>
      <c r="C920" s="84" t="s">
        <v>8973</v>
      </c>
      <c r="D920" s="84" t="s">
        <v>8715</v>
      </c>
      <c r="E920" s="85" t="s">
        <v>23088</v>
      </c>
    </row>
    <row r="921" spans="1:5" x14ac:dyDescent="0.25">
      <c r="A921" t="str">
        <f t="shared" si="14"/>
        <v>90671</v>
      </c>
      <c r="B921" s="84" t="s">
        <v>1855</v>
      </c>
      <c r="C921" s="84" t="s">
        <v>8974</v>
      </c>
      <c r="D921" s="84" t="s">
        <v>8715</v>
      </c>
      <c r="E921" s="85" t="s">
        <v>23089</v>
      </c>
    </row>
    <row r="922" spans="1:5" x14ac:dyDescent="0.25">
      <c r="A922" t="str">
        <f t="shared" si="14"/>
        <v>90672</v>
      </c>
      <c r="B922" s="84" t="s">
        <v>1856</v>
      </c>
      <c r="C922" s="84" t="s">
        <v>8975</v>
      </c>
      <c r="D922" s="84" t="s">
        <v>8715</v>
      </c>
      <c r="E922" s="85" t="s">
        <v>23090</v>
      </c>
    </row>
    <row r="923" spans="1:5" x14ac:dyDescent="0.25">
      <c r="A923" t="str">
        <f t="shared" si="14"/>
        <v>90673</v>
      </c>
      <c r="B923" s="84" t="s">
        <v>1857</v>
      </c>
      <c r="C923" s="84" t="s">
        <v>8976</v>
      </c>
      <c r="D923" s="84" t="s">
        <v>8715</v>
      </c>
      <c r="E923" s="85" t="s">
        <v>23353</v>
      </c>
    </row>
    <row r="924" spans="1:5" x14ac:dyDescent="0.25">
      <c r="A924" t="str">
        <f t="shared" si="14"/>
        <v>90676</v>
      </c>
      <c r="B924" s="84" t="s">
        <v>1860</v>
      </c>
      <c r="C924" s="84" t="s">
        <v>8977</v>
      </c>
      <c r="D924" s="84" t="s">
        <v>8715</v>
      </c>
      <c r="E924" s="85" t="s">
        <v>28791</v>
      </c>
    </row>
    <row r="925" spans="1:5" x14ac:dyDescent="0.25">
      <c r="A925" t="str">
        <f t="shared" si="14"/>
        <v>90677</v>
      </c>
      <c r="B925" s="84" t="s">
        <v>1861</v>
      </c>
      <c r="C925" s="84" t="s">
        <v>8978</v>
      </c>
      <c r="D925" s="84" t="s">
        <v>8715</v>
      </c>
      <c r="E925" s="85" t="s">
        <v>15811</v>
      </c>
    </row>
    <row r="926" spans="1:5" x14ac:dyDescent="0.25">
      <c r="A926" t="str">
        <f t="shared" si="14"/>
        <v>90678</v>
      </c>
      <c r="B926" s="84" t="s">
        <v>1862</v>
      </c>
      <c r="C926" s="84" t="s">
        <v>8980</v>
      </c>
      <c r="D926" s="84" t="s">
        <v>8715</v>
      </c>
      <c r="E926" s="85" t="s">
        <v>28792</v>
      </c>
    </row>
    <row r="927" spans="1:5" x14ac:dyDescent="0.25">
      <c r="A927" t="str">
        <f t="shared" si="14"/>
        <v>90679</v>
      </c>
      <c r="B927" s="84" t="s">
        <v>1863</v>
      </c>
      <c r="C927" s="84" t="s">
        <v>8981</v>
      </c>
      <c r="D927" s="84" t="s">
        <v>8715</v>
      </c>
      <c r="E927" s="85" t="s">
        <v>15174</v>
      </c>
    </row>
    <row r="928" spans="1:5" x14ac:dyDescent="0.25">
      <c r="A928" t="str">
        <f t="shared" si="14"/>
        <v>90682</v>
      </c>
      <c r="B928" s="84" t="s">
        <v>1866</v>
      </c>
      <c r="C928" s="84" t="s">
        <v>23091</v>
      </c>
      <c r="D928" s="84" t="s">
        <v>8715</v>
      </c>
      <c r="E928" s="85" t="s">
        <v>13687</v>
      </c>
    </row>
    <row r="929" spans="1:5" x14ac:dyDescent="0.25">
      <c r="A929" t="str">
        <f t="shared" si="14"/>
        <v>90683</v>
      </c>
      <c r="B929" s="84" t="s">
        <v>1867</v>
      </c>
      <c r="C929" s="84" t="s">
        <v>23092</v>
      </c>
      <c r="D929" s="84" t="s">
        <v>8715</v>
      </c>
      <c r="E929" s="85" t="s">
        <v>23093</v>
      </c>
    </row>
    <row r="930" spans="1:5" x14ac:dyDescent="0.25">
      <c r="A930" t="str">
        <f t="shared" si="14"/>
        <v>90684</v>
      </c>
      <c r="B930" s="84" t="s">
        <v>1868</v>
      </c>
      <c r="C930" s="84" t="s">
        <v>23094</v>
      </c>
      <c r="D930" s="84" t="s">
        <v>8715</v>
      </c>
      <c r="E930" s="85" t="s">
        <v>12787</v>
      </c>
    </row>
    <row r="931" spans="1:5" x14ac:dyDescent="0.25">
      <c r="A931" t="str">
        <f t="shared" si="14"/>
        <v>90685</v>
      </c>
      <c r="B931" s="84" t="s">
        <v>1869</v>
      </c>
      <c r="C931" s="84" t="s">
        <v>23095</v>
      </c>
      <c r="D931" s="84" t="s">
        <v>8715</v>
      </c>
      <c r="E931" s="85" t="s">
        <v>28793</v>
      </c>
    </row>
    <row r="932" spans="1:5" x14ac:dyDescent="0.25">
      <c r="A932" t="str">
        <f t="shared" si="14"/>
        <v>90688</v>
      </c>
      <c r="B932" s="84" t="s">
        <v>1872</v>
      </c>
      <c r="C932" s="84" t="s">
        <v>8982</v>
      </c>
      <c r="D932" s="84" t="s">
        <v>8715</v>
      </c>
      <c r="E932" s="85" t="s">
        <v>14503</v>
      </c>
    </row>
    <row r="933" spans="1:5" x14ac:dyDescent="0.25">
      <c r="A933" t="str">
        <f t="shared" si="14"/>
        <v>90689</v>
      </c>
      <c r="B933" s="84" t="s">
        <v>1873</v>
      </c>
      <c r="C933" s="84" t="s">
        <v>8983</v>
      </c>
      <c r="D933" s="84" t="s">
        <v>8715</v>
      </c>
      <c r="E933" s="85" t="s">
        <v>28794</v>
      </c>
    </row>
    <row r="934" spans="1:5" x14ac:dyDescent="0.25">
      <c r="A934" t="str">
        <f t="shared" si="14"/>
        <v>90690</v>
      </c>
      <c r="B934" s="84" t="s">
        <v>1874</v>
      </c>
      <c r="C934" s="84" t="s">
        <v>8984</v>
      </c>
      <c r="D934" s="84" t="s">
        <v>8715</v>
      </c>
      <c r="E934" s="85" t="s">
        <v>15528</v>
      </c>
    </row>
    <row r="935" spans="1:5" x14ac:dyDescent="0.25">
      <c r="A935" t="str">
        <f t="shared" si="14"/>
        <v>90691</v>
      </c>
      <c r="B935" s="84" t="s">
        <v>1875</v>
      </c>
      <c r="C935" s="84" t="s">
        <v>8986</v>
      </c>
      <c r="D935" s="84" t="s">
        <v>8715</v>
      </c>
      <c r="E935" s="85" t="s">
        <v>28795</v>
      </c>
    </row>
    <row r="936" spans="1:5" x14ac:dyDescent="0.25">
      <c r="A936" t="str">
        <f t="shared" si="14"/>
        <v>90957</v>
      </c>
      <c r="B936" s="84" t="s">
        <v>1968</v>
      </c>
      <c r="C936" s="84" t="s">
        <v>8987</v>
      </c>
      <c r="D936" s="84" t="s">
        <v>8715</v>
      </c>
      <c r="E936" s="85" t="s">
        <v>8955</v>
      </c>
    </row>
    <row r="937" spans="1:5" x14ac:dyDescent="0.25">
      <c r="A937" t="str">
        <f t="shared" si="14"/>
        <v>90958</v>
      </c>
      <c r="B937" s="84" t="s">
        <v>1969</v>
      </c>
      <c r="C937" s="84" t="s">
        <v>8988</v>
      </c>
      <c r="D937" s="84" t="s">
        <v>8715</v>
      </c>
      <c r="E937" s="85" t="s">
        <v>28760</v>
      </c>
    </row>
    <row r="938" spans="1:5" x14ac:dyDescent="0.25">
      <c r="A938" t="str">
        <f t="shared" si="14"/>
        <v>90960</v>
      </c>
      <c r="B938" s="84" t="s">
        <v>1970</v>
      </c>
      <c r="C938" s="84" t="s">
        <v>8989</v>
      </c>
      <c r="D938" s="84" t="s">
        <v>8715</v>
      </c>
      <c r="E938" s="85" t="s">
        <v>12458</v>
      </c>
    </row>
    <row r="939" spans="1:5" x14ac:dyDescent="0.25">
      <c r="A939" t="str">
        <f t="shared" si="14"/>
        <v>90961</v>
      </c>
      <c r="B939" s="84" t="s">
        <v>1971</v>
      </c>
      <c r="C939" s="84" t="s">
        <v>8990</v>
      </c>
      <c r="D939" s="84" t="s">
        <v>8715</v>
      </c>
      <c r="E939" s="85" t="s">
        <v>8050</v>
      </c>
    </row>
    <row r="940" spans="1:5" x14ac:dyDescent="0.25">
      <c r="A940" t="str">
        <f t="shared" si="14"/>
        <v>90962</v>
      </c>
      <c r="B940" s="84" t="s">
        <v>1972</v>
      </c>
      <c r="C940" s="84" t="s">
        <v>8991</v>
      </c>
      <c r="D940" s="84" t="s">
        <v>8715</v>
      </c>
      <c r="E940" s="85" t="s">
        <v>19887</v>
      </c>
    </row>
    <row r="941" spans="1:5" x14ac:dyDescent="0.25">
      <c r="A941" t="str">
        <f t="shared" si="14"/>
        <v>90963</v>
      </c>
      <c r="B941" s="84" t="s">
        <v>1973</v>
      </c>
      <c r="C941" s="84" t="s">
        <v>8992</v>
      </c>
      <c r="D941" s="84" t="s">
        <v>8715</v>
      </c>
      <c r="E941" s="85" t="s">
        <v>28796</v>
      </c>
    </row>
    <row r="942" spans="1:5" x14ac:dyDescent="0.25">
      <c r="A942" t="str">
        <f t="shared" si="14"/>
        <v>90968</v>
      </c>
      <c r="B942" s="84" t="s">
        <v>1976</v>
      </c>
      <c r="C942" s="84" t="s">
        <v>8993</v>
      </c>
      <c r="D942" s="84" t="s">
        <v>8715</v>
      </c>
      <c r="E942" s="85" t="s">
        <v>15559</v>
      </c>
    </row>
    <row r="943" spans="1:5" x14ac:dyDescent="0.25">
      <c r="A943" t="str">
        <f t="shared" si="14"/>
        <v>90969</v>
      </c>
      <c r="B943" s="84" t="s">
        <v>1977</v>
      </c>
      <c r="C943" s="84" t="s">
        <v>8994</v>
      </c>
      <c r="D943" s="84" t="s">
        <v>8715</v>
      </c>
      <c r="E943" s="85" t="s">
        <v>8050</v>
      </c>
    </row>
    <row r="944" spans="1:5" x14ac:dyDescent="0.25">
      <c r="A944" t="str">
        <f t="shared" si="14"/>
        <v>90970</v>
      </c>
      <c r="B944" s="84" t="s">
        <v>1978</v>
      </c>
      <c r="C944" s="84" t="s">
        <v>8995</v>
      </c>
      <c r="D944" s="84" t="s">
        <v>8715</v>
      </c>
      <c r="E944" s="85" t="s">
        <v>13103</v>
      </c>
    </row>
    <row r="945" spans="1:5" x14ac:dyDescent="0.25">
      <c r="A945" t="str">
        <f t="shared" si="14"/>
        <v>90971</v>
      </c>
      <c r="B945" s="84" t="s">
        <v>1979</v>
      </c>
      <c r="C945" s="84" t="s">
        <v>8997</v>
      </c>
      <c r="D945" s="84" t="s">
        <v>8715</v>
      </c>
      <c r="E945" s="85" t="s">
        <v>28797</v>
      </c>
    </row>
    <row r="946" spans="1:5" x14ac:dyDescent="0.25">
      <c r="A946" t="str">
        <f t="shared" si="14"/>
        <v>90975</v>
      </c>
      <c r="B946" s="84" t="s">
        <v>1982</v>
      </c>
      <c r="C946" s="84" t="s">
        <v>8998</v>
      </c>
      <c r="D946" s="84" t="s">
        <v>8715</v>
      </c>
      <c r="E946" s="85" t="s">
        <v>14680</v>
      </c>
    </row>
    <row r="947" spans="1:5" x14ac:dyDescent="0.25">
      <c r="A947" t="str">
        <f t="shared" si="14"/>
        <v>90976</v>
      </c>
      <c r="B947" s="84" t="s">
        <v>1983</v>
      </c>
      <c r="C947" s="84" t="s">
        <v>8999</v>
      </c>
      <c r="D947" s="84" t="s">
        <v>8715</v>
      </c>
      <c r="E947" s="85" t="s">
        <v>28688</v>
      </c>
    </row>
    <row r="948" spans="1:5" x14ac:dyDescent="0.25">
      <c r="A948" t="str">
        <f t="shared" si="14"/>
        <v>90977</v>
      </c>
      <c r="B948" s="84" t="s">
        <v>1984</v>
      </c>
      <c r="C948" s="84" t="s">
        <v>9000</v>
      </c>
      <c r="D948" s="84" t="s">
        <v>8715</v>
      </c>
      <c r="E948" s="85" t="s">
        <v>23927</v>
      </c>
    </row>
    <row r="949" spans="1:5" x14ac:dyDescent="0.25">
      <c r="A949" t="str">
        <f t="shared" si="14"/>
        <v>90978</v>
      </c>
      <c r="B949" s="84" t="s">
        <v>1985</v>
      </c>
      <c r="C949" s="84" t="s">
        <v>9002</v>
      </c>
      <c r="D949" s="84" t="s">
        <v>8715</v>
      </c>
      <c r="E949" s="85" t="s">
        <v>28798</v>
      </c>
    </row>
    <row r="950" spans="1:5" x14ac:dyDescent="0.25">
      <c r="A950" t="str">
        <f t="shared" si="14"/>
        <v>90992</v>
      </c>
      <c r="B950" s="84" t="s">
        <v>1989</v>
      </c>
      <c r="C950" s="84" t="s">
        <v>9003</v>
      </c>
      <c r="D950" s="84" t="s">
        <v>8715</v>
      </c>
      <c r="E950" s="85" t="s">
        <v>7866</v>
      </c>
    </row>
    <row r="951" spans="1:5" x14ac:dyDescent="0.25">
      <c r="A951" t="str">
        <f t="shared" si="14"/>
        <v>90993</v>
      </c>
      <c r="B951" s="84" t="s">
        <v>1990</v>
      </c>
      <c r="C951" s="84" t="s">
        <v>9004</v>
      </c>
      <c r="D951" s="84" t="s">
        <v>8715</v>
      </c>
      <c r="E951" s="85" t="s">
        <v>13051</v>
      </c>
    </row>
    <row r="952" spans="1:5" x14ac:dyDescent="0.25">
      <c r="A952" t="str">
        <f t="shared" si="14"/>
        <v>90994</v>
      </c>
      <c r="B952" s="84" t="s">
        <v>1991</v>
      </c>
      <c r="C952" s="84" t="s">
        <v>9005</v>
      </c>
      <c r="D952" s="84" t="s">
        <v>8715</v>
      </c>
      <c r="E952" s="85" t="s">
        <v>13728</v>
      </c>
    </row>
    <row r="953" spans="1:5" x14ac:dyDescent="0.25">
      <c r="A953" t="str">
        <f t="shared" si="14"/>
        <v>90995</v>
      </c>
      <c r="B953" s="84" t="s">
        <v>1992</v>
      </c>
      <c r="C953" s="84" t="s">
        <v>9006</v>
      </c>
      <c r="D953" s="84" t="s">
        <v>8715</v>
      </c>
      <c r="E953" s="85" t="s">
        <v>28799</v>
      </c>
    </row>
    <row r="954" spans="1:5" x14ac:dyDescent="0.25">
      <c r="A954" t="str">
        <f t="shared" si="14"/>
        <v>91021</v>
      </c>
      <c r="B954" s="84" t="s">
        <v>2003</v>
      </c>
      <c r="C954" s="84" t="s">
        <v>9007</v>
      </c>
      <c r="D954" s="84" t="s">
        <v>8715</v>
      </c>
      <c r="E954" s="85" t="s">
        <v>10320</v>
      </c>
    </row>
    <row r="955" spans="1:5" x14ac:dyDescent="0.25">
      <c r="A955" t="str">
        <f t="shared" si="14"/>
        <v>91026</v>
      </c>
      <c r="B955" s="84" t="s">
        <v>2004</v>
      </c>
      <c r="C955" s="84" t="s">
        <v>9008</v>
      </c>
      <c r="D955" s="84" t="s">
        <v>8715</v>
      </c>
      <c r="E955" s="85" t="s">
        <v>12223</v>
      </c>
    </row>
    <row r="956" spans="1:5" x14ac:dyDescent="0.25">
      <c r="A956" t="str">
        <f t="shared" si="14"/>
        <v>91027</v>
      </c>
      <c r="B956" s="84" t="s">
        <v>2005</v>
      </c>
      <c r="C956" s="84" t="s">
        <v>9009</v>
      </c>
      <c r="D956" s="84" t="s">
        <v>8715</v>
      </c>
      <c r="E956" s="85" t="s">
        <v>7842</v>
      </c>
    </row>
    <row r="957" spans="1:5" x14ac:dyDescent="0.25">
      <c r="A957" t="str">
        <f t="shared" si="14"/>
        <v>91028</v>
      </c>
      <c r="B957" s="84" t="s">
        <v>2006</v>
      </c>
      <c r="C957" s="84" t="s">
        <v>9010</v>
      </c>
      <c r="D957" s="84" t="s">
        <v>8715</v>
      </c>
      <c r="E957" s="85" t="s">
        <v>12044</v>
      </c>
    </row>
    <row r="958" spans="1:5" x14ac:dyDescent="0.25">
      <c r="A958" t="str">
        <f t="shared" si="14"/>
        <v>91029</v>
      </c>
      <c r="B958" s="84" t="s">
        <v>2007</v>
      </c>
      <c r="C958" s="84" t="s">
        <v>9011</v>
      </c>
      <c r="D958" s="84" t="s">
        <v>8715</v>
      </c>
      <c r="E958" s="85" t="s">
        <v>27873</v>
      </c>
    </row>
    <row r="959" spans="1:5" x14ac:dyDescent="0.25">
      <c r="A959" t="str">
        <f t="shared" si="14"/>
        <v>91030</v>
      </c>
      <c r="B959" s="84" t="s">
        <v>2008</v>
      </c>
      <c r="C959" s="84" t="s">
        <v>9012</v>
      </c>
      <c r="D959" s="84" t="s">
        <v>8715</v>
      </c>
      <c r="E959" s="85" t="s">
        <v>26629</v>
      </c>
    </row>
    <row r="960" spans="1:5" x14ac:dyDescent="0.25">
      <c r="A960" t="str">
        <f t="shared" si="14"/>
        <v>91273</v>
      </c>
      <c r="B960" s="84" t="s">
        <v>2065</v>
      </c>
      <c r="C960" s="84" t="s">
        <v>9013</v>
      </c>
      <c r="D960" s="84" t="s">
        <v>8715</v>
      </c>
      <c r="E960" s="85" t="s">
        <v>7983</v>
      </c>
    </row>
    <row r="961" spans="1:5" x14ac:dyDescent="0.25">
      <c r="A961" t="str">
        <f t="shared" si="14"/>
        <v>91274</v>
      </c>
      <c r="B961" s="84" t="s">
        <v>2066</v>
      </c>
      <c r="C961" s="84" t="s">
        <v>9014</v>
      </c>
      <c r="D961" s="84" t="s">
        <v>8715</v>
      </c>
      <c r="E961" s="85" t="s">
        <v>7580</v>
      </c>
    </row>
    <row r="962" spans="1:5" x14ac:dyDescent="0.25">
      <c r="A962" t="str">
        <f t="shared" si="14"/>
        <v>91275</v>
      </c>
      <c r="B962" s="84" t="s">
        <v>2067</v>
      </c>
      <c r="C962" s="84" t="s">
        <v>9015</v>
      </c>
      <c r="D962" s="84" t="s">
        <v>8715</v>
      </c>
      <c r="E962" s="85" t="s">
        <v>7729</v>
      </c>
    </row>
    <row r="963" spans="1:5" x14ac:dyDescent="0.25">
      <c r="A963" t="str">
        <f t="shared" ref="A963:A1026" si="15">B963</f>
        <v>91276</v>
      </c>
      <c r="B963" s="84" t="s">
        <v>2068</v>
      </c>
      <c r="C963" s="84" t="s">
        <v>9016</v>
      </c>
      <c r="D963" s="84" t="s">
        <v>8715</v>
      </c>
      <c r="E963" s="85" t="s">
        <v>10321</v>
      </c>
    </row>
    <row r="964" spans="1:5" x14ac:dyDescent="0.25">
      <c r="A964" t="str">
        <f t="shared" si="15"/>
        <v>91279</v>
      </c>
      <c r="B964" s="84" t="s">
        <v>2071</v>
      </c>
      <c r="C964" s="84" t="s">
        <v>9017</v>
      </c>
      <c r="D964" s="84" t="s">
        <v>8715</v>
      </c>
      <c r="E964" s="85" t="s">
        <v>8014</v>
      </c>
    </row>
    <row r="965" spans="1:5" x14ac:dyDescent="0.25">
      <c r="A965" t="str">
        <f t="shared" si="15"/>
        <v>91280</v>
      </c>
      <c r="B965" s="84" t="s">
        <v>2072</v>
      </c>
      <c r="C965" s="84" t="s">
        <v>9018</v>
      </c>
      <c r="D965" s="84" t="s">
        <v>8715</v>
      </c>
      <c r="E965" s="85" t="s">
        <v>8682</v>
      </c>
    </row>
    <row r="966" spans="1:5" x14ac:dyDescent="0.25">
      <c r="A966" t="str">
        <f t="shared" si="15"/>
        <v>91281</v>
      </c>
      <c r="B966" s="84" t="s">
        <v>2073</v>
      </c>
      <c r="C966" s="84" t="s">
        <v>9019</v>
      </c>
      <c r="D966" s="84" t="s">
        <v>8715</v>
      </c>
      <c r="E966" s="85" t="s">
        <v>7674</v>
      </c>
    </row>
    <row r="967" spans="1:5" x14ac:dyDescent="0.25">
      <c r="A967" t="str">
        <f t="shared" si="15"/>
        <v>91282</v>
      </c>
      <c r="B967" s="84" t="s">
        <v>2074</v>
      </c>
      <c r="C967" s="84" t="s">
        <v>9020</v>
      </c>
      <c r="D967" s="84" t="s">
        <v>8715</v>
      </c>
      <c r="E967" s="85" t="s">
        <v>22891</v>
      </c>
    </row>
    <row r="968" spans="1:5" x14ac:dyDescent="0.25">
      <c r="A968" t="str">
        <f t="shared" si="15"/>
        <v>91354</v>
      </c>
      <c r="B968" s="84" t="s">
        <v>2112</v>
      </c>
      <c r="C968" s="84" t="s">
        <v>9021</v>
      </c>
      <c r="D968" s="84" t="s">
        <v>8715</v>
      </c>
      <c r="E968" s="85" t="s">
        <v>10614</v>
      </c>
    </row>
    <row r="969" spans="1:5" x14ac:dyDescent="0.25">
      <c r="A969" t="str">
        <f t="shared" si="15"/>
        <v>91355</v>
      </c>
      <c r="B969" s="84" t="s">
        <v>2113</v>
      </c>
      <c r="C969" s="84" t="s">
        <v>9022</v>
      </c>
      <c r="D969" s="84" t="s">
        <v>8715</v>
      </c>
      <c r="E969" s="85" t="s">
        <v>10362</v>
      </c>
    </row>
    <row r="970" spans="1:5" x14ac:dyDescent="0.25">
      <c r="A970" t="str">
        <f t="shared" si="15"/>
        <v>91356</v>
      </c>
      <c r="B970" s="84" t="s">
        <v>2114</v>
      </c>
      <c r="C970" s="84" t="s">
        <v>9023</v>
      </c>
      <c r="D970" s="84" t="s">
        <v>8715</v>
      </c>
      <c r="E970" s="85" t="s">
        <v>12040</v>
      </c>
    </row>
    <row r="971" spans="1:5" x14ac:dyDescent="0.25">
      <c r="A971" t="str">
        <f t="shared" si="15"/>
        <v>91359</v>
      </c>
      <c r="B971" s="84" t="s">
        <v>2115</v>
      </c>
      <c r="C971" s="84" t="s">
        <v>9025</v>
      </c>
      <c r="D971" s="84" t="s">
        <v>8715</v>
      </c>
      <c r="E971" s="85" t="s">
        <v>16200</v>
      </c>
    </row>
    <row r="972" spans="1:5" x14ac:dyDescent="0.25">
      <c r="A972" t="str">
        <f t="shared" si="15"/>
        <v>91360</v>
      </c>
      <c r="B972" s="84" t="s">
        <v>2116</v>
      </c>
      <c r="C972" s="84" t="s">
        <v>9026</v>
      </c>
      <c r="D972" s="84" t="s">
        <v>8715</v>
      </c>
      <c r="E972" s="85" t="s">
        <v>16033</v>
      </c>
    </row>
    <row r="973" spans="1:5" x14ac:dyDescent="0.25">
      <c r="A973" t="str">
        <f t="shared" si="15"/>
        <v>91361</v>
      </c>
      <c r="B973" s="84" t="s">
        <v>2117</v>
      </c>
      <c r="C973" s="84" t="s">
        <v>9028</v>
      </c>
      <c r="D973" s="84" t="s">
        <v>8715</v>
      </c>
      <c r="E973" s="85" t="s">
        <v>28690</v>
      </c>
    </row>
    <row r="974" spans="1:5" x14ac:dyDescent="0.25">
      <c r="A974" t="str">
        <f t="shared" si="15"/>
        <v>91367</v>
      </c>
      <c r="B974" s="84" t="s">
        <v>2118</v>
      </c>
      <c r="C974" s="84" t="s">
        <v>9029</v>
      </c>
      <c r="D974" s="84" t="s">
        <v>8715</v>
      </c>
      <c r="E974" s="85" t="s">
        <v>28800</v>
      </c>
    </row>
    <row r="975" spans="1:5" x14ac:dyDescent="0.25">
      <c r="A975" t="str">
        <f t="shared" si="15"/>
        <v>91368</v>
      </c>
      <c r="B975" s="84" t="s">
        <v>2119</v>
      </c>
      <c r="C975" s="84" t="s">
        <v>9030</v>
      </c>
      <c r="D975" s="84" t="s">
        <v>8715</v>
      </c>
      <c r="E975" s="85" t="s">
        <v>7599</v>
      </c>
    </row>
    <row r="976" spans="1:5" x14ac:dyDescent="0.25">
      <c r="A976" t="str">
        <f t="shared" si="15"/>
        <v>91369</v>
      </c>
      <c r="B976" s="84" t="s">
        <v>2120</v>
      </c>
      <c r="C976" s="84" t="s">
        <v>9031</v>
      </c>
      <c r="D976" s="84" t="s">
        <v>8715</v>
      </c>
      <c r="E976" s="85" t="s">
        <v>7566</v>
      </c>
    </row>
    <row r="977" spans="1:5" x14ac:dyDescent="0.25">
      <c r="A977" t="str">
        <f t="shared" si="15"/>
        <v>91375</v>
      </c>
      <c r="B977" s="84" t="s">
        <v>2121</v>
      </c>
      <c r="C977" s="84" t="s">
        <v>9032</v>
      </c>
      <c r="D977" s="84" t="s">
        <v>8715</v>
      </c>
      <c r="E977" s="85" t="s">
        <v>10959</v>
      </c>
    </row>
    <row r="978" spans="1:5" x14ac:dyDescent="0.25">
      <c r="A978" t="str">
        <f t="shared" si="15"/>
        <v>91376</v>
      </c>
      <c r="B978" s="84" t="s">
        <v>2122</v>
      </c>
      <c r="C978" s="84" t="s">
        <v>9033</v>
      </c>
      <c r="D978" s="84" t="s">
        <v>8715</v>
      </c>
      <c r="E978" s="85" t="s">
        <v>18092</v>
      </c>
    </row>
    <row r="979" spans="1:5" x14ac:dyDescent="0.25">
      <c r="A979" t="str">
        <f t="shared" si="15"/>
        <v>91377</v>
      </c>
      <c r="B979" s="84" t="s">
        <v>2123</v>
      </c>
      <c r="C979" s="84" t="s">
        <v>9034</v>
      </c>
      <c r="D979" s="84" t="s">
        <v>8715</v>
      </c>
      <c r="E979" s="85" t="s">
        <v>7644</v>
      </c>
    </row>
    <row r="980" spans="1:5" x14ac:dyDescent="0.25">
      <c r="A980" t="str">
        <f t="shared" si="15"/>
        <v>91380</v>
      </c>
      <c r="B980" s="84" t="s">
        <v>2124</v>
      </c>
      <c r="C980" s="84" t="s">
        <v>9035</v>
      </c>
      <c r="D980" s="84" t="s">
        <v>8715</v>
      </c>
      <c r="E980" s="85" t="s">
        <v>28020</v>
      </c>
    </row>
    <row r="981" spans="1:5" x14ac:dyDescent="0.25">
      <c r="A981" t="str">
        <f t="shared" si="15"/>
        <v>91381</v>
      </c>
      <c r="B981" s="84" t="s">
        <v>2125</v>
      </c>
      <c r="C981" s="84" t="s">
        <v>9036</v>
      </c>
      <c r="D981" s="84" t="s">
        <v>8715</v>
      </c>
      <c r="E981" s="85" t="s">
        <v>10399</v>
      </c>
    </row>
    <row r="982" spans="1:5" x14ac:dyDescent="0.25">
      <c r="A982" t="str">
        <f t="shared" si="15"/>
        <v>91382</v>
      </c>
      <c r="B982" s="84" t="s">
        <v>2126</v>
      </c>
      <c r="C982" s="84" t="s">
        <v>9037</v>
      </c>
      <c r="D982" s="84" t="s">
        <v>8715</v>
      </c>
      <c r="E982" s="85" t="s">
        <v>15785</v>
      </c>
    </row>
    <row r="983" spans="1:5" x14ac:dyDescent="0.25">
      <c r="A983" t="str">
        <f t="shared" si="15"/>
        <v>91383</v>
      </c>
      <c r="B983" s="84" t="s">
        <v>2127</v>
      </c>
      <c r="C983" s="84" t="s">
        <v>9038</v>
      </c>
      <c r="D983" s="84" t="s">
        <v>8715</v>
      </c>
      <c r="E983" s="85" t="s">
        <v>15712</v>
      </c>
    </row>
    <row r="984" spans="1:5" x14ac:dyDescent="0.25">
      <c r="A984" t="str">
        <f t="shared" si="15"/>
        <v>91384</v>
      </c>
      <c r="B984" s="84" t="s">
        <v>2128</v>
      </c>
      <c r="C984" s="84" t="s">
        <v>9039</v>
      </c>
      <c r="D984" s="84" t="s">
        <v>8715</v>
      </c>
      <c r="E984" s="85" t="s">
        <v>28801</v>
      </c>
    </row>
    <row r="985" spans="1:5" x14ac:dyDescent="0.25">
      <c r="A985" t="str">
        <f t="shared" si="15"/>
        <v>91390</v>
      </c>
      <c r="B985" s="84" t="s">
        <v>2131</v>
      </c>
      <c r="C985" s="84" t="s">
        <v>9040</v>
      </c>
      <c r="D985" s="84" t="s">
        <v>8715</v>
      </c>
      <c r="E985" s="85" t="s">
        <v>28802</v>
      </c>
    </row>
    <row r="986" spans="1:5" x14ac:dyDescent="0.25">
      <c r="A986" t="str">
        <f t="shared" si="15"/>
        <v>91391</v>
      </c>
      <c r="B986" s="84" t="s">
        <v>2132</v>
      </c>
      <c r="C986" s="84" t="s">
        <v>9041</v>
      </c>
      <c r="D986" s="84" t="s">
        <v>8715</v>
      </c>
      <c r="E986" s="85" t="s">
        <v>8107</v>
      </c>
    </row>
    <row r="987" spans="1:5" x14ac:dyDescent="0.25">
      <c r="A987" t="str">
        <f t="shared" si="15"/>
        <v>91392</v>
      </c>
      <c r="B987" s="84" t="s">
        <v>2133</v>
      </c>
      <c r="C987" s="84" t="s">
        <v>9042</v>
      </c>
      <c r="D987" s="84" t="s">
        <v>8715</v>
      </c>
      <c r="E987" s="85" t="s">
        <v>26813</v>
      </c>
    </row>
    <row r="988" spans="1:5" x14ac:dyDescent="0.25">
      <c r="A988" t="str">
        <f t="shared" si="15"/>
        <v>91396</v>
      </c>
      <c r="B988" s="84" t="s">
        <v>2135</v>
      </c>
      <c r="C988" s="84" t="s">
        <v>9043</v>
      </c>
      <c r="D988" s="84" t="s">
        <v>8715</v>
      </c>
      <c r="E988" s="85" t="s">
        <v>28803</v>
      </c>
    </row>
    <row r="989" spans="1:5" x14ac:dyDescent="0.25">
      <c r="A989" t="str">
        <f t="shared" si="15"/>
        <v>91397</v>
      </c>
      <c r="B989" s="84" t="s">
        <v>2136</v>
      </c>
      <c r="C989" s="84" t="s">
        <v>9044</v>
      </c>
      <c r="D989" s="84" t="s">
        <v>8715</v>
      </c>
      <c r="E989" s="85" t="s">
        <v>14521</v>
      </c>
    </row>
    <row r="990" spans="1:5" x14ac:dyDescent="0.25">
      <c r="A990" t="str">
        <f t="shared" si="15"/>
        <v>91398</v>
      </c>
      <c r="B990" s="84" t="s">
        <v>2137</v>
      </c>
      <c r="C990" s="84" t="s">
        <v>9045</v>
      </c>
      <c r="D990" s="84" t="s">
        <v>8715</v>
      </c>
      <c r="E990" s="85" t="s">
        <v>8401</v>
      </c>
    </row>
    <row r="991" spans="1:5" x14ac:dyDescent="0.25">
      <c r="A991" t="str">
        <f t="shared" si="15"/>
        <v>91402</v>
      </c>
      <c r="B991" s="84" t="s">
        <v>2138</v>
      </c>
      <c r="C991" s="84" t="s">
        <v>9046</v>
      </c>
      <c r="D991" s="84" t="s">
        <v>8715</v>
      </c>
      <c r="E991" s="85" t="s">
        <v>7647</v>
      </c>
    </row>
    <row r="992" spans="1:5" x14ac:dyDescent="0.25">
      <c r="A992" t="str">
        <f t="shared" si="15"/>
        <v>91466</v>
      </c>
      <c r="B992" s="84" t="s">
        <v>2139</v>
      </c>
      <c r="C992" s="84" t="s">
        <v>9047</v>
      </c>
      <c r="D992" s="84" t="s">
        <v>8715</v>
      </c>
      <c r="E992" s="85" t="s">
        <v>28804</v>
      </c>
    </row>
    <row r="993" spans="1:5" x14ac:dyDescent="0.25">
      <c r="A993" t="str">
        <f t="shared" si="15"/>
        <v>91467</v>
      </c>
      <c r="B993" s="84" t="s">
        <v>2140</v>
      </c>
      <c r="C993" s="84" t="s">
        <v>9048</v>
      </c>
      <c r="D993" s="84" t="s">
        <v>8715</v>
      </c>
      <c r="E993" s="85" t="s">
        <v>28734</v>
      </c>
    </row>
    <row r="994" spans="1:5" x14ac:dyDescent="0.25">
      <c r="A994" t="str">
        <f t="shared" si="15"/>
        <v>91468</v>
      </c>
      <c r="B994" s="84" t="s">
        <v>2141</v>
      </c>
      <c r="C994" s="84" t="s">
        <v>23096</v>
      </c>
      <c r="D994" s="84" t="s">
        <v>8715</v>
      </c>
      <c r="E994" s="85" t="s">
        <v>8219</v>
      </c>
    </row>
    <row r="995" spans="1:5" x14ac:dyDescent="0.25">
      <c r="A995" t="str">
        <f t="shared" si="15"/>
        <v>91469</v>
      </c>
      <c r="B995" s="84" t="s">
        <v>2142</v>
      </c>
      <c r="C995" s="84" t="s">
        <v>23097</v>
      </c>
      <c r="D995" s="84" t="s">
        <v>8715</v>
      </c>
      <c r="E995" s="85" t="s">
        <v>8097</v>
      </c>
    </row>
    <row r="996" spans="1:5" x14ac:dyDescent="0.25">
      <c r="A996" t="str">
        <f t="shared" si="15"/>
        <v>91484</v>
      </c>
      <c r="B996" s="84" t="s">
        <v>2143</v>
      </c>
      <c r="C996" s="84" t="s">
        <v>23098</v>
      </c>
      <c r="D996" s="84" t="s">
        <v>8715</v>
      </c>
      <c r="E996" s="85" t="s">
        <v>10322</v>
      </c>
    </row>
    <row r="997" spans="1:5" x14ac:dyDescent="0.25">
      <c r="A997" t="str">
        <f t="shared" si="15"/>
        <v>91485</v>
      </c>
      <c r="B997" s="84" t="s">
        <v>2144</v>
      </c>
      <c r="C997" s="84" t="s">
        <v>23099</v>
      </c>
      <c r="D997" s="84" t="s">
        <v>8715</v>
      </c>
      <c r="E997" s="85" t="s">
        <v>28805</v>
      </c>
    </row>
    <row r="998" spans="1:5" x14ac:dyDescent="0.25">
      <c r="A998" t="str">
        <f t="shared" si="15"/>
        <v>91529</v>
      </c>
      <c r="B998" s="84" t="s">
        <v>2151</v>
      </c>
      <c r="C998" s="84" t="s">
        <v>9049</v>
      </c>
      <c r="D998" s="84" t="s">
        <v>8715</v>
      </c>
      <c r="E998" s="85" t="s">
        <v>7705</v>
      </c>
    </row>
    <row r="999" spans="1:5" x14ac:dyDescent="0.25">
      <c r="A999" t="str">
        <f t="shared" si="15"/>
        <v>91530</v>
      </c>
      <c r="B999" s="84" t="s">
        <v>2152</v>
      </c>
      <c r="C999" s="84" t="s">
        <v>9050</v>
      </c>
      <c r="D999" s="84" t="s">
        <v>8715</v>
      </c>
      <c r="E999" s="85" t="s">
        <v>8172</v>
      </c>
    </row>
    <row r="1000" spans="1:5" x14ac:dyDescent="0.25">
      <c r="A1000" t="str">
        <f t="shared" si="15"/>
        <v>91531</v>
      </c>
      <c r="B1000" s="84" t="s">
        <v>2153</v>
      </c>
      <c r="C1000" s="84" t="s">
        <v>9051</v>
      </c>
      <c r="D1000" s="84" t="s">
        <v>8715</v>
      </c>
      <c r="E1000" s="85" t="s">
        <v>8031</v>
      </c>
    </row>
    <row r="1001" spans="1:5" x14ac:dyDescent="0.25">
      <c r="A1001" t="str">
        <f t="shared" si="15"/>
        <v>91532</v>
      </c>
      <c r="B1001" s="84" t="s">
        <v>2154</v>
      </c>
      <c r="C1001" s="84" t="s">
        <v>9052</v>
      </c>
      <c r="D1001" s="84" t="s">
        <v>8715</v>
      </c>
      <c r="E1001" s="85" t="s">
        <v>7763</v>
      </c>
    </row>
    <row r="1002" spans="1:5" x14ac:dyDescent="0.25">
      <c r="A1002" t="str">
        <f t="shared" si="15"/>
        <v>91629</v>
      </c>
      <c r="B1002" s="84" t="s">
        <v>2179</v>
      </c>
      <c r="C1002" s="84" t="s">
        <v>9053</v>
      </c>
      <c r="D1002" s="84" t="s">
        <v>8715</v>
      </c>
      <c r="E1002" s="85" t="s">
        <v>28806</v>
      </c>
    </row>
    <row r="1003" spans="1:5" x14ac:dyDescent="0.25">
      <c r="A1003" t="str">
        <f t="shared" si="15"/>
        <v>91630</v>
      </c>
      <c r="B1003" s="84" t="s">
        <v>2180</v>
      </c>
      <c r="C1003" s="84" t="s">
        <v>9054</v>
      </c>
      <c r="D1003" s="84" t="s">
        <v>8715</v>
      </c>
      <c r="E1003" s="85" t="s">
        <v>7601</v>
      </c>
    </row>
    <row r="1004" spans="1:5" x14ac:dyDescent="0.25">
      <c r="A1004" t="str">
        <f t="shared" si="15"/>
        <v>91631</v>
      </c>
      <c r="B1004" s="84" t="s">
        <v>2181</v>
      </c>
      <c r="C1004" s="84" t="s">
        <v>9055</v>
      </c>
      <c r="D1004" s="84" t="s">
        <v>8715</v>
      </c>
      <c r="E1004" s="85" t="s">
        <v>7645</v>
      </c>
    </row>
    <row r="1005" spans="1:5" x14ac:dyDescent="0.25">
      <c r="A1005" t="str">
        <f t="shared" si="15"/>
        <v>91632</v>
      </c>
      <c r="B1005" s="84" t="s">
        <v>2182</v>
      </c>
      <c r="C1005" s="84" t="s">
        <v>9056</v>
      </c>
      <c r="D1005" s="84" t="s">
        <v>8715</v>
      </c>
      <c r="E1005" s="85" t="s">
        <v>15371</v>
      </c>
    </row>
    <row r="1006" spans="1:5" x14ac:dyDescent="0.25">
      <c r="A1006" t="str">
        <f t="shared" si="15"/>
        <v>91633</v>
      </c>
      <c r="B1006" s="84" t="s">
        <v>2183</v>
      </c>
      <c r="C1006" s="84" t="s">
        <v>9058</v>
      </c>
      <c r="D1006" s="84" t="s">
        <v>8715</v>
      </c>
      <c r="E1006" s="85" t="s">
        <v>28807</v>
      </c>
    </row>
    <row r="1007" spans="1:5" x14ac:dyDescent="0.25">
      <c r="A1007" t="str">
        <f t="shared" si="15"/>
        <v>91640</v>
      </c>
      <c r="B1007" s="84" t="s">
        <v>2186</v>
      </c>
      <c r="C1007" s="84" t="s">
        <v>9059</v>
      </c>
      <c r="D1007" s="84" t="s">
        <v>8715</v>
      </c>
      <c r="E1007" s="85" t="s">
        <v>28808</v>
      </c>
    </row>
    <row r="1008" spans="1:5" x14ac:dyDescent="0.25">
      <c r="A1008" t="str">
        <f t="shared" si="15"/>
        <v>91641</v>
      </c>
      <c r="B1008" s="84" t="s">
        <v>2187</v>
      </c>
      <c r="C1008" s="84" t="s">
        <v>9060</v>
      </c>
      <c r="D1008" s="84" t="s">
        <v>8715</v>
      </c>
      <c r="E1008" s="85" t="s">
        <v>28809</v>
      </c>
    </row>
    <row r="1009" spans="1:5" x14ac:dyDescent="0.25">
      <c r="A1009" t="str">
        <f t="shared" si="15"/>
        <v>91642</v>
      </c>
      <c r="B1009" s="84" t="s">
        <v>2188</v>
      </c>
      <c r="C1009" s="84" t="s">
        <v>9061</v>
      </c>
      <c r="D1009" s="84" t="s">
        <v>8715</v>
      </c>
      <c r="E1009" s="85" t="s">
        <v>7970</v>
      </c>
    </row>
    <row r="1010" spans="1:5" x14ac:dyDescent="0.25">
      <c r="A1010" t="str">
        <f t="shared" si="15"/>
        <v>91643</v>
      </c>
      <c r="B1010" s="84" t="s">
        <v>2189</v>
      </c>
      <c r="C1010" s="84" t="s">
        <v>9063</v>
      </c>
      <c r="D1010" s="84" t="s">
        <v>8715</v>
      </c>
      <c r="E1010" s="85" t="s">
        <v>28810</v>
      </c>
    </row>
    <row r="1011" spans="1:5" x14ac:dyDescent="0.25">
      <c r="A1011" t="str">
        <f t="shared" si="15"/>
        <v>91644</v>
      </c>
      <c r="B1011" s="84" t="s">
        <v>2190</v>
      </c>
      <c r="C1011" s="84" t="s">
        <v>9064</v>
      </c>
      <c r="D1011" s="84" t="s">
        <v>8715</v>
      </c>
      <c r="E1011" s="85" t="s">
        <v>28070</v>
      </c>
    </row>
    <row r="1012" spans="1:5" x14ac:dyDescent="0.25">
      <c r="A1012" t="str">
        <f t="shared" si="15"/>
        <v>91688</v>
      </c>
      <c r="B1012" s="84" t="s">
        <v>2193</v>
      </c>
      <c r="C1012" s="84" t="s">
        <v>9065</v>
      </c>
      <c r="D1012" s="84" t="s">
        <v>8715</v>
      </c>
      <c r="E1012" s="85" t="s">
        <v>7579</v>
      </c>
    </row>
    <row r="1013" spans="1:5" x14ac:dyDescent="0.25">
      <c r="A1013" t="str">
        <f t="shared" si="15"/>
        <v>91689</v>
      </c>
      <c r="B1013" s="84" t="s">
        <v>2194</v>
      </c>
      <c r="C1013" s="84" t="s">
        <v>9066</v>
      </c>
      <c r="D1013" s="84" t="s">
        <v>8715</v>
      </c>
      <c r="E1013" s="85" t="s">
        <v>8171</v>
      </c>
    </row>
    <row r="1014" spans="1:5" x14ac:dyDescent="0.25">
      <c r="A1014" t="str">
        <f t="shared" si="15"/>
        <v>91690</v>
      </c>
      <c r="B1014" s="84" t="s">
        <v>2195</v>
      </c>
      <c r="C1014" s="84" t="s">
        <v>9067</v>
      </c>
      <c r="D1014" s="84" t="s">
        <v>8715</v>
      </c>
      <c r="E1014" s="85" t="s">
        <v>7814</v>
      </c>
    </row>
    <row r="1015" spans="1:5" x14ac:dyDescent="0.25">
      <c r="A1015" t="str">
        <f t="shared" si="15"/>
        <v>91691</v>
      </c>
      <c r="B1015" s="84" t="s">
        <v>2196</v>
      </c>
      <c r="C1015" s="84" t="s">
        <v>9069</v>
      </c>
      <c r="D1015" s="84" t="s">
        <v>8715</v>
      </c>
      <c r="E1015" s="85" t="s">
        <v>9211</v>
      </c>
    </row>
    <row r="1016" spans="1:5" x14ac:dyDescent="0.25">
      <c r="A1016" t="str">
        <f t="shared" si="15"/>
        <v>92040</v>
      </c>
      <c r="B1016" s="84" t="s">
        <v>2381</v>
      </c>
      <c r="C1016" s="84" t="s">
        <v>9070</v>
      </c>
      <c r="D1016" s="84" t="s">
        <v>8715</v>
      </c>
      <c r="E1016" s="85" t="s">
        <v>10363</v>
      </c>
    </row>
    <row r="1017" spans="1:5" x14ac:dyDescent="0.25">
      <c r="A1017" t="str">
        <f t="shared" si="15"/>
        <v>92041</v>
      </c>
      <c r="B1017" s="84" t="s">
        <v>2382</v>
      </c>
      <c r="C1017" s="84" t="s">
        <v>9071</v>
      </c>
      <c r="D1017" s="84" t="s">
        <v>8715</v>
      </c>
      <c r="E1017" s="85" t="s">
        <v>7980</v>
      </c>
    </row>
    <row r="1018" spans="1:5" x14ac:dyDescent="0.25">
      <c r="A1018" t="str">
        <f t="shared" si="15"/>
        <v>92042</v>
      </c>
      <c r="B1018" s="84" t="s">
        <v>2383</v>
      </c>
      <c r="C1018" s="84" t="s">
        <v>9072</v>
      </c>
      <c r="D1018" s="84" t="s">
        <v>8715</v>
      </c>
      <c r="E1018" s="85" t="s">
        <v>7727</v>
      </c>
    </row>
    <row r="1019" spans="1:5" x14ac:dyDescent="0.25">
      <c r="A1019" t="str">
        <f t="shared" si="15"/>
        <v>92101</v>
      </c>
      <c r="B1019" s="84" t="s">
        <v>2386</v>
      </c>
      <c r="C1019" s="84" t="s">
        <v>23100</v>
      </c>
      <c r="D1019" s="84" t="s">
        <v>8715</v>
      </c>
      <c r="E1019" s="85" t="s">
        <v>28811</v>
      </c>
    </row>
    <row r="1020" spans="1:5" x14ac:dyDescent="0.25">
      <c r="A1020" t="str">
        <f t="shared" si="15"/>
        <v>92102</v>
      </c>
      <c r="B1020" s="84" t="s">
        <v>2387</v>
      </c>
      <c r="C1020" s="84" t="s">
        <v>23101</v>
      </c>
      <c r="D1020" s="84" t="s">
        <v>8715</v>
      </c>
      <c r="E1020" s="85" t="s">
        <v>8189</v>
      </c>
    </row>
    <row r="1021" spans="1:5" x14ac:dyDescent="0.25">
      <c r="A1021" t="str">
        <f t="shared" si="15"/>
        <v>92103</v>
      </c>
      <c r="B1021" s="84" t="s">
        <v>2388</v>
      </c>
      <c r="C1021" s="84" t="s">
        <v>23102</v>
      </c>
      <c r="D1021" s="84" t="s">
        <v>8715</v>
      </c>
      <c r="E1021" s="85" t="s">
        <v>14280</v>
      </c>
    </row>
    <row r="1022" spans="1:5" x14ac:dyDescent="0.25">
      <c r="A1022" t="str">
        <f t="shared" si="15"/>
        <v>92104</v>
      </c>
      <c r="B1022" s="84" t="s">
        <v>2389</v>
      </c>
      <c r="C1022" s="84" t="s">
        <v>23103</v>
      </c>
      <c r="D1022" s="84" t="s">
        <v>8715</v>
      </c>
      <c r="E1022" s="85" t="s">
        <v>24129</v>
      </c>
    </row>
    <row r="1023" spans="1:5" x14ac:dyDescent="0.25">
      <c r="A1023" t="str">
        <f t="shared" si="15"/>
        <v>92105</v>
      </c>
      <c r="B1023" s="84" t="s">
        <v>2390</v>
      </c>
      <c r="C1023" s="84" t="s">
        <v>23104</v>
      </c>
      <c r="D1023" s="84" t="s">
        <v>8715</v>
      </c>
      <c r="E1023" s="85" t="s">
        <v>28812</v>
      </c>
    </row>
    <row r="1024" spans="1:5" x14ac:dyDescent="0.25">
      <c r="A1024" t="str">
        <f t="shared" si="15"/>
        <v>92108</v>
      </c>
      <c r="B1024" s="84" t="s">
        <v>2393</v>
      </c>
      <c r="C1024" s="84" t="s">
        <v>23105</v>
      </c>
      <c r="D1024" s="84" t="s">
        <v>8715</v>
      </c>
      <c r="E1024" s="85" t="s">
        <v>13066</v>
      </c>
    </row>
    <row r="1025" spans="1:5" x14ac:dyDescent="0.25">
      <c r="A1025" t="str">
        <f t="shared" si="15"/>
        <v>92109</v>
      </c>
      <c r="B1025" s="84" t="s">
        <v>2394</v>
      </c>
      <c r="C1025" s="84" t="s">
        <v>23106</v>
      </c>
      <c r="D1025" s="84" t="s">
        <v>8715</v>
      </c>
      <c r="E1025" s="85" t="s">
        <v>8172</v>
      </c>
    </row>
    <row r="1026" spans="1:5" x14ac:dyDescent="0.25">
      <c r="A1026" t="str">
        <f t="shared" si="15"/>
        <v>92110</v>
      </c>
      <c r="B1026" s="84" t="s">
        <v>2395</v>
      </c>
      <c r="C1026" s="84" t="s">
        <v>23107</v>
      </c>
      <c r="D1026" s="84" t="s">
        <v>8715</v>
      </c>
      <c r="E1026" s="85" t="s">
        <v>7657</v>
      </c>
    </row>
    <row r="1027" spans="1:5" x14ac:dyDescent="0.25">
      <c r="A1027" t="str">
        <f t="shared" ref="A1027:A1090" si="16">B1027</f>
        <v>92111</v>
      </c>
      <c r="B1027" s="84" t="s">
        <v>2396</v>
      </c>
      <c r="C1027" s="84" t="s">
        <v>23108</v>
      </c>
      <c r="D1027" s="84" t="s">
        <v>8715</v>
      </c>
      <c r="E1027" s="85" t="s">
        <v>28760</v>
      </c>
    </row>
    <row r="1028" spans="1:5" x14ac:dyDescent="0.25">
      <c r="A1028" t="str">
        <f t="shared" si="16"/>
        <v>92114</v>
      </c>
      <c r="B1028" s="84" t="s">
        <v>2399</v>
      </c>
      <c r="C1028" s="84" t="s">
        <v>23109</v>
      </c>
      <c r="D1028" s="84" t="s">
        <v>8715</v>
      </c>
      <c r="E1028" s="85" t="s">
        <v>8182</v>
      </c>
    </row>
    <row r="1029" spans="1:5" x14ac:dyDescent="0.25">
      <c r="A1029" t="str">
        <f t="shared" si="16"/>
        <v>92115</v>
      </c>
      <c r="B1029" s="84" t="s">
        <v>2400</v>
      </c>
      <c r="C1029" s="84" t="s">
        <v>23110</v>
      </c>
      <c r="D1029" s="84" t="s">
        <v>8715</v>
      </c>
      <c r="E1029" s="85" t="s">
        <v>7578</v>
      </c>
    </row>
    <row r="1030" spans="1:5" x14ac:dyDescent="0.25">
      <c r="A1030" t="str">
        <f t="shared" si="16"/>
        <v>92116</v>
      </c>
      <c r="B1030" s="84" t="s">
        <v>2401</v>
      </c>
      <c r="C1030" s="84" t="s">
        <v>23111</v>
      </c>
      <c r="D1030" s="84" t="s">
        <v>8715</v>
      </c>
      <c r="E1030" s="85" t="s">
        <v>9082</v>
      </c>
    </row>
    <row r="1031" spans="1:5" x14ac:dyDescent="0.25">
      <c r="A1031" t="str">
        <f t="shared" si="16"/>
        <v>92133</v>
      </c>
      <c r="B1031" s="84" t="s">
        <v>2407</v>
      </c>
      <c r="C1031" s="84" t="s">
        <v>9074</v>
      </c>
      <c r="D1031" s="84" t="s">
        <v>8715</v>
      </c>
      <c r="E1031" s="85" t="s">
        <v>8106</v>
      </c>
    </row>
    <row r="1032" spans="1:5" x14ac:dyDescent="0.25">
      <c r="A1032" t="str">
        <f t="shared" si="16"/>
        <v>92134</v>
      </c>
      <c r="B1032" s="84" t="s">
        <v>2408</v>
      </c>
      <c r="C1032" s="84" t="s">
        <v>9075</v>
      </c>
      <c r="D1032" s="84" t="s">
        <v>8715</v>
      </c>
      <c r="E1032" s="85" t="s">
        <v>28804</v>
      </c>
    </row>
    <row r="1033" spans="1:5" x14ac:dyDescent="0.25">
      <c r="A1033" t="str">
        <f t="shared" si="16"/>
        <v>92135</v>
      </c>
      <c r="B1033" s="84" t="s">
        <v>2409</v>
      </c>
      <c r="C1033" s="84" t="s">
        <v>9076</v>
      </c>
      <c r="D1033" s="84" t="s">
        <v>8715</v>
      </c>
      <c r="E1033" s="85" t="s">
        <v>7823</v>
      </c>
    </row>
    <row r="1034" spans="1:5" x14ac:dyDescent="0.25">
      <c r="A1034" t="str">
        <f t="shared" si="16"/>
        <v>92136</v>
      </c>
      <c r="B1034" s="84" t="s">
        <v>2410</v>
      </c>
      <c r="C1034" s="84" t="s">
        <v>9077</v>
      </c>
      <c r="D1034" s="84" t="s">
        <v>8715</v>
      </c>
      <c r="E1034" s="85" t="s">
        <v>28813</v>
      </c>
    </row>
    <row r="1035" spans="1:5" x14ac:dyDescent="0.25">
      <c r="A1035" t="str">
        <f t="shared" si="16"/>
        <v>92137</v>
      </c>
      <c r="B1035" s="84" t="s">
        <v>2411</v>
      </c>
      <c r="C1035" s="84" t="s">
        <v>9078</v>
      </c>
      <c r="D1035" s="84" t="s">
        <v>8715</v>
      </c>
      <c r="E1035" s="85" t="s">
        <v>13145</v>
      </c>
    </row>
    <row r="1036" spans="1:5" x14ac:dyDescent="0.25">
      <c r="A1036" t="str">
        <f t="shared" si="16"/>
        <v>92140</v>
      </c>
      <c r="B1036" s="84" t="s">
        <v>2414</v>
      </c>
      <c r="C1036" s="84" t="s">
        <v>9079</v>
      </c>
      <c r="D1036" s="84" t="s">
        <v>8715</v>
      </c>
      <c r="E1036" s="85" t="s">
        <v>15357</v>
      </c>
    </row>
    <row r="1037" spans="1:5" x14ac:dyDescent="0.25">
      <c r="A1037" t="str">
        <f t="shared" si="16"/>
        <v>92141</v>
      </c>
      <c r="B1037" s="84" t="s">
        <v>2415</v>
      </c>
      <c r="C1037" s="84" t="s">
        <v>9080</v>
      </c>
      <c r="D1037" s="84" t="s">
        <v>8715</v>
      </c>
      <c r="E1037" s="85" t="s">
        <v>13108</v>
      </c>
    </row>
    <row r="1038" spans="1:5" x14ac:dyDescent="0.25">
      <c r="A1038" t="str">
        <f t="shared" si="16"/>
        <v>92142</v>
      </c>
      <c r="B1038" s="84" t="s">
        <v>2416</v>
      </c>
      <c r="C1038" s="84" t="s">
        <v>9081</v>
      </c>
      <c r="D1038" s="84" t="s">
        <v>8715</v>
      </c>
      <c r="E1038" s="85" t="s">
        <v>7666</v>
      </c>
    </row>
    <row r="1039" spans="1:5" x14ac:dyDescent="0.25">
      <c r="A1039" t="str">
        <f t="shared" si="16"/>
        <v>92143</v>
      </c>
      <c r="B1039" s="84" t="s">
        <v>2417</v>
      </c>
      <c r="C1039" s="84" t="s">
        <v>9083</v>
      </c>
      <c r="D1039" s="84" t="s">
        <v>8715</v>
      </c>
      <c r="E1039" s="85" t="s">
        <v>7588</v>
      </c>
    </row>
    <row r="1040" spans="1:5" x14ac:dyDescent="0.25">
      <c r="A1040" t="str">
        <f t="shared" si="16"/>
        <v>92144</v>
      </c>
      <c r="B1040" s="84" t="s">
        <v>2418</v>
      </c>
      <c r="C1040" s="84" t="s">
        <v>9084</v>
      </c>
      <c r="D1040" s="84" t="s">
        <v>8715</v>
      </c>
      <c r="E1040" s="85" t="s">
        <v>28094</v>
      </c>
    </row>
    <row r="1041" spans="1:5" x14ac:dyDescent="0.25">
      <c r="A1041" t="str">
        <f t="shared" si="16"/>
        <v>92237</v>
      </c>
      <c r="B1041" s="84" t="s">
        <v>2435</v>
      </c>
      <c r="C1041" s="84" t="s">
        <v>9085</v>
      </c>
      <c r="D1041" s="84" t="s">
        <v>8715</v>
      </c>
      <c r="E1041" s="85" t="s">
        <v>14543</v>
      </c>
    </row>
    <row r="1042" spans="1:5" x14ac:dyDescent="0.25">
      <c r="A1042" t="str">
        <f t="shared" si="16"/>
        <v>92238</v>
      </c>
      <c r="B1042" s="84" t="s">
        <v>2436</v>
      </c>
      <c r="C1042" s="84" t="s">
        <v>9086</v>
      </c>
      <c r="D1042" s="84" t="s">
        <v>8715</v>
      </c>
      <c r="E1042" s="85" t="s">
        <v>13048</v>
      </c>
    </row>
    <row r="1043" spans="1:5" x14ac:dyDescent="0.25">
      <c r="A1043" t="str">
        <f t="shared" si="16"/>
        <v>92239</v>
      </c>
      <c r="B1043" s="84" t="s">
        <v>2437</v>
      </c>
      <c r="C1043" s="84" t="s">
        <v>9087</v>
      </c>
      <c r="D1043" s="84" t="s">
        <v>8715</v>
      </c>
      <c r="E1043" s="85" t="s">
        <v>10397</v>
      </c>
    </row>
    <row r="1044" spans="1:5" x14ac:dyDescent="0.25">
      <c r="A1044" t="str">
        <f t="shared" si="16"/>
        <v>92240</v>
      </c>
      <c r="B1044" s="84" t="s">
        <v>2438</v>
      </c>
      <c r="C1044" s="84" t="s">
        <v>9088</v>
      </c>
      <c r="D1044" s="84" t="s">
        <v>8715</v>
      </c>
      <c r="E1044" s="85" t="s">
        <v>28793</v>
      </c>
    </row>
    <row r="1045" spans="1:5" x14ac:dyDescent="0.25">
      <c r="A1045" t="str">
        <f t="shared" si="16"/>
        <v>92241</v>
      </c>
      <c r="B1045" s="84" t="s">
        <v>2439</v>
      </c>
      <c r="C1045" s="84" t="s">
        <v>9089</v>
      </c>
      <c r="D1045" s="84" t="s">
        <v>8715</v>
      </c>
      <c r="E1045" s="85" t="s">
        <v>28814</v>
      </c>
    </row>
    <row r="1046" spans="1:5" x14ac:dyDescent="0.25">
      <c r="A1046" t="str">
        <f t="shared" si="16"/>
        <v>92712</v>
      </c>
      <c r="B1046" s="84" t="s">
        <v>2841</v>
      </c>
      <c r="C1046" s="84" t="s">
        <v>23112</v>
      </c>
      <c r="D1046" s="84" t="s">
        <v>8715</v>
      </c>
      <c r="E1046" s="85" t="s">
        <v>9090</v>
      </c>
    </row>
    <row r="1047" spans="1:5" x14ac:dyDescent="0.25">
      <c r="A1047" t="str">
        <f t="shared" si="16"/>
        <v>92713</v>
      </c>
      <c r="B1047" s="84" t="s">
        <v>2842</v>
      </c>
      <c r="C1047" s="84" t="s">
        <v>23113</v>
      </c>
      <c r="D1047" s="84" t="s">
        <v>8715</v>
      </c>
      <c r="E1047" s="85" t="s">
        <v>7578</v>
      </c>
    </row>
    <row r="1048" spans="1:5" x14ac:dyDescent="0.25">
      <c r="A1048" t="str">
        <f t="shared" si="16"/>
        <v>92714</v>
      </c>
      <c r="B1048" s="84" t="s">
        <v>2843</v>
      </c>
      <c r="C1048" s="84" t="s">
        <v>23114</v>
      </c>
      <c r="D1048" s="84" t="s">
        <v>8715</v>
      </c>
      <c r="E1048" s="85" t="s">
        <v>7985</v>
      </c>
    </row>
    <row r="1049" spans="1:5" x14ac:dyDescent="0.25">
      <c r="A1049" t="str">
        <f t="shared" si="16"/>
        <v>92715</v>
      </c>
      <c r="B1049" s="84" t="s">
        <v>2844</v>
      </c>
      <c r="C1049" s="84" t="s">
        <v>23115</v>
      </c>
      <c r="D1049" s="84" t="s">
        <v>8715</v>
      </c>
      <c r="E1049" s="85" t="s">
        <v>28815</v>
      </c>
    </row>
    <row r="1050" spans="1:5" x14ac:dyDescent="0.25">
      <c r="A1050" t="str">
        <f t="shared" si="16"/>
        <v>92956</v>
      </c>
      <c r="B1050" s="84" t="s">
        <v>3023</v>
      </c>
      <c r="C1050" s="84" t="s">
        <v>9091</v>
      </c>
      <c r="D1050" s="84" t="s">
        <v>8715</v>
      </c>
      <c r="E1050" s="85" t="s">
        <v>8049</v>
      </c>
    </row>
    <row r="1051" spans="1:5" x14ac:dyDescent="0.25">
      <c r="A1051" t="str">
        <f t="shared" si="16"/>
        <v>92957</v>
      </c>
      <c r="B1051" s="84" t="s">
        <v>3024</v>
      </c>
      <c r="C1051" s="84" t="s">
        <v>9092</v>
      </c>
      <c r="D1051" s="84" t="s">
        <v>8715</v>
      </c>
      <c r="E1051" s="85" t="s">
        <v>8014</v>
      </c>
    </row>
    <row r="1052" spans="1:5" x14ac:dyDescent="0.25">
      <c r="A1052" t="str">
        <f t="shared" si="16"/>
        <v>92958</v>
      </c>
      <c r="B1052" s="84" t="s">
        <v>3025</v>
      </c>
      <c r="C1052" s="84" t="s">
        <v>9093</v>
      </c>
      <c r="D1052" s="84" t="s">
        <v>8715</v>
      </c>
      <c r="E1052" s="85" t="s">
        <v>7789</v>
      </c>
    </row>
    <row r="1053" spans="1:5" x14ac:dyDescent="0.25">
      <c r="A1053" t="str">
        <f t="shared" si="16"/>
        <v>92959</v>
      </c>
      <c r="B1053" s="84" t="s">
        <v>3026</v>
      </c>
      <c r="C1053" s="84" t="s">
        <v>9094</v>
      </c>
      <c r="D1053" s="84" t="s">
        <v>8715</v>
      </c>
      <c r="E1053" s="85" t="s">
        <v>14308</v>
      </c>
    </row>
    <row r="1054" spans="1:5" x14ac:dyDescent="0.25">
      <c r="A1054" t="str">
        <f t="shared" si="16"/>
        <v>92963</v>
      </c>
      <c r="B1054" s="84" t="s">
        <v>3029</v>
      </c>
      <c r="C1054" s="84" t="s">
        <v>9096</v>
      </c>
      <c r="D1054" s="84" t="s">
        <v>8715</v>
      </c>
      <c r="E1054" s="85" t="s">
        <v>19755</v>
      </c>
    </row>
    <row r="1055" spans="1:5" x14ac:dyDescent="0.25">
      <c r="A1055" t="str">
        <f t="shared" si="16"/>
        <v>92964</v>
      </c>
      <c r="B1055" s="84" t="s">
        <v>3030</v>
      </c>
      <c r="C1055" s="84" t="s">
        <v>9097</v>
      </c>
      <c r="D1055" s="84" t="s">
        <v>8715</v>
      </c>
      <c r="E1055" s="85" t="s">
        <v>7679</v>
      </c>
    </row>
    <row r="1056" spans="1:5" x14ac:dyDescent="0.25">
      <c r="A1056" t="str">
        <f t="shared" si="16"/>
        <v>92965</v>
      </c>
      <c r="B1056" s="84" t="s">
        <v>3031</v>
      </c>
      <c r="C1056" s="84" t="s">
        <v>9098</v>
      </c>
      <c r="D1056" s="84" t="s">
        <v>8715</v>
      </c>
      <c r="E1056" s="85" t="s">
        <v>7959</v>
      </c>
    </row>
    <row r="1057" spans="1:5" x14ac:dyDescent="0.25">
      <c r="A1057" t="str">
        <f t="shared" si="16"/>
        <v>93220</v>
      </c>
      <c r="B1057" s="84" t="s">
        <v>3160</v>
      </c>
      <c r="C1057" s="84" t="s">
        <v>9099</v>
      </c>
      <c r="D1057" s="84" t="s">
        <v>8715</v>
      </c>
      <c r="E1057" s="85" t="s">
        <v>23117</v>
      </c>
    </row>
    <row r="1058" spans="1:5" x14ac:dyDescent="0.25">
      <c r="A1058" t="str">
        <f t="shared" si="16"/>
        <v>93221</v>
      </c>
      <c r="B1058" s="84" t="s">
        <v>3161</v>
      </c>
      <c r="C1058" s="84" t="s">
        <v>9100</v>
      </c>
      <c r="D1058" s="84" t="s">
        <v>8715</v>
      </c>
      <c r="E1058" s="85" t="s">
        <v>14857</v>
      </c>
    </row>
    <row r="1059" spans="1:5" x14ac:dyDescent="0.25">
      <c r="A1059" t="str">
        <f t="shared" si="16"/>
        <v>93222</v>
      </c>
      <c r="B1059" s="84" t="s">
        <v>3162</v>
      </c>
      <c r="C1059" s="84" t="s">
        <v>9101</v>
      </c>
      <c r="D1059" s="84" t="s">
        <v>8715</v>
      </c>
      <c r="E1059" s="85" t="s">
        <v>23118</v>
      </c>
    </row>
    <row r="1060" spans="1:5" x14ac:dyDescent="0.25">
      <c r="A1060" t="str">
        <f t="shared" si="16"/>
        <v>93223</v>
      </c>
      <c r="B1060" s="84" t="s">
        <v>3163</v>
      </c>
      <c r="C1060" s="84" t="s">
        <v>28816</v>
      </c>
      <c r="D1060" s="84" t="s">
        <v>8715</v>
      </c>
      <c r="E1060" s="85" t="s">
        <v>28817</v>
      </c>
    </row>
    <row r="1061" spans="1:5" x14ac:dyDescent="0.25">
      <c r="A1061" t="str">
        <f t="shared" si="16"/>
        <v>93229</v>
      </c>
      <c r="B1061" s="84" t="s">
        <v>3166</v>
      </c>
      <c r="C1061" s="84" t="s">
        <v>15821</v>
      </c>
      <c r="D1061" s="84" t="s">
        <v>8715</v>
      </c>
      <c r="E1061" s="85" t="s">
        <v>8970</v>
      </c>
    </row>
    <row r="1062" spans="1:5" x14ac:dyDescent="0.25">
      <c r="A1062" t="str">
        <f t="shared" si="16"/>
        <v>93230</v>
      </c>
      <c r="B1062" s="84" t="s">
        <v>3167</v>
      </c>
      <c r="C1062" s="84" t="s">
        <v>15822</v>
      </c>
      <c r="D1062" s="84" t="s">
        <v>8715</v>
      </c>
      <c r="E1062" s="85" t="s">
        <v>7814</v>
      </c>
    </row>
    <row r="1063" spans="1:5" x14ac:dyDescent="0.25">
      <c r="A1063" t="str">
        <f t="shared" si="16"/>
        <v>93231</v>
      </c>
      <c r="B1063" s="84" t="s">
        <v>3168</v>
      </c>
      <c r="C1063" s="84" t="s">
        <v>15823</v>
      </c>
      <c r="D1063" s="84" t="s">
        <v>8715</v>
      </c>
      <c r="E1063" s="85" t="s">
        <v>7569</v>
      </c>
    </row>
    <row r="1064" spans="1:5" x14ac:dyDescent="0.25">
      <c r="A1064" t="str">
        <f t="shared" si="16"/>
        <v>93232</v>
      </c>
      <c r="B1064" s="84" t="s">
        <v>3169</v>
      </c>
      <c r="C1064" s="84" t="s">
        <v>15824</v>
      </c>
      <c r="D1064" s="84" t="s">
        <v>8715</v>
      </c>
      <c r="E1064" s="85" t="s">
        <v>14775</v>
      </c>
    </row>
    <row r="1065" spans="1:5" x14ac:dyDescent="0.25">
      <c r="A1065" t="str">
        <f t="shared" si="16"/>
        <v>93235</v>
      </c>
      <c r="B1065" s="84" t="s">
        <v>3172</v>
      </c>
      <c r="C1065" s="84" t="s">
        <v>9102</v>
      </c>
      <c r="D1065" s="84" t="s">
        <v>8715</v>
      </c>
      <c r="E1065" s="85" t="s">
        <v>9125</v>
      </c>
    </row>
    <row r="1066" spans="1:5" x14ac:dyDescent="0.25">
      <c r="A1066" t="str">
        <f t="shared" si="16"/>
        <v>93238</v>
      </c>
      <c r="B1066" s="84" t="s">
        <v>3173</v>
      </c>
      <c r="C1066" s="84" t="s">
        <v>9103</v>
      </c>
      <c r="D1066" s="84" t="s">
        <v>8715</v>
      </c>
      <c r="E1066" s="85" t="s">
        <v>8240</v>
      </c>
    </row>
    <row r="1067" spans="1:5" x14ac:dyDescent="0.25">
      <c r="A1067" t="str">
        <f t="shared" si="16"/>
        <v>93239</v>
      </c>
      <c r="B1067" s="84" t="s">
        <v>3174</v>
      </c>
      <c r="C1067" s="84" t="s">
        <v>9104</v>
      </c>
      <c r="D1067" s="84" t="s">
        <v>8715</v>
      </c>
      <c r="E1067" s="85" t="s">
        <v>8269</v>
      </c>
    </row>
    <row r="1068" spans="1:5" x14ac:dyDescent="0.25">
      <c r="A1068" t="str">
        <f t="shared" si="16"/>
        <v>93240</v>
      </c>
      <c r="B1068" s="84" t="s">
        <v>3175</v>
      </c>
      <c r="C1068" s="84" t="s">
        <v>9105</v>
      </c>
      <c r="D1068" s="84" t="s">
        <v>8715</v>
      </c>
      <c r="E1068" s="85" t="s">
        <v>12864</v>
      </c>
    </row>
    <row r="1069" spans="1:5" x14ac:dyDescent="0.25">
      <c r="A1069" t="str">
        <f t="shared" si="16"/>
        <v>93267</v>
      </c>
      <c r="B1069" s="84" t="s">
        <v>3177</v>
      </c>
      <c r="C1069" s="84" t="s">
        <v>23120</v>
      </c>
      <c r="D1069" s="84" t="s">
        <v>8715</v>
      </c>
      <c r="E1069" s="85" t="s">
        <v>14675</v>
      </c>
    </row>
    <row r="1070" spans="1:5" x14ac:dyDescent="0.25">
      <c r="A1070" t="str">
        <f t="shared" si="16"/>
        <v>93269</v>
      </c>
      <c r="B1070" s="84" t="s">
        <v>3178</v>
      </c>
      <c r="C1070" s="84" t="s">
        <v>23121</v>
      </c>
      <c r="D1070" s="84" t="s">
        <v>8715</v>
      </c>
      <c r="E1070" s="85" t="s">
        <v>9952</v>
      </c>
    </row>
    <row r="1071" spans="1:5" x14ac:dyDescent="0.25">
      <c r="A1071" t="str">
        <f t="shared" si="16"/>
        <v>93270</v>
      </c>
      <c r="B1071" s="84" t="s">
        <v>3179</v>
      </c>
      <c r="C1071" s="84" t="s">
        <v>23122</v>
      </c>
      <c r="D1071" s="84" t="s">
        <v>8715</v>
      </c>
      <c r="E1071" s="85" t="s">
        <v>14675</v>
      </c>
    </row>
    <row r="1072" spans="1:5" x14ac:dyDescent="0.25">
      <c r="A1072" t="str">
        <f t="shared" si="16"/>
        <v>93271</v>
      </c>
      <c r="B1072" s="84" t="s">
        <v>3180</v>
      </c>
      <c r="C1072" s="84" t="s">
        <v>23123</v>
      </c>
      <c r="D1072" s="84" t="s">
        <v>8715</v>
      </c>
      <c r="E1072" s="85" t="s">
        <v>7965</v>
      </c>
    </row>
    <row r="1073" spans="1:5" x14ac:dyDescent="0.25">
      <c r="A1073" t="str">
        <f t="shared" si="16"/>
        <v>93277</v>
      </c>
      <c r="B1073" s="84" t="s">
        <v>3183</v>
      </c>
      <c r="C1073" s="84" t="s">
        <v>9106</v>
      </c>
      <c r="D1073" s="84" t="s">
        <v>8715</v>
      </c>
      <c r="E1073" s="85" t="s">
        <v>7998</v>
      </c>
    </row>
    <row r="1074" spans="1:5" x14ac:dyDescent="0.25">
      <c r="A1074" t="str">
        <f t="shared" si="16"/>
        <v>93278</v>
      </c>
      <c r="B1074" s="84" t="s">
        <v>3184</v>
      </c>
      <c r="C1074" s="84" t="s">
        <v>9107</v>
      </c>
      <c r="D1074" s="84" t="s">
        <v>8715</v>
      </c>
      <c r="E1074" s="85" t="s">
        <v>8002</v>
      </c>
    </row>
    <row r="1075" spans="1:5" x14ac:dyDescent="0.25">
      <c r="A1075" t="str">
        <f t="shared" si="16"/>
        <v>93279</v>
      </c>
      <c r="B1075" s="84" t="s">
        <v>3185</v>
      </c>
      <c r="C1075" s="84" t="s">
        <v>9108</v>
      </c>
      <c r="D1075" s="84" t="s">
        <v>8715</v>
      </c>
      <c r="E1075" s="85" t="s">
        <v>8624</v>
      </c>
    </row>
    <row r="1076" spans="1:5" x14ac:dyDescent="0.25">
      <c r="A1076" t="str">
        <f t="shared" si="16"/>
        <v>93280</v>
      </c>
      <c r="B1076" s="84" t="s">
        <v>3186</v>
      </c>
      <c r="C1076" s="84" t="s">
        <v>9109</v>
      </c>
      <c r="D1076" s="84" t="s">
        <v>8715</v>
      </c>
      <c r="E1076" s="85" t="s">
        <v>8620</v>
      </c>
    </row>
    <row r="1077" spans="1:5" x14ac:dyDescent="0.25">
      <c r="A1077" t="str">
        <f t="shared" si="16"/>
        <v>93283</v>
      </c>
      <c r="B1077" s="84" t="s">
        <v>3189</v>
      </c>
      <c r="C1077" s="84" t="s">
        <v>9110</v>
      </c>
      <c r="D1077" s="84" t="s">
        <v>8715</v>
      </c>
      <c r="E1077" s="85" t="s">
        <v>23124</v>
      </c>
    </row>
    <row r="1078" spans="1:5" x14ac:dyDescent="0.25">
      <c r="A1078" t="str">
        <f t="shared" si="16"/>
        <v>93284</v>
      </c>
      <c r="B1078" s="84" t="s">
        <v>3190</v>
      </c>
      <c r="C1078" s="84" t="s">
        <v>9111</v>
      </c>
      <c r="D1078" s="84" t="s">
        <v>8715</v>
      </c>
      <c r="E1078" s="85" t="s">
        <v>16063</v>
      </c>
    </row>
    <row r="1079" spans="1:5" x14ac:dyDescent="0.25">
      <c r="A1079" t="str">
        <f t="shared" si="16"/>
        <v>93285</v>
      </c>
      <c r="B1079" s="84" t="s">
        <v>3191</v>
      </c>
      <c r="C1079" s="84" t="s">
        <v>9112</v>
      </c>
      <c r="D1079" s="84" t="s">
        <v>8715</v>
      </c>
      <c r="E1079" s="85" t="s">
        <v>23125</v>
      </c>
    </row>
    <row r="1080" spans="1:5" x14ac:dyDescent="0.25">
      <c r="A1080" t="str">
        <f t="shared" si="16"/>
        <v>93286</v>
      </c>
      <c r="B1080" s="84" t="s">
        <v>3192</v>
      </c>
      <c r="C1080" s="84" t="s">
        <v>9113</v>
      </c>
      <c r="D1080" s="84" t="s">
        <v>8715</v>
      </c>
      <c r="E1080" s="85" t="s">
        <v>15400</v>
      </c>
    </row>
    <row r="1081" spans="1:5" x14ac:dyDescent="0.25">
      <c r="A1081" t="str">
        <f t="shared" si="16"/>
        <v>93296</v>
      </c>
      <c r="B1081" s="84" t="s">
        <v>3195</v>
      </c>
      <c r="C1081" s="84" t="s">
        <v>9114</v>
      </c>
      <c r="D1081" s="84" t="s">
        <v>8715</v>
      </c>
      <c r="E1081" s="85" t="s">
        <v>12093</v>
      </c>
    </row>
    <row r="1082" spans="1:5" x14ac:dyDescent="0.25">
      <c r="A1082" t="str">
        <f t="shared" si="16"/>
        <v>93397</v>
      </c>
      <c r="B1082" s="84" t="s">
        <v>3212</v>
      </c>
      <c r="C1082" s="84" t="s">
        <v>9115</v>
      </c>
      <c r="D1082" s="84" t="s">
        <v>8715</v>
      </c>
      <c r="E1082" s="85" t="s">
        <v>27843</v>
      </c>
    </row>
    <row r="1083" spans="1:5" x14ac:dyDescent="0.25">
      <c r="A1083" t="str">
        <f t="shared" si="16"/>
        <v>93398</v>
      </c>
      <c r="B1083" s="84" t="s">
        <v>3213</v>
      </c>
      <c r="C1083" s="84" t="s">
        <v>9116</v>
      </c>
      <c r="D1083" s="84" t="s">
        <v>8715</v>
      </c>
      <c r="E1083" s="85" t="s">
        <v>22149</v>
      </c>
    </row>
    <row r="1084" spans="1:5" x14ac:dyDescent="0.25">
      <c r="A1084" t="str">
        <f t="shared" si="16"/>
        <v>93399</v>
      </c>
      <c r="B1084" s="84" t="s">
        <v>3214</v>
      </c>
      <c r="C1084" s="84" t="s">
        <v>28818</v>
      </c>
      <c r="D1084" s="84" t="s">
        <v>8715</v>
      </c>
      <c r="E1084" s="85" t="s">
        <v>7717</v>
      </c>
    </row>
    <row r="1085" spans="1:5" x14ac:dyDescent="0.25">
      <c r="A1085" t="str">
        <f t="shared" si="16"/>
        <v>93400</v>
      </c>
      <c r="B1085" s="84" t="s">
        <v>3215</v>
      </c>
      <c r="C1085" s="84" t="s">
        <v>9117</v>
      </c>
      <c r="D1085" s="84" t="s">
        <v>8715</v>
      </c>
      <c r="E1085" s="85" t="s">
        <v>19523</v>
      </c>
    </row>
    <row r="1086" spans="1:5" x14ac:dyDescent="0.25">
      <c r="A1086" t="str">
        <f t="shared" si="16"/>
        <v>93401</v>
      </c>
      <c r="B1086" s="84" t="s">
        <v>3216</v>
      </c>
      <c r="C1086" s="84" t="s">
        <v>9118</v>
      </c>
      <c r="D1086" s="84" t="s">
        <v>8715</v>
      </c>
      <c r="E1086" s="85" t="s">
        <v>28734</v>
      </c>
    </row>
    <row r="1087" spans="1:5" x14ac:dyDescent="0.25">
      <c r="A1087" t="str">
        <f t="shared" si="16"/>
        <v>93404</v>
      </c>
      <c r="B1087" s="84" t="s">
        <v>3219</v>
      </c>
      <c r="C1087" s="84" t="s">
        <v>28819</v>
      </c>
      <c r="D1087" s="84" t="s">
        <v>8715</v>
      </c>
      <c r="E1087" s="85" t="s">
        <v>7888</v>
      </c>
    </row>
    <row r="1088" spans="1:5" x14ac:dyDescent="0.25">
      <c r="A1088" t="str">
        <f t="shared" si="16"/>
        <v>93405</v>
      </c>
      <c r="B1088" s="84" t="s">
        <v>3220</v>
      </c>
      <c r="C1088" s="84" t="s">
        <v>28820</v>
      </c>
      <c r="D1088" s="84" t="s">
        <v>8715</v>
      </c>
      <c r="E1088" s="85" t="s">
        <v>13184</v>
      </c>
    </row>
    <row r="1089" spans="1:5" x14ac:dyDescent="0.25">
      <c r="A1089" t="str">
        <f t="shared" si="16"/>
        <v>93406</v>
      </c>
      <c r="B1089" s="84" t="s">
        <v>3221</v>
      </c>
      <c r="C1089" s="84" t="s">
        <v>28821</v>
      </c>
      <c r="D1089" s="84" t="s">
        <v>8715</v>
      </c>
      <c r="E1089" s="85" t="s">
        <v>13729</v>
      </c>
    </row>
    <row r="1090" spans="1:5" x14ac:dyDescent="0.25">
      <c r="A1090" t="str">
        <f t="shared" si="16"/>
        <v>93407</v>
      </c>
      <c r="B1090" s="84" t="s">
        <v>3222</v>
      </c>
      <c r="C1090" s="84" t="s">
        <v>28822</v>
      </c>
      <c r="D1090" s="84" t="s">
        <v>8715</v>
      </c>
      <c r="E1090" s="85" t="s">
        <v>28823</v>
      </c>
    </row>
    <row r="1091" spans="1:5" x14ac:dyDescent="0.25">
      <c r="A1091" t="str">
        <f t="shared" ref="A1091:A1154" si="17">B1091</f>
        <v>93411</v>
      </c>
      <c r="B1091" s="84" t="s">
        <v>3225</v>
      </c>
      <c r="C1091" s="84" t="s">
        <v>9120</v>
      </c>
      <c r="D1091" s="84" t="s">
        <v>8715</v>
      </c>
      <c r="E1091" s="85" t="s">
        <v>9162</v>
      </c>
    </row>
    <row r="1092" spans="1:5" x14ac:dyDescent="0.25">
      <c r="A1092" t="str">
        <f t="shared" si="17"/>
        <v>93412</v>
      </c>
      <c r="B1092" s="84" t="s">
        <v>3226</v>
      </c>
      <c r="C1092" s="84" t="s">
        <v>9121</v>
      </c>
      <c r="D1092" s="84" t="s">
        <v>8715</v>
      </c>
      <c r="E1092" s="85" t="s">
        <v>8169</v>
      </c>
    </row>
    <row r="1093" spans="1:5" x14ac:dyDescent="0.25">
      <c r="A1093" t="str">
        <f t="shared" si="17"/>
        <v>93413</v>
      </c>
      <c r="B1093" s="84" t="s">
        <v>3227</v>
      </c>
      <c r="C1093" s="84" t="s">
        <v>9122</v>
      </c>
      <c r="D1093" s="84" t="s">
        <v>8715</v>
      </c>
      <c r="E1093" s="85" t="s">
        <v>8828</v>
      </c>
    </row>
    <row r="1094" spans="1:5" x14ac:dyDescent="0.25">
      <c r="A1094" t="str">
        <f t="shared" si="17"/>
        <v>93414</v>
      </c>
      <c r="B1094" s="84" t="s">
        <v>3228</v>
      </c>
      <c r="C1094" s="84" t="s">
        <v>9123</v>
      </c>
      <c r="D1094" s="84" t="s">
        <v>8715</v>
      </c>
      <c r="E1094" s="85" t="s">
        <v>8209</v>
      </c>
    </row>
    <row r="1095" spans="1:5" x14ac:dyDescent="0.25">
      <c r="A1095" t="str">
        <f t="shared" si="17"/>
        <v>93417</v>
      </c>
      <c r="B1095" s="84" t="s">
        <v>3231</v>
      </c>
      <c r="C1095" s="84" t="s">
        <v>9124</v>
      </c>
      <c r="D1095" s="84" t="s">
        <v>8715</v>
      </c>
      <c r="E1095" s="85" t="s">
        <v>8401</v>
      </c>
    </row>
    <row r="1096" spans="1:5" x14ac:dyDescent="0.25">
      <c r="A1096" t="str">
        <f t="shared" si="17"/>
        <v>93418</v>
      </c>
      <c r="B1096" s="84" t="s">
        <v>3232</v>
      </c>
      <c r="C1096" s="84" t="s">
        <v>9126</v>
      </c>
      <c r="D1096" s="84" t="s">
        <v>8715</v>
      </c>
      <c r="E1096" s="85" t="s">
        <v>7761</v>
      </c>
    </row>
    <row r="1097" spans="1:5" x14ac:dyDescent="0.25">
      <c r="A1097" t="str">
        <f t="shared" si="17"/>
        <v>93419</v>
      </c>
      <c r="B1097" s="84" t="s">
        <v>3233</v>
      </c>
      <c r="C1097" s="84" t="s">
        <v>9127</v>
      </c>
      <c r="D1097" s="84" t="s">
        <v>8715</v>
      </c>
      <c r="E1097" s="85" t="s">
        <v>12119</v>
      </c>
    </row>
    <row r="1098" spans="1:5" x14ac:dyDescent="0.25">
      <c r="A1098" t="str">
        <f t="shared" si="17"/>
        <v>93420</v>
      </c>
      <c r="B1098" s="84" t="s">
        <v>3234</v>
      </c>
      <c r="C1098" s="84" t="s">
        <v>9128</v>
      </c>
      <c r="D1098" s="84" t="s">
        <v>8715</v>
      </c>
      <c r="E1098" s="85" t="s">
        <v>27829</v>
      </c>
    </row>
    <row r="1099" spans="1:5" x14ac:dyDescent="0.25">
      <c r="A1099" t="str">
        <f t="shared" si="17"/>
        <v>93423</v>
      </c>
      <c r="B1099" s="84" t="s">
        <v>3237</v>
      </c>
      <c r="C1099" s="84" t="s">
        <v>9129</v>
      </c>
      <c r="D1099" s="84" t="s">
        <v>8715</v>
      </c>
      <c r="E1099" s="85" t="s">
        <v>12456</v>
      </c>
    </row>
    <row r="1100" spans="1:5" x14ac:dyDescent="0.25">
      <c r="A1100" t="str">
        <f t="shared" si="17"/>
        <v>93424</v>
      </c>
      <c r="B1100" s="84" t="s">
        <v>3238</v>
      </c>
      <c r="C1100" s="84" t="s">
        <v>9130</v>
      </c>
      <c r="D1100" s="84" t="s">
        <v>8715</v>
      </c>
      <c r="E1100" s="85" t="s">
        <v>7641</v>
      </c>
    </row>
    <row r="1101" spans="1:5" x14ac:dyDescent="0.25">
      <c r="A1101" t="str">
        <f t="shared" si="17"/>
        <v>93425</v>
      </c>
      <c r="B1101" s="84" t="s">
        <v>3239</v>
      </c>
      <c r="C1101" s="84" t="s">
        <v>9131</v>
      </c>
      <c r="D1101" s="84" t="s">
        <v>8715</v>
      </c>
      <c r="E1101" s="85" t="s">
        <v>16857</v>
      </c>
    </row>
    <row r="1102" spans="1:5" x14ac:dyDescent="0.25">
      <c r="A1102" t="str">
        <f t="shared" si="17"/>
        <v>93426</v>
      </c>
      <c r="B1102" s="84" t="s">
        <v>3240</v>
      </c>
      <c r="C1102" s="84" t="s">
        <v>9132</v>
      </c>
      <c r="D1102" s="84" t="s">
        <v>8715</v>
      </c>
      <c r="E1102" s="85" t="s">
        <v>28824</v>
      </c>
    </row>
    <row r="1103" spans="1:5" x14ac:dyDescent="0.25">
      <c r="A1103" t="str">
        <f t="shared" si="17"/>
        <v>93429</v>
      </c>
      <c r="B1103" s="84" t="s">
        <v>3243</v>
      </c>
      <c r="C1103" s="84" t="s">
        <v>23126</v>
      </c>
      <c r="D1103" s="84" t="s">
        <v>8715</v>
      </c>
      <c r="E1103" s="85" t="s">
        <v>28825</v>
      </c>
    </row>
    <row r="1104" spans="1:5" x14ac:dyDescent="0.25">
      <c r="A1104" t="str">
        <f t="shared" si="17"/>
        <v>93430</v>
      </c>
      <c r="B1104" s="84" t="s">
        <v>3244</v>
      </c>
      <c r="C1104" s="84" t="s">
        <v>23127</v>
      </c>
      <c r="D1104" s="84" t="s">
        <v>8715</v>
      </c>
      <c r="E1104" s="85" t="s">
        <v>28083</v>
      </c>
    </row>
    <row r="1105" spans="1:5" x14ac:dyDescent="0.25">
      <c r="A1105" t="str">
        <f t="shared" si="17"/>
        <v>93431</v>
      </c>
      <c r="B1105" s="84" t="s">
        <v>3245</v>
      </c>
      <c r="C1105" s="84" t="s">
        <v>23128</v>
      </c>
      <c r="D1105" s="84" t="s">
        <v>8715</v>
      </c>
      <c r="E1105" s="85" t="s">
        <v>23285</v>
      </c>
    </row>
    <row r="1106" spans="1:5" x14ac:dyDescent="0.25">
      <c r="A1106" t="str">
        <f t="shared" si="17"/>
        <v>93432</v>
      </c>
      <c r="B1106" s="84" t="s">
        <v>3246</v>
      </c>
      <c r="C1106" s="84" t="s">
        <v>23129</v>
      </c>
      <c r="D1106" s="84" t="s">
        <v>8715</v>
      </c>
      <c r="E1106" s="85" t="s">
        <v>28826</v>
      </c>
    </row>
    <row r="1107" spans="1:5" x14ac:dyDescent="0.25">
      <c r="A1107" t="str">
        <f t="shared" si="17"/>
        <v>93435</v>
      </c>
      <c r="B1107" s="84" t="s">
        <v>3249</v>
      </c>
      <c r="C1107" s="84" t="s">
        <v>23130</v>
      </c>
      <c r="D1107" s="84" t="s">
        <v>8715</v>
      </c>
      <c r="E1107" s="85" t="s">
        <v>10870</v>
      </c>
    </row>
    <row r="1108" spans="1:5" x14ac:dyDescent="0.25">
      <c r="A1108" t="str">
        <f t="shared" si="17"/>
        <v>93436</v>
      </c>
      <c r="B1108" s="84" t="s">
        <v>3250</v>
      </c>
      <c r="C1108" s="84" t="s">
        <v>23131</v>
      </c>
      <c r="D1108" s="84" t="s">
        <v>8715</v>
      </c>
      <c r="E1108" s="85" t="s">
        <v>8829</v>
      </c>
    </row>
    <row r="1109" spans="1:5" x14ac:dyDescent="0.25">
      <c r="A1109" t="str">
        <f t="shared" si="17"/>
        <v>93437</v>
      </c>
      <c r="B1109" s="84" t="s">
        <v>3251</v>
      </c>
      <c r="C1109" s="84" t="s">
        <v>23132</v>
      </c>
      <c r="D1109" s="84" t="s">
        <v>8715</v>
      </c>
      <c r="E1109" s="85" t="s">
        <v>10870</v>
      </c>
    </row>
    <row r="1110" spans="1:5" x14ac:dyDescent="0.25">
      <c r="A1110" t="str">
        <f t="shared" si="17"/>
        <v>93438</v>
      </c>
      <c r="B1110" s="84" t="s">
        <v>3252</v>
      </c>
      <c r="C1110" s="84" t="s">
        <v>23133</v>
      </c>
      <c r="D1110" s="84" t="s">
        <v>8715</v>
      </c>
      <c r="E1110" s="85" t="s">
        <v>28827</v>
      </c>
    </row>
    <row r="1111" spans="1:5" x14ac:dyDescent="0.25">
      <c r="A1111" t="str">
        <f t="shared" si="17"/>
        <v>95114</v>
      </c>
      <c r="B1111" s="84" t="s">
        <v>3638</v>
      </c>
      <c r="C1111" s="84" t="s">
        <v>9133</v>
      </c>
      <c r="D1111" s="84" t="s">
        <v>8715</v>
      </c>
      <c r="E1111" s="85" t="s">
        <v>28828</v>
      </c>
    </row>
    <row r="1112" spans="1:5" x14ac:dyDescent="0.25">
      <c r="A1112" t="str">
        <f t="shared" si="17"/>
        <v>95115</v>
      </c>
      <c r="B1112" s="84" t="s">
        <v>3639</v>
      </c>
      <c r="C1112" s="84" t="s">
        <v>9134</v>
      </c>
      <c r="D1112" s="84" t="s">
        <v>8715</v>
      </c>
      <c r="E1112" s="85" t="s">
        <v>13927</v>
      </c>
    </row>
    <row r="1113" spans="1:5" x14ac:dyDescent="0.25">
      <c r="A1113" t="str">
        <f t="shared" si="17"/>
        <v>95116</v>
      </c>
      <c r="B1113" s="84" t="s">
        <v>3640</v>
      </c>
      <c r="C1113" s="84" t="s">
        <v>9135</v>
      </c>
      <c r="D1113" s="84" t="s">
        <v>8715</v>
      </c>
      <c r="E1113" s="85" t="s">
        <v>23020</v>
      </c>
    </row>
    <row r="1114" spans="1:5" x14ac:dyDescent="0.25">
      <c r="A1114" t="str">
        <f t="shared" si="17"/>
        <v>95117</v>
      </c>
      <c r="B1114" s="84" t="s">
        <v>3641</v>
      </c>
      <c r="C1114" s="84" t="s">
        <v>9136</v>
      </c>
      <c r="D1114" s="84" t="s">
        <v>8715</v>
      </c>
      <c r="E1114" s="85" t="s">
        <v>14714</v>
      </c>
    </row>
    <row r="1115" spans="1:5" x14ac:dyDescent="0.25">
      <c r="A1115" t="str">
        <f t="shared" si="17"/>
        <v>95118</v>
      </c>
      <c r="B1115" s="84" t="s">
        <v>3642</v>
      </c>
      <c r="C1115" s="84" t="s">
        <v>9137</v>
      </c>
      <c r="D1115" s="84" t="s">
        <v>8715</v>
      </c>
      <c r="E1115" s="85" t="s">
        <v>28829</v>
      </c>
    </row>
    <row r="1116" spans="1:5" x14ac:dyDescent="0.25">
      <c r="A1116" t="str">
        <f t="shared" si="17"/>
        <v>95119</v>
      </c>
      <c r="B1116" s="84" t="s">
        <v>3643</v>
      </c>
      <c r="C1116" s="84" t="s">
        <v>9139</v>
      </c>
      <c r="D1116" s="84" t="s">
        <v>8715</v>
      </c>
      <c r="E1116" s="85" t="s">
        <v>16490</v>
      </c>
    </row>
    <row r="1117" spans="1:5" x14ac:dyDescent="0.25">
      <c r="A1117" t="str">
        <f t="shared" si="17"/>
        <v>95120</v>
      </c>
      <c r="B1117" s="84" t="s">
        <v>3644</v>
      </c>
      <c r="C1117" s="84" t="s">
        <v>9140</v>
      </c>
      <c r="D1117" s="84" t="s">
        <v>8715</v>
      </c>
      <c r="E1117" s="85" t="s">
        <v>15250</v>
      </c>
    </row>
    <row r="1118" spans="1:5" x14ac:dyDescent="0.25">
      <c r="A1118" t="str">
        <f t="shared" si="17"/>
        <v>95123</v>
      </c>
      <c r="B1118" s="84" t="s">
        <v>3647</v>
      </c>
      <c r="C1118" s="84" t="s">
        <v>9141</v>
      </c>
      <c r="D1118" s="84" t="s">
        <v>8715</v>
      </c>
      <c r="E1118" s="85" t="s">
        <v>12849</v>
      </c>
    </row>
    <row r="1119" spans="1:5" x14ac:dyDescent="0.25">
      <c r="A1119" t="str">
        <f t="shared" si="17"/>
        <v>95124</v>
      </c>
      <c r="B1119" s="84" t="s">
        <v>3648</v>
      </c>
      <c r="C1119" s="84" t="s">
        <v>9142</v>
      </c>
      <c r="D1119" s="84" t="s">
        <v>8715</v>
      </c>
      <c r="E1119" s="85" t="s">
        <v>7911</v>
      </c>
    </row>
    <row r="1120" spans="1:5" x14ac:dyDescent="0.25">
      <c r="A1120" t="str">
        <f t="shared" si="17"/>
        <v>95125</v>
      </c>
      <c r="B1120" s="84" t="s">
        <v>3649</v>
      </c>
      <c r="C1120" s="84" t="s">
        <v>9143</v>
      </c>
      <c r="D1120" s="84" t="s">
        <v>8715</v>
      </c>
      <c r="E1120" s="85" t="s">
        <v>12856</v>
      </c>
    </row>
    <row r="1121" spans="1:5" x14ac:dyDescent="0.25">
      <c r="A1121" t="str">
        <f t="shared" si="17"/>
        <v>95126</v>
      </c>
      <c r="B1121" s="84" t="s">
        <v>3650</v>
      </c>
      <c r="C1121" s="84" t="s">
        <v>28830</v>
      </c>
      <c r="D1121" s="84" t="s">
        <v>8715</v>
      </c>
      <c r="E1121" s="85" t="s">
        <v>28831</v>
      </c>
    </row>
    <row r="1122" spans="1:5" x14ac:dyDescent="0.25">
      <c r="A1122" t="str">
        <f t="shared" si="17"/>
        <v>95129</v>
      </c>
      <c r="B1122" s="84" t="s">
        <v>3653</v>
      </c>
      <c r="C1122" s="84" t="s">
        <v>9144</v>
      </c>
      <c r="D1122" s="84" t="s">
        <v>8715</v>
      </c>
      <c r="E1122" s="85" t="s">
        <v>15252</v>
      </c>
    </row>
    <row r="1123" spans="1:5" x14ac:dyDescent="0.25">
      <c r="A1123" t="str">
        <f t="shared" si="17"/>
        <v>95130</v>
      </c>
      <c r="B1123" s="84" t="s">
        <v>3654</v>
      </c>
      <c r="C1123" s="84" t="s">
        <v>9145</v>
      </c>
      <c r="D1123" s="84" t="s">
        <v>8715</v>
      </c>
      <c r="E1123" s="85" t="s">
        <v>8300</v>
      </c>
    </row>
    <row r="1124" spans="1:5" x14ac:dyDescent="0.25">
      <c r="A1124" t="str">
        <f t="shared" si="17"/>
        <v>95131</v>
      </c>
      <c r="B1124" s="84" t="s">
        <v>3655</v>
      </c>
      <c r="C1124" s="84" t="s">
        <v>9146</v>
      </c>
      <c r="D1124" s="84" t="s">
        <v>8715</v>
      </c>
      <c r="E1124" s="85" t="s">
        <v>23134</v>
      </c>
    </row>
    <row r="1125" spans="1:5" x14ac:dyDescent="0.25">
      <c r="A1125" t="str">
        <f t="shared" si="17"/>
        <v>95132</v>
      </c>
      <c r="B1125" s="84" t="s">
        <v>3656</v>
      </c>
      <c r="C1125" s="84" t="s">
        <v>9147</v>
      </c>
      <c r="D1125" s="84" t="s">
        <v>8715</v>
      </c>
      <c r="E1125" s="85" t="s">
        <v>28001</v>
      </c>
    </row>
    <row r="1126" spans="1:5" x14ac:dyDescent="0.25">
      <c r="A1126" t="str">
        <f t="shared" si="17"/>
        <v>95136</v>
      </c>
      <c r="B1126" s="84" t="s">
        <v>3658</v>
      </c>
      <c r="C1126" s="84" t="s">
        <v>9148</v>
      </c>
      <c r="D1126" s="84" t="s">
        <v>8715</v>
      </c>
      <c r="E1126" s="85" t="s">
        <v>8827</v>
      </c>
    </row>
    <row r="1127" spans="1:5" x14ac:dyDescent="0.25">
      <c r="A1127" t="str">
        <f t="shared" si="17"/>
        <v>95137</v>
      </c>
      <c r="B1127" s="84" t="s">
        <v>3659</v>
      </c>
      <c r="C1127" s="84" t="s">
        <v>9149</v>
      </c>
      <c r="D1127" s="84" t="s">
        <v>8715</v>
      </c>
      <c r="E1127" s="85" t="s">
        <v>8000</v>
      </c>
    </row>
    <row r="1128" spans="1:5" x14ac:dyDescent="0.25">
      <c r="A1128" t="str">
        <f t="shared" si="17"/>
        <v>95138</v>
      </c>
      <c r="B1128" s="84" t="s">
        <v>3660</v>
      </c>
      <c r="C1128" s="84" t="s">
        <v>9150</v>
      </c>
      <c r="D1128" s="84" t="s">
        <v>8715</v>
      </c>
      <c r="E1128" s="85" t="s">
        <v>8171</v>
      </c>
    </row>
    <row r="1129" spans="1:5" x14ac:dyDescent="0.25">
      <c r="A1129" t="str">
        <f t="shared" si="17"/>
        <v>95208</v>
      </c>
      <c r="B1129" s="84" t="s">
        <v>3663</v>
      </c>
      <c r="C1129" s="84" t="s">
        <v>23135</v>
      </c>
      <c r="D1129" s="84" t="s">
        <v>8715</v>
      </c>
      <c r="E1129" s="85" t="s">
        <v>23136</v>
      </c>
    </row>
    <row r="1130" spans="1:5" x14ac:dyDescent="0.25">
      <c r="A1130" t="str">
        <f t="shared" si="17"/>
        <v>95209</v>
      </c>
      <c r="B1130" s="84" t="s">
        <v>3664</v>
      </c>
      <c r="C1130" s="84" t="s">
        <v>23137</v>
      </c>
      <c r="D1130" s="84" t="s">
        <v>8715</v>
      </c>
      <c r="E1130" s="85" t="s">
        <v>8269</v>
      </c>
    </row>
    <row r="1131" spans="1:5" x14ac:dyDescent="0.25">
      <c r="A1131" t="str">
        <f t="shared" si="17"/>
        <v>95210</v>
      </c>
      <c r="B1131" s="84" t="s">
        <v>3665</v>
      </c>
      <c r="C1131" s="84" t="s">
        <v>23138</v>
      </c>
      <c r="D1131" s="84" t="s">
        <v>8715</v>
      </c>
      <c r="E1131" s="85" t="s">
        <v>23136</v>
      </c>
    </row>
    <row r="1132" spans="1:5" x14ac:dyDescent="0.25">
      <c r="A1132" t="str">
        <f t="shared" si="17"/>
        <v>95211</v>
      </c>
      <c r="B1132" s="84" t="s">
        <v>3666</v>
      </c>
      <c r="C1132" s="84" t="s">
        <v>23139</v>
      </c>
      <c r="D1132" s="84" t="s">
        <v>8715</v>
      </c>
      <c r="E1132" s="85" t="s">
        <v>7965</v>
      </c>
    </row>
    <row r="1133" spans="1:5" x14ac:dyDescent="0.25">
      <c r="A1133" t="str">
        <f t="shared" si="17"/>
        <v>95217</v>
      </c>
      <c r="B1133" s="84" t="s">
        <v>3669</v>
      </c>
      <c r="C1133" s="84" t="s">
        <v>23140</v>
      </c>
      <c r="D1133" s="84" t="s">
        <v>8715</v>
      </c>
      <c r="E1133" s="85" t="s">
        <v>12116</v>
      </c>
    </row>
    <row r="1134" spans="1:5" x14ac:dyDescent="0.25">
      <c r="A1134" t="str">
        <f t="shared" si="17"/>
        <v>95255</v>
      </c>
      <c r="B1134" s="84" t="s">
        <v>3679</v>
      </c>
      <c r="C1134" s="84" t="s">
        <v>9152</v>
      </c>
      <c r="D1134" s="84" t="s">
        <v>8715</v>
      </c>
      <c r="E1134" s="85" t="s">
        <v>8146</v>
      </c>
    </row>
    <row r="1135" spans="1:5" x14ac:dyDescent="0.25">
      <c r="A1135" t="str">
        <f t="shared" si="17"/>
        <v>95256</v>
      </c>
      <c r="B1135" s="84" t="s">
        <v>3680</v>
      </c>
      <c r="C1135" s="84" t="s">
        <v>9153</v>
      </c>
      <c r="D1135" s="84" t="s">
        <v>8715</v>
      </c>
      <c r="E1135" s="85" t="s">
        <v>28832</v>
      </c>
    </row>
    <row r="1136" spans="1:5" x14ac:dyDescent="0.25">
      <c r="A1136" t="str">
        <f t="shared" si="17"/>
        <v>95257</v>
      </c>
      <c r="B1136" s="84" t="s">
        <v>3681</v>
      </c>
      <c r="C1136" s="84" t="s">
        <v>9154</v>
      </c>
      <c r="D1136" s="84" t="s">
        <v>8715</v>
      </c>
      <c r="E1136" s="85" t="s">
        <v>13690</v>
      </c>
    </row>
    <row r="1137" spans="1:5" x14ac:dyDescent="0.25">
      <c r="A1137" t="str">
        <f t="shared" si="17"/>
        <v>95260</v>
      </c>
      <c r="B1137" s="84" t="s">
        <v>3684</v>
      </c>
      <c r="C1137" s="84" t="s">
        <v>9155</v>
      </c>
      <c r="D1137" s="84" t="s">
        <v>8715</v>
      </c>
      <c r="E1137" s="85" t="s">
        <v>7997</v>
      </c>
    </row>
    <row r="1138" spans="1:5" x14ac:dyDescent="0.25">
      <c r="A1138" t="str">
        <f t="shared" si="17"/>
        <v>95261</v>
      </c>
      <c r="B1138" s="84" t="s">
        <v>3685</v>
      </c>
      <c r="C1138" s="84" t="s">
        <v>9156</v>
      </c>
      <c r="D1138" s="84" t="s">
        <v>8715</v>
      </c>
      <c r="E1138" s="85" t="s">
        <v>8181</v>
      </c>
    </row>
    <row r="1139" spans="1:5" x14ac:dyDescent="0.25">
      <c r="A1139" t="str">
        <f t="shared" si="17"/>
        <v>95262</v>
      </c>
      <c r="B1139" s="84" t="s">
        <v>3686</v>
      </c>
      <c r="C1139" s="84" t="s">
        <v>9157</v>
      </c>
      <c r="D1139" s="84" t="s">
        <v>8715</v>
      </c>
      <c r="E1139" s="85" t="s">
        <v>8666</v>
      </c>
    </row>
    <row r="1140" spans="1:5" x14ac:dyDescent="0.25">
      <c r="A1140" t="str">
        <f t="shared" si="17"/>
        <v>95263</v>
      </c>
      <c r="B1140" s="84" t="s">
        <v>3687</v>
      </c>
      <c r="C1140" s="84" t="s">
        <v>9158</v>
      </c>
      <c r="D1140" s="84" t="s">
        <v>8715</v>
      </c>
      <c r="E1140" s="85" t="s">
        <v>7615</v>
      </c>
    </row>
    <row r="1141" spans="1:5" x14ac:dyDescent="0.25">
      <c r="A1141" t="str">
        <f t="shared" si="17"/>
        <v>95266</v>
      </c>
      <c r="B1141" s="84" t="s">
        <v>3690</v>
      </c>
      <c r="C1141" s="84" t="s">
        <v>9159</v>
      </c>
      <c r="D1141" s="84" t="s">
        <v>8715</v>
      </c>
      <c r="E1141" s="85" t="s">
        <v>8692</v>
      </c>
    </row>
    <row r="1142" spans="1:5" x14ac:dyDescent="0.25">
      <c r="A1142" t="str">
        <f t="shared" si="17"/>
        <v>95267</v>
      </c>
      <c r="B1142" s="84" t="s">
        <v>3691</v>
      </c>
      <c r="C1142" s="84" t="s">
        <v>9160</v>
      </c>
      <c r="D1142" s="84" t="s">
        <v>8715</v>
      </c>
      <c r="E1142" s="85" t="s">
        <v>8175</v>
      </c>
    </row>
    <row r="1143" spans="1:5" x14ac:dyDescent="0.25">
      <c r="A1143" t="str">
        <f t="shared" si="17"/>
        <v>95268</v>
      </c>
      <c r="B1143" s="84" t="s">
        <v>3692</v>
      </c>
      <c r="C1143" s="84" t="s">
        <v>9161</v>
      </c>
      <c r="D1143" s="84" t="s">
        <v>8715</v>
      </c>
      <c r="E1143" s="85" t="s">
        <v>13927</v>
      </c>
    </row>
    <row r="1144" spans="1:5" x14ac:dyDescent="0.25">
      <c r="A1144" t="str">
        <f t="shared" si="17"/>
        <v>95269</v>
      </c>
      <c r="B1144" s="84" t="s">
        <v>3693</v>
      </c>
      <c r="C1144" s="84" t="s">
        <v>28833</v>
      </c>
      <c r="D1144" s="84" t="s">
        <v>8715</v>
      </c>
      <c r="E1144" s="85" t="s">
        <v>10321</v>
      </c>
    </row>
    <row r="1145" spans="1:5" x14ac:dyDescent="0.25">
      <c r="A1145" t="str">
        <f t="shared" si="17"/>
        <v>95272</v>
      </c>
      <c r="B1145" s="84" t="s">
        <v>3696</v>
      </c>
      <c r="C1145" s="84" t="s">
        <v>23141</v>
      </c>
      <c r="D1145" s="84" t="s">
        <v>8715</v>
      </c>
      <c r="E1145" s="85" t="s">
        <v>8638</v>
      </c>
    </row>
    <row r="1146" spans="1:5" x14ac:dyDescent="0.25">
      <c r="A1146" t="str">
        <f t="shared" si="17"/>
        <v>95273</v>
      </c>
      <c r="B1146" s="84" t="s">
        <v>3697</v>
      </c>
      <c r="C1146" s="84" t="s">
        <v>23142</v>
      </c>
      <c r="D1146" s="84" t="s">
        <v>8715</v>
      </c>
      <c r="E1146" s="85" t="s">
        <v>8174</v>
      </c>
    </row>
    <row r="1147" spans="1:5" x14ac:dyDescent="0.25">
      <c r="A1147" t="str">
        <f t="shared" si="17"/>
        <v>95274</v>
      </c>
      <c r="B1147" s="84" t="s">
        <v>3698</v>
      </c>
      <c r="C1147" s="84" t="s">
        <v>23143</v>
      </c>
      <c r="D1147" s="84" t="s">
        <v>8715</v>
      </c>
      <c r="E1147" s="85" t="s">
        <v>8675</v>
      </c>
    </row>
    <row r="1148" spans="1:5" x14ac:dyDescent="0.25">
      <c r="A1148" t="str">
        <f t="shared" si="17"/>
        <v>95275</v>
      </c>
      <c r="B1148" s="84" t="s">
        <v>3699</v>
      </c>
      <c r="C1148" s="84" t="s">
        <v>23144</v>
      </c>
      <c r="D1148" s="84" t="s">
        <v>8715</v>
      </c>
      <c r="E1148" s="85" t="s">
        <v>7646</v>
      </c>
    </row>
    <row r="1149" spans="1:5" x14ac:dyDescent="0.25">
      <c r="A1149" t="str">
        <f t="shared" si="17"/>
        <v>95278</v>
      </c>
      <c r="B1149" s="84" t="s">
        <v>3702</v>
      </c>
      <c r="C1149" s="84" t="s">
        <v>23145</v>
      </c>
      <c r="D1149" s="84" t="s">
        <v>8715</v>
      </c>
      <c r="E1149" s="85" t="s">
        <v>9151</v>
      </c>
    </row>
    <row r="1150" spans="1:5" x14ac:dyDescent="0.25">
      <c r="A1150" t="str">
        <f t="shared" si="17"/>
        <v>95279</v>
      </c>
      <c r="B1150" s="84" t="s">
        <v>3703</v>
      </c>
      <c r="C1150" s="84" t="s">
        <v>23146</v>
      </c>
      <c r="D1150" s="84" t="s">
        <v>8715</v>
      </c>
      <c r="E1150" s="85" t="s">
        <v>8174</v>
      </c>
    </row>
    <row r="1151" spans="1:5" x14ac:dyDescent="0.25">
      <c r="A1151" t="str">
        <f t="shared" si="17"/>
        <v>95280</v>
      </c>
      <c r="B1151" s="84" t="s">
        <v>3704</v>
      </c>
      <c r="C1151" s="84" t="s">
        <v>23147</v>
      </c>
      <c r="D1151" s="84" t="s">
        <v>8715</v>
      </c>
      <c r="E1151" s="85" t="s">
        <v>9151</v>
      </c>
    </row>
    <row r="1152" spans="1:5" x14ac:dyDescent="0.25">
      <c r="A1152" t="str">
        <f t="shared" si="17"/>
        <v>95281</v>
      </c>
      <c r="B1152" s="84" t="s">
        <v>3705</v>
      </c>
      <c r="C1152" s="84" t="s">
        <v>23148</v>
      </c>
      <c r="D1152" s="84" t="s">
        <v>8715</v>
      </c>
      <c r="E1152" s="85" t="s">
        <v>13143</v>
      </c>
    </row>
    <row r="1153" spans="1:5" x14ac:dyDescent="0.25">
      <c r="A1153" t="str">
        <f t="shared" si="17"/>
        <v>95617</v>
      </c>
      <c r="B1153" s="84" t="s">
        <v>3858</v>
      </c>
      <c r="C1153" s="84" t="s">
        <v>9163</v>
      </c>
      <c r="D1153" s="84" t="s">
        <v>8715</v>
      </c>
      <c r="E1153" s="85" t="s">
        <v>8081</v>
      </c>
    </row>
    <row r="1154" spans="1:5" x14ac:dyDescent="0.25">
      <c r="A1154" t="str">
        <f t="shared" si="17"/>
        <v>95618</v>
      </c>
      <c r="B1154" s="84" t="s">
        <v>3859</v>
      </c>
      <c r="C1154" s="84" t="s">
        <v>9164</v>
      </c>
      <c r="D1154" s="84" t="s">
        <v>8715</v>
      </c>
      <c r="E1154" s="85" t="s">
        <v>8826</v>
      </c>
    </row>
    <row r="1155" spans="1:5" x14ac:dyDescent="0.25">
      <c r="A1155" t="str">
        <f t="shared" ref="A1155:A1218" si="18">B1155</f>
        <v>95619</v>
      </c>
      <c r="B1155" s="84" t="s">
        <v>3860</v>
      </c>
      <c r="C1155" s="84" t="s">
        <v>9165</v>
      </c>
      <c r="D1155" s="84" t="s">
        <v>8715</v>
      </c>
      <c r="E1155" s="85" t="s">
        <v>16992</v>
      </c>
    </row>
    <row r="1156" spans="1:5" x14ac:dyDescent="0.25">
      <c r="A1156" t="str">
        <f t="shared" si="18"/>
        <v>95627</v>
      </c>
      <c r="B1156" s="84" t="s">
        <v>3868</v>
      </c>
      <c r="C1156" s="84" t="s">
        <v>9166</v>
      </c>
      <c r="D1156" s="84" t="s">
        <v>8715</v>
      </c>
      <c r="E1156" s="85" t="s">
        <v>22270</v>
      </c>
    </row>
    <row r="1157" spans="1:5" x14ac:dyDescent="0.25">
      <c r="A1157" t="str">
        <f t="shared" si="18"/>
        <v>95628</v>
      </c>
      <c r="B1157" s="84" t="s">
        <v>3869</v>
      </c>
      <c r="C1157" s="84" t="s">
        <v>9168</v>
      </c>
      <c r="D1157" s="84" t="s">
        <v>8715</v>
      </c>
      <c r="E1157" s="85" t="s">
        <v>8165</v>
      </c>
    </row>
    <row r="1158" spans="1:5" x14ac:dyDescent="0.25">
      <c r="A1158" t="str">
        <f t="shared" si="18"/>
        <v>95629</v>
      </c>
      <c r="B1158" s="84" t="s">
        <v>3870</v>
      </c>
      <c r="C1158" s="84" t="s">
        <v>9169</v>
      </c>
      <c r="D1158" s="84" t="s">
        <v>8715</v>
      </c>
      <c r="E1158" s="85" t="s">
        <v>28834</v>
      </c>
    </row>
    <row r="1159" spans="1:5" x14ac:dyDescent="0.25">
      <c r="A1159" t="str">
        <f t="shared" si="18"/>
        <v>95630</v>
      </c>
      <c r="B1159" s="84" t="s">
        <v>3871</v>
      </c>
      <c r="C1159" s="84" t="s">
        <v>9170</v>
      </c>
      <c r="D1159" s="84" t="s">
        <v>8715</v>
      </c>
      <c r="E1159" s="85" t="s">
        <v>28740</v>
      </c>
    </row>
    <row r="1160" spans="1:5" x14ac:dyDescent="0.25">
      <c r="A1160" t="str">
        <f t="shared" si="18"/>
        <v>95698</v>
      </c>
      <c r="B1160" s="84" t="s">
        <v>3895</v>
      </c>
      <c r="C1160" s="84" t="s">
        <v>9171</v>
      </c>
      <c r="D1160" s="84" t="s">
        <v>8715</v>
      </c>
      <c r="E1160" s="85" t="s">
        <v>7972</v>
      </c>
    </row>
    <row r="1161" spans="1:5" x14ac:dyDescent="0.25">
      <c r="A1161" t="str">
        <f t="shared" si="18"/>
        <v>95699</v>
      </c>
      <c r="B1161" s="84" t="s">
        <v>3896</v>
      </c>
      <c r="C1161" s="84" t="s">
        <v>9172</v>
      </c>
      <c r="D1161" s="84" t="s">
        <v>8715</v>
      </c>
      <c r="E1161" s="85" t="s">
        <v>10866</v>
      </c>
    </row>
    <row r="1162" spans="1:5" x14ac:dyDescent="0.25">
      <c r="A1162" t="str">
        <f t="shared" si="18"/>
        <v>95700</v>
      </c>
      <c r="B1162" s="84" t="s">
        <v>3897</v>
      </c>
      <c r="C1162" s="84" t="s">
        <v>9173</v>
      </c>
      <c r="D1162" s="84" t="s">
        <v>8715</v>
      </c>
      <c r="E1162" s="85" t="s">
        <v>27658</v>
      </c>
    </row>
    <row r="1163" spans="1:5" x14ac:dyDescent="0.25">
      <c r="A1163" t="str">
        <f t="shared" si="18"/>
        <v>95701</v>
      </c>
      <c r="B1163" s="84" t="s">
        <v>3898</v>
      </c>
      <c r="C1163" s="84" t="s">
        <v>9174</v>
      </c>
      <c r="D1163" s="84" t="s">
        <v>8715</v>
      </c>
      <c r="E1163" s="85" t="s">
        <v>23075</v>
      </c>
    </row>
    <row r="1164" spans="1:5" x14ac:dyDescent="0.25">
      <c r="A1164" t="str">
        <f t="shared" si="18"/>
        <v>95704</v>
      </c>
      <c r="B1164" s="84" t="s">
        <v>3901</v>
      </c>
      <c r="C1164" s="84" t="s">
        <v>28835</v>
      </c>
      <c r="D1164" s="84" t="s">
        <v>8715</v>
      </c>
      <c r="E1164" s="85" t="s">
        <v>15797</v>
      </c>
    </row>
    <row r="1165" spans="1:5" x14ac:dyDescent="0.25">
      <c r="A1165" t="str">
        <f t="shared" si="18"/>
        <v>95705</v>
      </c>
      <c r="B1165" s="84" t="s">
        <v>3902</v>
      </c>
      <c r="C1165" s="84" t="s">
        <v>28836</v>
      </c>
      <c r="D1165" s="84" t="s">
        <v>8715</v>
      </c>
      <c r="E1165" s="85" t="s">
        <v>8231</v>
      </c>
    </row>
    <row r="1166" spans="1:5" x14ac:dyDescent="0.25">
      <c r="A1166" t="str">
        <f t="shared" si="18"/>
        <v>95706</v>
      </c>
      <c r="B1166" s="84" t="s">
        <v>3903</v>
      </c>
      <c r="C1166" s="84" t="s">
        <v>28837</v>
      </c>
      <c r="D1166" s="84" t="s">
        <v>8715</v>
      </c>
      <c r="E1166" s="85" t="s">
        <v>12842</v>
      </c>
    </row>
    <row r="1167" spans="1:5" x14ac:dyDescent="0.25">
      <c r="A1167" t="str">
        <f t="shared" si="18"/>
        <v>95707</v>
      </c>
      <c r="B1167" s="84" t="s">
        <v>3904</v>
      </c>
      <c r="C1167" s="84" t="s">
        <v>28838</v>
      </c>
      <c r="D1167" s="84" t="s">
        <v>8715</v>
      </c>
      <c r="E1167" s="85" t="s">
        <v>12039</v>
      </c>
    </row>
    <row r="1168" spans="1:5" x14ac:dyDescent="0.25">
      <c r="A1168" t="str">
        <f t="shared" si="18"/>
        <v>95710</v>
      </c>
      <c r="B1168" s="84" t="s">
        <v>3907</v>
      </c>
      <c r="C1168" s="84" t="s">
        <v>9175</v>
      </c>
      <c r="D1168" s="84" t="s">
        <v>8715</v>
      </c>
      <c r="E1168" s="85" t="s">
        <v>15379</v>
      </c>
    </row>
    <row r="1169" spans="1:5" x14ac:dyDescent="0.25">
      <c r="A1169" t="str">
        <f t="shared" si="18"/>
        <v>95711</v>
      </c>
      <c r="B1169" s="84" t="s">
        <v>3908</v>
      </c>
      <c r="C1169" s="84" t="s">
        <v>9176</v>
      </c>
      <c r="D1169" s="84" t="s">
        <v>8715</v>
      </c>
      <c r="E1169" s="85" t="s">
        <v>7928</v>
      </c>
    </row>
    <row r="1170" spans="1:5" x14ac:dyDescent="0.25">
      <c r="A1170" t="str">
        <f t="shared" si="18"/>
        <v>95712</v>
      </c>
      <c r="B1170" s="84" t="s">
        <v>3909</v>
      </c>
      <c r="C1170" s="84" t="s">
        <v>9177</v>
      </c>
      <c r="D1170" s="84" t="s">
        <v>8715</v>
      </c>
      <c r="E1170" s="85" t="s">
        <v>15454</v>
      </c>
    </row>
    <row r="1171" spans="1:5" x14ac:dyDescent="0.25">
      <c r="A1171" t="str">
        <f t="shared" si="18"/>
        <v>95713</v>
      </c>
      <c r="B1171" s="84" t="s">
        <v>3910</v>
      </c>
      <c r="C1171" s="84" t="s">
        <v>9178</v>
      </c>
      <c r="D1171" s="84" t="s">
        <v>8715</v>
      </c>
      <c r="E1171" s="85" t="s">
        <v>23116</v>
      </c>
    </row>
    <row r="1172" spans="1:5" x14ac:dyDescent="0.25">
      <c r="A1172" t="str">
        <f t="shared" si="18"/>
        <v>95716</v>
      </c>
      <c r="B1172" s="84" t="s">
        <v>3913</v>
      </c>
      <c r="C1172" s="84" t="s">
        <v>9179</v>
      </c>
      <c r="D1172" s="84" t="s">
        <v>8715</v>
      </c>
      <c r="E1172" s="85" t="s">
        <v>23150</v>
      </c>
    </row>
    <row r="1173" spans="1:5" x14ac:dyDescent="0.25">
      <c r="A1173" t="str">
        <f t="shared" si="18"/>
        <v>95717</v>
      </c>
      <c r="B1173" s="84" t="s">
        <v>3914</v>
      </c>
      <c r="C1173" s="84" t="s">
        <v>9180</v>
      </c>
      <c r="D1173" s="84" t="s">
        <v>8715</v>
      </c>
      <c r="E1173" s="85" t="s">
        <v>14447</v>
      </c>
    </row>
    <row r="1174" spans="1:5" x14ac:dyDescent="0.25">
      <c r="A1174" t="str">
        <f t="shared" si="18"/>
        <v>95718</v>
      </c>
      <c r="B1174" s="84" t="s">
        <v>3915</v>
      </c>
      <c r="C1174" s="84" t="s">
        <v>9181</v>
      </c>
      <c r="D1174" s="84" t="s">
        <v>8715</v>
      </c>
      <c r="E1174" s="85" t="s">
        <v>23151</v>
      </c>
    </row>
    <row r="1175" spans="1:5" x14ac:dyDescent="0.25">
      <c r="A1175" t="str">
        <f t="shared" si="18"/>
        <v>95719</v>
      </c>
      <c r="B1175" s="84" t="s">
        <v>3916</v>
      </c>
      <c r="C1175" s="84" t="s">
        <v>9182</v>
      </c>
      <c r="D1175" s="84" t="s">
        <v>8715</v>
      </c>
      <c r="E1175" s="85" t="s">
        <v>23116</v>
      </c>
    </row>
    <row r="1176" spans="1:5" x14ac:dyDescent="0.25">
      <c r="A1176" t="str">
        <f t="shared" si="18"/>
        <v>95869</v>
      </c>
      <c r="B1176" s="84" t="s">
        <v>3953</v>
      </c>
      <c r="C1176" s="84" t="s">
        <v>9183</v>
      </c>
      <c r="D1176" s="84" t="s">
        <v>8715</v>
      </c>
      <c r="E1176" s="85" t="s">
        <v>15401</v>
      </c>
    </row>
    <row r="1177" spans="1:5" x14ac:dyDescent="0.25">
      <c r="A1177" t="str">
        <f t="shared" si="18"/>
        <v>95870</v>
      </c>
      <c r="B1177" s="84" t="s">
        <v>3954</v>
      </c>
      <c r="C1177" s="84" t="s">
        <v>9184</v>
      </c>
      <c r="D1177" s="84" t="s">
        <v>8715</v>
      </c>
      <c r="E1177" s="85" t="s">
        <v>14054</v>
      </c>
    </row>
    <row r="1178" spans="1:5" x14ac:dyDescent="0.25">
      <c r="A1178" t="str">
        <f t="shared" si="18"/>
        <v>95871</v>
      </c>
      <c r="B1178" s="84" t="s">
        <v>3955</v>
      </c>
      <c r="C1178" s="84" t="s">
        <v>9185</v>
      </c>
      <c r="D1178" s="84" t="s">
        <v>8715</v>
      </c>
      <c r="E1178" s="85" t="s">
        <v>28839</v>
      </c>
    </row>
    <row r="1179" spans="1:5" x14ac:dyDescent="0.25">
      <c r="A1179" t="str">
        <f t="shared" si="18"/>
        <v>95874</v>
      </c>
      <c r="B1179" s="84" t="s">
        <v>3958</v>
      </c>
      <c r="C1179" s="84" t="s">
        <v>9186</v>
      </c>
      <c r="D1179" s="84" t="s">
        <v>8715</v>
      </c>
      <c r="E1179" s="85" t="s">
        <v>8138</v>
      </c>
    </row>
    <row r="1180" spans="1:5" x14ac:dyDescent="0.25">
      <c r="A1180" t="str">
        <f t="shared" si="18"/>
        <v>96008</v>
      </c>
      <c r="B1180" s="84" t="s">
        <v>3971</v>
      </c>
      <c r="C1180" s="84" t="s">
        <v>9187</v>
      </c>
      <c r="D1180" s="84" t="s">
        <v>8715</v>
      </c>
      <c r="E1180" s="85" t="s">
        <v>12383</v>
      </c>
    </row>
    <row r="1181" spans="1:5" x14ac:dyDescent="0.25">
      <c r="A1181" t="str">
        <f t="shared" si="18"/>
        <v>96009</v>
      </c>
      <c r="B1181" s="84" t="s">
        <v>3972</v>
      </c>
      <c r="C1181" s="84" t="s">
        <v>9188</v>
      </c>
      <c r="D1181" s="84" t="s">
        <v>8715</v>
      </c>
      <c r="E1181" s="85" t="s">
        <v>7623</v>
      </c>
    </row>
    <row r="1182" spans="1:5" x14ac:dyDescent="0.25">
      <c r="A1182" t="str">
        <f t="shared" si="18"/>
        <v>96011</v>
      </c>
      <c r="B1182" s="84" t="s">
        <v>3973</v>
      </c>
      <c r="C1182" s="84" t="s">
        <v>9189</v>
      </c>
      <c r="D1182" s="84" t="s">
        <v>8715</v>
      </c>
      <c r="E1182" s="85" t="s">
        <v>28715</v>
      </c>
    </row>
    <row r="1183" spans="1:5" x14ac:dyDescent="0.25">
      <c r="A1183" t="str">
        <f t="shared" si="18"/>
        <v>96012</v>
      </c>
      <c r="B1183" s="84" t="s">
        <v>3974</v>
      </c>
      <c r="C1183" s="84" t="s">
        <v>9190</v>
      </c>
      <c r="D1183" s="84" t="s">
        <v>8715</v>
      </c>
      <c r="E1183" s="85" t="s">
        <v>28743</v>
      </c>
    </row>
    <row r="1184" spans="1:5" x14ac:dyDescent="0.25">
      <c r="A1184" t="str">
        <f t="shared" si="18"/>
        <v>96015</v>
      </c>
      <c r="B1184" s="84" t="s">
        <v>3977</v>
      </c>
      <c r="C1184" s="84" t="s">
        <v>9191</v>
      </c>
      <c r="D1184" s="84" t="s">
        <v>8715</v>
      </c>
      <c r="E1184" s="85" t="s">
        <v>13100</v>
      </c>
    </row>
    <row r="1185" spans="1:5" x14ac:dyDescent="0.25">
      <c r="A1185" t="str">
        <f t="shared" si="18"/>
        <v>96016</v>
      </c>
      <c r="B1185" s="84" t="s">
        <v>3978</v>
      </c>
      <c r="C1185" s="84" t="s">
        <v>9193</v>
      </c>
      <c r="D1185" s="84" t="s">
        <v>8715</v>
      </c>
      <c r="E1185" s="85" t="s">
        <v>7989</v>
      </c>
    </row>
    <row r="1186" spans="1:5" x14ac:dyDescent="0.25">
      <c r="A1186" t="str">
        <f t="shared" si="18"/>
        <v>96018</v>
      </c>
      <c r="B1186" s="84" t="s">
        <v>3979</v>
      </c>
      <c r="C1186" s="84" t="s">
        <v>9195</v>
      </c>
      <c r="D1186" s="84" t="s">
        <v>8715</v>
      </c>
      <c r="E1186" s="85" t="s">
        <v>12774</v>
      </c>
    </row>
    <row r="1187" spans="1:5" x14ac:dyDescent="0.25">
      <c r="A1187" t="str">
        <f t="shared" si="18"/>
        <v>96019</v>
      </c>
      <c r="B1187" s="84" t="s">
        <v>3980</v>
      </c>
      <c r="C1187" s="84" t="s">
        <v>9196</v>
      </c>
      <c r="D1187" s="84" t="s">
        <v>8715</v>
      </c>
      <c r="E1187" s="85" t="s">
        <v>28743</v>
      </c>
    </row>
    <row r="1188" spans="1:5" x14ac:dyDescent="0.25">
      <c r="A1188" t="str">
        <f t="shared" si="18"/>
        <v>96023</v>
      </c>
      <c r="B1188" s="84" t="s">
        <v>3983</v>
      </c>
      <c r="C1188" s="84" t="s">
        <v>9197</v>
      </c>
      <c r="D1188" s="84" t="s">
        <v>8715</v>
      </c>
      <c r="E1188" s="85" t="s">
        <v>7746</v>
      </c>
    </row>
    <row r="1189" spans="1:5" x14ac:dyDescent="0.25">
      <c r="A1189" t="str">
        <f t="shared" si="18"/>
        <v>96024</v>
      </c>
      <c r="B1189" s="84" t="s">
        <v>3984</v>
      </c>
      <c r="C1189" s="84" t="s">
        <v>9198</v>
      </c>
      <c r="D1189" s="84" t="s">
        <v>8715</v>
      </c>
      <c r="E1189" s="85" t="s">
        <v>15812</v>
      </c>
    </row>
    <row r="1190" spans="1:5" x14ac:dyDescent="0.25">
      <c r="A1190" t="str">
        <f t="shared" si="18"/>
        <v>96026</v>
      </c>
      <c r="B1190" s="84" t="s">
        <v>3985</v>
      </c>
      <c r="C1190" s="84" t="s">
        <v>9199</v>
      </c>
      <c r="D1190" s="84" t="s">
        <v>8715</v>
      </c>
      <c r="E1190" s="85" t="s">
        <v>16460</v>
      </c>
    </row>
    <row r="1191" spans="1:5" x14ac:dyDescent="0.25">
      <c r="A1191" t="str">
        <f t="shared" si="18"/>
        <v>96027</v>
      </c>
      <c r="B1191" s="84" t="s">
        <v>3986</v>
      </c>
      <c r="C1191" s="84" t="s">
        <v>9200</v>
      </c>
      <c r="D1191" s="84" t="s">
        <v>8715</v>
      </c>
      <c r="E1191" s="85" t="s">
        <v>28730</v>
      </c>
    </row>
    <row r="1192" spans="1:5" x14ac:dyDescent="0.25">
      <c r="A1192" t="str">
        <f t="shared" si="18"/>
        <v>96030</v>
      </c>
      <c r="B1192" s="84" t="s">
        <v>3989</v>
      </c>
      <c r="C1192" s="84" t="s">
        <v>9201</v>
      </c>
      <c r="D1192" s="84" t="s">
        <v>8715</v>
      </c>
      <c r="E1192" s="85" t="s">
        <v>25283</v>
      </c>
    </row>
    <row r="1193" spans="1:5" x14ac:dyDescent="0.25">
      <c r="A1193" t="str">
        <f t="shared" si="18"/>
        <v>96031</v>
      </c>
      <c r="B1193" s="84" t="s">
        <v>3990</v>
      </c>
      <c r="C1193" s="84" t="s">
        <v>9203</v>
      </c>
      <c r="D1193" s="84" t="s">
        <v>8715</v>
      </c>
      <c r="E1193" s="85" t="s">
        <v>16425</v>
      </c>
    </row>
    <row r="1194" spans="1:5" x14ac:dyDescent="0.25">
      <c r="A1194" t="str">
        <f t="shared" si="18"/>
        <v>96032</v>
      </c>
      <c r="B1194" s="84" t="s">
        <v>3991</v>
      </c>
      <c r="C1194" s="84" t="s">
        <v>9205</v>
      </c>
      <c r="D1194" s="84" t="s">
        <v>8715</v>
      </c>
      <c r="E1194" s="85" t="s">
        <v>13727</v>
      </c>
    </row>
    <row r="1195" spans="1:5" x14ac:dyDescent="0.25">
      <c r="A1195" t="str">
        <f t="shared" si="18"/>
        <v>96033</v>
      </c>
      <c r="B1195" s="84" t="s">
        <v>3992</v>
      </c>
      <c r="C1195" s="84" t="s">
        <v>9206</v>
      </c>
      <c r="D1195" s="84" t="s">
        <v>8715</v>
      </c>
      <c r="E1195" s="85" t="s">
        <v>28840</v>
      </c>
    </row>
    <row r="1196" spans="1:5" x14ac:dyDescent="0.25">
      <c r="A1196" t="str">
        <f t="shared" si="18"/>
        <v>96034</v>
      </c>
      <c r="B1196" s="84" t="s">
        <v>3993</v>
      </c>
      <c r="C1196" s="84" t="s">
        <v>9207</v>
      </c>
      <c r="D1196" s="84" t="s">
        <v>8715</v>
      </c>
      <c r="E1196" s="85" t="s">
        <v>28801</v>
      </c>
    </row>
    <row r="1197" spans="1:5" x14ac:dyDescent="0.25">
      <c r="A1197" t="str">
        <f t="shared" si="18"/>
        <v>96053</v>
      </c>
      <c r="B1197" s="84" t="s">
        <v>3996</v>
      </c>
      <c r="C1197" s="84" t="s">
        <v>9208</v>
      </c>
      <c r="D1197" s="84" t="s">
        <v>8715</v>
      </c>
      <c r="E1197" s="85" t="s">
        <v>8262</v>
      </c>
    </row>
    <row r="1198" spans="1:5" x14ac:dyDescent="0.25">
      <c r="A1198" t="str">
        <f t="shared" si="18"/>
        <v>96054</v>
      </c>
      <c r="B1198" s="84" t="s">
        <v>3997</v>
      </c>
      <c r="C1198" s="84" t="s">
        <v>9209</v>
      </c>
      <c r="D1198" s="84" t="s">
        <v>8715</v>
      </c>
      <c r="E1198" s="85" t="s">
        <v>11218</v>
      </c>
    </row>
    <row r="1199" spans="1:5" x14ac:dyDescent="0.25">
      <c r="A1199" t="str">
        <f t="shared" si="18"/>
        <v>96055</v>
      </c>
      <c r="B1199" s="84" t="s">
        <v>3998</v>
      </c>
      <c r="C1199" s="84" t="s">
        <v>9210</v>
      </c>
      <c r="D1199" s="84" t="s">
        <v>8715</v>
      </c>
      <c r="E1199" s="85" t="s">
        <v>11216</v>
      </c>
    </row>
    <row r="1200" spans="1:5" x14ac:dyDescent="0.25">
      <c r="A1200" t="str">
        <f t="shared" si="18"/>
        <v>96056</v>
      </c>
      <c r="B1200" s="84" t="s">
        <v>3999</v>
      </c>
      <c r="C1200" s="84" t="s">
        <v>9212</v>
      </c>
      <c r="D1200" s="84" t="s">
        <v>8715</v>
      </c>
      <c r="E1200" s="85" t="s">
        <v>12079</v>
      </c>
    </row>
    <row r="1201" spans="1:5" x14ac:dyDescent="0.25">
      <c r="A1201" t="str">
        <f t="shared" si="18"/>
        <v>96057</v>
      </c>
      <c r="B1201" s="84" t="s">
        <v>4000</v>
      </c>
      <c r="C1201" s="84" t="s">
        <v>9213</v>
      </c>
      <c r="D1201" s="84" t="s">
        <v>8715</v>
      </c>
      <c r="E1201" s="85" t="s">
        <v>28730</v>
      </c>
    </row>
    <row r="1202" spans="1:5" x14ac:dyDescent="0.25">
      <c r="A1202" t="str">
        <f t="shared" si="18"/>
        <v>96060</v>
      </c>
      <c r="B1202" s="84" t="s">
        <v>4001</v>
      </c>
      <c r="C1202" s="84" t="s">
        <v>9214</v>
      </c>
      <c r="D1202" s="84" t="s">
        <v>8715</v>
      </c>
      <c r="E1202" s="85" t="s">
        <v>7916</v>
      </c>
    </row>
    <row r="1203" spans="1:5" x14ac:dyDescent="0.25">
      <c r="A1203" t="str">
        <f t="shared" si="18"/>
        <v>96061</v>
      </c>
      <c r="B1203" s="84" t="s">
        <v>4002</v>
      </c>
      <c r="C1203" s="84" t="s">
        <v>9215</v>
      </c>
      <c r="D1203" s="84" t="s">
        <v>8715</v>
      </c>
      <c r="E1203" s="85" t="s">
        <v>24599</v>
      </c>
    </row>
    <row r="1204" spans="1:5" x14ac:dyDescent="0.25">
      <c r="A1204" t="str">
        <f t="shared" si="18"/>
        <v>96062</v>
      </c>
      <c r="B1204" s="84" t="s">
        <v>4003</v>
      </c>
      <c r="C1204" s="84" t="s">
        <v>9216</v>
      </c>
      <c r="D1204" s="84" t="s">
        <v>8715</v>
      </c>
      <c r="E1204" s="85" t="s">
        <v>28795</v>
      </c>
    </row>
    <row r="1205" spans="1:5" x14ac:dyDescent="0.25">
      <c r="A1205" t="str">
        <f t="shared" si="18"/>
        <v>96241</v>
      </c>
      <c r="B1205" s="84" t="s">
        <v>4030</v>
      </c>
      <c r="C1205" s="84" t="s">
        <v>9217</v>
      </c>
      <c r="D1205" s="84" t="s">
        <v>8715</v>
      </c>
      <c r="E1205" s="85" t="s">
        <v>14595</v>
      </c>
    </row>
    <row r="1206" spans="1:5" x14ac:dyDescent="0.25">
      <c r="A1206" t="str">
        <f t="shared" si="18"/>
        <v>96242</v>
      </c>
      <c r="B1206" s="84" t="s">
        <v>4031</v>
      </c>
      <c r="C1206" s="84" t="s">
        <v>9218</v>
      </c>
      <c r="D1206" s="84" t="s">
        <v>8715</v>
      </c>
      <c r="E1206" s="85" t="s">
        <v>7606</v>
      </c>
    </row>
    <row r="1207" spans="1:5" x14ac:dyDescent="0.25">
      <c r="A1207" t="str">
        <f t="shared" si="18"/>
        <v>96243</v>
      </c>
      <c r="B1207" s="84" t="s">
        <v>4032</v>
      </c>
      <c r="C1207" s="84" t="s">
        <v>9220</v>
      </c>
      <c r="D1207" s="84" t="s">
        <v>8715</v>
      </c>
      <c r="E1207" s="85" t="s">
        <v>28841</v>
      </c>
    </row>
    <row r="1208" spans="1:5" x14ac:dyDescent="0.25">
      <c r="A1208" t="str">
        <f t="shared" si="18"/>
        <v>96244</v>
      </c>
      <c r="B1208" s="84" t="s">
        <v>4033</v>
      </c>
      <c r="C1208" s="84" t="s">
        <v>9221</v>
      </c>
      <c r="D1208" s="84" t="s">
        <v>8715</v>
      </c>
      <c r="E1208" s="85" t="s">
        <v>7564</v>
      </c>
    </row>
    <row r="1209" spans="1:5" x14ac:dyDescent="0.25">
      <c r="A1209" t="str">
        <f t="shared" si="18"/>
        <v>96301</v>
      </c>
      <c r="B1209" s="84" t="s">
        <v>4040</v>
      </c>
      <c r="C1209" s="84" t="s">
        <v>9222</v>
      </c>
      <c r="D1209" s="84" t="s">
        <v>8715</v>
      </c>
      <c r="E1209" s="85" t="s">
        <v>28842</v>
      </c>
    </row>
    <row r="1210" spans="1:5" x14ac:dyDescent="0.25">
      <c r="A1210" t="str">
        <f t="shared" si="18"/>
        <v>96457</v>
      </c>
      <c r="B1210" s="84" t="s">
        <v>4070</v>
      </c>
      <c r="C1210" s="84" t="s">
        <v>9223</v>
      </c>
      <c r="D1210" s="84" t="s">
        <v>8715</v>
      </c>
      <c r="E1210" s="85" t="s">
        <v>16034</v>
      </c>
    </row>
    <row r="1211" spans="1:5" x14ac:dyDescent="0.25">
      <c r="A1211" t="str">
        <f t="shared" si="18"/>
        <v>96458</v>
      </c>
      <c r="B1211" s="84" t="s">
        <v>4071</v>
      </c>
      <c r="C1211" s="84" t="s">
        <v>9224</v>
      </c>
      <c r="D1211" s="84" t="s">
        <v>8715</v>
      </c>
      <c r="E1211" s="85" t="s">
        <v>28843</v>
      </c>
    </row>
    <row r="1212" spans="1:5" x14ac:dyDescent="0.25">
      <c r="A1212" t="str">
        <f t="shared" si="18"/>
        <v>96459</v>
      </c>
      <c r="B1212" s="84" t="s">
        <v>4072</v>
      </c>
      <c r="C1212" s="84" t="s">
        <v>9225</v>
      </c>
      <c r="D1212" s="84" t="s">
        <v>8715</v>
      </c>
      <c r="E1212" s="85" t="s">
        <v>16513</v>
      </c>
    </row>
    <row r="1213" spans="1:5" x14ac:dyDescent="0.25">
      <c r="A1213" t="str">
        <f t="shared" si="18"/>
        <v>96460</v>
      </c>
      <c r="B1213" s="84" t="s">
        <v>4073</v>
      </c>
      <c r="C1213" s="84" t="s">
        <v>9226</v>
      </c>
      <c r="D1213" s="84" t="s">
        <v>8715</v>
      </c>
      <c r="E1213" s="85" t="s">
        <v>26432</v>
      </c>
    </row>
    <row r="1214" spans="1:5" x14ac:dyDescent="0.25">
      <c r="A1214" t="str">
        <f t="shared" si="18"/>
        <v>98760</v>
      </c>
      <c r="B1214" s="84" t="s">
        <v>4967</v>
      </c>
      <c r="C1214" s="84" t="s">
        <v>9227</v>
      </c>
      <c r="D1214" s="84" t="s">
        <v>8715</v>
      </c>
      <c r="E1214" s="85" t="s">
        <v>7730</v>
      </c>
    </row>
    <row r="1215" spans="1:5" x14ac:dyDescent="0.25">
      <c r="A1215" t="str">
        <f t="shared" si="18"/>
        <v>98761</v>
      </c>
      <c r="B1215" s="84" t="s">
        <v>4968</v>
      </c>
      <c r="C1215" s="84" t="s">
        <v>9228</v>
      </c>
      <c r="D1215" s="84" t="s">
        <v>8715</v>
      </c>
      <c r="E1215" s="85" t="s">
        <v>8000</v>
      </c>
    </row>
    <row r="1216" spans="1:5" x14ac:dyDescent="0.25">
      <c r="A1216" t="str">
        <f t="shared" si="18"/>
        <v>98762</v>
      </c>
      <c r="B1216" s="84" t="s">
        <v>4969</v>
      </c>
      <c r="C1216" s="84" t="s">
        <v>9229</v>
      </c>
      <c r="D1216" s="84" t="s">
        <v>8715</v>
      </c>
      <c r="E1216" s="85" t="s">
        <v>7814</v>
      </c>
    </row>
    <row r="1217" spans="1:5" x14ac:dyDescent="0.25">
      <c r="A1217" t="str">
        <f t="shared" si="18"/>
        <v>98763</v>
      </c>
      <c r="B1217" s="84" t="s">
        <v>4970</v>
      </c>
      <c r="C1217" s="84" t="s">
        <v>9230</v>
      </c>
      <c r="D1217" s="84" t="s">
        <v>8715</v>
      </c>
      <c r="E1217" s="85" t="s">
        <v>7811</v>
      </c>
    </row>
    <row r="1218" spans="1:5" x14ac:dyDescent="0.25">
      <c r="A1218" t="str">
        <f t="shared" si="18"/>
        <v>99829</v>
      </c>
      <c r="B1218" s="84" t="s">
        <v>5111</v>
      </c>
      <c r="C1218" s="84" t="s">
        <v>23153</v>
      </c>
      <c r="D1218" s="84" t="s">
        <v>8715</v>
      </c>
      <c r="E1218" s="85" t="s">
        <v>8536</v>
      </c>
    </row>
    <row r="1219" spans="1:5" x14ac:dyDescent="0.25">
      <c r="A1219" t="str">
        <f t="shared" ref="A1219:A1282" si="19">B1219</f>
        <v>99830</v>
      </c>
      <c r="B1219" s="84" t="s">
        <v>5112</v>
      </c>
      <c r="C1219" s="84" t="s">
        <v>23154</v>
      </c>
      <c r="D1219" s="84" t="s">
        <v>8715</v>
      </c>
      <c r="E1219" s="85" t="s">
        <v>8827</v>
      </c>
    </row>
    <row r="1220" spans="1:5" x14ac:dyDescent="0.25">
      <c r="A1220" t="str">
        <f t="shared" si="19"/>
        <v>99831</v>
      </c>
      <c r="B1220" s="84" t="s">
        <v>5113</v>
      </c>
      <c r="C1220" s="84" t="s">
        <v>23155</v>
      </c>
      <c r="D1220" s="84" t="s">
        <v>8715</v>
      </c>
      <c r="E1220" s="85" t="s">
        <v>7731</v>
      </c>
    </row>
    <row r="1221" spans="1:5" x14ac:dyDescent="0.25">
      <c r="A1221" t="str">
        <f t="shared" si="19"/>
        <v>99832</v>
      </c>
      <c r="B1221" s="84" t="s">
        <v>5114</v>
      </c>
      <c r="C1221" s="84" t="s">
        <v>23156</v>
      </c>
      <c r="D1221" s="84" t="s">
        <v>8715</v>
      </c>
      <c r="E1221" s="85" t="s">
        <v>13102</v>
      </c>
    </row>
    <row r="1222" spans="1:5" x14ac:dyDescent="0.25">
      <c r="A1222" t="str">
        <f t="shared" si="19"/>
        <v>100637</v>
      </c>
      <c r="B1222" s="84" t="s">
        <v>5551</v>
      </c>
      <c r="C1222" s="84" t="s">
        <v>9231</v>
      </c>
      <c r="D1222" s="84" t="s">
        <v>8715</v>
      </c>
      <c r="E1222" s="85" t="s">
        <v>25741</v>
      </c>
    </row>
    <row r="1223" spans="1:5" x14ac:dyDescent="0.25">
      <c r="A1223" t="str">
        <f t="shared" si="19"/>
        <v>100638</v>
      </c>
      <c r="B1223" s="84" t="s">
        <v>5552</v>
      </c>
      <c r="C1223" s="84" t="s">
        <v>9232</v>
      </c>
      <c r="D1223" s="84" t="s">
        <v>8715</v>
      </c>
      <c r="E1223" s="85" t="s">
        <v>28844</v>
      </c>
    </row>
    <row r="1224" spans="1:5" x14ac:dyDescent="0.25">
      <c r="A1224" t="str">
        <f t="shared" si="19"/>
        <v>100639</v>
      </c>
      <c r="B1224" s="84" t="s">
        <v>5553</v>
      </c>
      <c r="C1224" s="84" t="s">
        <v>9234</v>
      </c>
      <c r="D1224" s="84" t="s">
        <v>8715</v>
      </c>
      <c r="E1224" s="85" t="s">
        <v>28845</v>
      </c>
    </row>
    <row r="1225" spans="1:5" x14ac:dyDescent="0.25">
      <c r="A1225" t="str">
        <f t="shared" si="19"/>
        <v>100640</v>
      </c>
      <c r="B1225" s="84" t="s">
        <v>5554</v>
      </c>
      <c r="C1225" s="84" t="s">
        <v>9235</v>
      </c>
      <c r="D1225" s="84" t="s">
        <v>8715</v>
      </c>
      <c r="E1225" s="85" t="s">
        <v>28846</v>
      </c>
    </row>
    <row r="1226" spans="1:5" x14ac:dyDescent="0.25">
      <c r="A1226" t="str">
        <f t="shared" si="19"/>
        <v>100643</v>
      </c>
      <c r="B1226" s="84" t="s">
        <v>5557</v>
      </c>
      <c r="C1226" s="84" t="s">
        <v>9236</v>
      </c>
      <c r="D1226" s="84" t="s">
        <v>8715</v>
      </c>
      <c r="E1226" s="85" t="s">
        <v>28847</v>
      </c>
    </row>
    <row r="1227" spans="1:5" x14ac:dyDescent="0.25">
      <c r="A1227" t="str">
        <f t="shared" si="19"/>
        <v>100644</v>
      </c>
      <c r="B1227" s="84" t="s">
        <v>5558</v>
      </c>
      <c r="C1227" s="84" t="s">
        <v>9237</v>
      </c>
      <c r="D1227" s="84" t="s">
        <v>8715</v>
      </c>
      <c r="E1227" s="85" t="s">
        <v>28848</v>
      </c>
    </row>
    <row r="1228" spans="1:5" x14ac:dyDescent="0.25">
      <c r="A1228" t="str">
        <f t="shared" si="19"/>
        <v>100645</v>
      </c>
      <c r="B1228" s="84" t="s">
        <v>5559</v>
      </c>
      <c r="C1228" s="84" t="s">
        <v>9238</v>
      </c>
      <c r="D1228" s="84" t="s">
        <v>8715</v>
      </c>
      <c r="E1228" s="85" t="s">
        <v>28849</v>
      </c>
    </row>
    <row r="1229" spans="1:5" x14ac:dyDescent="0.25">
      <c r="A1229" t="str">
        <f t="shared" si="19"/>
        <v>100646</v>
      </c>
      <c r="B1229" s="84" t="s">
        <v>5560</v>
      </c>
      <c r="C1229" s="84" t="s">
        <v>9239</v>
      </c>
      <c r="D1229" s="84" t="s">
        <v>8715</v>
      </c>
      <c r="E1229" s="85" t="s">
        <v>28850</v>
      </c>
    </row>
    <row r="1230" spans="1:5" x14ac:dyDescent="0.25">
      <c r="A1230" t="str">
        <f t="shared" si="19"/>
        <v>102270</v>
      </c>
      <c r="B1230" s="84" t="s">
        <v>9240</v>
      </c>
      <c r="C1230" s="84" t="s">
        <v>9241</v>
      </c>
      <c r="D1230" s="84" t="s">
        <v>8715</v>
      </c>
      <c r="E1230" s="85" t="s">
        <v>12116</v>
      </c>
    </row>
    <row r="1231" spans="1:5" x14ac:dyDescent="0.25">
      <c r="A1231" t="str">
        <f t="shared" si="19"/>
        <v>102271</v>
      </c>
      <c r="B1231" s="84" t="s">
        <v>9242</v>
      </c>
      <c r="C1231" s="84" t="s">
        <v>9243</v>
      </c>
      <c r="D1231" s="84" t="s">
        <v>8715</v>
      </c>
      <c r="E1231" s="85" t="s">
        <v>8670</v>
      </c>
    </row>
    <row r="1232" spans="1:5" x14ac:dyDescent="0.25">
      <c r="A1232" t="str">
        <f t="shared" si="19"/>
        <v>102272</v>
      </c>
      <c r="B1232" s="84" t="s">
        <v>9244</v>
      </c>
      <c r="C1232" s="84" t="s">
        <v>9245</v>
      </c>
      <c r="D1232" s="84" t="s">
        <v>8715</v>
      </c>
      <c r="E1232" s="85" t="s">
        <v>28851</v>
      </c>
    </row>
    <row r="1233" spans="1:5" x14ac:dyDescent="0.25">
      <c r="A1233" t="str">
        <f t="shared" si="19"/>
        <v>102273</v>
      </c>
      <c r="B1233" s="84" t="s">
        <v>9246</v>
      </c>
      <c r="C1233" s="84" t="s">
        <v>9247</v>
      </c>
      <c r="D1233" s="84" t="s">
        <v>8715</v>
      </c>
      <c r="E1233" s="85" t="s">
        <v>7851</v>
      </c>
    </row>
    <row r="1234" spans="1:5" x14ac:dyDescent="0.25">
      <c r="A1234" t="str">
        <f t="shared" si="19"/>
        <v>102809</v>
      </c>
      <c r="B1234" s="84" t="s">
        <v>14921</v>
      </c>
      <c r="C1234" s="84" t="s">
        <v>23158</v>
      </c>
      <c r="D1234" s="84" t="s">
        <v>8715</v>
      </c>
      <c r="E1234" s="85" t="s">
        <v>18188</v>
      </c>
    </row>
    <row r="1235" spans="1:5" x14ac:dyDescent="0.25">
      <c r="A1235" t="str">
        <f t="shared" si="19"/>
        <v>102815</v>
      </c>
      <c r="B1235" s="84" t="s">
        <v>14922</v>
      </c>
      <c r="C1235" s="84" t="s">
        <v>14923</v>
      </c>
      <c r="D1235" s="84" t="s">
        <v>8715</v>
      </c>
      <c r="E1235" s="85" t="s">
        <v>7918</v>
      </c>
    </row>
    <row r="1236" spans="1:5" x14ac:dyDescent="0.25">
      <c r="A1236" t="str">
        <f t="shared" si="19"/>
        <v>102826</v>
      </c>
      <c r="B1236" s="84" t="s">
        <v>14924</v>
      </c>
      <c r="C1236" s="84" t="s">
        <v>23159</v>
      </c>
      <c r="D1236" s="84" t="s">
        <v>8715</v>
      </c>
      <c r="E1236" s="85" t="s">
        <v>27658</v>
      </c>
    </row>
    <row r="1237" spans="1:5" x14ac:dyDescent="0.25">
      <c r="A1237" t="str">
        <f t="shared" si="19"/>
        <v>102832</v>
      </c>
      <c r="B1237" s="84" t="s">
        <v>14925</v>
      </c>
      <c r="C1237" s="84" t="s">
        <v>23160</v>
      </c>
      <c r="D1237" s="84" t="s">
        <v>8715</v>
      </c>
      <c r="E1237" s="85" t="s">
        <v>8354</v>
      </c>
    </row>
    <row r="1238" spans="1:5" x14ac:dyDescent="0.25">
      <c r="A1238" t="str">
        <f t="shared" si="19"/>
        <v>102843</v>
      </c>
      <c r="B1238" s="84" t="s">
        <v>14926</v>
      </c>
      <c r="C1238" s="84" t="s">
        <v>14927</v>
      </c>
      <c r="D1238" s="84" t="s">
        <v>8715</v>
      </c>
      <c r="E1238" s="85" t="s">
        <v>28852</v>
      </c>
    </row>
    <row r="1239" spans="1:5" x14ac:dyDescent="0.25">
      <c r="A1239" t="str">
        <f t="shared" si="19"/>
        <v>102849</v>
      </c>
      <c r="B1239" s="84" t="s">
        <v>14928</v>
      </c>
      <c r="C1239" s="84" t="s">
        <v>14929</v>
      </c>
      <c r="D1239" s="84" t="s">
        <v>8715</v>
      </c>
      <c r="E1239" s="85" t="s">
        <v>28043</v>
      </c>
    </row>
    <row r="1240" spans="1:5" x14ac:dyDescent="0.25">
      <c r="A1240" t="str">
        <f t="shared" si="19"/>
        <v>102855</v>
      </c>
      <c r="B1240" s="84" t="s">
        <v>14930</v>
      </c>
      <c r="C1240" s="84" t="s">
        <v>14931</v>
      </c>
      <c r="D1240" s="84" t="s">
        <v>8715</v>
      </c>
      <c r="E1240" s="85" t="s">
        <v>28043</v>
      </c>
    </row>
    <row r="1241" spans="1:5" x14ac:dyDescent="0.25">
      <c r="A1241" t="str">
        <f t="shared" si="19"/>
        <v>102861</v>
      </c>
      <c r="B1241" s="84" t="s">
        <v>14932</v>
      </c>
      <c r="C1241" s="84" t="s">
        <v>23163</v>
      </c>
      <c r="D1241" s="84" t="s">
        <v>8715</v>
      </c>
      <c r="E1241" s="85" t="s">
        <v>28760</v>
      </c>
    </row>
    <row r="1242" spans="1:5" x14ac:dyDescent="0.25">
      <c r="A1242" t="str">
        <f t="shared" si="19"/>
        <v>102867</v>
      </c>
      <c r="B1242" s="84" t="s">
        <v>14933</v>
      </c>
      <c r="C1242" s="84" t="s">
        <v>23164</v>
      </c>
      <c r="D1242" s="84" t="s">
        <v>8715</v>
      </c>
      <c r="E1242" s="85" t="s">
        <v>7683</v>
      </c>
    </row>
    <row r="1243" spans="1:5" x14ac:dyDescent="0.25">
      <c r="A1243" t="str">
        <f t="shared" si="19"/>
        <v>102873</v>
      </c>
      <c r="B1243" s="84" t="s">
        <v>14934</v>
      </c>
      <c r="C1243" s="84" t="s">
        <v>14935</v>
      </c>
      <c r="D1243" s="84" t="s">
        <v>8715</v>
      </c>
      <c r="E1243" s="85" t="s">
        <v>23353</v>
      </c>
    </row>
    <row r="1244" spans="1:5" x14ac:dyDescent="0.25">
      <c r="A1244" t="str">
        <f t="shared" si="19"/>
        <v>102879</v>
      </c>
      <c r="B1244" s="84" t="s">
        <v>14936</v>
      </c>
      <c r="C1244" s="84" t="s">
        <v>14937</v>
      </c>
      <c r="D1244" s="84" t="s">
        <v>8715</v>
      </c>
      <c r="E1244" s="85" t="s">
        <v>28853</v>
      </c>
    </row>
    <row r="1245" spans="1:5" x14ac:dyDescent="0.25">
      <c r="A1245" t="str">
        <f t="shared" si="19"/>
        <v>102885</v>
      </c>
      <c r="B1245" s="84" t="s">
        <v>14938</v>
      </c>
      <c r="C1245" s="84" t="s">
        <v>14939</v>
      </c>
      <c r="D1245" s="84" t="s">
        <v>8715</v>
      </c>
      <c r="E1245" s="85" t="s">
        <v>7886</v>
      </c>
    </row>
    <row r="1246" spans="1:5" x14ac:dyDescent="0.25">
      <c r="A1246" t="str">
        <f t="shared" si="19"/>
        <v>102891</v>
      </c>
      <c r="B1246" s="84" t="s">
        <v>14940</v>
      </c>
      <c r="C1246" s="84" t="s">
        <v>14941</v>
      </c>
      <c r="D1246" s="84" t="s">
        <v>8715</v>
      </c>
      <c r="E1246" s="85" t="s">
        <v>7886</v>
      </c>
    </row>
    <row r="1247" spans="1:5" x14ac:dyDescent="0.25">
      <c r="A1247" t="str">
        <f t="shared" si="19"/>
        <v>102897</v>
      </c>
      <c r="B1247" s="84" t="s">
        <v>14942</v>
      </c>
      <c r="C1247" s="84" t="s">
        <v>14943</v>
      </c>
      <c r="D1247" s="84" t="s">
        <v>8715</v>
      </c>
      <c r="E1247" s="85" t="s">
        <v>23116</v>
      </c>
    </row>
    <row r="1248" spans="1:5" x14ac:dyDescent="0.25">
      <c r="A1248" t="str">
        <f t="shared" si="19"/>
        <v>102903</v>
      </c>
      <c r="B1248" s="84" t="s">
        <v>14944</v>
      </c>
      <c r="C1248" s="84" t="s">
        <v>23165</v>
      </c>
      <c r="D1248" s="84" t="s">
        <v>8715</v>
      </c>
      <c r="E1248" s="85" t="s">
        <v>7974</v>
      </c>
    </row>
    <row r="1249" spans="1:5" x14ac:dyDescent="0.25">
      <c r="A1249" t="str">
        <f t="shared" si="19"/>
        <v>102909</v>
      </c>
      <c r="B1249" s="84" t="s">
        <v>14945</v>
      </c>
      <c r="C1249" s="84" t="s">
        <v>23166</v>
      </c>
      <c r="D1249" s="84" t="s">
        <v>8715</v>
      </c>
      <c r="E1249" s="85" t="s">
        <v>11216</v>
      </c>
    </row>
    <row r="1250" spans="1:5" x14ac:dyDescent="0.25">
      <c r="A1250" t="str">
        <f t="shared" si="19"/>
        <v>102915</v>
      </c>
      <c r="B1250" s="84" t="s">
        <v>14946</v>
      </c>
      <c r="C1250" s="84" t="s">
        <v>23167</v>
      </c>
      <c r="D1250" s="84" t="s">
        <v>8715</v>
      </c>
      <c r="E1250" s="85" t="s">
        <v>28759</v>
      </c>
    </row>
    <row r="1251" spans="1:5" x14ac:dyDescent="0.25">
      <c r="A1251" t="str">
        <f t="shared" si="19"/>
        <v>102927</v>
      </c>
      <c r="B1251" s="84" t="s">
        <v>14947</v>
      </c>
      <c r="C1251" s="84" t="s">
        <v>23169</v>
      </c>
      <c r="D1251" s="84" t="s">
        <v>8715</v>
      </c>
      <c r="E1251" s="85" t="s">
        <v>7591</v>
      </c>
    </row>
    <row r="1252" spans="1:5" x14ac:dyDescent="0.25">
      <c r="A1252" t="str">
        <f t="shared" si="19"/>
        <v>102933</v>
      </c>
      <c r="B1252" s="84" t="s">
        <v>14948</v>
      </c>
      <c r="C1252" s="84" t="s">
        <v>14949</v>
      </c>
      <c r="D1252" s="84" t="s">
        <v>8715</v>
      </c>
      <c r="E1252" s="85" t="s">
        <v>7591</v>
      </c>
    </row>
    <row r="1253" spans="1:5" x14ac:dyDescent="0.25">
      <c r="A1253" t="str">
        <f t="shared" si="19"/>
        <v>102939</v>
      </c>
      <c r="B1253" s="84" t="s">
        <v>14950</v>
      </c>
      <c r="C1253" s="84" t="s">
        <v>23170</v>
      </c>
      <c r="D1253" s="84" t="s">
        <v>8715</v>
      </c>
      <c r="E1253" s="85" t="s">
        <v>7965</v>
      </c>
    </row>
    <row r="1254" spans="1:5" x14ac:dyDescent="0.25">
      <c r="A1254" t="str">
        <f t="shared" si="19"/>
        <v>102945</v>
      </c>
      <c r="B1254" s="84" t="s">
        <v>14951</v>
      </c>
      <c r="C1254" s="84" t="s">
        <v>23171</v>
      </c>
      <c r="D1254" s="84" t="s">
        <v>8715</v>
      </c>
      <c r="E1254" s="85" t="s">
        <v>8827</v>
      </c>
    </row>
    <row r="1255" spans="1:5" x14ac:dyDescent="0.25">
      <c r="A1255" t="str">
        <f t="shared" si="19"/>
        <v>102951</v>
      </c>
      <c r="B1255" s="84" t="s">
        <v>14952</v>
      </c>
      <c r="C1255" s="84" t="s">
        <v>23172</v>
      </c>
      <c r="D1255" s="84" t="s">
        <v>8715</v>
      </c>
      <c r="E1255" s="85" t="s">
        <v>7777</v>
      </c>
    </row>
    <row r="1256" spans="1:5" x14ac:dyDescent="0.25">
      <c r="A1256" t="str">
        <f t="shared" si="19"/>
        <v>102957</v>
      </c>
      <c r="B1256" s="84" t="s">
        <v>14953</v>
      </c>
      <c r="C1256" s="84" t="s">
        <v>14954</v>
      </c>
      <c r="D1256" s="84" t="s">
        <v>8715</v>
      </c>
      <c r="E1256" s="85" t="s">
        <v>14281</v>
      </c>
    </row>
    <row r="1257" spans="1:5" x14ac:dyDescent="0.25">
      <c r="A1257" t="str">
        <f t="shared" si="19"/>
        <v>102963</v>
      </c>
      <c r="B1257" s="84" t="s">
        <v>14955</v>
      </c>
      <c r="C1257" s="84" t="s">
        <v>14956</v>
      </c>
      <c r="D1257" s="84" t="s">
        <v>8715</v>
      </c>
      <c r="E1257" s="85" t="s">
        <v>28784</v>
      </c>
    </row>
    <row r="1258" spans="1:5" x14ac:dyDescent="0.25">
      <c r="A1258" t="str">
        <f t="shared" si="19"/>
        <v>102969</v>
      </c>
      <c r="B1258" s="84" t="s">
        <v>14957</v>
      </c>
      <c r="C1258" s="84" t="s">
        <v>23173</v>
      </c>
      <c r="D1258" s="84" t="s">
        <v>8715</v>
      </c>
      <c r="E1258" s="85" t="s">
        <v>7675</v>
      </c>
    </row>
    <row r="1259" spans="1:5" x14ac:dyDescent="0.25">
      <c r="A1259" t="str">
        <f t="shared" si="19"/>
        <v>102985</v>
      </c>
      <c r="B1259" s="84" t="s">
        <v>14958</v>
      </c>
      <c r="C1259" s="84" t="s">
        <v>14959</v>
      </c>
      <c r="D1259" s="84" t="s">
        <v>8715</v>
      </c>
      <c r="E1259" s="85" t="s">
        <v>8314</v>
      </c>
    </row>
    <row r="1260" spans="1:5" x14ac:dyDescent="0.25">
      <c r="A1260" t="str">
        <f t="shared" si="19"/>
        <v>103156</v>
      </c>
      <c r="B1260" s="84" t="s">
        <v>14960</v>
      </c>
      <c r="C1260" s="84" t="s">
        <v>23174</v>
      </c>
      <c r="D1260" s="84" t="s">
        <v>8715</v>
      </c>
      <c r="E1260" s="85" t="s">
        <v>7659</v>
      </c>
    </row>
    <row r="1261" spans="1:5" x14ac:dyDescent="0.25">
      <c r="A1261" t="str">
        <f t="shared" si="19"/>
        <v>103162</v>
      </c>
      <c r="B1261" s="84" t="s">
        <v>14961</v>
      </c>
      <c r="C1261" s="84" t="s">
        <v>23175</v>
      </c>
      <c r="D1261" s="84" t="s">
        <v>8715</v>
      </c>
      <c r="E1261" s="85" t="s">
        <v>15377</v>
      </c>
    </row>
    <row r="1262" spans="1:5" x14ac:dyDescent="0.25">
      <c r="A1262" t="str">
        <f t="shared" si="19"/>
        <v>103168</v>
      </c>
      <c r="B1262" s="84" t="s">
        <v>14962</v>
      </c>
      <c r="C1262" s="84" t="s">
        <v>23176</v>
      </c>
      <c r="D1262" s="84" t="s">
        <v>8715</v>
      </c>
      <c r="E1262" s="85" t="s">
        <v>11453</v>
      </c>
    </row>
    <row r="1263" spans="1:5" x14ac:dyDescent="0.25">
      <c r="A1263" t="str">
        <f t="shared" si="19"/>
        <v>103174</v>
      </c>
      <c r="B1263" s="84" t="s">
        <v>14963</v>
      </c>
      <c r="C1263" s="84" t="s">
        <v>23177</v>
      </c>
      <c r="D1263" s="84" t="s">
        <v>8715</v>
      </c>
      <c r="E1263" s="85" t="s">
        <v>7652</v>
      </c>
    </row>
    <row r="1264" spans="1:5" x14ac:dyDescent="0.25">
      <c r="A1264" t="str">
        <f t="shared" si="19"/>
        <v>103180</v>
      </c>
      <c r="B1264" s="84" t="s">
        <v>14964</v>
      </c>
      <c r="C1264" s="84" t="s">
        <v>23178</v>
      </c>
      <c r="D1264" s="84" t="s">
        <v>8715</v>
      </c>
      <c r="E1264" s="85" t="s">
        <v>28806</v>
      </c>
    </row>
    <row r="1265" spans="1:5" x14ac:dyDescent="0.25">
      <c r="A1265" t="str">
        <f t="shared" si="19"/>
        <v>103223</v>
      </c>
      <c r="B1265" s="84" t="s">
        <v>15003</v>
      </c>
      <c r="C1265" s="84" t="s">
        <v>23179</v>
      </c>
      <c r="D1265" s="84" t="s">
        <v>8715</v>
      </c>
      <c r="E1265" s="85" t="s">
        <v>28058</v>
      </c>
    </row>
    <row r="1266" spans="1:5" x14ac:dyDescent="0.25">
      <c r="A1266" t="str">
        <f t="shared" si="19"/>
        <v>103229</v>
      </c>
      <c r="B1266" s="84" t="s">
        <v>15004</v>
      </c>
      <c r="C1266" s="84" t="s">
        <v>23180</v>
      </c>
      <c r="D1266" s="84" t="s">
        <v>8715</v>
      </c>
      <c r="E1266" s="85" t="s">
        <v>20496</v>
      </c>
    </row>
    <row r="1267" spans="1:5" x14ac:dyDescent="0.25">
      <c r="A1267" t="str">
        <f t="shared" si="19"/>
        <v>103235</v>
      </c>
      <c r="B1267" s="84" t="s">
        <v>15005</v>
      </c>
      <c r="C1267" s="84" t="s">
        <v>23181</v>
      </c>
      <c r="D1267" s="84" t="s">
        <v>8715</v>
      </c>
      <c r="E1267" s="85" t="s">
        <v>27711</v>
      </c>
    </row>
    <row r="1268" spans="1:5" x14ac:dyDescent="0.25">
      <c r="A1268" t="str">
        <f t="shared" si="19"/>
        <v>103241</v>
      </c>
      <c r="B1268" s="84" t="s">
        <v>15006</v>
      </c>
      <c r="C1268" s="84" t="s">
        <v>23182</v>
      </c>
      <c r="D1268" s="84" t="s">
        <v>8715</v>
      </c>
      <c r="E1268" s="85" t="s">
        <v>16058</v>
      </c>
    </row>
    <row r="1269" spans="1:5" x14ac:dyDescent="0.25">
      <c r="A1269" t="str">
        <f t="shared" si="19"/>
        <v>103660</v>
      </c>
      <c r="B1269" s="84" t="s">
        <v>15832</v>
      </c>
      <c r="C1269" s="84" t="s">
        <v>23183</v>
      </c>
      <c r="D1269" s="84" t="s">
        <v>8715</v>
      </c>
      <c r="E1269" s="85" t="s">
        <v>12380</v>
      </c>
    </row>
    <row r="1270" spans="1:5" x14ac:dyDescent="0.25">
      <c r="A1270" t="str">
        <f t="shared" si="19"/>
        <v>103666</v>
      </c>
      <c r="B1270" s="84" t="s">
        <v>15833</v>
      </c>
      <c r="C1270" s="84" t="s">
        <v>23184</v>
      </c>
      <c r="D1270" s="84" t="s">
        <v>8715</v>
      </c>
      <c r="E1270" s="85" t="s">
        <v>28854</v>
      </c>
    </row>
    <row r="1271" spans="1:5" x14ac:dyDescent="0.25">
      <c r="A1271" t="str">
        <f t="shared" si="19"/>
        <v>103792</v>
      </c>
      <c r="B1271" s="84" t="s">
        <v>15834</v>
      </c>
      <c r="C1271" s="84" t="s">
        <v>28855</v>
      </c>
      <c r="D1271" s="84" t="s">
        <v>8715</v>
      </c>
      <c r="E1271" s="85" t="s">
        <v>8828</v>
      </c>
    </row>
    <row r="1272" spans="1:5" x14ac:dyDescent="0.25">
      <c r="A1272" t="str">
        <f t="shared" si="19"/>
        <v>103937</v>
      </c>
      <c r="B1272" s="84" t="s">
        <v>23185</v>
      </c>
      <c r="C1272" s="84" t="s">
        <v>23186</v>
      </c>
      <c r="D1272" s="84" t="s">
        <v>8715</v>
      </c>
      <c r="E1272" s="85" t="s">
        <v>8146</v>
      </c>
    </row>
    <row r="1273" spans="1:5" x14ac:dyDescent="0.25">
      <c r="A1273" t="str">
        <f t="shared" si="19"/>
        <v>103943</v>
      </c>
      <c r="B1273" s="84" t="s">
        <v>23187</v>
      </c>
      <c r="C1273" s="84" t="s">
        <v>23188</v>
      </c>
      <c r="D1273" s="84" t="s">
        <v>8715</v>
      </c>
      <c r="E1273" s="85" t="s">
        <v>8146</v>
      </c>
    </row>
    <row r="1274" spans="1:5" x14ac:dyDescent="0.25">
      <c r="A1274" t="str">
        <f t="shared" si="19"/>
        <v>104087</v>
      </c>
      <c r="B1274" s="84" t="s">
        <v>23189</v>
      </c>
      <c r="C1274" s="84" t="s">
        <v>23190</v>
      </c>
      <c r="D1274" s="84" t="s">
        <v>8715</v>
      </c>
      <c r="E1274" s="85" t="s">
        <v>7730</v>
      </c>
    </row>
    <row r="1275" spans="1:5" x14ac:dyDescent="0.25">
      <c r="A1275" t="str">
        <f t="shared" si="19"/>
        <v>104088</v>
      </c>
      <c r="B1275" s="84" t="s">
        <v>23191</v>
      </c>
      <c r="C1275" s="84" t="s">
        <v>23192</v>
      </c>
      <c r="D1275" s="84" t="s">
        <v>8715</v>
      </c>
      <c r="E1275" s="85" t="s">
        <v>8000</v>
      </c>
    </row>
    <row r="1276" spans="1:5" x14ac:dyDescent="0.25">
      <c r="A1276" t="str">
        <f t="shared" si="19"/>
        <v>104089</v>
      </c>
      <c r="B1276" s="84" t="s">
        <v>23193</v>
      </c>
      <c r="C1276" s="84" t="s">
        <v>23194</v>
      </c>
      <c r="D1276" s="84" t="s">
        <v>8715</v>
      </c>
      <c r="E1276" s="85" t="s">
        <v>8175</v>
      </c>
    </row>
    <row r="1277" spans="1:5" x14ac:dyDescent="0.25">
      <c r="A1277" t="str">
        <f t="shared" si="19"/>
        <v>104090</v>
      </c>
      <c r="B1277" s="84" t="s">
        <v>23195</v>
      </c>
      <c r="C1277" s="84" t="s">
        <v>23196</v>
      </c>
      <c r="D1277" s="84" t="s">
        <v>8715</v>
      </c>
      <c r="E1277" s="85" t="s">
        <v>7683</v>
      </c>
    </row>
    <row r="1278" spans="1:5" x14ac:dyDescent="0.25">
      <c r="A1278" t="str">
        <f t="shared" si="19"/>
        <v>104093</v>
      </c>
      <c r="B1278" s="84" t="s">
        <v>23197</v>
      </c>
      <c r="C1278" s="84" t="s">
        <v>23198</v>
      </c>
      <c r="D1278" s="84" t="s">
        <v>8715</v>
      </c>
      <c r="E1278" s="85" t="s">
        <v>7579</v>
      </c>
    </row>
    <row r="1279" spans="1:5" x14ac:dyDescent="0.25">
      <c r="A1279" t="str">
        <f t="shared" si="19"/>
        <v>104094</v>
      </c>
      <c r="B1279" s="84" t="s">
        <v>23199</v>
      </c>
      <c r="C1279" s="84" t="s">
        <v>23200</v>
      </c>
      <c r="D1279" s="84" t="s">
        <v>8715</v>
      </c>
      <c r="E1279" s="85" t="s">
        <v>8171</v>
      </c>
    </row>
    <row r="1280" spans="1:5" x14ac:dyDescent="0.25">
      <c r="A1280" t="str">
        <f t="shared" si="19"/>
        <v>104095</v>
      </c>
      <c r="B1280" s="84" t="s">
        <v>23201</v>
      </c>
      <c r="C1280" s="84" t="s">
        <v>23202</v>
      </c>
      <c r="D1280" s="84" t="s">
        <v>8715</v>
      </c>
      <c r="E1280" s="85" t="s">
        <v>7731</v>
      </c>
    </row>
    <row r="1281" spans="1:5" x14ac:dyDescent="0.25">
      <c r="A1281" t="str">
        <f t="shared" si="19"/>
        <v>104096</v>
      </c>
      <c r="B1281" s="84" t="s">
        <v>23203</v>
      </c>
      <c r="C1281" s="84" t="s">
        <v>23204</v>
      </c>
      <c r="D1281" s="84" t="s">
        <v>8715</v>
      </c>
      <c r="E1281" s="85" t="s">
        <v>7591</v>
      </c>
    </row>
    <row r="1282" spans="1:5" x14ac:dyDescent="0.25">
      <c r="A1282" t="str">
        <f t="shared" si="19"/>
        <v>104519</v>
      </c>
      <c r="B1282" s="84" t="s">
        <v>23205</v>
      </c>
      <c r="C1282" s="84" t="s">
        <v>23206</v>
      </c>
      <c r="D1282" s="84" t="s">
        <v>8715</v>
      </c>
      <c r="E1282" s="85" t="s">
        <v>7610</v>
      </c>
    </row>
    <row r="1283" spans="1:5" x14ac:dyDescent="0.25">
      <c r="A1283" t="str">
        <f t="shared" ref="A1283:A1346" si="20">B1283</f>
        <v>104655</v>
      </c>
      <c r="B1283" s="84" t="s">
        <v>23207</v>
      </c>
      <c r="C1283" s="84" t="s">
        <v>23208</v>
      </c>
      <c r="D1283" s="84" t="s">
        <v>8715</v>
      </c>
      <c r="E1283" s="85" t="s">
        <v>7683</v>
      </c>
    </row>
    <row r="1284" spans="1:5" x14ac:dyDescent="0.25">
      <c r="A1284" t="str">
        <f t="shared" si="20"/>
        <v>104687</v>
      </c>
      <c r="B1284" s="84" t="s">
        <v>23209</v>
      </c>
      <c r="C1284" s="84" t="s">
        <v>23210</v>
      </c>
      <c r="D1284" s="84" t="s">
        <v>8715</v>
      </c>
      <c r="E1284" s="85" t="s">
        <v>28856</v>
      </c>
    </row>
    <row r="1285" spans="1:5" x14ac:dyDescent="0.25">
      <c r="A1285" t="str">
        <f t="shared" si="20"/>
        <v>104694</v>
      </c>
      <c r="B1285" s="84" t="s">
        <v>23211</v>
      </c>
      <c r="C1285" s="84" t="s">
        <v>23212</v>
      </c>
      <c r="D1285" s="84" t="s">
        <v>8715</v>
      </c>
      <c r="E1285" s="85" t="s">
        <v>12428</v>
      </c>
    </row>
    <row r="1286" spans="1:5" x14ac:dyDescent="0.25">
      <c r="A1286" t="str">
        <f t="shared" si="20"/>
        <v>104703</v>
      </c>
      <c r="B1286" s="84" t="s">
        <v>23213</v>
      </c>
      <c r="C1286" s="84" t="s">
        <v>23214</v>
      </c>
      <c r="D1286" s="84" t="s">
        <v>8715</v>
      </c>
      <c r="E1286" s="85" t="s">
        <v>28857</v>
      </c>
    </row>
    <row r="1287" spans="1:5" x14ac:dyDescent="0.25">
      <c r="A1287" t="str">
        <f t="shared" si="20"/>
        <v>104709</v>
      </c>
      <c r="B1287" s="84" t="s">
        <v>23215</v>
      </c>
      <c r="C1287" s="84" t="s">
        <v>23216</v>
      </c>
      <c r="D1287" s="84" t="s">
        <v>8715</v>
      </c>
      <c r="E1287" s="85" t="s">
        <v>28858</v>
      </c>
    </row>
    <row r="1288" spans="1:5" x14ac:dyDescent="0.25">
      <c r="A1288" t="str">
        <f t="shared" si="20"/>
        <v>104715</v>
      </c>
      <c r="B1288" s="84" t="s">
        <v>23217</v>
      </c>
      <c r="C1288" s="84" t="s">
        <v>23218</v>
      </c>
      <c r="D1288" s="84" t="s">
        <v>8715</v>
      </c>
      <c r="E1288" s="85" t="s">
        <v>23116</v>
      </c>
    </row>
    <row r="1289" spans="1:5" x14ac:dyDescent="0.25">
      <c r="A1289" t="str">
        <f t="shared" si="20"/>
        <v>104906</v>
      </c>
      <c r="B1289" s="84" t="s">
        <v>23219</v>
      </c>
      <c r="C1289" s="84" t="s">
        <v>23220</v>
      </c>
      <c r="D1289" s="84" t="s">
        <v>8715</v>
      </c>
      <c r="E1289" s="85" t="s">
        <v>28859</v>
      </c>
    </row>
    <row r="1290" spans="1:5" x14ac:dyDescent="0.25">
      <c r="A1290" t="str">
        <f t="shared" si="20"/>
        <v>104912</v>
      </c>
      <c r="B1290" s="84" t="s">
        <v>23222</v>
      </c>
      <c r="C1290" s="84" t="s">
        <v>23223</v>
      </c>
      <c r="D1290" s="84" t="s">
        <v>8715</v>
      </c>
      <c r="E1290" s="85" t="s">
        <v>28860</v>
      </c>
    </row>
    <row r="1291" spans="1:5" x14ac:dyDescent="0.25">
      <c r="A1291" t="str">
        <f t="shared" si="20"/>
        <v>92259</v>
      </c>
      <c r="B1291" s="84" t="s">
        <v>2450</v>
      </c>
      <c r="C1291" s="84" t="s">
        <v>2451</v>
      </c>
      <c r="D1291" s="84" t="s">
        <v>8382</v>
      </c>
      <c r="E1291" s="85" t="s">
        <v>34130</v>
      </c>
    </row>
    <row r="1292" spans="1:5" x14ac:dyDescent="0.25">
      <c r="A1292" t="str">
        <f t="shared" si="20"/>
        <v>92260</v>
      </c>
      <c r="B1292" s="84" t="s">
        <v>2452</v>
      </c>
      <c r="C1292" s="84" t="s">
        <v>2453</v>
      </c>
      <c r="D1292" s="84" t="s">
        <v>8382</v>
      </c>
      <c r="E1292" s="85" t="s">
        <v>34131</v>
      </c>
    </row>
    <row r="1293" spans="1:5" x14ac:dyDescent="0.25">
      <c r="A1293" t="str">
        <f t="shared" si="20"/>
        <v>92261</v>
      </c>
      <c r="B1293" s="84" t="s">
        <v>2454</v>
      </c>
      <c r="C1293" s="84" t="s">
        <v>2455</v>
      </c>
      <c r="D1293" s="84" t="s">
        <v>8382</v>
      </c>
      <c r="E1293" s="85" t="s">
        <v>34132</v>
      </c>
    </row>
    <row r="1294" spans="1:5" x14ac:dyDescent="0.25">
      <c r="A1294" t="str">
        <f t="shared" si="20"/>
        <v>92262</v>
      </c>
      <c r="B1294" s="84" t="s">
        <v>2456</v>
      </c>
      <c r="C1294" s="84" t="s">
        <v>2457</v>
      </c>
      <c r="D1294" s="84" t="s">
        <v>8382</v>
      </c>
      <c r="E1294" s="85" t="s">
        <v>34133</v>
      </c>
    </row>
    <row r="1295" spans="1:5" x14ac:dyDescent="0.25">
      <c r="A1295" t="str">
        <f t="shared" si="20"/>
        <v>92539</v>
      </c>
      <c r="B1295" s="84" t="s">
        <v>2676</v>
      </c>
      <c r="C1295" s="84" t="s">
        <v>2677</v>
      </c>
      <c r="D1295" s="84" t="s">
        <v>8451</v>
      </c>
      <c r="E1295" s="85" t="s">
        <v>34134</v>
      </c>
    </row>
    <row r="1296" spans="1:5" x14ac:dyDescent="0.25">
      <c r="A1296" t="str">
        <f t="shared" si="20"/>
        <v>92540</v>
      </c>
      <c r="B1296" s="84" t="s">
        <v>2678</v>
      </c>
      <c r="C1296" s="84" t="s">
        <v>2679</v>
      </c>
      <c r="D1296" s="84" t="s">
        <v>8451</v>
      </c>
      <c r="E1296" s="85" t="s">
        <v>28038</v>
      </c>
    </row>
    <row r="1297" spans="1:5" x14ac:dyDescent="0.25">
      <c r="A1297" t="str">
        <f t="shared" si="20"/>
        <v>92541</v>
      </c>
      <c r="B1297" s="84" t="s">
        <v>2680</v>
      </c>
      <c r="C1297" s="84" t="s">
        <v>2681</v>
      </c>
      <c r="D1297" s="84" t="s">
        <v>8451</v>
      </c>
      <c r="E1297" s="85" t="s">
        <v>34135</v>
      </c>
    </row>
    <row r="1298" spans="1:5" x14ac:dyDescent="0.25">
      <c r="A1298" t="str">
        <f t="shared" si="20"/>
        <v>92542</v>
      </c>
      <c r="B1298" s="84" t="s">
        <v>2682</v>
      </c>
      <c r="C1298" s="84" t="s">
        <v>2683</v>
      </c>
      <c r="D1298" s="84" t="s">
        <v>8451</v>
      </c>
      <c r="E1298" s="85" t="s">
        <v>28046</v>
      </c>
    </row>
    <row r="1299" spans="1:5" x14ac:dyDescent="0.25">
      <c r="A1299" t="str">
        <f t="shared" si="20"/>
        <v>92543</v>
      </c>
      <c r="B1299" s="84" t="s">
        <v>2684</v>
      </c>
      <c r="C1299" s="84" t="s">
        <v>2685</v>
      </c>
      <c r="D1299" s="84" t="s">
        <v>8451</v>
      </c>
      <c r="E1299" s="85" t="s">
        <v>32262</v>
      </c>
    </row>
    <row r="1300" spans="1:5" x14ac:dyDescent="0.25">
      <c r="A1300" t="str">
        <f t="shared" si="20"/>
        <v>92544</v>
      </c>
      <c r="B1300" s="84" t="s">
        <v>2686</v>
      </c>
      <c r="C1300" s="84" t="s">
        <v>2687</v>
      </c>
      <c r="D1300" s="84" t="s">
        <v>8451</v>
      </c>
      <c r="E1300" s="85" t="s">
        <v>12859</v>
      </c>
    </row>
    <row r="1301" spans="1:5" x14ac:dyDescent="0.25">
      <c r="A1301" t="str">
        <f t="shared" si="20"/>
        <v>92545</v>
      </c>
      <c r="B1301" s="84" t="s">
        <v>2688</v>
      </c>
      <c r="C1301" s="84" t="s">
        <v>2689</v>
      </c>
      <c r="D1301" s="84" t="s">
        <v>8382</v>
      </c>
      <c r="E1301" s="85" t="s">
        <v>34136</v>
      </c>
    </row>
    <row r="1302" spans="1:5" x14ac:dyDescent="0.25">
      <c r="A1302" t="str">
        <f t="shared" si="20"/>
        <v>92546</v>
      </c>
      <c r="B1302" s="84" t="s">
        <v>2690</v>
      </c>
      <c r="C1302" s="84" t="s">
        <v>2691</v>
      </c>
      <c r="D1302" s="84" t="s">
        <v>8382</v>
      </c>
      <c r="E1302" s="85" t="s">
        <v>34137</v>
      </c>
    </row>
    <row r="1303" spans="1:5" x14ac:dyDescent="0.25">
      <c r="A1303" t="str">
        <f t="shared" si="20"/>
        <v>92547</v>
      </c>
      <c r="B1303" s="84" t="s">
        <v>2692</v>
      </c>
      <c r="C1303" s="84" t="s">
        <v>2693</v>
      </c>
      <c r="D1303" s="84" t="s">
        <v>8382</v>
      </c>
      <c r="E1303" s="85" t="s">
        <v>34138</v>
      </c>
    </row>
    <row r="1304" spans="1:5" x14ac:dyDescent="0.25">
      <c r="A1304" t="str">
        <f t="shared" si="20"/>
        <v>92548</v>
      </c>
      <c r="B1304" s="84" t="s">
        <v>2694</v>
      </c>
      <c r="C1304" s="84" t="s">
        <v>2695</v>
      </c>
      <c r="D1304" s="84" t="s">
        <v>8382</v>
      </c>
      <c r="E1304" s="85" t="s">
        <v>34139</v>
      </c>
    </row>
    <row r="1305" spans="1:5" x14ac:dyDescent="0.25">
      <c r="A1305" t="str">
        <f t="shared" si="20"/>
        <v>92549</v>
      </c>
      <c r="B1305" s="84" t="s">
        <v>2696</v>
      </c>
      <c r="C1305" s="84" t="s">
        <v>2697</v>
      </c>
      <c r="D1305" s="84" t="s">
        <v>8382</v>
      </c>
      <c r="E1305" s="85" t="s">
        <v>34140</v>
      </c>
    </row>
    <row r="1306" spans="1:5" x14ac:dyDescent="0.25">
      <c r="A1306" t="str">
        <f t="shared" si="20"/>
        <v>92550</v>
      </c>
      <c r="B1306" s="84" t="s">
        <v>2698</v>
      </c>
      <c r="C1306" s="84" t="s">
        <v>2699</v>
      </c>
      <c r="D1306" s="84" t="s">
        <v>8382</v>
      </c>
      <c r="E1306" s="85" t="s">
        <v>34141</v>
      </c>
    </row>
    <row r="1307" spans="1:5" x14ac:dyDescent="0.25">
      <c r="A1307" t="str">
        <f t="shared" si="20"/>
        <v>92551</v>
      </c>
      <c r="B1307" s="84" t="s">
        <v>2700</v>
      </c>
      <c r="C1307" s="84" t="s">
        <v>2701</v>
      </c>
      <c r="D1307" s="84" t="s">
        <v>8382</v>
      </c>
      <c r="E1307" s="85" t="s">
        <v>34142</v>
      </c>
    </row>
    <row r="1308" spans="1:5" x14ac:dyDescent="0.25">
      <c r="A1308" t="str">
        <f t="shared" si="20"/>
        <v>92552</v>
      </c>
      <c r="B1308" s="84" t="s">
        <v>2702</v>
      </c>
      <c r="C1308" s="84" t="s">
        <v>2703</v>
      </c>
      <c r="D1308" s="84" t="s">
        <v>8382</v>
      </c>
      <c r="E1308" s="85" t="s">
        <v>34143</v>
      </c>
    </row>
    <row r="1309" spans="1:5" x14ac:dyDescent="0.25">
      <c r="A1309" t="str">
        <f t="shared" si="20"/>
        <v>92553</v>
      </c>
      <c r="B1309" s="84" t="s">
        <v>2704</v>
      </c>
      <c r="C1309" s="84" t="s">
        <v>2705</v>
      </c>
      <c r="D1309" s="84" t="s">
        <v>8382</v>
      </c>
      <c r="E1309" s="85" t="s">
        <v>34144</v>
      </c>
    </row>
    <row r="1310" spans="1:5" x14ac:dyDescent="0.25">
      <c r="A1310" t="str">
        <f t="shared" si="20"/>
        <v>92554</v>
      </c>
      <c r="B1310" s="84" t="s">
        <v>2706</v>
      </c>
      <c r="C1310" s="84" t="s">
        <v>2707</v>
      </c>
      <c r="D1310" s="84" t="s">
        <v>8382</v>
      </c>
      <c r="E1310" s="85" t="s">
        <v>34145</v>
      </c>
    </row>
    <row r="1311" spans="1:5" x14ac:dyDescent="0.25">
      <c r="A1311" t="str">
        <f t="shared" si="20"/>
        <v>92555</v>
      </c>
      <c r="B1311" s="84" t="s">
        <v>2708</v>
      </c>
      <c r="C1311" s="84" t="s">
        <v>2709</v>
      </c>
      <c r="D1311" s="84" t="s">
        <v>8382</v>
      </c>
      <c r="E1311" s="85" t="s">
        <v>34146</v>
      </c>
    </row>
    <row r="1312" spans="1:5" x14ac:dyDescent="0.25">
      <c r="A1312" t="str">
        <f t="shared" si="20"/>
        <v>92556</v>
      </c>
      <c r="B1312" s="84" t="s">
        <v>2710</v>
      </c>
      <c r="C1312" s="84" t="s">
        <v>2711</v>
      </c>
      <c r="D1312" s="84" t="s">
        <v>8382</v>
      </c>
      <c r="E1312" s="85" t="s">
        <v>34147</v>
      </c>
    </row>
    <row r="1313" spans="1:5" x14ac:dyDescent="0.25">
      <c r="A1313" t="str">
        <f t="shared" si="20"/>
        <v>92557</v>
      </c>
      <c r="B1313" s="84" t="s">
        <v>2712</v>
      </c>
      <c r="C1313" s="84" t="s">
        <v>2713</v>
      </c>
      <c r="D1313" s="84" t="s">
        <v>8382</v>
      </c>
      <c r="E1313" s="85" t="s">
        <v>34148</v>
      </c>
    </row>
    <row r="1314" spans="1:5" x14ac:dyDescent="0.25">
      <c r="A1314" t="str">
        <f t="shared" si="20"/>
        <v>92558</v>
      </c>
      <c r="B1314" s="84" t="s">
        <v>2714</v>
      </c>
      <c r="C1314" s="84" t="s">
        <v>2715</v>
      </c>
      <c r="D1314" s="84" t="s">
        <v>8382</v>
      </c>
      <c r="E1314" s="85" t="s">
        <v>34149</v>
      </c>
    </row>
    <row r="1315" spans="1:5" x14ac:dyDescent="0.25">
      <c r="A1315" t="str">
        <f t="shared" si="20"/>
        <v>92559</v>
      </c>
      <c r="B1315" s="84" t="s">
        <v>2716</v>
      </c>
      <c r="C1315" s="84" t="s">
        <v>2717</v>
      </c>
      <c r="D1315" s="84" t="s">
        <v>8382</v>
      </c>
      <c r="E1315" s="85" t="s">
        <v>34150</v>
      </c>
    </row>
    <row r="1316" spans="1:5" x14ac:dyDescent="0.25">
      <c r="A1316" t="str">
        <f t="shared" si="20"/>
        <v>92560</v>
      </c>
      <c r="B1316" s="84" t="s">
        <v>2718</v>
      </c>
      <c r="C1316" s="84" t="s">
        <v>2719</v>
      </c>
      <c r="D1316" s="84" t="s">
        <v>8382</v>
      </c>
      <c r="E1316" s="85" t="s">
        <v>34151</v>
      </c>
    </row>
    <row r="1317" spans="1:5" x14ac:dyDescent="0.25">
      <c r="A1317" t="str">
        <f t="shared" si="20"/>
        <v>92561</v>
      </c>
      <c r="B1317" s="84" t="s">
        <v>2720</v>
      </c>
      <c r="C1317" s="84" t="s">
        <v>2721</v>
      </c>
      <c r="D1317" s="84" t="s">
        <v>8382</v>
      </c>
      <c r="E1317" s="85" t="s">
        <v>34152</v>
      </c>
    </row>
    <row r="1318" spans="1:5" x14ac:dyDescent="0.25">
      <c r="A1318" t="str">
        <f t="shared" si="20"/>
        <v>92562</v>
      </c>
      <c r="B1318" s="84" t="s">
        <v>2722</v>
      </c>
      <c r="C1318" s="84" t="s">
        <v>2723</v>
      </c>
      <c r="D1318" s="84" t="s">
        <v>8382</v>
      </c>
      <c r="E1318" s="85" t="s">
        <v>34153</v>
      </c>
    </row>
    <row r="1319" spans="1:5" x14ac:dyDescent="0.25">
      <c r="A1319" t="str">
        <f t="shared" si="20"/>
        <v>92563</v>
      </c>
      <c r="B1319" s="84" t="s">
        <v>2724</v>
      </c>
      <c r="C1319" s="84" t="s">
        <v>2725</v>
      </c>
      <c r="D1319" s="84" t="s">
        <v>8382</v>
      </c>
      <c r="E1319" s="85" t="s">
        <v>34154</v>
      </c>
    </row>
    <row r="1320" spans="1:5" x14ac:dyDescent="0.25">
      <c r="A1320" t="str">
        <f t="shared" si="20"/>
        <v>92564</v>
      </c>
      <c r="B1320" s="84" t="s">
        <v>2726</v>
      </c>
      <c r="C1320" s="84" t="s">
        <v>2727</v>
      </c>
      <c r="D1320" s="84" t="s">
        <v>8382</v>
      </c>
      <c r="E1320" s="85" t="s">
        <v>34155</v>
      </c>
    </row>
    <row r="1321" spans="1:5" x14ac:dyDescent="0.25">
      <c r="A1321" t="str">
        <f t="shared" si="20"/>
        <v>100379</v>
      </c>
      <c r="B1321" s="84" t="s">
        <v>5422</v>
      </c>
      <c r="C1321" s="84" t="s">
        <v>5423</v>
      </c>
      <c r="D1321" s="84" t="s">
        <v>8451</v>
      </c>
      <c r="E1321" s="85" t="s">
        <v>23804</v>
      </c>
    </row>
    <row r="1322" spans="1:5" x14ac:dyDescent="0.25">
      <c r="A1322" t="str">
        <f t="shared" si="20"/>
        <v>100380</v>
      </c>
      <c r="B1322" s="84" t="s">
        <v>5424</v>
      </c>
      <c r="C1322" s="84" t="s">
        <v>5425</v>
      </c>
      <c r="D1322" s="84" t="s">
        <v>8451</v>
      </c>
      <c r="E1322" s="85" t="s">
        <v>15328</v>
      </c>
    </row>
    <row r="1323" spans="1:5" x14ac:dyDescent="0.25">
      <c r="A1323" t="str">
        <f t="shared" si="20"/>
        <v>100381</v>
      </c>
      <c r="B1323" s="84" t="s">
        <v>5426</v>
      </c>
      <c r="C1323" s="84" t="s">
        <v>5427</v>
      </c>
      <c r="D1323" s="84" t="s">
        <v>8451</v>
      </c>
      <c r="E1323" s="85" t="s">
        <v>25311</v>
      </c>
    </row>
    <row r="1324" spans="1:5" x14ac:dyDescent="0.25">
      <c r="A1324" t="str">
        <f t="shared" si="20"/>
        <v>100383</v>
      </c>
      <c r="B1324" s="84" t="s">
        <v>5430</v>
      </c>
      <c r="C1324" s="84" t="s">
        <v>5431</v>
      </c>
      <c r="D1324" s="84" t="s">
        <v>8451</v>
      </c>
      <c r="E1324" s="85" t="s">
        <v>13715</v>
      </c>
    </row>
    <row r="1325" spans="1:5" x14ac:dyDescent="0.25">
      <c r="A1325" t="str">
        <f t="shared" si="20"/>
        <v>100384</v>
      </c>
      <c r="B1325" s="84" t="s">
        <v>5432</v>
      </c>
      <c r="C1325" s="84" t="s">
        <v>5433</v>
      </c>
      <c r="D1325" s="84" t="s">
        <v>8451</v>
      </c>
      <c r="E1325" s="85" t="s">
        <v>34156</v>
      </c>
    </row>
    <row r="1326" spans="1:5" x14ac:dyDescent="0.25">
      <c r="A1326" t="str">
        <f t="shared" si="20"/>
        <v>100385</v>
      </c>
      <c r="B1326" s="84" t="s">
        <v>5434</v>
      </c>
      <c r="C1326" s="84" t="s">
        <v>5435</v>
      </c>
      <c r="D1326" s="84" t="s">
        <v>8451</v>
      </c>
      <c r="E1326" s="85" t="s">
        <v>13941</v>
      </c>
    </row>
    <row r="1327" spans="1:5" x14ac:dyDescent="0.25">
      <c r="A1327" t="str">
        <f t="shared" si="20"/>
        <v>100386</v>
      </c>
      <c r="B1327" s="84" t="s">
        <v>5436</v>
      </c>
      <c r="C1327" s="84" t="s">
        <v>5437</v>
      </c>
      <c r="D1327" s="84" t="s">
        <v>8451</v>
      </c>
      <c r="E1327" s="85" t="s">
        <v>17695</v>
      </c>
    </row>
    <row r="1328" spans="1:5" x14ac:dyDescent="0.25">
      <c r="A1328" t="str">
        <f t="shared" si="20"/>
        <v>100387</v>
      </c>
      <c r="B1328" s="84" t="s">
        <v>5438</v>
      </c>
      <c r="C1328" s="84" t="s">
        <v>5439</v>
      </c>
      <c r="D1328" s="84" t="s">
        <v>8451</v>
      </c>
      <c r="E1328" s="85" t="s">
        <v>13656</v>
      </c>
    </row>
    <row r="1329" spans="1:5" x14ac:dyDescent="0.25">
      <c r="A1329" t="str">
        <f t="shared" si="20"/>
        <v>100388</v>
      </c>
      <c r="B1329" s="84" t="s">
        <v>5440</v>
      </c>
      <c r="C1329" s="84" t="s">
        <v>5441</v>
      </c>
      <c r="D1329" s="84" t="s">
        <v>8451</v>
      </c>
      <c r="E1329" s="85" t="s">
        <v>32785</v>
      </c>
    </row>
    <row r="1330" spans="1:5" x14ac:dyDescent="0.25">
      <c r="A1330" t="str">
        <f t="shared" si="20"/>
        <v>100389</v>
      </c>
      <c r="B1330" s="84" t="s">
        <v>5442</v>
      </c>
      <c r="C1330" s="84" t="s">
        <v>5443</v>
      </c>
      <c r="D1330" s="84" t="s">
        <v>8451</v>
      </c>
      <c r="E1330" s="85" t="s">
        <v>12354</v>
      </c>
    </row>
    <row r="1331" spans="1:5" x14ac:dyDescent="0.25">
      <c r="A1331" t="str">
        <f t="shared" si="20"/>
        <v>100390</v>
      </c>
      <c r="B1331" s="84" t="s">
        <v>5444</v>
      </c>
      <c r="C1331" s="84" t="s">
        <v>5445</v>
      </c>
      <c r="D1331" s="84" t="s">
        <v>8451</v>
      </c>
      <c r="E1331" s="85" t="s">
        <v>15431</v>
      </c>
    </row>
    <row r="1332" spans="1:5" x14ac:dyDescent="0.25">
      <c r="A1332" t="str">
        <f t="shared" si="20"/>
        <v>100391</v>
      </c>
      <c r="B1332" s="84" t="s">
        <v>5446</v>
      </c>
      <c r="C1332" s="84" t="s">
        <v>5447</v>
      </c>
      <c r="D1332" s="84" t="s">
        <v>8451</v>
      </c>
      <c r="E1332" s="85" t="s">
        <v>13130</v>
      </c>
    </row>
    <row r="1333" spans="1:5" x14ac:dyDescent="0.25">
      <c r="A1333" t="str">
        <f t="shared" si="20"/>
        <v>100392</v>
      </c>
      <c r="B1333" s="84" t="s">
        <v>5448</v>
      </c>
      <c r="C1333" s="84" t="s">
        <v>5449</v>
      </c>
      <c r="D1333" s="84" t="s">
        <v>8451</v>
      </c>
      <c r="E1333" s="85" t="s">
        <v>8515</v>
      </c>
    </row>
    <row r="1334" spans="1:5" x14ac:dyDescent="0.25">
      <c r="A1334" t="str">
        <f t="shared" si="20"/>
        <v>100393</v>
      </c>
      <c r="B1334" s="84" t="s">
        <v>5450</v>
      </c>
      <c r="C1334" s="84" t="s">
        <v>5451</v>
      </c>
      <c r="D1334" s="84" t="s">
        <v>8451</v>
      </c>
      <c r="E1334" s="85" t="s">
        <v>15399</v>
      </c>
    </row>
    <row r="1335" spans="1:5" x14ac:dyDescent="0.25">
      <c r="A1335" t="str">
        <f t="shared" si="20"/>
        <v>100394</v>
      </c>
      <c r="B1335" s="84" t="s">
        <v>5452</v>
      </c>
      <c r="C1335" s="84" t="s">
        <v>5453</v>
      </c>
      <c r="D1335" s="84" t="s">
        <v>8451</v>
      </c>
      <c r="E1335" s="85" t="s">
        <v>12789</v>
      </c>
    </row>
    <row r="1336" spans="1:5" x14ac:dyDescent="0.25">
      <c r="A1336" t="str">
        <f t="shared" si="20"/>
        <v>100395</v>
      </c>
      <c r="B1336" s="84" t="s">
        <v>5454</v>
      </c>
      <c r="C1336" s="84" t="s">
        <v>5455</v>
      </c>
      <c r="D1336" s="84" t="s">
        <v>8451</v>
      </c>
      <c r="E1336" s="85" t="s">
        <v>28716</v>
      </c>
    </row>
    <row r="1337" spans="1:5" x14ac:dyDescent="0.25">
      <c r="A1337" t="str">
        <f t="shared" si="20"/>
        <v>94189</v>
      </c>
      <c r="B1337" s="84" t="s">
        <v>3324</v>
      </c>
      <c r="C1337" s="84" t="s">
        <v>3325</v>
      </c>
      <c r="D1337" s="84" t="s">
        <v>8451</v>
      </c>
      <c r="E1337" s="85" t="s">
        <v>13938</v>
      </c>
    </row>
    <row r="1338" spans="1:5" x14ac:dyDescent="0.25">
      <c r="A1338" t="str">
        <f t="shared" si="20"/>
        <v>94192</v>
      </c>
      <c r="B1338" s="84" t="s">
        <v>3326</v>
      </c>
      <c r="C1338" s="84" t="s">
        <v>3327</v>
      </c>
      <c r="D1338" s="84" t="s">
        <v>8451</v>
      </c>
      <c r="E1338" s="85" t="s">
        <v>34157</v>
      </c>
    </row>
    <row r="1339" spans="1:5" x14ac:dyDescent="0.25">
      <c r="A1339" t="str">
        <f t="shared" si="20"/>
        <v>94195</v>
      </c>
      <c r="B1339" s="84" t="s">
        <v>3328</v>
      </c>
      <c r="C1339" s="84" t="s">
        <v>3329</v>
      </c>
      <c r="D1339" s="84" t="s">
        <v>8451</v>
      </c>
      <c r="E1339" s="85" t="s">
        <v>31745</v>
      </c>
    </row>
    <row r="1340" spans="1:5" x14ac:dyDescent="0.25">
      <c r="A1340" t="str">
        <f t="shared" si="20"/>
        <v>94198</v>
      </c>
      <c r="B1340" s="84" t="s">
        <v>3330</v>
      </c>
      <c r="C1340" s="84" t="s">
        <v>3331</v>
      </c>
      <c r="D1340" s="84" t="s">
        <v>8451</v>
      </c>
      <c r="E1340" s="85" t="s">
        <v>23804</v>
      </c>
    </row>
    <row r="1341" spans="1:5" x14ac:dyDescent="0.25">
      <c r="A1341" t="str">
        <f t="shared" si="20"/>
        <v>94201</v>
      </c>
      <c r="B1341" s="84" t="s">
        <v>3332</v>
      </c>
      <c r="C1341" s="84" t="s">
        <v>3333</v>
      </c>
      <c r="D1341" s="84" t="s">
        <v>8451</v>
      </c>
      <c r="E1341" s="85" t="s">
        <v>31299</v>
      </c>
    </row>
    <row r="1342" spans="1:5" x14ac:dyDescent="0.25">
      <c r="A1342" t="str">
        <f t="shared" si="20"/>
        <v>94204</v>
      </c>
      <c r="B1342" s="84" t="s">
        <v>3334</v>
      </c>
      <c r="C1342" s="84" t="s">
        <v>3335</v>
      </c>
      <c r="D1342" s="84" t="s">
        <v>8451</v>
      </c>
      <c r="E1342" s="85" t="s">
        <v>34158</v>
      </c>
    </row>
    <row r="1343" spans="1:5" x14ac:dyDescent="0.25">
      <c r="A1343" t="str">
        <f t="shared" si="20"/>
        <v>94224</v>
      </c>
      <c r="B1343" s="84" t="s">
        <v>3355</v>
      </c>
      <c r="C1343" s="84" t="s">
        <v>3356</v>
      </c>
      <c r="D1343" s="84" t="s">
        <v>8329</v>
      </c>
      <c r="E1343" s="85" t="s">
        <v>34159</v>
      </c>
    </row>
    <row r="1344" spans="1:5" x14ac:dyDescent="0.25">
      <c r="A1344" t="str">
        <f t="shared" si="20"/>
        <v>94226</v>
      </c>
      <c r="B1344" s="84" t="s">
        <v>3357</v>
      </c>
      <c r="C1344" s="84" t="s">
        <v>3358</v>
      </c>
      <c r="D1344" s="84" t="s">
        <v>8451</v>
      </c>
      <c r="E1344" s="85" t="s">
        <v>20535</v>
      </c>
    </row>
    <row r="1345" spans="1:5" x14ac:dyDescent="0.25">
      <c r="A1345" t="str">
        <f t="shared" si="20"/>
        <v>94232</v>
      </c>
      <c r="B1345" s="84" t="s">
        <v>3367</v>
      </c>
      <c r="C1345" s="84" t="s">
        <v>3368</v>
      </c>
      <c r="D1345" s="84" t="s">
        <v>8382</v>
      </c>
      <c r="E1345" s="85" t="s">
        <v>8829</v>
      </c>
    </row>
    <row r="1346" spans="1:5" x14ac:dyDescent="0.25">
      <c r="A1346" t="str">
        <f t="shared" si="20"/>
        <v>94440</v>
      </c>
      <c r="B1346" s="84" t="s">
        <v>3411</v>
      </c>
      <c r="C1346" s="84" t="s">
        <v>3412</v>
      </c>
      <c r="D1346" s="84" t="s">
        <v>8451</v>
      </c>
      <c r="E1346" s="85" t="s">
        <v>31745</v>
      </c>
    </row>
    <row r="1347" spans="1:5" x14ac:dyDescent="0.25">
      <c r="A1347" t="str">
        <f t="shared" ref="A1347:A1410" si="21">B1347</f>
        <v>94441</v>
      </c>
      <c r="B1347" s="84" t="s">
        <v>3413</v>
      </c>
      <c r="C1347" s="84" t="s">
        <v>3414</v>
      </c>
      <c r="D1347" s="84" t="s">
        <v>8451</v>
      </c>
      <c r="E1347" s="85" t="s">
        <v>23804</v>
      </c>
    </row>
    <row r="1348" spans="1:5" x14ac:dyDescent="0.25">
      <c r="A1348" t="str">
        <f t="shared" si="21"/>
        <v>94442</v>
      </c>
      <c r="B1348" s="84" t="s">
        <v>3415</v>
      </c>
      <c r="C1348" s="84" t="s">
        <v>3416</v>
      </c>
      <c r="D1348" s="84" t="s">
        <v>8451</v>
      </c>
      <c r="E1348" s="85" t="s">
        <v>31745</v>
      </c>
    </row>
    <row r="1349" spans="1:5" x14ac:dyDescent="0.25">
      <c r="A1349" t="str">
        <f t="shared" si="21"/>
        <v>94443</v>
      </c>
      <c r="B1349" s="84" t="s">
        <v>3417</v>
      </c>
      <c r="C1349" s="84" t="s">
        <v>3418</v>
      </c>
      <c r="D1349" s="84" t="s">
        <v>8451</v>
      </c>
      <c r="E1349" s="85" t="s">
        <v>23804</v>
      </c>
    </row>
    <row r="1350" spans="1:5" x14ac:dyDescent="0.25">
      <c r="A1350" t="str">
        <f t="shared" si="21"/>
        <v>94445</v>
      </c>
      <c r="B1350" s="84" t="s">
        <v>3421</v>
      </c>
      <c r="C1350" s="84" t="s">
        <v>3422</v>
      </c>
      <c r="D1350" s="84" t="s">
        <v>8451</v>
      </c>
      <c r="E1350" s="85" t="s">
        <v>31299</v>
      </c>
    </row>
    <row r="1351" spans="1:5" x14ac:dyDescent="0.25">
      <c r="A1351" t="str">
        <f t="shared" si="21"/>
        <v>94446</v>
      </c>
      <c r="B1351" s="84" t="s">
        <v>3423</v>
      </c>
      <c r="C1351" s="84" t="s">
        <v>3424</v>
      </c>
      <c r="D1351" s="84" t="s">
        <v>8451</v>
      </c>
      <c r="E1351" s="85" t="s">
        <v>34158</v>
      </c>
    </row>
    <row r="1352" spans="1:5" x14ac:dyDescent="0.25">
      <c r="A1352" t="str">
        <f t="shared" si="21"/>
        <v>94447</v>
      </c>
      <c r="B1352" s="84" t="s">
        <v>3425</v>
      </c>
      <c r="C1352" s="84" t="s">
        <v>3426</v>
      </c>
      <c r="D1352" s="84" t="s">
        <v>8451</v>
      </c>
      <c r="E1352" s="85" t="s">
        <v>31299</v>
      </c>
    </row>
    <row r="1353" spans="1:5" x14ac:dyDescent="0.25">
      <c r="A1353" t="str">
        <f t="shared" si="21"/>
        <v>94448</v>
      </c>
      <c r="B1353" s="84" t="s">
        <v>3427</v>
      </c>
      <c r="C1353" s="84" t="s">
        <v>3428</v>
      </c>
      <c r="D1353" s="84" t="s">
        <v>8451</v>
      </c>
      <c r="E1353" s="85" t="s">
        <v>34158</v>
      </c>
    </row>
    <row r="1354" spans="1:5" x14ac:dyDescent="0.25">
      <c r="A1354" t="str">
        <f t="shared" si="21"/>
        <v>94207</v>
      </c>
      <c r="B1354" s="84" t="s">
        <v>3336</v>
      </c>
      <c r="C1354" s="84" t="s">
        <v>3337</v>
      </c>
      <c r="D1354" s="84" t="s">
        <v>8451</v>
      </c>
      <c r="E1354" s="85" t="s">
        <v>34160</v>
      </c>
    </row>
    <row r="1355" spans="1:5" x14ac:dyDescent="0.25">
      <c r="A1355" t="str">
        <f t="shared" si="21"/>
        <v>94210</v>
      </c>
      <c r="B1355" s="84" t="s">
        <v>3338</v>
      </c>
      <c r="C1355" s="84" t="s">
        <v>3339</v>
      </c>
      <c r="D1355" s="84" t="s">
        <v>8451</v>
      </c>
      <c r="E1355" s="85" t="s">
        <v>34161</v>
      </c>
    </row>
    <row r="1356" spans="1:5" x14ac:dyDescent="0.25">
      <c r="A1356" t="str">
        <f t="shared" si="21"/>
        <v>94218</v>
      </c>
      <c r="B1356" s="84" t="s">
        <v>3344</v>
      </c>
      <c r="C1356" s="84" t="s">
        <v>23229</v>
      </c>
      <c r="D1356" s="84" t="s">
        <v>8451</v>
      </c>
      <c r="E1356" s="85" t="s">
        <v>34162</v>
      </c>
    </row>
    <row r="1357" spans="1:5" x14ac:dyDescent="0.25">
      <c r="A1357" t="str">
        <f t="shared" si="21"/>
        <v>94213</v>
      </c>
      <c r="B1357" s="84" t="s">
        <v>3340</v>
      </c>
      <c r="C1357" s="84" t="s">
        <v>3341</v>
      </c>
      <c r="D1357" s="84" t="s">
        <v>8451</v>
      </c>
      <c r="E1357" s="85" t="s">
        <v>34163</v>
      </c>
    </row>
    <row r="1358" spans="1:5" x14ac:dyDescent="0.25">
      <c r="A1358" t="str">
        <f t="shared" si="21"/>
        <v>94216</v>
      </c>
      <c r="B1358" s="84" t="s">
        <v>3342</v>
      </c>
      <c r="C1358" s="84" t="s">
        <v>3343</v>
      </c>
      <c r="D1358" s="84" t="s">
        <v>8451</v>
      </c>
      <c r="E1358" s="85" t="s">
        <v>34164</v>
      </c>
    </row>
    <row r="1359" spans="1:5" x14ac:dyDescent="0.25">
      <c r="A1359" t="str">
        <f t="shared" si="21"/>
        <v>94219</v>
      </c>
      <c r="B1359" s="84" t="s">
        <v>3345</v>
      </c>
      <c r="C1359" s="84" t="s">
        <v>3346</v>
      </c>
      <c r="D1359" s="84" t="s">
        <v>8329</v>
      </c>
      <c r="E1359" s="85" t="s">
        <v>30548</v>
      </c>
    </row>
    <row r="1360" spans="1:5" x14ac:dyDescent="0.25">
      <c r="A1360" t="str">
        <f t="shared" si="21"/>
        <v>94220</v>
      </c>
      <c r="B1360" s="84" t="s">
        <v>3347</v>
      </c>
      <c r="C1360" s="84" t="s">
        <v>3348</v>
      </c>
      <c r="D1360" s="84" t="s">
        <v>8329</v>
      </c>
      <c r="E1360" s="85" t="s">
        <v>34165</v>
      </c>
    </row>
    <row r="1361" spans="1:5" x14ac:dyDescent="0.25">
      <c r="A1361" t="str">
        <f t="shared" si="21"/>
        <v>94221</v>
      </c>
      <c r="B1361" s="84" t="s">
        <v>3349</v>
      </c>
      <c r="C1361" s="84" t="s">
        <v>3350</v>
      </c>
      <c r="D1361" s="84" t="s">
        <v>8329</v>
      </c>
      <c r="E1361" s="85" t="s">
        <v>15417</v>
      </c>
    </row>
    <row r="1362" spans="1:5" x14ac:dyDescent="0.25">
      <c r="A1362" t="str">
        <f t="shared" si="21"/>
        <v>94222</v>
      </c>
      <c r="B1362" s="84" t="s">
        <v>3351</v>
      </c>
      <c r="C1362" s="84" t="s">
        <v>3352</v>
      </c>
      <c r="D1362" s="84" t="s">
        <v>8329</v>
      </c>
      <c r="E1362" s="85" t="s">
        <v>15420</v>
      </c>
    </row>
    <row r="1363" spans="1:5" x14ac:dyDescent="0.25">
      <c r="A1363" t="str">
        <f t="shared" si="21"/>
        <v>94223</v>
      </c>
      <c r="B1363" s="84" t="s">
        <v>3353</v>
      </c>
      <c r="C1363" s="84" t="s">
        <v>3354</v>
      </c>
      <c r="D1363" s="84" t="s">
        <v>8329</v>
      </c>
      <c r="E1363" s="85" t="s">
        <v>34166</v>
      </c>
    </row>
    <row r="1364" spans="1:5" x14ac:dyDescent="0.25">
      <c r="A1364" t="str">
        <f t="shared" si="21"/>
        <v>94451</v>
      </c>
      <c r="B1364" s="84" t="s">
        <v>3431</v>
      </c>
      <c r="C1364" s="84" t="s">
        <v>3432</v>
      </c>
      <c r="D1364" s="84" t="s">
        <v>8329</v>
      </c>
      <c r="E1364" s="85" t="s">
        <v>34167</v>
      </c>
    </row>
    <row r="1365" spans="1:5" x14ac:dyDescent="0.25">
      <c r="A1365" t="str">
        <f t="shared" si="21"/>
        <v>100325</v>
      </c>
      <c r="B1365" s="84" t="s">
        <v>5347</v>
      </c>
      <c r="C1365" s="84" t="s">
        <v>5348</v>
      </c>
      <c r="D1365" s="84" t="s">
        <v>8329</v>
      </c>
      <c r="E1365" s="85" t="s">
        <v>34168</v>
      </c>
    </row>
    <row r="1366" spans="1:5" x14ac:dyDescent="0.25">
      <c r="A1366" t="str">
        <f t="shared" si="21"/>
        <v>100327</v>
      </c>
      <c r="B1366" s="84" t="s">
        <v>5349</v>
      </c>
      <c r="C1366" s="84" t="s">
        <v>5350</v>
      </c>
      <c r="D1366" s="84" t="s">
        <v>8329</v>
      </c>
      <c r="E1366" s="85" t="s">
        <v>34169</v>
      </c>
    </row>
    <row r="1367" spans="1:5" x14ac:dyDescent="0.25">
      <c r="A1367" t="str">
        <f t="shared" si="21"/>
        <v>100328</v>
      </c>
      <c r="B1367" s="84" t="s">
        <v>5351</v>
      </c>
      <c r="C1367" s="84" t="s">
        <v>5352</v>
      </c>
      <c r="D1367" s="84" t="s">
        <v>8451</v>
      </c>
      <c r="E1367" s="85" t="s">
        <v>10272</v>
      </c>
    </row>
    <row r="1368" spans="1:5" x14ac:dyDescent="0.25">
      <c r="A1368" t="str">
        <f t="shared" si="21"/>
        <v>100329</v>
      </c>
      <c r="B1368" s="84" t="s">
        <v>5353</v>
      </c>
      <c r="C1368" s="84" t="s">
        <v>5354</v>
      </c>
      <c r="D1368" s="84" t="s">
        <v>8451</v>
      </c>
      <c r="E1368" s="85" t="s">
        <v>32250</v>
      </c>
    </row>
    <row r="1369" spans="1:5" x14ac:dyDescent="0.25">
      <c r="A1369" t="str">
        <f t="shared" si="21"/>
        <v>100330</v>
      </c>
      <c r="B1369" s="84" t="s">
        <v>5355</v>
      </c>
      <c r="C1369" s="84" t="s">
        <v>5356</v>
      </c>
      <c r="D1369" s="84" t="s">
        <v>8451</v>
      </c>
      <c r="E1369" s="85" t="s">
        <v>7891</v>
      </c>
    </row>
    <row r="1370" spans="1:5" x14ac:dyDescent="0.25">
      <c r="A1370" t="str">
        <f t="shared" si="21"/>
        <v>100331</v>
      </c>
      <c r="B1370" s="84" t="s">
        <v>5357</v>
      </c>
      <c r="C1370" s="84" t="s">
        <v>5358</v>
      </c>
      <c r="D1370" s="84" t="s">
        <v>8451</v>
      </c>
      <c r="E1370" s="85" t="s">
        <v>8288</v>
      </c>
    </row>
    <row r="1371" spans="1:5" x14ac:dyDescent="0.25">
      <c r="A1371" t="str">
        <f t="shared" si="21"/>
        <v>100434</v>
      </c>
      <c r="B1371" s="84" t="s">
        <v>5456</v>
      </c>
      <c r="C1371" s="84" t="s">
        <v>9254</v>
      </c>
      <c r="D1371" s="84" t="s">
        <v>8329</v>
      </c>
      <c r="E1371" s="85" t="s">
        <v>34170</v>
      </c>
    </row>
    <row r="1372" spans="1:5" x14ac:dyDescent="0.25">
      <c r="A1372" t="str">
        <f t="shared" si="21"/>
        <v>100435</v>
      </c>
      <c r="B1372" s="84" t="s">
        <v>5457</v>
      </c>
      <c r="C1372" s="84" t="s">
        <v>9255</v>
      </c>
      <c r="D1372" s="84" t="s">
        <v>8329</v>
      </c>
      <c r="E1372" s="85" t="s">
        <v>34171</v>
      </c>
    </row>
    <row r="1373" spans="1:5" x14ac:dyDescent="0.25">
      <c r="A1373" t="str">
        <f t="shared" si="21"/>
        <v>94227</v>
      </c>
      <c r="B1373" s="84" t="s">
        <v>3359</v>
      </c>
      <c r="C1373" s="84" t="s">
        <v>3360</v>
      </c>
      <c r="D1373" s="84" t="s">
        <v>8329</v>
      </c>
      <c r="E1373" s="85" t="s">
        <v>15798</v>
      </c>
    </row>
    <row r="1374" spans="1:5" x14ac:dyDescent="0.25">
      <c r="A1374" t="str">
        <f t="shared" si="21"/>
        <v>94228</v>
      </c>
      <c r="B1374" s="84" t="s">
        <v>3361</v>
      </c>
      <c r="C1374" s="84" t="s">
        <v>3362</v>
      </c>
      <c r="D1374" s="84" t="s">
        <v>8329</v>
      </c>
      <c r="E1374" s="85" t="s">
        <v>34172</v>
      </c>
    </row>
    <row r="1375" spans="1:5" x14ac:dyDescent="0.25">
      <c r="A1375" t="str">
        <f t="shared" si="21"/>
        <v>94229</v>
      </c>
      <c r="B1375" s="84" t="s">
        <v>3363</v>
      </c>
      <c r="C1375" s="84" t="s">
        <v>3364</v>
      </c>
      <c r="D1375" s="84" t="s">
        <v>8329</v>
      </c>
      <c r="E1375" s="85" t="s">
        <v>34170</v>
      </c>
    </row>
    <row r="1376" spans="1:5" x14ac:dyDescent="0.25">
      <c r="A1376" t="str">
        <f t="shared" si="21"/>
        <v>94231</v>
      </c>
      <c r="B1376" s="84" t="s">
        <v>3365</v>
      </c>
      <c r="C1376" s="84" t="s">
        <v>3366</v>
      </c>
      <c r="D1376" s="84" t="s">
        <v>8329</v>
      </c>
      <c r="E1376" s="85" t="s">
        <v>27667</v>
      </c>
    </row>
    <row r="1377" spans="1:5" x14ac:dyDescent="0.25">
      <c r="A1377" t="str">
        <f t="shared" si="21"/>
        <v>94449</v>
      </c>
      <c r="B1377" s="84" t="s">
        <v>3429</v>
      </c>
      <c r="C1377" s="84" t="s">
        <v>3430</v>
      </c>
      <c r="D1377" s="84" t="s">
        <v>8451</v>
      </c>
      <c r="E1377" s="85" t="s">
        <v>26856</v>
      </c>
    </row>
    <row r="1378" spans="1:5" x14ac:dyDescent="0.25">
      <c r="A1378" t="str">
        <f t="shared" si="21"/>
        <v>92255</v>
      </c>
      <c r="B1378" s="84" t="s">
        <v>2442</v>
      </c>
      <c r="C1378" s="84" t="s">
        <v>2443</v>
      </c>
      <c r="D1378" s="84" t="s">
        <v>8382</v>
      </c>
      <c r="E1378" s="85" t="s">
        <v>34173</v>
      </c>
    </row>
    <row r="1379" spans="1:5" x14ac:dyDescent="0.25">
      <c r="A1379" t="str">
        <f t="shared" si="21"/>
        <v>92256</v>
      </c>
      <c r="B1379" s="84" t="s">
        <v>2444</v>
      </c>
      <c r="C1379" s="84" t="s">
        <v>2445</v>
      </c>
      <c r="D1379" s="84" t="s">
        <v>8382</v>
      </c>
      <c r="E1379" s="85" t="s">
        <v>34174</v>
      </c>
    </row>
    <row r="1380" spans="1:5" x14ac:dyDescent="0.25">
      <c r="A1380" t="str">
        <f t="shared" si="21"/>
        <v>92257</v>
      </c>
      <c r="B1380" s="84" t="s">
        <v>2446</v>
      </c>
      <c r="C1380" s="84" t="s">
        <v>2447</v>
      </c>
      <c r="D1380" s="84" t="s">
        <v>8382</v>
      </c>
      <c r="E1380" s="85" t="s">
        <v>26862</v>
      </c>
    </row>
    <row r="1381" spans="1:5" x14ac:dyDescent="0.25">
      <c r="A1381" t="str">
        <f t="shared" si="21"/>
        <v>92258</v>
      </c>
      <c r="B1381" s="84" t="s">
        <v>2448</v>
      </c>
      <c r="C1381" s="84" t="s">
        <v>2449</v>
      </c>
      <c r="D1381" s="84" t="s">
        <v>8382</v>
      </c>
      <c r="E1381" s="85" t="s">
        <v>34175</v>
      </c>
    </row>
    <row r="1382" spans="1:5" x14ac:dyDescent="0.25">
      <c r="A1382" t="str">
        <f t="shared" si="21"/>
        <v>92568</v>
      </c>
      <c r="B1382" s="84" t="s">
        <v>2728</v>
      </c>
      <c r="C1382" s="84" t="s">
        <v>2729</v>
      </c>
      <c r="D1382" s="84" t="s">
        <v>8451</v>
      </c>
      <c r="E1382" s="85" t="s">
        <v>14500</v>
      </c>
    </row>
    <row r="1383" spans="1:5" x14ac:dyDescent="0.25">
      <c r="A1383" t="str">
        <f t="shared" si="21"/>
        <v>92569</v>
      </c>
      <c r="B1383" s="84" t="s">
        <v>2730</v>
      </c>
      <c r="C1383" s="84" t="s">
        <v>2731</v>
      </c>
      <c r="D1383" s="84" t="s">
        <v>8451</v>
      </c>
      <c r="E1383" s="85" t="s">
        <v>15664</v>
      </c>
    </row>
    <row r="1384" spans="1:5" x14ac:dyDescent="0.25">
      <c r="A1384" t="str">
        <f t="shared" si="21"/>
        <v>92570</v>
      </c>
      <c r="B1384" s="84" t="s">
        <v>2732</v>
      </c>
      <c r="C1384" s="84" t="s">
        <v>2733</v>
      </c>
      <c r="D1384" s="84" t="s">
        <v>8451</v>
      </c>
      <c r="E1384" s="85" t="s">
        <v>15208</v>
      </c>
    </row>
    <row r="1385" spans="1:5" x14ac:dyDescent="0.25">
      <c r="A1385" t="str">
        <f t="shared" si="21"/>
        <v>92571</v>
      </c>
      <c r="B1385" s="84" t="s">
        <v>2734</v>
      </c>
      <c r="C1385" s="84" t="s">
        <v>2735</v>
      </c>
      <c r="D1385" s="84" t="s">
        <v>8451</v>
      </c>
      <c r="E1385" s="85" t="s">
        <v>34176</v>
      </c>
    </row>
    <row r="1386" spans="1:5" x14ac:dyDescent="0.25">
      <c r="A1386" t="str">
        <f t="shared" si="21"/>
        <v>92572</v>
      </c>
      <c r="B1386" s="84" t="s">
        <v>2736</v>
      </c>
      <c r="C1386" s="84" t="s">
        <v>2737</v>
      </c>
      <c r="D1386" s="84" t="s">
        <v>8451</v>
      </c>
      <c r="E1386" s="85" t="s">
        <v>34177</v>
      </c>
    </row>
    <row r="1387" spans="1:5" x14ac:dyDescent="0.25">
      <c r="A1387" t="str">
        <f t="shared" si="21"/>
        <v>92573</v>
      </c>
      <c r="B1387" s="84" t="s">
        <v>2738</v>
      </c>
      <c r="C1387" s="84" t="s">
        <v>2739</v>
      </c>
      <c r="D1387" s="84" t="s">
        <v>8451</v>
      </c>
      <c r="E1387" s="85" t="s">
        <v>24445</v>
      </c>
    </row>
    <row r="1388" spans="1:5" x14ac:dyDescent="0.25">
      <c r="A1388" t="str">
        <f t="shared" si="21"/>
        <v>92574</v>
      </c>
      <c r="B1388" s="84" t="s">
        <v>2740</v>
      </c>
      <c r="C1388" s="84" t="s">
        <v>2741</v>
      </c>
      <c r="D1388" s="84" t="s">
        <v>8451</v>
      </c>
      <c r="E1388" s="85" t="s">
        <v>32021</v>
      </c>
    </row>
    <row r="1389" spans="1:5" x14ac:dyDescent="0.25">
      <c r="A1389" t="str">
        <f t="shared" si="21"/>
        <v>92575</v>
      </c>
      <c r="B1389" s="84" t="s">
        <v>2742</v>
      </c>
      <c r="C1389" s="84" t="s">
        <v>2743</v>
      </c>
      <c r="D1389" s="84" t="s">
        <v>8451</v>
      </c>
      <c r="E1389" s="85" t="s">
        <v>30621</v>
      </c>
    </row>
    <row r="1390" spans="1:5" x14ac:dyDescent="0.25">
      <c r="A1390" t="str">
        <f t="shared" si="21"/>
        <v>92576</v>
      </c>
      <c r="B1390" s="84" t="s">
        <v>2744</v>
      </c>
      <c r="C1390" s="84" t="s">
        <v>2745</v>
      </c>
      <c r="D1390" s="84" t="s">
        <v>8451</v>
      </c>
      <c r="E1390" s="85" t="s">
        <v>16228</v>
      </c>
    </row>
    <row r="1391" spans="1:5" x14ac:dyDescent="0.25">
      <c r="A1391" t="str">
        <f t="shared" si="21"/>
        <v>92577</v>
      </c>
      <c r="B1391" s="84" t="s">
        <v>2746</v>
      </c>
      <c r="C1391" s="84" t="s">
        <v>2747</v>
      </c>
      <c r="D1391" s="84" t="s">
        <v>8451</v>
      </c>
      <c r="E1391" s="85" t="s">
        <v>34178</v>
      </c>
    </row>
    <row r="1392" spans="1:5" x14ac:dyDescent="0.25">
      <c r="A1392" t="str">
        <f t="shared" si="21"/>
        <v>92578</v>
      </c>
      <c r="B1392" s="84" t="s">
        <v>2748</v>
      </c>
      <c r="C1392" s="84" t="s">
        <v>2749</v>
      </c>
      <c r="D1392" s="84" t="s">
        <v>8451</v>
      </c>
      <c r="E1392" s="85" t="s">
        <v>34179</v>
      </c>
    </row>
    <row r="1393" spans="1:5" x14ac:dyDescent="0.25">
      <c r="A1393" t="str">
        <f t="shared" si="21"/>
        <v>92579</v>
      </c>
      <c r="B1393" s="84" t="s">
        <v>2750</v>
      </c>
      <c r="C1393" s="84" t="s">
        <v>2751</v>
      </c>
      <c r="D1393" s="84" t="s">
        <v>8451</v>
      </c>
      <c r="E1393" s="85" t="s">
        <v>29479</v>
      </c>
    </row>
    <row r="1394" spans="1:5" x14ac:dyDescent="0.25">
      <c r="A1394" t="str">
        <f t="shared" si="21"/>
        <v>92580</v>
      </c>
      <c r="B1394" s="84" t="s">
        <v>2752</v>
      </c>
      <c r="C1394" s="84" t="s">
        <v>2753</v>
      </c>
      <c r="D1394" s="84" t="s">
        <v>8451</v>
      </c>
      <c r="E1394" s="85" t="s">
        <v>16223</v>
      </c>
    </row>
    <row r="1395" spans="1:5" x14ac:dyDescent="0.25">
      <c r="A1395" t="str">
        <f t="shared" si="21"/>
        <v>92581</v>
      </c>
      <c r="B1395" s="84" t="s">
        <v>2754</v>
      </c>
      <c r="C1395" s="84" t="s">
        <v>2755</v>
      </c>
      <c r="D1395" s="84" t="s">
        <v>8451</v>
      </c>
      <c r="E1395" s="85" t="s">
        <v>24366</v>
      </c>
    </row>
    <row r="1396" spans="1:5" x14ac:dyDescent="0.25">
      <c r="A1396" t="str">
        <f t="shared" si="21"/>
        <v>92582</v>
      </c>
      <c r="B1396" s="84" t="s">
        <v>2756</v>
      </c>
      <c r="C1396" s="84" t="s">
        <v>9256</v>
      </c>
      <c r="D1396" s="84" t="s">
        <v>8382</v>
      </c>
      <c r="E1396" s="85" t="s">
        <v>34180</v>
      </c>
    </row>
    <row r="1397" spans="1:5" x14ac:dyDescent="0.25">
      <c r="A1397" t="str">
        <f t="shared" si="21"/>
        <v>92584</v>
      </c>
      <c r="B1397" s="84" t="s">
        <v>2757</v>
      </c>
      <c r="C1397" s="84" t="s">
        <v>9257</v>
      </c>
      <c r="D1397" s="84" t="s">
        <v>8382</v>
      </c>
      <c r="E1397" s="85" t="s">
        <v>34181</v>
      </c>
    </row>
    <row r="1398" spans="1:5" x14ac:dyDescent="0.25">
      <c r="A1398" t="str">
        <f t="shared" si="21"/>
        <v>92586</v>
      </c>
      <c r="B1398" s="84" t="s">
        <v>2758</v>
      </c>
      <c r="C1398" s="84" t="s">
        <v>9258</v>
      </c>
      <c r="D1398" s="84" t="s">
        <v>8382</v>
      </c>
      <c r="E1398" s="85" t="s">
        <v>34182</v>
      </c>
    </row>
    <row r="1399" spans="1:5" x14ac:dyDescent="0.25">
      <c r="A1399" t="str">
        <f t="shared" si="21"/>
        <v>92588</v>
      </c>
      <c r="B1399" s="84" t="s">
        <v>2759</v>
      </c>
      <c r="C1399" s="84" t="s">
        <v>9259</v>
      </c>
      <c r="D1399" s="84" t="s">
        <v>8382</v>
      </c>
      <c r="E1399" s="85" t="s">
        <v>34183</v>
      </c>
    </row>
    <row r="1400" spans="1:5" x14ac:dyDescent="0.25">
      <c r="A1400" t="str">
        <f t="shared" si="21"/>
        <v>92590</v>
      </c>
      <c r="B1400" s="84" t="s">
        <v>2760</v>
      </c>
      <c r="C1400" s="84" t="s">
        <v>9260</v>
      </c>
      <c r="D1400" s="84" t="s">
        <v>8382</v>
      </c>
      <c r="E1400" s="85" t="s">
        <v>34184</v>
      </c>
    </row>
    <row r="1401" spans="1:5" x14ac:dyDescent="0.25">
      <c r="A1401" t="str">
        <f t="shared" si="21"/>
        <v>92592</v>
      </c>
      <c r="B1401" s="84" t="s">
        <v>2761</v>
      </c>
      <c r="C1401" s="84" t="s">
        <v>9261</v>
      </c>
      <c r="D1401" s="84" t="s">
        <v>8382</v>
      </c>
      <c r="E1401" s="85" t="s">
        <v>34185</v>
      </c>
    </row>
    <row r="1402" spans="1:5" x14ac:dyDescent="0.25">
      <c r="A1402" t="str">
        <f t="shared" si="21"/>
        <v>92594</v>
      </c>
      <c r="B1402" s="84" t="s">
        <v>2762</v>
      </c>
      <c r="C1402" s="84" t="s">
        <v>9264</v>
      </c>
      <c r="D1402" s="84" t="s">
        <v>8382</v>
      </c>
      <c r="E1402" s="85" t="s">
        <v>34186</v>
      </c>
    </row>
    <row r="1403" spans="1:5" x14ac:dyDescent="0.25">
      <c r="A1403" t="str">
        <f t="shared" si="21"/>
        <v>92596</v>
      </c>
      <c r="B1403" s="84" t="s">
        <v>2763</v>
      </c>
      <c r="C1403" s="84" t="s">
        <v>9265</v>
      </c>
      <c r="D1403" s="84" t="s">
        <v>8382</v>
      </c>
      <c r="E1403" s="85" t="s">
        <v>34187</v>
      </c>
    </row>
    <row r="1404" spans="1:5" x14ac:dyDescent="0.25">
      <c r="A1404" t="str">
        <f t="shared" si="21"/>
        <v>92598</v>
      </c>
      <c r="B1404" s="84" t="s">
        <v>2764</v>
      </c>
      <c r="C1404" s="84" t="s">
        <v>9266</v>
      </c>
      <c r="D1404" s="84" t="s">
        <v>8382</v>
      </c>
      <c r="E1404" s="85" t="s">
        <v>34188</v>
      </c>
    </row>
    <row r="1405" spans="1:5" x14ac:dyDescent="0.25">
      <c r="A1405" t="str">
        <f t="shared" si="21"/>
        <v>92600</v>
      </c>
      <c r="B1405" s="84" t="s">
        <v>2765</v>
      </c>
      <c r="C1405" s="84" t="s">
        <v>9267</v>
      </c>
      <c r="D1405" s="84" t="s">
        <v>8382</v>
      </c>
      <c r="E1405" s="85" t="s">
        <v>34189</v>
      </c>
    </row>
    <row r="1406" spans="1:5" x14ac:dyDescent="0.25">
      <c r="A1406" t="str">
        <f t="shared" si="21"/>
        <v>92602</v>
      </c>
      <c r="B1406" s="84" t="s">
        <v>2766</v>
      </c>
      <c r="C1406" s="84" t="s">
        <v>23233</v>
      </c>
      <c r="D1406" s="84" t="s">
        <v>8382</v>
      </c>
      <c r="E1406" s="85" t="s">
        <v>34180</v>
      </c>
    </row>
    <row r="1407" spans="1:5" x14ac:dyDescent="0.25">
      <c r="A1407" t="str">
        <f t="shared" si="21"/>
        <v>92604</v>
      </c>
      <c r="B1407" s="84" t="s">
        <v>2767</v>
      </c>
      <c r="C1407" s="84" t="s">
        <v>9268</v>
      </c>
      <c r="D1407" s="84" t="s">
        <v>8382</v>
      </c>
      <c r="E1407" s="85" t="s">
        <v>34190</v>
      </c>
    </row>
    <row r="1408" spans="1:5" x14ac:dyDescent="0.25">
      <c r="A1408" t="str">
        <f t="shared" si="21"/>
        <v>92606</v>
      </c>
      <c r="B1408" s="84" t="s">
        <v>2768</v>
      </c>
      <c r="C1408" s="84" t="s">
        <v>9269</v>
      </c>
      <c r="D1408" s="84" t="s">
        <v>8382</v>
      </c>
      <c r="E1408" s="85" t="s">
        <v>34191</v>
      </c>
    </row>
    <row r="1409" spans="1:5" x14ac:dyDescent="0.25">
      <c r="A1409" t="str">
        <f t="shared" si="21"/>
        <v>92608</v>
      </c>
      <c r="B1409" s="84" t="s">
        <v>2769</v>
      </c>
      <c r="C1409" s="84" t="s">
        <v>9270</v>
      </c>
      <c r="D1409" s="84" t="s">
        <v>8382</v>
      </c>
      <c r="E1409" s="85" t="s">
        <v>34192</v>
      </c>
    </row>
    <row r="1410" spans="1:5" x14ac:dyDescent="0.25">
      <c r="A1410" t="str">
        <f t="shared" si="21"/>
        <v>92610</v>
      </c>
      <c r="B1410" s="84" t="s">
        <v>2770</v>
      </c>
      <c r="C1410" s="84" t="s">
        <v>9271</v>
      </c>
      <c r="D1410" s="84" t="s">
        <v>8382</v>
      </c>
      <c r="E1410" s="85" t="s">
        <v>34193</v>
      </c>
    </row>
    <row r="1411" spans="1:5" x14ac:dyDescent="0.25">
      <c r="A1411" t="str">
        <f t="shared" ref="A1411:A1474" si="22">B1411</f>
        <v>92612</v>
      </c>
      <c r="B1411" s="84" t="s">
        <v>2771</v>
      </c>
      <c r="C1411" s="84" t="s">
        <v>9272</v>
      </c>
      <c r="D1411" s="84" t="s">
        <v>8382</v>
      </c>
      <c r="E1411" s="85" t="s">
        <v>34194</v>
      </c>
    </row>
    <row r="1412" spans="1:5" x14ac:dyDescent="0.25">
      <c r="A1412" t="str">
        <f t="shared" si="22"/>
        <v>92614</v>
      </c>
      <c r="B1412" s="84" t="s">
        <v>2772</v>
      </c>
      <c r="C1412" s="84" t="s">
        <v>9273</v>
      </c>
      <c r="D1412" s="84" t="s">
        <v>8382</v>
      </c>
      <c r="E1412" s="85" t="s">
        <v>34195</v>
      </c>
    </row>
    <row r="1413" spans="1:5" x14ac:dyDescent="0.25">
      <c r="A1413" t="str">
        <f t="shared" si="22"/>
        <v>92616</v>
      </c>
      <c r="B1413" s="84" t="s">
        <v>2773</v>
      </c>
      <c r="C1413" s="84" t="s">
        <v>9274</v>
      </c>
      <c r="D1413" s="84" t="s">
        <v>8382</v>
      </c>
      <c r="E1413" s="85" t="s">
        <v>34196</v>
      </c>
    </row>
    <row r="1414" spans="1:5" x14ac:dyDescent="0.25">
      <c r="A1414" t="str">
        <f t="shared" si="22"/>
        <v>92618</v>
      </c>
      <c r="B1414" s="84" t="s">
        <v>2774</v>
      </c>
      <c r="C1414" s="84" t="s">
        <v>9275</v>
      </c>
      <c r="D1414" s="84" t="s">
        <v>8382</v>
      </c>
      <c r="E1414" s="85" t="s">
        <v>34197</v>
      </c>
    </row>
    <row r="1415" spans="1:5" x14ac:dyDescent="0.25">
      <c r="A1415" t="str">
        <f t="shared" si="22"/>
        <v>92620</v>
      </c>
      <c r="B1415" s="84" t="s">
        <v>2775</v>
      </c>
      <c r="C1415" s="84" t="s">
        <v>9276</v>
      </c>
      <c r="D1415" s="84" t="s">
        <v>8382</v>
      </c>
      <c r="E1415" s="85" t="s">
        <v>34198</v>
      </c>
    </row>
    <row r="1416" spans="1:5" x14ac:dyDescent="0.25">
      <c r="A1416" t="str">
        <f t="shared" si="22"/>
        <v>100357</v>
      </c>
      <c r="B1416" s="84" t="s">
        <v>5380</v>
      </c>
      <c r="C1416" s="84" t="s">
        <v>5381</v>
      </c>
      <c r="D1416" s="84" t="s">
        <v>8382</v>
      </c>
      <c r="E1416" s="85" t="s">
        <v>34199</v>
      </c>
    </row>
    <row r="1417" spans="1:5" x14ac:dyDescent="0.25">
      <c r="A1417" t="str">
        <f t="shared" si="22"/>
        <v>100358</v>
      </c>
      <c r="B1417" s="84" t="s">
        <v>5382</v>
      </c>
      <c r="C1417" s="84" t="s">
        <v>5383</v>
      </c>
      <c r="D1417" s="84" t="s">
        <v>8382</v>
      </c>
      <c r="E1417" s="85" t="s">
        <v>34200</v>
      </c>
    </row>
    <row r="1418" spans="1:5" x14ac:dyDescent="0.25">
      <c r="A1418" t="str">
        <f t="shared" si="22"/>
        <v>100359</v>
      </c>
      <c r="B1418" s="84" t="s">
        <v>5384</v>
      </c>
      <c r="C1418" s="84" t="s">
        <v>5385</v>
      </c>
      <c r="D1418" s="84" t="s">
        <v>8382</v>
      </c>
      <c r="E1418" s="85" t="s">
        <v>34201</v>
      </c>
    </row>
    <row r="1419" spans="1:5" x14ac:dyDescent="0.25">
      <c r="A1419" t="str">
        <f t="shared" si="22"/>
        <v>100360</v>
      </c>
      <c r="B1419" s="84" t="s">
        <v>5386</v>
      </c>
      <c r="C1419" s="84" t="s">
        <v>5387</v>
      </c>
      <c r="D1419" s="84" t="s">
        <v>8382</v>
      </c>
      <c r="E1419" s="85" t="s">
        <v>34202</v>
      </c>
    </row>
    <row r="1420" spans="1:5" x14ac:dyDescent="0.25">
      <c r="A1420" t="str">
        <f t="shared" si="22"/>
        <v>100361</v>
      </c>
      <c r="B1420" s="84" t="s">
        <v>5388</v>
      </c>
      <c r="C1420" s="84" t="s">
        <v>5389</v>
      </c>
      <c r="D1420" s="84" t="s">
        <v>8382</v>
      </c>
      <c r="E1420" s="85" t="s">
        <v>34203</v>
      </c>
    </row>
    <row r="1421" spans="1:5" x14ac:dyDescent="0.25">
      <c r="A1421" t="str">
        <f t="shared" si="22"/>
        <v>100362</v>
      </c>
      <c r="B1421" s="84" t="s">
        <v>5390</v>
      </c>
      <c r="C1421" s="84" t="s">
        <v>5391</v>
      </c>
      <c r="D1421" s="84" t="s">
        <v>8382</v>
      </c>
      <c r="E1421" s="85" t="s">
        <v>34204</v>
      </c>
    </row>
    <row r="1422" spans="1:5" x14ac:dyDescent="0.25">
      <c r="A1422" t="str">
        <f t="shared" si="22"/>
        <v>100363</v>
      </c>
      <c r="B1422" s="84" t="s">
        <v>5392</v>
      </c>
      <c r="C1422" s="84" t="s">
        <v>5393</v>
      </c>
      <c r="D1422" s="84" t="s">
        <v>8382</v>
      </c>
      <c r="E1422" s="85" t="s">
        <v>34205</v>
      </c>
    </row>
    <row r="1423" spans="1:5" x14ac:dyDescent="0.25">
      <c r="A1423" t="str">
        <f t="shared" si="22"/>
        <v>100364</v>
      </c>
      <c r="B1423" s="84" t="s">
        <v>5394</v>
      </c>
      <c r="C1423" s="84" t="s">
        <v>5395</v>
      </c>
      <c r="D1423" s="84" t="s">
        <v>8382</v>
      </c>
      <c r="E1423" s="85" t="s">
        <v>34206</v>
      </c>
    </row>
    <row r="1424" spans="1:5" x14ac:dyDescent="0.25">
      <c r="A1424" t="str">
        <f t="shared" si="22"/>
        <v>100365</v>
      </c>
      <c r="B1424" s="84" t="s">
        <v>5396</v>
      </c>
      <c r="C1424" s="84" t="s">
        <v>5397</v>
      </c>
      <c r="D1424" s="84" t="s">
        <v>8382</v>
      </c>
      <c r="E1424" s="85" t="s">
        <v>34207</v>
      </c>
    </row>
    <row r="1425" spans="1:5" x14ac:dyDescent="0.25">
      <c r="A1425" t="str">
        <f t="shared" si="22"/>
        <v>100366</v>
      </c>
      <c r="B1425" s="84" t="s">
        <v>5398</v>
      </c>
      <c r="C1425" s="84" t="s">
        <v>5399</v>
      </c>
      <c r="D1425" s="84" t="s">
        <v>8382</v>
      </c>
      <c r="E1425" s="85" t="s">
        <v>34208</v>
      </c>
    </row>
    <row r="1426" spans="1:5" x14ac:dyDescent="0.25">
      <c r="A1426" t="str">
        <f t="shared" si="22"/>
        <v>100367</v>
      </c>
      <c r="B1426" s="84" t="s">
        <v>5400</v>
      </c>
      <c r="C1426" s="84" t="s">
        <v>5401</v>
      </c>
      <c r="D1426" s="84" t="s">
        <v>8382</v>
      </c>
      <c r="E1426" s="85" t="s">
        <v>34209</v>
      </c>
    </row>
    <row r="1427" spans="1:5" x14ac:dyDescent="0.25">
      <c r="A1427" t="str">
        <f t="shared" si="22"/>
        <v>100368</v>
      </c>
      <c r="B1427" s="84" t="s">
        <v>5402</v>
      </c>
      <c r="C1427" s="84" t="s">
        <v>5403</v>
      </c>
      <c r="D1427" s="84" t="s">
        <v>8382</v>
      </c>
      <c r="E1427" s="85" t="s">
        <v>34210</v>
      </c>
    </row>
    <row r="1428" spans="1:5" x14ac:dyDescent="0.25">
      <c r="A1428" t="str">
        <f t="shared" si="22"/>
        <v>100369</v>
      </c>
      <c r="B1428" s="84" t="s">
        <v>5404</v>
      </c>
      <c r="C1428" s="84" t="s">
        <v>5405</v>
      </c>
      <c r="D1428" s="84" t="s">
        <v>8382</v>
      </c>
      <c r="E1428" s="85" t="s">
        <v>34211</v>
      </c>
    </row>
    <row r="1429" spans="1:5" x14ac:dyDescent="0.25">
      <c r="A1429" t="str">
        <f t="shared" si="22"/>
        <v>100370</v>
      </c>
      <c r="B1429" s="84" t="s">
        <v>5406</v>
      </c>
      <c r="C1429" s="84" t="s">
        <v>5407</v>
      </c>
      <c r="D1429" s="84" t="s">
        <v>8382</v>
      </c>
      <c r="E1429" s="85" t="s">
        <v>34212</v>
      </c>
    </row>
    <row r="1430" spans="1:5" x14ac:dyDescent="0.25">
      <c r="A1430" t="str">
        <f t="shared" si="22"/>
        <v>100371</v>
      </c>
      <c r="B1430" s="84" t="s">
        <v>5408</v>
      </c>
      <c r="C1430" s="84" t="s">
        <v>5409</v>
      </c>
      <c r="D1430" s="84" t="s">
        <v>8382</v>
      </c>
      <c r="E1430" s="85" t="s">
        <v>34213</v>
      </c>
    </row>
    <row r="1431" spans="1:5" x14ac:dyDescent="0.25">
      <c r="A1431" t="str">
        <f t="shared" si="22"/>
        <v>100372</v>
      </c>
      <c r="B1431" s="84" t="s">
        <v>5410</v>
      </c>
      <c r="C1431" s="84" t="s">
        <v>5411</v>
      </c>
      <c r="D1431" s="84" t="s">
        <v>8382</v>
      </c>
      <c r="E1431" s="85" t="s">
        <v>34214</v>
      </c>
    </row>
    <row r="1432" spans="1:5" x14ac:dyDescent="0.25">
      <c r="A1432" t="str">
        <f t="shared" si="22"/>
        <v>100373</v>
      </c>
      <c r="B1432" s="84" t="s">
        <v>5412</v>
      </c>
      <c r="C1432" s="84" t="s">
        <v>5413</v>
      </c>
      <c r="D1432" s="84" t="s">
        <v>8382</v>
      </c>
      <c r="E1432" s="85" t="s">
        <v>34215</v>
      </c>
    </row>
    <row r="1433" spans="1:5" x14ac:dyDescent="0.25">
      <c r="A1433" t="str">
        <f t="shared" si="22"/>
        <v>100374</v>
      </c>
      <c r="B1433" s="84" t="s">
        <v>5414</v>
      </c>
      <c r="C1433" s="84" t="s">
        <v>5415</v>
      </c>
      <c r="D1433" s="84" t="s">
        <v>8382</v>
      </c>
      <c r="E1433" s="85" t="s">
        <v>34216</v>
      </c>
    </row>
    <row r="1434" spans="1:5" x14ac:dyDescent="0.25">
      <c r="A1434" t="str">
        <f t="shared" si="22"/>
        <v>100375</v>
      </c>
      <c r="B1434" s="84" t="s">
        <v>5416</v>
      </c>
      <c r="C1434" s="84" t="s">
        <v>5417</v>
      </c>
      <c r="D1434" s="84" t="s">
        <v>8382</v>
      </c>
      <c r="E1434" s="85" t="s">
        <v>34217</v>
      </c>
    </row>
    <row r="1435" spans="1:5" x14ac:dyDescent="0.25">
      <c r="A1435" t="str">
        <f t="shared" si="22"/>
        <v>100376</v>
      </c>
      <c r="B1435" s="84" t="s">
        <v>5418</v>
      </c>
      <c r="C1435" s="84" t="s">
        <v>5419</v>
      </c>
      <c r="D1435" s="84" t="s">
        <v>8382</v>
      </c>
      <c r="E1435" s="85" t="s">
        <v>34218</v>
      </c>
    </row>
    <row r="1436" spans="1:5" x14ac:dyDescent="0.25">
      <c r="A1436" t="str">
        <f t="shared" si="22"/>
        <v>100377</v>
      </c>
      <c r="B1436" s="84" t="s">
        <v>5420</v>
      </c>
      <c r="C1436" s="84" t="s">
        <v>9277</v>
      </c>
      <c r="D1436" s="84" t="s">
        <v>9262</v>
      </c>
      <c r="E1436" s="85" t="s">
        <v>9954</v>
      </c>
    </row>
    <row r="1437" spans="1:5" x14ac:dyDescent="0.25">
      <c r="A1437" t="str">
        <f t="shared" si="22"/>
        <v>100378</v>
      </c>
      <c r="B1437" s="84" t="s">
        <v>5421</v>
      </c>
      <c r="C1437" s="84" t="s">
        <v>9278</v>
      </c>
      <c r="D1437" s="84" t="s">
        <v>9262</v>
      </c>
      <c r="E1437" s="85" t="s">
        <v>30043</v>
      </c>
    </row>
    <row r="1438" spans="1:5" x14ac:dyDescent="0.25">
      <c r="A1438" t="str">
        <f t="shared" si="22"/>
        <v>100382</v>
      </c>
      <c r="B1438" s="84" t="s">
        <v>5428</v>
      </c>
      <c r="C1438" s="84" t="s">
        <v>5429</v>
      </c>
      <c r="D1438" s="84" t="s">
        <v>8451</v>
      </c>
      <c r="E1438" s="85" t="s">
        <v>18119</v>
      </c>
    </row>
    <row r="1439" spans="1:5" x14ac:dyDescent="0.25">
      <c r="A1439" t="str">
        <f t="shared" si="22"/>
        <v>104314</v>
      </c>
      <c r="B1439" s="84" t="s">
        <v>23235</v>
      </c>
      <c r="C1439" s="84" t="s">
        <v>23236</v>
      </c>
      <c r="D1439" s="84" t="s">
        <v>9262</v>
      </c>
      <c r="E1439" s="85" t="s">
        <v>9880</v>
      </c>
    </row>
    <row r="1440" spans="1:5" x14ac:dyDescent="0.25">
      <c r="A1440" t="str">
        <f t="shared" si="22"/>
        <v>94444</v>
      </c>
      <c r="B1440" s="84" t="s">
        <v>3419</v>
      </c>
      <c r="C1440" s="84" t="s">
        <v>3420</v>
      </c>
      <c r="D1440" s="84" t="s">
        <v>8451</v>
      </c>
      <c r="E1440" s="85" t="s">
        <v>34219</v>
      </c>
    </row>
    <row r="1441" spans="1:5" x14ac:dyDescent="0.25">
      <c r="A1441" t="str">
        <f t="shared" si="22"/>
        <v>104482</v>
      </c>
      <c r="B1441" s="84" t="s">
        <v>23237</v>
      </c>
      <c r="C1441" s="84" t="s">
        <v>23238</v>
      </c>
      <c r="D1441" s="84" t="s">
        <v>8715</v>
      </c>
      <c r="E1441" s="85" t="s">
        <v>12809</v>
      </c>
    </row>
    <row r="1442" spans="1:5" x14ac:dyDescent="0.25">
      <c r="A1442" t="str">
        <f t="shared" si="22"/>
        <v>104184</v>
      </c>
      <c r="B1442" s="84" t="s">
        <v>23239</v>
      </c>
      <c r="C1442" s="84" t="s">
        <v>23240</v>
      </c>
      <c r="D1442" s="84" t="s">
        <v>8382</v>
      </c>
      <c r="E1442" s="85" t="s">
        <v>15245</v>
      </c>
    </row>
    <row r="1443" spans="1:5" x14ac:dyDescent="0.25">
      <c r="A1443" t="str">
        <f t="shared" si="22"/>
        <v>104185</v>
      </c>
      <c r="B1443" s="84" t="s">
        <v>23241</v>
      </c>
      <c r="C1443" s="84" t="s">
        <v>23242</v>
      </c>
      <c r="D1443" s="84" t="s">
        <v>8382</v>
      </c>
      <c r="E1443" s="85" t="s">
        <v>23243</v>
      </c>
    </row>
    <row r="1444" spans="1:5" x14ac:dyDescent="0.25">
      <c r="A1444" t="str">
        <f t="shared" si="22"/>
        <v>104189</v>
      </c>
      <c r="B1444" s="84" t="s">
        <v>23244</v>
      </c>
      <c r="C1444" s="84" t="s">
        <v>23245</v>
      </c>
      <c r="D1444" s="84" t="s">
        <v>9280</v>
      </c>
      <c r="E1444" s="85" t="s">
        <v>34220</v>
      </c>
    </row>
    <row r="1445" spans="1:5" x14ac:dyDescent="0.25">
      <c r="A1445" t="str">
        <f t="shared" si="22"/>
        <v>104190</v>
      </c>
      <c r="B1445" s="84" t="s">
        <v>23246</v>
      </c>
      <c r="C1445" s="84" t="s">
        <v>23247</v>
      </c>
      <c r="D1445" s="84" t="s">
        <v>8382</v>
      </c>
      <c r="E1445" s="85" t="s">
        <v>23248</v>
      </c>
    </row>
    <row r="1446" spans="1:5" x14ac:dyDescent="0.25">
      <c r="A1446" t="str">
        <f t="shared" si="22"/>
        <v>102661</v>
      </c>
      <c r="B1446" s="84" t="s">
        <v>13186</v>
      </c>
      <c r="C1446" s="84" t="s">
        <v>13187</v>
      </c>
      <c r="D1446" s="84" t="s">
        <v>8329</v>
      </c>
      <c r="E1446" s="85" t="s">
        <v>34221</v>
      </c>
    </row>
    <row r="1447" spans="1:5" x14ac:dyDescent="0.25">
      <c r="A1447" t="str">
        <f t="shared" si="22"/>
        <v>102662</v>
      </c>
      <c r="B1447" s="84" t="s">
        <v>23249</v>
      </c>
      <c r="C1447" s="84" t="s">
        <v>23250</v>
      </c>
      <c r="D1447" s="84" t="s">
        <v>8329</v>
      </c>
      <c r="E1447" s="85" t="s">
        <v>14824</v>
      </c>
    </row>
    <row r="1448" spans="1:5" x14ac:dyDescent="0.25">
      <c r="A1448" t="str">
        <f t="shared" si="22"/>
        <v>102663</v>
      </c>
      <c r="B1448" s="84" t="s">
        <v>13188</v>
      </c>
      <c r="C1448" s="84" t="s">
        <v>13189</v>
      </c>
      <c r="D1448" s="84" t="s">
        <v>8329</v>
      </c>
      <c r="E1448" s="85" t="s">
        <v>34222</v>
      </c>
    </row>
    <row r="1449" spans="1:5" x14ac:dyDescent="0.25">
      <c r="A1449" t="str">
        <f t="shared" si="22"/>
        <v>102664</v>
      </c>
      <c r="B1449" s="84" t="s">
        <v>13190</v>
      </c>
      <c r="C1449" s="84" t="s">
        <v>13191</v>
      </c>
      <c r="D1449" s="84" t="s">
        <v>8329</v>
      </c>
      <c r="E1449" s="85" t="s">
        <v>13926</v>
      </c>
    </row>
    <row r="1450" spans="1:5" x14ac:dyDescent="0.25">
      <c r="A1450" t="str">
        <f t="shared" si="22"/>
        <v>102665</v>
      </c>
      <c r="B1450" s="84" t="s">
        <v>13192</v>
      </c>
      <c r="C1450" s="84" t="s">
        <v>13193</v>
      </c>
      <c r="D1450" s="84" t="s">
        <v>8329</v>
      </c>
      <c r="E1450" s="85" t="s">
        <v>13436</v>
      </c>
    </row>
    <row r="1451" spans="1:5" x14ac:dyDescent="0.25">
      <c r="A1451" t="str">
        <f t="shared" si="22"/>
        <v>102666</v>
      </c>
      <c r="B1451" s="84" t="s">
        <v>13194</v>
      </c>
      <c r="C1451" s="84" t="s">
        <v>13195</v>
      </c>
      <c r="D1451" s="84" t="s">
        <v>8329</v>
      </c>
      <c r="E1451" s="85" t="s">
        <v>34223</v>
      </c>
    </row>
    <row r="1452" spans="1:5" x14ac:dyDescent="0.25">
      <c r="A1452" t="str">
        <f t="shared" si="22"/>
        <v>102668</v>
      </c>
      <c r="B1452" s="84" t="s">
        <v>23253</v>
      </c>
      <c r="C1452" s="84" t="s">
        <v>23254</v>
      </c>
      <c r="D1452" s="84" t="s">
        <v>8329</v>
      </c>
      <c r="E1452" s="85" t="s">
        <v>34224</v>
      </c>
    </row>
    <row r="1453" spans="1:5" x14ac:dyDescent="0.25">
      <c r="A1453" t="str">
        <f t="shared" si="22"/>
        <v>102669</v>
      </c>
      <c r="B1453" s="84" t="s">
        <v>13196</v>
      </c>
      <c r="C1453" s="84" t="s">
        <v>13197</v>
      </c>
      <c r="D1453" s="84" t="s">
        <v>8329</v>
      </c>
      <c r="E1453" s="85" t="s">
        <v>27744</v>
      </c>
    </row>
    <row r="1454" spans="1:5" x14ac:dyDescent="0.25">
      <c r="A1454" t="str">
        <f t="shared" si="22"/>
        <v>102670</v>
      </c>
      <c r="B1454" s="84" t="s">
        <v>13198</v>
      </c>
      <c r="C1454" s="84" t="s">
        <v>13199</v>
      </c>
      <c r="D1454" s="84" t="s">
        <v>8329</v>
      </c>
      <c r="E1454" s="85" t="s">
        <v>34225</v>
      </c>
    </row>
    <row r="1455" spans="1:5" x14ac:dyDescent="0.25">
      <c r="A1455" t="str">
        <f t="shared" si="22"/>
        <v>102672</v>
      </c>
      <c r="B1455" s="84" t="s">
        <v>23256</v>
      </c>
      <c r="C1455" s="84" t="s">
        <v>23257</v>
      </c>
      <c r="D1455" s="84" t="s">
        <v>8329</v>
      </c>
      <c r="E1455" s="85" t="s">
        <v>34226</v>
      </c>
    </row>
    <row r="1456" spans="1:5" x14ac:dyDescent="0.25">
      <c r="A1456" t="str">
        <f t="shared" si="22"/>
        <v>102673</v>
      </c>
      <c r="B1456" s="84" t="s">
        <v>13200</v>
      </c>
      <c r="C1456" s="84" t="s">
        <v>13201</v>
      </c>
      <c r="D1456" s="84" t="s">
        <v>8329</v>
      </c>
      <c r="E1456" s="85" t="s">
        <v>34227</v>
      </c>
    </row>
    <row r="1457" spans="1:5" x14ac:dyDescent="0.25">
      <c r="A1457" t="str">
        <f t="shared" si="22"/>
        <v>102674</v>
      </c>
      <c r="B1457" s="84" t="s">
        <v>13202</v>
      </c>
      <c r="C1457" s="84" t="s">
        <v>13203</v>
      </c>
      <c r="D1457" s="84" t="s">
        <v>8329</v>
      </c>
      <c r="E1457" s="85" t="s">
        <v>34228</v>
      </c>
    </row>
    <row r="1458" spans="1:5" x14ac:dyDescent="0.25">
      <c r="A1458" t="str">
        <f t="shared" si="22"/>
        <v>102676</v>
      </c>
      <c r="B1458" s="84" t="s">
        <v>23260</v>
      </c>
      <c r="C1458" s="84" t="s">
        <v>23261</v>
      </c>
      <c r="D1458" s="84" t="s">
        <v>8329</v>
      </c>
      <c r="E1458" s="85" t="s">
        <v>34229</v>
      </c>
    </row>
    <row r="1459" spans="1:5" x14ac:dyDescent="0.25">
      <c r="A1459" t="str">
        <f t="shared" si="22"/>
        <v>102677</v>
      </c>
      <c r="B1459" s="84" t="s">
        <v>13204</v>
      </c>
      <c r="C1459" s="84" t="s">
        <v>13205</v>
      </c>
      <c r="D1459" s="84" t="s">
        <v>8329</v>
      </c>
      <c r="E1459" s="85" t="s">
        <v>34230</v>
      </c>
    </row>
    <row r="1460" spans="1:5" x14ac:dyDescent="0.25">
      <c r="A1460" t="str">
        <f t="shared" si="22"/>
        <v>102678</v>
      </c>
      <c r="B1460" s="84" t="s">
        <v>13206</v>
      </c>
      <c r="C1460" s="84" t="s">
        <v>13207</v>
      </c>
      <c r="D1460" s="84" t="s">
        <v>8329</v>
      </c>
      <c r="E1460" s="85" t="s">
        <v>34231</v>
      </c>
    </row>
    <row r="1461" spans="1:5" x14ac:dyDescent="0.25">
      <c r="A1461" t="str">
        <f t="shared" si="22"/>
        <v>102679</v>
      </c>
      <c r="B1461" s="84" t="s">
        <v>13208</v>
      </c>
      <c r="C1461" s="84" t="s">
        <v>13209</v>
      </c>
      <c r="D1461" s="84" t="s">
        <v>8329</v>
      </c>
      <c r="E1461" s="85" t="s">
        <v>34232</v>
      </c>
    </row>
    <row r="1462" spans="1:5" x14ac:dyDescent="0.25">
      <c r="A1462" t="str">
        <f t="shared" si="22"/>
        <v>102680</v>
      </c>
      <c r="B1462" s="84" t="s">
        <v>13210</v>
      </c>
      <c r="C1462" s="84" t="s">
        <v>13211</v>
      </c>
      <c r="D1462" s="84" t="s">
        <v>8329</v>
      </c>
      <c r="E1462" s="85" t="s">
        <v>34233</v>
      </c>
    </row>
    <row r="1463" spans="1:5" x14ac:dyDescent="0.25">
      <c r="A1463" t="str">
        <f t="shared" si="22"/>
        <v>102681</v>
      </c>
      <c r="B1463" s="84" t="s">
        <v>23262</v>
      </c>
      <c r="C1463" s="84" t="s">
        <v>23263</v>
      </c>
      <c r="D1463" s="84" t="s">
        <v>8329</v>
      </c>
      <c r="E1463" s="85" t="s">
        <v>30188</v>
      </c>
    </row>
    <row r="1464" spans="1:5" x14ac:dyDescent="0.25">
      <c r="A1464" t="str">
        <f t="shared" si="22"/>
        <v>102683</v>
      </c>
      <c r="B1464" s="84" t="s">
        <v>13212</v>
      </c>
      <c r="C1464" s="84" t="s">
        <v>13213</v>
      </c>
      <c r="D1464" s="84" t="s">
        <v>8329</v>
      </c>
      <c r="E1464" s="85" t="s">
        <v>34234</v>
      </c>
    </row>
    <row r="1465" spans="1:5" x14ac:dyDescent="0.25">
      <c r="A1465" t="str">
        <f t="shared" si="22"/>
        <v>102684</v>
      </c>
      <c r="B1465" s="84" t="s">
        <v>13214</v>
      </c>
      <c r="C1465" s="84" t="s">
        <v>13215</v>
      </c>
      <c r="D1465" s="84" t="s">
        <v>8329</v>
      </c>
      <c r="E1465" s="85" t="s">
        <v>34235</v>
      </c>
    </row>
    <row r="1466" spans="1:5" x14ac:dyDescent="0.25">
      <c r="A1466" t="str">
        <f t="shared" si="22"/>
        <v>102685</v>
      </c>
      <c r="B1466" s="84" t="s">
        <v>23265</v>
      </c>
      <c r="C1466" s="84" t="s">
        <v>23266</v>
      </c>
      <c r="D1466" s="84" t="s">
        <v>8329</v>
      </c>
      <c r="E1466" s="85" t="s">
        <v>34236</v>
      </c>
    </row>
    <row r="1467" spans="1:5" x14ac:dyDescent="0.25">
      <c r="A1467" t="str">
        <f t="shared" si="22"/>
        <v>102687</v>
      </c>
      <c r="B1467" s="84" t="s">
        <v>13216</v>
      </c>
      <c r="C1467" s="84" t="s">
        <v>13217</v>
      </c>
      <c r="D1467" s="84" t="s">
        <v>8329</v>
      </c>
      <c r="E1467" s="85" t="s">
        <v>34237</v>
      </c>
    </row>
    <row r="1468" spans="1:5" x14ac:dyDescent="0.25">
      <c r="A1468" t="str">
        <f t="shared" si="22"/>
        <v>102688</v>
      </c>
      <c r="B1468" s="84" t="s">
        <v>13218</v>
      </c>
      <c r="C1468" s="84" t="s">
        <v>23267</v>
      </c>
      <c r="D1468" s="84" t="s">
        <v>8329</v>
      </c>
      <c r="E1468" s="85" t="s">
        <v>15471</v>
      </c>
    </row>
    <row r="1469" spans="1:5" x14ac:dyDescent="0.25">
      <c r="A1469" t="str">
        <f t="shared" si="22"/>
        <v>102689</v>
      </c>
      <c r="B1469" s="84" t="s">
        <v>23269</v>
      </c>
      <c r="C1469" s="84" t="s">
        <v>23270</v>
      </c>
      <c r="D1469" s="84" t="s">
        <v>8329</v>
      </c>
      <c r="E1469" s="85" t="s">
        <v>34238</v>
      </c>
    </row>
    <row r="1470" spans="1:5" x14ac:dyDescent="0.25">
      <c r="A1470" t="str">
        <f t="shared" si="22"/>
        <v>102690</v>
      </c>
      <c r="B1470" s="84" t="s">
        <v>13219</v>
      </c>
      <c r="C1470" s="84" t="s">
        <v>13220</v>
      </c>
      <c r="D1470" s="84" t="s">
        <v>8329</v>
      </c>
      <c r="E1470" s="85" t="s">
        <v>29580</v>
      </c>
    </row>
    <row r="1471" spans="1:5" x14ac:dyDescent="0.25">
      <c r="A1471" t="str">
        <f t="shared" si="22"/>
        <v>102693</v>
      </c>
      <c r="B1471" s="84" t="s">
        <v>23271</v>
      </c>
      <c r="C1471" s="84" t="s">
        <v>23272</v>
      </c>
      <c r="D1471" s="84" t="s">
        <v>8329</v>
      </c>
      <c r="E1471" s="85" t="s">
        <v>34239</v>
      </c>
    </row>
    <row r="1472" spans="1:5" x14ac:dyDescent="0.25">
      <c r="A1472" t="str">
        <f t="shared" si="22"/>
        <v>102694</v>
      </c>
      <c r="B1472" s="84" t="s">
        <v>13221</v>
      </c>
      <c r="C1472" s="84" t="s">
        <v>23274</v>
      </c>
      <c r="D1472" s="84" t="s">
        <v>8329</v>
      </c>
      <c r="E1472" s="85" t="s">
        <v>34240</v>
      </c>
    </row>
    <row r="1473" spans="1:5" x14ac:dyDescent="0.25">
      <c r="A1473" t="str">
        <f t="shared" si="22"/>
        <v>102696</v>
      </c>
      <c r="B1473" s="84" t="s">
        <v>23276</v>
      </c>
      <c r="C1473" s="84" t="s">
        <v>23277</v>
      </c>
      <c r="D1473" s="84" t="s">
        <v>8329</v>
      </c>
      <c r="E1473" s="85" t="s">
        <v>34241</v>
      </c>
    </row>
    <row r="1474" spans="1:5" x14ac:dyDescent="0.25">
      <c r="A1474" t="str">
        <f t="shared" si="22"/>
        <v>102697</v>
      </c>
      <c r="B1474" s="84" t="s">
        <v>13222</v>
      </c>
      <c r="C1474" s="84" t="s">
        <v>23278</v>
      </c>
      <c r="D1474" s="84" t="s">
        <v>8329</v>
      </c>
      <c r="E1474" s="85" t="s">
        <v>27824</v>
      </c>
    </row>
    <row r="1475" spans="1:5" x14ac:dyDescent="0.25">
      <c r="A1475" t="str">
        <f t="shared" ref="A1475:A1538" si="23">B1475</f>
        <v>102703</v>
      </c>
      <c r="B1475" s="84" t="s">
        <v>23279</v>
      </c>
      <c r="C1475" s="84" t="s">
        <v>23280</v>
      </c>
      <c r="D1475" s="84" t="s">
        <v>8329</v>
      </c>
      <c r="E1475" s="85" t="s">
        <v>34242</v>
      </c>
    </row>
    <row r="1476" spans="1:5" x14ac:dyDescent="0.25">
      <c r="A1476" t="str">
        <f t="shared" si="23"/>
        <v>102704</v>
      </c>
      <c r="B1476" s="84" t="s">
        <v>13223</v>
      </c>
      <c r="C1476" s="84" t="s">
        <v>13224</v>
      </c>
      <c r="D1476" s="84" t="s">
        <v>8329</v>
      </c>
      <c r="E1476" s="85" t="s">
        <v>13054</v>
      </c>
    </row>
    <row r="1477" spans="1:5" x14ac:dyDescent="0.25">
      <c r="A1477" t="str">
        <f t="shared" si="23"/>
        <v>102705</v>
      </c>
      <c r="B1477" s="84" t="s">
        <v>23281</v>
      </c>
      <c r="C1477" s="84" t="s">
        <v>23282</v>
      </c>
      <c r="D1477" s="84" t="s">
        <v>8329</v>
      </c>
      <c r="E1477" s="85" t="s">
        <v>13176</v>
      </c>
    </row>
    <row r="1478" spans="1:5" x14ac:dyDescent="0.25">
      <c r="A1478" t="str">
        <f t="shared" si="23"/>
        <v>102707</v>
      </c>
      <c r="B1478" s="84" t="s">
        <v>13225</v>
      </c>
      <c r="C1478" s="84" t="s">
        <v>13226</v>
      </c>
      <c r="D1478" s="84" t="s">
        <v>8329</v>
      </c>
      <c r="E1478" s="85" t="s">
        <v>15335</v>
      </c>
    </row>
    <row r="1479" spans="1:5" x14ac:dyDescent="0.25">
      <c r="A1479" t="str">
        <f t="shared" si="23"/>
        <v>102708</v>
      </c>
      <c r="B1479" s="84" t="s">
        <v>13227</v>
      </c>
      <c r="C1479" s="84" t="s">
        <v>13228</v>
      </c>
      <c r="D1479" s="84" t="s">
        <v>8382</v>
      </c>
      <c r="E1479" s="85" t="s">
        <v>15378</v>
      </c>
    </row>
    <row r="1480" spans="1:5" x14ac:dyDescent="0.25">
      <c r="A1480" t="str">
        <f t="shared" si="23"/>
        <v>102710</v>
      </c>
      <c r="B1480" s="84" t="s">
        <v>13229</v>
      </c>
      <c r="C1480" s="84" t="s">
        <v>13230</v>
      </c>
      <c r="D1480" s="84" t="s">
        <v>8382</v>
      </c>
      <c r="E1480" s="85" t="s">
        <v>23227</v>
      </c>
    </row>
    <row r="1481" spans="1:5" x14ac:dyDescent="0.25">
      <c r="A1481" t="str">
        <f t="shared" si="23"/>
        <v>102711</v>
      </c>
      <c r="B1481" s="84" t="s">
        <v>13231</v>
      </c>
      <c r="C1481" s="84" t="s">
        <v>13232</v>
      </c>
      <c r="D1481" s="84" t="s">
        <v>8382</v>
      </c>
      <c r="E1481" s="85" t="s">
        <v>18999</v>
      </c>
    </row>
    <row r="1482" spans="1:5" x14ac:dyDescent="0.25">
      <c r="A1482" t="str">
        <f t="shared" si="23"/>
        <v>102712</v>
      </c>
      <c r="B1482" s="84" t="s">
        <v>13233</v>
      </c>
      <c r="C1482" s="84" t="s">
        <v>13234</v>
      </c>
      <c r="D1482" s="84" t="s">
        <v>8451</v>
      </c>
      <c r="E1482" s="85" t="s">
        <v>10382</v>
      </c>
    </row>
    <row r="1483" spans="1:5" x14ac:dyDescent="0.25">
      <c r="A1483" t="str">
        <f t="shared" si="23"/>
        <v>102713</v>
      </c>
      <c r="B1483" s="84" t="s">
        <v>13235</v>
      </c>
      <c r="C1483" s="84" t="s">
        <v>13236</v>
      </c>
      <c r="D1483" s="84" t="s">
        <v>8451</v>
      </c>
      <c r="E1483" s="85" t="s">
        <v>13745</v>
      </c>
    </row>
    <row r="1484" spans="1:5" x14ac:dyDescent="0.25">
      <c r="A1484" t="str">
        <f t="shared" si="23"/>
        <v>102715</v>
      </c>
      <c r="B1484" s="84" t="s">
        <v>13237</v>
      </c>
      <c r="C1484" s="84" t="s">
        <v>13238</v>
      </c>
      <c r="D1484" s="84" t="s">
        <v>8451</v>
      </c>
      <c r="E1484" s="85" t="s">
        <v>16539</v>
      </c>
    </row>
    <row r="1485" spans="1:5" x14ac:dyDescent="0.25">
      <c r="A1485" t="str">
        <f t="shared" si="23"/>
        <v>102716</v>
      </c>
      <c r="B1485" s="84" t="s">
        <v>13239</v>
      </c>
      <c r="C1485" s="84" t="s">
        <v>13240</v>
      </c>
      <c r="D1485" s="84" t="s">
        <v>9280</v>
      </c>
      <c r="E1485" s="85" t="s">
        <v>34243</v>
      </c>
    </row>
    <row r="1486" spans="1:5" x14ac:dyDescent="0.25">
      <c r="A1486" t="str">
        <f t="shared" si="23"/>
        <v>102717</v>
      </c>
      <c r="B1486" s="84" t="s">
        <v>13241</v>
      </c>
      <c r="C1486" s="84" t="s">
        <v>13242</v>
      </c>
      <c r="D1486" s="84" t="s">
        <v>9280</v>
      </c>
      <c r="E1486" s="85" t="s">
        <v>16385</v>
      </c>
    </row>
    <row r="1487" spans="1:5" x14ac:dyDescent="0.25">
      <c r="A1487" t="str">
        <f t="shared" si="23"/>
        <v>102718</v>
      </c>
      <c r="B1487" s="84" t="s">
        <v>13243</v>
      </c>
      <c r="C1487" s="84" t="s">
        <v>13244</v>
      </c>
      <c r="D1487" s="84" t="s">
        <v>9280</v>
      </c>
      <c r="E1487" s="85" t="s">
        <v>29050</v>
      </c>
    </row>
    <row r="1488" spans="1:5" x14ac:dyDescent="0.25">
      <c r="A1488" t="str">
        <f t="shared" si="23"/>
        <v>102719</v>
      </c>
      <c r="B1488" s="84" t="s">
        <v>13245</v>
      </c>
      <c r="C1488" s="84" t="s">
        <v>13246</v>
      </c>
      <c r="D1488" s="84" t="s">
        <v>9280</v>
      </c>
      <c r="E1488" s="85" t="s">
        <v>34244</v>
      </c>
    </row>
    <row r="1489" spans="1:5" x14ac:dyDescent="0.25">
      <c r="A1489" t="str">
        <f t="shared" si="23"/>
        <v>102722</v>
      </c>
      <c r="B1489" s="84" t="s">
        <v>13247</v>
      </c>
      <c r="C1489" s="84" t="s">
        <v>13248</v>
      </c>
      <c r="D1489" s="84" t="s">
        <v>8329</v>
      </c>
      <c r="E1489" s="85" t="s">
        <v>34245</v>
      </c>
    </row>
    <row r="1490" spans="1:5" x14ac:dyDescent="0.25">
      <c r="A1490" t="str">
        <f t="shared" si="23"/>
        <v>102723</v>
      </c>
      <c r="B1490" s="84" t="s">
        <v>13249</v>
      </c>
      <c r="C1490" s="84" t="s">
        <v>23283</v>
      </c>
      <c r="D1490" s="84" t="s">
        <v>8329</v>
      </c>
      <c r="E1490" s="85" t="s">
        <v>10420</v>
      </c>
    </row>
    <row r="1491" spans="1:5" x14ac:dyDescent="0.25">
      <c r="A1491" t="str">
        <f t="shared" si="23"/>
        <v>102724</v>
      </c>
      <c r="B1491" s="84" t="s">
        <v>13250</v>
      </c>
      <c r="C1491" s="84" t="s">
        <v>13251</v>
      </c>
      <c r="D1491" s="84" t="s">
        <v>8382</v>
      </c>
      <c r="E1491" s="85" t="s">
        <v>34246</v>
      </c>
    </row>
    <row r="1492" spans="1:5" x14ac:dyDescent="0.25">
      <c r="A1492" t="str">
        <f t="shared" si="23"/>
        <v>102725</v>
      </c>
      <c r="B1492" s="84" t="s">
        <v>13252</v>
      </c>
      <c r="C1492" s="84" t="s">
        <v>13253</v>
      </c>
      <c r="D1492" s="84" t="s">
        <v>8382</v>
      </c>
      <c r="E1492" s="85" t="s">
        <v>15841</v>
      </c>
    </row>
    <row r="1493" spans="1:5" x14ac:dyDescent="0.25">
      <c r="A1493" t="str">
        <f t="shared" si="23"/>
        <v>102726</v>
      </c>
      <c r="B1493" s="84" t="s">
        <v>13254</v>
      </c>
      <c r="C1493" s="84" t="s">
        <v>13255</v>
      </c>
      <c r="D1493" s="84" t="s">
        <v>8382</v>
      </c>
      <c r="E1493" s="85" t="s">
        <v>13585</v>
      </c>
    </row>
    <row r="1494" spans="1:5" x14ac:dyDescent="0.25">
      <c r="A1494" t="str">
        <f t="shared" si="23"/>
        <v>103653</v>
      </c>
      <c r="B1494" s="84" t="s">
        <v>15842</v>
      </c>
      <c r="C1494" s="84" t="s">
        <v>15843</v>
      </c>
      <c r="D1494" s="84" t="s">
        <v>8451</v>
      </c>
      <c r="E1494" s="85" t="s">
        <v>27706</v>
      </c>
    </row>
    <row r="1495" spans="1:5" x14ac:dyDescent="0.25">
      <c r="A1495" t="str">
        <f t="shared" si="23"/>
        <v>92743</v>
      </c>
      <c r="B1495" s="84" t="s">
        <v>2847</v>
      </c>
      <c r="C1495" s="84" t="s">
        <v>28994</v>
      </c>
      <c r="D1495" s="84" t="s">
        <v>9280</v>
      </c>
      <c r="E1495" s="85" t="s">
        <v>34247</v>
      </c>
    </row>
    <row r="1496" spans="1:5" x14ac:dyDescent="0.25">
      <c r="A1496" t="str">
        <f t="shared" si="23"/>
        <v>92744</v>
      </c>
      <c r="B1496" s="84" t="s">
        <v>2848</v>
      </c>
      <c r="C1496" s="84" t="s">
        <v>28996</v>
      </c>
      <c r="D1496" s="84" t="s">
        <v>9280</v>
      </c>
      <c r="E1496" s="85" t="s">
        <v>34248</v>
      </c>
    </row>
    <row r="1497" spans="1:5" x14ac:dyDescent="0.25">
      <c r="A1497" t="str">
        <f t="shared" si="23"/>
        <v>92745</v>
      </c>
      <c r="B1497" s="84" t="s">
        <v>2849</v>
      </c>
      <c r="C1497" s="84" t="s">
        <v>28998</v>
      </c>
      <c r="D1497" s="84" t="s">
        <v>9280</v>
      </c>
      <c r="E1497" s="85" t="s">
        <v>34249</v>
      </c>
    </row>
    <row r="1498" spans="1:5" x14ac:dyDescent="0.25">
      <c r="A1498" t="str">
        <f t="shared" si="23"/>
        <v>92746</v>
      </c>
      <c r="B1498" s="84" t="s">
        <v>2850</v>
      </c>
      <c r="C1498" s="84" t="s">
        <v>29000</v>
      </c>
      <c r="D1498" s="84" t="s">
        <v>9280</v>
      </c>
      <c r="E1498" s="85" t="s">
        <v>34250</v>
      </c>
    </row>
    <row r="1499" spans="1:5" x14ac:dyDescent="0.25">
      <c r="A1499" t="str">
        <f t="shared" si="23"/>
        <v>92747</v>
      </c>
      <c r="B1499" s="84" t="s">
        <v>2851</v>
      </c>
      <c r="C1499" s="84" t="s">
        <v>29002</v>
      </c>
      <c r="D1499" s="84" t="s">
        <v>9280</v>
      </c>
      <c r="E1499" s="85" t="s">
        <v>34251</v>
      </c>
    </row>
    <row r="1500" spans="1:5" x14ac:dyDescent="0.25">
      <c r="A1500" t="str">
        <f t="shared" si="23"/>
        <v>92748</v>
      </c>
      <c r="B1500" s="84" t="s">
        <v>2852</v>
      </c>
      <c r="C1500" s="84" t="s">
        <v>29004</v>
      </c>
      <c r="D1500" s="84" t="s">
        <v>9280</v>
      </c>
      <c r="E1500" s="85" t="s">
        <v>34252</v>
      </c>
    </row>
    <row r="1501" spans="1:5" x14ac:dyDescent="0.25">
      <c r="A1501" t="str">
        <f t="shared" si="23"/>
        <v>92749</v>
      </c>
      <c r="B1501" s="84" t="s">
        <v>2853</v>
      </c>
      <c r="C1501" s="84" t="s">
        <v>29006</v>
      </c>
      <c r="D1501" s="84" t="s">
        <v>9280</v>
      </c>
      <c r="E1501" s="85" t="s">
        <v>34253</v>
      </c>
    </row>
    <row r="1502" spans="1:5" x14ac:dyDescent="0.25">
      <c r="A1502" t="str">
        <f t="shared" si="23"/>
        <v>92750</v>
      </c>
      <c r="B1502" s="84" t="s">
        <v>2854</v>
      </c>
      <c r="C1502" s="84" t="s">
        <v>29008</v>
      </c>
      <c r="D1502" s="84" t="s">
        <v>9280</v>
      </c>
      <c r="E1502" s="85" t="s">
        <v>34254</v>
      </c>
    </row>
    <row r="1503" spans="1:5" x14ac:dyDescent="0.25">
      <c r="A1503" t="str">
        <f t="shared" si="23"/>
        <v>92751</v>
      </c>
      <c r="B1503" s="84" t="s">
        <v>2855</v>
      </c>
      <c r="C1503" s="84" t="s">
        <v>29010</v>
      </c>
      <c r="D1503" s="84" t="s">
        <v>9280</v>
      </c>
      <c r="E1503" s="85" t="s">
        <v>34255</v>
      </c>
    </row>
    <row r="1504" spans="1:5" x14ac:dyDescent="0.25">
      <c r="A1504" t="str">
        <f t="shared" si="23"/>
        <v>92752</v>
      </c>
      <c r="B1504" s="84" t="s">
        <v>2856</v>
      </c>
      <c r="C1504" s="84" t="s">
        <v>29012</v>
      </c>
      <c r="D1504" s="84" t="s">
        <v>9280</v>
      </c>
      <c r="E1504" s="85" t="s">
        <v>34256</v>
      </c>
    </row>
    <row r="1505" spans="1:5" x14ac:dyDescent="0.25">
      <c r="A1505" t="str">
        <f t="shared" si="23"/>
        <v>92753</v>
      </c>
      <c r="B1505" s="84" t="s">
        <v>2857</v>
      </c>
      <c r="C1505" s="84" t="s">
        <v>29014</v>
      </c>
      <c r="D1505" s="84" t="s">
        <v>9280</v>
      </c>
      <c r="E1505" s="85" t="s">
        <v>34257</v>
      </c>
    </row>
    <row r="1506" spans="1:5" x14ac:dyDescent="0.25">
      <c r="A1506" t="str">
        <f t="shared" si="23"/>
        <v>92754</v>
      </c>
      <c r="B1506" s="84" t="s">
        <v>2858</v>
      </c>
      <c r="C1506" s="84" t="s">
        <v>29016</v>
      </c>
      <c r="D1506" s="84" t="s">
        <v>9280</v>
      </c>
      <c r="E1506" s="85" t="s">
        <v>28003</v>
      </c>
    </row>
    <row r="1507" spans="1:5" x14ac:dyDescent="0.25">
      <c r="A1507" t="str">
        <f t="shared" si="23"/>
        <v>92755</v>
      </c>
      <c r="B1507" s="84" t="s">
        <v>2859</v>
      </c>
      <c r="C1507" s="84" t="s">
        <v>29018</v>
      </c>
      <c r="D1507" s="84" t="s">
        <v>8451</v>
      </c>
      <c r="E1507" s="85" t="s">
        <v>34258</v>
      </c>
    </row>
    <row r="1508" spans="1:5" x14ac:dyDescent="0.25">
      <c r="A1508" t="str">
        <f t="shared" si="23"/>
        <v>92756</v>
      </c>
      <c r="B1508" s="84" t="s">
        <v>2860</v>
      </c>
      <c r="C1508" s="84" t="s">
        <v>29020</v>
      </c>
      <c r="D1508" s="84" t="s">
        <v>8451</v>
      </c>
      <c r="E1508" s="85" t="s">
        <v>34259</v>
      </c>
    </row>
    <row r="1509" spans="1:5" x14ac:dyDescent="0.25">
      <c r="A1509" t="str">
        <f t="shared" si="23"/>
        <v>92757</v>
      </c>
      <c r="B1509" s="84" t="s">
        <v>2861</v>
      </c>
      <c r="C1509" s="84" t="s">
        <v>29022</v>
      </c>
      <c r="D1509" s="84" t="s">
        <v>8451</v>
      </c>
      <c r="E1509" s="85" t="s">
        <v>34260</v>
      </c>
    </row>
    <row r="1510" spans="1:5" x14ac:dyDescent="0.25">
      <c r="A1510" t="str">
        <f t="shared" si="23"/>
        <v>92758</v>
      </c>
      <c r="B1510" s="84" t="s">
        <v>2862</v>
      </c>
      <c r="C1510" s="84" t="s">
        <v>29024</v>
      </c>
      <c r="D1510" s="84" t="s">
        <v>9280</v>
      </c>
      <c r="E1510" s="85" t="s">
        <v>34261</v>
      </c>
    </row>
    <row r="1511" spans="1:5" x14ac:dyDescent="0.25">
      <c r="A1511" t="str">
        <f t="shared" si="23"/>
        <v>91069</v>
      </c>
      <c r="B1511" s="84" t="s">
        <v>2011</v>
      </c>
      <c r="C1511" s="84" t="s">
        <v>9281</v>
      </c>
      <c r="D1511" s="84" t="s">
        <v>8451</v>
      </c>
      <c r="E1511" s="85" t="s">
        <v>34262</v>
      </c>
    </row>
    <row r="1512" spans="1:5" x14ac:dyDescent="0.25">
      <c r="A1512" t="str">
        <f t="shared" si="23"/>
        <v>91070</v>
      </c>
      <c r="B1512" s="84" t="s">
        <v>2012</v>
      </c>
      <c r="C1512" s="84" t="s">
        <v>9282</v>
      </c>
      <c r="D1512" s="84" t="s">
        <v>8451</v>
      </c>
      <c r="E1512" s="85" t="s">
        <v>34263</v>
      </c>
    </row>
    <row r="1513" spans="1:5" x14ac:dyDescent="0.25">
      <c r="A1513" t="str">
        <f t="shared" si="23"/>
        <v>91071</v>
      </c>
      <c r="B1513" s="84" t="s">
        <v>2013</v>
      </c>
      <c r="C1513" s="84" t="s">
        <v>9283</v>
      </c>
      <c r="D1513" s="84" t="s">
        <v>8451</v>
      </c>
      <c r="E1513" s="85" t="s">
        <v>34264</v>
      </c>
    </row>
    <row r="1514" spans="1:5" x14ac:dyDescent="0.25">
      <c r="A1514" t="str">
        <f t="shared" si="23"/>
        <v>91072</v>
      </c>
      <c r="B1514" s="84" t="s">
        <v>2014</v>
      </c>
      <c r="C1514" s="84" t="s">
        <v>9284</v>
      </c>
      <c r="D1514" s="84" t="s">
        <v>8451</v>
      </c>
      <c r="E1514" s="85" t="s">
        <v>34265</v>
      </c>
    </row>
    <row r="1515" spans="1:5" x14ac:dyDescent="0.25">
      <c r="A1515" t="str">
        <f t="shared" si="23"/>
        <v>91073</v>
      </c>
      <c r="B1515" s="84" t="s">
        <v>2015</v>
      </c>
      <c r="C1515" s="84" t="s">
        <v>9285</v>
      </c>
      <c r="D1515" s="84" t="s">
        <v>8451</v>
      </c>
      <c r="E1515" s="85" t="s">
        <v>34266</v>
      </c>
    </row>
    <row r="1516" spans="1:5" x14ac:dyDescent="0.25">
      <c r="A1516" t="str">
        <f t="shared" si="23"/>
        <v>91074</v>
      </c>
      <c r="B1516" s="84" t="s">
        <v>2016</v>
      </c>
      <c r="C1516" s="84" t="s">
        <v>9286</v>
      </c>
      <c r="D1516" s="84" t="s">
        <v>8451</v>
      </c>
      <c r="E1516" s="85" t="s">
        <v>34267</v>
      </c>
    </row>
    <row r="1517" spans="1:5" x14ac:dyDescent="0.25">
      <c r="A1517" t="str">
        <f t="shared" si="23"/>
        <v>91075</v>
      </c>
      <c r="B1517" s="84" t="s">
        <v>2017</v>
      </c>
      <c r="C1517" s="84" t="s">
        <v>9287</v>
      </c>
      <c r="D1517" s="84" t="s">
        <v>8451</v>
      </c>
      <c r="E1517" s="85" t="s">
        <v>34268</v>
      </c>
    </row>
    <row r="1518" spans="1:5" x14ac:dyDescent="0.25">
      <c r="A1518" t="str">
        <f t="shared" si="23"/>
        <v>91076</v>
      </c>
      <c r="B1518" s="84" t="s">
        <v>2018</v>
      </c>
      <c r="C1518" s="84" t="s">
        <v>9288</v>
      </c>
      <c r="D1518" s="84" t="s">
        <v>8451</v>
      </c>
      <c r="E1518" s="85" t="s">
        <v>34269</v>
      </c>
    </row>
    <row r="1519" spans="1:5" x14ac:dyDescent="0.25">
      <c r="A1519" t="str">
        <f t="shared" si="23"/>
        <v>91077</v>
      </c>
      <c r="B1519" s="84" t="s">
        <v>2019</v>
      </c>
      <c r="C1519" s="84" t="s">
        <v>9289</v>
      </c>
      <c r="D1519" s="84" t="s">
        <v>8451</v>
      </c>
      <c r="E1519" s="85" t="s">
        <v>34270</v>
      </c>
    </row>
    <row r="1520" spans="1:5" x14ac:dyDescent="0.25">
      <c r="A1520" t="str">
        <f t="shared" si="23"/>
        <v>91078</v>
      </c>
      <c r="B1520" s="84" t="s">
        <v>2020</v>
      </c>
      <c r="C1520" s="84" t="s">
        <v>9290</v>
      </c>
      <c r="D1520" s="84" t="s">
        <v>8451</v>
      </c>
      <c r="E1520" s="85" t="s">
        <v>27870</v>
      </c>
    </row>
    <row r="1521" spans="1:5" x14ac:dyDescent="0.25">
      <c r="A1521" t="str">
        <f t="shared" si="23"/>
        <v>91079</v>
      </c>
      <c r="B1521" s="84" t="s">
        <v>2021</v>
      </c>
      <c r="C1521" s="84" t="s">
        <v>9291</v>
      </c>
      <c r="D1521" s="84" t="s">
        <v>8451</v>
      </c>
      <c r="E1521" s="85" t="s">
        <v>34271</v>
      </c>
    </row>
    <row r="1522" spans="1:5" x14ac:dyDescent="0.25">
      <c r="A1522" t="str">
        <f t="shared" si="23"/>
        <v>91080</v>
      </c>
      <c r="B1522" s="84" t="s">
        <v>2022</v>
      </c>
      <c r="C1522" s="84" t="s">
        <v>9292</v>
      </c>
      <c r="D1522" s="84" t="s">
        <v>8451</v>
      </c>
      <c r="E1522" s="85" t="s">
        <v>34272</v>
      </c>
    </row>
    <row r="1523" spans="1:5" x14ac:dyDescent="0.25">
      <c r="A1523" t="str">
        <f t="shared" si="23"/>
        <v>91081</v>
      </c>
      <c r="B1523" s="84" t="s">
        <v>2023</v>
      </c>
      <c r="C1523" s="84" t="s">
        <v>9293</v>
      </c>
      <c r="D1523" s="84" t="s">
        <v>8451</v>
      </c>
      <c r="E1523" s="85" t="s">
        <v>34273</v>
      </c>
    </row>
    <row r="1524" spans="1:5" x14ac:dyDescent="0.25">
      <c r="A1524" t="str">
        <f t="shared" si="23"/>
        <v>91082</v>
      </c>
      <c r="B1524" s="84" t="s">
        <v>2024</v>
      </c>
      <c r="C1524" s="84" t="s">
        <v>9294</v>
      </c>
      <c r="D1524" s="84" t="s">
        <v>8451</v>
      </c>
      <c r="E1524" s="85" t="s">
        <v>29571</v>
      </c>
    </row>
    <row r="1525" spans="1:5" x14ac:dyDescent="0.25">
      <c r="A1525" t="str">
        <f t="shared" si="23"/>
        <v>91083</v>
      </c>
      <c r="B1525" s="84" t="s">
        <v>2025</v>
      </c>
      <c r="C1525" s="84" t="s">
        <v>9295</v>
      </c>
      <c r="D1525" s="84" t="s">
        <v>8451</v>
      </c>
      <c r="E1525" s="85" t="s">
        <v>34274</v>
      </c>
    </row>
    <row r="1526" spans="1:5" x14ac:dyDescent="0.25">
      <c r="A1526" t="str">
        <f t="shared" si="23"/>
        <v>91084</v>
      </c>
      <c r="B1526" s="84" t="s">
        <v>2026</v>
      </c>
      <c r="C1526" s="84" t="s">
        <v>9296</v>
      </c>
      <c r="D1526" s="84" t="s">
        <v>8451</v>
      </c>
      <c r="E1526" s="85" t="s">
        <v>21926</v>
      </c>
    </row>
    <row r="1527" spans="1:5" x14ac:dyDescent="0.25">
      <c r="A1527" t="str">
        <f t="shared" si="23"/>
        <v>91086</v>
      </c>
      <c r="B1527" s="84" t="s">
        <v>2027</v>
      </c>
      <c r="C1527" s="84" t="s">
        <v>9297</v>
      </c>
      <c r="D1527" s="84" t="s">
        <v>8451</v>
      </c>
      <c r="E1527" s="85" t="s">
        <v>34275</v>
      </c>
    </row>
    <row r="1528" spans="1:5" x14ac:dyDescent="0.25">
      <c r="A1528" t="str">
        <f t="shared" si="23"/>
        <v>91087</v>
      </c>
      <c r="B1528" s="84" t="s">
        <v>2028</v>
      </c>
      <c r="C1528" s="84" t="s">
        <v>9298</v>
      </c>
      <c r="D1528" s="84" t="s">
        <v>8451</v>
      </c>
      <c r="E1528" s="85" t="s">
        <v>27868</v>
      </c>
    </row>
    <row r="1529" spans="1:5" x14ac:dyDescent="0.25">
      <c r="A1529" t="str">
        <f t="shared" si="23"/>
        <v>91088</v>
      </c>
      <c r="B1529" s="84" t="s">
        <v>2029</v>
      </c>
      <c r="C1529" s="84" t="s">
        <v>9299</v>
      </c>
      <c r="D1529" s="84" t="s">
        <v>8451</v>
      </c>
      <c r="E1529" s="85" t="s">
        <v>34276</v>
      </c>
    </row>
    <row r="1530" spans="1:5" x14ac:dyDescent="0.25">
      <c r="A1530" t="str">
        <f t="shared" si="23"/>
        <v>91089</v>
      </c>
      <c r="B1530" s="84" t="s">
        <v>2030</v>
      </c>
      <c r="C1530" s="84" t="s">
        <v>9300</v>
      </c>
      <c r="D1530" s="84" t="s">
        <v>8451</v>
      </c>
      <c r="E1530" s="85" t="s">
        <v>34277</v>
      </c>
    </row>
    <row r="1531" spans="1:5" x14ac:dyDescent="0.25">
      <c r="A1531" t="str">
        <f t="shared" si="23"/>
        <v>91090</v>
      </c>
      <c r="B1531" s="84" t="s">
        <v>2031</v>
      </c>
      <c r="C1531" s="84" t="s">
        <v>9301</v>
      </c>
      <c r="D1531" s="84" t="s">
        <v>8451</v>
      </c>
      <c r="E1531" s="85" t="s">
        <v>34278</v>
      </c>
    </row>
    <row r="1532" spans="1:5" x14ac:dyDescent="0.25">
      <c r="A1532" t="str">
        <f t="shared" si="23"/>
        <v>91091</v>
      </c>
      <c r="B1532" s="84" t="s">
        <v>2032</v>
      </c>
      <c r="C1532" s="84" t="s">
        <v>9302</v>
      </c>
      <c r="D1532" s="84" t="s">
        <v>8451</v>
      </c>
      <c r="E1532" s="85" t="s">
        <v>34279</v>
      </c>
    </row>
    <row r="1533" spans="1:5" x14ac:dyDescent="0.25">
      <c r="A1533" t="str">
        <f t="shared" si="23"/>
        <v>91092</v>
      </c>
      <c r="B1533" s="84" t="s">
        <v>2033</v>
      </c>
      <c r="C1533" s="84" t="s">
        <v>9303</v>
      </c>
      <c r="D1533" s="84" t="s">
        <v>8451</v>
      </c>
      <c r="E1533" s="85" t="s">
        <v>34280</v>
      </c>
    </row>
    <row r="1534" spans="1:5" x14ac:dyDescent="0.25">
      <c r="A1534" t="str">
        <f t="shared" si="23"/>
        <v>91093</v>
      </c>
      <c r="B1534" s="84" t="s">
        <v>2034</v>
      </c>
      <c r="C1534" s="84" t="s">
        <v>9304</v>
      </c>
      <c r="D1534" s="84" t="s">
        <v>8451</v>
      </c>
      <c r="E1534" s="85" t="s">
        <v>26466</v>
      </c>
    </row>
    <row r="1535" spans="1:5" x14ac:dyDescent="0.25">
      <c r="A1535" t="str">
        <f t="shared" si="23"/>
        <v>91094</v>
      </c>
      <c r="B1535" s="84" t="s">
        <v>2035</v>
      </c>
      <c r="C1535" s="84" t="s">
        <v>9305</v>
      </c>
      <c r="D1535" s="84" t="s">
        <v>8451</v>
      </c>
      <c r="E1535" s="85" t="s">
        <v>31661</v>
      </c>
    </row>
    <row r="1536" spans="1:5" x14ac:dyDescent="0.25">
      <c r="A1536" t="str">
        <f t="shared" si="23"/>
        <v>91095</v>
      </c>
      <c r="B1536" s="84" t="s">
        <v>2036</v>
      </c>
      <c r="C1536" s="84" t="s">
        <v>9306</v>
      </c>
      <c r="D1536" s="84" t="s">
        <v>8451</v>
      </c>
      <c r="E1536" s="85" t="s">
        <v>34281</v>
      </c>
    </row>
    <row r="1537" spans="1:5" x14ac:dyDescent="0.25">
      <c r="A1537" t="str">
        <f t="shared" si="23"/>
        <v>91096</v>
      </c>
      <c r="B1537" s="84" t="s">
        <v>2037</v>
      </c>
      <c r="C1537" s="84" t="s">
        <v>9307</v>
      </c>
      <c r="D1537" s="84" t="s">
        <v>8451</v>
      </c>
      <c r="E1537" s="85" t="s">
        <v>30973</v>
      </c>
    </row>
    <row r="1538" spans="1:5" x14ac:dyDescent="0.25">
      <c r="A1538" t="str">
        <f t="shared" si="23"/>
        <v>91097</v>
      </c>
      <c r="B1538" s="84" t="s">
        <v>2038</v>
      </c>
      <c r="C1538" s="84" t="s">
        <v>9308</v>
      </c>
      <c r="D1538" s="84" t="s">
        <v>8451</v>
      </c>
      <c r="E1538" s="85" t="s">
        <v>34282</v>
      </c>
    </row>
    <row r="1539" spans="1:5" x14ac:dyDescent="0.25">
      <c r="A1539" t="str">
        <f t="shared" ref="A1539:A1602" si="24">B1539</f>
        <v>91098</v>
      </c>
      <c r="B1539" s="84" t="s">
        <v>2039</v>
      </c>
      <c r="C1539" s="84" t="s">
        <v>9309</v>
      </c>
      <c r="D1539" s="84" t="s">
        <v>8451</v>
      </c>
      <c r="E1539" s="85" t="s">
        <v>34283</v>
      </c>
    </row>
    <row r="1540" spans="1:5" x14ac:dyDescent="0.25">
      <c r="A1540" t="str">
        <f t="shared" si="24"/>
        <v>91099</v>
      </c>
      <c r="B1540" s="84" t="s">
        <v>2040</v>
      </c>
      <c r="C1540" s="84" t="s">
        <v>9310</v>
      </c>
      <c r="D1540" s="84" t="s">
        <v>8451</v>
      </c>
      <c r="E1540" s="85" t="s">
        <v>34284</v>
      </c>
    </row>
    <row r="1541" spans="1:5" x14ac:dyDescent="0.25">
      <c r="A1541" t="str">
        <f t="shared" si="24"/>
        <v>91100</v>
      </c>
      <c r="B1541" s="84" t="s">
        <v>2041</v>
      </c>
      <c r="C1541" s="84" t="s">
        <v>9311</v>
      </c>
      <c r="D1541" s="84" t="s">
        <v>8451</v>
      </c>
      <c r="E1541" s="85" t="s">
        <v>34285</v>
      </c>
    </row>
    <row r="1542" spans="1:5" x14ac:dyDescent="0.25">
      <c r="A1542" t="str">
        <f t="shared" si="24"/>
        <v>91101</v>
      </c>
      <c r="B1542" s="84" t="s">
        <v>2042</v>
      </c>
      <c r="C1542" s="84" t="s">
        <v>9312</v>
      </c>
      <c r="D1542" s="84" t="s">
        <v>8451</v>
      </c>
      <c r="E1542" s="85" t="s">
        <v>34286</v>
      </c>
    </row>
    <row r="1543" spans="1:5" x14ac:dyDescent="0.25">
      <c r="A1543" t="str">
        <f t="shared" si="24"/>
        <v>93952</v>
      </c>
      <c r="B1543" s="84" t="s">
        <v>3304</v>
      </c>
      <c r="C1543" s="84" t="s">
        <v>9313</v>
      </c>
      <c r="D1543" s="84" t="s">
        <v>8329</v>
      </c>
      <c r="E1543" s="85" t="s">
        <v>34287</v>
      </c>
    </row>
    <row r="1544" spans="1:5" x14ac:dyDescent="0.25">
      <c r="A1544" t="str">
        <f t="shared" si="24"/>
        <v>93953</v>
      </c>
      <c r="B1544" s="84" t="s">
        <v>3305</v>
      </c>
      <c r="C1544" s="84" t="s">
        <v>9314</v>
      </c>
      <c r="D1544" s="84" t="s">
        <v>8329</v>
      </c>
      <c r="E1544" s="85" t="s">
        <v>34288</v>
      </c>
    </row>
    <row r="1545" spans="1:5" x14ac:dyDescent="0.25">
      <c r="A1545" t="str">
        <f t="shared" si="24"/>
        <v>93954</v>
      </c>
      <c r="B1545" s="84" t="s">
        <v>3306</v>
      </c>
      <c r="C1545" s="84" t="s">
        <v>9315</v>
      </c>
      <c r="D1545" s="84" t="s">
        <v>8329</v>
      </c>
      <c r="E1545" s="85" t="s">
        <v>34289</v>
      </c>
    </row>
    <row r="1546" spans="1:5" x14ac:dyDescent="0.25">
      <c r="A1546" t="str">
        <f t="shared" si="24"/>
        <v>93955</v>
      </c>
      <c r="B1546" s="84" t="s">
        <v>3307</v>
      </c>
      <c r="C1546" s="84" t="s">
        <v>9316</v>
      </c>
      <c r="D1546" s="84" t="s">
        <v>8329</v>
      </c>
      <c r="E1546" s="85" t="s">
        <v>34290</v>
      </c>
    </row>
    <row r="1547" spans="1:5" x14ac:dyDescent="0.25">
      <c r="A1547" t="str">
        <f t="shared" si="24"/>
        <v>93956</v>
      </c>
      <c r="B1547" s="84" t="s">
        <v>3308</v>
      </c>
      <c r="C1547" s="84" t="s">
        <v>9317</v>
      </c>
      <c r="D1547" s="84" t="s">
        <v>8329</v>
      </c>
      <c r="E1547" s="85" t="s">
        <v>34291</v>
      </c>
    </row>
    <row r="1548" spans="1:5" x14ac:dyDescent="0.25">
      <c r="A1548" t="str">
        <f t="shared" si="24"/>
        <v>93957</v>
      </c>
      <c r="B1548" s="84" t="s">
        <v>3309</v>
      </c>
      <c r="C1548" s="84" t="s">
        <v>9318</v>
      </c>
      <c r="D1548" s="84" t="s">
        <v>8329</v>
      </c>
      <c r="E1548" s="85" t="s">
        <v>34292</v>
      </c>
    </row>
    <row r="1549" spans="1:5" x14ac:dyDescent="0.25">
      <c r="A1549" t="str">
        <f t="shared" si="24"/>
        <v>93958</v>
      </c>
      <c r="B1549" s="84" t="s">
        <v>3310</v>
      </c>
      <c r="C1549" s="84" t="s">
        <v>9319</v>
      </c>
      <c r="D1549" s="84" t="s">
        <v>8329</v>
      </c>
      <c r="E1549" s="85" t="s">
        <v>24996</v>
      </c>
    </row>
    <row r="1550" spans="1:5" x14ac:dyDescent="0.25">
      <c r="A1550" t="str">
        <f t="shared" si="24"/>
        <v>93959</v>
      </c>
      <c r="B1550" s="84" t="s">
        <v>3311</v>
      </c>
      <c r="C1550" s="84" t="s">
        <v>9320</v>
      </c>
      <c r="D1550" s="84" t="s">
        <v>8329</v>
      </c>
      <c r="E1550" s="85" t="s">
        <v>28002</v>
      </c>
    </row>
    <row r="1551" spans="1:5" x14ac:dyDescent="0.25">
      <c r="A1551" t="str">
        <f t="shared" si="24"/>
        <v>93960</v>
      </c>
      <c r="B1551" s="84" t="s">
        <v>3312</v>
      </c>
      <c r="C1551" s="84" t="s">
        <v>9321</v>
      </c>
      <c r="D1551" s="84" t="s">
        <v>8329</v>
      </c>
      <c r="E1551" s="85" t="s">
        <v>34293</v>
      </c>
    </row>
    <row r="1552" spans="1:5" x14ac:dyDescent="0.25">
      <c r="A1552" t="str">
        <f t="shared" si="24"/>
        <v>93961</v>
      </c>
      <c r="B1552" s="84" t="s">
        <v>3313</v>
      </c>
      <c r="C1552" s="84" t="s">
        <v>9322</v>
      </c>
      <c r="D1552" s="84" t="s">
        <v>8329</v>
      </c>
      <c r="E1552" s="85" t="s">
        <v>34294</v>
      </c>
    </row>
    <row r="1553" spans="1:5" x14ac:dyDescent="0.25">
      <c r="A1553" t="str">
        <f t="shared" si="24"/>
        <v>93962</v>
      </c>
      <c r="B1553" s="84" t="s">
        <v>3314</v>
      </c>
      <c r="C1553" s="84" t="s">
        <v>9323</v>
      </c>
      <c r="D1553" s="84" t="s">
        <v>8329</v>
      </c>
      <c r="E1553" s="85" t="s">
        <v>34295</v>
      </c>
    </row>
    <row r="1554" spans="1:5" x14ac:dyDescent="0.25">
      <c r="A1554" t="str">
        <f t="shared" si="24"/>
        <v>93963</v>
      </c>
      <c r="B1554" s="84" t="s">
        <v>3315</v>
      </c>
      <c r="C1554" s="84" t="s">
        <v>9324</v>
      </c>
      <c r="D1554" s="84" t="s">
        <v>8329</v>
      </c>
      <c r="E1554" s="85" t="s">
        <v>34296</v>
      </c>
    </row>
    <row r="1555" spans="1:5" x14ac:dyDescent="0.25">
      <c r="A1555" t="str">
        <f t="shared" si="24"/>
        <v>93964</v>
      </c>
      <c r="B1555" s="84" t="s">
        <v>3316</v>
      </c>
      <c r="C1555" s="84" t="s">
        <v>9325</v>
      </c>
      <c r="D1555" s="84" t="s">
        <v>8329</v>
      </c>
      <c r="E1555" s="85" t="s">
        <v>34297</v>
      </c>
    </row>
    <row r="1556" spans="1:5" x14ac:dyDescent="0.25">
      <c r="A1556" t="str">
        <f t="shared" si="24"/>
        <v>93965</v>
      </c>
      <c r="B1556" s="84" t="s">
        <v>3317</v>
      </c>
      <c r="C1556" s="84" t="s">
        <v>9326</v>
      </c>
      <c r="D1556" s="84" t="s">
        <v>8329</v>
      </c>
      <c r="E1556" s="85" t="s">
        <v>18444</v>
      </c>
    </row>
    <row r="1557" spans="1:5" x14ac:dyDescent="0.25">
      <c r="A1557" t="str">
        <f t="shared" si="24"/>
        <v>93966</v>
      </c>
      <c r="B1557" s="84" t="s">
        <v>3318</v>
      </c>
      <c r="C1557" s="84" t="s">
        <v>9327</v>
      </c>
      <c r="D1557" s="84" t="s">
        <v>8329</v>
      </c>
      <c r="E1557" s="85" t="s">
        <v>34298</v>
      </c>
    </row>
    <row r="1558" spans="1:5" x14ac:dyDescent="0.25">
      <c r="A1558" t="str">
        <f t="shared" si="24"/>
        <v>93967</v>
      </c>
      <c r="B1558" s="84" t="s">
        <v>3319</v>
      </c>
      <c r="C1558" s="84" t="s">
        <v>9328</v>
      </c>
      <c r="D1558" s="84" t="s">
        <v>8329</v>
      </c>
      <c r="E1558" s="85" t="s">
        <v>18286</v>
      </c>
    </row>
    <row r="1559" spans="1:5" x14ac:dyDescent="0.25">
      <c r="A1559" t="str">
        <f t="shared" si="24"/>
        <v>93968</v>
      </c>
      <c r="B1559" s="84" t="s">
        <v>3320</v>
      </c>
      <c r="C1559" s="84" t="s">
        <v>9329</v>
      </c>
      <c r="D1559" s="84" t="s">
        <v>8329</v>
      </c>
      <c r="E1559" s="85" t="s">
        <v>22935</v>
      </c>
    </row>
    <row r="1560" spans="1:5" x14ac:dyDescent="0.25">
      <c r="A1560" t="str">
        <f t="shared" si="24"/>
        <v>93969</v>
      </c>
      <c r="B1560" s="84" t="s">
        <v>3321</v>
      </c>
      <c r="C1560" s="84" t="s">
        <v>9330</v>
      </c>
      <c r="D1560" s="84" t="s">
        <v>8329</v>
      </c>
      <c r="E1560" s="85" t="s">
        <v>34299</v>
      </c>
    </row>
    <row r="1561" spans="1:5" x14ac:dyDescent="0.25">
      <c r="A1561" t="str">
        <f t="shared" si="24"/>
        <v>93970</v>
      </c>
      <c r="B1561" s="84" t="s">
        <v>3322</v>
      </c>
      <c r="C1561" s="84" t="s">
        <v>9331</v>
      </c>
      <c r="D1561" s="84" t="s">
        <v>8329</v>
      </c>
      <c r="E1561" s="85" t="s">
        <v>34300</v>
      </c>
    </row>
    <row r="1562" spans="1:5" x14ac:dyDescent="0.25">
      <c r="A1562" t="str">
        <f t="shared" si="24"/>
        <v>93971</v>
      </c>
      <c r="B1562" s="84" t="s">
        <v>3323</v>
      </c>
      <c r="C1562" s="84" t="s">
        <v>9332</v>
      </c>
      <c r="D1562" s="84" t="s">
        <v>8329</v>
      </c>
      <c r="E1562" s="85" t="s">
        <v>34301</v>
      </c>
    </row>
    <row r="1563" spans="1:5" x14ac:dyDescent="0.25">
      <c r="A1563" t="str">
        <f t="shared" si="24"/>
        <v>95108</v>
      </c>
      <c r="B1563" s="84" t="s">
        <v>3637</v>
      </c>
      <c r="C1563" s="84" t="s">
        <v>23289</v>
      </c>
      <c r="D1563" s="84" t="s">
        <v>8382</v>
      </c>
      <c r="E1563" s="85" t="s">
        <v>26257</v>
      </c>
    </row>
    <row r="1564" spans="1:5" x14ac:dyDescent="0.25">
      <c r="A1564" t="str">
        <f t="shared" si="24"/>
        <v>100332</v>
      </c>
      <c r="B1564" s="84" t="s">
        <v>5359</v>
      </c>
      <c r="C1564" s="84" t="s">
        <v>5360</v>
      </c>
      <c r="D1564" s="84" t="s">
        <v>8451</v>
      </c>
      <c r="E1564" s="85" t="s">
        <v>34302</v>
      </c>
    </row>
    <row r="1565" spans="1:5" x14ac:dyDescent="0.25">
      <c r="A1565" t="str">
        <f t="shared" si="24"/>
        <v>100333</v>
      </c>
      <c r="B1565" s="84" t="s">
        <v>5361</v>
      </c>
      <c r="C1565" s="84" t="s">
        <v>5362</v>
      </c>
      <c r="D1565" s="84" t="s">
        <v>8451</v>
      </c>
      <c r="E1565" s="85" t="s">
        <v>34303</v>
      </c>
    </row>
    <row r="1566" spans="1:5" x14ac:dyDescent="0.25">
      <c r="A1566" t="str">
        <f t="shared" si="24"/>
        <v>100334</v>
      </c>
      <c r="B1566" s="84" t="s">
        <v>5363</v>
      </c>
      <c r="C1566" s="84" t="s">
        <v>5364</v>
      </c>
      <c r="D1566" s="84" t="s">
        <v>8451</v>
      </c>
      <c r="E1566" s="85" t="s">
        <v>34304</v>
      </c>
    </row>
    <row r="1567" spans="1:5" x14ac:dyDescent="0.25">
      <c r="A1567" t="str">
        <f t="shared" si="24"/>
        <v>100335</v>
      </c>
      <c r="B1567" s="84" t="s">
        <v>5365</v>
      </c>
      <c r="C1567" s="84" t="s">
        <v>5366</v>
      </c>
      <c r="D1567" s="84" t="s">
        <v>8451</v>
      </c>
      <c r="E1567" s="85" t="s">
        <v>34305</v>
      </c>
    </row>
    <row r="1568" spans="1:5" x14ac:dyDescent="0.25">
      <c r="A1568" t="str">
        <f t="shared" si="24"/>
        <v>100341</v>
      </c>
      <c r="B1568" s="84" t="s">
        <v>5367</v>
      </c>
      <c r="C1568" s="84" t="s">
        <v>5368</v>
      </c>
      <c r="D1568" s="84" t="s">
        <v>8451</v>
      </c>
      <c r="E1568" s="85" t="s">
        <v>26714</v>
      </c>
    </row>
    <row r="1569" spans="1:5" x14ac:dyDescent="0.25">
      <c r="A1569" t="str">
        <f t="shared" si="24"/>
        <v>100342</v>
      </c>
      <c r="B1569" s="84" t="s">
        <v>144</v>
      </c>
      <c r="C1569" s="84" t="s">
        <v>164</v>
      </c>
      <c r="D1569" s="84" t="s">
        <v>9262</v>
      </c>
      <c r="E1569" s="85" t="s">
        <v>9233</v>
      </c>
    </row>
    <row r="1570" spans="1:5" x14ac:dyDescent="0.25">
      <c r="A1570" t="str">
        <f t="shared" si="24"/>
        <v>100343</v>
      </c>
      <c r="B1570" s="84" t="s">
        <v>145</v>
      </c>
      <c r="C1570" s="84" t="s">
        <v>165</v>
      </c>
      <c r="D1570" s="84" t="s">
        <v>9262</v>
      </c>
      <c r="E1570" s="85" t="s">
        <v>12800</v>
      </c>
    </row>
    <row r="1571" spans="1:5" x14ac:dyDescent="0.25">
      <c r="A1571" t="str">
        <f t="shared" si="24"/>
        <v>100344</v>
      </c>
      <c r="B1571" s="84" t="s">
        <v>5369</v>
      </c>
      <c r="C1571" s="84" t="s">
        <v>5370</v>
      </c>
      <c r="D1571" s="84" t="s">
        <v>9262</v>
      </c>
      <c r="E1571" s="85" t="s">
        <v>14210</v>
      </c>
    </row>
    <row r="1572" spans="1:5" x14ac:dyDescent="0.25">
      <c r="A1572" t="str">
        <f t="shared" si="24"/>
        <v>100345</v>
      </c>
      <c r="B1572" s="84" t="s">
        <v>5371</v>
      </c>
      <c r="C1572" s="84" t="s">
        <v>5372</v>
      </c>
      <c r="D1572" s="84" t="s">
        <v>9262</v>
      </c>
      <c r="E1572" s="85" t="s">
        <v>15403</v>
      </c>
    </row>
    <row r="1573" spans="1:5" x14ac:dyDescent="0.25">
      <c r="A1573" t="str">
        <f t="shared" si="24"/>
        <v>100346</v>
      </c>
      <c r="B1573" s="84" t="s">
        <v>5373</v>
      </c>
      <c r="C1573" s="84" t="s">
        <v>5374</v>
      </c>
      <c r="D1573" s="84" t="s">
        <v>9262</v>
      </c>
      <c r="E1573" s="85" t="s">
        <v>7617</v>
      </c>
    </row>
    <row r="1574" spans="1:5" x14ac:dyDescent="0.25">
      <c r="A1574" t="str">
        <f t="shared" si="24"/>
        <v>100347</v>
      </c>
      <c r="B1574" s="84" t="s">
        <v>5375</v>
      </c>
      <c r="C1574" s="84" t="s">
        <v>5376</v>
      </c>
      <c r="D1574" s="84" t="s">
        <v>9262</v>
      </c>
      <c r="E1574" s="85" t="s">
        <v>7743</v>
      </c>
    </row>
    <row r="1575" spans="1:5" x14ac:dyDescent="0.25">
      <c r="A1575" t="str">
        <f t="shared" si="24"/>
        <v>100348</v>
      </c>
      <c r="B1575" s="84" t="s">
        <v>5377</v>
      </c>
      <c r="C1575" s="84" t="s">
        <v>5378</v>
      </c>
      <c r="D1575" s="84" t="s">
        <v>9262</v>
      </c>
      <c r="E1575" s="85" t="s">
        <v>13083</v>
      </c>
    </row>
    <row r="1576" spans="1:5" x14ac:dyDescent="0.25">
      <c r="A1576" t="str">
        <f t="shared" si="24"/>
        <v>100349</v>
      </c>
      <c r="B1576" s="84" t="s">
        <v>5379</v>
      </c>
      <c r="C1576" s="84" t="s">
        <v>29076</v>
      </c>
      <c r="D1576" s="84" t="s">
        <v>9280</v>
      </c>
      <c r="E1576" s="85" t="s">
        <v>34306</v>
      </c>
    </row>
    <row r="1577" spans="1:5" x14ac:dyDescent="0.25">
      <c r="A1577" t="str">
        <f t="shared" si="24"/>
        <v>104841</v>
      </c>
      <c r="B1577" s="84" t="s">
        <v>23290</v>
      </c>
      <c r="C1577" s="84" t="s">
        <v>23291</v>
      </c>
      <c r="D1577" s="84" t="s">
        <v>8329</v>
      </c>
      <c r="E1577" s="85" t="s">
        <v>16468</v>
      </c>
    </row>
    <row r="1578" spans="1:5" x14ac:dyDescent="0.25">
      <c r="A1578" t="str">
        <f t="shared" si="24"/>
        <v>104842</v>
      </c>
      <c r="B1578" s="84" t="s">
        <v>23293</v>
      </c>
      <c r="C1578" s="84" t="s">
        <v>23294</v>
      </c>
      <c r="D1578" s="84" t="s">
        <v>8329</v>
      </c>
      <c r="E1578" s="85" t="s">
        <v>34307</v>
      </c>
    </row>
    <row r="1579" spans="1:5" x14ac:dyDescent="0.25">
      <c r="A1579" t="str">
        <f t="shared" si="24"/>
        <v>104843</v>
      </c>
      <c r="B1579" s="84" t="s">
        <v>23295</v>
      </c>
      <c r="C1579" s="84" t="s">
        <v>23296</v>
      </c>
      <c r="D1579" s="84" t="s">
        <v>8329</v>
      </c>
      <c r="E1579" s="85" t="s">
        <v>27660</v>
      </c>
    </row>
    <row r="1580" spans="1:5" x14ac:dyDescent="0.25">
      <c r="A1580" t="str">
        <f t="shared" si="24"/>
        <v>104844</v>
      </c>
      <c r="B1580" s="84" t="s">
        <v>23297</v>
      </c>
      <c r="C1580" s="84" t="s">
        <v>23298</v>
      </c>
      <c r="D1580" s="84" t="s">
        <v>8329</v>
      </c>
      <c r="E1580" s="85" t="s">
        <v>27676</v>
      </c>
    </row>
    <row r="1581" spans="1:5" x14ac:dyDescent="0.25">
      <c r="A1581" t="str">
        <f t="shared" si="24"/>
        <v>104845</v>
      </c>
      <c r="B1581" s="84" t="s">
        <v>23299</v>
      </c>
      <c r="C1581" s="84" t="s">
        <v>23300</v>
      </c>
      <c r="D1581" s="84" t="s">
        <v>8329</v>
      </c>
      <c r="E1581" s="85" t="s">
        <v>34308</v>
      </c>
    </row>
    <row r="1582" spans="1:5" x14ac:dyDescent="0.25">
      <c r="A1582" t="str">
        <f t="shared" si="24"/>
        <v>104846</v>
      </c>
      <c r="B1582" s="84" t="s">
        <v>23301</v>
      </c>
      <c r="C1582" s="84" t="s">
        <v>23302</v>
      </c>
      <c r="D1582" s="84" t="s">
        <v>8329</v>
      </c>
      <c r="E1582" s="85" t="s">
        <v>34309</v>
      </c>
    </row>
    <row r="1583" spans="1:5" x14ac:dyDescent="0.25">
      <c r="A1583" t="str">
        <f t="shared" si="24"/>
        <v>104847</v>
      </c>
      <c r="B1583" s="84" t="s">
        <v>23303</v>
      </c>
      <c r="C1583" s="84" t="s">
        <v>23304</v>
      </c>
      <c r="D1583" s="84" t="s">
        <v>8329</v>
      </c>
      <c r="E1583" s="85" t="s">
        <v>15838</v>
      </c>
    </row>
    <row r="1584" spans="1:5" x14ac:dyDescent="0.25">
      <c r="A1584" t="str">
        <f t="shared" si="24"/>
        <v>104848</v>
      </c>
      <c r="B1584" s="84" t="s">
        <v>23306</v>
      </c>
      <c r="C1584" s="84" t="s">
        <v>23307</v>
      </c>
      <c r="D1584" s="84" t="s">
        <v>8329</v>
      </c>
      <c r="E1584" s="85" t="s">
        <v>25988</v>
      </c>
    </row>
    <row r="1585" spans="1:5" x14ac:dyDescent="0.25">
      <c r="A1585" t="str">
        <f t="shared" si="24"/>
        <v>104849</v>
      </c>
      <c r="B1585" s="84" t="s">
        <v>23308</v>
      </c>
      <c r="C1585" s="84" t="s">
        <v>23309</v>
      </c>
      <c r="D1585" s="84" t="s">
        <v>8329</v>
      </c>
      <c r="E1585" s="85" t="s">
        <v>15310</v>
      </c>
    </row>
    <row r="1586" spans="1:5" x14ac:dyDescent="0.25">
      <c r="A1586" t="str">
        <f t="shared" si="24"/>
        <v>104850</v>
      </c>
      <c r="B1586" s="84" t="s">
        <v>23311</v>
      </c>
      <c r="C1586" s="84" t="s">
        <v>23312</v>
      </c>
      <c r="D1586" s="84" t="s">
        <v>8329</v>
      </c>
      <c r="E1586" s="85" t="s">
        <v>16212</v>
      </c>
    </row>
    <row r="1587" spans="1:5" x14ac:dyDescent="0.25">
      <c r="A1587" t="str">
        <f t="shared" si="24"/>
        <v>104851</v>
      </c>
      <c r="B1587" s="84" t="s">
        <v>23313</v>
      </c>
      <c r="C1587" s="84" t="s">
        <v>23314</v>
      </c>
      <c r="D1587" s="84" t="s">
        <v>8329</v>
      </c>
      <c r="E1587" s="85" t="s">
        <v>28545</v>
      </c>
    </row>
    <row r="1588" spans="1:5" x14ac:dyDescent="0.25">
      <c r="A1588" t="str">
        <f t="shared" si="24"/>
        <v>104852</v>
      </c>
      <c r="B1588" s="84" t="s">
        <v>23315</v>
      </c>
      <c r="C1588" s="84" t="s">
        <v>23316</v>
      </c>
      <c r="D1588" s="84" t="s">
        <v>8329</v>
      </c>
      <c r="E1588" s="85" t="s">
        <v>15985</v>
      </c>
    </row>
    <row r="1589" spans="1:5" x14ac:dyDescent="0.25">
      <c r="A1589" t="str">
        <f t="shared" si="24"/>
        <v>104853</v>
      </c>
      <c r="B1589" s="84" t="s">
        <v>23318</v>
      </c>
      <c r="C1589" s="84" t="s">
        <v>23319</v>
      </c>
      <c r="D1589" s="84" t="s">
        <v>8329</v>
      </c>
      <c r="E1589" s="85" t="s">
        <v>34310</v>
      </c>
    </row>
    <row r="1590" spans="1:5" x14ac:dyDescent="0.25">
      <c r="A1590" t="str">
        <f t="shared" si="24"/>
        <v>104854</v>
      </c>
      <c r="B1590" s="84" t="s">
        <v>23320</v>
      </c>
      <c r="C1590" s="84" t="s">
        <v>23321</v>
      </c>
      <c r="D1590" s="84" t="s">
        <v>8329</v>
      </c>
      <c r="E1590" s="85" t="s">
        <v>16020</v>
      </c>
    </row>
    <row r="1591" spans="1:5" x14ac:dyDescent="0.25">
      <c r="A1591" t="str">
        <f t="shared" si="24"/>
        <v>104855</v>
      </c>
      <c r="B1591" s="84" t="s">
        <v>23322</v>
      </c>
      <c r="C1591" s="84" t="s">
        <v>23323</v>
      </c>
      <c r="D1591" s="84" t="s">
        <v>8329</v>
      </c>
      <c r="E1591" s="85" t="s">
        <v>34311</v>
      </c>
    </row>
    <row r="1592" spans="1:5" x14ac:dyDescent="0.25">
      <c r="A1592" t="str">
        <f t="shared" si="24"/>
        <v>104876</v>
      </c>
      <c r="B1592" s="84" t="s">
        <v>23324</v>
      </c>
      <c r="C1592" s="84" t="s">
        <v>23325</v>
      </c>
      <c r="D1592" s="84" t="s">
        <v>8382</v>
      </c>
      <c r="E1592" s="85" t="s">
        <v>23055</v>
      </c>
    </row>
    <row r="1593" spans="1:5" x14ac:dyDescent="0.25">
      <c r="A1593" t="str">
        <f t="shared" si="24"/>
        <v>104877</v>
      </c>
      <c r="B1593" s="84" t="s">
        <v>23326</v>
      </c>
      <c r="C1593" s="84" t="s">
        <v>23327</v>
      </c>
      <c r="D1593" s="84" t="s">
        <v>8382</v>
      </c>
      <c r="E1593" s="85" t="s">
        <v>34312</v>
      </c>
    </row>
    <row r="1594" spans="1:5" x14ac:dyDescent="0.25">
      <c r="A1594" t="str">
        <f t="shared" si="24"/>
        <v>104878</v>
      </c>
      <c r="B1594" s="84" t="s">
        <v>23328</v>
      </c>
      <c r="C1594" s="84" t="s">
        <v>23329</v>
      </c>
      <c r="D1594" s="84" t="s">
        <v>8382</v>
      </c>
      <c r="E1594" s="85" t="s">
        <v>34313</v>
      </c>
    </row>
    <row r="1595" spans="1:5" x14ac:dyDescent="0.25">
      <c r="A1595" t="str">
        <f t="shared" si="24"/>
        <v>104879</v>
      </c>
      <c r="B1595" s="84" t="s">
        <v>23330</v>
      </c>
      <c r="C1595" s="84" t="s">
        <v>23331</v>
      </c>
      <c r="D1595" s="84" t="s">
        <v>8329</v>
      </c>
      <c r="E1595" s="85" t="s">
        <v>27880</v>
      </c>
    </row>
    <row r="1596" spans="1:5" x14ac:dyDescent="0.25">
      <c r="A1596" t="str">
        <f t="shared" si="24"/>
        <v>104880</v>
      </c>
      <c r="B1596" s="84" t="s">
        <v>23332</v>
      </c>
      <c r="C1596" s="84" t="s">
        <v>23333</v>
      </c>
      <c r="D1596" s="84" t="s">
        <v>8329</v>
      </c>
      <c r="E1596" s="85" t="s">
        <v>18973</v>
      </c>
    </row>
    <row r="1597" spans="1:5" x14ac:dyDescent="0.25">
      <c r="A1597" t="str">
        <f t="shared" si="24"/>
        <v>104886</v>
      </c>
      <c r="B1597" s="84" t="s">
        <v>23335</v>
      </c>
      <c r="C1597" s="84" t="s">
        <v>23336</v>
      </c>
      <c r="D1597" s="84" t="s">
        <v>8329</v>
      </c>
      <c r="E1597" s="85" t="s">
        <v>34314</v>
      </c>
    </row>
    <row r="1598" spans="1:5" x14ac:dyDescent="0.25">
      <c r="A1598" t="str">
        <f t="shared" si="24"/>
        <v>104887</v>
      </c>
      <c r="B1598" s="84" t="s">
        <v>23337</v>
      </c>
      <c r="C1598" s="84" t="s">
        <v>23338</v>
      </c>
      <c r="D1598" s="84" t="s">
        <v>8329</v>
      </c>
      <c r="E1598" s="85" t="s">
        <v>16079</v>
      </c>
    </row>
    <row r="1599" spans="1:5" x14ac:dyDescent="0.25">
      <c r="A1599" t="str">
        <f t="shared" si="24"/>
        <v>104888</v>
      </c>
      <c r="B1599" s="84" t="s">
        <v>23339</v>
      </c>
      <c r="C1599" s="84" t="s">
        <v>23340</v>
      </c>
      <c r="D1599" s="84" t="s">
        <v>8329</v>
      </c>
      <c r="E1599" s="85" t="s">
        <v>34315</v>
      </c>
    </row>
    <row r="1600" spans="1:5" x14ac:dyDescent="0.25">
      <c r="A1600" t="str">
        <f t="shared" si="24"/>
        <v>104889</v>
      </c>
      <c r="B1600" s="84" t="s">
        <v>23341</v>
      </c>
      <c r="C1600" s="84" t="s">
        <v>23342</v>
      </c>
      <c r="D1600" s="84" t="s">
        <v>8329</v>
      </c>
      <c r="E1600" s="85" t="s">
        <v>30573</v>
      </c>
    </row>
    <row r="1601" spans="1:5" x14ac:dyDescent="0.25">
      <c r="A1601" t="str">
        <f t="shared" si="24"/>
        <v>104890</v>
      </c>
      <c r="B1601" s="84" t="s">
        <v>23343</v>
      </c>
      <c r="C1601" s="84" t="s">
        <v>23344</v>
      </c>
      <c r="D1601" s="84" t="s">
        <v>8329</v>
      </c>
      <c r="E1601" s="85" t="s">
        <v>34316</v>
      </c>
    </row>
    <row r="1602" spans="1:5" x14ac:dyDescent="0.25">
      <c r="A1602" t="str">
        <f t="shared" si="24"/>
        <v>104891</v>
      </c>
      <c r="B1602" s="84" t="s">
        <v>23345</v>
      </c>
      <c r="C1602" s="84" t="s">
        <v>23346</v>
      </c>
      <c r="D1602" s="84" t="s">
        <v>8329</v>
      </c>
      <c r="E1602" s="85" t="s">
        <v>12448</v>
      </c>
    </row>
    <row r="1603" spans="1:5" x14ac:dyDescent="0.25">
      <c r="A1603" t="str">
        <f t="shared" ref="A1603:A1666" si="25">B1603</f>
        <v>104892</v>
      </c>
      <c r="B1603" s="84" t="s">
        <v>23347</v>
      </c>
      <c r="C1603" s="84" t="s">
        <v>23348</v>
      </c>
      <c r="D1603" s="84" t="s">
        <v>8329</v>
      </c>
      <c r="E1603" s="85" t="s">
        <v>34317</v>
      </c>
    </row>
    <row r="1604" spans="1:5" x14ac:dyDescent="0.25">
      <c r="A1604" t="str">
        <f t="shared" si="25"/>
        <v>102989</v>
      </c>
      <c r="B1604" s="84" t="s">
        <v>13942</v>
      </c>
      <c r="C1604" s="84" t="s">
        <v>13943</v>
      </c>
      <c r="D1604" s="84" t="s">
        <v>8329</v>
      </c>
      <c r="E1604" s="85" t="s">
        <v>23349</v>
      </c>
    </row>
    <row r="1605" spans="1:5" x14ac:dyDescent="0.25">
      <c r="A1605" t="str">
        <f t="shared" si="25"/>
        <v>102990</v>
      </c>
      <c r="B1605" s="84" t="s">
        <v>13944</v>
      </c>
      <c r="C1605" s="84" t="s">
        <v>13945</v>
      </c>
      <c r="D1605" s="84" t="s">
        <v>8329</v>
      </c>
      <c r="E1605" s="85" t="s">
        <v>14467</v>
      </c>
    </row>
    <row r="1606" spans="1:5" x14ac:dyDescent="0.25">
      <c r="A1606" t="str">
        <f t="shared" si="25"/>
        <v>102991</v>
      </c>
      <c r="B1606" s="84" t="s">
        <v>13946</v>
      </c>
      <c r="C1606" s="84" t="s">
        <v>13947</v>
      </c>
      <c r="D1606" s="84" t="s">
        <v>8329</v>
      </c>
      <c r="E1606" s="85" t="s">
        <v>15413</v>
      </c>
    </row>
    <row r="1607" spans="1:5" x14ac:dyDescent="0.25">
      <c r="A1607" t="str">
        <f t="shared" si="25"/>
        <v>102992</v>
      </c>
      <c r="B1607" s="84" t="s">
        <v>13948</v>
      </c>
      <c r="C1607" s="84" t="s">
        <v>13949</v>
      </c>
      <c r="D1607" s="84" t="s">
        <v>8329</v>
      </c>
      <c r="E1607" s="85" t="s">
        <v>23350</v>
      </c>
    </row>
    <row r="1608" spans="1:5" x14ac:dyDescent="0.25">
      <c r="A1608" t="str">
        <f t="shared" si="25"/>
        <v>102993</v>
      </c>
      <c r="B1608" s="84" t="s">
        <v>13950</v>
      </c>
      <c r="C1608" s="84" t="s">
        <v>13951</v>
      </c>
      <c r="D1608" s="84" t="s">
        <v>8329</v>
      </c>
      <c r="E1608" s="85" t="s">
        <v>23351</v>
      </c>
    </row>
    <row r="1609" spans="1:5" x14ac:dyDescent="0.25">
      <c r="A1609" t="str">
        <f t="shared" si="25"/>
        <v>102994</v>
      </c>
      <c r="B1609" s="84" t="s">
        <v>13952</v>
      </c>
      <c r="C1609" s="84" t="s">
        <v>13953</v>
      </c>
      <c r="D1609" s="84" t="s">
        <v>8329</v>
      </c>
      <c r="E1609" s="85" t="s">
        <v>23352</v>
      </c>
    </row>
    <row r="1610" spans="1:5" x14ac:dyDescent="0.25">
      <c r="A1610" t="str">
        <f t="shared" si="25"/>
        <v>102995</v>
      </c>
      <c r="B1610" s="84" t="s">
        <v>13954</v>
      </c>
      <c r="C1610" s="84" t="s">
        <v>13955</v>
      </c>
      <c r="D1610" s="84" t="s">
        <v>8329</v>
      </c>
      <c r="E1610" s="85" t="s">
        <v>22001</v>
      </c>
    </row>
    <row r="1611" spans="1:5" x14ac:dyDescent="0.25">
      <c r="A1611" t="str">
        <f t="shared" si="25"/>
        <v>102996</v>
      </c>
      <c r="B1611" s="84" t="s">
        <v>13956</v>
      </c>
      <c r="C1611" s="84" t="s">
        <v>13957</v>
      </c>
      <c r="D1611" s="84" t="s">
        <v>8329</v>
      </c>
      <c r="E1611" s="85" t="s">
        <v>34318</v>
      </c>
    </row>
    <row r="1612" spans="1:5" x14ac:dyDescent="0.25">
      <c r="A1612" t="str">
        <f t="shared" si="25"/>
        <v>102997</v>
      </c>
      <c r="B1612" s="84" t="s">
        <v>13958</v>
      </c>
      <c r="C1612" s="84" t="s">
        <v>13959</v>
      </c>
      <c r="D1612" s="84" t="s">
        <v>8329</v>
      </c>
      <c r="E1612" s="85" t="s">
        <v>14744</v>
      </c>
    </row>
    <row r="1613" spans="1:5" x14ac:dyDescent="0.25">
      <c r="A1613" t="str">
        <f t="shared" si="25"/>
        <v>102998</v>
      </c>
      <c r="B1613" s="84" t="s">
        <v>13961</v>
      </c>
      <c r="C1613" s="84" t="s">
        <v>13962</v>
      </c>
      <c r="D1613" s="84" t="s">
        <v>8329</v>
      </c>
      <c r="E1613" s="85" t="s">
        <v>27850</v>
      </c>
    </row>
    <row r="1614" spans="1:5" x14ac:dyDescent="0.25">
      <c r="A1614" t="str">
        <f t="shared" si="25"/>
        <v>102999</v>
      </c>
      <c r="B1614" s="84" t="s">
        <v>13963</v>
      </c>
      <c r="C1614" s="84" t="s">
        <v>13964</v>
      </c>
      <c r="D1614" s="84" t="s">
        <v>8329</v>
      </c>
      <c r="E1614" s="85" t="s">
        <v>34319</v>
      </c>
    </row>
    <row r="1615" spans="1:5" x14ac:dyDescent="0.25">
      <c r="A1615" t="str">
        <f t="shared" si="25"/>
        <v>103000</v>
      </c>
      <c r="B1615" s="84" t="s">
        <v>13965</v>
      </c>
      <c r="C1615" s="84" t="s">
        <v>13966</v>
      </c>
      <c r="D1615" s="84" t="s">
        <v>8329</v>
      </c>
      <c r="E1615" s="85" t="s">
        <v>34320</v>
      </c>
    </row>
    <row r="1616" spans="1:5" x14ac:dyDescent="0.25">
      <c r="A1616" t="str">
        <f t="shared" si="25"/>
        <v>103001</v>
      </c>
      <c r="B1616" s="84" t="s">
        <v>13967</v>
      </c>
      <c r="C1616" s="84" t="s">
        <v>13968</v>
      </c>
      <c r="D1616" s="84" t="s">
        <v>8382</v>
      </c>
      <c r="E1616" s="85" t="s">
        <v>34321</v>
      </c>
    </row>
    <row r="1617" spans="1:5" x14ac:dyDescent="0.25">
      <c r="A1617" t="str">
        <f t="shared" si="25"/>
        <v>103002</v>
      </c>
      <c r="B1617" s="84" t="s">
        <v>13969</v>
      </c>
      <c r="C1617" s="84" t="s">
        <v>13970</v>
      </c>
      <c r="D1617" s="84" t="s">
        <v>8382</v>
      </c>
      <c r="E1617" s="85" t="s">
        <v>34322</v>
      </c>
    </row>
    <row r="1618" spans="1:5" x14ac:dyDescent="0.25">
      <c r="A1618" t="str">
        <f t="shared" si="25"/>
        <v>103003</v>
      </c>
      <c r="B1618" s="84" t="s">
        <v>13971</v>
      </c>
      <c r="C1618" s="84" t="s">
        <v>13972</v>
      </c>
      <c r="D1618" s="84" t="s">
        <v>8382</v>
      </c>
      <c r="E1618" s="85" t="s">
        <v>34323</v>
      </c>
    </row>
    <row r="1619" spans="1:5" x14ac:dyDescent="0.25">
      <c r="A1619" t="str">
        <f t="shared" si="25"/>
        <v>103005</v>
      </c>
      <c r="B1619" s="84" t="s">
        <v>13973</v>
      </c>
      <c r="C1619" s="84" t="s">
        <v>13974</v>
      </c>
      <c r="D1619" s="84" t="s">
        <v>8382</v>
      </c>
      <c r="E1619" s="85" t="s">
        <v>34324</v>
      </c>
    </row>
    <row r="1620" spans="1:5" x14ac:dyDescent="0.25">
      <c r="A1620" t="str">
        <f t="shared" si="25"/>
        <v>103006</v>
      </c>
      <c r="B1620" s="84" t="s">
        <v>13975</v>
      </c>
      <c r="C1620" s="84" t="s">
        <v>13976</v>
      </c>
      <c r="D1620" s="84" t="s">
        <v>8382</v>
      </c>
      <c r="E1620" s="85" t="s">
        <v>34325</v>
      </c>
    </row>
    <row r="1621" spans="1:5" x14ac:dyDescent="0.25">
      <c r="A1621" t="str">
        <f t="shared" si="25"/>
        <v>103007</v>
      </c>
      <c r="B1621" s="84" t="s">
        <v>13977</v>
      </c>
      <c r="C1621" s="84" t="s">
        <v>13978</v>
      </c>
      <c r="D1621" s="84" t="s">
        <v>8382</v>
      </c>
      <c r="E1621" s="85" t="s">
        <v>34326</v>
      </c>
    </row>
    <row r="1622" spans="1:5" x14ac:dyDescent="0.25">
      <c r="A1622" t="str">
        <f t="shared" si="25"/>
        <v>97933</v>
      </c>
      <c r="B1622" s="84" t="s">
        <v>7327</v>
      </c>
      <c r="C1622" s="84" t="s">
        <v>9335</v>
      </c>
      <c r="D1622" s="84" t="s">
        <v>8382</v>
      </c>
      <c r="E1622" s="85" t="s">
        <v>34327</v>
      </c>
    </row>
    <row r="1623" spans="1:5" x14ac:dyDescent="0.25">
      <c r="A1623" t="str">
        <f t="shared" si="25"/>
        <v>97934</v>
      </c>
      <c r="B1623" s="84" t="s">
        <v>9336</v>
      </c>
      <c r="C1623" s="84" t="s">
        <v>23354</v>
      </c>
      <c r="D1623" s="84" t="s">
        <v>8382</v>
      </c>
      <c r="E1623" s="85" t="s">
        <v>34328</v>
      </c>
    </row>
    <row r="1624" spans="1:5" x14ac:dyDescent="0.25">
      <c r="A1624" t="str">
        <f t="shared" si="25"/>
        <v>97935</v>
      </c>
      <c r="B1624" s="84" t="s">
        <v>9337</v>
      </c>
      <c r="C1624" s="84" t="s">
        <v>9338</v>
      </c>
      <c r="D1624" s="84" t="s">
        <v>8382</v>
      </c>
      <c r="E1624" s="85" t="s">
        <v>34329</v>
      </c>
    </row>
    <row r="1625" spans="1:5" x14ac:dyDescent="0.25">
      <c r="A1625" t="str">
        <f t="shared" si="25"/>
        <v>97936</v>
      </c>
      <c r="B1625" s="84" t="s">
        <v>9339</v>
      </c>
      <c r="C1625" s="84" t="s">
        <v>9340</v>
      </c>
      <c r="D1625" s="84" t="s">
        <v>8382</v>
      </c>
      <c r="E1625" s="85" t="s">
        <v>34330</v>
      </c>
    </row>
    <row r="1626" spans="1:5" x14ac:dyDescent="0.25">
      <c r="A1626" t="str">
        <f t="shared" si="25"/>
        <v>97947</v>
      </c>
      <c r="B1626" s="84" t="s">
        <v>7328</v>
      </c>
      <c r="C1626" s="84" t="s">
        <v>9341</v>
      </c>
      <c r="D1626" s="84" t="s">
        <v>8382</v>
      </c>
      <c r="E1626" s="85" t="s">
        <v>34331</v>
      </c>
    </row>
    <row r="1627" spans="1:5" x14ac:dyDescent="0.25">
      <c r="A1627" t="str">
        <f t="shared" si="25"/>
        <v>97948</v>
      </c>
      <c r="B1627" s="84" t="s">
        <v>7329</v>
      </c>
      <c r="C1627" s="84" t="s">
        <v>9342</v>
      </c>
      <c r="D1627" s="84" t="s">
        <v>8382</v>
      </c>
      <c r="E1627" s="85" t="s">
        <v>34332</v>
      </c>
    </row>
    <row r="1628" spans="1:5" x14ac:dyDescent="0.25">
      <c r="A1628" t="str">
        <f t="shared" si="25"/>
        <v>97949</v>
      </c>
      <c r="B1628" s="84" t="s">
        <v>9343</v>
      </c>
      <c r="C1628" s="84" t="s">
        <v>9344</v>
      </c>
      <c r="D1628" s="84" t="s">
        <v>8382</v>
      </c>
      <c r="E1628" s="85" t="s">
        <v>34333</v>
      </c>
    </row>
    <row r="1629" spans="1:5" x14ac:dyDescent="0.25">
      <c r="A1629" t="str">
        <f t="shared" si="25"/>
        <v>97950</v>
      </c>
      <c r="B1629" s="84" t="s">
        <v>9345</v>
      </c>
      <c r="C1629" s="84" t="s">
        <v>9346</v>
      </c>
      <c r="D1629" s="84" t="s">
        <v>8382</v>
      </c>
      <c r="E1629" s="85" t="s">
        <v>34334</v>
      </c>
    </row>
    <row r="1630" spans="1:5" x14ac:dyDescent="0.25">
      <c r="A1630" t="str">
        <f t="shared" si="25"/>
        <v>97951</v>
      </c>
      <c r="B1630" s="84" t="s">
        <v>9347</v>
      </c>
      <c r="C1630" s="84" t="s">
        <v>9348</v>
      </c>
      <c r="D1630" s="84" t="s">
        <v>8382</v>
      </c>
      <c r="E1630" s="85" t="s">
        <v>34335</v>
      </c>
    </row>
    <row r="1631" spans="1:5" x14ac:dyDescent="0.25">
      <c r="A1631" t="str">
        <f t="shared" si="25"/>
        <v>97952</v>
      </c>
      <c r="B1631" s="84" t="s">
        <v>9349</v>
      </c>
      <c r="C1631" s="84" t="s">
        <v>9350</v>
      </c>
      <c r="D1631" s="84" t="s">
        <v>8382</v>
      </c>
      <c r="E1631" s="85" t="s">
        <v>34336</v>
      </c>
    </row>
    <row r="1632" spans="1:5" x14ac:dyDescent="0.25">
      <c r="A1632" t="str">
        <f t="shared" si="25"/>
        <v>97953</v>
      </c>
      <c r="B1632" s="84" t="s">
        <v>7330</v>
      </c>
      <c r="C1632" s="84" t="s">
        <v>9351</v>
      </c>
      <c r="D1632" s="84" t="s">
        <v>8382</v>
      </c>
      <c r="E1632" s="85" t="s">
        <v>34337</v>
      </c>
    </row>
    <row r="1633" spans="1:5" x14ac:dyDescent="0.25">
      <c r="A1633" t="str">
        <f t="shared" si="25"/>
        <v>97955</v>
      </c>
      <c r="B1633" s="84" t="s">
        <v>7331</v>
      </c>
      <c r="C1633" s="84" t="s">
        <v>9352</v>
      </c>
      <c r="D1633" s="84" t="s">
        <v>8382</v>
      </c>
      <c r="E1633" s="85" t="s">
        <v>34338</v>
      </c>
    </row>
    <row r="1634" spans="1:5" x14ac:dyDescent="0.25">
      <c r="A1634" t="str">
        <f t="shared" si="25"/>
        <v>97956</v>
      </c>
      <c r="B1634" s="84" t="s">
        <v>9353</v>
      </c>
      <c r="C1634" s="84" t="s">
        <v>9354</v>
      </c>
      <c r="D1634" s="84" t="s">
        <v>8382</v>
      </c>
      <c r="E1634" s="85" t="s">
        <v>34339</v>
      </c>
    </row>
    <row r="1635" spans="1:5" x14ac:dyDescent="0.25">
      <c r="A1635" t="str">
        <f t="shared" si="25"/>
        <v>97957</v>
      </c>
      <c r="B1635" s="84" t="s">
        <v>9355</v>
      </c>
      <c r="C1635" s="84" t="s">
        <v>9356</v>
      </c>
      <c r="D1635" s="84" t="s">
        <v>8382</v>
      </c>
      <c r="E1635" s="85" t="s">
        <v>34340</v>
      </c>
    </row>
    <row r="1636" spans="1:5" x14ac:dyDescent="0.25">
      <c r="A1636" t="str">
        <f t="shared" si="25"/>
        <v>97961</v>
      </c>
      <c r="B1636" s="84" t="s">
        <v>9357</v>
      </c>
      <c r="C1636" s="84" t="s">
        <v>9358</v>
      </c>
      <c r="D1636" s="84" t="s">
        <v>8382</v>
      </c>
      <c r="E1636" s="85" t="s">
        <v>34341</v>
      </c>
    </row>
    <row r="1637" spans="1:5" x14ac:dyDescent="0.25">
      <c r="A1637" t="str">
        <f t="shared" si="25"/>
        <v>97973</v>
      </c>
      <c r="B1637" s="84" t="s">
        <v>9359</v>
      </c>
      <c r="C1637" s="84" t="s">
        <v>9360</v>
      </c>
      <c r="D1637" s="84" t="s">
        <v>8382</v>
      </c>
      <c r="E1637" s="85" t="s">
        <v>34342</v>
      </c>
    </row>
    <row r="1638" spans="1:5" x14ac:dyDescent="0.25">
      <c r="A1638" t="str">
        <f t="shared" si="25"/>
        <v>97974</v>
      </c>
      <c r="B1638" s="84" t="s">
        <v>7332</v>
      </c>
      <c r="C1638" s="84" t="s">
        <v>23355</v>
      </c>
      <c r="D1638" s="84" t="s">
        <v>8382</v>
      </c>
      <c r="E1638" s="85" t="s">
        <v>34343</v>
      </c>
    </row>
    <row r="1639" spans="1:5" x14ac:dyDescent="0.25">
      <c r="A1639" t="str">
        <f t="shared" si="25"/>
        <v>97975</v>
      </c>
      <c r="B1639" s="84" t="s">
        <v>7333</v>
      </c>
      <c r="C1639" s="84" t="s">
        <v>23356</v>
      </c>
      <c r="D1639" s="84" t="s">
        <v>8382</v>
      </c>
      <c r="E1639" s="85" t="s">
        <v>34344</v>
      </c>
    </row>
    <row r="1640" spans="1:5" x14ac:dyDescent="0.25">
      <c r="A1640" t="str">
        <f t="shared" si="25"/>
        <v>97976</v>
      </c>
      <c r="B1640" s="84" t="s">
        <v>4700</v>
      </c>
      <c r="C1640" s="84" t="s">
        <v>23357</v>
      </c>
      <c r="D1640" s="84" t="s">
        <v>8382</v>
      </c>
      <c r="E1640" s="85" t="s">
        <v>34345</v>
      </c>
    </row>
    <row r="1641" spans="1:5" x14ac:dyDescent="0.25">
      <c r="A1641" t="str">
        <f t="shared" si="25"/>
        <v>97977</v>
      </c>
      <c r="B1641" s="84" t="s">
        <v>4701</v>
      </c>
      <c r="C1641" s="84" t="s">
        <v>23358</v>
      </c>
      <c r="D1641" s="84" t="s">
        <v>8382</v>
      </c>
      <c r="E1641" s="85" t="s">
        <v>34346</v>
      </c>
    </row>
    <row r="1642" spans="1:5" x14ac:dyDescent="0.25">
      <c r="A1642" t="str">
        <f t="shared" si="25"/>
        <v>97978</v>
      </c>
      <c r="B1642" s="84" t="s">
        <v>7334</v>
      </c>
      <c r="C1642" s="84" t="s">
        <v>23359</v>
      </c>
      <c r="D1642" s="84" t="s">
        <v>8382</v>
      </c>
      <c r="E1642" s="85" t="s">
        <v>34347</v>
      </c>
    </row>
    <row r="1643" spans="1:5" x14ac:dyDescent="0.25">
      <c r="A1643" t="str">
        <f t="shared" si="25"/>
        <v>97980</v>
      </c>
      <c r="B1643" s="84" t="s">
        <v>4702</v>
      </c>
      <c r="C1643" s="84" t="s">
        <v>23360</v>
      </c>
      <c r="D1643" s="84" t="s">
        <v>8382</v>
      </c>
      <c r="E1643" s="85" t="s">
        <v>34348</v>
      </c>
    </row>
    <row r="1644" spans="1:5" x14ac:dyDescent="0.25">
      <c r="A1644" t="str">
        <f t="shared" si="25"/>
        <v>97981</v>
      </c>
      <c r="B1644" s="84" t="s">
        <v>4703</v>
      </c>
      <c r="C1644" s="84" t="s">
        <v>9361</v>
      </c>
      <c r="D1644" s="84" t="s">
        <v>8329</v>
      </c>
      <c r="E1644" s="85" t="s">
        <v>31221</v>
      </c>
    </row>
    <row r="1645" spans="1:5" x14ac:dyDescent="0.25">
      <c r="A1645" t="str">
        <f t="shared" si="25"/>
        <v>97983</v>
      </c>
      <c r="B1645" s="84" t="s">
        <v>4704</v>
      </c>
      <c r="C1645" s="84" t="s">
        <v>9362</v>
      </c>
      <c r="D1645" s="84" t="s">
        <v>8329</v>
      </c>
      <c r="E1645" s="85" t="s">
        <v>34349</v>
      </c>
    </row>
    <row r="1646" spans="1:5" x14ac:dyDescent="0.25">
      <c r="A1646" t="str">
        <f t="shared" si="25"/>
        <v>97985</v>
      </c>
      <c r="B1646" s="84" t="s">
        <v>4705</v>
      </c>
      <c r="C1646" s="84" t="s">
        <v>9363</v>
      </c>
      <c r="D1646" s="84" t="s">
        <v>8329</v>
      </c>
      <c r="E1646" s="85" t="s">
        <v>34350</v>
      </c>
    </row>
    <row r="1647" spans="1:5" x14ac:dyDescent="0.25">
      <c r="A1647" t="str">
        <f t="shared" si="25"/>
        <v>97987</v>
      </c>
      <c r="B1647" s="84" t="s">
        <v>4706</v>
      </c>
      <c r="C1647" s="84" t="s">
        <v>9364</v>
      </c>
      <c r="D1647" s="84" t="s">
        <v>8329</v>
      </c>
      <c r="E1647" s="85" t="s">
        <v>34351</v>
      </c>
    </row>
    <row r="1648" spans="1:5" x14ac:dyDescent="0.25">
      <c r="A1648" t="str">
        <f t="shared" si="25"/>
        <v>97988</v>
      </c>
      <c r="B1648" s="84" t="s">
        <v>4707</v>
      </c>
      <c r="C1648" s="84" t="s">
        <v>23361</v>
      </c>
      <c r="D1648" s="84" t="s">
        <v>8382</v>
      </c>
      <c r="E1648" s="85" t="s">
        <v>34352</v>
      </c>
    </row>
    <row r="1649" spans="1:5" x14ac:dyDescent="0.25">
      <c r="A1649" t="str">
        <f t="shared" si="25"/>
        <v>97989</v>
      </c>
      <c r="B1649" s="84" t="s">
        <v>4708</v>
      </c>
      <c r="C1649" s="84" t="s">
        <v>9365</v>
      </c>
      <c r="D1649" s="84" t="s">
        <v>8329</v>
      </c>
      <c r="E1649" s="85" t="s">
        <v>34353</v>
      </c>
    </row>
    <row r="1650" spans="1:5" x14ac:dyDescent="0.25">
      <c r="A1650" t="str">
        <f t="shared" si="25"/>
        <v>97991</v>
      </c>
      <c r="B1650" s="84" t="s">
        <v>4709</v>
      </c>
      <c r="C1650" s="84" t="s">
        <v>9366</v>
      </c>
      <c r="D1650" s="84" t="s">
        <v>8329</v>
      </c>
      <c r="E1650" s="85" t="s">
        <v>34354</v>
      </c>
    </row>
    <row r="1651" spans="1:5" x14ac:dyDescent="0.25">
      <c r="A1651" t="str">
        <f t="shared" si="25"/>
        <v>97992</v>
      </c>
      <c r="B1651" s="84" t="s">
        <v>4710</v>
      </c>
      <c r="C1651" s="84" t="s">
        <v>23362</v>
      </c>
      <c r="D1651" s="84" t="s">
        <v>8382</v>
      </c>
      <c r="E1651" s="85" t="s">
        <v>34355</v>
      </c>
    </row>
    <row r="1652" spans="1:5" x14ac:dyDescent="0.25">
      <c r="A1652" t="str">
        <f t="shared" si="25"/>
        <v>97993</v>
      </c>
      <c r="B1652" s="84" t="s">
        <v>4711</v>
      </c>
      <c r="C1652" s="84" t="s">
        <v>9367</v>
      </c>
      <c r="D1652" s="84" t="s">
        <v>8329</v>
      </c>
      <c r="E1652" s="85" t="s">
        <v>34356</v>
      </c>
    </row>
    <row r="1653" spans="1:5" x14ac:dyDescent="0.25">
      <c r="A1653" t="str">
        <f t="shared" si="25"/>
        <v>97994</v>
      </c>
      <c r="B1653" s="84" t="s">
        <v>4712</v>
      </c>
      <c r="C1653" s="84" t="s">
        <v>23363</v>
      </c>
      <c r="D1653" s="84" t="s">
        <v>8382</v>
      </c>
      <c r="E1653" s="85" t="s">
        <v>34357</v>
      </c>
    </row>
    <row r="1654" spans="1:5" x14ac:dyDescent="0.25">
      <c r="A1654" t="str">
        <f t="shared" si="25"/>
        <v>97995</v>
      </c>
      <c r="B1654" s="84" t="s">
        <v>4713</v>
      </c>
      <c r="C1654" s="84" t="s">
        <v>9368</v>
      </c>
      <c r="D1654" s="84" t="s">
        <v>8329</v>
      </c>
      <c r="E1654" s="85" t="s">
        <v>34358</v>
      </c>
    </row>
    <row r="1655" spans="1:5" x14ac:dyDescent="0.25">
      <c r="A1655" t="str">
        <f t="shared" si="25"/>
        <v>97996</v>
      </c>
      <c r="B1655" s="84" t="s">
        <v>4714</v>
      </c>
      <c r="C1655" s="84" t="s">
        <v>23364</v>
      </c>
      <c r="D1655" s="84" t="s">
        <v>8382</v>
      </c>
      <c r="E1655" s="85" t="s">
        <v>34359</v>
      </c>
    </row>
    <row r="1656" spans="1:5" x14ac:dyDescent="0.25">
      <c r="A1656" t="str">
        <f t="shared" si="25"/>
        <v>97997</v>
      </c>
      <c r="B1656" s="84" t="s">
        <v>4715</v>
      </c>
      <c r="C1656" s="84" t="s">
        <v>9369</v>
      </c>
      <c r="D1656" s="84" t="s">
        <v>8329</v>
      </c>
      <c r="E1656" s="85" t="s">
        <v>34360</v>
      </c>
    </row>
    <row r="1657" spans="1:5" x14ac:dyDescent="0.25">
      <c r="A1657" t="str">
        <f t="shared" si="25"/>
        <v>97999</v>
      </c>
      <c r="B1657" s="84" t="s">
        <v>4716</v>
      </c>
      <c r="C1657" s="84" t="s">
        <v>9370</v>
      </c>
      <c r="D1657" s="84" t="s">
        <v>8329</v>
      </c>
      <c r="E1657" s="85" t="s">
        <v>34361</v>
      </c>
    </row>
    <row r="1658" spans="1:5" x14ac:dyDescent="0.25">
      <c r="A1658" t="str">
        <f t="shared" si="25"/>
        <v>98001</v>
      </c>
      <c r="B1658" s="84" t="s">
        <v>4717</v>
      </c>
      <c r="C1658" s="84" t="s">
        <v>9371</v>
      </c>
      <c r="D1658" s="84" t="s">
        <v>8329</v>
      </c>
      <c r="E1658" s="85" t="s">
        <v>34362</v>
      </c>
    </row>
    <row r="1659" spans="1:5" x14ac:dyDescent="0.25">
      <c r="A1659" t="str">
        <f t="shared" si="25"/>
        <v>98002</v>
      </c>
      <c r="B1659" s="84" t="s">
        <v>4718</v>
      </c>
      <c r="C1659" s="84" t="s">
        <v>23365</v>
      </c>
      <c r="D1659" s="84" t="s">
        <v>8382</v>
      </c>
      <c r="E1659" s="85" t="s">
        <v>34363</v>
      </c>
    </row>
    <row r="1660" spans="1:5" x14ac:dyDescent="0.25">
      <c r="A1660" t="str">
        <f t="shared" si="25"/>
        <v>98003</v>
      </c>
      <c r="B1660" s="84" t="s">
        <v>4719</v>
      </c>
      <c r="C1660" s="84" t="s">
        <v>9372</v>
      </c>
      <c r="D1660" s="84" t="s">
        <v>8329</v>
      </c>
      <c r="E1660" s="85" t="s">
        <v>34364</v>
      </c>
    </row>
    <row r="1661" spans="1:5" x14ac:dyDescent="0.25">
      <c r="A1661" t="str">
        <f t="shared" si="25"/>
        <v>98005</v>
      </c>
      <c r="B1661" s="84" t="s">
        <v>4720</v>
      </c>
      <c r="C1661" s="84" t="s">
        <v>9373</v>
      </c>
      <c r="D1661" s="84" t="s">
        <v>8329</v>
      </c>
      <c r="E1661" s="85" t="s">
        <v>34365</v>
      </c>
    </row>
    <row r="1662" spans="1:5" x14ac:dyDescent="0.25">
      <c r="A1662" t="str">
        <f t="shared" si="25"/>
        <v>98006</v>
      </c>
      <c r="B1662" s="84" t="s">
        <v>4721</v>
      </c>
      <c r="C1662" s="84" t="s">
        <v>23366</v>
      </c>
      <c r="D1662" s="84" t="s">
        <v>8382</v>
      </c>
      <c r="E1662" s="85" t="s">
        <v>34366</v>
      </c>
    </row>
    <row r="1663" spans="1:5" x14ac:dyDescent="0.25">
      <c r="A1663" t="str">
        <f t="shared" si="25"/>
        <v>98007</v>
      </c>
      <c r="B1663" s="84" t="s">
        <v>4722</v>
      </c>
      <c r="C1663" s="84" t="s">
        <v>9374</v>
      </c>
      <c r="D1663" s="84" t="s">
        <v>8329</v>
      </c>
      <c r="E1663" s="85" t="s">
        <v>34367</v>
      </c>
    </row>
    <row r="1664" spans="1:5" x14ac:dyDescent="0.25">
      <c r="A1664" t="str">
        <f t="shared" si="25"/>
        <v>98008</v>
      </c>
      <c r="B1664" s="84" t="s">
        <v>4723</v>
      </c>
      <c r="C1664" s="84" t="s">
        <v>23367</v>
      </c>
      <c r="D1664" s="84" t="s">
        <v>8382</v>
      </c>
      <c r="E1664" s="85" t="s">
        <v>34368</v>
      </c>
    </row>
    <row r="1665" spans="1:5" x14ac:dyDescent="0.25">
      <c r="A1665" t="str">
        <f t="shared" si="25"/>
        <v>98009</v>
      </c>
      <c r="B1665" s="84" t="s">
        <v>4724</v>
      </c>
      <c r="C1665" s="84" t="s">
        <v>9375</v>
      </c>
      <c r="D1665" s="84" t="s">
        <v>8329</v>
      </c>
      <c r="E1665" s="85" t="s">
        <v>34361</v>
      </c>
    </row>
    <row r="1666" spans="1:5" x14ac:dyDescent="0.25">
      <c r="A1666" t="str">
        <f t="shared" si="25"/>
        <v>98010</v>
      </c>
      <c r="B1666" s="84" t="s">
        <v>4725</v>
      </c>
      <c r="C1666" s="84" t="s">
        <v>23368</v>
      </c>
      <c r="D1666" s="84" t="s">
        <v>8382</v>
      </c>
      <c r="E1666" s="85" t="s">
        <v>34369</v>
      </c>
    </row>
    <row r="1667" spans="1:5" x14ac:dyDescent="0.25">
      <c r="A1667" t="str">
        <f t="shared" ref="A1667:A1730" si="26">B1667</f>
        <v>98011</v>
      </c>
      <c r="B1667" s="84" t="s">
        <v>4726</v>
      </c>
      <c r="C1667" s="84" t="s">
        <v>9376</v>
      </c>
      <c r="D1667" s="84" t="s">
        <v>8329</v>
      </c>
      <c r="E1667" s="85" t="s">
        <v>34362</v>
      </c>
    </row>
    <row r="1668" spans="1:5" x14ac:dyDescent="0.25">
      <c r="A1668" t="str">
        <f t="shared" si="26"/>
        <v>98012</v>
      </c>
      <c r="B1668" s="84" t="s">
        <v>4727</v>
      </c>
      <c r="C1668" s="84" t="s">
        <v>23369</v>
      </c>
      <c r="D1668" s="84" t="s">
        <v>8382</v>
      </c>
      <c r="E1668" s="85" t="s">
        <v>34370</v>
      </c>
    </row>
    <row r="1669" spans="1:5" x14ac:dyDescent="0.25">
      <c r="A1669" t="str">
        <f t="shared" si="26"/>
        <v>98013</v>
      </c>
      <c r="B1669" s="84" t="s">
        <v>4728</v>
      </c>
      <c r="C1669" s="84" t="s">
        <v>9377</v>
      </c>
      <c r="D1669" s="84" t="s">
        <v>8329</v>
      </c>
      <c r="E1669" s="85" t="s">
        <v>34364</v>
      </c>
    </row>
    <row r="1670" spans="1:5" x14ac:dyDescent="0.25">
      <c r="A1670" t="str">
        <f t="shared" si="26"/>
        <v>98014</v>
      </c>
      <c r="B1670" s="84" t="s">
        <v>4729</v>
      </c>
      <c r="C1670" s="84" t="s">
        <v>23370</v>
      </c>
      <c r="D1670" s="84" t="s">
        <v>8382</v>
      </c>
      <c r="E1670" s="85" t="s">
        <v>34371</v>
      </c>
    </row>
    <row r="1671" spans="1:5" x14ac:dyDescent="0.25">
      <c r="A1671" t="str">
        <f t="shared" si="26"/>
        <v>98015</v>
      </c>
      <c r="B1671" s="84" t="s">
        <v>4730</v>
      </c>
      <c r="C1671" s="84" t="s">
        <v>9378</v>
      </c>
      <c r="D1671" s="84" t="s">
        <v>8329</v>
      </c>
      <c r="E1671" s="85" t="s">
        <v>34365</v>
      </c>
    </row>
    <row r="1672" spans="1:5" x14ac:dyDescent="0.25">
      <c r="A1672" t="str">
        <f t="shared" si="26"/>
        <v>98016</v>
      </c>
      <c r="B1672" s="84" t="s">
        <v>4731</v>
      </c>
      <c r="C1672" s="84" t="s">
        <v>23371</v>
      </c>
      <c r="D1672" s="84" t="s">
        <v>8382</v>
      </c>
      <c r="E1672" s="85" t="s">
        <v>34372</v>
      </c>
    </row>
    <row r="1673" spans="1:5" x14ac:dyDescent="0.25">
      <c r="A1673" t="str">
        <f t="shared" si="26"/>
        <v>98017</v>
      </c>
      <c r="B1673" s="84" t="s">
        <v>4732</v>
      </c>
      <c r="C1673" s="84" t="s">
        <v>9379</v>
      </c>
      <c r="D1673" s="84" t="s">
        <v>8329</v>
      </c>
      <c r="E1673" s="85" t="s">
        <v>34367</v>
      </c>
    </row>
    <row r="1674" spans="1:5" x14ac:dyDescent="0.25">
      <c r="A1674" t="str">
        <f t="shared" si="26"/>
        <v>98018</v>
      </c>
      <c r="B1674" s="84" t="s">
        <v>4733</v>
      </c>
      <c r="C1674" s="84" t="s">
        <v>23372</v>
      </c>
      <c r="D1674" s="84" t="s">
        <v>8382</v>
      </c>
      <c r="E1674" s="85" t="s">
        <v>34373</v>
      </c>
    </row>
    <row r="1675" spans="1:5" x14ac:dyDescent="0.25">
      <c r="A1675" t="str">
        <f t="shared" si="26"/>
        <v>98019</v>
      </c>
      <c r="B1675" s="84" t="s">
        <v>4734</v>
      </c>
      <c r="C1675" s="84" t="s">
        <v>9380</v>
      </c>
      <c r="D1675" s="84" t="s">
        <v>8329</v>
      </c>
      <c r="E1675" s="85" t="s">
        <v>34374</v>
      </c>
    </row>
    <row r="1676" spans="1:5" x14ac:dyDescent="0.25">
      <c r="A1676" t="str">
        <f t="shared" si="26"/>
        <v>98020</v>
      </c>
      <c r="B1676" s="84" t="s">
        <v>4735</v>
      </c>
      <c r="C1676" s="84" t="s">
        <v>23373</v>
      </c>
      <c r="D1676" s="84" t="s">
        <v>8382</v>
      </c>
      <c r="E1676" s="85" t="s">
        <v>34375</v>
      </c>
    </row>
    <row r="1677" spans="1:5" x14ac:dyDescent="0.25">
      <c r="A1677" t="str">
        <f t="shared" si="26"/>
        <v>98021</v>
      </c>
      <c r="B1677" s="84" t="s">
        <v>4736</v>
      </c>
      <c r="C1677" s="84" t="s">
        <v>9381</v>
      </c>
      <c r="D1677" s="84" t="s">
        <v>8329</v>
      </c>
      <c r="E1677" s="85" t="s">
        <v>34376</v>
      </c>
    </row>
    <row r="1678" spans="1:5" x14ac:dyDescent="0.25">
      <c r="A1678" t="str">
        <f t="shared" si="26"/>
        <v>98022</v>
      </c>
      <c r="B1678" s="84" t="s">
        <v>4737</v>
      </c>
      <c r="C1678" s="84" t="s">
        <v>23374</v>
      </c>
      <c r="D1678" s="84" t="s">
        <v>8382</v>
      </c>
      <c r="E1678" s="85" t="s">
        <v>34377</v>
      </c>
    </row>
    <row r="1679" spans="1:5" x14ac:dyDescent="0.25">
      <c r="A1679" t="str">
        <f t="shared" si="26"/>
        <v>98023</v>
      </c>
      <c r="B1679" s="84" t="s">
        <v>4738</v>
      </c>
      <c r="C1679" s="84" t="s">
        <v>9382</v>
      </c>
      <c r="D1679" s="84" t="s">
        <v>8329</v>
      </c>
      <c r="E1679" s="85" t="s">
        <v>34378</v>
      </c>
    </row>
    <row r="1680" spans="1:5" x14ac:dyDescent="0.25">
      <c r="A1680" t="str">
        <f t="shared" si="26"/>
        <v>98024</v>
      </c>
      <c r="B1680" s="84" t="s">
        <v>4739</v>
      </c>
      <c r="C1680" s="84" t="s">
        <v>23375</v>
      </c>
      <c r="D1680" s="84" t="s">
        <v>8382</v>
      </c>
      <c r="E1680" s="85" t="s">
        <v>34379</v>
      </c>
    </row>
    <row r="1681" spans="1:5" x14ac:dyDescent="0.25">
      <c r="A1681" t="str">
        <f t="shared" si="26"/>
        <v>98025</v>
      </c>
      <c r="B1681" s="84" t="s">
        <v>4740</v>
      </c>
      <c r="C1681" s="84" t="s">
        <v>9383</v>
      </c>
      <c r="D1681" s="84" t="s">
        <v>8329</v>
      </c>
      <c r="E1681" s="85" t="s">
        <v>34380</v>
      </c>
    </row>
    <row r="1682" spans="1:5" x14ac:dyDescent="0.25">
      <c r="A1682" t="str">
        <f t="shared" si="26"/>
        <v>98026</v>
      </c>
      <c r="B1682" s="84" t="s">
        <v>4741</v>
      </c>
      <c r="C1682" s="84" t="s">
        <v>23376</v>
      </c>
      <c r="D1682" s="84" t="s">
        <v>8382</v>
      </c>
      <c r="E1682" s="85" t="s">
        <v>34381</v>
      </c>
    </row>
    <row r="1683" spans="1:5" x14ac:dyDescent="0.25">
      <c r="A1683" t="str">
        <f t="shared" si="26"/>
        <v>98027</v>
      </c>
      <c r="B1683" s="84" t="s">
        <v>4742</v>
      </c>
      <c r="C1683" s="84" t="s">
        <v>9384</v>
      </c>
      <c r="D1683" s="84" t="s">
        <v>8329</v>
      </c>
      <c r="E1683" s="85" t="s">
        <v>34374</v>
      </c>
    </row>
    <row r="1684" spans="1:5" x14ac:dyDescent="0.25">
      <c r="A1684" t="str">
        <f t="shared" si="26"/>
        <v>98028</v>
      </c>
      <c r="B1684" s="84" t="s">
        <v>4743</v>
      </c>
      <c r="C1684" s="84" t="s">
        <v>23377</v>
      </c>
      <c r="D1684" s="84" t="s">
        <v>8382</v>
      </c>
      <c r="E1684" s="85" t="s">
        <v>34382</v>
      </c>
    </row>
    <row r="1685" spans="1:5" x14ac:dyDescent="0.25">
      <c r="A1685" t="str">
        <f t="shared" si="26"/>
        <v>98029</v>
      </c>
      <c r="B1685" s="84" t="s">
        <v>4744</v>
      </c>
      <c r="C1685" s="84" t="s">
        <v>9385</v>
      </c>
      <c r="D1685" s="84" t="s">
        <v>8329</v>
      </c>
      <c r="E1685" s="85" t="s">
        <v>34383</v>
      </c>
    </row>
    <row r="1686" spans="1:5" x14ac:dyDescent="0.25">
      <c r="A1686" t="str">
        <f t="shared" si="26"/>
        <v>98030</v>
      </c>
      <c r="B1686" s="84" t="s">
        <v>4745</v>
      </c>
      <c r="C1686" s="84" t="s">
        <v>23378</v>
      </c>
      <c r="D1686" s="84" t="s">
        <v>8382</v>
      </c>
      <c r="E1686" s="85" t="s">
        <v>34384</v>
      </c>
    </row>
    <row r="1687" spans="1:5" x14ac:dyDescent="0.25">
      <c r="A1687" t="str">
        <f t="shared" si="26"/>
        <v>98031</v>
      </c>
      <c r="B1687" s="84" t="s">
        <v>4746</v>
      </c>
      <c r="C1687" s="84" t="s">
        <v>9386</v>
      </c>
      <c r="D1687" s="84" t="s">
        <v>8329</v>
      </c>
      <c r="E1687" s="85" t="s">
        <v>34385</v>
      </c>
    </row>
    <row r="1688" spans="1:5" x14ac:dyDescent="0.25">
      <c r="A1688" t="str">
        <f t="shared" si="26"/>
        <v>98032</v>
      </c>
      <c r="B1688" s="84" t="s">
        <v>4747</v>
      </c>
      <c r="C1688" s="84" t="s">
        <v>23379</v>
      </c>
      <c r="D1688" s="84" t="s">
        <v>8382</v>
      </c>
      <c r="E1688" s="85" t="s">
        <v>34386</v>
      </c>
    </row>
    <row r="1689" spans="1:5" x14ac:dyDescent="0.25">
      <c r="A1689" t="str">
        <f t="shared" si="26"/>
        <v>98033</v>
      </c>
      <c r="B1689" s="84" t="s">
        <v>4748</v>
      </c>
      <c r="C1689" s="84" t="s">
        <v>9387</v>
      </c>
      <c r="D1689" s="84" t="s">
        <v>8329</v>
      </c>
      <c r="E1689" s="85" t="s">
        <v>34387</v>
      </c>
    </row>
    <row r="1690" spans="1:5" x14ac:dyDescent="0.25">
      <c r="A1690" t="str">
        <f t="shared" si="26"/>
        <v>98034</v>
      </c>
      <c r="B1690" s="84" t="s">
        <v>4749</v>
      </c>
      <c r="C1690" s="84" t="s">
        <v>23380</v>
      </c>
      <c r="D1690" s="84" t="s">
        <v>8382</v>
      </c>
      <c r="E1690" s="85" t="s">
        <v>34388</v>
      </c>
    </row>
    <row r="1691" spans="1:5" x14ac:dyDescent="0.25">
      <c r="A1691" t="str">
        <f t="shared" si="26"/>
        <v>98035</v>
      </c>
      <c r="B1691" s="84" t="s">
        <v>4750</v>
      </c>
      <c r="C1691" s="84" t="s">
        <v>9388</v>
      </c>
      <c r="D1691" s="84" t="s">
        <v>8329</v>
      </c>
      <c r="E1691" s="85" t="s">
        <v>34383</v>
      </c>
    </row>
    <row r="1692" spans="1:5" x14ac:dyDescent="0.25">
      <c r="A1692" t="str">
        <f t="shared" si="26"/>
        <v>98036</v>
      </c>
      <c r="B1692" s="84" t="s">
        <v>4751</v>
      </c>
      <c r="C1692" s="84" t="s">
        <v>23381</v>
      </c>
      <c r="D1692" s="84" t="s">
        <v>8382</v>
      </c>
      <c r="E1692" s="85" t="s">
        <v>34389</v>
      </c>
    </row>
    <row r="1693" spans="1:5" x14ac:dyDescent="0.25">
      <c r="A1693" t="str">
        <f t="shared" si="26"/>
        <v>98037</v>
      </c>
      <c r="B1693" s="84" t="s">
        <v>4752</v>
      </c>
      <c r="C1693" s="84" t="s">
        <v>9389</v>
      </c>
      <c r="D1693" s="84" t="s">
        <v>8329</v>
      </c>
      <c r="E1693" s="85" t="s">
        <v>34390</v>
      </c>
    </row>
    <row r="1694" spans="1:5" x14ac:dyDescent="0.25">
      <c r="A1694" t="str">
        <f t="shared" si="26"/>
        <v>98038</v>
      </c>
      <c r="B1694" s="84" t="s">
        <v>4753</v>
      </c>
      <c r="C1694" s="84" t="s">
        <v>23382</v>
      </c>
      <c r="D1694" s="84" t="s">
        <v>8382</v>
      </c>
      <c r="E1694" s="85" t="s">
        <v>34391</v>
      </c>
    </row>
    <row r="1695" spans="1:5" x14ac:dyDescent="0.25">
      <c r="A1695" t="str">
        <f t="shared" si="26"/>
        <v>98039</v>
      </c>
      <c r="B1695" s="84" t="s">
        <v>4754</v>
      </c>
      <c r="C1695" s="84" t="s">
        <v>9390</v>
      </c>
      <c r="D1695" s="84" t="s">
        <v>8329</v>
      </c>
      <c r="E1695" s="85" t="s">
        <v>34392</v>
      </c>
    </row>
    <row r="1696" spans="1:5" x14ac:dyDescent="0.25">
      <c r="A1696" t="str">
        <f t="shared" si="26"/>
        <v>98040</v>
      </c>
      <c r="B1696" s="84" t="s">
        <v>4755</v>
      </c>
      <c r="C1696" s="84" t="s">
        <v>23383</v>
      </c>
      <c r="D1696" s="84" t="s">
        <v>8382</v>
      </c>
      <c r="E1696" s="85" t="s">
        <v>34393</v>
      </c>
    </row>
    <row r="1697" spans="1:5" x14ac:dyDescent="0.25">
      <c r="A1697" t="str">
        <f t="shared" si="26"/>
        <v>98041</v>
      </c>
      <c r="B1697" s="84" t="s">
        <v>4756</v>
      </c>
      <c r="C1697" s="84" t="s">
        <v>9391</v>
      </c>
      <c r="D1697" s="84" t="s">
        <v>8329</v>
      </c>
      <c r="E1697" s="85" t="s">
        <v>34390</v>
      </c>
    </row>
    <row r="1698" spans="1:5" x14ac:dyDescent="0.25">
      <c r="A1698" t="str">
        <f t="shared" si="26"/>
        <v>98042</v>
      </c>
      <c r="B1698" s="84" t="s">
        <v>4757</v>
      </c>
      <c r="C1698" s="84" t="s">
        <v>23384</v>
      </c>
      <c r="D1698" s="84" t="s">
        <v>8382</v>
      </c>
      <c r="E1698" s="85" t="s">
        <v>34394</v>
      </c>
    </row>
    <row r="1699" spans="1:5" x14ac:dyDescent="0.25">
      <c r="A1699" t="str">
        <f t="shared" si="26"/>
        <v>98043</v>
      </c>
      <c r="B1699" s="84" t="s">
        <v>4758</v>
      </c>
      <c r="C1699" s="84" t="s">
        <v>9392</v>
      </c>
      <c r="D1699" s="84" t="s">
        <v>8329</v>
      </c>
      <c r="E1699" s="85" t="s">
        <v>34395</v>
      </c>
    </row>
    <row r="1700" spans="1:5" x14ac:dyDescent="0.25">
      <c r="A1700" t="str">
        <f t="shared" si="26"/>
        <v>98044</v>
      </c>
      <c r="B1700" s="84" t="s">
        <v>4759</v>
      </c>
      <c r="C1700" s="84" t="s">
        <v>23385</v>
      </c>
      <c r="D1700" s="84" t="s">
        <v>8382</v>
      </c>
      <c r="E1700" s="85" t="s">
        <v>34396</v>
      </c>
    </row>
    <row r="1701" spans="1:5" x14ac:dyDescent="0.25">
      <c r="A1701" t="str">
        <f t="shared" si="26"/>
        <v>98045</v>
      </c>
      <c r="B1701" s="84" t="s">
        <v>4760</v>
      </c>
      <c r="C1701" s="84" t="s">
        <v>9393</v>
      </c>
      <c r="D1701" s="84" t="s">
        <v>8329</v>
      </c>
      <c r="E1701" s="85" t="s">
        <v>34395</v>
      </c>
    </row>
    <row r="1702" spans="1:5" x14ac:dyDescent="0.25">
      <c r="A1702" t="str">
        <f t="shared" si="26"/>
        <v>98046</v>
      </c>
      <c r="B1702" s="84" t="s">
        <v>4761</v>
      </c>
      <c r="C1702" s="84" t="s">
        <v>23386</v>
      </c>
      <c r="D1702" s="84" t="s">
        <v>8382</v>
      </c>
      <c r="E1702" s="85" t="s">
        <v>34397</v>
      </c>
    </row>
    <row r="1703" spans="1:5" x14ac:dyDescent="0.25">
      <c r="A1703" t="str">
        <f t="shared" si="26"/>
        <v>98047</v>
      </c>
      <c r="B1703" s="84" t="s">
        <v>4762</v>
      </c>
      <c r="C1703" s="84" t="s">
        <v>9394</v>
      </c>
      <c r="D1703" s="84" t="s">
        <v>8329</v>
      </c>
      <c r="E1703" s="85" t="s">
        <v>34398</v>
      </c>
    </row>
    <row r="1704" spans="1:5" x14ac:dyDescent="0.25">
      <c r="A1704" t="str">
        <f t="shared" si="26"/>
        <v>98048</v>
      </c>
      <c r="B1704" s="84" t="s">
        <v>4763</v>
      </c>
      <c r="C1704" s="84" t="s">
        <v>23387</v>
      </c>
      <c r="D1704" s="84" t="s">
        <v>8382</v>
      </c>
      <c r="E1704" s="85" t="s">
        <v>34399</v>
      </c>
    </row>
    <row r="1705" spans="1:5" x14ac:dyDescent="0.25">
      <c r="A1705" t="str">
        <f t="shared" si="26"/>
        <v>98049</v>
      </c>
      <c r="B1705" s="84" t="s">
        <v>4764</v>
      </c>
      <c r="C1705" s="84" t="s">
        <v>9395</v>
      </c>
      <c r="D1705" s="84" t="s">
        <v>8329</v>
      </c>
      <c r="E1705" s="85" t="s">
        <v>34400</v>
      </c>
    </row>
    <row r="1706" spans="1:5" x14ac:dyDescent="0.25">
      <c r="A1706" t="str">
        <f t="shared" si="26"/>
        <v>98050</v>
      </c>
      <c r="B1706" s="84" t="s">
        <v>4765</v>
      </c>
      <c r="C1706" s="84" t="s">
        <v>9396</v>
      </c>
      <c r="D1706" s="84" t="s">
        <v>8329</v>
      </c>
      <c r="E1706" s="85" t="s">
        <v>34401</v>
      </c>
    </row>
    <row r="1707" spans="1:5" x14ac:dyDescent="0.25">
      <c r="A1707" t="str">
        <f t="shared" si="26"/>
        <v>98051</v>
      </c>
      <c r="B1707" s="84" t="s">
        <v>137</v>
      </c>
      <c r="C1707" s="84" t="s">
        <v>9397</v>
      </c>
      <c r="D1707" s="84" t="s">
        <v>8329</v>
      </c>
      <c r="E1707" s="85" t="s">
        <v>34402</v>
      </c>
    </row>
    <row r="1708" spans="1:5" x14ac:dyDescent="0.25">
      <c r="A1708" t="str">
        <f t="shared" si="26"/>
        <v>98405</v>
      </c>
      <c r="B1708" s="84" t="s">
        <v>4861</v>
      </c>
      <c r="C1708" s="84" t="s">
        <v>23388</v>
      </c>
      <c r="D1708" s="84" t="s">
        <v>8382</v>
      </c>
      <c r="E1708" s="85" t="s">
        <v>34403</v>
      </c>
    </row>
    <row r="1709" spans="1:5" x14ac:dyDescent="0.25">
      <c r="A1709" t="str">
        <f t="shared" si="26"/>
        <v>98406</v>
      </c>
      <c r="B1709" s="84" t="s">
        <v>4862</v>
      </c>
      <c r="C1709" s="84" t="s">
        <v>23389</v>
      </c>
      <c r="D1709" s="84" t="s">
        <v>8382</v>
      </c>
      <c r="E1709" s="85" t="s">
        <v>34404</v>
      </c>
    </row>
    <row r="1710" spans="1:5" x14ac:dyDescent="0.25">
      <c r="A1710" t="str">
        <f t="shared" si="26"/>
        <v>98407</v>
      </c>
      <c r="B1710" s="84" t="s">
        <v>4863</v>
      </c>
      <c r="C1710" s="84" t="s">
        <v>23390</v>
      </c>
      <c r="D1710" s="84" t="s">
        <v>8382</v>
      </c>
      <c r="E1710" s="85" t="s">
        <v>34405</v>
      </c>
    </row>
    <row r="1711" spans="1:5" x14ac:dyDescent="0.25">
      <c r="A1711" t="str">
        <f t="shared" si="26"/>
        <v>98408</v>
      </c>
      <c r="B1711" s="84" t="s">
        <v>4864</v>
      </c>
      <c r="C1711" s="84" t="s">
        <v>23391</v>
      </c>
      <c r="D1711" s="84" t="s">
        <v>8382</v>
      </c>
      <c r="E1711" s="85" t="s">
        <v>34406</v>
      </c>
    </row>
    <row r="1712" spans="1:5" x14ac:dyDescent="0.25">
      <c r="A1712" t="str">
        <f t="shared" si="26"/>
        <v>98409</v>
      </c>
      <c r="B1712" s="84" t="s">
        <v>4865</v>
      </c>
      <c r="C1712" s="84" t="s">
        <v>9398</v>
      </c>
      <c r="D1712" s="84" t="s">
        <v>8329</v>
      </c>
      <c r="E1712" s="85" t="s">
        <v>34407</v>
      </c>
    </row>
    <row r="1713" spans="1:5" x14ac:dyDescent="0.25">
      <c r="A1713" t="str">
        <f t="shared" si="26"/>
        <v>98410</v>
      </c>
      <c r="B1713" s="84" t="s">
        <v>7341</v>
      </c>
      <c r="C1713" s="84" t="s">
        <v>23392</v>
      </c>
      <c r="D1713" s="84" t="s">
        <v>8382</v>
      </c>
      <c r="E1713" s="85" t="s">
        <v>34408</v>
      </c>
    </row>
    <row r="1714" spans="1:5" x14ac:dyDescent="0.25">
      <c r="A1714" t="str">
        <f t="shared" si="26"/>
        <v>99240</v>
      </c>
      <c r="B1714" s="84" t="s">
        <v>4982</v>
      </c>
      <c r="C1714" s="84" t="s">
        <v>9399</v>
      </c>
      <c r="D1714" s="84" t="s">
        <v>8329</v>
      </c>
      <c r="E1714" s="85" t="s">
        <v>34409</v>
      </c>
    </row>
    <row r="1715" spans="1:5" x14ac:dyDescent="0.25">
      <c r="A1715" t="str">
        <f t="shared" si="26"/>
        <v>99241</v>
      </c>
      <c r="B1715" s="84" t="s">
        <v>4983</v>
      </c>
      <c r="C1715" s="84" t="s">
        <v>9400</v>
      </c>
      <c r="D1715" s="84" t="s">
        <v>8329</v>
      </c>
      <c r="E1715" s="85" t="s">
        <v>34410</v>
      </c>
    </row>
    <row r="1716" spans="1:5" x14ac:dyDescent="0.25">
      <c r="A1716" t="str">
        <f t="shared" si="26"/>
        <v>99242</v>
      </c>
      <c r="B1716" s="84" t="s">
        <v>4984</v>
      </c>
      <c r="C1716" s="84" t="s">
        <v>23393</v>
      </c>
      <c r="D1716" s="84" t="s">
        <v>8382</v>
      </c>
      <c r="E1716" s="85" t="s">
        <v>34411</v>
      </c>
    </row>
    <row r="1717" spans="1:5" x14ac:dyDescent="0.25">
      <c r="A1717" t="str">
        <f t="shared" si="26"/>
        <v>99243</v>
      </c>
      <c r="B1717" s="84" t="s">
        <v>4985</v>
      </c>
      <c r="C1717" s="84" t="s">
        <v>9401</v>
      </c>
      <c r="D1717" s="84" t="s">
        <v>8329</v>
      </c>
      <c r="E1717" s="85" t="s">
        <v>34412</v>
      </c>
    </row>
    <row r="1718" spans="1:5" x14ac:dyDescent="0.25">
      <c r="A1718" t="str">
        <f t="shared" si="26"/>
        <v>99244</v>
      </c>
      <c r="B1718" s="84" t="s">
        <v>4986</v>
      </c>
      <c r="C1718" s="84" t="s">
        <v>23394</v>
      </c>
      <c r="D1718" s="84" t="s">
        <v>8382</v>
      </c>
      <c r="E1718" s="85" t="s">
        <v>34413</v>
      </c>
    </row>
    <row r="1719" spans="1:5" x14ac:dyDescent="0.25">
      <c r="A1719" t="str">
        <f t="shared" si="26"/>
        <v>99246</v>
      </c>
      <c r="B1719" s="84" t="s">
        <v>4987</v>
      </c>
      <c r="C1719" s="84" t="s">
        <v>9402</v>
      </c>
      <c r="D1719" s="84" t="s">
        <v>8329</v>
      </c>
      <c r="E1719" s="85" t="s">
        <v>34414</v>
      </c>
    </row>
    <row r="1720" spans="1:5" x14ac:dyDescent="0.25">
      <c r="A1720" t="str">
        <f t="shared" si="26"/>
        <v>99247</v>
      </c>
      <c r="B1720" s="84" t="s">
        <v>4988</v>
      </c>
      <c r="C1720" s="84" t="s">
        <v>9403</v>
      </c>
      <c r="D1720" s="84" t="s">
        <v>8329</v>
      </c>
      <c r="E1720" s="85" t="s">
        <v>34415</v>
      </c>
    </row>
    <row r="1721" spans="1:5" x14ac:dyDescent="0.25">
      <c r="A1721" t="str">
        <f t="shared" si="26"/>
        <v>99248</v>
      </c>
      <c r="B1721" s="84" t="s">
        <v>4989</v>
      </c>
      <c r="C1721" s="84" t="s">
        <v>23395</v>
      </c>
      <c r="D1721" s="84" t="s">
        <v>8382</v>
      </c>
      <c r="E1721" s="85" t="s">
        <v>34416</v>
      </c>
    </row>
    <row r="1722" spans="1:5" x14ac:dyDescent="0.25">
      <c r="A1722" t="str">
        <f t="shared" si="26"/>
        <v>99249</v>
      </c>
      <c r="B1722" s="84" t="s">
        <v>4990</v>
      </c>
      <c r="C1722" s="84" t="s">
        <v>9404</v>
      </c>
      <c r="D1722" s="84" t="s">
        <v>8329</v>
      </c>
      <c r="E1722" s="85" t="s">
        <v>34417</v>
      </c>
    </row>
    <row r="1723" spans="1:5" x14ac:dyDescent="0.25">
      <c r="A1723" t="str">
        <f t="shared" si="26"/>
        <v>99252</v>
      </c>
      <c r="B1723" s="84" t="s">
        <v>4993</v>
      </c>
      <c r="C1723" s="84" t="s">
        <v>23396</v>
      </c>
      <c r="D1723" s="84" t="s">
        <v>8382</v>
      </c>
      <c r="E1723" s="85" t="s">
        <v>34418</v>
      </c>
    </row>
    <row r="1724" spans="1:5" x14ac:dyDescent="0.25">
      <c r="A1724" t="str">
        <f t="shared" si="26"/>
        <v>99254</v>
      </c>
      <c r="B1724" s="84" t="s">
        <v>4995</v>
      </c>
      <c r="C1724" s="84" t="s">
        <v>9405</v>
      </c>
      <c r="D1724" s="84" t="s">
        <v>8329</v>
      </c>
      <c r="E1724" s="85" t="s">
        <v>34419</v>
      </c>
    </row>
    <row r="1725" spans="1:5" x14ac:dyDescent="0.25">
      <c r="A1725" t="str">
        <f t="shared" si="26"/>
        <v>99256</v>
      </c>
      <c r="B1725" s="84" t="s">
        <v>4997</v>
      </c>
      <c r="C1725" s="84" t="s">
        <v>23397</v>
      </c>
      <c r="D1725" s="84" t="s">
        <v>8382</v>
      </c>
      <c r="E1725" s="85" t="s">
        <v>34420</v>
      </c>
    </row>
    <row r="1726" spans="1:5" x14ac:dyDescent="0.25">
      <c r="A1726" t="str">
        <f t="shared" si="26"/>
        <v>99259</v>
      </c>
      <c r="B1726" s="84" t="s">
        <v>5000</v>
      </c>
      <c r="C1726" s="84" t="s">
        <v>23398</v>
      </c>
      <c r="D1726" s="84" t="s">
        <v>8382</v>
      </c>
      <c r="E1726" s="85" t="s">
        <v>34421</v>
      </c>
    </row>
    <row r="1727" spans="1:5" x14ac:dyDescent="0.25">
      <c r="A1727" t="str">
        <f t="shared" si="26"/>
        <v>99261</v>
      </c>
      <c r="B1727" s="84" t="s">
        <v>5002</v>
      </c>
      <c r="C1727" s="84" t="s">
        <v>9406</v>
      </c>
      <c r="D1727" s="84" t="s">
        <v>8329</v>
      </c>
      <c r="E1727" s="85" t="s">
        <v>34422</v>
      </c>
    </row>
    <row r="1728" spans="1:5" x14ac:dyDescent="0.25">
      <c r="A1728" t="str">
        <f t="shared" si="26"/>
        <v>99263</v>
      </c>
      <c r="B1728" s="84" t="s">
        <v>5004</v>
      </c>
      <c r="C1728" s="84" t="s">
        <v>9407</v>
      </c>
      <c r="D1728" s="84" t="s">
        <v>8329</v>
      </c>
      <c r="E1728" s="85" t="s">
        <v>34423</v>
      </c>
    </row>
    <row r="1729" spans="1:5" x14ac:dyDescent="0.25">
      <c r="A1729" t="str">
        <f t="shared" si="26"/>
        <v>99265</v>
      </c>
      <c r="B1729" s="84" t="s">
        <v>5006</v>
      </c>
      <c r="C1729" s="84" t="s">
        <v>23399</v>
      </c>
      <c r="D1729" s="84" t="s">
        <v>8382</v>
      </c>
      <c r="E1729" s="85" t="s">
        <v>34424</v>
      </c>
    </row>
    <row r="1730" spans="1:5" x14ac:dyDescent="0.25">
      <c r="A1730" t="str">
        <f t="shared" si="26"/>
        <v>99266</v>
      </c>
      <c r="B1730" s="84" t="s">
        <v>5007</v>
      </c>
      <c r="C1730" s="84" t="s">
        <v>9408</v>
      </c>
      <c r="D1730" s="84" t="s">
        <v>8329</v>
      </c>
      <c r="E1730" s="85" t="s">
        <v>34410</v>
      </c>
    </row>
    <row r="1731" spans="1:5" x14ac:dyDescent="0.25">
      <c r="A1731" t="str">
        <f t="shared" ref="A1731:A1794" si="27">B1731</f>
        <v>99267</v>
      </c>
      <c r="B1731" s="84" t="s">
        <v>5008</v>
      </c>
      <c r="C1731" s="84" t="s">
        <v>23400</v>
      </c>
      <c r="D1731" s="84" t="s">
        <v>8382</v>
      </c>
      <c r="E1731" s="85" t="s">
        <v>34425</v>
      </c>
    </row>
    <row r="1732" spans="1:5" x14ac:dyDescent="0.25">
      <c r="A1732" t="str">
        <f t="shared" si="27"/>
        <v>99268</v>
      </c>
      <c r="B1732" s="84" t="s">
        <v>7342</v>
      </c>
      <c r="C1732" s="84" t="s">
        <v>23401</v>
      </c>
      <c r="D1732" s="84" t="s">
        <v>8382</v>
      </c>
      <c r="E1732" s="85" t="s">
        <v>34426</v>
      </c>
    </row>
    <row r="1733" spans="1:5" x14ac:dyDescent="0.25">
      <c r="A1733" t="str">
        <f t="shared" si="27"/>
        <v>99269</v>
      </c>
      <c r="B1733" s="84" t="s">
        <v>5009</v>
      </c>
      <c r="C1733" s="84" t="s">
        <v>9409</v>
      </c>
      <c r="D1733" s="84" t="s">
        <v>8329</v>
      </c>
      <c r="E1733" s="85" t="s">
        <v>34415</v>
      </c>
    </row>
    <row r="1734" spans="1:5" x14ac:dyDescent="0.25">
      <c r="A1734" t="str">
        <f t="shared" si="27"/>
        <v>99270</v>
      </c>
      <c r="B1734" s="84" t="s">
        <v>7343</v>
      </c>
      <c r="C1734" s="84" t="s">
        <v>23402</v>
      </c>
      <c r="D1734" s="84" t="s">
        <v>8382</v>
      </c>
      <c r="E1734" s="85" t="s">
        <v>34427</v>
      </c>
    </row>
    <row r="1735" spans="1:5" x14ac:dyDescent="0.25">
      <c r="A1735" t="str">
        <f t="shared" si="27"/>
        <v>99271</v>
      </c>
      <c r="B1735" s="84" t="s">
        <v>5010</v>
      </c>
      <c r="C1735" s="84" t="s">
        <v>23403</v>
      </c>
      <c r="D1735" s="84" t="s">
        <v>8382</v>
      </c>
      <c r="E1735" s="85" t="s">
        <v>34428</v>
      </c>
    </row>
    <row r="1736" spans="1:5" x14ac:dyDescent="0.25">
      <c r="A1736" t="str">
        <f t="shared" si="27"/>
        <v>99272</v>
      </c>
      <c r="B1736" s="84" t="s">
        <v>5011</v>
      </c>
      <c r="C1736" s="84" t="s">
        <v>23404</v>
      </c>
      <c r="D1736" s="84" t="s">
        <v>8382</v>
      </c>
      <c r="E1736" s="85" t="s">
        <v>34429</v>
      </c>
    </row>
    <row r="1737" spans="1:5" x14ac:dyDescent="0.25">
      <c r="A1737" t="str">
        <f t="shared" si="27"/>
        <v>99273</v>
      </c>
      <c r="B1737" s="84" t="s">
        <v>5012</v>
      </c>
      <c r="C1737" s="84" t="s">
        <v>23405</v>
      </c>
      <c r="D1737" s="84" t="s">
        <v>8382</v>
      </c>
      <c r="E1737" s="85" t="s">
        <v>34430</v>
      </c>
    </row>
    <row r="1738" spans="1:5" x14ac:dyDescent="0.25">
      <c r="A1738" t="str">
        <f t="shared" si="27"/>
        <v>99274</v>
      </c>
      <c r="B1738" s="84" t="s">
        <v>5013</v>
      </c>
      <c r="C1738" s="84" t="s">
        <v>23406</v>
      </c>
      <c r="D1738" s="84" t="s">
        <v>8382</v>
      </c>
      <c r="E1738" s="85" t="s">
        <v>34431</v>
      </c>
    </row>
    <row r="1739" spans="1:5" x14ac:dyDescent="0.25">
      <c r="A1739" t="str">
        <f t="shared" si="27"/>
        <v>99275</v>
      </c>
      <c r="B1739" s="84" t="s">
        <v>7344</v>
      </c>
      <c r="C1739" s="84" t="s">
        <v>23407</v>
      </c>
      <c r="D1739" s="84" t="s">
        <v>8382</v>
      </c>
      <c r="E1739" s="85" t="s">
        <v>34432</v>
      </c>
    </row>
    <row r="1740" spans="1:5" x14ac:dyDescent="0.25">
      <c r="A1740" t="str">
        <f t="shared" si="27"/>
        <v>99276</v>
      </c>
      <c r="B1740" s="84" t="s">
        <v>5014</v>
      </c>
      <c r="C1740" s="84" t="s">
        <v>9410</v>
      </c>
      <c r="D1740" s="84" t="s">
        <v>8329</v>
      </c>
      <c r="E1740" s="85" t="s">
        <v>34433</v>
      </c>
    </row>
    <row r="1741" spans="1:5" x14ac:dyDescent="0.25">
      <c r="A1741" t="str">
        <f t="shared" si="27"/>
        <v>99277</v>
      </c>
      <c r="B1741" s="84" t="s">
        <v>5015</v>
      </c>
      <c r="C1741" s="84" t="s">
        <v>9411</v>
      </c>
      <c r="D1741" s="84" t="s">
        <v>8329</v>
      </c>
      <c r="E1741" s="85" t="s">
        <v>34423</v>
      </c>
    </row>
    <row r="1742" spans="1:5" x14ac:dyDescent="0.25">
      <c r="A1742" t="str">
        <f t="shared" si="27"/>
        <v>99278</v>
      </c>
      <c r="B1742" s="84" t="s">
        <v>5016</v>
      </c>
      <c r="C1742" s="84" t="s">
        <v>9412</v>
      </c>
      <c r="D1742" s="84" t="s">
        <v>8329</v>
      </c>
      <c r="E1742" s="85" t="s">
        <v>34434</v>
      </c>
    </row>
    <row r="1743" spans="1:5" x14ac:dyDescent="0.25">
      <c r="A1743" t="str">
        <f t="shared" si="27"/>
        <v>99279</v>
      </c>
      <c r="B1743" s="84" t="s">
        <v>5017</v>
      </c>
      <c r="C1743" s="84" t="s">
        <v>23408</v>
      </c>
      <c r="D1743" s="84" t="s">
        <v>8382</v>
      </c>
      <c r="E1743" s="85" t="s">
        <v>34435</v>
      </c>
    </row>
    <row r="1744" spans="1:5" x14ac:dyDescent="0.25">
      <c r="A1744" t="str">
        <f t="shared" si="27"/>
        <v>99280</v>
      </c>
      <c r="B1744" s="84" t="s">
        <v>5018</v>
      </c>
      <c r="C1744" s="84" t="s">
        <v>23409</v>
      </c>
      <c r="D1744" s="84" t="s">
        <v>8382</v>
      </c>
      <c r="E1744" s="85" t="s">
        <v>34436</v>
      </c>
    </row>
    <row r="1745" spans="1:5" x14ac:dyDescent="0.25">
      <c r="A1745" t="str">
        <f t="shared" si="27"/>
        <v>99281</v>
      </c>
      <c r="B1745" s="84" t="s">
        <v>5019</v>
      </c>
      <c r="C1745" s="84" t="s">
        <v>9413</v>
      </c>
      <c r="D1745" s="84" t="s">
        <v>8329</v>
      </c>
      <c r="E1745" s="85" t="s">
        <v>34433</v>
      </c>
    </row>
    <row r="1746" spans="1:5" x14ac:dyDescent="0.25">
      <c r="A1746" t="str">
        <f t="shared" si="27"/>
        <v>99282</v>
      </c>
      <c r="B1746" s="84" t="s">
        <v>5020</v>
      </c>
      <c r="C1746" s="84" t="s">
        <v>9414</v>
      </c>
      <c r="D1746" s="84" t="s">
        <v>8329</v>
      </c>
      <c r="E1746" s="85" t="s">
        <v>34437</v>
      </c>
    </row>
    <row r="1747" spans="1:5" x14ac:dyDescent="0.25">
      <c r="A1747" t="str">
        <f t="shared" si="27"/>
        <v>99283</v>
      </c>
      <c r="B1747" s="84" t="s">
        <v>5021</v>
      </c>
      <c r="C1747" s="84" t="s">
        <v>9415</v>
      </c>
      <c r="D1747" s="84" t="s">
        <v>8329</v>
      </c>
      <c r="E1747" s="85" t="s">
        <v>34438</v>
      </c>
    </row>
    <row r="1748" spans="1:5" x14ac:dyDescent="0.25">
      <c r="A1748" t="str">
        <f t="shared" si="27"/>
        <v>99284</v>
      </c>
      <c r="B1748" s="84" t="s">
        <v>5022</v>
      </c>
      <c r="C1748" s="84" t="s">
        <v>23410</v>
      </c>
      <c r="D1748" s="84" t="s">
        <v>8382</v>
      </c>
      <c r="E1748" s="85" t="s">
        <v>34439</v>
      </c>
    </row>
    <row r="1749" spans="1:5" x14ac:dyDescent="0.25">
      <c r="A1749" t="str">
        <f t="shared" si="27"/>
        <v>99285</v>
      </c>
      <c r="B1749" s="84" t="s">
        <v>7345</v>
      </c>
      <c r="C1749" s="84" t="s">
        <v>23411</v>
      </c>
      <c r="D1749" s="84" t="s">
        <v>8382</v>
      </c>
      <c r="E1749" s="85" t="s">
        <v>34440</v>
      </c>
    </row>
    <row r="1750" spans="1:5" x14ac:dyDescent="0.25">
      <c r="A1750" t="str">
        <f t="shared" si="27"/>
        <v>99286</v>
      </c>
      <c r="B1750" s="84" t="s">
        <v>5023</v>
      </c>
      <c r="C1750" s="84" t="s">
        <v>23412</v>
      </c>
      <c r="D1750" s="84" t="s">
        <v>8382</v>
      </c>
      <c r="E1750" s="85" t="s">
        <v>34441</v>
      </c>
    </row>
    <row r="1751" spans="1:5" x14ac:dyDescent="0.25">
      <c r="A1751" t="str">
        <f t="shared" si="27"/>
        <v>99287</v>
      </c>
      <c r="B1751" s="84" t="s">
        <v>5024</v>
      </c>
      <c r="C1751" s="84" t="s">
        <v>23413</v>
      </c>
      <c r="D1751" s="84" t="s">
        <v>8382</v>
      </c>
      <c r="E1751" s="85" t="s">
        <v>34442</v>
      </c>
    </row>
    <row r="1752" spans="1:5" x14ac:dyDescent="0.25">
      <c r="A1752" t="str">
        <f t="shared" si="27"/>
        <v>99288</v>
      </c>
      <c r="B1752" s="84" t="s">
        <v>5025</v>
      </c>
      <c r="C1752" s="84" t="s">
        <v>9416</v>
      </c>
      <c r="D1752" s="84" t="s">
        <v>8329</v>
      </c>
      <c r="E1752" s="85" t="s">
        <v>34443</v>
      </c>
    </row>
    <row r="1753" spans="1:5" x14ac:dyDescent="0.25">
      <c r="A1753" t="str">
        <f t="shared" si="27"/>
        <v>99289</v>
      </c>
      <c r="B1753" s="84" t="s">
        <v>5026</v>
      </c>
      <c r="C1753" s="84" t="s">
        <v>9417</v>
      </c>
      <c r="D1753" s="84" t="s">
        <v>8329</v>
      </c>
      <c r="E1753" s="85" t="s">
        <v>34444</v>
      </c>
    </row>
    <row r="1754" spans="1:5" x14ac:dyDescent="0.25">
      <c r="A1754" t="str">
        <f t="shared" si="27"/>
        <v>99290</v>
      </c>
      <c r="B1754" s="84" t="s">
        <v>5027</v>
      </c>
      <c r="C1754" s="84" t="s">
        <v>23414</v>
      </c>
      <c r="D1754" s="84" t="s">
        <v>8382</v>
      </c>
      <c r="E1754" s="85" t="s">
        <v>34445</v>
      </c>
    </row>
    <row r="1755" spans="1:5" x14ac:dyDescent="0.25">
      <c r="A1755" t="str">
        <f t="shared" si="27"/>
        <v>99291</v>
      </c>
      <c r="B1755" s="84" t="s">
        <v>5028</v>
      </c>
      <c r="C1755" s="84" t="s">
        <v>9418</v>
      </c>
      <c r="D1755" s="84" t="s">
        <v>8329</v>
      </c>
      <c r="E1755" s="85" t="s">
        <v>34444</v>
      </c>
    </row>
    <row r="1756" spans="1:5" x14ac:dyDescent="0.25">
      <c r="A1756" t="str">
        <f t="shared" si="27"/>
        <v>99292</v>
      </c>
      <c r="B1756" s="84" t="s">
        <v>5029</v>
      </c>
      <c r="C1756" s="84" t="s">
        <v>23415</v>
      </c>
      <c r="D1756" s="84" t="s">
        <v>8382</v>
      </c>
      <c r="E1756" s="85" t="s">
        <v>34446</v>
      </c>
    </row>
    <row r="1757" spans="1:5" x14ac:dyDescent="0.25">
      <c r="A1757" t="str">
        <f t="shared" si="27"/>
        <v>99293</v>
      </c>
      <c r="B1757" s="84" t="s">
        <v>5030</v>
      </c>
      <c r="C1757" s="84" t="s">
        <v>9419</v>
      </c>
      <c r="D1757" s="84" t="s">
        <v>8329</v>
      </c>
      <c r="E1757" s="85" t="s">
        <v>34447</v>
      </c>
    </row>
    <row r="1758" spans="1:5" x14ac:dyDescent="0.25">
      <c r="A1758" t="str">
        <f t="shared" si="27"/>
        <v>99294</v>
      </c>
      <c r="B1758" s="84" t="s">
        <v>5031</v>
      </c>
      <c r="C1758" s="84" t="s">
        <v>23416</v>
      </c>
      <c r="D1758" s="84" t="s">
        <v>8382</v>
      </c>
      <c r="E1758" s="85" t="s">
        <v>34448</v>
      </c>
    </row>
    <row r="1759" spans="1:5" x14ac:dyDescent="0.25">
      <c r="A1759" t="str">
        <f t="shared" si="27"/>
        <v>99296</v>
      </c>
      <c r="B1759" s="84" t="s">
        <v>5032</v>
      </c>
      <c r="C1759" s="84" t="s">
        <v>9420</v>
      </c>
      <c r="D1759" s="84" t="s">
        <v>8329</v>
      </c>
      <c r="E1759" s="85" t="s">
        <v>34449</v>
      </c>
    </row>
    <row r="1760" spans="1:5" x14ac:dyDescent="0.25">
      <c r="A1760" t="str">
        <f t="shared" si="27"/>
        <v>99297</v>
      </c>
      <c r="B1760" s="84" t="s">
        <v>5033</v>
      </c>
      <c r="C1760" s="84" t="s">
        <v>9421</v>
      </c>
      <c r="D1760" s="84" t="s">
        <v>8329</v>
      </c>
      <c r="E1760" s="85" t="s">
        <v>34450</v>
      </c>
    </row>
    <row r="1761" spans="1:5" x14ac:dyDescent="0.25">
      <c r="A1761" t="str">
        <f t="shared" si="27"/>
        <v>99298</v>
      </c>
      <c r="B1761" s="84" t="s">
        <v>5034</v>
      </c>
      <c r="C1761" s="84" t="s">
        <v>23417</v>
      </c>
      <c r="D1761" s="84" t="s">
        <v>8382</v>
      </c>
      <c r="E1761" s="85" t="s">
        <v>34451</v>
      </c>
    </row>
    <row r="1762" spans="1:5" x14ac:dyDescent="0.25">
      <c r="A1762" t="str">
        <f t="shared" si="27"/>
        <v>99299</v>
      </c>
      <c r="B1762" s="84" t="s">
        <v>5035</v>
      </c>
      <c r="C1762" s="84" t="s">
        <v>9422</v>
      </c>
      <c r="D1762" s="84" t="s">
        <v>8329</v>
      </c>
      <c r="E1762" s="85" t="s">
        <v>34452</v>
      </c>
    </row>
    <row r="1763" spans="1:5" x14ac:dyDescent="0.25">
      <c r="A1763" t="str">
        <f t="shared" si="27"/>
        <v>99300</v>
      </c>
      <c r="B1763" s="84" t="s">
        <v>5036</v>
      </c>
      <c r="C1763" s="84" t="s">
        <v>23418</v>
      </c>
      <c r="D1763" s="84" t="s">
        <v>8382</v>
      </c>
      <c r="E1763" s="85" t="s">
        <v>34453</v>
      </c>
    </row>
    <row r="1764" spans="1:5" x14ac:dyDescent="0.25">
      <c r="A1764" t="str">
        <f t="shared" si="27"/>
        <v>99301</v>
      </c>
      <c r="B1764" s="84" t="s">
        <v>5037</v>
      </c>
      <c r="C1764" s="84" t="s">
        <v>23419</v>
      </c>
      <c r="D1764" s="84" t="s">
        <v>8382</v>
      </c>
      <c r="E1764" s="85" t="s">
        <v>34454</v>
      </c>
    </row>
    <row r="1765" spans="1:5" x14ac:dyDescent="0.25">
      <c r="A1765" t="str">
        <f t="shared" si="27"/>
        <v>99302</v>
      </c>
      <c r="B1765" s="84" t="s">
        <v>5038</v>
      </c>
      <c r="C1765" s="84" t="s">
        <v>9423</v>
      </c>
      <c r="D1765" s="84" t="s">
        <v>8329</v>
      </c>
      <c r="E1765" s="85" t="s">
        <v>34455</v>
      </c>
    </row>
    <row r="1766" spans="1:5" x14ac:dyDescent="0.25">
      <c r="A1766" t="str">
        <f t="shared" si="27"/>
        <v>99303</v>
      </c>
      <c r="B1766" s="84" t="s">
        <v>5039</v>
      </c>
      <c r="C1766" s="84" t="s">
        <v>23420</v>
      </c>
      <c r="D1766" s="84" t="s">
        <v>8382</v>
      </c>
      <c r="E1766" s="85" t="s">
        <v>34456</v>
      </c>
    </row>
    <row r="1767" spans="1:5" x14ac:dyDescent="0.25">
      <c r="A1767" t="str">
        <f t="shared" si="27"/>
        <v>99304</v>
      </c>
      <c r="B1767" s="84" t="s">
        <v>5040</v>
      </c>
      <c r="C1767" s="84" t="s">
        <v>9424</v>
      </c>
      <c r="D1767" s="84" t="s">
        <v>8329</v>
      </c>
      <c r="E1767" s="85" t="s">
        <v>34457</v>
      </c>
    </row>
    <row r="1768" spans="1:5" x14ac:dyDescent="0.25">
      <c r="A1768" t="str">
        <f t="shared" si="27"/>
        <v>99305</v>
      </c>
      <c r="B1768" s="84" t="s">
        <v>5041</v>
      </c>
      <c r="C1768" s="84" t="s">
        <v>23421</v>
      </c>
      <c r="D1768" s="84" t="s">
        <v>8382</v>
      </c>
      <c r="E1768" s="85" t="s">
        <v>34458</v>
      </c>
    </row>
    <row r="1769" spans="1:5" x14ac:dyDescent="0.25">
      <c r="A1769" t="str">
        <f t="shared" si="27"/>
        <v>99306</v>
      </c>
      <c r="B1769" s="84" t="s">
        <v>5042</v>
      </c>
      <c r="C1769" s="84" t="s">
        <v>9425</v>
      </c>
      <c r="D1769" s="84" t="s">
        <v>8329</v>
      </c>
      <c r="E1769" s="85" t="s">
        <v>34455</v>
      </c>
    </row>
    <row r="1770" spans="1:5" x14ac:dyDescent="0.25">
      <c r="A1770" t="str">
        <f t="shared" si="27"/>
        <v>99307</v>
      </c>
      <c r="B1770" s="84" t="s">
        <v>5043</v>
      </c>
      <c r="C1770" s="84" t="s">
        <v>9426</v>
      </c>
      <c r="D1770" s="84" t="s">
        <v>8329</v>
      </c>
      <c r="E1770" s="85" t="s">
        <v>34459</v>
      </c>
    </row>
    <row r="1771" spans="1:5" x14ac:dyDescent="0.25">
      <c r="A1771" t="str">
        <f t="shared" si="27"/>
        <v>99308</v>
      </c>
      <c r="B1771" s="84" t="s">
        <v>5044</v>
      </c>
      <c r="C1771" s="84" t="s">
        <v>23422</v>
      </c>
      <c r="D1771" s="84" t="s">
        <v>8382</v>
      </c>
      <c r="E1771" s="85" t="s">
        <v>34460</v>
      </c>
    </row>
    <row r="1772" spans="1:5" x14ac:dyDescent="0.25">
      <c r="A1772" t="str">
        <f t="shared" si="27"/>
        <v>99309</v>
      </c>
      <c r="B1772" s="84" t="s">
        <v>5045</v>
      </c>
      <c r="C1772" s="84" t="s">
        <v>9427</v>
      </c>
      <c r="D1772" s="84" t="s">
        <v>8329</v>
      </c>
      <c r="E1772" s="85" t="s">
        <v>34461</v>
      </c>
    </row>
    <row r="1773" spans="1:5" x14ac:dyDescent="0.25">
      <c r="A1773" t="str">
        <f t="shared" si="27"/>
        <v>99310</v>
      </c>
      <c r="B1773" s="84" t="s">
        <v>5046</v>
      </c>
      <c r="C1773" s="84" t="s">
        <v>23423</v>
      </c>
      <c r="D1773" s="84" t="s">
        <v>8382</v>
      </c>
      <c r="E1773" s="85" t="s">
        <v>34462</v>
      </c>
    </row>
    <row r="1774" spans="1:5" x14ac:dyDescent="0.25">
      <c r="A1774" t="str">
        <f t="shared" si="27"/>
        <v>99311</v>
      </c>
      <c r="B1774" s="84" t="s">
        <v>5047</v>
      </c>
      <c r="C1774" s="84" t="s">
        <v>9428</v>
      </c>
      <c r="D1774" s="84" t="s">
        <v>8329</v>
      </c>
      <c r="E1774" s="85" t="s">
        <v>34461</v>
      </c>
    </row>
    <row r="1775" spans="1:5" x14ac:dyDescent="0.25">
      <c r="A1775" t="str">
        <f t="shared" si="27"/>
        <v>99312</v>
      </c>
      <c r="B1775" s="84" t="s">
        <v>5048</v>
      </c>
      <c r="C1775" s="84" t="s">
        <v>23424</v>
      </c>
      <c r="D1775" s="84" t="s">
        <v>8382</v>
      </c>
      <c r="E1775" s="85" t="s">
        <v>34463</v>
      </c>
    </row>
    <row r="1776" spans="1:5" x14ac:dyDescent="0.25">
      <c r="A1776" t="str">
        <f t="shared" si="27"/>
        <v>99313</v>
      </c>
      <c r="B1776" s="84" t="s">
        <v>5049</v>
      </c>
      <c r="C1776" s="84" t="s">
        <v>23425</v>
      </c>
      <c r="D1776" s="84" t="s">
        <v>8382</v>
      </c>
      <c r="E1776" s="85" t="s">
        <v>34464</v>
      </c>
    </row>
    <row r="1777" spans="1:5" x14ac:dyDescent="0.25">
      <c r="A1777" t="str">
        <f t="shared" si="27"/>
        <v>99314</v>
      </c>
      <c r="B1777" s="84" t="s">
        <v>5050</v>
      </c>
      <c r="C1777" s="84" t="s">
        <v>9429</v>
      </c>
      <c r="D1777" s="84" t="s">
        <v>8329</v>
      </c>
      <c r="E1777" s="85" t="s">
        <v>34465</v>
      </c>
    </row>
    <row r="1778" spans="1:5" x14ac:dyDescent="0.25">
      <c r="A1778" t="str">
        <f t="shared" si="27"/>
        <v>99315</v>
      </c>
      <c r="B1778" s="84" t="s">
        <v>5051</v>
      </c>
      <c r="C1778" s="84" t="s">
        <v>23426</v>
      </c>
      <c r="D1778" s="84" t="s">
        <v>8382</v>
      </c>
      <c r="E1778" s="85" t="s">
        <v>34466</v>
      </c>
    </row>
    <row r="1779" spans="1:5" x14ac:dyDescent="0.25">
      <c r="A1779" t="str">
        <f t="shared" si="27"/>
        <v>99317</v>
      </c>
      <c r="B1779" s="84" t="s">
        <v>5052</v>
      </c>
      <c r="C1779" s="84" t="s">
        <v>9430</v>
      </c>
      <c r="D1779" s="84" t="s">
        <v>8329</v>
      </c>
      <c r="E1779" s="85" t="s">
        <v>34467</v>
      </c>
    </row>
    <row r="1780" spans="1:5" x14ac:dyDescent="0.25">
      <c r="A1780" t="str">
        <f t="shared" si="27"/>
        <v>99318</v>
      </c>
      <c r="B1780" s="84" t="s">
        <v>5053</v>
      </c>
      <c r="C1780" s="84" t="s">
        <v>9431</v>
      </c>
      <c r="D1780" s="84" t="s">
        <v>8329</v>
      </c>
      <c r="E1780" s="85" t="s">
        <v>34468</v>
      </c>
    </row>
    <row r="1781" spans="1:5" x14ac:dyDescent="0.25">
      <c r="A1781" t="str">
        <f t="shared" si="27"/>
        <v>99319</v>
      </c>
      <c r="B1781" s="84" t="s">
        <v>5054</v>
      </c>
      <c r="C1781" s="84" t="s">
        <v>9432</v>
      </c>
      <c r="D1781" s="84" t="s">
        <v>8329</v>
      </c>
      <c r="E1781" s="85" t="s">
        <v>34469</v>
      </c>
    </row>
    <row r="1782" spans="1:5" x14ac:dyDescent="0.25">
      <c r="A1782" t="str">
        <f t="shared" si="27"/>
        <v>99320</v>
      </c>
      <c r="B1782" s="84" t="s">
        <v>5055</v>
      </c>
      <c r="C1782" s="84" t="s">
        <v>23427</v>
      </c>
      <c r="D1782" s="84" t="s">
        <v>8382</v>
      </c>
      <c r="E1782" s="85" t="s">
        <v>34470</v>
      </c>
    </row>
    <row r="1783" spans="1:5" x14ac:dyDescent="0.25">
      <c r="A1783" t="str">
        <f t="shared" si="27"/>
        <v>99321</v>
      </c>
      <c r="B1783" s="84" t="s">
        <v>5056</v>
      </c>
      <c r="C1783" s="84" t="s">
        <v>9433</v>
      </c>
      <c r="D1783" s="84" t="s">
        <v>8329</v>
      </c>
      <c r="E1783" s="85" t="s">
        <v>34471</v>
      </c>
    </row>
    <row r="1784" spans="1:5" x14ac:dyDescent="0.25">
      <c r="A1784" t="str">
        <f t="shared" si="27"/>
        <v>99322</v>
      </c>
      <c r="B1784" s="84" t="s">
        <v>5057</v>
      </c>
      <c r="C1784" s="84" t="s">
        <v>23428</v>
      </c>
      <c r="D1784" s="84" t="s">
        <v>8382</v>
      </c>
      <c r="E1784" s="85" t="s">
        <v>34472</v>
      </c>
    </row>
    <row r="1785" spans="1:5" x14ac:dyDescent="0.25">
      <c r="A1785" t="str">
        <f t="shared" si="27"/>
        <v>99323</v>
      </c>
      <c r="B1785" s="84" t="s">
        <v>5058</v>
      </c>
      <c r="C1785" s="84" t="s">
        <v>9434</v>
      </c>
      <c r="D1785" s="84" t="s">
        <v>8329</v>
      </c>
      <c r="E1785" s="85" t="s">
        <v>34450</v>
      </c>
    </row>
    <row r="1786" spans="1:5" x14ac:dyDescent="0.25">
      <c r="A1786" t="str">
        <f t="shared" si="27"/>
        <v>99324</v>
      </c>
      <c r="B1786" s="84" t="s">
        <v>5059</v>
      </c>
      <c r="C1786" s="84" t="s">
        <v>23429</v>
      </c>
      <c r="D1786" s="84" t="s">
        <v>8382</v>
      </c>
      <c r="E1786" s="85" t="s">
        <v>34473</v>
      </c>
    </row>
    <row r="1787" spans="1:5" x14ac:dyDescent="0.25">
      <c r="A1787" t="str">
        <f t="shared" si="27"/>
        <v>99325</v>
      </c>
      <c r="B1787" s="84" t="s">
        <v>5060</v>
      </c>
      <c r="C1787" s="84" t="s">
        <v>9435</v>
      </c>
      <c r="D1787" s="84" t="s">
        <v>8329</v>
      </c>
      <c r="E1787" s="85" t="s">
        <v>34452</v>
      </c>
    </row>
    <row r="1788" spans="1:5" x14ac:dyDescent="0.25">
      <c r="A1788" t="str">
        <f t="shared" si="27"/>
        <v>99326</v>
      </c>
      <c r="B1788" s="84" t="s">
        <v>5061</v>
      </c>
      <c r="C1788" s="84" t="s">
        <v>23430</v>
      </c>
      <c r="D1788" s="84" t="s">
        <v>8382</v>
      </c>
      <c r="E1788" s="85" t="s">
        <v>34474</v>
      </c>
    </row>
    <row r="1789" spans="1:5" x14ac:dyDescent="0.25">
      <c r="A1789" t="str">
        <f t="shared" si="27"/>
        <v>99327</v>
      </c>
      <c r="B1789" s="84" t="s">
        <v>5062</v>
      </c>
      <c r="C1789" s="84" t="s">
        <v>9436</v>
      </c>
      <c r="D1789" s="84" t="s">
        <v>8329</v>
      </c>
      <c r="E1789" s="85" t="s">
        <v>34475</v>
      </c>
    </row>
    <row r="1790" spans="1:5" x14ac:dyDescent="0.25">
      <c r="A1790" t="str">
        <f t="shared" si="27"/>
        <v>101800</v>
      </c>
      <c r="B1790" s="84" t="s">
        <v>9437</v>
      </c>
      <c r="C1790" s="84" t="s">
        <v>9438</v>
      </c>
      <c r="D1790" s="84" t="s">
        <v>8382</v>
      </c>
      <c r="E1790" s="85" t="s">
        <v>34476</v>
      </c>
    </row>
    <row r="1791" spans="1:5" x14ac:dyDescent="0.25">
      <c r="A1791" t="str">
        <f t="shared" si="27"/>
        <v>101801</v>
      </c>
      <c r="B1791" s="84" t="s">
        <v>9439</v>
      </c>
      <c r="C1791" s="84" t="s">
        <v>9440</v>
      </c>
      <c r="D1791" s="84" t="s">
        <v>8382</v>
      </c>
      <c r="E1791" s="85" t="s">
        <v>34477</v>
      </c>
    </row>
    <row r="1792" spans="1:5" x14ac:dyDescent="0.25">
      <c r="A1792" t="str">
        <f t="shared" si="27"/>
        <v>101806</v>
      </c>
      <c r="B1792" s="84" t="s">
        <v>9441</v>
      </c>
      <c r="C1792" s="84" t="s">
        <v>23431</v>
      </c>
      <c r="D1792" s="84" t="s">
        <v>8382</v>
      </c>
      <c r="E1792" s="85" t="s">
        <v>34478</v>
      </c>
    </row>
    <row r="1793" spans="1:5" x14ac:dyDescent="0.25">
      <c r="A1793" t="str">
        <f t="shared" si="27"/>
        <v>101807</v>
      </c>
      <c r="B1793" s="84" t="s">
        <v>9442</v>
      </c>
      <c r="C1793" s="84" t="s">
        <v>23432</v>
      </c>
      <c r="D1793" s="84" t="s">
        <v>8382</v>
      </c>
      <c r="E1793" s="85" t="s">
        <v>34479</v>
      </c>
    </row>
    <row r="1794" spans="1:5" x14ac:dyDescent="0.25">
      <c r="A1794" t="str">
        <f t="shared" si="27"/>
        <v>101808</v>
      </c>
      <c r="B1794" s="84" t="s">
        <v>9443</v>
      </c>
      <c r="C1794" s="84" t="s">
        <v>23433</v>
      </c>
      <c r="D1794" s="84" t="s">
        <v>8382</v>
      </c>
      <c r="E1794" s="85" t="s">
        <v>34480</v>
      </c>
    </row>
    <row r="1795" spans="1:5" x14ac:dyDescent="0.25">
      <c r="A1795" t="str">
        <f t="shared" ref="A1795:A1858" si="28">B1795</f>
        <v>101809</v>
      </c>
      <c r="B1795" s="84" t="s">
        <v>9444</v>
      </c>
      <c r="C1795" s="84" t="s">
        <v>23434</v>
      </c>
      <c r="D1795" s="84" t="s">
        <v>8382</v>
      </c>
      <c r="E1795" s="85" t="s">
        <v>34481</v>
      </c>
    </row>
    <row r="1796" spans="1:5" x14ac:dyDescent="0.25">
      <c r="A1796" t="str">
        <f t="shared" si="28"/>
        <v>102139</v>
      </c>
      <c r="B1796" s="84" t="s">
        <v>9445</v>
      </c>
      <c r="C1796" s="84" t="s">
        <v>23435</v>
      </c>
      <c r="D1796" s="84" t="s">
        <v>8382</v>
      </c>
      <c r="E1796" s="85" t="s">
        <v>34482</v>
      </c>
    </row>
    <row r="1797" spans="1:5" x14ac:dyDescent="0.25">
      <c r="A1797" t="str">
        <f t="shared" si="28"/>
        <v>102141</v>
      </c>
      <c r="B1797" s="84" t="s">
        <v>9446</v>
      </c>
      <c r="C1797" s="84" t="s">
        <v>23436</v>
      </c>
      <c r="D1797" s="84" t="s">
        <v>8382</v>
      </c>
      <c r="E1797" s="85" t="s">
        <v>34483</v>
      </c>
    </row>
    <row r="1798" spans="1:5" x14ac:dyDescent="0.25">
      <c r="A1798" t="str">
        <f t="shared" si="28"/>
        <v>102142</v>
      </c>
      <c r="B1798" s="84" t="s">
        <v>9447</v>
      </c>
      <c r="C1798" s="84" t="s">
        <v>23437</v>
      </c>
      <c r="D1798" s="84" t="s">
        <v>8382</v>
      </c>
      <c r="E1798" s="85" t="s">
        <v>34484</v>
      </c>
    </row>
    <row r="1799" spans="1:5" x14ac:dyDescent="0.25">
      <c r="A1799" t="str">
        <f t="shared" si="28"/>
        <v>102457</v>
      </c>
      <c r="B1799" s="84" t="s">
        <v>12529</v>
      </c>
      <c r="C1799" s="84" t="s">
        <v>23438</v>
      </c>
      <c r="D1799" s="84" t="s">
        <v>8382</v>
      </c>
      <c r="E1799" s="85" t="s">
        <v>34485</v>
      </c>
    </row>
    <row r="1800" spans="1:5" x14ac:dyDescent="0.25">
      <c r="A1800" t="str">
        <f t="shared" si="28"/>
        <v>94263</v>
      </c>
      <c r="B1800" s="84" t="s">
        <v>3369</v>
      </c>
      <c r="C1800" s="84" t="s">
        <v>23439</v>
      </c>
      <c r="D1800" s="84" t="s">
        <v>8329</v>
      </c>
      <c r="E1800" s="85" t="s">
        <v>10396</v>
      </c>
    </row>
    <row r="1801" spans="1:5" x14ac:dyDescent="0.25">
      <c r="A1801" t="str">
        <f t="shared" si="28"/>
        <v>94264</v>
      </c>
      <c r="B1801" s="84" t="s">
        <v>3370</v>
      </c>
      <c r="C1801" s="84" t="s">
        <v>23440</v>
      </c>
      <c r="D1801" s="84" t="s">
        <v>8329</v>
      </c>
      <c r="E1801" s="85" t="s">
        <v>16480</v>
      </c>
    </row>
    <row r="1802" spans="1:5" x14ac:dyDescent="0.25">
      <c r="A1802" t="str">
        <f t="shared" si="28"/>
        <v>94265</v>
      </c>
      <c r="B1802" s="84" t="s">
        <v>3371</v>
      </c>
      <c r="C1802" s="84" t="s">
        <v>23442</v>
      </c>
      <c r="D1802" s="84" t="s">
        <v>8329</v>
      </c>
      <c r="E1802" s="85" t="s">
        <v>27682</v>
      </c>
    </row>
    <row r="1803" spans="1:5" x14ac:dyDescent="0.25">
      <c r="A1803" t="str">
        <f t="shared" si="28"/>
        <v>94266</v>
      </c>
      <c r="B1803" s="84" t="s">
        <v>3372</v>
      </c>
      <c r="C1803" s="84" t="s">
        <v>23444</v>
      </c>
      <c r="D1803" s="84" t="s">
        <v>8329</v>
      </c>
      <c r="E1803" s="85" t="s">
        <v>34486</v>
      </c>
    </row>
    <row r="1804" spans="1:5" x14ac:dyDescent="0.25">
      <c r="A1804" t="str">
        <f t="shared" si="28"/>
        <v>94267</v>
      </c>
      <c r="B1804" s="84" t="s">
        <v>3373</v>
      </c>
      <c r="C1804" s="84" t="s">
        <v>23445</v>
      </c>
      <c r="D1804" s="84" t="s">
        <v>8329</v>
      </c>
      <c r="E1804" s="85" t="s">
        <v>30570</v>
      </c>
    </row>
    <row r="1805" spans="1:5" x14ac:dyDescent="0.25">
      <c r="A1805" t="str">
        <f t="shared" si="28"/>
        <v>94268</v>
      </c>
      <c r="B1805" s="84" t="s">
        <v>3374</v>
      </c>
      <c r="C1805" s="84" t="s">
        <v>23446</v>
      </c>
      <c r="D1805" s="84" t="s">
        <v>8329</v>
      </c>
      <c r="E1805" s="85" t="s">
        <v>34487</v>
      </c>
    </row>
    <row r="1806" spans="1:5" x14ac:dyDescent="0.25">
      <c r="A1806" t="str">
        <f t="shared" si="28"/>
        <v>94269</v>
      </c>
      <c r="B1806" s="84" t="s">
        <v>3375</v>
      </c>
      <c r="C1806" s="84" t="s">
        <v>23447</v>
      </c>
      <c r="D1806" s="84" t="s">
        <v>8329</v>
      </c>
      <c r="E1806" s="85" t="s">
        <v>18973</v>
      </c>
    </row>
    <row r="1807" spans="1:5" x14ac:dyDescent="0.25">
      <c r="A1807" t="str">
        <f t="shared" si="28"/>
        <v>94270</v>
      </c>
      <c r="B1807" s="84" t="s">
        <v>3376</v>
      </c>
      <c r="C1807" s="84" t="s">
        <v>23448</v>
      </c>
      <c r="D1807" s="84" t="s">
        <v>8329</v>
      </c>
      <c r="E1807" s="85" t="s">
        <v>32252</v>
      </c>
    </row>
    <row r="1808" spans="1:5" x14ac:dyDescent="0.25">
      <c r="A1808" t="str">
        <f t="shared" si="28"/>
        <v>94271</v>
      </c>
      <c r="B1808" s="84" t="s">
        <v>3377</v>
      </c>
      <c r="C1808" s="84" t="s">
        <v>23449</v>
      </c>
      <c r="D1808" s="84" t="s">
        <v>8329</v>
      </c>
      <c r="E1808" s="85" t="s">
        <v>34488</v>
      </c>
    </row>
    <row r="1809" spans="1:5" x14ac:dyDescent="0.25">
      <c r="A1809" t="str">
        <f t="shared" si="28"/>
        <v>94272</v>
      </c>
      <c r="B1809" s="84" t="s">
        <v>3378</v>
      </c>
      <c r="C1809" s="84" t="s">
        <v>23450</v>
      </c>
      <c r="D1809" s="84" t="s">
        <v>8329</v>
      </c>
      <c r="E1809" s="85" t="s">
        <v>30655</v>
      </c>
    </row>
    <row r="1810" spans="1:5" x14ac:dyDescent="0.25">
      <c r="A1810" t="str">
        <f t="shared" si="28"/>
        <v>94273</v>
      </c>
      <c r="B1810" s="84" t="s">
        <v>3379</v>
      </c>
      <c r="C1810" s="84" t="s">
        <v>23451</v>
      </c>
      <c r="D1810" s="84" t="s">
        <v>8329</v>
      </c>
      <c r="E1810" s="85" t="s">
        <v>34489</v>
      </c>
    </row>
    <row r="1811" spans="1:5" x14ac:dyDescent="0.25">
      <c r="A1811" t="str">
        <f t="shared" si="28"/>
        <v>94274</v>
      </c>
      <c r="B1811" s="84" t="s">
        <v>3380</v>
      </c>
      <c r="C1811" s="84" t="s">
        <v>23453</v>
      </c>
      <c r="D1811" s="84" t="s">
        <v>8329</v>
      </c>
      <c r="E1811" s="85" t="s">
        <v>34490</v>
      </c>
    </row>
    <row r="1812" spans="1:5" x14ac:dyDescent="0.25">
      <c r="A1812" t="str">
        <f t="shared" si="28"/>
        <v>94275</v>
      </c>
      <c r="B1812" s="84" t="s">
        <v>3381</v>
      </c>
      <c r="C1812" s="84" t="s">
        <v>23454</v>
      </c>
      <c r="D1812" s="84" t="s">
        <v>8329</v>
      </c>
      <c r="E1812" s="85" t="s">
        <v>32742</v>
      </c>
    </row>
    <row r="1813" spans="1:5" x14ac:dyDescent="0.25">
      <c r="A1813" t="str">
        <f t="shared" si="28"/>
        <v>94276</v>
      </c>
      <c r="B1813" s="84" t="s">
        <v>3382</v>
      </c>
      <c r="C1813" s="84" t="s">
        <v>23455</v>
      </c>
      <c r="D1813" s="84" t="s">
        <v>8329</v>
      </c>
      <c r="E1813" s="85" t="s">
        <v>16493</v>
      </c>
    </row>
    <row r="1814" spans="1:5" x14ac:dyDescent="0.25">
      <c r="A1814" t="str">
        <f t="shared" si="28"/>
        <v>94277</v>
      </c>
      <c r="B1814" s="84" t="s">
        <v>13257</v>
      </c>
      <c r="C1814" s="84" t="s">
        <v>23456</v>
      </c>
      <c r="D1814" s="84" t="s">
        <v>8329</v>
      </c>
      <c r="E1814" s="85" t="s">
        <v>34491</v>
      </c>
    </row>
    <row r="1815" spans="1:5" x14ac:dyDescent="0.25">
      <c r="A1815" t="str">
        <f t="shared" si="28"/>
        <v>94278</v>
      </c>
      <c r="B1815" s="84" t="s">
        <v>13258</v>
      </c>
      <c r="C1815" s="84" t="s">
        <v>23457</v>
      </c>
      <c r="D1815" s="84" t="s">
        <v>8329</v>
      </c>
      <c r="E1815" s="85" t="s">
        <v>34492</v>
      </c>
    </row>
    <row r="1816" spans="1:5" x14ac:dyDescent="0.25">
      <c r="A1816" t="str">
        <f t="shared" si="28"/>
        <v>94279</v>
      </c>
      <c r="B1816" s="84" t="s">
        <v>13259</v>
      </c>
      <c r="C1816" s="84" t="s">
        <v>23458</v>
      </c>
      <c r="D1816" s="84" t="s">
        <v>8329</v>
      </c>
      <c r="E1816" s="85" t="s">
        <v>15506</v>
      </c>
    </row>
    <row r="1817" spans="1:5" x14ac:dyDescent="0.25">
      <c r="A1817" t="str">
        <f t="shared" si="28"/>
        <v>94280</v>
      </c>
      <c r="B1817" s="84" t="s">
        <v>13260</v>
      </c>
      <c r="C1817" s="84" t="s">
        <v>23460</v>
      </c>
      <c r="D1817" s="84" t="s">
        <v>8329</v>
      </c>
      <c r="E1817" s="85" t="s">
        <v>34493</v>
      </c>
    </row>
    <row r="1818" spans="1:5" x14ac:dyDescent="0.25">
      <c r="A1818" t="str">
        <f t="shared" si="28"/>
        <v>94281</v>
      </c>
      <c r="B1818" s="84" t="s">
        <v>3383</v>
      </c>
      <c r="C1818" s="84" t="s">
        <v>23461</v>
      </c>
      <c r="D1818" s="84" t="s">
        <v>8329</v>
      </c>
      <c r="E1818" s="85" t="s">
        <v>15815</v>
      </c>
    </row>
    <row r="1819" spans="1:5" x14ac:dyDescent="0.25">
      <c r="A1819" t="str">
        <f t="shared" si="28"/>
        <v>94282</v>
      </c>
      <c r="B1819" s="84" t="s">
        <v>3384</v>
      </c>
      <c r="C1819" s="84" t="s">
        <v>23462</v>
      </c>
      <c r="D1819" s="84" t="s">
        <v>8329</v>
      </c>
      <c r="E1819" s="85" t="s">
        <v>14274</v>
      </c>
    </row>
    <row r="1820" spans="1:5" x14ac:dyDescent="0.25">
      <c r="A1820" t="str">
        <f t="shared" si="28"/>
        <v>94283</v>
      </c>
      <c r="B1820" s="84" t="s">
        <v>3385</v>
      </c>
      <c r="C1820" s="84" t="s">
        <v>23464</v>
      </c>
      <c r="D1820" s="84" t="s">
        <v>8329</v>
      </c>
      <c r="E1820" s="85" t="s">
        <v>28375</v>
      </c>
    </row>
    <row r="1821" spans="1:5" x14ac:dyDescent="0.25">
      <c r="A1821" t="str">
        <f t="shared" si="28"/>
        <v>94284</v>
      </c>
      <c r="B1821" s="84" t="s">
        <v>3386</v>
      </c>
      <c r="C1821" s="84" t="s">
        <v>23465</v>
      </c>
      <c r="D1821" s="84" t="s">
        <v>8329</v>
      </c>
      <c r="E1821" s="85" t="s">
        <v>17413</v>
      </c>
    </row>
    <row r="1822" spans="1:5" x14ac:dyDescent="0.25">
      <c r="A1822" t="str">
        <f t="shared" si="28"/>
        <v>94285</v>
      </c>
      <c r="B1822" s="84" t="s">
        <v>3387</v>
      </c>
      <c r="C1822" s="84" t="s">
        <v>23466</v>
      </c>
      <c r="D1822" s="84" t="s">
        <v>8329</v>
      </c>
      <c r="E1822" s="85" t="s">
        <v>31526</v>
      </c>
    </row>
    <row r="1823" spans="1:5" x14ac:dyDescent="0.25">
      <c r="A1823" t="str">
        <f t="shared" si="28"/>
        <v>94286</v>
      </c>
      <c r="B1823" s="84" t="s">
        <v>3388</v>
      </c>
      <c r="C1823" s="84" t="s">
        <v>23468</v>
      </c>
      <c r="D1823" s="84" t="s">
        <v>8329</v>
      </c>
      <c r="E1823" s="85" t="s">
        <v>23305</v>
      </c>
    </row>
    <row r="1824" spans="1:5" x14ac:dyDescent="0.25">
      <c r="A1824" t="str">
        <f t="shared" si="28"/>
        <v>94287</v>
      </c>
      <c r="B1824" s="84" t="s">
        <v>3389</v>
      </c>
      <c r="C1824" s="84" t="s">
        <v>23469</v>
      </c>
      <c r="D1824" s="84" t="s">
        <v>8329</v>
      </c>
      <c r="E1824" s="85" t="s">
        <v>7932</v>
      </c>
    </row>
    <row r="1825" spans="1:5" x14ac:dyDescent="0.25">
      <c r="A1825" t="str">
        <f t="shared" si="28"/>
        <v>94288</v>
      </c>
      <c r="B1825" s="84" t="s">
        <v>3390</v>
      </c>
      <c r="C1825" s="84" t="s">
        <v>23471</v>
      </c>
      <c r="D1825" s="84" t="s">
        <v>8329</v>
      </c>
      <c r="E1825" s="85" t="s">
        <v>34494</v>
      </c>
    </row>
    <row r="1826" spans="1:5" x14ac:dyDescent="0.25">
      <c r="A1826" t="str">
        <f t="shared" si="28"/>
        <v>94289</v>
      </c>
      <c r="B1826" s="84" t="s">
        <v>3391</v>
      </c>
      <c r="C1826" s="84" t="s">
        <v>23472</v>
      </c>
      <c r="D1826" s="84" t="s">
        <v>8329</v>
      </c>
      <c r="E1826" s="85" t="s">
        <v>34495</v>
      </c>
    </row>
    <row r="1827" spans="1:5" x14ac:dyDescent="0.25">
      <c r="A1827" t="str">
        <f t="shared" si="28"/>
        <v>94290</v>
      </c>
      <c r="B1827" s="84" t="s">
        <v>3392</v>
      </c>
      <c r="C1827" s="84" t="s">
        <v>23474</v>
      </c>
      <c r="D1827" s="84" t="s">
        <v>8329</v>
      </c>
      <c r="E1827" s="85" t="s">
        <v>16483</v>
      </c>
    </row>
    <row r="1828" spans="1:5" x14ac:dyDescent="0.25">
      <c r="A1828" t="str">
        <f t="shared" si="28"/>
        <v>94291</v>
      </c>
      <c r="B1828" s="84" t="s">
        <v>3393</v>
      </c>
      <c r="C1828" s="84" t="s">
        <v>23476</v>
      </c>
      <c r="D1828" s="84" t="s">
        <v>8329</v>
      </c>
      <c r="E1828" s="85" t="s">
        <v>30531</v>
      </c>
    </row>
    <row r="1829" spans="1:5" x14ac:dyDescent="0.25">
      <c r="A1829" t="str">
        <f t="shared" si="28"/>
        <v>94292</v>
      </c>
      <c r="B1829" s="84" t="s">
        <v>3394</v>
      </c>
      <c r="C1829" s="84" t="s">
        <v>23477</v>
      </c>
      <c r="D1829" s="84" t="s">
        <v>8329</v>
      </c>
      <c r="E1829" s="85" t="s">
        <v>34496</v>
      </c>
    </row>
    <row r="1830" spans="1:5" x14ac:dyDescent="0.25">
      <c r="A1830" t="str">
        <f t="shared" si="28"/>
        <v>94293</v>
      </c>
      <c r="B1830" s="84" t="s">
        <v>3395</v>
      </c>
      <c r="C1830" s="84" t="s">
        <v>23478</v>
      </c>
      <c r="D1830" s="84" t="s">
        <v>8329</v>
      </c>
      <c r="E1830" s="85" t="s">
        <v>34497</v>
      </c>
    </row>
    <row r="1831" spans="1:5" x14ac:dyDescent="0.25">
      <c r="A1831" t="str">
        <f t="shared" si="28"/>
        <v>94294</v>
      </c>
      <c r="B1831" s="84" t="s">
        <v>3396</v>
      </c>
      <c r="C1831" s="84" t="s">
        <v>23479</v>
      </c>
      <c r="D1831" s="84" t="s">
        <v>8329</v>
      </c>
      <c r="E1831" s="85" t="s">
        <v>12067</v>
      </c>
    </row>
    <row r="1832" spans="1:5" x14ac:dyDescent="0.25">
      <c r="A1832" t="str">
        <f t="shared" si="28"/>
        <v>104491</v>
      </c>
      <c r="B1832" s="84" t="s">
        <v>23480</v>
      </c>
      <c r="C1832" s="84" t="s">
        <v>23481</v>
      </c>
      <c r="D1832" s="84" t="s">
        <v>8329</v>
      </c>
      <c r="E1832" s="85" t="s">
        <v>34498</v>
      </c>
    </row>
    <row r="1833" spans="1:5" x14ac:dyDescent="0.25">
      <c r="A1833" t="str">
        <f t="shared" si="28"/>
        <v>104492</v>
      </c>
      <c r="B1833" s="84" t="s">
        <v>23482</v>
      </c>
      <c r="C1833" s="84" t="s">
        <v>23483</v>
      </c>
      <c r="D1833" s="84" t="s">
        <v>8329</v>
      </c>
      <c r="E1833" s="85" t="s">
        <v>34499</v>
      </c>
    </row>
    <row r="1834" spans="1:5" x14ac:dyDescent="0.25">
      <c r="A1834" t="str">
        <f t="shared" si="28"/>
        <v>104494</v>
      </c>
      <c r="B1834" s="84" t="s">
        <v>23484</v>
      </c>
      <c r="C1834" s="84" t="s">
        <v>23485</v>
      </c>
      <c r="D1834" s="84" t="s">
        <v>8329</v>
      </c>
      <c r="E1834" s="85" t="s">
        <v>34500</v>
      </c>
    </row>
    <row r="1835" spans="1:5" x14ac:dyDescent="0.25">
      <c r="A1835" t="str">
        <f t="shared" si="28"/>
        <v>104497</v>
      </c>
      <c r="B1835" s="84" t="s">
        <v>23486</v>
      </c>
      <c r="C1835" s="84" t="s">
        <v>23487</v>
      </c>
      <c r="D1835" s="84" t="s">
        <v>8329</v>
      </c>
      <c r="E1835" s="85" t="s">
        <v>34501</v>
      </c>
    </row>
    <row r="1836" spans="1:5" x14ac:dyDescent="0.25">
      <c r="A1836" t="str">
        <f t="shared" si="28"/>
        <v>104515</v>
      </c>
      <c r="B1836" s="84" t="s">
        <v>23488</v>
      </c>
      <c r="C1836" s="84" t="s">
        <v>23489</v>
      </c>
      <c r="D1836" s="84" t="s">
        <v>8451</v>
      </c>
      <c r="E1836" s="85" t="s">
        <v>29271</v>
      </c>
    </row>
    <row r="1837" spans="1:5" x14ac:dyDescent="0.25">
      <c r="A1837" t="str">
        <f t="shared" si="28"/>
        <v>102727</v>
      </c>
      <c r="B1837" s="84" t="s">
        <v>13261</v>
      </c>
      <c r="C1837" s="84" t="s">
        <v>13262</v>
      </c>
      <c r="D1837" s="84" t="s">
        <v>8451</v>
      </c>
      <c r="E1837" s="85" t="s">
        <v>26671</v>
      </c>
    </row>
    <row r="1838" spans="1:5" x14ac:dyDescent="0.25">
      <c r="A1838" t="str">
        <f t="shared" si="28"/>
        <v>102728</v>
      </c>
      <c r="B1838" s="84" t="s">
        <v>13263</v>
      </c>
      <c r="C1838" s="84" t="s">
        <v>13264</v>
      </c>
      <c r="D1838" s="84" t="s">
        <v>9262</v>
      </c>
      <c r="E1838" s="85" t="s">
        <v>10393</v>
      </c>
    </row>
    <row r="1839" spans="1:5" x14ac:dyDescent="0.25">
      <c r="A1839" t="str">
        <f t="shared" si="28"/>
        <v>102729</v>
      </c>
      <c r="B1839" s="84" t="s">
        <v>13265</v>
      </c>
      <c r="C1839" s="84" t="s">
        <v>13266</v>
      </c>
      <c r="D1839" s="84" t="s">
        <v>9262</v>
      </c>
      <c r="E1839" s="85" t="s">
        <v>15281</v>
      </c>
    </row>
    <row r="1840" spans="1:5" x14ac:dyDescent="0.25">
      <c r="A1840" t="str">
        <f t="shared" si="28"/>
        <v>102730</v>
      </c>
      <c r="B1840" s="84" t="s">
        <v>13267</v>
      </c>
      <c r="C1840" s="84" t="s">
        <v>13268</v>
      </c>
      <c r="D1840" s="84" t="s">
        <v>9262</v>
      </c>
      <c r="E1840" s="85" t="s">
        <v>7696</v>
      </c>
    </row>
    <row r="1841" spans="1:5" x14ac:dyDescent="0.25">
      <c r="A1841" t="str">
        <f t="shared" si="28"/>
        <v>102731</v>
      </c>
      <c r="B1841" s="84" t="s">
        <v>13269</v>
      </c>
      <c r="C1841" s="84" t="s">
        <v>13270</v>
      </c>
      <c r="D1841" s="84" t="s">
        <v>9262</v>
      </c>
      <c r="E1841" s="85" t="s">
        <v>7637</v>
      </c>
    </row>
    <row r="1842" spans="1:5" x14ac:dyDescent="0.25">
      <c r="A1842" t="str">
        <f t="shared" si="28"/>
        <v>102732</v>
      </c>
      <c r="B1842" s="84" t="s">
        <v>13271</v>
      </c>
      <c r="C1842" s="84" t="s">
        <v>13272</v>
      </c>
      <c r="D1842" s="84" t="s">
        <v>9262</v>
      </c>
      <c r="E1842" s="85" t="s">
        <v>34502</v>
      </c>
    </row>
    <row r="1843" spans="1:5" x14ac:dyDescent="0.25">
      <c r="A1843" t="str">
        <f t="shared" si="28"/>
        <v>102733</v>
      </c>
      <c r="B1843" s="84" t="s">
        <v>13273</v>
      </c>
      <c r="C1843" s="84" t="s">
        <v>13274</v>
      </c>
      <c r="D1843" s="84" t="s">
        <v>9262</v>
      </c>
      <c r="E1843" s="85" t="s">
        <v>12059</v>
      </c>
    </row>
    <row r="1844" spans="1:5" x14ac:dyDescent="0.25">
      <c r="A1844" t="str">
        <f t="shared" si="28"/>
        <v>102734</v>
      </c>
      <c r="B1844" s="84" t="s">
        <v>13275</v>
      </c>
      <c r="C1844" s="84" t="s">
        <v>13276</v>
      </c>
      <c r="D1844" s="84" t="s">
        <v>9262</v>
      </c>
      <c r="E1844" s="85" t="s">
        <v>7867</v>
      </c>
    </row>
    <row r="1845" spans="1:5" x14ac:dyDescent="0.25">
      <c r="A1845" t="str">
        <f t="shared" si="28"/>
        <v>102735</v>
      </c>
      <c r="B1845" s="84" t="s">
        <v>13277</v>
      </c>
      <c r="C1845" s="84" t="s">
        <v>13278</v>
      </c>
      <c r="D1845" s="84" t="s">
        <v>9262</v>
      </c>
      <c r="E1845" s="85" t="s">
        <v>15539</v>
      </c>
    </row>
    <row r="1846" spans="1:5" x14ac:dyDescent="0.25">
      <c r="A1846" t="str">
        <f t="shared" si="28"/>
        <v>102736</v>
      </c>
      <c r="B1846" s="84" t="s">
        <v>13279</v>
      </c>
      <c r="C1846" s="84" t="s">
        <v>13280</v>
      </c>
      <c r="D1846" s="84" t="s">
        <v>9280</v>
      </c>
      <c r="E1846" s="85" t="s">
        <v>34503</v>
      </c>
    </row>
    <row r="1847" spans="1:5" x14ac:dyDescent="0.25">
      <c r="A1847" t="str">
        <f t="shared" si="28"/>
        <v>102737</v>
      </c>
      <c r="B1847" s="84" t="s">
        <v>13281</v>
      </c>
      <c r="C1847" s="84" t="s">
        <v>13282</v>
      </c>
      <c r="D1847" s="84" t="s">
        <v>8382</v>
      </c>
      <c r="E1847" s="85" t="s">
        <v>34504</v>
      </c>
    </row>
    <row r="1848" spans="1:5" x14ac:dyDescent="0.25">
      <c r="A1848" t="str">
        <f t="shared" si="28"/>
        <v>102738</v>
      </c>
      <c r="B1848" s="84" t="s">
        <v>13283</v>
      </c>
      <c r="C1848" s="84" t="s">
        <v>13284</v>
      </c>
      <c r="D1848" s="84" t="s">
        <v>8382</v>
      </c>
      <c r="E1848" s="85" t="s">
        <v>34505</v>
      </c>
    </row>
    <row r="1849" spans="1:5" x14ac:dyDescent="0.25">
      <c r="A1849" t="str">
        <f t="shared" si="28"/>
        <v>102739</v>
      </c>
      <c r="B1849" s="84" t="s">
        <v>13285</v>
      </c>
      <c r="C1849" s="84" t="s">
        <v>13286</v>
      </c>
      <c r="D1849" s="84" t="s">
        <v>8382</v>
      </c>
      <c r="E1849" s="85" t="s">
        <v>34506</v>
      </c>
    </row>
    <row r="1850" spans="1:5" x14ac:dyDescent="0.25">
      <c r="A1850" t="str">
        <f t="shared" si="28"/>
        <v>102740</v>
      </c>
      <c r="B1850" s="84" t="s">
        <v>13287</v>
      </c>
      <c r="C1850" s="84" t="s">
        <v>13288</v>
      </c>
      <c r="D1850" s="84" t="s">
        <v>8382</v>
      </c>
      <c r="E1850" s="85" t="s">
        <v>34507</v>
      </c>
    </row>
    <row r="1851" spans="1:5" x14ac:dyDescent="0.25">
      <c r="A1851" t="str">
        <f t="shared" si="28"/>
        <v>102741</v>
      </c>
      <c r="B1851" s="84" t="s">
        <v>13289</v>
      </c>
      <c r="C1851" s="84" t="s">
        <v>13290</v>
      </c>
      <c r="D1851" s="84" t="s">
        <v>8382</v>
      </c>
      <c r="E1851" s="85" t="s">
        <v>34508</v>
      </c>
    </row>
    <row r="1852" spans="1:5" x14ac:dyDescent="0.25">
      <c r="A1852" t="str">
        <f t="shared" si="28"/>
        <v>102742</v>
      </c>
      <c r="B1852" s="84" t="s">
        <v>13291</v>
      </c>
      <c r="C1852" s="84" t="s">
        <v>13292</v>
      </c>
      <c r="D1852" s="84" t="s">
        <v>8382</v>
      </c>
      <c r="E1852" s="85" t="s">
        <v>34509</v>
      </c>
    </row>
    <row r="1853" spans="1:5" x14ac:dyDescent="0.25">
      <c r="A1853" t="str">
        <f t="shared" si="28"/>
        <v>102743</v>
      </c>
      <c r="B1853" s="84" t="s">
        <v>13293</v>
      </c>
      <c r="C1853" s="84" t="s">
        <v>13294</v>
      </c>
      <c r="D1853" s="84" t="s">
        <v>8382</v>
      </c>
      <c r="E1853" s="85" t="s">
        <v>34510</v>
      </c>
    </row>
    <row r="1854" spans="1:5" x14ac:dyDescent="0.25">
      <c r="A1854" t="str">
        <f t="shared" si="28"/>
        <v>102744</v>
      </c>
      <c r="B1854" s="84" t="s">
        <v>13295</v>
      </c>
      <c r="C1854" s="84" t="s">
        <v>13296</v>
      </c>
      <c r="D1854" s="84" t="s">
        <v>8382</v>
      </c>
      <c r="E1854" s="85" t="s">
        <v>34511</v>
      </c>
    </row>
    <row r="1855" spans="1:5" x14ac:dyDescent="0.25">
      <c r="A1855" t="str">
        <f t="shared" si="28"/>
        <v>102745</v>
      </c>
      <c r="B1855" s="84" t="s">
        <v>13297</v>
      </c>
      <c r="C1855" s="84" t="s">
        <v>13298</v>
      </c>
      <c r="D1855" s="84" t="s">
        <v>8382</v>
      </c>
      <c r="E1855" s="85" t="s">
        <v>34512</v>
      </c>
    </row>
    <row r="1856" spans="1:5" x14ac:dyDescent="0.25">
      <c r="A1856" t="str">
        <f t="shared" si="28"/>
        <v>102746</v>
      </c>
      <c r="B1856" s="84" t="s">
        <v>13299</v>
      </c>
      <c r="C1856" s="84" t="s">
        <v>13300</v>
      </c>
      <c r="D1856" s="84" t="s">
        <v>8382</v>
      </c>
      <c r="E1856" s="85" t="s">
        <v>34513</v>
      </c>
    </row>
    <row r="1857" spans="1:5" x14ac:dyDescent="0.25">
      <c r="A1857" t="str">
        <f t="shared" si="28"/>
        <v>102747</v>
      </c>
      <c r="B1857" s="84" t="s">
        <v>13301</v>
      </c>
      <c r="C1857" s="84" t="s">
        <v>13302</v>
      </c>
      <c r="D1857" s="84" t="s">
        <v>8382</v>
      </c>
      <c r="E1857" s="85" t="s">
        <v>34514</v>
      </c>
    </row>
    <row r="1858" spans="1:5" x14ac:dyDescent="0.25">
      <c r="A1858" t="str">
        <f t="shared" si="28"/>
        <v>102748</v>
      </c>
      <c r="B1858" s="84" t="s">
        <v>13303</v>
      </c>
      <c r="C1858" s="84" t="s">
        <v>13304</v>
      </c>
      <c r="D1858" s="84" t="s">
        <v>8382</v>
      </c>
      <c r="E1858" s="85" t="s">
        <v>34515</v>
      </c>
    </row>
    <row r="1859" spans="1:5" x14ac:dyDescent="0.25">
      <c r="A1859" t="str">
        <f t="shared" ref="A1859:A1922" si="29">B1859</f>
        <v>102749</v>
      </c>
      <c r="B1859" s="84" t="s">
        <v>13305</v>
      </c>
      <c r="C1859" s="84" t="s">
        <v>13306</v>
      </c>
      <c r="D1859" s="84" t="s">
        <v>8382</v>
      </c>
      <c r="E1859" s="85" t="s">
        <v>34516</v>
      </c>
    </row>
    <row r="1860" spans="1:5" x14ac:dyDescent="0.25">
      <c r="A1860" t="str">
        <f t="shared" si="29"/>
        <v>102750</v>
      </c>
      <c r="B1860" s="84" t="s">
        <v>13307</v>
      </c>
      <c r="C1860" s="84" t="s">
        <v>13308</v>
      </c>
      <c r="D1860" s="84" t="s">
        <v>8382</v>
      </c>
      <c r="E1860" s="85" t="s">
        <v>34517</v>
      </c>
    </row>
    <row r="1861" spans="1:5" x14ac:dyDescent="0.25">
      <c r="A1861" t="str">
        <f t="shared" si="29"/>
        <v>102751</v>
      </c>
      <c r="B1861" s="84" t="s">
        <v>13309</v>
      </c>
      <c r="C1861" s="84" t="s">
        <v>13310</v>
      </c>
      <c r="D1861" s="84" t="s">
        <v>8382</v>
      </c>
      <c r="E1861" s="85" t="s">
        <v>34518</v>
      </c>
    </row>
    <row r="1862" spans="1:5" x14ac:dyDescent="0.25">
      <c r="A1862" t="str">
        <f t="shared" si="29"/>
        <v>102752</v>
      </c>
      <c r="B1862" s="84" t="s">
        <v>13311</v>
      </c>
      <c r="C1862" s="84" t="s">
        <v>13312</v>
      </c>
      <c r="D1862" s="84" t="s">
        <v>8382</v>
      </c>
      <c r="E1862" s="85" t="s">
        <v>34519</v>
      </c>
    </row>
    <row r="1863" spans="1:5" x14ac:dyDescent="0.25">
      <c r="A1863" t="str">
        <f t="shared" si="29"/>
        <v>102753</v>
      </c>
      <c r="B1863" s="84" t="s">
        <v>13313</v>
      </c>
      <c r="C1863" s="84" t="s">
        <v>13314</v>
      </c>
      <c r="D1863" s="84" t="s">
        <v>8382</v>
      </c>
      <c r="E1863" s="85" t="s">
        <v>34520</v>
      </c>
    </row>
    <row r="1864" spans="1:5" x14ac:dyDescent="0.25">
      <c r="A1864" t="str">
        <f t="shared" si="29"/>
        <v>102754</v>
      </c>
      <c r="B1864" s="84" t="s">
        <v>13315</v>
      </c>
      <c r="C1864" s="84" t="s">
        <v>13316</v>
      </c>
      <c r="D1864" s="84" t="s">
        <v>8382</v>
      </c>
      <c r="E1864" s="85" t="s">
        <v>34521</v>
      </c>
    </row>
    <row r="1865" spans="1:5" x14ac:dyDescent="0.25">
      <c r="A1865" t="str">
        <f t="shared" si="29"/>
        <v>102755</v>
      </c>
      <c r="B1865" s="84" t="s">
        <v>13317</v>
      </c>
      <c r="C1865" s="84" t="s">
        <v>13318</v>
      </c>
      <c r="D1865" s="84" t="s">
        <v>8382</v>
      </c>
      <c r="E1865" s="85" t="s">
        <v>34522</v>
      </c>
    </row>
    <row r="1866" spans="1:5" x14ac:dyDescent="0.25">
      <c r="A1866" t="str">
        <f t="shared" si="29"/>
        <v>102756</v>
      </c>
      <c r="B1866" s="84" t="s">
        <v>13319</v>
      </c>
      <c r="C1866" s="84" t="s">
        <v>13320</v>
      </c>
      <c r="D1866" s="84" t="s">
        <v>8382</v>
      </c>
      <c r="E1866" s="85" t="s">
        <v>34523</v>
      </c>
    </row>
    <row r="1867" spans="1:5" x14ac:dyDescent="0.25">
      <c r="A1867" t="str">
        <f t="shared" si="29"/>
        <v>102757</v>
      </c>
      <c r="B1867" s="84" t="s">
        <v>13321</v>
      </c>
      <c r="C1867" s="84" t="s">
        <v>13322</v>
      </c>
      <c r="D1867" s="84" t="s">
        <v>8382</v>
      </c>
      <c r="E1867" s="85" t="s">
        <v>34524</v>
      </c>
    </row>
    <row r="1868" spans="1:5" x14ac:dyDescent="0.25">
      <c r="A1868" t="str">
        <f t="shared" si="29"/>
        <v>102758</v>
      </c>
      <c r="B1868" s="84" t="s">
        <v>13323</v>
      </c>
      <c r="C1868" s="84" t="s">
        <v>13324</v>
      </c>
      <c r="D1868" s="84" t="s">
        <v>8382</v>
      </c>
      <c r="E1868" s="85" t="s">
        <v>34525</v>
      </c>
    </row>
    <row r="1869" spans="1:5" x14ac:dyDescent="0.25">
      <c r="A1869" t="str">
        <f t="shared" si="29"/>
        <v>102759</v>
      </c>
      <c r="B1869" s="84" t="s">
        <v>13325</v>
      </c>
      <c r="C1869" s="84" t="s">
        <v>13326</v>
      </c>
      <c r="D1869" s="84" t="s">
        <v>8382</v>
      </c>
      <c r="E1869" s="85" t="s">
        <v>34526</v>
      </c>
    </row>
    <row r="1870" spans="1:5" x14ac:dyDescent="0.25">
      <c r="A1870" t="str">
        <f t="shared" si="29"/>
        <v>102760</v>
      </c>
      <c r="B1870" s="84" t="s">
        <v>13327</v>
      </c>
      <c r="C1870" s="84" t="s">
        <v>13328</v>
      </c>
      <c r="D1870" s="84" t="s">
        <v>8382</v>
      </c>
      <c r="E1870" s="85" t="s">
        <v>34527</v>
      </c>
    </row>
    <row r="1871" spans="1:5" x14ac:dyDescent="0.25">
      <c r="A1871" t="str">
        <f t="shared" si="29"/>
        <v>102761</v>
      </c>
      <c r="B1871" s="84" t="s">
        <v>13329</v>
      </c>
      <c r="C1871" s="84" t="s">
        <v>13330</v>
      </c>
      <c r="D1871" s="84" t="s">
        <v>8382</v>
      </c>
      <c r="E1871" s="85" t="s">
        <v>34528</v>
      </c>
    </row>
    <row r="1872" spans="1:5" x14ac:dyDescent="0.25">
      <c r="A1872" t="str">
        <f t="shared" si="29"/>
        <v>102762</v>
      </c>
      <c r="B1872" s="84" t="s">
        <v>13331</v>
      </c>
      <c r="C1872" s="84" t="s">
        <v>13332</v>
      </c>
      <c r="D1872" s="84" t="s">
        <v>8382</v>
      </c>
      <c r="E1872" s="85" t="s">
        <v>34529</v>
      </c>
    </row>
    <row r="1873" spans="1:5" x14ac:dyDescent="0.25">
      <c r="A1873" t="str">
        <f t="shared" si="29"/>
        <v>102763</v>
      </c>
      <c r="B1873" s="84" t="s">
        <v>13333</v>
      </c>
      <c r="C1873" s="84" t="s">
        <v>13334</v>
      </c>
      <c r="D1873" s="84" t="s">
        <v>8382</v>
      </c>
      <c r="E1873" s="85" t="s">
        <v>34530</v>
      </c>
    </row>
    <row r="1874" spans="1:5" x14ac:dyDescent="0.25">
      <c r="A1874" t="str">
        <f t="shared" si="29"/>
        <v>102764</v>
      </c>
      <c r="B1874" s="84" t="s">
        <v>13335</v>
      </c>
      <c r="C1874" s="84" t="s">
        <v>13336</v>
      </c>
      <c r="D1874" s="84" t="s">
        <v>8382</v>
      </c>
      <c r="E1874" s="85" t="s">
        <v>34531</v>
      </c>
    </row>
    <row r="1875" spans="1:5" x14ac:dyDescent="0.25">
      <c r="A1875" t="str">
        <f t="shared" si="29"/>
        <v>102765</v>
      </c>
      <c r="B1875" s="84" t="s">
        <v>13337</v>
      </c>
      <c r="C1875" s="84" t="s">
        <v>13338</v>
      </c>
      <c r="D1875" s="84" t="s">
        <v>8382</v>
      </c>
      <c r="E1875" s="85" t="s">
        <v>34532</v>
      </c>
    </row>
    <row r="1876" spans="1:5" x14ac:dyDescent="0.25">
      <c r="A1876" t="str">
        <f t="shared" si="29"/>
        <v>102766</v>
      </c>
      <c r="B1876" s="84" t="s">
        <v>13339</v>
      </c>
      <c r="C1876" s="84" t="s">
        <v>13340</v>
      </c>
      <c r="D1876" s="84" t="s">
        <v>8382</v>
      </c>
      <c r="E1876" s="85" t="s">
        <v>34533</v>
      </c>
    </row>
    <row r="1877" spans="1:5" x14ac:dyDescent="0.25">
      <c r="A1877" t="str">
        <f t="shared" si="29"/>
        <v>102767</v>
      </c>
      <c r="B1877" s="84" t="s">
        <v>13341</v>
      </c>
      <c r="C1877" s="84" t="s">
        <v>13342</v>
      </c>
      <c r="D1877" s="84" t="s">
        <v>8382</v>
      </c>
      <c r="E1877" s="85" t="s">
        <v>34534</v>
      </c>
    </row>
    <row r="1878" spans="1:5" x14ac:dyDescent="0.25">
      <c r="A1878" t="str">
        <f t="shared" si="29"/>
        <v>102768</v>
      </c>
      <c r="B1878" s="84" t="s">
        <v>13343</v>
      </c>
      <c r="C1878" s="84" t="s">
        <v>13344</v>
      </c>
      <c r="D1878" s="84" t="s">
        <v>8382</v>
      </c>
      <c r="E1878" s="85" t="s">
        <v>34535</v>
      </c>
    </row>
    <row r="1879" spans="1:5" x14ac:dyDescent="0.25">
      <c r="A1879" t="str">
        <f t="shared" si="29"/>
        <v>102769</v>
      </c>
      <c r="B1879" s="84" t="s">
        <v>13345</v>
      </c>
      <c r="C1879" s="84" t="s">
        <v>13346</v>
      </c>
      <c r="D1879" s="84" t="s">
        <v>8382</v>
      </c>
      <c r="E1879" s="85" t="s">
        <v>34536</v>
      </c>
    </row>
    <row r="1880" spans="1:5" x14ac:dyDescent="0.25">
      <c r="A1880" t="str">
        <f t="shared" si="29"/>
        <v>102770</v>
      </c>
      <c r="B1880" s="84" t="s">
        <v>13347</v>
      </c>
      <c r="C1880" s="84" t="s">
        <v>13348</v>
      </c>
      <c r="D1880" s="84" t="s">
        <v>8382</v>
      </c>
      <c r="E1880" s="85" t="s">
        <v>34537</v>
      </c>
    </row>
    <row r="1881" spans="1:5" x14ac:dyDescent="0.25">
      <c r="A1881" t="str">
        <f t="shared" si="29"/>
        <v>102771</v>
      </c>
      <c r="B1881" s="84" t="s">
        <v>13349</v>
      </c>
      <c r="C1881" s="84" t="s">
        <v>13350</v>
      </c>
      <c r="D1881" s="84" t="s">
        <v>8382</v>
      </c>
      <c r="E1881" s="85" t="s">
        <v>34538</v>
      </c>
    </row>
    <row r="1882" spans="1:5" x14ac:dyDescent="0.25">
      <c r="A1882" t="str">
        <f t="shared" si="29"/>
        <v>102772</v>
      </c>
      <c r="B1882" s="84" t="s">
        <v>13351</v>
      </c>
      <c r="C1882" s="84" t="s">
        <v>13352</v>
      </c>
      <c r="D1882" s="84" t="s">
        <v>8382</v>
      </c>
      <c r="E1882" s="85" t="s">
        <v>34539</v>
      </c>
    </row>
    <row r="1883" spans="1:5" x14ac:dyDescent="0.25">
      <c r="A1883" t="str">
        <f t="shared" si="29"/>
        <v>102773</v>
      </c>
      <c r="B1883" s="84" t="s">
        <v>13353</v>
      </c>
      <c r="C1883" s="84" t="s">
        <v>13354</v>
      </c>
      <c r="D1883" s="84" t="s">
        <v>8382</v>
      </c>
      <c r="E1883" s="85" t="s">
        <v>34540</v>
      </c>
    </row>
    <row r="1884" spans="1:5" x14ac:dyDescent="0.25">
      <c r="A1884" t="str">
        <f t="shared" si="29"/>
        <v>102774</v>
      </c>
      <c r="B1884" s="84" t="s">
        <v>13355</v>
      </c>
      <c r="C1884" s="84" t="s">
        <v>13356</v>
      </c>
      <c r="D1884" s="84" t="s">
        <v>8382</v>
      </c>
      <c r="E1884" s="85" t="s">
        <v>34540</v>
      </c>
    </row>
    <row r="1885" spans="1:5" x14ac:dyDescent="0.25">
      <c r="A1885" t="str">
        <f t="shared" si="29"/>
        <v>102775</v>
      </c>
      <c r="B1885" s="84" t="s">
        <v>13357</v>
      </c>
      <c r="C1885" s="84" t="s">
        <v>13358</v>
      </c>
      <c r="D1885" s="84" t="s">
        <v>8382</v>
      </c>
      <c r="E1885" s="85" t="s">
        <v>34541</v>
      </c>
    </row>
    <row r="1886" spans="1:5" x14ac:dyDescent="0.25">
      <c r="A1886" t="str">
        <f t="shared" si="29"/>
        <v>102776</v>
      </c>
      <c r="B1886" s="84" t="s">
        <v>13359</v>
      </c>
      <c r="C1886" s="84" t="s">
        <v>13360</v>
      </c>
      <c r="D1886" s="84" t="s">
        <v>8382</v>
      </c>
      <c r="E1886" s="85" t="s">
        <v>34541</v>
      </c>
    </row>
    <row r="1887" spans="1:5" x14ac:dyDescent="0.25">
      <c r="A1887" t="str">
        <f t="shared" si="29"/>
        <v>102777</v>
      </c>
      <c r="B1887" s="84" t="s">
        <v>13361</v>
      </c>
      <c r="C1887" s="84" t="s">
        <v>13362</v>
      </c>
      <c r="D1887" s="84" t="s">
        <v>8382</v>
      </c>
      <c r="E1887" s="85" t="s">
        <v>34542</v>
      </c>
    </row>
    <row r="1888" spans="1:5" x14ac:dyDescent="0.25">
      <c r="A1888" t="str">
        <f t="shared" si="29"/>
        <v>102778</v>
      </c>
      <c r="B1888" s="84" t="s">
        <v>13363</v>
      </c>
      <c r="C1888" s="84" t="s">
        <v>13364</v>
      </c>
      <c r="D1888" s="84" t="s">
        <v>8382</v>
      </c>
      <c r="E1888" s="85" t="s">
        <v>34543</v>
      </c>
    </row>
    <row r="1889" spans="1:5" x14ac:dyDescent="0.25">
      <c r="A1889" t="str">
        <f t="shared" si="29"/>
        <v>102779</v>
      </c>
      <c r="B1889" s="84" t="s">
        <v>13365</v>
      </c>
      <c r="C1889" s="84" t="s">
        <v>13366</v>
      </c>
      <c r="D1889" s="84" t="s">
        <v>8382</v>
      </c>
      <c r="E1889" s="85" t="s">
        <v>34540</v>
      </c>
    </row>
    <row r="1890" spans="1:5" x14ac:dyDescent="0.25">
      <c r="A1890" t="str">
        <f t="shared" si="29"/>
        <v>102780</v>
      </c>
      <c r="B1890" s="84" t="s">
        <v>13367</v>
      </c>
      <c r="C1890" s="84" t="s">
        <v>13368</v>
      </c>
      <c r="D1890" s="84" t="s">
        <v>8382</v>
      </c>
      <c r="E1890" s="85" t="s">
        <v>34544</v>
      </c>
    </row>
    <row r="1891" spans="1:5" x14ac:dyDescent="0.25">
      <c r="A1891" t="str">
        <f t="shared" si="29"/>
        <v>102781</v>
      </c>
      <c r="B1891" s="84" t="s">
        <v>13369</v>
      </c>
      <c r="C1891" s="84" t="s">
        <v>13370</v>
      </c>
      <c r="D1891" s="84" t="s">
        <v>8382</v>
      </c>
      <c r="E1891" s="85" t="s">
        <v>34545</v>
      </c>
    </row>
    <row r="1892" spans="1:5" x14ac:dyDescent="0.25">
      <c r="A1892" t="str">
        <f t="shared" si="29"/>
        <v>102782</v>
      </c>
      <c r="B1892" s="84" t="s">
        <v>13371</v>
      </c>
      <c r="C1892" s="84" t="s">
        <v>13372</v>
      </c>
      <c r="D1892" s="84" t="s">
        <v>8382</v>
      </c>
      <c r="E1892" s="85" t="s">
        <v>34546</v>
      </c>
    </row>
    <row r="1893" spans="1:5" x14ac:dyDescent="0.25">
      <c r="A1893" t="str">
        <f t="shared" si="29"/>
        <v>102783</v>
      </c>
      <c r="B1893" s="84" t="s">
        <v>13373</v>
      </c>
      <c r="C1893" s="84" t="s">
        <v>13374</v>
      </c>
      <c r="D1893" s="84" t="s">
        <v>8382</v>
      </c>
      <c r="E1893" s="85" t="s">
        <v>34547</v>
      </c>
    </row>
    <row r="1894" spans="1:5" x14ac:dyDescent="0.25">
      <c r="A1894" t="str">
        <f t="shared" si="29"/>
        <v>102784</v>
      </c>
      <c r="B1894" s="84" t="s">
        <v>13375</v>
      </c>
      <c r="C1894" s="84" t="s">
        <v>13376</v>
      </c>
      <c r="D1894" s="84" t="s">
        <v>8382</v>
      </c>
      <c r="E1894" s="85" t="s">
        <v>34548</v>
      </c>
    </row>
    <row r="1895" spans="1:5" x14ac:dyDescent="0.25">
      <c r="A1895" t="str">
        <f t="shared" si="29"/>
        <v>102785</v>
      </c>
      <c r="B1895" s="84" t="s">
        <v>13377</v>
      </c>
      <c r="C1895" s="84" t="s">
        <v>13378</v>
      </c>
      <c r="D1895" s="84" t="s">
        <v>8382</v>
      </c>
      <c r="E1895" s="85" t="s">
        <v>34544</v>
      </c>
    </row>
    <row r="1896" spans="1:5" x14ac:dyDescent="0.25">
      <c r="A1896" t="str">
        <f t="shared" si="29"/>
        <v>102786</v>
      </c>
      <c r="B1896" s="84" t="s">
        <v>13379</v>
      </c>
      <c r="C1896" s="84" t="s">
        <v>13380</v>
      </c>
      <c r="D1896" s="84" t="s">
        <v>8382</v>
      </c>
      <c r="E1896" s="85" t="s">
        <v>34549</v>
      </c>
    </row>
    <row r="1897" spans="1:5" x14ac:dyDescent="0.25">
      <c r="A1897" t="str">
        <f t="shared" si="29"/>
        <v>102787</v>
      </c>
      <c r="B1897" s="84" t="s">
        <v>13381</v>
      </c>
      <c r="C1897" s="84" t="s">
        <v>13382</v>
      </c>
      <c r="D1897" s="84" t="s">
        <v>8382</v>
      </c>
      <c r="E1897" s="85" t="s">
        <v>34546</v>
      </c>
    </row>
    <row r="1898" spans="1:5" x14ac:dyDescent="0.25">
      <c r="A1898" t="str">
        <f t="shared" si="29"/>
        <v>102788</v>
      </c>
      <c r="B1898" s="84" t="s">
        <v>13383</v>
      </c>
      <c r="C1898" s="84" t="s">
        <v>13384</v>
      </c>
      <c r="D1898" s="84" t="s">
        <v>8382</v>
      </c>
      <c r="E1898" s="85" t="s">
        <v>34550</v>
      </c>
    </row>
    <row r="1899" spans="1:5" x14ac:dyDescent="0.25">
      <c r="A1899" t="str">
        <f t="shared" si="29"/>
        <v>102789</v>
      </c>
      <c r="B1899" s="84" t="s">
        <v>13385</v>
      </c>
      <c r="C1899" s="84" t="s">
        <v>13386</v>
      </c>
      <c r="D1899" s="84" t="s">
        <v>8382</v>
      </c>
      <c r="E1899" s="85" t="s">
        <v>34551</v>
      </c>
    </row>
    <row r="1900" spans="1:5" x14ac:dyDescent="0.25">
      <c r="A1900" t="str">
        <f t="shared" si="29"/>
        <v>102790</v>
      </c>
      <c r="B1900" s="84" t="s">
        <v>13387</v>
      </c>
      <c r="C1900" s="84" t="s">
        <v>13388</v>
      </c>
      <c r="D1900" s="84" t="s">
        <v>8382</v>
      </c>
      <c r="E1900" s="85" t="s">
        <v>34552</v>
      </c>
    </row>
    <row r="1901" spans="1:5" x14ac:dyDescent="0.25">
      <c r="A1901" t="str">
        <f t="shared" si="29"/>
        <v>102791</v>
      </c>
      <c r="B1901" s="84" t="s">
        <v>13389</v>
      </c>
      <c r="C1901" s="84" t="s">
        <v>13390</v>
      </c>
      <c r="D1901" s="84" t="s">
        <v>8382</v>
      </c>
      <c r="E1901" s="85" t="s">
        <v>34553</v>
      </c>
    </row>
    <row r="1902" spans="1:5" x14ac:dyDescent="0.25">
      <c r="A1902" t="str">
        <f t="shared" si="29"/>
        <v>102792</v>
      </c>
      <c r="B1902" s="84" t="s">
        <v>13391</v>
      </c>
      <c r="C1902" s="84" t="s">
        <v>13392</v>
      </c>
      <c r="D1902" s="84" t="s">
        <v>8382</v>
      </c>
      <c r="E1902" s="85" t="s">
        <v>34554</v>
      </c>
    </row>
    <row r="1903" spans="1:5" x14ac:dyDescent="0.25">
      <c r="A1903" t="str">
        <f t="shared" si="29"/>
        <v>102793</v>
      </c>
      <c r="B1903" s="84" t="s">
        <v>13393</v>
      </c>
      <c r="C1903" s="84" t="s">
        <v>13394</v>
      </c>
      <c r="D1903" s="84" t="s">
        <v>8382</v>
      </c>
      <c r="E1903" s="85" t="s">
        <v>34555</v>
      </c>
    </row>
    <row r="1904" spans="1:5" x14ac:dyDescent="0.25">
      <c r="A1904" t="str">
        <f t="shared" si="29"/>
        <v>102794</v>
      </c>
      <c r="B1904" s="84" t="s">
        <v>13395</v>
      </c>
      <c r="C1904" s="84" t="s">
        <v>13396</v>
      </c>
      <c r="D1904" s="84" t="s">
        <v>8382</v>
      </c>
      <c r="E1904" s="85" t="s">
        <v>34556</v>
      </c>
    </row>
    <row r="1905" spans="1:5" x14ac:dyDescent="0.25">
      <c r="A1905" t="str">
        <f t="shared" si="29"/>
        <v>102795</v>
      </c>
      <c r="B1905" s="84" t="s">
        <v>13397</v>
      </c>
      <c r="C1905" s="84" t="s">
        <v>13398</v>
      </c>
      <c r="D1905" s="84" t="s">
        <v>8382</v>
      </c>
      <c r="E1905" s="85" t="s">
        <v>34557</v>
      </c>
    </row>
    <row r="1906" spans="1:5" x14ac:dyDescent="0.25">
      <c r="A1906" t="str">
        <f t="shared" si="29"/>
        <v>102796</v>
      </c>
      <c r="B1906" s="84" t="s">
        <v>13399</v>
      </c>
      <c r="C1906" s="84" t="s">
        <v>13400</v>
      </c>
      <c r="D1906" s="84" t="s">
        <v>8382</v>
      </c>
      <c r="E1906" s="85" t="s">
        <v>34558</v>
      </c>
    </row>
    <row r="1907" spans="1:5" x14ac:dyDescent="0.25">
      <c r="A1907" t="str">
        <f t="shared" si="29"/>
        <v>102797</v>
      </c>
      <c r="B1907" s="84" t="s">
        <v>13401</v>
      </c>
      <c r="C1907" s="84" t="s">
        <v>13402</v>
      </c>
      <c r="D1907" s="84" t="s">
        <v>8382</v>
      </c>
      <c r="E1907" s="85" t="s">
        <v>34559</v>
      </c>
    </row>
    <row r="1908" spans="1:5" x14ac:dyDescent="0.25">
      <c r="A1908" t="str">
        <f t="shared" si="29"/>
        <v>102798</v>
      </c>
      <c r="B1908" s="84" t="s">
        <v>13403</v>
      </c>
      <c r="C1908" s="84" t="s">
        <v>13404</v>
      </c>
      <c r="D1908" s="84" t="s">
        <v>8382</v>
      </c>
      <c r="E1908" s="85" t="s">
        <v>34560</v>
      </c>
    </row>
    <row r="1909" spans="1:5" x14ac:dyDescent="0.25">
      <c r="A1909" t="str">
        <f t="shared" si="29"/>
        <v>102799</v>
      </c>
      <c r="B1909" s="84" t="s">
        <v>13405</v>
      </c>
      <c r="C1909" s="84" t="s">
        <v>13406</v>
      </c>
      <c r="D1909" s="84" t="s">
        <v>8382</v>
      </c>
      <c r="E1909" s="85" t="s">
        <v>34561</v>
      </c>
    </row>
    <row r="1910" spans="1:5" x14ac:dyDescent="0.25">
      <c r="A1910" t="str">
        <f t="shared" si="29"/>
        <v>102800</v>
      </c>
      <c r="B1910" s="84" t="s">
        <v>13407</v>
      </c>
      <c r="C1910" s="84" t="s">
        <v>13408</v>
      </c>
      <c r="D1910" s="84" t="s">
        <v>8382</v>
      </c>
      <c r="E1910" s="85" t="s">
        <v>34562</v>
      </c>
    </row>
    <row r="1911" spans="1:5" x14ac:dyDescent="0.25">
      <c r="A1911" t="str">
        <f t="shared" si="29"/>
        <v>102801</v>
      </c>
      <c r="B1911" s="84" t="s">
        <v>13409</v>
      </c>
      <c r="C1911" s="84" t="s">
        <v>13410</v>
      </c>
      <c r="D1911" s="84" t="s">
        <v>8382</v>
      </c>
      <c r="E1911" s="85" t="s">
        <v>34563</v>
      </c>
    </row>
    <row r="1912" spans="1:5" x14ac:dyDescent="0.25">
      <c r="A1912" t="str">
        <f t="shared" si="29"/>
        <v>102802</v>
      </c>
      <c r="B1912" s="84" t="s">
        <v>13411</v>
      </c>
      <c r="C1912" s="84" t="s">
        <v>13412</v>
      </c>
      <c r="D1912" s="84" t="s">
        <v>8382</v>
      </c>
      <c r="E1912" s="85" t="s">
        <v>34564</v>
      </c>
    </row>
    <row r="1913" spans="1:5" x14ac:dyDescent="0.25">
      <c r="A1913" t="str">
        <f t="shared" si="29"/>
        <v>101570</v>
      </c>
      <c r="B1913" s="84" t="s">
        <v>7014</v>
      </c>
      <c r="C1913" s="84" t="s">
        <v>9448</v>
      </c>
      <c r="D1913" s="84" t="s">
        <v>8451</v>
      </c>
      <c r="E1913" s="85" t="s">
        <v>23055</v>
      </c>
    </row>
    <row r="1914" spans="1:5" x14ac:dyDescent="0.25">
      <c r="A1914" t="str">
        <f t="shared" si="29"/>
        <v>101571</v>
      </c>
      <c r="B1914" s="84" t="s">
        <v>7015</v>
      </c>
      <c r="C1914" s="84" t="s">
        <v>9449</v>
      </c>
      <c r="D1914" s="84" t="s">
        <v>8451</v>
      </c>
      <c r="E1914" s="85" t="s">
        <v>34565</v>
      </c>
    </row>
    <row r="1915" spans="1:5" x14ac:dyDescent="0.25">
      <c r="A1915" t="str">
        <f t="shared" si="29"/>
        <v>101572</v>
      </c>
      <c r="B1915" s="84" t="s">
        <v>7016</v>
      </c>
      <c r="C1915" s="84" t="s">
        <v>9450</v>
      </c>
      <c r="D1915" s="84" t="s">
        <v>8451</v>
      </c>
      <c r="E1915" s="85" t="s">
        <v>12028</v>
      </c>
    </row>
    <row r="1916" spans="1:5" x14ac:dyDescent="0.25">
      <c r="A1916" t="str">
        <f t="shared" si="29"/>
        <v>101573</v>
      </c>
      <c r="B1916" s="84" t="s">
        <v>7017</v>
      </c>
      <c r="C1916" s="84" t="s">
        <v>9451</v>
      </c>
      <c r="D1916" s="84" t="s">
        <v>8451</v>
      </c>
      <c r="E1916" s="85" t="s">
        <v>15261</v>
      </c>
    </row>
    <row r="1917" spans="1:5" x14ac:dyDescent="0.25">
      <c r="A1917" t="str">
        <f t="shared" si="29"/>
        <v>101574</v>
      </c>
      <c r="B1917" s="84" t="s">
        <v>7018</v>
      </c>
      <c r="C1917" s="84" t="s">
        <v>9452</v>
      </c>
      <c r="D1917" s="84" t="s">
        <v>8451</v>
      </c>
      <c r="E1917" s="85" t="s">
        <v>9233</v>
      </c>
    </row>
    <row r="1918" spans="1:5" x14ac:dyDescent="0.25">
      <c r="A1918" t="str">
        <f t="shared" si="29"/>
        <v>101575</v>
      </c>
      <c r="B1918" s="84" t="s">
        <v>7019</v>
      </c>
      <c r="C1918" s="84" t="s">
        <v>9453</v>
      </c>
      <c r="D1918" s="84" t="s">
        <v>8451</v>
      </c>
      <c r="E1918" s="85" t="s">
        <v>13593</v>
      </c>
    </row>
    <row r="1919" spans="1:5" x14ac:dyDescent="0.25">
      <c r="A1919" t="str">
        <f t="shared" si="29"/>
        <v>101576</v>
      </c>
      <c r="B1919" s="84" t="s">
        <v>7020</v>
      </c>
      <c r="C1919" s="84" t="s">
        <v>9454</v>
      </c>
      <c r="D1919" s="84" t="s">
        <v>8451</v>
      </c>
      <c r="E1919" s="85" t="s">
        <v>14262</v>
      </c>
    </row>
    <row r="1920" spans="1:5" x14ac:dyDescent="0.25">
      <c r="A1920" t="str">
        <f t="shared" si="29"/>
        <v>101577</v>
      </c>
      <c r="B1920" s="84" t="s">
        <v>7021</v>
      </c>
      <c r="C1920" s="84" t="s">
        <v>9455</v>
      </c>
      <c r="D1920" s="84" t="s">
        <v>8451</v>
      </c>
      <c r="E1920" s="85" t="s">
        <v>31715</v>
      </c>
    </row>
    <row r="1921" spans="1:5" x14ac:dyDescent="0.25">
      <c r="A1921" t="str">
        <f t="shared" si="29"/>
        <v>101578</v>
      </c>
      <c r="B1921" s="84" t="s">
        <v>7022</v>
      </c>
      <c r="C1921" s="84" t="s">
        <v>9456</v>
      </c>
      <c r="D1921" s="84" t="s">
        <v>8451</v>
      </c>
      <c r="E1921" s="85" t="s">
        <v>33292</v>
      </c>
    </row>
    <row r="1922" spans="1:5" x14ac:dyDescent="0.25">
      <c r="A1922" t="str">
        <f t="shared" si="29"/>
        <v>101579</v>
      </c>
      <c r="B1922" s="84" t="s">
        <v>7023</v>
      </c>
      <c r="C1922" s="84" t="s">
        <v>9457</v>
      </c>
      <c r="D1922" s="84" t="s">
        <v>8451</v>
      </c>
      <c r="E1922" s="85" t="s">
        <v>15409</v>
      </c>
    </row>
    <row r="1923" spans="1:5" x14ac:dyDescent="0.25">
      <c r="A1923" t="str">
        <f t="shared" ref="A1923:A1986" si="30">B1923</f>
        <v>101580</v>
      </c>
      <c r="B1923" s="84" t="s">
        <v>7024</v>
      </c>
      <c r="C1923" s="84" t="s">
        <v>9458</v>
      </c>
      <c r="D1923" s="84" t="s">
        <v>8451</v>
      </c>
      <c r="E1923" s="85" t="s">
        <v>30613</v>
      </c>
    </row>
    <row r="1924" spans="1:5" x14ac:dyDescent="0.25">
      <c r="A1924" t="str">
        <f t="shared" si="30"/>
        <v>101581</v>
      </c>
      <c r="B1924" s="84" t="s">
        <v>7025</v>
      </c>
      <c r="C1924" s="84" t="s">
        <v>9459</v>
      </c>
      <c r="D1924" s="84" t="s">
        <v>8451</v>
      </c>
      <c r="E1924" s="85" t="s">
        <v>34566</v>
      </c>
    </row>
    <row r="1925" spans="1:5" x14ac:dyDescent="0.25">
      <c r="A1925" t="str">
        <f t="shared" si="30"/>
        <v>101582</v>
      </c>
      <c r="B1925" s="84" t="s">
        <v>7026</v>
      </c>
      <c r="C1925" s="84" t="s">
        <v>9460</v>
      </c>
      <c r="D1925" s="84" t="s">
        <v>8451</v>
      </c>
      <c r="E1925" s="85" t="s">
        <v>27874</v>
      </c>
    </row>
    <row r="1926" spans="1:5" x14ac:dyDescent="0.25">
      <c r="A1926" t="str">
        <f t="shared" si="30"/>
        <v>101583</v>
      </c>
      <c r="B1926" s="84" t="s">
        <v>7027</v>
      </c>
      <c r="C1926" s="84" t="s">
        <v>9461</v>
      </c>
      <c r="D1926" s="84" t="s">
        <v>8451</v>
      </c>
      <c r="E1926" s="85" t="s">
        <v>34567</v>
      </c>
    </row>
    <row r="1927" spans="1:5" x14ac:dyDescent="0.25">
      <c r="A1927" t="str">
        <f t="shared" si="30"/>
        <v>101584</v>
      </c>
      <c r="B1927" s="84" t="s">
        <v>7028</v>
      </c>
      <c r="C1927" s="84" t="s">
        <v>9462</v>
      </c>
      <c r="D1927" s="84" t="s">
        <v>8451</v>
      </c>
      <c r="E1927" s="85" t="s">
        <v>34568</v>
      </c>
    </row>
    <row r="1928" spans="1:5" x14ac:dyDescent="0.25">
      <c r="A1928" t="str">
        <f t="shared" si="30"/>
        <v>101585</v>
      </c>
      <c r="B1928" s="84" t="s">
        <v>7029</v>
      </c>
      <c r="C1928" s="84" t="s">
        <v>9463</v>
      </c>
      <c r="D1928" s="84" t="s">
        <v>8451</v>
      </c>
      <c r="E1928" s="85" t="s">
        <v>34569</v>
      </c>
    </row>
    <row r="1929" spans="1:5" x14ac:dyDescent="0.25">
      <c r="A1929" t="str">
        <f t="shared" si="30"/>
        <v>101586</v>
      </c>
      <c r="B1929" s="84" t="s">
        <v>7030</v>
      </c>
      <c r="C1929" s="84" t="s">
        <v>9464</v>
      </c>
      <c r="D1929" s="84" t="s">
        <v>8451</v>
      </c>
      <c r="E1929" s="85" t="s">
        <v>15254</v>
      </c>
    </row>
    <row r="1930" spans="1:5" x14ac:dyDescent="0.25">
      <c r="A1930" t="str">
        <f t="shared" si="30"/>
        <v>101587</v>
      </c>
      <c r="B1930" s="84" t="s">
        <v>7031</v>
      </c>
      <c r="C1930" s="84" t="s">
        <v>9465</v>
      </c>
      <c r="D1930" s="84" t="s">
        <v>8451</v>
      </c>
      <c r="E1930" s="85" t="s">
        <v>34570</v>
      </c>
    </row>
    <row r="1931" spans="1:5" x14ac:dyDescent="0.25">
      <c r="A1931" t="str">
        <f t="shared" si="30"/>
        <v>101588</v>
      </c>
      <c r="B1931" s="84" t="s">
        <v>7032</v>
      </c>
      <c r="C1931" s="84" t="s">
        <v>9466</v>
      </c>
      <c r="D1931" s="84" t="s">
        <v>8451</v>
      </c>
      <c r="E1931" s="85" t="s">
        <v>27649</v>
      </c>
    </row>
    <row r="1932" spans="1:5" x14ac:dyDescent="0.25">
      <c r="A1932" t="str">
        <f t="shared" si="30"/>
        <v>101589</v>
      </c>
      <c r="B1932" s="84" t="s">
        <v>7033</v>
      </c>
      <c r="C1932" s="84" t="s">
        <v>9467</v>
      </c>
      <c r="D1932" s="84" t="s">
        <v>8451</v>
      </c>
      <c r="E1932" s="85" t="s">
        <v>34571</v>
      </c>
    </row>
    <row r="1933" spans="1:5" x14ac:dyDescent="0.25">
      <c r="A1933" t="str">
        <f t="shared" si="30"/>
        <v>101590</v>
      </c>
      <c r="B1933" s="84" t="s">
        <v>7034</v>
      </c>
      <c r="C1933" s="84" t="s">
        <v>9468</v>
      </c>
      <c r="D1933" s="84" t="s">
        <v>8451</v>
      </c>
      <c r="E1933" s="85" t="s">
        <v>27724</v>
      </c>
    </row>
    <row r="1934" spans="1:5" x14ac:dyDescent="0.25">
      <c r="A1934" t="str">
        <f t="shared" si="30"/>
        <v>101591</v>
      </c>
      <c r="B1934" s="84" t="s">
        <v>7035</v>
      </c>
      <c r="C1934" s="84" t="s">
        <v>9469</v>
      </c>
      <c r="D1934" s="84" t="s">
        <v>8451</v>
      </c>
      <c r="E1934" s="85" t="s">
        <v>34572</v>
      </c>
    </row>
    <row r="1935" spans="1:5" x14ac:dyDescent="0.25">
      <c r="A1935" t="str">
        <f t="shared" si="30"/>
        <v>101592</v>
      </c>
      <c r="B1935" s="84" t="s">
        <v>7036</v>
      </c>
      <c r="C1935" s="84" t="s">
        <v>9470</v>
      </c>
      <c r="D1935" s="84" t="s">
        <v>8451</v>
      </c>
      <c r="E1935" s="85" t="s">
        <v>34573</v>
      </c>
    </row>
    <row r="1936" spans="1:5" x14ac:dyDescent="0.25">
      <c r="A1936" t="str">
        <f t="shared" si="30"/>
        <v>101593</v>
      </c>
      <c r="B1936" s="84" t="s">
        <v>7037</v>
      </c>
      <c r="C1936" s="84" t="s">
        <v>9471</v>
      </c>
      <c r="D1936" s="84" t="s">
        <v>8451</v>
      </c>
      <c r="E1936" s="85" t="s">
        <v>34574</v>
      </c>
    </row>
    <row r="1937" spans="1:5" x14ac:dyDescent="0.25">
      <c r="A1937" t="str">
        <f t="shared" si="30"/>
        <v>101600</v>
      </c>
      <c r="B1937" s="84" t="s">
        <v>7038</v>
      </c>
      <c r="C1937" s="84" t="s">
        <v>9472</v>
      </c>
      <c r="D1937" s="84" t="s">
        <v>8451</v>
      </c>
      <c r="E1937" s="85" t="s">
        <v>12062</v>
      </c>
    </row>
    <row r="1938" spans="1:5" x14ac:dyDescent="0.25">
      <c r="A1938" t="str">
        <f t="shared" si="30"/>
        <v>101601</v>
      </c>
      <c r="B1938" s="84" t="s">
        <v>7039</v>
      </c>
      <c r="C1938" s="84" t="s">
        <v>9473</v>
      </c>
      <c r="D1938" s="84" t="s">
        <v>8451</v>
      </c>
      <c r="E1938" s="85" t="s">
        <v>30432</v>
      </c>
    </row>
    <row r="1939" spans="1:5" x14ac:dyDescent="0.25">
      <c r="A1939" t="str">
        <f t="shared" si="30"/>
        <v>101602</v>
      </c>
      <c r="B1939" s="84" t="s">
        <v>7040</v>
      </c>
      <c r="C1939" s="84" t="s">
        <v>9474</v>
      </c>
      <c r="D1939" s="84" t="s">
        <v>8451</v>
      </c>
      <c r="E1939" s="85" t="s">
        <v>12845</v>
      </c>
    </row>
    <row r="1940" spans="1:5" x14ac:dyDescent="0.25">
      <c r="A1940" t="str">
        <f t="shared" si="30"/>
        <v>101603</v>
      </c>
      <c r="B1940" s="84" t="s">
        <v>7041</v>
      </c>
      <c r="C1940" s="84" t="s">
        <v>9475</v>
      </c>
      <c r="D1940" s="84" t="s">
        <v>8451</v>
      </c>
      <c r="E1940" s="85" t="s">
        <v>12101</v>
      </c>
    </row>
    <row r="1941" spans="1:5" x14ac:dyDescent="0.25">
      <c r="A1941" t="str">
        <f t="shared" si="30"/>
        <v>101604</v>
      </c>
      <c r="B1941" s="84" t="s">
        <v>7042</v>
      </c>
      <c r="C1941" s="84" t="s">
        <v>9477</v>
      </c>
      <c r="D1941" s="84" t="s">
        <v>8451</v>
      </c>
      <c r="E1941" s="85" t="s">
        <v>13640</v>
      </c>
    </row>
    <row r="1942" spans="1:5" x14ac:dyDescent="0.25">
      <c r="A1942" t="str">
        <f t="shared" si="30"/>
        <v>101605</v>
      </c>
      <c r="B1942" s="84" t="s">
        <v>7043</v>
      </c>
      <c r="C1942" s="84" t="s">
        <v>9479</v>
      </c>
      <c r="D1942" s="84" t="s">
        <v>8451</v>
      </c>
      <c r="E1942" s="85" t="s">
        <v>14562</v>
      </c>
    </row>
    <row r="1943" spans="1:5" x14ac:dyDescent="0.25">
      <c r="A1943" t="str">
        <f t="shared" si="30"/>
        <v>90788</v>
      </c>
      <c r="B1943" s="84" t="s">
        <v>1926</v>
      </c>
      <c r="C1943" s="84" t="s">
        <v>9480</v>
      </c>
      <c r="D1943" s="84" t="s">
        <v>8382</v>
      </c>
      <c r="E1943" s="85" t="s">
        <v>29355</v>
      </c>
    </row>
    <row r="1944" spans="1:5" x14ac:dyDescent="0.25">
      <c r="A1944" t="str">
        <f t="shared" si="30"/>
        <v>90789</v>
      </c>
      <c r="B1944" s="84" t="s">
        <v>1927</v>
      </c>
      <c r="C1944" s="84" t="s">
        <v>9481</v>
      </c>
      <c r="D1944" s="84" t="s">
        <v>8382</v>
      </c>
      <c r="E1944" s="85" t="s">
        <v>34575</v>
      </c>
    </row>
    <row r="1945" spans="1:5" x14ac:dyDescent="0.25">
      <c r="A1945" t="str">
        <f t="shared" si="30"/>
        <v>90790</v>
      </c>
      <c r="B1945" s="84" t="s">
        <v>1928</v>
      </c>
      <c r="C1945" s="84" t="s">
        <v>9482</v>
      </c>
      <c r="D1945" s="84" t="s">
        <v>8382</v>
      </c>
      <c r="E1945" s="85" t="s">
        <v>34576</v>
      </c>
    </row>
    <row r="1946" spans="1:5" x14ac:dyDescent="0.25">
      <c r="A1946" t="str">
        <f t="shared" si="30"/>
        <v>90791</v>
      </c>
      <c r="B1946" s="84" t="s">
        <v>1929</v>
      </c>
      <c r="C1946" s="84" t="s">
        <v>9483</v>
      </c>
      <c r="D1946" s="84" t="s">
        <v>8382</v>
      </c>
      <c r="E1946" s="85" t="s">
        <v>34577</v>
      </c>
    </row>
    <row r="1947" spans="1:5" x14ac:dyDescent="0.25">
      <c r="A1947" t="str">
        <f t="shared" si="30"/>
        <v>90793</v>
      </c>
      <c r="B1947" s="84" t="s">
        <v>1930</v>
      </c>
      <c r="C1947" s="84" t="s">
        <v>9484</v>
      </c>
      <c r="D1947" s="84" t="s">
        <v>8382</v>
      </c>
      <c r="E1947" s="85" t="s">
        <v>34578</v>
      </c>
    </row>
    <row r="1948" spans="1:5" x14ac:dyDescent="0.25">
      <c r="A1948" t="str">
        <f t="shared" si="30"/>
        <v>90794</v>
      </c>
      <c r="B1948" s="84" t="s">
        <v>1931</v>
      </c>
      <c r="C1948" s="84" t="s">
        <v>9485</v>
      </c>
      <c r="D1948" s="84" t="s">
        <v>8382</v>
      </c>
      <c r="E1948" s="85" t="s">
        <v>29360</v>
      </c>
    </row>
    <row r="1949" spans="1:5" x14ac:dyDescent="0.25">
      <c r="A1949" t="str">
        <f t="shared" si="30"/>
        <v>90795</v>
      </c>
      <c r="B1949" s="84" t="s">
        <v>1932</v>
      </c>
      <c r="C1949" s="84" t="s">
        <v>9486</v>
      </c>
      <c r="D1949" s="84" t="s">
        <v>8382</v>
      </c>
      <c r="E1949" s="85" t="s">
        <v>34579</v>
      </c>
    </row>
    <row r="1950" spans="1:5" x14ac:dyDescent="0.25">
      <c r="A1950" t="str">
        <f t="shared" si="30"/>
        <v>90796</v>
      </c>
      <c r="B1950" s="84" t="s">
        <v>1933</v>
      </c>
      <c r="C1950" s="84" t="s">
        <v>9487</v>
      </c>
      <c r="D1950" s="84" t="s">
        <v>8382</v>
      </c>
      <c r="E1950" s="85" t="s">
        <v>34580</v>
      </c>
    </row>
    <row r="1951" spans="1:5" x14ac:dyDescent="0.25">
      <c r="A1951" t="str">
        <f t="shared" si="30"/>
        <v>90797</v>
      </c>
      <c r="B1951" s="84" t="s">
        <v>1934</v>
      </c>
      <c r="C1951" s="84" t="s">
        <v>9488</v>
      </c>
      <c r="D1951" s="84" t="s">
        <v>8382</v>
      </c>
      <c r="E1951" s="85" t="s">
        <v>34581</v>
      </c>
    </row>
    <row r="1952" spans="1:5" x14ac:dyDescent="0.25">
      <c r="A1952" t="str">
        <f t="shared" si="30"/>
        <v>90798</v>
      </c>
      <c r="B1952" s="84" t="s">
        <v>1935</v>
      </c>
      <c r="C1952" s="84" t="s">
        <v>9489</v>
      </c>
      <c r="D1952" s="84" t="s">
        <v>8382</v>
      </c>
      <c r="E1952" s="85" t="s">
        <v>34582</v>
      </c>
    </row>
    <row r="1953" spans="1:5" x14ac:dyDescent="0.25">
      <c r="A1953" t="str">
        <f t="shared" si="30"/>
        <v>90799</v>
      </c>
      <c r="B1953" s="84" t="s">
        <v>1936</v>
      </c>
      <c r="C1953" s="84" t="s">
        <v>9490</v>
      </c>
      <c r="D1953" s="84" t="s">
        <v>8382</v>
      </c>
      <c r="E1953" s="85" t="s">
        <v>34583</v>
      </c>
    </row>
    <row r="1954" spans="1:5" x14ac:dyDescent="0.25">
      <c r="A1954" t="str">
        <f t="shared" si="30"/>
        <v>90801</v>
      </c>
      <c r="B1954" s="84" t="s">
        <v>1937</v>
      </c>
      <c r="C1954" s="84" t="s">
        <v>9491</v>
      </c>
      <c r="D1954" s="84" t="s">
        <v>8382</v>
      </c>
      <c r="E1954" s="85" t="s">
        <v>34584</v>
      </c>
    </row>
    <row r="1955" spans="1:5" x14ac:dyDescent="0.25">
      <c r="A1955" t="str">
        <f t="shared" si="30"/>
        <v>90806</v>
      </c>
      <c r="B1955" s="84" t="s">
        <v>1938</v>
      </c>
      <c r="C1955" s="84" t="s">
        <v>23493</v>
      </c>
      <c r="D1955" s="84" t="s">
        <v>8382</v>
      </c>
      <c r="E1955" s="85" t="s">
        <v>34585</v>
      </c>
    </row>
    <row r="1956" spans="1:5" x14ac:dyDescent="0.25">
      <c r="A1956" t="str">
        <f t="shared" si="30"/>
        <v>90820</v>
      </c>
      <c r="B1956" s="84" t="s">
        <v>1939</v>
      </c>
      <c r="C1956" s="84" t="s">
        <v>9492</v>
      </c>
      <c r="D1956" s="84" t="s">
        <v>8382</v>
      </c>
      <c r="E1956" s="85" t="s">
        <v>34586</v>
      </c>
    </row>
    <row r="1957" spans="1:5" x14ac:dyDescent="0.25">
      <c r="A1957" t="str">
        <f t="shared" si="30"/>
        <v>90821</v>
      </c>
      <c r="B1957" s="84" t="s">
        <v>1940</v>
      </c>
      <c r="C1957" s="84" t="s">
        <v>9493</v>
      </c>
      <c r="D1957" s="84" t="s">
        <v>8382</v>
      </c>
      <c r="E1957" s="85" t="s">
        <v>34587</v>
      </c>
    </row>
    <row r="1958" spans="1:5" x14ac:dyDescent="0.25">
      <c r="A1958" t="str">
        <f t="shared" si="30"/>
        <v>90822</v>
      </c>
      <c r="B1958" s="84" t="s">
        <v>1941</v>
      </c>
      <c r="C1958" s="84" t="s">
        <v>9494</v>
      </c>
      <c r="D1958" s="84" t="s">
        <v>8382</v>
      </c>
      <c r="E1958" s="85" t="s">
        <v>34588</v>
      </c>
    </row>
    <row r="1959" spans="1:5" x14ac:dyDescent="0.25">
      <c r="A1959" t="str">
        <f t="shared" si="30"/>
        <v>90823</v>
      </c>
      <c r="B1959" s="84" t="s">
        <v>1942</v>
      </c>
      <c r="C1959" s="84" t="s">
        <v>9495</v>
      </c>
      <c r="D1959" s="84" t="s">
        <v>8382</v>
      </c>
      <c r="E1959" s="85" t="s">
        <v>34589</v>
      </c>
    </row>
    <row r="1960" spans="1:5" x14ac:dyDescent="0.25">
      <c r="A1960" t="str">
        <f t="shared" si="30"/>
        <v>90824</v>
      </c>
      <c r="B1960" s="84" t="s">
        <v>1943</v>
      </c>
      <c r="C1960" s="84" t="s">
        <v>9496</v>
      </c>
      <c r="D1960" s="84" t="s">
        <v>8382</v>
      </c>
      <c r="E1960" s="85" t="s">
        <v>34590</v>
      </c>
    </row>
    <row r="1961" spans="1:5" x14ac:dyDescent="0.25">
      <c r="A1961" t="str">
        <f t="shared" si="30"/>
        <v>90825</v>
      </c>
      <c r="B1961" s="84" t="s">
        <v>1944</v>
      </c>
      <c r="C1961" s="84" t="s">
        <v>9497</v>
      </c>
      <c r="D1961" s="84" t="s">
        <v>8382</v>
      </c>
      <c r="E1961" s="85" t="s">
        <v>34591</v>
      </c>
    </row>
    <row r="1962" spans="1:5" x14ac:dyDescent="0.25">
      <c r="A1962" t="str">
        <f t="shared" si="30"/>
        <v>90830</v>
      </c>
      <c r="B1962" s="84" t="s">
        <v>1945</v>
      </c>
      <c r="C1962" s="84" t="s">
        <v>9498</v>
      </c>
      <c r="D1962" s="84" t="s">
        <v>8382</v>
      </c>
      <c r="E1962" s="85" t="s">
        <v>34592</v>
      </c>
    </row>
    <row r="1963" spans="1:5" x14ac:dyDescent="0.25">
      <c r="A1963" t="str">
        <f t="shared" si="30"/>
        <v>90831</v>
      </c>
      <c r="B1963" s="84" t="s">
        <v>1946</v>
      </c>
      <c r="C1963" s="84" t="s">
        <v>9499</v>
      </c>
      <c r="D1963" s="84" t="s">
        <v>8382</v>
      </c>
      <c r="E1963" s="85" t="s">
        <v>34593</v>
      </c>
    </row>
    <row r="1964" spans="1:5" x14ac:dyDescent="0.25">
      <c r="A1964" t="str">
        <f t="shared" si="30"/>
        <v>90841</v>
      </c>
      <c r="B1964" s="84" t="s">
        <v>1948</v>
      </c>
      <c r="C1964" s="84" t="s">
        <v>9500</v>
      </c>
      <c r="D1964" s="84" t="s">
        <v>8382</v>
      </c>
      <c r="E1964" s="85" t="s">
        <v>34594</v>
      </c>
    </row>
    <row r="1965" spans="1:5" x14ac:dyDescent="0.25">
      <c r="A1965" t="str">
        <f t="shared" si="30"/>
        <v>90842</v>
      </c>
      <c r="B1965" s="84" t="s">
        <v>1949</v>
      </c>
      <c r="C1965" s="84" t="s">
        <v>9501</v>
      </c>
      <c r="D1965" s="84" t="s">
        <v>8382</v>
      </c>
      <c r="E1965" s="85" t="s">
        <v>34595</v>
      </c>
    </row>
    <row r="1966" spans="1:5" x14ac:dyDescent="0.25">
      <c r="A1966" t="str">
        <f t="shared" si="30"/>
        <v>90843</v>
      </c>
      <c r="B1966" s="84" t="s">
        <v>1950</v>
      </c>
      <c r="C1966" s="84" t="s">
        <v>9502</v>
      </c>
      <c r="D1966" s="84" t="s">
        <v>8382</v>
      </c>
      <c r="E1966" s="85" t="s">
        <v>34596</v>
      </c>
    </row>
    <row r="1967" spans="1:5" x14ac:dyDescent="0.25">
      <c r="A1967" t="str">
        <f t="shared" si="30"/>
        <v>90844</v>
      </c>
      <c r="B1967" s="84" t="s">
        <v>1951</v>
      </c>
      <c r="C1967" s="84" t="s">
        <v>9503</v>
      </c>
      <c r="D1967" s="84" t="s">
        <v>8382</v>
      </c>
      <c r="E1967" s="85" t="s">
        <v>34597</v>
      </c>
    </row>
    <row r="1968" spans="1:5" x14ac:dyDescent="0.25">
      <c r="A1968" t="str">
        <f t="shared" si="30"/>
        <v>90845</v>
      </c>
      <c r="B1968" s="84" t="s">
        <v>6732</v>
      </c>
      <c r="C1968" s="84" t="s">
        <v>9504</v>
      </c>
      <c r="D1968" s="84" t="s">
        <v>8382</v>
      </c>
      <c r="E1968" s="85" t="s">
        <v>34598</v>
      </c>
    </row>
    <row r="1969" spans="1:5" x14ac:dyDescent="0.25">
      <c r="A1969" t="str">
        <f t="shared" si="30"/>
        <v>90846</v>
      </c>
      <c r="B1969" s="84" t="s">
        <v>6733</v>
      </c>
      <c r="C1969" s="84" t="s">
        <v>9505</v>
      </c>
      <c r="D1969" s="84" t="s">
        <v>8382</v>
      </c>
      <c r="E1969" s="85" t="s">
        <v>34599</v>
      </c>
    </row>
    <row r="1970" spans="1:5" x14ac:dyDescent="0.25">
      <c r="A1970" t="str">
        <f t="shared" si="30"/>
        <v>90847</v>
      </c>
      <c r="B1970" s="84" t="s">
        <v>1952</v>
      </c>
      <c r="C1970" s="84" t="s">
        <v>9506</v>
      </c>
      <c r="D1970" s="84" t="s">
        <v>8382</v>
      </c>
      <c r="E1970" s="85" t="s">
        <v>34600</v>
      </c>
    </row>
    <row r="1971" spans="1:5" x14ac:dyDescent="0.25">
      <c r="A1971" t="str">
        <f t="shared" si="30"/>
        <v>90848</v>
      </c>
      <c r="B1971" s="84" t="s">
        <v>1953</v>
      </c>
      <c r="C1971" s="84" t="s">
        <v>9507</v>
      </c>
      <c r="D1971" s="84" t="s">
        <v>8382</v>
      </c>
      <c r="E1971" s="85" t="s">
        <v>34601</v>
      </c>
    </row>
    <row r="1972" spans="1:5" x14ac:dyDescent="0.25">
      <c r="A1972" t="str">
        <f t="shared" si="30"/>
        <v>90849</v>
      </c>
      <c r="B1972" s="84" t="s">
        <v>1954</v>
      </c>
      <c r="C1972" s="84" t="s">
        <v>9508</v>
      </c>
      <c r="D1972" s="84" t="s">
        <v>8382</v>
      </c>
      <c r="E1972" s="85" t="s">
        <v>34602</v>
      </c>
    </row>
    <row r="1973" spans="1:5" x14ac:dyDescent="0.25">
      <c r="A1973" t="str">
        <f t="shared" si="30"/>
        <v>90850</v>
      </c>
      <c r="B1973" s="84" t="s">
        <v>1955</v>
      </c>
      <c r="C1973" s="84" t="s">
        <v>9509</v>
      </c>
      <c r="D1973" s="84" t="s">
        <v>8382</v>
      </c>
      <c r="E1973" s="85" t="s">
        <v>34603</v>
      </c>
    </row>
    <row r="1974" spans="1:5" x14ac:dyDescent="0.25">
      <c r="A1974" t="str">
        <f t="shared" si="30"/>
        <v>90851</v>
      </c>
      <c r="B1974" s="84" t="s">
        <v>6734</v>
      </c>
      <c r="C1974" s="84" t="s">
        <v>9510</v>
      </c>
      <c r="D1974" s="84" t="s">
        <v>8382</v>
      </c>
      <c r="E1974" s="85" t="s">
        <v>34604</v>
      </c>
    </row>
    <row r="1975" spans="1:5" x14ac:dyDescent="0.25">
      <c r="A1975" t="str">
        <f t="shared" si="30"/>
        <v>90852</v>
      </c>
      <c r="B1975" s="84" t="s">
        <v>6735</v>
      </c>
      <c r="C1975" s="84" t="s">
        <v>9511</v>
      </c>
      <c r="D1975" s="84" t="s">
        <v>8382</v>
      </c>
      <c r="E1975" s="85" t="s">
        <v>34605</v>
      </c>
    </row>
    <row r="1976" spans="1:5" x14ac:dyDescent="0.25">
      <c r="A1976" t="str">
        <f t="shared" si="30"/>
        <v>91009</v>
      </c>
      <c r="B1976" s="84" t="s">
        <v>1995</v>
      </c>
      <c r="C1976" s="84" t="s">
        <v>9512</v>
      </c>
      <c r="D1976" s="84" t="s">
        <v>8382</v>
      </c>
      <c r="E1976" s="85" t="s">
        <v>23157</v>
      </c>
    </row>
    <row r="1977" spans="1:5" x14ac:dyDescent="0.25">
      <c r="A1977" t="str">
        <f t="shared" si="30"/>
        <v>91010</v>
      </c>
      <c r="B1977" s="84" t="s">
        <v>1996</v>
      </c>
      <c r="C1977" s="84" t="s">
        <v>9513</v>
      </c>
      <c r="D1977" s="84" t="s">
        <v>8382</v>
      </c>
      <c r="E1977" s="85" t="s">
        <v>34606</v>
      </c>
    </row>
    <row r="1978" spans="1:5" x14ac:dyDescent="0.25">
      <c r="A1978" t="str">
        <f t="shared" si="30"/>
        <v>91011</v>
      </c>
      <c r="B1978" s="84" t="s">
        <v>1997</v>
      </c>
      <c r="C1978" s="84" t="s">
        <v>9514</v>
      </c>
      <c r="D1978" s="84" t="s">
        <v>8382</v>
      </c>
      <c r="E1978" s="85" t="s">
        <v>34607</v>
      </c>
    </row>
    <row r="1979" spans="1:5" x14ac:dyDescent="0.25">
      <c r="A1979" t="str">
        <f t="shared" si="30"/>
        <v>91012</v>
      </c>
      <c r="B1979" s="84" t="s">
        <v>1998</v>
      </c>
      <c r="C1979" s="84" t="s">
        <v>9515</v>
      </c>
      <c r="D1979" s="84" t="s">
        <v>8382</v>
      </c>
      <c r="E1979" s="85" t="s">
        <v>34608</v>
      </c>
    </row>
    <row r="1980" spans="1:5" x14ac:dyDescent="0.25">
      <c r="A1980" t="str">
        <f t="shared" si="30"/>
        <v>91013</v>
      </c>
      <c r="B1980" s="84" t="s">
        <v>1999</v>
      </c>
      <c r="C1980" s="84" t="s">
        <v>9516</v>
      </c>
      <c r="D1980" s="84" t="s">
        <v>8382</v>
      </c>
      <c r="E1980" s="85" t="s">
        <v>34609</v>
      </c>
    </row>
    <row r="1981" spans="1:5" x14ac:dyDescent="0.25">
      <c r="A1981" t="str">
        <f t="shared" si="30"/>
        <v>91014</v>
      </c>
      <c r="B1981" s="84" t="s">
        <v>2000</v>
      </c>
      <c r="C1981" s="84" t="s">
        <v>9517</v>
      </c>
      <c r="D1981" s="84" t="s">
        <v>8382</v>
      </c>
      <c r="E1981" s="85" t="s">
        <v>34610</v>
      </c>
    </row>
    <row r="1982" spans="1:5" x14ac:dyDescent="0.25">
      <c r="A1982" t="str">
        <f t="shared" si="30"/>
        <v>91015</v>
      </c>
      <c r="B1982" s="84" t="s">
        <v>2001</v>
      </c>
      <c r="C1982" s="84" t="s">
        <v>9518</v>
      </c>
      <c r="D1982" s="84" t="s">
        <v>8382</v>
      </c>
      <c r="E1982" s="85" t="s">
        <v>34611</v>
      </c>
    </row>
    <row r="1983" spans="1:5" x14ac:dyDescent="0.25">
      <c r="A1983" t="str">
        <f t="shared" si="30"/>
        <v>91016</v>
      </c>
      <c r="B1983" s="84" t="s">
        <v>2002</v>
      </c>
      <c r="C1983" s="84" t="s">
        <v>9519</v>
      </c>
      <c r="D1983" s="84" t="s">
        <v>8382</v>
      </c>
      <c r="E1983" s="85" t="s">
        <v>34612</v>
      </c>
    </row>
    <row r="1984" spans="1:5" x14ac:dyDescent="0.25">
      <c r="A1984" t="str">
        <f t="shared" si="30"/>
        <v>91287</v>
      </c>
      <c r="B1984" s="84" t="s">
        <v>2077</v>
      </c>
      <c r="C1984" s="84" t="s">
        <v>9520</v>
      </c>
      <c r="D1984" s="84" t="s">
        <v>8382</v>
      </c>
      <c r="E1984" s="85" t="s">
        <v>34613</v>
      </c>
    </row>
    <row r="1985" spans="1:5" x14ac:dyDescent="0.25">
      <c r="A1985" t="str">
        <f t="shared" si="30"/>
        <v>91292</v>
      </c>
      <c r="B1985" s="84" t="s">
        <v>2078</v>
      </c>
      <c r="C1985" s="84" t="s">
        <v>23494</v>
      </c>
      <c r="D1985" s="84" t="s">
        <v>8382</v>
      </c>
      <c r="E1985" s="85" t="s">
        <v>33156</v>
      </c>
    </row>
    <row r="1986" spans="1:5" x14ac:dyDescent="0.25">
      <c r="A1986" t="str">
        <f t="shared" si="30"/>
        <v>91295</v>
      </c>
      <c r="B1986" s="84" t="s">
        <v>2079</v>
      </c>
      <c r="C1986" s="84" t="s">
        <v>9521</v>
      </c>
      <c r="D1986" s="84" t="s">
        <v>8382</v>
      </c>
      <c r="E1986" s="85" t="s">
        <v>34614</v>
      </c>
    </row>
    <row r="1987" spans="1:5" x14ac:dyDescent="0.25">
      <c r="A1987" t="str">
        <f t="shared" ref="A1987:A2050" si="31">B1987</f>
        <v>91296</v>
      </c>
      <c r="B1987" s="84" t="s">
        <v>2080</v>
      </c>
      <c r="C1987" s="84" t="s">
        <v>9522</v>
      </c>
      <c r="D1987" s="84" t="s">
        <v>8382</v>
      </c>
      <c r="E1987" s="85" t="s">
        <v>34615</v>
      </c>
    </row>
    <row r="1988" spans="1:5" x14ac:dyDescent="0.25">
      <c r="A1988" t="str">
        <f t="shared" si="31"/>
        <v>91297</v>
      </c>
      <c r="B1988" s="84" t="s">
        <v>2081</v>
      </c>
      <c r="C1988" s="84" t="s">
        <v>9523</v>
      </c>
      <c r="D1988" s="84" t="s">
        <v>8382</v>
      </c>
      <c r="E1988" s="85" t="s">
        <v>34616</v>
      </c>
    </row>
    <row r="1989" spans="1:5" x14ac:dyDescent="0.25">
      <c r="A1989" t="str">
        <f t="shared" si="31"/>
        <v>91298</v>
      </c>
      <c r="B1989" s="84" t="s">
        <v>2082</v>
      </c>
      <c r="C1989" s="84" t="s">
        <v>9524</v>
      </c>
      <c r="D1989" s="84" t="s">
        <v>8382</v>
      </c>
      <c r="E1989" s="85" t="s">
        <v>34617</v>
      </c>
    </row>
    <row r="1990" spans="1:5" x14ac:dyDescent="0.25">
      <c r="A1990" t="str">
        <f t="shared" si="31"/>
        <v>91299</v>
      </c>
      <c r="B1990" s="84" t="s">
        <v>2083</v>
      </c>
      <c r="C1990" s="84" t="s">
        <v>9525</v>
      </c>
      <c r="D1990" s="84" t="s">
        <v>8382</v>
      </c>
      <c r="E1990" s="85" t="s">
        <v>34618</v>
      </c>
    </row>
    <row r="1991" spans="1:5" x14ac:dyDescent="0.25">
      <c r="A1991" t="str">
        <f t="shared" si="31"/>
        <v>91304</v>
      </c>
      <c r="B1991" s="84" t="s">
        <v>2084</v>
      </c>
      <c r="C1991" s="84" t="s">
        <v>9526</v>
      </c>
      <c r="D1991" s="84" t="s">
        <v>8382</v>
      </c>
      <c r="E1991" s="85" t="s">
        <v>34619</v>
      </c>
    </row>
    <row r="1992" spans="1:5" x14ac:dyDescent="0.25">
      <c r="A1992" t="str">
        <f t="shared" si="31"/>
        <v>91305</v>
      </c>
      <c r="B1992" s="84" t="s">
        <v>2085</v>
      </c>
      <c r="C1992" s="84" t="s">
        <v>9527</v>
      </c>
      <c r="D1992" s="84" t="s">
        <v>8382</v>
      </c>
      <c r="E1992" s="85" t="s">
        <v>34620</v>
      </c>
    </row>
    <row r="1993" spans="1:5" x14ac:dyDescent="0.25">
      <c r="A1993" t="str">
        <f t="shared" si="31"/>
        <v>91306</v>
      </c>
      <c r="B1993" s="84" t="s">
        <v>2086</v>
      </c>
      <c r="C1993" s="84" t="s">
        <v>9528</v>
      </c>
      <c r="D1993" s="84" t="s">
        <v>8382</v>
      </c>
      <c r="E1993" s="85" t="s">
        <v>34593</v>
      </c>
    </row>
    <row r="1994" spans="1:5" x14ac:dyDescent="0.25">
      <c r="A1994" t="str">
        <f t="shared" si="31"/>
        <v>91307</v>
      </c>
      <c r="B1994" s="84" t="s">
        <v>2087</v>
      </c>
      <c r="C1994" s="84" t="s">
        <v>9529</v>
      </c>
      <c r="D1994" s="84" t="s">
        <v>8382</v>
      </c>
      <c r="E1994" s="85" t="s">
        <v>34621</v>
      </c>
    </row>
    <row r="1995" spans="1:5" x14ac:dyDescent="0.25">
      <c r="A1995" t="str">
        <f t="shared" si="31"/>
        <v>91312</v>
      </c>
      <c r="B1995" s="84" t="s">
        <v>2088</v>
      </c>
      <c r="C1995" s="84" t="s">
        <v>9530</v>
      </c>
      <c r="D1995" s="84" t="s">
        <v>8382</v>
      </c>
      <c r="E1995" s="85" t="s">
        <v>34622</v>
      </c>
    </row>
    <row r="1996" spans="1:5" x14ac:dyDescent="0.25">
      <c r="A1996" t="str">
        <f t="shared" si="31"/>
        <v>91313</v>
      </c>
      <c r="B1996" s="84" t="s">
        <v>2089</v>
      </c>
      <c r="C1996" s="84" t="s">
        <v>9531</v>
      </c>
      <c r="D1996" s="84" t="s">
        <v>8382</v>
      </c>
      <c r="E1996" s="85" t="s">
        <v>34623</v>
      </c>
    </row>
    <row r="1997" spans="1:5" x14ac:dyDescent="0.25">
      <c r="A1997" t="str">
        <f t="shared" si="31"/>
        <v>91314</v>
      </c>
      <c r="B1997" s="84" t="s">
        <v>2090</v>
      </c>
      <c r="C1997" s="84" t="s">
        <v>9532</v>
      </c>
      <c r="D1997" s="84" t="s">
        <v>8382</v>
      </c>
      <c r="E1997" s="85" t="s">
        <v>34624</v>
      </c>
    </row>
    <row r="1998" spans="1:5" x14ac:dyDescent="0.25">
      <c r="A1998" t="str">
        <f t="shared" si="31"/>
        <v>91315</v>
      </c>
      <c r="B1998" s="84" t="s">
        <v>2091</v>
      </c>
      <c r="C1998" s="84" t="s">
        <v>9533</v>
      </c>
      <c r="D1998" s="84" t="s">
        <v>8382</v>
      </c>
      <c r="E1998" s="85" t="s">
        <v>34625</v>
      </c>
    </row>
    <row r="1999" spans="1:5" x14ac:dyDescent="0.25">
      <c r="A1999" t="str">
        <f t="shared" si="31"/>
        <v>91316</v>
      </c>
      <c r="B1999" s="84" t="s">
        <v>6736</v>
      </c>
      <c r="C1999" s="84" t="s">
        <v>9534</v>
      </c>
      <c r="D1999" s="84" t="s">
        <v>8382</v>
      </c>
      <c r="E1999" s="85" t="s">
        <v>34626</v>
      </c>
    </row>
    <row r="2000" spans="1:5" x14ac:dyDescent="0.25">
      <c r="A2000" t="str">
        <f t="shared" si="31"/>
        <v>91317</v>
      </c>
      <c r="B2000" s="84" t="s">
        <v>6737</v>
      </c>
      <c r="C2000" s="84" t="s">
        <v>9535</v>
      </c>
      <c r="D2000" s="84" t="s">
        <v>8382</v>
      </c>
      <c r="E2000" s="85" t="s">
        <v>34627</v>
      </c>
    </row>
    <row r="2001" spans="1:5" x14ac:dyDescent="0.25">
      <c r="A2001" t="str">
        <f t="shared" si="31"/>
        <v>91318</v>
      </c>
      <c r="B2001" s="84" t="s">
        <v>2092</v>
      </c>
      <c r="C2001" s="84" t="s">
        <v>9536</v>
      </c>
      <c r="D2001" s="84" t="s">
        <v>8382</v>
      </c>
      <c r="E2001" s="85" t="s">
        <v>34628</v>
      </c>
    </row>
    <row r="2002" spans="1:5" x14ac:dyDescent="0.25">
      <c r="A2002" t="str">
        <f t="shared" si="31"/>
        <v>91319</v>
      </c>
      <c r="B2002" s="84" t="s">
        <v>2093</v>
      </c>
      <c r="C2002" s="84" t="s">
        <v>9537</v>
      </c>
      <c r="D2002" s="84" t="s">
        <v>8382</v>
      </c>
      <c r="E2002" s="85" t="s">
        <v>34629</v>
      </c>
    </row>
    <row r="2003" spans="1:5" x14ac:dyDescent="0.25">
      <c r="A2003" t="str">
        <f t="shared" si="31"/>
        <v>91320</v>
      </c>
      <c r="B2003" s="84" t="s">
        <v>2094</v>
      </c>
      <c r="C2003" s="84" t="s">
        <v>9538</v>
      </c>
      <c r="D2003" s="84" t="s">
        <v>8382</v>
      </c>
      <c r="E2003" s="85" t="s">
        <v>34630</v>
      </c>
    </row>
    <row r="2004" spans="1:5" x14ac:dyDescent="0.25">
      <c r="A2004" t="str">
        <f t="shared" si="31"/>
        <v>91321</v>
      </c>
      <c r="B2004" s="84" t="s">
        <v>2095</v>
      </c>
      <c r="C2004" s="84" t="s">
        <v>9539</v>
      </c>
      <c r="D2004" s="84" t="s">
        <v>8382</v>
      </c>
      <c r="E2004" s="85" t="s">
        <v>34631</v>
      </c>
    </row>
    <row r="2005" spans="1:5" x14ac:dyDescent="0.25">
      <c r="A2005" t="str">
        <f t="shared" si="31"/>
        <v>91322</v>
      </c>
      <c r="B2005" s="84" t="s">
        <v>6738</v>
      </c>
      <c r="C2005" s="84" t="s">
        <v>9540</v>
      </c>
      <c r="D2005" s="84" t="s">
        <v>8382</v>
      </c>
      <c r="E2005" s="85" t="s">
        <v>34632</v>
      </c>
    </row>
    <row r="2006" spans="1:5" x14ac:dyDescent="0.25">
      <c r="A2006" t="str">
        <f t="shared" si="31"/>
        <v>91323</v>
      </c>
      <c r="B2006" s="84" t="s">
        <v>6739</v>
      </c>
      <c r="C2006" s="84" t="s">
        <v>9541</v>
      </c>
      <c r="D2006" s="84" t="s">
        <v>8382</v>
      </c>
      <c r="E2006" s="85" t="s">
        <v>34633</v>
      </c>
    </row>
    <row r="2007" spans="1:5" x14ac:dyDescent="0.25">
      <c r="A2007" t="str">
        <f t="shared" si="31"/>
        <v>91324</v>
      </c>
      <c r="B2007" s="84" t="s">
        <v>2096</v>
      </c>
      <c r="C2007" s="84" t="s">
        <v>9542</v>
      </c>
      <c r="D2007" s="84" t="s">
        <v>8382</v>
      </c>
      <c r="E2007" s="85" t="s">
        <v>34634</v>
      </c>
    </row>
    <row r="2008" spans="1:5" x14ac:dyDescent="0.25">
      <c r="A2008" t="str">
        <f t="shared" si="31"/>
        <v>91325</v>
      </c>
      <c r="B2008" s="84" t="s">
        <v>2097</v>
      </c>
      <c r="C2008" s="84" t="s">
        <v>9543</v>
      </c>
      <c r="D2008" s="84" t="s">
        <v>8382</v>
      </c>
      <c r="E2008" s="85" t="s">
        <v>34635</v>
      </c>
    </row>
    <row r="2009" spans="1:5" x14ac:dyDescent="0.25">
      <c r="A2009" t="str">
        <f t="shared" si="31"/>
        <v>91326</v>
      </c>
      <c r="B2009" s="84" t="s">
        <v>2098</v>
      </c>
      <c r="C2009" s="84" t="s">
        <v>9544</v>
      </c>
      <c r="D2009" s="84" t="s">
        <v>8382</v>
      </c>
      <c r="E2009" s="85" t="s">
        <v>34636</v>
      </c>
    </row>
    <row r="2010" spans="1:5" x14ac:dyDescent="0.25">
      <c r="A2010" t="str">
        <f t="shared" si="31"/>
        <v>91327</v>
      </c>
      <c r="B2010" s="84" t="s">
        <v>2099</v>
      </c>
      <c r="C2010" s="84" t="s">
        <v>9545</v>
      </c>
      <c r="D2010" s="84" t="s">
        <v>8382</v>
      </c>
      <c r="E2010" s="85" t="s">
        <v>34637</v>
      </c>
    </row>
    <row r="2011" spans="1:5" x14ac:dyDescent="0.25">
      <c r="A2011" t="str">
        <f t="shared" si="31"/>
        <v>91328</v>
      </c>
      <c r="B2011" s="84" t="s">
        <v>2100</v>
      </c>
      <c r="C2011" s="84" t="s">
        <v>9546</v>
      </c>
      <c r="D2011" s="84" t="s">
        <v>8382</v>
      </c>
      <c r="E2011" s="85" t="s">
        <v>34638</v>
      </c>
    </row>
    <row r="2012" spans="1:5" x14ac:dyDescent="0.25">
      <c r="A2012" t="str">
        <f t="shared" si="31"/>
        <v>91329</v>
      </c>
      <c r="B2012" s="84" t="s">
        <v>2101</v>
      </c>
      <c r="C2012" s="84" t="s">
        <v>9547</v>
      </c>
      <c r="D2012" s="84" t="s">
        <v>8382</v>
      </c>
      <c r="E2012" s="85" t="s">
        <v>31568</v>
      </c>
    </row>
    <row r="2013" spans="1:5" x14ac:dyDescent="0.25">
      <c r="A2013" t="str">
        <f t="shared" si="31"/>
        <v>91330</v>
      </c>
      <c r="B2013" s="84" t="s">
        <v>2102</v>
      </c>
      <c r="C2013" s="84" t="s">
        <v>9548</v>
      </c>
      <c r="D2013" s="84" t="s">
        <v>8382</v>
      </c>
      <c r="E2013" s="85" t="s">
        <v>34639</v>
      </c>
    </row>
    <row r="2014" spans="1:5" x14ac:dyDescent="0.25">
      <c r="A2014" t="str">
        <f t="shared" si="31"/>
        <v>91331</v>
      </c>
      <c r="B2014" s="84" t="s">
        <v>2103</v>
      </c>
      <c r="C2014" s="84" t="s">
        <v>9549</v>
      </c>
      <c r="D2014" s="84" t="s">
        <v>8382</v>
      </c>
      <c r="E2014" s="85" t="s">
        <v>34640</v>
      </c>
    </row>
    <row r="2015" spans="1:5" x14ac:dyDescent="0.25">
      <c r="A2015" t="str">
        <f t="shared" si="31"/>
        <v>91332</v>
      </c>
      <c r="B2015" s="84" t="s">
        <v>2104</v>
      </c>
      <c r="C2015" s="84" t="s">
        <v>9550</v>
      </c>
      <c r="D2015" s="84" t="s">
        <v>8382</v>
      </c>
      <c r="E2015" s="85" t="s">
        <v>34641</v>
      </c>
    </row>
    <row r="2016" spans="1:5" x14ac:dyDescent="0.25">
      <c r="A2016" t="str">
        <f t="shared" si="31"/>
        <v>91333</v>
      </c>
      <c r="B2016" s="84" t="s">
        <v>2105</v>
      </c>
      <c r="C2016" s="84" t="s">
        <v>9551</v>
      </c>
      <c r="D2016" s="84" t="s">
        <v>8382</v>
      </c>
      <c r="E2016" s="85" t="s">
        <v>34642</v>
      </c>
    </row>
    <row r="2017" spans="1:5" x14ac:dyDescent="0.25">
      <c r="A2017" t="str">
        <f t="shared" si="31"/>
        <v>91334</v>
      </c>
      <c r="B2017" s="84" t="s">
        <v>2106</v>
      </c>
      <c r="C2017" s="84" t="s">
        <v>9552</v>
      </c>
      <c r="D2017" s="84" t="s">
        <v>8382</v>
      </c>
      <c r="E2017" s="85" t="s">
        <v>34643</v>
      </c>
    </row>
    <row r="2018" spans="1:5" x14ac:dyDescent="0.25">
      <c r="A2018" t="str">
        <f t="shared" si="31"/>
        <v>91335</v>
      </c>
      <c r="B2018" s="84" t="s">
        <v>2107</v>
      </c>
      <c r="C2018" s="84" t="s">
        <v>9553</v>
      </c>
      <c r="D2018" s="84" t="s">
        <v>8382</v>
      </c>
      <c r="E2018" s="85" t="s">
        <v>34644</v>
      </c>
    </row>
    <row r="2019" spans="1:5" x14ac:dyDescent="0.25">
      <c r="A2019" t="str">
        <f t="shared" si="31"/>
        <v>91336</v>
      </c>
      <c r="B2019" s="84" t="s">
        <v>2108</v>
      </c>
      <c r="C2019" s="84" t="s">
        <v>9554</v>
      </c>
      <c r="D2019" s="84" t="s">
        <v>8382</v>
      </c>
      <c r="E2019" s="85" t="s">
        <v>34645</v>
      </c>
    </row>
    <row r="2020" spans="1:5" x14ac:dyDescent="0.25">
      <c r="A2020" t="str">
        <f t="shared" si="31"/>
        <v>91337</v>
      </c>
      <c r="B2020" s="84" t="s">
        <v>2109</v>
      </c>
      <c r="C2020" s="84" t="s">
        <v>9555</v>
      </c>
      <c r="D2020" s="84" t="s">
        <v>8382</v>
      </c>
      <c r="E2020" s="85" t="s">
        <v>34646</v>
      </c>
    </row>
    <row r="2021" spans="1:5" x14ac:dyDescent="0.25">
      <c r="A2021" t="str">
        <f t="shared" si="31"/>
        <v>100659</v>
      </c>
      <c r="B2021" s="84" t="s">
        <v>5571</v>
      </c>
      <c r="C2021" s="84" t="s">
        <v>9556</v>
      </c>
      <c r="D2021" s="84" t="s">
        <v>8329</v>
      </c>
      <c r="E2021" s="85" t="s">
        <v>9879</v>
      </c>
    </row>
    <row r="2022" spans="1:5" x14ac:dyDescent="0.25">
      <c r="A2022" t="str">
        <f t="shared" si="31"/>
        <v>100660</v>
      </c>
      <c r="B2022" s="84" t="s">
        <v>5572</v>
      </c>
      <c r="C2022" s="84" t="s">
        <v>9557</v>
      </c>
      <c r="D2022" s="84" t="s">
        <v>8329</v>
      </c>
      <c r="E2022" s="85" t="s">
        <v>8218</v>
      </c>
    </row>
    <row r="2023" spans="1:5" x14ac:dyDescent="0.25">
      <c r="A2023" t="str">
        <f t="shared" si="31"/>
        <v>100675</v>
      </c>
      <c r="B2023" s="84" t="s">
        <v>5582</v>
      </c>
      <c r="C2023" s="84" t="s">
        <v>9558</v>
      </c>
      <c r="D2023" s="84" t="s">
        <v>8382</v>
      </c>
      <c r="E2023" s="85" t="s">
        <v>34647</v>
      </c>
    </row>
    <row r="2024" spans="1:5" x14ac:dyDescent="0.25">
      <c r="A2024" t="str">
        <f t="shared" si="31"/>
        <v>100676</v>
      </c>
      <c r="B2024" s="84" t="s">
        <v>5583</v>
      </c>
      <c r="C2024" s="84" t="s">
        <v>9559</v>
      </c>
      <c r="D2024" s="84" t="s">
        <v>8382</v>
      </c>
      <c r="E2024" s="85" t="s">
        <v>34648</v>
      </c>
    </row>
    <row r="2025" spans="1:5" x14ac:dyDescent="0.25">
      <c r="A2025" t="str">
        <f t="shared" si="31"/>
        <v>100678</v>
      </c>
      <c r="B2025" s="84" t="s">
        <v>5584</v>
      </c>
      <c r="C2025" s="84" t="s">
        <v>9560</v>
      </c>
      <c r="D2025" s="84" t="s">
        <v>8382</v>
      </c>
      <c r="E2025" s="85" t="s">
        <v>34649</v>
      </c>
    </row>
    <row r="2026" spans="1:5" x14ac:dyDescent="0.25">
      <c r="A2026" t="str">
        <f t="shared" si="31"/>
        <v>100679</v>
      </c>
      <c r="B2026" s="84" t="s">
        <v>5585</v>
      </c>
      <c r="C2026" s="84" t="s">
        <v>9561</v>
      </c>
      <c r="D2026" s="84" t="s">
        <v>8382</v>
      </c>
      <c r="E2026" s="85" t="s">
        <v>34650</v>
      </c>
    </row>
    <row r="2027" spans="1:5" x14ac:dyDescent="0.25">
      <c r="A2027" t="str">
        <f t="shared" si="31"/>
        <v>100680</v>
      </c>
      <c r="B2027" s="84" t="s">
        <v>5586</v>
      </c>
      <c r="C2027" s="84" t="s">
        <v>9562</v>
      </c>
      <c r="D2027" s="84" t="s">
        <v>8382</v>
      </c>
      <c r="E2027" s="85" t="s">
        <v>34651</v>
      </c>
    </row>
    <row r="2028" spans="1:5" x14ac:dyDescent="0.25">
      <c r="A2028" t="str">
        <f t="shared" si="31"/>
        <v>100681</v>
      </c>
      <c r="B2028" s="84" t="s">
        <v>5587</v>
      </c>
      <c r="C2028" s="84" t="s">
        <v>9563</v>
      </c>
      <c r="D2028" s="84" t="s">
        <v>8382</v>
      </c>
      <c r="E2028" s="85" t="s">
        <v>34652</v>
      </c>
    </row>
    <row r="2029" spans="1:5" x14ac:dyDescent="0.25">
      <c r="A2029" t="str">
        <f t="shared" si="31"/>
        <v>100682</v>
      </c>
      <c r="B2029" s="84" t="s">
        <v>5588</v>
      </c>
      <c r="C2029" s="84" t="s">
        <v>9564</v>
      </c>
      <c r="D2029" s="84" t="s">
        <v>8382</v>
      </c>
      <c r="E2029" s="85" t="s">
        <v>34653</v>
      </c>
    </row>
    <row r="2030" spans="1:5" x14ac:dyDescent="0.25">
      <c r="A2030" t="str">
        <f t="shared" si="31"/>
        <v>100683</v>
      </c>
      <c r="B2030" s="84" t="s">
        <v>5589</v>
      </c>
      <c r="C2030" s="84" t="s">
        <v>9565</v>
      </c>
      <c r="D2030" s="84" t="s">
        <v>8382</v>
      </c>
      <c r="E2030" s="85" t="s">
        <v>34654</v>
      </c>
    </row>
    <row r="2031" spans="1:5" x14ac:dyDescent="0.25">
      <c r="A2031" t="str">
        <f t="shared" si="31"/>
        <v>100684</v>
      </c>
      <c r="B2031" s="84" t="s">
        <v>5590</v>
      </c>
      <c r="C2031" s="84" t="s">
        <v>9566</v>
      </c>
      <c r="D2031" s="84" t="s">
        <v>8382</v>
      </c>
      <c r="E2031" s="85" t="s">
        <v>34655</v>
      </c>
    </row>
    <row r="2032" spans="1:5" x14ac:dyDescent="0.25">
      <c r="A2032" t="str">
        <f t="shared" si="31"/>
        <v>100685</v>
      </c>
      <c r="B2032" s="84" t="s">
        <v>5591</v>
      </c>
      <c r="C2032" s="84" t="s">
        <v>9567</v>
      </c>
      <c r="D2032" s="84" t="s">
        <v>8382</v>
      </c>
      <c r="E2032" s="85" t="s">
        <v>34656</v>
      </c>
    </row>
    <row r="2033" spans="1:5" x14ac:dyDescent="0.25">
      <c r="A2033" t="str">
        <f t="shared" si="31"/>
        <v>100686</v>
      </c>
      <c r="B2033" s="84" t="s">
        <v>5592</v>
      </c>
      <c r="C2033" s="84" t="s">
        <v>9568</v>
      </c>
      <c r="D2033" s="84" t="s">
        <v>8382</v>
      </c>
      <c r="E2033" s="85" t="s">
        <v>34657</v>
      </c>
    </row>
    <row r="2034" spans="1:5" x14ac:dyDescent="0.25">
      <c r="A2034" t="str">
        <f t="shared" si="31"/>
        <v>100687</v>
      </c>
      <c r="B2034" s="84" t="s">
        <v>5593</v>
      </c>
      <c r="C2034" s="84" t="s">
        <v>9569</v>
      </c>
      <c r="D2034" s="84" t="s">
        <v>8382</v>
      </c>
      <c r="E2034" s="85" t="s">
        <v>34658</v>
      </c>
    </row>
    <row r="2035" spans="1:5" x14ac:dyDescent="0.25">
      <c r="A2035" t="str">
        <f t="shared" si="31"/>
        <v>100688</v>
      </c>
      <c r="B2035" s="84" t="s">
        <v>5594</v>
      </c>
      <c r="C2035" s="84" t="s">
        <v>9570</v>
      </c>
      <c r="D2035" s="84" t="s">
        <v>8382</v>
      </c>
      <c r="E2035" s="85" t="s">
        <v>34659</v>
      </c>
    </row>
    <row r="2036" spans="1:5" x14ac:dyDescent="0.25">
      <c r="A2036" t="str">
        <f t="shared" si="31"/>
        <v>100689</v>
      </c>
      <c r="B2036" s="84" t="s">
        <v>5595</v>
      </c>
      <c r="C2036" s="84" t="s">
        <v>9571</v>
      </c>
      <c r="D2036" s="84" t="s">
        <v>8382</v>
      </c>
      <c r="E2036" s="85" t="s">
        <v>34660</v>
      </c>
    </row>
    <row r="2037" spans="1:5" x14ac:dyDescent="0.25">
      <c r="A2037" t="str">
        <f t="shared" si="31"/>
        <v>100690</v>
      </c>
      <c r="B2037" s="84" t="s">
        <v>5596</v>
      </c>
      <c r="C2037" s="84" t="s">
        <v>9572</v>
      </c>
      <c r="D2037" s="84" t="s">
        <v>8382</v>
      </c>
      <c r="E2037" s="85" t="s">
        <v>34661</v>
      </c>
    </row>
    <row r="2038" spans="1:5" x14ac:dyDescent="0.25">
      <c r="A2038" t="str">
        <f t="shared" si="31"/>
        <v>100691</v>
      </c>
      <c r="B2038" s="84" t="s">
        <v>5597</v>
      </c>
      <c r="C2038" s="84" t="s">
        <v>9573</v>
      </c>
      <c r="D2038" s="84" t="s">
        <v>8382</v>
      </c>
      <c r="E2038" s="85" t="s">
        <v>34662</v>
      </c>
    </row>
    <row r="2039" spans="1:5" x14ac:dyDescent="0.25">
      <c r="A2039" t="str">
        <f t="shared" si="31"/>
        <v>100692</v>
      </c>
      <c r="B2039" s="84" t="s">
        <v>5598</v>
      </c>
      <c r="C2039" s="84" t="s">
        <v>9574</v>
      </c>
      <c r="D2039" s="84" t="s">
        <v>8382</v>
      </c>
      <c r="E2039" s="85" t="s">
        <v>34663</v>
      </c>
    </row>
    <row r="2040" spans="1:5" x14ac:dyDescent="0.25">
      <c r="A2040" t="str">
        <f t="shared" si="31"/>
        <v>100693</v>
      </c>
      <c r="B2040" s="84" t="s">
        <v>5599</v>
      </c>
      <c r="C2040" s="84" t="s">
        <v>9575</v>
      </c>
      <c r="D2040" s="84" t="s">
        <v>8382</v>
      </c>
      <c r="E2040" s="85" t="s">
        <v>34664</v>
      </c>
    </row>
    <row r="2041" spans="1:5" x14ac:dyDescent="0.25">
      <c r="A2041" t="str">
        <f t="shared" si="31"/>
        <v>100694</v>
      </c>
      <c r="B2041" s="84" t="s">
        <v>5600</v>
      </c>
      <c r="C2041" s="84" t="s">
        <v>9576</v>
      </c>
      <c r="D2041" s="84" t="s">
        <v>8382</v>
      </c>
      <c r="E2041" s="85" t="s">
        <v>34665</v>
      </c>
    </row>
    <row r="2042" spans="1:5" x14ac:dyDescent="0.25">
      <c r="A2042" t="str">
        <f t="shared" si="31"/>
        <v>100695</v>
      </c>
      <c r="B2042" s="84" t="s">
        <v>5601</v>
      </c>
      <c r="C2042" s="84" t="s">
        <v>9577</v>
      </c>
      <c r="D2042" s="84" t="s">
        <v>8382</v>
      </c>
      <c r="E2042" s="85" t="s">
        <v>23497</v>
      </c>
    </row>
    <row r="2043" spans="1:5" x14ac:dyDescent="0.25">
      <c r="A2043" t="str">
        <f t="shared" si="31"/>
        <v>100696</v>
      </c>
      <c r="B2043" s="84" t="s">
        <v>5602</v>
      </c>
      <c r="C2043" s="84" t="s">
        <v>9578</v>
      </c>
      <c r="D2043" s="84" t="s">
        <v>8382</v>
      </c>
      <c r="E2043" s="85" t="s">
        <v>23498</v>
      </c>
    </row>
    <row r="2044" spans="1:5" x14ac:dyDescent="0.25">
      <c r="A2044" t="str">
        <f t="shared" si="31"/>
        <v>100697</v>
      </c>
      <c r="B2044" s="84" t="s">
        <v>5603</v>
      </c>
      <c r="C2044" s="84" t="s">
        <v>9579</v>
      </c>
      <c r="D2044" s="84" t="s">
        <v>8382</v>
      </c>
      <c r="E2044" s="85" t="s">
        <v>16435</v>
      </c>
    </row>
    <row r="2045" spans="1:5" x14ac:dyDescent="0.25">
      <c r="A2045" t="str">
        <f t="shared" si="31"/>
        <v>100698</v>
      </c>
      <c r="B2045" s="84" t="s">
        <v>5604</v>
      </c>
      <c r="C2045" s="84" t="s">
        <v>9580</v>
      </c>
      <c r="D2045" s="84" t="s">
        <v>8382</v>
      </c>
      <c r="E2045" s="85" t="s">
        <v>16232</v>
      </c>
    </row>
    <row r="2046" spans="1:5" x14ac:dyDescent="0.25">
      <c r="A2046" t="str">
        <f t="shared" si="31"/>
        <v>100699</v>
      </c>
      <c r="B2046" s="84" t="s">
        <v>5605</v>
      </c>
      <c r="C2046" s="84" t="s">
        <v>9581</v>
      </c>
      <c r="D2046" s="84" t="s">
        <v>8382</v>
      </c>
      <c r="E2046" s="85" t="s">
        <v>23499</v>
      </c>
    </row>
    <row r="2047" spans="1:5" x14ac:dyDescent="0.25">
      <c r="A2047" t="str">
        <f t="shared" si="31"/>
        <v>100700</v>
      </c>
      <c r="B2047" s="84" t="s">
        <v>5606</v>
      </c>
      <c r="C2047" s="84" t="s">
        <v>9582</v>
      </c>
      <c r="D2047" s="84" t="s">
        <v>8382</v>
      </c>
      <c r="E2047" s="85" t="s">
        <v>34666</v>
      </c>
    </row>
    <row r="2048" spans="1:5" x14ac:dyDescent="0.25">
      <c r="A2048" t="str">
        <f t="shared" si="31"/>
        <v>100712</v>
      </c>
      <c r="B2048" s="84" t="s">
        <v>5617</v>
      </c>
      <c r="C2048" s="84" t="s">
        <v>9583</v>
      </c>
      <c r="D2048" s="84" t="s">
        <v>8382</v>
      </c>
      <c r="E2048" s="85" t="s">
        <v>34667</v>
      </c>
    </row>
    <row r="2049" spans="1:5" x14ac:dyDescent="0.25">
      <c r="A2049" t="str">
        <f t="shared" si="31"/>
        <v>100665</v>
      </c>
      <c r="B2049" s="84" t="s">
        <v>5573</v>
      </c>
      <c r="C2049" s="84" t="s">
        <v>9584</v>
      </c>
      <c r="D2049" s="84" t="s">
        <v>8451</v>
      </c>
      <c r="E2049" s="85" t="s">
        <v>34668</v>
      </c>
    </row>
    <row r="2050" spans="1:5" x14ac:dyDescent="0.25">
      <c r="A2050" t="str">
        <f t="shared" si="31"/>
        <v>100666</v>
      </c>
      <c r="B2050" s="84" t="s">
        <v>5574</v>
      </c>
      <c r="C2050" s="84" t="s">
        <v>9585</v>
      </c>
      <c r="D2050" s="84" t="s">
        <v>8451</v>
      </c>
      <c r="E2050" s="85" t="s">
        <v>34669</v>
      </c>
    </row>
    <row r="2051" spans="1:5" x14ac:dyDescent="0.25">
      <c r="A2051" t="str">
        <f t="shared" ref="A2051:A2114" si="32">B2051</f>
        <v>100667</v>
      </c>
      <c r="B2051" s="84" t="s">
        <v>5575</v>
      </c>
      <c r="C2051" s="84" t="s">
        <v>9586</v>
      </c>
      <c r="D2051" s="84" t="s">
        <v>8451</v>
      </c>
      <c r="E2051" s="85" t="s">
        <v>34670</v>
      </c>
    </row>
    <row r="2052" spans="1:5" x14ac:dyDescent="0.25">
      <c r="A2052" t="str">
        <f t="shared" si="32"/>
        <v>100668</v>
      </c>
      <c r="B2052" s="84" t="s">
        <v>5576</v>
      </c>
      <c r="C2052" s="84" t="s">
        <v>9587</v>
      </c>
      <c r="D2052" s="84" t="s">
        <v>8451</v>
      </c>
      <c r="E2052" s="85" t="s">
        <v>34671</v>
      </c>
    </row>
    <row r="2053" spans="1:5" x14ac:dyDescent="0.25">
      <c r="A2053" t="str">
        <f t="shared" si="32"/>
        <v>100669</v>
      </c>
      <c r="B2053" s="84" t="s">
        <v>5577</v>
      </c>
      <c r="C2053" s="84" t="s">
        <v>9588</v>
      </c>
      <c r="D2053" s="84" t="s">
        <v>8451</v>
      </c>
      <c r="E2053" s="85" t="s">
        <v>34672</v>
      </c>
    </row>
    <row r="2054" spans="1:5" x14ac:dyDescent="0.25">
      <c r="A2054" t="str">
        <f t="shared" si="32"/>
        <v>100670</v>
      </c>
      <c r="B2054" s="84" t="s">
        <v>5578</v>
      </c>
      <c r="C2054" s="84" t="s">
        <v>9589</v>
      </c>
      <c r="D2054" s="84" t="s">
        <v>8451</v>
      </c>
      <c r="E2054" s="85" t="s">
        <v>34673</v>
      </c>
    </row>
    <row r="2055" spans="1:5" x14ac:dyDescent="0.25">
      <c r="A2055" t="str">
        <f t="shared" si="32"/>
        <v>100671</v>
      </c>
      <c r="B2055" s="84" t="s">
        <v>5579</v>
      </c>
      <c r="C2055" s="84" t="s">
        <v>9590</v>
      </c>
      <c r="D2055" s="84" t="s">
        <v>8451</v>
      </c>
      <c r="E2055" s="85" t="s">
        <v>34674</v>
      </c>
    </row>
    <row r="2056" spans="1:5" x14ac:dyDescent="0.25">
      <c r="A2056" t="str">
        <f t="shared" si="32"/>
        <v>100672</v>
      </c>
      <c r="B2056" s="84" t="s">
        <v>5580</v>
      </c>
      <c r="C2056" s="84" t="s">
        <v>9591</v>
      </c>
      <c r="D2056" s="84" t="s">
        <v>8451</v>
      </c>
      <c r="E2056" s="85" t="s">
        <v>34675</v>
      </c>
    </row>
    <row r="2057" spans="1:5" x14ac:dyDescent="0.25">
      <c r="A2057" t="str">
        <f t="shared" si="32"/>
        <v>100701</v>
      </c>
      <c r="B2057" s="84" t="s">
        <v>5607</v>
      </c>
      <c r="C2057" s="84" t="s">
        <v>9592</v>
      </c>
      <c r="D2057" s="84" t="s">
        <v>8451</v>
      </c>
      <c r="E2057" s="85" t="s">
        <v>34676</v>
      </c>
    </row>
    <row r="2058" spans="1:5" x14ac:dyDescent="0.25">
      <c r="A2058" t="str">
        <f t="shared" si="32"/>
        <v>94559</v>
      </c>
      <c r="B2058" s="84" t="s">
        <v>3467</v>
      </c>
      <c r="C2058" s="84" t="s">
        <v>9593</v>
      </c>
      <c r="D2058" s="84" t="s">
        <v>8451</v>
      </c>
      <c r="E2058" s="85" t="s">
        <v>34677</v>
      </c>
    </row>
    <row r="2059" spans="1:5" x14ac:dyDescent="0.25">
      <c r="A2059" t="str">
        <f t="shared" si="32"/>
        <v>94562</v>
      </c>
      <c r="B2059" s="84" t="s">
        <v>3468</v>
      </c>
      <c r="C2059" s="84" t="s">
        <v>9594</v>
      </c>
      <c r="D2059" s="84" t="s">
        <v>8451</v>
      </c>
      <c r="E2059" s="85" t="s">
        <v>34678</v>
      </c>
    </row>
    <row r="2060" spans="1:5" x14ac:dyDescent="0.25">
      <c r="A2060" t="str">
        <f t="shared" si="32"/>
        <v>94587</v>
      </c>
      <c r="B2060" s="84" t="s">
        <v>3474</v>
      </c>
      <c r="C2060" s="84" t="s">
        <v>9595</v>
      </c>
      <c r="D2060" s="84" t="s">
        <v>8329</v>
      </c>
      <c r="E2060" s="85" t="s">
        <v>30603</v>
      </c>
    </row>
    <row r="2061" spans="1:5" x14ac:dyDescent="0.25">
      <c r="A2061" t="str">
        <f t="shared" si="32"/>
        <v>94588</v>
      </c>
      <c r="B2061" s="84" t="s">
        <v>3475</v>
      </c>
      <c r="C2061" s="84" t="s">
        <v>9596</v>
      </c>
      <c r="D2061" s="84" t="s">
        <v>8329</v>
      </c>
      <c r="E2061" s="85" t="s">
        <v>15380</v>
      </c>
    </row>
    <row r="2062" spans="1:5" x14ac:dyDescent="0.25">
      <c r="A2062" t="str">
        <f t="shared" si="32"/>
        <v>99837</v>
      </c>
      <c r="B2062" s="84" t="s">
        <v>5117</v>
      </c>
      <c r="C2062" s="84" t="s">
        <v>29460</v>
      </c>
      <c r="D2062" s="84" t="s">
        <v>8329</v>
      </c>
      <c r="E2062" s="85" t="s">
        <v>34679</v>
      </c>
    </row>
    <row r="2063" spans="1:5" x14ac:dyDescent="0.25">
      <c r="A2063" t="str">
        <f t="shared" si="32"/>
        <v>99839</v>
      </c>
      <c r="B2063" s="84" t="s">
        <v>5118</v>
      </c>
      <c r="C2063" s="84" t="s">
        <v>23500</v>
      </c>
      <c r="D2063" s="84" t="s">
        <v>8329</v>
      </c>
      <c r="E2063" s="85" t="s">
        <v>34680</v>
      </c>
    </row>
    <row r="2064" spans="1:5" x14ac:dyDescent="0.25">
      <c r="A2064" t="str">
        <f t="shared" si="32"/>
        <v>99841</v>
      </c>
      <c r="B2064" s="84" t="s">
        <v>5119</v>
      </c>
      <c r="C2064" s="84" t="s">
        <v>23501</v>
      </c>
      <c r="D2064" s="84" t="s">
        <v>8329</v>
      </c>
      <c r="E2064" s="85" t="s">
        <v>34681</v>
      </c>
    </row>
    <row r="2065" spans="1:5" x14ac:dyDescent="0.25">
      <c r="A2065" t="str">
        <f t="shared" si="32"/>
        <v>99855</v>
      </c>
      <c r="B2065" s="84" t="s">
        <v>5120</v>
      </c>
      <c r="C2065" s="84" t="s">
        <v>29464</v>
      </c>
      <c r="D2065" s="84" t="s">
        <v>8329</v>
      </c>
      <c r="E2065" s="85" t="s">
        <v>20251</v>
      </c>
    </row>
    <row r="2066" spans="1:5" x14ac:dyDescent="0.25">
      <c r="A2066" t="str">
        <f t="shared" si="32"/>
        <v>99857</v>
      </c>
      <c r="B2066" s="84" t="s">
        <v>5121</v>
      </c>
      <c r="C2066" s="84" t="s">
        <v>29465</v>
      </c>
      <c r="D2066" s="84" t="s">
        <v>8329</v>
      </c>
      <c r="E2066" s="85" t="s">
        <v>23503</v>
      </c>
    </row>
    <row r="2067" spans="1:5" x14ac:dyDescent="0.25">
      <c r="A2067" t="str">
        <f t="shared" si="32"/>
        <v>99861</v>
      </c>
      <c r="B2067" s="84" t="s">
        <v>5122</v>
      </c>
      <c r="C2067" s="84" t="s">
        <v>5123</v>
      </c>
      <c r="D2067" s="84" t="s">
        <v>8451</v>
      </c>
      <c r="E2067" s="85" t="s">
        <v>34682</v>
      </c>
    </row>
    <row r="2068" spans="1:5" x14ac:dyDescent="0.25">
      <c r="A2068" t="str">
        <f t="shared" si="32"/>
        <v>99862</v>
      </c>
      <c r="B2068" s="84" t="s">
        <v>5124</v>
      </c>
      <c r="C2068" s="84" t="s">
        <v>5125</v>
      </c>
      <c r="D2068" s="84" t="s">
        <v>8451</v>
      </c>
      <c r="E2068" s="85" t="s">
        <v>34683</v>
      </c>
    </row>
    <row r="2069" spans="1:5" x14ac:dyDescent="0.25">
      <c r="A2069" t="str">
        <f t="shared" si="32"/>
        <v>90838</v>
      </c>
      <c r="B2069" s="84" t="s">
        <v>1947</v>
      </c>
      <c r="C2069" s="84" t="s">
        <v>9597</v>
      </c>
      <c r="D2069" s="84" t="s">
        <v>8382</v>
      </c>
      <c r="E2069" s="85" t="s">
        <v>34684</v>
      </c>
    </row>
    <row r="2070" spans="1:5" x14ac:dyDescent="0.25">
      <c r="A2070" t="str">
        <f t="shared" si="32"/>
        <v>91338</v>
      </c>
      <c r="B2070" s="84" t="s">
        <v>2110</v>
      </c>
      <c r="C2070" s="84" t="s">
        <v>9598</v>
      </c>
      <c r="D2070" s="84" t="s">
        <v>8451</v>
      </c>
      <c r="E2070" s="85" t="s">
        <v>34685</v>
      </c>
    </row>
    <row r="2071" spans="1:5" x14ac:dyDescent="0.25">
      <c r="A2071" t="str">
        <f t="shared" si="32"/>
        <v>91341</v>
      </c>
      <c r="B2071" s="84" t="s">
        <v>2111</v>
      </c>
      <c r="C2071" s="84" t="s">
        <v>9599</v>
      </c>
      <c r="D2071" s="84" t="s">
        <v>8451</v>
      </c>
      <c r="E2071" s="85" t="s">
        <v>34686</v>
      </c>
    </row>
    <row r="2072" spans="1:5" x14ac:dyDescent="0.25">
      <c r="A2072" t="str">
        <f t="shared" si="32"/>
        <v>94805</v>
      </c>
      <c r="B2072" s="84" t="s">
        <v>3604</v>
      </c>
      <c r="C2072" s="84" t="s">
        <v>9600</v>
      </c>
      <c r="D2072" s="84" t="s">
        <v>8382</v>
      </c>
      <c r="E2072" s="85" t="s">
        <v>34687</v>
      </c>
    </row>
    <row r="2073" spans="1:5" x14ac:dyDescent="0.25">
      <c r="A2073" t="str">
        <f t="shared" si="32"/>
        <v>94806</v>
      </c>
      <c r="B2073" s="84" t="s">
        <v>3605</v>
      </c>
      <c r="C2073" s="84" t="s">
        <v>9601</v>
      </c>
      <c r="D2073" s="84" t="s">
        <v>8382</v>
      </c>
      <c r="E2073" s="85" t="s">
        <v>34688</v>
      </c>
    </row>
    <row r="2074" spans="1:5" x14ac:dyDescent="0.25">
      <c r="A2074" t="str">
        <f t="shared" si="32"/>
        <v>94807</v>
      </c>
      <c r="B2074" s="84" t="s">
        <v>3606</v>
      </c>
      <c r="C2074" s="84" t="s">
        <v>9602</v>
      </c>
      <c r="D2074" s="84" t="s">
        <v>8382</v>
      </c>
      <c r="E2074" s="85" t="s">
        <v>34689</v>
      </c>
    </row>
    <row r="2075" spans="1:5" x14ac:dyDescent="0.25">
      <c r="A2075" t="str">
        <f t="shared" si="32"/>
        <v>100702</v>
      </c>
      <c r="B2075" s="84" t="s">
        <v>5608</v>
      </c>
      <c r="C2075" s="84" t="s">
        <v>9603</v>
      </c>
      <c r="D2075" s="84" t="s">
        <v>8451</v>
      </c>
      <c r="E2075" s="85" t="s">
        <v>34690</v>
      </c>
    </row>
    <row r="2076" spans="1:5" x14ac:dyDescent="0.25">
      <c r="A2076" t="str">
        <f t="shared" si="32"/>
        <v>102188</v>
      </c>
      <c r="B2076" s="84" t="s">
        <v>9604</v>
      </c>
      <c r="C2076" s="84" t="s">
        <v>9605</v>
      </c>
      <c r="D2076" s="84" t="s">
        <v>8382</v>
      </c>
      <c r="E2076" s="85" t="s">
        <v>34691</v>
      </c>
    </row>
    <row r="2077" spans="1:5" x14ac:dyDescent="0.25">
      <c r="A2077" t="str">
        <f t="shared" si="32"/>
        <v>102189</v>
      </c>
      <c r="B2077" s="84" t="s">
        <v>9606</v>
      </c>
      <c r="C2077" s="84" t="s">
        <v>9607</v>
      </c>
      <c r="D2077" s="84" t="s">
        <v>8382</v>
      </c>
      <c r="E2077" s="85" t="s">
        <v>34692</v>
      </c>
    </row>
    <row r="2078" spans="1:5" x14ac:dyDescent="0.25">
      <c r="A2078" t="str">
        <f t="shared" si="32"/>
        <v>100703</v>
      </c>
      <c r="B2078" s="84" t="s">
        <v>5609</v>
      </c>
      <c r="C2078" s="84" t="s">
        <v>9608</v>
      </c>
      <c r="D2078" s="84" t="s">
        <v>8382</v>
      </c>
      <c r="E2078" s="85" t="s">
        <v>14565</v>
      </c>
    </row>
    <row r="2079" spans="1:5" x14ac:dyDescent="0.25">
      <c r="A2079" t="str">
        <f t="shared" si="32"/>
        <v>100704</v>
      </c>
      <c r="B2079" s="84" t="s">
        <v>5610</v>
      </c>
      <c r="C2079" s="84" t="s">
        <v>9609</v>
      </c>
      <c r="D2079" s="84" t="s">
        <v>8382</v>
      </c>
      <c r="E2079" s="85" t="s">
        <v>28468</v>
      </c>
    </row>
    <row r="2080" spans="1:5" x14ac:dyDescent="0.25">
      <c r="A2080" t="str">
        <f t="shared" si="32"/>
        <v>100705</v>
      </c>
      <c r="B2080" s="84" t="s">
        <v>5611</v>
      </c>
      <c r="C2080" s="84" t="s">
        <v>9610</v>
      </c>
      <c r="D2080" s="84" t="s">
        <v>8382</v>
      </c>
      <c r="E2080" s="85" t="s">
        <v>34693</v>
      </c>
    </row>
    <row r="2081" spans="1:5" x14ac:dyDescent="0.25">
      <c r="A2081" t="str">
        <f t="shared" si="32"/>
        <v>100706</v>
      </c>
      <c r="B2081" s="84" t="s">
        <v>5612</v>
      </c>
      <c r="C2081" s="84" t="s">
        <v>9611</v>
      </c>
      <c r="D2081" s="84" t="s">
        <v>8382</v>
      </c>
      <c r="E2081" s="85" t="s">
        <v>32815</v>
      </c>
    </row>
    <row r="2082" spans="1:5" x14ac:dyDescent="0.25">
      <c r="A2082" t="str">
        <f t="shared" si="32"/>
        <v>100707</v>
      </c>
      <c r="B2082" s="84" t="s">
        <v>5613</v>
      </c>
      <c r="C2082" s="84" t="s">
        <v>9612</v>
      </c>
      <c r="D2082" s="84" t="s">
        <v>8382</v>
      </c>
      <c r="E2082" s="85" t="s">
        <v>34694</v>
      </c>
    </row>
    <row r="2083" spans="1:5" x14ac:dyDescent="0.25">
      <c r="A2083" t="str">
        <f t="shared" si="32"/>
        <v>100708</v>
      </c>
      <c r="B2083" s="84" t="s">
        <v>5614</v>
      </c>
      <c r="C2083" s="84" t="s">
        <v>9613</v>
      </c>
      <c r="D2083" s="84" t="s">
        <v>8382</v>
      </c>
      <c r="E2083" s="85" t="s">
        <v>34695</v>
      </c>
    </row>
    <row r="2084" spans="1:5" x14ac:dyDescent="0.25">
      <c r="A2084" t="str">
        <f t="shared" si="32"/>
        <v>100709</v>
      </c>
      <c r="B2084" s="84" t="s">
        <v>5615</v>
      </c>
      <c r="C2084" s="84" t="s">
        <v>9614</v>
      </c>
      <c r="D2084" s="84" t="s">
        <v>8382</v>
      </c>
      <c r="E2084" s="85" t="s">
        <v>25703</v>
      </c>
    </row>
    <row r="2085" spans="1:5" x14ac:dyDescent="0.25">
      <c r="A2085" t="str">
        <f t="shared" si="32"/>
        <v>100710</v>
      </c>
      <c r="B2085" s="84" t="s">
        <v>5616</v>
      </c>
      <c r="C2085" s="84" t="s">
        <v>9615</v>
      </c>
      <c r="D2085" s="84" t="s">
        <v>8382</v>
      </c>
      <c r="E2085" s="85" t="s">
        <v>34696</v>
      </c>
    </row>
    <row r="2086" spans="1:5" x14ac:dyDescent="0.25">
      <c r="A2086" t="str">
        <f t="shared" si="32"/>
        <v>102151</v>
      </c>
      <c r="B2086" s="84" t="s">
        <v>9616</v>
      </c>
      <c r="C2086" s="84" t="s">
        <v>9617</v>
      </c>
      <c r="D2086" s="84" t="s">
        <v>8451</v>
      </c>
      <c r="E2086" s="85" t="s">
        <v>34697</v>
      </c>
    </row>
    <row r="2087" spans="1:5" x14ac:dyDescent="0.25">
      <c r="A2087" t="str">
        <f t="shared" si="32"/>
        <v>102152</v>
      </c>
      <c r="B2087" s="84" t="s">
        <v>9618</v>
      </c>
      <c r="C2087" s="84" t="s">
        <v>9619</v>
      </c>
      <c r="D2087" s="84" t="s">
        <v>8451</v>
      </c>
      <c r="E2087" s="85" t="s">
        <v>34698</v>
      </c>
    </row>
    <row r="2088" spans="1:5" x14ac:dyDescent="0.25">
      <c r="A2088" t="str">
        <f t="shared" si="32"/>
        <v>102153</v>
      </c>
      <c r="B2088" s="84" t="s">
        <v>9620</v>
      </c>
      <c r="C2088" s="84" t="s">
        <v>9621</v>
      </c>
      <c r="D2088" s="84" t="s">
        <v>8451</v>
      </c>
      <c r="E2088" s="85" t="s">
        <v>23615</v>
      </c>
    </row>
    <row r="2089" spans="1:5" x14ac:dyDescent="0.25">
      <c r="A2089" t="str">
        <f t="shared" si="32"/>
        <v>102154</v>
      </c>
      <c r="B2089" s="84" t="s">
        <v>9622</v>
      </c>
      <c r="C2089" s="84" t="s">
        <v>9623</v>
      </c>
      <c r="D2089" s="84" t="s">
        <v>8451</v>
      </c>
      <c r="E2089" s="85" t="s">
        <v>34699</v>
      </c>
    </row>
    <row r="2090" spans="1:5" x14ac:dyDescent="0.25">
      <c r="A2090" t="str">
        <f t="shared" si="32"/>
        <v>102155</v>
      </c>
      <c r="B2090" s="84" t="s">
        <v>9624</v>
      </c>
      <c r="C2090" s="84" t="s">
        <v>9625</v>
      </c>
      <c r="D2090" s="84" t="s">
        <v>8451</v>
      </c>
      <c r="E2090" s="85" t="s">
        <v>34700</v>
      </c>
    </row>
    <row r="2091" spans="1:5" x14ac:dyDescent="0.25">
      <c r="A2091" t="str">
        <f t="shared" si="32"/>
        <v>102156</v>
      </c>
      <c r="B2091" s="84" t="s">
        <v>9626</v>
      </c>
      <c r="C2091" s="84" t="s">
        <v>9627</v>
      </c>
      <c r="D2091" s="84" t="s">
        <v>8451</v>
      </c>
      <c r="E2091" s="85" t="s">
        <v>34701</v>
      </c>
    </row>
    <row r="2092" spans="1:5" x14ac:dyDescent="0.25">
      <c r="A2092" t="str">
        <f t="shared" si="32"/>
        <v>102157</v>
      </c>
      <c r="B2092" s="84" t="s">
        <v>9628</v>
      </c>
      <c r="C2092" s="84" t="s">
        <v>9629</v>
      </c>
      <c r="D2092" s="84" t="s">
        <v>8451</v>
      </c>
      <c r="E2092" s="85" t="s">
        <v>34702</v>
      </c>
    </row>
    <row r="2093" spans="1:5" x14ac:dyDescent="0.25">
      <c r="A2093" t="str">
        <f t="shared" si="32"/>
        <v>102158</v>
      </c>
      <c r="B2093" s="84" t="s">
        <v>9630</v>
      </c>
      <c r="C2093" s="84" t="s">
        <v>9631</v>
      </c>
      <c r="D2093" s="84" t="s">
        <v>8451</v>
      </c>
      <c r="E2093" s="85" t="s">
        <v>15555</v>
      </c>
    </row>
    <row r="2094" spans="1:5" x14ac:dyDescent="0.25">
      <c r="A2094" t="str">
        <f t="shared" si="32"/>
        <v>102159</v>
      </c>
      <c r="B2094" s="84" t="s">
        <v>9632</v>
      </c>
      <c r="C2094" s="84" t="s">
        <v>9633</v>
      </c>
      <c r="D2094" s="84" t="s">
        <v>8451</v>
      </c>
      <c r="E2094" s="85" t="s">
        <v>34703</v>
      </c>
    </row>
    <row r="2095" spans="1:5" x14ac:dyDescent="0.25">
      <c r="A2095" t="str">
        <f t="shared" si="32"/>
        <v>102160</v>
      </c>
      <c r="B2095" s="84" t="s">
        <v>9634</v>
      </c>
      <c r="C2095" s="84" t="s">
        <v>9635</v>
      </c>
      <c r="D2095" s="84" t="s">
        <v>8451</v>
      </c>
      <c r="E2095" s="85" t="s">
        <v>34704</v>
      </c>
    </row>
    <row r="2096" spans="1:5" x14ac:dyDescent="0.25">
      <c r="A2096" t="str">
        <f t="shared" si="32"/>
        <v>102161</v>
      </c>
      <c r="B2096" s="84" t="s">
        <v>9636</v>
      </c>
      <c r="C2096" s="84" t="s">
        <v>23506</v>
      </c>
      <c r="D2096" s="84" t="s">
        <v>8451</v>
      </c>
      <c r="E2096" s="85" t="s">
        <v>34705</v>
      </c>
    </row>
    <row r="2097" spans="1:5" x14ac:dyDescent="0.25">
      <c r="A2097" t="str">
        <f t="shared" si="32"/>
        <v>102162</v>
      </c>
      <c r="B2097" s="84" t="s">
        <v>9637</v>
      </c>
      <c r="C2097" s="84" t="s">
        <v>23507</v>
      </c>
      <c r="D2097" s="84" t="s">
        <v>8451</v>
      </c>
      <c r="E2097" s="85" t="s">
        <v>34706</v>
      </c>
    </row>
    <row r="2098" spans="1:5" x14ac:dyDescent="0.25">
      <c r="A2098" t="str">
        <f t="shared" si="32"/>
        <v>102163</v>
      </c>
      <c r="B2098" s="84" t="s">
        <v>9638</v>
      </c>
      <c r="C2098" s="84" t="s">
        <v>23509</v>
      </c>
      <c r="D2098" s="84" t="s">
        <v>8451</v>
      </c>
      <c r="E2098" s="85" t="s">
        <v>34707</v>
      </c>
    </row>
    <row r="2099" spans="1:5" x14ac:dyDescent="0.25">
      <c r="A2099" t="str">
        <f t="shared" si="32"/>
        <v>102164</v>
      </c>
      <c r="B2099" s="84" t="s">
        <v>9639</v>
      </c>
      <c r="C2099" s="84" t="s">
        <v>23510</v>
      </c>
      <c r="D2099" s="84" t="s">
        <v>8451</v>
      </c>
      <c r="E2099" s="85" t="s">
        <v>34708</v>
      </c>
    </row>
    <row r="2100" spans="1:5" x14ac:dyDescent="0.25">
      <c r="A2100" t="str">
        <f t="shared" si="32"/>
        <v>102165</v>
      </c>
      <c r="B2100" s="84" t="s">
        <v>9640</v>
      </c>
      <c r="C2100" s="84" t="s">
        <v>23511</v>
      </c>
      <c r="D2100" s="84" t="s">
        <v>8451</v>
      </c>
      <c r="E2100" s="85" t="s">
        <v>34709</v>
      </c>
    </row>
    <row r="2101" spans="1:5" x14ac:dyDescent="0.25">
      <c r="A2101" t="str">
        <f t="shared" si="32"/>
        <v>102166</v>
      </c>
      <c r="B2101" s="84" t="s">
        <v>9641</v>
      </c>
      <c r="C2101" s="84" t="s">
        <v>23512</v>
      </c>
      <c r="D2101" s="84" t="s">
        <v>8451</v>
      </c>
      <c r="E2101" s="85" t="s">
        <v>34710</v>
      </c>
    </row>
    <row r="2102" spans="1:5" x14ac:dyDescent="0.25">
      <c r="A2102" t="str">
        <f t="shared" si="32"/>
        <v>102167</v>
      </c>
      <c r="B2102" s="84" t="s">
        <v>9642</v>
      </c>
      <c r="C2102" s="84" t="s">
        <v>23514</v>
      </c>
      <c r="D2102" s="84" t="s">
        <v>8451</v>
      </c>
      <c r="E2102" s="85" t="s">
        <v>34711</v>
      </c>
    </row>
    <row r="2103" spans="1:5" x14ac:dyDescent="0.25">
      <c r="A2103" t="str">
        <f t="shared" si="32"/>
        <v>102168</v>
      </c>
      <c r="B2103" s="84" t="s">
        <v>9643</v>
      </c>
      <c r="C2103" s="84" t="s">
        <v>23515</v>
      </c>
      <c r="D2103" s="84" t="s">
        <v>8451</v>
      </c>
      <c r="E2103" s="85" t="s">
        <v>34712</v>
      </c>
    </row>
    <row r="2104" spans="1:5" x14ac:dyDescent="0.25">
      <c r="A2104" t="str">
        <f t="shared" si="32"/>
        <v>102169</v>
      </c>
      <c r="B2104" s="84" t="s">
        <v>9644</v>
      </c>
      <c r="C2104" s="84" t="s">
        <v>23516</v>
      </c>
      <c r="D2104" s="84" t="s">
        <v>8451</v>
      </c>
      <c r="E2104" s="85" t="s">
        <v>34713</v>
      </c>
    </row>
    <row r="2105" spans="1:5" x14ac:dyDescent="0.25">
      <c r="A2105" t="str">
        <f t="shared" si="32"/>
        <v>102170</v>
      </c>
      <c r="B2105" s="84" t="s">
        <v>9645</v>
      </c>
      <c r="C2105" s="84" t="s">
        <v>23517</v>
      </c>
      <c r="D2105" s="84" t="s">
        <v>8451</v>
      </c>
      <c r="E2105" s="85" t="s">
        <v>34714</v>
      </c>
    </row>
    <row r="2106" spans="1:5" x14ac:dyDescent="0.25">
      <c r="A2106" t="str">
        <f t="shared" si="32"/>
        <v>102171</v>
      </c>
      <c r="B2106" s="84" t="s">
        <v>9646</v>
      </c>
      <c r="C2106" s="84" t="s">
        <v>23518</v>
      </c>
      <c r="D2106" s="84" t="s">
        <v>8451</v>
      </c>
      <c r="E2106" s="85" t="s">
        <v>34715</v>
      </c>
    </row>
    <row r="2107" spans="1:5" x14ac:dyDescent="0.25">
      <c r="A2107" t="str">
        <f t="shared" si="32"/>
        <v>102172</v>
      </c>
      <c r="B2107" s="84" t="s">
        <v>9647</v>
      </c>
      <c r="C2107" s="84" t="s">
        <v>23519</v>
      </c>
      <c r="D2107" s="84" t="s">
        <v>8451</v>
      </c>
      <c r="E2107" s="85" t="s">
        <v>34716</v>
      </c>
    </row>
    <row r="2108" spans="1:5" x14ac:dyDescent="0.25">
      <c r="A2108" t="str">
        <f t="shared" si="32"/>
        <v>102176</v>
      </c>
      <c r="B2108" s="84" t="s">
        <v>9648</v>
      </c>
      <c r="C2108" s="84" t="s">
        <v>23520</v>
      </c>
      <c r="D2108" s="84" t="s">
        <v>8451</v>
      </c>
      <c r="E2108" s="85" t="s">
        <v>34717</v>
      </c>
    </row>
    <row r="2109" spans="1:5" x14ac:dyDescent="0.25">
      <c r="A2109" t="str">
        <f t="shared" si="32"/>
        <v>102177</v>
      </c>
      <c r="B2109" s="84" t="s">
        <v>9649</v>
      </c>
      <c r="C2109" s="84" t="s">
        <v>23521</v>
      </c>
      <c r="D2109" s="84" t="s">
        <v>8451</v>
      </c>
      <c r="E2109" s="85" t="s">
        <v>34718</v>
      </c>
    </row>
    <row r="2110" spans="1:5" x14ac:dyDescent="0.25">
      <c r="A2110" t="str">
        <f t="shared" si="32"/>
        <v>102178</v>
      </c>
      <c r="B2110" s="84" t="s">
        <v>9650</v>
      </c>
      <c r="C2110" s="84" t="s">
        <v>23522</v>
      </c>
      <c r="D2110" s="84" t="s">
        <v>8451</v>
      </c>
      <c r="E2110" s="85" t="s">
        <v>34719</v>
      </c>
    </row>
    <row r="2111" spans="1:5" x14ac:dyDescent="0.25">
      <c r="A2111" t="str">
        <f t="shared" si="32"/>
        <v>102179</v>
      </c>
      <c r="B2111" s="84" t="s">
        <v>9651</v>
      </c>
      <c r="C2111" s="84" t="s">
        <v>23523</v>
      </c>
      <c r="D2111" s="84" t="s">
        <v>8451</v>
      </c>
      <c r="E2111" s="85" t="s">
        <v>34720</v>
      </c>
    </row>
    <row r="2112" spans="1:5" x14ac:dyDescent="0.25">
      <c r="A2112" t="str">
        <f t="shared" si="32"/>
        <v>102180</v>
      </c>
      <c r="B2112" s="84" t="s">
        <v>9652</v>
      </c>
      <c r="C2112" s="84" t="s">
        <v>23524</v>
      </c>
      <c r="D2112" s="84" t="s">
        <v>8451</v>
      </c>
      <c r="E2112" s="85" t="s">
        <v>34721</v>
      </c>
    </row>
    <row r="2113" spans="1:5" x14ac:dyDescent="0.25">
      <c r="A2113" t="str">
        <f t="shared" si="32"/>
        <v>102181</v>
      </c>
      <c r="B2113" s="84" t="s">
        <v>9653</v>
      </c>
      <c r="C2113" s="84" t="s">
        <v>23525</v>
      </c>
      <c r="D2113" s="84" t="s">
        <v>8451</v>
      </c>
      <c r="E2113" s="85" t="s">
        <v>34722</v>
      </c>
    </row>
    <row r="2114" spans="1:5" x14ac:dyDescent="0.25">
      <c r="A2114" t="str">
        <f t="shared" si="32"/>
        <v>102182</v>
      </c>
      <c r="B2114" s="84" t="s">
        <v>9654</v>
      </c>
      <c r="C2114" s="84" t="s">
        <v>9655</v>
      </c>
      <c r="D2114" s="84" t="s">
        <v>8382</v>
      </c>
      <c r="E2114" s="85" t="s">
        <v>34723</v>
      </c>
    </row>
    <row r="2115" spans="1:5" x14ac:dyDescent="0.25">
      <c r="A2115" t="str">
        <f t="shared" ref="A2115:A2178" si="33">B2115</f>
        <v>102183</v>
      </c>
      <c r="B2115" s="84" t="s">
        <v>9656</v>
      </c>
      <c r="C2115" s="84" t="s">
        <v>9657</v>
      </c>
      <c r="D2115" s="84" t="s">
        <v>8382</v>
      </c>
      <c r="E2115" s="85" t="s">
        <v>34724</v>
      </c>
    </row>
    <row r="2116" spans="1:5" x14ac:dyDescent="0.25">
      <c r="A2116" t="str">
        <f t="shared" si="33"/>
        <v>102184</v>
      </c>
      <c r="B2116" s="84" t="s">
        <v>9658</v>
      </c>
      <c r="C2116" s="84" t="s">
        <v>9659</v>
      </c>
      <c r="D2116" s="84" t="s">
        <v>8382</v>
      </c>
      <c r="E2116" s="85" t="s">
        <v>34725</v>
      </c>
    </row>
    <row r="2117" spans="1:5" x14ac:dyDescent="0.25">
      <c r="A2117" t="str">
        <f t="shared" si="33"/>
        <v>102185</v>
      </c>
      <c r="B2117" s="84" t="s">
        <v>9660</v>
      </c>
      <c r="C2117" s="84" t="s">
        <v>9661</v>
      </c>
      <c r="D2117" s="84" t="s">
        <v>8382</v>
      </c>
      <c r="E2117" s="85" t="s">
        <v>34726</v>
      </c>
    </row>
    <row r="2118" spans="1:5" x14ac:dyDescent="0.25">
      <c r="A2118" t="str">
        <f t="shared" si="33"/>
        <v>102190</v>
      </c>
      <c r="B2118" s="84" t="s">
        <v>9662</v>
      </c>
      <c r="C2118" s="84" t="s">
        <v>9663</v>
      </c>
      <c r="D2118" s="84" t="s">
        <v>8451</v>
      </c>
      <c r="E2118" s="85" t="s">
        <v>8079</v>
      </c>
    </row>
    <row r="2119" spans="1:5" x14ac:dyDescent="0.25">
      <c r="A2119" t="str">
        <f t="shared" si="33"/>
        <v>102191</v>
      </c>
      <c r="B2119" s="84" t="s">
        <v>9664</v>
      </c>
      <c r="C2119" s="84" t="s">
        <v>9665</v>
      </c>
      <c r="D2119" s="84" t="s">
        <v>8451</v>
      </c>
      <c r="E2119" s="85" t="s">
        <v>8238</v>
      </c>
    </row>
    <row r="2120" spans="1:5" x14ac:dyDescent="0.25">
      <c r="A2120" t="str">
        <f t="shared" si="33"/>
        <v>102192</v>
      </c>
      <c r="B2120" s="84" t="s">
        <v>9667</v>
      </c>
      <c r="C2120" s="84" t="s">
        <v>9668</v>
      </c>
      <c r="D2120" s="84" t="s">
        <v>8451</v>
      </c>
      <c r="E2120" s="85" t="s">
        <v>8850</v>
      </c>
    </row>
    <row r="2121" spans="1:5" x14ac:dyDescent="0.25">
      <c r="A2121" t="str">
        <f t="shared" si="33"/>
        <v>94569</v>
      </c>
      <c r="B2121" s="84" t="s">
        <v>3469</v>
      </c>
      <c r="C2121" s="84" t="s">
        <v>9669</v>
      </c>
      <c r="D2121" s="84" t="s">
        <v>8451</v>
      </c>
      <c r="E2121" s="85" t="s">
        <v>34727</v>
      </c>
    </row>
    <row r="2122" spans="1:5" x14ac:dyDescent="0.25">
      <c r="A2122" t="str">
        <f t="shared" si="33"/>
        <v>94570</v>
      </c>
      <c r="B2122" s="84" t="s">
        <v>3470</v>
      </c>
      <c r="C2122" s="84" t="s">
        <v>9670</v>
      </c>
      <c r="D2122" s="84" t="s">
        <v>8451</v>
      </c>
      <c r="E2122" s="85" t="s">
        <v>34728</v>
      </c>
    </row>
    <row r="2123" spans="1:5" x14ac:dyDescent="0.25">
      <c r="A2123" t="str">
        <f t="shared" si="33"/>
        <v>94572</v>
      </c>
      <c r="B2123" s="84" t="s">
        <v>3471</v>
      </c>
      <c r="C2123" s="84" t="s">
        <v>9671</v>
      </c>
      <c r="D2123" s="84" t="s">
        <v>8451</v>
      </c>
      <c r="E2123" s="85" t="s">
        <v>34729</v>
      </c>
    </row>
    <row r="2124" spans="1:5" x14ac:dyDescent="0.25">
      <c r="A2124" t="str">
        <f t="shared" si="33"/>
        <v>94573</v>
      </c>
      <c r="B2124" s="84" t="s">
        <v>3472</v>
      </c>
      <c r="C2124" s="84" t="s">
        <v>9672</v>
      </c>
      <c r="D2124" s="84" t="s">
        <v>8451</v>
      </c>
      <c r="E2124" s="85" t="s">
        <v>34730</v>
      </c>
    </row>
    <row r="2125" spans="1:5" x14ac:dyDescent="0.25">
      <c r="A2125" t="str">
        <f t="shared" si="33"/>
        <v>94580</v>
      </c>
      <c r="B2125" s="84" t="s">
        <v>3473</v>
      </c>
      <c r="C2125" s="84" t="s">
        <v>9673</v>
      </c>
      <c r="D2125" s="84" t="s">
        <v>8451</v>
      </c>
      <c r="E2125" s="85" t="s">
        <v>34731</v>
      </c>
    </row>
    <row r="2126" spans="1:5" x14ac:dyDescent="0.25">
      <c r="A2126" t="str">
        <f t="shared" si="33"/>
        <v>94589</v>
      </c>
      <c r="B2126" s="84" t="s">
        <v>14802</v>
      </c>
      <c r="C2126" s="84" t="s">
        <v>14803</v>
      </c>
      <c r="D2126" s="84" t="s">
        <v>8329</v>
      </c>
      <c r="E2126" s="85" t="s">
        <v>13088</v>
      </c>
    </row>
    <row r="2127" spans="1:5" x14ac:dyDescent="0.25">
      <c r="A2127" t="str">
        <f t="shared" si="33"/>
        <v>94590</v>
      </c>
      <c r="B2127" s="84" t="s">
        <v>14804</v>
      </c>
      <c r="C2127" s="84" t="s">
        <v>14805</v>
      </c>
      <c r="D2127" s="84" t="s">
        <v>8329</v>
      </c>
      <c r="E2127" s="85" t="s">
        <v>7995</v>
      </c>
    </row>
    <row r="2128" spans="1:5" x14ac:dyDescent="0.25">
      <c r="A2128" t="str">
        <f t="shared" si="33"/>
        <v>100674</v>
      </c>
      <c r="B2128" s="84" t="s">
        <v>5581</v>
      </c>
      <c r="C2128" s="84" t="s">
        <v>9674</v>
      </c>
      <c r="D2128" s="84" t="s">
        <v>8451</v>
      </c>
      <c r="E2128" s="85" t="s">
        <v>34732</v>
      </c>
    </row>
    <row r="2129" spans="1:5" x14ac:dyDescent="0.25">
      <c r="A2129" t="str">
        <f t="shared" si="33"/>
        <v>101096</v>
      </c>
      <c r="B2129" s="84" t="s">
        <v>5732</v>
      </c>
      <c r="C2129" s="84" t="s">
        <v>23528</v>
      </c>
      <c r="D2129" s="84" t="s">
        <v>9280</v>
      </c>
      <c r="E2129" s="85" t="s">
        <v>34733</v>
      </c>
    </row>
    <row r="2130" spans="1:5" x14ac:dyDescent="0.25">
      <c r="A2130" t="str">
        <f t="shared" si="33"/>
        <v>101097</v>
      </c>
      <c r="B2130" s="84" t="s">
        <v>5733</v>
      </c>
      <c r="C2130" s="84" t="s">
        <v>23529</v>
      </c>
      <c r="D2130" s="84" t="s">
        <v>9280</v>
      </c>
      <c r="E2130" s="85" t="s">
        <v>34734</v>
      </c>
    </row>
    <row r="2131" spans="1:5" x14ac:dyDescent="0.25">
      <c r="A2131" t="str">
        <f t="shared" si="33"/>
        <v>101098</v>
      </c>
      <c r="B2131" s="84" t="s">
        <v>5734</v>
      </c>
      <c r="C2131" s="84" t="s">
        <v>23530</v>
      </c>
      <c r="D2131" s="84" t="s">
        <v>9280</v>
      </c>
      <c r="E2131" s="85" t="s">
        <v>34735</v>
      </c>
    </row>
    <row r="2132" spans="1:5" x14ac:dyDescent="0.25">
      <c r="A2132" t="str">
        <f t="shared" si="33"/>
        <v>101099</v>
      </c>
      <c r="B2132" s="84" t="s">
        <v>5735</v>
      </c>
      <c r="C2132" s="84" t="s">
        <v>23531</v>
      </c>
      <c r="D2132" s="84" t="s">
        <v>9280</v>
      </c>
      <c r="E2132" s="85" t="s">
        <v>34736</v>
      </c>
    </row>
    <row r="2133" spans="1:5" x14ac:dyDescent="0.25">
      <c r="A2133" t="str">
        <f t="shared" si="33"/>
        <v>101100</v>
      </c>
      <c r="B2133" s="84" t="s">
        <v>5736</v>
      </c>
      <c r="C2133" s="84" t="s">
        <v>23532</v>
      </c>
      <c r="D2133" s="84" t="s">
        <v>9280</v>
      </c>
      <c r="E2133" s="85" t="s">
        <v>34737</v>
      </c>
    </row>
    <row r="2134" spans="1:5" x14ac:dyDescent="0.25">
      <c r="A2134" t="str">
        <f t="shared" si="33"/>
        <v>101101</v>
      </c>
      <c r="B2134" s="84" t="s">
        <v>5737</v>
      </c>
      <c r="C2134" s="84" t="s">
        <v>23533</v>
      </c>
      <c r="D2134" s="84" t="s">
        <v>9280</v>
      </c>
      <c r="E2134" s="85" t="s">
        <v>34738</v>
      </c>
    </row>
    <row r="2135" spans="1:5" x14ac:dyDescent="0.25">
      <c r="A2135" t="str">
        <f t="shared" si="33"/>
        <v>101102</v>
      </c>
      <c r="B2135" s="84" t="s">
        <v>5738</v>
      </c>
      <c r="C2135" s="84" t="s">
        <v>23534</v>
      </c>
      <c r="D2135" s="84" t="s">
        <v>9280</v>
      </c>
      <c r="E2135" s="85" t="s">
        <v>34739</v>
      </c>
    </row>
    <row r="2136" spans="1:5" x14ac:dyDescent="0.25">
      <c r="A2136" t="str">
        <f t="shared" si="33"/>
        <v>101103</v>
      </c>
      <c r="B2136" s="84" t="s">
        <v>5739</v>
      </c>
      <c r="C2136" s="84" t="s">
        <v>23535</v>
      </c>
      <c r="D2136" s="84" t="s">
        <v>9280</v>
      </c>
      <c r="E2136" s="85" t="s">
        <v>34740</v>
      </c>
    </row>
    <row r="2137" spans="1:5" x14ac:dyDescent="0.25">
      <c r="A2137" t="str">
        <f t="shared" si="33"/>
        <v>101104</v>
      </c>
      <c r="B2137" s="84" t="s">
        <v>5740</v>
      </c>
      <c r="C2137" s="84" t="s">
        <v>23536</v>
      </c>
      <c r="D2137" s="84" t="s">
        <v>9280</v>
      </c>
      <c r="E2137" s="85" t="s">
        <v>34741</v>
      </c>
    </row>
    <row r="2138" spans="1:5" x14ac:dyDescent="0.25">
      <c r="A2138" t="str">
        <f t="shared" si="33"/>
        <v>101105</v>
      </c>
      <c r="B2138" s="84" t="s">
        <v>5741</v>
      </c>
      <c r="C2138" s="84" t="s">
        <v>23537</v>
      </c>
      <c r="D2138" s="84" t="s">
        <v>9280</v>
      </c>
      <c r="E2138" s="85" t="s">
        <v>34742</v>
      </c>
    </row>
    <row r="2139" spans="1:5" x14ac:dyDescent="0.25">
      <c r="A2139" t="str">
        <f t="shared" si="33"/>
        <v>101106</v>
      </c>
      <c r="B2139" s="84" t="s">
        <v>5742</v>
      </c>
      <c r="C2139" s="84" t="s">
        <v>23538</v>
      </c>
      <c r="D2139" s="84" t="s">
        <v>9280</v>
      </c>
      <c r="E2139" s="85" t="s">
        <v>34743</v>
      </c>
    </row>
    <row r="2140" spans="1:5" x14ac:dyDescent="0.25">
      <c r="A2140" t="str">
        <f t="shared" si="33"/>
        <v>101107</v>
      </c>
      <c r="B2140" s="84" t="s">
        <v>5743</v>
      </c>
      <c r="C2140" s="84" t="s">
        <v>23539</v>
      </c>
      <c r="D2140" s="84" t="s">
        <v>9280</v>
      </c>
      <c r="E2140" s="85" t="s">
        <v>34744</v>
      </c>
    </row>
    <row r="2141" spans="1:5" x14ac:dyDescent="0.25">
      <c r="A2141" t="str">
        <f t="shared" si="33"/>
        <v>101108</v>
      </c>
      <c r="B2141" s="84" t="s">
        <v>5744</v>
      </c>
      <c r="C2141" s="84" t="s">
        <v>23540</v>
      </c>
      <c r="D2141" s="84" t="s">
        <v>9280</v>
      </c>
      <c r="E2141" s="85" t="s">
        <v>34745</v>
      </c>
    </row>
    <row r="2142" spans="1:5" x14ac:dyDescent="0.25">
      <c r="A2142" t="str">
        <f t="shared" si="33"/>
        <v>101109</v>
      </c>
      <c r="B2142" s="84" t="s">
        <v>5745</v>
      </c>
      <c r="C2142" s="84" t="s">
        <v>23541</v>
      </c>
      <c r="D2142" s="84" t="s">
        <v>9280</v>
      </c>
      <c r="E2142" s="85" t="s">
        <v>34746</v>
      </c>
    </row>
    <row r="2143" spans="1:5" x14ac:dyDescent="0.25">
      <c r="A2143" t="str">
        <f t="shared" si="33"/>
        <v>101110</v>
      </c>
      <c r="B2143" s="84" t="s">
        <v>5746</v>
      </c>
      <c r="C2143" s="84" t="s">
        <v>23542</v>
      </c>
      <c r="D2143" s="84" t="s">
        <v>9280</v>
      </c>
      <c r="E2143" s="85" t="s">
        <v>34747</v>
      </c>
    </row>
    <row r="2144" spans="1:5" x14ac:dyDescent="0.25">
      <c r="A2144" t="str">
        <f t="shared" si="33"/>
        <v>101111</v>
      </c>
      <c r="B2144" s="84" t="s">
        <v>5747</v>
      </c>
      <c r="C2144" s="84" t="s">
        <v>23543</v>
      </c>
      <c r="D2144" s="84" t="s">
        <v>9280</v>
      </c>
      <c r="E2144" s="85" t="s">
        <v>34748</v>
      </c>
    </row>
    <row r="2145" spans="1:5" x14ac:dyDescent="0.25">
      <c r="A2145" t="str">
        <f t="shared" si="33"/>
        <v>101112</v>
      </c>
      <c r="B2145" s="84" t="s">
        <v>5748</v>
      </c>
      <c r="C2145" s="84" t="s">
        <v>9675</v>
      </c>
      <c r="D2145" s="84" t="s">
        <v>9280</v>
      </c>
      <c r="E2145" s="85" t="s">
        <v>34749</v>
      </c>
    </row>
    <row r="2146" spans="1:5" x14ac:dyDescent="0.25">
      <c r="A2146" t="str">
        <f t="shared" si="33"/>
        <v>101113</v>
      </c>
      <c r="B2146" s="84" t="s">
        <v>5749</v>
      </c>
      <c r="C2146" s="84" t="s">
        <v>23544</v>
      </c>
      <c r="D2146" s="84" t="s">
        <v>9280</v>
      </c>
      <c r="E2146" s="85" t="s">
        <v>34750</v>
      </c>
    </row>
    <row r="2147" spans="1:5" x14ac:dyDescent="0.25">
      <c r="A2147" t="str">
        <f t="shared" si="33"/>
        <v>95601</v>
      </c>
      <c r="B2147" s="84" t="s">
        <v>3850</v>
      </c>
      <c r="C2147" s="84" t="s">
        <v>12530</v>
      </c>
      <c r="D2147" s="84" t="s">
        <v>8382</v>
      </c>
      <c r="E2147" s="85" t="s">
        <v>8166</v>
      </c>
    </row>
    <row r="2148" spans="1:5" x14ac:dyDescent="0.25">
      <c r="A2148" t="str">
        <f t="shared" si="33"/>
        <v>95602</v>
      </c>
      <c r="B2148" s="84" t="s">
        <v>3851</v>
      </c>
      <c r="C2148" s="84" t="s">
        <v>12531</v>
      </c>
      <c r="D2148" s="84" t="s">
        <v>8382</v>
      </c>
      <c r="E2148" s="85" t="s">
        <v>12446</v>
      </c>
    </row>
    <row r="2149" spans="1:5" x14ac:dyDescent="0.25">
      <c r="A2149" t="str">
        <f t="shared" si="33"/>
        <v>95603</v>
      </c>
      <c r="B2149" s="84" t="s">
        <v>3852</v>
      </c>
      <c r="C2149" s="84" t="s">
        <v>12532</v>
      </c>
      <c r="D2149" s="84" t="s">
        <v>8382</v>
      </c>
      <c r="E2149" s="85" t="s">
        <v>34751</v>
      </c>
    </row>
    <row r="2150" spans="1:5" x14ac:dyDescent="0.25">
      <c r="A2150" t="str">
        <f t="shared" si="33"/>
        <v>95604</v>
      </c>
      <c r="B2150" s="84" t="s">
        <v>3853</v>
      </c>
      <c r="C2150" s="84" t="s">
        <v>12533</v>
      </c>
      <c r="D2150" s="84" t="s">
        <v>8382</v>
      </c>
      <c r="E2150" s="85" t="s">
        <v>23545</v>
      </c>
    </row>
    <row r="2151" spans="1:5" x14ac:dyDescent="0.25">
      <c r="A2151" t="str">
        <f t="shared" si="33"/>
        <v>95605</v>
      </c>
      <c r="B2151" s="84" t="s">
        <v>3854</v>
      </c>
      <c r="C2151" s="84" t="s">
        <v>12534</v>
      </c>
      <c r="D2151" s="84" t="s">
        <v>8382</v>
      </c>
      <c r="E2151" s="85" t="s">
        <v>34752</v>
      </c>
    </row>
    <row r="2152" spans="1:5" x14ac:dyDescent="0.25">
      <c r="A2152" t="str">
        <f t="shared" si="33"/>
        <v>95607</v>
      </c>
      <c r="B2152" s="84" t="s">
        <v>3855</v>
      </c>
      <c r="C2152" s="84" t="s">
        <v>12535</v>
      </c>
      <c r="D2152" s="84" t="s">
        <v>8382</v>
      </c>
      <c r="E2152" s="85" t="s">
        <v>7774</v>
      </c>
    </row>
    <row r="2153" spans="1:5" x14ac:dyDescent="0.25">
      <c r="A2153" t="str">
        <f t="shared" si="33"/>
        <v>95608</v>
      </c>
      <c r="B2153" s="84" t="s">
        <v>3856</v>
      </c>
      <c r="C2153" s="84" t="s">
        <v>12536</v>
      </c>
      <c r="D2153" s="84" t="s">
        <v>8382</v>
      </c>
      <c r="E2153" s="85" t="s">
        <v>13114</v>
      </c>
    </row>
    <row r="2154" spans="1:5" x14ac:dyDescent="0.25">
      <c r="A2154" t="str">
        <f t="shared" si="33"/>
        <v>95609</v>
      </c>
      <c r="B2154" s="84" t="s">
        <v>3857</v>
      </c>
      <c r="C2154" s="84" t="s">
        <v>12537</v>
      </c>
      <c r="D2154" s="84" t="s">
        <v>8382</v>
      </c>
      <c r="E2154" s="85" t="s">
        <v>15235</v>
      </c>
    </row>
    <row r="2155" spans="1:5" x14ac:dyDescent="0.25">
      <c r="A2155" t="str">
        <f t="shared" si="33"/>
        <v>100651</v>
      </c>
      <c r="B2155" s="84" t="s">
        <v>5563</v>
      </c>
      <c r="C2155" s="84" t="s">
        <v>23546</v>
      </c>
      <c r="D2155" s="84" t="s">
        <v>8329</v>
      </c>
      <c r="E2155" s="85" t="s">
        <v>34753</v>
      </c>
    </row>
    <row r="2156" spans="1:5" x14ac:dyDescent="0.25">
      <c r="A2156" t="str">
        <f t="shared" si="33"/>
        <v>100652</v>
      </c>
      <c r="B2156" s="84" t="s">
        <v>5564</v>
      </c>
      <c r="C2156" s="84" t="s">
        <v>23547</v>
      </c>
      <c r="D2156" s="84" t="s">
        <v>8329</v>
      </c>
      <c r="E2156" s="85" t="s">
        <v>34754</v>
      </c>
    </row>
    <row r="2157" spans="1:5" x14ac:dyDescent="0.25">
      <c r="A2157" t="str">
        <f t="shared" si="33"/>
        <v>100653</v>
      </c>
      <c r="B2157" s="84" t="s">
        <v>5565</v>
      </c>
      <c r="C2157" s="84" t="s">
        <v>23548</v>
      </c>
      <c r="D2157" s="84" t="s">
        <v>8329</v>
      </c>
      <c r="E2157" s="85" t="s">
        <v>34755</v>
      </c>
    </row>
    <row r="2158" spans="1:5" x14ac:dyDescent="0.25">
      <c r="A2158" t="str">
        <f t="shared" si="33"/>
        <v>100654</v>
      </c>
      <c r="B2158" s="84" t="s">
        <v>5566</v>
      </c>
      <c r="C2158" s="84" t="s">
        <v>23549</v>
      </c>
      <c r="D2158" s="84" t="s">
        <v>8329</v>
      </c>
      <c r="E2158" s="85" t="s">
        <v>34756</v>
      </c>
    </row>
    <row r="2159" spans="1:5" x14ac:dyDescent="0.25">
      <c r="A2159" t="str">
        <f t="shared" si="33"/>
        <v>100655</v>
      </c>
      <c r="B2159" s="84" t="s">
        <v>5567</v>
      </c>
      <c r="C2159" s="84" t="s">
        <v>23550</v>
      </c>
      <c r="D2159" s="84" t="s">
        <v>8329</v>
      </c>
      <c r="E2159" s="85" t="s">
        <v>34757</v>
      </c>
    </row>
    <row r="2160" spans="1:5" x14ac:dyDescent="0.25">
      <c r="A2160" t="str">
        <f t="shared" si="33"/>
        <v>100656</v>
      </c>
      <c r="B2160" s="84" t="s">
        <v>5568</v>
      </c>
      <c r="C2160" s="84" t="s">
        <v>9678</v>
      </c>
      <c r="D2160" s="84" t="s">
        <v>8329</v>
      </c>
      <c r="E2160" s="85" t="s">
        <v>34758</v>
      </c>
    </row>
    <row r="2161" spans="1:5" x14ac:dyDescent="0.25">
      <c r="A2161" t="str">
        <f t="shared" si="33"/>
        <v>100657</v>
      </c>
      <c r="B2161" s="84" t="s">
        <v>5569</v>
      </c>
      <c r="C2161" s="84" t="s">
        <v>9679</v>
      </c>
      <c r="D2161" s="84" t="s">
        <v>8329</v>
      </c>
      <c r="E2161" s="85" t="s">
        <v>34759</v>
      </c>
    </row>
    <row r="2162" spans="1:5" x14ac:dyDescent="0.25">
      <c r="A2162" t="str">
        <f t="shared" si="33"/>
        <v>100658</v>
      </c>
      <c r="B2162" s="84" t="s">
        <v>5570</v>
      </c>
      <c r="C2162" s="84" t="s">
        <v>9680</v>
      </c>
      <c r="D2162" s="84" t="s">
        <v>8329</v>
      </c>
      <c r="E2162" s="85" t="s">
        <v>34760</v>
      </c>
    </row>
    <row r="2163" spans="1:5" x14ac:dyDescent="0.25">
      <c r="A2163" t="str">
        <f t="shared" si="33"/>
        <v>100889</v>
      </c>
      <c r="B2163" s="84" t="s">
        <v>5707</v>
      </c>
      <c r="C2163" s="84" t="s">
        <v>9681</v>
      </c>
      <c r="D2163" s="84" t="s">
        <v>9262</v>
      </c>
      <c r="E2163" s="85" t="s">
        <v>14746</v>
      </c>
    </row>
    <row r="2164" spans="1:5" x14ac:dyDescent="0.25">
      <c r="A2164" t="str">
        <f t="shared" si="33"/>
        <v>100890</v>
      </c>
      <c r="B2164" s="84" t="s">
        <v>5708</v>
      </c>
      <c r="C2164" s="84" t="s">
        <v>9682</v>
      </c>
      <c r="D2164" s="84" t="s">
        <v>9262</v>
      </c>
      <c r="E2164" s="85" t="s">
        <v>12218</v>
      </c>
    </row>
    <row r="2165" spans="1:5" x14ac:dyDescent="0.25">
      <c r="A2165" t="str">
        <f t="shared" si="33"/>
        <v>100892</v>
      </c>
      <c r="B2165" s="84" t="s">
        <v>5709</v>
      </c>
      <c r="C2165" s="84" t="s">
        <v>9683</v>
      </c>
      <c r="D2165" s="84" t="s">
        <v>9262</v>
      </c>
      <c r="E2165" s="85" t="s">
        <v>12425</v>
      </c>
    </row>
    <row r="2166" spans="1:5" x14ac:dyDescent="0.25">
      <c r="A2166" t="str">
        <f t="shared" si="33"/>
        <v>100893</v>
      </c>
      <c r="B2166" s="84" t="s">
        <v>5710</v>
      </c>
      <c r="C2166" s="84" t="s">
        <v>9685</v>
      </c>
      <c r="D2166" s="84" t="s">
        <v>9262</v>
      </c>
      <c r="E2166" s="85" t="s">
        <v>8058</v>
      </c>
    </row>
    <row r="2167" spans="1:5" x14ac:dyDescent="0.25">
      <c r="A2167" t="str">
        <f t="shared" si="33"/>
        <v>100894</v>
      </c>
      <c r="B2167" s="84" t="s">
        <v>5711</v>
      </c>
      <c r="C2167" s="84" t="s">
        <v>9686</v>
      </c>
      <c r="D2167" s="84" t="s">
        <v>9262</v>
      </c>
      <c r="E2167" s="85" t="s">
        <v>9892</v>
      </c>
    </row>
    <row r="2168" spans="1:5" x14ac:dyDescent="0.25">
      <c r="A2168" t="str">
        <f t="shared" si="33"/>
        <v>100896</v>
      </c>
      <c r="B2168" s="84" t="s">
        <v>5712</v>
      </c>
      <c r="C2168" s="84" t="s">
        <v>23553</v>
      </c>
      <c r="D2168" s="84" t="s">
        <v>8329</v>
      </c>
      <c r="E2168" s="85" t="s">
        <v>34761</v>
      </c>
    </row>
    <row r="2169" spans="1:5" x14ac:dyDescent="0.25">
      <c r="A2169" t="str">
        <f t="shared" si="33"/>
        <v>100897</v>
      </c>
      <c r="B2169" s="84" t="s">
        <v>5713</v>
      </c>
      <c r="C2169" s="84" t="s">
        <v>23554</v>
      </c>
      <c r="D2169" s="84" t="s">
        <v>8329</v>
      </c>
      <c r="E2169" s="85" t="s">
        <v>34762</v>
      </c>
    </row>
    <row r="2170" spans="1:5" x14ac:dyDescent="0.25">
      <c r="A2170" t="str">
        <f t="shared" si="33"/>
        <v>100898</v>
      </c>
      <c r="B2170" s="84" t="s">
        <v>5714</v>
      </c>
      <c r="C2170" s="84" t="s">
        <v>23555</v>
      </c>
      <c r="D2170" s="84" t="s">
        <v>8329</v>
      </c>
      <c r="E2170" s="85" t="s">
        <v>34763</v>
      </c>
    </row>
    <row r="2171" spans="1:5" x14ac:dyDescent="0.25">
      <c r="A2171" t="str">
        <f t="shared" si="33"/>
        <v>100899</v>
      </c>
      <c r="B2171" s="84" t="s">
        <v>5715</v>
      </c>
      <c r="C2171" s="84" t="s">
        <v>23556</v>
      </c>
      <c r="D2171" s="84" t="s">
        <v>8329</v>
      </c>
      <c r="E2171" s="85" t="s">
        <v>26054</v>
      </c>
    </row>
    <row r="2172" spans="1:5" x14ac:dyDescent="0.25">
      <c r="A2172" t="str">
        <f t="shared" si="33"/>
        <v>100900</v>
      </c>
      <c r="B2172" s="84" t="s">
        <v>5716</v>
      </c>
      <c r="C2172" s="84" t="s">
        <v>23557</v>
      </c>
      <c r="D2172" s="84" t="s">
        <v>8329</v>
      </c>
      <c r="E2172" s="85" t="s">
        <v>34764</v>
      </c>
    </row>
    <row r="2173" spans="1:5" x14ac:dyDescent="0.25">
      <c r="A2173" t="str">
        <f t="shared" si="33"/>
        <v>101173</v>
      </c>
      <c r="B2173" s="84" t="s">
        <v>5764</v>
      </c>
      <c r="C2173" s="84" t="s">
        <v>9687</v>
      </c>
      <c r="D2173" s="84" t="s">
        <v>8329</v>
      </c>
      <c r="E2173" s="85" t="s">
        <v>32813</v>
      </c>
    </row>
    <row r="2174" spans="1:5" x14ac:dyDescent="0.25">
      <c r="A2174" t="str">
        <f t="shared" si="33"/>
        <v>101174</v>
      </c>
      <c r="B2174" s="84" t="s">
        <v>5765</v>
      </c>
      <c r="C2174" s="84" t="s">
        <v>9688</v>
      </c>
      <c r="D2174" s="84" t="s">
        <v>8329</v>
      </c>
      <c r="E2174" s="85" t="s">
        <v>34765</v>
      </c>
    </row>
    <row r="2175" spans="1:5" x14ac:dyDescent="0.25">
      <c r="A2175" t="str">
        <f t="shared" si="33"/>
        <v>101175</v>
      </c>
      <c r="B2175" s="84" t="s">
        <v>5766</v>
      </c>
      <c r="C2175" s="84" t="s">
        <v>9689</v>
      </c>
      <c r="D2175" s="84" t="s">
        <v>8329</v>
      </c>
      <c r="E2175" s="85" t="s">
        <v>34766</v>
      </c>
    </row>
    <row r="2176" spans="1:5" x14ac:dyDescent="0.25">
      <c r="A2176" t="str">
        <f t="shared" si="33"/>
        <v>101176</v>
      </c>
      <c r="B2176" s="84" t="s">
        <v>5767</v>
      </c>
      <c r="C2176" s="84" t="s">
        <v>23559</v>
      </c>
      <c r="D2176" s="84" t="s">
        <v>8329</v>
      </c>
      <c r="E2176" s="85" t="s">
        <v>16180</v>
      </c>
    </row>
    <row r="2177" spans="1:5" x14ac:dyDescent="0.25">
      <c r="A2177" t="str">
        <f t="shared" si="33"/>
        <v>102521</v>
      </c>
      <c r="B2177" s="84" t="s">
        <v>12538</v>
      </c>
      <c r="C2177" s="84" t="s">
        <v>12539</v>
      </c>
      <c r="D2177" s="84" t="s">
        <v>8382</v>
      </c>
      <c r="E2177" s="85" t="s">
        <v>34767</v>
      </c>
    </row>
    <row r="2178" spans="1:5" x14ac:dyDescent="0.25">
      <c r="A2178" t="str">
        <f t="shared" si="33"/>
        <v>102522</v>
      </c>
      <c r="B2178" s="84" t="s">
        <v>12540</v>
      </c>
      <c r="C2178" s="84" t="s">
        <v>12541</v>
      </c>
      <c r="D2178" s="84" t="s">
        <v>8382</v>
      </c>
      <c r="E2178" s="85" t="s">
        <v>34768</v>
      </c>
    </row>
    <row r="2179" spans="1:5" x14ac:dyDescent="0.25">
      <c r="A2179" t="str">
        <f t="shared" ref="A2179:A2242" si="34">B2179</f>
        <v>102523</v>
      </c>
      <c r="B2179" s="84" t="s">
        <v>12542</v>
      </c>
      <c r="C2179" s="84" t="s">
        <v>12543</v>
      </c>
      <c r="D2179" s="84" t="s">
        <v>8382</v>
      </c>
      <c r="E2179" s="85" t="s">
        <v>34769</v>
      </c>
    </row>
    <row r="2180" spans="1:5" x14ac:dyDescent="0.25">
      <c r="A2180" t="str">
        <f t="shared" si="34"/>
        <v>95240</v>
      </c>
      <c r="B2180" s="84" t="s">
        <v>3671</v>
      </c>
      <c r="C2180" s="84" t="s">
        <v>23560</v>
      </c>
      <c r="D2180" s="84" t="s">
        <v>8451</v>
      </c>
      <c r="E2180" s="85" t="s">
        <v>13706</v>
      </c>
    </row>
    <row r="2181" spans="1:5" x14ac:dyDescent="0.25">
      <c r="A2181" t="str">
        <f t="shared" si="34"/>
        <v>95241</v>
      </c>
      <c r="B2181" s="84" t="s">
        <v>3672</v>
      </c>
      <c r="C2181" s="84" t="s">
        <v>23561</v>
      </c>
      <c r="D2181" s="84" t="s">
        <v>8451</v>
      </c>
      <c r="E2181" s="85" t="s">
        <v>25143</v>
      </c>
    </row>
    <row r="2182" spans="1:5" x14ac:dyDescent="0.25">
      <c r="A2182" t="str">
        <f t="shared" si="34"/>
        <v>96616</v>
      </c>
      <c r="B2182" s="84" t="s">
        <v>4113</v>
      </c>
      <c r="C2182" s="84" t="s">
        <v>23562</v>
      </c>
      <c r="D2182" s="84" t="s">
        <v>9280</v>
      </c>
      <c r="E2182" s="85" t="s">
        <v>34770</v>
      </c>
    </row>
    <row r="2183" spans="1:5" x14ac:dyDescent="0.25">
      <c r="A2183" t="str">
        <f t="shared" si="34"/>
        <v>96617</v>
      </c>
      <c r="B2183" s="84" t="s">
        <v>4114</v>
      </c>
      <c r="C2183" s="84" t="s">
        <v>23563</v>
      </c>
      <c r="D2183" s="84" t="s">
        <v>8451</v>
      </c>
      <c r="E2183" s="85" t="s">
        <v>15480</v>
      </c>
    </row>
    <row r="2184" spans="1:5" x14ac:dyDescent="0.25">
      <c r="A2184" t="str">
        <f t="shared" si="34"/>
        <v>96619</v>
      </c>
      <c r="B2184" s="84" t="s">
        <v>4115</v>
      </c>
      <c r="C2184" s="84" t="s">
        <v>23564</v>
      </c>
      <c r="D2184" s="84" t="s">
        <v>8451</v>
      </c>
      <c r="E2184" s="85" t="s">
        <v>15551</v>
      </c>
    </row>
    <row r="2185" spans="1:5" x14ac:dyDescent="0.25">
      <c r="A2185" t="str">
        <f t="shared" si="34"/>
        <v>96620</v>
      </c>
      <c r="B2185" s="84" t="s">
        <v>4116</v>
      </c>
      <c r="C2185" s="84" t="s">
        <v>23565</v>
      </c>
      <c r="D2185" s="84" t="s">
        <v>9280</v>
      </c>
      <c r="E2185" s="85" t="s">
        <v>34771</v>
      </c>
    </row>
    <row r="2186" spans="1:5" x14ac:dyDescent="0.25">
      <c r="A2186" t="str">
        <f t="shared" si="34"/>
        <v>96621</v>
      </c>
      <c r="B2186" s="84" t="s">
        <v>4117</v>
      </c>
      <c r="C2186" s="84" t="s">
        <v>23566</v>
      </c>
      <c r="D2186" s="84" t="s">
        <v>9280</v>
      </c>
      <c r="E2186" s="85" t="s">
        <v>34772</v>
      </c>
    </row>
    <row r="2187" spans="1:5" x14ac:dyDescent="0.25">
      <c r="A2187" t="str">
        <f t="shared" si="34"/>
        <v>96622</v>
      </c>
      <c r="B2187" s="84" t="s">
        <v>4118</v>
      </c>
      <c r="C2187" s="84" t="s">
        <v>23567</v>
      </c>
      <c r="D2187" s="84" t="s">
        <v>9280</v>
      </c>
      <c r="E2187" s="85" t="s">
        <v>31394</v>
      </c>
    </row>
    <row r="2188" spans="1:5" x14ac:dyDescent="0.25">
      <c r="A2188" t="str">
        <f t="shared" si="34"/>
        <v>96623</v>
      </c>
      <c r="B2188" s="84" t="s">
        <v>4119</v>
      </c>
      <c r="C2188" s="84" t="s">
        <v>23568</v>
      </c>
      <c r="D2188" s="84" t="s">
        <v>9280</v>
      </c>
      <c r="E2188" s="85" t="s">
        <v>34773</v>
      </c>
    </row>
    <row r="2189" spans="1:5" x14ac:dyDescent="0.25">
      <c r="A2189" t="str">
        <f t="shared" si="34"/>
        <v>96624</v>
      </c>
      <c r="B2189" s="84" t="s">
        <v>4120</v>
      </c>
      <c r="C2189" s="84" t="s">
        <v>23570</v>
      </c>
      <c r="D2189" s="84" t="s">
        <v>9280</v>
      </c>
      <c r="E2189" s="85" t="s">
        <v>34774</v>
      </c>
    </row>
    <row r="2190" spans="1:5" x14ac:dyDescent="0.25">
      <c r="A2190" t="str">
        <f t="shared" si="34"/>
        <v>97082</v>
      </c>
      <c r="B2190" s="84" t="s">
        <v>4364</v>
      </c>
      <c r="C2190" s="84" t="s">
        <v>13980</v>
      </c>
      <c r="D2190" s="84" t="s">
        <v>9280</v>
      </c>
      <c r="E2190" s="85" t="s">
        <v>23571</v>
      </c>
    </row>
    <row r="2191" spans="1:5" x14ac:dyDescent="0.25">
      <c r="A2191" t="str">
        <f t="shared" si="34"/>
        <v>97083</v>
      </c>
      <c r="B2191" s="84" t="s">
        <v>4365</v>
      </c>
      <c r="C2191" s="84" t="s">
        <v>13981</v>
      </c>
      <c r="D2191" s="84" t="s">
        <v>8451</v>
      </c>
      <c r="E2191" s="85" t="s">
        <v>8123</v>
      </c>
    </row>
    <row r="2192" spans="1:5" x14ac:dyDescent="0.25">
      <c r="A2192" t="str">
        <f t="shared" si="34"/>
        <v>97084</v>
      </c>
      <c r="B2192" s="84" t="s">
        <v>4366</v>
      </c>
      <c r="C2192" s="84" t="s">
        <v>13982</v>
      </c>
      <c r="D2192" s="84" t="s">
        <v>8451</v>
      </c>
      <c r="E2192" s="85" t="s">
        <v>8212</v>
      </c>
    </row>
    <row r="2193" spans="1:5" x14ac:dyDescent="0.25">
      <c r="A2193" t="str">
        <f t="shared" si="34"/>
        <v>97086</v>
      </c>
      <c r="B2193" s="84" t="s">
        <v>4367</v>
      </c>
      <c r="C2193" s="84" t="s">
        <v>13983</v>
      </c>
      <c r="D2193" s="84" t="s">
        <v>8451</v>
      </c>
      <c r="E2193" s="85" t="s">
        <v>14576</v>
      </c>
    </row>
    <row r="2194" spans="1:5" x14ac:dyDescent="0.25">
      <c r="A2194" t="str">
        <f t="shared" si="34"/>
        <v>97087</v>
      </c>
      <c r="B2194" s="84" t="s">
        <v>7294</v>
      </c>
      <c r="C2194" s="84" t="s">
        <v>13984</v>
      </c>
      <c r="D2194" s="84" t="s">
        <v>8451</v>
      </c>
      <c r="E2194" s="85" t="s">
        <v>9062</v>
      </c>
    </row>
    <row r="2195" spans="1:5" x14ac:dyDescent="0.25">
      <c r="A2195" t="str">
        <f t="shared" si="34"/>
        <v>97088</v>
      </c>
      <c r="B2195" s="84" t="s">
        <v>7295</v>
      </c>
      <c r="C2195" s="84" t="s">
        <v>13985</v>
      </c>
      <c r="D2195" s="84" t="s">
        <v>9262</v>
      </c>
      <c r="E2195" s="85" t="s">
        <v>17956</v>
      </c>
    </row>
    <row r="2196" spans="1:5" x14ac:dyDescent="0.25">
      <c r="A2196" t="str">
        <f t="shared" si="34"/>
        <v>97089</v>
      </c>
      <c r="B2196" s="84" t="s">
        <v>7296</v>
      </c>
      <c r="C2196" s="84" t="s">
        <v>13986</v>
      </c>
      <c r="D2196" s="84" t="s">
        <v>9262</v>
      </c>
      <c r="E2196" s="85" t="s">
        <v>12870</v>
      </c>
    </row>
    <row r="2197" spans="1:5" x14ac:dyDescent="0.25">
      <c r="A2197" t="str">
        <f t="shared" si="34"/>
        <v>97090</v>
      </c>
      <c r="B2197" s="84" t="s">
        <v>7297</v>
      </c>
      <c r="C2197" s="84" t="s">
        <v>13987</v>
      </c>
      <c r="D2197" s="84" t="s">
        <v>9262</v>
      </c>
      <c r="E2197" s="85" t="s">
        <v>7643</v>
      </c>
    </row>
    <row r="2198" spans="1:5" x14ac:dyDescent="0.25">
      <c r="A2198" t="str">
        <f t="shared" si="34"/>
        <v>97091</v>
      </c>
      <c r="B2198" s="84" t="s">
        <v>7298</v>
      </c>
      <c r="C2198" s="84" t="s">
        <v>13988</v>
      </c>
      <c r="D2198" s="84" t="s">
        <v>9262</v>
      </c>
      <c r="E2198" s="85" t="s">
        <v>12839</v>
      </c>
    </row>
    <row r="2199" spans="1:5" x14ac:dyDescent="0.25">
      <c r="A2199" t="str">
        <f t="shared" si="34"/>
        <v>97092</v>
      </c>
      <c r="B2199" s="84" t="s">
        <v>7299</v>
      </c>
      <c r="C2199" s="84" t="s">
        <v>13989</v>
      </c>
      <c r="D2199" s="84" t="s">
        <v>9262</v>
      </c>
      <c r="E2199" s="85" t="s">
        <v>10381</v>
      </c>
    </row>
    <row r="2200" spans="1:5" x14ac:dyDescent="0.25">
      <c r="A2200" t="str">
        <f t="shared" si="34"/>
        <v>97093</v>
      </c>
      <c r="B2200" s="84" t="s">
        <v>7300</v>
      </c>
      <c r="C2200" s="84" t="s">
        <v>13990</v>
      </c>
      <c r="D2200" s="84" t="s">
        <v>9262</v>
      </c>
      <c r="E2200" s="85" t="s">
        <v>34775</v>
      </c>
    </row>
    <row r="2201" spans="1:5" x14ac:dyDescent="0.25">
      <c r="A2201" t="str">
        <f t="shared" si="34"/>
        <v>97096</v>
      </c>
      <c r="B2201" s="84" t="s">
        <v>4368</v>
      </c>
      <c r="C2201" s="84" t="s">
        <v>13991</v>
      </c>
      <c r="D2201" s="84" t="s">
        <v>9280</v>
      </c>
      <c r="E2201" s="85" t="s">
        <v>34776</v>
      </c>
    </row>
    <row r="2202" spans="1:5" x14ac:dyDescent="0.25">
      <c r="A2202" t="str">
        <f t="shared" si="34"/>
        <v>97097</v>
      </c>
      <c r="B2202" s="84" t="s">
        <v>4369</v>
      </c>
      <c r="C2202" s="84" t="s">
        <v>13992</v>
      </c>
      <c r="D2202" s="84" t="s">
        <v>8451</v>
      </c>
      <c r="E2202" s="85" t="s">
        <v>12875</v>
      </c>
    </row>
    <row r="2203" spans="1:5" x14ac:dyDescent="0.25">
      <c r="A2203" t="str">
        <f t="shared" si="34"/>
        <v>97101</v>
      </c>
      <c r="B2203" s="84" t="s">
        <v>7301</v>
      </c>
      <c r="C2203" s="84" t="s">
        <v>13993</v>
      </c>
      <c r="D2203" s="84" t="s">
        <v>8451</v>
      </c>
      <c r="E2203" s="85" t="s">
        <v>34777</v>
      </c>
    </row>
    <row r="2204" spans="1:5" x14ac:dyDescent="0.25">
      <c r="A2204" t="str">
        <f t="shared" si="34"/>
        <v>97102</v>
      </c>
      <c r="B2204" s="84" t="s">
        <v>7302</v>
      </c>
      <c r="C2204" s="84" t="s">
        <v>13994</v>
      </c>
      <c r="D2204" s="84" t="s">
        <v>8451</v>
      </c>
      <c r="E2204" s="85" t="s">
        <v>34778</v>
      </c>
    </row>
    <row r="2205" spans="1:5" x14ac:dyDescent="0.25">
      <c r="A2205" t="str">
        <f t="shared" si="34"/>
        <v>97103</v>
      </c>
      <c r="B2205" s="84" t="s">
        <v>7303</v>
      </c>
      <c r="C2205" s="84" t="s">
        <v>13995</v>
      </c>
      <c r="D2205" s="84" t="s">
        <v>8451</v>
      </c>
      <c r="E2205" s="85" t="s">
        <v>34779</v>
      </c>
    </row>
    <row r="2206" spans="1:5" x14ac:dyDescent="0.25">
      <c r="A2206" t="str">
        <f t="shared" si="34"/>
        <v>100322</v>
      </c>
      <c r="B2206" s="84" t="s">
        <v>5344</v>
      </c>
      <c r="C2206" s="84" t="s">
        <v>23573</v>
      </c>
      <c r="D2206" s="84" t="s">
        <v>9280</v>
      </c>
      <c r="E2206" s="85" t="s">
        <v>34780</v>
      </c>
    </row>
    <row r="2207" spans="1:5" x14ac:dyDescent="0.25">
      <c r="A2207" t="str">
        <f t="shared" si="34"/>
        <v>100323</v>
      </c>
      <c r="B2207" s="84" t="s">
        <v>5345</v>
      </c>
      <c r="C2207" s="84" t="s">
        <v>23574</v>
      </c>
      <c r="D2207" s="84" t="s">
        <v>9280</v>
      </c>
      <c r="E2207" s="85" t="s">
        <v>34774</v>
      </c>
    </row>
    <row r="2208" spans="1:5" x14ac:dyDescent="0.25">
      <c r="A2208" t="str">
        <f t="shared" si="34"/>
        <v>100324</v>
      </c>
      <c r="B2208" s="84" t="s">
        <v>5346</v>
      </c>
      <c r="C2208" s="84" t="s">
        <v>23575</v>
      </c>
      <c r="D2208" s="84" t="s">
        <v>9280</v>
      </c>
      <c r="E2208" s="85" t="s">
        <v>34781</v>
      </c>
    </row>
    <row r="2209" spans="1:5" x14ac:dyDescent="0.25">
      <c r="A2209" t="str">
        <f t="shared" si="34"/>
        <v>103072</v>
      </c>
      <c r="B2209" s="84" t="s">
        <v>13996</v>
      </c>
      <c r="C2209" s="84" t="s">
        <v>13997</v>
      </c>
      <c r="D2209" s="84" t="s">
        <v>8451</v>
      </c>
      <c r="E2209" s="85" t="s">
        <v>34782</v>
      </c>
    </row>
    <row r="2210" spans="1:5" x14ac:dyDescent="0.25">
      <c r="A2210" t="str">
        <f t="shared" si="34"/>
        <v>103073</v>
      </c>
      <c r="B2210" s="84" t="s">
        <v>13998</v>
      </c>
      <c r="C2210" s="84" t="s">
        <v>13999</v>
      </c>
      <c r="D2210" s="84" t="s">
        <v>8451</v>
      </c>
      <c r="E2210" s="85" t="s">
        <v>34783</v>
      </c>
    </row>
    <row r="2211" spans="1:5" x14ac:dyDescent="0.25">
      <c r="A2211" t="str">
        <f t="shared" si="34"/>
        <v>103074</v>
      </c>
      <c r="B2211" s="84" t="s">
        <v>14000</v>
      </c>
      <c r="C2211" s="84" t="s">
        <v>14001</v>
      </c>
      <c r="D2211" s="84" t="s">
        <v>8451</v>
      </c>
      <c r="E2211" s="85" t="s">
        <v>34784</v>
      </c>
    </row>
    <row r="2212" spans="1:5" x14ac:dyDescent="0.25">
      <c r="A2212" t="str">
        <f t="shared" si="34"/>
        <v>103075</v>
      </c>
      <c r="B2212" s="84" t="s">
        <v>14002</v>
      </c>
      <c r="C2212" s="84" t="s">
        <v>14003</v>
      </c>
      <c r="D2212" s="84" t="s">
        <v>8451</v>
      </c>
      <c r="E2212" s="85" t="s">
        <v>34785</v>
      </c>
    </row>
    <row r="2213" spans="1:5" x14ac:dyDescent="0.25">
      <c r="A2213" t="str">
        <f t="shared" si="34"/>
        <v>103076</v>
      </c>
      <c r="B2213" s="84" t="s">
        <v>14004</v>
      </c>
      <c r="C2213" s="84" t="s">
        <v>14005</v>
      </c>
      <c r="D2213" s="84" t="s">
        <v>8451</v>
      </c>
      <c r="E2213" s="85" t="s">
        <v>34786</v>
      </c>
    </row>
    <row r="2214" spans="1:5" x14ac:dyDescent="0.25">
      <c r="A2214" t="str">
        <f t="shared" si="34"/>
        <v>103077</v>
      </c>
      <c r="B2214" s="84" t="s">
        <v>14006</v>
      </c>
      <c r="C2214" s="84" t="s">
        <v>14007</v>
      </c>
      <c r="D2214" s="84" t="s">
        <v>8451</v>
      </c>
      <c r="E2214" s="85" t="s">
        <v>34787</v>
      </c>
    </row>
    <row r="2215" spans="1:5" x14ac:dyDescent="0.25">
      <c r="A2215" t="str">
        <f t="shared" si="34"/>
        <v>103078</v>
      </c>
      <c r="B2215" s="84" t="s">
        <v>14008</v>
      </c>
      <c r="C2215" s="84" t="s">
        <v>14009</v>
      </c>
      <c r="D2215" s="84" t="s">
        <v>8451</v>
      </c>
      <c r="E2215" s="85" t="s">
        <v>34788</v>
      </c>
    </row>
    <row r="2216" spans="1:5" x14ac:dyDescent="0.25">
      <c r="A2216" t="str">
        <f t="shared" si="34"/>
        <v>103079</v>
      </c>
      <c r="B2216" s="84" t="s">
        <v>14010</v>
      </c>
      <c r="C2216" s="84" t="s">
        <v>14011</v>
      </c>
      <c r="D2216" s="84" t="s">
        <v>8451</v>
      </c>
      <c r="E2216" s="85" t="s">
        <v>34789</v>
      </c>
    </row>
    <row r="2217" spans="1:5" x14ac:dyDescent="0.25">
      <c r="A2217" t="str">
        <f t="shared" si="34"/>
        <v>103080</v>
      </c>
      <c r="B2217" s="84" t="s">
        <v>14012</v>
      </c>
      <c r="C2217" s="84" t="s">
        <v>14013</v>
      </c>
      <c r="D2217" s="84" t="s">
        <v>8451</v>
      </c>
      <c r="E2217" s="85" t="s">
        <v>20759</v>
      </c>
    </row>
    <row r="2218" spans="1:5" x14ac:dyDescent="0.25">
      <c r="A2218" t="str">
        <f t="shared" si="34"/>
        <v>92263</v>
      </c>
      <c r="B2218" s="84" t="s">
        <v>2458</v>
      </c>
      <c r="C2218" s="84" t="s">
        <v>9692</v>
      </c>
      <c r="D2218" s="84" t="s">
        <v>8451</v>
      </c>
      <c r="E2218" s="85" t="s">
        <v>34790</v>
      </c>
    </row>
    <row r="2219" spans="1:5" x14ac:dyDescent="0.25">
      <c r="A2219" t="str">
        <f t="shared" si="34"/>
        <v>92264</v>
      </c>
      <c r="B2219" s="84" t="s">
        <v>2459</v>
      </c>
      <c r="C2219" s="84" t="s">
        <v>9693</v>
      </c>
      <c r="D2219" s="84" t="s">
        <v>8451</v>
      </c>
      <c r="E2219" s="85" t="s">
        <v>34791</v>
      </c>
    </row>
    <row r="2220" spans="1:5" x14ac:dyDescent="0.25">
      <c r="A2220" t="str">
        <f t="shared" si="34"/>
        <v>92265</v>
      </c>
      <c r="B2220" s="84" t="s">
        <v>2460</v>
      </c>
      <c r="C2220" s="84" t="s">
        <v>9694</v>
      </c>
      <c r="D2220" s="84" t="s">
        <v>8451</v>
      </c>
      <c r="E2220" s="85" t="s">
        <v>34792</v>
      </c>
    </row>
    <row r="2221" spans="1:5" x14ac:dyDescent="0.25">
      <c r="A2221" t="str">
        <f t="shared" si="34"/>
        <v>92266</v>
      </c>
      <c r="B2221" s="84" t="s">
        <v>2461</v>
      </c>
      <c r="C2221" s="84" t="s">
        <v>9695</v>
      </c>
      <c r="D2221" s="84" t="s">
        <v>8451</v>
      </c>
      <c r="E2221" s="85" t="s">
        <v>34793</v>
      </c>
    </row>
    <row r="2222" spans="1:5" x14ac:dyDescent="0.25">
      <c r="A2222" t="str">
        <f t="shared" si="34"/>
        <v>92267</v>
      </c>
      <c r="B2222" s="84" t="s">
        <v>2462</v>
      </c>
      <c r="C2222" s="84" t="s">
        <v>9696</v>
      </c>
      <c r="D2222" s="84" t="s">
        <v>8451</v>
      </c>
      <c r="E2222" s="85" t="s">
        <v>16034</v>
      </c>
    </row>
    <row r="2223" spans="1:5" x14ac:dyDescent="0.25">
      <c r="A2223" t="str">
        <f t="shared" si="34"/>
        <v>92268</v>
      </c>
      <c r="B2223" s="84" t="s">
        <v>2463</v>
      </c>
      <c r="C2223" s="84" t="s">
        <v>9697</v>
      </c>
      <c r="D2223" s="84" t="s">
        <v>8451</v>
      </c>
      <c r="E2223" s="85" t="s">
        <v>23576</v>
      </c>
    </row>
    <row r="2224" spans="1:5" x14ac:dyDescent="0.25">
      <c r="A2224" t="str">
        <f t="shared" si="34"/>
        <v>92269</v>
      </c>
      <c r="B2224" s="84" t="s">
        <v>2464</v>
      </c>
      <c r="C2224" s="84" t="s">
        <v>9698</v>
      </c>
      <c r="D2224" s="84" t="s">
        <v>8451</v>
      </c>
      <c r="E2224" s="85" t="s">
        <v>34794</v>
      </c>
    </row>
    <row r="2225" spans="1:5" x14ac:dyDescent="0.25">
      <c r="A2225" t="str">
        <f t="shared" si="34"/>
        <v>92270</v>
      </c>
      <c r="B2225" s="84" t="s">
        <v>2465</v>
      </c>
      <c r="C2225" s="84" t="s">
        <v>9699</v>
      </c>
      <c r="D2225" s="84" t="s">
        <v>8451</v>
      </c>
      <c r="E2225" s="85" t="s">
        <v>34795</v>
      </c>
    </row>
    <row r="2226" spans="1:5" x14ac:dyDescent="0.25">
      <c r="A2226" t="str">
        <f t="shared" si="34"/>
        <v>92271</v>
      </c>
      <c r="B2226" s="84" t="s">
        <v>2466</v>
      </c>
      <c r="C2226" s="84" t="s">
        <v>9700</v>
      </c>
      <c r="D2226" s="84" t="s">
        <v>8451</v>
      </c>
      <c r="E2226" s="85" t="s">
        <v>16381</v>
      </c>
    </row>
    <row r="2227" spans="1:5" x14ac:dyDescent="0.25">
      <c r="A2227" t="str">
        <f t="shared" si="34"/>
        <v>92272</v>
      </c>
      <c r="B2227" s="84" t="s">
        <v>2467</v>
      </c>
      <c r="C2227" s="84" t="s">
        <v>9701</v>
      </c>
      <c r="D2227" s="84" t="s">
        <v>8329</v>
      </c>
      <c r="E2227" s="85" t="s">
        <v>27736</v>
      </c>
    </row>
    <row r="2228" spans="1:5" x14ac:dyDescent="0.25">
      <c r="A2228" t="str">
        <f t="shared" si="34"/>
        <v>92273</v>
      </c>
      <c r="B2228" s="84" t="s">
        <v>2468</v>
      </c>
      <c r="C2228" s="84" t="s">
        <v>9702</v>
      </c>
      <c r="D2228" s="84" t="s">
        <v>8329</v>
      </c>
      <c r="E2228" s="85" t="s">
        <v>8244</v>
      </c>
    </row>
    <row r="2229" spans="1:5" x14ac:dyDescent="0.25">
      <c r="A2229" t="str">
        <f t="shared" si="34"/>
        <v>92409</v>
      </c>
      <c r="B2229" s="84" t="s">
        <v>2594</v>
      </c>
      <c r="C2229" s="84" t="s">
        <v>9703</v>
      </c>
      <c r="D2229" s="84" t="s">
        <v>8451</v>
      </c>
      <c r="E2229" s="85" t="s">
        <v>34796</v>
      </c>
    </row>
    <row r="2230" spans="1:5" x14ac:dyDescent="0.25">
      <c r="A2230" t="str">
        <f t="shared" si="34"/>
        <v>92411</v>
      </c>
      <c r="B2230" s="84" t="s">
        <v>2595</v>
      </c>
      <c r="C2230" s="84" t="s">
        <v>9704</v>
      </c>
      <c r="D2230" s="84" t="s">
        <v>8451</v>
      </c>
      <c r="E2230" s="85" t="s">
        <v>34797</v>
      </c>
    </row>
    <row r="2231" spans="1:5" x14ac:dyDescent="0.25">
      <c r="A2231" t="str">
        <f t="shared" si="34"/>
        <v>92413</v>
      </c>
      <c r="B2231" s="84" t="s">
        <v>2596</v>
      </c>
      <c r="C2231" s="84" t="s">
        <v>9705</v>
      </c>
      <c r="D2231" s="84" t="s">
        <v>8451</v>
      </c>
      <c r="E2231" s="85" t="s">
        <v>22206</v>
      </c>
    </row>
    <row r="2232" spans="1:5" x14ac:dyDescent="0.25">
      <c r="A2232" t="str">
        <f t="shared" si="34"/>
        <v>92415</v>
      </c>
      <c r="B2232" s="84" t="s">
        <v>120</v>
      </c>
      <c r="C2232" s="84" t="s">
        <v>9706</v>
      </c>
      <c r="D2232" s="84" t="s">
        <v>8451</v>
      </c>
      <c r="E2232" s="85" t="s">
        <v>34798</v>
      </c>
    </row>
    <row r="2233" spans="1:5" x14ac:dyDescent="0.25">
      <c r="A2233" t="str">
        <f t="shared" si="34"/>
        <v>92417</v>
      </c>
      <c r="B2233" s="84" t="s">
        <v>2597</v>
      </c>
      <c r="C2233" s="84" t="s">
        <v>9707</v>
      </c>
      <c r="D2233" s="84" t="s">
        <v>8451</v>
      </c>
      <c r="E2233" s="85" t="s">
        <v>28118</v>
      </c>
    </row>
    <row r="2234" spans="1:5" x14ac:dyDescent="0.25">
      <c r="A2234" t="str">
        <f t="shared" si="34"/>
        <v>92419</v>
      </c>
      <c r="B2234" s="84" t="s">
        <v>2598</v>
      </c>
      <c r="C2234" s="84" t="s">
        <v>9708</v>
      </c>
      <c r="D2234" s="84" t="s">
        <v>8451</v>
      </c>
      <c r="E2234" s="85" t="s">
        <v>34799</v>
      </c>
    </row>
    <row r="2235" spans="1:5" x14ac:dyDescent="0.25">
      <c r="A2235" t="str">
        <f t="shared" si="34"/>
        <v>92421</v>
      </c>
      <c r="B2235" s="84" t="s">
        <v>2599</v>
      </c>
      <c r="C2235" s="84" t="s">
        <v>9709</v>
      </c>
      <c r="D2235" s="84" t="s">
        <v>8451</v>
      </c>
      <c r="E2235" s="85" t="s">
        <v>25082</v>
      </c>
    </row>
    <row r="2236" spans="1:5" x14ac:dyDescent="0.25">
      <c r="A2236" t="str">
        <f t="shared" si="34"/>
        <v>92423</v>
      </c>
      <c r="B2236" s="84" t="s">
        <v>2600</v>
      </c>
      <c r="C2236" s="84" t="s">
        <v>9710</v>
      </c>
      <c r="D2236" s="84" t="s">
        <v>8451</v>
      </c>
      <c r="E2236" s="85" t="s">
        <v>15472</v>
      </c>
    </row>
    <row r="2237" spans="1:5" x14ac:dyDescent="0.25">
      <c r="A2237" t="str">
        <f t="shared" si="34"/>
        <v>92425</v>
      </c>
      <c r="B2237" s="84" t="s">
        <v>2601</v>
      </c>
      <c r="C2237" s="84" t="s">
        <v>9711</v>
      </c>
      <c r="D2237" s="84" t="s">
        <v>8451</v>
      </c>
      <c r="E2237" s="85" t="s">
        <v>34800</v>
      </c>
    </row>
    <row r="2238" spans="1:5" x14ac:dyDescent="0.25">
      <c r="A2238" t="str">
        <f t="shared" si="34"/>
        <v>92427</v>
      </c>
      <c r="B2238" s="84" t="s">
        <v>2602</v>
      </c>
      <c r="C2238" s="84" t="s">
        <v>9712</v>
      </c>
      <c r="D2238" s="84" t="s">
        <v>8451</v>
      </c>
      <c r="E2238" s="85" t="s">
        <v>34801</v>
      </c>
    </row>
    <row r="2239" spans="1:5" x14ac:dyDescent="0.25">
      <c r="A2239" t="str">
        <f t="shared" si="34"/>
        <v>92429</v>
      </c>
      <c r="B2239" s="84" t="s">
        <v>2603</v>
      </c>
      <c r="C2239" s="84" t="s">
        <v>9713</v>
      </c>
      <c r="D2239" s="84" t="s">
        <v>8451</v>
      </c>
      <c r="E2239" s="85" t="s">
        <v>28689</v>
      </c>
    </row>
    <row r="2240" spans="1:5" x14ac:dyDescent="0.25">
      <c r="A2240" t="str">
        <f t="shared" si="34"/>
        <v>92431</v>
      </c>
      <c r="B2240" s="84" t="s">
        <v>2604</v>
      </c>
      <c r="C2240" s="84" t="s">
        <v>9714</v>
      </c>
      <c r="D2240" s="84" t="s">
        <v>8451</v>
      </c>
      <c r="E2240" s="85" t="s">
        <v>26820</v>
      </c>
    </row>
    <row r="2241" spans="1:5" x14ac:dyDescent="0.25">
      <c r="A2241" t="str">
        <f t="shared" si="34"/>
        <v>92433</v>
      </c>
      <c r="B2241" s="84" t="s">
        <v>2605</v>
      </c>
      <c r="C2241" s="84" t="s">
        <v>9715</v>
      </c>
      <c r="D2241" s="84" t="s">
        <v>8451</v>
      </c>
      <c r="E2241" s="85" t="s">
        <v>26230</v>
      </c>
    </row>
    <row r="2242" spans="1:5" x14ac:dyDescent="0.25">
      <c r="A2242" t="str">
        <f t="shared" si="34"/>
        <v>92435</v>
      </c>
      <c r="B2242" s="84" t="s">
        <v>2606</v>
      </c>
      <c r="C2242" s="84" t="s">
        <v>9716</v>
      </c>
      <c r="D2242" s="84" t="s">
        <v>8451</v>
      </c>
      <c r="E2242" s="85" t="s">
        <v>30029</v>
      </c>
    </row>
    <row r="2243" spans="1:5" x14ac:dyDescent="0.25">
      <c r="A2243" t="str">
        <f t="shared" ref="A2243:A2306" si="35">B2243</f>
        <v>92437</v>
      </c>
      <c r="B2243" s="84" t="s">
        <v>2607</v>
      </c>
      <c r="C2243" s="84" t="s">
        <v>9717</v>
      </c>
      <c r="D2243" s="84" t="s">
        <v>8451</v>
      </c>
      <c r="E2243" s="85" t="s">
        <v>26522</v>
      </c>
    </row>
    <row r="2244" spans="1:5" x14ac:dyDescent="0.25">
      <c r="A2244" t="str">
        <f t="shared" si="35"/>
        <v>92439</v>
      </c>
      <c r="B2244" s="84" t="s">
        <v>2608</v>
      </c>
      <c r="C2244" s="84" t="s">
        <v>9718</v>
      </c>
      <c r="D2244" s="84" t="s">
        <v>8451</v>
      </c>
      <c r="E2244" s="85" t="s">
        <v>34802</v>
      </c>
    </row>
    <row r="2245" spans="1:5" x14ac:dyDescent="0.25">
      <c r="A2245" t="str">
        <f t="shared" si="35"/>
        <v>92441</v>
      </c>
      <c r="B2245" s="84" t="s">
        <v>2609</v>
      </c>
      <c r="C2245" s="84" t="s">
        <v>9719</v>
      </c>
      <c r="D2245" s="84" t="s">
        <v>8451</v>
      </c>
      <c r="E2245" s="85" t="s">
        <v>16432</v>
      </c>
    </row>
    <row r="2246" spans="1:5" x14ac:dyDescent="0.25">
      <c r="A2246" t="str">
        <f t="shared" si="35"/>
        <v>92443</v>
      </c>
      <c r="B2246" s="84" t="s">
        <v>2610</v>
      </c>
      <c r="C2246" s="84" t="s">
        <v>9720</v>
      </c>
      <c r="D2246" s="84" t="s">
        <v>8451</v>
      </c>
      <c r="E2246" s="85" t="s">
        <v>14318</v>
      </c>
    </row>
    <row r="2247" spans="1:5" x14ac:dyDescent="0.25">
      <c r="A2247" t="str">
        <f t="shared" si="35"/>
        <v>92445</v>
      </c>
      <c r="B2247" s="84" t="s">
        <v>2611</v>
      </c>
      <c r="C2247" s="84" t="s">
        <v>9721</v>
      </c>
      <c r="D2247" s="84" t="s">
        <v>8451</v>
      </c>
      <c r="E2247" s="85" t="s">
        <v>32984</v>
      </c>
    </row>
    <row r="2248" spans="1:5" x14ac:dyDescent="0.25">
      <c r="A2248" t="str">
        <f t="shared" si="35"/>
        <v>92446</v>
      </c>
      <c r="B2248" s="84" t="s">
        <v>2612</v>
      </c>
      <c r="C2248" s="84" t="s">
        <v>9722</v>
      </c>
      <c r="D2248" s="84" t="s">
        <v>8451</v>
      </c>
      <c r="E2248" s="85" t="s">
        <v>34803</v>
      </c>
    </row>
    <row r="2249" spans="1:5" x14ac:dyDescent="0.25">
      <c r="A2249" t="str">
        <f t="shared" si="35"/>
        <v>92447</v>
      </c>
      <c r="B2249" s="84" t="s">
        <v>2613</v>
      </c>
      <c r="C2249" s="84" t="s">
        <v>9723</v>
      </c>
      <c r="D2249" s="84" t="s">
        <v>8451</v>
      </c>
      <c r="E2249" s="85" t="s">
        <v>34066</v>
      </c>
    </row>
    <row r="2250" spans="1:5" x14ac:dyDescent="0.25">
      <c r="A2250" t="str">
        <f t="shared" si="35"/>
        <v>92448</v>
      </c>
      <c r="B2250" s="84" t="s">
        <v>2614</v>
      </c>
      <c r="C2250" s="84" t="s">
        <v>9724</v>
      </c>
      <c r="D2250" s="84" t="s">
        <v>8451</v>
      </c>
      <c r="E2250" s="85" t="s">
        <v>34804</v>
      </c>
    </row>
    <row r="2251" spans="1:5" x14ac:dyDescent="0.25">
      <c r="A2251" t="str">
        <f t="shared" si="35"/>
        <v>92449</v>
      </c>
      <c r="B2251" s="84" t="s">
        <v>2615</v>
      </c>
      <c r="C2251" s="84" t="s">
        <v>9725</v>
      </c>
      <c r="D2251" s="84" t="s">
        <v>8451</v>
      </c>
      <c r="E2251" s="85" t="s">
        <v>34805</v>
      </c>
    </row>
    <row r="2252" spans="1:5" x14ac:dyDescent="0.25">
      <c r="A2252" t="str">
        <f t="shared" si="35"/>
        <v>92450</v>
      </c>
      <c r="B2252" s="84" t="s">
        <v>2616</v>
      </c>
      <c r="C2252" s="84" t="s">
        <v>9726</v>
      </c>
      <c r="D2252" s="84" t="s">
        <v>8451</v>
      </c>
      <c r="E2252" s="85" t="s">
        <v>34806</v>
      </c>
    </row>
    <row r="2253" spans="1:5" x14ac:dyDescent="0.25">
      <c r="A2253" t="str">
        <f t="shared" si="35"/>
        <v>92451</v>
      </c>
      <c r="B2253" s="84" t="s">
        <v>2617</v>
      </c>
      <c r="C2253" s="84" t="s">
        <v>9727</v>
      </c>
      <c r="D2253" s="84" t="s">
        <v>8451</v>
      </c>
      <c r="E2253" s="85" t="s">
        <v>23613</v>
      </c>
    </row>
    <row r="2254" spans="1:5" x14ac:dyDescent="0.25">
      <c r="A2254" t="str">
        <f t="shared" si="35"/>
        <v>92452</v>
      </c>
      <c r="B2254" s="84" t="s">
        <v>2618</v>
      </c>
      <c r="C2254" s="84" t="s">
        <v>9728</v>
      </c>
      <c r="D2254" s="84" t="s">
        <v>8451</v>
      </c>
      <c r="E2254" s="85" t="s">
        <v>32513</v>
      </c>
    </row>
    <row r="2255" spans="1:5" x14ac:dyDescent="0.25">
      <c r="A2255" t="str">
        <f t="shared" si="35"/>
        <v>92453</v>
      </c>
      <c r="B2255" s="84" t="s">
        <v>2619</v>
      </c>
      <c r="C2255" s="84" t="s">
        <v>9729</v>
      </c>
      <c r="D2255" s="84" t="s">
        <v>8451</v>
      </c>
      <c r="E2255" s="85" t="s">
        <v>34807</v>
      </c>
    </row>
    <row r="2256" spans="1:5" x14ac:dyDescent="0.25">
      <c r="A2256" t="str">
        <f t="shared" si="35"/>
        <v>92454</v>
      </c>
      <c r="B2256" s="84" t="s">
        <v>2620</v>
      </c>
      <c r="C2256" s="84" t="s">
        <v>9730</v>
      </c>
      <c r="D2256" s="84" t="s">
        <v>8451</v>
      </c>
      <c r="E2256" s="85" t="s">
        <v>34808</v>
      </c>
    </row>
    <row r="2257" spans="1:5" x14ac:dyDescent="0.25">
      <c r="A2257" t="str">
        <f t="shared" si="35"/>
        <v>92455</v>
      </c>
      <c r="B2257" s="84" t="s">
        <v>2621</v>
      </c>
      <c r="C2257" s="84" t="s">
        <v>9731</v>
      </c>
      <c r="D2257" s="84" t="s">
        <v>8451</v>
      </c>
      <c r="E2257" s="85" t="s">
        <v>34809</v>
      </c>
    </row>
    <row r="2258" spans="1:5" x14ac:dyDescent="0.25">
      <c r="A2258" t="str">
        <f t="shared" si="35"/>
        <v>92456</v>
      </c>
      <c r="B2258" s="84" t="s">
        <v>2622</v>
      </c>
      <c r="C2258" s="84" t="s">
        <v>9732</v>
      </c>
      <c r="D2258" s="84" t="s">
        <v>8451</v>
      </c>
      <c r="E2258" s="85" t="s">
        <v>27716</v>
      </c>
    </row>
    <row r="2259" spans="1:5" x14ac:dyDescent="0.25">
      <c r="A2259" t="str">
        <f t="shared" si="35"/>
        <v>92457</v>
      </c>
      <c r="B2259" s="84" t="s">
        <v>2623</v>
      </c>
      <c r="C2259" s="84" t="s">
        <v>9733</v>
      </c>
      <c r="D2259" s="84" t="s">
        <v>8451</v>
      </c>
      <c r="E2259" s="85" t="s">
        <v>23286</v>
      </c>
    </row>
    <row r="2260" spans="1:5" x14ac:dyDescent="0.25">
      <c r="A2260" t="str">
        <f t="shared" si="35"/>
        <v>92458</v>
      </c>
      <c r="B2260" s="84" t="s">
        <v>2624</v>
      </c>
      <c r="C2260" s="84" t="s">
        <v>9734</v>
      </c>
      <c r="D2260" s="84" t="s">
        <v>8451</v>
      </c>
      <c r="E2260" s="85" t="s">
        <v>34810</v>
      </c>
    </row>
    <row r="2261" spans="1:5" x14ac:dyDescent="0.25">
      <c r="A2261" t="str">
        <f t="shared" si="35"/>
        <v>92459</v>
      </c>
      <c r="B2261" s="84" t="s">
        <v>2625</v>
      </c>
      <c r="C2261" s="84" t="s">
        <v>9735</v>
      </c>
      <c r="D2261" s="84" t="s">
        <v>8451</v>
      </c>
      <c r="E2261" s="85" t="s">
        <v>22918</v>
      </c>
    </row>
    <row r="2262" spans="1:5" x14ac:dyDescent="0.25">
      <c r="A2262" t="str">
        <f t="shared" si="35"/>
        <v>92460</v>
      </c>
      <c r="B2262" s="84" t="s">
        <v>2626</v>
      </c>
      <c r="C2262" s="84" t="s">
        <v>9736</v>
      </c>
      <c r="D2262" s="84" t="s">
        <v>8451</v>
      </c>
      <c r="E2262" s="85" t="s">
        <v>34811</v>
      </c>
    </row>
    <row r="2263" spans="1:5" x14ac:dyDescent="0.25">
      <c r="A2263" t="str">
        <f t="shared" si="35"/>
        <v>92461</v>
      </c>
      <c r="B2263" s="84" t="s">
        <v>2627</v>
      </c>
      <c r="C2263" s="84" t="s">
        <v>9737</v>
      </c>
      <c r="D2263" s="84" t="s">
        <v>8451</v>
      </c>
      <c r="E2263" s="85" t="s">
        <v>34812</v>
      </c>
    </row>
    <row r="2264" spans="1:5" x14ac:dyDescent="0.25">
      <c r="A2264" t="str">
        <f t="shared" si="35"/>
        <v>92462</v>
      </c>
      <c r="B2264" s="84" t="s">
        <v>2628</v>
      </c>
      <c r="C2264" s="84" t="s">
        <v>9738</v>
      </c>
      <c r="D2264" s="84" t="s">
        <v>8451</v>
      </c>
      <c r="E2264" s="85" t="s">
        <v>34813</v>
      </c>
    </row>
    <row r="2265" spans="1:5" x14ac:dyDescent="0.25">
      <c r="A2265" t="str">
        <f t="shared" si="35"/>
        <v>92463</v>
      </c>
      <c r="B2265" s="84" t="s">
        <v>2629</v>
      </c>
      <c r="C2265" s="84" t="s">
        <v>9739</v>
      </c>
      <c r="D2265" s="84" t="s">
        <v>8451</v>
      </c>
      <c r="E2265" s="85" t="s">
        <v>34814</v>
      </c>
    </row>
    <row r="2266" spans="1:5" x14ac:dyDescent="0.25">
      <c r="A2266" t="str">
        <f t="shared" si="35"/>
        <v>92464</v>
      </c>
      <c r="B2266" s="84" t="s">
        <v>2630</v>
      </c>
      <c r="C2266" s="84" t="s">
        <v>9740</v>
      </c>
      <c r="D2266" s="84" t="s">
        <v>8451</v>
      </c>
      <c r="E2266" s="85" t="s">
        <v>22911</v>
      </c>
    </row>
    <row r="2267" spans="1:5" x14ac:dyDescent="0.25">
      <c r="A2267" t="str">
        <f t="shared" si="35"/>
        <v>92465</v>
      </c>
      <c r="B2267" s="84" t="s">
        <v>2631</v>
      </c>
      <c r="C2267" s="84" t="s">
        <v>9741</v>
      </c>
      <c r="D2267" s="84" t="s">
        <v>8451</v>
      </c>
      <c r="E2267" s="85" t="s">
        <v>34815</v>
      </c>
    </row>
    <row r="2268" spans="1:5" x14ac:dyDescent="0.25">
      <c r="A2268" t="str">
        <f t="shared" si="35"/>
        <v>92466</v>
      </c>
      <c r="B2268" s="84" t="s">
        <v>2632</v>
      </c>
      <c r="C2268" s="84" t="s">
        <v>9742</v>
      </c>
      <c r="D2268" s="84" t="s">
        <v>8451</v>
      </c>
      <c r="E2268" s="85" t="s">
        <v>34816</v>
      </c>
    </row>
    <row r="2269" spans="1:5" x14ac:dyDescent="0.25">
      <c r="A2269" t="str">
        <f t="shared" si="35"/>
        <v>92467</v>
      </c>
      <c r="B2269" s="84" t="s">
        <v>2633</v>
      </c>
      <c r="C2269" s="84" t="s">
        <v>9743</v>
      </c>
      <c r="D2269" s="84" t="s">
        <v>8451</v>
      </c>
      <c r="E2269" s="85" t="s">
        <v>34817</v>
      </c>
    </row>
    <row r="2270" spans="1:5" x14ac:dyDescent="0.25">
      <c r="A2270" t="str">
        <f t="shared" si="35"/>
        <v>92468</v>
      </c>
      <c r="B2270" s="84" t="s">
        <v>2634</v>
      </c>
      <c r="C2270" s="84" t="s">
        <v>9744</v>
      </c>
      <c r="D2270" s="84" t="s">
        <v>8451</v>
      </c>
      <c r="E2270" s="85" t="s">
        <v>15987</v>
      </c>
    </row>
    <row r="2271" spans="1:5" x14ac:dyDescent="0.25">
      <c r="A2271" t="str">
        <f t="shared" si="35"/>
        <v>92469</v>
      </c>
      <c r="B2271" s="84" t="s">
        <v>2635</v>
      </c>
      <c r="C2271" s="84" t="s">
        <v>9745</v>
      </c>
      <c r="D2271" s="84" t="s">
        <v>8451</v>
      </c>
      <c r="E2271" s="85" t="s">
        <v>34818</v>
      </c>
    </row>
    <row r="2272" spans="1:5" x14ac:dyDescent="0.25">
      <c r="A2272" t="str">
        <f t="shared" si="35"/>
        <v>92470</v>
      </c>
      <c r="B2272" s="84" t="s">
        <v>2636</v>
      </c>
      <c r="C2272" s="84" t="s">
        <v>9746</v>
      </c>
      <c r="D2272" s="84" t="s">
        <v>8451</v>
      </c>
      <c r="E2272" s="85" t="s">
        <v>34819</v>
      </c>
    </row>
    <row r="2273" spans="1:5" x14ac:dyDescent="0.25">
      <c r="A2273" t="str">
        <f t="shared" si="35"/>
        <v>92471</v>
      </c>
      <c r="B2273" s="84" t="s">
        <v>2637</v>
      </c>
      <c r="C2273" s="84" t="s">
        <v>9747</v>
      </c>
      <c r="D2273" s="84" t="s">
        <v>8451</v>
      </c>
      <c r="E2273" s="85" t="s">
        <v>34820</v>
      </c>
    </row>
    <row r="2274" spans="1:5" x14ac:dyDescent="0.25">
      <c r="A2274" t="str">
        <f t="shared" si="35"/>
        <v>92472</v>
      </c>
      <c r="B2274" s="84" t="s">
        <v>2638</v>
      </c>
      <c r="C2274" s="84" t="s">
        <v>9748</v>
      </c>
      <c r="D2274" s="84" t="s">
        <v>8451</v>
      </c>
      <c r="E2274" s="85" t="s">
        <v>34821</v>
      </c>
    </row>
    <row r="2275" spans="1:5" x14ac:dyDescent="0.25">
      <c r="A2275" t="str">
        <f t="shared" si="35"/>
        <v>92473</v>
      </c>
      <c r="B2275" s="84" t="s">
        <v>2639</v>
      </c>
      <c r="C2275" s="84" t="s">
        <v>9749</v>
      </c>
      <c r="D2275" s="84" t="s">
        <v>8451</v>
      </c>
      <c r="E2275" s="85" t="s">
        <v>34822</v>
      </c>
    </row>
    <row r="2276" spans="1:5" x14ac:dyDescent="0.25">
      <c r="A2276" t="str">
        <f t="shared" si="35"/>
        <v>92474</v>
      </c>
      <c r="B2276" s="84" t="s">
        <v>2640</v>
      </c>
      <c r="C2276" s="84" t="s">
        <v>9750</v>
      </c>
      <c r="D2276" s="84" t="s">
        <v>8451</v>
      </c>
      <c r="E2276" s="85" t="s">
        <v>34823</v>
      </c>
    </row>
    <row r="2277" spans="1:5" x14ac:dyDescent="0.25">
      <c r="A2277" t="str">
        <f t="shared" si="35"/>
        <v>92475</v>
      </c>
      <c r="B2277" s="84" t="s">
        <v>2641</v>
      </c>
      <c r="C2277" s="84" t="s">
        <v>9751</v>
      </c>
      <c r="D2277" s="84" t="s">
        <v>8451</v>
      </c>
      <c r="E2277" s="85" t="s">
        <v>25832</v>
      </c>
    </row>
    <row r="2278" spans="1:5" x14ac:dyDescent="0.25">
      <c r="A2278" t="str">
        <f t="shared" si="35"/>
        <v>92476</v>
      </c>
      <c r="B2278" s="84" t="s">
        <v>2642</v>
      </c>
      <c r="C2278" s="84" t="s">
        <v>9752</v>
      </c>
      <c r="D2278" s="84" t="s">
        <v>8451</v>
      </c>
      <c r="E2278" s="85" t="s">
        <v>31357</v>
      </c>
    </row>
    <row r="2279" spans="1:5" x14ac:dyDescent="0.25">
      <c r="A2279" t="str">
        <f t="shared" si="35"/>
        <v>92477</v>
      </c>
      <c r="B2279" s="84" t="s">
        <v>2643</v>
      </c>
      <c r="C2279" s="84" t="s">
        <v>9753</v>
      </c>
      <c r="D2279" s="84" t="s">
        <v>8451</v>
      </c>
      <c r="E2279" s="85" t="s">
        <v>34824</v>
      </c>
    </row>
    <row r="2280" spans="1:5" x14ac:dyDescent="0.25">
      <c r="A2280" t="str">
        <f t="shared" si="35"/>
        <v>92478</v>
      </c>
      <c r="B2280" s="84" t="s">
        <v>2644</v>
      </c>
      <c r="C2280" s="84" t="s">
        <v>9754</v>
      </c>
      <c r="D2280" s="84" t="s">
        <v>8451</v>
      </c>
      <c r="E2280" s="85" t="s">
        <v>34825</v>
      </c>
    </row>
    <row r="2281" spans="1:5" x14ac:dyDescent="0.25">
      <c r="A2281" t="str">
        <f t="shared" si="35"/>
        <v>92479</v>
      </c>
      <c r="B2281" s="84" t="s">
        <v>2645</v>
      </c>
      <c r="C2281" s="84" t="s">
        <v>9755</v>
      </c>
      <c r="D2281" s="84" t="s">
        <v>8451</v>
      </c>
      <c r="E2281" s="85" t="s">
        <v>16458</v>
      </c>
    </row>
    <row r="2282" spans="1:5" x14ac:dyDescent="0.25">
      <c r="A2282" t="str">
        <f t="shared" si="35"/>
        <v>92480</v>
      </c>
      <c r="B2282" s="84" t="s">
        <v>2646</v>
      </c>
      <c r="C2282" s="84" t="s">
        <v>9756</v>
      </c>
      <c r="D2282" s="84" t="s">
        <v>8451</v>
      </c>
      <c r="E2282" s="85" t="s">
        <v>27760</v>
      </c>
    </row>
    <row r="2283" spans="1:5" x14ac:dyDescent="0.25">
      <c r="A2283" t="str">
        <f t="shared" si="35"/>
        <v>92482</v>
      </c>
      <c r="B2283" s="84" t="s">
        <v>2647</v>
      </c>
      <c r="C2283" s="84" t="s">
        <v>9757</v>
      </c>
      <c r="D2283" s="84" t="s">
        <v>8451</v>
      </c>
      <c r="E2283" s="85" t="s">
        <v>34826</v>
      </c>
    </row>
    <row r="2284" spans="1:5" x14ac:dyDescent="0.25">
      <c r="A2284" t="str">
        <f t="shared" si="35"/>
        <v>92484</v>
      </c>
      <c r="B2284" s="84" t="s">
        <v>2648</v>
      </c>
      <c r="C2284" s="84" t="s">
        <v>9758</v>
      </c>
      <c r="D2284" s="84" t="s">
        <v>8451</v>
      </c>
      <c r="E2284" s="85" t="s">
        <v>34827</v>
      </c>
    </row>
    <row r="2285" spans="1:5" x14ac:dyDescent="0.25">
      <c r="A2285" t="str">
        <f t="shared" si="35"/>
        <v>92486</v>
      </c>
      <c r="B2285" s="84" t="s">
        <v>2649</v>
      </c>
      <c r="C2285" s="84" t="s">
        <v>9759</v>
      </c>
      <c r="D2285" s="84" t="s">
        <v>8451</v>
      </c>
      <c r="E2285" s="85" t="s">
        <v>34828</v>
      </c>
    </row>
    <row r="2286" spans="1:5" x14ac:dyDescent="0.25">
      <c r="A2286" t="str">
        <f t="shared" si="35"/>
        <v>92488</v>
      </c>
      <c r="B2286" s="84" t="s">
        <v>2650</v>
      </c>
      <c r="C2286" s="84" t="s">
        <v>9760</v>
      </c>
      <c r="D2286" s="84" t="s">
        <v>8451</v>
      </c>
      <c r="E2286" s="85" t="s">
        <v>27820</v>
      </c>
    </row>
    <row r="2287" spans="1:5" x14ac:dyDescent="0.25">
      <c r="A2287" t="str">
        <f t="shared" si="35"/>
        <v>92490</v>
      </c>
      <c r="B2287" s="84" t="s">
        <v>2651</v>
      </c>
      <c r="C2287" s="84" t="s">
        <v>9761</v>
      </c>
      <c r="D2287" s="84" t="s">
        <v>8451</v>
      </c>
      <c r="E2287" s="85" t="s">
        <v>15429</v>
      </c>
    </row>
    <row r="2288" spans="1:5" x14ac:dyDescent="0.25">
      <c r="A2288" t="str">
        <f t="shared" si="35"/>
        <v>92492</v>
      </c>
      <c r="B2288" s="84" t="s">
        <v>2652</v>
      </c>
      <c r="C2288" s="84" t="s">
        <v>9762</v>
      </c>
      <c r="D2288" s="84" t="s">
        <v>8451</v>
      </c>
      <c r="E2288" s="85" t="s">
        <v>34829</v>
      </c>
    </row>
    <row r="2289" spans="1:5" x14ac:dyDescent="0.25">
      <c r="A2289" t="str">
        <f t="shared" si="35"/>
        <v>92494</v>
      </c>
      <c r="B2289" s="84" t="s">
        <v>2653</v>
      </c>
      <c r="C2289" s="84" t="s">
        <v>9763</v>
      </c>
      <c r="D2289" s="84" t="s">
        <v>8451</v>
      </c>
      <c r="E2289" s="85" t="s">
        <v>34830</v>
      </c>
    </row>
    <row r="2290" spans="1:5" x14ac:dyDescent="0.25">
      <c r="A2290" t="str">
        <f t="shared" si="35"/>
        <v>92496</v>
      </c>
      <c r="B2290" s="84" t="s">
        <v>2654</v>
      </c>
      <c r="C2290" s="84" t="s">
        <v>9764</v>
      </c>
      <c r="D2290" s="84" t="s">
        <v>8451</v>
      </c>
      <c r="E2290" s="85" t="s">
        <v>34831</v>
      </c>
    </row>
    <row r="2291" spans="1:5" x14ac:dyDescent="0.25">
      <c r="A2291" t="str">
        <f t="shared" si="35"/>
        <v>92498</v>
      </c>
      <c r="B2291" s="84" t="s">
        <v>2655</v>
      </c>
      <c r="C2291" s="84" t="s">
        <v>9765</v>
      </c>
      <c r="D2291" s="84" t="s">
        <v>8451</v>
      </c>
      <c r="E2291" s="85" t="s">
        <v>27695</v>
      </c>
    </row>
    <row r="2292" spans="1:5" x14ac:dyDescent="0.25">
      <c r="A2292" t="str">
        <f t="shared" si="35"/>
        <v>92500</v>
      </c>
      <c r="B2292" s="84" t="s">
        <v>2656</v>
      </c>
      <c r="C2292" s="84" t="s">
        <v>9766</v>
      </c>
      <c r="D2292" s="84" t="s">
        <v>8451</v>
      </c>
      <c r="E2292" s="85" t="s">
        <v>27727</v>
      </c>
    </row>
    <row r="2293" spans="1:5" x14ac:dyDescent="0.25">
      <c r="A2293" t="str">
        <f t="shared" si="35"/>
        <v>92502</v>
      </c>
      <c r="B2293" s="84" t="s">
        <v>2657</v>
      </c>
      <c r="C2293" s="84" t="s">
        <v>9767</v>
      </c>
      <c r="D2293" s="84" t="s">
        <v>8451</v>
      </c>
      <c r="E2293" s="85" t="s">
        <v>34832</v>
      </c>
    </row>
    <row r="2294" spans="1:5" x14ac:dyDescent="0.25">
      <c r="A2294" t="str">
        <f t="shared" si="35"/>
        <v>92504</v>
      </c>
      <c r="B2294" s="84" t="s">
        <v>2658</v>
      </c>
      <c r="C2294" s="84" t="s">
        <v>9768</v>
      </c>
      <c r="D2294" s="84" t="s">
        <v>8451</v>
      </c>
      <c r="E2294" s="85" t="s">
        <v>15205</v>
      </c>
    </row>
    <row r="2295" spans="1:5" x14ac:dyDescent="0.25">
      <c r="A2295" t="str">
        <f t="shared" si="35"/>
        <v>92506</v>
      </c>
      <c r="B2295" s="84" t="s">
        <v>2659</v>
      </c>
      <c r="C2295" s="84" t="s">
        <v>9769</v>
      </c>
      <c r="D2295" s="84" t="s">
        <v>8451</v>
      </c>
      <c r="E2295" s="85" t="s">
        <v>14479</v>
      </c>
    </row>
    <row r="2296" spans="1:5" x14ac:dyDescent="0.25">
      <c r="A2296" t="str">
        <f t="shared" si="35"/>
        <v>92508</v>
      </c>
      <c r="B2296" s="84" t="s">
        <v>2660</v>
      </c>
      <c r="C2296" s="84" t="s">
        <v>9770</v>
      </c>
      <c r="D2296" s="84" t="s">
        <v>8451</v>
      </c>
      <c r="E2296" s="85" t="s">
        <v>34833</v>
      </c>
    </row>
    <row r="2297" spans="1:5" x14ac:dyDescent="0.25">
      <c r="A2297" t="str">
        <f t="shared" si="35"/>
        <v>92510</v>
      </c>
      <c r="B2297" s="84" t="s">
        <v>2661</v>
      </c>
      <c r="C2297" s="84" t="s">
        <v>9771</v>
      </c>
      <c r="D2297" s="84" t="s">
        <v>8451</v>
      </c>
      <c r="E2297" s="85" t="s">
        <v>34834</v>
      </c>
    </row>
    <row r="2298" spans="1:5" x14ac:dyDescent="0.25">
      <c r="A2298" t="str">
        <f t="shared" si="35"/>
        <v>92512</v>
      </c>
      <c r="B2298" s="84" t="s">
        <v>2662</v>
      </c>
      <c r="C2298" s="84" t="s">
        <v>9772</v>
      </c>
      <c r="D2298" s="84" t="s">
        <v>8451</v>
      </c>
      <c r="E2298" s="85" t="s">
        <v>34835</v>
      </c>
    </row>
    <row r="2299" spans="1:5" x14ac:dyDescent="0.25">
      <c r="A2299" t="str">
        <f t="shared" si="35"/>
        <v>92514</v>
      </c>
      <c r="B2299" s="84" t="s">
        <v>2663</v>
      </c>
      <c r="C2299" s="84" t="s">
        <v>9773</v>
      </c>
      <c r="D2299" s="84" t="s">
        <v>8451</v>
      </c>
      <c r="E2299" s="85" t="s">
        <v>16503</v>
      </c>
    </row>
    <row r="2300" spans="1:5" x14ac:dyDescent="0.25">
      <c r="A2300" t="str">
        <f t="shared" si="35"/>
        <v>92515</v>
      </c>
      <c r="B2300" s="84" t="s">
        <v>2664</v>
      </c>
      <c r="C2300" s="84" t="s">
        <v>9774</v>
      </c>
      <c r="D2300" s="84" t="s">
        <v>8451</v>
      </c>
      <c r="E2300" s="85" t="s">
        <v>16886</v>
      </c>
    </row>
    <row r="2301" spans="1:5" x14ac:dyDescent="0.25">
      <c r="A2301" t="str">
        <f t="shared" si="35"/>
        <v>92518</v>
      </c>
      <c r="B2301" s="84" t="s">
        <v>2665</v>
      </c>
      <c r="C2301" s="84" t="s">
        <v>9775</v>
      </c>
      <c r="D2301" s="84" t="s">
        <v>8451</v>
      </c>
      <c r="E2301" s="85" t="s">
        <v>34836</v>
      </c>
    </row>
    <row r="2302" spans="1:5" x14ac:dyDescent="0.25">
      <c r="A2302" t="str">
        <f t="shared" si="35"/>
        <v>92520</v>
      </c>
      <c r="B2302" s="84" t="s">
        <v>2666</v>
      </c>
      <c r="C2302" s="84" t="s">
        <v>9777</v>
      </c>
      <c r="D2302" s="84" t="s">
        <v>8451</v>
      </c>
      <c r="E2302" s="85" t="s">
        <v>34837</v>
      </c>
    </row>
    <row r="2303" spans="1:5" x14ac:dyDescent="0.25">
      <c r="A2303" t="str">
        <f t="shared" si="35"/>
        <v>92522</v>
      </c>
      <c r="B2303" s="84" t="s">
        <v>2667</v>
      </c>
      <c r="C2303" s="84" t="s">
        <v>9778</v>
      </c>
      <c r="D2303" s="84" t="s">
        <v>8451</v>
      </c>
      <c r="E2303" s="85" t="s">
        <v>15471</v>
      </c>
    </row>
    <row r="2304" spans="1:5" x14ac:dyDescent="0.25">
      <c r="A2304" t="str">
        <f t="shared" si="35"/>
        <v>92524</v>
      </c>
      <c r="B2304" s="84" t="s">
        <v>2668</v>
      </c>
      <c r="C2304" s="84" t="s">
        <v>15871</v>
      </c>
      <c r="D2304" s="84" t="s">
        <v>8451</v>
      </c>
      <c r="E2304" s="85" t="s">
        <v>19875</v>
      </c>
    </row>
    <row r="2305" spans="1:5" x14ac:dyDescent="0.25">
      <c r="A2305" t="str">
        <f t="shared" si="35"/>
        <v>92526</v>
      </c>
      <c r="B2305" s="84" t="s">
        <v>2669</v>
      </c>
      <c r="C2305" s="84" t="s">
        <v>9779</v>
      </c>
      <c r="D2305" s="84" t="s">
        <v>8451</v>
      </c>
      <c r="E2305" s="85" t="s">
        <v>34838</v>
      </c>
    </row>
    <row r="2306" spans="1:5" x14ac:dyDescent="0.25">
      <c r="A2306" t="str">
        <f t="shared" si="35"/>
        <v>92528</v>
      </c>
      <c r="B2306" s="84" t="s">
        <v>2670</v>
      </c>
      <c r="C2306" s="84" t="s">
        <v>9780</v>
      </c>
      <c r="D2306" s="84" t="s">
        <v>8451</v>
      </c>
      <c r="E2306" s="85" t="s">
        <v>16520</v>
      </c>
    </row>
    <row r="2307" spans="1:5" x14ac:dyDescent="0.25">
      <c r="A2307" t="str">
        <f t="shared" ref="A2307:A2370" si="36">B2307</f>
        <v>92530</v>
      </c>
      <c r="B2307" s="84" t="s">
        <v>2671</v>
      </c>
      <c r="C2307" s="84" t="s">
        <v>9781</v>
      </c>
      <c r="D2307" s="84" t="s">
        <v>8451</v>
      </c>
      <c r="E2307" s="85" t="s">
        <v>34839</v>
      </c>
    </row>
    <row r="2308" spans="1:5" x14ac:dyDescent="0.25">
      <c r="A2308" t="str">
        <f t="shared" si="36"/>
        <v>92532</v>
      </c>
      <c r="B2308" s="84" t="s">
        <v>2672</v>
      </c>
      <c r="C2308" s="84" t="s">
        <v>9782</v>
      </c>
      <c r="D2308" s="84" t="s">
        <v>8451</v>
      </c>
      <c r="E2308" s="85" t="s">
        <v>22925</v>
      </c>
    </row>
    <row r="2309" spans="1:5" x14ac:dyDescent="0.25">
      <c r="A2309" t="str">
        <f t="shared" si="36"/>
        <v>92534</v>
      </c>
      <c r="B2309" s="84" t="s">
        <v>2673</v>
      </c>
      <c r="C2309" s="84" t="s">
        <v>9783</v>
      </c>
      <c r="D2309" s="84" t="s">
        <v>8451</v>
      </c>
      <c r="E2309" s="85" t="s">
        <v>34840</v>
      </c>
    </row>
    <row r="2310" spans="1:5" x14ac:dyDescent="0.25">
      <c r="A2310" t="str">
        <f t="shared" si="36"/>
        <v>92536</v>
      </c>
      <c r="B2310" s="84" t="s">
        <v>2674</v>
      </c>
      <c r="C2310" s="84" t="s">
        <v>9784</v>
      </c>
      <c r="D2310" s="84" t="s">
        <v>8451</v>
      </c>
      <c r="E2310" s="85" t="s">
        <v>34841</v>
      </c>
    </row>
    <row r="2311" spans="1:5" x14ac:dyDescent="0.25">
      <c r="A2311" t="str">
        <f t="shared" si="36"/>
        <v>92538</v>
      </c>
      <c r="B2311" s="84" t="s">
        <v>2675</v>
      </c>
      <c r="C2311" s="84" t="s">
        <v>9785</v>
      </c>
      <c r="D2311" s="84" t="s">
        <v>8451</v>
      </c>
      <c r="E2311" s="85" t="s">
        <v>24900</v>
      </c>
    </row>
    <row r="2312" spans="1:5" x14ac:dyDescent="0.25">
      <c r="A2312" t="str">
        <f t="shared" si="36"/>
        <v>96252</v>
      </c>
      <c r="B2312" s="84" t="s">
        <v>4036</v>
      </c>
      <c r="C2312" s="84" t="s">
        <v>9786</v>
      </c>
      <c r="D2312" s="84" t="s">
        <v>8451</v>
      </c>
      <c r="E2312" s="85" t="s">
        <v>34842</v>
      </c>
    </row>
    <row r="2313" spans="1:5" x14ac:dyDescent="0.25">
      <c r="A2313" t="str">
        <f t="shared" si="36"/>
        <v>96257</v>
      </c>
      <c r="B2313" s="84" t="s">
        <v>4037</v>
      </c>
      <c r="C2313" s="84" t="s">
        <v>9787</v>
      </c>
      <c r="D2313" s="84" t="s">
        <v>8451</v>
      </c>
      <c r="E2313" s="85" t="s">
        <v>34843</v>
      </c>
    </row>
    <row r="2314" spans="1:5" x14ac:dyDescent="0.25">
      <c r="A2314" t="str">
        <f t="shared" si="36"/>
        <v>96258</v>
      </c>
      <c r="B2314" s="84" t="s">
        <v>4038</v>
      </c>
      <c r="C2314" s="84" t="s">
        <v>9788</v>
      </c>
      <c r="D2314" s="84" t="s">
        <v>8451</v>
      </c>
      <c r="E2314" s="85" t="s">
        <v>34844</v>
      </c>
    </row>
    <row r="2315" spans="1:5" x14ac:dyDescent="0.25">
      <c r="A2315" t="str">
        <f t="shared" si="36"/>
        <v>96259</v>
      </c>
      <c r="B2315" s="84" t="s">
        <v>4039</v>
      </c>
      <c r="C2315" s="84" t="s">
        <v>9789</v>
      </c>
      <c r="D2315" s="84" t="s">
        <v>8451</v>
      </c>
      <c r="E2315" s="85" t="s">
        <v>34845</v>
      </c>
    </row>
    <row r="2316" spans="1:5" x14ac:dyDescent="0.25">
      <c r="A2316" t="str">
        <f t="shared" si="36"/>
        <v>96529</v>
      </c>
      <c r="B2316" s="84" t="s">
        <v>4088</v>
      </c>
      <c r="C2316" s="84" t="s">
        <v>23587</v>
      </c>
      <c r="D2316" s="84" t="s">
        <v>8451</v>
      </c>
      <c r="E2316" s="85" t="s">
        <v>22088</v>
      </c>
    </row>
    <row r="2317" spans="1:5" x14ac:dyDescent="0.25">
      <c r="A2317" t="str">
        <f t="shared" si="36"/>
        <v>96530</v>
      </c>
      <c r="B2317" s="84" t="s">
        <v>4089</v>
      </c>
      <c r="C2317" s="84" t="s">
        <v>23588</v>
      </c>
      <c r="D2317" s="84" t="s">
        <v>8451</v>
      </c>
      <c r="E2317" s="85" t="s">
        <v>34846</v>
      </c>
    </row>
    <row r="2318" spans="1:5" x14ac:dyDescent="0.25">
      <c r="A2318" t="str">
        <f t="shared" si="36"/>
        <v>96531</v>
      </c>
      <c r="B2318" s="84" t="s">
        <v>4090</v>
      </c>
      <c r="C2318" s="84" t="s">
        <v>23589</v>
      </c>
      <c r="D2318" s="84" t="s">
        <v>8451</v>
      </c>
      <c r="E2318" s="85" t="s">
        <v>23590</v>
      </c>
    </row>
    <row r="2319" spans="1:5" x14ac:dyDescent="0.25">
      <c r="A2319" t="str">
        <f t="shared" si="36"/>
        <v>96532</v>
      </c>
      <c r="B2319" s="84" t="s">
        <v>4091</v>
      </c>
      <c r="C2319" s="84" t="s">
        <v>23591</v>
      </c>
      <c r="D2319" s="84" t="s">
        <v>8451</v>
      </c>
      <c r="E2319" s="85" t="s">
        <v>34847</v>
      </c>
    </row>
    <row r="2320" spans="1:5" x14ac:dyDescent="0.25">
      <c r="A2320" t="str">
        <f t="shared" si="36"/>
        <v>96533</v>
      </c>
      <c r="B2320" s="84" t="s">
        <v>4092</v>
      </c>
      <c r="C2320" s="84" t="s">
        <v>23593</v>
      </c>
      <c r="D2320" s="84" t="s">
        <v>8451</v>
      </c>
      <c r="E2320" s="85" t="s">
        <v>31582</v>
      </c>
    </row>
    <row r="2321" spans="1:5" x14ac:dyDescent="0.25">
      <c r="A2321" t="str">
        <f t="shared" si="36"/>
        <v>96534</v>
      </c>
      <c r="B2321" s="84" t="s">
        <v>4093</v>
      </c>
      <c r="C2321" s="84" t="s">
        <v>23594</v>
      </c>
      <c r="D2321" s="84" t="s">
        <v>8451</v>
      </c>
      <c r="E2321" s="85" t="s">
        <v>23595</v>
      </c>
    </row>
    <row r="2322" spans="1:5" x14ac:dyDescent="0.25">
      <c r="A2322" t="str">
        <f t="shared" si="36"/>
        <v>96535</v>
      </c>
      <c r="B2322" s="84" t="s">
        <v>4094</v>
      </c>
      <c r="C2322" s="84" t="s">
        <v>23596</v>
      </c>
      <c r="D2322" s="84" t="s">
        <v>8451</v>
      </c>
      <c r="E2322" s="85" t="s">
        <v>16205</v>
      </c>
    </row>
    <row r="2323" spans="1:5" x14ac:dyDescent="0.25">
      <c r="A2323" t="str">
        <f t="shared" si="36"/>
        <v>96536</v>
      </c>
      <c r="B2323" s="84" t="s">
        <v>4095</v>
      </c>
      <c r="C2323" s="84" t="s">
        <v>23597</v>
      </c>
      <c r="D2323" s="84" t="s">
        <v>8451</v>
      </c>
      <c r="E2323" s="85" t="s">
        <v>25306</v>
      </c>
    </row>
    <row r="2324" spans="1:5" x14ac:dyDescent="0.25">
      <c r="A2324" t="str">
        <f t="shared" si="36"/>
        <v>96537</v>
      </c>
      <c r="B2324" s="84" t="s">
        <v>4096</v>
      </c>
      <c r="C2324" s="84" t="s">
        <v>23598</v>
      </c>
      <c r="D2324" s="84" t="s">
        <v>8451</v>
      </c>
      <c r="E2324" s="85" t="s">
        <v>33606</v>
      </c>
    </row>
    <row r="2325" spans="1:5" x14ac:dyDescent="0.25">
      <c r="A2325" t="str">
        <f t="shared" si="36"/>
        <v>96538</v>
      </c>
      <c r="B2325" s="84" t="s">
        <v>4097</v>
      </c>
      <c r="C2325" s="84" t="s">
        <v>23599</v>
      </c>
      <c r="D2325" s="84" t="s">
        <v>8451</v>
      </c>
      <c r="E2325" s="85" t="s">
        <v>34848</v>
      </c>
    </row>
    <row r="2326" spans="1:5" x14ac:dyDescent="0.25">
      <c r="A2326" t="str">
        <f t="shared" si="36"/>
        <v>96539</v>
      </c>
      <c r="B2326" s="84" t="s">
        <v>4098</v>
      </c>
      <c r="C2326" s="84" t="s">
        <v>23600</v>
      </c>
      <c r="D2326" s="84" t="s">
        <v>8451</v>
      </c>
      <c r="E2326" s="85" t="s">
        <v>34849</v>
      </c>
    </row>
    <row r="2327" spans="1:5" x14ac:dyDescent="0.25">
      <c r="A2327" t="str">
        <f t="shared" si="36"/>
        <v>96540</v>
      </c>
      <c r="B2327" s="84" t="s">
        <v>4099</v>
      </c>
      <c r="C2327" s="84" t="s">
        <v>23601</v>
      </c>
      <c r="D2327" s="84" t="s">
        <v>8451</v>
      </c>
      <c r="E2327" s="85" t="s">
        <v>34850</v>
      </c>
    </row>
    <row r="2328" spans="1:5" x14ac:dyDescent="0.25">
      <c r="A2328" t="str">
        <f t="shared" si="36"/>
        <v>96541</v>
      </c>
      <c r="B2328" s="84" t="s">
        <v>4100</v>
      </c>
      <c r="C2328" s="84" t="s">
        <v>23602</v>
      </c>
      <c r="D2328" s="84" t="s">
        <v>8451</v>
      </c>
      <c r="E2328" s="85" t="s">
        <v>34851</v>
      </c>
    </row>
    <row r="2329" spans="1:5" x14ac:dyDescent="0.25">
      <c r="A2329" t="str">
        <f t="shared" si="36"/>
        <v>96542</v>
      </c>
      <c r="B2329" s="84" t="s">
        <v>4101</v>
      </c>
      <c r="C2329" s="84" t="s">
        <v>23603</v>
      </c>
      <c r="D2329" s="84" t="s">
        <v>8451</v>
      </c>
      <c r="E2329" s="85" t="s">
        <v>22973</v>
      </c>
    </row>
    <row r="2330" spans="1:5" x14ac:dyDescent="0.25">
      <c r="A2330" t="str">
        <f t="shared" si="36"/>
        <v>96543</v>
      </c>
      <c r="B2330" s="84" t="s">
        <v>146</v>
      </c>
      <c r="C2330" s="84" t="s">
        <v>23605</v>
      </c>
      <c r="D2330" s="84" t="s">
        <v>9262</v>
      </c>
      <c r="E2330" s="85" t="s">
        <v>24056</v>
      </c>
    </row>
    <row r="2331" spans="1:5" x14ac:dyDescent="0.25">
      <c r="A2331" t="str">
        <f t="shared" si="36"/>
        <v>97747</v>
      </c>
      <c r="B2331" s="84" t="s">
        <v>4673</v>
      </c>
      <c r="C2331" s="84" t="s">
        <v>9790</v>
      </c>
      <c r="D2331" s="84" t="s">
        <v>8451</v>
      </c>
      <c r="E2331" s="85" t="s">
        <v>27961</v>
      </c>
    </row>
    <row r="2332" spans="1:5" x14ac:dyDescent="0.25">
      <c r="A2332" t="str">
        <f t="shared" si="36"/>
        <v>101791</v>
      </c>
      <c r="B2332" s="84" t="s">
        <v>7106</v>
      </c>
      <c r="C2332" s="84" t="s">
        <v>9791</v>
      </c>
      <c r="D2332" s="84" t="s">
        <v>8329</v>
      </c>
      <c r="E2332" s="85" t="s">
        <v>14705</v>
      </c>
    </row>
    <row r="2333" spans="1:5" x14ac:dyDescent="0.25">
      <c r="A2333" t="str">
        <f t="shared" si="36"/>
        <v>101792</v>
      </c>
      <c r="B2333" s="84" t="s">
        <v>7107</v>
      </c>
      <c r="C2333" s="84" t="s">
        <v>9792</v>
      </c>
      <c r="D2333" s="84" t="s">
        <v>9280</v>
      </c>
      <c r="E2333" s="85" t="s">
        <v>8038</v>
      </c>
    </row>
    <row r="2334" spans="1:5" x14ac:dyDescent="0.25">
      <c r="A2334" t="str">
        <f t="shared" si="36"/>
        <v>101793</v>
      </c>
      <c r="B2334" s="84" t="s">
        <v>7108</v>
      </c>
      <c r="C2334" s="84" t="s">
        <v>9793</v>
      </c>
      <c r="D2334" s="84" t="s">
        <v>9280</v>
      </c>
      <c r="E2334" s="85" t="s">
        <v>11532</v>
      </c>
    </row>
    <row r="2335" spans="1:5" x14ac:dyDescent="0.25">
      <c r="A2335" t="str">
        <f t="shared" si="36"/>
        <v>101969</v>
      </c>
      <c r="B2335" s="84" t="s">
        <v>7415</v>
      </c>
      <c r="C2335" s="84" t="s">
        <v>9794</v>
      </c>
      <c r="D2335" s="84" t="s">
        <v>8451</v>
      </c>
      <c r="E2335" s="85" t="s">
        <v>34852</v>
      </c>
    </row>
    <row r="2336" spans="1:5" x14ac:dyDescent="0.25">
      <c r="A2336" t="str">
        <f t="shared" si="36"/>
        <v>101971</v>
      </c>
      <c r="B2336" s="84" t="s">
        <v>7416</v>
      </c>
      <c r="C2336" s="84" t="s">
        <v>9795</v>
      </c>
      <c r="D2336" s="84" t="s">
        <v>8451</v>
      </c>
      <c r="E2336" s="85" t="s">
        <v>34853</v>
      </c>
    </row>
    <row r="2337" spans="1:5" x14ac:dyDescent="0.25">
      <c r="A2337" t="str">
        <f t="shared" si="36"/>
        <v>101973</v>
      </c>
      <c r="B2337" s="84" t="s">
        <v>7417</v>
      </c>
      <c r="C2337" s="84" t="s">
        <v>9796</v>
      </c>
      <c r="D2337" s="84" t="s">
        <v>8451</v>
      </c>
      <c r="E2337" s="85" t="s">
        <v>20629</v>
      </c>
    </row>
    <row r="2338" spans="1:5" x14ac:dyDescent="0.25">
      <c r="A2338" t="str">
        <f t="shared" si="36"/>
        <v>101974</v>
      </c>
      <c r="B2338" s="84" t="s">
        <v>7418</v>
      </c>
      <c r="C2338" s="84" t="s">
        <v>9797</v>
      </c>
      <c r="D2338" s="84" t="s">
        <v>8451</v>
      </c>
      <c r="E2338" s="85" t="s">
        <v>34854</v>
      </c>
    </row>
    <row r="2339" spans="1:5" x14ac:dyDescent="0.25">
      <c r="A2339" t="str">
        <f t="shared" si="36"/>
        <v>101975</v>
      </c>
      <c r="B2339" s="84" t="s">
        <v>7419</v>
      </c>
      <c r="C2339" s="84" t="s">
        <v>9798</v>
      </c>
      <c r="D2339" s="84" t="s">
        <v>8451</v>
      </c>
      <c r="E2339" s="85" t="s">
        <v>34855</v>
      </c>
    </row>
    <row r="2340" spans="1:5" x14ac:dyDescent="0.25">
      <c r="A2340" t="str">
        <f t="shared" si="36"/>
        <v>101977</v>
      </c>
      <c r="B2340" s="84" t="s">
        <v>7420</v>
      </c>
      <c r="C2340" s="84" t="s">
        <v>9799</v>
      </c>
      <c r="D2340" s="84" t="s">
        <v>8451</v>
      </c>
      <c r="E2340" s="85" t="s">
        <v>34856</v>
      </c>
    </row>
    <row r="2341" spans="1:5" x14ac:dyDescent="0.25">
      <c r="A2341" t="str">
        <f t="shared" si="36"/>
        <v>101980</v>
      </c>
      <c r="B2341" s="84" t="s">
        <v>7422</v>
      </c>
      <c r="C2341" s="84" t="s">
        <v>9800</v>
      </c>
      <c r="D2341" s="84" t="s">
        <v>8451</v>
      </c>
      <c r="E2341" s="85" t="s">
        <v>34857</v>
      </c>
    </row>
    <row r="2342" spans="1:5" x14ac:dyDescent="0.25">
      <c r="A2342" t="str">
        <f t="shared" si="36"/>
        <v>101981</v>
      </c>
      <c r="B2342" s="84" t="s">
        <v>7423</v>
      </c>
      <c r="C2342" s="84" t="s">
        <v>9801</v>
      </c>
      <c r="D2342" s="84" t="s">
        <v>8451</v>
      </c>
      <c r="E2342" s="85" t="s">
        <v>34858</v>
      </c>
    </row>
    <row r="2343" spans="1:5" x14ac:dyDescent="0.25">
      <c r="A2343" t="str">
        <f t="shared" si="36"/>
        <v>101982</v>
      </c>
      <c r="B2343" s="84" t="s">
        <v>7424</v>
      </c>
      <c r="C2343" s="84" t="s">
        <v>9802</v>
      </c>
      <c r="D2343" s="84" t="s">
        <v>8451</v>
      </c>
      <c r="E2343" s="85" t="s">
        <v>34859</v>
      </c>
    </row>
    <row r="2344" spans="1:5" x14ac:dyDescent="0.25">
      <c r="A2344" t="str">
        <f t="shared" si="36"/>
        <v>101983</v>
      </c>
      <c r="B2344" s="84" t="s">
        <v>7425</v>
      </c>
      <c r="C2344" s="84" t="s">
        <v>9803</v>
      </c>
      <c r="D2344" s="84" t="s">
        <v>8451</v>
      </c>
      <c r="E2344" s="85" t="s">
        <v>34860</v>
      </c>
    </row>
    <row r="2345" spans="1:5" x14ac:dyDescent="0.25">
      <c r="A2345" t="str">
        <f t="shared" si="36"/>
        <v>101985</v>
      </c>
      <c r="B2345" s="84" t="s">
        <v>7426</v>
      </c>
      <c r="C2345" s="84" t="s">
        <v>9804</v>
      </c>
      <c r="D2345" s="84" t="s">
        <v>8451</v>
      </c>
      <c r="E2345" s="85" t="s">
        <v>23607</v>
      </c>
    </row>
    <row r="2346" spans="1:5" x14ac:dyDescent="0.25">
      <c r="A2346" t="str">
        <f t="shared" si="36"/>
        <v>101986</v>
      </c>
      <c r="B2346" s="84" t="s">
        <v>7427</v>
      </c>
      <c r="C2346" s="84" t="s">
        <v>9805</v>
      </c>
      <c r="D2346" s="84" t="s">
        <v>8451</v>
      </c>
      <c r="E2346" s="85" t="s">
        <v>23608</v>
      </c>
    </row>
    <row r="2347" spans="1:5" x14ac:dyDescent="0.25">
      <c r="A2347" t="str">
        <f t="shared" si="36"/>
        <v>101987</v>
      </c>
      <c r="B2347" s="84" t="s">
        <v>7428</v>
      </c>
      <c r="C2347" s="84" t="s">
        <v>9806</v>
      </c>
      <c r="D2347" s="84" t="s">
        <v>8451</v>
      </c>
      <c r="E2347" s="85" t="s">
        <v>34861</v>
      </c>
    </row>
    <row r="2348" spans="1:5" x14ac:dyDescent="0.25">
      <c r="A2348" t="str">
        <f t="shared" si="36"/>
        <v>101988</v>
      </c>
      <c r="B2348" s="84" t="s">
        <v>7429</v>
      </c>
      <c r="C2348" s="84" t="s">
        <v>9807</v>
      </c>
      <c r="D2348" s="84" t="s">
        <v>8451</v>
      </c>
      <c r="E2348" s="85" t="s">
        <v>34862</v>
      </c>
    </row>
    <row r="2349" spans="1:5" x14ac:dyDescent="0.25">
      <c r="A2349" t="str">
        <f t="shared" si="36"/>
        <v>101989</v>
      </c>
      <c r="B2349" s="84" t="s">
        <v>7430</v>
      </c>
      <c r="C2349" s="84" t="s">
        <v>9808</v>
      </c>
      <c r="D2349" s="84" t="s">
        <v>8451</v>
      </c>
      <c r="E2349" s="85" t="s">
        <v>34863</v>
      </c>
    </row>
    <row r="2350" spans="1:5" x14ac:dyDescent="0.25">
      <c r="A2350" t="str">
        <f t="shared" si="36"/>
        <v>101990</v>
      </c>
      <c r="B2350" s="84" t="s">
        <v>7431</v>
      </c>
      <c r="C2350" s="84" t="s">
        <v>9809</v>
      </c>
      <c r="D2350" s="84" t="s">
        <v>8451</v>
      </c>
      <c r="E2350" s="85" t="s">
        <v>34864</v>
      </c>
    </row>
    <row r="2351" spans="1:5" x14ac:dyDescent="0.25">
      <c r="A2351" t="str">
        <f t="shared" si="36"/>
        <v>101991</v>
      </c>
      <c r="B2351" s="84" t="s">
        <v>7432</v>
      </c>
      <c r="C2351" s="84" t="s">
        <v>9810</v>
      </c>
      <c r="D2351" s="84" t="s">
        <v>8451</v>
      </c>
      <c r="E2351" s="85" t="s">
        <v>34865</v>
      </c>
    </row>
    <row r="2352" spans="1:5" x14ac:dyDescent="0.25">
      <c r="A2352" t="str">
        <f t="shared" si="36"/>
        <v>101992</v>
      </c>
      <c r="B2352" s="84" t="s">
        <v>7433</v>
      </c>
      <c r="C2352" s="84" t="s">
        <v>9811</v>
      </c>
      <c r="D2352" s="84" t="s">
        <v>8451</v>
      </c>
      <c r="E2352" s="85" t="s">
        <v>34866</v>
      </c>
    </row>
    <row r="2353" spans="1:5" x14ac:dyDescent="0.25">
      <c r="A2353" t="str">
        <f t="shared" si="36"/>
        <v>101993</v>
      </c>
      <c r="B2353" s="84" t="s">
        <v>7434</v>
      </c>
      <c r="C2353" s="84" t="s">
        <v>9812</v>
      </c>
      <c r="D2353" s="84" t="s">
        <v>8451</v>
      </c>
      <c r="E2353" s="85" t="s">
        <v>34867</v>
      </c>
    </row>
    <row r="2354" spans="1:5" x14ac:dyDescent="0.25">
      <c r="A2354" t="str">
        <f t="shared" si="36"/>
        <v>101994</v>
      </c>
      <c r="B2354" s="84" t="s">
        <v>7435</v>
      </c>
      <c r="C2354" s="84" t="s">
        <v>9813</v>
      </c>
      <c r="D2354" s="84" t="s">
        <v>8451</v>
      </c>
      <c r="E2354" s="85" t="s">
        <v>27768</v>
      </c>
    </row>
    <row r="2355" spans="1:5" x14ac:dyDescent="0.25">
      <c r="A2355" t="str">
        <f t="shared" si="36"/>
        <v>101995</v>
      </c>
      <c r="B2355" s="84" t="s">
        <v>7436</v>
      </c>
      <c r="C2355" s="84" t="s">
        <v>9814</v>
      </c>
      <c r="D2355" s="84" t="s">
        <v>8451</v>
      </c>
      <c r="E2355" s="85" t="s">
        <v>34868</v>
      </c>
    </row>
    <row r="2356" spans="1:5" x14ac:dyDescent="0.25">
      <c r="A2356" t="str">
        <f t="shared" si="36"/>
        <v>101996</v>
      </c>
      <c r="B2356" s="84" t="s">
        <v>7437</v>
      </c>
      <c r="C2356" s="84" t="s">
        <v>9815</v>
      </c>
      <c r="D2356" s="84" t="s">
        <v>8451</v>
      </c>
      <c r="E2356" s="85" t="s">
        <v>34075</v>
      </c>
    </row>
    <row r="2357" spans="1:5" x14ac:dyDescent="0.25">
      <c r="A2357" t="str">
        <f t="shared" si="36"/>
        <v>101997</v>
      </c>
      <c r="B2357" s="84" t="s">
        <v>7438</v>
      </c>
      <c r="C2357" s="84" t="s">
        <v>9816</v>
      </c>
      <c r="D2357" s="84" t="s">
        <v>8451</v>
      </c>
      <c r="E2357" s="85" t="s">
        <v>34869</v>
      </c>
    </row>
    <row r="2358" spans="1:5" x14ac:dyDescent="0.25">
      <c r="A2358" t="str">
        <f t="shared" si="36"/>
        <v>101998</v>
      </c>
      <c r="B2358" s="84" t="s">
        <v>7439</v>
      </c>
      <c r="C2358" s="84" t="s">
        <v>9817</v>
      </c>
      <c r="D2358" s="84" t="s">
        <v>8451</v>
      </c>
      <c r="E2358" s="85" t="s">
        <v>34870</v>
      </c>
    </row>
    <row r="2359" spans="1:5" x14ac:dyDescent="0.25">
      <c r="A2359" t="str">
        <f t="shared" si="36"/>
        <v>101999</v>
      </c>
      <c r="B2359" s="84" t="s">
        <v>7440</v>
      </c>
      <c r="C2359" s="84" t="s">
        <v>9818</v>
      </c>
      <c r="D2359" s="84" t="s">
        <v>8451</v>
      </c>
      <c r="E2359" s="85" t="s">
        <v>23552</v>
      </c>
    </row>
    <row r="2360" spans="1:5" x14ac:dyDescent="0.25">
      <c r="A2360" t="str">
        <f t="shared" si="36"/>
        <v>102000</v>
      </c>
      <c r="B2360" s="84" t="s">
        <v>7441</v>
      </c>
      <c r="C2360" s="84" t="s">
        <v>9819</v>
      </c>
      <c r="D2360" s="84" t="s">
        <v>8451</v>
      </c>
      <c r="E2360" s="85" t="s">
        <v>34871</v>
      </c>
    </row>
    <row r="2361" spans="1:5" x14ac:dyDescent="0.25">
      <c r="A2361" t="str">
        <f t="shared" si="36"/>
        <v>102001</v>
      </c>
      <c r="B2361" s="84" t="s">
        <v>7442</v>
      </c>
      <c r="C2361" s="84" t="s">
        <v>9820</v>
      </c>
      <c r="D2361" s="84" t="s">
        <v>8451</v>
      </c>
      <c r="E2361" s="85" t="s">
        <v>34872</v>
      </c>
    </row>
    <row r="2362" spans="1:5" x14ac:dyDescent="0.25">
      <c r="A2362" t="str">
        <f t="shared" si="36"/>
        <v>102002</v>
      </c>
      <c r="B2362" s="84" t="s">
        <v>7443</v>
      </c>
      <c r="C2362" s="84" t="s">
        <v>9821</v>
      </c>
      <c r="D2362" s="84" t="s">
        <v>8451</v>
      </c>
      <c r="E2362" s="85" t="s">
        <v>34873</v>
      </c>
    </row>
    <row r="2363" spans="1:5" x14ac:dyDescent="0.25">
      <c r="A2363" t="str">
        <f t="shared" si="36"/>
        <v>102003</v>
      </c>
      <c r="B2363" s="84" t="s">
        <v>7444</v>
      </c>
      <c r="C2363" s="84" t="s">
        <v>9822</v>
      </c>
      <c r="D2363" s="84" t="s">
        <v>8451</v>
      </c>
      <c r="E2363" s="85" t="s">
        <v>34874</v>
      </c>
    </row>
    <row r="2364" spans="1:5" x14ac:dyDescent="0.25">
      <c r="A2364" t="str">
        <f t="shared" si="36"/>
        <v>102004</v>
      </c>
      <c r="B2364" s="84" t="s">
        <v>7445</v>
      </c>
      <c r="C2364" s="84" t="s">
        <v>9823</v>
      </c>
      <c r="D2364" s="84" t="s">
        <v>8451</v>
      </c>
      <c r="E2364" s="85" t="s">
        <v>34875</v>
      </c>
    </row>
    <row r="2365" spans="1:5" x14ac:dyDescent="0.25">
      <c r="A2365" t="str">
        <f t="shared" si="36"/>
        <v>102005</v>
      </c>
      <c r="B2365" s="84" t="s">
        <v>7446</v>
      </c>
      <c r="C2365" s="84" t="s">
        <v>9824</v>
      </c>
      <c r="D2365" s="84" t="s">
        <v>8451</v>
      </c>
      <c r="E2365" s="85" t="s">
        <v>27719</v>
      </c>
    </row>
    <row r="2366" spans="1:5" x14ac:dyDescent="0.25">
      <c r="A2366" t="str">
        <f t="shared" si="36"/>
        <v>102006</v>
      </c>
      <c r="B2366" s="84" t="s">
        <v>7447</v>
      </c>
      <c r="C2366" s="84" t="s">
        <v>9825</v>
      </c>
      <c r="D2366" s="84" t="s">
        <v>8451</v>
      </c>
      <c r="E2366" s="85" t="s">
        <v>34876</v>
      </c>
    </row>
    <row r="2367" spans="1:5" x14ac:dyDescent="0.25">
      <c r="A2367" t="str">
        <f t="shared" si="36"/>
        <v>102007</v>
      </c>
      <c r="B2367" s="84" t="s">
        <v>7448</v>
      </c>
      <c r="C2367" s="84" t="s">
        <v>9826</v>
      </c>
      <c r="D2367" s="84" t="s">
        <v>8451</v>
      </c>
      <c r="E2367" s="85" t="s">
        <v>34877</v>
      </c>
    </row>
    <row r="2368" spans="1:5" x14ac:dyDescent="0.25">
      <c r="A2368" t="str">
        <f t="shared" si="36"/>
        <v>102008</v>
      </c>
      <c r="B2368" s="84" t="s">
        <v>7449</v>
      </c>
      <c r="C2368" s="84" t="s">
        <v>9827</v>
      </c>
      <c r="D2368" s="84" t="s">
        <v>8451</v>
      </c>
      <c r="E2368" s="85" t="s">
        <v>34878</v>
      </c>
    </row>
    <row r="2369" spans="1:5" x14ac:dyDescent="0.25">
      <c r="A2369" t="str">
        <f t="shared" si="36"/>
        <v>102009</v>
      </c>
      <c r="B2369" s="84" t="s">
        <v>7450</v>
      </c>
      <c r="C2369" s="84" t="s">
        <v>9828</v>
      </c>
      <c r="D2369" s="84" t="s">
        <v>8451</v>
      </c>
      <c r="E2369" s="85" t="s">
        <v>34879</v>
      </c>
    </row>
    <row r="2370" spans="1:5" x14ac:dyDescent="0.25">
      <c r="A2370" t="str">
        <f t="shared" si="36"/>
        <v>102010</v>
      </c>
      <c r="B2370" s="84" t="s">
        <v>7451</v>
      </c>
      <c r="C2370" s="84" t="s">
        <v>9829</v>
      </c>
      <c r="D2370" s="84" t="s">
        <v>8451</v>
      </c>
      <c r="E2370" s="85" t="s">
        <v>34880</v>
      </c>
    </row>
    <row r="2371" spans="1:5" x14ac:dyDescent="0.25">
      <c r="A2371" t="str">
        <f t="shared" ref="A2371:A2434" si="37">B2371</f>
        <v>102011</v>
      </c>
      <c r="B2371" s="84" t="s">
        <v>7452</v>
      </c>
      <c r="C2371" s="84" t="s">
        <v>9830</v>
      </c>
      <c r="D2371" s="84" t="s">
        <v>8451</v>
      </c>
      <c r="E2371" s="85" t="s">
        <v>34881</v>
      </c>
    </row>
    <row r="2372" spans="1:5" x14ac:dyDescent="0.25">
      <c r="A2372" t="str">
        <f t="shared" si="37"/>
        <v>102012</v>
      </c>
      <c r="B2372" s="84" t="s">
        <v>7453</v>
      </c>
      <c r="C2372" s="84" t="s">
        <v>9831</v>
      </c>
      <c r="D2372" s="84" t="s">
        <v>8451</v>
      </c>
      <c r="E2372" s="85" t="s">
        <v>34882</v>
      </c>
    </row>
    <row r="2373" spans="1:5" x14ac:dyDescent="0.25">
      <c r="A2373" t="str">
        <f t="shared" si="37"/>
        <v>102013</v>
      </c>
      <c r="B2373" s="84" t="s">
        <v>7454</v>
      </c>
      <c r="C2373" s="84" t="s">
        <v>9832</v>
      </c>
      <c r="D2373" s="84" t="s">
        <v>8451</v>
      </c>
      <c r="E2373" s="85" t="s">
        <v>18676</v>
      </c>
    </row>
    <row r="2374" spans="1:5" x14ac:dyDescent="0.25">
      <c r="A2374" t="str">
        <f t="shared" si="37"/>
        <v>102014</v>
      </c>
      <c r="B2374" s="84" t="s">
        <v>7455</v>
      </c>
      <c r="C2374" s="84" t="s">
        <v>9833</v>
      </c>
      <c r="D2374" s="84" t="s">
        <v>8451</v>
      </c>
      <c r="E2374" s="85" t="s">
        <v>34883</v>
      </c>
    </row>
    <row r="2375" spans="1:5" x14ac:dyDescent="0.25">
      <c r="A2375" t="str">
        <f t="shared" si="37"/>
        <v>102015</v>
      </c>
      <c r="B2375" s="84" t="s">
        <v>7456</v>
      </c>
      <c r="C2375" s="84" t="s">
        <v>9834</v>
      </c>
      <c r="D2375" s="84" t="s">
        <v>8451</v>
      </c>
      <c r="E2375" s="85" t="s">
        <v>34884</v>
      </c>
    </row>
    <row r="2376" spans="1:5" x14ac:dyDescent="0.25">
      <c r="A2376" t="str">
        <f t="shared" si="37"/>
        <v>102016</v>
      </c>
      <c r="B2376" s="84" t="s">
        <v>7457</v>
      </c>
      <c r="C2376" s="84" t="s">
        <v>9835</v>
      </c>
      <c r="D2376" s="84" t="s">
        <v>8451</v>
      </c>
      <c r="E2376" s="85" t="s">
        <v>34885</v>
      </c>
    </row>
    <row r="2377" spans="1:5" x14ac:dyDescent="0.25">
      <c r="A2377" t="str">
        <f t="shared" si="37"/>
        <v>102017</v>
      </c>
      <c r="B2377" s="84" t="s">
        <v>7458</v>
      </c>
      <c r="C2377" s="84" t="s">
        <v>9836</v>
      </c>
      <c r="D2377" s="84" t="s">
        <v>8451</v>
      </c>
      <c r="E2377" s="85" t="s">
        <v>34886</v>
      </c>
    </row>
    <row r="2378" spans="1:5" x14ac:dyDescent="0.25">
      <c r="A2378" t="str">
        <f t="shared" si="37"/>
        <v>102036</v>
      </c>
      <c r="B2378" s="84" t="s">
        <v>7459</v>
      </c>
      <c r="C2378" s="84" t="s">
        <v>9837</v>
      </c>
      <c r="D2378" s="84" t="s">
        <v>8451</v>
      </c>
      <c r="E2378" s="85" t="s">
        <v>34887</v>
      </c>
    </row>
    <row r="2379" spans="1:5" x14ac:dyDescent="0.25">
      <c r="A2379" t="str">
        <f t="shared" si="37"/>
        <v>102037</v>
      </c>
      <c r="B2379" s="84" t="s">
        <v>7460</v>
      </c>
      <c r="C2379" s="84" t="s">
        <v>9838</v>
      </c>
      <c r="D2379" s="84" t="s">
        <v>8451</v>
      </c>
      <c r="E2379" s="85" t="s">
        <v>34888</v>
      </c>
    </row>
    <row r="2380" spans="1:5" x14ac:dyDescent="0.25">
      <c r="A2380" t="str">
        <f t="shared" si="37"/>
        <v>102038</v>
      </c>
      <c r="B2380" s="84" t="s">
        <v>7461</v>
      </c>
      <c r="C2380" s="84" t="s">
        <v>9839</v>
      </c>
      <c r="D2380" s="84" t="s">
        <v>8451</v>
      </c>
      <c r="E2380" s="85" t="s">
        <v>17476</v>
      </c>
    </row>
    <row r="2381" spans="1:5" x14ac:dyDescent="0.25">
      <c r="A2381" t="str">
        <f t="shared" si="37"/>
        <v>102039</v>
      </c>
      <c r="B2381" s="84" t="s">
        <v>7462</v>
      </c>
      <c r="C2381" s="84" t="s">
        <v>9840</v>
      </c>
      <c r="D2381" s="84" t="s">
        <v>8451</v>
      </c>
      <c r="E2381" s="85" t="s">
        <v>34889</v>
      </c>
    </row>
    <row r="2382" spans="1:5" x14ac:dyDescent="0.25">
      <c r="A2382" t="str">
        <f t="shared" si="37"/>
        <v>102040</v>
      </c>
      <c r="B2382" s="84" t="s">
        <v>7463</v>
      </c>
      <c r="C2382" s="84" t="s">
        <v>9841</v>
      </c>
      <c r="D2382" s="84" t="s">
        <v>8451</v>
      </c>
      <c r="E2382" s="85" t="s">
        <v>34890</v>
      </c>
    </row>
    <row r="2383" spans="1:5" x14ac:dyDescent="0.25">
      <c r="A2383" t="str">
        <f t="shared" si="37"/>
        <v>102041</v>
      </c>
      <c r="B2383" s="84" t="s">
        <v>7464</v>
      </c>
      <c r="C2383" s="84" t="s">
        <v>9842</v>
      </c>
      <c r="D2383" s="84" t="s">
        <v>8451</v>
      </c>
      <c r="E2383" s="85" t="s">
        <v>34891</v>
      </c>
    </row>
    <row r="2384" spans="1:5" x14ac:dyDescent="0.25">
      <c r="A2384" t="str">
        <f t="shared" si="37"/>
        <v>102042</v>
      </c>
      <c r="B2384" s="84" t="s">
        <v>7465</v>
      </c>
      <c r="C2384" s="84" t="s">
        <v>9843</v>
      </c>
      <c r="D2384" s="84" t="s">
        <v>8451</v>
      </c>
      <c r="E2384" s="85" t="s">
        <v>34892</v>
      </c>
    </row>
    <row r="2385" spans="1:5" x14ac:dyDescent="0.25">
      <c r="A2385" t="str">
        <f t="shared" si="37"/>
        <v>102043</v>
      </c>
      <c r="B2385" s="84" t="s">
        <v>7466</v>
      </c>
      <c r="C2385" s="84" t="s">
        <v>9844</v>
      </c>
      <c r="D2385" s="84" t="s">
        <v>8451</v>
      </c>
      <c r="E2385" s="85" t="s">
        <v>34893</v>
      </c>
    </row>
    <row r="2386" spans="1:5" x14ac:dyDescent="0.25">
      <c r="A2386" t="str">
        <f t="shared" si="37"/>
        <v>102044</v>
      </c>
      <c r="B2386" s="84" t="s">
        <v>7467</v>
      </c>
      <c r="C2386" s="84" t="s">
        <v>9845</v>
      </c>
      <c r="D2386" s="84" t="s">
        <v>8451</v>
      </c>
      <c r="E2386" s="85" t="s">
        <v>26244</v>
      </c>
    </row>
    <row r="2387" spans="1:5" x14ac:dyDescent="0.25">
      <c r="A2387" t="str">
        <f t="shared" si="37"/>
        <v>102045</v>
      </c>
      <c r="B2387" s="84" t="s">
        <v>7468</v>
      </c>
      <c r="C2387" s="84" t="s">
        <v>9846</v>
      </c>
      <c r="D2387" s="84" t="s">
        <v>8451</v>
      </c>
      <c r="E2387" s="85" t="s">
        <v>34894</v>
      </c>
    </row>
    <row r="2388" spans="1:5" x14ac:dyDescent="0.25">
      <c r="A2388" t="str">
        <f t="shared" si="37"/>
        <v>102046</v>
      </c>
      <c r="B2388" s="84" t="s">
        <v>7469</v>
      </c>
      <c r="C2388" s="84" t="s">
        <v>9847</v>
      </c>
      <c r="D2388" s="84" t="s">
        <v>8451</v>
      </c>
      <c r="E2388" s="85" t="s">
        <v>34895</v>
      </c>
    </row>
    <row r="2389" spans="1:5" x14ac:dyDescent="0.25">
      <c r="A2389" t="str">
        <f t="shared" si="37"/>
        <v>102047</v>
      </c>
      <c r="B2389" s="84" t="s">
        <v>7470</v>
      </c>
      <c r="C2389" s="84" t="s">
        <v>9848</v>
      </c>
      <c r="D2389" s="84" t="s">
        <v>8451</v>
      </c>
      <c r="E2389" s="85" t="s">
        <v>21511</v>
      </c>
    </row>
    <row r="2390" spans="1:5" x14ac:dyDescent="0.25">
      <c r="A2390" t="str">
        <f t="shared" si="37"/>
        <v>102048</v>
      </c>
      <c r="B2390" s="84" t="s">
        <v>7471</v>
      </c>
      <c r="C2390" s="84" t="s">
        <v>9849</v>
      </c>
      <c r="D2390" s="84" t="s">
        <v>8451</v>
      </c>
      <c r="E2390" s="85" t="s">
        <v>34896</v>
      </c>
    </row>
    <row r="2391" spans="1:5" x14ac:dyDescent="0.25">
      <c r="A2391" t="str">
        <f t="shared" si="37"/>
        <v>102049</v>
      </c>
      <c r="B2391" s="84" t="s">
        <v>7472</v>
      </c>
      <c r="C2391" s="84" t="s">
        <v>9850</v>
      </c>
      <c r="D2391" s="84" t="s">
        <v>8451</v>
      </c>
      <c r="E2391" s="85" t="s">
        <v>34897</v>
      </c>
    </row>
    <row r="2392" spans="1:5" x14ac:dyDescent="0.25">
      <c r="A2392" t="str">
        <f t="shared" si="37"/>
        <v>102050</v>
      </c>
      <c r="B2392" s="84" t="s">
        <v>7473</v>
      </c>
      <c r="C2392" s="84" t="s">
        <v>9851</v>
      </c>
      <c r="D2392" s="84" t="s">
        <v>8451</v>
      </c>
      <c r="E2392" s="85" t="s">
        <v>34898</v>
      </c>
    </row>
    <row r="2393" spans="1:5" x14ac:dyDescent="0.25">
      <c r="A2393" t="str">
        <f t="shared" si="37"/>
        <v>102051</v>
      </c>
      <c r="B2393" s="84" t="s">
        <v>7474</v>
      </c>
      <c r="C2393" s="84" t="s">
        <v>9852</v>
      </c>
      <c r="D2393" s="84" t="s">
        <v>8451</v>
      </c>
      <c r="E2393" s="85" t="s">
        <v>27779</v>
      </c>
    </row>
    <row r="2394" spans="1:5" x14ac:dyDescent="0.25">
      <c r="A2394" t="str">
        <f t="shared" si="37"/>
        <v>102052</v>
      </c>
      <c r="B2394" s="84" t="s">
        <v>7475</v>
      </c>
      <c r="C2394" s="84" t="s">
        <v>9853</v>
      </c>
      <c r="D2394" s="84" t="s">
        <v>8451</v>
      </c>
      <c r="E2394" s="85" t="s">
        <v>34899</v>
      </c>
    </row>
    <row r="2395" spans="1:5" x14ac:dyDescent="0.25">
      <c r="A2395" t="str">
        <f t="shared" si="37"/>
        <v>102059</v>
      </c>
      <c r="B2395" s="84" t="s">
        <v>7476</v>
      </c>
      <c r="C2395" s="84" t="s">
        <v>9854</v>
      </c>
      <c r="D2395" s="84" t="s">
        <v>8451</v>
      </c>
      <c r="E2395" s="85" t="s">
        <v>34900</v>
      </c>
    </row>
    <row r="2396" spans="1:5" x14ac:dyDescent="0.25">
      <c r="A2396" t="str">
        <f t="shared" si="37"/>
        <v>102060</v>
      </c>
      <c r="B2396" s="84" t="s">
        <v>7477</v>
      </c>
      <c r="C2396" s="84" t="s">
        <v>9855</v>
      </c>
      <c r="D2396" s="84" t="s">
        <v>8451</v>
      </c>
      <c r="E2396" s="85" t="s">
        <v>34901</v>
      </c>
    </row>
    <row r="2397" spans="1:5" x14ac:dyDescent="0.25">
      <c r="A2397" t="str">
        <f t="shared" si="37"/>
        <v>102061</v>
      </c>
      <c r="B2397" s="84" t="s">
        <v>7478</v>
      </c>
      <c r="C2397" s="84" t="s">
        <v>9856</v>
      </c>
      <c r="D2397" s="84" t="s">
        <v>8451</v>
      </c>
      <c r="E2397" s="85" t="s">
        <v>23508</v>
      </c>
    </row>
    <row r="2398" spans="1:5" x14ac:dyDescent="0.25">
      <c r="A2398" t="str">
        <f t="shared" si="37"/>
        <v>102062</v>
      </c>
      <c r="B2398" s="84" t="s">
        <v>7479</v>
      </c>
      <c r="C2398" s="84" t="s">
        <v>9857</v>
      </c>
      <c r="D2398" s="84" t="s">
        <v>8451</v>
      </c>
      <c r="E2398" s="85" t="s">
        <v>34902</v>
      </c>
    </row>
    <row r="2399" spans="1:5" x14ac:dyDescent="0.25">
      <c r="A2399" t="str">
        <f t="shared" si="37"/>
        <v>102063</v>
      </c>
      <c r="B2399" s="84" t="s">
        <v>7480</v>
      </c>
      <c r="C2399" s="84" t="s">
        <v>9858</v>
      </c>
      <c r="D2399" s="84" t="s">
        <v>8451</v>
      </c>
      <c r="E2399" s="85" t="s">
        <v>34903</v>
      </c>
    </row>
    <row r="2400" spans="1:5" x14ac:dyDescent="0.25">
      <c r="A2400" t="str">
        <f t="shared" si="37"/>
        <v>102064</v>
      </c>
      <c r="B2400" s="84" t="s">
        <v>7481</v>
      </c>
      <c r="C2400" s="84" t="s">
        <v>9859</v>
      </c>
      <c r="D2400" s="84" t="s">
        <v>8451</v>
      </c>
      <c r="E2400" s="85" t="s">
        <v>16494</v>
      </c>
    </row>
    <row r="2401" spans="1:5" x14ac:dyDescent="0.25">
      <c r="A2401" t="str">
        <f t="shared" si="37"/>
        <v>102065</v>
      </c>
      <c r="B2401" s="84" t="s">
        <v>7482</v>
      </c>
      <c r="C2401" s="84" t="s">
        <v>9860</v>
      </c>
      <c r="D2401" s="84" t="s">
        <v>8451</v>
      </c>
      <c r="E2401" s="85" t="s">
        <v>34904</v>
      </c>
    </row>
    <row r="2402" spans="1:5" x14ac:dyDescent="0.25">
      <c r="A2402" t="str">
        <f t="shared" si="37"/>
        <v>102066</v>
      </c>
      <c r="B2402" s="84" t="s">
        <v>7483</v>
      </c>
      <c r="C2402" s="84" t="s">
        <v>9861</v>
      </c>
      <c r="D2402" s="84" t="s">
        <v>8451</v>
      </c>
      <c r="E2402" s="85" t="s">
        <v>34905</v>
      </c>
    </row>
    <row r="2403" spans="1:5" x14ac:dyDescent="0.25">
      <c r="A2403" t="str">
        <f t="shared" si="37"/>
        <v>102067</v>
      </c>
      <c r="B2403" s="84" t="s">
        <v>7484</v>
      </c>
      <c r="C2403" s="84" t="s">
        <v>9862</v>
      </c>
      <c r="D2403" s="84" t="s">
        <v>8451</v>
      </c>
      <c r="E2403" s="85" t="s">
        <v>34906</v>
      </c>
    </row>
    <row r="2404" spans="1:5" x14ac:dyDescent="0.25">
      <c r="A2404" t="str">
        <f t="shared" si="37"/>
        <v>102068</v>
      </c>
      <c r="B2404" s="84" t="s">
        <v>7485</v>
      </c>
      <c r="C2404" s="84" t="s">
        <v>9863</v>
      </c>
      <c r="D2404" s="84" t="s">
        <v>8451</v>
      </c>
      <c r="E2404" s="85" t="s">
        <v>34907</v>
      </c>
    </row>
    <row r="2405" spans="1:5" x14ac:dyDescent="0.25">
      <c r="A2405" t="str">
        <f t="shared" si="37"/>
        <v>102069</v>
      </c>
      <c r="B2405" s="84" t="s">
        <v>7486</v>
      </c>
      <c r="C2405" s="84" t="s">
        <v>9864</v>
      </c>
      <c r="D2405" s="84" t="s">
        <v>8451</v>
      </c>
      <c r="E2405" s="85" t="s">
        <v>34908</v>
      </c>
    </row>
    <row r="2406" spans="1:5" x14ac:dyDescent="0.25">
      <c r="A2406" t="str">
        <f t="shared" si="37"/>
        <v>102070</v>
      </c>
      <c r="B2406" s="84" t="s">
        <v>7487</v>
      </c>
      <c r="C2406" s="84" t="s">
        <v>9865</v>
      </c>
      <c r="D2406" s="84" t="s">
        <v>8451</v>
      </c>
      <c r="E2406" s="85" t="s">
        <v>34909</v>
      </c>
    </row>
    <row r="2407" spans="1:5" x14ac:dyDescent="0.25">
      <c r="A2407" t="str">
        <f t="shared" si="37"/>
        <v>102071</v>
      </c>
      <c r="B2407" s="84" t="s">
        <v>7488</v>
      </c>
      <c r="C2407" s="84" t="s">
        <v>9866</v>
      </c>
      <c r="D2407" s="84" t="s">
        <v>8451</v>
      </c>
      <c r="E2407" s="85" t="s">
        <v>34910</v>
      </c>
    </row>
    <row r="2408" spans="1:5" x14ac:dyDescent="0.25">
      <c r="A2408" t="str">
        <f t="shared" si="37"/>
        <v>102072</v>
      </c>
      <c r="B2408" s="84" t="s">
        <v>7489</v>
      </c>
      <c r="C2408" s="84" t="s">
        <v>9867</v>
      </c>
      <c r="D2408" s="84" t="s">
        <v>8451</v>
      </c>
      <c r="E2408" s="85" t="s">
        <v>34777</v>
      </c>
    </row>
    <row r="2409" spans="1:5" x14ac:dyDescent="0.25">
      <c r="A2409" t="str">
        <f t="shared" si="37"/>
        <v>102073</v>
      </c>
      <c r="B2409" s="84" t="s">
        <v>7490</v>
      </c>
      <c r="C2409" s="84" t="s">
        <v>23616</v>
      </c>
      <c r="D2409" s="84" t="s">
        <v>9280</v>
      </c>
      <c r="E2409" s="85" t="s">
        <v>34911</v>
      </c>
    </row>
    <row r="2410" spans="1:5" x14ac:dyDescent="0.25">
      <c r="A2410" t="str">
        <f t="shared" si="37"/>
        <v>102074</v>
      </c>
      <c r="B2410" s="84" t="s">
        <v>7491</v>
      </c>
      <c r="C2410" s="84" t="s">
        <v>23617</v>
      </c>
      <c r="D2410" s="84" t="s">
        <v>9280</v>
      </c>
      <c r="E2410" s="85" t="s">
        <v>34912</v>
      </c>
    </row>
    <row r="2411" spans="1:5" x14ac:dyDescent="0.25">
      <c r="A2411" t="str">
        <f t="shared" si="37"/>
        <v>102075</v>
      </c>
      <c r="B2411" s="84" t="s">
        <v>7492</v>
      </c>
      <c r="C2411" s="84" t="s">
        <v>23618</v>
      </c>
      <c r="D2411" s="84" t="s">
        <v>9280</v>
      </c>
      <c r="E2411" s="85" t="s">
        <v>34913</v>
      </c>
    </row>
    <row r="2412" spans="1:5" x14ac:dyDescent="0.25">
      <c r="A2412" t="str">
        <f t="shared" si="37"/>
        <v>102076</v>
      </c>
      <c r="B2412" s="84" t="s">
        <v>7493</v>
      </c>
      <c r="C2412" s="84" t="s">
        <v>23619</v>
      </c>
      <c r="D2412" s="84" t="s">
        <v>9280</v>
      </c>
      <c r="E2412" s="85" t="s">
        <v>34914</v>
      </c>
    </row>
    <row r="2413" spans="1:5" x14ac:dyDescent="0.25">
      <c r="A2413" t="str">
        <f t="shared" si="37"/>
        <v>102077</v>
      </c>
      <c r="B2413" s="84" t="s">
        <v>7494</v>
      </c>
      <c r="C2413" s="84" t="s">
        <v>23620</v>
      </c>
      <c r="D2413" s="84" t="s">
        <v>9280</v>
      </c>
      <c r="E2413" s="85" t="s">
        <v>34915</v>
      </c>
    </row>
    <row r="2414" spans="1:5" x14ac:dyDescent="0.25">
      <c r="A2414" t="str">
        <f t="shared" si="37"/>
        <v>102078</v>
      </c>
      <c r="B2414" s="84" t="s">
        <v>7495</v>
      </c>
      <c r="C2414" s="84" t="s">
        <v>23621</v>
      </c>
      <c r="D2414" s="84" t="s">
        <v>9280</v>
      </c>
      <c r="E2414" s="85" t="s">
        <v>34916</v>
      </c>
    </row>
    <row r="2415" spans="1:5" x14ac:dyDescent="0.25">
      <c r="A2415" t="str">
        <f t="shared" si="37"/>
        <v>102079</v>
      </c>
      <c r="B2415" s="84" t="s">
        <v>7496</v>
      </c>
      <c r="C2415" s="84" t="s">
        <v>23622</v>
      </c>
      <c r="D2415" s="84" t="s">
        <v>9280</v>
      </c>
      <c r="E2415" s="85" t="s">
        <v>34917</v>
      </c>
    </row>
    <row r="2416" spans="1:5" x14ac:dyDescent="0.25">
      <c r="A2416" t="str">
        <f t="shared" si="37"/>
        <v>102080</v>
      </c>
      <c r="B2416" s="84" t="s">
        <v>7497</v>
      </c>
      <c r="C2416" s="84" t="s">
        <v>23623</v>
      </c>
      <c r="D2416" s="84" t="s">
        <v>9280</v>
      </c>
      <c r="E2416" s="85" t="s">
        <v>34918</v>
      </c>
    </row>
    <row r="2417" spans="1:5" x14ac:dyDescent="0.25">
      <c r="A2417" t="str">
        <f t="shared" si="37"/>
        <v>102086</v>
      </c>
      <c r="B2417" s="84" t="s">
        <v>7499</v>
      </c>
      <c r="C2417" s="84" t="s">
        <v>9868</v>
      </c>
      <c r="D2417" s="84" t="s">
        <v>8451</v>
      </c>
      <c r="E2417" s="85" t="s">
        <v>19210</v>
      </c>
    </row>
    <row r="2418" spans="1:5" x14ac:dyDescent="0.25">
      <c r="A2418" t="str">
        <f t="shared" si="37"/>
        <v>102087</v>
      </c>
      <c r="B2418" s="84" t="s">
        <v>7500</v>
      </c>
      <c r="C2418" s="84" t="s">
        <v>9869</v>
      </c>
      <c r="D2418" s="84" t="s">
        <v>8451</v>
      </c>
      <c r="E2418" s="85" t="s">
        <v>34919</v>
      </c>
    </row>
    <row r="2419" spans="1:5" x14ac:dyDescent="0.25">
      <c r="A2419" t="str">
        <f t="shared" si="37"/>
        <v>102088</v>
      </c>
      <c r="B2419" s="84" t="s">
        <v>7501</v>
      </c>
      <c r="C2419" s="84" t="s">
        <v>9870</v>
      </c>
      <c r="D2419" s="84" t="s">
        <v>8451</v>
      </c>
      <c r="E2419" s="85" t="s">
        <v>34920</v>
      </c>
    </row>
    <row r="2420" spans="1:5" x14ac:dyDescent="0.25">
      <c r="A2420" t="str">
        <f t="shared" si="37"/>
        <v>102089</v>
      </c>
      <c r="B2420" s="84" t="s">
        <v>7502</v>
      </c>
      <c r="C2420" s="84" t="s">
        <v>9871</v>
      </c>
      <c r="D2420" s="84" t="s">
        <v>8451</v>
      </c>
      <c r="E2420" s="85" t="s">
        <v>27959</v>
      </c>
    </row>
    <row r="2421" spans="1:5" x14ac:dyDescent="0.25">
      <c r="A2421" t="str">
        <f t="shared" si="37"/>
        <v>102090</v>
      </c>
      <c r="B2421" s="84" t="s">
        <v>7503</v>
      </c>
      <c r="C2421" s="84" t="s">
        <v>9872</v>
      </c>
      <c r="D2421" s="84" t="s">
        <v>8451</v>
      </c>
      <c r="E2421" s="85" t="s">
        <v>34921</v>
      </c>
    </row>
    <row r="2422" spans="1:5" x14ac:dyDescent="0.25">
      <c r="A2422" t="str">
        <f t="shared" si="37"/>
        <v>102091</v>
      </c>
      <c r="B2422" s="84" t="s">
        <v>7504</v>
      </c>
      <c r="C2422" s="84" t="s">
        <v>9873</v>
      </c>
      <c r="D2422" s="84" t="s">
        <v>8451</v>
      </c>
      <c r="E2422" s="85" t="s">
        <v>34922</v>
      </c>
    </row>
    <row r="2423" spans="1:5" x14ac:dyDescent="0.25">
      <c r="A2423" t="str">
        <f t="shared" si="37"/>
        <v>103760</v>
      </c>
      <c r="B2423" s="84" t="s">
        <v>15873</v>
      </c>
      <c r="C2423" s="84" t="s">
        <v>15874</v>
      </c>
      <c r="D2423" s="84" t="s">
        <v>8451</v>
      </c>
      <c r="E2423" s="85" t="s">
        <v>34923</v>
      </c>
    </row>
    <row r="2424" spans="1:5" x14ac:dyDescent="0.25">
      <c r="A2424" t="str">
        <f t="shared" si="37"/>
        <v>103761</v>
      </c>
      <c r="B2424" s="84" t="s">
        <v>15875</v>
      </c>
      <c r="C2424" s="84" t="s">
        <v>15876</v>
      </c>
      <c r="D2424" s="84" t="s">
        <v>8451</v>
      </c>
      <c r="E2424" s="85" t="s">
        <v>20920</v>
      </c>
    </row>
    <row r="2425" spans="1:5" x14ac:dyDescent="0.25">
      <c r="A2425" t="str">
        <f t="shared" si="37"/>
        <v>103762</v>
      </c>
      <c r="B2425" s="84" t="s">
        <v>15877</v>
      </c>
      <c r="C2425" s="84" t="s">
        <v>15878</v>
      </c>
      <c r="D2425" s="84" t="s">
        <v>8451</v>
      </c>
      <c r="E2425" s="85" t="s">
        <v>23028</v>
      </c>
    </row>
    <row r="2426" spans="1:5" x14ac:dyDescent="0.25">
      <c r="A2426" t="str">
        <f t="shared" si="37"/>
        <v>103763</v>
      </c>
      <c r="B2426" s="84" t="s">
        <v>15880</v>
      </c>
      <c r="C2426" s="84" t="s">
        <v>15881</v>
      </c>
      <c r="D2426" s="84" t="s">
        <v>8451</v>
      </c>
      <c r="E2426" s="85" t="s">
        <v>34924</v>
      </c>
    </row>
    <row r="2427" spans="1:5" x14ac:dyDescent="0.25">
      <c r="A2427" t="str">
        <f t="shared" si="37"/>
        <v>104925</v>
      </c>
      <c r="B2427" s="84" t="s">
        <v>23626</v>
      </c>
      <c r="C2427" s="84" t="s">
        <v>23627</v>
      </c>
      <c r="D2427" s="84" t="s">
        <v>8451</v>
      </c>
      <c r="E2427" s="85" t="s">
        <v>34925</v>
      </c>
    </row>
    <row r="2428" spans="1:5" x14ac:dyDescent="0.25">
      <c r="A2428" t="str">
        <f t="shared" si="37"/>
        <v>104926</v>
      </c>
      <c r="B2428" s="84" t="s">
        <v>23628</v>
      </c>
      <c r="C2428" s="84" t="s">
        <v>23629</v>
      </c>
      <c r="D2428" s="84" t="s">
        <v>8451</v>
      </c>
      <c r="E2428" s="85" t="s">
        <v>30254</v>
      </c>
    </row>
    <row r="2429" spans="1:5" x14ac:dyDescent="0.25">
      <c r="A2429" t="str">
        <f t="shared" si="37"/>
        <v>104927</v>
      </c>
      <c r="B2429" s="84" t="s">
        <v>23630</v>
      </c>
      <c r="C2429" s="84" t="s">
        <v>23631</v>
      </c>
      <c r="D2429" s="84" t="s">
        <v>8451</v>
      </c>
      <c r="E2429" s="85" t="s">
        <v>34926</v>
      </c>
    </row>
    <row r="2430" spans="1:5" x14ac:dyDescent="0.25">
      <c r="A2430" t="str">
        <f t="shared" si="37"/>
        <v>104928</v>
      </c>
      <c r="B2430" s="84" t="s">
        <v>23632</v>
      </c>
      <c r="C2430" s="84" t="s">
        <v>23633</v>
      </c>
      <c r="D2430" s="84" t="s">
        <v>8451</v>
      </c>
      <c r="E2430" s="85" t="s">
        <v>34927</v>
      </c>
    </row>
    <row r="2431" spans="1:5" x14ac:dyDescent="0.25">
      <c r="A2431" t="str">
        <f t="shared" si="37"/>
        <v>104929</v>
      </c>
      <c r="B2431" s="84" t="s">
        <v>23634</v>
      </c>
      <c r="C2431" s="84" t="s">
        <v>23635</v>
      </c>
      <c r="D2431" s="84" t="s">
        <v>8451</v>
      </c>
      <c r="E2431" s="85" t="s">
        <v>34928</v>
      </c>
    </row>
    <row r="2432" spans="1:5" x14ac:dyDescent="0.25">
      <c r="A2432" t="str">
        <f t="shared" si="37"/>
        <v>89996</v>
      </c>
      <c r="B2432" s="84" t="s">
        <v>1736</v>
      </c>
      <c r="C2432" s="84" t="s">
        <v>14016</v>
      </c>
      <c r="D2432" s="84" t="s">
        <v>9262</v>
      </c>
      <c r="E2432" s="85" t="s">
        <v>12059</v>
      </c>
    </row>
    <row r="2433" spans="1:5" x14ac:dyDescent="0.25">
      <c r="A2433" t="str">
        <f t="shared" si="37"/>
        <v>89997</v>
      </c>
      <c r="B2433" s="84" t="s">
        <v>1737</v>
      </c>
      <c r="C2433" s="84" t="s">
        <v>14017</v>
      </c>
      <c r="D2433" s="84" t="s">
        <v>9262</v>
      </c>
      <c r="E2433" s="85" t="s">
        <v>7878</v>
      </c>
    </row>
    <row r="2434" spans="1:5" x14ac:dyDescent="0.25">
      <c r="A2434" t="str">
        <f t="shared" si="37"/>
        <v>89998</v>
      </c>
      <c r="B2434" s="84" t="s">
        <v>1738</v>
      </c>
      <c r="C2434" s="84" t="s">
        <v>14018</v>
      </c>
      <c r="D2434" s="84" t="s">
        <v>9262</v>
      </c>
      <c r="E2434" s="85" t="s">
        <v>9882</v>
      </c>
    </row>
    <row r="2435" spans="1:5" x14ac:dyDescent="0.25">
      <c r="A2435" t="str">
        <f t="shared" ref="A2435:A2498" si="38">B2435</f>
        <v>89999</v>
      </c>
      <c r="B2435" s="84" t="s">
        <v>1739</v>
      </c>
      <c r="C2435" s="84" t="s">
        <v>14019</v>
      </c>
      <c r="D2435" s="84" t="s">
        <v>9262</v>
      </c>
      <c r="E2435" s="85" t="s">
        <v>12459</v>
      </c>
    </row>
    <row r="2436" spans="1:5" x14ac:dyDescent="0.25">
      <c r="A2436" t="str">
        <f t="shared" si="38"/>
        <v>90000</v>
      </c>
      <c r="B2436" s="84" t="s">
        <v>1740</v>
      </c>
      <c r="C2436" s="84" t="s">
        <v>14020</v>
      </c>
      <c r="D2436" s="84" t="s">
        <v>9262</v>
      </c>
      <c r="E2436" s="85" t="s">
        <v>14746</v>
      </c>
    </row>
    <row r="2437" spans="1:5" x14ac:dyDescent="0.25">
      <c r="A2437" t="str">
        <f t="shared" si="38"/>
        <v>91593</v>
      </c>
      <c r="B2437" s="84" t="s">
        <v>2157</v>
      </c>
      <c r="C2437" s="84" t="s">
        <v>2158</v>
      </c>
      <c r="D2437" s="84" t="s">
        <v>9262</v>
      </c>
      <c r="E2437" s="85" t="s">
        <v>14058</v>
      </c>
    </row>
    <row r="2438" spans="1:5" x14ac:dyDescent="0.25">
      <c r="A2438" t="str">
        <f t="shared" si="38"/>
        <v>91594</v>
      </c>
      <c r="B2438" s="84" t="s">
        <v>2159</v>
      </c>
      <c r="C2438" s="84" t="s">
        <v>2160</v>
      </c>
      <c r="D2438" s="84" t="s">
        <v>9262</v>
      </c>
      <c r="E2438" s="85" t="s">
        <v>7598</v>
      </c>
    </row>
    <row r="2439" spans="1:5" x14ac:dyDescent="0.25">
      <c r="A2439" t="str">
        <f t="shared" si="38"/>
        <v>91595</v>
      </c>
      <c r="B2439" s="84" t="s">
        <v>2161</v>
      </c>
      <c r="C2439" s="84" t="s">
        <v>2162</v>
      </c>
      <c r="D2439" s="84" t="s">
        <v>9262</v>
      </c>
      <c r="E2439" s="85" t="s">
        <v>9893</v>
      </c>
    </row>
    <row r="2440" spans="1:5" x14ac:dyDescent="0.25">
      <c r="A2440" t="str">
        <f t="shared" si="38"/>
        <v>91596</v>
      </c>
      <c r="B2440" s="84" t="s">
        <v>2163</v>
      </c>
      <c r="C2440" s="84" t="s">
        <v>2164</v>
      </c>
      <c r="D2440" s="84" t="s">
        <v>9262</v>
      </c>
      <c r="E2440" s="85" t="s">
        <v>9902</v>
      </c>
    </row>
    <row r="2441" spans="1:5" x14ac:dyDescent="0.25">
      <c r="A2441" t="str">
        <f t="shared" si="38"/>
        <v>91597</v>
      </c>
      <c r="B2441" s="84" t="s">
        <v>2165</v>
      </c>
      <c r="C2441" s="84" t="s">
        <v>2166</v>
      </c>
      <c r="D2441" s="84" t="s">
        <v>9262</v>
      </c>
      <c r="E2441" s="85" t="s">
        <v>13755</v>
      </c>
    </row>
    <row r="2442" spans="1:5" x14ac:dyDescent="0.25">
      <c r="A2442" t="str">
        <f t="shared" si="38"/>
        <v>91598</v>
      </c>
      <c r="B2442" s="84" t="s">
        <v>2167</v>
      </c>
      <c r="C2442" s="84" t="s">
        <v>2168</v>
      </c>
      <c r="D2442" s="84" t="s">
        <v>9262</v>
      </c>
      <c r="E2442" s="85" t="s">
        <v>10389</v>
      </c>
    </row>
    <row r="2443" spans="1:5" x14ac:dyDescent="0.25">
      <c r="A2443" t="str">
        <f t="shared" si="38"/>
        <v>91599</v>
      </c>
      <c r="B2443" s="84" t="s">
        <v>2169</v>
      </c>
      <c r="C2443" s="84" t="s">
        <v>2170</v>
      </c>
      <c r="D2443" s="84" t="s">
        <v>9262</v>
      </c>
      <c r="E2443" s="85" t="s">
        <v>10321</v>
      </c>
    </row>
    <row r="2444" spans="1:5" x14ac:dyDescent="0.25">
      <c r="A2444" t="str">
        <f t="shared" si="38"/>
        <v>91600</v>
      </c>
      <c r="B2444" s="84" t="s">
        <v>2171</v>
      </c>
      <c r="C2444" s="84" t="s">
        <v>2172</v>
      </c>
      <c r="D2444" s="84" t="s">
        <v>9262</v>
      </c>
      <c r="E2444" s="85" t="s">
        <v>20413</v>
      </c>
    </row>
    <row r="2445" spans="1:5" x14ac:dyDescent="0.25">
      <c r="A2445" t="str">
        <f t="shared" si="38"/>
        <v>91601</v>
      </c>
      <c r="B2445" s="84" t="s">
        <v>2173</v>
      </c>
      <c r="C2445" s="84" t="s">
        <v>2174</v>
      </c>
      <c r="D2445" s="84" t="s">
        <v>9262</v>
      </c>
      <c r="E2445" s="85" t="s">
        <v>16866</v>
      </c>
    </row>
    <row r="2446" spans="1:5" x14ac:dyDescent="0.25">
      <c r="A2446" t="str">
        <f t="shared" si="38"/>
        <v>91602</v>
      </c>
      <c r="B2446" s="84" t="s">
        <v>2175</v>
      </c>
      <c r="C2446" s="84" t="s">
        <v>2176</v>
      </c>
      <c r="D2446" s="84" t="s">
        <v>9262</v>
      </c>
      <c r="E2446" s="85" t="s">
        <v>9893</v>
      </c>
    </row>
    <row r="2447" spans="1:5" x14ac:dyDescent="0.25">
      <c r="A2447" t="str">
        <f t="shared" si="38"/>
        <v>91603</v>
      </c>
      <c r="B2447" s="84" t="s">
        <v>2177</v>
      </c>
      <c r="C2447" s="84" t="s">
        <v>2178</v>
      </c>
      <c r="D2447" s="84" t="s">
        <v>9262</v>
      </c>
      <c r="E2447" s="85" t="s">
        <v>10399</v>
      </c>
    </row>
    <row r="2448" spans="1:5" x14ac:dyDescent="0.25">
      <c r="A2448" t="str">
        <f t="shared" si="38"/>
        <v>92759</v>
      </c>
      <c r="B2448" s="84" t="s">
        <v>2863</v>
      </c>
      <c r="C2448" s="84" t="s">
        <v>23636</v>
      </c>
      <c r="D2448" s="84" t="s">
        <v>9262</v>
      </c>
      <c r="E2448" s="85" t="s">
        <v>12026</v>
      </c>
    </row>
    <row r="2449" spans="1:5" x14ac:dyDescent="0.25">
      <c r="A2449" t="str">
        <f t="shared" si="38"/>
        <v>92760</v>
      </c>
      <c r="B2449" s="84" t="s">
        <v>2864</v>
      </c>
      <c r="C2449" s="84" t="s">
        <v>23637</v>
      </c>
      <c r="D2449" s="84" t="s">
        <v>9262</v>
      </c>
      <c r="E2449" s="85" t="s">
        <v>12087</v>
      </c>
    </row>
    <row r="2450" spans="1:5" x14ac:dyDescent="0.25">
      <c r="A2450" t="str">
        <f t="shared" si="38"/>
        <v>92761</v>
      </c>
      <c r="B2450" s="84" t="s">
        <v>2865</v>
      </c>
      <c r="C2450" s="84" t="s">
        <v>23638</v>
      </c>
      <c r="D2450" s="84" t="s">
        <v>9262</v>
      </c>
      <c r="E2450" s="85" t="s">
        <v>29734</v>
      </c>
    </row>
    <row r="2451" spans="1:5" x14ac:dyDescent="0.25">
      <c r="A2451" t="str">
        <f t="shared" si="38"/>
        <v>92762</v>
      </c>
      <c r="B2451" s="84" t="s">
        <v>2866</v>
      </c>
      <c r="C2451" s="84" t="s">
        <v>23639</v>
      </c>
      <c r="D2451" s="84" t="s">
        <v>9262</v>
      </c>
      <c r="E2451" s="85" t="s">
        <v>7952</v>
      </c>
    </row>
    <row r="2452" spans="1:5" x14ac:dyDescent="0.25">
      <c r="A2452" t="str">
        <f t="shared" si="38"/>
        <v>92763</v>
      </c>
      <c r="B2452" s="84" t="s">
        <v>2867</v>
      </c>
      <c r="C2452" s="84" t="s">
        <v>23640</v>
      </c>
      <c r="D2452" s="84" t="s">
        <v>9262</v>
      </c>
      <c r="E2452" s="85" t="s">
        <v>7604</v>
      </c>
    </row>
    <row r="2453" spans="1:5" x14ac:dyDescent="0.25">
      <c r="A2453" t="str">
        <f t="shared" si="38"/>
        <v>92764</v>
      </c>
      <c r="B2453" s="84" t="s">
        <v>2868</v>
      </c>
      <c r="C2453" s="84" t="s">
        <v>23641</v>
      </c>
      <c r="D2453" s="84" t="s">
        <v>9262</v>
      </c>
      <c r="E2453" s="85" t="s">
        <v>22149</v>
      </c>
    </row>
    <row r="2454" spans="1:5" x14ac:dyDescent="0.25">
      <c r="A2454" t="str">
        <f t="shared" si="38"/>
        <v>92765</v>
      </c>
      <c r="B2454" s="84" t="s">
        <v>2869</v>
      </c>
      <c r="C2454" s="84" t="s">
        <v>23642</v>
      </c>
      <c r="D2454" s="84" t="s">
        <v>9262</v>
      </c>
      <c r="E2454" s="85" t="s">
        <v>14063</v>
      </c>
    </row>
    <row r="2455" spans="1:5" x14ac:dyDescent="0.25">
      <c r="A2455" t="str">
        <f t="shared" si="38"/>
        <v>92766</v>
      </c>
      <c r="B2455" s="84" t="s">
        <v>2870</v>
      </c>
      <c r="C2455" s="84" t="s">
        <v>23643</v>
      </c>
      <c r="D2455" s="84" t="s">
        <v>9262</v>
      </c>
      <c r="E2455" s="85" t="s">
        <v>7838</v>
      </c>
    </row>
    <row r="2456" spans="1:5" x14ac:dyDescent="0.25">
      <c r="A2456" t="str">
        <f t="shared" si="38"/>
        <v>92767</v>
      </c>
      <c r="B2456" s="84" t="s">
        <v>2871</v>
      </c>
      <c r="C2456" s="84" t="s">
        <v>23644</v>
      </c>
      <c r="D2456" s="84" t="s">
        <v>9262</v>
      </c>
      <c r="E2456" s="85" t="s">
        <v>13428</v>
      </c>
    </row>
    <row r="2457" spans="1:5" x14ac:dyDescent="0.25">
      <c r="A2457" t="str">
        <f t="shared" si="38"/>
        <v>92768</v>
      </c>
      <c r="B2457" s="84" t="s">
        <v>2872</v>
      </c>
      <c r="C2457" s="84" t="s">
        <v>23645</v>
      </c>
      <c r="D2457" s="84" t="s">
        <v>9262</v>
      </c>
      <c r="E2457" s="85" t="s">
        <v>10378</v>
      </c>
    </row>
    <row r="2458" spans="1:5" x14ac:dyDescent="0.25">
      <c r="A2458" t="str">
        <f t="shared" si="38"/>
        <v>92769</v>
      </c>
      <c r="B2458" s="84" t="s">
        <v>2873</v>
      </c>
      <c r="C2458" s="84" t="s">
        <v>23646</v>
      </c>
      <c r="D2458" s="84" t="s">
        <v>9262</v>
      </c>
      <c r="E2458" s="85" t="s">
        <v>15882</v>
      </c>
    </row>
    <row r="2459" spans="1:5" x14ac:dyDescent="0.25">
      <c r="A2459" t="str">
        <f t="shared" si="38"/>
        <v>92770</v>
      </c>
      <c r="B2459" s="84" t="s">
        <v>2874</v>
      </c>
      <c r="C2459" s="84" t="s">
        <v>23647</v>
      </c>
      <c r="D2459" s="84" t="s">
        <v>9262</v>
      </c>
      <c r="E2459" s="85" t="s">
        <v>13688</v>
      </c>
    </row>
    <row r="2460" spans="1:5" x14ac:dyDescent="0.25">
      <c r="A2460" t="str">
        <f t="shared" si="38"/>
        <v>92771</v>
      </c>
      <c r="B2460" s="84" t="s">
        <v>2875</v>
      </c>
      <c r="C2460" s="84" t="s">
        <v>23648</v>
      </c>
      <c r="D2460" s="84" t="s">
        <v>9262</v>
      </c>
      <c r="E2460" s="85" t="s">
        <v>14302</v>
      </c>
    </row>
    <row r="2461" spans="1:5" x14ac:dyDescent="0.25">
      <c r="A2461" t="str">
        <f t="shared" si="38"/>
        <v>92772</v>
      </c>
      <c r="B2461" s="84" t="s">
        <v>2876</v>
      </c>
      <c r="C2461" s="84" t="s">
        <v>23649</v>
      </c>
      <c r="D2461" s="84" t="s">
        <v>9262</v>
      </c>
      <c r="E2461" s="85" t="s">
        <v>8213</v>
      </c>
    </row>
    <row r="2462" spans="1:5" x14ac:dyDescent="0.25">
      <c r="A2462" t="str">
        <f t="shared" si="38"/>
        <v>92773</v>
      </c>
      <c r="B2462" s="84" t="s">
        <v>2877</v>
      </c>
      <c r="C2462" s="84" t="s">
        <v>23650</v>
      </c>
      <c r="D2462" s="84" t="s">
        <v>9262</v>
      </c>
      <c r="E2462" s="85" t="s">
        <v>17854</v>
      </c>
    </row>
    <row r="2463" spans="1:5" x14ac:dyDescent="0.25">
      <c r="A2463" t="str">
        <f t="shared" si="38"/>
        <v>92774</v>
      </c>
      <c r="B2463" s="84" t="s">
        <v>2878</v>
      </c>
      <c r="C2463" s="84" t="s">
        <v>23651</v>
      </c>
      <c r="D2463" s="84" t="s">
        <v>9262</v>
      </c>
      <c r="E2463" s="85" t="s">
        <v>8311</v>
      </c>
    </row>
    <row r="2464" spans="1:5" x14ac:dyDescent="0.25">
      <c r="A2464" t="str">
        <f t="shared" si="38"/>
        <v>92798</v>
      </c>
      <c r="B2464" s="84" t="s">
        <v>2879</v>
      </c>
      <c r="C2464" s="84" t="s">
        <v>23653</v>
      </c>
      <c r="D2464" s="84" t="s">
        <v>9262</v>
      </c>
      <c r="E2464" s="85" t="s">
        <v>24515</v>
      </c>
    </row>
    <row r="2465" spans="1:5" x14ac:dyDescent="0.25">
      <c r="A2465" t="str">
        <f t="shared" si="38"/>
        <v>92799</v>
      </c>
      <c r="B2465" s="84" t="s">
        <v>2880</v>
      </c>
      <c r="C2465" s="84" t="s">
        <v>23654</v>
      </c>
      <c r="D2465" s="84" t="s">
        <v>9262</v>
      </c>
      <c r="E2465" s="85" t="s">
        <v>12376</v>
      </c>
    </row>
    <row r="2466" spans="1:5" x14ac:dyDescent="0.25">
      <c r="A2466" t="str">
        <f t="shared" si="38"/>
        <v>92800</v>
      </c>
      <c r="B2466" s="84" t="s">
        <v>2881</v>
      </c>
      <c r="C2466" s="84" t="s">
        <v>23655</v>
      </c>
      <c r="D2466" s="84" t="s">
        <v>9262</v>
      </c>
      <c r="E2466" s="85" t="s">
        <v>10951</v>
      </c>
    </row>
    <row r="2467" spans="1:5" x14ac:dyDescent="0.25">
      <c r="A2467" t="str">
        <f t="shared" si="38"/>
        <v>92801</v>
      </c>
      <c r="B2467" s="84" t="s">
        <v>2882</v>
      </c>
      <c r="C2467" s="84" t="s">
        <v>23656</v>
      </c>
      <c r="D2467" s="84" t="s">
        <v>9262</v>
      </c>
      <c r="E2467" s="85" t="s">
        <v>13063</v>
      </c>
    </row>
    <row r="2468" spans="1:5" x14ac:dyDescent="0.25">
      <c r="A2468" t="str">
        <f t="shared" si="38"/>
        <v>92802</v>
      </c>
      <c r="B2468" s="84" t="s">
        <v>2883</v>
      </c>
      <c r="C2468" s="84" t="s">
        <v>23657</v>
      </c>
      <c r="D2468" s="84" t="s">
        <v>9262</v>
      </c>
      <c r="E2468" s="85" t="s">
        <v>13063</v>
      </c>
    </row>
    <row r="2469" spans="1:5" x14ac:dyDescent="0.25">
      <c r="A2469" t="str">
        <f t="shared" si="38"/>
        <v>92803</v>
      </c>
      <c r="B2469" s="84" t="s">
        <v>2884</v>
      </c>
      <c r="C2469" s="84" t="s">
        <v>23658</v>
      </c>
      <c r="D2469" s="84" t="s">
        <v>9262</v>
      </c>
      <c r="E2469" s="85" t="s">
        <v>10323</v>
      </c>
    </row>
    <row r="2470" spans="1:5" x14ac:dyDescent="0.25">
      <c r="A2470" t="str">
        <f t="shared" si="38"/>
        <v>92804</v>
      </c>
      <c r="B2470" s="84" t="s">
        <v>2885</v>
      </c>
      <c r="C2470" s="84" t="s">
        <v>23659</v>
      </c>
      <c r="D2470" s="84" t="s">
        <v>9262</v>
      </c>
      <c r="E2470" s="85" t="s">
        <v>16424</v>
      </c>
    </row>
    <row r="2471" spans="1:5" x14ac:dyDescent="0.25">
      <c r="A2471" t="str">
        <f t="shared" si="38"/>
        <v>92805</v>
      </c>
      <c r="B2471" s="84" t="s">
        <v>2886</v>
      </c>
      <c r="C2471" s="84" t="s">
        <v>23660</v>
      </c>
      <c r="D2471" s="84" t="s">
        <v>9262</v>
      </c>
      <c r="E2471" s="85" t="s">
        <v>12882</v>
      </c>
    </row>
    <row r="2472" spans="1:5" x14ac:dyDescent="0.25">
      <c r="A2472" t="str">
        <f t="shared" si="38"/>
        <v>92806</v>
      </c>
      <c r="B2472" s="84" t="s">
        <v>2887</v>
      </c>
      <c r="C2472" s="84" t="s">
        <v>23661</v>
      </c>
      <c r="D2472" s="84" t="s">
        <v>9262</v>
      </c>
      <c r="E2472" s="85" t="s">
        <v>7869</v>
      </c>
    </row>
    <row r="2473" spans="1:5" x14ac:dyDescent="0.25">
      <c r="A2473" t="str">
        <f t="shared" si="38"/>
        <v>92875</v>
      </c>
      <c r="B2473" s="84" t="s">
        <v>2944</v>
      </c>
      <c r="C2473" s="84" t="s">
        <v>23662</v>
      </c>
      <c r="D2473" s="84" t="s">
        <v>9262</v>
      </c>
      <c r="E2473" s="85" t="s">
        <v>12110</v>
      </c>
    </row>
    <row r="2474" spans="1:5" x14ac:dyDescent="0.25">
      <c r="A2474" t="str">
        <f t="shared" si="38"/>
        <v>92876</v>
      </c>
      <c r="B2474" s="84" t="s">
        <v>2945</v>
      </c>
      <c r="C2474" s="84" t="s">
        <v>23663</v>
      </c>
      <c r="D2474" s="84" t="s">
        <v>9262</v>
      </c>
      <c r="E2474" s="85" t="s">
        <v>10323</v>
      </c>
    </row>
    <row r="2475" spans="1:5" x14ac:dyDescent="0.25">
      <c r="A2475" t="str">
        <f t="shared" si="38"/>
        <v>92877</v>
      </c>
      <c r="B2475" s="84" t="s">
        <v>2946</v>
      </c>
      <c r="C2475" s="84" t="s">
        <v>23664</v>
      </c>
      <c r="D2475" s="84" t="s">
        <v>9262</v>
      </c>
      <c r="E2475" s="85" t="s">
        <v>13063</v>
      </c>
    </row>
    <row r="2476" spans="1:5" x14ac:dyDescent="0.25">
      <c r="A2476" t="str">
        <f t="shared" si="38"/>
        <v>92878</v>
      </c>
      <c r="B2476" s="84" t="s">
        <v>2947</v>
      </c>
      <c r="C2476" s="84" t="s">
        <v>23665</v>
      </c>
      <c r="D2476" s="84" t="s">
        <v>9262</v>
      </c>
      <c r="E2476" s="85" t="s">
        <v>7832</v>
      </c>
    </row>
    <row r="2477" spans="1:5" x14ac:dyDescent="0.25">
      <c r="A2477" t="str">
        <f t="shared" si="38"/>
        <v>92879</v>
      </c>
      <c r="B2477" s="84" t="s">
        <v>2948</v>
      </c>
      <c r="C2477" s="84" t="s">
        <v>23666</v>
      </c>
      <c r="D2477" s="84" t="s">
        <v>9262</v>
      </c>
      <c r="E2477" s="85" t="s">
        <v>8138</v>
      </c>
    </row>
    <row r="2478" spans="1:5" x14ac:dyDescent="0.25">
      <c r="A2478" t="str">
        <f t="shared" si="38"/>
        <v>92880</v>
      </c>
      <c r="B2478" s="84" t="s">
        <v>2949</v>
      </c>
      <c r="C2478" s="84" t="s">
        <v>23667</v>
      </c>
      <c r="D2478" s="84" t="s">
        <v>9262</v>
      </c>
      <c r="E2478" s="85" t="s">
        <v>15386</v>
      </c>
    </row>
    <row r="2479" spans="1:5" x14ac:dyDescent="0.25">
      <c r="A2479" t="str">
        <f t="shared" si="38"/>
        <v>92881</v>
      </c>
      <c r="B2479" s="84" t="s">
        <v>2950</v>
      </c>
      <c r="C2479" s="84" t="s">
        <v>23668</v>
      </c>
      <c r="D2479" s="84" t="s">
        <v>9262</v>
      </c>
      <c r="E2479" s="85" t="s">
        <v>14482</v>
      </c>
    </row>
    <row r="2480" spans="1:5" x14ac:dyDescent="0.25">
      <c r="A2480" t="str">
        <f t="shared" si="38"/>
        <v>92882</v>
      </c>
      <c r="B2480" s="84" t="s">
        <v>2951</v>
      </c>
      <c r="C2480" s="84" t="s">
        <v>23669</v>
      </c>
      <c r="D2480" s="84" t="s">
        <v>9262</v>
      </c>
      <c r="E2480" s="85" t="s">
        <v>8032</v>
      </c>
    </row>
    <row r="2481" spans="1:5" x14ac:dyDescent="0.25">
      <c r="A2481" t="str">
        <f t="shared" si="38"/>
        <v>92883</v>
      </c>
      <c r="B2481" s="84" t="s">
        <v>2952</v>
      </c>
      <c r="C2481" s="84" t="s">
        <v>23670</v>
      </c>
      <c r="D2481" s="84" t="s">
        <v>9262</v>
      </c>
      <c r="E2481" s="85" t="s">
        <v>10400</v>
      </c>
    </row>
    <row r="2482" spans="1:5" x14ac:dyDescent="0.25">
      <c r="A2482" t="str">
        <f t="shared" si="38"/>
        <v>92884</v>
      </c>
      <c r="B2482" s="84" t="s">
        <v>2953</v>
      </c>
      <c r="C2482" s="84" t="s">
        <v>23671</v>
      </c>
      <c r="D2482" s="84" t="s">
        <v>9262</v>
      </c>
      <c r="E2482" s="85" t="s">
        <v>21452</v>
      </c>
    </row>
    <row r="2483" spans="1:5" x14ac:dyDescent="0.25">
      <c r="A2483" t="str">
        <f t="shared" si="38"/>
        <v>92885</v>
      </c>
      <c r="B2483" s="84" t="s">
        <v>2954</v>
      </c>
      <c r="C2483" s="84" t="s">
        <v>23672</v>
      </c>
      <c r="D2483" s="84" t="s">
        <v>9262</v>
      </c>
      <c r="E2483" s="85" t="s">
        <v>7688</v>
      </c>
    </row>
    <row r="2484" spans="1:5" x14ac:dyDescent="0.25">
      <c r="A2484" t="str">
        <f t="shared" si="38"/>
        <v>92886</v>
      </c>
      <c r="B2484" s="84" t="s">
        <v>2955</v>
      </c>
      <c r="C2484" s="84" t="s">
        <v>23673</v>
      </c>
      <c r="D2484" s="84" t="s">
        <v>9262</v>
      </c>
      <c r="E2484" s="85" t="s">
        <v>7687</v>
      </c>
    </row>
    <row r="2485" spans="1:5" x14ac:dyDescent="0.25">
      <c r="A2485" t="str">
        <f t="shared" si="38"/>
        <v>92887</v>
      </c>
      <c r="B2485" s="84" t="s">
        <v>2956</v>
      </c>
      <c r="C2485" s="84" t="s">
        <v>23674</v>
      </c>
      <c r="D2485" s="84" t="s">
        <v>9262</v>
      </c>
      <c r="E2485" s="85" t="s">
        <v>7837</v>
      </c>
    </row>
    <row r="2486" spans="1:5" x14ac:dyDescent="0.25">
      <c r="A2486" t="str">
        <f t="shared" si="38"/>
        <v>92888</v>
      </c>
      <c r="B2486" s="84" t="s">
        <v>2957</v>
      </c>
      <c r="C2486" s="84" t="s">
        <v>23675</v>
      </c>
      <c r="D2486" s="84" t="s">
        <v>9262</v>
      </c>
      <c r="E2486" s="85" t="s">
        <v>12376</v>
      </c>
    </row>
    <row r="2487" spans="1:5" x14ac:dyDescent="0.25">
      <c r="A2487" t="str">
        <f t="shared" si="38"/>
        <v>92915</v>
      </c>
      <c r="B2487" s="84" t="s">
        <v>2984</v>
      </c>
      <c r="C2487" s="84" t="s">
        <v>23676</v>
      </c>
      <c r="D2487" s="84" t="s">
        <v>9262</v>
      </c>
      <c r="E2487" s="85" t="s">
        <v>13736</v>
      </c>
    </row>
    <row r="2488" spans="1:5" x14ac:dyDescent="0.25">
      <c r="A2488" t="str">
        <f t="shared" si="38"/>
        <v>92916</v>
      </c>
      <c r="B2488" s="84" t="s">
        <v>2985</v>
      </c>
      <c r="C2488" s="84" t="s">
        <v>23677</v>
      </c>
      <c r="D2488" s="84" t="s">
        <v>9262</v>
      </c>
      <c r="E2488" s="85" t="s">
        <v>13415</v>
      </c>
    </row>
    <row r="2489" spans="1:5" x14ac:dyDescent="0.25">
      <c r="A2489" t="str">
        <f t="shared" si="38"/>
        <v>92917</v>
      </c>
      <c r="B2489" s="84" t="s">
        <v>2986</v>
      </c>
      <c r="C2489" s="84" t="s">
        <v>23678</v>
      </c>
      <c r="D2489" s="84" t="s">
        <v>9262</v>
      </c>
      <c r="E2489" s="85" t="s">
        <v>8189</v>
      </c>
    </row>
    <row r="2490" spans="1:5" x14ac:dyDescent="0.25">
      <c r="A2490" t="str">
        <f t="shared" si="38"/>
        <v>92919</v>
      </c>
      <c r="B2490" s="84" t="s">
        <v>2988</v>
      </c>
      <c r="C2490" s="84" t="s">
        <v>23679</v>
      </c>
      <c r="D2490" s="84" t="s">
        <v>9262</v>
      </c>
      <c r="E2490" s="85" t="s">
        <v>10955</v>
      </c>
    </row>
    <row r="2491" spans="1:5" x14ac:dyDescent="0.25">
      <c r="A2491" t="str">
        <f t="shared" si="38"/>
        <v>92921</v>
      </c>
      <c r="B2491" s="84" t="s">
        <v>2990</v>
      </c>
      <c r="C2491" s="84" t="s">
        <v>23680</v>
      </c>
      <c r="D2491" s="84" t="s">
        <v>9262</v>
      </c>
      <c r="E2491" s="85" t="s">
        <v>15340</v>
      </c>
    </row>
    <row r="2492" spans="1:5" x14ac:dyDescent="0.25">
      <c r="A2492" t="str">
        <f t="shared" si="38"/>
        <v>92922</v>
      </c>
      <c r="B2492" s="84" t="s">
        <v>2991</v>
      </c>
      <c r="C2492" s="84" t="s">
        <v>23681</v>
      </c>
      <c r="D2492" s="84" t="s">
        <v>9262</v>
      </c>
      <c r="E2492" s="85" t="s">
        <v>7870</v>
      </c>
    </row>
    <row r="2493" spans="1:5" x14ac:dyDescent="0.25">
      <c r="A2493" t="str">
        <f t="shared" si="38"/>
        <v>92923</v>
      </c>
      <c r="B2493" s="84" t="s">
        <v>2992</v>
      </c>
      <c r="C2493" s="84" t="s">
        <v>23682</v>
      </c>
      <c r="D2493" s="84" t="s">
        <v>9262</v>
      </c>
      <c r="E2493" s="85" t="s">
        <v>14052</v>
      </c>
    </row>
    <row r="2494" spans="1:5" x14ac:dyDescent="0.25">
      <c r="A2494" t="str">
        <f t="shared" si="38"/>
        <v>92924</v>
      </c>
      <c r="B2494" s="84" t="s">
        <v>2993</v>
      </c>
      <c r="C2494" s="84" t="s">
        <v>23683</v>
      </c>
      <c r="D2494" s="84" t="s">
        <v>9262</v>
      </c>
      <c r="E2494" s="85" t="s">
        <v>16469</v>
      </c>
    </row>
    <row r="2495" spans="1:5" x14ac:dyDescent="0.25">
      <c r="A2495" t="str">
        <f t="shared" si="38"/>
        <v>95448</v>
      </c>
      <c r="B2495" s="84" t="s">
        <v>3818</v>
      </c>
      <c r="C2495" s="84" t="s">
        <v>23684</v>
      </c>
      <c r="D2495" s="84" t="s">
        <v>9262</v>
      </c>
      <c r="E2495" s="85" t="s">
        <v>13096</v>
      </c>
    </row>
    <row r="2496" spans="1:5" x14ac:dyDescent="0.25">
      <c r="A2496" t="str">
        <f t="shared" si="38"/>
        <v>95576</v>
      </c>
      <c r="B2496" s="84" t="s">
        <v>3839</v>
      </c>
      <c r="C2496" s="84" t="s">
        <v>23685</v>
      </c>
      <c r="D2496" s="84" t="s">
        <v>9262</v>
      </c>
      <c r="E2496" s="85" t="s">
        <v>13520</v>
      </c>
    </row>
    <row r="2497" spans="1:5" x14ac:dyDescent="0.25">
      <c r="A2497" t="str">
        <f t="shared" si="38"/>
        <v>95577</v>
      </c>
      <c r="B2497" s="84" t="s">
        <v>3840</v>
      </c>
      <c r="C2497" s="84" t="s">
        <v>23686</v>
      </c>
      <c r="D2497" s="84" t="s">
        <v>9262</v>
      </c>
      <c r="E2497" s="85" t="s">
        <v>13430</v>
      </c>
    </row>
    <row r="2498" spans="1:5" x14ac:dyDescent="0.25">
      <c r="A2498" t="str">
        <f t="shared" si="38"/>
        <v>95578</v>
      </c>
      <c r="B2498" s="84" t="s">
        <v>3841</v>
      </c>
      <c r="C2498" s="84" t="s">
        <v>23687</v>
      </c>
      <c r="D2498" s="84" t="s">
        <v>9262</v>
      </c>
      <c r="E2498" s="85" t="s">
        <v>8078</v>
      </c>
    </row>
    <row r="2499" spans="1:5" x14ac:dyDescent="0.25">
      <c r="A2499" t="str">
        <f t="shared" ref="A2499:A2562" si="39">B2499</f>
        <v>95579</v>
      </c>
      <c r="B2499" s="84" t="s">
        <v>3842</v>
      </c>
      <c r="C2499" s="84" t="s">
        <v>23688</v>
      </c>
      <c r="D2499" s="84" t="s">
        <v>9262</v>
      </c>
      <c r="E2499" s="85" t="s">
        <v>7834</v>
      </c>
    </row>
    <row r="2500" spans="1:5" x14ac:dyDescent="0.25">
      <c r="A2500" t="str">
        <f t="shared" si="39"/>
        <v>95580</v>
      </c>
      <c r="B2500" s="84" t="s">
        <v>3843</v>
      </c>
      <c r="C2500" s="84" t="s">
        <v>23689</v>
      </c>
      <c r="D2500" s="84" t="s">
        <v>9262</v>
      </c>
      <c r="E2500" s="85" t="s">
        <v>12869</v>
      </c>
    </row>
    <row r="2501" spans="1:5" x14ac:dyDescent="0.25">
      <c r="A2501" t="str">
        <f t="shared" si="39"/>
        <v>95581</v>
      </c>
      <c r="B2501" s="84" t="s">
        <v>3844</v>
      </c>
      <c r="C2501" s="84" t="s">
        <v>23690</v>
      </c>
      <c r="D2501" s="84" t="s">
        <v>9262</v>
      </c>
      <c r="E2501" s="85" t="s">
        <v>7773</v>
      </c>
    </row>
    <row r="2502" spans="1:5" x14ac:dyDescent="0.25">
      <c r="A2502" t="str">
        <f t="shared" si="39"/>
        <v>95582</v>
      </c>
      <c r="B2502" s="84" t="s">
        <v>3845</v>
      </c>
      <c r="C2502" s="84" t="s">
        <v>23691</v>
      </c>
      <c r="D2502" s="84" t="s">
        <v>9262</v>
      </c>
      <c r="E2502" s="85" t="s">
        <v>13076</v>
      </c>
    </row>
    <row r="2503" spans="1:5" x14ac:dyDescent="0.25">
      <c r="A2503" t="str">
        <f t="shared" si="39"/>
        <v>95583</v>
      </c>
      <c r="B2503" s="84" t="s">
        <v>3846</v>
      </c>
      <c r="C2503" s="84" t="s">
        <v>23692</v>
      </c>
      <c r="D2503" s="84" t="s">
        <v>9262</v>
      </c>
      <c r="E2503" s="85" t="s">
        <v>8206</v>
      </c>
    </row>
    <row r="2504" spans="1:5" x14ac:dyDescent="0.25">
      <c r="A2504" t="str">
        <f t="shared" si="39"/>
        <v>95584</v>
      </c>
      <c r="B2504" s="84" t="s">
        <v>3847</v>
      </c>
      <c r="C2504" s="84" t="s">
        <v>23693</v>
      </c>
      <c r="D2504" s="84" t="s">
        <v>9262</v>
      </c>
      <c r="E2504" s="85" t="s">
        <v>12030</v>
      </c>
    </row>
    <row r="2505" spans="1:5" x14ac:dyDescent="0.25">
      <c r="A2505" t="str">
        <f t="shared" si="39"/>
        <v>95592</v>
      </c>
      <c r="B2505" s="84" t="s">
        <v>3848</v>
      </c>
      <c r="C2505" s="84" t="s">
        <v>23694</v>
      </c>
      <c r="D2505" s="84" t="s">
        <v>9262</v>
      </c>
      <c r="E2505" s="85" t="s">
        <v>8206</v>
      </c>
    </row>
    <row r="2506" spans="1:5" x14ac:dyDescent="0.25">
      <c r="A2506" t="str">
        <f t="shared" si="39"/>
        <v>95593</v>
      </c>
      <c r="B2506" s="84" t="s">
        <v>3849</v>
      </c>
      <c r="C2506" s="84" t="s">
        <v>23695</v>
      </c>
      <c r="D2506" s="84" t="s">
        <v>9262</v>
      </c>
      <c r="E2506" s="85" t="s">
        <v>12030</v>
      </c>
    </row>
    <row r="2507" spans="1:5" x14ac:dyDescent="0.25">
      <c r="A2507" t="str">
        <f t="shared" si="39"/>
        <v>95943</v>
      </c>
      <c r="B2507" s="84" t="s">
        <v>3962</v>
      </c>
      <c r="C2507" s="84" t="s">
        <v>9896</v>
      </c>
      <c r="D2507" s="84" t="s">
        <v>9262</v>
      </c>
      <c r="E2507" s="85" t="s">
        <v>15969</v>
      </c>
    </row>
    <row r="2508" spans="1:5" x14ac:dyDescent="0.25">
      <c r="A2508" t="str">
        <f t="shared" si="39"/>
        <v>95944</v>
      </c>
      <c r="B2508" s="84" t="s">
        <v>3963</v>
      </c>
      <c r="C2508" s="84" t="s">
        <v>9897</v>
      </c>
      <c r="D2508" s="84" t="s">
        <v>9262</v>
      </c>
      <c r="E2508" s="85" t="s">
        <v>10405</v>
      </c>
    </row>
    <row r="2509" spans="1:5" x14ac:dyDescent="0.25">
      <c r="A2509" t="str">
        <f t="shared" si="39"/>
        <v>95945</v>
      </c>
      <c r="B2509" s="84" t="s">
        <v>3964</v>
      </c>
      <c r="C2509" s="84" t="s">
        <v>9898</v>
      </c>
      <c r="D2509" s="84" t="s">
        <v>9262</v>
      </c>
      <c r="E2509" s="85" t="s">
        <v>8034</v>
      </c>
    </row>
    <row r="2510" spans="1:5" x14ac:dyDescent="0.25">
      <c r="A2510" t="str">
        <f t="shared" si="39"/>
        <v>95946</v>
      </c>
      <c r="B2510" s="84" t="s">
        <v>3965</v>
      </c>
      <c r="C2510" s="84" t="s">
        <v>9899</v>
      </c>
      <c r="D2510" s="84" t="s">
        <v>9262</v>
      </c>
      <c r="E2510" s="85" t="s">
        <v>14746</v>
      </c>
    </row>
    <row r="2511" spans="1:5" x14ac:dyDescent="0.25">
      <c r="A2511" t="str">
        <f t="shared" si="39"/>
        <v>95947</v>
      </c>
      <c r="B2511" s="84" t="s">
        <v>3966</v>
      </c>
      <c r="C2511" s="84" t="s">
        <v>9900</v>
      </c>
      <c r="D2511" s="84" t="s">
        <v>9262</v>
      </c>
      <c r="E2511" s="85" t="s">
        <v>9950</v>
      </c>
    </row>
    <row r="2512" spans="1:5" x14ac:dyDescent="0.25">
      <c r="A2512" t="str">
        <f t="shared" si="39"/>
        <v>95948</v>
      </c>
      <c r="B2512" s="84" t="s">
        <v>3967</v>
      </c>
      <c r="C2512" s="84" t="s">
        <v>9901</v>
      </c>
      <c r="D2512" s="84" t="s">
        <v>9262</v>
      </c>
      <c r="E2512" s="85" t="s">
        <v>14692</v>
      </c>
    </row>
    <row r="2513" spans="1:5" x14ac:dyDescent="0.25">
      <c r="A2513" t="str">
        <f t="shared" si="39"/>
        <v>96544</v>
      </c>
      <c r="B2513" s="84" t="s">
        <v>4102</v>
      </c>
      <c r="C2513" s="84" t="s">
        <v>23696</v>
      </c>
      <c r="D2513" s="84" t="s">
        <v>9262</v>
      </c>
      <c r="E2513" s="85" t="s">
        <v>13745</v>
      </c>
    </row>
    <row r="2514" spans="1:5" x14ac:dyDescent="0.25">
      <c r="A2514" t="str">
        <f t="shared" si="39"/>
        <v>96545</v>
      </c>
      <c r="B2514" s="84" t="s">
        <v>4103</v>
      </c>
      <c r="C2514" s="84" t="s">
        <v>23697</v>
      </c>
      <c r="D2514" s="84" t="s">
        <v>9262</v>
      </c>
      <c r="E2514" s="85" t="s">
        <v>8237</v>
      </c>
    </row>
    <row r="2515" spans="1:5" x14ac:dyDescent="0.25">
      <c r="A2515" t="str">
        <f t="shared" si="39"/>
        <v>96546</v>
      </c>
      <c r="B2515" s="84" t="s">
        <v>4104</v>
      </c>
      <c r="C2515" s="84" t="s">
        <v>23698</v>
      </c>
      <c r="D2515" s="84" t="s">
        <v>9262</v>
      </c>
      <c r="E2515" s="85" t="s">
        <v>24269</v>
      </c>
    </row>
    <row r="2516" spans="1:5" x14ac:dyDescent="0.25">
      <c r="A2516" t="str">
        <f t="shared" si="39"/>
        <v>100064</v>
      </c>
      <c r="B2516" s="84" t="s">
        <v>12544</v>
      </c>
      <c r="C2516" s="84" t="s">
        <v>12545</v>
      </c>
      <c r="D2516" s="84" t="s">
        <v>9262</v>
      </c>
      <c r="E2516" s="85" t="s">
        <v>12881</v>
      </c>
    </row>
    <row r="2517" spans="1:5" x14ac:dyDescent="0.25">
      <c r="A2517" t="str">
        <f t="shared" si="39"/>
        <v>100066</v>
      </c>
      <c r="B2517" s="84" t="s">
        <v>5126</v>
      </c>
      <c r="C2517" s="84" t="s">
        <v>5127</v>
      </c>
      <c r="D2517" s="84" t="s">
        <v>9262</v>
      </c>
      <c r="E2517" s="85" t="s">
        <v>7948</v>
      </c>
    </row>
    <row r="2518" spans="1:5" x14ac:dyDescent="0.25">
      <c r="A2518" t="str">
        <f t="shared" si="39"/>
        <v>100067</v>
      </c>
      <c r="B2518" s="84" t="s">
        <v>5128</v>
      </c>
      <c r="C2518" s="84" t="s">
        <v>5129</v>
      </c>
      <c r="D2518" s="84" t="s">
        <v>9262</v>
      </c>
      <c r="E2518" s="85" t="s">
        <v>7696</v>
      </c>
    </row>
    <row r="2519" spans="1:5" x14ac:dyDescent="0.25">
      <c r="A2519" t="str">
        <f t="shared" si="39"/>
        <v>100068</v>
      </c>
      <c r="B2519" s="84" t="s">
        <v>5130</v>
      </c>
      <c r="C2519" s="84" t="s">
        <v>5131</v>
      </c>
      <c r="D2519" s="84" t="s">
        <v>9262</v>
      </c>
      <c r="E2519" s="85" t="s">
        <v>8178</v>
      </c>
    </row>
    <row r="2520" spans="1:5" x14ac:dyDescent="0.25">
      <c r="A2520" t="str">
        <f t="shared" si="39"/>
        <v>102920</v>
      </c>
      <c r="B2520" s="84" t="s">
        <v>14026</v>
      </c>
      <c r="C2520" s="84" t="s">
        <v>14027</v>
      </c>
      <c r="D2520" s="84" t="s">
        <v>9262</v>
      </c>
      <c r="E2520" s="85" t="s">
        <v>8271</v>
      </c>
    </row>
    <row r="2521" spans="1:5" x14ac:dyDescent="0.25">
      <c r="A2521" t="str">
        <f t="shared" si="39"/>
        <v>102921</v>
      </c>
      <c r="B2521" s="84" t="s">
        <v>14028</v>
      </c>
      <c r="C2521" s="84" t="s">
        <v>14029</v>
      </c>
      <c r="D2521" s="84" t="s">
        <v>9262</v>
      </c>
      <c r="E2521" s="85" t="s">
        <v>7694</v>
      </c>
    </row>
    <row r="2522" spans="1:5" x14ac:dyDescent="0.25">
      <c r="A2522" t="str">
        <f t="shared" si="39"/>
        <v>102922</v>
      </c>
      <c r="B2522" s="84" t="s">
        <v>14030</v>
      </c>
      <c r="C2522" s="84" t="s">
        <v>14031</v>
      </c>
      <c r="D2522" s="84" t="s">
        <v>9262</v>
      </c>
      <c r="E2522" s="85" t="s">
        <v>17854</v>
      </c>
    </row>
    <row r="2523" spans="1:5" x14ac:dyDescent="0.25">
      <c r="A2523" t="str">
        <f t="shared" si="39"/>
        <v>102923</v>
      </c>
      <c r="B2523" s="84" t="s">
        <v>14032</v>
      </c>
      <c r="C2523" s="84" t="s">
        <v>14033</v>
      </c>
      <c r="D2523" s="84" t="s">
        <v>9262</v>
      </c>
      <c r="E2523" s="85" t="s">
        <v>10321</v>
      </c>
    </row>
    <row r="2524" spans="1:5" x14ac:dyDescent="0.25">
      <c r="A2524" t="str">
        <f t="shared" si="39"/>
        <v>103088</v>
      </c>
      <c r="B2524" s="84" t="s">
        <v>14034</v>
      </c>
      <c r="C2524" s="84" t="s">
        <v>14035</v>
      </c>
      <c r="D2524" s="84" t="s">
        <v>9262</v>
      </c>
      <c r="E2524" s="85" t="s">
        <v>7933</v>
      </c>
    </row>
    <row r="2525" spans="1:5" x14ac:dyDescent="0.25">
      <c r="A2525" t="str">
        <f t="shared" si="39"/>
        <v>104104</v>
      </c>
      <c r="B2525" s="84" t="s">
        <v>23699</v>
      </c>
      <c r="C2525" s="84" t="s">
        <v>23700</v>
      </c>
      <c r="D2525" s="84" t="s">
        <v>9262</v>
      </c>
      <c r="E2525" s="85" t="s">
        <v>7635</v>
      </c>
    </row>
    <row r="2526" spans="1:5" x14ac:dyDescent="0.25">
      <c r="A2526" t="str">
        <f t="shared" si="39"/>
        <v>104105</v>
      </c>
      <c r="B2526" s="84" t="s">
        <v>23701</v>
      </c>
      <c r="C2526" s="84" t="s">
        <v>23702</v>
      </c>
      <c r="D2526" s="84" t="s">
        <v>9262</v>
      </c>
      <c r="E2526" s="85" t="s">
        <v>7635</v>
      </c>
    </row>
    <row r="2527" spans="1:5" x14ac:dyDescent="0.25">
      <c r="A2527" t="str">
        <f t="shared" si="39"/>
        <v>104106</v>
      </c>
      <c r="B2527" s="84" t="s">
        <v>23703</v>
      </c>
      <c r="C2527" s="84" t="s">
        <v>23704</v>
      </c>
      <c r="D2527" s="84" t="s">
        <v>9262</v>
      </c>
      <c r="E2527" s="85" t="s">
        <v>9882</v>
      </c>
    </row>
    <row r="2528" spans="1:5" x14ac:dyDescent="0.25">
      <c r="A2528" t="str">
        <f t="shared" si="39"/>
        <v>104107</v>
      </c>
      <c r="B2528" s="84" t="s">
        <v>23705</v>
      </c>
      <c r="C2528" s="84" t="s">
        <v>23706</v>
      </c>
      <c r="D2528" s="84" t="s">
        <v>9262</v>
      </c>
      <c r="E2528" s="85" t="s">
        <v>8162</v>
      </c>
    </row>
    <row r="2529" spans="1:5" x14ac:dyDescent="0.25">
      <c r="A2529" t="str">
        <f t="shared" si="39"/>
        <v>104108</v>
      </c>
      <c r="B2529" s="84" t="s">
        <v>23707</v>
      </c>
      <c r="C2529" s="84" t="s">
        <v>23708</v>
      </c>
      <c r="D2529" s="84" t="s">
        <v>9262</v>
      </c>
      <c r="E2529" s="85" t="s">
        <v>8232</v>
      </c>
    </row>
    <row r="2530" spans="1:5" x14ac:dyDescent="0.25">
      <c r="A2530" t="str">
        <f t="shared" si="39"/>
        <v>104109</v>
      </c>
      <c r="B2530" s="84" t="s">
        <v>23709</v>
      </c>
      <c r="C2530" s="84" t="s">
        <v>23710</v>
      </c>
      <c r="D2530" s="84" t="s">
        <v>9262</v>
      </c>
      <c r="E2530" s="85" t="s">
        <v>9248</v>
      </c>
    </row>
    <row r="2531" spans="1:5" x14ac:dyDescent="0.25">
      <c r="A2531" t="str">
        <f t="shared" si="39"/>
        <v>104110</v>
      </c>
      <c r="B2531" s="84" t="s">
        <v>23711</v>
      </c>
      <c r="C2531" s="84" t="s">
        <v>23712</v>
      </c>
      <c r="D2531" s="84" t="s">
        <v>9262</v>
      </c>
      <c r="E2531" s="85" t="s">
        <v>15215</v>
      </c>
    </row>
    <row r="2532" spans="1:5" x14ac:dyDescent="0.25">
      <c r="A2532" t="str">
        <f t="shared" si="39"/>
        <v>104111</v>
      </c>
      <c r="B2532" s="84" t="s">
        <v>23713</v>
      </c>
      <c r="C2532" s="84" t="s">
        <v>23714</v>
      </c>
      <c r="D2532" s="84" t="s">
        <v>9262</v>
      </c>
      <c r="E2532" s="85" t="s">
        <v>27863</v>
      </c>
    </row>
    <row r="2533" spans="1:5" x14ac:dyDescent="0.25">
      <c r="A2533" t="str">
        <f t="shared" si="39"/>
        <v>104915</v>
      </c>
      <c r="B2533" s="84" t="s">
        <v>23715</v>
      </c>
      <c r="C2533" s="84" t="s">
        <v>23716</v>
      </c>
      <c r="D2533" s="84" t="s">
        <v>9262</v>
      </c>
      <c r="E2533" s="85" t="s">
        <v>14466</v>
      </c>
    </row>
    <row r="2534" spans="1:5" x14ac:dyDescent="0.25">
      <c r="A2534" t="str">
        <f t="shared" si="39"/>
        <v>104917</v>
      </c>
      <c r="B2534" s="84" t="s">
        <v>23717</v>
      </c>
      <c r="C2534" s="84" t="s">
        <v>23718</v>
      </c>
      <c r="D2534" s="84" t="s">
        <v>9262</v>
      </c>
      <c r="E2534" s="85" t="s">
        <v>26293</v>
      </c>
    </row>
    <row r="2535" spans="1:5" x14ac:dyDescent="0.25">
      <c r="A2535" t="str">
        <f t="shared" si="39"/>
        <v>104918</v>
      </c>
      <c r="B2535" s="84" t="s">
        <v>23719</v>
      </c>
      <c r="C2535" s="84" t="s">
        <v>23720</v>
      </c>
      <c r="D2535" s="84" t="s">
        <v>9262</v>
      </c>
      <c r="E2535" s="85" t="s">
        <v>7771</v>
      </c>
    </row>
    <row r="2536" spans="1:5" x14ac:dyDescent="0.25">
      <c r="A2536" t="str">
        <f t="shared" si="39"/>
        <v>104919</v>
      </c>
      <c r="B2536" s="84" t="s">
        <v>23721</v>
      </c>
      <c r="C2536" s="84" t="s">
        <v>23722</v>
      </c>
      <c r="D2536" s="84" t="s">
        <v>9262</v>
      </c>
      <c r="E2536" s="85" t="s">
        <v>14746</v>
      </c>
    </row>
    <row r="2537" spans="1:5" x14ac:dyDescent="0.25">
      <c r="A2537" t="str">
        <f t="shared" si="39"/>
        <v>104920</v>
      </c>
      <c r="B2537" s="84" t="s">
        <v>23723</v>
      </c>
      <c r="C2537" s="84" t="s">
        <v>23724</v>
      </c>
      <c r="D2537" s="84" t="s">
        <v>9262</v>
      </c>
      <c r="E2537" s="85" t="s">
        <v>8162</v>
      </c>
    </row>
    <row r="2538" spans="1:5" x14ac:dyDescent="0.25">
      <c r="A2538" t="str">
        <f t="shared" si="39"/>
        <v>104921</v>
      </c>
      <c r="B2538" s="84" t="s">
        <v>23725</v>
      </c>
      <c r="C2538" s="84" t="s">
        <v>23726</v>
      </c>
      <c r="D2538" s="84" t="s">
        <v>9262</v>
      </c>
      <c r="E2538" s="85" t="s">
        <v>9334</v>
      </c>
    </row>
    <row r="2539" spans="1:5" x14ac:dyDescent="0.25">
      <c r="A2539" t="str">
        <f t="shared" si="39"/>
        <v>104922</v>
      </c>
      <c r="B2539" s="84" t="s">
        <v>23727</v>
      </c>
      <c r="C2539" s="84" t="s">
        <v>23728</v>
      </c>
      <c r="D2539" s="84" t="s">
        <v>9262</v>
      </c>
      <c r="E2539" s="85" t="s">
        <v>31231</v>
      </c>
    </row>
    <row r="2540" spans="1:5" x14ac:dyDescent="0.25">
      <c r="A2540" t="str">
        <f t="shared" si="39"/>
        <v>89993</v>
      </c>
      <c r="B2540" s="84" t="s">
        <v>1733</v>
      </c>
      <c r="C2540" s="84" t="s">
        <v>14036</v>
      </c>
      <c r="D2540" s="84" t="s">
        <v>9280</v>
      </c>
      <c r="E2540" s="85" t="s">
        <v>34929</v>
      </c>
    </row>
    <row r="2541" spans="1:5" x14ac:dyDescent="0.25">
      <c r="A2541" t="str">
        <f t="shared" si="39"/>
        <v>89994</v>
      </c>
      <c r="B2541" s="84" t="s">
        <v>1734</v>
      </c>
      <c r="C2541" s="84" t="s">
        <v>14037</v>
      </c>
      <c r="D2541" s="84" t="s">
        <v>9280</v>
      </c>
      <c r="E2541" s="85" t="s">
        <v>34930</v>
      </c>
    </row>
    <row r="2542" spans="1:5" x14ac:dyDescent="0.25">
      <c r="A2542" t="str">
        <f t="shared" si="39"/>
        <v>89995</v>
      </c>
      <c r="B2542" s="84" t="s">
        <v>1735</v>
      </c>
      <c r="C2542" s="84" t="s">
        <v>14038</v>
      </c>
      <c r="D2542" s="84" t="s">
        <v>9280</v>
      </c>
      <c r="E2542" s="85" t="s">
        <v>34931</v>
      </c>
    </row>
    <row r="2543" spans="1:5" x14ac:dyDescent="0.25">
      <c r="A2543" t="str">
        <f t="shared" si="39"/>
        <v>90278</v>
      </c>
      <c r="B2543" s="84" t="s">
        <v>1756</v>
      </c>
      <c r="C2543" s="84" t="s">
        <v>14039</v>
      </c>
      <c r="D2543" s="84" t="s">
        <v>9280</v>
      </c>
      <c r="E2543" s="85" t="s">
        <v>34932</v>
      </c>
    </row>
    <row r="2544" spans="1:5" x14ac:dyDescent="0.25">
      <c r="A2544" t="str">
        <f t="shared" si="39"/>
        <v>90279</v>
      </c>
      <c r="B2544" s="84" t="s">
        <v>1757</v>
      </c>
      <c r="C2544" s="84" t="s">
        <v>14040</v>
      </c>
      <c r="D2544" s="84" t="s">
        <v>9280</v>
      </c>
      <c r="E2544" s="85" t="s">
        <v>34933</v>
      </c>
    </row>
    <row r="2545" spans="1:5" x14ac:dyDescent="0.25">
      <c r="A2545" t="str">
        <f t="shared" si="39"/>
        <v>90280</v>
      </c>
      <c r="B2545" s="84" t="s">
        <v>1758</v>
      </c>
      <c r="C2545" s="84" t="s">
        <v>14041</v>
      </c>
      <c r="D2545" s="84" t="s">
        <v>9280</v>
      </c>
      <c r="E2545" s="85" t="s">
        <v>27841</v>
      </c>
    </row>
    <row r="2546" spans="1:5" x14ac:dyDescent="0.25">
      <c r="A2546" t="str">
        <f t="shared" si="39"/>
        <v>90281</v>
      </c>
      <c r="B2546" s="84" t="s">
        <v>1759</v>
      </c>
      <c r="C2546" s="84" t="s">
        <v>14042</v>
      </c>
      <c r="D2546" s="84" t="s">
        <v>9280</v>
      </c>
      <c r="E2546" s="85" t="s">
        <v>34934</v>
      </c>
    </row>
    <row r="2547" spans="1:5" x14ac:dyDescent="0.25">
      <c r="A2547" t="str">
        <f t="shared" si="39"/>
        <v>90282</v>
      </c>
      <c r="B2547" s="84" t="s">
        <v>1760</v>
      </c>
      <c r="C2547" s="84" t="s">
        <v>14043</v>
      </c>
      <c r="D2547" s="84" t="s">
        <v>9280</v>
      </c>
      <c r="E2547" s="85" t="s">
        <v>34935</v>
      </c>
    </row>
    <row r="2548" spans="1:5" x14ac:dyDescent="0.25">
      <c r="A2548" t="str">
        <f t="shared" si="39"/>
        <v>90283</v>
      </c>
      <c r="B2548" s="84" t="s">
        <v>1761</v>
      </c>
      <c r="C2548" s="84" t="s">
        <v>14044</v>
      </c>
      <c r="D2548" s="84" t="s">
        <v>9280</v>
      </c>
      <c r="E2548" s="85" t="s">
        <v>34936</v>
      </c>
    </row>
    <row r="2549" spans="1:5" x14ac:dyDescent="0.25">
      <c r="A2549" t="str">
        <f t="shared" si="39"/>
        <v>90284</v>
      </c>
      <c r="B2549" s="84" t="s">
        <v>1762</v>
      </c>
      <c r="C2549" s="84" t="s">
        <v>14045</v>
      </c>
      <c r="D2549" s="84" t="s">
        <v>9280</v>
      </c>
      <c r="E2549" s="85" t="s">
        <v>34937</v>
      </c>
    </row>
    <row r="2550" spans="1:5" x14ac:dyDescent="0.25">
      <c r="A2550" t="str">
        <f t="shared" si="39"/>
        <v>90285</v>
      </c>
      <c r="B2550" s="84" t="s">
        <v>1763</v>
      </c>
      <c r="C2550" s="84" t="s">
        <v>14046</v>
      </c>
      <c r="D2550" s="84" t="s">
        <v>9280</v>
      </c>
      <c r="E2550" s="85" t="s">
        <v>34938</v>
      </c>
    </row>
    <row r="2551" spans="1:5" x14ac:dyDescent="0.25">
      <c r="A2551" t="str">
        <f t="shared" si="39"/>
        <v>94962</v>
      </c>
      <c r="B2551" s="84" t="s">
        <v>153</v>
      </c>
      <c r="C2551" s="84" t="s">
        <v>12546</v>
      </c>
      <c r="D2551" s="84" t="s">
        <v>9280</v>
      </c>
      <c r="E2551" s="85" t="s">
        <v>34939</v>
      </c>
    </row>
    <row r="2552" spans="1:5" x14ac:dyDescent="0.25">
      <c r="A2552" t="str">
        <f t="shared" si="39"/>
        <v>94963</v>
      </c>
      <c r="B2552" s="84" t="s">
        <v>142</v>
      </c>
      <c r="C2552" s="84" t="s">
        <v>12547</v>
      </c>
      <c r="D2552" s="84" t="s">
        <v>9280</v>
      </c>
      <c r="E2552" s="85" t="s">
        <v>34940</v>
      </c>
    </row>
    <row r="2553" spans="1:5" x14ac:dyDescent="0.25">
      <c r="A2553" t="str">
        <f t="shared" si="39"/>
        <v>94964</v>
      </c>
      <c r="B2553" s="84" t="s">
        <v>3620</v>
      </c>
      <c r="C2553" s="84" t="s">
        <v>12548</v>
      </c>
      <c r="D2553" s="84" t="s">
        <v>9280</v>
      </c>
      <c r="E2553" s="85" t="s">
        <v>34941</v>
      </c>
    </row>
    <row r="2554" spans="1:5" x14ac:dyDescent="0.25">
      <c r="A2554" t="str">
        <f t="shared" si="39"/>
        <v>94965</v>
      </c>
      <c r="B2554" s="84" t="s">
        <v>3621</v>
      </c>
      <c r="C2554" s="84" t="s">
        <v>12549</v>
      </c>
      <c r="D2554" s="84" t="s">
        <v>9280</v>
      </c>
      <c r="E2554" s="85" t="s">
        <v>34942</v>
      </c>
    </row>
    <row r="2555" spans="1:5" x14ac:dyDescent="0.25">
      <c r="A2555" t="str">
        <f t="shared" si="39"/>
        <v>94966</v>
      </c>
      <c r="B2555" s="84" t="s">
        <v>143</v>
      </c>
      <c r="C2555" s="84" t="s">
        <v>12550</v>
      </c>
      <c r="D2555" s="84" t="s">
        <v>9280</v>
      </c>
      <c r="E2555" s="85" t="s">
        <v>34943</v>
      </c>
    </row>
    <row r="2556" spans="1:5" x14ac:dyDescent="0.25">
      <c r="A2556" t="str">
        <f t="shared" si="39"/>
        <v>94967</v>
      </c>
      <c r="B2556" s="84" t="s">
        <v>3622</v>
      </c>
      <c r="C2556" s="84" t="s">
        <v>12551</v>
      </c>
      <c r="D2556" s="84" t="s">
        <v>9280</v>
      </c>
      <c r="E2556" s="85" t="s">
        <v>34944</v>
      </c>
    </row>
    <row r="2557" spans="1:5" x14ac:dyDescent="0.25">
      <c r="A2557" t="str">
        <f t="shared" si="39"/>
        <v>94968</v>
      </c>
      <c r="B2557" s="84" t="s">
        <v>3623</v>
      </c>
      <c r="C2557" s="84" t="s">
        <v>12552</v>
      </c>
      <c r="D2557" s="84" t="s">
        <v>9280</v>
      </c>
      <c r="E2557" s="85" t="s">
        <v>34945</v>
      </c>
    </row>
    <row r="2558" spans="1:5" x14ac:dyDescent="0.25">
      <c r="A2558" t="str">
        <f t="shared" si="39"/>
        <v>94969</v>
      </c>
      <c r="B2558" s="84" t="s">
        <v>3624</v>
      </c>
      <c r="C2558" s="84" t="s">
        <v>12553</v>
      </c>
      <c r="D2558" s="84" t="s">
        <v>9280</v>
      </c>
      <c r="E2558" s="85" t="s">
        <v>34946</v>
      </c>
    </row>
    <row r="2559" spans="1:5" x14ac:dyDescent="0.25">
      <c r="A2559" t="str">
        <f t="shared" si="39"/>
        <v>94970</v>
      </c>
      <c r="B2559" s="84" t="s">
        <v>3625</v>
      </c>
      <c r="C2559" s="84" t="s">
        <v>12554</v>
      </c>
      <c r="D2559" s="84" t="s">
        <v>9280</v>
      </c>
      <c r="E2559" s="85" t="s">
        <v>34947</v>
      </c>
    </row>
    <row r="2560" spans="1:5" x14ac:dyDescent="0.25">
      <c r="A2560" t="str">
        <f t="shared" si="39"/>
        <v>94971</v>
      </c>
      <c r="B2560" s="84" t="s">
        <v>3626</v>
      </c>
      <c r="C2560" s="84" t="s">
        <v>12555</v>
      </c>
      <c r="D2560" s="84" t="s">
        <v>9280</v>
      </c>
      <c r="E2560" s="85" t="s">
        <v>34948</v>
      </c>
    </row>
    <row r="2561" spans="1:5" x14ac:dyDescent="0.25">
      <c r="A2561" t="str">
        <f t="shared" si="39"/>
        <v>94972</v>
      </c>
      <c r="B2561" s="84" t="s">
        <v>3627</v>
      </c>
      <c r="C2561" s="84" t="s">
        <v>12556</v>
      </c>
      <c r="D2561" s="84" t="s">
        <v>9280</v>
      </c>
      <c r="E2561" s="85" t="s">
        <v>34949</v>
      </c>
    </row>
    <row r="2562" spans="1:5" x14ac:dyDescent="0.25">
      <c r="A2562" t="str">
        <f t="shared" si="39"/>
        <v>94973</v>
      </c>
      <c r="B2562" s="84" t="s">
        <v>3628</v>
      </c>
      <c r="C2562" s="84" t="s">
        <v>12557</v>
      </c>
      <c r="D2562" s="84" t="s">
        <v>9280</v>
      </c>
      <c r="E2562" s="85" t="s">
        <v>34950</v>
      </c>
    </row>
    <row r="2563" spans="1:5" x14ac:dyDescent="0.25">
      <c r="A2563" t="str">
        <f t="shared" ref="A2563:A2626" si="40">B2563</f>
        <v>94974</v>
      </c>
      <c r="B2563" s="84" t="s">
        <v>3629</v>
      </c>
      <c r="C2563" s="84" t="s">
        <v>12558</v>
      </c>
      <c r="D2563" s="84" t="s">
        <v>9280</v>
      </c>
      <c r="E2563" s="85" t="s">
        <v>34951</v>
      </c>
    </row>
    <row r="2564" spans="1:5" x14ac:dyDescent="0.25">
      <c r="A2564" t="str">
        <f t="shared" si="40"/>
        <v>94975</v>
      </c>
      <c r="B2564" s="84" t="s">
        <v>3630</v>
      </c>
      <c r="C2564" s="84" t="s">
        <v>12559</v>
      </c>
      <c r="D2564" s="84" t="s">
        <v>9280</v>
      </c>
      <c r="E2564" s="85" t="s">
        <v>34952</v>
      </c>
    </row>
    <row r="2565" spans="1:5" x14ac:dyDescent="0.25">
      <c r="A2565" t="str">
        <f t="shared" si="40"/>
        <v>96555</v>
      </c>
      <c r="B2565" s="84" t="s">
        <v>4105</v>
      </c>
      <c r="C2565" s="84" t="s">
        <v>23730</v>
      </c>
      <c r="D2565" s="84" t="s">
        <v>9280</v>
      </c>
      <c r="E2565" s="85" t="s">
        <v>34953</v>
      </c>
    </row>
    <row r="2566" spans="1:5" x14ac:dyDescent="0.25">
      <c r="A2566" t="str">
        <f t="shared" si="40"/>
        <v>96556</v>
      </c>
      <c r="B2566" s="84" t="s">
        <v>4106</v>
      </c>
      <c r="C2566" s="84" t="s">
        <v>23731</v>
      </c>
      <c r="D2566" s="84" t="s">
        <v>9280</v>
      </c>
      <c r="E2566" s="85" t="s">
        <v>34954</v>
      </c>
    </row>
    <row r="2567" spans="1:5" x14ac:dyDescent="0.25">
      <c r="A2567" t="str">
        <f t="shared" si="40"/>
        <v>96557</v>
      </c>
      <c r="B2567" s="84" t="s">
        <v>4107</v>
      </c>
      <c r="C2567" s="84" t="s">
        <v>23732</v>
      </c>
      <c r="D2567" s="84" t="s">
        <v>9280</v>
      </c>
      <c r="E2567" s="85" t="s">
        <v>34955</v>
      </c>
    </row>
    <row r="2568" spans="1:5" x14ac:dyDescent="0.25">
      <c r="A2568" t="str">
        <f t="shared" si="40"/>
        <v>96558</v>
      </c>
      <c r="B2568" s="84" t="s">
        <v>4108</v>
      </c>
      <c r="C2568" s="84" t="s">
        <v>23733</v>
      </c>
      <c r="D2568" s="84" t="s">
        <v>9280</v>
      </c>
      <c r="E2568" s="85" t="s">
        <v>34956</v>
      </c>
    </row>
    <row r="2569" spans="1:5" x14ac:dyDescent="0.25">
      <c r="A2569" t="str">
        <f t="shared" si="40"/>
        <v>99235</v>
      </c>
      <c r="B2569" s="84" t="s">
        <v>4981</v>
      </c>
      <c r="C2569" s="84" t="s">
        <v>14830</v>
      </c>
      <c r="D2569" s="84" t="s">
        <v>9280</v>
      </c>
      <c r="E2569" s="85" t="s">
        <v>34957</v>
      </c>
    </row>
    <row r="2570" spans="1:5" x14ac:dyDescent="0.25">
      <c r="A2570" t="str">
        <f t="shared" si="40"/>
        <v>99431</v>
      </c>
      <c r="B2570" s="84" t="s">
        <v>5063</v>
      </c>
      <c r="C2570" s="84" t="s">
        <v>14831</v>
      </c>
      <c r="D2570" s="84" t="s">
        <v>9280</v>
      </c>
      <c r="E2570" s="85" t="s">
        <v>34958</v>
      </c>
    </row>
    <row r="2571" spans="1:5" x14ac:dyDescent="0.25">
      <c r="A2571" t="str">
        <f t="shared" si="40"/>
        <v>99432</v>
      </c>
      <c r="B2571" s="84" t="s">
        <v>5064</v>
      </c>
      <c r="C2571" s="84" t="s">
        <v>14832</v>
      </c>
      <c r="D2571" s="84" t="s">
        <v>9280</v>
      </c>
      <c r="E2571" s="85" t="s">
        <v>34959</v>
      </c>
    </row>
    <row r="2572" spans="1:5" x14ac:dyDescent="0.25">
      <c r="A2572" t="str">
        <f t="shared" si="40"/>
        <v>99433</v>
      </c>
      <c r="B2572" s="84" t="s">
        <v>5065</v>
      </c>
      <c r="C2572" s="84" t="s">
        <v>14833</v>
      </c>
      <c r="D2572" s="84" t="s">
        <v>9280</v>
      </c>
      <c r="E2572" s="85" t="s">
        <v>34960</v>
      </c>
    </row>
    <row r="2573" spans="1:5" x14ac:dyDescent="0.25">
      <c r="A2573" t="str">
        <f t="shared" si="40"/>
        <v>99434</v>
      </c>
      <c r="B2573" s="84" t="s">
        <v>5066</v>
      </c>
      <c r="C2573" s="84" t="s">
        <v>14834</v>
      </c>
      <c r="D2573" s="84" t="s">
        <v>9280</v>
      </c>
      <c r="E2573" s="85" t="s">
        <v>34961</v>
      </c>
    </row>
    <row r="2574" spans="1:5" x14ac:dyDescent="0.25">
      <c r="A2574" t="str">
        <f t="shared" si="40"/>
        <v>99435</v>
      </c>
      <c r="B2574" s="84" t="s">
        <v>5067</v>
      </c>
      <c r="C2574" s="84" t="s">
        <v>14835</v>
      </c>
      <c r="D2574" s="84" t="s">
        <v>9280</v>
      </c>
      <c r="E2574" s="85" t="s">
        <v>34962</v>
      </c>
    </row>
    <row r="2575" spans="1:5" x14ac:dyDescent="0.25">
      <c r="A2575" t="str">
        <f t="shared" si="40"/>
        <v>99436</v>
      </c>
      <c r="B2575" s="84" t="s">
        <v>5068</v>
      </c>
      <c r="C2575" s="84" t="s">
        <v>14836</v>
      </c>
      <c r="D2575" s="84" t="s">
        <v>9280</v>
      </c>
      <c r="E2575" s="85" t="s">
        <v>34963</v>
      </c>
    </row>
    <row r="2576" spans="1:5" x14ac:dyDescent="0.25">
      <c r="A2576" t="str">
        <f t="shared" si="40"/>
        <v>99437</v>
      </c>
      <c r="B2576" s="84" t="s">
        <v>5069</v>
      </c>
      <c r="C2576" s="84" t="s">
        <v>14837</v>
      </c>
      <c r="D2576" s="84" t="s">
        <v>9280</v>
      </c>
      <c r="E2576" s="85" t="s">
        <v>34964</v>
      </c>
    </row>
    <row r="2577" spans="1:5" x14ac:dyDescent="0.25">
      <c r="A2577" t="str">
        <f t="shared" si="40"/>
        <v>99438</v>
      </c>
      <c r="B2577" s="84" t="s">
        <v>5070</v>
      </c>
      <c r="C2577" s="84" t="s">
        <v>14838</v>
      </c>
      <c r="D2577" s="84" t="s">
        <v>9280</v>
      </c>
      <c r="E2577" s="85" t="s">
        <v>34965</v>
      </c>
    </row>
    <row r="2578" spans="1:5" x14ac:dyDescent="0.25">
      <c r="A2578" t="str">
        <f t="shared" si="40"/>
        <v>99439</v>
      </c>
      <c r="B2578" s="84" t="s">
        <v>5071</v>
      </c>
      <c r="C2578" s="84" t="s">
        <v>14839</v>
      </c>
      <c r="D2578" s="84" t="s">
        <v>9280</v>
      </c>
      <c r="E2578" s="85" t="s">
        <v>34966</v>
      </c>
    </row>
    <row r="2579" spans="1:5" x14ac:dyDescent="0.25">
      <c r="A2579" t="str">
        <f t="shared" si="40"/>
        <v>102473</v>
      </c>
      <c r="B2579" s="84" t="s">
        <v>12560</v>
      </c>
      <c r="C2579" s="84" t="s">
        <v>12561</v>
      </c>
      <c r="D2579" s="84" t="s">
        <v>9280</v>
      </c>
      <c r="E2579" s="85" t="s">
        <v>34967</v>
      </c>
    </row>
    <row r="2580" spans="1:5" x14ac:dyDescent="0.25">
      <c r="A2580" t="str">
        <f t="shared" si="40"/>
        <v>102474</v>
      </c>
      <c r="B2580" s="84" t="s">
        <v>12562</v>
      </c>
      <c r="C2580" s="84" t="s">
        <v>12563</v>
      </c>
      <c r="D2580" s="84" t="s">
        <v>9280</v>
      </c>
      <c r="E2580" s="85" t="s">
        <v>34968</v>
      </c>
    </row>
    <row r="2581" spans="1:5" x14ac:dyDescent="0.25">
      <c r="A2581" t="str">
        <f t="shared" si="40"/>
        <v>102475</v>
      </c>
      <c r="B2581" s="84" t="s">
        <v>12564</v>
      </c>
      <c r="C2581" s="84" t="s">
        <v>12565</v>
      </c>
      <c r="D2581" s="84" t="s">
        <v>9280</v>
      </c>
      <c r="E2581" s="85" t="s">
        <v>34969</v>
      </c>
    </row>
    <row r="2582" spans="1:5" x14ac:dyDescent="0.25">
      <c r="A2582" t="str">
        <f t="shared" si="40"/>
        <v>102476</v>
      </c>
      <c r="B2582" s="84" t="s">
        <v>12566</v>
      </c>
      <c r="C2582" s="84" t="s">
        <v>12567</v>
      </c>
      <c r="D2582" s="84" t="s">
        <v>9280</v>
      </c>
      <c r="E2582" s="85" t="s">
        <v>26808</v>
      </c>
    </row>
    <row r="2583" spans="1:5" x14ac:dyDescent="0.25">
      <c r="A2583" t="str">
        <f t="shared" si="40"/>
        <v>102477</v>
      </c>
      <c r="B2583" s="84" t="s">
        <v>12568</v>
      </c>
      <c r="C2583" s="84" t="s">
        <v>12569</v>
      </c>
      <c r="D2583" s="84" t="s">
        <v>9280</v>
      </c>
      <c r="E2583" s="85" t="s">
        <v>34970</v>
      </c>
    </row>
    <row r="2584" spans="1:5" x14ac:dyDescent="0.25">
      <c r="A2584" t="str">
        <f t="shared" si="40"/>
        <v>102478</v>
      </c>
      <c r="B2584" s="84" t="s">
        <v>12570</v>
      </c>
      <c r="C2584" s="84" t="s">
        <v>12571</v>
      </c>
      <c r="D2584" s="84" t="s">
        <v>9280</v>
      </c>
      <c r="E2584" s="85" t="s">
        <v>34971</v>
      </c>
    </row>
    <row r="2585" spans="1:5" x14ac:dyDescent="0.25">
      <c r="A2585" t="str">
        <f t="shared" si="40"/>
        <v>102479</v>
      </c>
      <c r="B2585" s="84" t="s">
        <v>12572</v>
      </c>
      <c r="C2585" s="84" t="s">
        <v>12573</v>
      </c>
      <c r="D2585" s="84" t="s">
        <v>9280</v>
      </c>
      <c r="E2585" s="85" t="s">
        <v>34972</v>
      </c>
    </row>
    <row r="2586" spans="1:5" x14ac:dyDescent="0.25">
      <c r="A2586" t="str">
        <f t="shared" si="40"/>
        <v>102480</v>
      </c>
      <c r="B2586" s="84" t="s">
        <v>12574</v>
      </c>
      <c r="C2586" s="84" t="s">
        <v>12575</v>
      </c>
      <c r="D2586" s="84" t="s">
        <v>9280</v>
      </c>
      <c r="E2586" s="85" t="s">
        <v>34973</v>
      </c>
    </row>
    <row r="2587" spans="1:5" x14ac:dyDescent="0.25">
      <c r="A2587" t="str">
        <f t="shared" si="40"/>
        <v>102481</v>
      </c>
      <c r="B2587" s="84" t="s">
        <v>12576</v>
      </c>
      <c r="C2587" s="84" t="s">
        <v>12577</v>
      </c>
      <c r="D2587" s="84" t="s">
        <v>9280</v>
      </c>
      <c r="E2587" s="85" t="s">
        <v>34974</v>
      </c>
    </row>
    <row r="2588" spans="1:5" x14ac:dyDescent="0.25">
      <c r="A2588" t="str">
        <f t="shared" si="40"/>
        <v>102482</v>
      </c>
      <c r="B2588" s="84" t="s">
        <v>12578</v>
      </c>
      <c r="C2588" s="84" t="s">
        <v>12579</v>
      </c>
      <c r="D2588" s="84" t="s">
        <v>9280</v>
      </c>
      <c r="E2588" s="85" t="s">
        <v>34975</v>
      </c>
    </row>
    <row r="2589" spans="1:5" x14ac:dyDescent="0.25">
      <c r="A2589" t="str">
        <f t="shared" si="40"/>
        <v>102483</v>
      </c>
      <c r="B2589" s="84" t="s">
        <v>12580</v>
      </c>
      <c r="C2589" s="84" t="s">
        <v>12581</v>
      </c>
      <c r="D2589" s="84" t="s">
        <v>9280</v>
      </c>
      <c r="E2589" s="85" t="s">
        <v>34976</v>
      </c>
    </row>
    <row r="2590" spans="1:5" x14ac:dyDescent="0.25">
      <c r="A2590" t="str">
        <f t="shared" si="40"/>
        <v>102484</v>
      </c>
      <c r="B2590" s="84" t="s">
        <v>12582</v>
      </c>
      <c r="C2590" s="84" t="s">
        <v>12583</v>
      </c>
      <c r="D2590" s="84" t="s">
        <v>9280</v>
      </c>
      <c r="E2590" s="85" t="s">
        <v>34977</v>
      </c>
    </row>
    <row r="2591" spans="1:5" x14ac:dyDescent="0.25">
      <c r="A2591" t="str">
        <f t="shared" si="40"/>
        <v>102485</v>
      </c>
      <c r="B2591" s="84" t="s">
        <v>12584</v>
      </c>
      <c r="C2591" s="84" t="s">
        <v>12585</v>
      </c>
      <c r="D2591" s="84" t="s">
        <v>9280</v>
      </c>
      <c r="E2591" s="85" t="s">
        <v>34978</v>
      </c>
    </row>
    <row r="2592" spans="1:5" x14ac:dyDescent="0.25">
      <c r="A2592" t="str">
        <f t="shared" si="40"/>
        <v>102486</v>
      </c>
      <c r="B2592" s="84" t="s">
        <v>12586</v>
      </c>
      <c r="C2592" s="84" t="s">
        <v>12587</v>
      </c>
      <c r="D2592" s="84" t="s">
        <v>9280</v>
      </c>
      <c r="E2592" s="85" t="s">
        <v>34979</v>
      </c>
    </row>
    <row r="2593" spans="1:5" x14ac:dyDescent="0.25">
      <c r="A2593" t="str">
        <f t="shared" si="40"/>
        <v>102487</v>
      </c>
      <c r="B2593" s="84" t="s">
        <v>12588</v>
      </c>
      <c r="C2593" s="84" t="s">
        <v>12589</v>
      </c>
      <c r="D2593" s="84" t="s">
        <v>9280</v>
      </c>
      <c r="E2593" s="85" t="s">
        <v>34980</v>
      </c>
    </row>
    <row r="2594" spans="1:5" x14ac:dyDescent="0.25">
      <c r="A2594" t="str">
        <f t="shared" si="40"/>
        <v>103183</v>
      </c>
      <c r="B2594" s="84" t="s">
        <v>14965</v>
      </c>
      <c r="C2594" s="84" t="s">
        <v>14966</v>
      </c>
      <c r="D2594" s="84" t="s">
        <v>9280</v>
      </c>
      <c r="E2594" s="85" t="s">
        <v>34981</v>
      </c>
    </row>
    <row r="2595" spans="1:5" x14ac:dyDescent="0.25">
      <c r="A2595" t="str">
        <f t="shared" si="40"/>
        <v>103184</v>
      </c>
      <c r="B2595" s="84" t="s">
        <v>14967</v>
      </c>
      <c r="C2595" s="84" t="s">
        <v>14968</v>
      </c>
      <c r="D2595" s="84" t="s">
        <v>9280</v>
      </c>
      <c r="E2595" s="85" t="s">
        <v>34982</v>
      </c>
    </row>
    <row r="2596" spans="1:5" x14ac:dyDescent="0.25">
      <c r="A2596" t="str">
        <f t="shared" si="40"/>
        <v>103669</v>
      </c>
      <c r="B2596" s="84" t="s">
        <v>15888</v>
      </c>
      <c r="C2596" s="84" t="s">
        <v>15889</v>
      </c>
      <c r="D2596" s="84" t="s">
        <v>9280</v>
      </c>
      <c r="E2596" s="85" t="s">
        <v>34983</v>
      </c>
    </row>
    <row r="2597" spans="1:5" x14ac:dyDescent="0.25">
      <c r="A2597" t="str">
        <f t="shared" si="40"/>
        <v>103670</v>
      </c>
      <c r="B2597" s="84" t="s">
        <v>15890</v>
      </c>
      <c r="C2597" s="84" t="s">
        <v>15891</v>
      </c>
      <c r="D2597" s="84" t="s">
        <v>9280</v>
      </c>
      <c r="E2597" s="85" t="s">
        <v>34984</v>
      </c>
    </row>
    <row r="2598" spans="1:5" x14ac:dyDescent="0.25">
      <c r="A2598" t="str">
        <f t="shared" si="40"/>
        <v>103671</v>
      </c>
      <c r="B2598" s="84" t="s">
        <v>15892</v>
      </c>
      <c r="C2598" s="84" t="s">
        <v>15893</v>
      </c>
      <c r="D2598" s="84" t="s">
        <v>9280</v>
      </c>
      <c r="E2598" s="85" t="s">
        <v>34985</v>
      </c>
    </row>
    <row r="2599" spans="1:5" x14ac:dyDescent="0.25">
      <c r="A2599" t="str">
        <f t="shared" si="40"/>
        <v>103672</v>
      </c>
      <c r="B2599" s="84" t="s">
        <v>15894</v>
      </c>
      <c r="C2599" s="84" t="s">
        <v>23737</v>
      </c>
      <c r="D2599" s="84" t="s">
        <v>9280</v>
      </c>
      <c r="E2599" s="85" t="s">
        <v>34986</v>
      </c>
    </row>
    <row r="2600" spans="1:5" x14ac:dyDescent="0.25">
      <c r="A2600" t="str">
        <f t="shared" si="40"/>
        <v>103673</v>
      </c>
      <c r="B2600" s="84" t="s">
        <v>15895</v>
      </c>
      <c r="C2600" s="84" t="s">
        <v>15896</v>
      </c>
      <c r="D2600" s="84" t="s">
        <v>9280</v>
      </c>
      <c r="E2600" s="85" t="s">
        <v>29276</v>
      </c>
    </row>
    <row r="2601" spans="1:5" x14ac:dyDescent="0.25">
      <c r="A2601" t="str">
        <f t="shared" si="40"/>
        <v>103674</v>
      </c>
      <c r="B2601" s="84" t="s">
        <v>15897</v>
      </c>
      <c r="C2601" s="84" t="s">
        <v>23738</v>
      </c>
      <c r="D2601" s="84" t="s">
        <v>9280</v>
      </c>
      <c r="E2601" s="85" t="s">
        <v>34987</v>
      </c>
    </row>
    <row r="2602" spans="1:5" x14ac:dyDescent="0.25">
      <c r="A2602" t="str">
        <f t="shared" si="40"/>
        <v>103675</v>
      </c>
      <c r="B2602" s="84" t="s">
        <v>15898</v>
      </c>
      <c r="C2602" s="84" t="s">
        <v>23739</v>
      </c>
      <c r="D2602" s="84" t="s">
        <v>9280</v>
      </c>
      <c r="E2602" s="85" t="s">
        <v>34988</v>
      </c>
    </row>
    <row r="2603" spans="1:5" x14ac:dyDescent="0.25">
      <c r="A2603" t="str">
        <f t="shared" si="40"/>
        <v>103676</v>
      </c>
      <c r="B2603" s="84" t="s">
        <v>15899</v>
      </c>
      <c r="C2603" s="84" t="s">
        <v>15900</v>
      </c>
      <c r="D2603" s="84" t="s">
        <v>9280</v>
      </c>
      <c r="E2603" s="85" t="s">
        <v>34989</v>
      </c>
    </row>
    <row r="2604" spans="1:5" x14ac:dyDescent="0.25">
      <c r="A2604" t="str">
        <f t="shared" si="40"/>
        <v>103677</v>
      </c>
      <c r="B2604" s="84" t="s">
        <v>15901</v>
      </c>
      <c r="C2604" s="84" t="s">
        <v>15902</v>
      </c>
      <c r="D2604" s="84" t="s">
        <v>9280</v>
      </c>
      <c r="E2604" s="85" t="s">
        <v>34990</v>
      </c>
    </row>
    <row r="2605" spans="1:5" x14ac:dyDescent="0.25">
      <c r="A2605" t="str">
        <f t="shared" si="40"/>
        <v>103678</v>
      </c>
      <c r="B2605" s="84" t="s">
        <v>15903</v>
      </c>
      <c r="C2605" s="84" t="s">
        <v>15904</v>
      </c>
      <c r="D2605" s="84" t="s">
        <v>9280</v>
      </c>
      <c r="E2605" s="85" t="s">
        <v>34991</v>
      </c>
    </row>
    <row r="2606" spans="1:5" x14ac:dyDescent="0.25">
      <c r="A2606" t="str">
        <f t="shared" si="40"/>
        <v>103679</v>
      </c>
      <c r="B2606" s="84" t="s">
        <v>15905</v>
      </c>
      <c r="C2606" s="84" t="s">
        <v>15906</v>
      </c>
      <c r="D2606" s="84" t="s">
        <v>9280</v>
      </c>
      <c r="E2606" s="85" t="s">
        <v>34992</v>
      </c>
    </row>
    <row r="2607" spans="1:5" x14ac:dyDescent="0.25">
      <c r="A2607" t="str">
        <f t="shared" si="40"/>
        <v>103680</v>
      </c>
      <c r="B2607" s="84" t="s">
        <v>15907</v>
      </c>
      <c r="C2607" s="84" t="s">
        <v>15908</v>
      </c>
      <c r="D2607" s="84" t="s">
        <v>9280</v>
      </c>
      <c r="E2607" s="85" t="s">
        <v>34993</v>
      </c>
    </row>
    <row r="2608" spans="1:5" x14ac:dyDescent="0.25">
      <c r="A2608" t="str">
        <f t="shared" si="40"/>
        <v>103681</v>
      </c>
      <c r="B2608" s="84" t="s">
        <v>15909</v>
      </c>
      <c r="C2608" s="84" t="s">
        <v>15910</v>
      </c>
      <c r="D2608" s="84" t="s">
        <v>9280</v>
      </c>
      <c r="E2608" s="85" t="s">
        <v>34994</v>
      </c>
    </row>
    <row r="2609" spans="1:5" x14ac:dyDescent="0.25">
      <c r="A2609" t="str">
        <f t="shared" si="40"/>
        <v>103682</v>
      </c>
      <c r="B2609" s="84" t="s">
        <v>15911</v>
      </c>
      <c r="C2609" s="84" t="s">
        <v>15912</v>
      </c>
      <c r="D2609" s="84" t="s">
        <v>9280</v>
      </c>
      <c r="E2609" s="85" t="s">
        <v>34995</v>
      </c>
    </row>
    <row r="2610" spans="1:5" x14ac:dyDescent="0.25">
      <c r="A2610" t="str">
        <f t="shared" si="40"/>
        <v>103683</v>
      </c>
      <c r="B2610" s="84" t="s">
        <v>15913</v>
      </c>
      <c r="C2610" s="84" t="s">
        <v>15914</v>
      </c>
      <c r="D2610" s="84" t="s">
        <v>9280</v>
      </c>
      <c r="E2610" s="85" t="s">
        <v>34996</v>
      </c>
    </row>
    <row r="2611" spans="1:5" x14ac:dyDescent="0.25">
      <c r="A2611" t="str">
        <f t="shared" si="40"/>
        <v>103684</v>
      </c>
      <c r="B2611" s="84" t="s">
        <v>15915</v>
      </c>
      <c r="C2611" s="84" t="s">
        <v>23740</v>
      </c>
      <c r="D2611" s="84" t="s">
        <v>9280</v>
      </c>
      <c r="E2611" s="85" t="s">
        <v>34997</v>
      </c>
    </row>
    <row r="2612" spans="1:5" x14ac:dyDescent="0.25">
      <c r="A2612" t="str">
        <f t="shared" si="40"/>
        <v>103685</v>
      </c>
      <c r="B2612" s="84" t="s">
        <v>15916</v>
      </c>
      <c r="C2612" s="84" t="s">
        <v>23741</v>
      </c>
      <c r="D2612" s="84" t="s">
        <v>9280</v>
      </c>
      <c r="E2612" s="85" t="s">
        <v>34998</v>
      </c>
    </row>
    <row r="2613" spans="1:5" x14ac:dyDescent="0.25">
      <c r="A2613" t="str">
        <f t="shared" si="40"/>
        <v>103686</v>
      </c>
      <c r="B2613" s="84" t="s">
        <v>15917</v>
      </c>
      <c r="C2613" s="84" t="s">
        <v>23742</v>
      </c>
      <c r="D2613" s="84" t="s">
        <v>9280</v>
      </c>
      <c r="E2613" s="85" t="s">
        <v>34999</v>
      </c>
    </row>
    <row r="2614" spans="1:5" x14ac:dyDescent="0.25">
      <c r="A2614" t="str">
        <f t="shared" si="40"/>
        <v>103687</v>
      </c>
      <c r="B2614" s="84" t="s">
        <v>15918</v>
      </c>
      <c r="C2614" s="84" t="s">
        <v>15919</v>
      </c>
      <c r="D2614" s="84" t="s">
        <v>9280</v>
      </c>
      <c r="E2614" s="85" t="s">
        <v>35000</v>
      </c>
    </row>
    <row r="2615" spans="1:5" x14ac:dyDescent="0.25">
      <c r="A2615" t="str">
        <f t="shared" si="40"/>
        <v>103688</v>
      </c>
      <c r="B2615" s="84" t="s">
        <v>15920</v>
      </c>
      <c r="C2615" s="84" t="s">
        <v>15921</v>
      </c>
      <c r="D2615" s="84" t="s">
        <v>9280</v>
      </c>
      <c r="E2615" s="85" t="s">
        <v>35001</v>
      </c>
    </row>
    <row r="2616" spans="1:5" x14ac:dyDescent="0.25">
      <c r="A2616" t="str">
        <f t="shared" si="40"/>
        <v>104916</v>
      </c>
      <c r="B2616" s="84" t="s">
        <v>23743</v>
      </c>
      <c r="C2616" s="84" t="s">
        <v>23744</v>
      </c>
      <c r="D2616" s="84" t="s">
        <v>9262</v>
      </c>
      <c r="E2616" s="85" t="s">
        <v>28890</v>
      </c>
    </row>
    <row r="2617" spans="1:5" x14ac:dyDescent="0.25">
      <c r="A2617" t="str">
        <f t="shared" si="40"/>
        <v>104923</v>
      </c>
      <c r="B2617" s="84" t="s">
        <v>23745</v>
      </c>
      <c r="C2617" s="84" t="s">
        <v>23746</v>
      </c>
      <c r="D2617" s="84" t="s">
        <v>9280</v>
      </c>
      <c r="E2617" s="85" t="s">
        <v>23734</v>
      </c>
    </row>
    <row r="2618" spans="1:5" x14ac:dyDescent="0.25">
      <c r="A2618" t="str">
        <f t="shared" si="40"/>
        <v>104924</v>
      </c>
      <c r="B2618" s="84" t="s">
        <v>23747</v>
      </c>
      <c r="C2618" s="84" t="s">
        <v>23748</v>
      </c>
      <c r="D2618" s="84" t="s">
        <v>9280</v>
      </c>
      <c r="E2618" s="85" t="s">
        <v>28072</v>
      </c>
    </row>
    <row r="2619" spans="1:5" x14ac:dyDescent="0.25">
      <c r="A2619" t="str">
        <f t="shared" si="40"/>
        <v>101963</v>
      </c>
      <c r="B2619" s="84" t="s">
        <v>7411</v>
      </c>
      <c r="C2619" s="84" t="s">
        <v>23749</v>
      </c>
      <c r="D2619" s="84" t="s">
        <v>8451</v>
      </c>
      <c r="E2619" s="85" t="s">
        <v>35002</v>
      </c>
    </row>
    <row r="2620" spans="1:5" x14ac:dyDescent="0.25">
      <c r="A2620" t="str">
        <f t="shared" si="40"/>
        <v>101964</v>
      </c>
      <c r="B2620" s="84" t="s">
        <v>7412</v>
      </c>
      <c r="C2620" s="84" t="s">
        <v>23750</v>
      </c>
      <c r="D2620" s="84" t="s">
        <v>8451</v>
      </c>
      <c r="E2620" s="85" t="s">
        <v>24959</v>
      </c>
    </row>
    <row r="2621" spans="1:5" x14ac:dyDescent="0.25">
      <c r="A2621" t="str">
        <f t="shared" si="40"/>
        <v>101165</v>
      </c>
      <c r="B2621" s="84" t="s">
        <v>5758</v>
      </c>
      <c r="C2621" s="84" t="s">
        <v>9903</v>
      </c>
      <c r="D2621" s="84" t="s">
        <v>9280</v>
      </c>
      <c r="E2621" s="85" t="s">
        <v>35003</v>
      </c>
    </row>
    <row r="2622" spans="1:5" x14ac:dyDescent="0.25">
      <c r="A2622" t="str">
        <f t="shared" si="40"/>
        <v>101166</v>
      </c>
      <c r="B2622" s="84" t="s">
        <v>5759</v>
      </c>
      <c r="C2622" s="84" t="s">
        <v>9904</v>
      </c>
      <c r="D2622" s="84" t="s">
        <v>9280</v>
      </c>
      <c r="E2622" s="85" t="s">
        <v>35004</v>
      </c>
    </row>
    <row r="2623" spans="1:5" x14ac:dyDescent="0.25">
      <c r="A2623" t="str">
        <f t="shared" si="40"/>
        <v>98575</v>
      </c>
      <c r="B2623" s="84" t="s">
        <v>14047</v>
      </c>
      <c r="C2623" s="84" t="s">
        <v>23751</v>
      </c>
      <c r="D2623" s="84" t="s">
        <v>8329</v>
      </c>
      <c r="E2623" s="85" t="s">
        <v>15995</v>
      </c>
    </row>
    <row r="2624" spans="1:5" x14ac:dyDescent="0.25">
      <c r="A2624" t="str">
        <f t="shared" si="40"/>
        <v>98576</v>
      </c>
      <c r="B2624" s="84" t="s">
        <v>4929</v>
      </c>
      <c r="C2624" s="84" t="s">
        <v>23752</v>
      </c>
      <c r="D2624" s="84" t="s">
        <v>8329</v>
      </c>
      <c r="E2624" s="85" t="s">
        <v>13754</v>
      </c>
    </row>
    <row r="2625" spans="1:5" x14ac:dyDescent="0.25">
      <c r="A2625" t="str">
        <f t="shared" si="40"/>
        <v>98577</v>
      </c>
      <c r="B2625" s="84" t="s">
        <v>14048</v>
      </c>
      <c r="C2625" s="84" t="s">
        <v>23754</v>
      </c>
      <c r="D2625" s="84" t="s">
        <v>8329</v>
      </c>
      <c r="E2625" s="85" t="s">
        <v>35005</v>
      </c>
    </row>
    <row r="2626" spans="1:5" x14ac:dyDescent="0.25">
      <c r="A2626" t="str">
        <f t="shared" si="40"/>
        <v>93182</v>
      </c>
      <c r="B2626" s="84" t="s">
        <v>3136</v>
      </c>
      <c r="C2626" s="84" t="s">
        <v>9905</v>
      </c>
      <c r="D2626" s="84" t="s">
        <v>8329</v>
      </c>
      <c r="E2626" s="85" t="s">
        <v>27993</v>
      </c>
    </row>
    <row r="2627" spans="1:5" x14ac:dyDescent="0.25">
      <c r="A2627" t="str">
        <f t="shared" ref="A2627:A2690" si="41">B2627</f>
        <v>93183</v>
      </c>
      <c r="B2627" s="84" t="s">
        <v>3137</v>
      </c>
      <c r="C2627" s="84" t="s">
        <v>9906</v>
      </c>
      <c r="D2627" s="84" t="s">
        <v>8329</v>
      </c>
      <c r="E2627" s="85" t="s">
        <v>16760</v>
      </c>
    </row>
    <row r="2628" spans="1:5" x14ac:dyDescent="0.25">
      <c r="A2628" t="str">
        <f t="shared" si="41"/>
        <v>93184</v>
      </c>
      <c r="B2628" s="84" t="s">
        <v>3138</v>
      </c>
      <c r="C2628" s="84" t="s">
        <v>29817</v>
      </c>
      <c r="D2628" s="84" t="s">
        <v>8329</v>
      </c>
      <c r="E2628" s="85" t="s">
        <v>35006</v>
      </c>
    </row>
    <row r="2629" spans="1:5" x14ac:dyDescent="0.25">
      <c r="A2629" t="str">
        <f t="shared" si="41"/>
        <v>93185</v>
      </c>
      <c r="B2629" s="84" t="s">
        <v>3139</v>
      </c>
      <c r="C2629" s="84" t="s">
        <v>9907</v>
      </c>
      <c r="D2629" s="84" t="s">
        <v>8329</v>
      </c>
      <c r="E2629" s="85" t="s">
        <v>30603</v>
      </c>
    </row>
    <row r="2630" spans="1:5" x14ac:dyDescent="0.25">
      <c r="A2630" t="str">
        <f t="shared" si="41"/>
        <v>93186</v>
      </c>
      <c r="B2630" s="84" t="s">
        <v>3140</v>
      </c>
      <c r="C2630" s="84" t="s">
        <v>9908</v>
      </c>
      <c r="D2630" s="84" t="s">
        <v>8329</v>
      </c>
      <c r="E2630" s="85" t="s">
        <v>31033</v>
      </c>
    </row>
    <row r="2631" spans="1:5" x14ac:dyDescent="0.25">
      <c r="A2631" t="str">
        <f t="shared" si="41"/>
        <v>93187</v>
      </c>
      <c r="B2631" s="84" t="s">
        <v>3141</v>
      </c>
      <c r="C2631" s="84" t="s">
        <v>29819</v>
      </c>
      <c r="D2631" s="84" t="s">
        <v>8329</v>
      </c>
      <c r="E2631" s="85" t="s">
        <v>35007</v>
      </c>
    </row>
    <row r="2632" spans="1:5" x14ac:dyDescent="0.25">
      <c r="A2632" t="str">
        <f t="shared" si="41"/>
        <v>93188</v>
      </c>
      <c r="B2632" s="84" t="s">
        <v>3142</v>
      </c>
      <c r="C2632" s="84" t="s">
        <v>9909</v>
      </c>
      <c r="D2632" s="84" t="s">
        <v>8329</v>
      </c>
      <c r="E2632" s="85" t="s">
        <v>28903</v>
      </c>
    </row>
    <row r="2633" spans="1:5" x14ac:dyDescent="0.25">
      <c r="A2633" t="str">
        <f t="shared" si="41"/>
        <v>93189</v>
      </c>
      <c r="B2633" s="84" t="s">
        <v>3143</v>
      </c>
      <c r="C2633" s="84" t="s">
        <v>9910</v>
      </c>
      <c r="D2633" s="84" t="s">
        <v>8329</v>
      </c>
      <c r="E2633" s="85" t="s">
        <v>35008</v>
      </c>
    </row>
    <row r="2634" spans="1:5" x14ac:dyDescent="0.25">
      <c r="A2634" t="str">
        <f t="shared" si="41"/>
        <v>93190</v>
      </c>
      <c r="B2634" s="84" t="s">
        <v>3144</v>
      </c>
      <c r="C2634" s="84" t="s">
        <v>9911</v>
      </c>
      <c r="D2634" s="84" t="s">
        <v>8329</v>
      </c>
      <c r="E2634" s="85" t="s">
        <v>35009</v>
      </c>
    </row>
    <row r="2635" spans="1:5" x14ac:dyDescent="0.25">
      <c r="A2635" t="str">
        <f t="shared" si="41"/>
        <v>93191</v>
      </c>
      <c r="B2635" s="84" t="s">
        <v>3145</v>
      </c>
      <c r="C2635" s="84" t="s">
        <v>29824</v>
      </c>
      <c r="D2635" s="84" t="s">
        <v>8329</v>
      </c>
      <c r="E2635" s="85" t="s">
        <v>29587</v>
      </c>
    </row>
    <row r="2636" spans="1:5" x14ac:dyDescent="0.25">
      <c r="A2636" t="str">
        <f t="shared" si="41"/>
        <v>93192</v>
      </c>
      <c r="B2636" s="84" t="s">
        <v>3146</v>
      </c>
      <c r="C2636" s="84" t="s">
        <v>9912</v>
      </c>
      <c r="D2636" s="84" t="s">
        <v>8329</v>
      </c>
      <c r="E2636" s="85" t="s">
        <v>23011</v>
      </c>
    </row>
    <row r="2637" spans="1:5" x14ac:dyDescent="0.25">
      <c r="A2637" t="str">
        <f t="shared" si="41"/>
        <v>93193</v>
      </c>
      <c r="B2637" s="84" t="s">
        <v>3147</v>
      </c>
      <c r="C2637" s="84" t="s">
        <v>9913</v>
      </c>
      <c r="D2637" s="84" t="s">
        <v>8329</v>
      </c>
      <c r="E2637" s="85" t="s">
        <v>35010</v>
      </c>
    </row>
    <row r="2638" spans="1:5" x14ac:dyDescent="0.25">
      <c r="A2638" t="str">
        <f t="shared" si="41"/>
        <v>93194</v>
      </c>
      <c r="B2638" s="84" t="s">
        <v>3148</v>
      </c>
      <c r="C2638" s="84" t="s">
        <v>29827</v>
      </c>
      <c r="D2638" s="84" t="s">
        <v>8329</v>
      </c>
      <c r="E2638" s="85" t="s">
        <v>20997</v>
      </c>
    </row>
    <row r="2639" spans="1:5" x14ac:dyDescent="0.25">
      <c r="A2639" t="str">
        <f t="shared" si="41"/>
        <v>93195</v>
      </c>
      <c r="B2639" s="84" t="s">
        <v>3149</v>
      </c>
      <c r="C2639" s="84" t="s">
        <v>9914</v>
      </c>
      <c r="D2639" s="84" t="s">
        <v>8329</v>
      </c>
      <c r="E2639" s="85" t="s">
        <v>31642</v>
      </c>
    </row>
    <row r="2640" spans="1:5" x14ac:dyDescent="0.25">
      <c r="A2640" t="str">
        <f t="shared" si="41"/>
        <v>93196</v>
      </c>
      <c r="B2640" s="84" t="s">
        <v>3150</v>
      </c>
      <c r="C2640" s="84" t="s">
        <v>9915</v>
      </c>
      <c r="D2640" s="84" t="s">
        <v>8329</v>
      </c>
      <c r="E2640" s="85" t="s">
        <v>27735</v>
      </c>
    </row>
    <row r="2641" spans="1:5" x14ac:dyDescent="0.25">
      <c r="A2641" t="str">
        <f t="shared" si="41"/>
        <v>93197</v>
      </c>
      <c r="B2641" s="84" t="s">
        <v>3151</v>
      </c>
      <c r="C2641" s="84" t="s">
        <v>29829</v>
      </c>
      <c r="D2641" s="84" t="s">
        <v>8329</v>
      </c>
      <c r="E2641" s="85" t="s">
        <v>35011</v>
      </c>
    </row>
    <row r="2642" spans="1:5" x14ac:dyDescent="0.25">
      <c r="A2642" t="str">
        <f t="shared" si="41"/>
        <v>93198</v>
      </c>
      <c r="B2642" s="84" t="s">
        <v>3152</v>
      </c>
      <c r="C2642" s="84" t="s">
        <v>9916</v>
      </c>
      <c r="D2642" s="84" t="s">
        <v>8329</v>
      </c>
      <c r="E2642" s="85" t="s">
        <v>26967</v>
      </c>
    </row>
    <row r="2643" spans="1:5" x14ac:dyDescent="0.25">
      <c r="A2643" t="str">
        <f t="shared" si="41"/>
        <v>93199</v>
      </c>
      <c r="B2643" s="84" t="s">
        <v>3153</v>
      </c>
      <c r="C2643" s="84" t="s">
        <v>29831</v>
      </c>
      <c r="D2643" s="84" t="s">
        <v>8329</v>
      </c>
      <c r="E2643" s="85" t="s">
        <v>35012</v>
      </c>
    </row>
    <row r="2644" spans="1:5" x14ac:dyDescent="0.25">
      <c r="A2644" t="str">
        <f t="shared" si="41"/>
        <v>93200</v>
      </c>
      <c r="B2644" s="84" t="s">
        <v>3154</v>
      </c>
      <c r="C2644" s="84" t="s">
        <v>29832</v>
      </c>
      <c r="D2644" s="84" t="s">
        <v>8329</v>
      </c>
      <c r="E2644" s="85" t="s">
        <v>15255</v>
      </c>
    </row>
    <row r="2645" spans="1:5" x14ac:dyDescent="0.25">
      <c r="A2645" t="str">
        <f t="shared" si="41"/>
        <v>93201</v>
      </c>
      <c r="B2645" s="84" t="s">
        <v>3155</v>
      </c>
      <c r="C2645" s="84" t="s">
        <v>9918</v>
      </c>
      <c r="D2645" s="84" t="s">
        <v>8329</v>
      </c>
      <c r="E2645" s="85" t="s">
        <v>12055</v>
      </c>
    </row>
    <row r="2646" spans="1:5" x14ac:dyDescent="0.25">
      <c r="A2646" t="str">
        <f t="shared" si="41"/>
        <v>93202</v>
      </c>
      <c r="B2646" s="84" t="s">
        <v>3156</v>
      </c>
      <c r="C2646" s="84" t="s">
        <v>29833</v>
      </c>
      <c r="D2646" s="84" t="s">
        <v>8329</v>
      </c>
      <c r="E2646" s="85" t="s">
        <v>25267</v>
      </c>
    </row>
    <row r="2647" spans="1:5" x14ac:dyDescent="0.25">
      <c r="A2647" t="str">
        <f t="shared" si="41"/>
        <v>93203</v>
      </c>
      <c r="B2647" s="84" t="s">
        <v>3157</v>
      </c>
      <c r="C2647" s="84" t="s">
        <v>29834</v>
      </c>
      <c r="D2647" s="84" t="s">
        <v>8329</v>
      </c>
      <c r="E2647" s="85" t="s">
        <v>11415</v>
      </c>
    </row>
    <row r="2648" spans="1:5" x14ac:dyDescent="0.25">
      <c r="A2648" t="str">
        <f t="shared" si="41"/>
        <v>93204</v>
      </c>
      <c r="B2648" s="84" t="s">
        <v>3158</v>
      </c>
      <c r="C2648" s="84" t="s">
        <v>9920</v>
      </c>
      <c r="D2648" s="84" t="s">
        <v>8329</v>
      </c>
      <c r="E2648" s="85" t="s">
        <v>27918</v>
      </c>
    </row>
    <row r="2649" spans="1:5" x14ac:dyDescent="0.25">
      <c r="A2649" t="str">
        <f t="shared" si="41"/>
        <v>93205</v>
      </c>
      <c r="B2649" s="84" t="s">
        <v>3159</v>
      </c>
      <c r="C2649" s="84" t="s">
        <v>29836</v>
      </c>
      <c r="D2649" s="84" t="s">
        <v>8329</v>
      </c>
      <c r="E2649" s="85" t="s">
        <v>35013</v>
      </c>
    </row>
    <row r="2650" spans="1:5" x14ac:dyDescent="0.25">
      <c r="A2650" t="str">
        <f t="shared" si="41"/>
        <v>105021</v>
      </c>
      <c r="B2650" s="84" t="s">
        <v>29837</v>
      </c>
      <c r="C2650" s="84" t="s">
        <v>29838</v>
      </c>
      <c r="D2650" s="84" t="s">
        <v>8329</v>
      </c>
      <c r="E2650" s="85" t="s">
        <v>7901</v>
      </c>
    </row>
    <row r="2651" spans="1:5" x14ac:dyDescent="0.25">
      <c r="A2651" t="str">
        <f t="shared" si="41"/>
        <v>105022</v>
      </c>
      <c r="B2651" s="84" t="s">
        <v>29839</v>
      </c>
      <c r="C2651" s="84" t="s">
        <v>29840</v>
      </c>
      <c r="D2651" s="84" t="s">
        <v>8329</v>
      </c>
      <c r="E2651" s="85" t="s">
        <v>12374</v>
      </c>
    </row>
    <row r="2652" spans="1:5" x14ac:dyDescent="0.25">
      <c r="A2652" t="str">
        <f t="shared" si="41"/>
        <v>105023</v>
      </c>
      <c r="B2652" s="84" t="s">
        <v>29841</v>
      </c>
      <c r="C2652" s="84" t="s">
        <v>29842</v>
      </c>
      <c r="D2652" s="84" t="s">
        <v>8329</v>
      </c>
      <c r="E2652" s="85" t="s">
        <v>23053</v>
      </c>
    </row>
    <row r="2653" spans="1:5" x14ac:dyDescent="0.25">
      <c r="A2653" t="str">
        <f t="shared" si="41"/>
        <v>105024</v>
      </c>
      <c r="B2653" s="84" t="s">
        <v>29844</v>
      </c>
      <c r="C2653" s="84" t="s">
        <v>29845</v>
      </c>
      <c r="D2653" s="84" t="s">
        <v>8329</v>
      </c>
      <c r="E2653" s="85" t="s">
        <v>16543</v>
      </c>
    </row>
    <row r="2654" spans="1:5" x14ac:dyDescent="0.25">
      <c r="A2654" t="str">
        <f t="shared" si="41"/>
        <v>105025</v>
      </c>
      <c r="B2654" s="84" t="s">
        <v>29846</v>
      </c>
      <c r="C2654" s="84" t="s">
        <v>29847</v>
      </c>
      <c r="D2654" s="84" t="s">
        <v>8329</v>
      </c>
      <c r="E2654" s="85" t="s">
        <v>16550</v>
      </c>
    </row>
    <row r="2655" spans="1:5" x14ac:dyDescent="0.25">
      <c r="A2655" t="str">
        <f t="shared" si="41"/>
        <v>105026</v>
      </c>
      <c r="B2655" s="84" t="s">
        <v>29849</v>
      </c>
      <c r="C2655" s="84" t="s">
        <v>29850</v>
      </c>
      <c r="D2655" s="84" t="s">
        <v>8329</v>
      </c>
      <c r="E2655" s="85" t="s">
        <v>21020</v>
      </c>
    </row>
    <row r="2656" spans="1:5" x14ac:dyDescent="0.25">
      <c r="A2656" t="str">
        <f t="shared" si="41"/>
        <v>105027</v>
      </c>
      <c r="B2656" s="84" t="s">
        <v>29852</v>
      </c>
      <c r="C2656" s="84" t="s">
        <v>29853</v>
      </c>
      <c r="D2656" s="84" t="s">
        <v>8329</v>
      </c>
      <c r="E2656" s="85" t="s">
        <v>15264</v>
      </c>
    </row>
    <row r="2657" spans="1:5" x14ac:dyDescent="0.25">
      <c r="A2657" t="str">
        <f t="shared" si="41"/>
        <v>105028</v>
      </c>
      <c r="B2657" s="84" t="s">
        <v>29854</v>
      </c>
      <c r="C2657" s="84" t="s">
        <v>29855</v>
      </c>
      <c r="D2657" s="84" t="s">
        <v>8329</v>
      </c>
      <c r="E2657" s="85" t="s">
        <v>8287</v>
      </c>
    </row>
    <row r="2658" spans="1:5" x14ac:dyDescent="0.25">
      <c r="A2658" t="str">
        <f t="shared" si="41"/>
        <v>105029</v>
      </c>
      <c r="B2658" s="84" t="s">
        <v>29856</v>
      </c>
      <c r="C2658" s="84" t="s">
        <v>29857</v>
      </c>
      <c r="D2658" s="84" t="s">
        <v>8329</v>
      </c>
      <c r="E2658" s="85" t="s">
        <v>15415</v>
      </c>
    </row>
    <row r="2659" spans="1:5" x14ac:dyDescent="0.25">
      <c r="A2659" t="str">
        <f t="shared" si="41"/>
        <v>105030</v>
      </c>
      <c r="B2659" s="84" t="s">
        <v>29858</v>
      </c>
      <c r="C2659" s="84" t="s">
        <v>29859</v>
      </c>
      <c r="D2659" s="84" t="s">
        <v>8329</v>
      </c>
      <c r="E2659" s="85" t="s">
        <v>32049</v>
      </c>
    </row>
    <row r="2660" spans="1:5" x14ac:dyDescent="0.25">
      <c r="A2660" t="str">
        <f t="shared" si="41"/>
        <v>105031</v>
      </c>
      <c r="B2660" s="84" t="s">
        <v>29861</v>
      </c>
      <c r="C2660" s="84" t="s">
        <v>29862</v>
      </c>
      <c r="D2660" s="84" t="s">
        <v>8329</v>
      </c>
      <c r="E2660" s="85" t="s">
        <v>33876</v>
      </c>
    </row>
    <row r="2661" spans="1:5" x14ac:dyDescent="0.25">
      <c r="A2661" t="str">
        <f t="shared" si="41"/>
        <v>105032</v>
      </c>
      <c r="B2661" s="84" t="s">
        <v>29864</v>
      </c>
      <c r="C2661" s="84" t="s">
        <v>29865</v>
      </c>
      <c r="D2661" s="84" t="s">
        <v>8329</v>
      </c>
      <c r="E2661" s="85" t="s">
        <v>15273</v>
      </c>
    </row>
    <row r="2662" spans="1:5" x14ac:dyDescent="0.25">
      <c r="A2662" t="str">
        <f t="shared" si="41"/>
        <v>105033</v>
      </c>
      <c r="B2662" s="84" t="s">
        <v>29867</v>
      </c>
      <c r="C2662" s="84" t="s">
        <v>29868</v>
      </c>
      <c r="D2662" s="84" t="s">
        <v>8329</v>
      </c>
      <c r="E2662" s="85" t="s">
        <v>35014</v>
      </c>
    </row>
    <row r="2663" spans="1:5" x14ac:dyDescent="0.25">
      <c r="A2663" t="str">
        <f t="shared" si="41"/>
        <v>105034</v>
      </c>
      <c r="B2663" s="84" t="s">
        <v>29869</v>
      </c>
      <c r="C2663" s="84" t="s">
        <v>29870</v>
      </c>
      <c r="D2663" s="84" t="s">
        <v>8329</v>
      </c>
      <c r="E2663" s="85" t="s">
        <v>35015</v>
      </c>
    </row>
    <row r="2664" spans="1:5" x14ac:dyDescent="0.25">
      <c r="A2664" t="str">
        <f t="shared" si="41"/>
        <v>105035</v>
      </c>
      <c r="B2664" s="84" t="s">
        <v>29871</v>
      </c>
      <c r="C2664" s="84" t="s">
        <v>29872</v>
      </c>
      <c r="D2664" s="84" t="s">
        <v>8329</v>
      </c>
      <c r="E2664" s="85" t="s">
        <v>35016</v>
      </c>
    </row>
    <row r="2665" spans="1:5" x14ac:dyDescent="0.25">
      <c r="A2665" t="str">
        <f t="shared" si="41"/>
        <v>105036</v>
      </c>
      <c r="B2665" s="84" t="s">
        <v>29873</v>
      </c>
      <c r="C2665" s="84" t="s">
        <v>29874</v>
      </c>
      <c r="D2665" s="84" t="s">
        <v>8329</v>
      </c>
      <c r="E2665" s="85" t="s">
        <v>35017</v>
      </c>
    </row>
    <row r="2666" spans="1:5" x14ac:dyDescent="0.25">
      <c r="A2666" t="str">
        <f t="shared" si="41"/>
        <v>105037</v>
      </c>
      <c r="B2666" s="84" t="s">
        <v>29875</v>
      </c>
      <c r="C2666" s="84" t="s">
        <v>29876</v>
      </c>
      <c r="D2666" s="84" t="s">
        <v>8329</v>
      </c>
      <c r="E2666" s="85" t="s">
        <v>13127</v>
      </c>
    </row>
    <row r="2667" spans="1:5" x14ac:dyDescent="0.25">
      <c r="A2667" t="str">
        <f t="shared" si="41"/>
        <v>105038</v>
      </c>
      <c r="B2667" s="84" t="s">
        <v>29877</v>
      </c>
      <c r="C2667" s="84" t="s">
        <v>29878</v>
      </c>
      <c r="D2667" s="84" t="s">
        <v>8329</v>
      </c>
      <c r="E2667" s="85" t="s">
        <v>30546</v>
      </c>
    </row>
    <row r="2668" spans="1:5" x14ac:dyDescent="0.25">
      <c r="A2668" t="str">
        <f t="shared" si="41"/>
        <v>105039</v>
      </c>
      <c r="B2668" s="84" t="s">
        <v>29879</v>
      </c>
      <c r="C2668" s="84" t="s">
        <v>29880</v>
      </c>
      <c r="D2668" s="84" t="s">
        <v>8329</v>
      </c>
      <c r="E2668" s="85" t="s">
        <v>26913</v>
      </c>
    </row>
    <row r="2669" spans="1:5" x14ac:dyDescent="0.25">
      <c r="A2669" t="str">
        <f t="shared" si="41"/>
        <v>105040</v>
      </c>
      <c r="B2669" s="84" t="s">
        <v>29881</v>
      </c>
      <c r="C2669" s="84" t="s">
        <v>29882</v>
      </c>
      <c r="D2669" s="84" t="s">
        <v>8329</v>
      </c>
      <c r="E2669" s="85" t="s">
        <v>28161</v>
      </c>
    </row>
    <row r="2670" spans="1:5" x14ac:dyDescent="0.25">
      <c r="A2670" t="str">
        <f t="shared" si="41"/>
        <v>97733</v>
      </c>
      <c r="B2670" s="84" t="s">
        <v>4664</v>
      </c>
      <c r="C2670" s="84" t="s">
        <v>29883</v>
      </c>
      <c r="D2670" s="84" t="s">
        <v>9280</v>
      </c>
      <c r="E2670" s="85" t="s">
        <v>35018</v>
      </c>
    </row>
    <row r="2671" spans="1:5" x14ac:dyDescent="0.25">
      <c r="A2671" t="str">
        <f t="shared" si="41"/>
        <v>97734</v>
      </c>
      <c r="B2671" s="84" t="s">
        <v>4665</v>
      </c>
      <c r="C2671" s="84" t="s">
        <v>29885</v>
      </c>
      <c r="D2671" s="84" t="s">
        <v>9280</v>
      </c>
      <c r="E2671" s="85" t="s">
        <v>35019</v>
      </c>
    </row>
    <row r="2672" spans="1:5" x14ac:dyDescent="0.25">
      <c r="A2672" t="str">
        <f t="shared" si="41"/>
        <v>97735</v>
      </c>
      <c r="B2672" s="84" t="s">
        <v>4666</v>
      </c>
      <c r="C2672" s="84" t="s">
        <v>29887</v>
      </c>
      <c r="D2672" s="84" t="s">
        <v>9280</v>
      </c>
      <c r="E2672" s="85" t="s">
        <v>35020</v>
      </c>
    </row>
    <row r="2673" spans="1:5" x14ac:dyDescent="0.25">
      <c r="A2673" t="str">
        <f t="shared" si="41"/>
        <v>97736</v>
      </c>
      <c r="B2673" s="84" t="s">
        <v>4667</v>
      </c>
      <c r="C2673" s="84" t="s">
        <v>29889</v>
      </c>
      <c r="D2673" s="84" t="s">
        <v>9280</v>
      </c>
      <c r="E2673" s="85" t="s">
        <v>35021</v>
      </c>
    </row>
    <row r="2674" spans="1:5" x14ac:dyDescent="0.25">
      <c r="A2674" t="str">
        <f t="shared" si="41"/>
        <v>97737</v>
      </c>
      <c r="B2674" s="84" t="s">
        <v>4668</v>
      </c>
      <c r="C2674" s="84" t="s">
        <v>29891</v>
      </c>
      <c r="D2674" s="84" t="s">
        <v>9280</v>
      </c>
      <c r="E2674" s="85" t="s">
        <v>35022</v>
      </c>
    </row>
    <row r="2675" spans="1:5" x14ac:dyDescent="0.25">
      <c r="A2675" t="str">
        <f t="shared" si="41"/>
        <v>97738</v>
      </c>
      <c r="B2675" s="84" t="s">
        <v>4669</v>
      </c>
      <c r="C2675" s="84" t="s">
        <v>29893</v>
      </c>
      <c r="D2675" s="84" t="s">
        <v>9280</v>
      </c>
      <c r="E2675" s="85" t="s">
        <v>35023</v>
      </c>
    </row>
    <row r="2676" spans="1:5" x14ac:dyDescent="0.25">
      <c r="A2676" t="str">
        <f t="shared" si="41"/>
        <v>97739</v>
      </c>
      <c r="B2676" s="84" t="s">
        <v>4670</v>
      </c>
      <c r="C2676" s="84" t="s">
        <v>29895</v>
      </c>
      <c r="D2676" s="84" t="s">
        <v>9280</v>
      </c>
      <c r="E2676" s="85" t="s">
        <v>35024</v>
      </c>
    </row>
    <row r="2677" spans="1:5" x14ac:dyDescent="0.25">
      <c r="A2677" t="str">
        <f t="shared" si="41"/>
        <v>97740</v>
      </c>
      <c r="B2677" s="84" t="s">
        <v>4671</v>
      </c>
      <c r="C2677" s="84" t="s">
        <v>29897</v>
      </c>
      <c r="D2677" s="84" t="s">
        <v>9280</v>
      </c>
      <c r="E2677" s="85" t="s">
        <v>35025</v>
      </c>
    </row>
    <row r="2678" spans="1:5" x14ac:dyDescent="0.25">
      <c r="A2678" t="str">
        <f t="shared" si="41"/>
        <v>98615</v>
      </c>
      <c r="B2678" s="84" t="s">
        <v>4932</v>
      </c>
      <c r="C2678" s="84" t="s">
        <v>9921</v>
      </c>
      <c r="D2678" s="84" t="s">
        <v>8451</v>
      </c>
      <c r="E2678" s="85" t="s">
        <v>35026</v>
      </c>
    </row>
    <row r="2679" spans="1:5" x14ac:dyDescent="0.25">
      <c r="A2679" t="str">
        <f t="shared" si="41"/>
        <v>98616</v>
      </c>
      <c r="B2679" s="84" t="s">
        <v>4933</v>
      </c>
      <c r="C2679" s="84" t="s">
        <v>9922</v>
      </c>
      <c r="D2679" s="84" t="s">
        <v>8451</v>
      </c>
      <c r="E2679" s="85" t="s">
        <v>35027</v>
      </c>
    </row>
    <row r="2680" spans="1:5" x14ac:dyDescent="0.25">
      <c r="A2680" t="str">
        <f t="shared" si="41"/>
        <v>98617</v>
      </c>
      <c r="B2680" s="84" t="s">
        <v>4934</v>
      </c>
      <c r="C2680" s="84" t="s">
        <v>9923</v>
      </c>
      <c r="D2680" s="84" t="s">
        <v>8451</v>
      </c>
      <c r="E2680" s="85" t="s">
        <v>35028</v>
      </c>
    </row>
    <row r="2681" spans="1:5" x14ac:dyDescent="0.25">
      <c r="A2681" t="str">
        <f t="shared" si="41"/>
        <v>98618</v>
      </c>
      <c r="B2681" s="84" t="s">
        <v>4935</v>
      </c>
      <c r="C2681" s="84" t="s">
        <v>9924</v>
      </c>
      <c r="D2681" s="84" t="s">
        <v>8451</v>
      </c>
      <c r="E2681" s="85" t="s">
        <v>35029</v>
      </c>
    </row>
    <row r="2682" spans="1:5" x14ac:dyDescent="0.25">
      <c r="A2682" t="str">
        <f t="shared" si="41"/>
        <v>98619</v>
      </c>
      <c r="B2682" s="84" t="s">
        <v>4936</v>
      </c>
      <c r="C2682" s="84" t="s">
        <v>9925</v>
      </c>
      <c r="D2682" s="84" t="s">
        <v>8451</v>
      </c>
      <c r="E2682" s="85" t="s">
        <v>28055</v>
      </c>
    </row>
    <row r="2683" spans="1:5" x14ac:dyDescent="0.25">
      <c r="A2683" t="str">
        <f t="shared" si="41"/>
        <v>98620</v>
      </c>
      <c r="B2683" s="84" t="s">
        <v>4937</v>
      </c>
      <c r="C2683" s="84" t="s">
        <v>9926</v>
      </c>
      <c r="D2683" s="84" t="s">
        <v>8451</v>
      </c>
      <c r="E2683" s="85" t="s">
        <v>35030</v>
      </c>
    </row>
    <row r="2684" spans="1:5" x14ac:dyDescent="0.25">
      <c r="A2684" t="str">
        <f t="shared" si="41"/>
        <v>98621</v>
      </c>
      <c r="B2684" s="84" t="s">
        <v>4938</v>
      </c>
      <c r="C2684" s="84" t="s">
        <v>9927</v>
      </c>
      <c r="D2684" s="84" t="s">
        <v>8451</v>
      </c>
      <c r="E2684" s="85" t="s">
        <v>28049</v>
      </c>
    </row>
    <row r="2685" spans="1:5" x14ac:dyDescent="0.25">
      <c r="A2685" t="str">
        <f t="shared" si="41"/>
        <v>98622</v>
      </c>
      <c r="B2685" s="84" t="s">
        <v>4939</v>
      </c>
      <c r="C2685" s="84" t="s">
        <v>9928</v>
      </c>
      <c r="D2685" s="84" t="s">
        <v>8451</v>
      </c>
      <c r="E2685" s="85" t="s">
        <v>35031</v>
      </c>
    </row>
    <row r="2686" spans="1:5" x14ac:dyDescent="0.25">
      <c r="A2686" t="str">
        <f t="shared" si="41"/>
        <v>98623</v>
      </c>
      <c r="B2686" s="84" t="s">
        <v>4940</v>
      </c>
      <c r="C2686" s="84" t="s">
        <v>9929</v>
      </c>
      <c r="D2686" s="84" t="s">
        <v>8451</v>
      </c>
      <c r="E2686" s="85" t="s">
        <v>35032</v>
      </c>
    </row>
    <row r="2687" spans="1:5" x14ac:dyDescent="0.25">
      <c r="A2687" t="str">
        <f t="shared" si="41"/>
        <v>98624</v>
      </c>
      <c r="B2687" s="84" t="s">
        <v>4941</v>
      </c>
      <c r="C2687" s="84" t="s">
        <v>9930</v>
      </c>
      <c r="D2687" s="84" t="s">
        <v>8451</v>
      </c>
      <c r="E2687" s="85" t="s">
        <v>27672</v>
      </c>
    </row>
    <row r="2688" spans="1:5" x14ac:dyDescent="0.25">
      <c r="A2688" t="str">
        <f t="shared" si="41"/>
        <v>98625</v>
      </c>
      <c r="B2688" s="84" t="s">
        <v>4942</v>
      </c>
      <c r="C2688" s="84" t="s">
        <v>9931</v>
      </c>
      <c r="D2688" s="84" t="s">
        <v>8451</v>
      </c>
      <c r="E2688" s="85" t="s">
        <v>35033</v>
      </c>
    </row>
    <row r="2689" spans="1:5" x14ac:dyDescent="0.25">
      <c r="A2689" t="str">
        <f t="shared" si="41"/>
        <v>98626</v>
      </c>
      <c r="B2689" s="84" t="s">
        <v>4943</v>
      </c>
      <c r="C2689" s="84" t="s">
        <v>9932</v>
      </c>
      <c r="D2689" s="84" t="s">
        <v>8451</v>
      </c>
      <c r="E2689" s="85" t="s">
        <v>26747</v>
      </c>
    </row>
    <row r="2690" spans="1:5" x14ac:dyDescent="0.25">
      <c r="A2690" t="str">
        <f t="shared" si="41"/>
        <v>98655</v>
      </c>
      <c r="B2690" s="84" t="s">
        <v>4944</v>
      </c>
      <c r="C2690" s="84" t="s">
        <v>9933</v>
      </c>
      <c r="D2690" s="84" t="s">
        <v>8329</v>
      </c>
      <c r="E2690" s="85" t="s">
        <v>35034</v>
      </c>
    </row>
    <row r="2691" spans="1:5" x14ac:dyDescent="0.25">
      <c r="A2691" t="str">
        <f t="shared" ref="A2691:A2754" si="42">B2691</f>
        <v>98656</v>
      </c>
      <c r="B2691" s="84" t="s">
        <v>4945</v>
      </c>
      <c r="C2691" s="84" t="s">
        <v>9934</v>
      </c>
      <c r="D2691" s="84" t="s">
        <v>8329</v>
      </c>
      <c r="E2691" s="85" t="s">
        <v>35035</v>
      </c>
    </row>
    <row r="2692" spans="1:5" x14ac:dyDescent="0.25">
      <c r="A2692" t="str">
        <f t="shared" si="42"/>
        <v>98657</v>
      </c>
      <c r="B2692" s="84" t="s">
        <v>4946</v>
      </c>
      <c r="C2692" s="84" t="s">
        <v>9935</v>
      </c>
      <c r="D2692" s="84" t="s">
        <v>8329</v>
      </c>
      <c r="E2692" s="85" t="s">
        <v>35036</v>
      </c>
    </row>
    <row r="2693" spans="1:5" x14ac:dyDescent="0.25">
      <c r="A2693" t="str">
        <f t="shared" si="42"/>
        <v>98658</v>
      </c>
      <c r="B2693" s="84" t="s">
        <v>4947</v>
      </c>
      <c r="C2693" s="84" t="s">
        <v>9936</v>
      </c>
      <c r="D2693" s="84" t="s">
        <v>8329</v>
      </c>
      <c r="E2693" s="85" t="s">
        <v>35037</v>
      </c>
    </row>
    <row r="2694" spans="1:5" x14ac:dyDescent="0.25">
      <c r="A2694" t="str">
        <f t="shared" si="42"/>
        <v>98659</v>
      </c>
      <c r="B2694" s="84" t="s">
        <v>4948</v>
      </c>
      <c r="C2694" s="84" t="s">
        <v>9937</v>
      </c>
      <c r="D2694" s="84" t="s">
        <v>8329</v>
      </c>
      <c r="E2694" s="85" t="s">
        <v>35038</v>
      </c>
    </row>
    <row r="2695" spans="1:5" x14ac:dyDescent="0.25">
      <c r="A2695" t="str">
        <f t="shared" si="42"/>
        <v>98746</v>
      </c>
      <c r="B2695" s="84" t="s">
        <v>4961</v>
      </c>
      <c r="C2695" s="84" t="s">
        <v>9938</v>
      </c>
      <c r="D2695" s="84" t="s">
        <v>8329</v>
      </c>
      <c r="E2695" s="85" t="s">
        <v>31435</v>
      </c>
    </row>
    <row r="2696" spans="1:5" x14ac:dyDescent="0.25">
      <c r="A2696" t="str">
        <f t="shared" si="42"/>
        <v>98749</v>
      </c>
      <c r="B2696" s="84" t="s">
        <v>4962</v>
      </c>
      <c r="C2696" s="84" t="s">
        <v>9939</v>
      </c>
      <c r="D2696" s="84" t="s">
        <v>8329</v>
      </c>
      <c r="E2696" s="85" t="s">
        <v>28091</v>
      </c>
    </row>
    <row r="2697" spans="1:5" x14ac:dyDescent="0.25">
      <c r="A2697" t="str">
        <f t="shared" si="42"/>
        <v>98750</v>
      </c>
      <c r="B2697" s="84" t="s">
        <v>4963</v>
      </c>
      <c r="C2697" s="84" t="s">
        <v>9940</v>
      </c>
      <c r="D2697" s="84" t="s">
        <v>8329</v>
      </c>
      <c r="E2697" s="85" t="s">
        <v>35039</v>
      </c>
    </row>
    <row r="2698" spans="1:5" x14ac:dyDescent="0.25">
      <c r="A2698" t="str">
        <f t="shared" si="42"/>
        <v>98751</v>
      </c>
      <c r="B2698" s="84" t="s">
        <v>4964</v>
      </c>
      <c r="C2698" s="84" t="s">
        <v>9941</v>
      </c>
      <c r="D2698" s="84" t="s">
        <v>8329</v>
      </c>
      <c r="E2698" s="85" t="s">
        <v>35040</v>
      </c>
    </row>
    <row r="2699" spans="1:5" x14ac:dyDescent="0.25">
      <c r="A2699" t="str">
        <f t="shared" si="42"/>
        <v>98752</v>
      </c>
      <c r="B2699" s="84" t="s">
        <v>4965</v>
      </c>
      <c r="C2699" s="84" t="s">
        <v>9942</v>
      </c>
      <c r="D2699" s="84" t="s">
        <v>8329</v>
      </c>
      <c r="E2699" s="85" t="s">
        <v>35041</v>
      </c>
    </row>
    <row r="2700" spans="1:5" x14ac:dyDescent="0.25">
      <c r="A2700" t="str">
        <f t="shared" si="42"/>
        <v>98753</v>
      </c>
      <c r="B2700" s="84" t="s">
        <v>4966</v>
      </c>
      <c r="C2700" s="84" t="s">
        <v>9943</v>
      </c>
      <c r="D2700" s="84" t="s">
        <v>8329</v>
      </c>
      <c r="E2700" s="85" t="s">
        <v>33134</v>
      </c>
    </row>
    <row r="2701" spans="1:5" x14ac:dyDescent="0.25">
      <c r="A2701" t="str">
        <f t="shared" si="42"/>
        <v>100763</v>
      </c>
      <c r="B2701" s="84" t="s">
        <v>5658</v>
      </c>
      <c r="C2701" s="84" t="s">
        <v>23760</v>
      </c>
      <c r="D2701" s="84" t="s">
        <v>9262</v>
      </c>
      <c r="E2701" s="85" t="s">
        <v>8122</v>
      </c>
    </row>
    <row r="2702" spans="1:5" x14ac:dyDescent="0.25">
      <c r="A2702" t="str">
        <f t="shared" si="42"/>
        <v>100764</v>
      </c>
      <c r="B2702" s="84" t="s">
        <v>5659</v>
      </c>
      <c r="C2702" s="84" t="s">
        <v>23761</v>
      </c>
      <c r="D2702" s="84" t="s">
        <v>9262</v>
      </c>
      <c r="E2702" s="85" t="s">
        <v>8258</v>
      </c>
    </row>
    <row r="2703" spans="1:5" x14ac:dyDescent="0.25">
      <c r="A2703" t="str">
        <f t="shared" si="42"/>
        <v>100765</v>
      </c>
      <c r="B2703" s="84" t="s">
        <v>5660</v>
      </c>
      <c r="C2703" s="84" t="s">
        <v>23762</v>
      </c>
      <c r="D2703" s="84" t="s">
        <v>9262</v>
      </c>
      <c r="E2703" s="85" t="s">
        <v>10398</v>
      </c>
    </row>
    <row r="2704" spans="1:5" x14ac:dyDescent="0.25">
      <c r="A2704" t="str">
        <f t="shared" si="42"/>
        <v>100766</v>
      </c>
      <c r="B2704" s="84" t="s">
        <v>5661</v>
      </c>
      <c r="C2704" s="84" t="s">
        <v>23763</v>
      </c>
      <c r="D2704" s="84" t="s">
        <v>9262</v>
      </c>
      <c r="E2704" s="85" t="s">
        <v>15258</v>
      </c>
    </row>
    <row r="2705" spans="1:5" x14ac:dyDescent="0.25">
      <c r="A2705" t="str">
        <f t="shared" si="42"/>
        <v>100767</v>
      </c>
      <c r="B2705" s="84" t="s">
        <v>5662</v>
      </c>
      <c r="C2705" s="84" t="s">
        <v>23764</v>
      </c>
      <c r="D2705" s="84" t="s">
        <v>9262</v>
      </c>
      <c r="E2705" s="85" t="s">
        <v>15326</v>
      </c>
    </row>
    <row r="2706" spans="1:5" x14ac:dyDescent="0.25">
      <c r="A2706" t="str">
        <f t="shared" si="42"/>
        <v>100768</v>
      </c>
      <c r="B2706" s="84" t="s">
        <v>5663</v>
      </c>
      <c r="C2706" s="84" t="s">
        <v>23765</v>
      </c>
      <c r="D2706" s="84" t="s">
        <v>9262</v>
      </c>
      <c r="E2706" s="85" t="s">
        <v>13106</v>
      </c>
    </row>
    <row r="2707" spans="1:5" x14ac:dyDescent="0.25">
      <c r="A2707" t="str">
        <f t="shared" si="42"/>
        <v>100769</v>
      </c>
      <c r="B2707" s="84" t="s">
        <v>5664</v>
      </c>
      <c r="C2707" s="84" t="s">
        <v>23766</v>
      </c>
      <c r="D2707" s="84" t="s">
        <v>9262</v>
      </c>
      <c r="E2707" s="85" t="s">
        <v>26156</v>
      </c>
    </row>
    <row r="2708" spans="1:5" x14ac:dyDescent="0.25">
      <c r="A2708" t="str">
        <f t="shared" si="42"/>
        <v>100770</v>
      </c>
      <c r="B2708" s="84" t="s">
        <v>5665</v>
      </c>
      <c r="C2708" s="84" t="s">
        <v>23767</v>
      </c>
      <c r="D2708" s="84" t="s">
        <v>9262</v>
      </c>
      <c r="E2708" s="85" t="s">
        <v>18004</v>
      </c>
    </row>
    <row r="2709" spans="1:5" x14ac:dyDescent="0.25">
      <c r="A2709" t="str">
        <f t="shared" si="42"/>
        <v>100771</v>
      </c>
      <c r="B2709" s="84" t="s">
        <v>5666</v>
      </c>
      <c r="C2709" s="84" t="s">
        <v>23769</v>
      </c>
      <c r="D2709" s="84" t="s">
        <v>9262</v>
      </c>
      <c r="E2709" s="85" t="s">
        <v>8222</v>
      </c>
    </row>
    <row r="2710" spans="1:5" x14ac:dyDescent="0.25">
      <c r="A2710" t="str">
        <f t="shared" si="42"/>
        <v>100772</v>
      </c>
      <c r="B2710" s="84" t="s">
        <v>5667</v>
      </c>
      <c r="C2710" s="84" t="s">
        <v>23770</v>
      </c>
      <c r="D2710" s="84" t="s">
        <v>9262</v>
      </c>
      <c r="E2710" s="85" t="s">
        <v>12813</v>
      </c>
    </row>
    <row r="2711" spans="1:5" x14ac:dyDescent="0.25">
      <c r="A2711" t="str">
        <f t="shared" si="42"/>
        <v>100773</v>
      </c>
      <c r="B2711" s="84" t="s">
        <v>5668</v>
      </c>
      <c r="C2711" s="84" t="s">
        <v>23771</v>
      </c>
      <c r="D2711" s="84" t="s">
        <v>9262</v>
      </c>
      <c r="E2711" s="85" t="s">
        <v>30039</v>
      </c>
    </row>
    <row r="2712" spans="1:5" x14ac:dyDescent="0.25">
      <c r="A2712" t="str">
        <f t="shared" si="42"/>
        <v>100774</v>
      </c>
      <c r="B2712" s="84" t="s">
        <v>5669</v>
      </c>
      <c r="C2712" s="84" t="s">
        <v>23772</v>
      </c>
      <c r="D2712" s="84" t="s">
        <v>9262</v>
      </c>
      <c r="E2712" s="85" t="s">
        <v>9879</v>
      </c>
    </row>
    <row r="2713" spans="1:5" x14ac:dyDescent="0.25">
      <c r="A2713" t="str">
        <f t="shared" si="42"/>
        <v>100775</v>
      </c>
      <c r="B2713" s="84" t="s">
        <v>5670</v>
      </c>
      <c r="C2713" s="84" t="s">
        <v>23773</v>
      </c>
      <c r="D2713" s="84" t="s">
        <v>9262</v>
      </c>
      <c r="E2713" s="85" t="s">
        <v>13660</v>
      </c>
    </row>
    <row r="2714" spans="1:5" x14ac:dyDescent="0.25">
      <c r="A2714" t="str">
        <f t="shared" si="42"/>
        <v>100776</v>
      </c>
      <c r="B2714" s="84" t="s">
        <v>5671</v>
      </c>
      <c r="C2714" s="84" t="s">
        <v>23774</v>
      </c>
      <c r="D2714" s="84" t="s">
        <v>9262</v>
      </c>
      <c r="E2714" s="85" t="s">
        <v>15399</v>
      </c>
    </row>
    <row r="2715" spans="1:5" x14ac:dyDescent="0.25">
      <c r="A2715" t="str">
        <f t="shared" si="42"/>
        <v>100777</v>
      </c>
      <c r="B2715" s="84" t="s">
        <v>5672</v>
      </c>
      <c r="C2715" s="84" t="s">
        <v>23775</v>
      </c>
      <c r="D2715" s="84" t="s">
        <v>9262</v>
      </c>
      <c r="E2715" s="85" t="s">
        <v>12082</v>
      </c>
    </row>
    <row r="2716" spans="1:5" x14ac:dyDescent="0.25">
      <c r="A2716" t="str">
        <f t="shared" si="42"/>
        <v>100778</v>
      </c>
      <c r="B2716" s="84" t="s">
        <v>5673</v>
      </c>
      <c r="C2716" s="84" t="s">
        <v>23776</v>
      </c>
      <c r="D2716" s="84" t="s">
        <v>9262</v>
      </c>
      <c r="E2716" s="85" t="s">
        <v>7922</v>
      </c>
    </row>
    <row r="2717" spans="1:5" x14ac:dyDescent="0.25">
      <c r="A2717" t="str">
        <f t="shared" si="42"/>
        <v>103795</v>
      </c>
      <c r="B2717" s="84" t="s">
        <v>23777</v>
      </c>
      <c r="C2717" s="84" t="s">
        <v>23778</v>
      </c>
      <c r="D2717" s="84" t="s">
        <v>8451</v>
      </c>
      <c r="E2717" s="85" t="s">
        <v>17464</v>
      </c>
    </row>
    <row r="2718" spans="1:5" x14ac:dyDescent="0.25">
      <c r="A2718" t="str">
        <f t="shared" si="42"/>
        <v>103796</v>
      </c>
      <c r="B2718" s="84" t="s">
        <v>23779</v>
      </c>
      <c r="C2718" s="84" t="s">
        <v>23780</v>
      </c>
      <c r="D2718" s="84" t="s">
        <v>8451</v>
      </c>
      <c r="E2718" s="85" t="s">
        <v>27691</v>
      </c>
    </row>
    <row r="2719" spans="1:5" x14ac:dyDescent="0.25">
      <c r="A2719" t="str">
        <f t="shared" si="42"/>
        <v>103797</v>
      </c>
      <c r="B2719" s="84" t="s">
        <v>23781</v>
      </c>
      <c r="C2719" s="84" t="s">
        <v>29917</v>
      </c>
      <c r="D2719" s="84" t="s">
        <v>9262</v>
      </c>
      <c r="E2719" s="85" t="s">
        <v>10065</v>
      </c>
    </row>
    <row r="2720" spans="1:5" x14ac:dyDescent="0.25">
      <c r="A2720" t="str">
        <f t="shared" si="42"/>
        <v>103798</v>
      </c>
      <c r="B2720" s="84" t="s">
        <v>23782</v>
      </c>
      <c r="C2720" s="84" t="s">
        <v>23783</v>
      </c>
      <c r="D2720" s="84" t="s">
        <v>9280</v>
      </c>
      <c r="E2720" s="85" t="s">
        <v>35042</v>
      </c>
    </row>
    <row r="2721" spans="1:5" x14ac:dyDescent="0.25">
      <c r="A2721" t="str">
        <f t="shared" si="42"/>
        <v>103799</v>
      </c>
      <c r="B2721" s="84" t="s">
        <v>23784</v>
      </c>
      <c r="C2721" s="84" t="s">
        <v>23785</v>
      </c>
      <c r="D2721" s="84" t="s">
        <v>9280</v>
      </c>
      <c r="E2721" s="85" t="s">
        <v>35043</v>
      </c>
    </row>
    <row r="2722" spans="1:5" x14ac:dyDescent="0.25">
      <c r="A2722" t="str">
        <f t="shared" si="42"/>
        <v>103800</v>
      </c>
      <c r="B2722" s="84" t="s">
        <v>23786</v>
      </c>
      <c r="C2722" s="84" t="s">
        <v>23787</v>
      </c>
      <c r="D2722" s="84" t="s">
        <v>9280</v>
      </c>
      <c r="E2722" s="85" t="s">
        <v>35044</v>
      </c>
    </row>
    <row r="2723" spans="1:5" x14ac:dyDescent="0.25">
      <c r="A2723" t="str">
        <f t="shared" si="42"/>
        <v>103801</v>
      </c>
      <c r="B2723" s="84" t="s">
        <v>23788</v>
      </c>
      <c r="C2723" s="84" t="s">
        <v>23789</v>
      </c>
      <c r="D2723" s="84" t="s">
        <v>9280</v>
      </c>
      <c r="E2723" s="85" t="s">
        <v>35045</v>
      </c>
    </row>
    <row r="2724" spans="1:5" x14ac:dyDescent="0.25">
      <c r="A2724" t="str">
        <f t="shared" si="42"/>
        <v>103925</v>
      </c>
      <c r="B2724" s="84" t="s">
        <v>23790</v>
      </c>
      <c r="C2724" s="84" t="s">
        <v>29922</v>
      </c>
      <c r="D2724" s="84" t="s">
        <v>9280</v>
      </c>
      <c r="E2724" s="85" t="s">
        <v>35046</v>
      </c>
    </row>
    <row r="2725" spans="1:5" x14ac:dyDescent="0.25">
      <c r="A2725" t="str">
        <f t="shared" si="42"/>
        <v>103926</v>
      </c>
      <c r="B2725" s="84" t="s">
        <v>23791</v>
      </c>
      <c r="C2725" s="84" t="s">
        <v>29924</v>
      </c>
      <c r="D2725" s="84" t="s">
        <v>9280</v>
      </c>
      <c r="E2725" s="85" t="s">
        <v>35047</v>
      </c>
    </row>
    <row r="2726" spans="1:5" x14ac:dyDescent="0.25">
      <c r="A2726" t="str">
        <f t="shared" si="42"/>
        <v>103928</v>
      </c>
      <c r="B2726" s="84" t="s">
        <v>23792</v>
      </c>
      <c r="C2726" s="84" t="s">
        <v>23793</v>
      </c>
      <c r="D2726" s="84" t="s">
        <v>9280</v>
      </c>
      <c r="E2726" s="85" t="s">
        <v>35044</v>
      </c>
    </row>
    <row r="2727" spans="1:5" x14ac:dyDescent="0.25">
      <c r="A2727" t="str">
        <f t="shared" si="42"/>
        <v>103929</v>
      </c>
      <c r="B2727" s="84" t="s">
        <v>23794</v>
      </c>
      <c r="C2727" s="84" t="s">
        <v>23795</v>
      </c>
      <c r="D2727" s="84" t="s">
        <v>9280</v>
      </c>
      <c r="E2727" s="85" t="s">
        <v>35048</v>
      </c>
    </row>
    <row r="2728" spans="1:5" x14ac:dyDescent="0.25">
      <c r="A2728" t="str">
        <f t="shared" si="42"/>
        <v>103930</v>
      </c>
      <c r="B2728" s="84" t="s">
        <v>23796</v>
      </c>
      <c r="C2728" s="84" t="s">
        <v>23797</v>
      </c>
      <c r="D2728" s="84" t="s">
        <v>9280</v>
      </c>
      <c r="E2728" s="85" t="s">
        <v>35049</v>
      </c>
    </row>
    <row r="2729" spans="1:5" x14ac:dyDescent="0.25">
      <c r="A2729" t="str">
        <f t="shared" si="42"/>
        <v>103931</v>
      </c>
      <c r="B2729" s="84" t="s">
        <v>23798</v>
      </c>
      <c r="C2729" s="84" t="s">
        <v>23799</v>
      </c>
      <c r="D2729" s="84" t="s">
        <v>9280</v>
      </c>
      <c r="E2729" s="85" t="s">
        <v>35050</v>
      </c>
    </row>
    <row r="2730" spans="1:5" x14ac:dyDescent="0.25">
      <c r="A2730" t="str">
        <f t="shared" si="42"/>
        <v>103932</v>
      </c>
      <c r="B2730" s="84" t="s">
        <v>23800</v>
      </c>
      <c r="C2730" s="84" t="s">
        <v>23801</v>
      </c>
      <c r="D2730" s="84" t="s">
        <v>9280</v>
      </c>
      <c r="E2730" s="85" t="s">
        <v>35051</v>
      </c>
    </row>
    <row r="2731" spans="1:5" x14ac:dyDescent="0.25">
      <c r="A2731" t="str">
        <f t="shared" si="42"/>
        <v>103933</v>
      </c>
      <c r="B2731" s="84" t="s">
        <v>23802</v>
      </c>
      <c r="C2731" s="84" t="s">
        <v>23803</v>
      </c>
      <c r="D2731" s="84" t="s">
        <v>9280</v>
      </c>
      <c r="E2731" s="85" t="s">
        <v>35052</v>
      </c>
    </row>
    <row r="2732" spans="1:5" x14ac:dyDescent="0.25">
      <c r="A2732" t="str">
        <f t="shared" si="42"/>
        <v>105041</v>
      </c>
      <c r="B2732" s="84" t="s">
        <v>29931</v>
      </c>
      <c r="C2732" s="84" t="s">
        <v>29932</v>
      </c>
      <c r="D2732" s="84" t="s">
        <v>8329</v>
      </c>
      <c r="E2732" s="85" t="s">
        <v>15242</v>
      </c>
    </row>
    <row r="2733" spans="1:5" x14ac:dyDescent="0.25">
      <c r="A2733" t="str">
        <f t="shared" si="42"/>
        <v>105042</v>
      </c>
      <c r="B2733" s="84" t="s">
        <v>29934</v>
      </c>
      <c r="C2733" s="84" t="s">
        <v>29935</v>
      </c>
      <c r="D2733" s="84" t="s">
        <v>8329</v>
      </c>
      <c r="E2733" s="85" t="s">
        <v>18620</v>
      </c>
    </row>
    <row r="2734" spans="1:5" x14ac:dyDescent="0.25">
      <c r="A2734" t="str">
        <f t="shared" si="42"/>
        <v>105045</v>
      </c>
      <c r="B2734" s="84" t="s">
        <v>29937</v>
      </c>
      <c r="C2734" s="84" t="s">
        <v>29938</v>
      </c>
      <c r="D2734" s="84" t="s">
        <v>8329</v>
      </c>
      <c r="E2734" s="85" t="s">
        <v>35053</v>
      </c>
    </row>
    <row r="2735" spans="1:5" x14ac:dyDescent="0.25">
      <c r="A2735" t="str">
        <f t="shared" si="42"/>
        <v>105046</v>
      </c>
      <c r="B2735" s="84" t="s">
        <v>29940</v>
      </c>
      <c r="C2735" s="84" t="s">
        <v>29941</v>
      </c>
      <c r="D2735" s="84" t="s">
        <v>8329</v>
      </c>
      <c r="E2735" s="85" t="s">
        <v>35054</v>
      </c>
    </row>
    <row r="2736" spans="1:5" x14ac:dyDescent="0.25">
      <c r="A2736" t="str">
        <f t="shared" si="42"/>
        <v>105050</v>
      </c>
      <c r="B2736" s="84" t="s">
        <v>29942</v>
      </c>
      <c r="C2736" s="84" t="s">
        <v>29943</v>
      </c>
      <c r="D2736" s="84" t="s">
        <v>8329</v>
      </c>
      <c r="E2736" s="85" t="s">
        <v>35055</v>
      </c>
    </row>
    <row r="2737" spans="1:5" x14ac:dyDescent="0.25">
      <c r="A2737" t="str">
        <f t="shared" si="42"/>
        <v>105053</v>
      </c>
      <c r="B2737" s="84" t="s">
        <v>29945</v>
      </c>
      <c r="C2737" s="84" t="s">
        <v>29946</v>
      </c>
      <c r="D2737" s="84" t="s">
        <v>8329</v>
      </c>
      <c r="E2737" s="85" t="s">
        <v>35056</v>
      </c>
    </row>
    <row r="2738" spans="1:5" x14ac:dyDescent="0.25">
      <c r="A2738" t="str">
        <f t="shared" si="42"/>
        <v>105056</v>
      </c>
      <c r="B2738" s="84" t="s">
        <v>29947</v>
      </c>
      <c r="C2738" s="84" t="s">
        <v>29948</v>
      </c>
      <c r="D2738" s="84" t="s">
        <v>8329</v>
      </c>
      <c r="E2738" s="85" t="s">
        <v>35057</v>
      </c>
    </row>
    <row r="2739" spans="1:5" x14ac:dyDescent="0.25">
      <c r="A2739" t="str">
        <f t="shared" si="42"/>
        <v>105058</v>
      </c>
      <c r="B2739" s="84" t="s">
        <v>29950</v>
      </c>
      <c r="C2739" s="84" t="s">
        <v>29951</v>
      </c>
      <c r="D2739" s="84" t="s">
        <v>8329</v>
      </c>
      <c r="E2739" s="85" t="s">
        <v>35058</v>
      </c>
    </row>
    <row r="2740" spans="1:5" x14ac:dyDescent="0.25">
      <c r="A2740" t="str">
        <f t="shared" si="42"/>
        <v>105061</v>
      </c>
      <c r="B2740" s="84" t="s">
        <v>29953</v>
      </c>
      <c r="C2740" s="84" t="s">
        <v>29954</v>
      </c>
      <c r="D2740" s="84" t="s">
        <v>8329</v>
      </c>
      <c r="E2740" s="85" t="s">
        <v>35059</v>
      </c>
    </row>
    <row r="2741" spans="1:5" x14ac:dyDescent="0.25">
      <c r="A2741" t="str">
        <f t="shared" si="42"/>
        <v>105064</v>
      </c>
      <c r="B2741" s="84" t="s">
        <v>29955</v>
      </c>
      <c r="C2741" s="84" t="s">
        <v>29956</v>
      </c>
      <c r="D2741" s="84" t="s">
        <v>8329</v>
      </c>
      <c r="E2741" s="85" t="s">
        <v>35060</v>
      </c>
    </row>
    <row r="2742" spans="1:5" x14ac:dyDescent="0.25">
      <c r="A2742" t="str">
        <f t="shared" si="42"/>
        <v>105068</v>
      </c>
      <c r="B2742" s="84" t="s">
        <v>29958</v>
      </c>
      <c r="C2742" s="84" t="s">
        <v>29959</v>
      </c>
      <c r="D2742" s="84" t="s">
        <v>8329</v>
      </c>
      <c r="E2742" s="85" t="s">
        <v>35061</v>
      </c>
    </row>
    <row r="2743" spans="1:5" x14ac:dyDescent="0.25">
      <c r="A2743" t="str">
        <f t="shared" si="42"/>
        <v>105071</v>
      </c>
      <c r="B2743" s="84" t="s">
        <v>29961</v>
      </c>
      <c r="C2743" s="84" t="s">
        <v>29962</v>
      </c>
      <c r="D2743" s="84" t="s">
        <v>8329</v>
      </c>
      <c r="E2743" s="85" t="s">
        <v>35062</v>
      </c>
    </row>
    <row r="2744" spans="1:5" x14ac:dyDescent="0.25">
      <c r="A2744" t="str">
        <f t="shared" si="42"/>
        <v>105074</v>
      </c>
      <c r="B2744" s="84" t="s">
        <v>29964</v>
      </c>
      <c r="C2744" s="84" t="s">
        <v>29965</v>
      </c>
      <c r="D2744" s="84" t="s">
        <v>8329</v>
      </c>
      <c r="E2744" s="85" t="s">
        <v>35063</v>
      </c>
    </row>
    <row r="2745" spans="1:5" x14ac:dyDescent="0.25">
      <c r="A2745" t="str">
        <f t="shared" si="42"/>
        <v>105077</v>
      </c>
      <c r="B2745" s="84" t="s">
        <v>29967</v>
      </c>
      <c r="C2745" s="84" t="s">
        <v>29968</v>
      </c>
      <c r="D2745" s="84" t="s">
        <v>8329</v>
      </c>
      <c r="E2745" s="85" t="s">
        <v>35064</v>
      </c>
    </row>
    <row r="2746" spans="1:5" x14ac:dyDescent="0.25">
      <c r="A2746" t="str">
        <f t="shared" si="42"/>
        <v>105080</v>
      </c>
      <c r="B2746" s="84" t="s">
        <v>29970</v>
      </c>
      <c r="C2746" s="84" t="s">
        <v>29971</v>
      </c>
      <c r="D2746" s="84" t="s">
        <v>8329</v>
      </c>
      <c r="E2746" s="85" t="s">
        <v>35065</v>
      </c>
    </row>
    <row r="2747" spans="1:5" x14ac:dyDescent="0.25">
      <c r="A2747" t="str">
        <f t="shared" si="42"/>
        <v>105081</v>
      </c>
      <c r="B2747" s="84" t="s">
        <v>29973</v>
      </c>
      <c r="C2747" s="84" t="s">
        <v>29974</v>
      </c>
      <c r="D2747" s="84" t="s">
        <v>8329</v>
      </c>
      <c r="E2747" s="85" t="s">
        <v>35066</v>
      </c>
    </row>
    <row r="2748" spans="1:5" x14ac:dyDescent="0.25">
      <c r="A2748" t="str">
        <f t="shared" si="42"/>
        <v>105082</v>
      </c>
      <c r="B2748" s="84" t="s">
        <v>29976</v>
      </c>
      <c r="C2748" s="84" t="s">
        <v>29977</v>
      </c>
      <c r="D2748" s="84" t="s">
        <v>8329</v>
      </c>
      <c r="E2748" s="85" t="s">
        <v>33530</v>
      </c>
    </row>
    <row r="2749" spans="1:5" x14ac:dyDescent="0.25">
      <c r="A2749" t="str">
        <f t="shared" si="42"/>
        <v>105083</v>
      </c>
      <c r="B2749" s="84" t="s">
        <v>29978</v>
      </c>
      <c r="C2749" s="84" t="s">
        <v>29979</v>
      </c>
      <c r="D2749" s="84" t="s">
        <v>8329</v>
      </c>
      <c r="E2749" s="85" t="s">
        <v>35067</v>
      </c>
    </row>
    <row r="2750" spans="1:5" x14ac:dyDescent="0.25">
      <c r="A2750" t="str">
        <f t="shared" si="42"/>
        <v>105084</v>
      </c>
      <c r="B2750" s="84" t="s">
        <v>29980</v>
      </c>
      <c r="C2750" s="84" t="s">
        <v>29981</v>
      </c>
      <c r="D2750" s="84" t="s">
        <v>8329</v>
      </c>
      <c r="E2750" s="85" t="s">
        <v>30183</v>
      </c>
    </row>
    <row r="2751" spans="1:5" x14ac:dyDescent="0.25">
      <c r="A2751" t="str">
        <f t="shared" si="42"/>
        <v>105085</v>
      </c>
      <c r="B2751" s="84" t="s">
        <v>29983</v>
      </c>
      <c r="C2751" s="84" t="s">
        <v>29984</v>
      </c>
      <c r="D2751" s="84" t="s">
        <v>8329</v>
      </c>
      <c r="E2751" s="85" t="s">
        <v>27852</v>
      </c>
    </row>
    <row r="2752" spans="1:5" x14ac:dyDescent="0.25">
      <c r="A2752" t="str">
        <f t="shared" si="42"/>
        <v>105086</v>
      </c>
      <c r="B2752" s="84" t="s">
        <v>29986</v>
      </c>
      <c r="C2752" s="84" t="s">
        <v>29987</v>
      </c>
      <c r="D2752" s="84" t="s">
        <v>8329</v>
      </c>
      <c r="E2752" s="85" t="s">
        <v>35068</v>
      </c>
    </row>
    <row r="2753" spans="1:5" x14ac:dyDescent="0.25">
      <c r="A2753" t="str">
        <f t="shared" si="42"/>
        <v>105087</v>
      </c>
      <c r="B2753" s="84" t="s">
        <v>29989</v>
      </c>
      <c r="C2753" s="84" t="s">
        <v>29990</v>
      </c>
      <c r="D2753" s="84" t="s">
        <v>8329</v>
      </c>
      <c r="E2753" s="85" t="s">
        <v>35069</v>
      </c>
    </row>
    <row r="2754" spans="1:5" x14ac:dyDescent="0.25">
      <c r="A2754" t="str">
        <f t="shared" si="42"/>
        <v>105088</v>
      </c>
      <c r="B2754" s="84" t="s">
        <v>29992</v>
      </c>
      <c r="C2754" s="84" t="s">
        <v>29993</v>
      </c>
      <c r="D2754" s="84" t="s">
        <v>8329</v>
      </c>
      <c r="E2754" s="85" t="s">
        <v>27891</v>
      </c>
    </row>
    <row r="2755" spans="1:5" x14ac:dyDescent="0.25">
      <c r="A2755" t="str">
        <f t="shared" ref="A2755:A2818" si="43">B2755</f>
        <v>105089</v>
      </c>
      <c r="B2755" s="84" t="s">
        <v>29995</v>
      </c>
      <c r="C2755" s="84" t="s">
        <v>29996</v>
      </c>
      <c r="D2755" s="84" t="s">
        <v>8329</v>
      </c>
      <c r="E2755" s="85" t="s">
        <v>35070</v>
      </c>
    </row>
    <row r="2756" spans="1:5" x14ac:dyDescent="0.25">
      <c r="A2756" t="str">
        <f t="shared" si="43"/>
        <v>105090</v>
      </c>
      <c r="B2756" s="84" t="s">
        <v>29997</v>
      </c>
      <c r="C2756" s="84" t="s">
        <v>29998</v>
      </c>
      <c r="D2756" s="84" t="s">
        <v>8451</v>
      </c>
      <c r="E2756" s="85" t="s">
        <v>22295</v>
      </c>
    </row>
    <row r="2757" spans="1:5" x14ac:dyDescent="0.25">
      <c r="A2757" t="str">
        <f t="shared" si="43"/>
        <v>105091</v>
      </c>
      <c r="B2757" s="84" t="s">
        <v>30000</v>
      </c>
      <c r="C2757" s="84" t="s">
        <v>30001</v>
      </c>
      <c r="D2757" s="84" t="s">
        <v>8329</v>
      </c>
      <c r="E2757" s="85" t="s">
        <v>35071</v>
      </c>
    </row>
    <row r="2758" spans="1:5" x14ac:dyDescent="0.25">
      <c r="A2758" t="str">
        <f t="shared" si="43"/>
        <v>105092</v>
      </c>
      <c r="B2758" s="84" t="s">
        <v>30003</v>
      </c>
      <c r="C2758" s="84" t="s">
        <v>30004</v>
      </c>
      <c r="D2758" s="84" t="s">
        <v>8329</v>
      </c>
      <c r="E2758" s="85" t="s">
        <v>29650</v>
      </c>
    </row>
    <row r="2759" spans="1:5" x14ac:dyDescent="0.25">
      <c r="A2759" t="str">
        <f t="shared" si="43"/>
        <v>105093</v>
      </c>
      <c r="B2759" s="84" t="s">
        <v>30006</v>
      </c>
      <c r="C2759" s="84" t="s">
        <v>30007</v>
      </c>
      <c r="D2759" s="84" t="s">
        <v>8329</v>
      </c>
      <c r="E2759" s="85" t="s">
        <v>35072</v>
      </c>
    </row>
    <row r="2760" spans="1:5" x14ac:dyDescent="0.25">
      <c r="A2760" t="str">
        <f t="shared" si="43"/>
        <v>105095</v>
      </c>
      <c r="B2760" s="84" t="s">
        <v>30009</v>
      </c>
      <c r="C2760" s="84" t="s">
        <v>30010</v>
      </c>
      <c r="D2760" s="84" t="s">
        <v>8329</v>
      </c>
      <c r="E2760" s="85" t="s">
        <v>35073</v>
      </c>
    </row>
    <row r="2761" spans="1:5" x14ac:dyDescent="0.25">
      <c r="A2761" t="str">
        <f t="shared" si="43"/>
        <v>105098</v>
      </c>
      <c r="B2761" s="84" t="s">
        <v>30012</v>
      </c>
      <c r="C2761" s="84" t="s">
        <v>30013</v>
      </c>
      <c r="D2761" s="84" t="s">
        <v>8329</v>
      </c>
      <c r="E2761" s="85" t="s">
        <v>20375</v>
      </c>
    </row>
    <row r="2762" spans="1:5" x14ac:dyDescent="0.25">
      <c r="A2762" t="str">
        <f t="shared" si="43"/>
        <v>105099</v>
      </c>
      <c r="B2762" s="84" t="s">
        <v>30014</v>
      </c>
      <c r="C2762" s="84" t="s">
        <v>30015</v>
      </c>
      <c r="D2762" s="84" t="s">
        <v>8329</v>
      </c>
      <c r="E2762" s="85" t="s">
        <v>27701</v>
      </c>
    </row>
    <row r="2763" spans="1:5" x14ac:dyDescent="0.25">
      <c r="A2763" t="str">
        <f t="shared" si="43"/>
        <v>105100</v>
      </c>
      <c r="B2763" s="84" t="s">
        <v>30017</v>
      </c>
      <c r="C2763" s="84" t="s">
        <v>30018</v>
      </c>
      <c r="D2763" s="84" t="s">
        <v>8329</v>
      </c>
      <c r="E2763" s="85" t="s">
        <v>35074</v>
      </c>
    </row>
    <row r="2764" spans="1:5" x14ac:dyDescent="0.25">
      <c r="A2764" t="str">
        <f t="shared" si="43"/>
        <v>105101</v>
      </c>
      <c r="B2764" s="84" t="s">
        <v>30019</v>
      </c>
      <c r="C2764" s="84" t="s">
        <v>30020</v>
      </c>
      <c r="D2764" s="84" t="s">
        <v>8329</v>
      </c>
      <c r="E2764" s="85" t="s">
        <v>35075</v>
      </c>
    </row>
    <row r="2765" spans="1:5" x14ac:dyDescent="0.25">
      <c r="A2765" t="str">
        <f t="shared" si="43"/>
        <v>105102</v>
      </c>
      <c r="B2765" s="84" t="s">
        <v>30022</v>
      </c>
      <c r="C2765" s="84" t="s">
        <v>30023</v>
      </c>
      <c r="D2765" s="84" t="s">
        <v>8329</v>
      </c>
      <c r="E2765" s="85" t="s">
        <v>35076</v>
      </c>
    </row>
    <row r="2766" spans="1:5" x14ac:dyDescent="0.25">
      <c r="A2766" t="str">
        <f t="shared" si="43"/>
        <v>98562</v>
      </c>
      <c r="B2766" s="84" t="s">
        <v>4917</v>
      </c>
      <c r="C2766" s="84" t="s">
        <v>23806</v>
      </c>
      <c r="D2766" s="84" t="s">
        <v>8451</v>
      </c>
      <c r="E2766" s="85" t="s">
        <v>35077</v>
      </c>
    </row>
    <row r="2767" spans="1:5" x14ac:dyDescent="0.25">
      <c r="A2767" t="str">
        <f t="shared" si="43"/>
        <v>98555</v>
      </c>
      <c r="B2767" s="84" t="s">
        <v>4912</v>
      </c>
      <c r="C2767" s="84" t="s">
        <v>23807</v>
      </c>
      <c r="D2767" s="84" t="s">
        <v>8451</v>
      </c>
      <c r="E2767" s="85" t="s">
        <v>23077</v>
      </c>
    </row>
    <row r="2768" spans="1:5" x14ac:dyDescent="0.25">
      <c r="A2768" t="str">
        <f t="shared" si="43"/>
        <v>98556</v>
      </c>
      <c r="B2768" s="84" t="s">
        <v>4913</v>
      </c>
      <c r="C2768" s="84" t="s">
        <v>23808</v>
      </c>
      <c r="D2768" s="84" t="s">
        <v>8451</v>
      </c>
      <c r="E2768" s="85" t="s">
        <v>30485</v>
      </c>
    </row>
    <row r="2769" spans="1:5" x14ac:dyDescent="0.25">
      <c r="A2769" t="str">
        <f t="shared" si="43"/>
        <v>98558</v>
      </c>
      <c r="B2769" s="84" t="s">
        <v>4915</v>
      </c>
      <c r="C2769" s="84" t="s">
        <v>23809</v>
      </c>
      <c r="D2769" s="84" t="s">
        <v>8382</v>
      </c>
      <c r="E2769" s="85" t="s">
        <v>15507</v>
      </c>
    </row>
    <row r="2770" spans="1:5" x14ac:dyDescent="0.25">
      <c r="A2770" t="str">
        <f t="shared" si="43"/>
        <v>98559</v>
      </c>
      <c r="B2770" s="84" t="s">
        <v>4916</v>
      </c>
      <c r="C2770" s="84" t="s">
        <v>23810</v>
      </c>
      <c r="D2770" s="84" t="s">
        <v>8329</v>
      </c>
      <c r="E2770" s="85" t="s">
        <v>15534</v>
      </c>
    </row>
    <row r="2771" spans="1:5" x14ac:dyDescent="0.25">
      <c r="A2771" t="str">
        <f t="shared" si="43"/>
        <v>98546</v>
      </c>
      <c r="B2771" s="84" t="s">
        <v>4908</v>
      </c>
      <c r="C2771" s="84" t="s">
        <v>23812</v>
      </c>
      <c r="D2771" s="84" t="s">
        <v>8451</v>
      </c>
      <c r="E2771" s="85" t="s">
        <v>35078</v>
      </c>
    </row>
    <row r="2772" spans="1:5" x14ac:dyDescent="0.25">
      <c r="A2772" t="str">
        <f t="shared" si="43"/>
        <v>98547</v>
      </c>
      <c r="B2772" s="84" t="s">
        <v>4909</v>
      </c>
      <c r="C2772" s="84" t="s">
        <v>23813</v>
      </c>
      <c r="D2772" s="84" t="s">
        <v>8451</v>
      </c>
      <c r="E2772" s="85" t="s">
        <v>35079</v>
      </c>
    </row>
    <row r="2773" spans="1:5" x14ac:dyDescent="0.25">
      <c r="A2773" t="str">
        <f t="shared" si="43"/>
        <v>98553</v>
      </c>
      <c r="B2773" s="84" t="s">
        <v>4910</v>
      </c>
      <c r="C2773" s="84" t="s">
        <v>23814</v>
      </c>
      <c r="D2773" s="84" t="s">
        <v>8451</v>
      </c>
      <c r="E2773" s="85" t="s">
        <v>35080</v>
      </c>
    </row>
    <row r="2774" spans="1:5" x14ac:dyDescent="0.25">
      <c r="A2774" t="str">
        <f t="shared" si="43"/>
        <v>98554</v>
      </c>
      <c r="B2774" s="84" t="s">
        <v>4911</v>
      </c>
      <c r="C2774" s="84" t="s">
        <v>23815</v>
      </c>
      <c r="D2774" s="84" t="s">
        <v>8451</v>
      </c>
      <c r="E2774" s="85" t="s">
        <v>35081</v>
      </c>
    </row>
    <row r="2775" spans="1:5" x14ac:dyDescent="0.25">
      <c r="A2775" t="str">
        <f t="shared" si="43"/>
        <v>98557</v>
      </c>
      <c r="B2775" s="84" t="s">
        <v>4914</v>
      </c>
      <c r="C2775" s="84" t="s">
        <v>23816</v>
      </c>
      <c r="D2775" s="84" t="s">
        <v>8451</v>
      </c>
      <c r="E2775" s="85" t="s">
        <v>28062</v>
      </c>
    </row>
    <row r="2776" spans="1:5" x14ac:dyDescent="0.25">
      <c r="A2776" t="str">
        <f t="shared" si="43"/>
        <v>98563</v>
      </c>
      <c r="B2776" s="84" t="s">
        <v>4918</v>
      </c>
      <c r="C2776" s="84" t="s">
        <v>23818</v>
      </c>
      <c r="D2776" s="84" t="s">
        <v>8451</v>
      </c>
      <c r="E2776" s="85" t="s">
        <v>35082</v>
      </c>
    </row>
    <row r="2777" spans="1:5" x14ac:dyDescent="0.25">
      <c r="A2777" t="str">
        <f t="shared" si="43"/>
        <v>98564</v>
      </c>
      <c r="B2777" s="84" t="s">
        <v>4919</v>
      </c>
      <c r="C2777" s="84" t="s">
        <v>23819</v>
      </c>
      <c r="D2777" s="84" t="s">
        <v>8451</v>
      </c>
      <c r="E2777" s="85" t="s">
        <v>35083</v>
      </c>
    </row>
    <row r="2778" spans="1:5" x14ac:dyDescent="0.25">
      <c r="A2778" t="str">
        <f t="shared" si="43"/>
        <v>98565</v>
      </c>
      <c r="B2778" s="84" t="s">
        <v>4920</v>
      </c>
      <c r="C2778" s="84" t="s">
        <v>23820</v>
      </c>
      <c r="D2778" s="84" t="s">
        <v>8451</v>
      </c>
      <c r="E2778" s="85" t="s">
        <v>35084</v>
      </c>
    </row>
    <row r="2779" spans="1:5" x14ac:dyDescent="0.25">
      <c r="A2779" t="str">
        <f t="shared" si="43"/>
        <v>98566</v>
      </c>
      <c r="B2779" s="84" t="s">
        <v>4921</v>
      </c>
      <c r="C2779" s="84" t="s">
        <v>23821</v>
      </c>
      <c r="D2779" s="84" t="s">
        <v>8451</v>
      </c>
      <c r="E2779" s="85" t="s">
        <v>34496</v>
      </c>
    </row>
    <row r="2780" spans="1:5" x14ac:dyDescent="0.25">
      <c r="A2780" t="str">
        <f t="shared" si="43"/>
        <v>98567</v>
      </c>
      <c r="B2780" s="84" t="s">
        <v>4922</v>
      </c>
      <c r="C2780" s="84" t="s">
        <v>23822</v>
      </c>
      <c r="D2780" s="84" t="s">
        <v>8451</v>
      </c>
      <c r="E2780" s="85" t="s">
        <v>35085</v>
      </c>
    </row>
    <row r="2781" spans="1:5" x14ac:dyDescent="0.25">
      <c r="A2781" t="str">
        <f t="shared" si="43"/>
        <v>98568</v>
      </c>
      <c r="B2781" s="84" t="s">
        <v>4923</v>
      </c>
      <c r="C2781" s="84" t="s">
        <v>23823</v>
      </c>
      <c r="D2781" s="84" t="s">
        <v>8451</v>
      </c>
      <c r="E2781" s="85" t="s">
        <v>35086</v>
      </c>
    </row>
    <row r="2782" spans="1:5" x14ac:dyDescent="0.25">
      <c r="A2782" t="str">
        <f t="shared" si="43"/>
        <v>98569</v>
      </c>
      <c r="B2782" s="84" t="s">
        <v>4924</v>
      </c>
      <c r="C2782" s="84" t="s">
        <v>23825</v>
      </c>
      <c r="D2782" s="84" t="s">
        <v>8451</v>
      </c>
      <c r="E2782" s="85" t="s">
        <v>35087</v>
      </c>
    </row>
    <row r="2783" spans="1:5" x14ac:dyDescent="0.25">
      <c r="A2783" t="str">
        <f t="shared" si="43"/>
        <v>98570</v>
      </c>
      <c r="B2783" s="84" t="s">
        <v>4925</v>
      </c>
      <c r="C2783" s="84" t="s">
        <v>23826</v>
      </c>
      <c r="D2783" s="84" t="s">
        <v>8451</v>
      </c>
      <c r="E2783" s="85" t="s">
        <v>35088</v>
      </c>
    </row>
    <row r="2784" spans="1:5" x14ac:dyDescent="0.25">
      <c r="A2784" t="str">
        <f t="shared" si="43"/>
        <v>98571</v>
      </c>
      <c r="B2784" s="84" t="s">
        <v>4926</v>
      </c>
      <c r="C2784" s="84" t="s">
        <v>23827</v>
      </c>
      <c r="D2784" s="84" t="s">
        <v>8451</v>
      </c>
      <c r="E2784" s="85" t="s">
        <v>23473</v>
      </c>
    </row>
    <row r="2785" spans="1:5" x14ac:dyDescent="0.25">
      <c r="A2785" t="str">
        <f t="shared" si="43"/>
        <v>98572</v>
      </c>
      <c r="B2785" s="84" t="s">
        <v>4927</v>
      </c>
      <c r="C2785" s="84" t="s">
        <v>23828</v>
      </c>
      <c r="D2785" s="84" t="s">
        <v>8451</v>
      </c>
      <c r="E2785" s="85" t="s">
        <v>28063</v>
      </c>
    </row>
    <row r="2786" spans="1:5" x14ac:dyDescent="0.25">
      <c r="A2786" t="str">
        <f t="shared" si="43"/>
        <v>98573</v>
      </c>
      <c r="B2786" s="84" t="s">
        <v>4928</v>
      </c>
      <c r="C2786" s="84" t="s">
        <v>23829</v>
      </c>
      <c r="D2786" s="84" t="s">
        <v>8451</v>
      </c>
      <c r="E2786" s="85" t="s">
        <v>35089</v>
      </c>
    </row>
    <row r="2787" spans="1:5" x14ac:dyDescent="0.25">
      <c r="A2787" t="str">
        <f t="shared" si="43"/>
        <v>91831</v>
      </c>
      <c r="B2787" s="84" t="s">
        <v>2199</v>
      </c>
      <c r="C2787" s="84" t="s">
        <v>23830</v>
      </c>
      <c r="D2787" s="84" t="s">
        <v>8329</v>
      </c>
      <c r="E2787" s="85" t="s">
        <v>13721</v>
      </c>
    </row>
    <row r="2788" spans="1:5" x14ac:dyDescent="0.25">
      <c r="A2788" t="str">
        <f t="shared" si="43"/>
        <v>91833</v>
      </c>
      <c r="B2788" s="84" t="s">
        <v>2200</v>
      </c>
      <c r="C2788" s="84" t="s">
        <v>23831</v>
      </c>
      <c r="D2788" s="84" t="s">
        <v>8329</v>
      </c>
      <c r="E2788" s="85" t="s">
        <v>12849</v>
      </c>
    </row>
    <row r="2789" spans="1:5" x14ac:dyDescent="0.25">
      <c r="A2789" t="str">
        <f t="shared" si="43"/>
        <v>91834</v>
      </c>
      <c r="B2789" s="84" t="s">
        <v>2201</v>
      </c>
      <c r="C2789" s="84" t="s">
        <v>23832</v>
      </c>
      <c r="D2789" s="84" t="s">
        <v>8329</v>
      </c>
      <c r="E2789" s="85" t="s">
        <v>14735</v>
      </c>
    </row>
    <row r="2790" spans="1:5" x14ac:dyDescent="0.25">
      <c r="A2790" t="str">
        <f t="shared" si="43"/>
        <v>91835</v>
      </c>
      <c r="B2790" s="84" t="s">
        <v>2202</v>
      </c>
      <c r="C2790" s="84" t="s">
        <v>23833</v>
      </c>
      <c r="D2790" s="84" t="s">
        <v>8329</v>
      </c>
      <c r="E2790" s="85" t="s">
        <v>13130</v>
      </c>
    </row>
    <row r="2791" spans="1:5" x14ac:dyDescent="0.25">
      <c r="A2791" t="str">
        <f t="shared" si="43"/>
        <v>91836</v>
      </c>
      <c r="B2791" s="84" t="s">
        <v>2203</v>
      </c>
      <c r="C2791" s="84" t="s">
        <v>23834</v>
      </c>
      <c r="D2791" s="84" t="s">
        <v>8329</v>
      </c>
      <c r="E2791" s="85" t="s">
        <v>16200</v>
      </c>
    </row>
    <row r="2792" spans="1:5" x14ac:dyDescent="0.25">
      <c r="A2792" t="str">
        <f t="shared" si="43"/>
        <v>91837</v>
      </c>
      <c r="B2792" s="84" t="s">
        <v>2204</v>
      </c>
      <c r="C2792" s="84" t="s">
        <v>23835</v>
      </c>
      <c r="D2792" s="84" t="s">
        <v>8329</v>
      </c>
      <c r="E2792" s="85" t="s">
        <v>9955</v>
      </c>
    </row>
    <row r="2793" spans="1:5" x14ac:dyDescent="0.25">
      <c r="A2793" t="str">
        <f t="shared" si="43"/>
        <v>91839</v>
      </c>
      <c r="B2793" s="84" t="s">
        <v>2205</v>
      </c>
      <c r="C2793" s="84" t="s">
        <v>23836</v>
      </c>
      <c r="D2793" s="84" t="s">
        <v>8329</v>
      </c>
      <c r="E2793" s="85" t="s">
        <v>10377</v>
      </c>
    </row>
    <row r="2794" spans="1:5" x14ac:dyDescent="0.25">
      <c r="A2794" t="str">
        <f t="shared" si="43"/>
        <v>91840</v>
      </c>
      <c r="B2794" s="84" t="s">
        <v>2206</v>
      </c>
      <c r="C2794" s="84" t="s">
        <v>23837</v>
      </c>
      <c r="D2794" s="84" t="s">
        <v>8329</v>
      </c>
      <c r="E2794" s="85" t="s">
        <v>13100</v>
      </c>
    </row>
    <row r="2795" spans="1:5" x14ac:dyDescent="0.25">
      <c r="A2795" t="str">
        <f t="shared" si="43"/>
        <v>91841</v>
      </c>
      <c r="B2795" s="84" t="s">
        <v>2207</v>
      </c>
      <c r="C2795" s="84" t="s">
        <v>23838</v>
      </c>
      <c r="D2795" s="84" t="s">
        <v>8329</v>
      </c>
      <c r="E2795" s="85" t="s">
        <v>12795</v>
      </c>
    </row>
    <row r="2796" spans="1:5" x14ac:dyDescent="0.25">
      <c r="A2796" t="str">
        <f t="shared" si="43"/>
        <v>91843</v>
      </c>
      <c r="B2796" s="84" t="s">
        <v>2208</v>
      </c>
      <c r="C2796" s="84" t="s">
        <v>23839</v>
      </c>
      <c r="D2796" s="84" t="s">
        <v>8329</v>
      </c>
      <c r="E2796" s="85" t="s">
        <v>32048</v>
      </c>
    </row>
    <row r="2797" spans="1:5" x14ac:dyDescent="0.25">
      <c r="A2797" t="str">
        <f t="shared" si="43"/>
        <v>91845</v>
      </c>
      <c r="B2797" s="84" t="s">
        <v>2209</v>
      </c>
      <c r="C2797" s="84" t="s">
        <v>23840</v>
      </c>
      <c r="D2797" s="84" t="s">
        <v>8329</v>
      </c>
      <c r="E2797" s="85" t="s">
        <v>10365</v>
      </c>
    </row>
    <row r="2798" spans="1:5" x14ac:dyDescent="0.25">
      <c r="A2798" t="str">
        <f t="shared" si="43"/>
        <v>91847</v>
      </c>
      <c r="B2798" s="84" t="s">
        <v>2210</v>
      </c>
      <c r="C2798" s="84" t="s">
        <v>23841</v>
      </c>
      <c r="D2798" s="84" t="s">
        <v>8329</v>
      </c>
      <c r="E2798" s="85" t="s">
        <v>9249</v>
      </c>
    </row>
    <row r="2799" spans="1:5" x14ac:dyDescent="0.25">
      <c r="A2799" t="str">
        <f t="shared" si="43"/>
        <v>91849</v>
      </c>
      <c r="B2799" s="84" t="s">
        <v>2211</v>
      </c>
      <c r="C2799" s="84" t="s">
        <v>23842</v>
      </c>
      <c r="D2799" s="84" t="s">
        <v>8329</v>
      </c>
      <c r="E2799" s="85" t="s">
        <v>23029</v>
      </c>
    </row>
    <row r="2800" spans="1:5" x14ac:dyDescent="0.25">
      <c r="A2800" t="str">
        <f t="shared" si="43"/>
        <v>91850</v>
      </c>
      <c r="B2800" s="84" t="s">
        <v>2212</v>
      </c>
      <c r="C2800" s="84" t="s">
        <v>23843</v>
      </c>
      <c r="D2800" s="84" t="s">
        <v>8329</v>
      </c>
      <c r="E2800" s="85" t="s">
        <v>7846</v>
      </c>
    </row>
    <row r="2801" spans="1:5" x14ac:dyDescent="0.25">
      <c r="A2801" t="str">
        <f t="shared" si="43"/>
        <v>91851</v>
      </c>
      <c r="B2801" s="84" t="s">
        <v>2213</v>
      </c>
      <c r="C2801" s="84" t="s">
        <v>23844</v>
      </c>
      <c r="D2801" s="84" t="s">
        <v>8329</v>
      </c>
      <c r="E2801" s="85" t="s">
        <v>12876</v>
      </c>
    </row>
    <row r="2802" spans="1:5" x14ac:dyDescent="0.25">
      <c r="A2802" t="str">
        <f t="shared" si="43"/>
        <v>91852</v>
      </c>
      <c r="B2802" s="84" t="s">
        <v>2214</v>
      </c>
      <c r="C2802" s="84" t="s">
        <v>23845</v>
      </c>
      <c r="D2802" s="84" t="s">
        <v>8329</v>
      </c>
      <c r="E2802" s="85" t="s">
        <v>7927</v>
      </c>
    </row>
    <row r="2803" spans="1:5" x14ac:dyDescent="0.25">
      <c r="A2803" t="str">
        <f t="shared" si="43"/>
        <v>91853</v>
      </c>
      <c r="B2803" s="84" t="s">
        <v>2215</v>
      </c>
      <c r="C2803" s="84" t="s">
        <v>23846</v>
      </c>
      <c r="D2803" s="84" t="s">
        <v>8329</v>
      </c>
      <c r="E2803" s="85" t="s">
        <v>28702</v>
      </c>
    </row>
    <row r="2804" spans="1:5" x14ac:dyDescent="0.25">
      <c r="A2804" t="str">
        <f t="shared" si="43"/>
        <v>91854</v>
      </c>
      <c r="B2804" s="84" t="s">
        <v>2216</v>
      </c>
      <c r="C2804" s="84" t="s">
        <v>23847</v>
      </c>
      <c r="D2804" s="84" t="s">
        <v>8329</v>
      </c>
      <c r="E2804" s="85" t="s">
        <v>7878</v>
      </c>
    </row>
    <row r="2805" spans="1:5" x14ac:dyDescent="0.25">
      <c r="A2805" t="str">
        <f t="shared" si="43"/>
        <v>91855</v>
      </c>
      <c r="B2805" s="84" t="s">
        <v>2217</v>
      </c>
      <c r="C2805" s="84" t="s">
        <v>23848</v>
      </c>
      <c r="D2805" s="84" t="s">
        <v>8329</v>
      </c>
      <c r="E2805" s="85" t="s">
        <v>7637</v>
      </c>
    </row>
    <row r="2806" spans="1:5" x14ac:dyDescent="0.25">
      <c r="A2806" t="str">
        <f t="shared" si="43"/>
        <v>91856</v>
      </c>
      <c r="B2806" s="84" t="s">
        <v>2218</v>
      </c>
      <c r="C2806" s="84" t="s">
        <v>23849</v>
      </c>
      <c r="D2806" s="84" t="s">
        <v>8329</v>
      </c>
      <c r="E2806" s="85" t="s">
        <v>35090</v>
      </c>
    </row>
    <row r="2807" spans="1:5" x14ac:dyDescent="0.25">
      <c r="A2807" t="str">
        <f t="shared" si="43"/>
        <v>91857</v>
      </c>
      <c r="B2807" s="84" t="s">
        <v>2219</v>
      </c>
      <c r="C2807" s="84" t="s">
        <v>23850</v>
      </c>
      <c r="D2807" s="84" t="s">
        <v>8329</v>
      </c>
      <c r="E2807" s="85" t="s">
        <v>12082</v>
      </c>
    </row>
    <row r="2808" spans="1:5" x14ac:dyDescent="0.25">
      <c r="A2808" t="str">
        <f t="shared" si="43"/>
        <v>91859</v>
      </c>
      <c r="B2808" s="84" t="s">
        <v>2220</v>
      </c>
      <c r="C2808" s="84" t="s">
        <v>23851</v>
      </c>
      <c r="D2808" s="84" t="s">
        <v>8329</v>
      </c>
      <c r="E2808" s="85" t="s">
        <v>7842</v>
      </c>
    </row>
    <row r="2809" spans="1:5" x14ac:dyDescent="0.25">
      <c r="A2809" t="str">
        <f t="shared" si="43"/>
        <v>91860</v>
      </c>
      <c r="B2809" s="84" t="s">
        <v>2221</v>
      </c>
      <c r="C2809" s="84" t="s">
        <v>23852</v>
      </c>
      <c r="D2809" s="84" t="s">
        <v>8329</v>
      </c>
      <c r="E2809" s="85" t="s">
        <v>15840</v>
      </c>
    </row>
    <row r="2810" spans="1:5" x14ac:dyDescent="0.25">
      <c r="A2810" t="str">
        <f t="shared" si="43"/>
        <v>91861</v>
      </c>
      <c r="B2810" s="84" t="s">
        <v>2222</v>
      </c>
      <c r="C2810" s="84" t="s">
        <v>23853</v>
      </c>
      <c r="D2810" s="84" t="s">
        <v>8329</v>
      </c>
      <c r="E2810" s="85" t="s">
        <v>7690</v>
      </c>
    </row>
    <row r="2811" spans="1:5" x14ac:dyDescent="0.25">
      <c r="A2811" t="str">
        <f t="shared" si="43"/>
        <v>91862</v>
      </c>
      <c r="B2811" s="84" t="s">
        <v>2223</v>
      </c>
      <c r="C2811" s="84" t="s">
        <v>23854</v>
      </c>
      <c r="D2811" s="84" t="s">
        <v>8329</v>
      </c>
      <c r="E2811" s="85" t="s">
        <v>17881</v>
      </c>
    </row>
    <row r="2812" spans="1:5" x14ac:dyDescent="0.25">
      <c r="A2812" t="str">
        <f t="shared" si="43"/>
        <v>91863</v>
      </c>
      <c r="B2812" s="84" t="s">
        <v>2224</v>
      </c>
      <c r="C2812" s="84" t="s">
        <v>23855</v>
      </c>
      <c r="D2812" s="84" t="s">
        <v>8329</v>
      </c>
      <c r="E2812" s="85" t="s">
        <v>15385</v>
      </c>
    </row>
    <row r="2813" spans="1:5" x14ac:dyDescent="0.25">
      <c r="A2813" t="str">
        <f t="shared" si="43"/>
        <v>91864</v>
      </c>
      <c r="B2813" s="84" t="s">
        <v>2225</v>
      </c>
      <c r="C2813" s="84" t="s">
        <v>23856</v>
      </c>
      <c r="D2813" s="84" t="s">
        <v>8329</v>
      </c>
      <c r="E2813" s="85" t="s">
        <v>12220</v>
      </c>
    </row>
    <row r="2814" spans="1:5" x14ac:dyDescent="0.25">
      <c r="A2814" t="str">
        <f t="shared" si="43"/>
        <v>91865</v>
      </c>
      <c r="B2814" s="84" t="s">
        <v>2226</v>
      </c>
      <c r="C2814" s="84" t="s">
        <v>23857</v>
      </c>
      <c r="D2814" s="84" t="s">
        <v>8329</v>
      </c>
      <c r="E2814" s="85" t="s">
        <v>8179</v>
      </c>
    </row>
    <row r="2815" spans="1:5" x14ac:dyDescent="0.25">
      <c r="A2815" t="str">
        <f t="shared" si="43"/>
        <v>91866</v>
      </c>
      <c r="B2815" s="84" t="s">
        <v>2227</v>
      </c>
      <c r="C2815" s="84" t="s">
        <v>23858</v>
      </c>
      <c r="D2815" s="84" t="s">
        <v>8329</v>
      </c>
      <c r="E2815" s="85" t="s">
        <v>24441</v>
      </c>
    </row>
    <row r="2816" spans="1:5" x14ac:dyDescent="0.25">
      <c r="A2816" t="str">
        <f t="shared" si="43"/>
        <v>91867</v>
      </c>
      <c r="B2816" s="84" t="s">
        <v>2228</v>
      </c>
      <c r="C2816" s="84" t="s">
        <v>23859</v>
      </c>
      <c r="D2816" s="84" t="s">
        <v>8329</v>
      </c>
      <c r="E2816" s="85" t="s">
        <v>14051</v>
      </c>
    </row>
    <row r="2817" spans="1:5" x14ac:dyDescent="0.25">
      <c r="A2817" t="str">
        <f t="shared" si="43"/>
        <v>91868</v>
      </c>
      <c r="B2817" s="84" t="s">
        <v>2229</v>
      </c>
      <c r="C2817" s="84" t="s">
        <v>23860</v>
      </c>
      <c r="D2817" s="84" t="s">
        <v>8329</v>
      </c>
      <c r="E2817" s="85" t="s">
        <v>9960</v>
      </c>
    </row>
    <row r="2818" spans="1:5" x14ac:dyDescent="0.25">
      <c r="A2818" t="str">
        <f t="shared" si="43"/>
        <v>91869</v>
      </c>
      <c r="B2818" s="84" t="s">
        <v>2230</v>
      </c>
      <c r="C2818" s="84" t="s">
        <v>23861</v>
      </c>
      <c r="D2818" s="84" t="s">
        <v>8329</v>
      </c>
      <c r="E2818" s="85" t="s">
        <v>8033</v>
      </c>
    </row>
    <row r="2819" spans="1:5" x14ac:dyDescent="0.25">
      <c r="A2819" t="str">
        <f t="shared" ref="A2819:A2882" si="44">B2819</f>
        <v>91870</v>
      </c>
      <c r="B2819" s="84" t="s">
        <v>2231</v>
      </c>
      <c r="C2819" s="84" t="s">
        <v>23862</v>
      </c>
      <c r="D2819" s="84" t="s">
        <v>8329</v>
      </c>
      <c r="E2819" s="85" t="s">
        <v>31309</v>
      </c>
    </row>
    <row r="2820" spans="1:5" x14ac:dyDescent="0.25">
      <c r="A2820" t="str">
        <f t="shared" si="44"/>
        <v>91871</v>
      </c>
      <c r="B2820" s="84" t="s">
        <v>2232</v>
      </c>
      <c r="C2820" s="84" t="s">
        <v>23863</v>
      </c>
      <c r="D2820" s="84" t="s">
        <v>8329</v>
      </c>
      <c r="E2820" s="85" t="s">
        <v>8274</v>
      </c>
    </row>
    <row r="2821" spans="1:5" x14ac:dyDescent="0.25">
      <c r="A2821" t="str">
        <f t="shared" si="44"/>
        <v>91872</v>
      </c>
      <c r="B2821" s="84" t="s">
        <v>2233</v>
      </c>
      <c r="C2821" s="84" t="s">
        <v>23864</v>
      </c>
      <c r="D2821" s="84" t="s">
        <v>8329</v>
      </c>
      <c r="E2821" s="85" t="s">
        <v>12276</v>
      </c>
    </row>
    <row r="2822" spans="1:5" x14ac:dyDescent="0.25">
      <c r="A2822" t="str">
        <f t="shared" si="44"/>
        <v>91873</v>
      </c>
      <c r="B2822" s="84" t="s">
        <v>2234</v>
      </c>
      <c r="C2822" s="84" t="s">
        <v>23865</v>
      </c>
      <c r="D2822" s="84" t="s">
        <v>8329</v>
      </c>
      <c r="E2822" s="85" t="s">
        <v>10324</v>
      </c>
    </row>
    <row r="2823" spans="1:5" x14ac:dyDescent="0.25">
      <c r="A2823" t="str">
        <f t="shared" si="44"/>
        <v>93008</v>
      </c>
      <c r="B2823" s="84" t="s">
        <v>3048</v>
      </c>
      <c r="C2823" s="84" t="s">
        <v>15933</v>
      </c>
      <c r="D2823" s="84" t="s">
        <v>8329</v>
      </c>
      <c r="E2823" s="85" t="s">
        <v>7769</v>
      </c>
    </row>
    <row r="2824" spans="1:5" x14ac:dyDescent="0.25">
      <c r="A2824" t="str">
        <f t="shared" si="44"/>
        <v>93009</v>
      </c>
      <c r="B2824" s="84" t="s">
        <v>3049</v>
      </c>
      <c r="C2824" s="84" t="s">
        <v>15934</v>
      </c>
      <c r="D2824" s="84" t="s">
        <v>8329</v>
      </c>
      <c r="E2824" s="85" t="s">
        <v>24009</v>
      </c>
    </row>
    <row r="2825" spans="1:5" x14ac:dyDescent="0.25">
      <c r="A2825" t="str">
        <f t="shared" si="44"/>
        <v>93010</v>
      </c>
      <c r="B2825" s="84" t="s">
        <v>3050</v>
      </c>
      <c r="C2825" s="84" t="s">
        <v>15935</v>
      </c>
      <c r="D2825" s="84" t="s">
        <v>8329</v>
      </c>
      <c r="E2825" s="85" t="s">
        <v>35091</v>
      </c>
    </row>
    <row r="2826" spans="1:5" x14ac:dyDescent="0.25">
      <c r="A2826" t="str">
        <f t="shared" si="44"/>
        <v>93011</v>
      </c>
      <c r="B2826" s="84" t="s">
        <v>3051</v>
      </c>
      <c r="C2826" s="84" t="s">
        <v>15936</v>
      </c>
      <c r="D2826" s="84" t="s">
        <v>8329</v>
      </c>
      <c r="E2826" s="85" t="s">
        <v>35092</v>
      </c>
    </row>
    <row r="2827" spans="1:5" x14ac:dyDescent="0.25">
      <c r="A2827" t="str">
        <f t="shared" si="44"/>
        <v>93012</v>
      </c>
      <c r="B2827" s="84" t="s">
        <v>3052</v>
      </c>
      <c r="C2827" s="84" t="s">
        <v>15937</v>
      </c>
      <c r="D2827" s="84" t="s">
        <v>8329</v>
      </c>
      <c r="E2827" s="85" t="s">
        <v>31285</v>
      </c>
    </row>
    <row r="2828" spans="1:5" x14ac:dyDescent="0.25">
      <c r="A2828" t="str">
        <f t="shared" si="44"/>
        <v>95726</v>
      </c>
      <c r="B2828" s="84" t="s">
        <v>3919</v>
      </c>
      <c r="C2828" s="84" t="s">
        <v>23867</v>
      </c>
      <c r="D2828" s="84" t="s">
        <v>8329</v>
      </c>
      <c r="E2828" s="85" t="s">
        <v>7964</v>
      </c>
    </row>
    <row r="2829" spans="1:5" x14ac:dyDescent="0.25">
      <c r="A2829" t="str">
        <f t="shared" si="44"/>
        <v>95727</v>
      </c>
      <c r="B2829" s="84" t="s">
        <v>3920</v>
      </c>
      <c r="C2829" s="84" t="s">
        <v>23868</v>
      </c>
      <c r="D2829" s="84" t="s">
        <v>8329</v>
      </c>
      <c r="E2829" s="85" t="s">
        <v>13429</v>
      </c>
    </row>
    <row r="2830" spans="1:5" x14ac:dyDescent="0.25">
      <c r="A2830" t="str">
        <f t="shared" si="44"/>
        <v>95728</v>
      </c>
      <c r="B2830" s="84" t="s">
        <v>3921</v>
      </c>
      <c r="C2830" s="84" t="s">
        <v>23869</v>
      </c>
      <c r="D2830" s="84" t="s">
        <v>8329</v>
      </c>
      <c r="E2830" s="85" t="s">
        <v>35093</v>
      </c>
    </row>
    <row r="2831" spans="1:5" x14ac:dyDescent="0.25">
      <c r="A2831" t="str">
        <f t="shared" si="44"/>
        <v>97667</v>
      </c>
      <c r="B2831" s="84" t="s">
        <v>4660</v>
      </c>
      <c r="C2831" s="84" t="s">
        <v>15938</v>
      </c>
      <c r="D2831" s="84" t="s">
        <v>8329</v>
      </c>
      <c r="E2831" s="85" t="s">
        <v>13760</v>
      </c>
    </row>
    <row r="2832" spans="1:5" x14ac:dyDescent="0.25">
      <c r="A2832" t="str">
        <f t="shared" si="44"/>
        <v>97668</v>
      </c>
      <c r="B2832" s="84" t="s">
        <v>4661</v>
      </c>
      <c r="C2832" s="84" t="s">
        <v>15939</v>
      </c>
      <c r="D2832" s="84" t="s">
        <v>8329</v>
      </c>
      <c r="E2832" s="85" t="s">
        <v>14451</v>
      </c>
    </row>
    <row r="2833" spans="1:5" x14ac:dyDescent="0.25">
      <c r="A2833" t="str">
        <f t="shared" si="44"/>
        <v>97669</v>
      </c>
      <c r="B2833" s="84" t="s">
        <v>4662</v>
      </c>
      <c r="C2833" s="84" t="s">
        <v>15940</v>
      </c>
      <c r="D2833" s="84" t="s">
        <v>8329</v>
      </c>
      <c r="E2833" s="85" t="s">
        <v>8220</v>
      </c>
    </row>
    <row r="2834" spans="1:5" x14ac:dyDescent="0.25">
      <c r="A2834" t="str">
        <f t="shared" si="44"/>
        <v>97670</v>
      </c>
      <c r="B2834" s="84" t="s">
        <v>4663</v>
      </c>
      <c r="C2834" s="84" t="s">
        <v>15941</v>
      </c>
      <c r="D2834" s="84" t="s">
        <v>8329</v>
      </c>
      <c r="E2834" s="85" t="s">
        <v>26930</v>
      </c>
    </row>
    <row r="2835" spans="1:5" x14ac:dyDescent="0.25">
      <c r="A2835" t="str">
        <f t="shared" si="44"/>
        <v>91874</v>
      </c>
      <c r="B2835" s="84" t="s">
        <v>2235</v>
      </c>
      <c r="C2835" s="84" t="s">
        <v>23870</v>
      </c>
      <c r="D2835" s="84" t="s">
        <v>8382</v>
      </c>
      <c r="E2835" s="85" t="s">
        <v>7916</v>
      </c>
    </row>
    <row r="2836" spans="1:5" x14ac:dyDescent="0.25">
      <c r="A2836" t="str">
        <f t="shared" si="44"/>
        <v>91875</v>
      </c>
      <c r="B2836" s="84" t="s">
        <v>2236</v>
      </c>
      <c r="C2836" s="84" t="s">
        <v>23871</v>
      </c>
      <c r="D2836" s="84" t="s">
        <v>8382</v>
      </c>
      <c r="E2836" s="85" t="s">
        <v>8248</v>
      </c>
    </row>
    <row r="2837" spans="1:5" x14ac:dyDescent="0.25">
      <c r="A2837" t="str">
        <f t="shared" si="44"/>
        <v>91876</v>
      </c>
      <c r="B2837" s="84" t="s">
        <v>2237</v>
      </c>
      <c r="C2837" s="84" t="s">
        <v>23872</v>
      </c>
      <c r="D2837" s="84" t="s">
        <v>8382</v>
      </c>
      <c r="E2837" s="85" t="s">
        <v>12879</v>
      </c>
    </row>
    <row r="2838" spans="1:5" x14ac:dyDescent="0.25">
      <c r="A2838" t="str">
        <f t="shared" si="44"/>
        <v>91877</v>
      </c>
      <c r="B2838" s="84" t="s">
        <v>2238</v>
      </c>
      <c r="C2838" s="84" t="s">
        <v>23873</v>
      </c>
      <c r="D2838" s="84" t="s">
        <v>8382</v>
      </c>
      <c r="E2838" s="85" t="s">
        <v>18300</v>
      </c>
    </row>
    <row r="2839" spans="1:5" x14ac:dyDescent="0.25">
      <c r="A2839" t="str">
        <f t="shared" si="44"/>
        <v>91878</v>
      </c>
      <c r="B2839" s="84" t="s">
        <v>2239</v>
      </c>
      <c r="C2839" s="84" t="s">
        <v>23874</v>
      </c>
      <c r="D2839" s="84" t="s">
        <v>8382</v>
      </c>
      <c r="E2839" s="85" t="s">
        <v>8861</v>
      </c>
    </row>
    <row r="2840" spans="1:5" x14ac:dyDescent="0.25">
      <c r="A2840" t="str">
        <f t="shared" si="44"/>
        <v>91879</v>
      </c>
      <c r="B2840" s="84" t="s">
        <v>2240</v>
      </c>
      <c r="C2840" s="84" t="s">
        <v>23875</v>
      </c>
      <c r="D2840" s="84" t="s">
        <v>8382</v>
      </c>
      <c r="E2840" s="85" t="s">
        <v>7853</v>
      </c>
    </row>
    <row r="2841" spans="1:5" x14ac:dyDescent="0.25">
      <c r="A2841" t="str">
        <f t="shared" si="44"/>
        <v>91880</v>
      </c>
      <c r="B2841" s="84" t="s">
        <v>2241</v>
      </c>
      <c r="C2841" s="84" t="s">
        <v>23876</v>
      </c>
      <c r="D2841" s="84" t="s">
        <v>8382</v>
      </c>
      <c r="E2841" s="85" t="s">
        <v>8310</v>
      </c>
    </row>
    <row r="2842" spans="1:5" x14ac:dyDescent="0.25">
      <c r="A2842" t="str">
        <f t="shared" si="44"/>
        <v>91881</v>
      </c>
      <c r="B2842" s="84" t="s">
        <v>2242</v>
      </c>
      <c r="C2842" s="84" t="s">
        <v>23877</v>
      </c>
      <c r="D2842" s="84" t="s">
        <v>8382</v>
      </c>
      <c r="E2842" s="85" t="s">
        <v>7881</v>
      </c>
    </row>
    <row r="2843" spans="1:5" x14ac:dyDescent="0.25">
      <c r="A2843" t="str">
        <f t="shared" si="44"/>
        <v>91882</v>
      </c>
      <c r="B2843" s="84" t="s">
        <v>2243</v>
      </c>
      <c r="C2843" s="84" t="s">
        <v>23878</v>
      </c>
      <c r="D2843" s="84" t="s">
        <v>8382</v>
      </c>
      <c r="E2843" s="85" t="s">
        <v>10373</v>
      </c>
    </row>
    <row r="2844" spans="1:5" x14ac:dyDescent="0.25">
      <c r="A2844" t="str">
        <f t="shared" si="44"/>
        <v>91884</v>
      </c>
      <c r="B2844" s="84" t="s">
        <v>2244</v>
      </c>
      <c r="C2844" s="84" t="s">
        <v>23879</v>
      </c>
      <c r="D2844" s="84" t="s">
        <v>8382</v>
      </c>
      <c r="E2844" s="85" t="s">
        <v>13092</v>
      </c>
    </row>
    <row r="2845" spans="1:5" x14ac:dyDescent="0.25">
      <c r="A2845" t="str">
        <f t="shared" si="44"/>
        <v>91885</v>
      </c>
      <c r="B2845" s="84" t="s">
        <v>2245</v>
      </c>
      <c r="C2845" s="84" t="s">
        <v>23880</v>
      </c>
      <c r="D2845" s="84" t="s">
        <v>8382</v>
      </c>
      <c r="E2845" s="85" t="s">
        <v>35090</v>
      </c>
    </row>
    <row r="2846" spans="1:5" x14ac:dyDescent="0.25">
      <c r="A2846" t="str">
        <f t="shared" si="44"/>
        <v>91886</v>
      </c>
      <c r="B2846" s="84" t="s">
        <v>2246</v>
      </c>
      <c r="C2846" s="84" t="s">
        <v>23881</v>
      </c>
      <c r="D2846" s="84" t="s">
        <v>8382</v>
      </c>
      <c r="E2846" s="85" t="s">
        <v>12058</v>
      </c>
    </row>
    <row r="2847" spans="1:5" x14ac:dyDescent="0.25">
      <c r="A2847" t="str">
        <f t="shared" si="44"/>
        <v>91887</v>
      </c>
      <c r="B2847" s="84" t="s">
        <v>2247</v>
      </c>
      <c r="C2847" s="84" t="s">
        <v>23882</v>
      </c>
      <c r="D2847" s="84" t="s">
        <v>8382</v>
      </c>
      <c r="E2847" s="85" t="s">
        <v>8104</v>
      </c>
    </row>
    <row r="2848" spans="1:5" x14ac:dyDescent="0.25">
      <c r="A2848" t="str">
        <f t="shared" si="44"/>
        <v>91889</v>
      </c>
      <c r="B2848" s="84" t="s">
        <v>2248</v>
      </c>
      <c r="C2848" s="84" t="s">
        <v>23883</v>
      </c>
      <c r="D2848" s="84" t="s">
        <v>8382</v>
      </c>
      <c r="E2848" s="85" t="s">
        <v>12450</v>
      </c>
    </row>
    <row r="2849" spans="1:5" x14ac:dyDescent="0.25">
      <c r="A2849" t="str">
        <f t="shared" si="44"/>
        <v>91890</v>
      </c>
      <c r="B2849" s="84" t="s">
        <v>2249</v>
      </c>
      <c r="C2849" s="84" t="s">
        <v>23884</v>
      </c>
      <c r="D2849" s="84" t="s">
        <v>8382</v>
      </c>
      <c r="E2849" s="85" t="s">
        <v>12770</v>
      </c>
    </row>
    <row r="2850" spans="1:5" x14ac:dyDescent="0.25">
      <c r="A2850" t="str">
        <f t="shared" si="44"/>
        <v>91892</v>
      </c>
      <c r="B2850" s="84" t="s">
        <v>2250</v>
      </c>
      <c r="C2850" s="84" t="s">
        <v>23885</v>
      </c>
      <c r="D2850" s="84" t="s">
        <v>8382</v>
      </c>
      <c r="E2850" s="85" t="s">
        <v>8032</v>
      </c>
    </row>
    <row r="2851" spans="1:5" x14ac:dyDescent="0.25">
      <c r="A2851" t="str">
        <f t="shared" si="44"/>
        <v>91893</v>
      </c>
      <c r="B2851" s="84" t="s">
        <v>2251</v>
      </c>
      <c r="C2851" s="84" t="s">
        <v>23886</v>
      </c>
      <c r="D2851" s="84" t="s">
        <v>8382</v>
      </c>
      <c r="E2851" s="85" t="s">
        <v>7771</v>
      </c>
    </row>
    <row r="2852" spans="1:5" x14ac:dyDescent="0.25">
      <c r="A2852" t="str">
        <f t="shared" si="44"/>
        <v>91895</v>
      </c>
      <c r="B2852" s="84" t="s">
        <v>2252</v>
      </c>
      <c r="C2852" s="84" t="s">
        <v>23887</v>
      </c>
      <c r="D2852" s="84" t="s">
        <v>8382</v>
      </c>
      <c r="E2852" s="85" t="s">
        <v>8237</v>
      </c>
    </row>
    <row r="2853" spans="1:5" x14ac:dyDescent="0.25">
      <c r="A2853" t="str">
        <f t="shared" si="44"/>
        <v>91896</v>
      </c>
      <c r="B2853" s="84" t="s">
        <v>2253</v>
      </c>
      <c r="C2853" s="84" t="s">
        <v>23888</v>
      </c>
      <c r="D2853" s="84" t="s">
        <v>8382</v>
      </c>
      <c r="E2853" s="85" t="s">
        <v>7746</v>
      </c>
    </row>
    <row r="2854" spans="1:5" x14ac:dyDescent="0.25">
      <c r="A2854" t="str">
        <f t="shared" si="44"/>
        <v>91898</v>
      </c>
      <c r="B2854" s="84" t="s">
        <v>2254</v>
      </c>
      <c r="C2854" s="84" t="s">
        <v>23889</v>
      </c>
      <c r="D2854" s="84" t="s">
        <v>8382</v>
      </c>
      <c r="E2854" s="85" t="s">
        <v>10390</v>
      </c>
    </row>
    <row r="2855" spans="1:5" x14ac:dyDescent="0.25">
      <c r="A2855" t="str">
        <f t="shared" si="44"/>
        <v>91899</v>
      </c>
      <c r="B2855" s="84" t="s">
        <v>2255</v>
      </c>
      <c r="C2855" s="84" t="s">
        <v>23890</v>
      </c>
      <c r="D2855" s="84" t="s">
        <v>8382</v>
      </c>
      <c r="E2855" s="85" t="s">
        <v>9263</v>
      </c>
    </row>
    <row r="2856" spans="1:5" x14ac:dyDescent="0.25">
      <c r="A2856" t="str">
        <f t="shared" si="44"/>
        <v>91901</v>
      </c>
      <c r="B2856" s="84" t="s">
        <v>2256</v>
      </c>
      <c r="C2856" s="84" t="s">
        <v>23891</v>
      </c>
      <c r="D2856" s="84" t="s">
        <v>8382</v>
      </c>
      <c r="E2856" s="85" t="s">
        <v>8052</v>
      </c>
    </row>
    <row r="2857" spans="1:5" x14ac:dyDescent="0.25">
      <c r="A2857" t="str">
        <f t="shared" si="44"/>
        <v>91902</v>
      </c>
      <c r="B2857" s="84" t="s">
        <v>2257</v>
      </c>
      <c r="C2857" s="84" t="s">
        <v>23892</v>
      </c>
      <c r="D2857" s="84" t="s">
        <v>8382</v>
      </c>
      <c r="E2857" s="85" t="s">
        <v>24515</v>
      </c>
    </row>
    <row r="2858" spans="1:5" x14ac:dyDescent="0.25">
      <c r="A2858" t="str">
        <f t="shared" si="44"/>
        <v>91904</v>
      </c>
      <c r="B2858" s="84" t="s">
        <v>2258</v>
      </c>
      <c r="C2858" s="84" t="s">
        <v>23893</v>
      </c>
      <c r="D2858" s="84" t="s">
        <v>8382</v>
      </c>
      <c r="E2858" s="85" t="s">
        <v>10371</v>
      </c>
    </row>
    <row r="2859" spans="1:5" x14ac:dyDescent="0.25">
      <c r="A2859" t="str">
        <f t="shared" si="44"/>
        <v>91905</v>
      </c>
      <c r="B2859" s="84" t="s">
        <v>2259</v>
      </c>
      <c r="C2859" s="84" t="s">
        <v>23894</v>
      </c>
      <c r="D2859" s="84" t="s">
        <v>8382</v>
      </c>
      <c r="E2859" s="85" t="s">
        <v>7809</v>
      </c>
    </row>
    <row r="2860" spans="1:5" x14ac:dyDescent="0.25">
      <c r="A2860" t="str">
        <f t="shared" si="44"/>
        <v>91907</v>
      </c>
      <c r="B2860" s="84" t="s">
        <v>2260</v>
      </c>
      <c r="C2860" s="84" t="s">
        <v>23895</v>
      </c>
      <c r="D2860" s="84" t="s">
        <v>8382</v>
      </c>
      <c r="E2860" s="85" t="s">
        <v>30724</v>
      </c>
    </row>
    <row r="2861" spans="1:5" x14ac:dyDescent="0.25">
      <c r="A2861" t="str">
        <f t="shared" si="44"/>
        <v>91908</v>
      </c>
      <c r="B2861" s="84" t="s">
        <v>2261</v>
      </c>
      <c r="C2861" s="84" t="s">
        <v>23896</v>
      </c>
      <c r="D2861" s="84" t="s">
        <v>8382</v>
      </c>
      <c r="E2861" s="85" t="s">
        <v>8850</v>
      </c>
    </row>
    <row r="2862" spans="1:5" x14ac:dyDescent="0.25">
      <c r="A2862" t="str">
        <f t="shared" si="44"/>
        <v>91910</v>
      </c>
      <c r="B2862" s="84" t="s">
        <v>2262</v>
      </c>
      <c r="C2862" s="84" t="s">
        <v>23897</v>
      </c>
      <c r="D2862" s="84" t="s">
        <v>8382</v>
      </c>
      <c r="E2862" s="85" t="s">
        <v>8214</v>
      </c>
    </row>
    <row r="2863" spans="1:5" x14ac:dyDescent="0.25">
      <c r="A2863" t="str">
        <f t="shared" si="44"/>
        <v>91911</v>
      </c>
      <c r="B2863" s="84" t="s">
        <v>2263</v>
      </c>
      <c r="C2863" s="84" t="s">
        <v>23898</v>
      </c>
      <c r="D2863" s="84" t="s">
        <v>8382</v>
      </c>
      <c r="E2863" s="85" t="s">
        <v>12468</v>
      </c>
    </row>
    <row r="2864" spans="1:5" x14ac:dyDescent="0.25">
      <c r="A2864" t="str">
        <f t="shared" si="44"/>
        <v>91913</v>
      </c>
      <c r="B2864" s="84" t="s">
        <v>2264</v>
      </c>
      <c r="C2864" s="84" t="s">
        <v>23899</v>
      </c>
      <c r="D2864" s="84" t="s">
        <v>8382</v>
      </c>
      <c r="E2864" s="85" t="s">
        <v>9691</v>
      </c>
    </row>
    <row r="2865" spans="1:5" x14ac:dyDescent="0.25">
      <c r="A2865" t="str">
        <f t="shared" si="44"/>
        <v>91914</v>
      </c>
      <c r="B2865" s="84" t="s">
        <v>2265</v>
      </c>
      <c r="C2865" s="84" t="s">
        <v>23900</v>
      </c>
      <c r="D2865" s="84" t="s">
        <v>8382</v>
      </c>
      <c r="E2865" s="85" t="s">
        <v>26819</v>
      </c>
    </row>
    <row r="2866" spans="1:5" x14ac:dyDescent="0.25">
      <c r="A2866" t="str">
        <f t="shared" si="44"/>
        <v>91916</v>
      </c>
      <c r="B2866" s="84" t="s">
        <v>2266</v>
      </c>
      <c r="C2866" s="84" t="s">
        <v>23901</v>
      </c>
      <c r="D2866" s="84" t="s">
        <v>8382</v>
      </c>
      <c r="E2866" s="85" t="s">
        <v>8222</v>
      </c>
    </row>
    <row r="2867" spans="1:5" x14ac:dyDescent="0.25">
      <c r="A2867" t="str">
        <f t="shared" si="44"/>
        <v>91917</v>
      </c>
      <c r="B2867" s="84" t="s">
        <v>2267</v>
      </c>
      <c r="C2867" s="84" t="s">
        <v>23902</v>
      </c>
      <c r="D2867" s="84" t="s">
        <v>8382</v>
      </c>
      <c r="E2867" s="85" t="s">
        <v>27790</v>
      </c>
    </row>
    <row r="2868" spans="1:5" x14ac:dyDescent="0.25">
      <c r="A2868" t="str">
        <f t="shared" si="44"/>
        <v>91919</v>
      </c>
      <c r="B2868" s="84" t="s">
        <v>2268</v>
      </c>
      <c r="C2868" s="84" t="s">
        <v>23903</v>
      </c>
      <c r="D2868" s="84" t="s">
        <v>8382</v>
      </c>
      <c r="E2868" s="85" t="s">
        <v>15289</v>
      </c>
    </row>
    <row r="2869" spans="1:5" x14ac:dyDescent="0.25">
      <c r="A2869" t="str">
        <f t="shared" si="44"/>
        <v>91920</v>
      </c>
      <c r="B2869" s="84" t="s">
        <v>2269</v>
      </c>
      <c r="C2869" s="84" t="s">
        <v>23904</v>
      </c>
      <c r="D2869" s="84" t="s">
        <v>8382</v>
      </c>
      <c r="E2869" s="85" t="s">
        <v>12236</v>
      </c>
    </row>
    <row r="2870" spans="1:5" x14ac:dyDescent="0.25">
      <c r="A2870" t="str">
        <f t="shared" si="44"/>
        <v>91922</v>
      </c>
      <c r="B2870" s="84" t="s">
        <v>2270</v>
      </c>
      <c r="C2870" s="84" t="s">
        <v>23905</v>
      </c>
      <c r="D2870" s="84" t="s">
        <v>8382</v>
      </c>
      <c r="E2870" s="85" t="s">
        <v>23768</v>
      </c>
    </row>
    <row r="2871" spans="1:5" x14ac:dyDescent="0.25">
      <c r="A2871" t="str">
        <f t="shared" si="44"/>
        <v>93013</v>
      </c>
      <c r="B2871" s="84" t="s">
        <v>3053</v>
      </c>
      <c r="C2871" s="84" t="s">
        <v>15943</v>
      </c>
      <c r="D2871" s="84" t="s">
        <v>8382</v>
      </c>
      <c r="E2871" s="85" t="s">
        <v>34775</v>
      </c>
    </row>
    <row r="2872" spans="1:5" x14ac:dyDescent="0.25">
      <c r="A2872" t="str">
        <f t="shared" si="44"/>
        <v>93014</v>
      </c>
      <c r="B2872" s="84" t="s">
        <v>3054</v>
      </c>
      <c r="C2872" s="84" t="s">
        <v>15944</v>
      </c>
      <c r="D2872" s="84" t="s">
        <v>8382</v>
      </c>
      <c r="E2872" s="85" t="s">
        <v>8305</v>
      </c>
    </row>
    <row r="2873" spans="1:5" x14ac:dyDescent="0.25">
      <c r="A2873" t="str">
        <f t="shared" si="44"/>
        <v>93015</v>
      </c>
      <c r="B2873" s="84" t="s">
        <v>3055</v>
      </c>
      <c r="C2873" s="84" t="s">
        <v>15945</v>
      </c>
      <c r="D2873" s="84" t="s">
        <v>8382</v>
      </c>
      <c r="E2873" s="85" t="s">
        <v>28716</v>
      </c>
    </row>
    <row r="2874" spans="1:5" x14ac:dyDescent="0.25">
      <c r="A2874" t="str">
        <f t="shared" si="44"/>
        <v>93016</v>
      </c>
      <c r="B2874" s="84" t="s">
        <v>3056</v>
      </c>
      <c r="C2874" s="84" t="s">
        <v>15946</v>
      </c>
      <c r="D2874" s="84" t="s">
        <v>8382</v>
      </c>
      <c r="E2874" s="85" t="s">
        <v>16010</v>
      </c>
    </row>
    <row r="2875" spans="1:5" x14ac:dyDescent="0.25">
      <c r="A2875" t="str">
        <f t="shared" si="44"/>
        <v>93017</v>
      </c>
      <c r="B2875" s="84" t="s">
        <v>3057</v>
      </c>
      <c r="C2875" s="84" t="s">
        <v>15947</v>
      </c>
      <c r="D2875" s="84" t="s">
        <v>8382</v>
      </c>
      <c r="E2875" s="85" t="s">
        <v>27878</v>
      </c>
    </row>
    <row r="2876" spans="1:5" x14ac:dyDescent="0.25">
      <c r="A2876" t="str">
        <f t="shared" si="44"/>
        <v>93018</v>
      </c>
      <c r="B2876" s="84" t="s">
        <v>3058</v>
      </c>
      <c r="C2876" s="84" t="s">
        <v>15948</v>
      </c>
      <c r="D2876" s="84" t="s">
        <v>8382</v>
      </c>
      <c r="E2876" s="85" t="s">
        <v>15289</v>
      </c>
    </row>
    <row r="2877" spans="1:5" x14ac:dyDescent="0.25">
      <c r="A2877" t="str">
        <f t="shared" si="44"/>
        <v>93020</v>
      </c>
      <c r="B2877" s="84" t="s">
        <v>3059</v>
      </c>
      <c r="C2877" s="84" t="s">
        <v>15949</v>
      </c>
      <c r="D2877" s="84" t="s">
        <v>8382</v>
      </c>
      <c r="E2877" s="85" t="s">
        <v>14497</v>
      </c>
    </row>
    <row r="2878" spans="1:5" x14ac:dyDescent="0.25">
      <c r="A2878" t="str">
        <f t="shared" si="44"/>
        <v>93022</v>
      </c>
      <c r="B2878" s="84" t="s">
        <v>3060</v>
      </c>
      <c r="C2878" s="84" t="s">
        <v>15950</v>
      </c>
      <c r="D2878" s="84" t="s">
        <v>8382</v>
      </c>
      <c r="E2878" s="85" t="s">
        <v>35094</v>
      </c>
    </row>
    <row r="2879" spans="1:5" x14ac:dyDescent="0.25">
      <c r="A2879" t="str">
        <f t="shared" si="44"/>
        <v>93024</v>
      </c>
      <c r="B2879" s="84" t="s">
        <v>3061</v>
      </c>
      <c r="C2879" s="84" t="s">
        <v>15951</v>
      </c>
      <c r="D2879" s="84" t="s">
        <v>8382</v>
      </c>
      <c r="E2879" s="85" t="s">
        <v>17904</v>
      </c>
    </row>
    <row r="2880" spans="1:5" x14ac:dyDescent="0.25">
      <c r="A2880" t="str">
        <f t="shared" si="44"/>
        <v>93026</v>
      </c>
      <c r="B2880" s="84" t="s">
        <v>3062</v>
      </c>
      <c r="C2880" s="84" t="s">
        <v>15952</v>
      </c>
      <c r="D2880" s="84" t="s">
        <v>8382</v>
      </c>
      <c r="E2880" s="85" t="s">
        <v>28780</v>
      </c>
    </row>
    <row r="2881" spans="1:5" x14ac:dyDescent="0.25">
      <c r="A2881" t="str">
        <f t="shared" si="44"/>
        <v>97559</v>
      </c>
      <c r="B2881" s="84" t="s">
        <v>4583</v>
      </c>
      <c r="C2881" s="84" t="s">
        <v>23908</v>
      </c>
      <c r="D2881" s="84" t="s">
        <v>8382</v>
      </c>
      <c r="E2881" s="85" t="s">
        <v>7974</v>
      </c>
    </row>
    <row r="2882" spans="1:5" x14ac:dyDescent="0.25">
      <c r="A2882" t="str">
        <f t="shared" si="44"/>
        <v>97562</v>
      </c>
      <c r="B2882" s="84" t="s">
        <v>4584</v>
      </c>
      <c r="C2882" s="84" t="s">
        <v>23909</v>
      </c>
      <c r="D2882" s="84" t="s">
        <v>8382</v>
      </c>
      <c r="E2882" s="85" t="s">
        <v>15236</v>
      </c>
    </row>
    <row r="2883" spans="1:5" x14ac:dyDescent="0.25">
      <c r="A2883" t="str">
        <f t="shared" ref="A2883:A2946" si="45">B2883</f>
        <v>97564</v>
      </c>
      <c r="B2883" s="84" t="s">
        <v>4585</v>
      </c>
      <c r="C2883" s="84" t="s">
        <v>23910</v>
      </c>
      <c r="D2883" s="84" t="s">
        <v>8382</v>
      </c>
      <c r="E2883" s="85" t="s">
        <v>28637</v>
      </c>
    </row>
    <row r="2884" spans="1:5" x14ac:dyDescent="0.25">
      <c r="A2884" t="str">
        <f t="shared" si="45"/>
        <v>104395</v>
      </c>
      <c r="B2884" s="84" t="s">
        <v>23911</v>
      </c>
      <c r="C2884" s="84" t="s">
        <v>23912</v>
      </c>
      <c r="D2884" s="84" t="s">
        <v>8382</v>
      </c>
      <c r="E2884" s="85" t="s">
        <v>13097</v>
      </c>
    </row>
    <row r="2885" spans="1:5" x14ac:dyDescent="0.25">
      <c r="A2885" t="str">
        <f t="shared" si="45"/>
        <v>91924</v>
      </c>
      <c r="B2885" s="84" t="s">
        <v>2271</v>
      </c>
      <c r="C2885" s="84" t="s">
        <v>23913</v>
      </c>
      <c r="D2885" s="84" t="s">
        <v>8329</v>
      </c>
      <c r="E2885" s="85" t="s">
        <v>7720</v>
      </c>
    </row>
    <row r="2886" spans="1:5" x14ac:dyDescent="0.25">
      <c r="A2886" t="str">
        <f t="shared" si="45"/>
        <v>91925</v>
      </c>
      <c r="B2886" s="84" t="s">
        <v>2272</v>
      </c>
      <c r="C2886" s="84" t="s">
        <v>23914</v>
      </c>
      <c r="D2886" s="84" t="s">
        <v>8329</v>
      </c>
      <c r="E2886" s="85" t="s">
        <v>8418</v>
      </c>
    </row>
    <row r="2887" spans="1:5" x14ac:dyDescent="0.25">
      <c r="A2887" t="str">
        <f t="shared" si="45"/>
        <v>91926</v>
      </c>
      <c r="B2887" s="84" t="s">
        <v>2273</v>
      </c>
      <c r="C2887" s="84" t="s">
        <v>23915</v>
      </c>
      <c r="D2887" s="84" t="s">
        <v>8329</v>
      </c>
      <c r="E2887" s="85" t="s">
        <v>10368</v>
      </c>
    </row>
    <row r="2888" spans="1:5" x14ac:dyDescent="0.25">
      <c r="A2888" t="str">
        <f t="shared" si="45"/>
        <v>91927</v>
      </c>
      <c r="B2888" s="84" t="s">
        <v>2274</v>
      </c>
      <c r="C2888" s="84" t="s">
        <v>23916</v>
      </c>
      <c r="D2888" s="84" t="s">
        <v>8329</v>
      </c>
      <c r="E2888" s="85" t="s">
        <v>15323</v>
      </c>
    </row>
    <row r="2889" spans="1:5" x14ac:dyDescent="0.25">
      <c r="A2889" t="str">
        <f t="shared" si="45"/>
        <v>91928</v>
      </c>
      <c r="B2889" s="84" t="s">
        <v>2275</v>
      </c>
      <c r="C2889" s="84" t="s">
        <v>23917</v>
      </c>
      <c r="D2889" s="84" t="s">
        <v>8329</v>
      </c>
      <c r="E2889" s="85" t="s">
        <v>7908</v>
      </c>
    </row>
    <row r="2890" spans="1:5" x14ac:dyDescent="0.25">
      <c r="A2890" t="str">
        <f t="shared" si="45"/>
        <v>91929</v>
      </c>
      <c r="B2890" s="84" t="s">
        <v>2276</v>
      </c>
      <c r="C2890" s="84" t="s">
        <v>23918</v>
      </c>
      <c r="D2890" s="84" t="s">
        <v>8329</v>
      </c>
      <c r="E2890" s="85" t="s">
        <v>12618</v>
      </c>
    </row>
    <row r="2891" spans="1:5" x14ac:dyDescent="0.25">
      <c r="A2891" t="str">
        <f t="shared" si="45"/>
        <v>91930</v>
      </c>
      <c r="B2891" s="84" t="s">
        <v>2277</v>
      </c>
      <c r="C2891" s="84" t="s">
        <v>23919</v>
      </c>
      <c r="D2891" s="84" t="s">
        <v>8329</v>
      </c>
      <c r="E2891" s="85" t="s">
        <v>7866</v>
      </c>
    </row>
    <row r="2892" spans="1:5" x14ac:dyDescent="0.25">
      <c r="A2892" t="str">
        <f t="shared" si="45"/>
        <v>91931</v>
      </c>
      <c r="B2892" s="84" t="s">
        <v>2278</v>
      </c>
      <c r="C2892" s="84" t="s">
        <v>23920</v>
      </c>
      <c r="D2892" s="84" t="s">
        <v>8329</v>
      </c>
      <c r="E2892" s="85" t="s">
        <v>8190</v>
      </c>
    </row>
    <row r="2893" spans="1:5" x14ac:dyDescent="0.25">
      <c r="A2893" t="str">
        <f t="shared" si="45"/>
        <v>91932</v>
      </c>
      <c r="B2893" s="84" t="s">
        <v>2279</v>
      </c>
      <c r="C2893" s="84" t="s">
        <v>23921</v>
      </c>
      <c r="D2893" s="84" t="s">
        <v>8329</v>
      </c>
      <c r="E2893" s="85" t="s">
        <v>11415</v>
      </c>
    </row>
    <row r="2894" spans="1:5" x14ac:dyDescent="0.25">
      <c r="A2894" t="str">
        <f t="shared" si="45"/>
        <v>91933</v>
      </c>
      <c r="B2894" s="84" t="s">
        <v>2280</v>
      </c>
      <c r="C2894" s="84" t="s">
        <v>23922</v>
      </c>
      <c r="D2894" s="84" t="s">
        <v>8329</v>
      </c>
      <c r="E2894" s="85" t="s">
        <v>10381</v>
      </c>
    </row>
    <row r="2895" spans="1:5" x14ac:dyDescent="0.25">
      <c r="A2895" t="str">
        <f t="shared" si="45"/>
        <v>91934</v>
      </c>
      <c r="B2895" s="84" t="s">
        <v>2281</v>
      </c>
      <c r="C2895" s="84" t="s">
        <v>23923</v>
      </c>
      <c r="D2895" s="84" t="s">
        <v>8329</v>
      </c>
      <c r="E2895" s="85" t="s">
        <v>27653</v>
      </c>
    </row>
    <row r="2896" spans="1:5" x14ac:dyDescent="0.25">
      <c r="A2896" t="str">
        <f t="shared" si="45"/>
        <v>91935</v>
      </c>
      <c r="B2896" s="84" t="s">
        <v>2282</v>
      </c>
      <c r="C2896" s="84" t="s">
        <v>23924</v>
      </c>
      <c r="D2896" s="84" t="s">
        <v>8329</v>
      </c>
      <c r="E2896" s="85" t="s">
        <v>14852</v>
      </c>
    </row>
    <row r="2897" spans="1:5" x14ac:dyDescent="0.25">
      <c r="A2897" t="str">
        <f t="shared" si="45"/>
        <v>92979</v>
      </c>
      <c r="B2897" s="84" t="s">
        <v>3034</v>
      </c>
      <c r="C2897" s="84" t="s">
        <v>30046</v>
      </c>
      <c r="D2897" s="84" t="s">
        <v>8329</v>
      </c>
      <c r="E2897" s="85" t="s">
        <v>7760</v>
      </c>
    </row>
    <row r="2898" spans="1:5" x14ac:dyDescent="0.25">
      <c r="A2898" t="str">
        <f t="shared" si="45"/>
        <v>92980</v>
      </c>
      <c r="B2898" s="84" t="s">
        <v>3035</v>
      </c>
      <c r="C2898" s="84" t="s">
        <v>30047</v>
      </c>
      <c r="D2898" s="84" t="s">
        <v>8329</v>
      </c>
      <c r="E2898" s="85" t="s">
        <v>8088</v>
      </c>
    </row>
    <row r="2899" spans="1:5" x14ac:dyDescent="0.25">
      <c r="A2899" t="str">
        <f t="shared" si="45"/>
        <v>92981</v>
      </c>
      <c r="B2899" s="84" t="s">
        <v>3036</v>
      </c>
      <c r="C2899" s="84" t="s">
        <v>30048</v>
      </c>
      <c r="D2899" s="84" t="s">
        <v>8329</v>
      </c>
      <c r="E2899" s="85" t="s">
        <v>35095</v>
      </c>
    </row>
    <row r="2900" spans="1:5" x14ac:dyDescent="0.25">
      <c r="A2900" t="str">
        <f t="shared" si="45"/>
        <v>92982</v>
      </c>
      <c r="B2900" s="84" t="s">
        <v>3037</v>
      </c>
      <c r="C2900" s="84" t="s">
        <v>30049</v>
      </c>
      <c r="D2900" s="84" t="s">
        <v>8329</v>
      </c>
      <c r="E2900" s="85" t="s">
        <v>9946</v>
      </c>
    </row>
    <row r="2901" spans="1:5" x14ac:dyDescent="0.25">
      <c r="A2901" t="str">
        <f t="shared" si="45"/>
        <v>92984</v>
      </c>
      <c r="B2901" s="84" t="s">
        <v>3038</v>
      </c>
      <c r="C2901" s="84" t="s">
        <v>15954</v>
      </c>
      <c r="D2901" s="84" t="s">
        <v>8329</v>
      </c>
      <c r="E2901" s="85" t="s">
        <v>35096</v>
      </c>
    </row>
    <row r="2902" spans="1:5" x14ac:dyDescent="0.25">
      <c r="A2902" t="str">
        <f t="shared" si="45"/>
        <v>92986</v>
      </c>
      <c r="B2902" s="84" t="s">
        <v>3039</v>
      </c>
      <c r="C2902" s="84" t="s">
        <v>15955</v>
      </c>
      <c r="D2902" s="84" t="s">
        <v>8329</v>
      </c>
      <c r="E2902" s="85" t="s">
        <v>15449</v>
      </c>
    </row>
    <row r="2903" spans="1:5" x14ac:dyDescent="0.25">
      <c r="A2903" t="str">
        <f t="shared" si="45"/>
        <v>92988</v>
      </c>
      <c r="B2903" s="84" t="s">
        <v>3040</v>
      </c>
      <c r="C2903" s="84" t="s">
        <v>15956</v>
      </c>
      <c r="D2903" s="84" t="s">
        <v>8329</v>
      </c>
      <c r="E2903" s="85" t="s">
        <v>33417</v>
      </c>
    </row>
    <row r="2904" spans="1:5" x14ac:dyDescent="0.25">
      <c r="A2904" t="str">
        <f t="shared" si="45"/>
        <v>92990</v>
      </c>
      <c r="B2904" s="84" t="s">
        <v>3041</v>
      </c>
      <c r="C2904" s="84" t="s">
        <v>15957</v>
      </c>
      <c r="D2904" s="84" t="s">
        <v>8329</v>
      </c>
      <c r="E2904" s="85" t="s">
        <v>15268</v>
      </c>
    </row>
    <row r="2905" spans="1:5" x14ac:dyDescent="0.25">
      <c r="A2905" t="str">
        <f t="shared" si="45"/>
        <v>92992</v>
      </c>
      <c r="B2905" s="84" t="s">
        <v>3042</v>
      </c>
      <c r="C2905" s="84" t="s">
        <v>15958</v>
      </c>
      <c r="D2905" s="84" t="s">
        <v>8329</v>
      </c>
      <c r="E2905" s="85" t="s">
        <v>15971</v>
      </c>
    </row>
    <row r="2906" spans="1:5" x14ac:dyDescent="0.25">
      <c r="A2906" t="str">
        <f t="shared" si="45"/>
        <v>92994</v>
      </c>
      <c r="B2906" s="84" t="s">
        <v>3043</v>
      </c>
      <c r="C2906" s="84" t="s">
        <v>15959</v>
      </c>
      <c r="D2906" s="84" t="s">
        <v>8329</v>
      </c>
      <c r="E2906" s="85" t="s">
        <v>31405</v>
      </c>
    </row>
    <row r="2907" spans="1:5" x14ac:dyDescent="0.25">
      <c r="A2907" t="str">
        <f t="shared" si="45"/>
        <v>92996</v>
      </c>
      <c r="B2907" s="84" t="s">
        <v>3044</v>
      </c>
      <c r="C2907" s="84" t="s">
        <v>15960</v>
      </c>
      <c r="D2907" s="84" t="s">
        <v>8329</v>
      </c>
      <c r="E2907" s="85" t="s">
        <v>27674</v>
      </c>
    </row>
    <row r="2908" spans="1:5" x14ac:dyDescent="0.25">
      <c r="A2908" t="str">
        <f t="shared" si="45"/>
        <v>92998</v>
      </c>
      <c r="B2908" s="84" t="s">
        <v>3045</v>
      </c>
      <c r="C2908" s="84" t="s">
        <v>15961</v>
      </c>
      <c r="D2908" s="84" t="s">
        <v>8329</v>
      </c>
      <c r="E2908" s="85" t="s">
        <v>30909</v>
      </c>
    </row>
    <row r="2909" spans="1:5" x14ac:dyDescent="0.25">
      <c r="A2909" t="str">
        <f t="shared" si="45"/>
        <v>93000</v>
      </c>
      <c r="B2909" s="84" t="s">
        <v>3046</v>
      </c>
      <c r="C2909" s="84" t="s">
        <v>15962</v>
      </c>
      <c r="D2909" s="84" t="s">
        <v>8329</v>
      </c>
      <c r="E2909" s="85" t="s">
        <v>35097</v>
      </c>
    </row>
    <row r="2910" spans="1:5" x14ac:dyDescent="0.25">
      <c r="A2910" t="str">
        <f t="shared" si="45"/>
        <v>93002</v>
      </c>
      <c r="B2910" s="84" t="s">
        <v>3047</v>
      </c>
      <c r="C2910" s="84" t="s">
        <v>15964</v>
      </c>
      <c r="D2910" s="84" t="s">
        <v>8329</v>
      </c>
      <c r="E2910" s="85" t="s">
        <v>35098</v>
      </c>
    </row>
    <row r="2911" spans="1:5" x14ac:dyDescent="0.25">
      <c r="A2911" t="str">
        <f t="shared" si="45"/>
        <v>101884</v>
      </c>
      <c r="B2911" s="84" t="s">
        <v>7355</v>
      </c>
      <c r="C2911" s="84" t="s">
        <v>9969</v>
      </c>
      <c r="D2911" s="84" t="s">
        <v>8329</v>
      </c>
      <c r="E2911" s="85" t="s">
        <v>7936</v>
      </c>
    </row>
    <row r="2912" spans="1:5" x14ac:dyDescent="0.25">
      <c r="A2912" t="str">
        <f t="shared" si="45"/>
        <v>101885</v>
      </c>
      <c r="B2912" s="84" t="s">
        <v>7356</v>
      </c>
      <c r="C2912" s="84" t="s">
        <v>9970</v>
      </c>
      <c r="D2912" s="84" t="s">
        <v>8329</v>
      </c>
      <c r="E2912" s="85" t="s">
        <v>7794</v>
      </c>
    </row>
    <row r="2913" spans="1:5" x14ac:dyDescent="0.25">
      <c r="A2913" t="str">
        <f t="shared" si="45"/>
        <v>101886</v>
      </c>
      <c r="B2913" s="84" t="s">
        <v>7357</v>
      </c>
      <c r="C2913" s="84" t="s">
        <v>9971</v>
      </c>
      <c r="D2913" s="84" t="s">
        <v>8329</v>
      </c>
      <c r="E2913" s="85" t="s">
        <v>17506</v>
      </c>
    </row>
    <row r="2914" spans="1:5" x14ac:dyDescent="0.25">
      <c r="A2914" t="str">
        <f t="shared" si="45"/>
        <v>101887</v>
      </c>
      <c r="B2914" s="84" t="s">
        <v>7358</v>
      </c>
      <c r="C2914" s="84" t="s">
        <v>9972</v>
      </c>
      <c r="D2914" s="84" t="s">
        <v>8329</v>
      </c>
      <c r="E2914" s="85" t="s">
        <v>15953</v>
      </c>
    </row>
    <row r="2915" spans="1:5" x14ac:dyDescent="0.25">
      <c r="A2915" t="str">
        <f t="shared" si="45"/>
        <v>101888</v>
      </c>
      <c r="B2915" s="84" t="s">
        <v>7359</v>
      </c>
      <c r="C2915" s="84" t="s">
        <v>9973</v>
      </c>
      <c r="D2915" s="84" t="s">
        <v>8329</v>
      </c>
      <c r="E2915" s="85" t="s">
        <v>7937</v>
      </c>
    </row>
    <row r="2916" spans="1:5" x14ac:dyDescent="0.25">
      <c r="A2916" t="str">
        <f t="shared" si="45"/>
        <v>101889</v>
      </c>
      <c r="B2916" s="84" t="s">
        <v>7360</v>
      </c>
      <c r="C2916" s="84" t="s">
        <v>9974</v>
      </c>
      <c r="D2916" s="84" t="s">
        <v>8329</v>
      </c>
      <c r="E2916" s="85" t="s">
        <v>14852</v>
      </c>
    </row>
    <row r="2917" spans="1:5" x14ac:dyDescent="0.25">
      <c r="A2917" t="str">
        <f t="shared" si="45"/>
        <v>91936</v>
      </c>
      <c r="B2917" s="84" t="s">
        <v>2283</v>
      </c>
      <c r="C2917" s="84" t="s">
        <v>23928</v>
      </c>
      <c r="D2917" s="84" t="s">
        <v>8382</v>
      </c>
      <c r="E2917" s="85" t="s">
        <v>33084</v>
      </c>
    </row>
    <row r="2918" spans="1:5" x14ac:dyDescent="0.25">
      <c r="A2918" t="str">
        <f t="shared" si="45"/>
        <v>91937</v>
      </c>
      <c r="B2918" s="84" t="s">
        <v>2284</v>
      </c>
      <c r="C2918" s="84" t="s">
        <v>23929</v>
      </c>
      <c r="D2918" s="84" t="s">
        <v>8382</v>
      </c>
      <c r="E2918" s="85" t="s">
        <v>15515</v>
      </c>
    </row>
    <row r="2919" spans="1:5" x14ac:dyDescent="0.25">
      <c r="A2919" t="str">
        <f t="shared" si="45"/>
        <v>91939</v>
      </c>
      <c r="B2919" s="84" t="s">
        <v>2285</v>
      </c>
      <c r="C2919" s="84" t="s">
        <v>23930</v>
      </c>
      <c r="D2919" s="84" t="s">
        <v>8382</v>
      </c>
      <c r="E2919" s="85" t="s">
        <v>35099</v>
      </c>
    </row>
    <row r="2920" spans="1:5" x14ac:dyDescent="0.25">
      <c r="A2920" t="str">
        <f t="shared" si="45"/>
        <v>91940</v>
      </c>
      <c r="B2920" s="84" t="s">
        <v>2286</v>
      </c>
      <c r="C2920" s="84" t="s">
        <v>23931</v>
      </c>
      <c r="D2920" s="84" t="s">
        <v>8382</v>
      </c>
      <c r="E2920" s="85" t="s">
        <v>11222</v>
      </c>
    </row>
    <row r="2921" spans="1:5" x14ac:dyDescent="0.25">
      <c r="A2921" t="str">
        <f t="shared" si="45"/>
        <v>91941</v>
      </c>
      <c r="B2921" s="84" t="s">
        <v>2287</v>
      </c>
      <c r="C2921" s="84" t="s">
        <v>23932</v>
      </c>
      <c r="D2921" s="84" t="s">
        <v>8382</v>
      </c>
      <c r="E2921" s="85" t="s">
        <v>27773</v>
      </c>
    </row>
    <row r="2922" spans="1:5" x14ac:dyDescent="0.25">
      <c r="A2922" t="str">
        <f t="shared" si="45"/>
        <v>91942</v>
      </c>
      <c r="B2922" s="84" t="s">
        <v>2288</v>
      </c>
      <c r="C2922" s="84" t="s">
        <v>23933</v>
      </c>
      <c r="D2922" s="84" t="s">
        <v>8382</v>
      </c>
      <c r="E2922" s="85" t="s">
        <v>7734</v>
      </c>
    </row>
    <row r="2923" spans="1:5" x14ac:dyDescent="0.25">
      <c r="A2923" t="str">
        <f t="shared" si="45"/>
        <v>91943</v>
      </c>
      <c r="B2923" s="84" t="s">
        <v>2289</v>
      </c>
      <c r="C2923" s="84" t="s">
        <v>23934</v>
      </c>
      <c r="D2923" s="84" t="s">
        <v>8382</v>
      </c>
      <c r="E2923" s="85" t="s">
        <v>7722</v>
      </c>
    </row>
    <row r="2924" spans="1:5" x14ac:dyDescent="0.25">
      <c r="A2924" t="str">
        <f t="shared" si="45"/>
        <v>91944</v>
      </c>
      <c r="B2924" s="84" t="s">
        <v>2290</v>
      </c>
      <c r="C2924" s="84" t="s">
        <v>23935</v>
      </c>
      <c r="D2924" s="84" t="s">
        <v>8382</v>
      </c>
      <c r="E2924" s="85" t="s">
        <v>7627</v>
      </c>
    </row>
    <row r="2925" spans="1:5" x14ac:dyDescent="0.25">
      <c r="A2925" t="str">
        <f t="shared" si="45"/>
        <v>92865</v>
      </c>
      <c r="B2925" s="84" t="s">
        <v>2936</v>
      </c>
      <c r="C2925" s="84" t="s">
        <v>23936</v>
      </c>
      <c r="D2925" s="84" t="s">
        <v>8382</v>
      </c>
      <c r="E2925" s="85" t="s">
        <v>17506</v>
      </c>
    </row>
    <row r="2926" spans="1:5" x14ac:dyDescent="0.25">
      <c r="A2926" t="str">
        <f t="shared" si="45"/>
        <v>92866</v>
      </c>
      <c r="B2926" s="84" t="s">
        <v>2937</v>
      </c>
      <c r="C2926" s="84" t="s">
        <v>23937</v>
      </c>
      <c r="D2926" s="84" t="s">
        <v>8382</v>
      </c>
      <c r="E2926" s="85" t="s">
        <v>12770</v>
      </c>
    </row>
    <row r="2927" spans="1:5" x14ac:dyDescent="0.25">
      <c r="A2927" t="str">
        <f t="shared" si="45"/>
        <v>92867</v>
      </c>
      <c r="B2927" s="84" t="s">
        <v>2938</v>
      </c>
      <c r="C2927" s="84" t="s">
        <v>23938</v>
      </c>
      <c r="D2927" s="84" t="s">
        <v>8382</v>
      </c>
      <c r="E2927" s="85" t="s">
        <v>30843</v>
      </c>
    </row>
    <row r="2928" spans="1:5" x14ac:dyDescent="0.25">
      <c r="A2928" t="str">
        <f t="shared" si="45"/>
        <v>92868</v>
      </c>
      <c r="B2928" s="84" t="s">
        <v>2939</v>
      </c>
      <c r="C2928" s="84" t="s">
        <v>23939</v>
      </c>
      <c r="D2928" s="84" t="s">
        <v>8382</v>
      </c>
      <c r="E2928" s="85" t="s">
        <v>12422</v>
      </c>
    </row>
    <row r="2929" spans="1:5" x14ac:dyDescent="0.25">
      <c r="A2929" t="str">
        <f t="shared" si="45"/>
        <v>92869</v>
      </c>
      <c r="B2929" s="84" t="s">
        <v>2940</v>
      </c>
      <c r="C2929" s="84" t="s">
        <v>23940</v>
      </c>
      <c r="D2929" s="84" t="s">
        <v>8382</v>
      </c>
      <c r="E2929" s="85" t="s">
        <v>9684</v>
      </c>
    </row>
    <row r="2930" spans="1:5" x14ac:dyDescent="0.25">
      <c r="A2930" t="str">
        <f t="shared" si="45"/>
        <v>92870</v>
      </c>
      <c r="B2930" s="84" t="s">
        <v>2941</v>
      </c>
      <c r="C2930" s="84" t="s">
        <v>23941</v>
      </c>
      <c r="D2930" s="84" t="s">
        <v>8382</v>
      </c>
      <c r="E2930" s="85" t="s">
        <v>30629</v>
      </c>
    </row>
    <row r="2931" spans="1:5" x14ac:dyDescent="0.25">
      <c r="A2931" t="str">
        <f t="shared" si="45"/>
        <v>92871</v>
      </c>
      <c r="B2931" s="84" t="s">
        <v>2942</v>
      </c>
      <c r="C2931" s="84" t="s">
        <v>23942</v>
      </c>
      <c r="D2931" s="84" t="s">
        <v>8382</v>
      </c>
      <c r="E2931" s="85" t="s">
        <v>13073</v>
      </c>
    </row>
    <row r="2932" spans="1:5" x14ac:dyDescent="0.25">
      <c r="A2932" t="str">
        <f t="shared" si="45"/>
        <v>92872</v>
      </c>
      <c r="B2932" s="84" t="s">
        <v>2943</v>
      </c>
      <c r="C2932" s="84" t="s">
        <v>23944</v>
      </c>
      <c r="D2932" s="84" t="s">
        <v>8382</v>
      </c>
      <c r="E2932" s="85" t="s">
        <v>7636</v>
      </c>
    </row>
    <row r="2933" spans="1:5" x14ac:dyDescent="0.25">
      <c r="A2933" t="str">
        <f t="shared" si="45"/>
        <v>95777</v>
      </c>
      <c r="B2933" s="84" t="s">
        <v>3922</v>
      </c>
      <c r="C2933" s="84" t="s">
        <v>23945</v>
      </c>
      <c r="D2933" s="84" t="s">
        <v>8382</v>
      </c>
      <c r="E2933" s="85" t="s">
        <v>15202</v>
      </c>
    </row>
    <row r="2934" spans="1:5" x14ac:dyDescent="0.25">
      <c r="A2934" t="str">
        <f t="shared" si="45"/>
        <v>95778</v>
      </c>
      <c r="B2934" s="84" t="s">
        <v>3923</v>
      </c>
      <c r="C2934" s="84" t="s">
        <v>23946</v>
      </c>
      <c r="D2934" s="84" t="s">
        <v>8382</v>
      </c>
      <c r="E2934" s="85" t="s">
        <v>13730</v>
      </c>
    </row>
    <row r="2935" spans="1:5" x14ac:dyDescent="0.25">
      <c r="A2935" t="str">
        <f t="shared" si="45"/>
        <v>95779</v>
      </c>
      <c r="B2935" s="84" t="s">
        <v>3924</v>
      </c>
      <c r="C2935" s="84" t="s">
        <v>23947</v>
      </c>
      <c r="D2935" s="84" t="s">
        <v>8382</v>
      </c>
      <c r="E2935" s="85" t="s">
        <v>15457</v>
      </c>
    </row>
    <row r="2936" spans="1:5" x14ac:dyDescent="0.25">
      <c r="A2936" t="str">
        <f t="shared" si="45"/>
        <v>95780</v>
      </c>
      <c r="B2936" s="84" t="s">
        <v>3925</v>
      </c>
      <c r="C2936" s="84" t="s">
        <v>23948</v>
      </c>
      <c r="D2936" s="84" t="s">
        <v>8382</v>
      </c>
      <c r="E2936" s="85" t="s">
        <v>13637</v>
      </c>
    </row>
    <row r="2937" spans="1:5" x14ac:dyDescent="0.25">
      <c r="A2937" t="str">
        <f t="shared" si="45"/>
        <v>95781</v>
      </c>
      <c r="B2937" s="84" t="s">
        <v>3926</v>
      </c>
      <c r="C2937" s="84" t="s">
        <v>23949</v>
      </c>
      <c r="D2937" s="84" t="s">
        <v>8382</v>
      </c>
      <c r="E2937" s="85" t="s">
        <v>32335</v>
      </c>
    </row>
    <row r="2938" spans="1:5" x14ac:dyDescent="0.25">
      <c r="A2938" t="str">
        <f t="shared" si="45"/>
        <v>95782</v>
      </c>
      <c r="B2938" s="84" t="s">
        <v>3927</v>
      </c>
      <c r="C2938" s="84" t="s">
        <v>23950</v>
      </c>
      <c r="D2938" s="84" t="s">
        <v>8382</v>
      </c>
      <c r="E2938" s="85" t="s">
        <v>10052</v>
      </c>
    </row>
    <row r="2939" spans="1:5" x14ac:dyDescent="0.25">
      <c r="A2939" t="str">
        <f t="shared" si="45"/>
        <v>95785</v>
      </c>
      <c r="B2939" s="84" t="s">
        <v>3928</v>
      </c>
      <c r="C2939" s="84" t="s">
        <v>23951</v>
      </c>
      <c r="D2939" s="84" t="s">
        <v>8382</v>
      </c>
      <c r="E2939" s="85" t="s">
        <v>14736</v>
      </c>
    </row>
    <row r="2940" spans="1:5" x14ac:dyDescent="0.25">
      <c r="A2940" t="str">
        <f t="shared" si="45"/>
        <v>95787</v>
      </c>
      <c r="B2940" s="84" t="s">
        <v>3929</v>
      </c>
      <c r="C2940" s="84" t="s">
        <v>23952</v>
      </c>
      <c r="D2940" s="84" t="s">
        <v>8382</v>
      </c>
      <c r="E2940" s="85" t="s">
        <v>13427</v>
      </c>
    </row>
    <row r="2941" spans="1:5" x14ac:dyDescent="0.25">
      <c r="A2941" t="str">
        <f t="shared" si="45"/>
        <v>95789</v>
      </c>
      <c r="B2941" s="84" t="s">
        <v>3930</v>
      </c>
      <c r="C2941" s="84" t="s">
        <v>23953</v>
      </c>
      <c r="D2941" s="84" t="s">
        <v>8382</v>
      </c>
      <c r="E2941" s="85" t="s">
        <v>35100</v>
      </c>
    </row>
    <row r="2942" spans="1:5" x14ac:dyDescent="0.25">
      <c r="A2942" t="str">
        <f t="shared" si="45"/>
        <v>95791</v>
      </c>
      <c r="B2942" s="84" t="s">
        <v>3931</v>
      </c>
      <c r="C2942" s="84" t="s">
        <v>23954</v>
      </c>
      <c r="D2942" s="84" t="s">
        <v>8382</v>
      </c>
      <c r="E2942" s="85" t="s">
        <v>32997</v>
      </c>
    </row>
    <row r="2943" spans="1:5" x14ac:dyDescent="0.25">
      <c r="A2943" t="str">
        <f t="shared" si="45"/>
        <v>95795</v>
      </c>
      <c r="B2943" s="84" t="s">
        <v>3932</v>
      </c>
      <c r="C2943" s="84" t="s">
        <v>23955</v>
      </c>
      <c r="D2943" s="84" t="s">
        <v>8382</v>
      </c>
      <c r="E2943" s="85" t="s">
        <v>35101</v>
      </c>
    </row>
    <row r="2944" spans="1:5" x14ac:dyDescent="0.25">
      <c r="A2944" t="str">
        <f t="shared" si="45"/>
        <v>95796</v>
      </c>
      <c r="B2944" s="84" t="s">
        <v>3933</v>
      </c>
      <c r="C2944" s="84" t="s">
        <v>23956</v>
      </c>
      <c r="D2944" s="84" t="s">
        <v>8382</v>
      </c>
      <c r="E2944" s="85" t="s">
        <v>27777</v>
      </c>
    </row>
    <row r="2945" spans="1:5" x14ac:dyDescent="0.25">
      <c r="A2945" t="str">
        <f t="shared" si="45"/>
        <v>95797</v>
      </c>
      <c r="B2945" s="84" t="s">
        <v>3934</v>
      </c>
      <c r="C2945" s="84" t="s">
        <v>23957</v>
      </c>
      <c r="D2945" s="84" t="s">
        <v>8382</v>
      </c>
      <c r="E2945" s="85" t="s">
        <v>35102</v>
      </c>
    </row>
    <row r="2946" spans="1:5" x14ac:dyDescent="0.25">
      <c r="A2946" t="str">
        <f t="shared" si="45"/>
        <v>95801</v>
      </c>
      <c r="B2946" s="84" t="s">
        <v>3935</v>
      </c>
      <c r="C2946" s="84" t="s">
        <v>23958</v>
      </c>
      <c r="D2946" s="84" t="s">
        <v>8382</v>
      </c>
      <c r="E2946" s="85" t="s">
        <v>13053</v>
      </c>
    </row>
    <row r="2947" spans="1:5" x14ac:dyDescent="0.25">
      <c r="A2947" t="str">
        <f t="shared" ref="A2947:A3010" si="46">B2947</f>
        <v>95802</v>
      </c>
      <c r="B2947" s="84" t="s">
        <v>3936</v>
      </c>
      <c r="C2947" s="84" t="s">
        <v>23959</v>
      </c>
      <c r="D2947" s="84" t="s">
        <v>8382</v>
      </c>
      <c r="E2947" s="85" t="s">
        <v>12440</v>
      </c>
    </row>
    <row r="2948" spans="1:5" x14ac:dyDescent="0.25">
      <c r="A2948" t="str">
        <f t="shared" si="46"/>
        <v>95803</v>
      </c>
      <c r="B2948" s="84" t="s">
        <v>3937</v>
      </c>
      <c r="C2948" s="84" t="s">
        <v>23960</v>
      </c>
      <c r="D2948" s="84" t="s">
        <v>8382</v>
      </c>
      <c r="E2948" s="85" t="s">
        <v>35103</v>
      </c>
    </row>
    <row r="2949" spans="1:5" x14ac:dyDescent="0.25">
      <c r="A2949" t="str">
        <f t="shared" si="46"/>
        <v>95804</v>
      </c>
      <c r="B2949" s="84" t="s">
        <v>3938</v>
      </c>
      <c r="C2949" s="84" t="s">
        <v>23961</v>
      </c>
      <c r="D2949" s="84" t="s">
        <v>8382</v>
      </c>
      <c r="E2949" s="85" t="s">
        <v>7859</v>
      </c>
    </row>
    <row r="2950" spans="1:5" x14ac:dyDescent="0.25">
      <c r="A2950" t="str">
        <f t="shared" si="46"/>
        <v>95805</v>
      </c>
      <c r="B2950" s="84" t="s">
        <v>3939</v>
      </c>
      <c r="C2950" s="84" t="s">
        <v>23962</v>
      </c>
      <c r="D2950" s="84" t="s">
        <v>8382</v>
      </c>
      <c r="E2950" s="85" t="s">
        <v>11038</v>
      </c>
    </row>
    <row r="2951" spans="1:5" x14ac:dyDescent="0.25">
      <c r="A2951" t="str">
        <f t="shared" si="46"/>
        <v>95806</v>
      </c>
      <c r="B2951" s="84" t="s">
        <v>3940</v>
      </c>
      <c r="C2951" s="84" t="s">
        <v>23963</v>
      </c>
      <c r="D2951" s="84" t="s">
        <v>8382</v>
      </c>
      <c r="E2951" s="85" t="s">
        <v>15483</v>
      </c>
    </row>
    <row r="2952" spans="1:5" x14ac:dyDescent="0.25">
      <c r="A2952" t="str">
        <f t="shared" si="46"/>
        <v>95807</v>
      </c>
      <c r="B2952" s="84" t="s">
        <v>3941</v>
      </c>
      <c r="C2952" s="84" t="s">
        <v>23964</v>
      </c>
      <c r="D2952" s="84" t="s">
        <v>8382</v>
      </c>
      <c r="E2952" s="85" t="s">
        <v>16869</v>
      </c>
    </row>
    <row r="2953" spans="1:5" x14ac:dyDescent="0.25">
      <c r="A2953" t="str">
        <f t="shared" si="46"/>
        <v>95808</v>
      </c>
      <c r="B2953" s="84" t="s">
        <v>3942</v>
      </c>
      <c r="C2953" s="84" t="s">
        <v>23965</v>
      </c>
      <c r="D2953" s="84" t="s">
        <v>8382</v>
      </c>
      <c r="E2953" s="85" t="s">
        <v>22910</v>
      </c>
    </row>
    <row r="2954" spans="1:5" x14ac:dyDescent="0.25">
      <c r="A2954" t="str">
        <f t="shared" si="46"/>
        <v>95809</v>
      </c>
      <c r="B2954" s="84" t="s">
        <v>3943</v>
      </c>
      <c r="C2954" s="84" t="s">
        <v>23966</v>
      </c>
      <c r="D2954" s="84" t="s">
        <v>8382</v>
      </c>
      <c r="E2954" s="85" t="s">
        <v>16758</v>
      </c>
    </row>
    <row r="2955" spans="1:5" x14ac:dyDescent="0.25">
      <c r="A2955" t="str">
        <f t="shared" si="46"/>
        <v>95810</v>
      </c>
      <c r="B2955" s="84" t="s">
        <v>3944</v>
      </c>
      <c r="C2955" s="84" t="s">
        <v>23967</v>
      </c>
      <c r="D2955" s="84" t="s">
        <v>8382</v>
      </c>
      <c r="E2955" s="85" t="s">
        <v>14446</v>
      </c>
    </row>
    <row r="2956" spans="1:5" x14ac:dyDescent="0.25">
      <c r="A2956" t="str">
        <f t="shared" si="46"/>
        <v>95811</v>
      </c>
      <c r="B2956" s="84" t="s">
        <v>3945</v>
      </c>
      <c r="C2956" s="84" t="s">
        <v>23968</v>
      </c>
      <c r="D2956" s="84" t="s">
        <v>8382</v>
      </c>
      <c r="E2956" s="85" t="s">
        <v>12459</v>
      </c>
    </row>
    <row r="2957" spans="1:5" x14ac:dyDescent="0.25">
      <c r="A2957" t="str">
        <f t="shared" si="46"/>
        <v>95812</v>
      </c>
      <c r="B2957" s="84" t="s">
        <v>3946</v>
      </c>
      <c r="C2957" s="84" t="s">
        <v>23969</v>
      </c>
      <c r="D2957" s="84" t="s">
        <v>8382</v>
      </c>
      <c r="E2957" s="85" t="s">
        <v>14817</v>
      </c>
    </row>
    <row r="2958" spans="1:5" x14ac:dyDescent="0.25">
      <c r="A2958" t="str">
        <f t="shared" si="46"/>
        <v>95813</v>
      </c>
      <c r="B2958" s="84" t="s">
        <v>3947</v>
      </c>
      <c r="C2958" s="84" t="s">
        <v>23970</v>
      </c>
      <c r="D2958" s="84" t="s">
        <v>8382</v>
      </c>
      <c r="E2958" s="85" t="s">
        <v>8244</v>
      </c>
    </row>
    <row r="2959" spans="1:5" x14ac:dyDescent="0.25">
      <c r="A2959" t="str">
        <f t="shared" si="46"/>
        <v>95814</v>
      </c>
      <c r="B2959" s="84" t="s">
        <v>3948</v>
      </c>
      <c r="C2959" s="84" t="s">
        <v>23971</v>
      </c>
      <c r="D2959" s="84" t="s">
        <v>8382</v>
      </c>
      <c r="E2959" s="85" t="s">
        <v>14472</v>
      </c>
    </row>
    <row r="2960" spans="1:5" x14ac:dyDescent="0.25">
      <c r="A2960" t="str">
        <f t="shared" si="46"/>
        <v>95815</v>
      </c>
      <c r="B2960" s="84" t="s">
        <v>3949</v>
      </c>
      <c r="C2960" s="84" t="s">
        <v>23972</v>
      </c>
      <c r="D2960" s="84" t="s">
        <v>8382</v>
      </c>
      <c r="E2960" s="85" t="s">
        <v>19702</v>
      </c>
    </row>
    <row r="2961" spans="1:5" x14ac:dyDescent="0.25">
      <c r="A2961" t="str">
        <f t="shared" si="46"/>
        <v>95816</v>
      </c>
      <c r="B2961" s="84" t="s">
        <v>3950</v>
      </c>
      <c r="C2961" s="84" t="s">
        <v>23974</v>
      </c>
      <c r="D2961" s="84" t="s">
        <v>8382</v>
      </c>
      <c r="E2961" s="85" t="s">
        <v>16183</v>
      </c>
    </row>
    <row r="2962" spans="1:5" x14ac:dyDescent="0.25">
      <c r="A2962" t="str">
        <f t="shared" si="46"/>
        <v>95817</v>
      </c>
      <c r="B2962" s="84" t="s">
        <v>3951</v>
      </c>
      <c r="C2962" s="84" t="s">
        <v>30065</v>
      </c>
      <c r="D2962" s="84" t="s">
        <v>8382</v>
      </c>
      <c r="E2962" s="85" t="s">
        <v>24181</v>
      </c>
    </row>
    <row r="2963" spans="1:5" x14ac:dyDescent="0.25">
      <c r="A2963" t="str">
        <f t="shared" si="46"/>
        <v>95818</v>
      </c>
      <c r="B2963" s="84" t="s">
        <v>3952</v>
      </c>
      <c r="C2963" s="84" t="s">
        <v>23975</v>
      </c>
      <c r="D2963" s="84" t="s">
        <v>8382</v>
      </c>
      <c r="E2963" s="85" t="s">
        <v>31966</v>
      </c>
    </row>
    <row r="2964" spans="1:5" x14ac:dyDescent="0.25">
      <c r="A2964" t="str">
        <f t="shared" si="46"/>
        <v>97881</v>
      </c>
      <c r="B2964" s="84" t="s">
        <v>7318</v>
      </c>
      <c r="C2964" s="84" t="s">
        <v>9976</v>
      </c>
      <c r="D2964" s="84" t="s">
        <v>8382</v>
      </c>
      <c r="E2964" s="85" t="s">
        <v>35104</v>
      </c>
    </row>
    <row r="2965" spans="1:5" x14ac:dyDescent="0.25">
      <c r="A2965" t="str">
        <f t="shared" si="46"/>
        <v>97882</v>
      </c>
      <c r="B2965" s="84" t="s">
        <v>7319</v>
      </c>
      <c r="C2965" s="84" t="s">
        <v>9977</v>
      </c>
      <c r="D2965" s="84" t="s">
        <v>8382</v>
      </c>
      <c r="E2965" s="85" t="s">
        <v>35105</v>
      </c>
    </row>
    <row r="2966" spans="1:5" x14ac:dyDescent="0.25">
      <c r="A2966" t="str">
        <f t="shared" si="46"/>
        <v>97883</v>
      </c>
      <c r="B2966" s="84" t="s">
        <v>7320</v>
      </c>
      <c r="C2966" s="84" t="s">
        <v>9978</v>
      </c>
      <c r="D2966" s="84" t="s">
        <v>8382</v>
      </c>
      <c r="E2966" s="85" t="s">
        <v>35106</v>
      </c>
    </row>
    <row r="2967" spans="1:5" x14ac:dyDescent="0.25">
      <c r="A2967" t="str">
        <f t="shared" si="46"/>
        <v>97884</v>
      </c>
      <c r="B2967" s="84" t="s">
        <v>7321</v>
      </c>
      <c r="C2967" s="84" t="s">
        <v>9979</v>
      </c>
      <c r="D2967" s="84" t="s">
        <v>8382</v>
      </c>
      <c r="E2967" s="85" t="s">
        <v>35107</v>
      </c>
    </row>
    <row r="2968" spans="1:5" x14ac:dyDescent="0.25">
      <c r="A2968" t="str">
        <f t="shared" si="46"/>
        <v>97885</v>
      </c>
      <c r="B2968" s="84" t="s">
        <v>7322</v>
      </c>
      <c r="C2968" s="84" t="s">
        <v>9980</v>
      </c>
      <c r="D2968" s="84" t="s">
        <v>8382</v>
      </c>
      <c r="E2968" s="85" t="s">
        <v>35108</v>
      </c>
    </row>
    <row r="2969" spans="1:5" x14ac:dyDescent="0.25">
      <c r="A2969" t="str">
        <f t="shared" si="46"/>
        <v>97886</v>
      </c>
      <c r="B2969" s="84" t="s">
        <v>4674</v>
      </c>
      <c r="C2969" s="84" t="s">
        <v>9981</v>
      </c>
      <c r="D2969" s="84" t="s">
        <v>8382</v>
      </c>
      <c r="E2969" s="85" t="s">
        <v>35109</v>
      </c>
    </row>
    <row r="2970" spans="1:5" x14ac:dyDescent="0.25">
      <c r="A2970" t="str">
        <f t="shared" si="46"/>
        <v>97887</v>
      </c>
      <c r="B2970" s="84" t="s">
        <v>4675</v>
      </c>
      <c r="C2970" s="84" t="s">
        <v>9982</v>
      </c>
      <c r="D2970" s="84" t="s">
        <v>8382</v>
      </c>
      <c r="E2970" s="85" t="s">
        <v>35110</v>
      </c>
    </row>
    <row r="2971" spans="1:5" x14ac:dyDescent="0.25">
      <c r="A2971" t="str">
        <f t="shared" si="46"/>
        <v>97888</v>
      </c>
      <c r="B2971" s="84" t="s">
        <v>4676</v>
      </c>
      <c r="C2971" s="84" t="s">
        <v>9983</v>
      </c>
      <c r="D2971" s="84" t="s">
        <v>8382</v>
      </c>
      <c r="E2971" s="85" t="s">
        <v>35111</v>
      </c>
    </row>
    <row r="2972" spans="1:5" x14ac:dyDescent="0.25">
      <c r="A2972" t="str">
        <f t="shared" si="46"/>
        <v>97889</v>
      </c>
      <c r="B2972" s="84" t="s">
        <v>4677</v>
      </c>
      <c r="C2972" s="84" t="s">
        <v>9984</v>
      </c>
      <c r="D2972" s="84" t="s">
        <v>8382</v>
      </c>
      <c r="E2972" s="85" t="s">
        <v>35112</v>
      </c>
    </row>
    <row r="2973" spans="1:5" x14ac:dyDescent="0.25">
      <c r="A2973" t="str">
        <f t="shared" si="46"/>
        <v>97890</v>
      </c>
      <c r="B2973" s="84" t="s">
        <v>4678</v>
      </c>
      <c r="C2973" s="84" t="s">
        <v>9985</v>
      </c>
      <c r="D2973" s="84" t="s">
        <v>8382</v>
      </c>
      <c r="E2973" s="85" t="s">
        <v>35113</v>
      </c>
    </row>
    <row r="2974" spans="1:5" x14ac:dyDescent="0.25">
      <c r="A2974" t="str">
        <f t="shared" si="46"/>
        <v>97891</v>
      </c>
      <c r="B2974" s="84" t="s">
        <v>4679</v>
      </c>
      <c r="C2974" s="84" t="s">
        <v>9986</v>
      </c>
      <c r="D2974" s="84" t="s">
        <v>8382</v>
      </c>
      <c r="E2974" s="85" t="s">
        <v>31454</v>
      </c>
    </row>
    <row r="2975" spans="1:5" x14ac:dyDescent="0.25">
      <c r="A2975" t="str">
        <f t="shared" si="46"/>
        <v>97892</v>
      </c>
      <c r="B2975" s="84" t="s">
        <v>4680</v>
      </c>
      <c r="C2975" s="84" t="s">
        <v>9987</v>
      </c>
      <c r="D2975" s="84" t="s">
        <v>8382</v>
      </c>
      <c r="E2975" s="85" t="s">
        <v>35114</v>
      </c>
    </row>
    <row r="2976" spans="1:5" x14ac:dyDescent="0.25">
      <c r="A2976" t="str">
        <f t="shared" si="46"/>
        <v>97893</v>
      </c>
      <c r="B2976" s="84" t="s">
        <v>4681</v>
      </c>
      <c r="C2976" s="84" t="s">
        <v>9988</v>
      </c>
      <c r="D2976" s="84" t="s">
        <v>8382</v>
      </c>
      <c r="E2976" s="85" t="s">
        <v>35115</v>
      </c>
    </row>
    <row r="2977" spans="1:5" x14ac:dyDescent="0.25">
      <c r="A2977" t="str">
        <f t="shared" si="46"/>
        <v>97894</v>
      </c>
      <c r="B2977" s="84" t="s">
        <v>4682</v>
      </c>
      <c r="C2977" s="84" t="s">
        <v>9989</v>
      </c>
      <c r="D2977" s="84" t="s">
        <v>8382</v>
      </c>
      <c r="E2977" s="85" t="s">
        <v>35116</v>
      </c>
    </row>
    <row r="2978" spans="1:5" x14ac:dyDescent="0.25">
      <c r="A2978" t="str">
        <f t="shared" si="46"/>
        <v>104396</v>
      </c>
      <c r="B2978" s="84" t="s">
        <v>23977</v>
      </c>
      <c r="C2978" s="84" t="s">
        <v>23978</v>
      </c>
      <c r="D2978" s="84" t="s">
        <v>8382</v>
      </c>
      <c r="E2978" s="85" t="s">
        <v>12081</v>
      </c>
    </row>
    <row r="2979" spans="1:5" x14ac:dyDescent="0.25">
      <c r="A2979" t="str">
        <f t="shared" si="46"/>
        <v>104397</v>
      </c>
      <c r="B2979" s="84" t="s">
        <v>23979</v>
      </c>
      <c r="C2979" s="84" t="s">
        <v>23980</v>
      </c>
      <c r="D2979" s="84" t="s">
        <v>8382</v>
      </c>
      <c r="E2979" s="85" t="s">
        <v>12414</v>
      </c>
    </row>
    <row r="2980" spans="1:5" x14ac:dyDescent="0.25">
      <c r="A2980" t="str">
        <f t="shared" si="46"/>
        <v>104398</v>
      </c>
      <c r="B2980" s="84" t="s">
        <v>23981</v>
      </c>
      <c r="C2980" s="84" t="s">
        <v>23982</v>
      </c>
      <c r="D2980" s="84" t="s">
        <v>8382</v>
      </c>
      <c r="E2980" s="85" t="s">
        <v>7935</v>
      </c>
    </row>
    <row r="2981" spans="1:5" x14ac:dyDescent="0.25">
      <c r="A2981" t="str">
        <f t="shared" si="46"/>
        <v>104399</v>
      </c>
      <c r="B2981" s="84" t="s">
        <v>23983</v>
      </c>
      <c r="C2981" s="84" t="s">
        <v>23984</v>
      </c>
      <c r="D2981" s="84" t="s">
        <v>8382</v>
      </c>
      <c r="E2981" s="85" t="s">
        <v>15784</v>
      </c>
    </row>
    <row r="2982" spans="1:5" x14ac:dyDescent="0.25">
      <c r="A2982" t="str">
        <f t="shared" si="46"/>
        <v>104400</v>
      </c>
      <c r="B2982" s="84" t="s">
        <v>23985</v>
      </c>
      <c r="C2982" s="84" t="s">
        <v>23986</v>
      </c>
      <c r="D2982" s="84" t="s">
        <v>8382</v>
      </c>
      <c r="E2982" s="85" t="s">
        <v>35117</v>
      </c>
    </row>
    <row r="2983" spans="1:5" x14ac:dyDescent="0.25">
      <c r="A2983" t="str">
        <f t="shared" si="46"/>
        <v>104401</v>
      </c>
      <c r="B2983" s="84" t="s">
        <v>23987</v>
      </c>
      <c r="C2983" s="84" t="s">
        <v>23988</v>
      </c>
      <c r="D2983" s="84" t="s">
        <v>8382</v>
      </c>
      <c r="E2983" s="85" t="s">
        <v>35118</v>
      </c>
    </row>
    <row r="2984" spans="1:5" x14ac:dyDescent="0.25">
      <c r="A2984" t="str">
        <f t="shared" si="46"/>
        <v>104402</v>
      </c>
      <c r="B2984" s="84" t="s">
        <v>23990</v>
      </c>
      <c r="C2984" s="84" t="s">
        <v>23991</v>
      </c>
      <c r="D2984" s="84" t="s">
        <v>8382</v>
      </c>
      <c r="E2984" s="85" t="s">
        <v>13085</v>
      </c>
    </row>
    <row r="2985" spans="1:5" x14ac:dyDescent="0.25">
      <c r="A2985" t="str">
        <f t="shared" si="46"/>
        <v>104403</v>
      </c>
      <c r="B2985" s="84" t="s">
        <v>23992</v>
      </c>
      <c r="C2985" s="84" t="s">
        <v>23993</v>
      </c>
      <c r="D2985" s="84" t="s">
        <v>8382</v>
      </c>
      <c r="E2985" s="85" t="s">
        <v>10027</v>
      </c>
    </row>
    <row r="2986" spans="1:5" x14ac:dyDescent="0.25">
      <c r="A2986" t="str">
        <f t="shared" si="46"/>
        <v>104404</v>
      </c>
      <c r="B2986" s="84" t="s">
        <v>23994</v>
      </c>
      <c r="C2986" s="84" t="s">
        <v>23995</v>
      </c>
      <c r="D2986" s="84" t="s">
        <v>8382</v>
      </c>
      <c r="E2986" s="85" t="s">
        <v>21518</v>
      </c>
    </row>
    <row r="2987" spans="1:5" x14ac:dyDescent="0.25">
      <c r="A2987" t="str">
        <f t="shared" si="46"/>
        <v>104405</v>
      </c>
      <c r="B2987" s="84" t="s">
        <v>23996</v>
      </c>
      <c r="C2987" s="84" t="s">
        <v>23997</v>
      </c>
      <c r="D2987" s="84" t="s">
        <v>8382</v>
      </c>
      <c r="E2987" s="85" t="s">
        <v>24458</v>
      </c>
    </row>
    <row r="2988" spans="1:5" x14ac:dyDescent="0.25">
      <c r="A2988" t="str">
        <f t="shared" si="46"/>
        <v>93653</v>
      </c>
      <c r="B2988" s="84" t="s">
        <v>3280</v>
      </c>
      <c r="C2988" s="84" t="s">
        <v>9990</v>
      </c>
      <c r="D2988" s="84" t="s">
        <v>8382</v>
      </c>
      <c r="E2988" s="85" t="s">
        <v>15246</v>
      </c>
    </row>
    <row r="2989" spans="1:5" x14ac:dyDescent="0.25">
      <c r="A2989" t="str">
        <f t="shared" si="46"/>
        <v>93654</v>
      </c>
      <c r="B2989" s="84" t="s">
        <v>3281</v>
      </c>
      <c r="C2989" s="84" t="s">
        <v>9991</v>
      </c>
      <c r="D2989" s="84" t="s">
        <v>8382</v>
      </c>
      <c r="E2989" s="85" t="s">
        <v>12229</v>
      </c>
    </row>
    <row r="2990" spans="1:5" x14ac:dyDescent="0.25">
      <c r="A2990" t="str">
        <f t="shared" si="46"/>
        <v>93655</v>
      </c>
      <c r="B2990" s="84" t="s">
        <v>3282</v>
      </c>
      <c r="C2990" s="84" t="s">
        <v>9992</v>
      </c>
      <c r="D2990" s="84" t="s">
        <v>8382</v>
      </c>
      <c r="E2990" s="85" t="s">
        <v>35119</v>
      </c>
    </row>
    <row r="2991" spans="1:5" x14ac:dyDescent="0.25">
      <c r="A2991" t="str">
        <f t="shared" si="46"/>
        <v>93656</v>
      </c>
      <c r="B2991" s="84" t="s">
        <v>3283</v>
      </c>
      <c r="C2991" s="84" t="s">
        <v>9993</v>
      </c>
      <c r="D2991" s="84" t="s">
        <v>8382</v>
      </c>
      <c r="E2991" s="85" t="s">
        <v>35119</v>
      </c>
    </row>
    <row r="2992" spans="1:5" x14ac:dyDescent="0.25">
      <c r="A2992" t="str">
        <f t="shared" si="46"/>
        <v>93657</v>
      </c>
      <c r="B2992" s="84" t="s">
        <v>3284</v>
      </c>
      <c r="C2992" s="84" t="s">
        <v>9994</v>
      </c>
      <c r="D2992" s="84" t="s">
        <v>8382</v>
      </c>
      <c r="E2992" s="85" t="s">
        <v>33315</v>
      </c>
    </row>
    <row r="2993" spans="1:5" x14ac:dyDescent="0.25">
      <c r="A2993" t="str">
        <f t="shared" si="46"/>
        <v>93658</v>
      </c>
      <c r="B2993" s="84" t="s">
        <v>3285</v>
      </c>
      <c r="C2993" s="84" t="s">
        <v>9995</v>
      </c>
      <c r="D2993" s="84" t="s">
        <v>8382</v>
      </c>
      <c r="E2993" s="85" t="s">
        <v>14720</v>
      </c>
    </row>
    <row r="2994" spans="1:5" x14ac:dyDescent="0.25">
      <c r="A2994" t="str">
        <f t="shared" si="46"/>
        <v>93659</v>
      </c>
      <c r="B2994" s="84" t="s">
        <v>3286</v>
      </c>
      <c r="C2994" s="84" t="s">
        <v>9996</v>
      </c>
      <c r="D2994" s="84" t="s">
        <v>8382</v>
      </c>
      <c r="E2994" s="85" t="s">
        <v>32272</v>
      </c>
    </row>
    <row r="2995" spans="1:5" x14ac:dyDescent="0.25">
      <c r="A2995" t="str">
        <f t="shared" si="46"/>
        <v>93660</v>
      </c>
      <c r="B2995" s="84" t="s">
        <v>3287</v>
      </c>
      <c r="C2995" s="84" t="s">
        <v>9997</v>
      </c>
      <c r="D2995" s="84" t="s">
        <v>8382</v>
      </c>
      <c r="E2995" s="85" t="s">
        <v>35120</v>
      </c>
    </row>
    <row r="2996" spans="1:5" x14ac:dyDescent="0.25">
      <c r="A2996" t="str">
        <f t="shared" si="46"/>
        <v>93661</v>
      </c>
      <c r="B2996" s="84" t="s">
        <v>3288</v>
      </c>
      <c r="C2996" s="84" t="s">
        <v>9998</v>
      </c>
      <c r="D2996" s="84" t="s">
        <v>8382</v>
      </c>
      <c r="E2996" s="85" t="s">
        <v>35121</v>
      </c>
    </row>
    <row r="2997" spans="1:5" x14ac:dyDescent="0.25">
      <c r="A2997" t="str">
        <f t="shared" si="46"/>
        <v>93662</v>
      </c>
      <c r="B2997" s="84" t="s">
        <v>3289</v>
      </c>
      <c r="C2997" s="84" t="s">
        <v>9999</v>
      </c>
      <c r="D2997" s="84" t="s">
        <v>8382</v>
      </c>
      <c r="E2997" s="85" t="s">
        <v>35122</v>
      </c>
    </row>
    <row r="2998" spans="1:5" x14ac:dyDescent="0.25">
      <c r="A2998" t="str">
        <f t="shared" si="46"/>
        <v>93663</v>
      </c>
      <c r="B2998" s="84" t="s">
        <v>3290</v>
      </c>
      <c r="C2998" s="84" t="s">
        <v>10000</v>
      </c>
      <c r="D2998" s="84" t="s">
        <v>8382</v>
      </c>
      <c r="E2998" s="85" t="s">
        <v>35122</v>
      </c>
    </row>
    <row r="2999" spans="1:5" x14ac:dyDescent="0.25">
      <c r="A2999" t="str">
        <f t="shared" si="46"/>
        <v>93664</v>
      </c>
      <c r="B2999" s="84" t="s">
        <v>3291</v>
      </c>
      <c r="C2999" s="84" t="s">
        <v>10001</v>
      </c>
      <c r="D2999" s="84" t="s">
        <v>8382</v>
      </c>
      <c r="E2999" s="85" t="s">
        <v>35123</v>
      </c>
    </row>
    <row r="3000" spans="1:5" x14ac:dyDescent="0.25">
      <c r="A3000" t="str">
        <f t="shared" si="46"/>
        <v>93665</v>
      </c>
      <c r="B3000" s="84" t="s">
        <v>3292</v>
      </c>
      <c r="C3000" s="84" t="s">
        <v>10002</v>
      </c>
      <c r="D3000" s="84" t="s">
        <v>8382</v>
      </c>
      <c r="E3000" s="85" t="s">
        <v>35124</v>
      </c>
    </row>
    <row r="3001" spans="1:5" x14ac:dyDescent="0.25">
      <c r="A3001" t="str">
        <f t="shared" si="46"/>
        <v>93666</v>
      </c>
      <c r="B3001" s="84" t="s">
        <v>3293</v>
      </c>
      <c r="C3001" s="84" t="s">
        <v>10003</v>
      </c>
      <c r="D3001" s="84" t="s">
        <v>8382</v>
      </c>
      <c r="E3001" s="85" t="s">
        <v>35125</v>
      </c>
    </row>
    <row r="3002" spans="1:5" x14ac:dyDescent="0.25">
      <c r="A3002" t="str">
        <f t="shared" si="46"/>
        <v>93667</v>
      </c>
      <c r="B3002" s="84" t="s">
        <v>3294</v>
      </c>
      <c r="C3002" s="84" t="s">
        <v>10004</v>
      </c>
      <c r="D3002" s="84" t="s">
        <v>8382</v>
      </c>
      <c r="E3002" s="85" t="s">
        <v>35126</v>
      </c>
    </row>
    <row r="3003" spans="1:5" x14ac:dyDescent="0.25">
      <c r="A3003" t="str">
        <f t="shared" si="46"/>
        <v>93668</v>
      </c>
      <c r="B3003" s="84" t="s">
        <v>3295</v>
      </c>
      <c r="C3003" s="84" t="s">
        <v>10005</v>
      </c>
      <c r="D3003" s="84" t="s">
        <v>8382</v>
      </c>
      <c r="E3003" s="85" t="s">
        <v>32980</v>
      </c>
    </row>
    <row r="3004" spans="1:5" x14ac:dyDescent="0.25">
      <c r="A3004" t="str">
        <f t="shared" si="46"/>
        <v>93669</v>
      </c>
      <c r="B3004" s="84" t="s">
        <v>3296</v>
      </c>
      <c r="C3004" s="84" t="s">
        <v>10006</v>
      </c>
      <c r="D3004" s="84" t="s">
        <v>8382</v>
      </c>
      <c r="E3004" s="85" t="s">
        <v>35127</v>
      </c>
    </row>
    <row r="3005" spans="1:5" x14ac:dyDescent="0.25">
      <c r="A3005" t="str">
        <f t="shared" si="46"/>
        <v>93670</v>
      </c>
      <c r="B3005" s="84" t="s">
        <v>3297</v>
      </c>
      <c r="C3005" s="84" t="s">
        <v>10007</v>
      </c>
      <c r="D3005" s="84" t="s">
        <v>8382</v>
      </c>
      <c r="E3005" s="85" t="s">
        <v>35127</v>
      </c>
    </row>
    <row r="3006" spans="1:5" x14ac:dyDescent="0.25">
      <c r="A3006" t="str">
        <f t="shared" si="46"/>
        <v>93671</v>
      </c>
      <c r="B3006" s="84" t="s">
        <v>3298</v>
      </c>
      <c r="C3006" s="84" t="s">
        <v>10008</v>
      </c>
      <c r="D3006" s="84" t="s">
        <v>8382</v>
      </c>
      <c r="E3006" s="85" t="s">
        <v>14747</v>
      </c>
    </row>
    <row r="3007" spans="1:5" x14ac:dyDescent="0.25">
      <c r="A3007" t="str">
        <f t="shared" si="46"/>
        <v>93672</v>
      </c>
      <c r="B3007" s="84" t="s">
        <v>3299</v>
      </c>
      <c r="C3007" s="84" t="s">
        <v>10009</v>
      </c>
      <c r="D3007" s="84" t="s">
        <v>8382</v>
      </c>
      <c r="E3007" s="85" t="s">
        <v>23604</v>
      </c>
    </row>
    <row r="3008" spans="1:5" x14ac:dyDescent="0.25">
      <c r="A3008" t="str">
        <f t="shared" si="46"/>
        <v>93673</v>
      </c>
      <c r="B3008" s="84" t="s">
        <v>3300</v>
      </c>
      <c r="C3008" s="84" t="s">
        <v>10010</v>
      </c>
      <c r="D3008" s="84" t="s">
        <v>8382</v>
      </c>
      <c r="E3008" s="85" t="s">
        <v>35128</v>
      </c>
    </row>
    <row r="3009" spans="1:5" x14ac:dyDescent="0.25">
      <c r="A3009" t="str">
        <f t="shared" si="46"/>
        <v>97359</v>
      </c>
      <c r="B3009" s="84" t="s">
        <v>4471</v>
      </c>
      <c r="C3009" s="84" t="s">
        <v>10011</v>
      </c>
      <c r="D3009" s="84" t="s">
        <v>8382</v>
      </c>
      <c r="E3009" s="85" t="s">
        <v>35129</v>
      </c>
    </row>
    <row r="3010" spans="1:5" x14ac:dyDescent="0.25">
      <c r="A3010" t="str">
        <f t="shared" si="46"/>
        <v>97360</v>
      </c>
      <c r="B3010" s="84" t="s">
        <v>4472</v>
      </c>
      <c r="C3010" s="84" t="s">
        <v>10012</v>
      </c>
      <c r="D3010" s="84" t="s">
        <v>8382</v>
      </c>
      <c r="E3010" s="85" t="s">
        <v>35130</v>
      </c>
    </row>
    <row r="3011" spans="1:5" x14ac:dyDescent="0.25">
      <c r="A3011" t="str">
        <f t="shared" ref="A3011:A3074" si="47">B3011</f>
        <v>97361</v>
      </c>
      <c r="B3011" s="84" t="s">
        <v>4473</v>
      </c>
      <c r="C3011" s="84" t="s">
        <v>10013</v>
      </c>
      <c r="D3011" s="84" t="s">
        <v>8382</v>
      </c>
      <c r="E3011" s="85" t="s">
        <v>35131</v>
      </c>
    </row>
    <row r="3012" spans="1:5" x14ac:dyDescent="0.25">
      <c r="A3012" t="str">
        <f t="shared" si="47"/>
        <v>97362</v>
      </c>
      <c r="B3012" s="84" t="s">
        <v>7317</v>
      </c>
      <c r="C3012" s="84" t="s">
        <v>10014</v>
      </c>
      <c r="D3012" s="84" t="s">
        <v>8382</v>
      </c>
      <c r="E3012" s="85" t="s">
        <v>35132</v>
      </c>
    </row>
    <row r="3013" spans="1:5" x14ac:dyDescent="0.25">
      <c r="A3013" t="str">
        <f t="shared" si="47"/>
        <v>101875</v>
      </c>
      <c r="B3013" s="84" t="s">
        <v>7346</v>
      </c>
      <c r="C3013" s="84" t="s">
        <v>10015</v>
      </c>
      <c r="D3013" s="84" t="s">
        <v>8382</v>
      </c>
      <c r="E3013" s="85" t="s">
        <v>35133</v>
      </c>
    </row>
    <row r="3014" spans="1:5" x14ac:dyDescent="0.25">
      <c r="A3014" t="str">
        <f t="shared" si="47"/>
        <v>101876</v>
      </c>
      <c r="B3014" s="84" t="s">
        <v>7347</v>
      </c>
      <c r="C3014" s="84" t="s">
        <v>10016</v>
      </c>
      <c r="D3014" s="84" t="s">
        <v>8382</v>
      </c>
      <c r="E3014" s="85" t="s">
        <v>26773</v>
      </c>
    </row>
    <row r="3015" spans="1:5" x14ac:dyDescent="0.25">
      <c r="A3015" t="str">
        <f t="shared" si="47"/>
        <v>101877</v>
      </c>
      <c r="B3015" s="84" t="s">
        <v>7348</v>
      </c>
      <c r="C3015" s="84" t="s">
        <v>10017</v>
      </c>
      <c r="D3015" s="84" t="s">
        <v>8382</v>
      </c>
      <c r="E3015" s="85" t="s">
        <v>35011</v>
      </c>
    </row>
    <row r="3016" spans="1:5" x14ac:dyDescent="0.25">
      <c r="A3016" t="str">
        <f t="shared" si="47"/>
        <v>101878</v>
      </c>
      <c r="B3016" s="84" t="s">
        <v>7349</v>
      </c>
      <c r="C3016" s="84" t="s">
        <v>10018</v>
      </c>
      <c r="D3016" s="84" t="s">
        <v>8382</v>
      </c>
      <c r="E3016" s="85" t="s">
        <v>35134</v>
      </c>
    </row>
    <row r="3017" spans="1:5" x14ac:dyDescent="0.25">
      <c r="A3017" t="str">
        <f t="shared" si="47"/>
        <v>101879</v>
      </c>
      <c r="B3017" s="84" t="s">
        <v>7350</v>
      </c>
      <c r="C3017" s="84" t="s">
        <v>10019</v>
      </c>
      <c r="D3017" s="84" t="s">
        <v>8382</v>
      </c>
      <c r="E3017" s="85" t="s">
        <v>35135</v>
      </c>
    </row>
    <row r="3018" spans="1:5" x14ac:dyDescent="0.25">
      <c r="A3018" t="str">
        <f t="shared" si="47"/>
        <v>101880</v>
      </c>
      <c r="B3018" s="84" t="s">
        <v>7351</v>
      </c>
      <c r="C3018" s="84" t="s">
        <v>10020</v>
      </c>
      <c r="D3018" s="84" t="s">
        <v>8382</v>
      </c>
      <c r="E3018" s="85" t="s">
        <v>35136</v>
      </c>
    </row>
    <row r="3019" spans="1:5" x14ac:dyDescent="0.25">
      <c r="A3019" t="str">
        <f t="shared" si="47"/>
        <v>101881</v>
      </c>
      <c r="B3019" s="84" t="s">
        <v>7352</v>
      </c>
      <c r="C3019" s="84" t="s">
        <v>10021</v>
      </c>
      <c r="D3019" s="84" t="s">
        <v>8382</v>
      </c>
      <c r="E3019" s="85" t="s">
        <v>35137</v>
      </c>
    </row>
    <row r="3020" spans="1:5" x14ac:dyDescent="0.25">
      <c r="A3020" t="str">
        <f t="shared" si="47"/>
        <v>101882</v>
      </c>
      <c r="B3020" s="84" t="s">
        <v>7353</v>
      </c>
      <c r="C3020" s="84" t="s">
        <v>10022</v>
      </c>
      <c r="D3020" s="84" t="s">
        <v>8382</v>
      </c>
      <c r="E3020" s="85" t="s">
        <v>35138</v>
      </c>
    </row>
    <row r="3021" spans="1:5" x14ac:dyDescent="0.25">
      <c r="A3021" t="str">
        <f t="shared" si="47"/>
        <v>101883</v>
      </c>
      <c r="B3021" s="84" t="s">
        <v>7354</v>
      </c>
      <c r="C3021" s="84" t="s">
        <v>10023</v>
      </c>
      <c r="D3021" s="84" t="s">
        <v>8382</v>
      </c>
      <c r="E3021" s="85" t="s">
        <v>35139</v>
      </c>
    </row>
    <row r="3022" spans="1:5" x14ac:dyDescent="0.25">
      <c r="A3022" t="str">
        <f t="shared" si="47"/>
        <v>101890</v>
      </c>
      <c r="B3022" s="84" t="s">
        <v>7361</v>
      </c>
      <c r="C3022" s="84" t="s">
        <v>10024</v>
      </c>
      <c r="D3022" s="84" t="s">
        <v>8382</v>
      </c>
      <c r="E3022" s="85" t="s">
        <v>11414</v>
      </c>
    </row>
    <row r="3023" spans="1:5" x14ac:dyDescent="0.25">
      <c r="A3023" t="str">
        <f t="shared" si="47"/>
        <v>101891</v>
      </c>
      <c r="B3023" s="84" t="s">
        <v>7362</v>
      </c>
      <c r="C3023" s="84" t="s">
        <v>10026</v>
      </c>
      <c r="D3023" s="84" t="s">
        <v>8382</v>
      </c>
      <c r="E3023" s="85" t="s">
        <v>14056</v>
      </c>
    </row>
    <row r="3024" spans="1:5" x14ac:dyDescent="0.25">
      <c r="A3024" t="str">
        <f t="shared" si="47"/>
        <v>101892</v>
      </c>
      <c r="B3024" s="84" t="s">
        <v>7363</v>
      </c>
      <c r="C3024" s="84" t="s">
        <v>10028</v>
      </c>
      <c r="D3024" s="84" t="s">
        <v>8382</v>
      </c>
      <c r="E3024" s="85" t="s">
        <v>14217</v>
      </c>
    </row>
    <row r="3025" spans="1:5" x14ac:dyDescent="0.25">
      <c r="A3025" t="str">
        <f t="shared" si="47"/>
        <v>101893</v>
      </c>
      <c r="B3025" s="84" t="s">
        <v>7364</v>
      </c>
      <c r="C3025" s="84" t="s">
        <v>10029</v>
      </c>
      <c r="D3025" s="84" t="s">
        <v>8382</v>
      </c>
      <c r="E3025" s="85" t="s">
        <v>35140</v>
      </c>
    </row>
    <row r="3026" spans="1:5" x14ac:dyDescent="0.25">
      <c r="A3026" t="str">
        <f t="shared" si="47"/>
        <v>101894</v>
      </c>
      <c r="B3026" s="84" t="s">
        <v>7365</v>
      </c>
      <c r="C3026" s="84" t="s">
        <v>10030</v>
      </c>
      <c r="D3026" s="84" t="s">
        <v>8382</v>
      </c>
      <c r="E3026" s="85" t="s">
        <v>35141</v>
      </c>
    </row>
    <row r="3027" spans="1:5" x14ac:dyDescent="0.25">
      <c r="A3027" t="str">
        <f t="shared" si="47"/>
        <v>101895</v>
      </c>
      <c r="B3027" s="84" t="s">
        <v>7366</v>
      </c>
      <c r="C3027" s="84" t="s">
        <v>10031</v>
      </c>
      <c r="D3027" s="84" t="s">
        <v>8382</v>
      </c>
      <c r="E3027" s="85" t="s">
        <v>35142</v>
      </c>
    </row>
    <row r="3028" spans="1:5" x14ac:dyDescent="0.25">
      <c r="A3028" t="str">
        <f t="shared" si="47"/>
        <v>101896</v>
      </c>
      <c r="B3028" s="84" t="s">
        <v>7367</v>
      </c>
      <c r="C3028" s="84" t="s">
        <v>10032</v>
      </c>
      <c r="D3028" s="84" t="s">
        <v>8382</v>
      </c>
      <c r="E3028" s="85" t="s">
        <v>35143</v>
      </c>
    </row>
    <row r="3029" spans="1:5" x14ac:dyDescent="0.25">
      <c r="A3029" t="str">
        <f t="shared" si="47"/>
        <v>101897</v>
      </c>
      <c r="B3029" s="84" t="s">
        <v>7368</v>
      </c>
      <c r="C3029" s="84" t="s">
        <v>10033</v>
      </c>
      <c r="D3029" s="84" t="s">
        <v>8382</v>
      </c>
      <c r="E3029" s="85" t="s">
        <v>35144</v>
      </c>
    </row>
    <row r="3030" spans="1:5" x14ac:dyDescent="0.25">
      <c r="A3030" t="str">
        <f t="shared" si="47"/>
        <v>101898</v>
      </c>
      <c r="B3030" s="84" t="s">
        <v>7369</v>
      </c>
      <c r="C3030" s="84" t="s">
        <v>10034</v>
      </c>
      <c r="D3030" s="84" t="s">
        <v>8382</v>
      </c>
      <c r="E3030" s="85" t="s">
        <v>35145</v>
      </c>
    </row>
    <row r="3031" spans="1:5" x14ac:dyDescent="0.25">
      <c r="A3031" t="str">
        <f t="shared" si="47"/>
        <v>101899</v>
      </c>
      <c r="B3031" s="84" t="s">
        <v>7370</v>
      </c>
      <c r="C3031" s="84" t="s">
        <v>10035</v>
      </c>
      <c r="D3031" s="84" t="s">
        <v>8382</v>
      </c>
      <c r="E3031" s="85" t="s">
        <v>35146</v>
      </c>
    </row>
    <row r="3032" spans="1:5" x14ac:dyDescent="0.25">
      <c r="A3032" t="str">
        <f t="shared" si="47"/>
        <v>101900</v>
      </c>
      <c r="B3032" s="84" t="s">
        <v>7371</v>
      </c>
      <c r="C3032" s="84" t="s">
        <v>10036</v>
      </c>
      <c r="D3032" s="84" t="s">
        <v>8382</v>
      </c>
      <c r="E3032" s="85" t="s">
        <v>35147</v>
      </c>
    </row>
    <row r="3033" spans="1:5" x14ac:dyDescent="0.25">
      <c r="A3033" t="str">
        <f t="shared" si="47"/>
        <v>101901</v>
      </c>
      <c r="B3033" s="84" t="s">
        <v>7372</v>
      </c>
      <c r="C3033" s="84" t="s">
        <v>10037</v>
      </c>
      <c r="D3033" s="84" t="s">
        <v>8382</v>
      </c>
      <c r="E3033" s="85" t="s">
        <v>35148</v>
      </c>
    </row>
    <row r="3034" spans="1:5" x14ac:dyDescent="0.25">
      <c r="A3034" t="str">
        <f t="shared" si="47"/>
        <v>101902</v>
      </c>
      <c r="B3034" s="84" t="s">
        <v>7373</v>
      </c>
      <c r="C3034" s="84" t="s">
        <v>10038</v>
      </c>
      <c r="D3034" s="84" t="s">
        <v>8382</v>
      </c>
      <c r="E3034" s="85" t="s">
        <v>35149</v>
      </c>
    </row>
    <row r="3035" spans="1:5" x14ac:dyDescent="0.25">
      <c r="A3035" t="str">
        <f t="shared" si="47"/>
        <v>101903</v>
      </c>
      <c r="B3035" s="84" t="s">
        <v>7374</v>
      </c>
      <c r="C3035" s="84" t="s">
        <v>10039</v>
      </c>
      <c r="D3035" s="84" t="s">
        <v>8382</v>
      </c>
      <c r="E3035" s="85" t="s">
        <v>35150</v>
      </c>
    </row>
    <row r="3036" spans="1:5" x14ac:dyDescent="0.25">
      <c r="A3036" t="str">
        <f t="shared" si="47"/>
        <v>101904</v>
      </c>
      <c r="B3036" s="84" t="s">
        <v>7375</v>
      </c>
      <c r="C3036" s="84" t="s">
        <v>10040</v>
      </c>
      <c r="D3036" s="84" t="s">
        <v>8382</v>
      </c>
      <c r="E3036" s="85" t="s">
        <v>35151</v>
      </c>
    </row>
    <row r="3037" spans="1:5" x14ac:dyDescent="0.25">
      <c r="A3037" t="str">
        <f t="shared" si="47"/>
        <v>101938</v>
      </c>
      <c r="B3037" s="84" t="s">
        <v>7409</v>
      </c>
      <c r="C3037" s="84" t="s">
        <v>10041</v>
      </c>
      <c r="D3037" s="84" t="s">
        <v>8382</v>
      </c>
      <c r="E3037" s="85" t="s">
        <v>23756</v>
      </c>
    </row>
    <row r="3038" spans="1:5" x14ac:dyDescent="0.25">
      <c r="A3038" t="str">
        <f t="shared" si="47"/>
        <v>101946</v>
      </c>
      <c r="B3038" s="84" t="s">
        <v>7410</v>
      </c>
      <c r="C3038" s="84" t="s">
        <v>10042</v>
      </c>
      <c r="D3038" s="84" t="s">
        <v>8382</v>
      </c>
      <c r="E3038" s="85" t="s">
        <v>35152</v>
      </c>
    </row>
    <row r="3039" spans="1:5" x14ac:dyDescent="0.25">
      <c r="A3039" t="str">
        <f t="shared" si="47"/>
        <v>91945</v>
      </c>
      <c r="B3039" s="84" t="s">
        <v>2291</v>
      </c>
      <c r="C3039" s="84" t="s">
        <v>24001</v>
      </c>
      <c r="D3039" s="84" t="s">
        <v>8382</v>
      </c>
      <c r="E3039" s="85" t="s">
        <v>17966</v>
      </c>
    </row>
    <row r="3040" spans="1:5" x14ac:dyDescent="0.25">
      <c r="A3040" t="str">
        <f t="shared" si="47"/>
        <v>91946</v>
      </c>
      <c r="B3040" s="84" t="s">
        <v>2292</v>
      </c>
      <c r="C3040" s="84" t="s">
        <v>24002</v>
      </c>
      <c r="D3040" s="84" t="s">
        <v>8382</v>
      </c>
      <c r="E3040" s="85" t="s">
        <v>9886</v>
      </c>
    </row>
    <row r="3041" spans="1:5" x14ac:dyDescent="0.25">
      <c r="A3041" t="str">
        <f t="shared" si="47"/>
        <v>91947</v>
      </c>
      <c r="B3041" s="84" t="s">
        <v>2293</v>
      </c>
      <c r="C3041" s="84" t="s">
        <v>24003</v>
      </c>
      <c r="D3041" s="84" t="s">
        <v>8382</v>
      </c>
      <c r="E3041" s="85" t="s">
        <v>12090</v>
      </c>
    </row>
    <row r="3042" spans="1:5" x14ac:dyDescent="0.25">
      <c r="A3042" t="str">
        <f t="shared" si="47"/>
        <v>91949</v>
      </c>
      <c r="B3042" s="84" t="s">
        <v>2294</v>
      </c>
      <c r="C3042" s="84" t="s">
        <v>24004</v>
      </c>
      <c r="D3042" s="84" t="s">
        <v>8382</v>
      </c>
      <c r="E3042" s="85" t="s">
        <v>15424</v>
      </c>
    </row>
    <row r="3043" spans="1:5" x14ac:dyDescent="0.25">
      <c r="A3043" t="str">
        <f t="shared" si="47"/>
        <v>91950</v>
      </c>
      <c r="B3043" s="84" t="s">
        <v>2295</v>
      </c>
      <c r="C3043" s="84" t="s">
        <v>24005</v>
      </c>
      <c r="D3043" s="84" t="s">
        <v>8382</v>
      </c>
      <c r="E3043" s="85" t="s">
        <v>7745</v>
      </c>
    </row>
    <row r="3044" spans="1:5" x14ac:dyDescent="0.25">
      <c r="A3044" t="str">
        <f t="shared" si="47"/>
        <v>91951</v>
      </c>
      <c r="B3044" s="84" t="s">
        <v>2296</v>
      </c>
      <c r="C3044" s="84" t="s">
        <v>24006</v>
      </c>
      <c r="D3044" s="84" t="s">
        <v>8382</v>
      </c>
      <c r="E3044" s="85" t="s">
        <v>7919</v>
      </c>
    </row>
    <row r="3045" spans="1:5" x14ac:dyDescent="0.25">
      <c r="A3045" t="str">
        <f t="shared" si="47"/>
        <v>91952</v>
      </c>
      <c r="B3045" s="84" t="s">
        <v>2297</v>
      </c>
      <c r="C3045" s="84" t="s">
        <v>24007</v>
      </c>
      <c r="D3045" s="84" t="s">
        <v>8382</v>
      </c>
      <c r="E3045" s="85" t="s">
        <v>13124</v>
      </c>
    </row>
    <row r="3046" spans="1:5" x14ac:dyDescent="0.25">
      <c r="A3046" t="str">
        <f t="shared" si="47"/>
        <v>91953</v>
      </c>
      <c r="B3046" s="84" t="s">
        <v>2298</v>
      </c>
      <c r="C3046" s="84" t="s">
        <v>24008</v>
      </c>
      <c r="D3046" s="84" t="s">
        <v>8382</v>
      </c>
      <c r="E3046" s="85" t="s">
        <v>24009</v>
      </c>
    </row>
    <row r="3047" spans="1:5" x14ac:dyDescent="0.25">
      <c r="A3047" t="str">
        <f t="shared" si="47"/>
        <v>91954</v>
      </c>
      <c r="B3047" s="84" t="s">
        <v>2299</v>
      </c>
      <c r="C3047" s="84" t="s">
        <v>24010</v>
      </c>
      <c r="D3047" s="84" t="s">
        <v>8382</v>
      </c>
      <c r="E3047" s="85" t="s">
        <v>13593</v>
      </c>
    </row>
    <row r="3048" spans="1:5" x14ac:dyDescent="0.25">
      <c r="A3048" t="str">
        <f t="shared" si="47"/>
        <v>91955</v>
      </c>
      <c r="B3048" s="84" t="s">
        <v>2300</v>
      </c>
      <c r="C3048" s="84" t="s">
        <v>24011</v>
      </c>
      <c r="D3048" s="84" t="s">
        <v>8382</v>
      </c>
      <c r="E3048" s="85" t="s">
        <v>14442</v>
      </c>
    </row>
    <row r="3049" spans="1:5" x14ac:dyDescent="0.25">
      <c r="A3049" t="str">
        <f t="shared" si="47"/>
        <v>91956</v>
      </c>
      <c r="B3049" s="84" t="s">
        <v>2301</v>
      </c>
      <c r="C3049" s="84" t="s">
        <v>24012</v>
      </c>
      <c r="D3049" s="84" t="s">
        <v>8382</v>
      </c>
      <c r="E3049" s="85" t="s">
        <v>13586</v>
      </c>
    </row>
    <row r="3050" spans="1:5" x14ac:dyDescent="0.25">
      <c r="A3050" t="str">
        <f t="shared" si="47"/>
        <v>91957</v>
      </c>
      <c r="B3050" s="84" t="s">
        <v>2302</v>
      </c>
      <c r="C3050" s="84" t="s">
        <v>24013</v>
      </c>
      <c r="D3050" s="84" t="s">
        <v>8382</v>
      </c>
      <c r="E3050" s="85" t="s">
        <v>16375</v>
      </c>
    </row>
    <row r="3051" spans="1:5" x14ac:dyDescent="0.25">
      <c r="A3051" t="str">
        <f t="shared" si="47"/>
        <v>91958</v>
      </c>
      <c r="B3051" s="84" t="s">
        <v>2303</v>
      </c>
      <c r="C3051" s="84" t="s">
        <v>24014</v>
      </c>
      <c r="D3051" s="84" t="s">
        <v>8382</v>
      </c>
      <c r="E3051" s="85" t="s">
        <v>22893</v>
      </c>
    </row>
    <row r="3052" spans="1:5" x14ac:dyDescent="0.25">
      <c r="A3052" t="str">
        <f t="shared" si="47"/>
        <v>91959</v>
      </c>
      <c r="B3052" s="84" t="s">
        <v>2304</v>
      </c>
      <c r="C3052" s="84" t="s">
        <v>24015</v>
      </c>
      <c r="D3052" s="84" t="s">
        <v>8382</v>
      </c>
      <c r="E3052" s="85" t="s">
        <v>24016</v>
      </c>
    </row>
    <row r="3053" spans="1:5" x14ac:dyDescent="0.25">
      <c r="A3053" t="str">
        <f t="shared" si="47"/>
        <v>91960</v>
      </c>
      <c r="B3053" s="84" t="s">
        <v>2305</v>
      </c>
      <c r="C3053" s="84" t="s">
        <v>24017</v>
      </c>
      <c r="D3053" s="84" t="s">
        <v>8382</v>
      </c>
      <c r="E3053" s="85" t="s">
        <v>14262</v>
      </c>
    </row>
    <row r="3054" spans="1:5" x14ac:dyDescent="0.25">
      <c r="A3054" t="str">
        <f t="shared" si="47"/>
        <v>91961</v>
      </c>
      <c r="B3054" s="84" t="s">
        <v>2306</v>
      </c>
      <c r="C3054" s="84" t="s">
        <v>24018</v>
      </c>
      <c r="D3054" s="84" t="s">
        <v>8382</v>
      </c>
      <c r="E3054" s="85" t="s">
        <v>22001</v>
      </c>
    </row>
    <row r="3055" spans="1:5" x14ac:dyDescent="0.25">
      <c r="A3055" t="str">
        <f t="shared" si="47"/>
        <v>91962</v>
      </c>
      <c r="B3055" s="84" t="s">
        <v>2307</v>
      </c>
      <c r="C3055" s="84" t="s">
        <v>24019</v>
      </c>
      <c r="D3055" s="84" t="s">
        <v>8382</v>
      </c>
      <c r="E3055" s="85" t="s">
        <v>23061</v>
      </c>
    </row>
    <row r="3056" spans="1:5" x14ac:dyDescent="0.25">
      <c r="A3056" t="str">
        <f t="shared" si="47"/>
        <v>91963</v>
      </c>
      <c r="B3056" s="84" t="s">
        <v>2308</v>
      </c>
      <c r="C3056" s="84" t="s">
        <v>24020</v>
      </c>
      <c r="D3056" s="84" t="s">
        <v>8382</v>
      </c>
      <c r="E3056" s="85" t="s">
        <v>24021</v>
      </c>
    </row>
    <row r="3057" spans="1:5" x14ac:dyDescent="0.25">
      <c r="A3057" t="str">
        <f t="shared" si="47"/>
        <v>91964</v>
      </c>
      <c r="B3057" s="84" t="s">
        <v>2309</v>
      </c>
      <c r="C3057" s="84" t="s">
        <v>24022</v>
      </c>
      <c r="D3057" s="84" t="s">
        <v>8382</v>
      </c>
      <c r="E3057" s="85" t="s">
        <v>24023</v>
      </c>
    </row>
    <row r="3058" spans="1:5" x14ac:dyDescent="0.25">
      <c r="A3058" t="str">
        <f t="shared" si="47"/>
        <v>91965</v>
      </c>
      <c r="B3058" s="84" t="s">
        <v>2310</v>
      </c>
      <c r="C3058" s="84" t="s">
        <v>24024</v>
      </c>
      <c r="D3058" s="84" t="s">
        <v>8382</v>
      </c>
      <c r="E3058" s="85" t="s">
        <v>16102</v>
      </c>
    </row>
    <row r="3059" spans="1:5" x14ac:dyDescent="0.25">
      <c r="A3059" t="str">
        <f t="shared" si="47"/>
        <v>91966</v>
      </c>
      <c r="B3059" s="84" t="s">
        <v>2311</v>
      </c>
      <c r="C3059" s="84" t="s">
        <v>24025</v>
      </c>
      <c r="D3059" s="84" t="s">
        <v>8382</v>
      </c>
      <c r="E3059" s="85" t="s">
        <v>22340</v>
      </c>
    </row>
    <row r="3060" spans="1:5" x14ac:dyDescent="0.25">
      <c r="A3060" t="str">
        <f t="shared" si="47"/>
        <v>91967</v>
      </c>
      <c r="B3060" s="84" t="s">
        <v>2312</v>
      </c>
      <c r="C3060" s="84" t="s">
        <v>24026</v>
      </c>
      <c r="D3060" s="84" t="s">
        <v>8382</v>
      </c>
      <c r="E3060" s="85" t="s">
        <v>24027</v>
      </c>
    </row>
    <row r="3061" spans="1:5" x14ac:dyDescent="0.25">
      <c r="A3061" t="str">
        <f t="shared" si="47"/>
        <v>91968</v>
      </c>
      <c r="B3061" s="84" t="s">
        <v>2313</v>
      </c>
      <c r="C3061" s="84" t="s">
        <v>24028</v>
      </c>
      <c r="D3061" s="84" t="s">
        <v>8382</v>
      </c>
      <c r="E3061" s="85" t="s">
        <v>15445</v>
      </c>
    </row>
    <row r="3062" spans="1:5" x14ac:dyDescent="0.25">
      <c r="A3062" t="str">
        <f t="shared" si="47"/>
        <v>91969</v>
      </c>
      <c r="B3062" s="84" t="s">
        <v>2314</v>
      </c>
      <c r="C3062" s="84" t="s">
        <v>24029</v>
      </c>
      <c r="D3062" s="84" t="s">
        <v>8382</v>
      </c>
      <c r="E3062" s="85" t="s">
        <v>18900</v>
      </c>
    </row>
    <row r="3063" spans="1:5" x14ac:dyDescent="0.25">
      <c r="A3063" t="str">
        <f t="shared" si="47"/>
        <v>91970</v>
      </c>
      <c r="B3063" s="84" t="s">
        <v>2315</v>
      </c>
      <c r="C3063" s="84" t="s">
        <v>24030</v>
      </c>
      <c r="D3063" s="84" t="s">
        <v>8382</v>
      </c>
      <c r="E3063" s="85" t="s">
        <v>24031</v>
      </c>
    </row>
    <row r="3064" spans="1:5" x14ac:dyDescent="0.25">
      <c r="A3064" t="str">
        <f t="shared" si="47"/>
        <v>91971</v>
      </c>
      <c r="B3064" s="84" t="s">
        <v>2316</v>
      </c>
      <c r="C3064" s="84" t="s">
        <v>24032</v>
      </c>
      <c r="D3064" s="84" t="s">
        <v>8382</v>
      </c>
      <c r="E3064" s="85" t="s">
        <v>15494</v>
      </c>
    </row>
    <row r="3065" spans="1:5" x14ac:dyDescent="0.25">
      <c r="A3065" t="str">
        <f t="shared" si="47"/>
        <v>91972</v>
      </c>
      <c r="B3065" s="84" t="s">
        <v>2317</v>
      </c>
      <c r="C3065" s="84" t="s">
        <v>24033</v>
      </c>
      <c r="D3065" s="84" t="s">
        <v>8382</v>
      </c>
      <c r="E3065" s="85" t="s">
        <v>24034</v>
      </c>
    </row>
    <row r="3066" spans="1:5" x14ac:dyDescent="0.25">
      <c r="A3066" t="str">
        <f t="shared" si="47"/>
        <v>91973</v>
      </c>
      <c r="B3066" s="84" t="s">
        <v>2318</v>
      </c>
      <c r="C3066" s="84" t="s">
        <v>24035</v>
      </c>
      <c r="D3066" s="84" t="s">
        <v>8382</v>
      </c>
      <c r="E3066" s="85" t="s">
        <v>16553</v>
      </c>
    </row>
    <row r="3067" spans="1:5" x14ac:dyDescent="0.25">
      <c r="A3067" t="str">
        <f t="shared" si="47"/>
        <v>91974</v>
      </c>
      <c r="B3067" s="84" t="s">
        <v>2319</v>
      </c>
      <c r="C3067" s="84" t="s">
        <v>24036</v>
      </c>
      <c r="D3067" s="84" t="s">
        <v>8382</v>
      </c>
      <c r="E3067" s="85" t="s">
        <v>19625</v>
      </c>
    </row>
    <row r="3068" spans="1:5" x14ac:dyDescent="0.25">
      <c r="A3068" t="str">
        <f t="shared" si="47"/>
        <v>91975</v>
      </c>
      <c r="B3068" s="84" t="s">
        <v>2320</v>
      </c>
      <c r="C3068" s="84" t="s">
        <v>24037</v>
      </c>
      <c r="D3068" s="84" t="s">
        <v>8382</v>
      </c>
      <c r="E3068" s="85" t="s">
        <v>24038</v>
      </c>
    </row>
    <row r="3069" spans="1:5" x14ac:dyDescent="0.25">
      <c r="A3069" t="str">
        <f t="shared" si="47"/>
        <v>91976</v>
      </c>
      <c r="B3069" s="84" t="s">
        <v>2321</v>
      </c>
      <c r="C3069" s="84" t="s">
        <v>24039</v>
      </c>
      <c r="D3069" s="84" t="s">
        <v>8382</v>
      </c>
      <c r="E3069" s="85" t="s">
        <v>24040</v>
      </c>
    </row>
    <row r="3070" spans="1:5" x14ac:dyDescent="0.25">
      <c r="A3070" t="str">
        <f t="shared" si="47"/>
        <v>91977</v>
      </c>
      <c r="B3070" s="84" t="s">
        <v>2322</v>
      </c>
      <c r="C3070" s="84" t="s">
        <v>24041</v>
      </c>
      <c r="D3070" s="84" t="s">
        <v>8382</v>
      </c>
      <c r="E3070" s="85" t="s">
        <v>23502</v>
      </c>
    </row>
    <row r="3071" spans="1:5" x14ac:dyDescent="0.25">
      <c r="A3071" t="str">
        <f t="shared" si="47"/>
        <v>91978</v>
      </c>
      <c r="B3071" s="84" t="s">
        <v>2323</v>
      </c>
      <c r="C3071" s="84" t="s">
        <v>24042</v>
      </c>
      <c r="D3071" s="84" t="s">
        <v>8382</v>
      </c>
      <c r="E3071" s="85" t="s">
        <v>14799</v>
      </c>
    </row>
    <row r="3072" spans="1:5" x14ac:dyDescent="0.25">
      <c r="A3072" t="str">
        <f t="shared" si="47"/>
        <v>91979</v>
      </c>
      <c r="B3072" s="84" t="s">
        <v>2324</v>
      </c>
      <c r="C3072" s="84" t="s">
        <v>24043</v>
      </c>
      <c r="D3072" s="84" t="s">
        <v>8382</v>
      </c>
      <c r="E3072" s="85" t="s">
        <v>13753</v>
      </c>
    </row>
    <row r="3073" spans="1:5" x14ac:dyDescent="0.25">
      <c r="A3073" t="str">
        <f t="shared" si="47"/>
        <v>91980</v>
      </c>
      <c r="B3073" s="84" t="s">
        <v>2325</v>
      </c>
      <c r="C3073" s="84" t="s">
        <v>24044</v>
      </c>
      <c r="D3073" s="84" t="s">
        <v>8382</v>
      </c>
      <c r="E3073" s="85" t="s">
        <v>24045</v>
      </c>
    </row>
    <row r="3074" spans="1:5" x14ac:dyDescent="0.25">
      <c r="A3074" t="str">
        <f t="shared" si="47"/>
        <v>91981</v>
      </c>
      <c r="B3074" s="84" t="s">
        <v>2326</v>
      </c>
      <c r="C3074" s="84" t="s">
        <v>24046</v>
      </c>
      <c r="D3074" s="84" t="s">
        <v>8382</v>
      </c>
      <c r="E3074" s="85" t="s">
        <v>15656</v>
      </c>
    </row>
    <row r="3075" spans="1:5" x14ac:dyDescent="0.25">
      <c r="A3075" t="str">
        <f t="shared" ref="A3075:A3138" si="48">B3075</f>
        <v>91982</v>
      </c>
      <c r="B3075" s="84" t="s">
        <v>2327</v>
      </c>
      <c r="C3075" s="84" t="s">
        <v>24047</v>
      </c>
      <c r="D3075" s="84" t="s">
        <v>8382</v>
      </c>
      <c r="E3075" s="85" t="s">
        <v>24048</v>
      </c>
    </row>
    <row r="3076" spans="1:5" x14ac:dyDescent="0.25">
      <c r="A3076" t="str">
        <f t="shared" si="48"/>
        <v>91983</v>
      </c>
      <c r="B3076" s="84" t="s">
        <v>2328</v>
      </c>
      <c r="C3076" s="84" t="s">
        <v>24049</v>
      </c>
      <c r="D3076" s="84" t="s">
        <v>8382</v>
      </c>
      <c r="E3076" s="85" t="s">
        <v>14785</v>
      </c>
    </row>
    <row r="3077" spans="1:5" x14ac:dyDescent="0.25">
      <c r="A3077" t="str">
        <f t="shared" si="48"/>
        <v>91984</v>
      </c>
      <c r="B3077" s="84" t="s">
        <v>2329</v>
      </c>
      <c r="C3077" s="84" t="s">
        <v>24050</v>
      </c>
      <c r="D3077" s="84" t="s">
        <v>8382</v>
      </c>
      <c r="E3077" s="85" t="s">
        <v>11078</v>
      </c>
    </row>
    <row r="3078" spans="1:5" x14ac:dyDescent="0.25">
      <c r="A3078" t="str">
        <f t="shared" si="48"/>
        <v>91985</v>
      </c>
      <c r="B3078" s="84" t="s">
        <v>2330</v>
      </c>
      <c r="C3078" s="84" t="s">
        <v>24051</v>
      </c>
      <c r="D3078" s="84" t="s">
        <v>8382</v>
      </c>
      <c r="E3078" s="85" t="s">
        <v>14295</v>
      </c>
    </row>
    <row r="3079" spans="1:5" x14ac:dyDescent="0.25">
      <c r="A3079" t="str">
        <f t="shared" si="48"/>
        <v>91986</v>
      </c>
      <c r="B3079" s="84" t="s">
        <v>2331</v>
      </c>
      <c r="C3079" s="84" t="s">
        <v>24052</v>
      </c>
      <c r="D3079" s="84" t="s">
        <v>8382</v>
      </c>
      <c r="E3079" s="85" t="s">
        <v>17938</v>
      </c>
    </row>
    <row r="3080" spans="1:5" x14ac:dyDescent="0.25">
      <c r="A3080" t="str">
        <f t="shared" si="48"/>
        <v>91987</v>
      </c>
      <c r="B3080" s="84" t="s">
        <v>2332</v>
      </c>
      <c r="C3080" s="84" t="s">
        <v>24053</v>
      </c>
      <c r="D3080" s="84" t="s">
        <v>8382</v>
      </c>
      <c r="E3080" s="85" t="s">
        <v>24054</v>
      </c>
    </row>
    <row r="3081" spans="1:5" x14ac:dyDescent="0.25">
      <c r="A3081" t="str">
        <f t="shared" si="48"/>
        <v>91988</v>
      </c>
      <c r="B3081" s="84" t="s">
        <v>2333</v>
      </c>
      <c r="C3081" s="84" t="s">
        <v>24055</v>
      </c>
      <c r="D3081" s="84" t="s">
        <v>8382</v>
      </c>
      <c r="E3081" s="85" t="s">
        <v>24056</v>
      </c>
    </row>
    <row r="3082" spans="1:5" x14ac:dyDescent="0.25">
      <c r="A3082" t="str">
        <f t="shared" si="48"/>
        <v>91989</v>
      </c>
      <c r="B3082" s="84" t="s">
        <v>2334</v>
      </c>
      <c r="C3082" s="84" t="s">
        <v>24057</v>
      </c>
      <c r="D3082" s="84" t="s">
        <v>8382</v>
      </c>
      <c r="E3082" s="85" t="s">
        <v>16511</v>
      </c>
    </row>
    <row r="3083" spans="1:5" x14ac:dyDescent="0.25">
      <c r="A3083" t="str">
        <f t="shared" si="48"/>
        <v>91990</v>
      </c>
      <c r="B3083" s="84" t="s">
        <v>2335</v>
      </c>
      <c r="C3083" s="84" t="s">
        <v>24058</v>
      </c>
      <c r="D3083" s="84" t="s">
        <v>8382</v>
      </c>
      <c r="E3083" s="85" t="s">
        <v>24059</v>
      </c>
    </row>
    <row r="3084" spans="1:5" x14ac:dyDescent="0.25">
      <c r="A3084" t="str">
        <f t="shared" si="48"/>
        <v>91991</v>
      </c>
      <c r="B3084" s="84" t="s">
        <v>2336</v>
      </c>
      <c r="C3084" s="84" t="s">
        <v>24060</v>
      </c>
      <c r="D3084" s="84" t="s">
        <v>8382</v>
      </c>
      <c r="E3084" s="85" t="s">
        <v>24061</v>
      </c>
    </row>
    <row r="3085" spans="1:5" x14ac:dyDescent="0.25">
      <c r="A3085" t="str">
        <f t="shared" si="48"/>
        <v>91992</v>
      </c>
      <c r="B3085" s="84" t="s">
        <v>2337</v>
      </c>
      <c r="C3085" s="84" t="s">
        <v>24062</v>
      </c>
      <c r="D3085" s="84" t="s">
        <v>8382</v>
      </c>
      <c r="E3085" s="85" t="s">
        <v>13651</v>
      </c>
    </row>
    <row r="3086" spans="1:5" x14ac:dyDescent="0.25">
      <c r="A3086" t="str">
        <f t="shared" si="48"/>
        <v>91993</v>
      </c>
      <c r="B3086" s="84" t="s">
        <v>2338</v>
      </c>
      <c r="C3086" s="84" t="s">
        <v>24063</v>
      </c>
      <c r="D3086" s="84" t="s">
        <v>8382</v>
      </c>
      <c r="E3086" s="85" t="s">
        <v>14311</v>
      </c>
    </row>
    <row r="3087" spans="1:5" x14ac:dyDescent="0.25">
      <c r="A3087" t="str">
        <f t="shared" si="48"/>
        <v>91994</v>
      </c>
      <c r="B3087" s="84" t="s">
        <v>2339</v>
      </c>
      <c r="C3087" s="84" t="s">
        <v>24064</v>
      </c>
      <c r="D3087" s="84" t="s">
        <v>8382</v>
      </c>
      <c r="E3087" s="85" t="s">
        <v>8287</v>
      </c>
    </row>
    <row r="3088" spans="1:5" x14ac:dyDescent="0.25">
      <c r="A3088" t="str">
        <f t="shared" si="48"/>
        <v>91995</v>
      </c>
      <c r="B3088" s="84" t="s">
        <v>2340</v>
      </c>
      <c r="C3088" s="84" t="s">
        <v>24065</v>
      </c>
      <c r="D3088" s="84" t="s">
        <v>8382</v>
      </c>
      <c r="E3088" s="85" t="s">
        <v>16528</v>
      </c>
    </row>
    <row r="3089" spans="1:5" x14ac:dyDescent="0.25">
      <c r="A3089" t="str">
        <f t="shared" si="48"/>
        <v>91996</v>
      </c>
      <c r="B3089" s="84" t="s">
        <v>2341</v>
      </c>
      <c r="C3089" s="84" t="s">
        <v>24066</v>
      </c>
      <c r="D3089" s="84" t="s">
        <v>8382</v>
      </c>
      <c r="E3089" s="85" t="s">
        <v>23054</v>
      </c>
    </row>
    <row r="3090" spans="1:5" x14ac:dyDescent="0.25">
      <c r="A3090" t="str">
        <f t="shared" si="48"/>
        <v>91997</v>
      </c>
      <c r="B3090" s="84" t="s">
        <v>2342</v>
      </c>
      <c r="C3090" s="84" t="s">
        <v>24067</v>
      </c>
      <c r="D3090" s="84" t="s">
        <v>8382</v>
      </c>
      <c r="E3090" s="85" t="s">
        <v>9138</v>
      </c>
    </row>
    <row r="3091" spans="1:5" x14ac:dyDescent="0.25">
      <c r="A3091" t="str">
        <f t="shared" si="48"/>
        <v>91998</v>
      </c>
      <c r="B3091" s="84" t="s">
        <v>2343</v>
      </c>
      <c r="C3091" s="84" t="s">
        <v>24068</v>
      </c>
      <c r="D3091" s="84" t="s">
        <v>8382</v>
      </c>
      <c r="E3091" s="85" t="s">
        <v>14707</v>
      </c>
    </row>
    <row r="3092" spans="1:5" x14ac:dyDescent="0.25">
      <c r="A3092" t="str">
        <f t="shared" si="48"/>
        <v>91999</v>
      </c>
      <c r="B3092" s="84" t="s">
        <v>2344</v>
      </c>
      <c r="C3092" s="84" t="s">
        <v>24069</v>
      </c>
      <c r="D3092" s="84" t="s">
        <v>8382</v>
      </c>
      <c r="E3092" s="85" t="s">
        <v>15459</v>
      </c>
    </row>
    <row r="3093" spans="1:5" x14ac:dyDescent="0.25">
      <c r="A3093" t="str">
        <f t="shared" si="48"/>
        <v>92000</v>
      </c>
      <c r="B3093" s="84" t="s">
        <v>2345</v>
      </c>
      <c r="C3093" s="84" t="s">
        <v>24070</v>
      </c>
      <c r="D3093" s="84" t="s">
        <v>8382</v>
      </c>
      <c r="E3093" s="85" t="s">
        <v>24071</v>
      </c>
    </row>
    <row r="3094" spans="1:5" x14ac:dyDescent="0.25">
      <c r="A3094" t="str">
        <f t="shared" si="48"/>
        <v>92001</v>
      </c>
      <c r="B3094" s="84" t="s">
        <v>2346</v>
      </c>
      <c r="C3094" s="84" t="s">
        <v>24072</v>
      </c>
      <c r="D3094" s="84" t="s">
        <v>8382</v>
      </c>
      <c r="E3094" s="85" t="s">
        <v>24073</v>
      </c>
    </row>
    <row r="3095" spans="1:5" x14ac:dyDescent="0.25">
      <c r="A3095" t="str">
        <f t="shared" si="48"/>
        <v>92002</v>
      </c>
      <c r="B3095" s="84" t="s">
        <v>2347</v>
      </c>
      <c r="C3095" s="84" t="s">
        <v>24074</v>
      </c>
      <c r="D3095" s="84" t="s">
        <v>8382</v>
      </c>
      <c r="E3095" s="85" t="s">
        <v>15428</v>
      </c>
    </row>
    <row r="3096" spans="1:5" x14ac:dyDescent="0.25">
      <c r="A3096" t="str">
        <f t="shared" si="48"/>
        <v>92003</v>
      </c>
      <c r="B3096" s="84" t="s">
        <v>2348</v>
      </c>
      <c r="C3096" s="84" t="s">
        <v>24075</v>
      </c>
      <c r="D3096" s="84" t="s">
        <v>8382</v>
      </c>
      <c r="E3096" s="85" t="s">
        <v>14321</v>
      </c>
    </row>
    <row r="3097" spans="1:5" x14ac:dyDescent="0.25">
      <c r="A3097" t="str">
        <f t="shared" si="48"/>
        <v>92004</v>
      </c>
      <c r="B3097" s="84" t="s">
        <v>2349</v>
      </c>
      <c r="C3097" s="84" t="s">
        <v>24076</v>
      </c>
      <c r="D3097" s="84" t="s">
        <v>8382</v>
      </c>
      <c r="E3097" s="85" t="s">
        <v>21008</v>
      </c>
    </row>
    <row r="3098" spans="1:5" x14ac:dyDescent="0.25">
      <c r="A3098" t="str">
        <f t="shared" si="48"/>
        <v>92005</v>
      </c>
      <c r="B3098" s="84" t="s">
        <v>2350</v>
      </c>
      <c r="C3098" s="84" t="s">
        <v>24077</v>
      </c>
      <c r="D3098" s="84" t="s">
        <v>8382</v>
      </c>
      <c r="E3098" s="85" t="s">
        <v>24078</v>
      </c>
    </row>
    <row r="3099" spans="1:5" x14ac:dyDescent="0.25">
      <c r="A3099" t="str">
        <f t="shared" si="48"/>
        <v>92006</v>
      </c>
      <c r="B3099" s="84" t="s">
        <v>2351</v>
      </c>
      <c r="C3099" s="84" t="s">
        <v>24079</v>
      </c>
      <c r="D3099" s="84" t="s">
        <v>8382</v>
      </c>
      <c r="E3099" s="85" t="s">
        <v>16536</v>
      </c>
    </row>
    <row r="3100" spans="1:5" x14ac:dyDescent="0.25">
      <c r="A3100" t="str">
        <f t="shared" si="48"/>
        <v>92007</v>
      </c>
      <c r="B3100" s="84" t="s">
        <v>2352</v>
      </c>
      <c r="C3100" s="84" t="s">
        <v>24080</v>
      </c>
      <c r="D3100" s="84" t="s">
        <v>8382</v>
      </c>
      <c r="E3100" s="85" t="s">
        <v>15288</v>
      </c>
    </row>
    <row r="3101" spans="1:5" x14ac:dyDescent="0.25">
      <c r="A3101" t="str">
        <f t="shared" si="48"/>
        <v>92008</v>
      </c>
      <c r="B3101" s="84" t="s">
        <v>2353</v>
      </c>
      <c r="C3101" s="84" t="s">
        <v>24081</v>
      </c>
      <c r="D3101" s="84" t="s">
        <v>8382</v>
      </c>
      <c r="E3101" s="85" t="s">
        <v>16462</v>
      </c>
    </row>
    <row r="3102" spans="1:5" x14ac:dyDescent="0.25">
      <c r="A3102" t="str">
        <f t="shared" si="48"/>
        <v>92009</v>
      </c>
      <c r="B3102" s="84" t="s">
        <v>2354</v>
      </c>
      <c r="C3102" s="84" t="s">
        <v>24082</v>
      </c>
      <c r="D3102" s="84" t="s">
        <v>8382</v>
      </c>
      <c r="E3102" s="85" t="s">
        <v>16021</v>
      </c>
    </row>
    <row r="3103" spans="1:5" x14ac:dyDescent="0.25">
      <c r="A3103" t="str">
        <f t="shared" si="48"/>
        <v>92010</v>
      </c>
      <c r="B3103" s="84" t="s">
        <v>2355</v>
      </c>
      <c r="C3103" s="84" t="s">
        <v>24083</v>
      </c>
      <c r="D3103" s="84" t="s">
        <v>8382</v>
      </c>
      <c r="E3103" s="85" t="s">
        <v>24084</v>
      </c>
    </row>
    <row r="3104" spans="1:5" x14ac:dyDescent="0.25">
      <c r="A3104" t="str">
        <f t="shared" si="48"/>
        <v>92011</v>
      </c>
      <c r="B3104" s="84" t="s">
        <v>2356</v>
      </c>
      <c r="C3104" s="84" t="s">
        <v>24085</v>
      </c>
      <c r="D3104" s="84" t="s">
        <v>8382</v>
      </c>
      <c r="E3104" s="85" t="s">
        <v>24086</v>
      </c>
    </row>
    <row r="3105" spans="1:5" x14ac:dyDescent="0.25">
      <c r="A3105" t="str">
        <f t="shared" si="48"/>
        <v>92012</v>
      </c>
      <c r="B3105" s="84" t="s">
        <v>2357</v>
      </c>
      <c r="C3105" s="84" t="s">
        <v>24087</v>
      </c>
      <c r="D3105" s="84" t="s">
        <v>8382</v>
      </c>
      <c r="E3105" s="85" t="s">
        <v>15465</v>
      </c>
    </row>
    <row r="3106" spans="1:5" x14ac:dyDescent="0.25">
      <c r="A3106" t="str">
        <f t="shared" si="48"/>
        <v>92013</v>
      </c>
      <c r="B3106" s="84" t="s">
        <v>2358</v>
      </c>
      <c r="C3106" s="84" t="s">
        <v>24088</v>
      </c>
      <c r="D3106" s="84" t="s">
        <v>8382</v>
      </c>
      <c r="E3106" s="85" t="s">
        <v>24089</v>
      </c>
    </row>
    <row r="3107" spans="1:5" x14ac:dyDescent="0.25">
      <c r="A3107" t="str">
        <f t="shared" si="48"/>
        <v>92014</v>
      </c>
      <c r="B3107" s="84" t="s">
        <v>2359</v>
      </c>
      <c r="C3107" s="84" t="s">
        <v>24090</v>
      </c>
      <c r="D3107" s="84" t="s">
        <v>8382</v>
      </c>
      <c r="E3107" s="85" t="s">
        <v>12471</v>
      </c>
    </row>
    <row r="3108" spans="1:5" x14ac:dyDescent="0.25">
      <c r="A3108" t="str">
        <f t="shared" si="48"/>
        <v>92015</v>
      </c>
      <c r="B3108" s="84" t="s">
        <v>2360</v>
      </c>
      <c r="C3108" s="84" t="s">
        <v>24091</v>
      </c>
      <c r="D3108" s="84" t="s">
        <v>8382</v>
      </c>
      <c r="E3108" s="85" t="s">
        <v>16516</v>
      </c>
    </row>
    <row r="3109" spans="1:5" x14ac:dyDescent="0.25">
      <c r="A3109" t="str">
        <f t="shared" si="48"/>
        <v>92016</v>
      </c>
      <c r="B3109" s="84" t="s">
        <v>2361</v>
      </c>
      <c r="C3109" s="84" t="s">
        <v>24092</v>
      </c>
      <c r="D3109" s="84" t="s">
        <v>8382</v>
      </c>
      <c r="E3109" s="85" t="s">
        <v>24093</v>
      </c>
    </row>
    <row r="3110" spans="1:5" x14ac:dyDescent="0.25">
      <c r="A3110" t="str">
        <f t="shared" si="48"/>
        <v>92017</v>
      </c>
      <c r="B3110" s="84" t="s">
        <v>2362</v>
      </c>
      <c r="C3110" s="84" t="s">
        <v>24094</v>
      </c>
      <c r="D3110" s="84" t="s">
        <v>8382</v>
      </c>
      <c r="E3110" s="85" t="s">
        <v>24095</v>
      </c>
    </row>
    <row r="3111" spans="1:5" x14ac:dyDescent="0.25">
      <c r="A3111" t="str">
        <f t="shared" si="48"/>
        <v>92018</v>
      </c>
      <c r="B3111" s="84" t="s">
        <v>2363</v>
      </c>
      <c r="C3111" s="84" t="s">
        <v>24096</v>
      </c>
      <c r="D3111" s="84" t="s">
        <v>8382</v>
      </c>
      <c r="E3111" s="85" t="s">
        <v>24097</v>
      </c>
    </row>
    <row r="3112" spans="1:5" x14ac:dyDescent="0.25">
      <c r="A3112" t="str">
        <f t="shared" si="48"/>
        <v>92019</v>
      </c>
      <c r="B3112" s="84" t="s">
        <v>2364</v>
      </c>
      <c r="C3112" s="84" t="s">
        <v>24098</v>
      </c>
      <c r="D3112" s="84" t="s">
        <v>8382</v>
      </c>
      <c r="E3112" s="85" t="s">
        <v>16450</v>
      </c>
    </row>
    <row r="3113" spans="1:5" x14ac:dyDescent="0.25">
      <c r="A3113" t="str">
        <f t="shared" si="48"/>
        <v>92020</v>
      </c>
      <c r="B3113" s="84" t="s">
        <v>2365</v>
      </c>
      <c r="C3113" s="84" t="s">
        <v>24099</v>
      </c>
      <c r="D3113" s="84" t="s">
        <v>8382</v>
      </c>
      <c r="E3113" s="85" t="s">
        <v>14303</v>
      </c>
    </row>
    <row r="3114" spans="1:5" x14ac:dyDescent="0.25">
      <c r="A3114" t="str">
        <f t="shared" si="48"/>
        <v>92021</v>
      </c>
      <c r="B3114" s="84" t="s">
        <v>2366</v>
      </c>
      <c r="C3114" s="84" t="s">
        <v>24100</v>
      </c>
      <c r="D3114" s="84" t="s">
        <v>8382</v>
      </c>
      <c r="E3114" s="85" t="s">
        <v>24101</v>
      </c>
    </row>
    <row r="3115" spans="1:5" x14ac:dyDescent="0.25">
      <c r="A3115" t="str">
        <f t="shared" si="48"/>
        <v>92022</v>
      </c>
      <c r="B3115" s="84" t="s">
        <v>2367</v>
      </c>
      <c r="C3115" s="84" t="s">
        <v>24102</v>
      </c>
      <c r="D3115" s="84" t="s">
        <v>8382</v>
      </c>
      <c r="E3115" s="85" t="s">
        <v>24103</v>
      </c>
    </row>
    <row r="3116" spans="1:5" x14ac:dyDescent="0.25">
      <c r="A3116" t="str">
        <f t="shared" si="48"/>
        <v>92023</v>
      </c>
      <c r="B3116" s="84" t="s">
        <v>2368</v>
      </c>
      <c r="C3116" s="84" t="s">
        <v>24104</v>
      </c>
      <c r="D3116" s="84" t="s">
        <v>8382</v>
      </c>
      <c r="E3116" s="85" t="s">
        <v>14740</v>
      </c>
    </row>
    <row r="3117" spans="1:5" x14ac:dyDescent="0.25">
      <c r="A3117" t="str">
        <f t="shared" si="48"/>
        <v>92024</v>
      </c>
      <c r="B3117" s="84" t="s">
        <v>2369</v>
      </c>
      <c r="C3117" s="84" t="s">
        <v>24105</v>
      </c>
      <c r="D3117" s="84" t="s">
        <v>8382</v>
      </c>
      <c r="E3117" s="85" t="s">
        <v>14306</v>
      </c>
    </row>
    <row r="3118" spans="1:5" x14ac:dyDescent="0.25">
      <c r="A3118" t="str">
        <f t="shared" si="48"/>
        <v>92025</v>
      </c>
      <c r="B3118" s="84" t="s">
        <v>2370</v>
      </c>
      <c r="C3118" s="84" t="s">
        <v>24106</v>
      </c>
      <c r="D3118" s="84" t="s">
        <v>8382</v>
      </c>
      <c r="E3118" s="85" t="s">
        <v>14784</v>
      </c>
    </row>
    <row r="3119" spans="1:5" x14ac:dyDescent="0.25">
      <c r="A3119" t="str">
        <f t="shared" si="48"/>
        <v>92026</v>
      </c>
      <c r="B3119" s="84" t="s">
        <v>2371</v>
      </c>
      <c r="C3119" s="84" t="s">
        <v>24107</v>
      </c>
      <c r="D3119" s="84" t="s">
        <v>8382</v>
      </c>
      <c r="E3119" s="85" t="s">
        <v>15467</v>
      </c>
    </row>
    <row r="3120" spans="1:5" x14ac:dyDescent="0.25">
      <c r="A3120" t="str">
        <f t="shared" si="48"/>
        <v>92027</v>
      </c>
      <c r="B3120" s="84" t="s">
        <v>2372</v>
      </c>
      <c r="C3120" s="84" t="s">
        <v>24108</v>
      </c>
      <c r="D3120" s="84" t="s">
        <v>8382</v>
      </c>
      <c r="E3120" s="85" t="s">
        <v>14798</v>
      </c>
    </row>
    <row r="3121" spans="1:5" x14ac:dyDescent="0.25">
      <c r="A3121" t="str">
        <f t="shared" si="48"/>
        <v>92028</v>
      </c>
      <c r="B3121" s="84" t="s">
        <v>2373</v>
      </c>
      <c r="C3121" s="84" t="s">
        <v>24109</v>
      </c>
      <c r="D3121" s="84" t="s">
        <v>8382</v>
      </c>
      <c r="E3121" s="85" t="s">
        <v>12773</v>
      </c>
    </row>
    <row r="3122" spans="1:5" x14ac:dyDescent="0.25">
      <c r="A3122" t="str">
        <f t="shared" si="48"/>
        <v>92029</v>
      </c>
      <c r="B3122" s="84" t="s">
        <v>2374</v>
      </c>
      <c r="C3122" s="84" t="s">
        <v>24110</v>
      </c>
      <c r="D3122" s="84" t="s">
        <v>8382</v>
      </c>
      <c r="E3122" s="85" t="s">
        <v>15167</v>
      </c>
    </row>
    <row r="3123" spans="1:5" x14ac:dyDescent="0.25">
      <c r="A3123" t="str">
        <f t="shared" si="48"/>
        <v>92030</v>
      </c>
      <c r="B3123" s="84" t="s">
        <v>2375</v>
      </c>
      <c r="C3123" s="84" t="s">
        <v>24111</v>
      </c>
      <c r="D3123" s="84" t="s">
        <v>8382</v>
      </c>
      <c r="E3123" s="85" t="s">
        <v>13642</v>
      </c>
    </row>
    <row r="3124" spans="1:5" x14ac:dyDescent="0.25">
      <c r="A3124" t="str">
        <f t="shared" si="48"/>
        <v>92031</v>
      </c>
      <c r="B3124" s="84" t="s">
        <v>2376</v>
      </c>
      <c r="C3124" s="84" t="s">
        <v>24112</v>
      </c>
      <c r="D3124" s="84" t="s">
        <v>8382</v>
      </c>
      <c r="E3124" s="85" t="s">
        <v>24113</v>
      </c>
    </row>
    <row r="3125" spans="1:5" x14ac:dyDescent="0.25">
      <c r="A3125" t="str">
        <f t="shared" si="48"/>
        <v>92032</v>
      </c>
      <c r="B3125" s="84" t="s">
        <v>2377</v>
      </c>
      <c r="C3125" s="84" t="s">
        <v>24114</v>
      </c>
      <c r="D3125" s="84" t="s">
        <v>8382</v>
      </c>
      <c r="E3125" s="85" t="s">
        <v>24115</v>
      </c>
    </row>
    <row r="3126" spans="1:5" x14ac:dyDescent="0.25">
      <c r="A3126" t="str">
        <f t="shared" si="48"/>
        <v>92033</v>
      </c>
      <c r="B3126" s="84" t="s">
        <v>2378</v>
      </c>
      <c r="C3126" s="84" t="s">
        <v>24116</v>
      </c>
      <c r="D3126" s="84" t="s">
        <v>8382</v>
      </c>
      <c r="E3126" s="85" t="s">
        <v>15250</v>
      </c>
    </row>
    <row r="3127" spans="1:5" x14ac:dyDescent="0.25">
      <c r="A3127" t="str">
        <f t="shared" si="48"/>
        <v>92034</v>
      </c>
      <c r="B3127" s="84" t="s">
        <v>2379</v>
      </c>
      <c r="C3127" s="84" t="s">
        <v>24117</v>
      </c>
      <c r="D3127" s="84" t="s">
        <v>8382</v>
      </c>
      <c r="E3127" s="85" t="s">
        <v>14782</v>
      </c>
    </row>
    <row r="3128" spans="1:5" x14ac:dyDescent="0.25">
      <c r="A3128" t="str">
        <f t="shared" si="48"/>
        <v>92035</v>
      </c>
      <c r="B3128" s="84" t="s">
        <v>2380</v>
      </c>
      <c r="C3128" s="84" t="s">
        <v>24118</v>
      </c>
      <c r="D3128" s="84" t="s">
        <v>8382</v>
      </c>
      <c r="E3128" s="85" t="s">
        <v>24119</v>
      </c>
    </row>
    <row r="3129" spans="1:5" x14ac:dyDescent="0.25">
      <c r="A3129" t="str">
        <f t="shared" si="48"/>
        <v>97583</v>
      </c>
      <c r="B3129" s="84" t="s">
        <v>4586</v>
      </c>
      <c r="C3129" s="84" t="s">
        <v>10046</v>
      </c>
      <c r="D3129" s="84" t="s">
        <v>8382</v>
      </c>
      <c r="E3129" s="85" t="s">
        <v>35153</v>
      </c>
    </row>
    <row r="3130" spans="1:5" x14ac:dyDescent="0.25">
      <c r="A3130" t="str">
        <f t="shared" si="48"/>
        <v>97584</v>
      </c>
      <c r="B3130" s="84" t="s">
        <v>4587</v>
      </c>
      <c r="C3130" s="84" t="s">
        <v>10047</v>
      </c>
      <c r="D3130" s="84" t="s">
        <v>8382</v>
      </c>
      <c r="E3130" s="85" t="s">
        <v>35154</v>
      </c>
    </row>
    <row r="3131" spans="1:5" x14ac:dyDescent="0.25">
      <c r="A3131" t="str">
        <f t="shared" si="48"/>
        <v>97585</v>
      </c>
      <c r="B3131" s="84" t="s">
        <v>4588</v>
      </c>
      <c r="C3131" s="84" t="s">
        <v>10048</v>
      </c>
      <c r="D3131" s="84" t="s">
        <v>8382</v>
      </c>
      <c r="E3131" s="85" t="s">
        <v>35155</v>
      </c>
    </row>
    <row r="3132" spans="1:5" x14ac:dyDescent="0.25">
      <c r="A3132" t="str">
        <f t="shared" si="48"/>
        <v>97586</v>
      </c>
      <c r="B3132" s="84" t="s">
        <v>4589</v>
      </c>
      <c r="C3132" s="84" t="s">
        <v>10049</v>
      </c>
      <c r="D3132" s="84" t="s">
        <v>8382</v>
      </c>
      <c r="E3132" s="85" t="s">
        <v>35156</v>
      </c>
    </row>
    <row r="3133" spans="1:5" x14ac:dyDescent="0.25">
      <c r="A3133" t="str">
        <f t="shared" si="48"/>
        <v>97587</v>
      </c>
      <c r="B3133" s="84" t="s">
        <v>4590</v>
      </c>
      <c r="C3133" s="84" t="s">
        <v>10050</v>
      </c>
      <c r="D3133" s="84" t="s">
        <v>8382</v>
      </c>
      <c r="E3133" s="85" t="s">
        <v>35157</v>
      </c>
    </row>
    <row r="3134" spans="1:5" x14ac:dyDescent="0.25">
      <c r="A3134" t="str">
        <f t="shared" si="48"/>
        <v>97589</v>
      </c>
      <c r="B3134" s="84" t="s">
        <v>4591</v>
      </c>
      <c r="C3134" s="84" t="s">
        <v>10051</v>
      </c>
      <c r="D3134" s="84" t="s">
        <v>8382</v>
      </c>
      <c r="E3134" s="85" t="s">
        <v>30762</v>
      </c>
    </row>
    <row r="3135" spans="1:5" x14ac:dyDescent="0.25">
      <c r="A3135" t="str">
        <f t="shared" si="48"/>
        <v>97590</v>
      </c>
      <c r="B3135" s="84" t="s">
        <v>4592</v>
      </c>
      <c r="C3135" s="84" t="s">
        <v>10053</v>
      </c>
      <c r="D3135" s="84" t="s">
        <v>8382</v>
      </c>
      <c r="E3135" s="85" t="s">
        <v>35158</v>
      </c>
    </row>
    <row r="3136" spans="1:5" x14ac:dyDescent="0.25">
      <c r="A3136" t="str">
        <f t="shared" si="48"/>
        <v>97591</v>
      </c>
      <c r="B3136" s="84" t="s">
        <v>4593</v>
      </c>
      <c r="C3136" s="84" t="s">
        <v>10054</v>
      </c>
      <c r="D3136" s="84" t="s">
        <v>8382</v>
      </c>
      <c r="E3136" s="85" t="s">
        <v>35159</v>
      </c>
    </row>
    <row r="3137" spans="1:5" x14ac:dyDescent="0.25">
      <c r="A3137" t="str">
        <f t="shared" si="48"/>
        <v>97593</v>
      </c>
      <c r="B3137" s="84" t="s">
        <v>4594</v>
      </c>
      <c r="C3137" s="84" t="s">
        <v>10055</v>
      </c>
      <c r="D3137" s="84" t="s">
        <v>8382</v>
      </c>
      <c r="E3137" s="85" t="s">
        <v>35160</v>
      </c>
    </row>
    <row r="3138" spans="1:5" x14ac:dyDescent="0.25">
      <c r="A3138" t="str">
        <f t="shared" si="48"/>
        <v>97594</v>
      </c>
      <c r="B3138" s="84" t="s">
        <v>4595</v>
      </c>
      <c r="C3138" s="84" t="s">
        <v>10056</v>
      </c>
      <c r="D3138" s="84" t="s">
        <v>8382</v>
      </c>
      <c r="E3138" s="85" t="s">
        <v>35161</v>
      </c>
    </row>
    <row r="3139" spans="1:5" x14ac:dyDescent="0.25">
      <c r="A3139" t="str">
        <f t="shared" ref="A3139:A3202" si="49">B3139</f>
        <v>97595</v>
      </c>
      <c r="B3139" s="84" t="s">
        <v>4596</v>
      </c>
      <c r="C3139" s="84" t="s">
        <v>10057</v>
      </c>
      <c r="D3139" s="84" t="s">
        <v>8382</v>
      </c>
      <c r="E3139" s="85" t="s">
        <v>28491</v>
      </c>
    </row>
    <row r="3140" spans="1:5" x14ac:dyDescent="0.25">
      <c r="A3140" t="str">
        <f t="shared" si="49"/>
        <v>97596</v>
      </c>
      <c r="B3140" s="84" t="s">
        <v>4597</v>
      </c>
      <c r="C3140" s="84" t="s">
        <v>10058</v>
      </c>
      <c r="D3140" s="84" t="s">
        <v>8382</v>
      </c>
      <c r="E3140" s="85" t="s">
        <v>35162</v>
      </c>
    </row>
    <row r="3141" spans="1:5" x14ac:dyDescent="0.25">
      <c r="A3141" t="str">
        <f t="shared" si="49"/>
        <v>97597</v>
      </c>
      <c r="B3141" s="84" t="s">
        <v>4598</v>
      </c>
      <c r="C3141" s="84" t="s">
        <v>10059</v>
      </c>
      <c r="D3141" s="84" t="s">
        <v>8382</v>
      </c>
      <c r="E3141" s="85" t="s">
        <v>31705</v>
      </c>
    </row>
    <row r="3142" spans="1:5" x14ac:dyDescent="0.25">
      <c r="A3142" t="str">
        <f t="shared" si="49"/>
        <v>97598</v>
      </c>
      <c r="B3142" s="84" t="s">
        <v>4599</v>
      </c>
      <c r="C3142" s="84" t="s">
        <v>10060</v>
      </c>
      <c r="D3142" s="84" t="s">
        <v>8382</v>
      </c>
      <c r="E3142" s="85" t="s">
        <v>28704</v>
      </c>
    </row>
    <row r="3143" spans="1:5" x14ac:dyDescent="0.25">
      <c r="A3143" t="str">
        <f t="shared" si="49"/>
        <v>97599</v>
      </c>
      <c r="B3143" s="84" t="s">
        <v>4600</v>
      </c>
      <c r="C3143" s="84" t="s">
        <v>10061</v>
      </c>
      <c r="D3143" s="84" t="s">
        <v>8382</v>
      </c>
      <c r="E3143" s="85" t="s">
        <v>14202</v>
      </c>
    </row>
    <row r="3144" spans="1:5" x14ac:dyDescent="0.25">
      <c r="A3144" t="str">
        <f t="shared" si="49"/>
        <v>97609</v>
      </c>
      <c r="B3144" s="84" t="s">
        <v>4607</v>
      </c>
      <c r="C3144" s="84" t="s">
        <v>10062</v>
      </c>
      <c r="D3144" s="84" t="s">
        <v>8382</v>
      </c>
      <c r="E3144" s="85" t="s">
        <v>10404</v>
      </c>
    </row>
    <row r="3145" spans="1:5" x14ac:dyDescent="0.25">
      <c r="A3145" t="str">
        <f t="shared" si="49"/>
        <v>97610</v>
      </c>
      <c r="B3145" s="84" t="s">
        <v>4608</v>
      </c>
      <c r="C3145" s="84" t="s">
        <v>10063</v>
      </c>
      <c r="D3145" s="84" t="s">
        <v>8382</v>
      </c>
      <c r="E3145" s="85" t="s">
        <v>8985</v>
      </c>
    </row>
    <row r="3146" spans="1:5" x14ac:dyDescent="0.25">
      <c r="A3146" t="str">
        <f t="shared" si="49"/>
        <v>97611</v>
      </c>
      <c r="B3146" s="84" t="s">
        <v>4609</v>
      </c>
      <c r="C3146" s="84" t="s">
        <v>10064</v>
      </c>
      <c r="D3146" s="84" t="s">
        <v>8382</v>
      </c>
      <c r="E3146" s="85" t="s">
        <v>14491</v>
      </c>
    </row>
    <row r="3147" spans="1:5" x14ac:dyDescent="0.25">
      <c r="A3147" t="str">
        <f t="shared" si="49"/>
        <v>97612</v>
      </c>
      <c r="B3147" s="84" t="s">
        <v>4610</v>
      </c>
      <c r="C3147" s="84" t="s">
        <v>10066</v>
      </c>
      <c r="D3147" s="84" t="s">
        <v>8382</v>
      </c>
      <c r="E3147" s="85" t="s">
        <v>11632</v>
      </c>
    </row>
    <row r="3148" spans="1:5" x14ac:dyDescent="0.25">
      <c r="A3148" t="str">
        <f t="shared" si="49"/>
        <v>97613</v>
      </c>
      <c r="B3148" s="84" t="s">
        <v>4611</v>
      </c>
      <c r="C3148" s="84" t="s">
        <v>10067</v>
      </c>
      <c r="D3148" s="84" t="s">
        <v>8382</v>
      </c>
      <c r="E3148" s="85" t="s">
        <v>8807</v>
      </c>
    </row>
    <row r="3149" spans="1:5" x14ac:dyDescent="0.25">
      <c r="A3149" t="str">
        <f t="shared" si="49"/>
        <v>97614</v>
      </c>
      <c r="B3149" s="84" t="s">
        <v>4612</v>
      </c>
      <c r="C3149" s="84" t="s">
        <v>10068</v>
      </c>
      <c r="D3149" s="84" t="s">
        <v>8382</v>
      </c>
      <c r="E3149" s="85" t="s">
        <v>13528</v>
      </c>
    </row>
    <row r="3150" spans="1:5" x14ac:dyDescent="0.25">
      <c r="A3150" t="str">
        <f t="shared" si="49"/>
        <v>97615</v>
      </c>
      <c r="B3150" s="84" t="s">
        <v>4613</v>
      </c>
      <c r="C3150" s="84" t="s">
        <v>24122</v>
      </c>
      <c r="D3150" s="84" t="s">
        <v>8382</v>
      </c>
      <c r="E3150" s="85" t="s">
        <v>35163</v>
      </c>
    </row>
    <row r="3151" spans="1:5" x14ac:dyDescent="0.25">
      <c r="A3151" t="str">
        <f t="shared" si="49"/>
        <v>97616</v>
      </c>
      <c r="B3151" s="84" t="s">
        <v>4614</v>
      </c>
      <c r="C3151" s="84" t="s">
        <v>24124</v>
      </c>
      <c r="D3151" s="84" t="s">
        <v>8382</v>
      </c>
      <c r="E3151" s="85" t="s">
        <v>23584</v>
      </c>
    </row>
    <row r="3152" spans="1:5" x14ac:dyDescent="0.25">
      <c r="A3152" t="str">
        <f t="shared" si="49"/>
        <v>97617</v>
      </c>
      <c r="B3152" s="84" t="s">
        <v>4615</v>
      </c>
      <c r="C3152" s="84" t="s">
        <v>24125</v>
      </c>
      <c r="D3152" s="84" t="s">
        <v>8382</v>
      </c>
      <c r="E3152" s="85" t="s">
        <v>35164</v>
      </c>
    </row>
    <row r="3153" spans="1:5" x14ac:dyDescent="0.25">
      <c r="A3153" t="str">
        <f t="shared" si="49"/>
        <v>97618</v>
      </c>
      <c r="B3153" s="84" t="s">
        <v>4616</v>
      </c>
      <c r="C3153" s="84" t="s">
        <v>24126</v>
      </c>
      <c r="D3153" s="84" t="s">
        <v>8382</v>
      </c>
      <c r="E3153" s="85" t="s">
        <v>27993</v>
      </c>
    </row>
    <row r="3154" spans="1:5" x14ac:dyDescent="0.25">
      <c r="A3154" t="str">
        <f t="shared" si="49"/>
        <v>100902</v>
      </c>
      <c r="B3154" s="84" t="s">
        <v>5717</v>
      </c>
      <c r="C3154" s="84" t="s">
        <v>24127</v>
      </c>
      <c r="D3154" s="84" t="s">
        <v>8382</v>
      </c>
      <c r="E3154" s="85" t="s">
        <v>25042</v>
      </c>
    </row>
    <row r="3155" spans="1:5" x14ac:dyDescent="0.25">
      <c r="A3155" t="str">
        <f t="shared" si="49"/>
        <v>100903</v>
      </c>
      <c r="B3155" s="84" t="s">
        <v>5718</v>
      </c>
      <c r="C3155" s="84" t="s">
        <v>24128</v>
      </c>
      <c r="D3155" s="84" t="s">
        <v>8382</v>
      </c>
      <c r="E3155" s="85" t="s">
        <v>30340</v>
      </c>
    </row>
    <row r="3156" spans="1:5" x14ac:dyDescent="0.25">
      <c r="A3156" t="str">
        <f t="shared" si="49"/>
        <v>100904</v>
      </c>
      <c r="B3156" s="84" t="s">
        <v>5719</v>
      </c>
      <c r="C3156" s="84" t="s">
        <v>10069</v>
      </c>
      <c r="D3156" s="84" t="s">
        <v>8382</v>
      </c>
      <c r="E3156" s="85" t="s">
        <v>35153</v>
      </c>
    </row>
    <row r="3157" spans="1:5" x14ac:dyDescent="0.25">
      <c r="A3157" t="str">
        <f t="shared" si="49"/>
        <v>100905</v>
      </c>
      <c r="B3157" s="84" t="s">
        <v>5720</v>
      </c>
      <c r="C3157" s="84" t="s">
        <v>10070</v>
      </c>
      <c r="D3157" s="84" t="s">
        <v>8382</v>
      </c>
      <c r="E3157" s="85" t="s">
        <v>35165</v>
      </c>
    </row>
    <row r="3158" spans="1:5" x14ac:dyDescent="0.25">
      <c r="A3158" t="str">
        <f t="shared" si="49"/>
        <v>100906</v>
      </c>
      <c r="B3158" s="84" t="s">
        <v>5721</v>
      </c>
      <c r="C3158" s="84" t="s">
        <v>10071</v>
      </c>
      <c r="D3158" s="84" t="s">
        <v>8382</v>
      </c>
      <c r="E3158" s="85" t="s">
        <v>28388</v>
      </c>
    </row>
    <row r="3159" spans="1:5" x14ac:dyDescent="0.25">
      <c r="A3159" t="str">
        <f t="shared" si="49"/>
        <v>100919</v>
      </c>
      <c r="B3159" s="84" t="s">
        <v>5722</v>
      </c>
      <c r="C3159" s="84" t="s">
        <v>10072</v>
      </c>
      <c r="D3159" s="84" t="s">
        <v>8382</v>
      </c>
      <c r="E3159" s="85" t="s">
        <v>13700</v>
      </c>
    </row>
    <row r="3160" spans="1:5" x14ac:dyDescent="0.25">
      <c r="A3160" t="str">
        <f t="shared" si="49"/>
        <v>100920</v>
      </c>
      <c r="B3160" s="84" t="s">
        <v>5723</v>
      </c>
      <c r="C3160" s="84" t="s">
        <v>10073</v>
      </c>
      <c r="D3160" s="84" t="s">
        <v>8382</v>
      </c>
      <c r="E3160" s="85" t="s">
        <v>35089</v>
      </c>
    </row>
    <row r="3161" spans="1:5" x14ac:dyDescent="0.25">
      <c r="A3161" t="str">
        <f t="shared" si="49"/>
        <v>100921</v>
      </c>
      <c r="B3161" s="84" t="s">
        <v>5724</v>
      </c>
      <c r="C3161" s="84" t="s">
        <v>10074</v>
      </c>
      <c r="D3161" s="84" t="s">
        <v>8382</v>
      </c>
      <c r="E3161" s="85" t="s">
        <v>35166</v>
      </c>
    </row>
    <row r="3162" spans="1:5" x14ac:dyDescent="0.25">
      <c r="A3162" t="str">
        <f t="shared" si="49"/>
        <v>100922</v>
      </c>
      <c r="B3162" s="84" t="s">
        <v>5725</v>
      </c>
      <c r="C3162" s="84" t="s">
        <v>10075</v>
      </c>
      <c r="D3162" s="84" t="s">
        <v>8382</v>
      </c>
      <c r="E3162" s="85" t="s">
        <v>16003</v>
      </c>
    </row>
    <row r="3163" spans="1:5" x14ac:dyDescent="0.25">
      <c r="A3163" t="str">
        <f t="shared" si="49"/>
        <v>100923</v>
      </c>
      <c r="B3163" s="84" t="s">
        <v>5726</v>
      </c>
      <c r="C3163" s="84" t="s">
        <v>10076</v>
      </c>
      <c r="D3163" s="84" t="s">
        <v>8382</v>
      </c>
      <c r="E3163" s="85" t="s">
        <v>35167</v>
      </c>
    </row>
    <row r="3164" spans="1:5" x14ac:dyDescent="0.25">
      <c r="A3164" t="str">
        <f t="shared" si="49"/>
        <v>103782</v>
      </c>
      <c r="B3164" s="84" t="s">
        <v>15982</v>
      </c>
      <c r="C3164" s="84" t="s">
        <v>15983</v>
      </c>
      <c r="D3164" s="84" t="s">
        <v>8382</v>
      </c>
      <c r="E3164" s="85" t="s">
        <v>32569</v>
      </c>
    </row>
    <row r="3165" spans="1:5" x14ac:dyDescent="0.25">
      <c r="A3165" t="str">
        <f t="shared" si="49"/>
        <v>101489</v>
      </c>
      <c r="B3165" s="84" t="s">
        <v>6891</v>
      </c>
      <c r="C3165" s="84" t="s">
        <v>24130</v>
      </c>
      <c r="D3165" s="84" t="s">
        <v>8382</v>
      </c>
      <c r="E3165" s="85" t="s">
        <v>35168</v>
      </c>
    </row>
    <row r="3166" spans="1:5" x14ac:dyDescent="0.25">
      <c r="A3166" t="str">
        <f t="shared" si="49"/>
        <v>101490</v>
      </c>
      <c r="B3166" s="84" t="s">
        <v>6892</v>
      </c>
      <c r="C3166" s="84" t="s">
        <v>24131</v>
      </c>
      <c r="D3166" s="84" t="s">
        <v>8382</v>
      </c>
      <c r="E3166" s="85" t="s">
        <v>35169</v>
      </c>
    </row>
    <row r="3167" spans="1:5" x14ac:dyDescent="0.25">
      <c r="A3167" t="str">
        <f t="shared" si="49"/>
        <v>101491</v>
      </c>
      <c r="B3167" s="84" t="s">
        <v>6893</v>
      </c>
      <c r="C3167" s="84" t="s">
        <v>24132</v>
      </c>
      <c r="D3167" s="84" t="s">
        <v>8382</v>
      </c>
      <c r="E3167" s="85" t="s">
        <v>35170</v>
      </c>
    </row>
    <row r="3168" spans="1:5" x14ac:dyDescent="0.25">
      <c r="A3168" t="str">
        <f t="shared" si="49"/>
        <v>101492</v>
      </c>
      <c r="B3168" s="84" t="s">
        <v>6894</v>
      </c>
      <c r="C3168" s="84" t="s">
        <v>24133</v>
      </c>
      <c r="D3168" s="84" t="s">
        <v>8382</v>
      </c>
      <c r="E3168" s="85" t="s">
        <v>35171</v>
      </c>
    </row>
    <row r="3169" spans="1:5" x14ac:dyDescent="0.25">
      <c r="A3169" t="str">
        <f t="shared" si="49"/>
        <v>101493</v>
      </c>
      <c r="B3169" s="84" t="s">
        <v>6895</v>
      </c>
      <c r="C3169" s="84" t="s">
        <v>24134</v>
      </c>
      <c r="D3169" s="84" t="s">
        <v>8382</v>
      </c>
      <c r="E3169" s="85" t="s">
        <v>35172</v>
      </c>
    </row>
    <row r="3170" spans="1:5" x14ac:dyDescent="0.25">
      <c r="A3170" t="str">
        <f t="shared" si="49"/>
        <v>101494</v>
      </c>
      <c r="B3170" s="84" t="s">
        <v>6896</v>
      </c>
      <c r="C3170" s="84" t="s">
        <v>24135</v>
      </c>
      <c r="D3170" s="84" t="s">
        <v>8382</v>
      </c>
      <c r="E3170" s="85" t="s">
        <v>35173</v>
      </c>
    </row>
    <row r="3171" spans="1:5" x14ac:dyDescent="0.25">
      <c r="A3171" t="str">
        <f t="shared" si="49"/>
        <v>101495</v>
      </c>
      <c r="B3171" s="84" t="s">
        <v>6897</v>
      </c>
      <c r="C3171" s="84" t="s">
        <v>24136</v>
      </c>
      <c r="D3171" s="84" t="s">
        <v>8382</v>
      </c>
      <c r="E3171" s="85" t="s">
        <v>35174</v>
      </c>
    </row>
    <row r="3172" spans="1:5" x14ac:dyDescent="0.25">
      <c r="A3172" t="str">
        <f t="shared" si="49"/>
        <v>101496</v>
      </c>
      <c r="B3172" s="84" t="s">
        <v>6898</v>
      </c>
      <c r="C3172" s="84" t="s">
        <v>24137</v>
      </c>
      <c r="D3172" s="84" t="s">
        <v>8382</v>
      </c>
      <c r="E3172" s="85" t="s">
        <v>35175</v>
      </c>
    </row>
    <row r="3173" spans="1:5" x14ac:dyDescent="0.25">
      <c r="A3173" t="str">
        <f t="shared" si="49"/>
        <v>101497</v>
      </c>
      <c r="B3173" s="84" t="s">
        <v>6899</v>
      </c>
      <c r="C3173" s="84" t="s">
        <v>24139</v>
      </c>
      <c r="D3173" s="84" t="s">
        <v>8382</v>
      </c>
      <c r="E3173" s="85" t="s">
        <v>35176</v>
      </c>
    </row>
    <row r="3174" spans="1:5" x14ac:dyDescent="0.25">
      <c r="A3174" t="str">
        <f t="shared" si="49"/>
        <v>101498</v>
      </c>
      <c r="B3174" s="84" t="s">
        <v>6900</v>
      </c>
      <c r="C3174" s="84" t="s">
        <v>24140</v>
      </c>
      <c r="D3174" s="84" t="s">
        <v>8382</v>
      </c>
      <c r="E3174" s="85" t="s">
        <v>35177</v>
      </c>
    </row>
    <row r="3175" spans="1:5" x14ac:dyDescent="0.25">
      <c r="A3175" t="str">
        <f t="shared" si="49"/>
        <v>101499</v>
      </c>
      <c r="B3175" s="84" t="s">
        <v>6901</v>
      </c>
      <c r="C3175" s="84" t="s">
        <v>24141</v>
      </c>
      <c r="D3175" s="84" t="s">
        <v>8382</v>
      </c>
      <c r="E3175" s="85" t="s">
        <v>35178</v>
      </c>
    </row>
    <row r="3176" spans="1:5" x14ac:dyDescent="0.25">
      <c r="A3176" t="str">
        <f t="shared" si="49"/>
        <v>101500</v>
      </c>
      <c r="B3176" s="84" t="s">
        <v>6902</v>
      </c>
      <c r="C3176" s="84" t="s">
        <v>24142</v>
      </c>
      <c r="D3176" s="84" t="s">
        <v>8382</v>
      </c>
      <c r="E3176" s="85" t="s">
        <v>35179</v>
      </c>
    </row>
    <row r="3177" spans="1:5" x14ac:dyDescent="0.25">
      <c r="A3177" t="str">
        <f t="shared" si="49"/>
        <v>101501</v>
      </c>
      <c r="B3177" s="84" t="s">
        <v>6903</v>
      </c>
      <c r="C3177" s="84" t="s">
        <v>24143</v>
      </c>
      <c r="D3177" s="84" t="s">
        <v>8382</v>
      </c>
      <c r="E3177" s="85" t="s">
        <v>35180</v>
      </c>
    </row>
    <row r="3178" spans="1:5" x14ac:dyDescent="0.25">
      <c r="A3178" t="str">
        <f t="shared" si="49"/>
        <v>101502</v>
      </c>
      <c r="B3178" s="84" t="s">
        <v>6904</v>
      </c>
      <c r="C3178" s="84" t="s">
        <v>24144</v>
      </c>
      <c r="D3178" s="84" t="s">
        <v>8382</v>
      </c>
      <c r="E3178" s="85" t="s">
        <v>35181</v>
      </c>
    </row>
    <row r="3179" spans="1:5" x14ac:dyDescent="0.25">
      <c r="A3179" t="str">
        <f t="shared" si="49"/>
        <v>101503</v>
      </c>
      <c r="B3179" s="84" t="s">
        <v>6905</v>
      </c>
      <c r="C3179" s="84" t="s">
        <v>24145</v>
      </c>
      <c r="D3179" s="84" t="s">
        <v>8382</v>
      </c>
      <c r="E3179" s="85" t="s">
        <v>35182</v>
      </c>
    </row>
    <row r="3180" spans="1:5" x14ac:dyDescent="0.25">
      <c r="A3180" t="str">
        <f t="shared" si="49"/>
        <v>101504</v>
      </c>
      <c r="B3180" s="84" t="s">
        <v>6906</v>
      </c>
      <c r="C3180" s="84" t="s">
        <v>24146</v>
      </c>
      <c r="D3180" s="84" t="s">
        <v>8382</v>
      </c>
      <c r="E3180" s="85" t="s">
        <v>35183</v>
      </c>
    </row>
    <row r="3181" spans="1:5" x14ac:dyDescent="0.25">
      <c r="A3181" t="str">
        <f t="shared" si="49"/>
        <v>101505</v>
      </c>
      <c r="B3181" s="84" t="s">
        <v>6907</v>
      </c>
      <c r="C3181" s="84" t="s">
        <v>24147</v>
      </c>
      <c r="D3181" s="84" t="s">
        <v>8382</v>
      </c>
      <c r="E3181" s="85" t="s">
        <v>35184</v>
      </c>
    </row>
    <row r="3182" spans="1:5" x14ac:dyDescent="0.25">
      <c r="A3182" t="str">
        <f t="shared" si="49"/>
        <v>101506</v>
      </c>
      <c r="B3182" s="84" t="s">
        <v>6908</v>
      </c>
      <c r="C3182" s="84" t="s">
        <v>24148</v>
      </c>
      <c r="D3182" s="84" t="s">
        <v>8382</v>
      </c>
      <c r="E3182" s="85" t="s">
        <v>35185</v>
      </c>
    </row>
    <row r="3183" spans="1:5" x14ac:dyDescent="0.25">
      <c r="A3183" t="str">
        <f t="shared" si="49"/>
        <v>101507</v>
      </c>
      <c r="B3183" s="84" t="s">
        <v>6909</v>
      </c>
      <c r="C3183" s="84" t="s">
        <v>24149</v>
      </c>
      <c r="D3183" s="84" t="s">
        <v>8382</v>
      </c>
      <c r="E3183" s="85" t="s">
        <v>35186</v>
      </c>
    </row>
    <row r="3184" spans="1:5" x14ac:dyDescent="0.25">
      <c r="A3184" t="str">
        <f t="shared" si="49"/>
        <v>101508</v>
      </c>
      <c r="B3184" s="84" t="s">
        <v>6910</v>
      </c>
      <c r="C3184" s="84" t="s">
        <v>24150</v>
      </c>
      <c r="D3184" s="84" t="s">
        <v>8382</v>
      </c>
      <c r="E3184" s="85" t="s">
        <v>35187</v>
      </c>
    </row>
    <row r="3185" spans="1:5" x14ac:dyDescent="0.25">
      <c r="A3185" t="str">
        <f t="shared" si="49"/>
        <v>101509</v>
      </c>
      <c r="B3185" s="84" t="s">
        <v>6911</v>
      </c>
      <c r="C3185" s="84" t="s">
        <v>24151</v>
      </c>
      <c r="D3185" s="84" t="s">
        <v>8382</v>
      </c>
      <c r="E3185" s="85" t="s">
        <v>35188</v>
      </c>
    </row>
    <row r="3186" spans="1:5" x14ac:dyDescent="0.25">
      <c r="A3186" t="str">
        <f t="shared" si="49"/>
        <v>101510</v>
      </c>
      <c r="B3186" s="84" t="s">
        <v>6912</v>
      </c>
      <c r="C3186" s="84" t="s">
        <v>24152</v>
      </c>
      <c r="D3186" s="84" t="s">
        <v>8382</v>
      </c>
      <c r="E3186" s="85" t="s">
        <v>35189</v>
      </c>
    </row>
    <row r="3187" spans="1:5" x14ac:dyDescent="0.25">
      <c r="A3187" t="str">
        <f t="shared" si="49"/>
        <v>101511</v>
      </c>
      <c r="B3187" s="84" t="s">
        <v>6913</v>
      </c>
      <c r="C3187" s="84" t="s">
        <v>24153</v>
      </c>
      <c r="D3187" s="84" t="s">
        <v>8382</v>
      </c>
      <c r="E3187" s="85" t="s">
        <v>35190</v>
      </c>
    </row>
    <row r="3188" spans="1:5" x14ac:dyDescent="0.25">
      <c r="A3188" t="str">
        <f t="shared" si="49"/>
        <v>101512</v>
      </c>
      <c r="B3188" s="84" t="s">
        <v>6914</v>
      </c>
      <c r="C3188" s="84" t="s">
        <v>24154</v>
      </c>
      <c r="D3188" s="84" t="s">
        <v>8382</v>
      </c>
      <c r="E3188" s="85" t="s">
        <v>32748</v>
      </c>
    </row>
    <row r="3189" spans="1:5" x14ac:dyDescent="0.25">
      <c r="A3189" t="str">
        <f t="shared" si="49"/>
        <v>101513</v>
      </c>
      <c r="B3189" s="84" t="s">
        <v>6915</v>
      </c>
      <c r="C3189" s="84" t="s">
        <v>24155</v>
      </c>
      <c r="D3189" s="84" t="s">
        <v>8382</v>
      </c>
      <c r="E3189" s="85" t="s">
        <v>35191</v>
      </c>
    </row>
    <row r="3190" spans="1:5" x14ac:dyDescent="0.25">
      <c r="A3190" t="str">
        <f t="shared" si="49"/>
        <v>101514</v>
      </c>
      <c r="B3190" s="84" t="s">
        <v>6916</v>
      </c>
      <c r="C3190" s="84" t="s">
        <v>24156</v>
      </c>
      <c r="D3190" s="84" t="s">
        <v>8382</v>
      </c>
      <c r="E3190" s="85" t="s">
        <v>35192</v>
      </c>
    </row>
    <row r="3191" spans="1:5" x14ac:dyDescent="0.25">
      <c r="A3191" t="str">
        <f t="shared" si="49"/>
        <v>101515</v>
      </c>
      <c r="B3191" s="84" t="s">
        <v>6917</v>
      </c>
      <c r="C3191" s="84" t="s">
        <v>24157</v>
      </c>
      <c r="D3191" s="84" t="s">
        <v>8382</v>
      </c>
      <c r="E3191" s="85" t="s">
        <v>35193</v>
      </c>
    </row>
    <row r="3192" spans="1:5" x14ac:dyDescent="0.25">
      <c r="A3192" t="str">
        <f t="shared" si="49"/>
        <v>101516</v>
      </c>
      <c r="B3192" s="84" t="s">
        <v>6918</v>
      </c>
      <c r="C3192" s="84" t="s">
        <v>24158</v>
      </c>
      <c r="D3192" s="84" t="s">
        <v>8382</v>
      </c>
      <c r="E3192" s="85" t="s">
        <v>35194</v>
      </c>
    </row>
    <row r="3193" spans="1:5" x14ac:dyDescent="0.25">
      <c r="A3193" t="str">
        <f t="shared" si="49"/>
        <v>101517</v>
      </c>
      <c r="B3193" s="84" t="s">
        <v>6919</v>
      </c>
      <c r="C3193" s="84" t="s">
        <v>24159</v>
      </c>
      <c r="D3193" s="84" t="s">
        <v>8382</v>
      </c>
      <c r="E3193" s="85" t="s">
        <v>35195</v>
      </c>
    </row>
    <row r="3194" spans="1:5" x14ac:dyDescent="0.25">
      <c r="A3194" t="str">
        <f t="shared" si="49"/>
        <v>101518</v>
      </c>
      <c r="B3194" s="84" t="s">
        <v>6920</v>
      </c>
      <c r="C3194" s="84" t="s">
        <v>24160</v>
      </c>
      <c r="D3194" s="84" t="s">
        <v>8382</v>
      </c>
      <c r="E3194" s="85" t="s">
        <v>35196</v>
      </c>
    </row>
    <row r="3195" spans="1:5" x14ac:dyDescent="0.25">
      <c r="A3195" t="str">
        <f t="shared" si="49"/>
        <v>101519</v>
      </c>
      <c r="B3195" s="84" t="s">
        <v>6921</v>
      </c>
      <c r="C3195" s="84" t="s">
        <v>24161</v>
      </c>
      <c r="D3195" s="84" t="s">
        <v>8382</v>
      </c>
      <c r="E3195" s="85" t="s">
        <v>35197</v>
      </c>
    </row>
    <row r="3196" spans="1:5" x14ac:dyDescent="0.25">
      <c r="A3196" t="str">
        <f t="shared" si="49"/>
        <v>101520</v>
      </c>
      <c r="B3196" s="84" t="s">
        <v>6922</v>
      </c>
      <c r="C3196" s="84" t="s">
        <v>24162</v>
      </c>
      <c r="D3196" s="84" t="s">
        <v>8382</v>
      </c>
      <c r="E3196" s="85" t="s">
        <v>35198</v>
      </c>
    </row>
    <row r="3197" spans="1:5" x14ac:dyDescent="0.25">
      <c r="A3197" t="str">
        <f t="shared" si="49"/>
        <v>101521</v>
      </c>
      <c r="B3197" s="84" t="s">
        <v>6923</v>
      </c>
      <c r="C3197" s="84" t="s">
        <v>24163</v>
      </c>
      <c r="D3197" s="84" t="s">
        <v>8382</v>
      </c>
      <c r="E3197" s="85" t="s">
        <v>35199</v>
      </c>
    </row>
    <row r="3198" spans="1:5" x14ac:dyDescent="0.25">
      <c r="A3198" t="str">
        <f t="shared" si="49"/>
        <v>101522</v>
      </c>
      <c r="B3198" s="84" t="s">
        <v>6924</v>
      </c>
      <c r="C3198" s="84" t="s">
        <v>24164</v>
      </c>
      <c r="D3198" s="84" t="s">
        <v>8382</v>
      </c>
      <c r="E3198" s="85" t="s">
        <v>35200</v>
      </c>
    </row>
    <row r="3199" spans="1:5" x14ac:dyDescent="0.25">
      <c r="A3199" t="str">
        <f t="shared" si="49"/>
        <v>101523</v>
      </c>
      <c r="B3199" s="84" t="s">
        <v>6925</v>
      </c>
      <c r="C3199" s="84" t="s">
        <v>24165</v>
      </c>
      <c r="D3199" s="84" t="s">
        <v>8382</v>
      </c>
      <c r="E3199" s="85" t="s">
        <v>35201</v>
      </c>
    </row>
    <row r="3200" spans="1:5" x14ac:dyDescent="0.25">
      <c r="A3200" t="str">
        <f t="shared" si="49"/>
        <v>101524</v>
      </c>
      <c r="B3200" s="84" t="s">
        <v>6926</v>
      </c>
      <c r="C3200" s="84" t="s">
        <v>24166</v>
      </c>
      <c r="D3200" s="84" t="s">
        <v>8382</v>
      </c>
      <c r="E3200" s="85" t="s">
        <v>35202</v>
      </c>
    </row>
    <row r="3201" spans="1:5" x14ac:dyDescent="0.25">
      <c r="A3201" t="str">
        <f t="shared" si="49"/>
        <v>101525</v>
      </c>
      <c r="B3201" s="84" t="s">
        <v>6927</v>
      </c>
      <c r="C3201" s="84" t="s">
        <v>24167</v>
      </c>
      <c r="D3201" s="84" t="s">
        <v>8382</v>
      </c>
      <c r="E3201" s="85" t="s">
        <v>35203</v>
      </c>
    </row>
    <row r="3202" spans="1:5" x14ac:dyDescent="0.25">
      <c r="A3202" t="str">
        <f t="shared" si="49"/>
        <v>101526</v>
      </c>
      <c r="B3202" s="84" t="s">
        <v>6928</v>
      </c>
      <c r="C3202" s="84" t="s">
        <v>24168</v>
      </c>
      <c r="D3202" s="84" t="s">
        <v>8382</v>
      </c>
      <c r="E3202" s="85" t="s">
        <v>35204</v>
      </c>
    </row>
    <row r="3203" spans="1:5" x14ac:dyDescent="0.25">
      <c r="A3203" t="str">
        <f t="shared" ref="A3203:A3266" si="50">B3203</f>
        <v>101527</v>
      </c>
      <c r="B3203" s="84" t="s">
        <v>6929</v>
      </c>
      <c r="C3203" s="84" t="s">
        <v>24169</v>
      </c>
      <c r="D3203" s="84" t="s">
        <v>8382</v>
      </c>
      <c r="E3203" s="85" t="s">
        <v>35205</v>
      </c>
    </row>
    <row r="3204" spans="1:5" x14ac:dyDescent="0.25">
      <c r="A3204" t="str">
        <f t="shared" si="50"/>
        <v>101528</v>
      </c>
      <c r="B3204" s="84" t="s">
        <v>6930</v>
      </c>
      <c r="C3204" s="84" t="s">
        <v>24170</v>
      </c>
      <c r="D3204" s="84" t="s">
        <v>8382</v>
      </c>
      <c r="E3204" s="85" t="s">
        <v>35206</v>
      </c>
    </row>
    <row r="3205" spans="1:5" x14ac:dyDescent="0.25">
      <c r="A3205" t="str">
        <f t="shared" si="50"/>
        <v>101529</v>
      </c>
      <c r="B3205" s="84" t="s">
        <v>6931</v>
      </c>
      <c r="C3205" s="84" t="s">
        <v>24171</v>
      </c>
      <c r="D3205" s="84" t="s">
        <v>8382</v>
      </c>
      <c r="E3205" s="85" t="s">
        <v>35207</v>
      </c>
    </row>
    <row r="3206" spans="1:5" x14ac:dyDescent="0.25">
      <c r="A3206" t="str">
        <f t="shared" si="50"/>
        <v>101530</v>
      </c>
      <c r="B3206" s="84" t="s">
        <v>6932</v>
      </c>
      <c r="C3206" s="84" t="s">
        <v>24172</v>
      </c>
      <c r="D3206" s="84" t="s">
        <v>8382</v>
      </c>
      <c r="E3206" s="85" t="s">
        <v>35208</v>
      </c>
    </row>
    <row r="3207" spans="1:5" x14ac:dyDescent="0.25">
      <c r="A3207" t="str">
        <f t="shared" si="50"/>
        <v>101531</v>
      </c>
      <c r="B3207" s="84" t="s">
        <v>6933</v>
      </c>
      <c r="C3207" s="84" t="s">
        <v>24173</v>
      </c>
      <c r="D3207" s="84" t="s">
        <v>8382</v>
      </c>
      <c r="E3207" s="85" t="s">
        <v>35209</v>
      </c>
    </row>
    <row r="3208" spans="1:5" x14ac:dyDescent="0.25">
      <c r="A3208" t="str">
        <f t="shared" si="50"/>
        <v>101532</v>
      </c>
      <c r="B3208" s="84" t="s">
        <v>6934</v>
      </c>
      <c r="C3208" s="84" t="s">
        <v>24174</v>
      </c>
      <c r="D3208" s="84" t="s">
        <v>8382</v>
      </c>
      <c r="E3208" s="85" t="s">
        <v>35210</v>
      </c>
    </row>
    <row r="3209" spans="1:5" x14ac:dyDescent="0.25">
      <c r="A3209" t="str">
        <f t="shared" si="50"/>
        <v>101533</v>
      </c>
      <c r="B3209" s="84" t="s">
        <v>6935</v>
      </c>
      <c r="C3209" s="84" t="s">
        <v>24175</v>
      </c>
      <c r="D3209" s="84" t="s">
        <v>8382</v>
      </c>
      <c r="E3209" s="85" t="s">
        <v>35211</v>
      </c>
    </row>
    <row r="3210" spans="1:5" x14ac:dyDescent="0.25">
      <c r="A3210" t="str">
        <f t="shared" si="50"/>
        <v>101534</v>
      </c>
      <c r="B3210" s="84" t="s">
        <v>6936</v>
      </c>
      <c r="C3210" s="84" t="s">
        <v>24176</v>
      </c>
      <c r="D3210" s="84" t="s">
        <v>8382</v>
      </c>
      <c r="E3210" s="85" t="s">
        <v>35212</v>
      </c>
    </row>
    <row r="3211" spans="1:5" x14ac:dyDescent="0.25">
      <c r="A3211" t="str">
        <f t="shared" si="50"/>
        <v>101535</v>
      </c>
      <c r="B3211" s="84" t="s">
        <v>6937</v>
      </c>
      <c r="C3211" s="84" t="s">
        <v>24177</v>
      </c>
      <c r="D3211" s="84" t="s">
        <v>8382</v>
      </c>
      <c r="E3211" s="85" t="s">
        <v>35213</v>
      </c>
    </row>
    <row r="3212" spans="1:5" x14ac:dyDescent="0.25">
      <c r="A3212" t="str">
        <f t="shared" si="50"/>
        <v>101536</v>
      </c>
      <c r="B3212" s="84" t="s">
        <v>6938</v>
      </c>
      <c r="C3212" s="84" t="s">
        <v>24178</v>
      </c>
      <c r="D3212" s="84" t="s">
        <v>8382</v>
      </c>
      <c r="E3212" s="85" t="s">
        <v>35214</v>
      </c>
    </row>
    <row r="3213" spans="1:5" x14ac:dyDescent="0.25">
      <c r="A3213" t="str">
        <f t="shared" si="50"/>
        <v>101537</v>
      </c>
      <c r="B3213" s="84" t="s">
        <v>6939</v>
      </c>
      <c r="C3213" s="84" t="s">
        <v>10077</v>
      </c>
      <c r="D3213" s="84" t="s">
        <v>8382</v>
      </c>
      <c r="E3213" s="85" t="s">
        <v>35215</v>
      </c>
    </row>
    <row r="3214" spans="1:5" x14ac:dyDescent="0.25">
      <c r="A3214" t="str">
        <f t="shared" si="50"/>
        <v>101538</v>
      </c>
      <c r="B3214" s="84" t="s">
        <v>6940</v>
      </c>
      <c r="C3214" s="84" t="s">
        <v>10078</v>
      </c>
      <c r="D3214" s="84" t="s">
        <v>8382</v>
      </c>
      <c r="E3214" s="85" t="s">
        <v>35216</v>
      </c>
    </row>
    <row r="3215" spans="1:5" x14ac:dyDescent="0.25">
      <c r="A3215" t="str">
        <f t="shared" si="50"/>
        <v>101539</v>
      </c>
      <c r="B3215" s="84" t="s">
        <v>6941</v>
      </c>
      <c r="C3215" s="84" t="s">
        <v>10079</v>
      </c>
      <c r="D3215" s="84" t="s">
        <v>8382</v>
      </c>
      <c r="E3215" s="85" t="s">
        <v>31349</v>
      </c>
    </row>
    <row r="3216" spans="1:5" x14ac:dyDescent="0.25">
      <c r="A3216" t="str">
        <f t="shared" si="50"/>
        <v>101540</v>
      </c>
      <c r="B3216" s="84" t="s">
        <v>6942</v>
      </c>
      <c r="C3216" s="84" t="s">
        <v>10080</v>
      </c>
      <c r="D3216" s="84" t="s">
        <v>8382</v>
      </c>
      <c r="E3216" s="85" t="s">
        <v>35217</v>
      </c>
    </row>
    <row r="3217" spans="1:5" x14ac:dyDescent="0.25">
      <c r="A3217" t="str">
        <f t="shared" si="50"/>
        <v>101541</v>
      </c>
      <c r="B3217" s="84" t="s">
        <v>6943</v>
      </c>
      <c r="C3217" s="84" t="s">
        <v>10081</v>
      </c>
      <c r="D3217" s="84" t="s">
        <v>8382</v>
      </c>
      <c r="E3217" s="85" t="s">
        <v>35218</v>
      </c>
    </row>
    <row r="3218" spans="1:5" x14ac:dyDescent="0.25">
      <c r="A3218" t="str">
        <f t="shared" si="50"/>
        <v>101542</v>
      </c>
      <c r="B3218" s="84" t="s">
        <v>6944</v>
      </c>
      <c r="C3218" s="84" t="s">
        <v>10082</v>
      </c>
      <c r="D3218" s="84" t="s">
        <v>8382</v>
      </c>
      <c r="E3218" s="85" t="s">
        <v>35219</v>
      </c>
    </row>
    <row r="3219" spans="1:5" x14ac:dyDescent="0.25">
      <c r="A3219" t="str">
        <f t="shared" si="50"/>
        <v>101543</v>
      </c>
      <c r="B3219" s="84" t="s">
        <v>6945</v>
      </c>
      <c r="C3219" s="84" t="s">
        <v>10083</v>
      </c>
      <c r="D3219" s="84" t="s">
        <v>8382</v>
      </c>
      <c r="E3219" s="85" t="s">
        <v>27927</v>
      </c>
    </row>
    <row r="3220" spans="1:5" x14ac:dyDescent="0.25">
      <c r="A3220" t="str">
        <f t="shared" si="50"/>
        <v>101544</v>
      </c>
      <c r="B3220" s="84" t="s">
        <v>6946</v>
      </c>
      <c r="C3220" s="84" t="s">
        <v>10084</v>
      </c>
      <c r="D3220" s="84" t="s">
        <v>8382</v>
      </c>
      <c r="E3220" s="85" t="s">
        <v>35220</v>
      </c>
    </row>
    <row r="3221" spans="1:5" x14ac:dyDescent="0.25">
      <c r="A3221" t="str">
        <f t="shared" si="50"/>
        <v>101545</v>
      </c>
      <c r="B3221" s="84" t="s">
        <v>6947</v>
      </c>
      <c r="C3221" s="84" t="s">
        <v>10085</v>
      </c>
      <c r="D3221" s="84" t="s">
        <v>8382</v>
      </c>
      <c r="E3221" s="85" t="s">
        <v>27718</v>
      </c>
    </row>
    <row r="3222" spans="1:5" x14ac:dyDescent="0.25">
      <c r="A3222" t="str">
        <f t="shared" si="50"/>
        <v>101546</v>
      </c>
      <c r="B3222" s="84" t="s">
        <v>6948</v>
      </c>
      <c r="C3222" s="84" t="s">
        <v>10086</v>
      </c>
      <c r="D3222" s="84" t="s">
        <v>8382</v>
      </c>
      <c r="E3222" s="85" t="s">
        <v>12878</v>
      </c>
    </row>
    <row r="3223" spans="1:5" x14ac:dyDescent="0.25">
      <c r="A3223" t="str">
        <f t="shared" si="50"/>
        <v>101547</v>
      </c>
      <c r="B3223" s="84" t="s">
        <v>6949</v>
      </c>
      <c r="C3223" s="84" t="s">
        <v>10087</v>
      </c>
      <c r="D3223" s="84" t="s">
        <v>8382</v>
      </c>
      <c r="E3223" s="85" t="s">
        <v>35221</v>
      </c>
    </row>
    <row r="3224" spans="1:5" x14ac:dyDescent="0.25">
      <c r="A3224" t="str">
        <f t="shared" si="50"/>
        <v>101548</v>
      </c>
      <c r="B3224" s="84" t="s">
        <v>6950</v>
      </c>
      <c r="C3224" s="84" t="s">
        <v>10088</v>
      </c>
      <c r="D3224" s="84" t="s">
        <v>8382</v>
      </c>
      <c r="E3224" s="85" t="s">
        <v>9949</v>
      </c>
    </row>
    <row r="3225" spans="1:5" x14ac:dyDescent="0.25">
      <c r="A3225" t="str">
        <f t="shared" si="50"/>
        <v>101549</v>
      </c>
      <c r="B3225" s="84" t="s">
        <v>6951</v>
      </c>
      <c r="C3225" s="84" t="s">
        <v>10089</v>
      </c>
      <c r="D3225" s="84" t="s">
        <v>8382</v>
      </c>
      <c r="E3225" s="85" t="s">
        <v>8286</v>
      </c>
    </row>
    <row r="3226" spans="1:5" x14ac:dyDescent="0.25">
      <c r="A3226" t="str">
        <f t="shared" si="50"/>
        <v>101553</v>
      </c>
      <c r="B3226" s="84" t="s">
        <v>6952</v>
      </c>
      <c r="C3226" s="84" t="s">
        <v>10090</v>
      </c>
      <c r="D3226" s="84" t="s">
        <v>8382</v>
      </c>
      <c r="E3226" s="85" t="s">
        <v>12819</v>
      </c>
    </row>
    <row r="3227" spans="1:5" x14ac:dyDescent="0.25">
      <c r="A3227" t="str">
        <f t="shared" si="50"/>
        <v>101554</v>
      </c>
      <c r="B3227" s="84" t="s">
        <v>6953</v>
      </c>
      <c r="C3227" s="84" t="s">
        <v>10091</v>
      </c>
      <c r="D3227" s="84" t="s">
        <v>8382</v>
      </c>
      <c r="E3227" s="85" t="s">
        <v>8244</v>
      </c>
    </row>
    <row r="3228" spans="1:5" x14ac:dyDescent="0.25">
      <c r="A3228" t="str">
        <f t="shared" si="50"/>
        <v>101555</v>
      </c>
      <c r="B3228" s="84" t="s">
        <v>6954</v>
      </c>
      <c r="C3228" s="84" t="s">
        <v>10092</v>
      </c>
      <c r="D3228" s="84" t="s">
        <v>8382</v>
      </c>
      <c r="E3228" s="85" t="s">
        <v>13421</v>
      </c>
    </row>
    <row r="3229" spans="1:5" x14ac:dyDescent="0.25">
      <c r="A3229" t="str">
        <f t="shared" si="50"/>
        <v>101556</v>
      </c>
      <c r="B3229" s="84" t="s">
        <v>6955</v>
      </c>
      <c r="C3229" s="84" t="s">
        <v>10093</v>
      </c>
      <c r="D3229" s="84" t="s">
        <v>8382</v>
      </c>
      <c r="E3229" s="85" t="s">
        <v>7606</v>
      </c>
    </row>
    <row r="3230" spans="1:5" x14ac:dyDescent="0.25">
      <c r="A3230" t="str">
        <f t="shared" si="50"/>
        <v>101560</v>
      </c>
      <c r="B3230" s="84" t="s">
        <v>6956</v>
      </c>
      <c r="C3230" s="84" t="s">
        <v>10095</v>
      </c>
      <c r="D3230" s="84" t="s">
        <v>8329</v>
      </c>
      <c r="E3230" s="85" t="s">
        <v>33456</v>
      </c>
    </row>
    <row r="3231" spans="1:5" x14ac:dyDescent="0.25">
      <c r="A3231" t="str">
        <f t="shared" si="50"/>
        <v>101561</v>
      </c>
      <c r="B3231" s="84" t="s">
        <v>6957</v>
      </c>
      <c r="C3231" s="84" t="s">
        <v>10096</v>
      </c>
      <c r="D3231" s="84" t="s">
        <v>8329</v>
      </c>
      <c r="E3231" s="85" t="s">
        <v>12767</v>
      </c>
    </row>
    <row r="3232" spans="1:5" x14ac:dyDescent="0.25">
      <c r="A3232" t="str">
        <f t="shared" si="50"/>
        <v>101562</v>
      </c>
      <c r="B3232" s="84" t="s">
        <v>6958</v>
      </c>
      <c r="C3232" s="84" t="s">
        <v>10097</v>
      </c>
      <c r="D3232" s="84" t="s">
        <v>8329</v>
      </c>
      <c r="E3232" s="85" t="s">
        <v>18004</v>
      </c>
    </row>
    <row r="3233" spans="1:5" x14ac:dyDescent="0.25">
      <c r="A3233" t="str">
        <f t="shared" si="50"/>
        <v>101563</v>
      </c>
      <c r="B3233" s="84" t="s">
        <v>6959</v>
      </c>
      <c r="C3233" s="84" t="s">
        <v>10098</v>
      </c>
      <c r="D3233" s="84" t="s">
        <v>8329</v>
      </c>
      <c r="E3233" s="85" t="s">
        <v>12710</v>
      </c>
    </row>
    <row r="3234" spans="1:5" x14ac:dyDescent="0.25">
      <c r="A3234" t="str">
        <f t="shared" si="50"/>
        <v>101564</v>
      </c>
      <c r="B3234" s="84" t="s">
        <v>6960</v>
      </c>
      <c r="C3234" s="84" t="s">
        <v>10099</v>
      </c>
      <c r="D3234" s="84" t="s">
        <v>8329</v>
      </c>
      <c r="E3234" s="85" t="s">
        <v>30886</v>
      </c>
    </row>
    <row r="3235" spans="1:5" x14ac:dyDescent="0.25">
      <c r="A3235" t="str">
        <f t="shared" si="50"/>
        <v>101565</v>
      </c>
      <c r="B3235" s="84" t="s">
        <v>6961</v>
      </c>
      <c r="C3235" s="84" t="s">
        <v>10100</v>
      </c>
      <c r="D3235" s="84" t="s">
        <v>8329</v>
      </c>
      <c r="E3235" s="85" t="s">
        <v>24995</v>
      </c>
    </row>
    <row r="3236" spans="1:5" x14ac:dyDescent="0.25">
      <c r="A3236" t="str">
        <f t="shared" si="50"/>
        <v>101567</v>
      </c>
      <c r="B3236" s="84" t="s">
        <v>6962</v>
      </c>
      <c r="C3236" s="84" t="s">
        <v>10101</v>
      </c>
      <c r="D3236" s="84" t="s">
        <v>8329</v>
      </c>
      <c r="E3236" s="85" t="s">
        <v>28748</v>
      </c>
    </row>
    <row r="3237" spans="1:5" x14ac:dyDescent="0.25">
      <c r="A3237" t="str">
        <f t="shared" si="50"/>
        <v>101568</v>
      </c>
      <c r="B3237" s="84" t="s">
        <v>6963</v>
      </c>
      <c r="C3237" s="84" t="s">
        <v>10102</v>
      </c>
      <c r="D3237" s="84" t="s">
        <v>8329</v>
      </c>
      <c r="E3237" s="85" t="s">
        <v>35222</v>
      </c>
    </row>
    <row r="3238" spans="1:5" x14ac:dyDescent="0.25">
      <c r="A3238" t="str">
        <f t="shared" si="50"/>
        <v>101627</v>
      </c>
      <c r="B3238" s="84" t="s">
        <v>7054</v>
      </c>
      <c r="C3238" s="84" t="s">
        <v>10103</v>
      </c>
      <c r="D3238" s="84" t="s">
        <v>8382</v>
      </c>
      <c r="E3238" s="85" t="s">
        <v>35223</v>
      </c>
    </row>
    <row r="3239" spans="1:5" x14ac:dyDescent="0.25">
      <c r="A3239" t="str">
        <f t="shared" si="50"/>
        <v>101630</v>
      </c>
      <c r="B3239" s="84" t="s">
        <v>7055</v>
      </c>
      <c r="C3239" s="84" t="s">
        <v>10104</v>
      </c>
      <c r="D3239" s="84" t="s">
        <v>8382</v>
      </c>
      <c r="E3239" s="85" t="s">
        <v>35224</v>
      </c>
    </row>
    <row r="3240" spans="1:5" x14ac:dyDescent="0.25">
      <c r="A3240" t="str">
        <f t="shared" si="50"/>
        <v>101631</v>
      </c>
      <c r="B3240" s="84" t="s">
        <v>7056</v>
      </c>
      <c r="C3240" s="84" t="s">
        <v>10105</v>
      </c>
      <c r="D3240" s="84" t="s">
        <v>8382</v>
      </c>
      <c r="E3240" s="85" t="s">
        <v>35225</v>
      </c>
    </row>
    <row r="3241" spans="1:5" x14ac:dyDescent="0.25">
      <c r="A3241" t="str">
        <f t="shared" si="50"/>
        <v>101632</v>
      </c>
      <c r="B3241" s="84" t="s">
        <v>7057</v>
      </c>
      <c r="C3241" s="84" t="s">
        <v>10106</v>
      </c>
      <c r="D3241" s="84" t="s">
        <v>8382</v>
      </c>
      <c r="E3241" s="85" t="s">
        <v>18371</v>
      </c>
    </row>
    <row r="3242" spans="1:5" x14ac:dyDescent="0.25">
      <c r="A3242" t="str">
        <f t="shared" si="50"/>
        <v>101633</v>
      </c>
      <c r="B3242" s="84" t="s">
        <v>7058</v>
      </c>
      <c r="C3242" s="84" t="s">
        <v>10107</v>
      </c>
      <c r="D3242" s="84" t="s">
        <v>8382</v>
      </c>
      <c r="E3242" s="85" t="s">
        <v>34309</v>
      </c>
    </row>
    <row r="3243" spans="1:5" x14ac:dyDescent="0.25">
      <c r="A3243" t="str">
        <f t="shared" si="50"/>
        <v>101636</v>
      </c>
      <c r="B3243" s="84" t="s">
        <v>7059</v>
      </c>
      <c r="C3243" s="84" t="s">
        <v>10108</v>
      </c>
      <c r="D3243" s="84" t="s">
        <v>8382</v>
      </c>
      <c r="E3243" s="85" t="s">
        <v>35226</v>
      </c>
    </row>
    <row r="3244" spans="1:5" x14ac:dyDescent="0.25">
      <c r="A3244" t="str">
        <f t="shared" si="50"/>
        <v>101637</v>
      </c>
      <c r="B3244" s="84" t="s">
        <v>7060</v>
      </c>
      <c r="C3244" s="84" t="s">
        <v>10109</v>
      </c>
      <c r="D3244" s="84" t="s">
        <v>8382</v>
      </c>
      <c r="E3244" s="85" t="s">
        <v>35227</v>
      </c>
    </row>
    <row r="3245" spans="1:5" x14ac:dyDescent="0.25">
      <c r="A3245" t="str">
        <f t="shared" si="50"/>
        <v>101640</v>
      </c>
      <c r="B3245" s="84" t="s">
        <v>7061</v>
      </c>
      <c r="C3245" s="84" t="s">
        <v>10110</v>
      </c>
      <c r="D3245" s="84" t="s">
        <v>8382</v>
      </c>
      <c r="E3245" s="85" t="s">
        <v>14513</v>
      </c>
    </row>
    <row r="3246" spans="1:5" x14ac:dyDescent="0.25">
      <c r="A3246" t="str">
        <f t="shared" si="50"/>
        <v>101641</v>
      </c>
      <c r="B3246" s="84" t="s">
        <v>7062</v>
      </c>
      <c r="C3246" s="84" t="s">
        <v>10111</v>
      </c>
      <c r="D3246" s="84" t="s">
        <v>8382</v>
      </c>
      <c r="E3246" s="85" t="s">
        <v>16430</v>
      </c>
    </row>
    <row r="3247" spans="1:5" x14ac:dyDescent="0.25">
      <c r="A3247" t="str">
        <f t="shared" si="50"/>
        <v>101642</v>
      </c>
      <c r="B3247" s="84" t="s">
        <v>7063</v>
      </c>
      <c r="C3247" s="84" t="s">
        <v>10112</v>
      </c>
      <c r="D3247" s="84" t="s">
        <v>8382</v>
      </c>
      <c r="E3247" s="85" t="s">
        <v>12224</v>
      </c>
    </row>
    <row r="3248" spans="1:5" x14ac:dyDescent="0.25">
      <c r="A3248" t="str">
        <f t="shared" si="50"/>
        <v>101643</v>
      </c>
      <c r="B3248" s="84" t="s">
        <v>7064</v>
      </c>
      <c r="C3248" s="84" t="s">
        <v>10113</v>
      </c>
      <c r="D3248" s="84" t="s">
        <v>8382</v>
      </c>
      <c r="E3248" s="85" t="s">
        <v>15421</v>
      </c>
    </row>
    <row r="3249" spans="1:5" x14ac:dyDescent="0.25">
      <c r="A3249" t="str">
        <f t="shared" si="50"/>
        <v>101644</v>
      </c>
      <c r="B3249" s="84" t="s">
        <v>7065</v>
      </c>
      <c r="C3249" s="84" t="s">
        <v>10114</v>
      </c>
      <c r="D3249" s="84" t="s">
        <v>8382</v>
      </c>
      <c r="E3249" s="85" t="s">
        <v>15517</v>
      </c>
    </row>
    <row r="3250" spans="1:5" x14ac:dyDescent="0.25">
      <c r="A3250" t="str">
        <f t="shared" si="50"/>
        <v>101648</v>
      </c>
      <c r="B3250" s="84" t="s">
        <v>7066</v>
      </c>
      <c r="C3250" s="84" t="s">
        <v>10115</v>
      </c>
      <c r="D3250" s="84" t="s">
        <v>8382</v>
      </c>
      <c r="E3250" s="85" t="s">
        <v>14498</v>
      </c>
    </row>
    <row r="3251" spans="1:5" x14ac:dyDescent="0.25">
      <c r="A3251" t="str">
        <f t="shared" si="50"/>
        <v>101649</v>
      </c>
      <c r="B3251" s="84" t="s">
        <v>7067</v>
      </c>
      <c r="C3251" s="84" t="s">
        <v>10116</v>
      </c>
      <c r="D3251" s="84" t="s">
        <v>8382</v>
      </c>
      <c r="E3251" s="85" t="s">
        <v>14574</v>
      </c>
    </row>
    <row r="3252" spans="1:5" x14ac:dyDescent="0.25">
      <c r="A3252" t="str">
        <f t="shared" si="50"/>
        <v>101650</v>
      </c>
      <c r="B3252" s="84" t="s">
        <v>7068</v>
      </c>
      <c r="C3252" s="84" t="s">
        <v>10117</v>
      </c>
      <c r="D3252" s="84" t="s">
        <v>8382</v>
      </c>
      <c r="E3252" s="85" t="s">
        <v>14815</v>
      </c>
    </row>
    <row r="3253" spans="1:5" x14ac:dyDescent="0.25">
      <c r="A3253" t="str">
        <f t="shared" si="50"/>
        <v>101651</v>
      </c>
      <c r="B3253" s="84" t="s">
        <v>7069</v>
      </c>
      <c r="C3253" s="84" t="s">
        <v>10118</v>
      </c>
      <c r="D3253" s="84" t="s">
        <v>8382</v>
      </c>
      <c r="E3253" s="85" t="s">
        <v>35228</v>
      </c>
    </row>
    <row r="3254" spans="1:5" x14ac:dyDescent="0.25">
      <c r="A3254" t="str">
        <f t="shared" si="50"/>
        <v>101653</v>
      </c>
      <c r="B3254" s="84" t="s">
        <v>7070</v>
      </c>
      <c r="C3254" s="84" t="s">
        <v>10119</v>
      </c>
      <c r="D3254" s="84" t="s">
        <v>8382</v>
      </c>
      <c r="E3254" s="85" t="s">
        <v>35229</v>
      </c>
    </row>
    <row r="3255" spans="1:5" x14ac:dyDescent="0.25">
      <c r="A3255" t="str">
        <f t="shared" si="50"/>
        <v>101654</v>
      </c>
      <c r="B3255" s="84" t="s">
        <v>7071</v>
      </c>
      <c r="C3255" s="84" t="s">
        <v>10120</v>
      </c>
      <c r="D3255" s="84" t="s">
        <v>8382</v>
      </c>
      <c r="E3255" s="85" t="s">
        <v>35230</v>
      </c>
    </row>
    <row r="3256" spans="1:5" x14ac:dyDescent="0.25">
      <c r="A3256" t="str">
        <f t="shared" si="50"/>
        <v>101655</v>
      </c>
      <c r="B3256" s="84" t="s">
        <v>7072</v>
      </c>
      <c r="C3256" s="84" t="s">
        <v>10121</v>
      </c>
      <c r="D3256" s="84" t="s">
        <v>8382</v>
      </c>
      <c r="E3256" s="85" t="s">
        <v>35231</v>
      </c>
    </row>
    <row r="3257" spans="1:5" x14ac:dyDescent="0.25">
      <c r="A3257" t="str">
        <f t="shared" si="50"/>
        <v>101656</v>
      </c>
      <c r="B3257" s="84" t="s">
        <v>7073</v>
      </c>
      <c r="C3257" s="84" t="s">
        <v>10122</v>
      </c>
      <c r="D3257" s="84" t="s">
        <v>8382</v>
      </c>
      <c r="E3257" s="85" t="s">
        <v>35232</v>
      </c>
    </row>
    <row r="3258" spans="1:5" x14ac:dyDescent="0.25">
      <c r="A3258" t="str">
        <f t="shared" si="50"/>
        <v>101657</v>
      </c>
      <c r="B3258" s="84" t="s">
        <v>7074</v>
      </c>
      <c r="C3258" s="84" t="s">
        <v>10123</v>
      </c>
      <c r="D3258" s="84" t="s">
        <v>8382</v>
      </c>
      <c r="E3258" s="85" t="s">
        <v>35233</v>
      </c>
    </row>
    <row r="3259" spans="1:5" x14ac:dyDescent="0.25">
      <c r="A3259" t="str">
        <f t="shared" si="50"/>
        <v>101658</v>
      </c>
      <c r="B3259" s="84" t="s">
        <v>7075</v>
      </c>
      <c r="C3259" s="84" t="s">
        <v>10124</v>
      </c>
      <c r="D3259" s="84" t="s">
        <v>8382</v>
      </c>
      <c r="E3259" s="85" t="s">
        <v>35234</v>
      </c>
    </row>
    <row r="3260" spans="1:5" x14ac:dyDescent="0.25">
      <c r="A3260" t="str">
        <f t="shared" si="50"/>
        <v>101659</v>
      </c>
      <c r="B3260" s="84" t="s">
        <v>7076</v>
      </c>
      <c r="C3260" s="84" t="s">
        <v>10125</v>
      </c>
      <c r="D3260" s="84" t="s">
        <v>8382</v>
      </c>
      <c r="E3260" s="85" t="s">
        <v>35235</v>
      </c>
    </row>
    <row r="3261" spans="1:5" x14ac:dyDescent="0.25">
      <c r="A3261" t="str">
        <f t="shared" si="50"/>
        <v>101660</v>
      </c>
      <c r="B3261" s="84" t="s">
        <v>7077</v>
      </c>
      <c r="C3261" s="84" t="s">
        <v>10126</v>
      </c>
      <c r="D3261" s="84" t="s">
        <v>8382</v>
      </c>
      <c r="E3261" s="85" t="s">
        <v>35236</v>
      </c>
    </row>
    <row r="3262" spans="1:5" x14ac:dyDescent="0.25">
      <c r="A3262" t="str">
        <f t="shared" si="50"/>
        <v>101661</v>
      </c>
      <c r="B3262" s="84" t="s">
        <v>7078</v>
      </c>
      <c r="C3262" s="84" t="s">
        <v>10127</v>
      </c>
      <c r="D3262" s="84" t="s">
        <v>8382</v>
      </c>
      <c r="E3262" s="85" t="s">
        <v>35237</v>
      </c>
    </row>
    <row r="3263" spans="1:5" x14ac:dyDescent="0.25">
      <c r="A3263" t="str">
        <f t="shared" si="50"/>
        <v>101663</v>
      </c>
      <c r="B3263" s="84" t="s">
        <v>7079</v>
      </c>
      <c r="C3263" s="84" t="s">
        <v>10128</v>
      </c>
      <c r="D3263" s="84" t="s">
        <v>8382</v>
      </c>
      <c r="E3263" s="85" t="s">
        <v>24184</v>
      </c>
    </row>
    <row r="3264" spans="1:5" x14ac:dyDescent="0.25">
      <c r="A3264" t="str">
        <f t="shared" si="50"/>
        <v>101664</v>
      </c>
      <c r="B3264" s="84" t="s">
        <v>7080</v>
      </c>
      <c r="C3264" s="84" t="s">
        <v>10129</v>
      </c>
      <c r="D3264" s="84" t="s">
        <v>8382</v>
      </c>
      <c r="E3264" s="85" t="s">
        <v>16084</v>
      </c>
    </row>
    <row r="3265" spans="1:5" x14ac:dyDescent="0.25">
      <c r="A3265" t="str">
        <f t="shared" si="50"/>
        <v>101665</v>
      </c>
      <c r="B3265" s="84" t="s">
        <v>7081</v>
      </c>
      <c r="C3265" s="84" t="s">
        <v>10130</v>
      </c>
      <c r="D3265" s="84" t="s">
        <v>8382</v>
      </c>
      <c r="E3265" s="85" t="s">
        <v>12527</v>
      </c>
    </row>
    <row r="3266" spans="1:5" x14ac:dyDescent="0.25">
      <c r="A3266" t="str">
        <f t="shared" si="50"/>
        <v>102085</v>
      </c>
      <c r="B3266" s="84" t="s">
        <v>7498</v>
      </c>
      <c r="C3266" s="84" t="s">
        <v>10132</v>
      </c>
      <c r="D3266" s="84" t="s">
        <v>8382</v>
      </c>
      <c r="E3266" s="85" t="s">
        <v>35238</v>
      </c>
    </row>
    <row r="3267" spans="1:5" x14ac:dyDescent="0.25">
      <c r="A3267" t="str">
        <f t="shared" ref="A3267:A3330" si="51">B3267</f>
        <v>100578</v>
      </c>
      <c r="B3267" s="84" t="s">
        <v>5505</v>
      </c>
      <c r="C3267" s="84" t="s">
        <v>10133</v>
      </c>
      <c r="D3267" s="84" t="s">
        <v>8382</v>
      </c>
      <c r="E3267" s="85" t="s">
        <v>35239</v>
      </c>
    </row>
    <row r="3268" spans="1:5" x14ac:dyDescent="0.25">
      <c r="A3268" t="str">
        <f t="shared" si="51"/>
        <v>100579</v>
      </c>
      <c r="B3268" s="84" t="s">
        <v>5506</v>
      </c>
      <c r="C3268" s="84" t="s">
        <v>10134</v>
      </c>
      <c r="D3268" s="84" t="s">
        <v>8382</v>
      </c>
      <c r="E3268" s="85" t="s">
        <v>35240</v>
      </c>
    </row>
    <row r="3269" spans="1:5" x14ac:dyDescent="0.25">
      <c r="A3269" t="str">
        <f t="shared" si="51"/>
        <v>100580</v>
      </c>
      <c r="B3269" s="84" t="s">
        <v>5507</v>
      </c>
      <c r="C3269" s="84" t="s">
        <v>10135</v>
      </c>
      <c r="D3269" s="84" t="s">
        <v>8382</v>
      </c>
      <c r="E3269" s="85" t="s">
        <v>35241</v>
      </c>
    </row>
    <row r="3270" spans="1:5" x14ac:dyDescent="0.25">
      <c r="A3270" t="str">
        <f t="shared" si="51"/>
        <v>100581</v>
      </c>
      <c r="B3270" s="84" t="s">
        <v>5508</v>
      </c>
      <c r="C3270" s="84" t="s">
        <v>10136</v>
      </c>
      <c r="D3270" s="84" t="s">
        <v>8382</v>
      </c>
      <c r="E3270" s="85" t="s">
        <v>35242</v>
      </c>
    </row>
    <row r="3271" spans="1:5" x14ac:dyDescent="0.25">
      <c r="A3271" t="str">
        <f t="shared" si="51"/>
        <v>100582</v>
      </c>
      <c r="B3271" s="84" t="s">
        <v>5509</v>
      </c>
      <c r="C3271" s="84" t="s">
        <v>10137</v>
      </c>
      <c r="D3271" s="84" t="s">
        <v>8382</v>
      </c>
      <c r="E3271" s="85" t="s">
        <v>35243</v>
      </c>
    </row>
    <row r="3272" spans="1:5" x14ac:dyDescent="0.25">
      <c r="A3272" t="str">
        <f t="shared" si="51"/>
        <v>100583</v>
      </c>
      <c r="B3272" s="84" t="s">
        <v>5510</v>
      </c>
      <c r="C3272" s="84" t="s">
        <v>10138</v>
      </c>
      <c r="D3272" s="84" t="s">
        <v>8382</v>
      </c>
      <c r="E3272" s="85" t="s">
        <v>35244</v>
      </c>
    </row>
    <row r="3273" spans="1:5" x14ac:dyDescent="0.25">
      <c r="A3273" t="str">
        <f t="shared" si="51"/>
        <v>100584</v>
      </c>
      <c r="B3273" s="84" t="s">
        <v>5511</v>
      </c>
      <c r="C3273" s="84" t="s">
        <v>10139</v>
      </c>
      <c r="D3273" s="84" t="s">
        <v>8382</v>
      </c>
      <c r="E3273" s="85" t="s">
        <v>35245</v>
      </c>
    </row>
    <row r="3274" spans="1:5" x14ac:dyDescent="0.25">
      <c r="A3274" t="str">
        <f t="shared" si="51"/>
        <v>100585</v>
      </c>
      <c r="B3274" s="84" t="s">
        <v>5512</v>
      </c>
      <c r="C3274" s="84" t="s">
        <v>10140</v>
      </c>
      <c r="D3274" s="84" t="s">
        <v>8382</v>
      </c>
      <c r="E3274" s="85" t="s">
        <v>35246</v>
      </c>
    </row>
    <row r="3275" spans="1:5" x14ac:dyDescent="0.25">
      <c r="A3275" t="str">
        <f t="shared" si="51"/>
        <v>100586</v>
      </c>
      <c r="B3275" s="84" t="s">
        <v>5513</v>
      </c>
      <c r="C3275" s="84" t="s">
        <v>10141</v>
      </c>
      <c r="D3275" s="84" t="s">
        <v>8382</v>
      </c>
      <c r="E3275" s="85" t="s">
        <v>35247</v>
      </c>
    </row>
    <row r="3276" spans="1:5" x14ac:dyDescent="0.25">
      <c r="A3276" t="str">
        <f t="shared" si="51"/>
        <v>100587</v>
      </c>
      <c r="B3276" s="84" t="s">
        <v>5514</v>
      </c>
      <c r="C3276" s="84" t="s">
        <v>10142</v>
      </c>
      <c r="D3276" s="84" t="s">
        <v>8382</v>
      </c>
      <c r="E3276" s="85" t="s">
        <v>35248</v>
      </c>
    </row>
    <row r="3277" spans="1:5" x14ac:dyDescent="0.25">
      <c r="A3277" t="str">
        <f t="shared" si="51"/>
        <v>100588</v>
      </c>
      <c r="B3277" s="84" t="s">
        <v>5515</v>
      </c>
      <c r="C3277" s="84" t="s">
        <v>10143</v>
      </c>
      <c r="D3277" s="84" t="s">
        <v>8382</v>
      </c>
      <c r="E3277" s="85" t="s">
        <v>35249</v>
      </c>
    </row>
    <row r="3278" spans="1:5" x14ac:dyDescent="0.25">
      <c r="A3278" t="str">
        <f t="shared" si="51"/>
        <v>100589</v>
      </c>
      <c r="B3278" s="84" t="s">
        <v>5516</v>
      </c>
      <c r="C3278" s="84" t="s">
        <v>10144</v>
      </c>
      <c r="D3278" s="84" t="s">
        <v>8382</v>
      </c>
      <c r="E3278" s="85" t="s">
        <v>35250</v>
      </c>
    </row>
    <row r="3279" spans="1:5" x14ac:dyDescent="0.25">
      <c r="A3279" t="str">
        <f t="shared" si="51"/>
        <v>100590</v>
      </c>
      <c r="B3279" s="84" t="s">
        <v>5517</v>
      </c>
      <c r="C3279" s="84" t="s">
        <v>10145</v>
      </c>
      <c r="D3279" s="84" t="s">
        <v>8382</v>
      </c>
      <c r="E3279" s="85" t="s">
        <v>35251</v>
      </c>
    </row>
    <row r="3280" spans="1:5" x14ac:dyDescent="0.25">
      <c r="A3280" t="str">
        <f t="shared" si="51"/>
        <v>100591</v>
      </c>
      <c r="B3280" s="84" t="s">
        <v>5518</v>
      </c>
      <c r="C3280" s="84" t="s">
        <v>10146</v>
      </c>
      <c r="D3280" s="84" t="s">
        <v>8382</v>
      </c>
      <c r="E3280" s="85" t="s">
        <v>35252</v>
      </c>
    </row>
    <row r="3281" spans="1:5" x14ac:dyDescent="0.25">
      <c r="A3281" t="str">
        <f t="shared" si="51"/>
        <v>100592</v>
      </c>
      <c r="B3281" s="84" t="s">
        <v>5519</v>
      </c>
      <c r="C3281" s="84" t="s">
        <v>10147</v>
      </c>
      <c r="D3281" s="84" t="s">
        <v>8382</v>
      </c>
      <c r="E3281" s="85" t="s">
        <v>35253</v>
      </c>
    </row>
    <row r="3282" spans="1:5" x14ac:dyDescent="0.25">
      <c r="A3282" t="str">
        <f t="shared" si="51"/>
        <v>100593</v>
      </c>
      <c r="B3282" s="84" t="s">
        <v>5520</v>
      </c>
      <c r="C3282" s="84" t="s">
        <v>10148</v>
      </c>
      <c r="D3282" s="84" t="s">
        <v>8382</v>
      </c>
      <c r="E3282" s="85" t="s">
        <v>35254</v>
      </c>
    </row>
    <row r="3283" spans="1:5" x14ac:dyDescent="0.25">
      <c r="A3283" t="str">
        <f t="shared" si="51"/>
        <v>100594</v>
      </c>
      <c r="B3283" s="84" t="s">
        <v>5521</v>
      </c>
      <c r="C3283" s="84" t="s">
        <v>10149</v>
      </c>
      <c r="D3283" s="84" t="s">
        <v>8382</v>
      </c>
      <c r="E3283" s="85" t="s">
        <v>35255</v>
      </c>
    </row>
    <row r="3284" spans="1:5" x14ac:dyDescent="0.25">
      <c r="A3284" t="str">
        <f t="shared" si="51"/>
        <v>100595</v>
      </c>
      <c r="B3284" s="84" t="s">
        <v>5522</v>
      </c>
      <c r="C3284" s="84" t="s">
        <v>10150</v>
      </c>
      <c r="D3284" s="84" t="s">
        <v>8382</v>
      </c>
      <c r="E3284" s="85" t="s">
        <v>35256</v>
      </c>
    </row>
    <row r="3285" spans="1:5" x14ac:dyDescent="0.25">
      <c r="A3285" t="str">
        <f t="shared" si="51"/>
        <v>100596</v>
      </c>
      <c r="B3285" s="84" t="s">
        <v>5523</v>
      </c>
      <c r="C3285" s="84" t="s">
        <v>10151</v>
      </c>
      <c r="D3285" s="84" t="s">
        <v>8382</v>
      </c>
      <c r="E3285" s="85" t="s">
        <v>35257</v>
      </c>
    </row>
    <row r="3286" spans="1:5" x14ac:dyDescent="0.25">
      <c r="A3286" t="str">
        <f t="shared" si="51"/>
        <v>100597</v>
      </c>
      <c r="B3286" s="84" t="s">
        <v>5524</v>
      </c>
      <c r="C3286" s="84" t="s">
        <v>10152</v>
      </c>
      <c r="D3286" s="84" t="s">
        <v>8382</v>
      </c>
      <c r="E3286" s="85" t="s">
        <v>35258</v>
      </c>
    </row>
    <row r="3287" spans="1:5" x14ac:dyDescent="0.25">
      <c r="A3287" t="str">
        <f t="shared" si="51"/>
        <v>100598</v>
      </c>
      <c r="B3287" s="84" t="s">
        <v>5525</v>
      </c>
      <c r="C3287" s="84" t="s">
        <v>10153</v>
      </c>
      <c r="D3287" s="84" t="s">
        <v>8382</v>
      </c>
      <c r="E3287" s="85" t="s">
        <v>35259</v>
      </c>
    </row>
    <row r="3288" spans="1:5" x14ac:dyDescent="0.25">
      <c r="A3288" t="str">
        <f t="shared" si="51"/>
        <v>100599</v>
      </c>
      <c r="B3288" s="84" t="s">
        <v>5526</v>
      </c>
      <c r="C3288" s="84" t="s">
        <v>10154</v>
      </c>
      <c r="D3288" s="84" t="s">
        <v>8382</v>
      </c>
      <c r="E3288" s="85" t="s">
        <v>35260</v>
      </c>
    </row>
    <row r="3289" spans="1:5" x14ac:dyDescent="0.25">
      <c r="A3289" t="str">
        <f t="shared" si="51"/>
        <v>100600</v>
      </c>
      <c r="B3289" s="84" t="s">
        <v>5527</v>
      </c>
      <c r="C3289" s="84" t="s">
        <v>10155</v>
      </c>
      <c r="D3289" s="84" t="s">
        <v>8382</v>
      </c>
      <c r="E3289" s="85" t="s">
        <v>35261</v>
      </c>
    </row>
    <row r="3290" spans="1:5" x14ac:dyDescent="0.25">
      <c r="A3290" t="str">
        <f t="shared" si="51"/>
        <v>100601</v>
      </c>
      <c r="B3290" s="84" t="s">
        <v>5528</v>
      </c>
      <c r="C3290" s="84" t="s">
        <v>10156</v>
      </c>
      <c r="D3290" s="84" t="s">
        <v>8382</v>
      </c>
      <c r="E3290" s="85" t="s">
        <v>35262</v>
      </c>
    </row>
    <row r="3291" spans="1:5" x14ac:dyDescent="0.25">
      <c r="A3291" t="str">
        <f t="shared" si="51"/>
        <v>100602</v>
      </c>
      <c r="B3291" s="84" t="s">
        <v>5529</v>
      </c>
      <c r="C3291" s="84" t="s">
        <v>10157</v>
      </c>
      <c r="D3291" s="84" t="s">
        <v>8382</v>
      </c>
      <c r="E3291" s="85" t="s">
        <v>35263</v>
      </c>
    </row>
    <row r="3292" spans="1:5" x14ac:dyDescent="0.25">
      <c r="A3292" t="str">
        <f t="shared" si="51"/>
        <v>100603</v>
      </c>
      <c r="B3292" s="84" t="s">
        <v>5530</v>
      </c>
      <c r="C3292" s="84" t="s">
        <v>10158</v>
      </c>
      <c r="D3292" s="84" t="s">
        <v>8382</v>
      </c>
      <c r="E3292" s="85" t="s">
        <v>35264</v>
      </c>
    </row>
    <row r="3293" spans="1:5" x14ac:dyDescent="0.25">
      <c r="A3293" t="str">
        <f t="shared" si="51"/>
        <v>100604</v>
      </c>
      <c r="B3293" s="84" t="s">
        <v>5531</v>
      </c>
      <c r="C3293" s="84" t="s">
        <v>10159</v>
      </c>
      <c r="D3293" s="84" t="s">
        <v>8382</v>
      </c>
      <c r="E3293" s="85" t="s">
        <v>35265</v>
      </c>
    </row>
    <row r="3294" spans="1:5" x14ac:dyDescent="0.25">
      <c r="A3294" t="str">
        <f t="shared" si="51"/>
        <v>100605</v>
      </c>
      <c r="B3294" s="84" t="s">
        <v>5532</v>
      </c>
      <c r="C3294" s="84" t="s">
        <v>10160</v>
      </c>
      <c r="D3294" s="84" t="s">
        <v>8382</v>
      </c>
      <c r="E3294" s="85" t="s">
        <v>35266</v>
      </c>
    </row>
    <row r="3295" spans="1:5" x14ac:dyDescent="0.25">
      <c r="A3295" t="str">
        <f t="shared" si="51"/>
        <v>100606</v>
      </c>
      <c r="B3295" s="84" t="s">
        <v>5533</v>
      </c>
      <c r="C3295" s="84" t="s">
        <v>10161</v>
      </c>
      <c r="D3295" s="84" t="s">
        <v>8382</v>
      </c>
      <c r="E3295" s="85" t="s">
        <v>35267</v>
      </c>
    </row>
    <row r="3296" spans="1:5" x14ac:dyDescent="0.25">
      <c r="A3296" t="str">
        <f t="shared" si="51"/>
        <v>100607</v>
      </c>
      <c r="B3296" s="84" t="s">
        <v>5534</v>
      </c>
      <c r="C3296" s="84" t="s">
        <v>10162</v>
      </c>
      <c r="D3296" s="84" t="s">
        <v>8382</v>
      </c>
      <c r="E3296" s="85" t="s">
        <v>35268</v>
      </c>
    </row>
    <row r="3297" spans="1:5" x14ac:dyDescent="0.25">
      <c r="A3297" t="str">
        <f t="shared" si="51"/>
        <v>100608</v>
      </c>
      <c r="B3297" s="84" t="s">
        <v>5535</v>
      </c>
      <c r="C3297" s="84" t="s">
        <v>10163</v>
      </c>
      <c r="D3297" s="84" t="s">
        <v>8382</v>
      </c>
      <c r="E3297" s="85" t="s">
        <v>35269</v>
      </c>
    </row>
    <row r="3298" spans="1:5" x14ac:dyDescent="0.25">
      <c r="A3298" t="str">
        <f t="shared" si="51"/>
        <v>100609</v>
      </c>
      <c r="B3298" s="84" t="s">
        <v>5536</v>
      </c>
      <c r="C3298" s="84" t="s">
        <v>10164</v>
      </c>
      <c r="D3298" s="84" t="s">
        <v>8382</v>
      </c>
      <c r="E3298" s="85" t="s">
        <v>35270</v>
      </c>
    </row>
    <row r="3299" spans="1:5" x14ac:dyDescent="0.25">
      <c r="A3299" t="str">
        <f t="shared" si="51"/>
        <v>100610</v>
      </c>
      <c r="B3299" s="84" t="s">
        <v>5537</v>
      </c>
      <c r="C3299" s="84" t="s">
        <v>10165</v>
      </c>
      <c r="D3299" s="84" t="s">
        <v>8382</v>
      </c>
      <c r="E3299" s="85" t="s">
        <v>35271</v>
      </c>
    </row>
    <row r="3300" spans="1:5" x14ac:dyDescent="0.25">
      <c r="A3300" t="str">
        <f t="shared" si="51"/>
        <v>100611</v>
      </c>
      <c r="B3300" s="84" t="s">
        <v>5538</v>
      </c>
      <c r="C3300" s="84" t="s">
        <v>10166</v>
      </c>
      <c r="D3300" s="84" t="s">
        <v>8382</v>
      </c>
      <c r="E3300" s="85" t="s">
        <v>35272</v>
      </c>
    </row>
    <row r="3301" spans="1:5" x14ac:dyDescent="0.25">
      <c r="A3301" t="str">
        <f t="shared" si="51"/>
        <v>100612</v>
      </c>
      <c r="B3301" s="84" t="s">
        <v>5539</v>
      </c>
      <c r="C3301" s="84" t="s">
        <v>10167</v>
      </c>
      <c r="D3301" s="84" t="s">
        <v>8382</v>
      </c>
      <c r="E3301" s="85" t="s">
        <v>35273</v>
      </c>
    </row>
    <row r="3302" spans="1:5" x14ac:dyDescent="0.25">
      <c r="A3302" t="str">
        <f t="shared" si="51"/>
        <v>100613</v>
      </c>
      <c r="B3302" s="84" t="s">
        <v>5540</v>
      </c>
      <c r="C3302" s="84" t="s">
        <v>10168</v>
      </c>
      <c r="D3302" s="84" t="s">
        <v>8382</v>
      </c>
      <c r="E3302" s="85" t="s">
        <v>35274</v>
      </c>
    </row>
    <row r="3303" spans="1:5" x14ac:dyDescent="0.25">
      <c r="A3303" t="str">
        <f t="shared" si="51"/>
        <v>100614</v>
      </c>
      <c r="B3303" s="84" t="s">
        <v>5541</v>
      </c>
      <c r="C3303" s="84" t="s">
        <v>10169</v>
      </c>
      <c r="D3303" s="84" t="s">
        <v>8382</v>
      </c>
      <c r="E3303" s="85" t="s">
        <v>35275</v>
      </c>
    </row>
    <row r="3304" spans="1:5" x14ac:dyDescent="0.25">
      <c r="A3304" t="str">
        <f t="shared" si="51"/>
        <v>100615</v>
      </c>
      <c r="B3304" s="84" t="s">
        <v>5542</v>
      </c>
      <c r="C3304" s="84" t="s">
        <v>10170</v>
      </c>
      <c r="D3304" s="84" t="s">
        <v>8382</v>
      </c>
      <c r="E3304" s="85" t="s">
        <v>35276</v>
      </c>
    </row>
    <row r="3305" spans="1:5" x14ac:dyDescent="0.25">
      <c r="A3305" t="str">
        <f t="shared" si="51"/>
        <v>100616</v>
      </c>
      <c r="B3305" s="84" t="s">
        <v>5543</v>
      </c>
      <c r="C3305" s="84" t="s">
        <v>10171</v>
      </c>
      <c r="D3305" s="84" t="s">
        <v>8382</v>
      </c>
      <c r="E3305" s="85" t="s">
        <v>35277</v>
      </c>
    </row>
    <row r="3306" spans="1:5" x14ac:dyDescent="0.25">
      <c r="A3306" t="str">
        <f t="shared" si="51"/>
        <v>100617</v>
      </c>
      <c r="B3306" s="84" t="s">
        <v>5544</v>
      </c>
      <c r="C3306" s="84" t="s">
        <v>10172</v>
      </c>
      <c r="D3306" s="84" t="s">
        <v>8382</v>
      </c>
      <c r="E3306" s="85" t="s">
        <v>35278</v>
      </c>
    </row>
    <row r="3307" spans="1:5" x14ac:dyDescent="0.25">
      <c r="A3307" t="str">
        <f t="shared" si="51"/>
        <v>100618</v>
      </c>
      <c r="B3307" s="84" t="s">
        <v>5545</v>
      </c>
      <c r="C3307" s="84" t="s">
        <v>10173</v>
      </c>
      <c r="D3307" s="84" t="s">
        <v>8382</v>
      </c>
      <c r="E3307" s="85" t="s">
        <v>35279</v>
      </c>
    </row>
    <row r="3308" spans="1:5" x14ac:dyDescent="0.25">
      <c r="A3308" t="str">
        <f t="shared" si="51"/>
        <v>100619</v>
      </c>
      <c r="B3308" s="84" t="s">
        <v>5546</v>
      </c>
      <c r="C3308" s="84" t="s">
        <v>10174</v>
      </c>
      <c r="D3308" s="84" t="s">
        <v>8382</v>
      </c>
      <c r="E3308" s="85" t="s">
        <v>35280</v>
      </c>
    </row>
    <row r="3309" spans="1:5" x14ac:dyDescent="0.25">
      <c r="A3309" t="str">
        <f t="shared" si="51"/>
        <v>100620</v>
      </c>
      <c r="B3309" s="84" t="s">
        <v>5547</v>
      </c>
      <c r="C3309" s="84" t="s">
        <v>10175</v>
      </c>
      <c r="D3309" s="84" t="s">
        <v>8382</v>
      </c>
      <c r="E3309" s="85" t="s">
        <v>35281</v>
      </c>
    </row>
    <row r="3310" spans="1:5" x14ac:dyDescent="0.25">
      <c r="A3310" t="str">
        <f t="shared" si="51"/>
        <v>100621</v>
      </c>
      <c r="B3310" s="84" t="s">
        <v>5548</v>
      </c>
      <c r="C3310" s="84" t="s">
        <v>10176</v>
      </c>
      <c r="D3310" s="84" t="s">
        <v>8382</v>
      </c>
      <c r="E3310" s="85" t="s">
        <v>35282</v>
      </c>
    </row>
    <row r="3311" spans="1:5" x14ac:dyDescent="0.25">
      <c r="A3311" t="str">
        <f t="shared" si="51"/>
        <v>100622</v>
      </c>
      <c r="B3311" s="84" t="s">
        <v>5549</v>
      </c>
      <c r="C3311" s="84" t="s">
        <v>10177</v>
      </c>
      <c r="D3311" s="84" t="s">
        <v>8382</v>
      </c>
      <c r="E3311" s="85" t="s">
        <v>35283</v>
      </c>
    </row>
    <row r="3312" spans="1:5" x14ac:dyDescent="0.25">
      <c r="A3312" t="str">
        <f t="shared" si="51"/>
        <v>100623</v>
      </c>
      <c r="B3312" s="84" t="s">
        <v>5550</v>
      </c>
      <c r="C3312" s="84" t="s">
        <v>10178</v>
      </c>
      <c r="D3312" s="84" t="s">
        <v>8382</v>
      </c>
      <c r="E3312" s="85" t="s">
        <v>35284</v>
      </c>
    </row>
    <row r="3313" spans="1:5" x14ac:dyDescent="0.25">
      <c r="A3313" t="str">
        <f t="shared" si="51"/>
        <v>97600</v>
      </c>
      <c r="B3313" s="84" t="s">
        <v>4601</v>
      </c>
      <c r="C3313" s="84" t="s">
        <v>10179</v>
      </c>
      <c r="D3313" s="84" t="s">
        <v>8382</v>
      </c>
      <c r="E3313" s="85" t="s">
        <v>35285</v>
      </c>
    </row>
    <row r="3314" spans="1:5" x14ac:dyDescent="0.25">
      <c r="A3314" t="str">
        <f t="shared" si="51"/>
        <v>97601</v>
      </c>
      <c r="B3314" s="84" t="s">
        <v>4602</v>
      </c>
      <c r="C3314" s="84" t="s">
        <v>10180</v>
      </c>
      <c r="D3314" s="84" t="s">
        <v>8382</v>
      </c>
      <c r="E3314" s="85" t="s">
        <v>35286</v>
      </c>
    </row>
    <row r="3315" spans="1:5" x14ac:dyDescent="0.25">
      <c r="A3315" t="str">
        <f t="shared" si="51"/>
        <v>97605</v>
      </c>
      <c r="B3315" s="84" t="s">
        <v>4603</v>
      </c>
      <c r="C3315" s="84" t="s">
        <v>10181</v>
      </c>
      <c r="D3315" s="84" t="s">
        <v>8382</v>
      </c>
      <c r="E3315" s="85" t="s">
        <v>35287</v>
      </c>
    </row>
    <row r="3316" spans="1:5" x14ac:dyDescent="0.25">
      <c r="A3316" t="str">
        <f t="shared" si="51"/>
        <v>97606</v>
      </c>
      <c r="B3316" s="84" t="s">
        <v>4604</v>
      </c>
      <c r="C3316" s="84" t="s">
        <v>10182</v>
      </c>
      <c r="D3316" s="84" t="s">
        <v>8382</v>
      </c>
      <c r="E3316" s="85" t="s">
        <v>26549</v>
      </c>
    </row>
    <row r="3317" spans="1:5" x14ac:dyDescent="0.25">
      <c r="A3317" t="str">
        <f t="shared" si="51"/>
        <v>97607</v>
      </c>
      <c r="B3317" s="84" t="s">
        <v>4605</v>
      </c>
      <c r="C3317" s="84" t="s">
        <v>10183</v>
      </c>
      <c r="D3317" s="84" t="s">
        <v>8382</v>
      </c>
      <c r="E3317" s="85" t="s">
        <v>35288</v>
      </c>
    </row>
    <row r="3318" spans="1:5" x14ac:dyDescent="0.25">
      <c r="A3318" t="str">
        <f t="shared" si="51"/>
        <v>97608</v>
      </c>
      <c r="B3318" s="84" t="s">
        <v>4606</v>
      </c>
      <c r="C3318" s="84" t="s">
        <v>10184</v>
      </c>
      <c r="D3318" s="84" t="s">
        <v>8382</v>
      </c>
      <c r="E3318" s="85" t="s">
        <v>35289</v>
      </c>
    </row>
    <row r="3319" spans="1:5" x14ac:dyDescent="0.25">
      <c r="A3319" t="str">
        <f t="shared" si="51"/>
        <v>102102</v>
      </c>
      <c r="B3319" s="84" t="s">
        <v>10185</v>
      </c>
      <c r="C3319" s="84" t="s">
        <v>10186</v>
      </c>
      <c r="D3319" s="84" t="s">
        <v>8382</v>
      </c>
      <c r="E3319" s="85" t="s">
        <v>35290</v>
      </c>
    </row>
    <row r="3320" spans="1:5" x14ac:dyDescent="0.25">
      <c r="A3320" t="str">
        <f t="shared" si="51"/>
        <v>102103</v>
      </c>
      <c r="B3320" s="84" t="s">
        <v>10187</v>
      </c>
      <c r="C3320" s="84" t="s">
        <v>10188</v>
      </c>
      <c r="D3320" s="84" t="s">
        <v>8382</v>
      </c>
      <c r="E3320" s="85" t="s">
        <v>35291</v>
      </c>
    </row>
    <row r="3321" spans="1:5" x14ac:dyDescent="0.25">
      <c r="A3321" t="str">
        <f t="shared" si="51"/>
        <v>102104</v>
      </c>
      <c r="B3321" s="84" t="s">
        <v>10189</v>
      </c>
      <c r="C3321" s="84" t="s">
        <v>10190</v>
      </c>
      <c r="D3321" s="84" t="s">
        <v>8382</v>
      </c>
      <c r="E3321" s="85" t="s">
        <v>35292</v>
      </c>
    </row>
    <row r="3322" spans="1:5" x14ac:dyDescent="0.25">
      <c r="A3322" t="str">
        <f t="shared" si="51"/>
        <v>102105</v>
      </c>
      <c r="B3322" s="84" t="s">
        <v>10191</v>
      </c>
      <c r="C3322" s="84" t="s">
        <v>10192</v>
      </c>
      <c r="D3322" s="84" t="s">
        <v>8382</v>
      </c>
      <c r="E3322" s="85" t="s">
        <v>35293</v>
      </c>
    </row>
    <row r="3323" spans="1:5" x14ac:dyDescent="0.25">
      <c r="A3323" t="str">
        <f t="shared" si="51"/>
        <v>102106</v>
      </c>
      <c r="B3323" s="84" t="s">
        <v>10193</v>
      </c>
      <c r="C3323" s="84" t="s">
        <v>10194</v>
      </c>
      <c r="D3323" s="84" t="s">
        <v>8382</v>
      </c>
      <c r="E3323" s="85" t="s">
        <v>35294</v>
      </c>
    </row>
    <row r="3324" spans="1:5" x14ac:dyDescent="0.25">
      <c r="A3324" t="str">
        <f t="shared" si="51"/>
        <v>102107</v>
      </c>
      <c r="B3324" s="84" t="s">
        <v>10195</v>
      </c>
      <c r="C3324" s="84" t="s">
        <v>10196</v>
      </c>
      <c r="D3324" s="84" t="s">
        <v>8382</v>
      </c>
      <c r="E3324" s="85" t="s">
        <v>35295</v>
      </c>
    </row>
    <row r="3325" spans="1:5" x14ac:dyDescent="0.25">
      <c r="A3325" t="str">
        <f t="shared" si="51"/>
        <v>102108</v>
      </c>
      <c r="B3325" s="84" t="s">
        <v>10197</v>
      </c>
      <c r="C3325" s="84" t="s">
        <v>10198</v>
      </c>
      <c r="D3325" s="84" t="s">
        <v>8382</v>
      </c>
      <c r="E3325" s="85" t="s">
        <v>35296</v>
      </c>
    </row>
    <row r="3326" spans="1:5" x14ac:dyDescent="0.25">
      <c r="A3326" t="str">
        <f t="shared" si="51"/>
        <v>102109</v>
      </c>
      <c r="B3326" s="84" t="s">
        <v>10199</v>
      </c>
      <c r="C3326" s="84" t="s">
        <v>10200</v>
      </c>
      <c r="D3326" s="84" t="s">
        <v>8382</v>
      </c>
      <c r="E3326" s="85" t="s">
        <v>24188</v>
      </c>
    </row>
    <row r="3327" spans="1:5" x14ac:dyDescent="0.25">
      <c r="A3327" t="str">
        <f t="shared" si="51"/>
        <v>102110</v>
      </c>
      <c r="B3327" s="84" t="s">
        <v>10201</v>
      </c>
      <c r="C3327" s="84" t="s">
        <v>10202</v>
      </c>
      <c r="D3327" s="84" t="s">
        <v>8382</v>
      </c>
      <c r="E3327" s="85" t="s">
        <v>24189</v>
      </c>
    </row>
    <row r="3328" spans="1:5" x14ac:dyDescent="0.25">
      <c r="A3328" t="str">
        <f t="shared" si="51"/>
        <v>103654</v>
      </c>
      <c r="B3328" s="84" t="s">
        <v>15988</v>
      </c>
      <c r="C3328" s="84" t="s">
        <v>15989</v>
      </c>
      <c r="D3328" s="84" t="s">
        <v>8382</v>
      </c>
      <c r="E3328" s="85" t="s">
        <v>35297</v>
      </c>
    </row>
    <row r="3329" spans="1:5" x14ac:dyDescent="0.25">
      <c r="A3329" t="str">
        <f t="shared" si="51"/>
        <v>103655</v>
      </c>
      <c r="B3329" s="84" t="s">
        <v>15990</v>
      </c>
      <c r="C3329" s="84" t="s">
        <v>15991</v>
      </c>
      <c r="D3329" s="84" t="s">
        <v>8382</v>
      </c>
      <c r="E3329" s="85" t="s">
        <v>35298</v>
      </c>
    </row>
    <row r="3330" spans="1:5" x14ac:dyDescent="0.25">
      <c r="A3330" t="str">
        <f t="shared" si="51"/>
        <v>103656</v>
      </c>
      <c r="B3330" s="84" t="s">
        <v>15992</v>
      </c>
      <c r="C3330" s="84" t="s">
        <v>15993</v>
      </c>
      <c r="D3330" s="84" t="s">
        <v>8382</v>
      </c>
      <c r="E3330" s="85" t="s">
        <v>35299</v>
      </c>
    </row>
    <row r="3331" spans="1:5" x14ac:dyDescent="0.25">
      <c r="A3331" t="str">
        <f t="shared" ref="A3331:A3394" si="52">B3331</f>
        <v>96973</v>
      </c>
      <c r="B3331" s="84" t="s">
        <v>4326</v>
      </c>
      <c r="C3331" s="84" t="s">
        <v>24190</v>
      </c>
      <c r="D3331" s="84" t="s">
        <v>8329</v>
      </c>
      <c r="E3331" s="85" t="s">
        <v>16081</v>
      </c>
    </row>
    <row r="3332" spans="1:5" x14ac:dyDescent="0.25">
      <c r="A3332" t="str">
        <f t="shared" si="52"/>
        <v>96974</v>
      </c>
      <c r="B3332" s="84" t="s">
        <v>4327</v>
      </c>
      <c r="C3332" s="84" t="s">
        <v>24191</v>
      </c>
      <c r="D3332" s="84" t="s">
        <v>8329</v>
      </c>
      <c r="E3332" s="85" t="s">
        <v>30522</v>
      </c>
    </row>
    <row r="3333" spans="1:5" x14ac:dyDescent="0.25">
      <c r="A3333" t="str">
        <f t="shared" si="52"/>
        <v>96975</v>
      </c>
      <c r="B3333" s="84" t="s">
        <v>4328</v>
      </c>
      <c r="C3333" s="84" t="s">
        <v>24192</v>
      </c>
      <c r="D3333" s="84" t="s">
        <v>8329</v>
      </c>
      <c r="E3333" s="85" t="s">
        <v>35300</v>
      </c>
    </row>
    <row r="3334" spans="1:5" x14ac:dyDescent="0.25">
      <c r="A3334" t="str">
        <f t="shared" si="52"/>
        <v>96976</v>
      </c>
      <c r="B3334" s="84" t="s">
        <v>4329</v>
      </c>
      <c r="C3334" s="84" t="s">
        <v>24193</v>
      </c>
      <c r="D3334" s="84" t="s">
        <v>8329</v>
      </c>
      <c r="E3334" s="85" t="s">
        <v>34822</v>
      </c>
    </row>
    <row r="3335" spans="1:5" x14ac:dyDescent="0.25">
      <c r="A3335" t="str">
        <f t="shared" si="52"/>
        <v>96977</v>
      </c>
      <c r="B3335" s="84" t="s">
        <v>4330</v>
      </c>
      <c r="C3335" s="84" t="s">
        <v>24194</v>
      </c>
      <c r="D3335" s="84" t="s">
        <v>8329</v>
      </c>
      <c r="E3335" s="85" t="s">
        <v>14014</v>
      </c>
    </row>
    <row r="3336" spans="1:5" x14ac:dyDescent="0.25">
      <c r="A3336" t="str">
        <f t="shared" si="52"/>
        <v>96978</v>
      </c>
      <c r="B3336" s="84" t="s">
        <v>4331</v>
      </c>
      <c r="C3336" s="84" t="s">
        <v>24195</v>
      </c>
      <c r="D3336" s="84" t="s">
        <v>8329</v>
      </c>
      <c r="E3336" s="85" t="s">
        <v>34126</v>
      </c>
    </row>
    <row r="3337" spans="1:5" x14ac:dyDescent="0.25">
      <c r="A3337" t="str">
        <f t="shared" si="52"/>
        <v>96979</v>
      </c>
      <c r="B3337" s="84" t="s">
        <v>4332</v>
      </c>
      <c r="C3337" s="84" t="s">
        <v>24196</v>
      </c>
      <c r="D3337" s="84" t="s">
        <v>8329</v>
      </c>
      <c r="E3337" s="85" t="s">
        <v>28000</v>
      </c>
    </row>
    <row r="3338" spans="1:5" x14ac:dyDescent="0.25">
      <c r="A3338" t="str">
        <f t="shared" si="52"/>
        <v>96984</v>
      </c>
      <c r="B3338" s="84" t="s">
        <v>4333</v>
      </c>
      <c r="C3338" s="84" t="s">
        <v>24197</v>
      </c>
      <c r="D3338" s="84" t="s">
        <v>8382</v>
      </c>
      <c r="E3338" s="85" t="s">
        <v>16452</v>
      </c>
    </row>
    <row r="3339" spans="1:5" x14ac:dyDescent="0.25">
      <c r="A3339" t="str">
        <f t="shared" si="52"/>
        <v>96985</v>
      </c>
      <c r="B3339" s="84" t="s">
        <v>4334</v>
      </c>
      <c r="C3339" s="84" t="s">
        <v>24198</v>
      </c>
      <c r="D3339" s="84" t="s">
        <v>8382</v>
      </c>
      <c r="E3339" s="85" t="s">
        <v>21731</v>
      </c>
    </row>
    <row r="3340" spans="1:5" x14ac:dyDescent="0.25">
      <c r="A3340" t="str">
        <f t="shared" si="52"/>
        <v>96986</v>
      </c>
      <c r="B3340" s="84" t="s">
        <v>4335</v>
      </c>
      <c r="C3340" s="84" t="s">
        <v>24199</v>
      </c>
      <c r="D3340" s="84" t="s">
        <v>8382</v>
      </c>
      <c r="E3340" s="85" t="s">
        <v>30776</v>
      </c>
    </row>
    <row r="3341" spans="1:5" x14ac:dyDescent="0.25">
      <c r="A3341" t="str">
        <f t="shared" si="52"/>
        <v>96987</v>
      </c>
      <c r="B3341" s="84" t="s">
        <v>4336</v>
      </c>
      <c r="C3341" s="84" t="s">
        <v>24201</v>
      </c>
      <c r="D3341" s="84" t="s">
        <v>8382</v>
      </c>
      <c r="E3341" s="85" t="s">
        <v>15564</v>
      </c>
    </row>
    <row r="3342" spans="1:5" x14ac:dyDescent="0.25">
      <c r="A3342" t="str">
        <f t="shared" si="52"/>
        <v>96988</v>
      </c>
      <c r="B3342" s="84" t="s">
        <v>4337</v>
      </c>
      <c r="C3342" s="84" t="s">
        <v>24202</v>
      </c>
      <c r="D3342" s="84" t="s">
        <v>8382</v>
      </c>
      <c r="E3342" s="85" t="s">
        <v>24203</v>
      </c>
    </row>
    <row r="3343" spans="1:5" x14ac:dyDescent="0.25">
      <c r="A3343" t="str">
        <f t="shared" si="52"/>
        <v>96989</v>
      </c>
      <c r="B3343" s="84" t="s">
        <v>4338</v>
      </c>
      <c r="C3343" s="84" t="s">
        <v>24204</v>
      </c>
      <c r="D3343" s="84" t="s">
        <v>8382</v>
      </c>
      <c r="E3343" s="85" t="s">
        <v>15922</v>
      </c>
    </row>
    <row r="3344" spans="1:5" x14ac:dyDescent="0.25">
      <c r="A3344" t="str">
        <f t="shared" si="52"/>
        <v>98463</v>
      </c>
      <c r="B3344" s="84" t="s">
        <v>4884</v>
      </c>
      <c r="C3344" s="84" t="s">
        <v>24205</v>
      </c>
      <c r="D3344" s="84" t="s">
        <v>8382</v>
      </c>
      <c r="E3344" s="85" t="s">
        <v>21445</v>
      </c>
    </row>
    <row r="3345" spans="1:5" x14ac:dyDescent="0.25">
      <c r="A3345" t="str">
        <f t="shared" si="52"/>
        <v>104746</v>
      </c>
      <c r="B3345" s="84" t="s">
        <v>24206</v>
      </c>
      <c r="C3345" s="84" t="s">
        <v>24207</v>
      </c>
      <c r="D3345" s="84" t="s">
        <v>8382</v>
      </c>
      <c r="E3345" s="85" t="s">
        <v>15499</v>
      </c>
    </row>
    <row r="3346" spans="1:5" x14ac:dyDescent="0.25">
      <c r="A3346" t="str">
        <f t="shared" si="52"/>
        <v>104749</v>
      </c>
      <c r="B3346" s="84" t="s">
        <v>24208</v>
      </c>
      <c r="C3346" s="84" t="s">
        <v>24209</v>
      </c>
      <c r="D3346" s="84" t="s">
        <v>8382</v>
      </c>
      <c r="E3346" s="85" t="s">
        <v>32285</v>
      </c>
    </row>
    <row r="3347" spans="1:5" x14ac:dyDescent="0.25">
      <c r="A3347" t="str">
        <f t="shared" si="52"/>
        <v>104750</v>
      </c>
      <c r="B3347" s="84" t="s">
        <v>24210</v>
      </c>
      <c r="C3347" s="84" t="s">
        <v>24211</v>
      </c>
      <c r="D3347" s="84" t="s">
        <v>8382</v>
      </c>
      <c r="E3347" s="85" t="s">
        <v>8207</v>
      </c>
    </row>
    <row r="3348" spans="1:5" x14ac:dyDescent="0.25">
      <c r="A3348" t="str">
        <f t="shared" si="52"/>
        <v>104751</v>
      </c>
      <c r="B3348" s="84" t="s">
        <v>24212</v>
      </c>
      <c r="C3348" s="84" t="s">
        <v>24213</v>
      </c>
      <c r="D3348" s="84" t="s">
        <v>8382</v>
      </c>
      <c r="E3348" s="85" t="s">
        <v>13172</v>
      </c>
    </row>
    <row r="3349" spans="1:5" x14ac:dyDescent="0.25">
      <c r="A3349" t="str">
        <f t="shared" si="52"/>
        <v>104752</v>
      </c>
      <c r="B3349" s="84" t="s">
        <v>24214</v>
      </c>
      <c r="C3349" s="84" t="s">
        <v>24215</v>
      </c>
      <c r="D3349" s="84" t="s">
        <v>8382</v>
      </c>
      <c r="E3349" s="85" t="s">
        <v>14552</v>
      </c>
    </row>
    <row r="3350" spans="1:5" x14ac:dyDescent="0.25">
      <c r="A3350" t="str">
        <f t="shared" si="52"/>
        <v>104753</v>
      </c>
      <c r="B3350" s="84" t="s">
        <v>24216</v>
      </c>
      <c r="C3350" s="84" t="s">
        <v>24217</v>
      </c>
      <c r="D3350" s="84" t="s">
        <v>8382</v>
      </c>
      <c r="E3350" s="85" t="s">
        <v>28715</v>
      </c>
    </row>
    <row r="3351" spans="1:5" x14ac:dyDescent="0.25">
      <c r="A3351" t="str">
        <f t="shared" si="52"/>
        <v>104754</v>
      </c>
      <c r="B3351" s="84" t="s">
        <v>24218</v>
      </c>
      <c r="C3351" s="84" t="s">
        <v>24219</v>
      </c>
      <c r="D3351" s="84" t="s">
        <v>8382</v>
      </c>
      <c r="E3351" s="85" t="s">
        <v>24927</v>
      </c>
    </row>
    <row r="3352" spans="1:5" x14ac:dyDescent="0.25">
      <c r="A3352" t="str">
        <f t="shared" si="52"/>
        <v>104755</v>
      </c>
      <c r="B3352" s="84" t="s">
        <v>24220</v>
      </c>
      <c r="C3352" s="84" t="s">
        <v>24221</v>
      </c>
      <c r="D3352" s="84" t="s">
        <v>8382</v>
      </c>
      <c r="E3352" s="85" t="s">
        <v>12798</v>
      </c>
    </row>
    <row r="3353" spans="1:5" x14ac:dyDescent="0.25">
      <c r="A3353" t="str">
        <f t="shared" si="52"/>
        <v>103490</v>
      </c>
      <c r="B3353" s="84" t="s">
        <v>15997</v>
      </c>
      <c r="C3353" s="84" t="s">
        <v>15998</v>
      </c>
      <c r="D3353" s="84" t="s">
        <v>9280</v>
      </c>
      <c r="E3353" s="85" t="s">
        <v>35301</v>
      </c>
    </row>
    <row r="3354" spans="1:5" x14ac:dyDescent="0.25">
      <c r="A3354" t="str">
        <f t="shared" si="52"/>
        <v>103491</v>
      </c>
      <c r="B3354" s="84" t="s">
        <v>15999</v>
      </c>
      <c r="C3354" s="84" t="s">
        <v>16000</v>
      </c>
      <c r="D3354" s="84" t="s">
        <v>9280</v>
      </c>
      <c r="E3354" s="85" t="s">
        <v>28100</v>
      </c>
    </row>
    <row r="3355" spans="1:5" x14ac:dyDescent="0.25">
      <c r="A3355" t="str">
        <f t="shared" si="52"/>
        <v>104758</v>
      </c>
      <c r="B3355" s="84" t="s">
        <v>24222</v>
      </c>
      <c r="C3355" s="84" t="s">
        <v>24223</v>
      </c>
      <c r="D3355" s="84" t="s">
        <v>8382</v>
      </c>
      <c r="E3355" s="85" t="s">
        <v>7845</v>
      </c>
    </row>
    <row r="3356" spans="1:5" x14ac:dyDescent="0.25">
      <c r="A3356" t="str">
        <f t="shared" si="52"/>
        <v>104759</v>
      </c>
      <c r="B3356" s="84" t="s">
        <v>24224</v>
      </c>
      <c r="C3356" s="84" t="s">
        <v>24225</v>
      </c>
      <c r="D3356" s="84" t="s">
        <v>8382</v>
      </c>
      <c r="E3356" s="85" t="s">
        <v>15218</v>
      </c>
    </row>
    <row r="3357" spans="1:5" x14ac:dyDescent="0.25">
      <c r="A3357" t="str">
        <f t="shared" si="52"/>
        <v>104760</v>
      </c>
      <c r="B3357" s="84" t="s">
        <v>24226</v>
      </c>
      <c r="C3357" s="84" t="s">
        <v>24227</v>
      </c>
      <c r="D3357" s="84" t="s">
        <v>8382</v>
      </c>
      <c r="E3357" s="85" t="s">
        <v>18068</v>
      </c>
    </row>
    <row r="3358" spans="1:5" x14ac:dyDescent="0.25">
      <c r="A3358" t="str">
        <f t="shared" si="52"/>
        <v>104761</v>
      </c>
      <c r="B3358" s="84" t="s">
        <v>24228</v>
      </c>
      <c r="C3358" s="84" t="s">
        <v>24229</v>
      </c>
      <c r="D3358" s="84" t="s">
        <v>8382</v>
      </c>
      <c r="E3358" s="85" t="s">
        <v>9894</v>
      </c>
    </row>
    <row r="3359" spans="1:5" x14ac:dyDescent="0.25">
      <c r="A3359" t="str">
        <f t="shared" si="52"/>
        <v>104762</v>
      </c>
      <c r="B3359" s="84" t="s">
        <v>24230</v>
      </c>
      <c r="C3359" s="84" t="s">
        <v>24231</v>
      </c>
      <c r="D3359" s="84" t="s">
        <v>8382</v>
      </c>
      <c r="E3359" s="85" t="s">
        <v>14445</v>
      </c>
    </row>
    <row r="3360" spans="1:5" x14ac:dyDescent="0.25">
      <c r="A3360" t="str">
        <f t="shared" si="52"/>
        <v>104763</v>
      </c>
      <c r="B3360" s="84" t="s">
        <v>24233</v>
      </c>
      <c r="C3360" s="84" t="s">
        <v>24234</v>
      </c>
      <c r="D3360" s="84" t="s">
        <v>8382</v>
      </c>
      <c r="E3360" s="85" t="s">
        <v>35302</v>
      </c>
    </row>
    <row r="3361" spans="1:5" x14ac:dyDescent="0.25">
      <c r="A3361" t="str">
        <f t="shared" si="52"/>
        <v>104764</v>
      </c>
      <c r="B3361" s="84" t="s">
        <v>24235</v>
      </c>
      <c r="C3361" s="84" t="s">
        <v>24236</v>
      </c>
      <c r="D3361" s="84" t="s">
        <v>8329</v>
      </c>
      <c r="E3361" s="85" t="s">
        <v>11644</v>
      </c>
    </row>
    <row r="3362" spans="1:5" x14ac:dyDescent="0.25">
      <c r="A3362" t="str">
        <f t="shared" si="52"/>
        <v>104765</v>
      </c>
      <c r="B3362" s="84" t="s">
        <v>24237</v>
      </c>
      <c r="C3362" s="84" t="s">
        <v>24238</v>
      </c>
      <c r="D3362" s="84" t="s">
        <v>8329</v>
      </c>
      <c r="E3362" s="85" t="s">
        <v>10318</v>
      </c>
    </row>
    <row r="3363" spans="1:5" x14ac:dyDescent="0.25">
      <c r="A3363" t="str">
        <f t="shared" si="52"/>
        <v>104766</v>
      </c>
      <c r="B3363" s="84" t="s">
        <v>24239</v>
      </c>
      <c r="C3363" s="84" t="s">
        <v>24240</v>
      </c>
      <c r="D3363" s="84" t="s">
        <v>8329</v>
      </c>
      <c r="E3363" s="85" t="s">
        <v>8221</v>
      </c>
    </row>
    <row r="3364" spans="1:5" x14ac:dyDescent="0.25">
      <c r="A3364" t="str">
        <f t="shared" si="52"/>
        <v>104768</v>
      </c>
      <c r="B3364" s="84" t="s">
        <v>24241</v>
      </c>
      <c r="C3364" s="84" t="s">
        <v>24242</v>
      </c>
      <c r="D3364" s="84" t="s">
        <v>8382</v>
      </c>
      <c r="E3364" s="85" t="s">
        <v>7670</v>
      </c>
    </row>
    <row r="3365" spans="1:5" x14ac:dyDescent="0.25">
      <c r="A3365" t="str">
        <f t="shared" si="52"/>
        <v>104770</v>
      </c>
      <c r="B3365" s="84" t="s">
        <v>24243</v>
      </c>
      <c r="C3365" s="84" t="s">
        <v>24244</v>
      </c>
      <c r="D3365" s="84" t="s">
        <v>8382</v>
      </c>
      <c r="E3365" s="85" t="s">
        <v>7772</v>
      </c>
    </row>
    <row r="3366" spans="1:5" x14ac:dyDescent="0.25">
      <c r="A3366" t="str">
        <f t="shared" si="52"/>
        <v>104772</v>
      </c>
      <c r="B3366" s="84" t="s">
        <v>24245</v>
      </c>
      <c r="C3366" s="84" t="s">
        <v>24246</v>
      </c>
      <c r="D3366" s="84" t="s">
        <v>8382</v>
      </c>
      <c r="E3366" s="85" t="s">
        <v>7641</v>
      </c>
    </row>
    <row r="3367" spans="1:5" x14ac:dyDescent="0.25">
      <c r="A3367" t="str">
        <f t="shared" si="52"/>
        <v>104774</v>
      </c>
      <c r="B3367" s="84" t="s">
        <v>24247</v>
      </c>
      <c r="C3367" s="84" t="s">
        <v>24248</v>
      </c>
      <c r="D3367" s="84" t="s">
        <v>8382</v>
      </c>
      <c r="E3367" s="85" t="s">
        <v>11407</v>
      </c>
    </row>
    <row r="3368" spans="1:5" x14ac:dyDescent="0.25">
      <c r="A3368" t="str">
        <f t="shared" si="52"/>
        <v>104776</v>
      </c>
      <c r="B3368" s="84" t="s">
        <v>24249</v>
      </c>
      <c r="C3368" s="84" t="s">
        <v>24250</v>
      </c>
      <c r="D3368" s="84" t="s">
        <v>8382</v>
      </c>
      <c r="E3368" s="85" t="s">
        <v>12877</v>
      </c>
    </row>
    <row r="3369" spans="1:5" x14ac:dyDescent="0.25">
      <c r="A3369" t="str">
        <f t="shared" si="52"/>
        <v>104778</v>
      </c>
      <c r="B3369" s="84" t="s">
        <v>24251</v>
      </c>
      <c r="C3369" s="84" t="s">
        <v>24252</v>
      </c>
      <c r="D3369" s="84" t="s">
        <v>8382</v>
      </c>
      <c r="E3369" s="85" t="s">
        <v>12048</v>
      </c>
    </row>
    <row r="3370" spans="1:5" x14ac:dyDescent="0.25">
      <c r="A3370" t="str">
        <f t="shared" si="52"/>
        <v>104780</v>
      </c>
      <c r="B3370" s="84" t="s">
        <v>24253</v>
      </c>
      <c r="C3370" s="84" t="s">
        <v>24254</v>
      </c>
      <c r="D3370" s="84" t="s">
        <v>8329</v>
      </c>
      <c r="E3370" s="85" t="s">
        <v>15226</v>
      </c>
    </row>
    <row r="3371" spans="1:5" x14ac:dyDescent="0.25">
      <c r="A3371" t="str">
        <f t="shared" si="52"/>
        <v>104785</v>
      </c>
      <c r="B3371" s="84" t="s">
        <v>24255</v>
      </c>
      <c r="C3371" s="84" t="s">
        <v>24256</v>
      </c>
      <c r="D3371" s="84" t="s">
        <v>8329</v>
      </c>
      <c r="E3371" s="85" t="s">
        <v>7867</v>
      </c>
    </row>
    <row r="3372" spans="1:5" x14ac:dyDescent="0.25">
      <c r="A3372" t="str">
        <f t="shared" si="52"/>
        <v>96765</v>
      </c>
      <c r="B3372" s="84" t="s">
        <v>4251</v>
      </c>
      <c r="C3372" s="84" t="s">
        <v>10203</v>
      </c>
      <c r="D3372" s="84" t="s">
        <v>8382</v>
      </c>
      <c r="E3372" s="85" t="s">
        <v>24257</v>
      </c>
    </row>
    <row r="3373" spans="1:5" x14ac:dyDescent="0.25">
      <c r="A3373" t="str">
        <f t="shared" si="52"/>
        <v>101905</v>
      </c>
      <c r="B3373" s="84" t="s">
        <v>7376</v>
      </c>
      <c r="C3373" s="84" t="s">
        <v>24258</v>
      </c>
      <c r="D3373" s="84" t="s">
        <v>8382</v>
      </c>
      <c r="E3373" s="85" t="s">
        <v>35303</v>
      </c>
    </row>
    <row r="3374" spans="1:5" x14ac:dyDescent="0.25">
      <c r="A3374" t="str">
        <f t="shared" si="52"/>
        <v>101906</v>
      </c>
      <c r="B3374" s="84" t="s">
        <v>7377</v>
      </c>
      <c r="C3374" s="84" t="s">
        <v>24259</v>
      </c>
      <c r="D3374" s="84" t="s">
        <v>8382</v>
      </c>
      <c r="E3374" s="85" t="s">
        <v>35304</v>
      </c>
    </row>
    <row r="3375" spans="1:5" x14ac:dyDescent="0.25">
      <c r="A3375" t="str">
        <f t="shared" si="52"/>
        <v>101907</v>
      </c>
      <c r="B3375" s="84" t="s">
        <v>7378</v>
      </c>
      <c r="C3375" s="84" t="s">
        <v>24260</v>
      </c>
      <c r="D3375" s="84" t="s">
        <v>8382</v>
      </c>
      <c r="E3375" s="85" t="s">
        <v>35305</v>
      </c>
    </row>
    <row r="3376" spans="1:5" x14ac:dyDescent="0.25">
      <c r="A3376" t="str">
        <f t="shared" si="52"/>
        <v>101908</v>
      </c>
      <c r="B3376" s="84" t="s">
        <v>7379</v>
      </c>
      <c r="C3376" s="84" t="s">
        <v>24261</v>
      </c>
      <c r="D3376" s="84" t="s">
        <v>8382</v>
      </c>
      <c r="E3376" s="85" t="s">
        <v>35306</v>
      </c>
    </row>
    <row r="3377" spans="1:5" x14ac:dyDescent="0.25">
      <c r="A3377" t="str">
        <f t="shared" si="52"/>
        <v>101909</v>
      </c>
      <c r="B3377" s="84" t="s">
        <v>7380</v>
      </c>
      <c r="C3377" s="84" t="s">
        <v>24262</v>
      </c>
      <c r="D3377" s="84" t="s">
        <v>8382</v>
      </c>
      <c r="E3377" s="85" t="s">
        <v>35307</v>
      </c>
    </row>
    <row r="3378" spans="1:5" x14ac:dyDescent="0.25">
      <c r="A3378" t="str">
        <f t="shared" si="52"/>
        <v>101910</v>
      </c>
      <c r="B3378" s="84" t="s">
        <v>7381</v>
      </c>
      <c r="C3378" s="84" t="s">
        <v>24263</v>
      </c>
      <c r="D3378" s="84" t="s">
        <v>8382</v>
      </c>
      <c r="E3378" s="85" t="s">
        <v>35308</v>
      </c>
    </row>
    <row r="3379" spans="1:5" x14ac:dyDescent="0.25">
      <c r="A3379" t="str">
        <f t="shared" si="52"/>
        <v>101911</v>
      </c>
      <c r="B3379" s="84" t="s">
        <v>7382</v>
      </c>
      <c r="C3379" s="84" t="s">
        <v>24264</v>
      </c>
      <c r="D3379" s="84" t="s">
        <v>8382</v>
      </c>
      <c r="E3379" s="85" t="s">
        <v>35309</v>
      </c>
    </row>
    <row r="3380" spans="1:5" x14ac:dyDescent="0.25">
      <c r="A3380" t="str">
        <f t="shared" si="52"/>
        <v>101912</v>
      </c>
      <c r="B3380" s="84" t="s">
        <v>7383</v>
      </c>
      <c r="C3380" s="84" t="s">
        <v>10204</v>
      </c>
      <c r="D3380" s="84" t="s">
        <v>8382</v>
      </c>
      <c r="E3380" s="85" t="s">
        <v>35310</v>
      </c>
    </row>
    <row r="3381" spans="1:5" x14ac:dyDescent="0.25">
      <c r="A3381" t="str">
        <f t="shared" si="52"/>
        <v>101913</v>
      </c>
      <c r="B3381" s="84" t="s">
        <v>7384</v>
      </c>
      <c r="C3381" s="84" t="s">
        <v>10205</v>
      </c>
      <c r="D3381" s="84" t="s">
        <v>8382</v>
      </c>
      <c r="E3381" s="85" t="s">
        <v>35311</v>
      </c>
    </row>
    <row r="3382" spans="1:5" x14ac:dyDescent="0.25">
      <c r="A3382" t="str">
        <f t="shared" si="52"/>
        <v>101914</v>
      </c>
      <c r="B3382" s="84" t="s">
        <v>7385</v>
      </c>
      <c r="C3382" s="84" t="s">
        <v>10206</v>
      </c>
      <c r="D3382" s="84" t="s">
        <v>8382</v>
      </c>
      <c r="E3382" s="85" t="s">
        <v>35312</v>
      </c>
    </row>
    <row r="3383" spans="1:5" x14ac:dyDescent="0.25">
      <c r="A3383" t="str">
        <f t="shared" si="52"/>
        <v>101915</v>
      </c>
      <c r="B3383" s="84" t="s">
        <v>7386</v>
      </c>
      <c r="C3383" s="84" t="s">
        <v>10207</v>
      </c>
      <c r="D3383" s="84" t="s">
        <v>8382</v>
      </c>
      <c r="E3383" s="85" t="s">
        <v>24265</v>
      </c>
    </row>
    <row r="3384" spans="1:5" x14ac:dyDescent="0.25">
      <c r="A3384" t="str">
        <f t="shared" si="52"/>
        <v>101916</v>
      </c>
      <c r="B3384" s="84" t="s">
        <v>7387</v>
      </c>
      <c r="C3384" s="84" t="s">
        <v>10208</v>
      </c>
      <c r="D3384" s="84" t="s">
        <v>8382</v>
      </c>
      <c r="E3384" s="85" t="s">
        <v>35313</v>
      </c>
    </row>
    <row r="3385" spans="1:5" x14ac:dyDescent="0.25">
      <c r="A3385" t="str">
        <f t="shared" si="52"/>
        <v>101917</v>
      </c>
      <c r="B3385" s="84" t="s">
        <v>7388</v>
      </c>
      <c r="C3385" s="84" t="s">
        <v>10209</v>
      </c>
      <c r="D3385" s="84" t="s">
        <v>8382</v>
      </c>
      <c r="E3385" s="85" t="s">
        <v>24266</v>
      </c>
    </row>
    <row r="3386" spans="1:5" x14ac:dyDescent="0.25">
      <c r="A3386" t="str">
        <f t="shared" si="52"/>
        <v>98261</v>
      </c>
      <c r="B3386" s="84" t="s">
        <v>4815</v>
      </c>
      <c r="C3386" s="84" t="s">
        <v>10210</v>
      </c>
      <c r="D3386" s="84" t="s">
        <v>8329</v>
      </c>
      <c r="E3386" s="85" t="s">
        <v>13123</v>
      </c>
    </row>
    <row r="3387" spans="1:5" x14ac:dyDescent="0.25">
      <c r="A3387" t="str">
        <f t="shared" si="52"/>
        <v>98262</v>
      </c>
      <c r="B3387" s="84" t="s">
        <v>4816</v>
      </c>
      <c r="C3387" s="84" t="s">
        <v>10211</v>
      </c>
      <c r="D3387" s="84" t="s">
        <v>8329</v>
      </c>
      <c r="E3387" s="85" t="s">
        <v>8349</v>
      </c>
    </row>
    <row r="3388" spans="1:5" x14ac:dyDescent="0.25">
      <c r="A3388" t="str">
        <f t="shared" si="52"/>
        <v>98263</v>
      </c>
      <c r="B3388" s="84" t="s">
        <v>4817</v>
      </c>
      <c r="C3388" s="84" t="s">
        <v>10212</v>
      </c>
      <c r="D3388" s="84" t="s">
        <v>8329</v>
      </c>
      <c r="E3388" s="85" t="s">
        <v>15357</v>
      </c>
    </row>
    <row r="3389" spans="1:5" x14ac:dyDescent="0.25">
      <c r="A3389" t="str">
        <f t="shared" si="52"/>
        <v>98264</v>
      </c>
      <c r="B3389" s="84" t="s">
        <v>4818</v>
      </c>
      <c r="C3389" s="84" t="s">
        <v>10213</v>
      </c>
      <c r="D3389" s="84" t="s">
        <v>8329</v>
      </c>
      <c r="E3389" s="85" t="s">
        <v>33046</v>
      </c>
    </row>
    <row r="3390" spans="1:5" x14ac:dyDescent="0.25">
      <c r="A3390" t="str">
        <f t="shared" si="52"/>
        <v>98265</v>
      </c>
      <c r="B3390" s="84" t="s">
        <v>4819</v>
      </c>
      <c r="C3390" s="84" t="s">
        <v>10214</v>
      </c>
      <c r="D3390" s="84" t="s">
        <v>8329</v>
      </c>
      <c r="E3390" s="85" t="s">
        <v>35314</v>
      </c>
    </row>
    <row r="3391" spans="1:5" x14ac:dyDescent="0.25">
      <c r="A3391" t="str">
        <f t="shared" si="52"/>
        <v>98266</v>
      </c>
      <c r="B3391" s="84" t="s">
        <v>4820</v>
      </c>
      <c r="C3391" s="84" t="s">
        <v>10215</v>
      </c>
      <c r="D3391" s="84" t="s">
        <v>8329</v>
      </c>
      <c r="E3391" s="85" t="s">
        <v>16197</v>
      </c>
    </row>
    <row r="3392" spans="1:5" x14ac:dyDescent="0.25">
      <c r="A3392" t="str">
        <f t="shared" si="52"/>
        <v>98267</v>
      </c>
      <c r="B3392" s="84" t="s">
        <v>4821</v>
      </c>
      <c r="C3392" s="84" t="s">
        <v>10216</v>
      </c>
      <c r="D3392" s="84" t="s">
        <v>8329</v>
      </c>
      <c r="E3392" s="85" t="s">
        <v>35090</v>
      </c>
    </row>
    <row r="3393" spans="1:5" x14ac:dyDescent="0.25">
      <c r="A3393" t="str">
        <f t="shared" si="52"/>
        <v>98268</v>
      </c>
      <c r="B3393" s="84" t="s">
        <v>4822</v>
      </c>
      <c r="C3393" s="84" t="s">
        <v>10218</v>
      </c>
      <c r="D3393" s="84" t="s">
        <v>8329</v>
      </c>
      <c r="E3393" s="85" t="s">
        <v>12789</v>
      </c>
    </row>
    <row r="3394" spans="1:5" x14ac:dyDescent="0.25">
      <c r="A3394" t="str">
        <f t="shared" si="52"/>
        <v>98269</v>
      </c>
      <c r="B3394" s="84" t="s">
        <v>4823</v>
      </c>
      <c r="C3394" s="84" t="s">
        <v>10220</v>
      </c>
      <c r="D3394" s="84" t="s">
        <v>8329</v>
      </c>
      <c r="E3394" s="85" t="s">
        <v>32262</v>
      </c>
    </row>
    <row r="3395" spans="1:5" x14ac:dyDescent="0.25">
      <c r="A3395" t="str">
        <f t="shared" ref="A3395:A3458" si="53">B3395</f>
        <v>98270</v>
      </c>
      <c r="B3395" s="84" t="s">
        <v>4824</v>
      </c>
      <c r="C3395" s="84" t="s">
        <v>10221</v>
      </c>
      <c r="D3395" s="84" t="s">
        <v>8329</v>
      </c>
      <c r="E3395" s="85" t="s">
        <v>15412</v>
      </c>
    </row>
    <row r="3396" spans="1:5" x14ac:dyDescent="0.25">
      <c r="A3396" t="str">
        <f t="shared" si="53"/>
        <v>98271</v>
      </c>
      <c r="B3396" s="84" t="s">
        <v>4825</v>
      </c>
      <c r="C3396" s="84" t="s">
        <v>10222</v>
      </c>
      <c r="D3396" s="84" t="s">
        <v>8329</v>
      </c>
      <c r="E3396" s="85" t="s">
        <v>35315</v>
      </c>
    </row>
    <row r="3397" spans="1:5" x14ac:dyDescent="0.25">
      <c r="A3397" t="str">
        <f t="shared" si="53"/>
        <v>98272</v>
      </c>
      <c r="B3397" s="84" t="s">
        <v>4826</v>
      </c>
      <c r="C3397" s="84" t="s">
        <v>10223</v>
      </c>
      <c r="D3397" s="84" t="s">
        <v>8329</v>
      </c>
      <c r="E3397" s="85" t="s">
        <v>27739</v>
      </c>
    </row>
    <row r="3398" spans="1:5" x14ac:dyDescent="0.25">
      <c r="A3398" t="str">
        <f t="shared" si="53"/>
        <v>98273</v>
      </c>
      <c r="B3398" s="84" t="s">
        <v>4827</v>
      </c>
      <c r="C3398" s="84" t="s">
        <v>10224</v>
      </c>
      <c r="D3398" s="84" t="s">
        <v>8329</v>
      </c>
      <c r="E3398" s="85" t="s">
        <v>8296</v>
      </c>
    </row>
    <row r="3399" spans="1:5" x14ac:dyDescent="0.25">
      <c r="A3399" t="str">
        <f t="shared" si="53"/>
        <v>98274</v>
      </c>
      <c r="B3399" s="84" t="s">
        <v>4828</v>
      </c>
      <c r="C3399" s="84" t="s">
        <v>10225</v>
      </c>
      <c r="D3399" s="84" t="s">
        <v>8329</v>
      </c>
      <c r="E3399" s="85" t="s">
        <v>8393</v>
      </c>
    </row>
    <row r="3400" spans="1:5" x14ac:dyDescent="0.25">
      <c r="A3400" t="str">
        <f t="shared" si="53"/>
        <v>98275</v>
      </c>
      <c r="B3400" s="84" t="s">
        <v>4829</v>
      </c>
      <c r="C3400" s="84" t="s">
        <v>10226</v>
      </c>
      <c r="D3400" s="84" t="s">
        <v>8329</v>
      </c>
      <c r="E3400" s="85" t="s">
        <v>8622</v>
      </c>
    </row>
    <row r="3401" spans="1:5" x14ac:dyDescent="0.25">
      <c r="A3401" t="str">
        <f t="shared" si="53"/>
        <v>98276</v>
      </c>
      <c r="B3401" s="84" t="s">
        <v>4830</v>
      </c>
      <c r="C3401" s="84" t="s">
        <v>10227</v>
      </c>
      <c r="D3401" s="84" t="s">
        <v>8329</v>
      </c>
      <c r="E3401" s="85" t="s">
        <v>12147</v>
      </c>
    </row>
    <row r="3402" spans="1:5" x14ac:dyDescent="0.25">
      <c r="A3402" t="str">
        <f t="shared" si="53"/>
        <v>98277</v>
      </c>
      <c r="B3402" s="84" t="s">
        <v>4831</v>
      </c>
      <c r="C3402" s="84" t="s">
        <v>10229</v>
      </c>
      <c r="D3402" s="84" t="s">
        <v>8329</v>
      </c>
      <c r="E3402" s="85" t="s">
        <v>9248</v>
      </c>
    </row>
    <row r="3403" spans="1:5" x14ac:dyDescent="0.25">
      <c r="A3403" t="str">
        <f t="shared" si="53"/>
        <v>98278</v>
      </c>
      <c r="B3403" s="84" t="s">
        <v>4832</v>
      </c>
      <c r="C3403" s="84" t="s">
        <v>10230</v>
      </c>
      <c r="D3403" s="84" t="s">
        <v>8329</v>
      </c>
      <c r="E3403" s="85" t="s">
        <v>20885</v>
      </c>
    </row>
    <row r="3404" spans="1:5" x14ac:dyDescent="0.25">
      <c r="A3404" t="str">
        <f t="shared" si="53"/>
        <v>98279</v>
      </c>
      <c r="B3404" s="84" t="s">
        <v>4833</v>
      </c>
      <c r="C3404" s="84" t="s">
        <v>10231</v>
      </c>
      <c r="D3404" s="84" t="s">
        <v>8329</v>
      </c>
      <c r="E3404" s="85" t="s">
        <v>10496</v>
      </c>
    </row>
    <row r="3405" spans="1:5" x14ac:dyDescent="0.25">
      <c r="A3405" t="str">
        <f t="shared" si="53"/>
        <v>98280</v>
      </c>
      <c r="B3405" s="84" t="s">
        <v>4834</v>
      </c>
      <c r="C3405" s="84" t="s">
        <v>10232</v>
      </c>
      <c r="D3405" s="84" t="s">
        <v>8329</v>
      </c>
      <c r="E3405" s="85" t="s">
        <v>14299</v>
      </c>
    </row>
    <row r="3406" spans="1:5" x14ac:dyDescent="0.25">
      <c r="A3406" t="str">
        <f t="shared" si="53"/>
        <v>98281</v>
      </c>
      <c r="B3406" s="84" t="s">
        <v>4835</v>
      </c>
      <c r="C3406" s="84" t="s">
        <v>10233</v>
      </c>
      <c r="D3406" s="84" t="s">
        <v>8329</v>
      </c>
      <c r="E3406" s="85" t="s">
        <v>7893</v>
      </c>
    </row>
    <row r="3407" spans="1:5" x14ac:dyDescent="0.25">
      <c r="A3407" t="str">
        <f t="shared" si="53"/>
        <v>98282</v>
      </c>
      <c r="B3407" s="84" t="s">
        <v>4836</v>
      </c>
      <c r="C3407" s="84" t="s">
        <v>10234</v>
      </c>
      <c r="D3407" s="84" t="s">
        <v>8329</v>
      </c>
      <c r="E3407" s="85" t="s">
        <v>7691</v>
      </c>
    </row>
    <row r="3408" spans="1:5" x14ac:dyDescent="0.25">
      <c r="A3408" t="str">
        <f t="shared" si="53"/>
        <v>98283</v>
      </c>
      <c r="B3408" s="84" t="s">
        <v>4837</v>
      </c>
      <c r="C3408" s="84" t="s">
        <v>10235</v>
      </c>
      <c r="D3408" s="84" t="s">
        <v>8329</v>
      </c>
      <c r="E3408" s="85" t="s">
        <v>7881</v>
      </c>
    </row>
    <row r="3409" spans="1:5" x14ac:dyDescent="0.25">
      <c r="A3409" t="str">
        <f t="shared" si="53"/>
        <v>98284</v>
      </c>
      <c r="B3409" s="84" t="s">
        <v>4838</v>
      </c>
      <c r="C3409" s="84" t="s">
        <v>10236</v>
      </c>
      <c r="D3409" s="84" t="s">
        <v>8329</v>
      </c>
      <c r="E3409" s="85" t="s">
        <v>8097</v>
      </c>
    </row>
    <row r="3410" spans="1:5" x14ac:dyDescent="0.25">
      <c r="A3410" t="str">
        <f t="shared" si="53"/>
        <v>98285</v>
      </c>
      <c r="B3410" s="84" t="s">
        <v>4839</v>
      </c>
      <c r="C3410" s="84" t="s">
        <v>10237</v>
      </c>
      <c r="D3410" s="84" t="s">
        <v>8329</v>
      </c>
      <c r="E3410" s="85" t="s">
        <v>8003</v>
      </c>
    </row>
    <row r="3411" spans="1:5" x14ac:dyDescent="0.25">
      <c r="A3411" t="str">
        <f t="shared" si="53"/>
        <v>98286</v>
      </c>
      <c r="B3411" s="84" t="s">
        <v>4840</v>
      </c>
      <c r="C3411" s="84" t="s">
        <v>10238</v>
      </c>
      <c r="D3411" s="84" t="s">
        <v>8329</v>
      </c>
      <c r="E3411" s="85" t="s">
        <v>7875</v>
      </c>
    </row>
    <row r="3412" spans="1:5" x14ac:dyDescent="0.25">
      <c r="A3412" t="str">
        <f t="shared" si="53"/>
        <v>98287</v>
      </c>
      <c r="B3412" s="84" t="s">
        <v>4841</v>
      </c>
      <c r="C3412" s="84" t="s">
        <v>10239</v>
      </c>
      <c r="D3412" s="84" t="s">
        <v>8329</v>
      </c>
      <c r="E3412" s="85" t="s">
        <v>9211</v>
      </c>
    </row>
    <row r="3413" spans="1:5" x14ac:dyDescent="0.25">
      <c r="A3413" t="str">
        <f t="shared" si="53"/>
        <v>98288</v>
      </c>
      <c r="B3413" s="84" t="s">
        <v>4842</v>
      </c>
      <c r="C3413" s="84" t="s">
        <v>10240</v>
      </c>
      <c r="D3413" s="84" t="s">
        <v>8329</v>
      </c>
      <c r="E3413" s="85" t="s">
        <v>7562</v>
      </c>
    </row>
    <row r="3414" spans="1:5" x14ac:dyDescent="0.25">
      <c r="A3414" t="str">
        <f t="shared" si="53"/>
        <v>98289</v>
      </c>
      <c r="B3414" s="84" t="s">
        <v>4843</v>
      </c>
      <c r="C3414" s="84" t="s">
        <v>10241</v>
      </c>
      <c r="D3414" s="84" t="s">
        <v>8329</v>
      </c>
      <c r="E3414" s="85" t="s">
        <v>8045</v>
      </c>
    </row>
    <row r="3415" spans="1:5" x14ac:dyDescent="0.25">
      <c r="A3415" t="str">
        <f t="shared" si="53"/>
        <v>98290</v>
      </c>
      <c r="B3415" s="84" t="s">
        <v>4844</v>
      </c>
      <c r="C3415" s="84" t="s">
        <v>10242</v>
      </c>
      <c r="D3415" s="84" t="s">
        <v>8329</v>
      </c>
      <c r="E3415" s="85" t="s">
        <v>11510</v>
      </c>
    </row>
    <row r="3416" spans="1:5" x14ac:dyDescent="0.25">
      <c r="A3416" t="str">
        <f t="shared" si="53"/>
        <v>98291</v>
      </c>
      <c r="B3416" s="84" t="s">
        <v>4845</v>
      </c>
      <c r="C3416" s="84" t="s">
        <v>10243</v>
      </c>
      <c r="D3416" s="84" t="s">
        <v>8329</v>
      </c>
      <c r="E3416" s="85" t="s">
        <v>7898</v>
      </c>
    </row>
    <row r="3417" spans="1:5" x14ac:dyDescent="0.25">
      <c r="A3417" t="str">
        <f t="shared" si="53"/>
        <v>98292</v>
      </c>
      <c r="B3417" s="84" t="s">
        <v>4846</v>
      </c>
      <c r="C3417" s="84" t="s">
        <v>10244</v>
      </c>
      <c r="D3417" s="84" t="s">
        <v>8329</v>
      </c>
      <c r="E3417" s="85" t="s">
        <v>7811</v>
      </c>
    </row>
    <row r="3418" spans="1:5" x14ac:dyDescent="0.25">
      <c r="A3418" t="str">
        <f t="shared" si="53"/>
        <v>98293</v>
      </c>
      <c r="B3418" s="84" t="s">
        <v>4847</v>
      </c>
      <c r="C3418" s="84" t="s">
        <v>10245</v>
      </c>
      <c r="D3418" s="84" t="s">
        <v>8329</v>
      </c>
      <c r="E3418" s="85" t="s">
        <v>16374</v>
      </c>
    </row>
    <row r="3419" spans="1:5" x14ac:dyDescent="0.25">
      <c r="A3419" t="str">
        <f t="shared" si="53"/>
        <v>98400</v>
      </c>
      <c r="B3419" s="84" t="s">
        <v>4858</v>
      </c>
      <c r="C3419" s="84" t="s">
        <v>10246</v>
      </c>
      <c r="D3419" s="84" t="s">
        <v>8329</v>
      </c>
      <c r="E3419" s="85" t="s">
        <v>9961</v>
      </c>
    </row>
    <row r="3420" spans="1:5" x14ac:dyDescent="0.25">
      <c r="A3420" t="str">
        <f t="shared" si="53"/>
        <v>98401</v>
      </c>
      <c r="B3420" s="84" t="s">
        <v>4859</v>
      </c>
      <c r="C3420" s="84" t="s">
        <v>10247</v>
      </c>
      <c r="D3420" s="84" t="s">
        <v>8329</v>
      </c>
      <c r="E3420" s="85" t="s">
        <v>32270</v>
      </c>
    </row>
    <row r="3421" spans="1:5" x14ac:dyDescent="0.25">
      <c r="A3421" t="str">
        <f t="shared" si="53"/>
        <v>98402</v>
      </c>
      <c r="B3421" s="84" t="s">
        <v>4860</v>
      </c>
      <c r="C3421" s="84" t="s">
        <v>10248</v>
      </c>
      <c r="D3421" s="84" t="s">
        <v>8329</v>
      </c>
      <c r="E3421" s="85" t="s">
        <v>27864</v>
      </c>
    </row>
    <row r="3422" spans="1:5" x14ac:dyDescent="0.25">
      <c r="A3422" t="str">
        <f t="shared" si="53"/>
        <v>100556</v>
      </c>
      <c r="B3422" s="84" t="s">
        <v>5487</v>
      </c>
      <c r="C3422" s="84" t="s">
        <v>10249</v>
      </c>
      <c r="D3422" s="84" t="s">
        <v>8382</v>
      </c>
      <c r="E3422" s="85" t="s">
        <v>24628</v>
      </c>
    </row>
    <row r="3423" spans="1:5" x14ac:dyDescent="0.25">
      <c r="A3423" t="str">
        <f t="shared" si="53"/>
        <v>100557</v>
      </c>
      <c r="B3423" s="84" t="s">
        <v>5488</v>
      </c>
      <c r="C3423" s="84" t="s">
        <v>10250</v>
      </c>
      <c r="D3423" s="84" t="s">
        <v>8382</v>
      </c>
      <c r="E3423" s="85" t="s">
        <v>35316</v>
      </c>
    </row>
    <row r="3424" spans="1:5" x14ac:dyDescent="0.25">
      <c r="A3424" t="str">
        <f t="shared" si="53"/>
        <v>100560</v>
      </c>
      <c r="B3424" s="84" t="s">
        <v>5489</v>
      </c>
      <c r="C3424" s="84" t="s">
        <v>10251</v>
      </c>
      <c r="D3424" s="84" t="s">
        <v>8382</v>
      </c>
      <c r="E3424" s="85" t="s">
        <v>35317</v>
      </c>
    </row>
    <row r="3425" spans="1:5" x14ac:dyDescent="0.25">
      <c r="A3425" t="str">
        <f t="shared" si="53"/>
        <v>100561</v>
      </c>
      <c r="B3425" s="84" t="s">
        <v>5490</v>
      </c>
      <c r="C3425" s="84" t="s">
        <v>10252</v>
      </c>
      <c r="D3425" s="84" t="s">
        <v>8382</v>
      </c>
      <c r="E3425" s="85" t="s">
        <v>35318</v>
      </c>
    </row>
    <row r="3426" spans="1:5" x14ac:dyDescent="0.25">
      <c r="A3426" t="str">
        <f t="shared" si="53"/>
        <v>100562</v>
      </c>
      <c r="B3426" s="84" t="s">
        <v>5491</v>
      </c>
      <c r="C3426" s="84" t="s">
        <v>10253</v>
      </c>
      <c r="D3426" s="84" t="s">
        <v>8382</v>
      </c>
      <c r="E3426" s="85" t="s">
        <v>35319</v>
      </c>
    </row>
    <row r="3427" spans="1:5" x14ac:dyDescent="0.25">
      <c r="A3427" t="str">
        <f t="shared" si="53"/>
        <v>100563</v>
      </c>
      <c r="B3427" s="84" t="s">
        <v>5492</v>
      </c>
      <c r="C3427" s="84" t="s">
        <v>10254</v>
      </c>
      <c r="D3427" s="84" t="s">
        <v>8382</v>
      </c>
      <c r="E3427" s="85" t="s">
        <v>35320</v>
      </c>
    </row>
    <row r="3428" spans="1:5" x14ac:dyDescent="0.25">
      <c r="A3428" t="str">
        <f t="shared" si="53"/>
        <v>101795</v>
      </c>
      <c r="B3428" s="84" t="s">
        <v>10255</v>
      </c>
      <c r="C3428" s="84" t="s">
        <v>10256</v>
      </c>
      <c r="D3428" s="84" t="s">
        <v>8382</v>
      </c>
      <c r="E3428" s="85" t="s">
        <v>35321</v>
      </c>
    </row>
    <row r="3429" spans="1:5" x14ac:dyDescent="0.25">
      <c r="A3429" t="str">
        <f t="shared" si="53"/>
        <v>101798</v>
      </c>
      <c r="B3429" s="84" t="s">
        <v>10257</v>
      </c>
      <c r="C3429" s="84" t="s">
        <v>10258</v>
      </c>
      <c r="D3429" s="84" t="s">
        <v>8382</v>
      </c>
      <c r="E3429" s="85" t="s">
        <v>35322</v>
      </c>
    </row>
    <row r="3430" spans="1:5" x14ac:dyDescent="0.25">
      <c r="A3430" t="str">
        <f t="shared" si="53"/>
        <v>101799</v>
      </c>
      <c r="B3430" s="84" t="s">
        <v>10259</v>
      </c>
      <c r="C3430" s="84" t="s">
        <v>10260</v>
      </c>
      <c r="D3430" s="84" t="s">
        <v>8382</v>
      </c>
      <c r="E3430" s="85" t="s">
        <v>35323</v>
      </c>
    </row>
    <row r="3431" spans="1:5" x14ac:dyDescent="0.25">
      <c r="A3431" t="str">
        <f t="shared" si="53"/>
        <v>98397</v>
      </c>
      <c r="B3431" s="84" t="s">
        <v>4857</v>
      </c>
      <c r="C3431" s="84" t="s">
        <v>30288</v>
      </c>
      <c r="D3431" s="84" t="s">
        <v>8451</v>
      </c>
      <c r="E3431" s="85" t="s">
        <v>7656</v>
      </c>
    </row>
    <row r="3432" spans="1:5" x14ac:dyDescent="0.25">
      <c r="A3432" t="str">
        <f t="shared" si="53"/>
        <v>103244</v>
      </c>
      <c r="B3432" s="84" t="s">
        <v>15007</v>
      </c>
      <c r="C3432" s="84" t="s">
        <v>24270</v>
      </c>
      <c r="D3432" s="84" t="s">
        <v>8382</v>
      </c>
      <c r="E3432" s="85" t="s">
        <v>35324</v>
      </c>
    </row>
    <row r="3433" spans="1:5" x14ac:dyDescent="0.25">
      <c r="A3433" t="str">
        <f t="shared" si="53"/>
        <v>103245</v>
      </c>
      <c r="B3433" s="84" t="s">
        <v>15008</v>
      </c>
      <c r="C3433" s="84" t="s">
        <v>24271</v>
      </c>
      <c r="D3433" s="84" t="s">
        <v>8382</v>
      </c>
      <c r="E3433" s="85" t="s">
        <v>35325</v>
      </c>
    </row>
    <row r="3434" spans="1:5" x14ac:dyDescent="0.25">
      <c r="A3434" t="str">
        <f t="shared" si="53"/>
        <v>103246</v>
      </c>
      <c r="B3434" s="84" t="s">
        <v>15009</v>
      </c>
      <c r="C3434" s="84" t="s">
        <v>24272</v>
      </c>
      <c r="D3434" s="84" t="s">
        <v>8382</v>
      </c>
      <c r="E3434" s="85" t="s">
        <v>35326</v>
      </c>
    </row>
    <row r="3435" spans="1:5" x14ac:dyDescent="0.25">
      <c r="A3435" t="str">
        <f t="shared" si="53"/>
        <v>103247</v>
      </c>
      <c r="B3435" s="84" t="s">
        <v>15010</v>
      </c>
      <c r="C3435" s="84" t="s">
        <v>24273</v>
      </c>
      <c r="D3435" s="84" t="s">
        <v>8382</v>
      </c>
      <c r="E3435" s="85" t="s">
        <v>35327</v>
      </c>
    </row>
    <row r="3436" spans="1:5" x14ac:dyDescent="0.25">
      <c r="A3436" t="str">
        <f t="shared" si="53"/>
        <v>103248</v>
      </c>
      <c r="B3436" s="84" t="s">
        <v>15011</v>
      </c>
      <c r="C3436" s="84" t="s">
        <v>24274</v>
      </c>
      <c r="D3436" s="84" t="s">
        <v>8382</v>
      </c>
      <c r="E3436" s="85" t="s">
        <v>35328</v>
      </c>
    </row>
    <row r="3437" spans="1:5" x14ac:dyDescent="0.25">
      <c r="A3437" t="str">
        <f t="shared" si="53"/>
        <v>103249</v>
      </c>
      <c r="B3437" s="84" t="s">
        <v>15012</v>
      </c>
      <c r="C3437" s="84" t="s">
        <v>24275</v>
      </c>
      <c r="D3437" s="84" t="s">
        <v>8382</v>
      </c>
      <c r="E3437" s="85" t="s">
        <v>35329</v>
      </c>
    </row>
    <row r="3438" spans="1:5" x14ac:dyDescent="0.25">
      <c r="A3438" t="str">
        <f t="shared" si="53"/>
        <v>103250</v>
      </c>
      <c r="B3438" s="84" t="s">
        <v>15013</v>
      </c>
      <c r="C3438" s="84" t="s">
        <v>24276</v>
      </c>
      <c r="D3438" s="84" t="s">
        <v>8382</v>
      </c>
      <c r="E3438" s="85" t="s">
        <v>35330</v>
      </c>
    </row>
    <row r="3439" spans="1:5" x14ac:dyDescent="0.25">
      <c r="A3439" t="str">
        <f t="shared" si="53"/>
        <v>103251</v>
      </c>
      <c r="B3439" s="84" t="s">
        <v>15014</v>
      </c>
      <c r="C3439" s="84" t="s">
        <v>24277</v>
      </c>
      <c r="D3439" s="84" t="s">
        <v>8382</v>
      </c>
      <c r="E3439" s="85" t="s">
        <v>35331</v>
      </c>
    </row>
    <row r="3440" spans="1:5" x14ac:dyDescent="0.25">
      <c r="A3440" t="str">
        <f t="shared" si="53"/>
        <v>103252</v>
      </c>
      <c r="B3440" s="84" t="s">
        <v>15015</v>
      </c>
      <c r="C3440" s="84" t="s">
        <v>24278</v>
      </c>
      <c r="D3440" s="84" t="s">
        <v>8382</v>
      </c>
      <c r="E3440" s="85" t="s">
        <v>35332</v>
      </c>
    </row>
    <row r="3441" spans="1:5" x14ac:dyDescent="0.25">
      <c r="A3441" t="str">
        <f t="shared" si="53"/>
        <v>103253</v>
      </c>
      <c r="B3441" s="84" t="s">
        <v>15016</v>
      </c>
      <c r="C3441" s="84" t="s">
        <v>24279</v>
      </c>
      <c r="D3441" s="84" t="s">
        <v>8382</v>
      </c>
      <c r="E3441" s="85" t="s">
        <v>35333</v>
      </c>
    </row>
    <row r="3442" spans="1:5" x14ac:dyDescent="0.25">
      <c r="A3442" t="str">
        <f t="shared" si="53"/>
        <v>103254</v>
      </c>
      <c r="B3442" s="84" t="s">
        <v>15017</v>
      </c>
      <c r="C3442" s="84" t="s">
        <v>24280</v>
      </c>
      <c r="D3442" s="84" t="s">
        <v>8382</v>
      </c>
      <c r="E3442" s="85" t="s">
        <v>35334</v>
      </c>
    </row>
    <row r="3443" spans="1:5" x14ac:dyDescent="0.25">
      <c r="A3443" t="str">
        <f t="shared" si="53"/>
        <v>103255</v>
      </c>
      <c r="B3443" s="84" t="s">
        <v>15018</v>
      </c>
      <c r="C3443" s="84" t="s">
        <v>24281</v>
      </c>
      <c r="D3443" s="84" t="s">
        <v>8382</v>
      </c>
      <c r="E3443" s="85" t="s">
        <v>35335</v>
      </c>
    </row>
    <row r="3444" spans="1:5" x14ac:dyDescent="0.25">
      <c r="A3444" t="str">
        <f t="shared" si="53"/>
        <v>103256</v>
      </c>
      <c r="B3444" s="84" t="s">
        <v>15019</v>
      </c>
      <c r="C3444" s="84" t="s">
        <v>24282</v>
      </c>
      <c r="D3444" s="84" t="s">
        <v>8382</v>
      </c>
      <c r="E3444" s="85" t="s">
        <v>35336</v>
      </c>
    </row>
    <row r="3445" spans="1:5" x14ac:dyDescent="0.25">
      <c r="A3445" t="str">
        <f t="shared" si="53"/>
        <v>103257</v>
      </c>
      <c r="B3445" s="84" t="s">
        <v>15020</v>
      </c>
      <c r="C3445" s="84" t="s">
        <v>24283</v>
      </c>
      <c r="D3445" s="84" t="s">
        <v>8382</v>
      </c>
      <c r="E3445" s="85" t="s">
        <v>35337</v>
      </c>
    </row>
    <row r="3446" spans="1:5" x14ac:dyDescent="0.25">
      <c r="A3446" t="str">
        <f t="shared" si="53"/>
        <v>103258</v>
      </c>
      <c r="B3446" s="84" t="s">
        <v>15021</v>
      </c>
      <c r="C3446" s="84" t="s">
        <v>24284</v>
      </c>
      <c r="D3446" s="84" t="s">
        <v>8382</v>
      </c>
      <c r="E3446" s="85" t="s">
        <v>35338</v>
      </c>
    </row>
    <row r="3447" spans="1:5" x14ac:dyDescent="0.25">
      <c r="A3447" t="str">
        <f t="shared" si="53"/>
        <v>103259</v>
      </c>
      <c r="B3447" s="84" t="s">
        <v>15022</v>
      </c>
      <c r="C3447" s="84" t="s">
        <v>24285</v>
      </c>
      <c r="D3447" s="84" t="s">
        <v>8382</v>
      </c>
      <c r="E3447" s="85" t="s">
        <v>35339</v>
      </c>
    </row>
    <row r="3448" spans="1:5" x14ac:dyDescent="0.25">
      <c r="A3448" t="str">
        <f t="shared" si="53"/>
        <v>103260</v>
      </c>
      <c r="B3448" s="84" t="s">
        <v>15023</v>
      </c>
      <c r="C3448" s="84" t="s">
        <v>24286</v>
      </c>
      <c r="D3448" s="84" t="s">
        <v>8382</v>
      </c>
      <c r="E3448" s="85" t="s">
        <v>35340</v>
      </c>
    </row>
    <row r="3449" spans="1:5" x14ac:dyDescent="0.25">
      <c r="A3449" t="str">
        <f t="shared" si="53"/>
        <v>103261</v>
      </c>
      <c r="B3449" s="84" t="s">
        <v>15024</v>
      </c>
      <c r="C3449" s="84" t="s">
        <v>24287</v>
      </c>
      <c r="D3449" s="84" t="s">
        <v>8382</v>
      </c>
      <c r="E3449" s="85" t="s">
        <v>35341</v>
      </c>
    </row>
    <row r="3450" spans="1:5" x14ac:dyDescent="0.25">
      <c r="A3450" t="str">
        <f t="shared" si="53"/>
        <v>103262</v>
      </c>
      <c r="B3450" s="84" t="s">
        <v>15025</v>
      </c>
      <c r="C3450" s="84" t="s">
        <v>24288</v>
      </c>
      <c r="D3450" s="84" t="s">
        <v>8382</v>
      </c>
      <c r="E3450" s="85" t="s">
        <v>35342</v>
      </c>
    </row>
    <row r="3451" spans="1:5" x14ac:dyDescent="0.25">
      <c r="A3451" t="str">
        <f t="shared" si="53"/>
        <v>103263</v>
      </c>
      <c r="B3451" s="84" t="s">
        <v>15026</v>
      </c>
      <c r="C3451" s="84" t="s">
        <v>24289</v>
      </c>
      <c r="D3451" s="84" t="s">
        <v>8382</v>
      </c>
      <c r="E3451" s="85" t="s">
        <v>35343</v>
      </c>
    </row>
    <row r="3452" spans="1:5" x14ac:dyDescent="0.25">
      <c r="A3452" t="str">
        <f t="shared" si="53"/>
        <v>103264</v>
      </c>
      <c r="B3452" s="84" t="s">
        <v>15027</v>
      </c>
      <c r="C3452" s="84" t="s">
        <v>24290</v>
      </c>
      <c r="D3452" s="84" t="s">
        <v>8382</v>
      </c>
      <c r="E3452" s="85" t="s">
        <v>35344</v>
      </c>
    </row>
    <row r="3453" spans="1:5" x14ac:dyDescent="0.25">
      <c r="A3453" t="str">
        <f t="shared" si="53"/>
        <v>103265</v>
      </c>
      <c r="B3453" s="84" t="s">
        <v>15028</v>
      </c>
      <c r="C3453" s="84" t="s">
        <v>24291</v>
      </c>
      <c r="D3453" s="84" t="s">
        <v>8382</v>
      </c>
      <c r="E3453" s="85" t="s">
        <v>35345</v>
      </c>
    </row>
    <row r="3454" spans="1:5" x14ac:dyDescent="0.25">
      <c r="A3454" t="str">
        <f t="shared" si="53"/>
        <v>103266</v>
      </c>
      <c r="B3454" s="84" t="s">
        <v>15029</v>
      </c>
      <c r="C3454" s="84" t="s">
        <v>24292</v>
      </c>
      <c r="D3454" s="84" t="s">
        <v>8382</v>
      </c>
      <c r="E3454" s="85" t="s">
        <v>35346</v>
      </c>
    </row>
    <row r="3455" spans="1:5" x14ac:dyDescent="0.25">
      <c r="A3455" t="str">
        <f t="shared" si="53"/>
        <v>103267</v>
      </c>
      <c r="B3455" s="84" t="s">
        <v>15030</v>
      </c>
      <c r="C3455" s="84" t="s">
        <v>24293</v>
      </c>
      <c r="D3455" s="84" t="s">
        <v>8382</v>
      </c>
      <c r="E3455" s="85" t="s">
        <v>35347</v>
      </c>
    </row>
    <row r="3456" spans="1:5" x14ac:dyDescent="0.25">
      <c r="A3456" t="str">
        <f t="shared" si="53"/>
        <v>103268</v>
      </c>
      <c r="B3456" s="84" t="s">
        <v>15031</v>
      </c>
      <c r="C3456" s="84" t="s">
        <v>24294</v>
      </c>
      <c r="D3456" s="84" t="s">
        <v>8382</v>
      </c>
      <c r="E3456" s="85" t="s">
        <v>35348</v>
      </c>
    </row>
    <row r="3457" spans="1:5" x14ac:dyDescent="0.25">
      <c r="A3457" t="str">
        <f t="shared" si="53"/>
        <v>103269</v>
      </c>
      <c r="B3457" s="84" t="s">
        <v>15032</v>
      </c>
      <c r="C3457" s="84" t="s">
        <v>24295</v>
      </c>
      <c r="D3457" s="84" t="s">
        <v>8382</v>
      </c>
      <c r="E3457" s="85" t="s">
        <v>35349</v>
      </c>
    </row>
    <row r="3458" spans="1:5" x14ac:dyDescent="0.25">
      <c r="A3458" t="str">
        <f t="shared" si="53"/>
        <v>103270</v>
      </c>
      <c r="B3458" s="84" t="s">
        <v>15033</v>
      </c>
      <c r="C3458" s="84" t="s">
        <v>24296</v>
      </c>
      <c r="D3458" s="84" t="s">
        <v>8382</v>
      </c>
      <c r="E3458" s="85" t="s">
        <v>35350</v>
      </c>
    </row>
    <row r="3459" spans="1:5" x14ac:dyDescent="0.25">
      <c r="A3459" t="str">
        <f t="shared" ref="A3459:A3522" si="54">B3459</f>
        <v>103271</v>
      </c>
      <c r="B3459" s="84" t="s">
        <v>15034</v>
      </c>
      <c r="C3459" s="84" t="s">
        <v>24297</v>
      </c>
      <c r="D3459" s="84" t="s">
        <v>8382</v>
      </c>
      <c r="E3459" s="85" t="s">
        <v>35351</v>
      </c>
    </row>
    <row r="3460" spans="1:5" x14ac:dyDescent="0.25">
      <c r="A3460" t="str">
        <f t="shared" si="54"/>
        <v>103272</v>
      </c>
      <c r="B3460" s="84" t="s">
        <v>15035</v>
      </c>
      <c r="C3460" s="84" t="s">
        <v>24298</v>
      </c>
      <c r="D3460" s="84" t="s">
        <v>8382</v>
      </c>
      <c r="E3460" s="85" t="s">
        <v>35352</v>
      </c>
    </row>
    <row r="3461" spans="1:5" x14ac:dyDescent="0.25">
      <c r="A3461" t="str">
        <f t="shared" si="54"/>
        <v>103273</v>
      </c>
      <c r="B3461" s="84" t="s">
        <v>15036</v>
      </c>
      <c r="C3461" s="84" t="s">
        <v>24299</v>
      </c>
      <c r="D3461" s="84" t="s">
        <v>8382</v>
      </c>
      <c r="E3461" s="85" t="s">
        <v>35353</v>
      </c>
    </row>
    <row r="3462" spans="1:5" x14ac:dyDescent="0.25">
      <c r="A3462" t="str">
        <f t="shared" si="54"/>
        <v>103274</v>
      </c>
      <c r="B3462" s="84" t="s">
        <v>15037</v>
      </c>
      <c r="C3462" s="84" t="s">
        <v>24300</v>
      </c>
      <c r="D3462" s="84" t="s">
        <v>8382</v>
      </c>
      <c r="E3462" s="85" t="s">
        <v>35354</v>
      </c>
    </row>
    <row r="3463" spans="1:5" x14ac:dyDescent="0.25">
      <c r="A3463" t="str">
        <f t="shared" si="54"/>
        <v>103275</v>
      </c>
      <c r="B3463" s="84" t="s">
        <v>15038</v>
      </c>
      <c r="C3463" s="84" t="s">
        <v>24301</v>
      </c>
      <c r="D3463" s="84" t="s">
        <v>8382</v>
      </c>
      <c r="E3463" s="85" t="s">
        <v>35355</v>
      </c>
    </row>
    <row r="3464" spans="1:5" x14ac:dyDescent="0.25">
      <c r="A3464" t="str">
        <f t="shared" si="54"/>
        <v>103276</v>
      </c>
      <c r="B3464" s="84" t="s">
        <v>15039</v>
      </c>
      <c r="C3464" s="84" t="s">
        <v>24302</v>
      </c>
      <c r="D3464" s="84" t="s">
        <v>8382</v>
      </c>
      <c r="E3464" s="85" t="s">
        <v>35356</v>
      </c>
    </row>
    <row r="3465" spans="1:5" x14ac:dyDescent="0.25">
      <c r="A3465" t="str">
        <f t="shared" si="54"/>
        <v>103277</v>
      </c>
      <c r="B3465" s="84" t="s">
        <v>15040</v>
      </c>
      <c r="C3465" s="84" t="s">
        <v>24303</v>
      </c>
      <c r="D3465" s="84" t="s">
        <v>8382</v>
      </c>
      <c r="E3465" s="85" t="s">
        <v>35357</v>
      </c>
    </row>
    <row r="3466" spans="1:5" x14ac:dyDescent="0.25">
      <c r="A3466" t="str">
        <f t="shared" si="54"/>
        <v>103278</v>
      </c>
      <c r="B3466" s="84" t="s">
        <v>15041</v>
      </c>
      <c r="C3466" s="84" t="s">
        <v>24304</v>
      </c>
      <c r="D3466" s="84" t="s">
        <v>8382</v>
      </c>
      <c r="E3466" s="85" t="s">
        <v>35358</v>
      </c>
    </row>
    <row r="3467" spans="1:5" x14ac:dyDescent="0.25">
      <c r="A3467" t="str">
        <f t="shared" si="54"/>
        <v>103288</v>
      </c>
      <c r="B3467" s="84" t="s">
        <v>15042</v>
      </c>
      <c r="C3467" s="84" t="s">
        <v>15043</v>
      </c>
      <c r="D3467" s="84" t="s">
        <v>8382</v>
      </c>
      <c r="E3467" s="85" t="s">
        <v>15435</v>
      </c>
    </row>
    <row r="3468" spans="1:5" x14ac:dyDescent="0.25">
      <c r="A3468" t="str">
        <f t="shared" si="54"/>
        <v>103289</v>
      </c>
      <c r="B3468" s="84" t="s">
        <v>15044</v>
      </c>
      <c r="C3468" s="84" t="s">
        <v>15045</v>
      </c>
      <c r="D3468" s="84" t="s">
        <v>8329</v>
      </c>
      <c r="E3468" s="85" t="s">
        <v>14666</v>
      </c>
    </row>
    <row r="3469" spans="1:5" x14ac:dyDescent="0.25">
      <c r="A3469" t="str">
        <f t="shared" si="54"/>
        <v>103290</v>
      </c>
      <c r="B3469" s="84" t="s">
        <v>15046</v>
      </c>
      <c r="C3469" s="84" t="s">
        <v>15047</v>
      </c>
      <c r="D3469" s="84" t="s">
        <v>8329</v>
      </c>
      <c r="E3469" s="85" t="s">
        <v>14749</v>
      </c>
    </row>
    <row r="3470" spans="1:5" x14ac:dyDescent="0.25">
      <c r="A3470" t="str">
        <f t="shared" si="54"/>
        <v>103291</v>
      </c>
      <c r="B3470" s="84" t="s">
        <v>15048</v>
      </c>
      <c r="C3470" s="84" t="s">
        <v>15049</v>
      </c>
      <c r="D3470" s="84" t="s">
        <v>8329</v>
      </c>
      <c r="E3470" s="85" t="s">
        <v>35359</v>
      </c>
    </row>
    <row r="3471" spans="1:5" x14ac:dyDescent="0.25">
      <c r="A3471" t="str">
        <f t="shared" si="54"/>
        <v>103292</v>
      </c>
      <c r="B3471" s="84" t="s">
        <v>15050</v>
      </c>
      <c r="C3471" s="84" t="s">
        <v>15051</v>
      </c>
      <c r="D3471" s="84" t="s">
        <v>8329</v>
      </c>
      <c r="E3471" s="85" t="s">
        <v>35360</v>
      </c>
    </row>
    <row r="3472" spans="1:5" x14ac:dyDescent="0.25">
      <c r="A3472" t="str">
        <f t="shared" si="54"/>
        <v>101936</v>
      </c>
      <c r="B3472" s="84" t="s">
        <v>7407</v>
      </c>
      <c r="C3472" s="84" t="s">
        <v>30325</v>
      </c>
      <c r="D3472" s="84" t="s">
        <v>8382</v>
      </c>
      <c r="E3472" s="85" t="s">
        <v>35361</v>
      </c>
    </row>
    <row r="3473" spans="1:5" x14ac:dyDescent="0.25">
      <c r="A3473" t="str">
        <f t="shared" si="54"/>
        <v>101937</v>
      </c>
      <c r="B3473" s="84" t="s">
        <v>7408</v>
      </c>
      <c r="C3473" s="84" t="s">
        <v>30327</v>
      </c>
      <c r="D3473" s="84" t="s">
        <v>8382</v>
      </c>
      <c r="E3473" s="85" t="s">
        <v>35362</v>
      </c>
    </row>
    <row r="3474" spans="1:5" x14ac:dyDescent="0.25">
      <c r="A3474" t="str">
        <f t="shared" si="54"/>
        <v>98294</v>
      </c>
      <c r="B3474" s="84" t="s">
        <v>4848</v>
      </c>
      <c r="C3474" s="84" t="s">
        <v>10261</v>
      </c>
      <c r="D3474" s="84" t="s">
        <v>8329</v>
      </c>
      <c r="E3474" s="85" t="s">
        <v>13762</v>
      </c>
    </row>
    <row r="3475" spans="1:5" x14ac:dyDescent="0.25">
      <c r="A3475" t="str">
        <f t="shared" si="54"/>
        <v>98295</v>
      </c>
      <c r="B3475" s="84" t="s">
        <v>4849</v>
      </c>
      <c r="C3475" s="84" t="s">
        <v>10262</v>
      </c>
      <c r="D3475" s="84" t="s">
        <v>8329</v>
      </c>
      <c r="E3475" s="85" t="s">
        <v>8200</v>
      </c>
    </row>
    <row r="3476" spans="1:5" x14ac:dyDescent="0.25">
      <c r="A3476" t="str">
        <f t="shared" si="54"/>
        <v>98296</v>
      </c>
      <c r="B3476" s="84" t="s">
        <v>4850</v>
      </c>
      <c r="C3476" s="84" t="s">
        <v>10263</v>
      </c>
      <c r="D3476" s="84" t="s">
        <v>8329</v>
      </c>
      <c r="E3476" s="85" t="s">
        <v>8020</v>
      </c>
    </row>
    <row r="3477" spans="1:5" x14ac:dyDescent="0.25">
      <c r="A3477" t="str">
        <f t="shared" si="54"/>
        <v>98297</v>
      </c>
      <c r="B3477" s="84" t="s">
        <v>4851</v>
      </c>
      <c r="C3477" s="84" t="s">
        <v>10264</v>
      </c>
      <c r="D3477" s="84" t="s">
        <v>8329</v>
      </c>
      <c r="E3477" s="85" t="s">
        <v>10870</v>
      </c>
    </row>
    <row r="3478" spans="1:5" x14ac:dyDescent="0.25">
      <c r="A3478" t="str">
        <f t="shared" si="54"/>
        <v>98298</v>
      </c>
      <c r="B3478" s="84" t="s">
        <v>24306</v>
      </c>
      <c r="C3478" s="84" t="s">
        <v>24307</v>
      </c>
      <c r="D3478" s="84" t="s">
        <v>8329</v>
      </c>
      <c r="E3478" s="85" t="s">
        <v>7968</v>
      </c>
    </row>
    <row r="3479" spans="1:5" x14ac:dyDescent="0.25">
      <c r="A3479" t="str">
        <f t="shared" si="54"/>
        <v>98299</v>
      </c>
      <c r="B3479" s="84" t="s">
        <v>24308</v>
      </c>
      <c r="C3479" s="84" t="s">
        <v>24309</v>
      </c>
      <c r="D3479" s="84" t="s">
        <v>8329</v>
      </c>
      <c r="E3479" s="85" t="s">
        <v>13134</v>
      </c>
    </row>
    <row r="3480" spans="1:5" x14ac:dyDescent="0.25">
      <c r="A3480" t="str">
        <f t="shared" si="54"/>
        <v>98300</v>
      </c>
      <c r="B3480" s="84" t="s">
        <v>24310</v>
      </c>
      <c r="C3480" s="84" t="s">
        <v>24311</v>
      </c>
      <c r="D3480" s="84" t="s">
        <v>8329</v>
      </c>
      <c r="E3480" s="85" t="s">
        <v>10406</v>
      </c>
    </row>
    <row r="3481" spans="1:5" x14ac:dyDescent="0.25">
      <c r="A3481" t="str">
        <f t="shared" si="54"/>
        <v>98301</v>
      </c>
      <c r="B3481" s="84" t="s">
        <v>4852</v>
      </c>
      <c r="C3481" s="84" t="s">
        <v>10265</v>
      </c>
      <c r="D3481" s="84" t="s">
        <v>8382</v>
      </c>
      <c r="E3481" s="85" t="s">
        <v>35363</v>
      </c>
    </row>
    <row r="3482" spans="1:5" x14ac:dyDescent="0.25">
      <c r="A3482" t="str">
        <f t="shared" si="54"/>
        <v>98302</v>
      </c>
      <c r="B3482" s="84" t="s">
        <v>4853</v>
      </c>
      <c r="C3482" s="84" t="s">
        <v>10266</v>
      </c>
      <c r="D3482" s="84" t="s">
        <v>8382</v>
      </c>
      <c r="E3482" s="85" t="s">
        <v>35364</v>
      </c>
    </row>
    <row r="3483" spans="1:5" x14ac:dyDescent="0.25">
      <c r="A3483" t="str">
        <f t="shared" si="54"/>
        <v>98304</v>
      </c>
      <c r="B3483" s="84" t="s">
        <v>4854</v>
      </c>
      <c r="C3483" s="84" t="s">
        <v>10267</v>
      </c>
      <c r="D3483" s="84" t="s">
        <v>8382</v>
      </c>
      <c r="E3483" s="85" t="s">
        <v>35365</v>
      </c>
    </row>
    <row r="3484" spans="1:5" x14ac:dyDescent="0.25">
      <c r="A3484" t="str">
        <f t="shared" si="54"/>
        <v>98305</v>
      </c>
      <c r="B3484" s="84" t="s">
        <v>24312</v>
      </c>
      <c r="C3484" s="84" t="s">
        <v>24313</v>
      </c>
      <c r="D3484" s="84" t="s">
        <v>8382</v>
      </c>
      <c r="E3484" s="85" t="s">
        <v>35366</v>
      </c>
    </row>
    <row r="3485" spans="1:5" x14ac:dyDescent="0.25">
      <c r="A3485" t="str">
        <f t="shared" si="54"/>
        <v>98306</v>
      </c>
      <c r="B3485" s="84" t="s">
        <v>24314</v>
      </c>
      <c r="C3485" s="84" t="s">
        <v>24315</v>
      </c>
      <c r="D3485" s="84" t="s">
        <v>8382</v>
      </c>
      <c r="E3485" s="85" t="s">
        <v>28051</v>
      </c>
    </row>
    <row r="3486" spans="1:5" x14ac:dyDescent="0.25">
      <c r="A3486" t="str">
        <f t="shared" si="54"/>
        <v>98307</v>
      </c>
      <c r="B3486" s="84" t="s">
        <v>4855</v>
      </c>
      <c r="C3486" s="84" t="s">
        <v>10268</v>
      </c>
      <c r="D3486" s="84" t="s">
        <v>8382</v>
      </c>
      <c r="E3486" s="85" t="s">
        <v>12612</v>
      </c>
    </row>
    <row r="3487" spans="1:5" x14ac:dyDescent="0.25">
      <c r="A3487" t="str">
        <f t="shared" si="54"/>
        <v>98308</v>
      </c>
      <c r="B3487" s="84" t="s">
        <v>4856</v>
      </c>
      <c r="C3487" s="84" t="s">
        <v>10269</v>
      </c>
      <c r="D3487" s="84" t="s">
        <v>8382</v>
      </c>
      <c r="E3487" s="85" t="s">
        <v>15306</v>
      </c>
    </row>
    <row r="3488" spans="1:5" x14ac:dyDescent="0.25">
      <c r="A3488" t="str">
        <f t="shared" si="54"/>
        <v>98593</v>
      </c>
      <c r="B3488" s="84" t="s">
        <v>4930</v>
      </c>
      <c r="C3488" s="84" t="s">
        <v>10270</v>
      </c>
      <c r="D3488" s="84" t="s">
        <v>8382</v>
      </c>
      <c r="E3488" s="85" t="s">
        <v>35367</v>
      </c>
    </row>
    <row r="3489" spans="1:5" x14ac:dyDescent="0.25">
      <c r="A3489" t="str">
        <f t="shared" si="54"/>
        <v>100553</v>
      </c>
      <c r="B3489" s="84" t="s">
        <v>24316</v>
      </c>
      <c r="C3489" s="84" t="s">
        <v>24317</v>
      </c>
      <c r="D3489" s="84" t="s">
        <v>8329</v>
      </c>
      <c r="E3489" s="85" t="s">
        <v>12446</v>
      </c>
    </row>
    <row r="3490" spans="1:5" x14ac:dyDescent="0.25">
      <c r="A3490" t="str">
        <f t="shared" si="54"/>
        <v>100554</v>
      </c>
      <c r="B3490" s="84" t="s">
        <v>24318</v>
      </c>
      <c r="C3490" s="84" t="s">
        <v>24319</v>
      </c>
      <c r="D3490" s="84" t="s">
        <v>8329</v>
      </c>
      <c r="E3490" s="85" t="s">
        <v>12135</v>
      </c>
    </row>
    <row r="3491" spans="1:5" x14ac:dyDescent="0.25">
      <c r="A3491" t="str">
        <f t="shared" si="54"/>
        <v>100555</v>
      </c>
      <c r="B3491" s="84" t="s">
        <v>24320</v>
      </c>
      <c r="C3491" s="84" t="s">
        <v>24321</v>
      </c>
      <c r="D3491" s="84" t="s">
        <v>8382</v>
      </c>
      <c r="E3491" s="85" t="s">
        <v>35368</v>
      </c>
    </row>
    <row r="3492" spans="1:5" x14ac:dyDescent="0.25">
      <c r="A3492" t="str">
        <f t="shared" si="54"/>
        <v>89355</v>
      </c>
      <c r="B3492" s="84" t="s">
        <v>1261</v>
      </c>
      <c r="C3492" s="84" t="s">
        <v>24322</v>
      </c>
      <c r="D3492" s="84" t="s">
        <v>8329</v>
      </c>
      <c r="E3492" s="85" t="s">
        <v>15283</v>
      </c>
    </row>
    <row r="3493" spans="1:5" x14ac:dyDescent="0.25">
      <c r="A3493" t="str">
        <f t="shared" si="54"/>
        <v>89356</v>
      </c>
      <c r="B3493" s="84" t="s">
        <v>1262</v>
      </c>
      <c r="C3493" s="84" t="s">
        <v>24323</v>
      </c>
      <c r="D3493" s="84" t="s">
        <v>8329</v>
      </c>
      <c r="E3493" s="85" t="s">
        <v>15341</v>
      </c>
    </row>
    <row r="3494" spans="1:5" x14ac:dyDescent="0.25">
      <c r="A3494" t="str">
        <f t="shared" si="54"/>
        <v>89357</v>
      </c>
      <c r="B3494" s="84" t="s">
        <v>1263</v>
      </c>
      <c r="C3494" s="84" t="s">
        <v>24324</v>
      </c>
      <c r="D3494" s="84" t="s">
        <v>8329</v>
      </c>
      <c r="E3494" s="85" t="s">
        <v>15811</v>
      </c>
    </row>
    <row r="3495" spans="1:5" x14ac:dyDescent="0.25">
      <c r="A3495" t="str">
        <f t="shared" si="54"/>
        <v>89401</v>
      </c>
      <c r="B3495" s="84" t="s">
        <v>1306</v>
      </c>
      <c r="C3495" s="84" t="s">
        <v>24325</v>
      </c>
      <c r="D3495" s="84" t="s">
        <v>8329</v>
      </c>
      <c r="E3495" s="85" t="s">
        <v>8025</v>
      </c>
    </row>
    <row r="3496" spans="1:5" x14ac:dyDescent="0.25">
      <c r="A3496" t="str">
        <f t="shared" si="54"/>
        <v>89402</v>
      </c>
      <c r="B3496" s="84" t="s">
        <v>1307</v>
      </c>
      <c r="C3496" s="84" t="s">
        <v>24326</v>
      </c>
      <c r="D3496" s="84" t="s">
        <v>8329</v>
      </c>
      <c r="E3496" s="85" t="s">
        <v>7687</v>
      </c>
    </row>
    <row r="3497" spans="1:5" x14ac:dyDescent="0.25">
      <c r="A3497" t="str">
        <f t="shared" si="54"/>
        <v>89403</v>
      </c>
      <c r="B3497" s="84" t="s">
        <v>1308</v>
      </c>
      <c r="C3497" s="84" t="s">
        <v>24327</v>
      </c>
      <c r="D3497" s="84" t="s">
        <v>8329</v>
      </c>
      <c r="E3497" s="85" t="s">
        <v>12849</v>
      </c>
    </row>
    <row r="3498" spans="1:5" x14ac:dyDescent="0.25">
      <c r="A3498" t="str">
        <f t="shared" si="54"/>
        <v>89446</v>
      </c>
      <c r="B3498" s="84" t="s">
        <v>1348</v>
      </c>
      <c r="C3498" s="84" t="s">
        <v>24328</v>
      </c>
      <c r="D3498" s="84" t="s">
        <v>8329</v>
      </c>
      <c r="E3498" s="85" t="s">
        <v>8019</v>
      </c>
    </row>
    <row r="3499" spans="1:5" x14ac:dyDescent="0.25">
      <c r="A3499" t="str">
        <f t="shared" si="54"/>
        <v>89447</v>
      </c>
      <c r="B3499" s="84" t="s">
        <v>1349</v>
      </c>
      <c r="C3499" s="84" t="s">
        <v>24329</v>
      </c>
      <c r="D3499" s="84" t="s">
        <v>8329</v>
      </c>
      <c r="E3499" s="85" t="s">
        <v>7571</v>
      </c>
    </row>
    <row r="3500" spans="1:5" x14ac:dyDescent="0.25">
      <c r="A3500" t="str">
        <f t="shared" si="54"/>
        <v>89448</v>
      </c>
      <c r="B3500" s="84" t="s">
        <v>1350</v>
      </c>
      <c r="C3500" s="84" t="s">
        <v>24330</v>
      </c>
      <c r="D3500" s="84" t="s">
        <v>8329</v>
      </c>
      <c r="E3500" s="85" t="s">
        <v>7803</v>
      </c>
    </row>
    <row r="3501" spans="1:5" x14ac:dyDescent="0.25">
      <c r="A3501" t="str">
        <f t="shared" si="54"/>
        <v>89449</v>
      </c>
      <c r="B3501" s="84" t="s">
        <v>1351</v>
      </c>
      <c r="C3501" s="84" t="s">
        <v>24331</v>
      </c>
      <c r="D3501" s="84" t="s">
        <v>8329</v>
      </c>
      <c r="E3501" s="85" t="s">
        <v>12803</v>
      </c>
    </row>
    <row r="3502" spans="1:5" x14ac:dyDescent="0.25">
      <c r="A3502" t="str">
        <f t="shared" si="54"/>
        <v>89450</v>
      </c>
      <c r="B3502" s="84" t="s">
        <v>1352</v>
      </c>
      <c r="C3502" s="84" t="s">
        <v>24332</v>
      </c>
      <c r="D3502" s="84" t="s">
        <v>8329</v>
      </c>
      <c r="E3502" s="85" t="s">
        <v>13137</v>
      </c>
    </row>
    <row r="3503" spans="1:5" x14ac:dyDescent="0.25">
      <c r="A3503" t="str">
        <f t="shared" si="54"/>
        <v>89451</v>
      </c>
      <c r="B3503" s="84" t="s">
        <v>1353</v>
      </c>
      <c r="C3503" s="84" t="s">
        <v>24333</v>
      </c>
      <c r="D3503" s="84" t="s">
        <v>8329</v>
      </c>
      <c r="E3503" s="85" t="s">
        <v>15365</v>
      </c>
    </row>
    <row r="3504" spans="1:5" x14ac:dyDescent="0.25">
      <c r="A3504" t="str">
        <f t="shared" si="54"/>
        <v>89452</v>
      </c>
      <c r="B3504" s="84" t="s">
        <v>1354</v>
      </c>
      <c r="C3504" s="84" t="s">
        <v>24334</v>
      </c>
      <c r="D3504" s="84" t="s">
        <v>8329</v>
      </c>
      <c r="E3504" s="85" t="s">
        <v>23251</v>
      </c>
    </row>
    <row r="3505" spans="1:5" x14ac:dyDescent="0.25">
      <c r="A3505" t="str">
        <f t="shared" si="54"/>
        <v>89508</v>
      </c>
      <c r="B3505" s="84" t="s">
        <v>1385</v>
      </c>
      <c r="C3505" s="84" t="s">
        <v>24335</v>
      </c>
      <c r="D3505" s="84" t="s">
        <v>8329</v>
      </c>
      <c r="E3505" s="85" t="s">
        <v>12825</v>
      </c>
    </row>
    <row r="3506" spans="1:5" x14ac:dyDescent="0.25">
      <c r="A3506" t="str">
        <f t="shared" si="54"/>
        <v>89509</v>
      </c>
      <c r="B3506" s="84" t="s">
        <v>1386</v>
      </c>
      <c r="C3506" s="84" t="s">
        <v>24336</v>
      </c>
      <c r="D3506" s="84" t="s">
        <v>8329</v>
      </c>
      <c r="E3506" s="85" t="s">
        <v>13172</v>
      </c>
    </row>
    <row r="3507" spans="1:5" x14ac:dyDescent="0.25">
      <c r="A3507" t="str">
        <f t="shared" si="54"/>
        <v>89511</v>
      </c>
      <c r="B3507" s="84" t="s">
        <v>1388</v>
      </c>
      <c r="C3507" s="84" t="s">
        <v>24337</v>
      </c>
      <c r="D3507" s="84" t="s">
        <v>8329</v>
      </c>
      <c r="E3507" s="85" t="s">
        <v>15288</v>
      </c>
    </row>
    <row r="3508" spans="1:5" x14ac:dyDescent="0.25">
      <c r="A3508" t="str">
        <f t="shared" si="54"/>
        <v>89512</v>
      </c>
      <c r="B3508" s="84" t="s">
        <v>1389</v>
      </c>
      <c r="C3508" s="84" t="s">
        <v>24338</v>
      </c>
      <c r="D3508" s="84" t="s">
        <v>8329</v>
      </c>
      <c r="E3508" s="85" t="s">
        <v>30506</v>
      </c>
    </row>
    <row r="3509" spans="1:5" x14ac:dyDescent="0.25">
      <c r="A3509" t="str">
        <f t="shared" si="54"/>
        <v>89576</v>
      </c>
      <c r="B3509" s="84" t="s">
        <v>1446</v>
      </c>
      <c r="C3509" s="84" t="s">
        <v>24339</v>
      </c>
      <c r="D3509" s="84" t="s">
        <v>8329</v>
      </c>
      <c r="E3509" s="85" t="s">
        <v>12378</v>
      </c>
    </row>
    <row r="3510" spans="1:5" x14ac:dyDescent="0.25">
      <c r="A3510" t="str">
        <f t="shared" si="54"/>
        <v>89578</v>
      </c>
      <c r="B3510" s="84" t="s">
        <v>1448</v>
      </c>
      <c r="C3510" s="84" t="s">
        <v>24340</v>
      </c>
      <c r="D3510" s="84" t="s">
        <v>8329</v>
      </c>
      <c r="E3510" s="85" t="s">
        <v>14698</v>
      </c>
    </row>
    <row r="3511" spans="1:5" x14ac:dyDescent="0.25">
      <c r="A3511" t="str">
        <f t="shared" si="54"/>
        <v>89580</v>
      </c>
      <c r="B3511" s="84" t="s">
        <v>1450</v>
      </c>
      <c r="C3511" s="84" t="s">
        <v>24341</v>
      </c>
      <c r="D3511" s="84" t="s">
        <v>8329</v>
      </c>
      <c r="E3511" s="85" t="s">
        <v>14828</v>
      </c>
    </row>
    <row r="3512" spans="1:5" x14ac:dyDescent="0.25">
      <c r="A3512" t="str">
        <f t="shared" si="54"/>
        <v>89633</v>
      </c>
      <c r="B3512" s="84" t="s">
        <v>1490</v>
      </c>
      <c r="C3512" s="84" t="s">
        <v>24342</v>
      </c>
      <c r="D3512" s="84" t="s">
        <v>8329</v>
      </c>
      <c r="E3512" s="85" t="s">
        <v>22909</v>
      </c>
    </row>
    <row r="3513" spans="1:5" x14ac:dyDescent="0.25">
      <c r="A3513" t="str">
        <f t="shared" si="54"/>
        <v>89634</v>
      </c>
      <c r="B3513" s="84" t="s">
        <v>1491</v>
      </c>
      <c r="C3513" s="84" t="s">
        <v>24343</v>
      </c>
      <c r="D3513" s="84" t="s">
        <v>8329</v>
      </c>
      <c r="E3513" s="85" t="s">
        <v>23491</v>
      </c>
    </row>
    <row r="3514" spans="1:5" x14ac:dyDescent="0.25">
      <c r="A3514" t="str">
        <f t="shared" si="54"/>
        <v>89635</v>
      </c>
      <c r="B3514" s="84" t="s">
        <v>1492</v>
      </c>
      <c r="C3514" s="84" t="s">
        <v>24344</v>
      </c>
      <c r="D3514" s="84" t="s">
        <v>8329</v>
      </c>
      <c r="E3514" s="85" t="s">
        <v>24345</v>
      </c>
    </row>
    <row r="3515" spans="1:5" x14ac:dyDescent="0.25">
      <c r="A3515" t="str">
        <f t="shared" si="54"/>
        <v>89636</v>
      </c>
      <c r="B3515" s="84" t="s">
        <v>1493</v>
      </c>
      <c r="C3515" s="84" t="s">
        <v>24346</v>
      </c>
      <c r="D3515" s="84" t="s">
        <v>8329</v>
      </c>
      <c r="E3515" s="85" t="s">
        <v>14686</v>
      </c>
    </row>
    <row r="3516" spans="1:5" x14ac:dyDescent="0.25">
      <c r="A3516" t="str">
        <f t="shared" si="54"/>
        <v>89711</v>
      </c>
      <c r="B3516" s="84" t="s">
        <v>1565</v>
      </c>
      <c r="C3516" s="84" t="s">
        <v>24347</v>
      </c>
      <c r="D3516" s="84" t="s">
        <v>8329</v>
      </c>
      <c r="E3516" s="85" t="s">
        <v>15369</v>
      </c>
    </row>
    <row r="3517" spans="1:5" x14ac:dyDescent="0.25">
      <c r="A3517" t="str">
        <f t="shared" si="54"/>
        <v>89712</v>
      </c>
      <c r="B3517" s="84" t="s">
        <v>1566</v>
      </c>
      <c r="C3517" s="84" t="s">
        <v>24348</v>
      </c>
      <c r="D3517" s="84" t="s">
        <v>8329</v>
      </c>
      <c r="E3517" s="85" t="s">
        <v>26927</v>
      </c>
    </row>
    <row r="3518" spans="1:5" x14ac:dyDescent="0.25">
      <c r="A3518" t="str">
        <f t="shared" si="54"/>
        <v>89713</v>
      </c>
      <c r="B3518" s="84" t="s">
        <v>1567</v>
      </c>
      <c r="C3518" s="84" t="s">
        <v>24349</v>
      </c>
      <c r="D3518" s="84" t="s">
        <v>8329</v>
      </c>
      <c r="E3518" s="85" t="s">
        <v>12265</v>
      </c>
    </row>
    <row r="3519" spans="1:5" x14ac:dyDescent="0.25">
      <c r="A3519" t="str">
        <f t="shared" si="54"/>
        <v>89714</v>
      </c>
      <c r="B3519" s="84" t="s">
        <v>1568</v>
      </c>
      <c r="C3519" s="84" t="s">
        <v>24350</v>
      </c>
      <c r="D3519" s="84" t="s">
        <v>8329</v>
      </c>
      <c r="E3519" s="85" t="s">
        <v>17625</v>
      </c>
    </row>
    <row r="3520" spans="1:5" x14ac:dyDescent="0.25">
      <c r="A3520" t="str">
        <f t="shared" si="54"/>
        <v>89716</v>
      </c>
      <c r="B3520" s="84" t="s">
        <v>1569</v>
      </c>
      <c r="C3520" s="84" t="s">
        <v>24351</v>
      </c>
      <c r="D3520" s="84" t="s">
        <v>8329</v>
      </c>
      <c r="E3520" s="85" t="s">
        <v>12436</v>
      </c>
    </row>
    <row r="3521" spans="1:5" x14ac:dyDescent="0.25">
      <c r="A3521" t="str">
        <f t="shared" si="54"/>
        <v>89717</v>
      </c>
      <c r="B3521" s="84" t="s">
        <v>1570</v>
      </c>
      <c r="C3521" s="84" t="s">
        <v>24352</v>
      </c>
      <c r="D3521" s="84" t="s">
        <v>8329</v>
      </c>
      <c r="E3521" s="85" t="s">
        <v>15361</v>
      </c>
    </row>
    <row r="3522" spans="1:5" x14ac:dyDescent="0.25">
      <c r="A3522" t="str">
        <f t="shared" si="54"/>
        <v>89770</v>
      </c>
      <c r="B3522" s="84" t="s">
        <v>1619</v>
      </c>
      <c r="C3522" s="84" t="s">
        <v>24353</v>
      </c>
      <c r="D3522" s="84" t="s">
        <v>8329</v>
      </c>
      <c r="E3522" s="85" t="s">
        <v>15382</v>
      </c>
    </row>
    <row r="3523" spans="1:5" x14ac:dyDescent="0.25">
      <c r="A3523" t="str">
        <f t="shared" ref="A3523:A3586" si="55">B3523</f>
        <v>89771</v>
      </c>
      <c r="B3523" s="84" t="s">
        <v>1620</v>
      </c>
      <c r="C3523" s="84" t="s">
        <v>24354</v>
      </c>
      <c r="D3523" s="84" t="s">
        <v>8329</v>
      </c>
      <c r="E3523" s="85" t="s">
        <v>16456</v>
      </c>
    </row>
    <row r="3524" spans="1:5" x14ac:dyDescent="0.25">
      <c r="A3524" t="str">
        <f t="shared" si="55"/>
        <v>89773</v>
      </c>
      <c r="B3524" s="84" t="s">
        <v>1622</v>
      </c>
      <c r="C3524" s="84" t="s">
        <v>24355</v>
      </c>
      <c r="D3524" s="84" t="s">
        <v>8329</v>
      </c>
      <c r="E3524" s="85" t="s">
        <v>16017</v>
      </c>
    </row>
    <row r="3525" spans="1:5" x14ac:dyDescent="0.25">
      <c r="A3525" t="str">
        <f t="shared" si="55"/>
        <v>89775</v>
      </c>
      <c r="B3525" s="84" t="s">
        <v>1624</v>
      </c>
      <c r="C3525" s="84" t="s">
        <v>24356</v>
      </c>
      <c r="D3525" s="84" t="s">
        <v>8329</v>
      </c>
      <c r="E3525" s="85" t="s">
        <v>24357</v>
      </c>
    </row>
    <row r="3526" spans="1:5" x14ac:dyDescent="0.25">
      <c r="A3526" t="str">
        <f t="shared" si="55"/>
        <v>89798</v>
      </c>
      <c r="B3526" s="84" t="s">
        <v>1647</v>
      </c>
      <c r="C3526" s="84" t="s">
        <v>24358</v>
      </c>
      <c r="D3526" s="84" t="s">
        <v>8329</v>
      </c>
      <c r="E3526" s="85" t="s">
        <v>13769</v>
      </c>
    </row>
    <row r="3527" spans="1:5" x14ac:dyDescent="0.25">
      <c r="A3527" t="str">
        <f t="shared" si="55"/>
        <v>89799</v>
      </c>
      <c r="B3527" s="84" t="s">
        <v>1648</v>
      </c>
      <c r="C3527" s="84" t="s">
        <v>24359</v>
      </c>
      <c r="D3527" s="84" t="s">
        <v>8329</v>
      </c>
      <c r="E3527" s="85" t="s">
        <v>12834</v>
      </c>
    </row>
    <row r="3528" spans="1:5" x14ac:dyDescent="0.25">
      <c r="A3528" t="str">
        <f t="shared" si="55"/>
        <v>89800</v>
      </c>
      <c r="B3528" s="84" t="s">
        <v>1649</v>
      </c>
      <c r="C3528" s="84" t="s">
        <v>24360</v>
      </c>
      <c r="D3528" s="84" t="s">
        <v>8329</v>
      </c>
      <c r="E3528" s="85" t="s">
        <v>13055</v>
      </c>
    </row>
    <row r="3529" spans="1:5" x14ac:dyDescent="0.25">
      <c r="A3529" t="str">
        <f t="shared" si="55"/>
        <v>89848</v>
      </c>
      <c r="B3529" s="84" t="s">
        <v>1696</v>
      </c>
      <c r="C3529" s="84" t="s">
        <v>24362</v>
      </c>
      <c r="D3529" s="84" t="s">
        <v>8329</v>
      </c>
      <c r="E3529" s="85" t="s">
        <v>19921</v>
      </c>
    </row>
    <row r="3530" spans="1:5" x14ac:dyDescent="0.25">
      <c r="A3530" t="str">
        <f t="shared" si="55"/>
        <v>89849</v>
      </c>
      <c r="B3530" s="84" t="s">
        <v>1697</v>
      </c>
      <c r="C3530" s="84" t="s">
        <v>24363</v>
      </c>
      <c r="D3530" s="84" t="s">
        <v>8329</v>
      </c>
      <c r="E3530" s="85" t="s">
        <v>35369</v>
      </c>
    </row>
    <row r="3531" spans="1:5" x14ac:dyDescent="0.25">
      <c r="A3531" t="str">
        <f t="shared" si="55"/>
        <v>89865</v>
      </c>
      <c r="B3531" s="84" t="s">
        <v>1708</v>
      </c>
      <c r="C3531" s="84" t="s">
        <v>24364</v>
      </c>
      <c r="D3531" s="84" t="s">
        <v>8329</v>
      </c>
      <c r="E3531" s="85" t="s">
        <v>13056</v>
      </c>
    </row>
    <row r="3532" spans="1:5" x14ac:dyDescent="0.25">
      <c r="A3532" t="str">
        <f t="shared" si="55"/>
        <v>92275</v>
      </c>
      <c r="B3532" s="84" t="s">
        <v>2469</v>
      </c>
      <c r="C3532" s="84" t="s">
        <v>24365</v>
      </c>
      <c r="D3532" s="84" t="s">
        <v>8329</v>
      </c>
      <c r="E3532" s="85" t="s">
        <v>35370</v>
      </c>
    </row>
    <row r="3533" spans="1:5" x14ac:dyDescent="0.25">
      <c r="A3533" t="str">
        <f t="shared" si="55"/>
        <v>92276</v>
      </c>
      <c r="B3533" s="84" t="s">
        <v>2470</v>
      </c>
      <c r="C3533" s="84" t="s">
        <v>24367</v>
      </c>
      <c r="D3533" s="84" t="s">
        <v>8329</v>
      </c>
      <c r="E3533" s="85" t="s">
        <v>35371</v>
      </c>
    </row>
    <row r="3534" spans="1:5" x14ac:dyDescent="0.25">
      <c r="A3534" t="str">
        <f t="shared" si="55"/>
        <v>92277</v>
      </c>
      <c r="B3534" s="84" t="s">
        <v>2471</v>
      </c>
      <c r="C3534" s="84" t="s">
        <v>24368</v>
      </c>
      <c r="D3534" s="84" t="s">
        <v>8329</v>
      </c>
      <c r="E3534" s="85" t="s">
        <v>35372</v>
      </c>
    </row>
    <row r="3535" spans="1:5" x14ac:dyDescent="0.25">
      <c r="A3535" t="str">
        <f t="shared" si="55"/>
        <v>92278</v>
      </c>
      <c r="B3535" s="84" t="s">
        <v>2472</v>
      </c>
      <c r="C3535" s="84" t="s">
        <v>24369</v>
      </c>
      <c r="D3535" s="84" t="s">
        <v>8329</v>
      </c>
      <c r="E3535" s="85" t="s">
        <v>35373</v>
      </c>
    </row>
    <row r="3536" spans="1:5" x14ac:dyDescent="0.25">
      <c r="A3536" t="str">
        <f t="shared" si="55"/>
        <v>92279</v>
      </c>
      <c r="B3536" s="84" t="s">
        <v>2473</v>
      </c>
      <c r="C3536" s="84" t="s">
        <v>24370</v>
      </c>
      <c r="D3536" s="84" t="s">
        <v>8329</v>
      </c>
      <c r="E3536" s="85" t="s">
        <v>35374</v>
      </c>
    </row>
    <row r="3537" spans="1:5" x14ac:dyDescent="0.25">
      <c r="A3537" t="str">
        <f t="shared" si="55"/>
        <v>92280</v>
      </c>
      <c r="B3537" s="84" t="s">
        <v>2474</v>
      </c>
      <c r="C3537" s="84" t="s">
        <v>24371</v>
      </c>
      <c r="D3537" s="84" t="s">
        <v>8329</v>
      </c>
      <c r="E3537" s="85" t="s">
        <v>31288</v>
      </c>
    </row>
    <row r="3538" spans="1:5" x14ac:dyDescent="0.25">
      <c r="A3538" t="str">
        <f t="shared" si="55"/>
        <v>92281</v>
      </c>
      <c r="B3538" s="84" t="s">
        <v>2475</v>
      </c>
      <c r="C3538" s="84" t="s">
        <v>24372</v>
      </c>
      <c r="D3538" s="84" t="s">
        <v>8329</v>
      </c>
      <c r="E3538" s="85" t="s">
        <v>27760</v>
      </c>
    </row>
    <row r="3539" spans="1:5" x14ac:dyDescent="0.25">
      <c r="A3539" t="str">
        <f t="shared" si="55"/>
        <v>92282</v>
      </c>
      <c r="B3539" s="84" t="s">
        <v>2476</v>
      </c>
      <c r="C3539" s="84" t="s">
        <v>24373</v>
      </c>
      <c r="D3539" s="84" t="s">
        <v>8329</v>
      </c>
      <c r="E3539" s="85" t="s">
        <v>35375</v>
      </c>
    </row>
    <row r="3540" spans="1:5" x14ac:dyDescent="0.25">
      <c r="A3540" t="str">
        <f t="shared" si="55"/>
        <v>92283</v>
      </c>
      <c r="B3540" s="84" t="s">
        <v>2477</v>
      </c>
      <c r="C3540" s="84" t="s">
        <v>24374</v>
      </c>
      <c r="D3540" s="84" t="s">
        <v>8329</v>
      </c>
      <c r="E3540" s="85" t="s">
        <v>26190</v>
      </c>
    </row>
    <row r="3541" spans="1:5" x14ac:dyDescent="0.25">
      <c r="A3541" t="str">
        <f t="shared" si="55"/>
        <v>92284</v>
      </c>
      <c r="B3541" s="84" t="s">
        <v>2478</v>
      </c>
      <c r="C3541" s="84" t="s">
        <v>24376</v>
      </c>
      <c r="D3541" s="84" t="s">
        <v>8329</v>
      </c>
      <c r="E3541" s="85" t="s">
        <v>35376</v>
      </c>
    </row>
    <row r="3542" spans="1:5" x14ac:dyDescent="0.25">
      <c r="A3542" t="str">
        <f t="shared" si="55"/>
        <v>92285</v>
      </c>
      <c r="B3542" s="84" t="s">
        <v>2479</v>
      </c>
      <c r="C3542" s="84" t="s">
        <v>24377</v>
      </c>
      <c r="D3542" s="84" t="s">
        <v>8329</v>
      </c>
      <c r="E3542" s="85" t="s">
        <v>35377</v>
      </c>
    </row>
    <row r="3543" spans="1:5" x14ac:dyDescent="0.25">
      <c r="A3543" t="str">
        <f t="shared" si="55"/>
        <v>92286</v>
      </c>
      <c r="B3543" s="84" t="s">
        <v>2480</v>
      </c>
      <c r="C3543" s="84" t="s">
        <v>24378</v>
      </c>
      <c r="D3543" s="84" t="s">
        <v>8329</v>
      </c>
      <c r="E3543" s="85" t="s">
        <v>35378</v>
      </c>
    </row>
    <row r="3544" spans="1:5" x14ac:dyDescent="0.25">
      <c r="A3544" t="str">
        <f t="shared" si="55"/>
        <v>92305</v>
      </c>
      <c r="B3544" s="84" t="s">
        <v>2499</v>
      </c>
      <c r="C3544" s="84" t="s">
        <v>24379</v>
      </c>
      <c r="D3544" s="84" t="s">
        <v>8329</v>
      </c>
      <c r="E3544" s="85" t="s">
        <v>35379</v>
      </c>
    </row>
    <row r="3545" spans="1:5" x14ac:dyDescent="0.25">
      <c r="A3545" t="str">
        <f t="shared" si="55"/>
        <v>92306</v>
      </c>
      <c r="B3545" s="84" t="s">
        <v>2500</v>
      </c>
      <c r="C3545" s="84" t="s">
        <v>24380</v>
      </c>
      <c r="D3545" s="84" t="s">
        <v>8329</v>
      </c>
      <c r="E3545" s="85" t="s">
        <v>27890</v>
      </c>
    </row>
    <row r="3546" spans="1:5" x14ac:dyDescent="0.25">
      <c r="A3546" t="str">
        <f t="shared" si="55"/>
        <v>92307</v>
      </c>
      <c r="B3546" s="84" t="s">
        <v>2501</v>
      </c>
      <c r="C3546" s="84" t="s">
        <v>24381</v>
      </c>
      <c r="D3546" s="84" t="s">
        <v>8329</v>
      </c>
      <c r="E3546" s="85" t="s">
        <v>19282</v>
      </c>
    </row>
    <row r="3547" spans="1:5" x14ac:dyDescent="0.25">
      <c r="A3547" t="str">
        <f t="shared" si="55"/>
        <v>92308</v>
      </c>
      <c r="B3547" s="84" t="s">
        <v>2502</v>
      </c>
      <c r="C3547" s="84" t="s">
        <v>24382</v>
      </c>
      <c r="D3547" s="84" t="s">
        <v>8329</v>
      </c>
      <c r="E3547" s="85" t="s">
        <v>35380</v>
      </c>
    </row>
    <row r="3548" spans="1:5" x14ac:dyDescent="0.25">
      <c r="A3548" t="str">
        <f t="shared" si="55"/>
        <v>92309</v>
      </c>
      <c r="B3548" s="84" t="s">
        <v>2503</v>
      </c>
      <c r="C3548" s="84" t="s">
        <v>24384</v>
      </c>
      <c r="D3548" s="84" t="s">
        <v>8329</v>
      </c>
      <c r="E3548" s="85" t="s">
        <v>35381</v>
      </c>
    </row>
    <row r="3549" spans="1:5" x14ac:dyDescent="0.25">
      <c r="A3549" t="str">
        <f t="shared" si="55"/>
        <v>92310</v>
      </c>
      <c r="B3549" s="84" t="s">
        <v>2504</v>
      </c>
      <c r="C3549" s="84" t="s">
        <v>24385</v>
      </c>
      <c r="D3549" s="84" t="s">
        <v>8329</v>
      </c>
      <c r="E3549" s="85" t="s">
        <v>35382</v>
      </c>
    </row>
    <row r="3550" spans="1:5" x14ac:dyDescent="0.25">
      <c r="A3550" t="str">
        <f t="shared" si="55"/>
        <v>92320</v>
      </c>
      <c r="B3550" s="84" t="s">
        <v>2514</v>
      </c>
      <c r="C3550" s="84" t="s">
        <v>24386</v>
      </c>
      <c r="D3550" s="84" t="s">
        <v>8329</v>
      </c>
      <c r="E3550" s="85" t="s">
        <v>13435</v>
      </c>
    </row>
    <row r="3551" spans="1:5" x14ac:dyDescent="0.25">
      <c r="A3551" t="str">
        <f t="shared" si="55"/>
        <v>92321</v>
      </c>
      <c r="B3551" s="84" t="s">
        <v>2515</v>
      </c>
      <c r="C3551" s="84" t="s">
        <v>24387</v>
      </c>
      <c r="D3551" s="84" t="s">
        <v>8329</v>
      </c>
      <c r="E3551" s="85" t="s">
        <v>35383</v>
      </c>
    </row>
    <row r="3552" spans="1:5" x14ac:dyDescent="0.25">
      <c r="A3552" t="str">
        <f t="shared" si="55"/>
        <v>92322</v>
      </c>
      <c r="B3552" s="84" t="s">
        <v>2516</v>
      </c>
      <c r="C3552" s="84" t="s">
        <v>24388</v>
      </c>
      <c r="D3552" s="84" t="s">
        <v>8329</v>
      </c>
      <c r="E3552" s="85" t="s">
        <v>28071</v>
      </c>
    </row>
    <row r="3553" spans="1:5" x14ac:dyDescent="0.25">
      <c r="A3553" t="str">
        <f t="shared" si="55"/>
        <v>92323</v>
      </c>
      <c r="B3553" s="84" t="s">
        <v>2517</v>
      </c>
      <c r="C3553" s="84" t="s">
        <v>24389</v>
      </c>
      <c r="D3553" s="84" t="s">
        <v>8329</v>
      </c>
      <c r="E3553" s="85" t="s">
        <v>35384</v>
      </c>
    </row>
    <row r="3554" spans="1:5" x14ac:dyDescent="0.25">
      <c r="A3554" t="str">
        <f t="shared" si="55"/>
        <v>92324</v>
      </c>
      <c r="B3554" s="84" t="s">
        <v>2518</v>
      </c>
      <c r="C3554" s="84" t="s">
        <v>24390</v>
      </c>
      <c r="D3554" s="84" t="s">
        <v>8329</v>
      </c>
      <c r="E3554" s="85" t="s">
        <v>31528</v>
      </c>
    </row>
    <row r="3555" spans="1:5" x14ac:dyDescent="0.25">
      <c r="A3555" t="str">
        <f t="shared" si="55"/>
        <v>92325</v>
      </c>
      <c r="B3555" s="84" t="s">
        <v>2519</v>
      </c>
      <c r="C3555" s="84" t="s">
        <v>24391</v>
      </c>
      <c r="D3555" s="84" t="s">
        <v>8329</v>
      </c>
      <c r="E3555" s="85" t="s">
        <v>35385</v>
      </c>
    </row>
    <row r="3556" spans="1:5" x14ac:dyDescent="0.25">
      <c r="A3556" t="str">
        <f t="shared" si="55"/>
        <v>92335</v>
      </c>
      <c r="B3556" s="84" t="s">
        <v>2529</v>
      </c>
      <c r="C3556" s="84" t="s">
        <v>10275</v>
      </c>
      <c r="D3556" s="84" t="s">
        <v>8329</v>
      </c>
      <c r="E3556" s="85" t="s">
        <v>35386</v>
      </c>
    </row>
    <row r="3557" spans="1:5" x14ac:dyDescent="0.25">
      <c r="A3557" t="str">
        <f t="shared" si="55"/>
        <v>92336</v>
      </c>
      <c r="B3557" s="84" t="s">
        <v>2530</v>
      </c>
      <c r="C3557" s="84" t="s">
        <v>10276</v>
      </c>
      <c r="D3557" s="84" t="s">
        <v>8329</v>
      </c>
      <c r="E3557" s="85" t="s">
        <v>35387</v>
      </c>
    </row>
    <row r="3558" spans="1:5" x14ac:dyDescent="0.25">
      <c r="A3558" t="str">
        <f t="shared" si="55"/>
        <v>92337</v>
      </c>
      <c r="B3558" s="84" t="s">
        <v>2531</v>
      </c>
      <c r="C3558" s="84" t="s">
        <v>10277</v>
      </c>
      <c r="D3558" s="84" t="s">
        <v>8329</v>
      </c>
      <c r="E3558" s="85" t="s">
        <v>24450</v>
      </c>
    </row>
    <row r="3559" spans="1:5" x14ac:dyDescent="0.25">
      <c r="A3559" t="str">
        <f t="shared" si="55"/>
        <v>92338</v>
      </c>
      <c r="B3559" s="84" t="s">
        <v>2532</v>
      </c>
      <c r="C3559" s="84" t="s">
        <v>10278</v>
      </c>
      <c r="D3559" s="84" t="s">
        <v>8329</v>
      </c>
      <c r="E3559" s="85" t="s">
        <v>23284</v>
      </c>
    </row>
    <row r="3560" spans="1:5" x14ac:dyDescent="0.25">
      <c r="A3560" t="str">
        <f t="shared" si="55"/>
        <v>92339</v>
      </c>
      <c r="B3560" s="84" t="s">
        <v>2533</v>
      </c>
      <c r="C3560" s="84" t="s">
        <v>10279</v>
      </c>
      <c r="D3560" s="84" t="s">
        <v>8329</v>
      </c>
      <c r="E3560" s="85" t="s">
        <v>35388</v>
      </c>
    </row>
    <row r="3561" spans="1:5" x14ac:dyDescent="0.25">
      <c r="A3561" t="str">
        <f t="shared" si="55"/>
        <v>92341</v>
      </c>
      <c r="B3561" s="84" t="s">
        <v>2534</v>
      </c>
      <c r="C3561" s="84" t="s">
        <v>10280</v>
      </c>
      <c r="D3561" s="84" t="s">
        <v>8329</v>
      </c>
      <c r="E3561" s="85" t="s">
        <v>16147</v>
      </c>
    </row>
    <row r="3562" spans="1:5" x14ac:dyDescent="0.25">
      <c r="A3562" t="str">
        <f t="shared" si="55"/>
        <v>92342</v>
      </c>
      <c r="B3562" s="84" t="s">
        <v>2535</v>
      </c>
      <c r="C3562" s="84" t="s">
        <v>10281</v>
      </c>
      <c r="D3562" s="84" t="s">
        <v>8329</v>
      </c>
      <c r="E3562" s="85" t="s">
        <v>25929</v>
      </c>
    </row>
    <row r="3563" spans="1:5" x14ac:dyDescent="0.25">
      <c r="A3563" t="str">
        <f t="shared" si="55"/>
        <v>92343</v>
      </c>
      <c r="B3563" s="84" t="s">
        <v>2536</v>
      </c>
      <c r="C3563" s="84" t="s">
        <v>10282</v>
      </c>
      <c r="D3563" s="84" t="s">
        <v>8329</v>
      </c>
      <c r="E3563" s="85" t="s">
        <v>35389</v>
      </c>
    </row>
    <row r="3564" spans="1:5" x14ac:dyDescent="0.25">
      <c r="A3564" t="str">
        <f t="shared" si="55"/>
        <v>92359</v>
      </c>
      <c r="B3564" s="84" t="s">
        <v>7289</v>
      </c>
      <c r="C3564" s="84" t="s">
        <v>10283</v>
      </c>
      <c r="D3564" s="84" t="s">
        <v>8329</v>
      </c>
      <c r="E3564" s="85" t="s">
        <v>35390</v>
      </c>
    </row>
    <row r="3565" spans="1:5" x14ac:dyDescent="0.25">
      <c r="A3565" t="str">
        <f t="shared" si="55"/>
        <v>92360</v>
      </c>
      <c r="B3565" s="84" t="s">
        <v>7290</v>
      </c>
      <c r="C3565" s="84" t="s">
        <v>10284</v>
      </c>
      <c r="D3565" s="84" t="s">
        <v>8329</v>
      </c>
      <c r="E3565" s="85" t="s">
        <v>35391</v>
      </c>
    </row>
    <row r="3566" spans="1:5" x14ac:dyDescent="0.25">
      <c r="A3566" t="str">
        <f t="shared" si="55"/>
        <v>92361</v>
      </c>
      <c r="B3566" s="84" t="s">
        <v>2552</v>
      </c>
      <c r="C3566" s="84" t="s">
        <v>10285</v>
      </c>
      <c r="D3566" s="84" t="s">
        <v>8329</v>
      </c>
      <c r="E3566" s="85" t="s">
        <v>34270</v>
      </c>
    </row>
    <row r="3567" spans="1:5" x14ac:dyDescent="0.25">
      <c r="A3567" t="str">
        <f t="shared" si="55"/>
        <v>92362</v>
      </c>
      <c r="B3567" s="84" t="s">
        <v>2553</v>
      </c>
      <c r="C3567" s="84" t="s">
        <v>10286</v>
      </c>
      <c r="D3567" s="84" t="s">
        <v>8329</v>
      </c>
      <c r="E3567" s="85" t="s">
        <v>35392</v>
      </c>
    </row>
    <row r="3568" spans="1:5" x14ac:dyDescent="0.25">
      <c r="A3568" t="str">
        <f t="shared" si="55"/>
        <v>92364</v>
      </c>
      <c r="B3568" s="84" t="s">
        <v>2554</v>
      </c>
      <c r="C3568" s="84" t="s">
        <v>10287</v>
      </c>
      <c r="D3568" s="84" t="s">
        <v>8329</v>
      </c>
      <c r="E3568" s="85" t="s">
        <v>29826</v>
      </c>
    </row>
    <row r="3569" spans="1:5" x14ac:dyDescent="0.25">
      <c r="A3569" t="str">
        <f t="shared" si="55"/>
        <v>92365</v>
      </c>
      <c r="B3569" s="84" t="s">
        <v>2555</v>
      </c>
      <c r="C3569" s="84" t="s">
        <v>10288</v>
      </c>
      <c r="D3569" s="84" t="s">
        <v>8329</v>
      </c>
      <c r="E3569" s="85" t="s">
        <v>29083</v>
      </c>
    </row>
    <row r="3570" spans="1:5" x14ac:dyDescent="0.25">
      <c r="A3570" t="str">
        <f t="shared" si="55"/>
        <v>92366</v>
      </c>
      <c r="B3570" s="84" t="s">
        <v>2556</v>
      </c>
      <c r="C3570" s="84" t="s">
        <v>10289</v>
      </c>
      <c r="D3570" s="84" t="s">
        <v>8329</v>
      </c>
      <c r="E3570" s="85" t="s">
        <v>27659</v>
      </c>
    </row>
    <row r="3571" spans="1:5" x14ac:dyDescent="0.25">
      <c r="A3571" t="str">
        <f t="shared" si="55"/>
        <v>92367</v>
      </c>
      <c r="B3571" s="84" t="s">
        <v>2557</v>
      </c>
      <c r="C3571" s="84" t="s">
        <v>10290</v>
      </c>
      <c r="D3571" s="84" t="s">
        <v>8329</v>
      </c>
      <c r="E3571" s="85" t="s">
        <v>27855</v>
      </c>
    </row>
    <row r="3572" spans="1:5" x14ac:dyDescent="0.25">
      <c r="A3572" t="str">
        <f t="shared" si="55"/>
        <v>92368</v>
      </c>
      <c r="B3572" s="84" t="s">
        <v>2558</v>
      </c>
      <c r="C3572" s="84" t="s">
        <v>10291</v>
      </c>
      <c r="D3572" s="84" t="s">
        <v>8329</v>
      </c>
      <c r="E3572" s="85" t="s">
        <v>35393</v>
      </c>
    </row>
    <row r="3573" spans="1:5" x14ac:dyDescent="0.25">
      <c r="A3573" t="str">
        <f t="shared" si="55"/>
        <v>92645</v>
      </c>
      <c r="B3573" s="84" t="s">
        <v>7291</v>
      </c>
      <c r="C3573" s="84" t="s">
        <v>10292</v>
      </c>
      <c r="D3573" s="84" t="s">
        <v>8329</v>
      </c>
      <c r="E3573" s="85" t="s">
        <v>16524</v>
      </c>
    </row>
    <row r="3574" spans="1:5" x14ac:dyDescent="0.25">
      <c r="A3574" t="str">
        <f t="shared" si="55"/>
        <v>92646</v>
      </c>
      <c r="B3574" s="84" t="s">
        <v>7292</v>
      </c>
      <c r="C3574" s="84" t="s">
        <v>10293</v>
      </c>
      <c r="D3574" s="84" t="s">
        <v>8329</v>
      </c>
      <c r="E3574" s="85" t="s">
        <v>30118</v>
      </c>
    </row>
    <row r="3575" spans="1:5" x14ac:dyDescent="0.25">
      <c r="A3575" t="str">
        <f t="shared" si="55"/>
        <v>92648</v>
      </c>
      <c r="B3575" s="84" t="s">
        <v>2784</v>
      </c>
      <c r="C3575" s="84" t="s">
        <v>10294</v>
      </c>
      <c r="D3575" s="84" t="s">
        <v>8329</v>
      </c>
      <c r="E3575" s="85" t="s">
        <v>28090</v>
      </c>
    </row>
    <row r="3576" spans="1:5" x14ac:dyDescent="0.25">
      <c r="A3576" t="str">
        <f t="shared" si="55"/>
        <v>92649</v>
      </c>
      <c r="B3576" s="84" t="s">
        <v>2785</v>
      </c>
      <c r="C3576" s="84" t="s">
        <v>10295</v>
      </c>
      <c r="D3576" s="84" t="s">
        <v>8329</v>
      </c>
      <c r="E3576" s="85" t="s">
        <v>35394</v>
      </c>
    </row>
    <row r="3577" spans="1:5" x14ac:dyDescent="0.25">
      <c r="A3577" t="str">
        <f t="shared" si="55"/>
        <v>92650</v>
      </c>
      <c r="B3577" s="84" t="s">
        <v>2786</v>
      </c>
      <c r="C3577" s="84" t="s">
        <v>10296</v>
      </c>
      <c r="D3577" s="84" t="s">
        <v>8329</v>
      </c>
      <c r="E3577" s="85" t="s">
        <v>35395</v>
      </c>
    </row>
    <row r="3578" spans="1:5" x14ac:dyDescent="0.25">
      <c r="A3578" t="str">
        <f t="shared" si="55"/>
        <v>92652</v>
      </c>
      <c r="B3578" s="84" t="s">
        <v>2787</v>
      </c>
      <c r="C3578" s="84" t="s">
        <v>10297</v>
      </c>
      <c r="D3578" s="84" t="s">
        <v>8329</v>
      </c>
      <c r="E3578" s="85" t="s">
        <v>35396</v>
      </c>
    </row>
    <row r="3579" spans="1:5" x14ac:dyDescent="0.25">
      <c r="A3579" t="str">
        <f t="shared" si="55"/>
        <v>92653</v>
      </c>
      <c r="B3579" s="84" t="s">
        <v>2788</v>
      </c>
      <c r="C3579" s="84" t="s">
        <v>10298</v>
      </c>
      <c r="D3579" s="84" t="s">
        <v>8329</v>
      </c>
      <c r="E3579" s="85" t="s">
        <v>30831</v>
      </c>
    </row>
    <row r="3580" spans="1:5" x14ac:dyDescent="0.25">
      <c r="A3580" t="str">
        <f t="shared" si="55"/>
        <v>92654</v>
      </c>
      <c r="B3580" s="84" t="s">
        <v>2789</v>
      </c>
      <c r="C3580" s="84" t="s">
        <v>10299</v>
      </c>
      <c r="D3580" s="84" t="s">
        <v>8329</v>
      </c>
      <c r="E3580" s="85" t="s">
        <v>15259</v>
      </c>
    </row>
    <row r="3581" spans="1:5" x14ac:dyDescent="0.25">
      <c r="A3581" t="str">
        <f t="shared" si="55"/>
        <v>92655</v>
      </c>
      <c r="B3581" s="84" t="s">
        <v>2790</v>
      </c>
      <c r="C3581" s="84" t="s">
        <v>10300</v>
      </c>
      <c r="D3581" s="84" t="s">
        <v>8329</v>
      </c>
      <c r="E3581" s="85" t="s">
        <v>35397</v>
      </c>
    </row>
    <row r="3582" spans="1:5" x14ac:dyDescent="0.25">
      <c r="A3582" t="str">
        <f t="shared" si="55"/>
        <v>92656</v>
      </c>
      <c r="B3582" s="84" t="s">
        <v>2791</v>
      </c>
      <c r="C3582" s="84" t="s">
        <v>10301</v>
      </c>
      <c r="D3582" s="84" t="s">
        <v>8329</v>
      </c>
      <c r="E3582" s="85" t="s">
        <v>35398</v>
      </c>
    </row>
    <row r="3583" spans="1:5" x14ac:dyDescent="0.25">
      <c r="A3583" t="str">
        <f t="shared" si="55"/>
        <v>92687</v>
      </c>
      <c r="B3583" s="84" t="s">
        <v>2822</v>
      </c>
      <c r="C3583" s="84" t="s">
        <v>10302</v>
      </c>
      <c r="D3583" s="84" t="s">
        <v>8329</v>
      </c>
      <c r="E3583" s="85" t="s">
        <v>26908</v>
      </c>
    </row>
    <row r="3584" spans="1:5" x14ac:dyDescent="0.25">
      <c r="A3584" t="str">
        <f t="shared" si="55"/>
        <v>92688</v>
      </c>
      <c r="B3584" s="84" t="s">
        <v>2823</v>
      </c>
      <c r="C3584" s="84" t="s">
        <v>10303</v>
      </c>
      <c r="D3584" s="84" t="s">
        <v>8329</v>
      </c>
      <c r="E3584" s="85" t="s">
        <v>12246</v>
      </c>
    </row>
    <row r="3585" spans="1:5" x14ac:dyDescent="0.25">
      <c r="A3585" t="str">
        <f t="shared" si="55"/>
        <v>92689</v>
      </c>
      <c r="B3585" s="84" t="s">
        <v>2824</v>
      </c>
      <c r="C3585" s="84" t="s">
        <v>10304</v>
      </c>
      <c r="D3585" s="84" t="s">
        <v>8329</v>
      </c>
      <c r="E3585" s="85" t="s">
        <v>35399</v>
      </c>
    </row>
    <row r="3586" spans="1:5" x14ac:dyDescent="0.25">
      <c r="A3586" t="str">
        <f t="shared" si="55"/>
        <v>92690</v>
      </c>
      <c r="B3586" s="84" t="s">
        <v>2825</v>
      </c>
      <c r="C3586" s="84" t="s">
        <v>10305</v>
      </c>
      <c r="D3586" s="84" t="s">
        <v>8329</v>
      </c>
      <c r="E3586" s="85" t="s">
        <v>35400</v>
      </c>
    </row>
    <row r="3587" spans="1:5" x14ac:dyDescent="0.25">
      <c r="A3587" t="str">
        <f t="shared" ref="A3587:A3650" si="56">B3587</f>
        <v>92691</v>
      </c>
      <c r="B3587" s="84" t="s">
        <v>7293</v>
      </c>
      <c r="C3587" s="84" t="s">
        <v>10306</v>
      </c>
      <c r="D3587" s="84" t="s">
        <v>8329</v>
      </c>
      <c r="E3587" s="85" t="s">
        <v>31033</v>
      </c>
    </row>
    <row r="3588" spans="1:5" x14ac:dyDescent="0.25">
      <c r="A3588" t="str">
        <f t="shared" si="56"/>
        <v>94462</v>
      </c>
      <c r="B3588" s="84" t="s">
        <v>3433</v>
      </c>
      <c r="C3588" s="84" t="s">
        <v>30385</v>
      </c>
      <c r="D3588" s="84" t="s">
        <v>8329</v>
      </c>
      <c r="E3588" s="85" t="s">
        <v>15557</v>
      </c>
    </row>
    <row r="3589" spans="1:5" x14ac:dyDescent="0.25">
      <c r="A3589" t="str">
        <f t="shared" si="56"/>
        <v>94463</v>
      </c>
      <c r="B3589" s="84" t="s">
        <v>3434</v>
      </c>
      <c r="C3589" s="84" t="s">
        <v>30386</v>
      </c>
      <c r="D3589" s="84" t="s">
        <v>8329</v>
      </c>
      <c r="E3589" s="85" t="s">
        <v>35401</v>
      </c>
    </row>
    <row r="3590" spans="1:5" x14ac:dyDescent="0.25">
      <c r="A3590" t="str">
        <f t="shared" si="56"/>
        <v>94464</v>
      </c>
      <c r="B3590" s="84" t="s">
        <v>3435</v>
      </c>
      <c r="C3590" s="84" t="s">
        <v>30387</v>
      </c>
      <c r="D3590" s="84" t="s">
        <v>8329</v>
      </c>
      <c r="E3590" s="85" t="s">
        <v>35402</v>
      </c>
    </row>
    <row r="3591" spans="1:5" x14ac:dyDescent="0.25">
      <c r="A3591" t="str">
        <f t="shared" si="56"/>
        <v>94602</v>
      </c>
      <c r="B3591" s="84" t="s">
        <v>3476</v>
      </c>
      <c r="C3591" s="84" t="s">
        <v>30389</v>
      </c>
      <c r="D3591" s="84" t="s">
        <v>8329</v>
      </c>
      <c r="E3591" s="85" t="s">
        <v>35403</v>
      </c>
    </row>
    <row r="3592" spans="1:5" x14ac:dyDescent="0.25">
      <c r="A3592" t="str">
        <f t="shared" si="56"/>
        <v>94603</v>
      </c>
      <c r="B3592" s="84" t="s">
        <v>3477</v>
      </c>
      <c r="C3592" s="84" t="s">
        <v>30391</v>
      </c>
      <c r="D3592" s="84" t="s">
        <v>8329</v>
      </c>
      <c r="E3592" s="85" t="s">
        <v>25774</v>
      </c>
    </row>
    <row r="3593" spans="1:5" x14ac:dyDescent="0.25">
      <c r="A3593" t="str">
        <f t="shared" si="56"/>
        <v>94604</v>
      </c>
      <c r="B3593" s="84" t="s">
        <v>3478</v>
      </c>
      <c r="C3593" s="84" t="s">
        <v>30392</v>
      </c>
      <c r="D3593" s="84" t="s">
        <v>8329</v>
      </c>
      <c r="E3593" s="85" t="s">
        <v>35404</v>
      </c>
    </row>
    <row r="3594" spans="1:5" x14ac:dyDescent="0.25">
      <c r="A3594" t="str">
        <f t="shared" si="56"/>
        <v>94605</v>
      </c>
      <c r="B3594" s="84" t="s">
        <v>3479</v>
      </c>
      <c r="C3594" s="84" t="s">
        <v>30394</v>
      </c>
      <c r="D3594" s="84" t="s">
        <v>8329</v>
      </c>
      <c r="E3594" s="85" t="s">
        <v>35405</v>
      </c>
    </row>
    <row r="3595" spans="1:5" x14ac:dyDescent="0.25">
      <c r="A3595" t="str">
        <f t="shared" si="56"/>
        <v>94648</v>
      </c>
      <c r="B3595" s="84" t="s">
        <v>3494</v>
      </c>
      <c r="C3595" s="84" t="s">
        <v>10307</v>
      </c>
      <c r="D3595" s="84" t="s">
        <v>8329</v>
      </c>
      <c r="E3595" s="85" t="s">
        <v>10951</v>
      </c>
    </row>
    <row r="3596" spans="1:5" x14ac:dyDescent="0.25">
      <c r="A3596" t="str">
        <f t="shared" si="56"/>
        <v>94649</v>
      </c>
      <c r="B3596" s="84" t="s">
        <v>3495</v>
      </c>
      <c r="C3596" s="84" t="s">
        <v>10309</v>
      </c>
      <c r="D3596" s="84" t="s">
        <v>8329</v>
      </c>
      <c r="E3596" s="85" t="s">
        <v>18185</v>
      </c>
    </row>
    <row r="3597" spans="1:5" x14ac:dyDescent="0.25">
      <c r="A3597" t="str">
        <f t="shared" si="56"/>
        <v>94650</v>
      </c>
      <c r="B3597" s="84" t="s">
        <v>3496</v>
      </c>
      <c r="C3597" s="84" t="s">
        <v>10310</v>
      </c>
      <c r="D3597" s="84" t="s">
        <v>8329</v>
      </c>
      <c r="E3597" s="85" t="s">
        <v>18147</v>
      </c>
    </row>
    <row r="3598" spans="1:5" x14ac:dyDescent="0.25">
      <c r="A3598" t="str">
        <f t="shared" si="56"/>
        <v>94651</v>
      </c>
      <c r="B3598" s="84" t="s">
        <v>3497</v>
      </c>
      <c r="C3598" s="84" t="s">
        <v>10311</v>
      </c>
      <c r="D3598" s="84" t="s">
        <v>8329</v>
      </c>
      <c r="E3598" s="85" t="s">
        <v>9955</v>
      </c>
    </row>
    <row r="3599" spans="1:5" x14ac:dyDescent="0.25">
      <c r="A3599" t="str">
        <f t="shared" si="56"/>
        <v>94652</v>
      </c>
      <c r="B3599" s="84" t="s">
        <v>3498</v>
      </c>
      <c r="C3599" s="84" t="s">
        <v>10312</v>
      </c>
      <c r="D3599" s="84" t="s">
        <v>8329</v>
      </c>
      <c r="E3599" s="85" t="s">
        <v>16061</v>
      </c>
    </row>
    <row r="3600" spans="1:5" x14ac:dyDescent="0.25">
      <c r="A3600" t="str">
        <f t="shared" si="56"/>
        <v>94653</v>
      </c>
      <c r="B3600" s="84" t="s">
        <v>3499</v>
      </c>
      <c r="C3600" s="84" t="s">
        <v>10313</v>
      </c>
      <c r="D3600" s="84" t="s">
        <v>8329</v>
      </c>
      <c r="E3600" s="85" t="s">
        <v>15364</v>
      </c>
    </row>
    <row r="3601" spans="1:5" x14ac:dyDescent="0.25">
      <c r="A3601" t="str">
        <f t="shared" si="56"/>
        <v>94654</v>
      </c>
      <c r="B3601" s="84" t="s">
        <v>3500</v>
      </c>
      <c r="C3601" s="84" t="s">
        <v>10314</v>
      </c>
      <c r="D3601" s="84" t="s">
        <v>8329</v>
      </c>
      <c r="E3601" s="85" t="s">
        <v>24399</v>
      </c>
    </row>
    <row r="3602" spans="1:5" x14ac:dyDescent="0.25">
      <c r="A3602" t="str">
        <f t="shared" si="56"/>
        <v>94655</v>
      </c>
      <c r="B3602" s="84" t="s">
        <v>3501</v>
      </c>
      <c r="C3602" s="84" t="s">
        <v>10315</v>
      </c>
      <c r="D3602" s="84" t="s">
        <v>8329</v>
      </c>
      <c r="E3602" s="85" t="s">
        <v>19397</v>
      </c>
    </row>
    <row r="3603" spans="1:5" x14ac:dyDescent="0.25">
      <c r="A3603" t="str">
        <f t="shared" si="56"/>
        <v>94716</v>
      </c>
      <c r="B3603" s="84" t="s">
        <v>3557</v>
      </c>
      <c r="C3603" s="84" t="s">
        <v>30396</v>
      </c>
      <c r="D3603" s="84" t="s">
        <v>8329</v>
      </c>
      <c r="E3603" s="85" t="s">
        <v>15532</v>
      </c>
    </row>
    <row r="3604" spans="1:5" x14ac:dyDescent="0.25">
      <c r="A3604" t="str">
        <f t="shared" si="56"/>
        <v>94717</v>
      </c>
      <c r="B3604" s="84" t="s">
        <v>3558</v>
      </c>
      <c r="C3604" s="84" t="s">
        <v>30397</v>
      </c>
      <c r="D3604" s="84" t="s">
        <v>8329</v>
      </c>
      <c r="E3604" s="85" t="s">
        <v>22931</v>
      </c>
    </row>
    <row r="3605" spans="1:5" x14ac:dyDescent="0.25">
      <c r="A3605" t="str">
        <f t="shared" si="56"/>
        <v>94718</v>
      </c>
      <c r="B3605" s="84" t="s">
        <v>3559</v>
      </c>
      <c r="C3605" s="84" t="s">
        <v>30398</v>
      </c>
      <c r="D3605" s="84" t="s">
        <v>8329</v>
      </c>
      <c r="E3605" s="85" t="s">
        <v>24400</v>
      </c>
    </row>
    <row r="3606" spans="1:5" x14ac:dyDescent="0.25">
      <c r="A3606" t="str">
        <f t="shared" si="56"/>
        <v>94719</v>
      </c>
      <c r="B3606" s="84" t="s">
        <v>3560</v>
      </c>
      <c r="C3606" s="84" t="s">
        <v>30399</v>
      </c>
      <c r="D3606" s="84" t="s">
        <v>8329</v>
      </c>
      <c r="E3606" s="85" t="s">
        <v>14751</v>
      </c>
    </row>
    <row r="3607" spans="1:5" x14ac:dyDescent="0.25">
      <c r="A3607" t="str">
        <f t="shared" si="56"/>
        <v>94720</v>
      </c>
      <c r="B3607" s="84" t="s">
        <v>3561</v>
      </c>
      <c r="C3607" s="84" t="s">
        <v>30400</v>
      </c>
      <c r="D3607" s="84" t="s">
        <v>8329</v>
      </c>
      <c r="E3607" s="85" t="s">
        <v>24401</v>
      </c>
    </row>
    <row r="3608" spans="1:5" x14ac:dyDescent="0.25">
      <c r="A3608" t="str">
        <f t="shared" si="56"/>
        <v>94721</v>
      </c>
      <c r="B3608" s="84" t="s">
        <v>3562</v>
      </c>
      <c r="C3608" s="84" t="s">
        <v>30401</v>
      </c>
      <c r="D3608" s="84" t="s">
        <v>8329</v>
      </c>
      <c r="E3608" s="85" t="s">
        <v>16384</v>
      </c>
    </row>
    <row r="3609" spans="1:5" x14ac:dyDescent="0.25">
      <c r="A3609" t="str">
        <f t="shared" si="56"/>
        <v>94722</v>
      </c>
      <c r="B3609" s="84" t="s">
        <v>3563</v>
      </c>
      <c r="C3609" s="84" t="s">
        <v>30402</v>
      </c>
      <c r="D3609" s="84" t="s">
        <v>8329</v>
      </c>
      <c r="E3609" s="85" t="s">
        <v>24402</v>
      </c>
    </row>
    <row r="3610" spans="1:5" x14ac:dyDescent="0.25">
      <c r="A3610" t="str">
        <f t="shared" si="56"/>
        <v>94723</v>
      </c>
      <c r="B3610" s="84" t="s">
        <v>24403</v>
      </c>
      <c r="C3610" s="84" t="s">
        <v>30403</v>
      </c>
      <c r="D3610" s="84" t="s">
        <v>8329</v>
      </c>
      <c r="E3610" s="85" t="s">
        <v>24404</v>
      </c>
    </row>
    <row r="3611" spans="1:5" x14ac:dyDescent="0.25">
      <c r="A3611" t="str">
        <f t="shared" si="56"/>
        <v>95697</v>
      </c>
      <c r="B3611" s="84" t="s">
        <v>3894</v>
      </c>
      <c r="C3611" s="84" t="s">
        <v>10316</v>
      </c>
      <c r="D3611" s="84" t="s">
        <v>8329</v>
      </c>
      <c r="E3611" s="85" t="s">
        <v>35406</v>
      </c>
    </row>
    <row r="3612" spans="1:5" x14ac:dyDescent="0.25">
      <c r="A3612" t="str">
        <f t="shared" si="56"/>
        <v>96635</v>
      </c>
      <c r="B3612" s="84" t="s">
        <v>4121</v>
      </c>
      <c r="C3612" s="84" t="s">
        <v>24405</v>
      </c>
      <c r="D3612" s="84" t="s">
        <v>8329</v>
      </c>
      <c r="E3612" s="85" t="s">
        <v>35407</v>
      </c>
    </row>
    <row r="3613" spans="1:5" x14ac:dyDescent="0.25">
      <c r="A3613" t="str">
        <f t="shared" si="56"/>
        <v>96636</v>
      </c>
      <c r="B3613" s="84" t="s">
        <v>4122</v>
      </c>
      <c r="C3613" s="84" t="s">
        <v>24407</v>
      </c>
      <c r="D3613" s="84" t="s">
        <v>8329</v>
      </c>
      <c r="E3613" s="85" t="s">
        <v>31638</v>
      </c>
    </row>
    <row r="3614" spans="1:5" x14ac:dyDescent="0.25">
      <c r="A3614" t="str">
        <f t="shared" si="56"/>
        <v>96644</v>
      </c>
      <c r="B3614" s="84" t="s">
        <v>4130</v>
      </c>
      <c r="C3614" s="84" t="s">
        <v>24408</v>
      </c>
      <c r="D3614" s="84" t="s">
        <v>8329</v>
      </c>
      <c r="E3614" s="85" t="s">
        <v>9919</v>
      </c>
    </row>
    <row r="3615" spans="1:5" x14ac:dyDescent="0.25">
      <c r="A3615" t="str">
        <f t="shared" si="56"/>
        <v>96645</v>
      </c>
      <c r="B3615" s="84" t="s">
        <v>4131</v>
      </c>
      <c r="C3615" s="84" t="s">
        <v>24409</v>
      </c>
      <c r="D3615" s="84" t="s">
        <v>8329</v>
      </c>
      <c r="E3615" s="85" t="s">
        <v>12081</v>
      </c>
    </row>
    <row r="3616" spans="1:5" x14ac:dyDescent="0.25">
      <c r="A3616" t="str">
        <f t="shared" si="56"/>
        <v>96646</v>
      </c>
      <c r="B3616" s="84" t="s">
        <v>4132</v>
      </c>
      <c r="C3616" s="84" t="s">
        <v>24410</v>
      </c>
      <c r="D3616" s="84" t="s">
        <v>8329</v>
      </c>
      <c r="E3616" s="85" t="s">
        <v>13442</v>
      </c>
    </row>
    <row r="3617" spans="1:5" x14ac:dyDescent="0.25">
      <c r="A3617" t="str">
        <f t="shared" si="56"/>
        <v>96647</v>
      </c>
      <c r="B3617" s="84" t="s">
        <v>4133</v>
      </c>
      <c r="C3617" s="84" t="s">
        <v>24411</v>
      </c>
      <c r="D3617" s="84" t="s">
        <v>8329</v>
      </c>
      <c r="E3617" s="85" t="s">
        <v>15190</v>
      </c>
    </row>
    <row r="3618" spans="1:5" x14ac:dyDescent="0.25">
      <c r="A3618" t="str">
        <f t="shared" si="56"/>
        <v>96648</v>
      </c>
      <c r="B3618" s="84" t="s">
        <v>4134</v>
      </c>
      <c r="C3618" s="84" t="s">
        <v>24412</v>
      </c>
      <c r="D3618" s="84" t="s">
        <v>8329</v>
      </c>
      <c r="E3618" s="85" t="s">
        <v>14507</v>
      </c>
    </row>
    <row r="3619" spans="1:5" x14ac:dyDescent="0.25">
      <c r="A3619" t="str">
        <f t="shared" si="56"/>
        <v>96649</v>
      </c>
      <c r="B3619" s="84" t="s">
        <v>4135</v>
      </c>
      <c r="C3619" s="84" t="s">
        <v>24413</v>
      </c>
      <c r="D3619" s="84" t="s">
        <v>8329</v>
      </c>
      <c r="E3619" s="85" t="s">
        <v>12419</v>
      </c>
    </row>
    <row r="3620" spans="1:5" x14ac:dyDescent="0.25">
      <c r="A3620" t="str">
        <f t="shared" si="56"/>
        <v>96668</v>
      </c>
      <c r="B3620" s="84" t="s">
        <v>4154</v>
      </c>
      <c r="C3620" s="84" t="s">
        <v>24414</v>
      </c>
      <c r="D3620" s="84" t="s">
        <v>8329</v>
      </c>
      <c r="E3620" s="85" t="s">
        <v>18266</v>
      </c>
    </row>
    <row r="3621" spans="1:5" x14ac:dyDescent="0.25">
      <c r="A3621" t="str">
        <f t="shared" si="56"/>
        <v>96669</v>
      </c>
      <c r="B3621" s="84" t="s">
        <v>4155</v>
      </c>
      <c r="C3621" s="84" t="s">
        <v>24415</v>
      </c>
      <c r="D3621" s="84" t="s">
        <v>8329</v>
      </c>
      <c r="E3621" s="85" t="s">
        <v>10395</v>
      </c>
    </row>
    <row r="3622" spans="1:5" x14ac:dyDescent="0.25">
      <c r="A3622" t="str">
        <f t="shared" si="56"/>
        <v>96670</v>
      </c>
      <c r="B3622" s="84" t="s">
        <v>4156</v>
      </c>
      <c r="C3622" s="84" t="s">
        <v>24416</v>
      </c>
      <c r="D3622" s="84" t="s">
        <v>8329</v>
      </c>
      <c r="E3622" s="85" t="s">
        <v>11172</v>
      </c>
    </row>
    <row r="3623" spans="1:5" x14ac:dyDescent="0.25">
      <c r="A3623" t="str">
        <f t="shared" si="56"/>
        <v>96671</v>
      </c>
      <c r="B3623" s="84" t="s">
        <v>4157</v>
      </c>
      <c r="C3623" s="84" t="s">
        <v>24417</v>
      </c>
      <c r="D3623" s="84" t="s">
        <v>8329</v>
      </c>
      <c r="E3623" s="85" t="s">
        <v>15299</v>
      </c>
    </row>
    <row r="3624" spans="1:5" x14ac:dyDescent="0.25">
      <c r="A3624" t="str">
        <f t="shared" si="56"/>
        <v>96672</v>
      </c>
      <c r="B3624" s="84" t="s">
        <v>4158</v>
      </c>
      <c r="C3624" s="84" t="s">
        <v>24418</v>
      </c>
      <c r="D3624" s="84" t="s">
        <v>8329</v>
      </c>
      <c r="E3624" s="85" t="s">
        <v>24419</v>
      </c>
    </row>
    <row r="3625" spans="1:5" x14ac:dyDescent="0.25">
      <c r="A3625" t="str">
        <f t="shared" si="56"/>
        <v>96673</v>
      </c>
      <c r="B3625" s="84" t="s">
        <v>4159</v>
      </c>
      <c r="C3625" s="84" t="s">
        <v>24420</v>
      </c>
      <c r="D3625" s="84" t="s">
        <v>8329</v>
      </c>
      <c r="E3625" s="85" t="s">
        <v>35408</v>
      </c>
    </row>
    <row r="3626" spans="1:5" x14ac:dyDescent="0.25">
      <c r="A3626" t="str">
        <f t="shared" si="56"/>
        <v>96674</v>
      </c>
      <c r="B3626" s="84" t="s">
        <v>4160</v>
      </c>
      <c r="C3626" s="84" t="s">
        <v>24421</v>
      </c>
      <c r="D3626" s="84" t="s">
        <v>8329</v>
      </c>
      <c r="E3626" s="85" t="s">
        <v>16484</v>
      </c>
    </row>
    <row r="3627" spans="1:5" x14ac:dyDescent="0.25">
      <c r="A3627" t="str">
        <f t="shared" si="56"/>
        <v>96675</v>
      </c>
      <c r="B3627" s="84" t="s">
        <v>4161</v>
      </c>
      <c r="C3627" s="84" t="s">
        <v>24423</v>
      </c>
      <c r="D3627" s="84" t="s">
        <v>8329</v>
      </c>
      <c r="E3627" s="85" t="s">
        <v>35409</v>
      </c>
    </row>
    <row r="3628" spans="1:5" x14ac:dyDescent="0.25">
      <c r="A3628" t="str">
        <f t="shared" si="56"/>
        <v>96676</v>
      </c>
      <c r="B3628" s="84" t="s">
        <v>4162</v>
      </c>
      <c r="C3628" s="84" t="s">
        <v>24424</v>
      </c>
      <c r="D3628" s="84" t="s">
        <v>8329</v>
      </c>
      <c r="E3628" s="85" t="s">
        <v>13702</v>
      </c>
    </row>
    <row r="3629" spans="1:5" x14ac:dyDescent="0.25">
      <c r="A3629" t="str">
        <f t="shared" si="56"/>
        <v>96677</v>
      </c>
      <c r="B3629" s="84" t="s">
        <v>4163</v>
      </c>
      <c r="C3629" s="84" t="s">
        <v>24425</v>
      </c>
      <c r="D3629" s="84" t="s">
        <v>8329</v>
      </c>
      <c r="E3629" s="85" t="s">
        <v>14503</v>
      </c>
    </row>
    <row r="3630" spans="1:5" x14ac:dyDescent="0.25">
      <c r="A3630" t="str">
        <f t="shared" si="56"/>
        <v>96678</v>
      </c>
      <c r="B3630" s="84" t="s">
        <v>4164</v>
      </c>
      <c r="C3630" s="84" t="s">
        <v>24426</v>
      </c>
      <c r="D3630" s="84" t="s">
        <v>8329</v>
      </c>
      <c r="E3630" s="85" t="s">
        <v>14194</v>
      </c>
    </row>
    <row r="3631" spans="1:5" x14ac:dyDescent="0.25">
      <c r="A3631" t="str">
        <f t="shared" si="56"/>
        <v>96679</v>
      </c>
      <c r="B3631" s="84" t="s">
        <v>4165</v>
      </c>
      <c r="C3631" s="84" t="s">
        <v>24427</v>
      </c>
      <c r="D3631" s="84" t="s">
        <v>8329</v>
      </c>
      <c r="E3631" s="85" t="s">
        <v>35410</v>
      </c>
    </row>
    <row r="3632" spans="1:5" x14ac:dyDescent="0.25">
      <c r="A3632" t="str">
        <f t="shared" si="56"/>
        <v>96680</v>
      </c>
      <c r="B3632" s="84" t="s">
        <v>4166</v>
      </c>
      <c r="C3632" s="84" t="s">
        <v>24428</v>
      </c>
      <c r="D3632" s="84" t="s">
        <v>8329</v>
      </c>
      <c r="E3632" s="85" t="s">
        <v>16042</v>
      </c>
    </row>
    <row r="3633" spans="1:5" x14ac:dyDescent="0.25">
      <c r="A3633" t="str">
        <f t="shared" si="56"/>
        <v>96681</v>
      </c>
      <c r="B3633" s="84" t="s">
        <v>4167</v>
      </c>
      <c r="C3633" s="84" t="s">
        <v>24429</v>
      </c>
      <c r="D3633" s="84" t="s">
        <v>8329</v>
      </c>
      <c r="E3633" s="85" t="s">
        <v>35411</v>
      </c>
    </row>
    <row r="3634" spans="1:5" x14ac:dyDescent="0.25">
      <c r="A3634" t="str">
        <f t="shared" si="56"/>
        <v>96682</v>
      </c>
      <c r="B3634" s="84" t="s">
        <v>4168</v>
      </c>
      <c r="C3634" s="84" t="s">
        <v>24430</v>
      </c>
      <c r="D3634" s="84" t="s">
        <v>8329</v>
      </c>
      <c r="E3634" s="85" t="s">
        <v>35412</v>
      </c>
    </row>
    <row r="3635" spans="1:5" x14ac:dyDescent="0.25">
      <c r="A3635" t="str">
        <f t="shared" si="56"/>
        <v>96683</v>
      </c>
      <c r="B3635" s="84" t="s">
        <v>4169</v>
      </c>
      <c r="C3635" s="84" t="s">
        <v>24431</v>
      </c>
      <c r="D3635" s="84" t="s">
        <v>8329</v>
      </c>
      <c r="E3635" s="85" t="s">
        <v>35413</v>
      </c>
    </row>
    <row r="3636" spans="1:5" x14ac:dyDescent="0.25">
      <c r="A3636" t="str">
        <f t="shared" si="56"/>
        <v>96718</v>
      </c>
      <c r="B3636" s="84" t="s">
        <v>4204</v>
      </c>
      <c r="C3636" s="84" t="s">
        <v>30413</v>
      </c>
      <c r="D3636" s="84" t="s">
        <v>8329</v>
      </c>
      <c r="E3636" s="85" t="s">
        <v>7780</v>
      </c>
    </row>
    <row r="3637" spans="1:5" x14ac:dyDescent="0.25">
      <c r="A3637" t="str">
        <f t="shared" si="56"/>
        <v>96719</v>
      </c>
      <c r="B3637" s="84" t="s">
        <v>4205</v>
      </c>
      <c r="C3637" s="84" t="s">
        <v>30414</v>
      </c>
      <c r="D3637" s="84" t="s">
        <v>8329</v>
      </c>
      <c r="E3637" s="85" t="s">
        <v>10390</v>
      </c>
    </row>
    <row r="3638" spans="1:5" x14ac:dyDescent="0.25">
      <c r="A3638" t="str">
        <f t="shared" si="56"/>
        <v>96720</v>
      </c>
      <c r="B3638" s="84" t="s">
        <v>4206</v>
      </c>
      <c r="C3638" s="84" t="s">
        <v>30415</v>
      </c>
      <c r="D3638" s="84" t="s">
        <v>8329</v>
      </c>
      <c r="E3638" s="85" t="s">
        <v>12242</v>
      </c>
    </row>
    <row r="3639" spans="1:5" x14ac:dyDescent="0.25">
      <c r="A3639" t="str">
        <f t="shared" si="56"/>
        <v>96721</v>
      </c>
      <c r="B3639" s="84" t="s">
        <v>4207</v>
      </c>
      <c r="C3639" s="84" t="s">
        <v>30416</v>
      </c>
      <c r="D3639" s="84" t="s">
        <v>8329</v>
      </c>
      <c r="E3639" s="85" t="s">
        <v>14750</v>
      </c>
    </row>
    <row r="3640" spans="1:5" x14ac:dyDescent="0.25">
      <c r="A3640" t="str">
        <f t="shared" si="56"/>
        <v>96722</v>
      </c>
      <c r="B3640" s="84" t="s">
        <v>4208</v>
      </c>
      <c r="C3640" s="84" t="s">
        <v>30417</v>
      </c>
      <c r="D3640" s="84" t="s">
        <v>8329</v>
      </c>
      <c r="E3640" s="85" t="s">
        <v>7889</v>
      </c>
    </row>
    <row r="3641" spans="1:5" x14ac:dyDescent="0.25">
      <c r="A3641" t="str">
        <f t="shared" si="56"/>
        <v>96723</v>
      </c>
      <c r="B3641" s="84" t="s">
        <v>4209</v>
      </c>
      <c r="C3641" s="84" t="s">
        <v>30418</v>
      </c>
      <c r="D3641" s="84" t="s">
        <v>8329</v>
      </c>
      <c r="E3641" s="85" t="s">
        <v>15309</v>
      </c>
    </row>
    <row r="3642" spans="1:5" x14ac:dyDescent="0.25">
      <c r="A3642" t="str">
        <f t="shared" si="56"/>
        <v>96724</v>
      </c>
      <c r="B3642" s="84" t="s">
        <v>4210</v>
      </c>
      <c r="C3642" s="84" t="s">
        <v>30419</v>
      </c>
      <c r="D3642" s="84" t="s">
        <v>8329</v>
      </c>
      <c r="E3642" s="85" t="s">
        <v>24432</v>
      </c>
    </row>
    <row r="3643" spans="1:5" x14ac:dyDescent="0.25">
      <c r="A3643" t="str">
        <f t="shared" si="56"/>
        <v>96725</v>
      </c>
      <c r="B3643" s="84" t="s">
        <v>4211</v>
      </c>
      <c r="C3643" s="84" t="s">
        <v>30420</v>
      </c>
      <c r="D3643" s="84" t="s">
        <v>8329</v>
      </c>
      <c r="E3643" s="85" t="s">
        <v>24433</v>
      </c>
    </row>
    <row r="3644" spans="1:5" x14ac:dyDescent="0.25">
      <c r="A3644" t="str">
        <f t="shared" si="56"/>
        <v>96726</v>
      </c>
      <c r="B3644" s="84" t="s">
        <v>4212</v>
      </c>
      <c r="C3644" s="84" t="s">
        <v>30421</v>
      </c>
      <c r="D3644" s="84" t="s">
        <v>8329</v>
      </c>
      <c r="E3644" s="85" t="s">
        <v>24434</v>
      </c>
    </row>
    <row r="3645" spans="1:5" x14ac:dyDescent="0.25">
      <c r="A3645" t="str">
        <f t="shared" si="56"/>
        <v>96727</v>
      </c>
      <c r="B3645" s="84" t="s">
        <v>4213</v>
      </c>
      <c r="C3645" s="84" t="s">
        <v>30422</v>
      </c>
      <c r="D3645" s="84" t="s">
        <v>8329</v>
      </c>
      <c r="E3645" s="85" t="s">
        <v>13736</v>
      </c>
    </row>
    <row r="3646" spans="1:5" x14ac:dyDescent="0.25">
      <c r="A3646" t="str">
        <f t="shared" si="56"/>
        <v>96728</v>
      </c>
      <c r="B3646" s="84" t="s">
        <v>4214</v>
      </c>
      <c r="C3646" s="84" t="s">
        <v>30423</v>
      </c>
      <c r="D3646" s="84" t="s">
        <v>8329</v>
      </c>
      <c r="E3646" s="85" t="s">
        <v>24435</v>
      </c>
    </row>
    <row r="3647" spans="1:5" x14ac:dyDescent="0.25">
      <c r="A3647" t="str">
        <f t="shared" si="56"/>
        <v>96729</v>
      </c>
      <c r="B3647" s="84" t="s">
        <v>4215</v>
      </c>
      <c r="C3647" s="84" t="s">
        <v>30424</v>
      </c>
      <c r="D3647" s="84" t="s">
        <v>8329</v>
      </c>
      <c r="E3647" s="85" t="s">
        <v>10027</v>
      </c>
    </row>
    <row r="3648" spans="1:5" x14ac:dyDescent="0.25">
      <c r="A3648" t="str">
        <f t="shared" si="56"/>
        <v>96730</v>
      </c>
      <c r="B3648" s="84" t="s">
        <v>4216</v>
      </c>
      <c r="C3648" s="84" t="s">
        <v>30425</v>
      </c>
      <c r="D3648" s="84" t="s">
        <v>8329</v>
      </c>
      <c r="E3648" s="85" t="s">
        <v>15332</v>
      </c>
    </row>
    <row r="3649" spans="1:5" x14ac:dyDescent="0.25">
      <c r="A3649" t="str">
        <f t="shared" si="56"/>
        <v>96731</v>
      </c>
      <c r="B3649" s="84" t="s">
        <v>4217</v>
      </c>
      <c r="C3649" s="84" t="s">
        <v>30426</v>
      </c>
      <c r="D3649" s="84" t="s">
        <v>8329</v>
      </c>
      <c r="E3649" s="85" t="s">
        <v>16515</v>
      </c>
    </row>
    <row r="3650" spans="1:5" x14ac:dyDescent="0.25">
      <c r="A3650" t="str">
        <f t="shared" si="56"/>
        <v>96732</v>
      </c>
      <c r="B3650" s="84" t="s">
        <v>4218</v>
      </c>
      <c r="C3650" s="84" t="s">
        <v>30427</v>
      </c>
      <c r="D3650" s="84" t="s">
        <v>8329</v>
      </c>
      <c r="E3650" s="85" t="s">
        <v>24436</v>
      </c>
    </row>
    <row r="3651" spans="1:5" x14ac:dyDescent="0.25">
      <c r="A3651" t="str">
        <f t="shared" ref="A3651:A3714" si="57">B3651</f>
        <v>96733</v>
      </c>
      <c r="B3651" s="84" t="s">
        <v>4219</v>
      </c>
      <c r="C3651" s="84" t="s">
        <v>30428</v>
      </c>
      <c r="D3651" s="84" t="s">
        <v>8329</v>
      </c>
      <c r="E3651" s="85" t="s">
        <v>24437</v>
      </c>
    </row>
    <row r="3652" spans="1:5" x14ac:dyDescent="0.25">
      <c r="A3652" t="str">
        <f t="shared" si="57"/>
        <v>96734</v>
      </c>
      <c r="B3652" s="84" t="s">
        <v>4220</v>
      </c>
      <c r="C3652" s="84" t="s">
        <v>30429</v>
      </c>
      <c r="D3652" s="84" t="s">
        <v>8329</v>
      </c>
      <c r="E3652" s="85" t="s">
        <v>24438</v>
      </c>
    </row>
    <row r="3653" spans="1:5" x14ac:dyDescent="0.25">
      <c r="A3653" t="str">
        <f t="shared" si="57"/>
        <v>96735</v>
      </c>
      <c r="B3653" s="84" t="s">
        <v>4221</v>
      </c>
      <c r="C3653" s="84" t="s">
        <v>30430</v>
      </c>
      <c r="D3653" s="84" t="s">
        <v>8329</v>
      </c>
      <c r="E3653" s="85" t="s">
        <v>24439</v>
      </c>
    </row>
    <row r="3654" spans="1:5" x14ac:dyDescent="0.25">
      <c r="A3654" t="str">
        <f t="shared" si="57"/>
        <v>96798</v>
      </c>
      <c r="B3654" s="84" t="s">
        <v>4252</v>
      </c>
      <c r="C3654" s="84" t="s">
        <v>24440</v>
      </c>
      <c r="D3654" s="84" t="s">
        <v>8329</v>
      </c>
      <c r="E3654" s="85" t="s">
        <v>8245</v>
      </c>
    </row>
    <row r="3655" spans="1:5" x14ac:dyDescent="0.25">
      <c r="A3655" t="str">
        <f t="shared" si="57"/>
        <v>96799</v>
      </c>
      <c r="B3655" s="84" t="s">
        <v>4253</v>
      </c>
      <c r="C3655" s="84" t="s">
        <v>24442</v>
      </c>
      <c r="D3655" s="84" t="s">
        <v>8329</v>
      </c>
      <c r="E3655" s="85" t="s">
        <v>14714</v>
      </c>
    </row>
    <row r="3656" spans="1:5" x14ac:dyDescent="0.25">
      <c r="A3656" t="str">
        <f t="shared" si="57"/>
        <v>96800</v>
      </c>
      <c r="B3656" s="84" t="s">
        <v>4254</v>
      </c>
      <c r="C3656" s="84" t="s">
        <v>24443</v>
      </c>
      <c r="D3656" s="84" t="s">
        <v>8329</v>
      </c>
      <c r="E3656" s="85" t="s">
        <v>7906</v>
      </c>
    </row>
    <row r="3657" spans="1:5" x14ac:dyDescent="0.25">
      <c r="A3657" t="str">
        <f t="shared" si="57"/>
        <v>96801</v>
      </c>
      <c r="B3657" s="84" t="s">
        <v>4255</v>
      </c>
      <c r="C3657" s="84" t="s">
        <v>24444</v>
      </c>
      <c r="D3657" s="84" t="s">
        <v>8329</v>
      </c>
      <c r="E3657" s="85" t="s">
        <v>7818</v>
      </c>
    </row>
    <row r="3658" spans="1:5" x14ac:dyDescent="0.25">
      <c r="A3658" t="str">
        <f t="shared" si="57"/>
        <v>97327</v>
      </c>
      <c r="B3658" s="84" t="s">
        <v>4445</v>
      </c>
      <c r="C3658" s="84" t="s">
        <v>30431</v>
      </c>
      <c r="D3658" s="84" t="s">
        <v>8329</v>
      </c>
      <c r="E3658" s="85" t="s">
        <v>15184</v>
      </c>
    </row>
    <row r="3659" spans="1:5" x14ac:dyDescent="0.25">
      <c r="A3659" t="str">
        <f t="shared" si="57"/>
        <v>97328</v>
      </c>
      <c r="B3659" s="84" t="s">
        <v>4446</v>
      </c>
      <c r="C3659" s="84" t="s">
        <v>30433</v>
      </c>
      <c r="D3659" s="84" t="s">
        <v>8329</v>
      </c>
      <c r="E3659" s="85" t="s">
        <v>27737</v>
      </c>
    </row>
    <row r="3660" spans="1:5" x14ac:dyDescent="0.25">
      <c r="A3660" t="str">
        <f t="shared" si="57"/>
        <v>97329</v>
      </c>
      <c r="B3660" s="84" t="s">
        <v>4447</v>
      </c>
      <c r="C3660" s="84" t="s">
        <v>30434</v>
      </c>
      <c r="D3660" s="84" t="s">
        <v>8329</v>
      </c>
      <c r="E3660" s="85" t="s">
        <v>35414</v>
      </c>
    </row>
    <row r="3661" spans="1:5" x14ac:dyDescent="0.25">
      <c r="A3661" t="str">
        <f t="shared" si="57"/>
        <v>97330</v>
      </c>
      <c r="B3661" s="84" t="s">
        <v>4448</v>
      </c>
      <c r="C3661" s="84" t="s">
        <v>30436</v>
      </c>
      <c r="D3661" s="84" t="s">
        <v>8329</v>
      </c>
      <c r="E3661" s="85" t="s">
        <v>35415</v>
      </c>
    </row>
    <row r="3662" spans="1:5" x14ac:dyDescent="0.25">
      <c r="A3662" t="str">
        <f t="shared" si="57"/>
        <v>97331</v>
      </c>
      <c r="B3662" s="84" t="s">
        <v>4449</v>
      </c>
      <c r="C3662" s="84" t="s">
        <v>30437</v>
      </c>
      <c r="D3662" s="84" t="s">
        <v>8329</v>
      </c>
      <c r="E3662" s="85" t="s">
        <v>12054</v>
      </c>
    </row>
    <row r="3663" spans="1:5" x14ac:dyDescent="0.25">
      <c r="A3663" t="str">
        <f t="shared" si="57"/>
        <v>97332</v>
      </c>
      <c r="B3663" s="84" t="s">
        <v>4450</v>
      </c>
      <c r="C3663" s="84" t="s">
        <v>30438</v>
      </c>
      <c r="D3663" s="84" t="s">
        <v>8329</v>
      </c>
      <c r="E3663" s="85" t="s">
        <v>14858</v>
      </c>
    </row>
    <row r="3664" spans="1:5" x14ac:dyDescent="0.25">
      <c r="A3664" t="str">
        <f t="shared" si="57"/>
        <v>97333</v>
      </c>
      <c r="B3664" s="84" t="s">
        <v>4451</v>
      </c>
      <c r="C3664" s="84" t="s">
        <v>30439</v>
      </c>
      <c r="D3664" s="84" t="s">
        <v>8329</v>
      </c>
      <c r="E3664" s="85" t="s">
        <v>35416</v>
      </c>
    </row>
    <row r="3665" spans="1:5" x14ac:dyDescent="0.25">
      <c r="A3665" t="str">
        <f t="shared" si="57"/>
        <v>97334</v>
      </c>
      <c r="B3665" s="84" t="s">
        <v>4452</v>
      </c>
      <c r="C3665" s="84" t="s">
        <v>30440</v>
      </c>
      <c r="D3665" s="84" t="s">
        <v>8329</v>
      </c>
      <c r="E3665" s="85" t="s">
        <v>35417</v>
      </c>
    </row>
    <row r="3666" spans="1:5" x14ac:dyDescent="0.25">
      <c r="A3666" t="str">
        <f t="shared" si="57"/>
        <v>97335</v>
      </c>
      <c r="B3666" s="84" t="s">
        <v>4453</v>
      </c>
      <c r="C3666" s="84" t="s">
        <v>24447</v>
      </c>
      <c r="D3666" s="84" t="s">
        <v>8329</v>
      </c>
      <c r="E3666" s="85" t="s">
        <v>30830</v>
      </c>
    </row>
    <row r="3667" spans="1:5" x14ac:dyDescent="0.25">
      <c r="A3667" t="str">
        <f t="shared" si="57"/>
        <v>97336</v>
      </c>
      <c r="B3667" s="84" t="s">
        <v>4454</v>
      </c>
      <c r="C3667" s="84" t="s">
        <v>24448</v>
      </c>
      <c r="D3667" s="84" t="s">
        <v>8329</v>
      </c>
      <c r="E3667" s="85" t="s">
        <v>15557</v>
      </c>
    </row>
    <row r="3668" spans="1:5" x14ac:dyDescent="0.25">
      <c r="A3668" t="str">
        <f t="shared" si="57"/>
        <v>97337</v>
      </c>
      <c r="B3668" s="84" t="s">
        <v>4455</v>
      </c>
      <c r="C3668" s="84" t="s">
        <v>24449</v>
      </c>
      <c r="D3668" s="84" t="s">
        <v>8329</v>
      </c>
      <c r="E3668" s="85" t="s">
        <v>14841</v>
      </c>
    </row>
    <row r="3669" spans="1:5" x14ac:dyDescent="0.25">
      <c r="A3669" t="str">
        <f t="shared" si="57"/>
        <v>97338</v>
      </c>
      <c r="B3669" s="84" t="s">
        <v>4456</v>
      </c>
      <c r="C3669" s="84" t="s">
        <v>24451</v>
      </c>
      <c r="D3669" s="84" t="s">
        <v>8329</v>
      </c>
      <c r="E3669" s="85" t="s">
        <v>35418</v>
      </c>
    </row>
    <row r="3670" spans="1:5" x14ac:dyDescent="0.25">
      <c r="A3670" t="str">
        <f t="shared" si="57"/>
        <v>97339</v>
      </c>
      <c r="B3670" s="84" t="s">
        <v>4457</v>
      </c>
      <c r="C3670" s="84" t="s">
        <v>24452</v>
      </c>
      <c r="D3670" s="84" t="s">
        <v>8329</v>
      </c>
      <c r="E3670" s="85" t="s">
        <v>35374</v>
      </c>
    </row>
    <row r="3671" spans="1:5" x14ac:dyDescent="0.25">
      <c r="A3671" t="str">
        <f t="shared" si="57"/>
        <v>97340</v>
      </c>
      <c r="B3671" s="84" t="s">
        <v>4458</v>
      </c>
      <c r="C3671" s="84" t="s">
        <v>24453</v>
      </c>
      <c r="D3671" s="84" t="s">
        <v>8329</v>
      </c>
      <c r="E3671" s="85" t="s">
        <v>35419</v>
      </c>
    </row>
    <row r="3672" spans="1:5" x14ac:dyDescent="0.25">
      <c r="A3672" t="str">
        <f t="shared" si="57"/>
        <v>97347</v>
      </c>
      <c r="B3672" s="84" t="s">
        <v>4459</v>
      </c>
      <c r="C3672" s="84" t="s">
        <v>30445</v>
      </c>
      <c r="D3672" s="84" t="s">
        <v>8329</v>
      </c>
      <c r="E3672" s="85" t="s">
        <v>31534</v>
      </c>
    </row>
    <row r="3673" spans="1:5" x14ac:dyDescent="0.25">
      <c r="A3673" t="str">
        <f t="shared" si="57"/>
        <v>97348</v>
      </c>
      <c r="B3673" s="84" t="s">
        <v>4460</v>
      </c>
      <c r="C3673" s="84" t="s">
        <v>30447</v>
      </c>
      <c r="D3673" s="84" t="s">
        <v>8329</v>
      </c>
      <c r="E3673" s="85" t="s">
        <v>15477</v>
      </c>
    </row>
    <row r="3674" spans="1:5" x14ac:dyDescent="0.25">
      <c r="A3674" t="str">
        <f t="shared" si="57"/>
        <v>97349</v>
      </c>
      <c r="B3674" s="84" t="s">
        <v>4461</v>
      </c>
      <c r="C3674" s="84" t="s">
        <v>30448</v>
      </c>
      <c r="D3674" s="84" t="s">
        <v>8329</v>
      </c>
      <c r="E3674" s="85" t="s">
        <v>35420</v>
      </c>
    </row>
    <row r="3675" spans="1:5" x14ac:dyDescent="0.25">
      <c r="A3675" t="str">
        <f t="shared" si="57"/>
        <v>97350</v>
      </c>
      <c r="B3675" s="84" t="s">
        <v>4462</v>
      </c>
      <c r="C3675" s="84" t="s">
        <v>30449</v>
      </c>
      <c r="D3675" s="84" t="s">
        <v>8329</v>
      </c>
      <c r="E3675" s="85" t="s">
        <v>35421</v>
      </c>
    </row>
    <row r="3676" spans="1:5" x14ac:dyDescent="0.25">
      <c r="A3676" t="str">
        <f t="shared" si="57"/>
        <v>97351</v>
      </c>
      <c r="B3676" s="84" t="s">
        <v>4463</v>
      </c>
      <c r="C3676" s="84" t="s">
        <v>30451</v>
      </c>
      <c r="D3676" s="84" t="s">
        <v>8329</v>
      </c>
      <c r="E3676" s="85" t="s">
        <v>35422</v>
      </c>
    </row>
    <row r="3677" spans="1:5" x14ac:dyDescent="0.25">
      <c r="A3677" t="str">
        <f t="shared" si="57"/>
        <v>97352</v>
      </c>
      <c r="B3677" s="84" t="s">
        <v>4464</v>
      </c>
      <c r="C3677" s="84" t="s">
        <v>30453</v>
      </c>
      <c r="D3677" s="84" t="s">
        <v>8329</v>
      </c>
      <c r="E3677" s="85" t="s">
        <v>35423</v>
      </c>
    </row>
    <row r="3678" spans="1:5" x14ac:dyDescent="0.25">
      <c r="A3678" t="str">
        <f t="shared" si="57"/>
        <v>97353</v>
      </c>
      <c r="B3678" s="84" t="s">
        <v>4465</v>
      </c>
      <c r="C3678" s="84" t="s">
        <v>30455</v>
      </c>
      <c r="D3678" s="84" t="s">
        <v>8329</v>
      </c>
      <c r="E3678" s="85" t="s">
        <v>33366</v>
      </c>
    </row>
    <row r="3679" spans="1:5" x14ac:dyDescent="0.25">
      <c r="A3679" t="str">
        <f t="shared" si="57"/>
        <v>97354</v>
      </c>
      <c r="B3679" s="84" t="s">
        <v>4466</v>
      </c>
      <c r="C3679" s="84" t="s">
        <v>30456</v>
      </c>
      <c r="D3679" s="84" t="s">
        <v>8329</v>
      </c>
      <c r="E3679" s="85" t="s">
        <v>35424</v>
      </c>
    </row>
    <row r="3680" spans="1:5" x14ac:dyDescent="0.25">
      <c r="A3680" t="str">
        <f t="shared" si="57"/>
        <v>97355</v>
      </c>
      <c r="B3680" s="84" t="s">
        <v>4467</v>
      </c>
      <c r="C3680" s="84" t="s">
        <v>30457</v>
      </c>
      <c r="D3680" s="84" t="s">
        <v>8329</v>
      </c>
      <c r="E3680" s="85" t="s">
        <v>35425</v>
      </c>
    </row>
    <row r="3681" spans="1:5" x14ac:dyDescent="0.25">
      <c r="A3681" t="str">
        <f t="shared" si="57"/>
        <v>97356</v>
      </c>
      <c r="B3681" s="84" t="s">
        <v>4468</v>
      </c>
      <c r="C3681" s="84" t="s">
        <v>30459</v>
      </c>
      <c r="D3681" s="84" t="s">
        <v>8329</v>
      </c>
      <c r="E3681" s="85" t="s">
        <v>19284</v>
      </c>
    </row>
    <row r="3682" spans="1:5" x14ac:dyDescent="0.25">
      <c r="A3682" t="str">
        <f t="shared" si="57"/>
        <v>97357</v>
      </c>
      <c r="B3682" s="84" t="s">
        <v>4469</v>
      </c>
      <c r="C3682" s="84" t="s">
        <v>30460</v>
      </c>
      <c r="D3682" s="84" t="s">
        <v>8329</v>
      </c>
      <c r="E3682" s="85" t="s">
        <v>27714</v>
      </c>
    </row>
    <row r="3683" spans="1:5" x14ac:dyDescent="0.25">
      <c r="A3683" t="str">
        <f t="shared" si="57"/>
        <v>97358</v>
      </c>
      <c r="B3683" s="84" t="s">
        <v>4470</v>
      </c>
      <c r="C3683" s="84" t="s">
        <v>30462</v>
      </c>
      <c r="D3683" s="84" t="s">
        <v>8329</v>
      </c>
      <c r="E3683" s="85" t="s">
        <v>35426</v>
      </c>
    </row>
    <row r="3684" spans="1:5" x14ac:dyDescent="0.25">
      <c r="A3684" t="str">
        <f t="shared" si="57"/>
        <v>97498</v>
      </c>
      <c r="B3684" s="84" t="s">
        <v>4536</v>
      </c>
      <c r="C3684" s="84" t="s">
        <v>10325</v>
      </c>
      <c r="D3684" s="84" t="s">
        <v>8329</v>
      </c>
      <c r="E3684" s="85" t="s">
        <v>24988</v>
      </c>
    </row>
    <row r="3685" spans="1:5" x14ac:dyDescent="0.25">
      <c r="A3685" t="str">
        <f t="shared" si="57"/>
        <v>97535</v>
      </c>
      <c r="B3685" s="84" t="s">
        <v>4567</v>
      </c>
      <c r="C3685" s="84" t="s">
        <v>10326</v>
      </c>
      <c r="D3685" s="84" t="s">
        <v>8329</v>
      </c>
      <c r="E3685" s="85" t="s">
        <v>14464</v>
      </c>
    </row>
    <row r="3686" spans="1:5" x14ac:dyDescent="0.25">
      <c r="A3686" t="str">
        <f t="shared" si="57"/>
        <v>97536</v>
      </c>
      <c r="B3686" s="84" t="s">
        <v>4568</v>
      </c>
      <c r="C3686" s="84" t="s">
        <v>10327</v>
      </c>
      <c r="D3686" s="84" t="s">
        <v>8329</v>
      </c>
      <c r="E3686" s="85" t="s">
        <v>12373</v>
      </c>
    </row>
    <row r="3687" spans="1:5" x14ac:dyDescent="0.25">
      <c r="A3687" t="str">
        <f t="shared" si="57"/>
        <v>100788</v>
      </c>
      <c r="B3687" s="84" t="s">
        <v>5674</v>
      </c>
      <c r="C3687" s="84" t="s">
        <v>10328</v>
      </c>
      <c r="D3687" s="84" t="s">
        <v>8382</v>
      </c>
      <c r="E3687" s="85" t="s">
        <v>35427</v>
      </c>
    </row>
    <row r="3688" spans="1:5" x14ac:dyDescent="0.25">
      <c r="A3688" t="str">
        <f t="shared" si="57"/>
        <v>100791</v>
      </c>
      <c r="B3688" s="84" t="s">
        <v>5675</v>
      </c>
      <c r="C3688" s="84" t="s">
        <v>10329</v>
      </c>
      <c r="D3688" s="84" t="s">
        <v>8329</v>
      </c>
      <c r="E3688" s="85" t="s">
        <v>8262</v>
      </c>
    </row>
    <row r="3689" spans="1:5" x14ac:dyDescent="0.25">
      <c r="A3689" t="str">
        <f t="shared" si="57"/>
        <v>100792</v>
      </c>
      <c r="B3689" s="84" t="s">
        <v>5676</v>
      </c>
      <c r="C3689" s="84" t="s">
        <v>10330</v>
      </c>
      <c r="D3689" s="84" t="s">
        <v>8329</v>
      </c>
      <c r="E3689" s="85" t="s">
        <v>28050</v>
      </c>
    </row>
    <row r="3690" spans="1:5" x14ac:dyDescent="0.25">
      <c r="A3690" t="str">
        <f t="shared" si="57"/>
        <v>100793</v>
      </c>
      <c r="B3690" s="84" t="s">
        <v>5677</v>
      </c>
      <c r="C3690" s="84" t="s">
        <v>10331</v>
      </c>
      <c r="D3690" s="84" t="s">
        <v>8329</v>
      </c>
      <c r="E3690" s="85" t="s">
        <v>35428</v>
      </c>
    </row>
    <row r="3691" spans="1:5" x14ac:dyDescent="0.25">
      <c r="A3691" t="str">
        <f t="shared" si="57"/>
        <v>100794</v>
      </c>
      <c r="B3691" s="84" t="s">
        <v>5678</v>
      </c>
      <c r="C3691" s="84" t="s">
        <v>10332</v>
      </c>
      <c r="D3691" s="84" t="s">
        <v>8329</v>
      </c>
      <c r="E3691" s="85" t="s">
        <v>35429</v>
      </c>
    </row>
    <row r="3692" spans="1:5" x14ac:dyDescent="0.25">
      <c r="A3692" t="str">
        <f t="shared" si="57"/>
        <v>100799</v>
      </c>
      <c r="B3692" s="84" t="s">
        <v>12593</v>
      </c>
      <c r="C3692" s="84" t="s">
        <v>12594</v>
      </c>
      <c r="D3692" s="84" t="s">
        <v>8329</v>
      </c>
      <c r="E3692" s="85" t="s">
        <v>14517</v>
      </c>
    </row>
    <row r="3693" spans="1:5" x14ac:dyDescent="0.25">
      <c r="A3693" t="str">
        <f t="shared" si="57"/>
        <v>100800</v>
      </c>
      <c r="B3693" s="84" t="s">
        <v>12595</v>
      </c>
      <c r="C3693" s="84" t="s">
        <v>12596</v>
      </c>
      <c r="D3693" s="84" t="s">
        <v>8329</v>
      </c>
      <c r="E3693" s="85" t="s">
        <v>13686</v>
      </c>
    </row>
    <row r="3694" spans="1:5" x14ac:dyDescent="0.25">
      <c r="A3694" t="str">
        <f t="shared" si="57"/>
        <v>100801</v>
      </c>
      <c r="B3694" s="84" t="s">
        <v>12597</v>
      </c>
      <c r="C3694" s="84" t="s">
        <v>12598</v>
      </c>
      <c r="D3694" s="84" t="s">
        <v>8329</v>
      </c>
      <c r="E3694" s="85" t="s">
        <v>25283</v>
      </c>
    </row>
    <row r="3695" spans="1:5" x14ac:dyDescent="0.25">
      <c r="A3695" t="str">
        <f t="shared" si="57"/>
        <v>100802</v>
      </c>
      <c r="B3695" s="84" t="s">
        <v>12599</v>
      </c>
      <c r="C3695" s="84" t="s">
        <v>12600</v>
      </c>
      <c r="D3695" s="84" t="s">
        <v>8329</v>
      </c>
      <c r="E3695" s="85" t="s">
        <v>35430</v>
      </c>
    </row>
    <row r="3696" spans="1:5" x14ac:dyDescent="0.25">
      <c r="A3696" t="str">
        <f t="shared" si="57"/>
        <v>100803</v>
      </c>
      <c r="B3696" s="84" t="s">
        <v>5679</v>
      </c>
      <c r="C3696" s="84" t="s">
        <v>10333</v>
      </c>
      <c r="D3696" s="84" t="s">
        <v>8329</v>
      </c>
      <c r="E3696" s="85" t="s">
        <v>10395</v>
      </c>
    </row>
    <row r="3697" spans="1:5" x14ac:dyDescent="0.25">
      <c r="A3697" t="str">
        <f t="shared" si="57"/>
        <v>100804</v>
      </c>
      <c r="B3697" s="84" t="s">
        <v>5680</v>
      </c>
      <c r="C3697" s="84" t="s">
        <v>10334</v>
      </c>
      <c r="D3697" s="84" t="s">
        <v>8329</v>
      </c>
      <c r="E3697" s="85" t="s">
        <v>26924</v>
      </c>
    </row>
    <row r="3698" spans="1:5" x14ac:dyDescent="0.25">
      <c r="A3698" t="str">
        <f t="shared" si="57"/>
        <v>100805</v>
      </c>
      <c r="B3698" s="84" t="s">
        <v>5681</v>
      </c>
      <c r="C3698" s="84" t="s">
        <v>10335</v>
      </c>
      <c r="D3698" s="84" t="s">
        <v>8329</v>
      </c>
      <c r="E3698" s="85" t="s">
        <v>15448</v>
      </c>
    </row>
    <row r="3699" spans="1:5" x14ac:dyDescent="0.25">
      <c r="A3699" t="str">
        <f t="shared" si="57"/>
        <v>100806</v>
      </c>
      <c r="B3699" s="84" t="s">
        <v>5682</v>
      </c>
      <c r="C3699" s="84" t="s">
        <v>10336</v>
      </c>
      <c r="D3699" s="84" t="s">
        <v>8329</v>
      </c>
      <c r="E3699" s="85" t="s">
        <v>15981</v>
      </c>
    </row>
    <row r="3700" spans="1:5" x14ac:dyDescent="0.25">
      <c r="A3700" t="str">
        <f t="shared" si="57"/>
        <v>100807</v>
      </c>
      <c r="B3700" s="84" t="s">
        <v>12601</v>
      </c>
      <c r="C3700" s="84" t="s">
        <v>12602</v>
      </c>
      <c r="D3700" s="84" t="s">
        <v>8329</v>
      </c>
      <c r="E3700" s="85" t="s">
        <v>12408</v>
      </c>
    </row>
    <row r="3701" spans="1:5" x14ac:dyDescent="0.25">
      <c r="A3701" t="str">
        <f t="shared" si="57"/>
        <v>100808</v>
      </c>
      <c r="B3701" s="84" t="s">
        <v>12603</v>
      </c>
      <c r="C3701" s="84" t="s">
        <v>12604</v>
      </c>
      <c r="D3701" s="84" t="s">
        <v>8329</v>
      </c>
      <c r="E3701" s="85" t="s">
        <v>7734</v>
      </c>
    </row>
    <row r="3702" spans="1:5" x14ac:dyDescent="0.25">
      <c r="A3702" t="str">
        <f t="shared" si="57"/>
        <v>100809</v>
      </c>
      <c r="B3702" s="84" t="s">
        <v>12605</v>
      </c>
      <c r="C3702" s="84" t="s">
        <v>12606</v>
      </c>
      <c r="D3702" s="84" t="s">
        <v>8329</v>
      </c>
      <c r="E3702" s="85" t="s">
        <v>24599</v>
      </c>
    </row>
    <row r="3703" spans="1:5" x14ac:dyDescent="0.25">
      <c r="A3703" t="str">
        <f t="shared" si="57"/>
        <v>100810</v>
      </c>
      <c r="B3703" s="84" t="s">
        <v>12607</v>
      </c>
      <c r="C3703" s="84" t="s">
        <v>12608</v>
      </c>
      <c r="D3703" s="84" t="s">
        <v>8329</v>
      </c>
      <c r="E3703" s="85" t="s">
        <v>24997</v>
      </c>
    </row>
    <row r="3704" spans="1:5" x14ac:dyDescent="0.25">
      <c r="A3704" t="str">
        <f t="shared" si="57"/>
        <v>101918</v>
      </c>
      <c r="B3704" s="84" t="s">
        <v>7389</v>
      </c>
      <c r="C3704" s="84" t="s">
        <v>10337</v>
      </c>
      <c r="D3704" s="84" t="s">
        <v>8329</v>
      </c>
      <c r="E3704" s="85" t="s">
        <v>35431</v>
      </c>
    </row>
    <row r="3705" spans="1:5" x14ac:dyDescent="0.25">
      <c r="A3705" t="str">
        <f t="shared" si="57"/>
        <v>101919</v>
      </c>
      <c r="B3705" s="84" t="s">
        <v>7390</v>
      </c>
      <c r="C3705" s="84" t="s">
        <v>10338</v>
      </c>
      <c r="D3705" s="84" t="s">
        <v>8382</v>
      </c>
      <c r="E3705" s="85" t="s">
        <v>35432</v>
      </c>
    </row>
    <row r="3706" spans="1:5" x14ac:dyDescent="0.25">
      <c r="A3706" t="str">
        <f t="shared" si="57"/>
        <v>101920</v>
      </c>
      <c r="B3706" s="84" t="s">
        <v>7391</v>
      </c>
      <c r="C3706" s="84" t="s">
        <v>10339</v>
      </c>
      <c r="D3706" s="84" t="s">
        <v>8382</v>
      </c>
      <c r="E3706" s="85" t="s">
        <v>35433</v>
      </c>
    </row>
    <row r="3707" spans="1:5" x14ac:dyDescent="0.25">
      <c r="A3707" t="str">
        <f t="shared" si="57"/>
        <v>101921</v>
      </c>
      <c r="B3707" s="84" t="s">
        <v>7392</v>
      </c>
      <c r="C3707" s="84" t="s">
        <v>10340</v>
      </c>
      <c r="D3707" s="84" t="s">
        <v>8382</v>
      </c>
      <c r="E3707" s="85" t="s">
        <v>35434</v>
      </c>
    </row>
    <row r="3708" spans="1:5" x14ac:dyDescent="0.25">
      <c r="A3708" t="str">
        <f t="shared" si="57"/>
        <v>101922</v>
      </c>
      <c r="B3708" s="84" t="s">
        <v>7393</v>
      </c>
      <c r="C3708" s="84" t="s">
        <v>10341</v>
      </c>
      <c r="D3708" s="84" t="s">
        <v>8382</v>
      </c>
      <c r="E3708" s="85" t="s">
        <v>35434</v>
      </c>
    </row>
    <row r="3709" spans="1:5" x14ac:dyDescent="0.25">
      <c r="A3709" t="str">
        <f t="shared" si="57"/>
        <v>101923</v>
      </c>
      <c r="B3709" s="84" t="s">
        <v>7394</v>
      </c>
      <c r="C3709" s="84" t="s">
        <v>10342</v>
      </c>
      <c r="D3709" s="84" t="s">
        <v>8382</v>
      </c>
      <c r="E3709" s="85" t="s">
        <v>35434</v>
      </c>
    </row>
    <row r="3710" spans="1:5" x14ac:dyDescent="0.25">
      <c r="A3710" t="str">
        <f t="shared" si="57"/>
        <v>101924</v>
      </c>
      <c r="B3710" s="84" t="s">
        <v>7395</v>
      </c>
      <c r="C3710" s="84" t="s">
        <v>10343</v>
      </c>
      <c r="D3710" s="84" t="s">
        <v>8382</v>
      </c>
      <c r="E3710" s="85" t="s">
        <v>35435</v>
      </c>
    </row>
    <row r="3711" spans="1:5" x14ac:dyDescent="0.25">
      <c r="A3711" t="str">
        <f t="shared" si="57"/>
        <v>101925</v>
      </c>
      <c r="B3711" s="84" t="s">
        <v>7396</v>
      </c>
      <c r="C3711" s="84" t="s">
        <v>10344</v>
      </c>
      <c r="D3711" s="84" t="s">
        <v>8382</v>
      </c>
      <c r="E3711" s="85" t="s">
        <v>23606</v>
      </c>
    </row>
    <row r="3712" spans="1:5" x14ac:dyDescent="0.25">
      <c r="A3712" t="str">
        <f t="shared" si="57"/>
        <v>101926</v>
      </c>
      <c r="B3712" s="84" t="s">
        <v>7397</v>
      </c>
      <c r="C3712" s="84" t="s">
        <v>10345</v>
      </c>
      <c r="D3712" s="84" t="s">
        <v>8382</v>
      </c>
      <c r="E3712" s="85" t="s">
        <v>35436</v>
      </c>
    </row>
    <row r="3713" spans="1:5" x14ac:dyDescent="0.25">
      <c r="A3713" t="str">
        <f t="shared" si="57"/>
        <v>101927</v>
      </c>
      <c r="B3713" s="84" t="s">
        <v>7398</v>
      </c>
      <c r="C3713" s="84" t="s">
        <v>10346</v>
      </c>
      <c r="D3713" s="84" t="s">
        <v>8329</v>
      </c>
      <c r="E3713" s="85" t="s">
        <v>35437</v>
      </c>
    </row>
    <row r="3714" spans="1:5" x14ac:dyDescent="0.25">
      <c r="A3714" t="str">
        <f t="shared" si="57"/>
        <v>101928</v>
      </c>
      <c r="B3714" s="84" t="s">
        <v>7399</v>
      </c>
      <c r="C3714" s="84" t="s">
        <v>10347</v>
      </c>
      <c r="D3714" s="84" t="s">
        <v>8382</v>
      </c>
      <c r="E3714" s="85" t="s">
        <v>35438</v>
      </c>
    </row>
    <row r="3715" spans="1:5" x14ac:dyDescent="0.25">
      <c r="A3715" t="str">
        <f t="shared" ref="A3715:A3778" si="58">B3715</f>
        <v>101929</v>
      </c>
      <c r="B3715" s="84" t="s">
        <v>7400</v>
      </c>
      <c r="C3715" s="84" t="s">
        <v>10348</v>
      </c>
      <c r="D3715" s="84" t="s">
        <v>8382</v>
      </c>
      <c r="E3715" s="85" t="s">
        <v>35439</v>
      </c>
    </row>
    <row r="3716" spans="1:5" x14ac:dyDescent="0.25">
      <c r="A3716" t="str">
        <f t="shared" si="58"/>
        <v>101930</v>
      </c>
      <c r="B3716" s="84" t="s">
        <v>7401</v>
      </c>
      <c r="C3716" s="84" t="s">
        <v>10349</v>
      </c>
      <c r="D3716" s="84" t="s">
        <v>8382</v>
      </c>
      <c r="E3716" s="85" t="s">
        <v>35440</v>
      </c>
    </row>
    <row r="3717" spans="1:5" x14ac:dyDescent="0.25">
      <c r="A3717" t="str">
        <f t="shared" si="58"/>
        <v>101931</v>
      </c>
      <c r="B3717" s="84" t="s">
        <v>7402</v>
      </c>
      <c r="C3717" s="84" t="s">
        <v>10350</v>
      </c>
      <c r="D3717" s="84" t="s">
        <v>8382</v>
      </c>
      <c r="E3717" s="85" t="s">
        <v>35440</v>
      </c>
    </row>
    <row r="3718" spans="1:5" x14ac:dyDescent="0.25">
      <c r="A3718" t="str">
        <f t="shared" si="58"/>
        <v>101932</v>
      </c>
      <c r="B3718" s="84" t="s">
        <v>7403</v>
      </c>
      <c r="C3718" s="84" t="s">
        <v>10351</v>
      </c>
      <c r="D3718" s="84" t="s">
        <v>8382</v>
      </c>
      <c r="E3718" s="85" t="s">
        <v>35440</v>
      </c>
    </row>
    <row r="3719" spans="1:5" x14ac:dyDescent="0.25">
      <c r="A3719" t="str">
        <f t="shared" si="58"/>
        <v>101933</v>
      </c>
      <c r="B3719" s="84" t="s">
        <v>7404</v>
      </c>
      <c r="C3719" s="84" t="s">
        <v>10352</v>
      </c>
      <c r="D3719" s="84" t="s">
        <v>8382</v>
      </c>
      <c r="E3719" s="85" t="s">
        <v>35441</v>
      </c>
    </row>
    <row r="3720" spans="1:5" x14ac:dyDescent="0.25">
      <c r="A3720" t="str">
        <f t="shared" si="58"/>
        <v>101934</v>
      </c>
      <c r="B3720" s="84" t="s">
        <v>7405</v>
      </c>
      <c r="C3720" s="84" t="s">
        <v>10353</v>
      </c>
      <c r="D3720" s="84" t="s">
        <v>8382</v>
      </c>
      <c r="E3720" s="85" t="s">
        <v>29493</v>
      </c>
    </row>
    <row r="3721" spans="1:5" x14ac:dyDescent="0.25">
      <c r="A3721" t="str">
        <f t="shared" si="58"/>
        <v>101935</v>
      </c>
      <c r="B3721" s="84" t="s">
        <v>7406</v>
      </c>
      <c r="C3721" s="84" t="s">
        <v>10354</v>
      </c>
      <c r="D3721" s="84" t="s">
        <v>8382</v>
      </c>
      <c r="E3721" s="85" t="s">
        <v>35442</v>
      </c>
    </row>
    <row r="3722" spans="1:5" x14ac:dyDescent="0.25">
      <c r="A3722" t="str">
        <f t="shared" si="58"/>
        <v>103802</v>
      </c>
      <c r="B3722" s="84" t="s">
        <v>24456</v>
      </c>
      <c r="C3722" s="84" t="s">
        <v>24457</v>
      </c>
      <c r="D3722" s="84" t="s">
        <v>8329</v>
      </c>
      <c r="E3722" s="85" t="s">
        <v>27791</v>
      </c>
    </row>
    <row r="3723" spans="1:5" x14ac:dyDescent="0.25">
      <c r="A3723" t="str">
        <f t="shared" si="58"/>
        <v>103803</v>
      </c>
      <c r="B3723" s="84" t="s">
        <v>24459</v>
      </c>
      <c r="C3723" s="84" t="s">
        <v>24460</v>
      </c>
      <c r="D3723" s="84" t="s">
        <v>8329</v>
      </c>
      <c r="E3723" s="85" t="s">
        <v>20606</v>
      </c>
    </row>
    <row r="3724" spans="1:5" x14ac:dyDescent="0.25">
      <c r="A3724" t="str">
        <f t="shared" si="58"/>
        <v>103804</v>
      </c>
      <c r="B3724" s="84" t="s">
        <v>24461</v>
      </c>
      <c r="C3724" s="84" t="s">
        <v>24462</v>
      </c>
      <c r="D3724" s="84" t="s">
        <v>8329</v>
      </c>
      <c r="E3724" s="85" t="s">
        <v>35443</v>
      </c>
    </row>
    <row r="3725" spans="1:5" x14ac:dyDescent="0.25">
      <c r="A3725" t="str">
        <f t="shared" si="58"/>
        <v>103835</v>
      </c>
      <c r="B3725" s="84" t="s">
        <v>24464</v>
      </c>
      <c r="C3725" s="84" t="s">
        <v>24465</v>
      </c>
      <c r="D3725" s="84" t="s">
        <v>8329</v>
      </c>
      <c r="E3725" s="85" t="s">
        <v>15413</v>
      </c>
    </row>
    <row r="3726" spans="1:5" x14ac:dyDescent="0.25">
      <c r="A3726" t="str">
        <f t="shared" si="58"/>
        <v>103836</v>
      </c>
      <c r="B3726" s="84" t="s">
        <v>24466</v>
      </c>
      <c r="C3726" s="84" t="s">
        <v>24467</v>
      </c>
      <c r="D3726" s="84" t="s">
        <v>8329</v>
      </c>
      <c r="E3726" s="85" t="s">
        <v>26465</v>
      </c>
    </row>
    <row r="3727" spans="1:5" x14ac:dyDescent="0.25">
      <c r="A3727" t="str">
        <f t="shared" si="58"/>
        <v>103837</v>
      </c>
      <c r="B3727" s="84" t="s">
        <v>24468</v>
      </c>
      <c r="C3727" s="84" t="s">
        <v>24469</v>
      </c>
      <c r="D3727" s="84" t="s">
        <v>8329</v>
      </c>
      <c r="E3727" s="85" t="s">
        <v>25632</v>
      </c>
    </row>
    <row r="3728" spans="1:5" x14ac:dyDescent="0.25">
      <c r="A3728" t="str">
        <f t="shared" si="58"/>
        <v>103868</v>
      </c>
      <c r="B3728" s="84" t="s">
        <v>24470</v>
      </c>
      <c r="C3728" s="84" t="s">
        <v>24471</v>
      </c>
      <c r="D3728" s="84" t="s">
        <v>8329</v>
      </c>
      <c r="E3728" s="85" t="s">
        <v>13940</v>
      </c>
    </row>
    <row r="3729" spans="1:5" x14ac:dyDescent="0.25">
      <c r="A3729" t="str">
        <f t="shared" si="58"/>
        <v>103869</v>
      </c>
      <c r="B3729" s="84" t="s">
        <v>24472</v>
      </c>
      <c r="C3729" s="84" t="s">
        <v>24473</v>
      </c>
      <c r="D3729" s="84" t="s">
        <v>8329</v>
      </c>
      <c r="E3729" s="85" t="s">
        <v>35444</v>
      </c>
    </row>
    <row r="3730" spans="1:5" x14ac:dyDescent="0.25">
      <c r="A3730" t="str">
        <f t="shared" si="58"/>
        <v>103870</v>
      </c>
      <c r="B3730" s="84" t="s">
        <v>24474</v>
      </c>
      <c r="C3730" s="84" t="s">
        <v>24475</v>
      </c>
      <c r="D3730" s="84" t="s">
        <v>8329</v>
      </c>
      <c r="E3730" s="85" t="s">
        <v>29611</v>
      </c>
    </row>
    <row r="3731" spans="1:5" x14ac:dyDescent="0.25">
      <c r="A3731" t="str">
        <f t="shared" si="58"/>
        <v>103871</v>
      </c>
      <c r="B3731" s="84" t="s">
        <v>24476</v>
      </c>
      <c r="C3731" s="84" t="s">
        <v>24477</v>
      </c>
      <c r="D3731" s="84" t="s">
        <v>8329</v>
      </c>
      <c r="E3731" s="85" t="s">
        <v>28683</v>
      </c>
    </row>
    <row r="3732" spans="1:5" x14ac:dyDescent="0.25">
      <c r="A3732" t="str">
        <f t="shared" si="58"/>
        <v>103872</v>
      </c>
      <c r="B3732" s="84" t="s">
        <v>24478</v>
      </c>
      <c r="C3732" s="84" t="s">
        <v>24479</v>
      </c>
      <c r="D3732" s="84" t="s">
        <v>8329</v>
      </c>
      <c r="E3732" s="85" t="s">
        <v>17179</v>
      </c>
    </row>
    <row r="3733" spans="1:5" x14ac:dyDescent="0.25">
      <c r="A3733" t="str">
        <f t="shared" si="58"/>
        <v>103873</v>
      </c>
      <c r="B3733" s="84" t="s">
        <v>24480</v>
      </c>
      <c r="C3733" s="84" t="s">
        <v>24481</v>
      </c>
      <c r="D3733" s="84" t="s">
        <v>8329</v>
      </c>
      <c r="E3733" s="85" t="s">
        <v>27715</v>
      </c>
    </row>
    <row r="3734" spans="1:5" x14ac:dyDescent="0.25">
      <c r="A3734" t="str">
        <f t="shared" si="58"/>
        <v>103978</v>
      </c>
      <c r="B3734" s="84" t="s">
        <v>24482</v>
      </c>
      <c r="C3734" s="84" t="s">
        <v>24483</v>
      </c>
      <c r="D3734" s="84" t="s">
        <v>8329</v>
      </c>
      <c r="E3734" s="85" t="s">
        <v>7901</v>
      </c>
    </row>
    <row r="3735" spans="1:5" x14ac:dyDescent="0.25">
      <c r="A3735" t="str">
        <f t="shared" si="58"/>
        <v>103979</v>
      </c>
      <c r="B3735" s="84" t="s">
        <v>24484</v>
      </c>
      <c r="C3735" s="84" t="s">
        <v>24485</v>
      </c>
      <c r="D3735" s="84" t="s">
        <v>8329</v>
      </c>
      <c r="E3735" s="85" t="s">
        <v>16979</v>
      </c>
    </row>
    <row r="3736" spans="1:5" x14ac:dyDescent="0.25">
      <c r="A3736" t="str">
        <f t="shared" si="58"/>
        <v>104021</v>
      </c>
      <c r="B3736" s="84" t="s">
        <v>24486</v>
      </c>
      <c r="C3736" s="84" t="s">
        <v>24487</v>
      </c>
      <c r="D3736" s="84" t="s">
        <v>8329</v>
      </c>
      <c r="E3736" s="85" t="s">
        <v>14786</v>
      </c>
    </row>
    <row r="3737" spans="1:5" x14ac:dyDescent="0.25">
      <c r="A3737" t="str">
        <f t="shared" si="58"/>
        <v>104166</v>
      </c>
      <c r="B3737" s="84" t="s">
        <v>24488</v>
      </c>
      <c r="C3737" s="84" t="s">
        <v>24489</v>
      </c>
      <c r="D3737" s="84" t="s">
        <v>8329</v>
      </c>
      <c r="E3737" s="85" t="s">
        <v>35445</v>
      </c>
    </row>
    <row r="3738" spans="1:5" x14ac:dyDescent="0.25">
      <c r="A3738" t="str">
        <f t="shared" si="58"/>
        <v>104194</v>
      </c>
      <c r="B3738" s="84" t="s">
        <v>24490</v>
      </c>
      <c r="C3738" s="84" t="s">
        <v>24491</v>
      </c>
      <c r="D3738" s="84" t="s">
        <v>8329</v>
      </c>
      <c r="E3738" s="85" t="s">
        <v>8155</v>
      </c>
    </row>
    <row r="3739" spans="1:5" x14ac:dyDescent="0.25">
      <c r="A3739" t="str">
        <f t="shared" si="58"/>
        <v>104195</v>
      </c>
      <c r="B3739" s="84" t="s">
        <v>24492</v>
      </c>
      <c r="C3739" s="84" t="s">
        <v>24493</v>
      </c>
      <c r="D3739" s="84" t="s">
        <v>8329</v>
      </c>
      <c r="E3739" s="85" t="s">
        <v>13089</v>
      </c>
    </row>
    <row r="3740" spans="1:5" x14ac:dyDescent="0.25">
      <c r="A3740" t="str">
        <f t="shared" si="58"/>
        <v>104315</v>
      </c>
      <c r="B3740" s="84" t="s">
        <v>24494</v>
      </c>
      <c r="C3740" s="84" t="s">
        <v>24495</v>
      </c>
      <c r="D3740" s="84" t="s">
        <v>8329</v>
      </c>
      <c r="E3740" s="85" t="s">
        <v>7747</v>
      </c>
    </row>
    <row r="3741" spans="1:5" x14ac:dyDescent="0.25">
      <c r="A3741" t="str">
        <f t="shared" si="58"/>
        <v>104316</v>
      </c>
      <c r="B3741" s="84" t="s">
        <v>24496</v>
      </c>
      <c r="C3741" s="84" t="s">
        <v>24497</v>
      </c>
      <c r="D3741" s="84" t="s">
        <v>8329</v>
      </c>
      <c r="E3741" s="85" t="s">
        <v>12045</v>
      </c>
    </row>
    <row r="3742" spans="1:5" x14ac:dyDescent="0.25">
      <c r="A3742" t="str">
        <f t="shared" si="58"/>
        <v>89358</v>
      </c>
      <c r="B3742" s="84" t="s">
        <v>1264</v>
      </c>
      <c r="C3742" s="84" t="s">
        <v>24498</v>
      </c>
      <c r="D3742" s="84" t="s">
        <v>8382</v>
      </c>
      <c r="E3742" s="85" t="s">
        <v>12346</v>
      </c>
    </row>
    <row r="3743" spans="1:5" x14ac:dyDescent="0.25">
      <c r="A3743" t="str">
        <f t="shared" si="58"/>
        <v>89359</v>
      </c>
      <c r="B3743" s="84" t="s">
        <v>1265</v>
      </c>
      <c r="C3743" s="84" t="s">
        <v>24499</v>
      </c>
      <c r="D3743" s="84" t="s">
        <v>8382</v>
      </c>
      <c r="E3743" s="85" t="s">
        <v>7914</v>
      </c>
    </row>
    <row r="3744" spans="1:5" x14ac:dyDescent="0.25">
      <c r="A3744" t="str">
        <f t="shared" si="58"/>
        <v>89360</v>
      </c>
      <c r="B3744" s="84" t="s">
        <v>1266</v>
      </c>
      <c r="C3744" s="84" t="s">
        <v>24500</v>
      </c>
      <c r="D3744" s="84" t="s">
        <v>8382</v>
      </c>
      <c r="E3744" s="85" t="s">
        <v>12876</v>
      </c>
    </row>
    <row r="3745" spans="1:5" x14ac:dyDescent="0.25">
      <c r="A3745" t="str">
        <f t="shared" si="58"/>
        <v>89361</v>
      </c>
      <c r="B3745" s="84" t="s">
        <v>1267</v>
      </c>
      <c r="C3745" s="84" t="s">
        <v>24501</v>
      </c>
      <c r="D3745" s="84" t="s">
        <v>8382</v>
      </c>
      <c r="E3745" s="85" t="s">
        <v>17881</v>
      </c>
    </row>
    <row r="3746" spans="1:5" x14ac:dyDescent="0.25">
      <c r="A3746" t="str">
        <f t="shared" si="58"/>
        <v>89362</v>
      </c>
      <c r="B3746" s="84" t="s">
        <v>1268</v>
      </c>
      <c r="C3746" s="84" t="s">
        <v>24502</v>
      </c>
      <c r="D3746" s="84" t="s">
        <v>8382</v>
      </c>
      <c r="E3746" s="85" t="s">
        <v>10380</v>
      </c>
    </row>
    <row r="3747" spans="1:5" x14ac:dyDescent="0.25">
      <c r="A3747" t="str">
        <f t="shared" si="58"/>
        <v>89363</v>
      </c>
      <c r="B3747" s="84" t="s">
        <v>1269</v>
      </c>
      <c r="C3747" s="84" t="s">
        <v>24503</v>
      </c>
      <c r="D3747" s="84" t="s">
        <v>8382</v>
      </c>
      <c r="E3747" s="85" t="s">
        <v>7760</v>
      </c>
    </row>
    <row r="3748" spans="1:5" x14ac:dyDescent="0.25">
      <c r="A3748" t="str">
        <f t="shared" si="58"/>
        <v>89364</v>
      </c>
      <c r="B3748" s="84" t="s">
        <v>1270</v>
      </c>
      <c r="C3748" s="84" t="s">
        <v>24504</v>
      </c>
      <c r="D3748" s="84" t="s">
        <v>8382</v>
      </c>
      <c r="E3748" s="85" t="s">
        <v>13430</v>
      </c>
    </row>
    <row r="3749" spans="1:5" x14ac:dyDescent="0.25">
      <c r="A3749" t="str">
        <f t="shared" si="58"/>
        <v>89365</v>
      </c>
      <c r="B3749" s="84" t="s">
        <v>1271</v>
      </c>
      <c r="C3749" s="84" t="s">
        <v>24505</v>
      </c>
      <c r="D3749" s="84" t="s">
        <v>8382</v>
      </c>
      <c r="E3749" s="85" t="s">
        <v>9885</v>
      </c>
    </row>
    <row r="3750" spans="1:5" x14ac:dyDescent="0.25">
      <c r="A3750" t="str">
        <f t="shared" si="58"/>
        <v>89366</v>
      </c>
      <c r="B3750" s="84" t="s">
        <v>1272</v>
      </c>
      <c r="C3750" s="84" t="s">
        <v>24506</v>
      </c>
      <c r="D3750" s="84" t="s">
        <v>8382</v>
      </c>
      <c r="E3750" s="85" t="s">
        <v>10565</v>
      </c>
    </row>
    <row r="3751" spans="1:5" x14ac:dyDescent="0.25">
      <c r="A3751" t="str">
        <f t="shared" si="58"/>
        <v>89367</v>
      </c>
      <c r="B3751" s="84" t="s">
        <v>1273</v>
      </c>
      <c r="C3751" s="84" t="s">
        <v>24507</v>
      </c>
      <c r="D3751" s="84" t="s">
        <v>8382</v>
      </c>
      <c r="E3751" s="85" t="s">
        <v>12845</v>
      </c>
    </row>
    <row r="3752" spans="1:5" x14ac:dyDescent="0.25">
      <c r="A3752" t="str">
        <f t="shared" si="58"/>
        <v>89368</v>
      </c>
      <c r="B3752" s="84" t="s">
        <v>1274</v>
      </c>
      <c r="C3752" s="84" t="s">
        <v>24508</v>
      </c>
      <c r="D3752" s="84" t="s">
        <v>8382</v>
      </c>
      <c r="E3752" s="85" t="s">
        <v>13045</v>
      </c>
    </row>
    <row r="3753" spans="1:5" x14ac:dyDescent="0.25">
      <c r="A3753" t="str">
        <f t="shared" si="58"/>
        <v>89369</v>
      </c>
      <c r="B3753" s="84" t="s">
        <v>1275</v>
      </c>
      <c r="C3753" s="84" t="s">
        <v>24509</v>
      </c>
      <c r="D3753" s="84" t="s">
        <v>8382</v>
      </c>
      <c r="E3753" s="85" t="s">
        <v>15928</v>
      </c>
    </row>
    <row r="3754" spans="1:5" x14ac:dyDescent="0.25">
      <c r="A3754" t="str">
        <f t="shared" si="58"/>
        <v>89370</v>
      </c>
      <c r="B3754" s="84" t="s">
        <v>1276</v>
      </c>
      <c r="C3754" s="84" t="s">
        <v>24510</v>
      </c>
      <c r="D3754" s="84" t="s">
        <v>8382</v>
      </c>
      <c r="E3754" s="85" t="s">
        <v>7844</v>
      </c>
    </row>
    <row r="3755" spans="1:5" x14ac:dyDescent="0.25">
      <c r="A3755" t="str">
        <f t="shared" si="58"/>
        <v>89371</v>
      </c>
      <c r="B3755" s="84" t="s">
        <v>1277</v>
      </c>
      <c r="C3755" s="84" t="s">
        <v>24511</v>
      </c>
      <c r="D3755" s="84" t="s">
        <v>8382</v>
      </c>
      <c r="E3755" s="85" t="s">
        <v>14668</v>
      </c>
    </row>
    <row r="3756" spans="1:5" x14ac:dyDescent="0.25">
      <c r="A3756" t="str">
        <f t="shared" si="58"/>
        <v>89372</v>
      </c>
      <c r="B3756" s="84" t="s">
        <v>1278</v>
      </c>
      <c r="C3756" s="84" t="s">
        <v>24512</v>
      </c>
      <c r="D3756" s="84" t="s">
        <v>8382</v>
      </c>
      <c r="E3756" s="85" t="s">
        <v>8074</v>
      </c>
    </row>
    <row r="3757" spans="1:5" x14ac:dyDescent="0.25">
      <c r="A3757" t="str">
        <f t="shared" si="58"/>
        <v>89373</v>
      </c>
      <c r="B3757" s="84" t="s">
        <v>1279</v>
      </c>
      <c r="C3757" s="84" t="s">
        <v>24513</v>
      </c>
      <c r="D3757" s="84" t="s">
        <v>8382</v>
      </c>
      <c r="E3757" s="85" t="s">
        <v>7574</v>
      </c>
    </row>
    <row r="3758" spans="1:5" x14ac:dyDescent="0.25">
      <c r="A3758" t="str">
        <f t="shared" si="58"/>
        <v>89374</v>
      </c>
      <c r="B3758" s="84" t="s">
        <v>1280</v>
      </c>
      <c r="C3758" s="84" t="s">
        <v>24514</v>
      </c>
      <c r="D3758" s="84" t="s">
        <v>8382</v>
      </c>
      <c r="E3758" s="85" t="s">
        <v>24515</v>
      </c>
    </row>
    <row r="3759" spans="1:5" x14ac:dyDescent="0.25">
      <c r="A3759" t="str">
        <f t="shared" si="58"/>
        <v>89375</v>
      </c>
      <c r="B3759" s="84" t="s">
        <v>1281</v>
      </c>
      <c r="C3759" s="84" t="s">
        <v>24516</v>
      </c>
      <c r="D3759" s="84" t="s">
        <v>8382</v>
      </c>
      <c r="E3759" s="85" t="s">
        <v>13426</v>
      </c>
    </row>
    <row r="3760" spans="1:5" x14ac:dyDescent="0.25">
      <c r="A3760" t="str">
        <f t="shared" si="58"/>
        <v>89376</v>
      </c>
      <c r="B3760" s="84" t="s">
        <v>1282</v>
      </c>
      <c r="C3760" s="84" t="s">
        <v>24517</v>
      </c>
      <c r="D3760" s="84" t="s">
        <v>8382</v>
      </c>
      <c r="E3760" s="85" t="s">
        <v>8655</v>
      </c>
    </row>
    <row r="3761" spans="1:5" x14ac:dyDescent="0.25">
      <c r="A3761" t="str">
        <f t="shared" si="58"/>
        <v>89377</v>
      </c>
      <c r="B3761" s="84" t="s">
        <v>1283</v>
      </c>
      <c r="C3761" s="84" t="s">
        <v>24518</v>
      </c>
      <c r="D3761" s="84" t="s">
        <v>8382</v>
      </c>
      <c r="E3761" s="85" t="s">
        <v>9952</v>
      </c>
    </row>
    <row r="3762" spans="1:5" x14ac:dyDescent="0.25">
      <c r="A3762" t="str">
        <f t="shared" si="58"/>
        <v>89378</v>
      </c>
      <c r="B3762" s="84" t="s">
        <v>1284</v>
      </c>
      <c r="C3762" s="84" t="s">
        <v>24519</v>
      </c>
      <c r="D3762" s="84" t="s">
        <v>8382</v>
      </c>
      <c r="E3762" s="85" t="s">
        <v>8125</v>
      </c>
    </row>
    <row r="3763" spans="1:5" x14ac:dyDescent="0.25">
      <c r="A3763" t="str">
        <f t="shared" si="58"/>
        <v>89379</v>
      </c>
      <c r="B3763" s="84" t="s">
        <v>1285</v>
      </c>
      <c r="C3763" s="84" t="s">
        <v>10357</v>
      </c>
      <c r="D3763" s="84" t="s">
        <v>8382</v>
      </c>
      <c r="E3763" s="85" t="s">
        <v>8185</v>
      </c>
    </row>
    <row r="3764" spans="1:5" x14ac:dyDescent="0.25">
      <c r="A3764" t="str">
        <f t="shared" si="58"/>
        <v>89380</v>
      </c>
      <c r="B3764" s="84" t="s">
        <v>1286</v>
      </c>
      <c r="C3764" s="84" t="s">
        <v>24520</v>
      </c>
      <c r="D3764" s="84" t="s">
        <v>8382</v>
      </c>
      <c r="E3764" s="85" t="s">
        <v>7760</v>
      </c>
    </row>
    <row r="3765" spans="1:5" x14ac:dyDescent="0.25">
      <c r="A3765" t="str">
        <f t="shared" si="58"/>
        <v>89381</v>
      </c>
      <c r="B3765" s="84" t="s">
        <v>1287</v>
      </c>
      <c r="C3765" s="84" t="s">
        <v>24521</v>
      </c>
      <c r="D3765" s="84" t="s">
        <v>8382</v>
      </c>
      <c r="E3765" s="85" t="s">
        <v>7616</v>
      </c>
    </row>
    <row r="3766" spans="1:5" x14ac:dyDescent="0.25">
      <c r="A3766" t="str">
        <f t="shared" si="58"/>
        <v>89382</v>
      </c>
      <c r="B3766" s="84" t="s">
        <v>1288</v>
      </c>
      <c r="C3766" s="84" t="s">
        <v>24522</v>
      </c>
      <c r="D3766" s="84" t="s">
        <v>8382</v>
      </c>
      <c r="E3766" s="85" t="s">
        <v>9192</v>
      </c>
    </row>
    <row r="3767" spans="1:5" x14ac:dyDescent="0.25">
      <c r="A3767" t="str">
        <f t="shared" si="58"/>
        <v>89383</v>
      </c>
      <c r="B3767" s="84" t="s">
        <v>1289</v>
      </c>
      <c r="C3767" s="84" t="s">
        <v>24523</v>
      </c>
      <c r="D3767" s="84" t="s">
        <v>8382</v>
      </c>
      <c r="E3767" s="85" t="s">
        <v>13069</v>
      </c>
    </row>
    <row r="3768" spans="1:5" x14ac:dyDescent="0.25">
      <c r="A3768" t="str">
        <f t="shared" si="58"/>
        <v>89384</v>
      </c>
      <c r="B3768" s="84" t="s">
        <v>1290</v>
      </c>
      <c r="C3768" s="84" t="s">
        <v>24524</v>
      </c>
      <c r="D3768" s="84" t="s">
        <v>8382</v>
      </c>
      <c r="E3768" s="85" t="s">
        <v>24525</v>
      </c>
    </row>
    <row r="3769" spans="1:5" x14ac:dyDescent="0.25">
      <c r="A3769" t="str">
        <f t="shared" si="58"/>
        <v>89385</v>
      </c>
      <c r="B3769" s="84" t="s">
        <v>1291</v>
      </c>
      <c r="C3769" s="84" t="s">
        <v>24526</v>
      </c>
      <c r="D3769" s="84" t="s">
        <v>8382</v>
      </c>
      <c r="E3769" s="85" t="s">
        <v>8186</v>
      </c>
    </row>
    <row r="3770" spans="1:5" x14ac:dyDescent="0.25">
      <c r="A3770" t="str">
        <f t="shared" si="58"/>
        <v>89386</v>
      </c>
      <c r="B3770" s="84" t="s">
        <v>1292</v>
      </c>
      <c r="C3770" s="84" t="s">
        <v>24527</v>
      </c>
      <c r="D3770" s="84" t="s">
        <v>8382</v>
      </c>
      <c r="E3770" s="85" t="s">
        <v>9875</v>
      </c>
    </row>
    <row r="3771" spans="1:5" x14ac:dyDescent="0.25">
      <c r="A3771" t="str">
        <f t="shared" si="58"/>
        <v>89387</v>
      </c>
      <c r="B3771" s="84" t="s">
        <v>1293</v>
      </c>
      <c r="C3771" s="84" t="s">
        <v>24528</v>
      </c>
      <c r="D3771" s="84" t="s">
        <v>8382</v>
      </c>
      <c r="E3771" s="85" t="s">
        <v>12367</v>
      </c>
    </row>
    <row r="3772" spans="1:5" x14ac:dyDescent="0.25">
      <c r="A3772" t="str">
        <f t="shared" si="58"/>
        <v>89389</v>
      </c>
      <c r="B3772" s="84" t="s">
        <v>1294</v>
      </c>
      <c r="C3772" s="84" t="s">
        <v>24529</v>
      </c>
      <c r="D3772" s="84" t="s">
        <v>8382</v>
      </c>
      <c r="E3772" s="85" t="s">
        <v>14302</v>
      </c>
    </row>
    <row r="3773" spans="1:5" x14ac:dyDescent="0.25">
      <c r="A3773" t="str">
        <f t="shared" si="58"/>
        <v>89390</v>
      </c>
      <c r="B3773" s="84" t="s">
        <v>1295</v>
      </c>
      <c r="C3773" s="84" t="s">
        <v>24530</v>
      </c>
      <c r="D3773" s="84" t="s">
        <v>8382</v>
      </c>
      <c r="E3773" s="85" t="s">
        <v>8308</v>
      </c>
    </row>
    <row r="3774" spans="1:5" x14ac:dyDescent="0.25">
      <c r="A3774" t="str">
        <f t="shared" si="58"/>
        <v>89391</v>
      </c>
      <c r="B3774" s="84" t="s">
        <v>1296</v>
      </c>
      <c r="C3774" s="84" t="s">
        <v>24531</v>
      </c>
      <c r="D3774" s="84" t="s">
        <v>8382</v>
      </c>
      <c r="E3774" s="85" t="s">
        <v>9279</v>
      </c>
    </row>
    <row r="3775" spans="1:5" x14ac:dyDescent="0.25">
      <c r="A3775" t="str">
        <f t="shared" si="58"/>
        <v>89392</v>
      </c>
      <c r="B3775" s="84" t="s">
        <v>1297</v>
      </c>
      <c r="C3775" s="84" t="s">
        <v>24532</v>
      </c>
      <c r="D3775" s="84" t="s">
        <v>8382</v>
      </c>
      <c r="E3775" s="85" t="s">
        <v>24533</v>
      </c>
    </row>
    <row r="3776" spans="1:5" x14ac:dyDescent="0.25">
      <c r="A3776" t="str">
        <f t="shared" si="58"/>
        <v>89393</v>
      </c>
      <c r="B3776" s="84" t="s">
        <v>1298</v>
      </c>
      <c r="C3776" s="84" t="s">
        <v>24534</v>
      </c>
      <c r="D3776" s="84" t="s">
        <v>8382</v>
      </c>
      <c r="E3776" s="85" t="s">
        <v>12046</v>
      </c>
    </row>
    <row r="3777" spans="1:5" x14ac:dyDescent="0.25">
      <c r="A3777" t="str">
        <f t="shared" si="58"/>
        <v>89394</v>
      </c>
      <c r="B3777" s="84" t="s">
        <v>1299</v>
      </c>
      <c r="C3777" s="84" t="s">
        <v>24535</v>
      </c>
      <c r="D3777" s="84" t="s">
        <v>8382</v>
      </c>
      <c r="E3777" s="85" t="s">
        <v>12803</v>
      </c>
    </row>
    <row r="3778" spans="1:5" x14ac:dyDescent="0.25">
      <c r="A3778" t="str">
        <f t="shared" si="58"/>
        <v>89395</v>
      </c>
      <c r="B3778" s="84" t="s">
        <v>1300</v>
      </c>
      <c r="C3778" s="84" t="s">
        <v>24536</v>
      </c>
      <c r="D3778" s="84" t="s">
        <v>8382</v>
      </c>
      <c r="E3778" s="85" t="s">
        <v>7909</v>
      </c>
    </row>
    <row r="3779" spans="1:5" x14ac:dyDescent="0.25">
      <c r="A3779" t="str">
        <f t="shared" ref="A3779:A3842" si="59">B3779</f>
        <v>89396</v>
      </c>
      <c r="B3779" s="84" t="s">
        <v>1301</v>
      </c>
      <c r="C3779" s="84" t="s">
        <v>24537</v>
      </c>
      <c r="D3779" s="84" t="s">
        <v>8382</v>
      </c>
      <c r="E3779" s="85" t="s">
        <v>10405</v>
      </c>
    </row>
    <row r="3780" spans="1:5" x14ac:dyDescent="0.25">
      <c r="A3780" t="str">
        <f t="shared" si="59"/>
        <v>89397</v>
      </c>
      <c r="B3780" s="84" t="s">
        <v>1302</v>
      </c>
      <c r="C3780" s="84" t="s">
        <v>24538</v>
      </c>
      <c r="D3780" s="84" t="s">
        <v>8382</v>
      </c>
      <c r="E3780" s="85" t="s">
        <v>12370</v>
      </c>
    </row>
    <row r="3781" spans="1:5" x14ac:dyDescent="0.25">
      <c r="A3781" t="str">
        <f t="shared" si="59"/>
        <v>89398</v>
      </c>
      <c r="B3781" s="84" t="s">
        <v>1303</v>
      </c>
      <c r="C3781" s="84" t="s">
        <v>24539</v>
      </c>
      <c r="D3781" s="84" t="s">
        <v>8382</v>
      </c>
      <c r="E3781" s="85" t="s">
        <v>13256</v>
      </c>
    </row>
    <row r="3782" spans="1:5" x14ac:dyDescent="0.25">
      <c r="A3782" t="str">
        <f t="shared" si="59"/>
        <v>89399</v>
      </c>
      <c r="B3782" s="84" t="s">
        <v>1304</v>
      </c>
      <c r="C3782" s="84" t="s">
        <v>24540</v>
      </c>
      <c r="D3782" s="84" t="s">
        <v>8382</v>
      </c>
      <c r="E3782" s="85" t="s">
        <v>10637</v>
      </c>
    </row>
    <row r="3783" spans="1:5" x14ac:dyDescent="0.25">
      <c r="A3783" t="str">
        <f t="shared" si="59"/>
        <v>89400</v>
      </c>
      <c r="B3783" s="84" t="s">
        <v>1305</v>
      </c>
      <c r="C3783" s="84" t="s">
        <v>24541</v>
      </c>
      <c r="D3783" s="84" t="s">
        <v>8382</v>
      </c>
      <c r="E3783" s="85" t="s">
        <v>12140</v>
      </c>
    </row>
    <row r="3784" spans="1:5" x14ac:dyDescent="0.25">
      <c r="A3784" t="str">
        <f t="shared" si="59"/>
        <v>89404</v>
      </c>
      <c r="B3784" s="84" t="s">
        <v>1309</v>
      </c>
      <c r="C3784" s="84" t="s">
        <v>24542</v>
      </c>
      <c r="D3784" s="84" t="s">
        <v>8382</v>
      </c>
      <c r="E3784" s="85" t="s">
        <v>7574</v>
      </c>
    </row>
    <row r="3785" spans="1:5" x14ac:dyDescent="0.25">
      <c r="A3785" t="str">
        <f t="shared" si="59"/>
        <v>89405</v>
      </c>
      <c r="B3785" s="84" t="s">
        <v>1310</v>
      </c>
      <c r="C3785" s="84" t="s">
        <v>24543</v>
      </c>
      <c r="D3785" s="84" t="s">
        <v>8382</v>
      </c>
      <c r="E3785" s="85" t="s">
        <v>10364</v>
      </c>
    </row>
    <row r="3786" spans="1:5" x14ac:dyDescent="0.25">
      <c r="A3786" t="str">
        <f t="shared" si="59"/>
        <v>89406</v>
      </c>
      <c r="B3786" s="84" t="s">
        <v>1311</v>
      </c>
      <c r="C3786" s="84" t="s">
        <v>24544</v>
      </c>
      <c r="D3786" s="84" t="s">
        <v>8382</v>
      </c>
      <c r="E3786" s="85" t="s">
        <v>12283</v>
      </c>
    </row>
    <row r="3787" spans="1:5" x14ac:dyDescent="0.25">
      <c r="A3787" t="str">
        <f t="shared" si="59"/>
        <v>89407</v>
      </c>
      <c r="B3787" s="84" t="s">
        <v>1312</v>
      </c>
      <c r="C3787" s="84" t="s">
        <v>24545</v>
      </c>
      <c r="D3787" s="84" t="s">
        <v>8382</v>
      </c>
      <c r="E3787" s="85" t="s">
        <v>15808</v>
      </c>
    </row>
    <row r="3788" spans="1:5" x14ac:dyDescent="0.25">
      <c r="A3788" t="str">
        <f t="shared" si="59"/>
        <v>89408</v>
      </c>
      <c r="B3788" s="84" t="s">
        <v>1313</v>
      </c>
      <c r="C3788" s="84" t="s">
        <v>24546</v>
      </c>
      <c r="D3788" s="84" t="s">
        <v>8382</v>
      </c>
      <c r="E3788" s="85" t="s">
        <v>8143</v>
      </c>
    </row>
    <row r="3789" spans="1:5" x14ac:dyDescent="0.25">
      <c r="A3789" t="str">
        <f t="shared" si="59"/>
        <v>89409</v>
      </c>
      <c r="B3789" s="84" t="s">
        <v>1314</v>
      </c>
      <c r="C3789" s="84" t="s">
        <v>24547</v>
      </c>
      <c r="D3789" s="84" t="s">
        <v>8382</v>
      </c>
      <c r="E3789" s="85" t="s">
        <v>14458</v>
      </c>
    </row>
    <row r="3790" spans="1:5" x14ac:dyDescent="0.25">
      <c r="A3790" t="str">
        <f t="shared" si="59"/>
        <v>89410</v>
      </c>
      <c r="B3790" s="84" t="s">
        <v>1315</v>
      </c>
      <c r="C3790" s="84" t="s">
        <v>24548</v>
      </c>
      <c r="D3790" s="84" t="s">
        <v>8382</v>
      </c>
      <c r="E3790" s="85" t="s">
        <v>7773</v>
      </c>
    </row>
    <row r="3791" spans="1:5" x14ac:dyDescent="0.25">
      <c r="A3791" t="str">
        <f t="shared" si="59"/>
        <v>89411</v>
      </c>
      <c r="B3791" s="84" t="s">
        <v>1316</v>
      </c>
      <c r="C3791" s="84" t="s">
        <v>24549</v>
      </c>
      <c r="D3791" s="84" t="s">
        <v>8382</v>
      </c>
      <c r="E3791" s="85" t="s">
        <v>10367</v>
      </c>
    </row>
    <row r="3792" spans="1:5" x14ac:dyDescent="0.25">
      <c r="A3792" t="str">
        <f t="shared" si="59"/>
        <v>89412</v>
      </c>
      <c r="B3792" s="84" t="s">
        <v>1317</v>
      </c>
      <c r="C3792" s="84" t="s">
        <v>24550</v>
      </c>
      <c r="D3792" s="84" t="s">
        <v>8382</v>
      </c>
      <c r="E3792" s="85" t="s">
        <v>8036</v>
      </c>
    </row>
    <row r="3793" spans="1:5" x14ac:dyDescent="0.25">
      <c r="A3793" t="str">
        <f t="shared" si="59"/>
        <v>89413</v>
      </c>
      <c r="B3793" s="84" t="s">
        <v>1318</v>
      </c>
      <c r="C3793" s="84" t="s">
        <v>24551</v>
      </c>
      <c r="D3793" s="84" t="s">
        <v>8382</v>
      </c>
      <c r="E3793" s="85" t="s">
        <v>8273</v>
      </c>
    </row>
    <row r="3794" spans="1:5" x14ac:dyDescent="0.25">
      <c r="A3794" t="str">
        <f t="shared" si="59"/>
        <v>89414</v>
      </c>
      <c r="B3794" s="84" t="s">
        <v>1319</v>
      </c>
      <c r="C3794" s="84" t="s">
        <v>24552</v>
      </c>
      <c r="D3794" s="84" t="s">
        <v>8382</v>
      </c>
      <c r="E3794" s="85" t="s">
        <v>8192</v>
      </c>
    </row>
    <row r="3795" spans="1:5" x14ac:dyDescent="0.25">
      <c r="A3795" t="str">
        <f t="shared" si="59"/>
        <v>89415</v>
      </c>
      <c r="B3795" s="84" t="s">
        <v>1320</v>
      </c>
      <c r="C3795" s="84" t="s">
        <v>24553</v>
      </c>
      <c r="D3795" s="84" t="s">
        <v>8382</v>
      </c>
      <c r="E3795" s="85" t="s">
        <v>8024</v>
      </c>
    </row>
    <row r="3796" spans="1:5" x14ac:dyDescent="0.25">
      <c r="A3796" t="str">
        <f t="shared" si="59"/>
        <v>89416</v>
      </c>
      <c r="B3796" s="84" t="s">
        <v>1321</v>
      </c>
      <c r="C3796" s="84" t="s">
        <v>24554</v>
      </c>
      <c r="D3796" s="84" t="s">
        <v>8382</v>
      </c>
      <c r="E3796" s="85" t="s">
        <v>12087</v>
      </c>
    </row>
    <row r="3797" spans="1:5" x14ac:dyDescent="0.25">
      <c r="A3797" t="str">
        <f t="shared" si="59"/>
        <v>89417</v>
      </c>
      <c r="B3797" s="84" t="s">
        <v>1322</v>
      </c>
      <c r="C3797" s="84" t="s">
        <v>24555</v>
      </c>
      <c r="D3797" s="84" t="s">
        <v>8382</v>
      </c>
      <c r="E3797" s="85" t="s">
        <v>8846</v>
      </c>
    </row>
    <row r="3798" spans="1:5" x14ac:dyDescent="0.25">
      <c r="A3798" t="str">
        <f t="shared" si="59"/>
        <v>89418</v>
      </c>
      <c r="B3798" s="84" t="s">
        <v>1323</v>
      </c>
      <c r="C3798" s="84" t="s">
        <v>24556</v>
      </c>
      <c r="D3798" s="84" t="s">
        <v>8382</v>
      </c>
      <c r="E3798" s="85" t="s">
        <v>14709</v>
      </c>
    </row>
    <row r="3799" spans="1:5" x14ac:dyDescent="0.25">
      <c r="A3799" t="str">
        <f t="shared" si="59"/>
        <v>89419</v>
      </c>
      <c r="B3799" s="84" t="s">
        <v>1324</v>
      </c>
      <c r="C3799" s="84" t="s">
        <v>24557</v>
      </c>
      <c r="D3799" s="84" t="s">
        <v>8382</v>
      </c>
      <c r="E3799" s="85" t="s">
        <v>12618</v>
      </c>
    </row>
    <row r="3800" spans="1:5" x14ac:dyDescent="0.25">
      <c r="A3800" t="str">
        <f t="shared" si="59"/>
        <v>89421</v>
      </c>
      <c r="B3800" s="84" t="s">
        <v>1325</v>
      </c>
      <c r="C3800" s="84" t="s">
        <v>24558</v>
      </c>
      <c r="D3800" s="84" t="s">
        <v>8382</v>
      </c>
      <c r="E3800" s="85" t="s">
        <v>10399</v>
      </c>
    </row>
    <row r="3801" spans="1:5" x14ac:dyDescent="0.25">
      <c r="A3801" t="str">
        <f t="shared" si="59"/>
        <v>89423</v>
      </c>
      <c r="B3801" s="84" t="s">
        <v>1326</v>
      </c>
      <c r="C3801" s="84" t="s">
        <v>24559</v>
      </c>
      <c r="D3801" s="84" t="s">
        <v>8382</v>
      </c>
      <c r="E3801" s="85" t="s">
        <v>22149</v>
      </c>
    </row>
    <row r="3802" spans="1:5" x14ac:dyDescent="0.25">
      <c r="A3802" t="str">
        <f t="shared" si="59"/>
        <v>89424</v>
      </c>
      <c r="B3802" s="84" t="s">
        <v>1327</v>
      </c>
      <c r="C3802" s="84" t="s">
        <v>24560</v>
      </c>
      <c r="D3802" s="84" t="s">
        <v>8382</v>
      </c>
      <c r="E3802" s="85" t="s">
        <v>10359</v>
      </c>
    </row>
    <row r="3803" spans="1:5" x14ac:dyDescent="0.25">
      <c r="A3803" t="str">
        <f t="shared" si="59"/>
        <v>89425</v>
      </c>
      <c r="B3803" s="84" t="s">
        <v>1328</v>
      </c>
      <c r="C3803" s="84" t="s">
        <v>24561</v>
      </c>
      <c r="D3803" s="84" t="s">
        <v>8382</v>
      </c>
      <c r="E3803" s="85" t="s">
        <v>12348</v>
      </c>
    </row>
    <row r="3804" spans="1:5" x14ac:dyDescent="0.25">
      <c r="A3804" t="str">
        <f t="shared" si="59"/>
        <v>89426</v>
      </c>
      <c r="B3804" s="84" t="s">
        <v>1329</v>
      </c>
      <c r="C3804" s="84" t="s">
        <v>24562</v>
      </c>
      <c r="D3804" s="84" t="s">
        <v>8382</v>
      </c>
      <c r="E3804" s="85" t="s">
        <v>7873</v>
      </c>
    </row>
    <row r="3805" spans="1:5" x14ac:dyDescent="0.25">
      <c r="A3805" t="str">
        <f t="shared" si="59"/>
        <v>89427</v>
      </c>
      <c r="B3805" s="84" t="s">
        <v>1330</v>
      </c>
      <c r="C3805" s="84" t="s">
        <v>24563</v>
      </c>
      <c r="D3805" s="84" t="s">
        <v>8382</v>
      </c>
      <c r="E3805" s="85" t="s">
        <v>7690</v>
      </c>
    </row>
    <row r="3806" spans="1:5" x14ac:dyDescent="0.25">
      <c r="A3806" t="str">
        <f t="shared" si="59"/>
        <v>89428</v>
      </c>
      <c r="B3806" s="84" t="s">
        <v>1331</v>
      </c>
      <c r="C3806" s="84" t="s">
        <v>24564</v>
      </c>
      <c r="D3806" s="84" t="s">
        <v>8382</v>
      </c>
      <c r="E3806" s="85" t="s">
        <v>12425</v>
      </c>
    </row>
    <row r="3807" spans="1:5" x14ac:dyDescent="0.25">
      <c r="A3807" t="str">
        <f t="shared" si="59"/>
        <v>89429</v>
      </c>
      <c r="B3807" s="84" t="s">
        <v>1332</v>
      </c>
      <c r="C3807" s="84" t="s">
        <v>24565</v>
      </c>
      <c r="D3807" s="84" t="s">
        <v>8382</v>
      </c>
      <c r="E3807" s="85" t="s">
        <v>7989</v>
      </c>
    </row>
    <row r="3808" spans="1:5" x14ac:dyDescent="0.25">
      <c r="A3808" t="str">
        <f t="shared" si="59"/>
        <v>89430</v>
      </c>
      <c r="B3808" s="84" t="s">
        <v>1333</v>
      </c>
      <c r="C3808" s="84" t="s">
        <v>24566</v>
      </c>
      <c r="D3808" s="84" t="s">
        <v>8382</v>
      </c>
      <c r="E3808" s="85" t="s">
        <v>15311</v>
      </c>
    </row>
    <row r="3809" spans="1:5" x14ac:dyDescent="0.25">
      <c r="A3809" t="str">
        <f t="shared" si="59"/>
        <v>89431</v>
      </c>
      <c r="B3809" s="84" t="s">
        <v>1334</v>
      </c>
      <c r="C3809" s="84" t="s">
        <v>24567</v>
      </c>
      <c r="D3809" s="84" t="s">
        <v>8382</v>
      </c>
      <c r="E3809" s="85" t="s">
        <v>19631</v>
      </c>
    </row>
    <row r="3810" spans="1:5" x14ac:dyDescent="0.25">
      <c r="A3810" t="str">
        <f t="shared" si="59"/>
        <v>89432</v>
      </c>
      <c r="B3810" s="84" t="s">
        <v>1335</v>
      </c>
      <c r="C3810" s="84" t="s">
        <v>24568</v>
      </c>
      <c r="D3810" s="84" t="s">
        <v>8382</v>
      </c>
      <c r="E3810" s="85" t="s">
        <v>13137</v>
      </c>
    </row>
    <row r="3811" spans="1:5" x14ac:dyDescent="0.25">
      <c r="A3811" t="str">
        <f t="shared" si="59"/>
        <v>89433</v>
      </c>
      <c r="B3811" s="84" t="s">
        <v>1336</v>
      </c>
      <c r="C3811" s="84" t="s">
        <v>24569</v>
      </c>
      <c r="D3811" s="84" t="s">
        <v>8382</v>
      </c>
      <c r="E3811" s="85" t="s">
        <v>13057</v>
      </c>
    </row>
    <row r="3812" spans="1:5" x14ac:dyDescent="0.25">
      <c r="A3812" t="str">
        <f t="shared" si="59"/>
        <v>89434</v>
      </c>
      <c r="B3812" s="84" t="s">
        <v>1337</v>
      </c>
      <c r="C3812" s="84" t="s">
        <v>24570</v>
      </c>
      <c r="D3812" s="84" t="s">
        <v>8382</v>
      </c>
      <c r="E3812" s="85" t="s">
        <v>13063</v>
      </c>
    </row>
    <row r="3813" spans="1:5" x14ac:dyDescent="0.25">
      <c r="A3813" t="str">
        <f t="shared" si="59"/>
        <v>89435</v>
      </c>
      <c r="B3813" s="84" t="s">
        <v>1338</v>
      </c>
      <c r="C3813" s="84" t="s">
        <v>24571</v>
      </c>
      <c r="D3813" s="84" t="s">
        <v>8382</v>
      </c>
      <c r="E3813" s="85" t="s">
        <v>10636</v>
      </c>
    </row>
    <row r="3814" spans="1:5" x14ac:dyDescent="0.25">
      <c r="A3814" t="str">
        <f t="shared" si="59"/>
        <v>89436</v>
      </c>
      <c r="B3814" s="84" t="s">
        <v>1339</v>
      </c>
      <c r="C3814" s="84" t="s">
        <v>24572</v>
      </c>
      <c r="D3814" s="84" t="s">
        <v>8382</v>
      </c>
      <c r="E3814" s="85" t="s">
        <v>13755</v>
      </c>
    </row>
    <row r="3815" spans="1:5" x14ac:dyDescent="0.25">
      <c r="A3815" t="str">
        <f t="shared" si="59"/>
        <v>89437</v>
      </c>
      <c r="B3815" s="84" t="s">
        <v>1340</v>
      </c>
      <c r="C3815" s="84" t="s">
        <v>24573</v>
      </c>
      <c r="D3815" s="84" t="s">
        <v>8382</v>
      </c>
      <c r="E3815" s="85" t="s">
        <v>13711</v>
      </c>
    </row>
    <row r="3816" spans="1:5" x14ac:dyDescent="0.25">
      <c r="A3816" t="str">
        <f t="shared" si="59"/>
        <v>89438</v>
      </c>
      <c r="B3816" s="84" t="s">
        <v>1341</v>
      </c>
      <c r="C3816" s="84" t="s">
        <v>24574</v>
      </c>
      <c r="D3816" s="84" t="s">
        <v>8382</v>
      </c>
      <c r="E3816" s="85" t="s">
        <v>7861</v>
      </c>
    </row>
    <row r="3817" spans="1:5" x14ac:dyDescent="0.25">
      <c r="A3817" t="str">
        <f t="shared" si="59"/>
        <v>89439</v>
      </c>
      <c r="B3817" s="84" t="s">
        <v>1342</v>
      </c>
      <c r="C3817" s="84" t="s">
        <v>24575</v>
      </c>
      <c r="D3817" s="84" t="s">
        <v>8382</v>
      </c>
      <c r="E3817" s="85" t="s">
        <v>11215</v>
      </c>
    </row>
    <row r="3818" spans="1:5" x14ac:dyDescent="0.25">
      <c r="A3818" t="str">
        <f t="shared" si="59"/>
        <v>89440</v>
      </c>
      <c r="B3818" s="84" t="s">
        <v>1343</v>
      </c>
      <c r="C3818" s="84" t="s">
        <v>24576</v>
      </c>
      <c r="D3818" s="84" t="s">
        <v>8382</v>
      </c>
      <c r="E3818" s="85" t="s">
        <v>16732</v>
      </c>
    </row>
    <row r="3819" spans="1:5" x14ac:dyDescent="0.25">
      <c r="A3819" t="str">
        <f t="shared" si="59"/>
        <v>89442</v>
      </c>
      <c r="B3819" s="84" t="s">
        <v>1344</v>
      </c>
      <c r="C3819" s="84" t="s">
        <v>24577</v>
      </c>
      <c r="D3819" s="84" t="s">
        <v>8382</v>
      </c>
      <c r="E3819" s="85" t="s">
        <v>10492</v>
      </c>
    </row>
    <row r="3820" spans="1:5" x14ac:dyDescent="0.25">
      <c r="A3820" t="str">
        <f t="shared" si="59"/>
        <v>89443</v>
      </c>
      <c r="B3820" s="84" t="s">
        <v>1345</v>
      </c>
      <c r="C3820" s="84" t="s">
        <v>24578</v>
      </c>
      <c r="D3820" s="84" t="s">
        <v>8382</v>
      </c>
      <c r="E3820" s="85" t="s">
        <v>8034</v>
      </c>
    </row>
    <row r="3821" spans="1:5" x14ac:dyDescent="0.25">
      <c r="A3821" t="str">
        <f t="shared" si="59"/>
        <v>89444</v>
      </c>
      <c r="B3821" s="84" t="s">
        <v>1346</v>
      </c>
      <c r="C3821" s="84" t="s">
        <v>24579</v>
      </c>
      <c r="D3821" s="84" t="s">
        <v>8382</v>
      </c>
      <c r="E3821" s="85" t="s">
        <v>13088</v>
      </c>
    </row>
    <row r="3822" spans="1:5" x14ac:dyDescent="0.25">
      <c r="A3822" t="str">
        <f t="shared" si="59"/>
        <v>89445</v>
      </c>
      <c r="B3822" s="84" t="s">
        <v>1347</v>
      </c>
      <c r="C3822" s="84" t="s">
        <v>24580</v>
      </c>
      <c r="D3822" s="84" t="s">
        <v>8382</v>
      </c>
      <c r="E3822" s="85" t="s">
        <v>13518</v>
      </c>
    </row>
    <row r="3823" spans="1:5" x14ac:dyDescent="0.25">
      <c r="A3823" t="str">
        <f t="shared" si="59"/>
        <v>89481</v>
      </c>
      <c r="B3823" s="84" t="s">
        <v>1363</v>
      </c>
      <c r="C3823" s="84" t="s">
        <v>24581</v>
      </c>
      <c r="D3823" s="84" t="s">
        <v>8382</v>
      </c>
      <c r="E3823" s="85" t="s">
        <v>8085</v>
      </c>
    </row>
    <row r="3824" spans="1:5" x14ac:dyDescent="0.25">
      <c r="A3824" t="str">
        <f t="shared" si="59"/>
        <v>89485</v>
      </c>
      <c r="B3824" s="84" t="s">
        <v>1365</v>
      </c>
      <c r="C3824" s="84" t="s">
        <v>24582</v>
      </c>
      <c r="D3824" s="84" t="s">
        <v>8382</v>
      </c>
      <c r="E3824" s="85" t="s">
        <v>7661</v>
      </c>
    </row>
    <row r="3825" spans="1:5" x14ac:dyDescent="0.25">
      <c r="A3825" t="str">
        <f t="shared" si="59"/>
        <v>89489</v>
      </c>
      <c r="B3825" s="84" t="s">
        <v>1366</v>
      </c>
      <c r="C3825" s="84" t="s">
        <v>24583</v>
      </c>
      <c r="D3825" s="84" t="s">
        <v>8382</v>
      </c>
      <c r="E3825" s="85" t="s">
        <v>8310</v>
      </c>
    </row>
    <row r="3826" spans="1:5" x14ac:dyDescent="0.25">
      <c r="A3826" t="str">
        <f t="shared" si="59"/>
        <v>89490</v>
      </c>
      <c r="B3826" s="84" t="s">
        <v>1367</v>
      </c>
      <c r="C3826" s="84" t="s">
        <v>24584</v>
      </c>
      <c r="D3826" s="84" t="s">
        <v>8382</v>
      </c>
      <c r="E3826" s="85" t="s">
        <v>7920</v>
      </c>
    </row>
    <row r="3827" spans="1:5" x14ac:dyDescent="0.25">
      <c r="A3827" t="str">
        <f t="shared" si="59"/>
        <v>89492</v>
      </c>
      <c r="B3827" s="84" t="s">
        <v>1369</v>
      </c>
      <c r="C3827" s="84" t="s">
        <v>24585</v>
      </c>
      <c r="D3827" s="84" t="s">
        <v>8382</v>
      </c>
      <c r="E3827" s="85" t="s">
        <v>10228</v>
      </c>
    </row>
    <row r="3828" spans="1:5" x14ac:dyDescent="0.25">
      <c r="A3828" t="str">
        <f t="shared" si="59"/>
        <v>89493</v>
      </c>
      <c r="B3828" s="84" t="s">
        <v>1370</v>
      </c>
      <c r="C3828" s="84" t="s">
        <v>24586</v>
      </c>
      <c r="D3828" s="84" t="s">
        <v>8382</v>
      </c>
      <c r="E3828" s="85" t="s">
        <v>16199</v>
      </c>
    </row>
    <row r="3829" spans="1:5" x14ac:dyDescent="0.25">
      <c r="A3829" t="str">
        <f t="shared" si="59"/>
        <v>89494</v>
      </c>
      <c r="B3829" s="84" t="s">
        <v>1371</v>
      </c>
      <c r="C3829" s="84" t="s">
        <v>24587</v>
      </c>
      <c r="D3829" s="84" t="s">
        <v>8382</v>
      </c>
      <c r="E3829" s="85" t="s">
        <v>7748</v>
      </c>
    </row>
    <row r="3830" spans="1:5" x14ac:dyDescent="0.25">
      <c r="A3830" t="str">
        <f t="shared" si="59"/>
        <v>89496</v>
      </c>
      <c r="B3830" s="84" t="s">
        <v>1373</v>
      </c>
      <c r="C3830" s="84" t="s">
        <v>24588</v>
      </c>
      <c r="D3830" s="84" t="s">
        <v>8382</v>
      </c>
      <c r="E3830" s="85" t="s">
        <v>16051</v>
      </c>
    </row>
    <row r="3831" spans="1:5" x14ac:dyDescent="0.25">
      <c r="A3831" t="str">
        <f t="shared" si="59"/>
        <v>89497</v>
      </c>
      <c r="B3831" s="84" t="s">
        <v>1374</v>
      </c>
      <c r="C3831" s="84" t="s">
        <v>24589</v>
      </c>
      <c r="D3831" s="84" t="s">
        <v>8382</v>
      </c>
      <c r="E3831" s="85" t="s">
        <v>12057</v>
      </c>
    </row>
    <row r="3832" spans="1:5" x14ac:dyDescent="0.25">
      <c r="A3832" t="str">
        <f t="shared" si="59"/>
        <v>89498</v>
      </c>
      <c r="B3832" s="84" t="s">
        <v>1375</v>
      </c>
      <c r="C3832" s="84" t="s">
        <v>24590</v>
      </c>
      <c r="D3832" s="84" t="s">
        <v>8382</v>
      </c>
      <c r="E3832" s="85" t="s">
        <v>12218</v>
      </c>
    </row>
    <row r="3833" spans="1:5" x14ac:dyDescent="0.25">
      <c r="A3833" t="str">
        <f t="shared" si="59"/>
        <v>89499</v>
      </c>
      <c r="B3833" s="84" t="s">
        <v>1376</v>
      </c>
      <c r="C3833" s="84" t="s">
        <v>24591</v>
      </c>
      <c r="D3833" s="84" t="s">
        <v>8382</v>
      </c>
      <c r="E3833" s="85" t="s">
        <v>24592</v>
      </c>
    </row>
    <row r="3834" spans="1:5" x14ac:dyDescent="0.25">
      <c r="A3834" t="str">
        <f t="shared" si="59"/>
        <v>89500</v>
      </c>
      <c r="B3834" s="84" t="s">
        <v>1377</v>
      </c>
      <c r="C3834" s="84" t="s">
        <v>24593</v>
      </c>
      <c r="D3834" s="84" t="s">
        <v>8382</v>
      </c>
      <c r="E3834" s="85" t="s">
        <v>8056</v>
      </c>
    </row>
    <row r="3835" spans="1:5" x14ac:dyDescent="0.25">
      <c r="A3835" t="str">
        <f t="shared" si="59"/>
        <v>89501</v>
      </c>
      <c r="B3835" s="84" t="s">
        <v>1378</v>
      </c>
      <c r="C3835" s="84" t="s">
        <v>24594</v>
      </c>
      <c r="D3835" s="84" t="s">
        <v>8382</v>
      </c>
      <c r="E3835" s="85" t="s">
        <v>12093</v>
      </c>
    </row>
    <row r="3836" spans="1:5" x14ac:dyDescent="0.25">
      <c r="A3836" t="str">
        <f t="shared" si="59"/>
        <v>89502</v>
      </c>
      <c r="B3836" s="84" t="s">
        <v>1379</v>
      </c>
      <c r="C3836" s="84" t="s">
        <v>24595</v>
      </c>
      <c r="D3836" s="84" t="s">
        <v>8382</v>
      </c>
      <c r="E3836" s="85" t="s">
        <v>8139</v>
      </c>
    </row>
    <row r="3837" spans="1:5" x14ac:dyDescent="0.25">
      <c r="A3837" t="str">
        <f t="shared" si="59"/>
        <v>89503</v>
      </c>
      <c r="B3837" s="84" t="s">
        <v>1380</v>
      </c>
      <c r="C3837" s="84" t="s">
        <v>24596</v>
      </c>
      <c r="D3837" s="84" t="s">
        <v>8382</v>
      </c>
      <c r="E3837" s="85" t="s">
        <v>8365</v>
      </c>
    </row>
    <row r="3838" spans="1:5" x14ac:dyDescent="0.25">
      <c r="A3838" t="str">
        <f t="shared" si="59"/>
        <v>89504</v>
      </c>
      <c r="B3838" s="84" t="s">
        <v>1381</v>
      </c>
      <c r="C3838" s="84" t="s">
        <v>24597</v>
      </c>
      <c r="D3838" s="84" t="s">
        <v>8382</v>
      </c>
      <c r="E3838" s="85" t="s">
        <v>12231</v>
      </c>
    </row>
    <row r="3839" spans="1:5" x14ac:dyDescent="0.25">
      <c r="A3839" t="str">
        <f t="shared" si="59"/>
        <v>89505</v>
      </c>
      <c r="B3839" s="84" t="s">
        <v>1382</v>
      </c>
      <c r="C3839" s="84" t="s">
        <v>24598</v>
      </c>
      <c r="D3839" s="84" t="s">
        <v>8382</v>
      </c>
      <c r="E3839" s="85" t="s">
        <v>24599</v>
      </c>
    </row>
    <row r="3840" spans="1:5" x14ac:dyDescent="0.25">
      <c r="A3840" t="str">
        <f t="shared" si="59"/>
        <v>89506</v>
      </c>
      <c r="B3840" s="84" t="s">
        <v>1383</v>
      </c>
      <c r="C3840" s="84" t="s">
        <v>24600</v>
      </c>
      <c r="D3840" s="84" t="s">
        <v>8382</v>
      </c>
      <c r="E3840" s="85" t="s">
        <v>24601</v>
      </c>
    </row>
    <row r="3841" spans="1:5" x14ac:dyDescent="0.25">
      <c r="A3841" t="str">
        <f t="shared" si="59"/>
        <v>89507</v>
      </c>
      <c r="B3841" s="84" t="s">
        <v>1384</v>
      </c>
      <c r="C3841" s="84" t="s">
        <v>24602</v>
      </c>
      <c r="D3841" s="84" t="s">
        <v>8382</v>
      </c>
      <c r="E3841" s="85" t="s">
        <v>24603</v>
      </c>
    </row>
    <row r="3842" spans="1:5" x14ac:dyDescent="0.25">
      <c r="A3842" t="str">
        <f t="shared" si="59"/>
        <v>89510</v>
      </c>
      <c r="B3842" s="84" t="s">
        <v>1387</v>
      </c>
      <c r="C3842" s="84" t="s">
        <v>24604</v>
      </c>
      <c r="D3842" s="84" t="s">
        <v>8382</v>
      </c>
      <c r="E3842" s="85" t="s">
        <v>13175</v>
      </c>
    </row>
    <row r="3843" spans="1:5" x14ac:dyDescent="0.25">
      <c r="A3843" t="str">
        <f t="shared" ref="A3843:A3906" si="60">B3843</f>
        <v>89513</v>
      </c>
      <c r="B3843" s="84" t="s">
        <v>1390</v>
      </c>
      <c r="C3843" s="84" t="s">
        <v>24605</v>
      </c>
      <c r="D3843" s="84" t="s">
        <v>8382</v>
      </c>
      <c r="E3843" s="85" t="s">
        <v>24606</v>
      </c>
    </row>
    <row r="3844" spans="1:5" x14ac:dyDescent="0.25">
      <c r="A3844" t="str">
        <f t="shared" si="60"/>
        <v>89514</v>
      </c>
      <c r="B3844" s="84" t="s">
        <v>1391</v>
      </c>
      <c r="C3844" s="84" t="s">
        <v>24607</v>
      </c>
      <c r="D3844" s="84" t="s">
        <v>8382</v>
      </c>
      <c r="E3844" s="85" t="s">
        <v>8197</v>
      </c>
    </row>
    <row r="3845" spans="1:5" x14ac:dyDescent="0.25">
      <c r="A3845" t="str">
        <f t="shared" si="60"/>
        <v>89515</v>
      </c>
      <c r="B3845" s="84" t="s">
        <v>1392</v>
      </c>
      <c r="C3845" s="84" t="s">
        <v>24608</v>
      </c>
      <c r="D3845" s="84" t="s">
        <v>8382</v>
      </c>
      <c r="E3845" s="85" t="s">
        <v>16182</v>
      </c>
    </row>
    <row r="3846" spans="1:5" x14ac:dyDescent="0.25">
      <c r="A3846" t="str">
        <f t="shared" si="60"/>
        <v>89516</v>
      </c>
      <c r="B3846" s="84" t="s">
        <v>1393</v>
      </c>
      <c r="C3846" s="84" t="s">
        <v>24609</v>
      </c>
      <c r="D3846" s="84" t="s">
        <v>8382</v>
      </c>
      <c r="E3846" s="85" t="s">
        <v>7868</v>
      </c>
    </row>
    <row r="3847" spans="1:5" x14ac:dyDescent="0.25">
      <c r="A3847" t="str">
        <f t="shared" si="60"/>
        <v>89517</v>
      </c>
      <c r="B3847" s="84" t="s">
        <v>1394</v>
      </c>
      <c r="C3847" s="84" t="s">
        <v>24610</v>
      </c>
      <c r="D3847" s="84" t="s">
        <v>8382</v>
      </c>
      <c r="E3847" s="85" t="s">
        <v>24611</v>
      </c>
    </row>
    <row r="3848" spans="1:5" x14ac:dyDescent="0.25">
      <c r="A3848" t="str">
        <f t="shared" si="60"/>
        <v>89518</v>
      </c>
      <c r="B3848" s="84" t="s">
        <v>1395</v>
      </c>
      <c r="C3848" s="84" t="s">
        <v>24612</v>
      </c>
      <c r="D3848" s="84" t="s">
        <v>8382</v>
      </c>
      <c r="E3848" s="85" t="s">
        <v>16419</v>
      </c>
    </row>
    <row r="3849" spans="1:5" x14ac:dyDescent="0.25">
      <c r="A3849" t="str">
        <f t="shared" si="60"/>
        <v>89519</v>
      </c>
      <c r="B3849" s="84" t="s">
        <v>1396</v>
      </c>
      <c r="C3849" s="84" t="s">
        <v>24613</v>
      </c>
      <c r="D3849" s="84" t="s">
        <v>8382</v>
      </c>
      <c r="E3849" s="85" t="s">
        <v>24614</v>
      </c>
    </row>
    <row r="3850" spans="1:5" x14ac:dyDescent="0.25">
      <c r="A3850" t="str">
        <f t="shared" si="60"/>
        <v>89520</v>
      </c>
      <c r="B3850" s="84" t="s">
        <v>1397</v>
      </c>
      <c r="C3850" s="84" t="s">
        <v>24615</v>
      </c>
      <c r="D3850" s="84" t="s">
        <v>8382</v>
      </c>
      <c r="E3850" s="85" t="s">
        <v>8891</v>
      </c>
    </row>
    <row r="3851" spans="1:5" x14ac:dyDescent="0.25">
      <c r="A3851" t="str">
        <f t="shared" si="60"/>
        <v>89521</v>
      </c>
      <c r="B3851" s="84" t="s">
        <v>1398</v>
      </c>
      <c r="C3851" s="84" t="s">
        <v>24616</v>
      </c>
      <c r="D3851" s="84" t="s">
        <v>8382</v>
      </c>
      <c r="E3851" s="85" t="s">
        <v>14801</v>
      </c>
    </row>
    <row r="3852" spans="1:5" x14ac:dyDescent="0.25">
      <c r="A3852" t="str">
        <f t="shared" si="60"/>
        <v>89522</v>
      </c>
      <c r="B3852" s="84" t="s">
        <v>1399</v>
      </c>
      <c r="C3852" s="84" t="s">
        <v>24617</v>
      </c>
      <c r="D3852" s="84" t="s">
        <v>8382</v>
      </c>
      <c r="E3852" s="85" t="s">
        <v>13086</v>
      </c>
    </row>
    <row r="3853" spans="1:5" x14ac:dyDescent="0.25">
      <c r="A3853" t="str">
        <f t="shared" si="60"/>
        <v>89523</v>
      </c>
      <c r="B3853" s="84" t="s">
        <v>1400</v>
      </c>
      <c r="C3853" s="84" t="s">
        <v>24618</v>
      </c>
      <c r="D3853" s="84" t="s">
        <v>8382</v>
      </c>
      <c r="E3853" s="85" t="s">
        <v>23221</v>
      </c>
    </row>
    <row r="3854" spans="1:5" x14ac:dyDescent="0.25">
      <c r="A3854" t="str">
        <f t="shared" si="60"/>
        <v>89524</v>
      </c>
      <c r="B3854" s="84" t="s">
        <v>1401</v>
      </c>
      <c r="C3854" s="84" t="s">
        <v>24619</v>
      </c>
      <c r="D3854" s="84" t="s">
        <v>8382</v>
      </c>
      <c r="E3854" s="85" t="s">
        <v>13585</v>
      </c>
    </row>
    <row r="3855" spans="1:5" x14ac:dyDescent="0.25">
      <c r="A3855" t="str">
        <f t="shared" si="60"/>
        <v>89525</v>
      </c>
      <c r="B3855" s="84" t="s">
        <v>1402</v>
      </c>
      <c r="C3855" s="84" t="s">
        <v>24620</v>
      </c>
      <c r="D3855" s="84" t="s">
        <v>8382</v>
      </c>
      <c r="E3855" s="85" t="s">
        <v>24621</v>
      </c>
    </row>
    <row r="3856" spans="1:5" x14ac:dyDescent="0.25">
      <c r="A3856" t="str">
        <f t="shared" si="60"/>
        <v>89526</v>
      </c>
      <c r="B3856" s="84" t="s">
        <v>1403</v>
      </c>
      <c r="C3856" s="84" t="s">
        <v>24622</v>
      </c>
      <c r="D3856" s="84" t="s">
        <v>8382</v>
      </c>
      <c r="E3856" s="85" t="s">
        <v>15436</v>
      </c>
    </row>
    <row r="3857" spans="1:5" x14ac:dyDescent="0.25">
      <c r="A3857" t="str">
        <f t="shared" si="60"/>
        <v>89527</v>
      </c>
      <c r="B3857" s="84" t="s">
        <v>1404</v>
      </c>
      <c r="C3857" s="84" t="s">
        <v>24623</v>
      </c>
      <c r="D3857" s="84" t="s">
        <v>8382</v>
      </c>
      <c r="E3857" s="85" t="s">
        <v>13662</v>
      </c>
    </row>
    <row r="3858" spans="1:5" x14ac:dyDescent="0.25">
      <c r="A3858" t="str">
        <f t="shared" si="60"/>
        <v>89528</v>
      </c>
      <c r="B3858" s="84" t="s">
        <v>1405</v>
      </c>
      <c r="C3858" s="84" t="s">
        <v>24624</v>
      </c>
      <c r="D3858" s="84" t="s">
        <v>8382</v>
      </c>
      <c r="E3858" s="85" t="s">
        <v>10868</v>
      </c>
    </row>
    <row r="3859" spans="1:5" x14ac:dyDescent="0.25">
      <c r="A3859" t="str">
        <f t="shared" si="60"/>
        <v>89529</v>
      </c>
      <c r="B3859" s="84" t="s">
        <v>1406</v>
      </c>
      <c r="C3859" s="84" t="s">
        <v>24625</v>
      </c>
      <c r="D3859" s="84" t="s">
        <v>8382</v>
      </c>
      <c r="E3859" s="85" t="s">
        <v>16461</v>
      </c>
    </row>
    <row r="3860" spans="1:5" x14ac:dyDescent="0.25">
      <c r="A3860" t="str">
        <f t="shared" si="60"/>
        <v>89530</v>
      </c>
      <c r="B3860" s="84" t="s">
        <v>1407</v>
      </c>
      <c r="C3860" s="84" t="s">
        <v>24626</v>
      </c>
      <c r="D3860" s="84" t="s">
        <v>8382</v>
      </c>
      <c r="E3860" s="85" t="s">
        <v>7737</v>
      </c>
    </row>
    <row r="3861" spans="1:5" x14ac:dyDescent="0.25">
      <c r="A3861" t="str">
        <f t="shared" si="60"/>
        <v>89531</v>
      </c>
      <c r="B3861" s="84" t="s">
        <v>1408</v>
      </c>
      <c r="C3861" s="84" t="s">
        <v>24627</v>
      </c>
      <c r="D3861" s="84" t="s">
        <v>8382</v>
      </c>
      <c r="E3861" s="85" t="s">
        <v>14779</v>
      </c>
    </row>
    <row r="3862" spans="1:5" x14ac:dyDescent="0.25">
      <c r="A3862" t="str">
        <f t="shared" si="60"/>
        <v>89532</v>
      </c>
      <c r="B3862" s="84" t="s">
        <v>1409</v>
      </c>
      <c r="C3862" s="84" t="s">
        <v>24629</v>
      </c>
      <c r="D3862" s="84" t="s">
        <v>8382</v>
      </c>
      <c r="E3862" s="85" t="s">
        <v>8194</v>
      </c>
    </row>
    <row r="3863" spans="1:5" x14ac:dyDescent="0.25">
      <c r="A3863" t="str">
        <f t="shared" si="60"/>
        <v>89535</v>
      </c>
      <c r="B3863" s="84" t="s">
        <v>1410</v>
      </c>
      <c r="C3863" s="84" t="s">
        <v>24630</v>
      </c>
      <c r="D3863" s="84" t="s">
        <v>8382</v>
      </c>
      <c r="E3863" s="85" t="s">
        <v>12255</v>
      </c>
    </row>
    <row r="3864" spans="1:5" x14ac:dyDescent="0.25">
      <c r="A3864" t="str">
        <f t="shared" si="60"/>
        <v>89536</v>
      </c>
      <c r="B3864" s="84" t="s">
        <v>1411</v>
      </c>
      <c r="C3864" s="84" t="s">
        <v>24631</v>
      </c>
      <c r="D3864" s="84" t="s">
        <v>8382</v>
      </c>
      <c r="E3864" s="85" t="s">
        <v>10388</v>
      </c>
    </row>
    <row r="3865" spans="1:5" x14ac:dyDescent="0.25">
      <c r="A3865" t="str">
        <f t="shared" si="60"/>
        <v>89540</v>
      </c>
      <c r="B3865" s="84" t="s">
        <v>1412</v>
      </c>
      <c r="C3865" s="84" t="s">
        <v>24632</v>
      </c>
      <c r="D3865" s="84" t="s">
        <v>8382</v>
      </c>
      <c r="E3865" s="85" t="s">
        <v>9950</v>
      </c>
    </row>
    <row r="3866" spans="1:5" x14ac:dyDescent="0.25">
      <c r="A3866" t="str">
        <f t="shared" si="60"/>
        <v>89541</v>
      </c>
      <c r="B3866" s="84" t="s">
        <v>1413</v>
      </c>
      <c r="C3866" s="84" t="s">
        <v>24633</v>
      </c>
      <c r="D3866" s="84" t="s">
        <v>8382</v>
      </c>
      <c r="E3866" s="85" t="s">
        <v>7916</v>
      </c>
    </row>
    <row r="3867" spans="1:5" x14ac:dyDescent="0.25">
      <c r="A3867" t="str">
        <f t="shared" si="60"/>
        <v>89542</v>
      </c>
      <c r="B3867" s="84" t="s">
        <v>1414</v>
      </c>
      <c r="C3867" s="84" t="s">
        <v>24634</v>
      </c>
      <c r="D3867" s="84" t="s">
        <v>8382</v>
      </c>
      <c r="E3867" s="85" t="s">
        <v>19921</v>
      </c>
    </row>
    <row r="3868" spans="1:5" x14ac:dyDescent="0.25">
      <c r="A3868" t="str">
        <f t="shared" si="60"/>
        <v>89544</v>
      </c>
      <c r="B3868" s="84" t="s">
        <v>1415</v>
      </c>
      <c r="C3868" s="84" t="s">
        <v>24635</v>
      </c>
      <c r="D3868" s="84" t="s">
        <v>8382</v>
      </c>
      <c r="E3868" s="85" t="s">
        <v>14816</v>
      </c>
    </row>
    <row r="3869" spans="1:5" x14ac:dyDescent="0.25">
      <c r="A3869" t="str">
        <f t="shared" si="60"/>
        <v>89545</v>
      </c>
      <c r="B3869" s="84" t="s">
        <v>1416</v>
      </c>
      <c r="C3869" s="84" t="s">
        <v>24636</v>
      </c>
      <c r="D3869" s="84" t="s">
        <v>8382</v>
      </c>
      <c r="E3869" s="85" t="s">
        <v>21674</v>
      </c>
    </row>
    <row r="3870" spans="1:5" x14ac:dyDescent="0.25">
      <c r="A3870" t="str">
        <f t="shared" si="60"/>
        <v>89546</v>
      </c>
      <c r="B3870" s="84" t="s">
        <v>1417</v>
      </c>
      <c r="C3870" s="84" t="s">
        <v>24637</v>
      </c>
      <c r="D3870" s="84" t="s">
        <v>8382</v>
      </c>
      <c r="E3870" s="85" t="s">
        <v>16421</v>
      </c>
    </row>
    <row r="3871" spans="1:5" x14ac:dyDescent="0.25">
      <c r="A3871" t="str">
        <f t="shared" si="60"/>
        <v>89547</v>
      </c>
      <c r="B3871" s="84" t="s">
        <v>1418</v>
      </c>
      <c r="C3871" s="84" t="s">
        <v>24638</v>
      </c>
      <c r="D3871" s="84" t="s">
        <v>8382</v>
      </c>
      <c r="E3871" s="85" t="s">
        <v>14852</v>
      </c>
    </row>
    <row r="3872" spans="1:5" x14ac:dyDescent="0.25">
      <c r="A3872" t="str">
        <f t="shared" si="60"/>
        <v>89548</v>
      </c>
      <c r="B3872" s="84" t="s">
        <v>1419</v>
      </c>
      <c r="C3872" s="84" t="s">
        <v>24639</v>
      </c>
      <c r="D3872" s="84" t="s">
        <v>8382</v>
      </c>
      <c r="E3872" s="85" t="s">
        <v>13099</v>
      </c>
    </row>
    <row r="3873" spans="1:5" x14ac:dyDescent="0.25">
      <c r="A3873" t="str">
        <f t="shared" si="60"/>
        <v>89549</v>
      </c>
      <c r="B3873" s="84" t="s">
        <v>1420</v>
      </c>
      <c r="C3873" s="84" t="s">
        <v>24640</v>
      </c>
      <c r="D3873" s="84" t="s">
        <v>8382</v>
      </c>
      <c r="E3873" s="85" t="s">
        <v>25244</v>
      </c>
    </row>
    <row r="3874" spans="1:5" x14ac:dyDescent="0.25">
      <c r="A3874" t="str">
        <f t="shared" si="60"/>
        <v>89550</v>
      </c>
      <c r="B3874" s="84" t="s">
        <v>1421</v>
      </c>
      <c r="C3874" s="84" t="s">
        <v>24641</v>
      </c>
      <c r="D3874" s="84" t="s">
        <v>8382</v>
      </c>
      <c r="E3874" s="85" t="s">
        <v>15502</v>
      </c>
    </row>
    <row r="3875" spans="1:5" x14ac:dyDescent="0.25">
      <c r="A3875" t="str">
        <f t="shared" si="60"/>
        <v>89551</v>
      </c>
      <c r="B3875" s="84" t="s">
        <v>1422</v>
      </c>
      <c r="C3875" s="84" t="s">
        <v>24642</v>
      </c>
      <c r="D3875" s="84" t="s">
        <v>8382</v>
      </c>
      <c r="E3875" s="85" t="s">
        <v>12796</v>
      </c>
    </row>
    <row r="3876" spans="1:5" x14ac:dyDescent="0.25">
      <c r="A3876" t="str">
        <f t="shared" si="60"/>
        <v>89552</v>
      </c>
      <c r="B3876" s="84" t="s">
        <v>1423</v>
      </c>
      <c r="C3876" s="84" t="s">
        <v>24643</v>
      </c>
      <c r="D3876" s="84" t="s">
        <v>8382</v>
      </c>
      <c r="E3876" s="85" t="s">
        <v>7769</v>
      </c>
    </row>
    <row r="3877" spans="1:5" x14ac:dyDescent="0.25">
      <c r="A3877" t="str">
        <f t="shared" si="60"/>
        <v>89553</v>
      </c>
      <c r="B3877" s="84" t="s">
        <v>1424</v>
      </c>
      <c r="C3877" s="84" t="s">
        <v>24644</v>
      </c>
      <c r="D3877" s="84" t="s">
        <v>8382</v>
      </c>
      <c r="E3877" s="85" t="s">
        <v>19803</v>
      </c>
    </row>
    <row r="3878" spans="1:5" x14ac:dyDescent="0.25">
      <c r="A3878" t="str">
        <f t="shared" si="60"/>
        <v>89554</v>
      </c>
      <c r="B3878" s="84" t="s">
        <v>1425</v>
      </c>
      <c r="C3878" s="84" t="s">
        <v>24645</v>
      </c>
      <c r="D3878" s="84" t="s">
        <v>8382</v>
      </c>
      <c r="E3878" s="85" t="s">
        <v>16496</v>
      </c>
    </row>
    <row r="3879" spans="1:5" x14ac:dyDescent="0.25">
      <c r="A3879" t="str">
        <f t="shared" si="60"/>
        <v>89555</v>
      </c>
      <c r="B3879" s="84" t="s">
        <v>1426</v>
      </c>
      <c r="C3879" s="84" t="s">
        <v>24647</v>
      </c>
      <c r="D3879" s="84" t="s">
        <v>8382</v>
      </c>
      <c r="E3879" s="85" t="s">
        <v>14674</v>
      </c>
    </row>
    <row r="3880" spans="1:5" x14ac:dyDescent="0.25">
      <c r="A3880" t="str">
        <f t="shared" si="60"/>
        <v>89556</v>
      </c>
      <c r="B3880" s="84" t="s">
        <v>1427</v>
      </c>
      <c r="C3880" s="84" t="s">
        <v>24648</v>
      </c>
      <c r="D3880" s="84" t="s">
        <v>8382</v>
      </c>
      <c r="E3880" s="85" t="s">
        <v>18558</v>
      </c>
    </row>
    <row r="3881" spans="1:5" x14ac:dyDescent="0.25">
      <c r="A3881" t="str">
        <f t="shared" si="60"/>
        <v>89557</v>
      </c>
      <c r="B3881" s="84" t="s">
        <v>1428</v>
      </c>
      <c r="C3881" s="84" t="s">
        <v>24649</v>
      </c>
      <c r="D3881" s="84" t="s">
        <v>8382</v>
      </c>
      <c r="E3881" s="85" t="s">
        <v>16758</v>
      </c>
    </row>
    <row r="3882" spans="1:5" x14ac:dyDescent="0.25">
      <c r="A3882" t="str">
        <f t="shared" si="60"/>
        <v>89558</v>
      </c>
      <c r="B3882" s="84" t="s">
        <v>1429</v>
      </c>
      <c r="C3882" s="84" t="s">
        <v>24650</v>
      </c>
      <c r="D3882" s="84" t="s">
        <v>8382</v>
      </c>
      <c r="E3882" s="85" t="s">
        <v>14062</v>
      </c>
    </row>
    <row r="3883" spans="1:5" x14ac:dyDescent="0.25">
      <c r="A3883" t="str">
        <f t="shared" si="60"/>
        <v>89559</v>
      </c>
      <c r="B3883" s="84" t="s">
        <v>1430</v>
      </c>
      <c r="C3883" s="84" t="s">
        <v>24651</v>
      </c>
      <c r="D3883" s="84" t="s">
        <v>8382</v>
      </c>
      <c r="E3883" s="85" t="s">
        <v>35446</v>
      </c>
    </row>
    <row r="3884" spans="1:5" x14ac:dyDescent="0.25">
      <c r="A3884" t="str">
        <f t="shared" si="60"/>
        <v>89560</v>
      </c>
      <c r="B3884" s="84" t="s">
        <v>24652</v>
      </c>
      <c r="C3884" s="84" t="s">
        <v>24653</v>
      </c>
      <c r="D3884" s="84" t="s">
        <v>8382</v>
      </c>
      <c r="E3884" s="85" t="s">
        <v>21692</v>
      </c>
    </row>
    <row r="3885" spans="1:5" x14ac:dyDescent="0.25">
      <c r="A3885" t="str">
        <f t="shared" si="60"/>
        <v>89561</v>
      </c>
      <c r="B3885" s="84" t="s">
        <v>1431</v>
      </c>
      <c r="C3885" s="84" t="s">
        <v>24654</v>
      </c>
      <c r="D3885" s="84" t="s">
        <v>8382</v>
      </c>
      <c r="E3885" s="85" t="s">
        <v>13144</v>
      </c>
    </row>
    <row r="3886" spans="1:5" x14ac:dyDescent="0.25">
      <c r="A3886" t="str">
        <f t="shared" si="60"/>
        <v>89562</v>
      </c>
      <c r="B3886" s="84" t="s">
        <v>1432</v>
      </c>
      <c r="C3886" s="84" t="s">
        <v>24655</v>
      </c>
      <c r="D3886" s="84" t="s">
        <v>8382</v>
      </c>
      <c r="E3886" s="85" t="s">
        <v>7954</v>
      </c>
    </row>
    <row r="3887" spans="1:5" x14ac:dyDescent="0.25">
      <c r="A3887" t="str">
        <f t="shared" si="60"/>
        <v>89563</v>
      </c>
      <c r="B3887" s="84" t="s">
        <v>1433</v>
      </c>
      <c r="C3887" s="84" t="s">
        <v>24656</v>
      </c>
      <c r="D3887" s="84" t="s">
        <v>8382</v>
      </c>
      <c r="E3887" s="85" t="s">
        <v>19639</v>
      </c>
    </row>
    <row r="3888" spans="1:5" x14ac:dyDescent="0.25">
      <c r="A3888" t="str">
        <f t="shared" si="60"/>
        <v>89564</v>
      </c>
      <c r="B3888" s="84" t="s">
        <v>1434</v>
      </c>
      <c r="C3888" s="84" t="s">
        <v>24657</v>
      </c>
      <c r="D3888" s="84" t="s">
        <v>8382</v>
      </c>
      <c r="E3888" s="85" t="s">
        <v>10319</v>
      </c>
    </row>
    <row r="3889" spans="1:5" x14ac:dyDescent="0.25">
      <c r="A3889" t="str">
        <f t="shared" si="60"/>
        <v>89565</v>
      </c>
      <c r="B3889" s="84" t="s">
        <v>1435</v>
      </c>
      <c r="C3889" s="84" t="s">
        <v>24658</v>
      </c>
      <c r="D3889" s="84" t="s">
        <v>8382</v>
      </c>
      <c r="E3889" s="85" t="s">
        <v>35447</v>
      </c>
    </row>
    <row r="3890" spans="1:5" x14ac:dyDescent="0.25">
      <c r="A3890" t="str">
        <f t="shared" si="60"/>
        <v>89566</v>
      </c>
      <c r="B3890" s="84" t="s">
        <v>1436</v>
      </c>
      <c r="C3890" s="84" t="s">
        <v>24659</v>
      </c>
      <c r="D3890" s="84" t="s">
        <v>8382</v>
      </c>
      <c r="E3890" s="85" t="s">
        <v>16003</v>
      </c>
    </row>
    <row r="3891" spans="1:5" x14ac:dyDescent="0.25">
      <c r="A3891" t="str">
        <f t="shared" si="60"/>
        <v>89567</v>
      </c>
      <c r="B3891" s="84" t="s">
        <v>1437</v>
      </c>
      <c r="C3891" s="84" t="s">
        <v>24660</v>
      </c>
      <c r="D3891" s="84" t="s">
        <v>8382</v>
      </c>
      <c r="E3891" s="85" t="s">
        <v>35448</v>
      </c>
    </row>
    <row r="3892" spans="1:5" x14ac:dyDescent="0.25">
      <c r="A3892" t="str">
        <f t="shared" si="60"/>
        <v>89568</v>
      </c>
      <c r="B3892" s="84" t="s">
        <v>1438</v>
      </c>
      <c r="C3892" s="84" t="s">
        <v>24661</v>
      </c>
      <c r="D3892" s="84" t="s">
        <v>8382</v>
      </c>
      <c r="E3892" s="85" t="s">
        <v>16758</v>
      </c>
    </row>
    <row r="3893" spans="1:5" x14ac:dyDescent="0.25">
      <c r="A3893" t="str">
        <f t="shared" si="60"/>
        <v>89569</v>
      </c>
      <c r="B3893" s="84" t="s">
        <v>1439</v>
      </c>
      <c r="C3893" s="84" t="s">
        <v>24662</v>
      </c>
      <c r="D3893" s="84" t="s">
        <v>8382</v>
      </c>
      <c r="E3893" s="85" t="s">
        <v>35449</v>
      </c>
    </row>
    <row r="3894" spans="1:5" x14ac:dyDescent="0.25">
      <c r="A3894" t="str">
        <f t="shared" si="60"/>
        <v>89570</v>
      </c>
      <c r="B3894" s="84" t="s">
        <v>1440</v>
      </c>
      <c r="C3894" s="84" t="s">
        <v>24663</v>
      </c>
      <c r="D3894" s="84" t="s">
        <v>8382</v>
      </c>
      <c r="E3894" s="85" t="s">
        <v>24664</v>
      </c>
    </row>
    <row r="3895" spans="1:5" x14ac:dyDescent="0.25">
      <c r="A3895" t="str">
        <f t="shared" si="60"/>
        <v>89571</v>
      </c>
      <c r="B3895" s="84" t="s">
        <v>1441</v>
      </c>
      <c r="C3895" s="84" t="s">
        <v>24665</v>
      </c>
      <c r="D3895" s="84" t="s">
        <v>8382</v>
      </c>
      <c r="E3895" s="85" t="s">
        <v>24129</v>
      </c>
    </row>
    <row r="3896" spans="1:5" x14ac:dyDescent="0.25">
      <c r="A3896" t="str">
        <f t="shared" si="60"/>
        <v>89572</v>
      </c>
      <c r="B3896" s="84" t="s">
        <v>1442</v>
      </c>
      <c r="C3896" s="84" t="s">
        <v>24667</v>
      </c>
      <c r="D3896" s="84" t="s">
        <v>8382</v>
      </c>
      <c r="E3896" s="85" t="s">
        <v>9953</v>
      </c>
    </row>
    <row r="3897" spans="1:5" x14ac:dyDescent="0.25">
      <c r="A3897" t="str">
        <f t="shared" si="60"/>
        <v>89573</v>
      </c>
      <c r="B3897" s="84" t="s">
        <v>1443</v>
      </c>
      <c r="C3897" s="84" t="s">
        <v>24668</v>
      </c>
      <c r="D3897" s="84" t="s">
        <v>8382</v>
      </c>
      <c r="E3897" s="85" t="s">
        <v>30081</v>
      </c>
    </row>
    <row r="3898" spans="1:5" x14ac:dyDescent="0.25">
      <c r="A3898" t="str">
        <f t="shared" si="60"/>
        <v>89574</v>
      </c>
      <c r="B3898" s="84" t="s">
        <v>1444</v>
      </c>
      <c r="C3898" s="84" t="s">
        <v>24669</v>
      </c>
      <c r="D3898" s="84" t="s">
        <v>8382</v>
      </c>
      <c r="E3898" s="85" t="s">
        <v>35450</v>
      </c>
    </row>
    <row r="3899" spans="1:5" x14ac:dyDescent="0.25">
      <c r="A3899" t="str">
        <f t="shared" si="60"/>
        <v>89575</v>
      </c>
      <c r="B3899" s="84" t="s">
        <v>1445</v>
      </c>
      <c r="C3899" s="84" t="s">
        <v>24670</v>
      </c>
      <c r="D3899" s="84" t="s">
        <v>8382</v>
      </c>
      <c r="E3899" s="85" t="s">
        <v>11781</v>
      </c>
    </row>
    <row r="3900" spans="1:5" x14ac:dyDescent="0.25">
      <c r="A3900" t="str">
        <f t="shared" si="60"/>
        <v>89577</v>
      </c>
      <c r="B3900" s="84" t="s">
        <v>1447</v>
      </c>
      <c r="C3900" s="84" t="s">
        <v>24671</v>
      </c>
      <c r="D3900" s="84" t="s">
        <v>8382</v>
      </c>
      <c r="E3900" s="85" t="s">
        <v>15450</v>
      </c>
    </row>
    <row r="3901" spans="1:5" x14ac:dyDescent="0.25">
      <c r="A3901" t="str">
        <f t="shared" si="60"/>
        <v>89579</v>
      </c>
      <c r="B3901" s="84" t="s">
        <v>1449</v>
      </c>
      <c r="C3901" s="84" t="s">
        <v>24672</v>
      </c>
      <c r="D3901" s="84" t="s">
        <v>8382</v>
      </c>
      <c r="E3901" s="85" t="s">
        <v>10370</v>
      </c>
    </row>
    <row r="3902" spans="1:5" x14ac:dyDescent="0.25">
      <c r="A3902" t="str">
        <f t="shared" si="60"/>
        <v>89581</v>
      </c>
      <c r="B3902" s="84" t="s">
        <v>1451</v>
      </c>
      <c r="C3902" s="84" t="s">
        <v>24673</v>
      </c>
      <c r="D3902" s="84" t="s">
        <v>8382</v>
      </c>
      <c r="E3902" s="85" t="s">
        <v>29071</v>
      </c>
    </row>
    <row r="3903" spans="1:5" x14ac:dyDescent="0.25">
      <c r="A3903" t="str">
        <f t="shared" si="60"/>
        <v>89582</v>
      </c>
      <c r="B3903" s="84" t="s">
        <v>1452</v>
      </c>
      <c r="C3903" s="84" t="s">
        <v>24675</v>
      </c>
      <c r="D3903" s="84" t="s">
        <v>8382</v>
      </c>
      <c r="E3903" s="85" t="s">
        <v>15554</v>
      </c>
    </row>
    <row r="3904" spans="1:5" x14ac:dyDescent="0.25">
      <c r="A3904" t="str">
        <f t="shared" si="60"/>
        <v>89583</v>
      </c>
      <c r="B3904" s="84" t="s">
        <v>1453</v>
      </c>
      <c r="C3904" s="84" t="s">
        <v>24676</v>
      </c>
      <c r="D3904" s="84" t="s">
        <v>8382</v>
      </c>
      <c r="E3904" s="85" t="s">
        <v>30505</v>
      </c>
    </row>
    <row r="3905" spans="1:5" x14ac:dyDescent="0.25">
      <c r="A3905" t="str">
        <f t="shared" si="60"/>
        <v>89584</v>
      </c>
      <c r="B3905" s="84" t="s">
        <v>1454</v>
      </c>
      <c r="C3905" s="84" t="s">
        <v>24677</v>
      </c>
      <c r="D3905" s="84" t="s">
        <v>8382</v>
      </c>
      <c r="E3905" s="85" t="s">
        <v>35451</v>
      </c>
    </row>
    <row r="3906" spans="1:5" x14ac:dyDescent="0.25">
      <c r="A3906" t="str">
        <f t="shared" si="60"/>
        <v>89585</v>
      </c>
      <c r="B3906" s="84" t="s">
        <v>1455</v>
      </c>
      <c r="C3906" s="84" t="s">
        <v>24678</v>
      </c>
      <c r="D3906" s="84" t="s">
        <v>8382</v>
      </c>
      <c r="E3906" s="85" t="s">
        <v>35452</v>
      </c>
    </row>
    <row r="3907" spans="1:5" x14ac:dyDescent="0.25">
      <c r="A3907" t="str">
        <f t="shared" ref="A3907:A3970" si="61">B3907</f>
        <v>89587</v>
      </c>
      <c r="B3907" s="84" t="s">
        <v>1456</v>
      </c>
      <c r="C3907" s="84" t="s">
        <v>24679</v>
      </c>
      <c r="D3907" s="84" t="s">
        <v>8382</v>
      </c>
      <c r="E3907" s="85" t="s">
        <v>34836</v>
      </c>
    </row>
    <row r="3908" spans="1:5" x14ac:dyDescent="0.25">
      <c r="A3908" t="str">
        <f t="shared" si="61"/>
        <v>89590</v>
      </c>
      <c r="B3908" s="84" t="s">
        <v>1457</v>
      </c>
      <c r="C3908" s="84" t="s">
        <v>24680</v>
      </c>
      <c r="D3908" s="84" t="s">
        <v>8382</v>
      </c>
      <c r="E3908" s="85" t="s">
        <v>34762</v>
      </c>
    </row>
    <row r="3909" spans="1:5" x14ac:dyDescent="0.25">
      <c r="A3909" t="str">
        <f t="shared" si="61"/>
        <v>89591</v>
      </c>
      <c r="B3909" s="84" t="s">
        <v>1458</v>
      </c>
      <c r="C3909" s="84" t="s">
        <v>24682</v>
      </c>
      <c r="D3909" s="84" t="s">
        <v>8382</v>
      </c>
      <c r="E3909" s="85" t="s">
        <v>35453</v>
      </c>
    </row>
    <row r="3910" spans="1:5" x14ac:dyDescent="0.25">
      <c r="A3910" t="str">
        <f t="shared" si="61"/>
        <v>89592</v>
      </c>
      <c r="B3910" s="84" t="s">
        <v>1459</v>
      </c>
      <c r="C3910" s="84" t="s">
        <v>24684</v>
      </c>
      <c r="D3910" s="84" t="s">
        <v>8382</v>
      </c>
      <c r="E3910" s="85" t="s">
        <v>22174</v>
      </c>
    </row>
    <row r="3911" spans="1:5" x14ac:dyDescent="0.25">
      <c r="A3911" t="str">
        <f t="shared" si="61"/>
        <v>89593</v>
      </c>
      <c r="B3911" s="84" t="s">
        <v>1460</v>
      </c>
      <c r="C3911" s="84" t="s">
        <v>24685</v>
      </c>
      <c r="D3911" s="84" t="s">
        <v>8382</v>
      </c>
      <c r="E3911" s="85" t="s">
        <v>14684</v>
      </c>
    </row>
    <row r="3912" spans="1:5" x14ac:dyDescent="0.25">
      <c r="A3912" t="str">
        <f t="shared" si="61"/>
        <v>89594</v>
      </c>
      <c r="B3912" s="84" t="s">
        <v>1461</v>
      </c>
      <c r="C3912" s="84" t="s">
        <v>24686</v>
      </c>
      <c r="D3912" s="84" t="s">
        <v>8382</v>
      </c>
      <c r="E3912" s="85" t="s">
        <v>24687</v>
      </c>
    </row>
    <row r="3913" spans="1:5" x14ac:dyDescent="0.25">
      <c r="A3913" t="str">
        <f t="shared" si="61"/>
        <v>89595</v>
      </c>
      <c r="B3913" s="84" t="s">
        <v>1462</v>
      </c>
      <c r="C3913" s="84" t="s">
        <v>24688</v>
      </c>
      <c r="D3913" s="84" t="s">
        <v>8382</v>
      </c>
      <c r="E3913" s="85" t="s">
        <v>7986</v>
      </c>
    </row>
    <row r="3914" spans="1:5" x14ac:dyDescent="0.25">
      <c r="A3914" t="str">
        <f t="shared" si="61"/>
        <v>89596</v>
      </c>
      <c r="B3914" s="84" t="s">
        <v>1463</v>
      </c>
      <c r="C3914" s="84" t="s">
        <v>24689</v>
      </c>
      <c r="D3914" s="84" t="s">
        <v>8382</v>
      </c>
      <c r="E3914" s="85" t="s">
        <v>7933</v>
      </c>
    </row>
    <row r="3915" spans="1:5" x14ac:dyDescent="0.25">
      <c r="A3915" t="str">
        <f t="shared" si="61"/>
        <v>89597</v>
      </c>
      <c r="B3915" s="84" t="s">
        <v>1464</v>
      </c>
      <c r="C3915" s="84" t="s">
        <v>24690</v>
      </c>
      <c r="D3915" s="84" t="s">
        <v>8382</v>
      </c>
      <c r="E3915" s="85" t="s">
        <v>15202</v>
      </c>
    </row>
    <row r="3916" spans="1:5" x14ac:dyDescent="0.25">
      <c r="A3916" t="str">
        <f t="shared" si="61"/>
        <v>89598</v>
      </c>
      <c r="B3916" s="84" t="s">
        <v>1465</v>
      </c>
      <c r="C3916" s="84" t="s">
        <v>24691</v>
      </c>
      <c r="D3916" s="84" t="s">
        <v>8382</v>
      </c>
      <c r="E3916" s="85" t="s">
        <v>24692</v>
      </c>
    </row>
    <row r="3917" spans="1:5" x14ac:dyDescent="0.25">
      <c r="A3917" t="str">
        <f t="shared" si="61"/>
        <v>89599</v>
      </c>
      <c r="B3917" s="84" t="s">
        <v>1466</v>
      </c>
      <c r="C3917" s="84" t="s">
        <v>24693</v>
      </c>
      <c r="D3917" s="84" t="s">
        <v>8382</v>
      </c>
      <c r="E3917" s="85" t="s">
        <v>9957</v>
      </c>
    </row>
    <row r="3918" spans="1:5" x14ac:dyDescent="0.25">
      <c r="A3918" t="str">
        <f t="shared" si="61"/>
        <v>89600</v>
      </c>
      <c r="B3918" s="84" t="s">
        <v>1467</v>
      </c>
      <c r="C3918" s="84" t="s">
        <v>24694</v>
      </c>
      <c r="D3918" s="84" t="s">
        <v>8382</v>
      </c>
      <c r="E3918" s="85" t="s">
        <v>11628</v>
      </c>
    </row>
    <row r="3919" spans="1:5" x14ac:dyDescent="0.25">
      <c r="A3919" t="str">
        <f t="shared" si="61"/>
        <v>89605</v>
      </c>
      <c r="B3919" s="84" t="s">
        <v>1468</v>
      </c>
      <c r="C3919" s="84" t="s">
        <v>24695</v>
      </c>
      <c r="D3919" s="84" t="s">
        <v>8382</v>
      </c>
      <c r="E3919" s="85" t="s">
        <v>12457</v>
      </c>
    </row>
    <row r="3920" spans="1:5" x14ac:dyDescent="0.25">
      <c r="A3920" t="str">
        <f t="shared" si="61"/>
        <v>89609</v>
      </c>
      <c r="B3920" s="84" t="s">
        <v>1469</v>
      </c>
      <c r="C3920" s="84" t="s">
        <v>24696</v>
      </c>
      <c r="D3920" s="84" t="s">
        <v>8382</v>
      </c>
      <c r="E3920" s="85" t="s">
        <v>24697</v>
      </c>
    </row>
    <row r="3921" spans="1:5" x14ac:dyDescent="0.25">
      <c r="A3921" t="str">
        <f t="shared" si="61"/>
        <v>89610</v>
      </c>
      <c r="B3921" s="84" t="s">
        <v>1470</v>
      </c>
      <c r="C3921" s="84" t="s">
        <v>24698</v>
      </c>
      <c r="D3921" s="84" t="s">
        <v>8382</v>
      </c>
      <c r="E3921" s="85" t="s">
        <v>14739</v>
      </c>
    </row>
    <row r="3922" spans="1:5" x14ac:dyDescent="0.25">
      <c r="A3922" t="str">
        <f t="shared" si="61"/>
        <v>89611</v>
      </c>
      <c r="B3922" s="84" t="s">
        <v>1471</v>
      </c>
      <c r="C3922" s="84" t="s">
        <v>24699</v>
      </c>
      <c r="D3922" s="84" t="s">
        <v>8382</v>
      </c>
      <c r="E3922" s="85" t="s">
        <v>12124</v>
      </c>
    </row>
    <row r="3923" spans="1:5" x14ac:dyDescent="0.25">
      <c r="A3923" t="str">
        <f t="shared" si="61"/>
        <v>89612</v>
      </c>
      <c r="B3923" s="84" t="s">
        <v>1472</v>
      </c>
      <c r="C3923" s="84" t="s">
        <v>24700</v>
      </c>
      <c r="D3923" s="84" t="s">
        <v>8382</v>
      </c>
      <c r="E3923" s="85" t="s">
        <v>24701</v>
      </c>
    </row>
    <row r="3924" spans="1:5" x14ac:dyDescent="0.25">
      <c r="A3924" t="str">
        <f t="shared" si="61"/>
        <v>89613</v>
      </c>
      <c r="B3924" s="84" t="s">
        <v>1473</v>
      </c>
      <c r="C3924" s="84" t="s">
        <v>30510</v>
      </c>
      <c r="D3924" s="84" t="s">
        <v>8382</v>
      </c>
      <c r="E3924" s="85" t="s">
        <v>14682</v>
      </c>
    </row>
    <row r="3925" spans="1:5" x14ac:dyDescent="0.25">
      <c r="A3925" t="str">
        <f t="shared" si="61"/>
        <v>89614</v>
      </c>
      <c r="B3925" s="84" t="s">
        <v>1474</v>
      </c>
      <c r="C3925" s="84" t="s">
        <v>24702</v>
      </c>
      <c r="D3925" s="84" t="s">
        <v>8382</v>
      </c>
      <c r="E3925" s="85" t="s">
        <v>14320</v>
      </c>
    </row>
    <row r="3926" spans="1:5" x14ac:dyDescent="0.25">
      <c r="A3926" t="str">
        <f t="shared" si="61"/>
        <v>89615</v>
      </c>
      <c r="B3926" s="84" t="s">
        <v>1475</v>
      </c>
      <c r="C3926" s="84" t="s">
        <v>24703</v>
      </c>
      <c r="D3926" s="84" t="s">
        <v>8382</v>
      </c>
      <c r="E3926" s="85" t="s">
        <v>24704</v>
      </c>
    </row>
    <row r="3927" spans="1:5" x14ac:dyDescent="0.25">
      <c r="A3927" t="str">
        <f t="shared" si="61"/>
        <v>89616</v>
      </c>
      <c r="B3927" s="84" t="s">
        <v>1476</v>
      </c>
      <c r="C3927" s="84" t="s">
        <v>24705</v>
      </c>
      <c r="D3927" s="84" t="s">
        <v>8382</v>
      </c>
      <c r="E3927" s="85" t="s">
        <v>15269</v>
      </c>
    </row>
    <row r="3928" spans="1:5" x14ac:dyDescent="0.25">
      <c r="A3928" t="str">
        <f t="shared" si="61"/>
        <v>89617</v>
      </c>
      <c r="B3928" s="84" t="s">
        <v>1477</v>
      </c>
      <c r="C3928" s="84" t="s">
        <v>24706</v>
      </c>
      <c r="D3928" s="84" t="s">
        <v>8382</v>
      </c>
      <c r="E3928" s="85" t="s">
        <v>14299</v>
      </c>
    </row>
    <row r="3929" spans="1:5" x14ac:dyDescent="0.25">
      <c r="A3929" t="str">
        <f t="shared" si="61"/>
        <v>89620</v>
      </c>
      <c r="B3929" s="84" t="s">
        <v>1478</v>
      </c>
      <c r="C3929" s="84" t="s">
        <v>24707</v>
      </c>
      <c r="D3929" s="84" t="s">
        <v>8382</v>
      </c>
      <c r="E3929" s="85" t="s">
        <v>14060</v>
      </c>
    </row>
    <row r="3930" spans="1:5" x14ac:dyDescent="0.25">
      <c r="A3930" t="str">
        <f t="shared" si="61"/>
        <v>89622</v>
      </c>
      <c r="B3930" s="84" t="s">
        <v>1479</v>
      </c>
      <c r="C3930" s="84" t="s">
        <v>24708</v>
      </c>
      <c r="D3930" s="84" t="s">
        <v>8382</v>
      </c>
      <c r="E3930" s="85" t="s">
        <v>10378</v>
      </c>
    </row>
    <row r="3931" spans="1:5" x14ac:dyDescent="0.25">
      <c r="A3931" t="str">
        <f t="shared" si="61"/>
        <v>89623</v>
      </c>
      <c r="B3931" s="84" t="s">
        <v>1480</v>
      </c>
      <c r="C3931" s="84" t="s">
        <v>24709</v>
      </c>
      <c r="D3931" s="84" t="s">
        <v>8382</v>
      </c>
      <c r="E3931" s="85" t="s">
        <v>13709</v>
      </c>
    </row>
    <row r="3932" spans="1:5" x14ac:dyDescent="0.25">
      <c r="A3932" t="str">
        <f t="shared" si="61"/>
        <v>89624</v>
      </c>
      <c r="B3932" s="84" t="s">
        <v>1481</v>
      </c>
      <c r="C3932" s="84" t="s">
        <v>24710</v>
      </c>
      <c r="D3932" s="84" t="s">
        <v>8382</v>
      </c>
      <c r="E3932" s="85" t="s">
        <v>14517</v>
      </c>
    </row>
    <row r="3933" spans="1:5" x14ac:dyDescent="0.25">
      <c r="A3933" t="str">
        <f t="shared" si="61"/>
        <v>89625</v>
      </c>
      <c r="B3933" s="84" t="s">
        <v>1482</v>
      </c>
      <c r="C3933" s="84" t="s">
        <v>24711</v>
      </c>
      <c r="D3933" s="84" t="s">
        <v>8382</v>
      </c>
      <c r="E3933" s="85" t="s">
        <v>15929</v>
      </c>
    </row>
    <row r="3934" spans="1:5" x14ac:dyDescent="0.25">
      <c r="A3934" t="str">
        <f t="shared" si="61"/>
        <v>89626</v>
      </c>
      <c r="B3934" s="84" t="s">
        <v>1483</v>
      </c>
      <c r="C3934" s="84" t="s">
        <v>24712</v>
      </c>
      <c r="D3934" s="84" t="s">
        <v>8382</v>
      </c>
      <c r="E3934" s="85" t="s">
        <v>15186</v>
      </c>
    </row>
    <row r="3935" spans="1:5" x14ac:dyDescent="0.25">
      <c r="A3935" t="str">
        <f t="shared" si="61"/>
        <v>89627</v>
      </c>
      <c r="B3935" s="84" t="s">
        <v>1484</v>
      </c>
      <c r="C3935" s="84" t="s">
        <v>24713</v>
      </c>
      <c r="D3935" s="84" t="s">
        <v>8382</v>
      </c>
      <c r="E3935" s="85" t="s">
        <v>15189</v>
      </c>
    </row>
    <row r="3936" spans="1:5" x14ac:dyDescent="0.25">
      <c r="A3936" t="str">
        <f t="shared" si="61"/>
        <v>89628</v>
      </c>
      <c r="B3936" s="84" t="s">
        <v>1485</v>
      </c>
      <c r="C3936" s="84" t="s">
        <v>24714</v>
      </c>
      <c r="D3936" s="84" t="s">
        <v>8382</v>
      </c>
      <c r="E3936" s="85" t="s">
        <v>23473</v>
      </c>
    </row>
    <row r="3937" spans="1:5" x14ac:dyDescent="0.25">
      <c r="A3937" t="str">
        <f t="shared" si="61"/>
        <v>89629</v>
      </c>
      <c r="B3937" s="84" t="s">
        <v>1486</v>
      </c>
      <c r="C3937" s="84" t="s">
        <v>24715</v>
      </c>
      <c r="D3937" s="84" t="s">
        <v>8382</v>
      </c>
      <c r="E3937" s="85" t="s">
        <v>16414</v>
      </c>
    </row>
    <row r="3938" spans="1:5" x14ac:dyDescent="0.25">
      <c r="A3938" t="str">
        <f t="shared" si="61"/>
        <v>89630</v>
      </c>
      <c r="B3938" s="84" t="s">
        <v>1487</v>
      </c>
      <c r="C3938" s="84" t="s">
        <v>24716</v>
      </c>
      <c r="D3938" s="84" t="s">
        <v>8382</v>
      </c>
      <c r="E3938" s="85" t="s">
        <v>24717</v>
      </c>
    </row>
    <row r="3939" spans="1:5" x14ac:dyDescent="0.25">
      <c r="A3939" t="str">
        <f t="shared" si="61"/>
        <v>89631</v>
      </c>
      <c r="B3939" s="84" t="s">
        <v>1488</v>
      </c>
      <c r="C3939" s="84" t="s">
        <v>24718</v>
      </c>
      <c r="D3939" s="84" t="s">
        <v>8382</v>
      </c>
      <c r="E3939" s="85" t="s">
        <v>24719</v>
      </c>
    </row>
    <row r="3940" spans="1:5" x14ac:dyDescent="0.25">
      <c r="A3940" t="str">
        <f t="shared" si="61"/>
        <v>89632</v>
      </c>
      <c r="B3940" s="84" t="s">
        <v>1489</v>
      </c>
      <c r="C3940" s="84" t="s">
        <v>24720</v>
      </c>
      <c r="D3940" s="84" t="s">
        <v>8382</v>
      </c>
      <c r="E3940" s="85" t="s">
        <v>24721</v>
      </c>
    </row>
    <row r="3941" spans="1:5" x14ac:dyDescent="0.25">
      <c r="A3941" t="str">
        <f t="shared" si="61"/>
        <v>89637</v>
      </c>
      <c r="B3941" s="84" t="s">
        <v>1494</v>
      </c>
      <c r="C3941" s="84" t="s">
        <v>24722</v>
      </c>
      <c r="D3941" s="84" t="s">
        <v>8382</v>
      </c>
      <c r="E3941" s="85" t="s">
        <v>14292</v>
      </c>
    </row>
    <row r="3942" spans="1:5" x14ac:dyDescent="0.25">
      <c r="A3942" t="str">
        <f t="shared" si="61"/>
        <v>89638</v>
      </c>
      <c r="B3942" s="84" t="s">
        <v>1495</v>
      </c>
      <c r="C3942" s="84" t="s">
        <v>24723</v>
      </c>
      <c r="D3942" s="84" t="s">
        <v>8382</v>
      </c>
      <c r="E3942" s="85" t="s">
        <v>15385</v>
      </c>
    </row>
    <row r="3943" spans="1:5" x14ac:dyDescent="0.25">
      <c r="A3943" t="str">
        <f t="shared" si="61"/>
        <v>89639</v>
      </c>
      <c r="B3943" s="84" t="s">
        <v>1496</v>
      </c>
      <c r="C3943" s="84" t="s">
        <v>24724</v>
      </c>
      <c r="D3943" s="84" t="s">
        <v>8382</v>
      </c>
      <c r="E3943" s="85" t="s">
        <v>13109</v>
      </c>
    </row>
    <row r="3944" spans="1:5" x14ac:dyDescent="0.25">
      <c r="A3944" t="str">
        <f t="shared" si="61"/>
        <v>89640</v>
      </c>
      <c r="B3944" s="84" t="s">
        <v>1497</v>
      </c>
      <c r="C3944" s="84" t="s">
        <v>30511</v>
      </c>
      <c r="D3944" s="84" t="s">
        <v>8382</v>
      </c>
      <c r="E3944" s="85" t="s">
        <v>7942</v>
      </c>
    </row>
    <row r="3945" spans="1:5" x14ac:dyDescent="0.25">
      <c r="A3945" t="str">
        <f t="shared" si="61"/>
        <v>89641</v>
      </c>
      <c r="B3945" s="84" t="s">
        <v>1498</v>
      </c>
      <c r="C3945" s="84" t="s">
        <v>24725</v>
      </c>
      <c r="D3945" s="84" t="s">
        <v>8382</v>
      </c>
      <c r="E3945" s="85" t="s">
        <v>12765</v>
      </c>
    </row>
    <row r="3946" spans="1:5" x14ac:dyDescent="0.25">
      <c r="A3946" t="str">
        <f t="shared" si="61"/>
        <v>89642</v>
      </c>
      <c r="B3946" s="84" t="s">
        <v>1499</v>
      </c>
      <c r="C3946" s="84" t="s">
        <v>24726</v>
      </c>
      <c r="D3946" s="84" t="s">
        <v>8382</v>
      </c>
      <c r="E3946" s="85" t="s">
        <v>15500</v>
      </c>
    </row>
    <row r="3947" spans="1:5" x14ac:dyDescent="0.25">
      <c r="A3947" t="str">
        <f t="shared" si="61"/>
        <v>89643</v>
      </c>
      <c r="B3947" s="84" t="s">
        <v>1500</v>
      </c>
      <c r="C3947" s="84" t="s">
        <v>24727</v>
      </c>
      <c r="D3947" s="84" t="s">
        <v>8382</v>
      </c>
      <c r="E3947" s="85" t="s">
        <v>12094</v>
      </c>
    </row>
    <row r="3948" spans="1:5" x14ac:dyDescent="0.25">
      <c r="A3948" t="str">
        <f t="shared" si="61"/>
        <v>89644</v>
      </c>
      <c r="B3948" s="84" t="s">
        <v>1501</v>
      </c>
      <c r="C3948" s="84" t="s">
        <v>30512</v>
      </c>
      <c r="D3948" s="84" t="s">
        <v>8382</v>
      </c>
      <c r="E3948" s="85" t="s">
        <v>18166</v>
      </c>
    </row>
    <row r="3949" spans="1:5" x14ac:dyDescent="0.25">
      <c r="A3949" t="str">
        <f t="shared" si="61"/>
        <v>89645</v>
      </c>
      <c r="B3949" s="84" t="s">
        <v>1502</v>
      </c>
      <c r="C3949" s="84" t="s">
        <v>30513</v>
      </c>
      <c r="D3949" s="84" t="s">
        <v>8382</v>
      </c>
      <c r="E3949" s="85" t="s">
        <v>24728</v>
      </c>
    </row>
    <row r="3950" spans="1:5" x14ac:dyDescent="0.25">
      <c r="A3950" t="str">
        <f t="shared" si="61"/>
        <v>89646</v>
      </c>
      <c r="B3950" s="84" t="s">
        <v>1503</v>
      </c>
      <c r="C3950" s="84" t="s">
        <v>24729</v>
      </c>
      <c r="D3950" s="84" t="s">
        <v>8382</v>
      </c>
      <c r="E3950" s="85" t="s">
        <v>14197</v>
      </c>
    </row>
    <row r="3951" spans="1:5" x14ac:dyDescent="0.25">
      <c r="A3951" t="str">
        <f t="shared" si="61"/>
        <v>89647</v>
      </c>
      <c r="B3951" s="84" t="s">
        <v>1504</v>
      </c>
      <c r="C3951" s="84" t="s">
        <v>24730</v>
      </c>
      <c r="D3951" s="84" t="s">
        <v>8382</v>
      </c>
      <c r="E3951" s="85" t="s">
        <v>12141</v>
      </c>
    </row>
    <row r="3952" spans="1:5" x14ac:dyDescent="0.25">
      <c r="A3952" t="str">
        <f t="shared" si="61"/>
        <v>89648</v>
      </c>
      <c r="B3952" s="84" t="s">
        <v>1505</v>
      </c>
      <c r="C3952" s="84" t="s">
        <v>24731</v>
      </c>
      <c r="D3952" s="84" t="s">
        <v>8382</v>
      </c>
      <c r="E3952" s="85" t="s">
        <v>12782</v>
      </c>
    </row>
    <row r="3953" spans="1:5" x14ac:dyDescent="0.25">
      <c r="A3953" t="str">
        <f t="shared" si="61"/>
        <v>89649</v>
      </c>
      <c r="B3953" s="84" t="s">
        <v>1506</v>
      </c>
      <c r="C3953" s="84" t="s">
        <v>24732</v>
      </c>
      <c r="D3953" s="84" t="s">
        <v>8382</v>
      </c>
      <c r="E3953" s="85" t="s">
        <v>13515</v>
      </c>
    </row>
    <row r="3954" spans="1:5" x14ac:dyDescent="0.25">
      <c r="A3954" t="str">
        <f t="shared" si="61"/>
        <v>89650</v>
      </c>
      <c r="B3954" s="84" t="s">
        <v>1507</v>
      </c>
      <c r="C3954" s="84" t="s">
        <v>24733</v>
      </c>
      <c r="D3954" s="84" t="s">
        <v>8382</v>
      </c>
      <c r="E3954" s="85" t="s">
        <v>16388</v>
      </c>
    </row>
    <row r="3955" spans="1:5" x14ac:dyDescent="0.25">
      <c r="A3955" t="str">
        <f t="shared" si="61"/>
        <v>89651</v>
      </c>
      <c r="B3955" s="84" t="s">
        <v>1508</v>
      </c>
      <c r="C3955" s="84" t="s">
        <v>24734</v>
      </c>
      <c r="D3955" s="84" t="s">
        <v>8382</v>
      </c>
      <c r="E3955" s="85" t="s">
        <v>8035</v>
      </c>
    </row>
    <row r="3956" spans="1:5" x14ac:dyDescent="0.25">
      <c r="A3956" t="str">
        <f t="shared" si="61"/>
        <v>89652</v>
      </c>
      <c r="B3956" s="84" t="s">
        <v>1509</v>
      </c>
      <c r="C3956" s="84" t="s">
        <v>24735</v>
      </c>
      <c r="D3956" s="84" t="s">
        <v>8382</v>
      </c>
      <c r="E3956" s="85" t="s">
        <v>7576</v>
      </c>
    </row>
    <row r="3957" spans="1:5" x14ac:dyDescent="0.25">
      <c r="A3957" t="str">
        <f t="shared" si="61"/>
        <v>89653</v>
      </c>
      <c r="B3957" s="84" t="s">
        <v>1510</v>
      </c>
      <c r="C3957" s="84" t="s">
        <v>30514</v>
      </c>
      <c r="D3957" s="84" t="s">
        <v>8382</v>
      </c>
      <c r="E3957" s="85" t="s">
        <v>12094</v>
      </c>
    </row>
    <row r="3958" spans="1:5" x14ac:dyDescent="0.25">
      <c r="A3958" t="str">
        <f t="shared" si="61"/>
        <v>89654</v>
      </c>
      <c r="B3958" s="84" t="s">
        <v>1511</v>
      </c>
      <c r="C3958" s="84" t="s">
        <v>24736</v>
      </c>
      <c r="D3958" s="84" t="s">
        <v>8382</v>
      </c>
      <c r="E3958" s="85" t="s">
        <v>15980</v>
      </c>
    </row>
    <row r="3959" spans="1:5" x14ac:dyDescent="0.25">
      <c r="A3959" t="str">
        <f t="shared" si="61"/>
        <v>89655</v>
      </c>
      <c r="B3959" s="84" t="s">
        <v>1512</v>
      </c>
      <c r="C3959" s="84" t="s">
        <v>24737</v>
      </c>
      <c r="D3959" s="84" t="s">
        <v>8382</v>
      </c>
      <c r="E3959" s="85" t="s">
        <v>19393</v>
      </c>
    </row>
    <row r="3960" spans="1:5" x14ac:dyDescent="0.25">
      <c r="A3960" t="str">
        <f t="shared" si="61"/>
        <v>89656</v>
      </c>
      <c r="B3960" s="84" t="s">
        <v>1513</v>
      </c>
      <c r="C3960" s="84" t="s">
        <v>24738</v>
      </c>
      <c r="D3960" s="84" t="s">
        <v>8382</v>
      </c>
      <c r="E3960" s="85" t="s">
        <v>24056</v>
      </c>
    </row>
    <row r="3961" spans="1:5" x14ac:dyDescent="0.25">
      <c r="A3961" t="str">
        <f t="shared" si="61"/>
        <v>89657</v>
      </c>
      <c r="B3961" s="84" t="s">
        <v>1514</v>
      </c>
      <c r="C3961" s="84" t="s">
        <v>24739</v>
      </c>
      <c r="D3961" s="84" t="s">
        <v>8382</v>
      </c>
      <c r="E3961" s="85" t="s">
        <v>10400</v>
      </c>
    </row>
    <row r="3962" spans="1:5" x14ac:dyDescent="0.25">
      <c r="A3962" t="str">
        <f t="shared" si="61"/>
        <v>89658</v>
      </c>
      <c r="B3962" s="84" t="s">
        <v>1515</v>
      </c>
      <c r="C3962" s="84" t="s">
        <v>24740</v>
      </c>
      <c r="D3962" s="84" t="s">
        <v>8382</v>
      </c>
      <c r="E3962" s="85" t="s">
        <v>7600</v>
      </c>
    </row>
    <row r="3963" spans="1:5" x14ac:dyDescent="0.25">
      <c r="A3963" t="str">
        <f t="shared" si="61"/>
        <v>89659</v>
      </c>
      <c r="B3963" s="84" t="s">
        <v>1516</v>
      </c>
      <c r="C3963" s="84" t="s">
        <v>24741</v>
      </c>
      <c r="D3963" s="84" t="s">
        <v>8382</v>
      </c>
      <c r="E3963" s="85" t="s">
        <v>10631</v>
      </c>
    </row>
    <row r="3964" spans="1:5" x14ac:dyDescent="0.25">
      <c r="A3964" t="str">
        <f t="shared" si="61"/>
        <v>89660</v>
      </c>
      <c r="B3964" s="84" t="s">
        <v>1517</v>
      </c>
      <c r="C3964" s="84" t="s">
        <v>24742</v>
      </c>
      <c r="D3964" s="84" t="s">
        <v>8382</v>
      </c>
      <c r="E3964" s="85" t="s">
        <v>10870</v>
      </c>
    </row>
    <row r="3965" spans="1:5" x14ac:dyDescent="0.25">
      <c r="A3965" t="str">
        <f t="shared" si="61"/>
        <v>89661</v>
      </c>
      <c r="B3965" s="84" t="s">
        <v>1518</v>
      </c>
      <c r="C3965" s="84" t="s">
        <v>24743</v>
      </c>
      <c r="D3965" s="84" t="s">
        <v>8382</v>
      </c>
      <c r="E3965" s="85" t="s">
        <v>19393</v>
      </c>
    </row>
    <row r="3966" spans="1:5" x14ac:dyDescent="0.25">
      <c r="A3966" t="str">
        <f t="shared" si="61"/>
        <v>89662</v>
      </c>
      <c r="B3966" s="84" t="s">
        <v>1519</v>
      </c>
      <c r="C3966" s="84" t="s">
        <v>24744</v>
      </c>
      <c r="D3966" s="84" t="s">
        <v>8382</v>
      </c>
      <c r="E3966" s="85" t="s">
        <v>20609</v>
      </c>
    </row>
    <row r="3967" spans="1:5" x14ac:dyDescent="0.25">
      <c r="A3967" t="str">
        <f t="shared" si="61"/>
        <v>89663</v>
      </c>
      <c r="B3967" s="84" t="s">
        <v>1520</v>
      </c>
      <c r="C3967" s="84" t="s">
        <v>24745</v>
      </c>
      <c r="D3967" s="84" t="s">
        <v>8382</v>
      </c>
      <c r="E3967" s="85" t="s">
        <v>10981</v>
      </c>
    </row>
    <row r="3968" spans="1:5" x14ac:dyDescent="0.25">
      <c r="A3968" t="str">
        <f t="shared" si="61"/>
        <v>89664</v>
      </c>
      <c r="B3968" s="84" t="s">
        <v>1521</v>
      </c>
      <c r="C3968" s="84" t="s">
        <v>24746</v>
      </c>
      <c r="D3968" s="84" t="s">
        <v>8382</v>
      </c>
      <c r="E3968" s="85" t="s">
        <v>8024</v>
      </c>
    </row>
    <row r="3969" spans="1:5" x14ac:dyDescent="0.25">
      <c r="A3969" t="str">
        <f t="shared" si="61"/>
        <v>89666</v>
      </c>
      <c r="B3969" s="84" t="s">
        <v>1522</v>
      </c>
      <c r="C3969" s="84" t="s">
        <v>24747</v>
      </c>
      <c r="D3969" s="84" t="s">
        <v>8382</v>
      </c>
      <c r="E3969" s="85" t="s">
        <v>14299</v>
      </c>
    </row>
    <row r="3970" spans="1:5" x14ac:dyDescent="0.25">
      <c r="A3970" t="str">
        <f t="shared" si="61"/>
        <v>89667</v>
      </c>
      <c r="B3970" s="84" t="s">
        <v>1523</v>
      </c>
      <c r="C3970" s="84" t="s">
        <v>24748</v>
      </c>
      <c r="D3970" s="84" t="s">
        <v>8382</v>
      </c>
      <c r="E3970" s="85" t="s">
        <v>14542</v>
      </c>
    </row>
    <row r="3971" spans="1:5" x14ac:dyDescent="0.25">
      <c r="A3971" t="str">
        <f t="shared" ref="A3971:A4034" si="62">B3971</f>
        <v>89668</v>
      </c>
      <c r="B3971" s="84" t="s">
        <v>1524</v>
      </c>
      <c r="C3971" s="84" t="s">
        <v>30515</v>
      </c>
      <c r="D3971" s="84" t="s">
        <v>8382</v>
      </c>
      <c r="E3971" s="85" t="s">
        <v>13439</v>
      </c>
    </row>
    <row r="3972" spans="1:5" x14ac:dyDescent="0.25">
      <c r="A3972" t="str">
        <f t="shared" si="62"/>
        <v>89669</v>
      </c>
      <c r="B3972" s="84" t="s">
        <v>1525</v>
      </c>
      <c r="C3972" s="84" t="s">
        <v>24749</v>
      </c>
      <c r="D3972" s="84" t="s">
        <v>8382</v>
      </c>
      <c r="E3972" s="85" t="s">
        <v>24674</v>
      </c>
    </row>
    <row r="3973" spans="1:5" x14ac:dyDescent="0.25">
      <c r="A3973" t="str">
        <f t="shared" si="62"/>
        <v>89670</v>
      </c>
      <c r="B3973" s="84" t="s">
        <v>1526</v>
      </c>
      <c r="C3973" s="84" t="s">
        <v>24750</v>
      </c>
      <c r="D3973" s="84" t="s">
        <v>8382</v>
      </c>
      <c r="E3973" s="85" t="s">
        <v>19902</v>
      </c>
    </row>
    <row r="3974" spans="1:5" x14ac:dyDescent="0.25">
      <c r="A3974" t="str">
        <f t="shared" si="62"/>
        <v>89671</v>
      </c>
      <c r="B3974" s="84" t="s">
        <v>1527</v>
      </c>
      <c r="C3974" s="84" t="s">
        <v>24751</v>
      </c>
      <c r="D3974" s="84" t="s">
        <v>8382</v>
      </c>
      <c r="E3974" s="85" t="s">
        <v>35081</v>
      </c>
    </row>
    <row r="3975" spans="1:5" x14ac:dyDescent="0.25">
      <c r="A3975" t="str">
        <f t="shared" si="62"/>
        <v>89672</v>
      </c>
      <c r="B3975" s="84" t="s">
        <v>1528</v>
      </c>
      <c r="C3975" s="84" t="s">
        <v>24752</v>
      </c>
      <c r="D3975" s="84" t="s">
        <v>8382</v>
      </c>
      <c r="E3975" s="85" t="s">
        <v>15970</v>
      </c>
    </row>
    <row r="3976" spans="1:5" x14ac:dyDescent="0.25">
      <c r="A3976" t="str">
        <f t="shared" si="62"/>
        <v>89673</v>
      </c>
      <c r="B3976" s="84" t="s">
        <v>1529</v>
      </c>
      <c r="C3976" s="84" t="s">
        <v>24753</v>
      </c>
      <c r="D3976" s="84" t="s">
        <v>8382</v>
      </c>
      <c r="E3976" s="85" t="s">
        <v>35454</v>
      </c>
    </row>
    <row r="3977" spans="1:5" x14ac:dyDescent="0.25">
      <c r="A3977" t="str">
        <f t="shared" si="62"/>
        <v>89674</v>
      </c>
      <c r="B3977" s="84" t="s">
        <v>1530</v>
      </c>
      <c r="C3977" s="84" t="s">
        <v>24754</v>
      </c>
      <c r="D3977" s="84" t="s">
        <v>8382</v>
      </c>
      <c r="E3977" s="85" t="s">
        <v>13641</v>
      </c>
    </row>
    <row r="3978" spans="1:5" x14ac:dyDescent="0.25">
      <c r="A3978" t="str">
        <f t="shared" si="62"/>
        <v>89675</v>
      </c>
      <c r="B3978" s="84" t="s">
        <v>1531</v>
      </c>
      <c r="C3978" s="84" t="s">
        <v>24755</v>
      </c>
      <c r="D3978" s="84" t="s">
        <v>8382</v>
      </c>
      <c r="E3978" s="85" t="s">
        <v>35455</v>
      </c>
    </row>
    <row r="3979" spans="1:5" x14ac:dyDescent="0.25">
      <c r="A3979" t="str">
        <f t="shared" si="62"/>
        <v>89676</v>
      </c>
      <c r="B3979" s="84" t="s">
        <v>1532</v>
      </c>
      <c r="C3979" s="84" t="s">
        <v>24756</v>
      </c>
      <c r="D3979" s="84" t="s">
        <v>8382</v>
      </c>
      <c r="E3979" s="85" t="s">
        <v>15302</v>
      </c>
    </row>
    <row r="3980" spans="1:5" x14ac:dyDescent="0.25">
      <c r="A3980" t="str">
        <f t="shared" si="62"/>
        <v>89677</v>
      </c>
      <c r="B3980" s="84" t="s">
        <v>1533</v>
      </c>
      <c r="C3980" s="84" t="s">
        <v>24757</v>
      </c>
      <c r="D3980" s="84" t="s">
        <v>8382</v>
      </c>
      <c r="E3980" s="85" t="s">
        <v>32564</v>
      </c>
    </row>
    <row r="3981" spans="1:5" x14ac:dyDescent="0.25">
      <c r="A3981" t="str">
        <f t="shared" si="62"/>
        <v>89678</v>
      </c>
      <c r="B3981" s="84" t="s">
        <v>1534</v>
      </c>
      <c r="C3981" s="84" t="s">
        <v>24758</v>
      </c>
      <c r="D3981" s="84" t="s">
        <v>8382</v>
      </c>
      <c r="E3981" s="85" t="s">
        <v>10356</v>
      </c>
    </row>
    <row r="3982" spans="1:5" x14ac:dyDescent="0.25">
      <c r="A3982" t="str">
        <f t="shared" si="62"/>
        <v>89679</v>
      </c>
      <c r="B3982" s="84" t="s">
        <v>1535</v>
      </c>
      <c r="C3982" s="84" t="s">
        <v>24759</v>
      </c>
      <c r="D3982" s="84" t="s">
        <v>8382</v>
      </c>
      <c r="E3982" s="85" t="s">
        <v>28076</v>
      </c>
    </row>
    <row r="3983" spans="1:5" x14ac:dyDescent="0.25">
      <c r="A3983" t="str">
        <f t="shared" si="62"/>
        <v>89680</v>
      </c>
      <c r="B3983" s="84" t="s">
        <v>1536</v>
      </c>
      <c r="C3983" s="84" t="s">
        <v>24760</v>
      </c>
      <c r="D3983" s="84" t="s">
        <v>8382</v>
      </c>
      <c r="E3983" s="85" t="s">
        <v>14073</v>
      </c>
    </row>
    <row r="3984" spans="1:5" x14ac:dyDescent="0.25">
      <c r="A3984" t="str">
        <f t="shared" si="62"/>
        <v>89681</v>
      </c>
      <c r="B3984" s="84" t="s">
        <v>1537</v>
      </c>
      <c r="C3984" s="84" t="s">
        <v>24761</v>
      </c>
      <c r="D3984" s="84" t="s">
        <v>8382</v>
      </c>
      <c r="E3984" s="85" t="s">
        <v>35456</v>
      </c>
    </row>
    <row r="3985" spans="1:5" x14ac:dyDescent="0.25">
      <c r="A3985" t="str">
        <f t="shared" si="62"/>
        <v>89682</v>
      </c>
      <c r="B3985" s="84" t="s">
        <v>1538</v>
      </c>
      <c r="C3985" s="84" t="s">
        <v>24762</v>
      </c>
      <c r="D3985" s="84" t="s">
        <v>8382</v>
      </c>
      <c r="E3985" s="85" t="s">
        <v>16437</v>
      </c>
    </row>
    <row r="3986" spans="1:5" x14ac:dyDescent="0.25">
      <c r="A3986" t="str">
        <f t="shared" si="62"/>
        <v>89683</v>
      </c>
      <c r="B3986" s="84" t="s">
        <v>12611</v>
      </c>
      <c r="C3986" s="84" t="s">
        <v>24763</v>
      </c>
      <c r="D3986" s="84" t="s">
        <v>8382</v>
      </c>
      <c r="E3986" s="85" t="s">
        <v>35457</v>
      </c>
    </row>
    <row r="3987" spans="1:5" x14ac:dyDescent="0.25">
      <c r="A3987" t="str">
        <f t="shared" si="62"/>
        <v>89684</v>
      </c>
      <c r="B3987" s="84" t="s">
        <v>1539</v>
      </c>
      <c r="C3987" s="84" t="s">
        <v>24764</v>
      </c>
      <c r="D3987" s="84" t="s">
        <v>8382</v>
      </c>
      <c r="E3987" s="85" t="s">
        <v>24765</v>
      </c>
    </row>
    <row r="3988" spans="1:5" x14ac:dyDescent="0.25">
      <c r="A3988" t="str">
        <f t="shared" si="62"/>
        <v>89685</v>
      </c>
      <c r="B3988" s="84" t="s">
        <v>1540</v>
      </c>
      <c r="C3988" s="84" t="s">
        <v>24766</v>
      </c>
      <c r="D3988" s="84" t="s">
        <v>8382</v>
      </c>
      <c r="E3988" s="85" t="s">
        <v>35458</v>
      </c>
    </row>
    <row r="3989" spans="1:5" x14ac:dyDescent="0.25">
      <c r="A3989" t="str">
        <f t="shared" si="62"/>
        <v>89686</v>
      </c>
      <c r="B3989" s="84" t="s">
        <v>1541</v>
      </c>
      <c r="C3989" s="84" t="s">
        <v>24767</v>
      </c>
      <c r="D3989" s="84" t="s">
        <v>8382</v>
      </c>
      <c r="E3989" s="85" t="s">
        <v>12471</v>
      </c>
    </row>
    <row r="3990" spans="1:5" x14ac:dyDescent="0.25">
      <c r="A3990" t="str">
        <f t="shared" si="62"/>
        <v>89687</v>
      </c>
      <c r="B3990" s="84" t="s">
        <v>1542</v>
      </c>
      <c r="C3990" s="84" t="s">
        <v>24768</v>
      </c>
      <c r="D3990" s="84" t="s">
        <v>8382</v>
      </c>
      <c r="E3990" s="85" t="s">
        <v>33070</v>
      </c>
    </row>
    <row r="3991" spans="1:5" x14ac:dyDescent="0.25">
      <c r="A3991" t="str">
        <f t="shared" si="62"/>
        <v>89689</v>
      </c>
      <c r="B3991" s="84" t="s">
        <v>1543</v>
      </c>
      <c r="C3991" s="84" t="s">
        <v>24769</v>
      </c>
      <c r="D3991" s="84" t="s">
        <v>8382</v>
      </c>
      <c r="E3991" s="85" t="s">
        <v>16502</v>
      </c>
    </row>
    <row r="3992" spans="1:5" x14ac:dyDescent="0.25">
      <c r="A3992" t="str">
        <f t="shared" si="62"/>
        <v>89690</v>
      </c>
      <c r="B3992" s="84" t="s">
        <v>1544</v>
      </c>
      <c r="C3992" s="84" t="s">
        <v>24770</v>
      </c>
      <c r="D3992" s="84" t="s">
        <v>8382</v>
      </c>
      <c r="E3992" s="85" t="s">
        <v>35459</v>
      </c>
    </row>
    <row r="3993" spans="1:5" x14ac:dyDescent="0.25">
      <c r="A3993" t="str">
        <f t="shared" si="62"/>
        <v>89691</v>
      </c>
      <c r="B3993" s="84" t="s">
        <v>1545</v>
      </c>
      <c r="C3993" s="84" t="s">
        <v>24771</v>
      </c>
      <c r="D3993" s="84" t="s">
        <v>8382</v>
      </c>
      <c r="E3993" s="85" t="s">
        <v>12765</v>
      </c>
    </row>
    <row r="3994" spans="1:5" x14ac:dyDescent="0.25">
      <c r="A3994" t="str">
        <f t="shared" si="62"/>
        <v>89692</v>
      </c>
      <c r="B3994" s="84" t="s">
        <v>1546</v>
      </c>
      <c r="C3994" s="84" t="s">
        <v>24772</v>
      </c>
      <c r="D3994" s="84" t="s">
        <v>8382</v>
      </c>
      <c r="E3994" s="85" t="s">
        <v>27757</v>
      </c>
    </row>
    <row r="3995" spans="1:5" x14ac:dyDescent="0.25">
      <c r="A3995" t="str">
        <f t="shared" si="62"/>
        <v>89693</v>
      </c>
      <c r="B3995" s="84" t="s">
        <v>1547</v>
      </c>
      <c r="C3995" s="84" t="s">
        <v>24773</v>
      </c>
      <c r="D3995" s="84" t="s">
        <v>8382</v>
      </c>
      <c r="E3995" s="85" t="s">
        <v>29580</v>
      </c>
    </row>
    <row r="3996" spans="1:5" x14ac:dyDescent="0.25">
      <c r="A3996" t="str">
        <f t="shared" si="62"/>
        <v>89694</v>
      </c>
      <c r="B3996" s="84" t="s">
        <v>1548</v>
      </c>
      <c r="C3996" s="84" t="s">
        <v>24774</v>
      </c>
      <c r="D3996" s="84" t="s">
        <v>8382</v>
      </c>
      <c r="E3996" s="85" t="s">
        <v>16460</v>
      </c>
    </row>
    <row r="3997" spans="1:5" x14ac:dyDescent="0.25">
      <c r="A3997" t="str">
        <f t="shared" si="62"/>
        <v>89695</v>
      </c>
      <c r="B3997" s="84" t="s">
        <v>1549</v>
      </c>
      <c r="C3997" s="84" t="s">
        <v>24775</v>
      </c>
      <c r="D3997" s="84" t="s">
        <v>8382</v>
      </c>
      <c r="E3997" s="85" t="s">
        <v>9248</v>
      </c>
    </row>
    <row r="3998" spans="1:5" x14ac:dyDescent="0.25">
      <c r="A3998" t="str">
        <f t="shared" si="62"/>
        <v>89696</v>
      </c>
      <c r="B3998" s="84" t="s">
        <v>1550</v>
      </c>
      <c r="C3998" s="84" t="s">
        <v>24776</v>
      </c>
      <c r="D3998" s="84" t="s">
        <v>8382</v>
      </c>
      <c r="E3998" s="85" t="s">
        <v>29733</v>
      </c>
    </row>
    <row r="3999" spans="1:5" x14ac:dyDescent="0.25">
      <c r="A3999" t="str">
        <f t="shared" si="62"/>
        <v>89697</v>
      </c>
      <c r="B3999" s="84" t="s">
        <v>1551</v>
      </c>
      <c r="C3999" s="84" t="s">
        <v>24777</v>
      </c>
      <c r="D3999" s="84" t="s">
        <v>8382</v>
      </c>
      <c r="E3999" s="85" t="s">
        <v>18543</v>
      </c>
    </row>
    <row r="4000" spans="1:5" x14ac:dyDescent="0.25">
      <c r="A4000" t="str">
        <f t="shared" si="62"/>
        <v>89698</v>
      </c>
      <c r="B4000" s="84" t="s">
        <v>1552</v>
      </c>
      <c r="C4000" s="84" t="s">
        <v>24778</v>
      </c>
      <c r="D4000" s="84" t="s">
        <v>8382</v>
      </c>
      <c r="E4000" s="85" t="s">
        <v>35460</v>
      </c>
    </row>
    <row r="4001" spans="1:5" x14ac:dyDescent="0.25">
      <c r="A4001" t="str">
        <f t="shared" si="62"/>
        <v>89699</v>
      </c>
      <c r="B4001" s="84" t="s">
        <v>1553</v>
      </c>
      <c r="C4001" s="84" t="s">
        <v>24779</v>
      </c>
      <c r="D4001" s="84" t="s">
        <v>8382</v>
      </c>
      <c r="E4001" s="85" t="s">
        <v>35461</v>
      </c>
    </row>
    <row r="4002" spans="1:5" x14ac:dyDescent="0.25">
      <c r="A4002" t="str">
        <f t="shared" si="62"/>
        <v>89700</v>
      </c>
      <c r="B4002" s="84" t="s">
        <v>1554</v>
      </c>
      <c r="C4002" s="84" t="s">
        <v>24780</v>
      </c>
      <c r="D4002" s="84" t="s">
        <v>8382</v>
      </c>
      <c r="E4002" s="85" t="s">
        <v>19918</v>
      </c>
    </row>
    <row r="4003" spans="1:5" x14ac:dyDescent="0.25">
      <c r="A4003" t="str">
        <f t="shared" si="62"/>
        <v>89701</v>
      </c>
      <c r="B4003" s="84" t="s">
        <v>1555</v>
      </c>
      <c r="C4003" s="84" t="s">
        <v>24781</v>
      </c>
      <c r="D4003" s="84" t="s">
        <v>8382</v>
      </c>
      <c r="E4003" s="85" t="s">
        <v>35462</v>
      </c>
    </row>
    <row r="4004" spans="1:5" x14ac:dyDescent="0.25">
      <c r="A4004" t="str">
        <f t="shared" si="62"/>
        <v>89702</v>
      </c>
      <c r="B4004" s="84" t="s">
        <v>1556</v>
      </c>
      <c r="C4004" s="84" t="s">
        <v>24782</v>
      </c>
      <c r="D4004" s="84" t="s">
        <v>8382</v>
      </c>
      <c r="E4004" s="85" t="s">
        <v>13934</v>
      </c>
    </row>
    <row r="4005" spans="1:5" x14ac:dyDescent="0.25">
      <c r="A4005" t="str">
        <f t="shared" si="62"/>
        <v>89703</v>
      </c>
      <c r="B4005" s="84" t="s">
        <v>1557</v>
      </c>
      <c r="C4005" s="84" t="s">
        <v>30526</v>
      </c>
      <c r="D4005" s="84" t="s">
        <v>8382</v>
      </c>
      <c r="E4005" s="85" t="s">
        <v>12836</v>
      </c>
    </row>
    <row r="4006" spans="1:5" x14ac:dyDescent="0.25">
      <c r="A4006" t="str">
        <f t="shared" si="62"/>
        <v>89704</v>
      </c>
      <c r="B4006" s="84" t="s">
        <v>1558</v>
      </c>
      <c r="C4006" s="84" t="s">
        <v>24783</v>
      </c>
      <c r="D4006" s="84" t="s">
        <v>8382</v>
      </c>
      <c r="E4006" s="85" t="s">
        <v>33947</v>
      </c>
    </row>
    <row r="4007" spans="1:5" x14ac:dyDescent="0.25">
      <c r="A4007" t="str">
        <f t="shared" si="62"/>
        <v>89705</v>
      </c>
      <c r="B4007" s="84" t="s">
        <v>1559</v>
      </c>
      <c r="C4007" s="84" t="s">
        <v>24784</v>
      </c>
      <c r="D4007" s="84" t="s">
        <v>8382</v>
      </c>
      <c r="E4007" s="85" t="s">
        <v>10640</v>
      </c>
    </row>
    <row r="4008" spans="1:5" x14ac:dyDescent="0.25">
      <c r="A4008" t="str">
        <f t="shared" si="62"/>
        <v>89706</v>
      </c>
      <c r="B4008" s="84" t="s">
        <v>1560</v>
      </c>
      <c r="C4008" s="84" t="s">
        <v>24785</v>
      </c>
      <c r="D4008" s="84" t="s">
        <v>8382</v>
      </c>
      <c r="E4008" s="85" t="s">
        <v>16007</v>
      </c>
    </row>
    <row r="4009" spans="1:5" x14ac:dyDescent="0.25">
      <c r="A4009" t="str">
        <f t="shared" si="62"/>
        <v>89718</v>
      </c>
      <c r="B4009" s="84" t="s">
        <v>1571</v>
      </c>
      <c r="C4009" s="84" t="s">
        <v>24786</v>
      </c>
      <c r="D4009" s="84" t="s">
        <v>8329</v>
      </c>
      <c r="E4009" s="85" t="s">
        <v>14278</v>
      </c>
    </row>
    <row r="4010" spans="1:5" x14ac:dyDescent="0.25">
      <c r="A4010" t="str">
        <f t="shared" si="62"/>
        <v>89719</v>
      </c>
      <c r="B4010" s="84" t="s">
        <v>1572</v>
      </c>
      <c r="C4010" s="84" t="s">
        <v>24787</v>
      </c>
      <c r="D4010" s="84" t="s">
        <v>8382</v>
      </c>
      <c r="E4010" s="85" t="s">
        <v>7696</v>
      </c>
    </row>
    <row r="4011" spans="1:5" x14ac:dyDescent="0.25">
      <c r="A4011" t="str">
        <f t="shared" si="62"/>
        <v>89720</v>
      </c>
      <c r="B4011" s="84" t="s">
        <v>1573</v>
      </c>
      <c r="C4011" s="84" t="s">
        <v>24788</v>
      </c>
      <c r="D4011" s="84" t="s">
        <v>8382</v>
      </c>
      <c r="E4011" s="85" t="s">
        <v>7756</v>
      </c>
    </row>
    <row r="4012" spans="1:5" x14ac:dyDescent="0.25">
      <c r="A4012" t="str">
        <f t="shared" si="62"/>
        <v>89721</v>
      </c>
      <c r="B4012" s="84" t="s">
        <v>1574</v>
      </c>
      <c r="C4012" s="84" t="s">
        <v>24789</v>
      </c>
      <c r="D4012" s="84" t="s">
        <v>8382</v>
      </c>
      <c r="E4012" s="85" t="s">
        <v>9691</v>
      </c>
    </row>
    <row r="4013" spans="1:5" x14ac:dyDescent="0.25">
      <c r="A4013" t="str">
        <f t="shared" si="62"/>
        <v>89723</v>
      </c>
      <c r="B4013" s="84" t="s">
        <v>1575</v>
      </c>
      <c r="C4013" s="84" t="s">
        <v>24790</v>
      </c>
      <c r="D4013" s="84" t="s">
        <v>8382</v>
      </c>
      <c r="E4013" s="85" t="s">
        <v>24791</v>
      </c>
    </row>
    <row r="4014" spans="1:5" x14ac:dyDescent="0.25">
      <c r="A4014" t="str">
        <f t="shared" si="62"/>
        <v>89724</v>
      </c>
      <c r="B4014" s="84" t="s">
        <v>1576</v>
      </c>
      <c r="C4014" s="84" t="s">
        <v>24792</v>
      </c>
      <c r="D4014" s="84" t="s">
        <v>8382</v>
      </c>
      <c r="E4014" s="85" t="s">
        <v>14280</v>
      </c>
    </row>
    <row r="4015" spans="1:5" x14ac:dyDescent="0.25">
      <c r="A4015" t="str">
        <f t="shared" si="62"/>
        <v>89725</v>
      </c>
      <c r="B4015" s="84" t="s">
        <v>1577</v>
      </c>
      <c r="C4015" s="84" t="s">
        <v>24793</v>
      </c>
      <c r="D4015" s="84" t="s">
        <v>8382</v>
      </c>
      <c r="E4015" s="85" t="s">
        <v>9959</v>
      </c>
    </row>
    <row r="4016" spans="1:5" x14ac:dyDescent="0.25">
      <c r="A4016" t="str">
        <f t="shared" si="62"/>
        <v>89726</v>
      </c>
      <c r="B4016" s="84" t="s">
        <v>1578</v>
      </c>
      <c r="C4016" s="84" t="s">
        <v>24794</v>
      </c>
      <c r="D4016" s="84" t="s">
        <v>8382</v>
      </c>
      <c r="E4016" s="85" t="s">
        <v>8025</v>
      </c>
    </row>
    <row r="4017" spans="1:5" x14ac:dyDescent="0.25">
      <c r="A4017" t="str">
        <f t="shared" si="62"/>
        <v>89727</v>
      </c>
      <c r="B4017" s="84" t="s">
        <v>1579</v>
      </c>
      <c r="C4017" s="84" t="s">
        <v>24795</v>
      </c>
      <c r="D4017" s="84" t="s">
        <v>8382</v>
      </c>
      <c r="E4017" s="85" t="s">
        <v>24796</v>
      </c>
    </row>
    <row r="4018" spans="1:5" x14ac:dyDescent="0.25">
      <c r="A4018" t="str">
        <f t="shared" si="62"/>
        <v>89728</v>
      </c>
      <c r="B4018" s="84" t="s">
        <v>1580</v>
      </c>
      <c r="C4018" s="84" t="s">
        <v>24797</v>
      </c>
      <c r="D4018" s="84" t="s">
        <v>8382</v>
      </c>
      <c r="E4018" s="85" t="s">
        <v>15886</v>
      </c>
    </row>
    <row r="4019" spans="1:5" x14ac:dyDescent="0.25">
      <c r="A4019" t="str">
        <f t="shared" si="62"/>
        <v>89729</v>
      </c>
      <c r="B4019" s="84" t="s">
        <v>1581</v>
      </c>
      <c r="C4019" s="84" t="s">
        <v>24798</v>
      </c>
      <c r="D4019" s="84" t="s">
        <v>8382</v>
      </c>
      <c r="E4019" s="85" t="s">
        <v>14572</v>
      </c>
    </row>
    <row r="4020" spans="1:5" x14ac:dyDescent="0.25">
      <c r="A4020" t="str">
        <f t="shared" si="62"/>
        <v>89730</v>
      </c>
      <c r="B4020" s="84" t="s">
        <v>1582</v>
      </c>
      <c r="C4020" s="84" t="s">
        <v>24799</v>
      </c>
      <c r="D4020" s="84" t="s">
        <v>8382</v>
      </c>
      <c r="E4020" s="85" t="s">
        <v>8282</v>
      </c>
    </row>
    <row r="4021" spans="1:5" x14ac:dyDescent="0.25">
      <c r="A4021" t="str">
        <f t="shared" si="62"/>
        <v>89731</v>
      </c>
      <c r="B4021" s="84" t="s">
        <v>1583</v>
      </c>
      <c r="C4021" s="84" t="s">
        <v>24800</v>
      </c>
      <c r="D4021" s="84" t="s">
        <v>8382</v>
      </c>
      <c r="E4021" s="85" t="s">
        <v>15400</v>
      </c>
    </row>
    <row r="4022" spans="1:5" x14ac:dyDescent="0.25">
      <c r="A4022" t="str">
        <f t="shared" si="62"/>
        <v>89732</v>
      </c>
      <c r="B4022" s="84" t="s">
        <v>1584</v>
      </c>
      <c r="C4022" s="84" t="s">
        <v>24801</v>
      </c>
      <c r="D4022" s="84" t="s">
        <v>8382</v>
      </c>
      <c r="E4022" s="85" t="s">
        <v>14449</v>
      </c>
    </row>
    <row r="4023" spans="1:5" x14ac:dyDescent="0.25">
      <c r="A4023" t="str">
        <f t="shared" si="62"/>
        <v>89733</v>
      </c>
      <c r="B4023" s="84" t="s">
        <v>1585</v>
      </c>
      <c r="C4023" s="84" t="s">
        <v>24802</v>
      </c>
      <c r="D4023" s="84" t="s">
        <v>8382</v>
      </c>
      <c r="E4023" s="85" t="s">
        <v>35463</v>
      </c>
    </row>
    <row r="4024" spans="1:5" x14ac:dyDescent="0.25">
      <c r="A4024" t="str">
        <f t="shared" si="62"/>
        <v>89734</v>
      </c>
      <c r="B4024" s="84" t="s">
        <v>1586</v>
      </c>
      <c r="C4024" s="84" t="s">
        <v>24803</v>
      </c>
      <c r="D4024" s="84" t="s">
        <v>8382</v>
      </c>
      <c r="E4024" s="85" t="s">
        <v>8285</v>
      </c>
    </row>
    <row r="4025" spans="1:5" x14ac:dyDescent="0.25">
      <c r="A4025" t="str">
        <f t="shared" si="62"/>
        <v>89735</v>
      </c>
      <c r="B4025" s="84" t="s">
        <v>1587</v>
      </c>
      <c r="C4025" s="84" t="s">
        <v>24804</v>
      </c>
      <c r="D4025" s="84" t="s">
        <v>8382</v>
      </c>
      <c r="E4025" s="85" t="s">
        <v>13686</v>
      </c>
    </row>
    <row r="4026" spans="1:5" x14ac:dyDescent="0.25">
      <c r="A4026" t="str">
        <f t="shared" si="62"/>
        <v>89736</v>
      </c>
      <c r="B4026" s="84" t="s">
        <v>1588</v>
      </c>
      <c r="C4026" s="84" t="s">
        <v>24805</v>
      </c>
      <c r="D4026" s="84" t="s">
        <v>8382</v>
      </c>
      <c r="E4026" s="85" t="s">
        <v>15339</v>
      </c>
    </row>
    <row r="4027" spans="1:5" x14ac:dyDescent="0.25">
      <c r="A4027" t="str">
        <f t="shared" si="62"/>
        <v>89737</v>
      </c>
      <c r="B4027" s="84" t="s">
        <v>1589</v>
      </c>
      <c r="C4027" s="84" t="s">
        <v>24806</v>
      </c>
      <c r="D4027" s="84" t="s">
        <v>8382</v>
      </c>
      <c r="E4027" s="85" t="s">
        <v>12465</v>
      </c>
    </row>
    <row r="4028" spans="1:5" x14ac:dyDescent="0.25">
      <c r="A4028" t="str">
        <f t="shared" si="62"/>
        <v>89738</v>
      </c>
      <c r="B4028" s="84" t="s">
        <v>1590</v>
      </c>
      <c r="C4028" s="84" t="s">
        <v>10394</v>
      </c>
      <c r="D4028" s="84" t="s">
        <v>8382</v>
      </c>
      <c r="E4028" s="85" t="s">
        <v>14709</v>
      </c>
    </row>
    <row r="4029" spans="1:5" x14ac:dyDescent="0.25">
      <c r="A4029" t="str">
        <f t="shared" si="62"/>
        <v>89739</v>
      </c>
      <c r="B4029" s="84" t="s">
        <v>1591</v>
      </c>
      <c r="C4029" s="84" t="s">
        <v>24808</v>
      </c>
      <c r="D4029" s="84" t="s">
        <v>8382</v>
      </c>
      <c r="E4029" s="85" t="s">
        <v>13723</v>
      </c>
    </row>
    <row r="4030" spans="1:5" x14ac:dyDescent="0.25">
      <c r="A4030" t="str">
        <f t="shared" si="62"/>
        <v>89740</v>
      </c>
      <c r="B4030" s="84" t="s">
        <v>1592</v>
      </c>
      <c r="C4030" s="84" t="s">
        <v>24809</v>
      </c>
      <c r="D4030" s="84" t="s">
        <v>8382</v>
      </c>
      <c r="E4030" s="85" t="s">
        <v>24810</v>
      </c>
    </row>
    <row r="4031" spans="1:5" x14ac:dyDescent="0.25">
      <c r="A4031" t="str">
        <f t="shared" si="62"/>
        <v>89741</v>
      </c>
      <c r="B4031" s="84" t="s">
        <v>1593</v>
      </c>
      <c r="C4031" s="84" t="s">
        <v>24811</v>
      </c>
      <c r="D4031" s="84" t="s">
        <v>8382</v>
      </c>
      <c r="E4031" s="85" t="s">
        <v>16038</v>
      </c>
    </row>
    <row r="4032" spans="1:5" x14ac:dyDescent="0.25">
      <c r="A4032" t="str">
        <f t="shared" si="62"/>
        <v>89742</v>
      </c>
      <c r="B4032" s="84" t="s">
        <v>1594</v>
      </c>
      <c r="C4032" s="84" t="s">
        <v>24812</v>
      </c>
      <c r="D4032" s="84" t="s">
        <v>8382</v>
      </c>
      <c r="E4032" s="85" t="s">
        <v>35464</v>
      </c>
    </row>
    <row r="4033" spans="1:5" x14ac:dyDescent="0.25">
      <c r="A4033" t="str">
        <f t="shared" si="62"/>
        <v>89743</v>
      </c>
      <c r="B4033" s="84" t="s">
        <v>1595</v>
      </c>
      <c r="C4033" s="84" t="s">
        <v>24813</v>
      </c>
      <c r="D4033" s="84" t="s">
        <v>8382</v>
      </c>
      <c r="E4033" s="85" t="s">
        <v>35465</v>
      </c>
    </row>
    <row r="4034" spans="1:5" x14ac:dyDescent="0.25">
      <c r="A4034" t="str">
        <f t="shared" si="62"/>
        <v>89744</v>
      </c>
      <c r="B4034" s="84" t="s">
        <v>1596</v>
      </c>
      <c r="C4034" s="84" t="s">
        <v>24814</v>
      </c>
      <c r="D4034" s="84" t="s">
        <v>8382</v>
      </c>
      <c r="E4034" s="85" t="s">
        <v>13641</v>
      </c>
    </row>
    <row r="4035" spans="1:5" x14ac:dyDescent="0.25">
      <c r="A4035" t="str">
        <f t="shared" ref="A4035:A4098" si="63">B4035</f>
        <v>89746</v>
      </c>
      <c r="B4035" s="84" t="s">
        <v>1597</v>
      </c>
      <c r="C4035" s="84" t="s">
        <v>24815</v>
      </c>
      <c r="D4035" s="84" t="s">
        <v>8382</v>
      </c>
      <c r="E4035" s="85" t="s">
        <v>8141</v>
      </c>
    </row>
    <row r="4036" spans="1:5" x14ac:dyDescent="0.25">
      <c r="A4036" t="str">
        <f t="shared" si="63"/>
        <v>89747</v>
      </c>
      <c r="B4036" s="84" t="s">
        <v>1598</v>
      </c>
      <c r="C4036" s="84" t="s">
        <v>24816</v>
      </c>
      <c r="D4036" s="84" t="s">
        <v>8382</v>
      </c>
      <c r="E4036" s="85" t="s">
        <v>14738</v>
      </c>
    </row>
    <row r="4037" spans="1:5" x14ac:dyDescent="0.25">
      <c r="A4037" t="str">
        <f t="shared" si="63"/>
        <v>89748</v>
      </c>
      <c r="B4037" s="84" t="s">
        <v>1599</v>
      </c>
      <c r="C4037" s="84" t="s">
        <v>24817</v>
      </c>
      <c r="D4037" s="84" t="s">
        <v>8382</v>
      </c>
      <c r="E4037" s="85" t="s">
        <v>35466</v>
      </c>
    </row>
    <row r="4038" spans="1:5" x14ac:dyDescent="0.25">
      <c r="A4038" t="str">
        <f t="shared" si="63"/>
        <v>89749</v>
      </c>
      <c r="B4038" s="84" t="s">
        <v>1600</v>
      </c>
      <c r="C4038" s="84" t="s">
        <v>24818</v>
      </c>
      <c r="D4038" s="84" t="s">
        <v>8382</v>
      </c>
      <c r="E4038" s="85" t="s">
        <v>13174</v>
      </c>
    </row>
    <row r="4039" spans="1:5" x14ac:dyDescent="0.25">
      <c r="A4039" t="str">
        <f t="shared" si="63"/>
        <v>89750</v>
      </c>
      <c r="B4039" s="84" t="s">
        <v>1601</v>
      </c>
      <c r="C4039" s="84" t="s">
        <v>24819</v>
      </c>
      <c r="D4039" s="84" t="s">
        <v>8382</v>
      </c>
      <c r="E4039" s="85" t="s">
        <v>32980</v>
      </c>
    </row>
    <row r="4040" spans="1:5" x14ac:dyDescent="0.25">
      <c r="A4040" t="str">
        <f t="shared" si="63"/>
        <v>89752</v>
      </c>
      <c r="B4040" s="84" t="s">
        <v>1602</v>
      </c>
      <c r="C4040" s="84" t="s">
        <v>24820</v>
      </c>
      <c r="D4040" s="84" t="s">
        <v>8382</v>
      </c>
      <c r="E4040" s="85" t="s">
        <v>7754</v>
      </c>
    </row>
    <row r="4041" spans="1:5" x14ac:dyDescent="0.25">
      <c r="A4041" t="str">
        <f t="shared" si="63"/>
        <v>89753</v>
      </c>
      <c r="B4041" s="84" t="s">
        <v>1603</v>
      </c>
      <c r="C4041" s="84" t="s">
        <v>24821</v>
      </c>
      <c r="D4041" s="84" t="s">
        <v>8382</v>
      </c>
      <c r="E4041" s="85" t="s">
        <v>12267</v>
      </c>
    </row>
    <row r="4042" spans="1:5" x14ac:dyDescent="0.25">
      <c r="A4042" t="str">
        <f t="shared" si="63"/>
        <v>89754</v>
      </c>
      <c r="B4042" s="84" t="s">
        <v>1604</v>
      </c>
      <c r="C4042" s="84" t="s">
        <v>24822</v>
      </c>
      <c r="D4042" s="84" t="s">
        <v>8382</v>
      </c>
      <c r="E4042" s="85" t="s">
        <v>13934</v>
      </c>
    </row>
    <row r="4043" spans="1:5" x14ac:dyDescent="0.25">
      <c r="A4043" t="str">
        <f t="shared" si="63"/>
        <v>89755</v>
      </c>
      <c r="B4043" s="84" t="s">
        <v>1605</v>
      </c>
      <c r="C4043" s="84" t="s">
        <v>24823</v>
      </c>
      <c r="D4043" s="84" t="s">
        <v>8382</v>
      </c>
      <c r="E4043" s="85" t="s">
        <v>13520</v>
      </c>
    </row>
    <row r="4044" spans="1:5" x14ac:dyDescent="0.25">
      <c r="A4044" t="str">
        <f t="shared" si="63"/>
        <v>89756</v>
      </c>
      <c r="B4044" s="84" t="s">
        <v>1606</v>
      </c>
      <c r="C4044" s="84" t="s">
        <v>24824</v>
      </c>
      <c r="D4044" s="84" t="s">
        <v>8382</v>
      </c>
      <c r="E4044" s="85" t="s">
        <v>8065</v>
      </c>
    </row>
    <row r="4045" spans="1:5" x14ac:dyDescent="0.25">
      <c r="A4045" t="str">
        <f t="shared" si="63"/>
        <v>89757</v>
      </c>
      <c r="B4045" s="84" t="s">
        <v>1607</v>
      </c>
      <c r="C4045" s="84" t="s">
        <v>24825</v>
      </c>
      <c r="D4045" s="84" t="s">
        <v>8382</v>
      </c>
      <c r="E4045" s="85" t="s">
        <v>12108</v>
      </c>
    </row>
    <row r="4046" spans="1:5" x14ac:dyDescent="0.25">
      <c r="A4046" t="str">
        <f t="shared" si="63"/>
        <v>89758</v>
      </c>
      <c r="B4046" s="84" t="s">
        <v>1608</v>
      </c>
      <c r="C4046" s="84" t="s">
        <v>24826</v>
      </c>
      <c r="D4046" s="84" t="s">
        <v>8382</v>
      </c>
      <c r="E4046" s="85" t="s">
        <v>24827</v>
      </c>
    </row>
    <row r="4047" spans="1:5" x14ac:dyDescent="0.25">
      <c r="A4047" t="str">
        <f t="shared" si="63"/>
        <v>89759</v>
      </c>
      <c r="B4047" s="84" t="s">
        <v>1609</v>
      </c>
      <c r="C4047" s="84" t="s">
        <v>24828</v>
      </c>
      <c r="D4047" s="84" t="s">
        <v>8382</v>
      </c>
      <c r="E4047" s="85" t="s">
        <v>7576</v>
      </c>
    </row>
    <row r="4048" spans="1:5" x14ac:dyDescent="0.25">
      <c r="A4048" t="str">
        <f t="shared" si="63"/>
        <v>89760</v>
      </c>
      <c r="B4048" s="84" t="s">
        <v>1610</v>
      </c>
      <c r="C4048" s="84" t="s">
        <v>24829</v>
      </c>
      <c r="D4048" s="84" t="s">
        <v>8382</v>
      </c>
      <c r="E4048" s="85" t="s">
        <v>16055</v>
      </c>
    </row>
    <row r="4049" spans="1:5" x14ac:dyDescent="0.25">
      <c r="A4049" t="str">
        <f t="shared" si="63"/>
        <v>89761</v>
      </c>
      <c r="B4049" s="84" t="s">
        <v>1611</v>
      </c>
      <c r="C4049" s="84" t="s">
        <v>24830</v>
      </c>
      <c r="D4049" s="84" t="s">
        <v>8382</v>
      </c>
      <c r="E4049" s="85" t="s">
        <v>24831</v>
      </c>
    </row>
    <row r="4050" spans="1:5" x14ac:dyDescent="0.25">
      <c r="A4050" t="str">
        <f t="shared" si="63"/>
        <v>89762</v>
      </c>
      <c r="B4050" s="84" t="s">
        <v>1612</v>
      </c>
      <c r="C4050" s="84" t="s">
        <v>24832</v>
      </c>
      <c r="D4050" s="84" t="s">
        <v>8382</v>
      </c>
      <c r="E4050" s="85" t="s">
        <v>22894</v>
      </c>
    </row>
    <row r="4051" spans="1:5" x14ac:dyDescent="0.25">
      <c r="A4051" t="str">
        <f t="shared" si="63"/>
        <v>89763</v>
      </c>
      <c r="B4051" s="84" t="s">
        <v>1613</v>
      </c>
      <c r="C4051" s="84" t="s">
        <v>24833</v>
      </c>
      <c r="D4051" s="84" t="s">
        <v>8382</v>
      </c>
      <c r="E4051" s="85" t="s">
        <v>12709</v>
      </c>
    </row>
    <row r="4052" spans="1:5" x14ac:dyDescent="0.25">
      <c r="A4052" t="str">
        <f t="shared" si="63"/>
        <v>89764</v>
      </c>
      <c r="B4052" s="84" t="s">
        <v>1614</v>
      </c>
      <c r="C4052" s="84" t="s">
        <v>24834</v>
      </c>
      <c r="D4052" s="84" t="s">
        <v>8382</v>
      </c>
      <c r="E4052" s="85" t="s">
        <v>17121</v>
      </c>
    </row>
    <row r="4053" spans="1:5" x14ac:dyDescent="0.25">
      <c r="A4053" t="str">
        <f t="shared" si="63"/>
        <v>89765</v>
      </c>
      <c r="B4053" s="84" t="s">
        <v>1615</v>
      </c>
      <c r="C4053" s="84" t="s">
        <v>24835</v>
      </c>
      <c r="D4053" s="84" t="s">
        <v>8382</v>
      </c>
      <c r="E4053" s="85" t="s">
        <v>12279</v>
      </c>
    </row>
    <row r="4054" spans="1:5" x14ac:dyDescent="0.25">
      <c r="A4054" t="str">
        <f t="shared" si="63"/>
        <v>89767</v>
      </c>
      <c r="B4054" s="84" t="s">
        <v>1616</v>
      </c>
      <c r="C4054" s="84" t="s">
        <v>24836</v>
      </c>
      <c r="D4054" s="84" t="s">
        <v>8382</v>
      </c>
      <c r="E4054" s="85" t="s">
        <v>12867</v>
      </c>
    </row>
    <row r="4055" spans="1:5" x14ac:dyDescent="0.25">
      <c r="A4055" t="str">
        <f t="shared" si="63"/>
        <v>89768</v>
      </c>
      <c r="B4055" s="84" t="s">
        <v>1617</v>
      </c>
      <c r="C4055" s="84" t="s">
        <v>24837</v>
      </c>
      <c r="D4055" s="84" t="s">
        <v>8382</v>
      </c>
      <c r="E4055" s="85" t="s">
        <v>24838</v>
      </c>
    </row>
    <row r="4056" spans="1:5" x14ac:dyDescent="0.25">
      <c r="A4056" t="str">
        <f t="shared" si="63"/>
        <v>89769</v>
      </c>
      <c r="B4056" s="84" t="s">
        <v>1618</v>
      </c>
      <c r="C4056" s="84" t="s">
        <v>24839</v>
      </c>
      <c r="D4056" s="84" t="s">
        <v>8382</v>
      </c>
      <c r="E4056" s="85" t="s">
        <v>15415</v>
      </c>
    </row>
    <row r="4057" spans="1:5" x14ac:dyDescent="0.25">
      <c r="A4057" t="str">
        <f t="shared" si="63"/>
        <v>89772</v>
      </c>
      <c r="B4057" s="84" t="s">
        <v>1621</v>
      </c>
      <c r="C4057" s="84" t="s">
        <v>24840</v>
      </c>
      <c r="D4057" s="84" t="s">
        <v>8329</v>
      </c>
      <c r="E4057" s="85" t="s">
        <v>15851</v>
      </c>
    </row>
    <row r="4058" spans="1:5" x14ac:dyDescent="0.25">
      <c r="A4058" t="str">
        <f t="shared" si="63"/>
        <v>89774</v>
      </c>
      <c r="B4058" s="84" t="s">
        <v>1623</v>
      </c>
      <c r="C4058" s="84" t="s">
        <v>24841</v>
      </c>
      <c r="D4058" s="84" t="s">
        <v>8382</v>
      </c>
      <c r="E4058" s="85" t="s">
        <v>30265</v>
      </c>
    </row>
    <row r="4059" spans="1:5" x14ac:dyDescent="0.25">
      <c r="A4059" t="str">
        <f t="shared" si="63"/>
        <v>89776</v>
      </c>
      <c r="B4059" s="84" t="s">
        <v>1625</v>
      </c>
      <c r="C4059" s="84" t="s">
        <v>24842</v>
      </c>
      <c r="D4059" s="84" t="s">
        <v>8382</v>
      </c>
      <c r="E4059" s="85" t="s">
        <v>14445</v>
      </c>
    </row>
    <row r="4060" spans="1:5" x14ac:dyDescent="0.25">
      <c r="A4060" t="str">
        <f t="shared" si="63"/>
        <v>89777</v>
      </c>
      <c r="B4060" s="84" t="s">
        <v>1626</v>
      </c>
      <c r="C4060" s="84" t="s">
        <v>24843</v>
      </c>
      <c r="D4060" s="84" t="s">
        <v>8382</v>
      </c>
      <c r="E4060" s="85" t="s">
        <v>17440</v>
      </c>
    </row>
    <row r="4061" spans="1:5" x14ac:dyDescent="0.25">
      <c r="A4061" t="str">
        <f t="shared" si="63"/>
        <v>89778</v>
      </c>
      <c r="B4061" s="84" t="s">
        <v>1627</v>
      </c>
      <c r="C4061" s="84" t="s">
        <v>24844</v>
      </c>
      <c r="D4061" s="84" t="s">
        <v>8382</v>
      </c>
      <c r="E4061" s="85" t="s">
        <v>12241</v>
      </c>
    </row>
    <row r="4062" spans="1:5" x14ac:dyDescent="0.25">
      <c r="A4062" t="str">
        <f t="shared" si="63"/>
        <v>89779</v>
      </c>
      <c r="B4062" s="84" t="s">
        <v>1628</v>
      </c>
      <c r="C4062" s="84" t="s">
        <v>24845</v>
      </c>
      <c r="D4062" s="84" t="s">
        <v>8382</v>
      </c>
      <c r="E4062" s="85" t="s">
        <v>35467</v>
      </c>
    </row>
    <row r="4063" spans="1:5" x14ac:dyDescent="0.25">
      <c r="A4063" t="str">
        <f t="shared" si="63"/>
        <v>89780</v>
      </c>
      <c r="B4063" s="84" t="s">
        <v>1629</v>
      </c>
      <c r="C4063" s="84" t="s">
        <v>24846</v>
      </c>
      <c r="D4063" s="84" t="s">
        <v>8382</v>
      </c>
      <c r="E4063" s="85" t="s">
        <v>16490</v>
      </c>
    </row>
    <row r="4064" spans="1:5" x14ac:dyDescent="0.25">
      <c r="A4064" t="str">
        <f t="shared" si="63"/>
        <v>89781</v>
      </c>
      <c r="B4064" s="84" t="s">
        <v>1630</v>
      </c>
      <c r="C4064" s="84" t="s">
        <v>24847</v>
      </c>
      <c r="D4064" s="84" t="s">
        <v>8382</v>
      </c>
      <c r="E4064" s="85" t="s">
        <v>24848</v>
      </c>
    </row>
    <row r="4065" spans="1:5" x14ac:dyDescent="0.25">
      <c r="A4065" t="str">
        <f t="shared" si="63"/>
        <v>89782</v>
      </c>
      <c r="B4065" s="84" t="s">
        <v>1631</v>
      </c>
      <c r="C4065" s="84" t="s">
        <v>24849</v>
      </c>
      <c r="D4065" s="84" t="s">
        <v>8382</v>
      </c>
      <c r="E4065" s="85" t="s">
        <v>15953</v>
      </c>
    </row>
    <row r="4066" spans="1:5" x14ac:dyDescent="0.25">
      <c r="A4066" t="str">
        <f t="shared" si="63"/>
        <v>89783</v>
      </c>
      <c r="B4066" s="84" t="s">
        <v>1632</v>
      </c>
      <c r="C4066" s="84" t="s">
        <v>24850</v>
      </c>
      <c r="D4066" s="84" t="s">
        <v>8382</v>
      </c>
      <c r="E4066" s="85" t="s">
        <v>8254</v>
      </c>
    </row>
    <row r="4067" spans="1:5" x14ac:dyDescent="0.25">
      <c r="A4067" t="str">
        <f t="shared" si="63"/>
        <v>89784</v>
      </c>
      <c r="B4067" s="84" t="s">
        <v>1633</v>
      </c>
      <c r="C4067" s="84" t="s">
        <v>24851</v>
      </c>
      <c r="D4067" s="84" t="s">
        <v>8382</v>
      </c>
      <c r="E4067" s="85" t="s">
        <v>13046</v>
      </c>
    </row>
    <row r="4068" spans="1:5" x14ac:dyDescent="0.25">
      <c r="A4068" t="str">
        <f t="shared" si="63"/>
        <v>89785</v>
      </c>
      <c r="B4068" s="84" t="s">
        <v>1634</v>
      </c>
      <c r="C4068" s="84" t="s">
        <v>24852</v>
      </c>
      <c r="D4068" s="84" t="s">
        <v>8382</v>
      </c>
      <c r="E4068" s="85" t="s">
        <v>8542</v>
      </c>
    </row>
    <row r="4069" spans="1:5" x14ac:dyDescent="0.25">
      <c r="A4069" t="str">
        <f t="shared" si="63"/>
        <v>89786</v>
      </c>
      <c r="B4069" s="84" t="s">
        <v>1635</v>
      </c>
      <c r="C4069" s="84" t="s">
        <v>24853</v>
      </c>
      <c r="D4069" s="84" t="s">
        <v>8382</v>
      </c>
      <c r="E4069" s="85" t="s">
        <v>35468</v>
      </c>
    </row>
    <row r="4070" spans="1:5" x14ac:dyDescent="0.25">
      <c r="A4070" t="str">
        <f t="shared" si="63"/>
        <v>89787</v>
      </c>
      <c r="B4070" s="84" t="s">
        <v>1636</v>
      </c>
      <c r="C4070" s="84" t="s">
        <v>24855</v>
      </c>
      <c r="D4070" s="84" t="s">
        <v>8382</v>
      </c>
      <c r="E4070" s="85" t="s">
        <v>13785</v>
      </c>
    </row>
    <row r="4071" spans="1:5" x14ac:dyDescent="0.25">
      <c r="A4071" t="str">
        <f t="shared" si="63"/>
        <v>89788</v>
      </c>
      <c r="B4071" s="84" t="s">
        <v>1637</v>
      </c>
      <c r="C4071" s="84" t="s">
        <v>24856</v>
      </c>
      <c r="D4071" s="84" t="s">
        <v>8382</v>
      </c>
      <c r="E4071" s="85" t="s">
        <v>15547</v>
      </c>
    </row>
    <row r="4072" spans="1:5" x14ac:dyDescent="0.25">
      <c r="A4072" t="str">
        <f t="shared" si="63"/>
        <v>89789</v>
      </c>
      <c r="B4072" s="84" t="s">
        <v>1638</v>
      </c>
      <c r="C4072" s="84" t="s">
        <v>24857</v>
      </c>
      <c r="D4072" s="84" t="s">
        <v>8382</v>
      </c>
      <c r="E4072" s="85" t="s">
        <v>15443</v>
      </c>
    </row>
    <row r="4073" spans="1:5" x14ac:dyDescent="0.25">
      <c r="A4073" t="str">
        <f t="shared" si="63"/>
        <v>89790</v>
      </c>
      <c r="B4073" s="84" t="s">
        <v>1639</v>
      </c>
      <c r="C4073" s="84" t="s">
        <v>24858</v>
      </c>
      <c r="D4073" s="84" t="s">
        <v>8382</v>
      </c>
      <c r="E4073" s="85" t="s">
        <v>24859</v>
      </c>
    </row>
    <row r="4074" spans="1:5" x14ac:dyDescent="0.25">
      <c r="A4074" t="str">
        <f t="shared" si="63"/>
        <v>89791</v>
      </c>
      <c r="B4074" s="84" t="s">
        <v>1640</v>
      </c>
      <c r="C4074" s="84" t="s">
        <v>24860</v>
      </c>
      <c r="D4074" s="84" t="s">
        <v>8382</v>
      </c>
      <c r="E4074" s="85" t="s">
        <v>24861</v>
      </c>
    </row>
    <row r="4075" spans="1:5" x14ac:dyDescent="0.25">
      <c r="A4075" t="str">
        <f t="shared" si="63"/>
        <v>89792</v>
      </c>
      <c r="B4075" s="84" t="s">
        <v>1641</v>
      </c>
      <c r="C4075" s="84" t="s">
        <v>24862</v>
      </c>
      <c r="D4075" s="84" t="s">
        <v>8382</v>
      </c>
      <c r="E4075" s="85" t="s">
        <v>16068</v>
      </c>
    </row>
    <row r="4076" spans="1:5" x14ac:dyDescent="0.25">
      <c r="A4076" t="str">
        <f t="shared" si="63"/>
        <v>89793</v>
      </c>
      <c r="B4076" s="84" t="s">
        <v>1642</v>
      </c>
      <c r="C4076" s="84" t="s">
        <v>24863</v>
      </c>
      <c r="D4076" s="84" t="s">
        <v>8382</v>
      </c>
      <c r="E4076" s="85" t="s">
        <v>16401</v>
      </c>
    </row>
    <row r="4077" spans="1:5" x14ac:dyDescent="0.25">
      <c r="A4077" t="str">
        <f t="shared" si="63"/>
        <v>89794</v>
      </c>
      <c r="B4077" s="84" t="s">
        <v>1643</v>
      </c>
      <c r="C4077" s="84" t="s">
        <v>24864</v>
      </c>
      <c r="D4077" s="84" t="s">
        <v>8382</v>
      </c>
      <c r="E4077" s="85" t="s">
        <v>17788</v>
      </c>
    </row>
    <row r="4078" spans="1:5" x14ac:dyDescent="0.25">
      <c r="A4078" t="str">
        <f t="shared" si="63"/>
        <v>89795</v>
      </c>
      <c r="B4078" s="84" t="s">
        <v>1644</v>
      </c>
      <c r="C4078" s="84" t="s">
        <v>24865</v>
      </c>
      <c r="D4078" s="84" t="s">
        <v>8382</v>
      </c>
      <c r="E4078" s="85" t="s">
        <v>32452</v>
      </c>
    </row>
    <row r="4079" spans="1:5" x14ac:dyDescent="0.25">
      <c r="A4079" t="str">
        <f t="shared" si="63"/>
        <v>89796</v>
      </c>
      <c r="B4079" s="84" t="s">
        <v>1645</v>
      </c>
      <c r="C4079" s="84" t="s">
        <v>24866</v>
      </c>
      <c r="D4079" s="84" t="s">
        <v>8382</v>
      </c>
      <c r="E4079" s="85" t="s">
        <v>12092</v>
      </c>
    </row>
    <row r="4080" spans="1:5" x14ac:dyDescent="0.25">
      <c r="A4080" t="str">
        <f t="shared" si="63"/>
        <v>89797</v>
      </c>
      <c r="B4080" s="84" t="s">
        <v>1646</v>
      </c>
      <c r="C4080" s="84" t="s">
        <v>24867</v>
      </c>
      <c r="D4080" s="84" t="s">
        <v>8382</v>
      </c>
      <c r="E4080" s="85" t="s">
        <v>31413</v>
      </c>
    </row>
    <row r="4081" spans="1:5" x14ac:dyDescent="0.25">
      <c r="A4081" t="str">
        <f t="shared" si="63"/>
        <v>89801</v>
      </c>
      <c r="B4081" s="84" t="s">
        <v>1650</v>
      </c>
      <c r="C4081" s="84" t="s">
        <v>24869</v>
      </c>
      <c r="D4081" s="84" t="s">
        <v>8382</v>
      </c>
      <c r="E4081" s="85" t="s">
        <v>9952</v>
      </c>
    </row>
    <row r="4082" spans="1:5" x14ac:dyDescent="0.25">
      <c r="A4082" t="str">
        <f t="shared" si="63"/>
        <v>89802</v>
      </c>
      <c r="B4082" s="84" t="s">
        <v>1651</v>
      </c>
      <c r="C4082" s="84" t="s">
        <v>24870</v>
      </c>
      <c r="D4082" s="84" t="s">
        <v>8382</v>
      </c>
      <c r="E4082" s="85" t="s">
        <v>7689</v>
      </c>
    </row>
    <row r="4083" spans="1:5" x14ac:dyDescent="0.25">
      <c r="A4083" t="str">
        <f t="shared" si="63"/>
        <v>89803</v>
      </c>
      <c r="B4083" s="84" t="s">
        <v>1652</v>
      </c>
      <c r="C4083" s="84" t="s">
        <v>24871</v>
      </c>
      <c r="D4083" s="84" t="s">
        <v>8382</v>
      </c>
      <c r="E4083" s="85" t="s">
        <v>16499</v>
      </c>
    </row>
    <row r="4084" spans="1:5" x14ac:dyDescent="0.25">
      <c r="A4084" t="str">
        <f t="shared" si="63"/>
        <v>89804</v>
      </c>
      <c r="B4084" s="84" t="s">
        <v>1653</v>
      </c>
      <c r="C4084" s="84" t="s">
        <v>24873</v>
      </c>
      <c r="D4084" s="84" t="s">
        <v>8382</v>
      </c>
      <c r="E4084" s="85" t="s">
        <v>12106</v>
      </c>
    </row>
    <row r="4085" spans="1:5" x14ac:dyDescent="0.25">
      <c r="A4085" t="str">
        <f t="shared" si="63"/>
        <v>89805</v>
      </c>
      <c r="B4085" s="84" t="s">
        <v>1654</v>
      </c>
      <c r="C4085" s="84" t="s">
        <v>24874</v>
      </c>
      <c r="D4085" s="84" t="s">
        <v>8382</v>
      </c>
      <c r="E4085" s="85" t="s">
        <v>20535</v>
      </c>
    </row>
    <row r="4086" spans="1:5" x14ac:dyDescent="0.25">
      <c r="A4086" t="str">
        <f t="shared" si="63"/>
        <v>89806</v>
      </c>
      <c r="B4086" s="84" t="s">
        <v>1655</v>
      </c>
      <c r="C4086" s="84" t="s">
        <v>24875</v>
      </c>
      <c r="D4086" s="84" t="s">
        <v>8382</v>
      </c>
      <c r="E4086" s="85" t="s">
        <v>8140</v>
      </c>
    </row>
    <row r="4087" spans="1:5" x14ac:dyDescent="0.25">
      <c r="A4087" t="str">
        <f t="shared" si="63"/>
        <v>89807</v>
      </c>
      <c r="B4087" s="84" t="s">
        <v>1656</v>
      </c>
      <c r="C4087" s="84" t="s">
        <v>24876</v>
      </c>
      <c r="D4087" s="84" t="s">
        <v>8382</v>
      </c>
      <c r="E4087" s="85" t="s">
        <v>12528</v>
      </c>
    </row>
    <row r="4088" spans="1:5" x14ac:dyDescent="0.25">
      <c r="A4088" t="str">
        <f t="shared" si="63"/>
        <v>89808</v>
      </c>
      <c r="B4088" s="84" t="s">
        <v>1657</v>
      </c>
      <c r="C4088" s="84" t="s">
        <v>24877</v>
      </c>
      <c r="D4088" s="84" t="s">
        <v>8382</v>
      </c>
      <c r="E4088" s="85" t="s">
        <v>26461</v>
      </c>
    </row>
    <row r="4089" spans="1:5" x14ac:dyDescent="0.25">
      <c r="A4089" t="str">
        <f t="shared" si="63"/>
        <v>89809</v>
      </c>
      <c r="B4089" s="84" t="s">
        <v>1658</v>
      </c>
      <c r="C4089" s="84" t="s">
        <v>24878</v>
      </c>
      <c r="D4089" s="84" t="s">
        <v>8382</v>
      </c>
      <c r="E4089" s="85" t="s">
        <v>15493</v>
      </c>
    </row>
    <row r="4090" spans="1:5" x14ac:dyDescent="0.25">
      <c r="A4090" t="str">
        <f t="shared" si="63"/>
        <v>89810</v>
      </c>
      <c r="B4090" s="84" t="s">
        <v>1659</v>
      </c>
      <c r="C4090" s="84" t="s">
        <v>24879</v>
      </c>
      <c r="D4090" s="84" t="s">
        <v>8382</v>
      </c>
      <c r="E4090" s="85" t="s">
        <v>10384</v>
      </c>
    </row>
    <row r="4091" spans="1:5" x14ac:dyDescent="0.25">
      <c r="A4091" t="str">
        <f t="shared" si="63"/>
        <v>89811</v>
      </c>
      <c r="B4091" s="84" t="s">
        <v>1660</v>
      </c>
      <c r="C4091" s="84" t="s">
        <v>24880</v>
      </c>
      <c r="D4091" s="84" t="s">
        <v>8382</v>
      </c>
      <c r="E4091" s="85" t="s">
        <v>32868</v>
      </c>
    </row>
    <row r="4092" spans="1:5" x14ac:dyDescent="0.25">
      <c r="A4092" t="str">
        <f t="shared" si="63"/>
        <v>89812</v>
      </c>
      <c r="B4092" s="84" t="s">
        <v>1661</v>
      </c>
      <c r="C4092" s="84" t="s">
        <v>24881</v>
      </c>
      <c r="D4092" s="84" t="s">
        <v>8382</v>
      </c>
      <c r="E4092" s="85" t="s">
        <v>28092</v>
      </c>
    </row>
    <row r="4093" spans="1:5" x14ac:dyDescent="0.25">
      <c r="A4093" t="str">
        <f t="shared" si="63"/>
        <v>89813</v>
      </c>
      <c r="B4093" s="84" t="s">
        <v>1662</v>
      </c>
      <c r="C4093" s="84" t="s">
        <v>24882</v>
      </c>
      <c r="D4093" s="84" t="s">
        <v>8382</v>
      </c>
      <c r="E4093" s="85" t="s">
        <v>13074</v>
      </c>
    </row>
    <row r="4094" spans="1:5" x14ac:dyDescent="0.25">
      <c r="A4094" t="str">
        <f t="shared" si="63"/>
        <v>89814</v>
      </c>
      <c r="B4094" s="84" t="s">
        <v>1663</v>
      </c>
      <c r="C4094" s="84" t="s">
        <v>24883</v>
      </c>
      <c r="D4094" s="84" t="s">
        <v>8382</v>
      </c>
      <c r="E4094" s="85" t="s">
        <v>12802</v>
      </c>
    </row>
    <row r="4095" spans="1:5" x14ac:dyDescent="0.25">
      <c r="A4095" t="str">
        <f t="shared" si="63"/>
        <v>89815</v>
      </c>
      <c r="B4095" s="84" t="s">
        <v>1664</v>
      </c>
      <c r="C4095" s="84" t="s">
        <v>24884</v>
      </c>
      <c r="D4095" s="84" t="s">
        <v>8382</v>
      </c>
      <c r="E4095" s="85" t="s">
        <v>24885</v>
      </c>
    </row>
    <row r="4096" spans="1:5" x14ac:dyDescent="0.25">
      <c r="A4096" t="str">
        <f t="shared" si="63"/>
        <v>89816</v>
      </c>
      <c r="B4096" s="84" t="s">
        <v>1665</v>
      </c>
      <c r="C4096" s="84" t="s">
        <v>24886</v>
      </c>
      <c r="D4096" s="84" t="s">
        <v>8382</v>
      </c>
      <c r="E4096" s="85" t="s">
        <v>15247</v>
      </c>
    </row>
    <row r="4097" spans="1:5" x14ac:dyDescent="0.25">
      <c r="A4097" t="str">
        <f t="shared" si="63"/>
        <v>89817</v>
      </c>
      <c r="B4097" s="84" t="s">
        <v>1666</v>
      </c>
      <c r="C4097" s="84" t="s">
        <v>24887</v>
      </c>
      <c r="D4097" s="84" t="s">
        <v>8382</v>
      </c>
      <c r="E4097" s="85" t="s">
        <v>30724</v>
      </c>
    </row>
    <row r="4098" spans="1:5" x14ac:dyDescent="0.25">
      <c r="A4098" t="str">
        <f t="shared" si="63"/>
        <v>89818</v>
      </c>
      <c r="B4098" s="84" t="s">
        <v>1667</v>
      </c>
      <c r="C4098" s="84" t="s">
        <v>24888</v>
      </c>
      <c r="D4098" s="84" t="s">
        <v>8382</v>
      </c>
      <c r="E4098" s="85" t="s">
        <v>15552</v>
      </c>
    </row>
    <row r="4099" spans="1:5" x14ac:dyDescent="0.25">
      <c r="A4099" t="str">
        <f t="shared" ref="A4099:A4162" si="64">B4099</f>
        <v>89819</v>
      </c>
      <c r="B4099" s="84" t="s">
        <v>1668</v>
      </c>
      <c r="C4099" s="84" t="s">
        <v>24889</v>
      </c>
      <c r="D4099" s="84" t="s">
        <v>8382</v>
      </c>
      <c r="E4099" s="85" t="s">
        <v>26135</v>
      </c>
    </row>
    <row r="4100" spans="1:5" x14ac:dyDescent="0.25">
      <c r="A4100" t="str">
        <f t="shared" si="64"/>
        <v>89821</v>
      </c>
      <c r="B4100" s="84" t="s">
        <v>1669</v>
      </c>
      <c r="C4100" s="84" t="s">
        <v>24890</v>
      </c>
      <c r="D4100" s="84" t="s">
        <v>8382</v>
      </c>
      <c r="E4100" s="85" t="s">
        <v>12069</v>
      </c>
    </row>
    <row r="4101" spans="1:5" x14ac:dyDescent="0.25">
      <c r="A4101" t="str">
        <f t="shared" si="64"/>
        <v>89822</v>
      </c>
      <c r="B4101" s="84" t="s">
        <v>1670</v>
      </c>
      <c r="C4101" s="84" t="s">
        <v>24891</v>
      </c>
      <c r="D4101" s="84" t="s">
        <v>8382</v>
      </c>
      <c r="E4101" s="85" t="s">
        <v>15942</v>
      </c>
    </row>
    <row r="4102" spans="1:5" x14ac:dyDescent="0.25">
      <c r="A4102" t="str">
        <f t="shared" si="64"/>
        <v>89823</v>
      </c>
      <c r="B4102" s="84" t="s">
        <v>1671</v>
      </c>
      <c r="C4102" s="84" t="s">
        <v>24892</v>
      </c>
      <c r="D4102" s="84" t="s">
        <v>8382</v>
      </c>
      <c r="E4102" s="85" t="s">
        <v>28058</v>
      </c>
    </row>
    <row r="4103" spans="1:5" x14ac:dyDescent="0.25">
      <c r="A4103" t="str">
        <f t="shared" si="64"/>
        <v>89824</v>
      </c>
      <c r="B4103" s="84" t="s">
        <v>1672</v>
      </c>
      <c r="C4103" s="84" t="s">
        <v>24893</v>
      </c>
      <c r="D4103" s="84" t="s">
        <v>8382</v>
      </c>
      <c r="E4103" s="85" t="s">
        <v>15848</v>
      </c>
    </row>
    <row r="4104" spans="1:5" x14ac:dyDescent="0.25">
      <c r="A4104" t="str">
        <f t="shared" si="64"/>
        <v>89825</v>
      </c>
      <c r="B4104" s="84" t="s">
        <v>1673</v>
      </c>
      <c r="C4104" s="84" t="s">
        <v>24894</v>
      </c>
      <c r="D4104" s="84" t="s">
        <v>8382</v>
      </c>
      <c r="E4104" s="85" t="s">
        <v>12874</v>
      </c>
    </row>
    <row r="4105" spans="1:5" x14ac:dyDescent="0.25">
      <c r="A4105" t="str">
        <f t="shared" si="64"/>
        <v>89826</v>
      </c>
      <c r="B4105" s="84" t="s">
        <v>1674</v>
      </c>
      <c r="C4105" s="84" t="s">
        <v>24895</v>
      </c>
      <c r="D4105" s="84" t="s">
        <v>8382</v>
      </c>
      <c r="E4105" s="85" t="s">
        <v>20297</v>
      </c>
    </row>
    <row r="4106" spans="1:5" x14ac:dyDescent="0.25">
      <c r="A4106" t="str">
        <f t="shared" si="64"/>
        <v>89827</v>
      </c>
      <c r="B4106" s="84" t="s">
        <v>1675</v>
      </c>
      <c r="C4106" s="84" t="s">
        <v>24896</v>
      </c>
      <c r="D4106" s="84" t="s">
        <v>8382</v>
      </c>
      <c r="E4106" s="85" t="s">
        <v>13130</v>
      </c>
    </row>
    <row r="4107" spans="1:5" x14ac:dyDescent="0.25">
      <c r="A4107" t="str">
        <f t="shared" si="64"/>
        <v>89828</v>
      </c>
      <c r="B4107" s="84" t="s">
        <v>1676</v>
      </c>
      <c r="C4107" s="84" t="s">
        <v>24897</v>
      </c>
      <c r="D4107" s="84" t="s">
        <v>8382</v>
      </c>
      <c r="E4107" s="85" t="s">
        <v>24898</v>
      </c>
    </row>
    <row r="4108" spans="1:5" x14ac:dyDescent="0.25">
      <c r="A4108" t="str">
        <f t="shared" si="64"/>
        <v>89829</v>
      </c>
      <c r="B4108" s="84" t="s">
        <v>1677</v>
      </c>
      <c r="C4108" s="84" t="s">
        <v>24899</v>
      </c>
      <c r="D4108" s="84" t="s">
        <v>8382</v>
      </c>
      <c r="E4108" s="85" t="s">
        <v>35469</v>
      </c>
    </row>
    <row r="4109" spans="1:5" x14ac:dyDescent="0.25">
      <c r="A4109" t="str">
        <f t="shared" si="64"/>
        <v>89830</v>
      </c>
      <c r="B4109" s="84" t="s">
        <v>1678</v>
      </c>
      <c r="C4109" s="84" t="s">
        <v>24901</v>
      </c>
      <c r="D4109" s="84" t="s">
        <v>8382</v>
      </c>
      <c r="E4109" s="85" t="s">
        <v>28301</v>
      </c>
    </row>
    <row r="4110" spans="1:5" x14ac:dyDescent="0.25">
      <c r="A4110" t="str">
        <f t="shared" si="64"/>
        <v>89831</v>
      </c>
      <c r="B4110" s="84" t="s">
        <v>1679</v>
      </c>
      <c r="C4110" s="84" t="s">
        <v>24902</v>
      </c>
      <c r="D4110" s="84" t="s">
        <v>8382</v>
      </c>
      <c r="E4110" s="85" t="s">
        <v>16016</v>
      </c>
    </row>
    <row r="4111" spans="1:5" x14ac:dyDescent="0.25">
      <c r="A4111" t="str">
        <f t="shared" si="64"/>
        <v>89832</v>
      </c>
      <c r="B4111" s="84" t="s">
        <v>1680</v>
      </c>
      <c r="C4111" s="84" t="s">
        <v>24903</v>
      </c>
      <c r="D4111" s="84" t="s">
        <v>8382</v>
      </c>
      <c r="E4111" s="85" t="s">
        <v>14285</v>
      </c>
    </row>
    <row r="4112" spans="1:5" x14ac:dyDescent="0.25">
      <c r="A4112" t="str">
        <f t="shared" si="64"/>
        <v>89833</v>
      </c>
      <c r="B4112" s="84" t="s">
        <v>1681</v>
      </c>
      <c r="C4112" s="84" t="s">
        <v>24904</v>
      </c>
      <c r="D4112" s="84" t="s">
        <v>8382</v>
      </c>
      <c r="E4112" s="85" t="s">
        <v>16534</v>
      </c>
    </row>
    <row r="4113" spans="1:5" x14ac:dyDescent="0.25">
      <c r="A4113" t="str">
        <f t="shared" si="64"/>
        <v>89834</v>
      </c>
      <c r="B4113" s="84" t="s">
        <v>1682</v>
      </c>
      <c r="C4113" s="84" t="s">
        <v>24905</v>
      </c>
      <c r="D4113" s="84" t="s">
        <v>8382</v>
      </c>
      <c r="E4113" s="85" t="s">
        <v>16418</v>
      </c>
    </row>
    <row r="4114" spans="1:5" x14ac:dyDescent="0.25">
      <c r="A4114" t="str">
        <f t="shared" si="64"/>
        <v>89835</v>
      </c>
      <c r="B4114" s="84" t="s">
        <v>1683</v>
      </c>
      <c r="C4114" s="84" t="s">
        <v>24906</v>
      </c>
      <c r="D4114" s="84" t="s">
        <v>8382</v>
      </c>
      <c r="E4114" s="85" t="s">
        <v>24765</v>
      </c>
    </row>
    <row r="4115" spans="1:5" x14ac:dyDescent="0.25">
      <c r="A4115" t="str">
        <f t="shared" si="64"/>
        <v>89836</v>
      </c>
      <c r="B4115" s="84" t="s">
        <v>1684</v>
      </c>
      <c r="C4115" s="84" t="s">
        <v>24907</v>
      </c>
      <c r="D4115" s="84" t="s">
        <v>8382</v>
      </c>
      <c r="E4115" s="85" t="s">
        <v>15847</v>
      </c>
    </row>
    <row r="4116" spans="1:5" x14ac:dyDescent="0.25">
      <c r="A4116" t="str">
        <f t="shared" si="64"/>
        <v>89837</v>
      </c>
      <c r="B4116" s="84" t="s">
        <v>1685</v>
      </c>
      <c r="C4116" s="84" t="s">
        <v>24908</v>
      </c>
      <c r="D4116" s="84" t="s">
        <v>8382</v>
      </c>
      <c r="E4116" s="85" t="s">
        <v>24909</v>
      </c>
    </row>
    <row r="4117" spans="1:5" x14ac:dyDescent="0.25">
      <c r="A4117" t="str">
        <f t="shared" si="64"/>
        <v>89838</v>
      </c>
      <c r="B4117" s="84" t="s">
        <v>1686</v>
      </c>
      <c r="C4117" s="84" t="s">
        <v>24910</v>
      </c>
      <c r="D4117" s="84" t="s">
        <v>8382</v>
      </c>
      <c r="E4117" s="85" t="s">
        <v>15926</v>
      </c>
    </row>
    <row r="4118" spans="1:5" x14ac:dyDescent="0.25">
      <c r="A4118" t="str">
        <f t="shared" si="64"/>
        <v>89839</v>
      </c>
      <c r="B4118" s="84" t="s">
        <v>1687</v>
      </c>
      <c r="C4118" s="84" t="s">
        <v>24911</v>
      </c>
      <c r="D4118" s="84" t="s">
        <v>8382</v>
      </c>
      <c r="E4118" s="85" t="s">
        <v>24912</v>
      </c>
    </row>
    <row r="4119" spans="1:5" x14ac:dyDescent="0.25">
      <c r="A4119" t="str">
        <f t="shared" si="64"/>
        <v>89840</v>
      </c>
      <c r="B4119" s="84" t="s">
        <v>1688</v>
      </c>
      <c r="C4119" s="84" t="s">
        <v>24913</v>
      </c>
      <c r="D4119" s="84" t="s">
        <v>8382</v>
      </c>
      <c r="E4119" s="85" t="s">
        <v>14795</v>
      </c>
    </row>
    <row r="4120" spans="1:5" x14ac:dyDescent="0.25">
      <c r="A4120" t="str">
        <f t="shared" si="64"/>
        <v>89841</v>
      </c>
      <c r="B4120" s="84" t="s">
        <v>1689</v>
      </c>
      <c r="C4120" s="84" t="s">
        <v>24914</v>
      </c>
      <c r="D4120" s="84" t="s">
        <v>8382</v>
      </c>
      <c r="E4120" s="85" t="s">
        <v>24915</v>
      </c>
    </row>
    <row r="4121" spans="1:5" x14ac:dyDescent="0.25">
      <c r="A4121" t="str">
        <f t="shared" si="64"/>
        <v>89842</v>
      </c>
      <c r="B4121" s="84" t="s">
        <v>1690</v>
      </c>
      <c r="C4121" s="84" t="s">
        <v>24916</v>
      </c>
      <c r="D4121" s="84" t="s">
        <v>8382</v>
      </c>
      <c r="E4121" s="85" t="s">
        <v>15656</v>
      </c>
    </row>
    <row r="4122" spans="1:5" x14ac:dyDescent="0.25">
      <c r="A4122" t="str">
        <f t="shared" si="64"/>
        <v>89844</v>
      </c>
      <c r="B4122" s="84" t="s">
        <v>1692</v>
      </c>
      <c r="C4122" s="84" t="s">
        <v>24917</v>
      </c>
      <c r="D4122" s="84" t="s">
        <v>8382</v>
      </c>
      <c r="E4122" s="85" t="s">
        <v>24918</v>
      </c>
    </row>
    <row r="4123" spans="1:5" x14ac:dyDescent="0.25">
      <c r="A4123" t="str">
        <f t="shared" si="64"/>
        <v>89845</v>
      </c>
      <c r="B4123" s="84" t="s">
        <v>1693</v>
      </c>
      <c r="C4123" s="84" t="s">
        <v>24919</v>
      </c>
      <c r="D4123" s="84" t="s">
        <v>8382</v>
      </c>
      <c r="E4123" s="85" t="s">
        <v>24920</v>
      </c>
    </row>
    <row r="4124" spans="1:5" x14ac:dyDescent="0.25">
      <c r="A4124" t="str">
        <f t="shared" si="64"/>
        <v>89846</v>
      </c>
      <c r="B4124" s="84" t="s">
        <v>1694</v>
      </c>
      <c r="C4124" s="84" t="s">
        <v>24921</v>
      </c>
      <c r="D4124" s="84" t="s">
        <v>8382</v>
      </c>
      <c r="E4124" s="85" t="s">
        <v>24922</v>
      </c>
    </row>
    <row r="4125" spans="1:5" x14ac:dyDescent="0.25">
      <c r="A4125" t="str">
        <f t="shared" si="64"/>
        <v>89847</v>
      </c>
      <c r="B4125" s="84" t="s">
        <v>1695</v>
      </c>
      <c r="C4125" s="84" t="s">
        <v>24923</v>
      </c>
      <c r="D4125" s="84" t="s">
        <v>8382</v>
      </c>
      <c r="E4125" s="85" t="s">
        <v>24924</v>
      </c>
    </row>
    <row r="4126" spans="1:5" x14ac:dyDescent="0.25">
      <c r="A4126" t="str">
        <f t="shared" si="64"/>
        <v>89850</v>
      </c>
      <c r="B4126" s="84" t="s">
        <v>1698</v>
      </c>
      <c r="C4126" s="84" t="s">
        <v>24925</v>
      </c>
      <c r="D4126" s="84" t="s">
        <v>8382</v>
      </c>
      <c r="E4126" s="85" t="s">
        <v>22893</v>
      </c>
    </row>
    <row r="4127" spans="1:5" x14ac:dyDescent="0.25">
      <c r="A4127" t="str">
        <f t="shared" si="64"/>
        <v>89851</v>
      </c>
      <c r="B4127" s="84" t="s">
        <v>1699</v>
      </c>
      <c r="C4127" s="84" t="s">
        <v>24926</v>
      </c>
      <c r="D4127" s="84" t="s">
        <v>8382</v>
      </c>
      <c r="E4127" s="85" t="s">
        <v>7750</v>
      </c>
    </row>
    <row r="4128" spans="1:5" x14ac:dyDescent="0.25">
      <c r="A4128" t="str">
        <f t="shared" si="64"/>
        <v>89852</v>
      </c>
      <c r="B4128" s="84" t="s">
        <v>1700</v>
      </c>
      <c r="C4128" s="84" t="s">
        <v>24928</v>
      </c>
      <c r="D4128" s="84" t="s">
        <v>8382</v>
      </c>
      <c r="E4128" s="85" t="s">
        <v>13650</v>
      </c>
    </row>
    <row r="4129" spans="1:5" x14ac:dyDescent="0.25">
      <c r="A4129" t="str">
        <f t="shared" si="64"/>
        <v>89853</v>
      </c>
      <c r="B4129" s="84" t="s">
        <v>1701</v>
      </c>
      <c r="C4129" s="84" t="s">
        <v>24930</v>
      </c>
      <c r="D4129" s="84" t="s">
        <v>8382</v>
      </c>
      <c r="E4129" s="85" t="s">
        <v>35470</v>
      </c>
    </row>
    <row r="4130" spans="1:5" x14ac:dyDescent="0.25">
      <c r="A4130" t="str">
        <f t="shared" si="64"/>
        <v>89854</v>
      </c>
      <c r="B4130" s="84" t="s">
        <v>1702</v>
      </c>
      <c r="C4130" s="84" t="s">
        <v>24931</v>
      </c>
      <c r="D4130" s="84" t="s">
        <v>8382</v>
      </c>
      <c r="E4130" s="85" t="s">
        <v>35471</v>
      </c>
    </row>
    <row r="4131" spans="1:5" x14ac:dyDescent="0.25">
      <c r="A4131" t="str">
        <f t="shared" si="64"/>
        <v>89855</v>
      </c>
      <c r="B4131" s="84" t="s">
        <v>1703</v>
      </c>
      <c r="C4131" s="84" t="s">
        <v>24932</v>
      </c>
      <c r="D4131" s="84" t="s">
        <v>8382</v>
      </c>
      <c r="E4131" s="85" t="s">
        <v>35472</v>
      </c>
    </row>
    <row r="4132" spans="1:5" x14ac:dyDescent="0.25">
      <c r="A4132" t="str">
        <f t="shared" si="64"/>
        <v>89856</v>
      </c>
      <c r="B4132" s="84" t="s">
        <v>1704</v>
      </c>
      <c r="C4132" s="84" t="s">
        <v>24933</v>
      </c>
      <c r="D4132" s="84" t="s">
        <v>8382</v>
      </c>
      <c r="E4132" s="85" t="s">
        <v>35473</v>
      </c>
    </row>
    <row r="4133" spans="1:5" x14ac:dyDescent="0.25">
      <c r="A4133" t="str">
        <f t="shared" si="64"/>
        <v>89857</v>
      </c>
      <c r="B4133" s="84" t="s">
        <v>1705</v>
      </c>
      <c r="C4133" s="84" t="s">
        <v>24934</v>
      </c>
      <c r="D4133" s="84" t="s">
        <v>8382</v>
      </c>
      <c r="E4133" s="85" t="s">
        <v>14068</v>
      </c>
    </row>
    <row r="4134" spans="1:5" x14ac:dyDescent="0.25">
      <c r="A4134" t="str">
        <f t="shared" si="64"/>
        <v>89860</v>
      </c>
      <c r="B4134" s="84" t="s">
        <v>1706</v>
      </c>
      <c r="C4134" s="84" t="s">
        <v>24935</v>
      </c>
      <c r="D4134" s="84" t="s">
        <v>8382</v>
      </c>
      <c r="E4134" s="85" t="s">
        <v>35474</v>
      </c>
    </row>
    <row r="4135" spans="1:5" x14ac:dyDescent="0.25">
      <c r="A4135" t="str">
        <f t="shared" si="64"/>
        <v>89861</v>
      </c>
      <c r="B4135" s="84" t="s">
        <v>1707</v>
      </c>
      <c r="C4135" s="84" t="s">
        <v>24936</v>
      </c>
      <c r="D4135" s="84" t="s">
        <v>8382</v>
      </c>
      <c r="E4135" s="85" t="s">
        <v>14821</v>
      </c>
    </row>
    <row r="4136" spans="1:5" x14ac:dyDescent="0.25">
      <c r="A4136" t="str">
        <f t="shared" si="64"/>
        <v>89866</v>
      </c>
      <c r="B4136" s="84" t="s">
        <v>1709</v>
      </c>
      <c r="C4136" s="84" t="s">
        <v>24937</v>
      </c>
      <c r="D4136" s="84" t="s">
        <v>8382</v>
      </c>
      <c r="E4136" s="85" t="s">
        <v>12458</v>
      </c>
    </row>
    <row r="4137" spans="1:5" x14ac:dyDescent="0.25">
      <c r="A4137" t="str">
        <f t="shared" si="64"/>
        <v>89867</v>
      </c>
      <c r="B4137" s="84" t="s">
        <v>1710</v>
      </c>
      <c r="C4137" s="84" t="s">
        <v>24938</v>
      </c>
      <c r="D4137" s="84" t="s">
        <v>8382</v>
      </c>
      <c r="E4137" s="85" t="s">
        <v>23093</v>
      </c>
    </row>
    <row r="4138" spans="1:5" x14ac:dyDescent="0.25">
      <c r="A4138" t="str">
        <f t="shared" si="64"/>
        <v>89868</v>
      </c>
      <c r="B4138" s="84" t="s">
        <v>1711</v>
      </c>
      <c r="C4138" s="84" t="s">
        <v>24939</v>
      </c>
      <c r="D4138" s="84" t="s">
        <v>8382</v>
      </c>
      <c r="E4138" s="85" t="s">
        <v>15368</v>
      </c>
    </row>
    <row r="4139" spans="1:5" x14ac:dyDescent="0.25">
      <c r="A4139" t="str">
        <f t="shared" si="64"/>
        <v>89869</v>
      </c>
      <c r="B4139" s="84" t="s">
        <v>1712</v>
      </c>
      <c r="C4139" s="84" t="s">
        <v>24940</v>
      </c>
      <c r="D4139" s="84" t="s">
        <v>8382</v>
      </c>
      <c r="E4139" s="85" t="s">
        <v>7846</v>
      </c>
    </row>
    <row r="4140" spans="1:5" x14ac:dyDescent="0.25">
      <c r="A4140" t="str">
        <f t="shared" si="64"/>
        <v>89979</v>
      </c>
      <c r="B4140" s="84" t="s">
        <v>1727</v>
      </c>
      <c r="C4140" s="84" t="s">
        <v>24941</v>
      </c>
      <c r="D4140" s="84" t="s">
        <v>8382</v>
      </c>
      <c r="E4140" s="85" t="s">
        <v>12852</v>
      </c>
    </row>
    <row r="4141" spans="1:5" x14ac:dyDescent="0.25">
      <c r="A4141" t="str">
        <f t="shared" si="64"/>
        <v>89981</v>
      </c>
      <c r="B4141" s="84" t="s">
        <v>1728</v>
      </c>
      <c r="C4141" s="84" t="s">
        <v>24942</v>
      </c>
      <c r="D4141" s="84" t="s">
        <v>8382</v>
      </c>
      <c r="E4141" s="85" t="s">
        <v>7662</v>
      </c>
    </row>
    <row r="4142" spans="1:5" x14ac:dyDescent="0.25">
      <c r="A4142" t="str">
        <f t="shared" si="64"/>
        <v>90373</v>
      </c>
      <c r="B4142" s="84" t="s">
        <v>1765</v>
      </c>
      <c r="C4142" s="84" t="s">
        <v>24943</v>
      </c>
      <c r="D4142" s="84" t="s">
        <v>8382</v>
      </c>
      <c r="E4142" s="85" t="s">
        <v>12714</v>
      </c>
    </row>
    <row r="4143" spans="1:5" x14ac:dyDescent="0.25">
      <c r="A4143" t="str">
        <f t="shared" si="64"/>
        <v>90374</v>
      </c>
      <c r="B4143" s="84" t="s">
        <v>1766</v>
      </c>
      <c r="C4143" s="84" t="s">
        <v>24944</v>
      </c>
      <c r="D4143" s="84" t="s">
        <v>8382</v>
      </c>
      <c r="E4143" s="85" t="s">
        <v>14202</v>
      </c>
    </row>
    <row r="4144" spans="1:5" x14ac:dyDescent="0.25">
      <c r="A4144" t="str">
        <f t="shared" si="64"/>
        <v>92287</v>
      </c>
      <c r="B4144" s="84" t="s">
        <v>2481</v>
      </c>
      <c r="C4144" s="84" t="s">
        <v>24945</v>
      </c>
      <c r="D4144" s="84" t="s">
        <v>8382</v>
      </c>
      <c r="E4144" s="85" t="s">
        <v>11795</v>
      </c>
    </row>
    <row r="4145" spans="1:5" x14ac:dyDescent="0.25">
      <c r="A4145" t="str">
        <f t="shared" si="64"/>
        <v>92288</v>
      </c>
      <c r="B4145" s="84" t="s">
        <v>2482</v>
      </c>
      <c r="C4145" s="84" t="s">
        <v>24946</v>
      </c>
      <c r="D4145" s="84" t="s">
        <v>8382</v>
      </c>
      <c r="E4145" s="85" t="s">
        <v>14474</v>
      </c>
    </row>
    <row r="4146" spans="1:5" x14ac:dyDescent="0.25">
      <c r="A4146" t="str">
        <f t="shared" si="64"/>
        <v>92289</v>
      </c>
      <c r="B4146" s="84" t="s">
        <v>2483</v>
      </c>
      <c r="C4146" s="84" t="s">
        <v>24947</v>
      </c>
      <c r="D4146" s="84" t="s">
        <v>8382</v>
      </c>
      <c r="E4146" s="85" t="s">
        <v>29091</v>
      </c>
    </row>
    <row r="4147" spans="1:5" x14ac:dyDescent="0.25">
      <c r="A4147" t="str">
        <f t="shared" si="64"/>
        <v>92290</v>
      </c>
      <c r="B4147" s="84" t="s">
        <v>2484</v>
      </c>
      <c r="C4147" s="84" t="s">
        <v>24949</v>
      </c>
      <c r="D4147" s="84" t="s">
        <v>8382</v>
      </c>
      <c r="E4147" s="85" t="s">
        <v>16215</v>
      </c>
    </row>
    <row r="4148" spans="1:5" x14ac:dyDescent="0.25">
      <c r="A4148" t="str">
        <f t="shared" si="64"/>
        <v>92291</v>
      </c>
      <c r="B4148" s="84" t="s">
        <v>2485</v>
      </c>
      <c r="C4148" s="84" t="s">
        <v>24951</v>
      </c>
      <c r="D4148" s="84" t="s">
        <v>8382</v>
      </c>
      <c r="E4148" s="85" t="s">
        <v>27723</v>
      </c>
    </row>
    <row r="4149" spans="1:5" x14ac:dyDescent="0.25">
      <c r="A4149" t="str">
        <f t="shared" si="64"/>
        <v>92292</v>
      </c>
      <c r="B4149" s="84" t="s">
        <v>2486</v>
      </c>
      <c r="C4149" s="84" t="s">
        <v>24952</v>
      </c>
      <c r="D4149" s="84" t="s">
        <v>8382</v>
      </c>
      <c r="E4149" s="85" t="s">
        <v>35475</v>
      </c>
    </row>
    <row r="4150" spans="1:5" x14ac:dyDescent="0.25">
      <c r="A4150" t="str">
        <f t="shared" si="64"/>
        <v>92293</v>
      </c>
      <c r="B4150" s="84" t="s">
        <v>2487</v>
      </c>
      <c r="C4150" s="84" t="s">
        <v>24953</v>
      </c>
      <c r="D4150" s="84" t="s">
        <v>8382</v>
      </c>
      <c r="E4150" s="85" t="s">
        <v>8202</v>
      </c>
    </row>
    <row r="4151" spans="1:5" x14ac:dyDescent="0.25">
      <c r="A4151" t="str">
        <f t="shared" si="64"/>
        <v>92294</v>
      </c>
      <c r="B4151" s="84" t="s">
        <v>2488</v>
      </c>
      <c r="C4151" s="84" t="s">
        <v>24954</v>
      </c>
      <c r="D4151" s="84" t="s">
        <v>8382</v>
      </c>
      <c r="E4151" s="85" t="s">
        <v>14562</v>
      </c>
    </row>
    <row r="4152" spans="1:5" x14ac:dyDescent="0.25">
      <c r="A4152" t="str">
        <f t="shared" si="64"/>
        <v>92295</v>
      </c>
      <c r="B4152" s="84" t="s">
        <v>2489</v>
      </c>
      <c r="C4152" s="84" t="s">
        <v>24955</v>
      </c>
      <c r="D4152" s="84" t="s">
        <v>8382</v>
      </c>
      <c r="E4152" s="85" t="s">
        <v>16434</v>
      </c>
    </row>
    <row r="4153" spans="1:5" x14ac:dyDescent="0.25">
      <c r="A4153" t="str">
        <f t="shared" si="64"/>
        <v>92296</v>
      </c>
      <c r="B4153" s="84" t="s">
        <v>2490</v>
      </c>
      <c r="C4153" s="84" t="s">
        <v>24956</v>
      </c>
      <c r="D4153" s="84" t="s">
        <v>8382</v>
      </c>
      <c r="E4153" s="85" t="s">
        <v>28788</v>
      </c>
    </row>
    <row r="4154" spans="1:5" x14ac:dyDescent="0.25">
      <c r="A4154" t="str">
        <f t="shared" si="64"/>
        <v>92297</v>
      </c>
      <c r="B4154" s="84" t="s">
        <v>2491</v>
      </c>
      <c r="C4154" s="84" t="s">
        <v>24957</v>
      </c>
      <c r="D4154" s="84" t="s">
        <v>8382</v>
      </c>
      <c r="E4154" s="85" t="s">
        <v>22008</v>
      </c>
    </row>
    <row r="4155" spans="1:5" x14ac:dyDescent="0.25">
      <c r="A4155" t="str">
        <f t="shared" si="64"/>
        <v>92298</v>
      </c>
      <c r="B4155" s="84" t="s">
        <v>2492</v>
      </c>
      <c r="C4155" s="84" t="s">
        <v>24958</v>
      </c>
      <c r="D4155" s="84" t="s">
        <v>8382</v>
      </c>
      <c r="E4155" s="85" t="s">
        <v>35476</v>
      </c>
    </row>
    <row r="4156" spans="1:5" x14ac:dyDescent="0.25">
      <c r="A4156" t="str">
        <f t="shared" si="64"/>
        <v>92299</v>
      </c>
      <c r="B4156" s="84" t="s">
        <v>2493</v>
      </c>
      <c r="C4156" s="84" t="s">
        <v>24960</v>
      </c>
      <c r="D4156" s="84" t="s">
        <v>8382</v>
      </c>
      <c r="E4156" s="85" t="s">
        <v>26929</v>
      </c>
    </row>
    <row r="4157" spans="1:5" x14ac:dyDescent="0.25">
      <c r="A4157" t="str">
        <f t="shared" si="64"/>
        <v>92300</v>
      </c>
      <c r="B4157" s="84" t="s">
        <v>2494</v>
      </c>
      <c r="C4157" s="84" t="s">
        <v>24961</v>
      </c>
      <c r="D4157" s="84" t="s">
        <v>8382</v>
      </c>
      <c r="E4157" s="85" t="s">
        <v>35477</v>
      </c>
    </row>
    <row r="4158" spans="1:5" x14ac:dyDescent="0.25">
      <c r="A4158" t="str">
        <f t="shared" si="64"/>
        <v>92301</v>
      </c>
      <c r="B4158" s="84" t="s">
        <v>2495</v>
      </c>
      <c r="C4158" s="84" t="s">
        <v>24963</v>
      </c>
      <c r="D4158" s="84" t="s">
        <v>8382</v>
      </c>
      <c r="E4158" s="85" t="s">
        <v>35478</v>
      </c>
    </row>
    <row r="4159" spans="1:5" x14ac:dyDescent="0.25">
      <c r="A4159" t="str">
        <f t="shared" si="64"/>
        <v>92302</v>
      </c>
      <c r="B4159" s="84" t="s">
        <v>2496</v>
      </c>
      <c r="C4159" s="84" t="s">
        <v>24964</v>
      </c>
      <c r="D4159" s="84" t="s">
        <v>8382</v>
      </c>
      <c r="E4159" s="85" t="s">
        <v>35479</v>
      </c>
    </row>
    <row r="4160" spans="1:5" x14ac:dyDescent="0.25">
      <c r="A4160" t="str">
        <f t="shared" si="64"/>
        <v>92303</v>
      </c>
      <c r="B4160" s="84" t="s">
        <v>2497</v>
      </c>
      <c r="C4160" s="84" t="s">
        <v>24965</v>
      </c>
      <c r="D4160" s="84" t="s">
        <v>8382</v>
      </c>
      <c r="E4160" s="85" t="s">
        <v>35480</v>
      </c>
    </row>
    <row r="4161" spans="1:5" x14ac:dyDescent="0.25">
      <c r="A4161" t="str">
        <f t="shared" si="64"/>
        <v>92304</v>
      </c>
      <c r="B4161" s="84" t="s">
        <v>2498</v>
      </c>
      <c r="C4161" s="84" t="s">
        <v>24966</v>
      </c>
      <c r="D4161" s="84" t="s">
        <v>8382</v>
      </c>
      <c r="E4161" s="85" t="s">
        <v>35481</v>
      </c>
    </row>
    <row r="4162" spans="1:5" x14ac:dyDescent="0.25">
      <c r="A4162" t="str">
        <f t="shared" si="64"/>
        <v>92311</v>
      </c>
      <c r="B4162" s="84" t="s">
        <v>2505</v>
      </c>
      <c r="C4162" s="84" t="s">
        <v>24967</v>
      </c>
      <c r="D4162" s="84" t="s">
        <v>8382</v>
      </c>
      <c r="E4162" s="85" t="s">
        <v>12818</v>
      </c>
    </row>
    <row r="4163" spans="1:5" x14ac:dyDescent="0.25">
      <c r="A4163" t="str">
        <f t="shared" ref="A4163:A4226" si="65">B4163</f>
        <v>92312</v>
      </c>
      <c r="B4163" s="84" t="s">
        <v>2506</v>
      </c>
      <c r="C4163" s="84" t="s">
        <v>24968</v>
      </c>
      <c r="D4163" s="84" t="s">
        <v>8382</v>
      </c>
      <c r="E4163" s="85" t="s">
        <v>15384</v>
      </c>
    </row>
    <row r="4164" spans="1:5" x14ac:dyDescent="0.25">
      <c r="A4164" t="str">
        <f t="shared" si="65"/>
        <v>92313</v>
      </c>
      <c r="B4164" s="84" t="s">
        <v>2507</v>
      </c>
      <c r="C4164" s="84" t="s">
        <v>24969</v>
      </c>
      <c r="D4164" s="84" t="s">
        <v>8382</v>
      </c>
      <c r="E4164" s="85" t="s">
        <v>31614</v>
      </c>
    </row>
    <row r="4165" spans="1:5" x14ac:dyDescent="0.25">
      <c r="A4165" t="str">
        <f t="shared" si="65"/>
        <v>92314</v>
      </c>
      <c r="B4165" s="84" t="s">
        <v>2508</v>
      </c>
      <c r="C4165" s="84" t="s">
        <v>24970</v>
      </c>
      <c r="D4165" s="84" t="s">
        <v>8382</v>
      </c>
      <c r="E4165" s="85" t="s">
        <v>9889</v>
      </c>
    </row>
    <row r="4166" spans="1:5" x14ac:dyDescent="0.25">
      <c r="A4166" t="str">
        <f t="shared" si="65"/>
        <v>92315</v>
      </c>
      <c r="B4166" s="84" t="s">
        <v>2509</v>
      </c>
      <c r="C4166" s="84" t="s">
        <v>24972</v>
      </c>
      <c r="D4166" s="84" t="s">
        <v>8382</v>
      </c>
      <c r="E4166" s="85" t="s">
        <v>30957</v>
      </c>
    </row>
    <row r="4167" spans="1:5" x14ac:dyDescent="0.25">
      <c r="A4167" t="str">
        <f t="shared" si="65"/>
        <v>92316</v>
      </c>
      <c r="B4167" s="84" t="s">
        <v>2510</v>
      </c>
      <c r="C4167" s="84" t="s">
        <v>24973</v>
      </c>
      <c r="D4167" s="84" t="s">
        <v>8382</v>
      </c>
      <c r="E4167" s="85" t="s">
        <v>16193</v>
      </c>
    </row>
    <row r="4168" spans="1:5" x14ac:dyDescent="0.25">
      <c r="A4168" t="str">
        <f t="shared" si="65"/>
        <v>92317</v>
      </c>
      <c r="B4168" s="84" t="s">
        <v>2511</v>
      </c>
      <c r="C4168" s="84" t="s">
        <v>24974</v>
      </c>
      <c r="D4168" s="84" t="s">
        <v>8382</v>
      </c>
      <c r="E4168" s="85" t="s">
        <v>8071</v>
      </c>
    </row>
    <row r="4169" spans="1:5" x14ac:dyDescent="0.25">
      <c r="A4169" t="str">
        <f t="shared" si="65"/>
        <v>92318</v>
      </c>
      <c r="B4169" s="84" t="s">
        <v>2512</v>
      </c>
      <c r="C4169" s="84" t="s">
        <v>24975</v>
      </c>
      <c r="D4169" s="84" t="s">
        <v>8382</v>
      </c>
      <c r="E4169" s="85" t="s">
        <v>13641</v>
      </c>
    </row>
    <row r="4170" spans="1:5" x14ac:dyDescent="0.25">
      <c r="A4170" t="str">
        <f t="shared" si="65"/>
        <v>92319</v>
      </c>
      <c r="B4170" s="84" t="s">
        <v>2513</v>
      </c>
      <c r="C4170" s="84" t="s">
        <v>24977</v>
      </c>
      <c r="D4170" s="84" t="s">
        <v>8382</v>
      </c>
      <c r="E4170" s="85" t="s">
        <v>18371</v>
      </c>
    </row>
    <row r="4171" spans="1:5" x14ac:dyDescent="0.25">
      <c r="A4171" t="str">
        <f t="shared" si="65"/>
        <v>92326</v>
      </c>
      <c r="B4171" s="84" t="s">
        <v>2520</v>
      </c>
      <c r="C4171" s="84" t="s">
        <v>24979</v>
      </c>
      <c r="D4171" s="84" t="s">
        <v>8382</v>
      </c>
      <c r="E4171" s="85" t="s">
        <v>12229</v>
      </c>
    </row>
    <row r="4172" spans="1:5" x14ac:dyDescent="0.25">
      <c r="A4172" t="str">
        <f t="shared" si="65"/>
        <v>92327</v>
      </c>
      <c r="B4172" s="84" t="s">
        <v>2521</v>
      </c>
      <c r="C4172" s="84" t="s">
        <v>24980</v>
      </c>
      <c r="D4172" s="84" t="s">
        <v>8382</v>
      </c>
      <c r="E4172" s="85" t="s">
        <v>13711</v>
      </c>
    </row>
    <row r="4173" spans="1:5" x14ac:dyDescent="0.25">
      <c r="A4173" t="str">
        <f t="shared" si="65"/>
        <v>92328</v>
      </c>
      <c r="B4173" s="84" t="s">
        <v>2522</v>
      </c>
      <c r="C4173" s="84" t="s">
        <v>24981</v>
      </c>
      <c r="D4173" s="84" t="s">
        <v>8382</v>
      </c>
      <c r="E4173" s="85" t="s">
        <v>21859</v>
      </c>
    </row>
    <row r="4174" spans="1:5" x14ac:dyDescent="0.25">
      <c r="A4174" t="str">
        <f t="shared" si="65"/>
        <v>92329</v>
      </c>
      <c r="B4174" s="84" t="s">
        <v>2523</v>
      </c>
      <c r="C4174" s="84" t="s">
        <v>24982</v>
      </c>
      <c r="D4174" s="84" t="s">
        <v>8382</v>
      </c>
      <c r="E4174" s="85" t="s">
        <v>9279</v>
      </c>
    </row>
    <row r="4175" spans="1:5" x14ac:dyDescent="0.25">
      <c r="A4175" t="str">
        <f t="shared" si="65"/>
        <v>92330</v>
      </c>
      <c r="B4175" s="84" t="s">
        <v>2524</v>
      </c>
      <c r="C4175" s="84" t="s">
        <v>24983</v>
      </c>
      <c r="D4175" s="84" t="s">
        <v>8382</v>
      </c>
      <c r="E4175" s="85" t="s">
        <v>13644</v>
      </c>
    </row>
    <row r="4176" spans="1:5" x14ac:dyDescent="0.25">
      <c r="A4176" t="str">
        <f t="shared" si="65"/>
        <v>92331</v>
      </c>
      <c r="B4176" s="84" t="s">
        <v>2525</v>
      </c>
      <c r="C4176" s="84" t="s">
        <v>24984</v>
      </c>
      <c r="D4176" s="84" t="s">
        <v>8382</v>
      </c>
      <c r="E4176" s="85" t="s">
        <v>8818</v>
      </c>
    </row>
    <row r="4177" spans="1:5" x14ac:dyDescent="0.25">
      <c r="A4177" t="str">
        <f t="shared" si="65"/>
        <v>92332</v>
      </c>
      <c r="B4177" s="84" t="s">
        <v>2526</v>
      </c>
      <c r="C4177" s="84" t="s">
        <v>24985</v>
      </c>
      <c r="D4177" s="84" t="s">
        <v>8382</v>
      </c>
      <c r="E4177" s="85" t="s">
        <v>11164</v>
      </c>
    </row>
    <row r="4178" spans="1:5" x14ac:dyDescent="0.25">
      <c r="A4178" t="str">
        <f t="shared" si="65"/>
        <v>92333</v>
      </c>
      <c r="B4178" s="84" t="s">
        <v>2527</v>
      </c>
      <c r="C4178" s="84" t="s">
        <v>24986</v>
      </c>
      <c r="D4178" s="84" t="s">
        <v>8382</v>
      </c>
      <c r="E4178" s="85" t="s">
        <v>35482</v>
      </c>
    </row>
    <row r="4179" spans="1:5" x14ac:dyDescent="0.25">
      <c r="A4179" t="str">
        <f t="shared" si="65"/>
        <v>92334</v>
      </c>
      <c r="B4179" s="84" t="s">
        <v>2528</v>
      </c>
      <c r="C4179" s="84" t="s">
        <v>24987</v>
      </c>
      <c r="D4179" s="84" t="s">
        <v>8382</v>
      </c>
      <c r="E4179" s="85" t="s">
        <v>14558</v>
      </c>
    </row>
    <row r="4180" spans="1:5" x14ac:dyDescent="0.25">
      <c r="A4180" t="str">
        <f t="shared" si="65"/>
        <v>92344</v>
      </c>
      <c r="B4180" s="84" t="s">
        <v>2537</v>
      </c>
      <c r="C4180" s="84" t="s">
        <v>10408</v>
      </c>
      <c r="D4180" s="84" t="s">
        <v>8382</v>
      </c>
      <c r="E4180" s="85" t="s">
        <v>35483</v>
      </c>
    </row>
    <row r="4181" spans="1:5" x14ac:dyDescent="0.25">
      <c r="A4181" t="str">
        <f t="shared" si="65"/>
        <v>92345</v>
      </c>
      <c r="B4181" s="84" t="s">
        <v>2538</v>
      </c>
      <c r="C4181" s="84" t="s">
        <v>10409</v>
      </c>
      <c r="D4181" s="84" t="s">
        <v>8382</v>
      </c>
      <c r="E4181" s="85" t="s">
        <v>26742</v>
      </c>
    </row>
    <row r="4182" spans="1:5" x14ac:dyDescent="0.25">
      <c r="A4182" t="str">
        <f t="shared" si="65"/>
        <v>92346</v>
      </c>
      <c r="B4182" s="84" t="s">
        <v>2539</v>
      </c>
      <c r="C4182" s="84" t="s">
        <v>10410</v>
      </c>
      <c r="D4182" s="84" t="s">
        <v>8382</v>
      </c>
      <c r="E4182" s="85" t="s">
        <v>28086</v>
      </c>
    </row>
    <row r="4183" spans="1:5" x14ac:dyDescent="0.25">
      <c r="A4183" t="str">
        <f t="shared" si="65"/>
        <v>92347</v>
      </c>
      <c r="B4183" s="84" t="s">
        <v>2540</v>
      </c>
      <c r="C4183" s="84" t="s">
        <v>10411</v>
      </c>
      <c r="D4183" s="84" t="s">
        <v>8382</v>
      </c>
      <c r="E4183" s="85" t="s">
        <v>34108</v>
      </c>
    </row>
    <row r="4184" spans="1:5" x14ac:dyDescent="0.25">
      <c r="A4184" t="str">
        <f t="shared" si="65"/>
        <v>92348</v>
      </c>
      <c r="B4184" s="84" t="s">
        <v>2541</v>
      </c>
      <c r="C4184" s="84" t="s">
        <v>10412</v>
      </c>
      <c r="D4184" s="84" t="s">
        <v>8382</v>
      </c>
      <c r="E4184" s="85" t="s">
        <v>35484</v>
      </c>
    </row>
    <row r="4185" spans="1:5" x14ac:dyDescent="0.25">
      <c r="A4185" t="str">
        <f t="shared" si="65"/>
        <v>92349</v>
      </c>
      <c r="B4185" s="84" t="s">
        <v>2542</v>
      </c>
      <c r="C4185" s="84" t="s">
        <v>10413</v>
      </c>
      <c r="D4185" s="84" t="s">
        <v>8382</v>
      </c>
      <c r="E4185" s="85" t="s">
        <v>35485</v>
      </c>
    </row>
    <row r="4186" spans="1:5" x14ac:dyDescent="0.25">
      <c r="A4186" t="str">
        <f t="shared" si="65"/>
        <v>92350</v>
      </c>
      <c r="B4186" s="84" t="s">
        <v>2543</v>
      </c>
      <c r="C4186" s="84" t="s">
        <v>10414</v>
      </c>
      <c r="D4186" s="84" t="s">
        <v>8382</v>
      </c>
      <c r="E4186" s="85" t="s">
        <v>35486</v>
      </c>
    </row>
    <row r="4187" spans="1:5" x14ac:dyDescent="0.25">
      <c r="A4187" t="str">
        <f t="shared" si="65"/>
        <v>92351</v>
      </c>
      <c r="B4187" s="84" t="s">
        <v>2544</v>
      </c>
      <c r="C4187" s="84" t="s">
        <v>10415</v>
      </c>
      <c r="D4187" s="84" t="s">
        <v>8382</v>
      </c>
      <c r="E4187" s="85" t="s">
        <v>35487</v>
      </c>
    </row>
    <row r="4188" spans="1:5" x14ac:dyDescent="0.25">
      <c r="A4188" t="str">
        <f t="shared" si="65"/>
        <v>92352</v>
      </c>
      <c r="B4188" s="84" t="s">
        <v>2545</v>
      </c>
      <c r="C4188" s="84" t="s">
        <v>10416</v>
      </c>
      <c r="D4188" s="84" t="s">
        <v>8382</v>
      </c>
      <c r="E4188" s="85" t="s">
        <v>16180</v>
      </c>
    </row>
    <row r="4189" spans="1:5" x14ac:dyDescent="0.25">
      <c r="A4189" t="str">
        <f t="shared" si="65"/>
        <v>92353</v>
      </c>
      <c r="B4189" s="84" t="s">
        <v>2546</v>
      </c>
      <c r="C4189" s="84" t="s">
        <v>10417</v>
      </c>
      <c r="D4189" s="84" t="s">
        <v>8382</v>
      </c>
      <c r="E4189" s="85" t="s">
        <v>35488</v>
      </c>
    </row>
    <row r="4190" spans="1:5" x14ac:dyDescent="0.25">
      <c r="A4190" t="str">
        <f t="shared" si="65"/>
        <v>92354</v>
      </c>
      <c r="B4190" s="84" t="s">
        <v>2547</v>
      </c>
      <c r="C4190" s="84" t="s">
        <v>10418</v>
      </c>
      <c r="D4190" s="84" t="s">
        <v>8382</v>
      </c>
      <c r="E4190" s="85" t="s">
        <v>35002</v>
      </c>
    </row>
    <row r="4191" spans="1:5" x14ac:dyDescent="0.25">
      <c r="A4191" t="str">
        <f t="shared" si="65"/>
        <v>92355</v>
      </c>
      <c r="B4191" s="84" t="s">
        <v>2548</v>
      </c>
      <c r="C4191" s="84" t="s">
        <v>10419</v>
      </c>
      <c r="D4191" s="84" t="s">
        <v>8382</v>
      </c>
      <c r="E4191" s="85" t="s">
        <v>35489</v>
      </c>
    </row>
    <row r="4192" spans="1:5" x14ac:dyDescent="0.25">
      <c r="A4192" t="str">
        <f t="shared" si="65"/>
        <v>92356</v>
      </c>
      <c r="B4192" s="84" t="s">
        <v>2549</v>
      </c>
      <c r="C4192" s="84" t="s">
        <v>10421</v>
      </c>
      <c r="D4192" s="84" t="s">
        <v>8382</v>
      </c>
      <c r="E4192" s="85" t="s">
        <v>28713</v>
      </c>
    </row>
    <row r="4193" spans="1:5" x14ac:dyDescent="0.25">
      <c r="A4193" t="str">
        <f t="shared" si="65"/>
        <v>92357</v>
      </c>
      <c r="B4193" s="84" t="s">
        <v>2550</v>
      </c>
      <c r="C4193" s="84" t="s">
        <v>10422</v>
      </c>
      <c r="D4193" s="84" t="s">
        <v>8382</v>
      </c>
      <c r="E4193" s="85" t="s">
        <v>35490</v>
      </c>
    </row>
    <row r="4194" spans="1:5" x14ac:dyDescent="0.25">
      <c r="A4194" t="str">
        <f t="shared" si="65"/>
        <v>92358</v>
      </c>
      <c r="B4194" s="84" t="s">
        <v>2551</v>
      </c>
      <c r="C4194" s="84" t="s">
        <v>10423</v>
      </c>
      <c r="D4194" s="84" t="s">
        <v>8382</v>
      </c>
      <c r="E4194" s="85" t="s">
        <v>34701</v>
      </c>
    </row>
    <row r="4195" spans="1:5" x14ac:dyDescent="0.25">
      <c r="A4195" t="str">
        <f t="shared" si="65"/>
        <v>92369</v>
      </c>
      <c r="B4195" s="84" t="s">
        <v>2559</v>
      </c>
      <c r="C4195" s="84" t="s">
        <v>10424</v>
      </c>
      <c r="D4195" s="84" t="s">
        <v>8382</v>
      </c>
      <c r="E4195" s="85" t="s">
        <v>15418</v>
      </c>
    </row>
    <row r="4196" spans="1:5" x14ac:dyDescent="0.25">
      <c r="A4196" t="str">
        <f t="shared" si="65"/>
        <v>92370</v>
      </c>
      <c r="B4196" s="84" t="s">
        <v>2560</v>
      </c>
      <c r="C4196" s="84" t="s">
        <v>10425</v>
      </c>
      <c r="D4196" s="84" t="s">
        <v>8382</v>
      </c>
      <c r="E4196" s="85" t="s">
        <v>13139</v>
      </c>
    </row>
    <row r="4197" spans="1:5" x14ac:dyDescent="0.25">
      <c r="A4197" t="str">
        <f t="shared" si="65"/>
        <v>92371</v>
      </c>
      <c r="B4197" s="84" t="s">
        <v>2561</v>
      </c>
      <c r="C4197" s="84" t="s">
        <v>10426</v>
      </c>
      <c r="D4197" s="84" t="s">
        <v>8382</v>
      </c>
      <c r="E4197" s="85" t="s">
        <v>35491</v>
      </c>
    </row>
    <row r="4198" spans="1:5" x14ac:dyDescent="0.25">
      <c r="A4198" t="str">
        <f t="shared" si="65"/>
        <v>92372</v>
      </c>
      <c r="B4198" s="84" t="s">
        <v>2562</v>
      </c>
      <c r="C4198" s="84" t="s">
        <v>10427</v>
      </c>
      <c r="D4198" s="84" t="s">
        <v>8382</v>
      </c>
      <c r="E4198" s="85" t="s">
        <v>27796</v>
      </c>
    </row>
    <row r="4199" spans="1:5" x14ac:dyDescent="0.25">
      <c r="A4199" t="str">
        <f t="shared" si="65"/>
        <v>92373</v>
      </c>
      <c r="B4199" s="84" t="s">
        <v>2563</v>
      </c>
      <c r="C4199" s="84" t="s">
        <v>10428</v>
      </c>
      <c r="D4199" s="84" t="s">
        <v>8382</v>
      </c>
      <c r="E4199" s="85" t="s">
        <v>27860</v>
      </c>
    </row>
    <row r="4200" spans="1:5" x14ac:dyDescent="0.25">
      <c r="A4200" t="str">
        <f t="shared" si="65"/>
        <v>92374</v>
      </c>
      <c r="B4200" s="84" t="s">
        <v>2564</v>
      </c>
      <c r="C4200" s="84" t="s">
        <v>10429</v>
      </c>
      <c r="D4200" s="84" t="s">
        <v>8382</v>
      </c>
      <c r="E4200" s="85" t="s">
        <v>35492</v>
      </c>
    </row>
    <row r="4201" spans="1:5" x14ac:dyDescent="0.25">
      <c r="A4201" t="str">
        <f t="shared" si="65"/>
        <v>92375</v>
      </c>
      <c r="B4201" s="84" t="s">
        <v>2565</v>
      </c>
      <c r="C4201" s="84" t="s">
        <v>10430</v>
      </c>
      <c r="D4201" s="84" t="s">
        <v>8382</v>
      </c>
      <c r="E4201" s="85" t="s">
        <v>15376</v>
      </c>
    </row>
    <row r="4202" spans="1:5" x14ac:dyDescent="0.25">
      <c r="A4202" t="str">
        <f t="shared" si="65"/>
        <v>92376</v>
      </c>
      <c r="B4202" s="84" t="s">
        <v>2566</v>
      </c>
      <c r="C4202" s="84" t="s">
        <v>10431</v>
      </c>
      <c r="D4202" s="84" t="s">
        <v>8382</v>
      </c>
      <c r="E4202" s="85" t="s">
        <v>21723</v>
      </c>
    </row>
    <row r="4203" spans="1:5" x14ac:dyDescent="0.25">
      <c r="A4203" t="str">
        <f t="shared" si="65"/>
        <v>92377</v>
      </c>
      <c r="B4203" s="84" t="s">
        <v>2567</v>
      </c>
      <c r="C4203" s="84" t="s">
        <v>10432</v>
      </c>
      <c r="D4203" s="84" t="s">
        <v>8382</v>
      </c>
      <c r="E4203" s="85" t="s">
        <v>35493</v>
      </c>
    </row>
    <row r="4204" spans="1:5" x14ac:dyDescent="0.25">
      <c r="A4204" t="str">
        <f t="shared" si="65"/>
        <v>92378</v>
      </c>
      <c r="B4204" s="84" t="s">
        <v>2568</v>
      </c>
      <c r="C4204" s="84" t="s">
        <v>10433</v>
      </c>
      <c r="D4204" s="84" t="s">
        <v>8382</v>
      </c>
      <c r="E4204" s="85" t="s">
        <v>35494</v>
      </c>
    </row>
    <row r="4205" spans="1:5" x14ac:dyDescent="0.25">
      <c r="A4205" t="str">
        <f t="shared" si="65"/>
        <v>92379</v>
      </c>
      <c r="B4205" s="84" t="s">
        <v>2569</v>
      </c>
      <c r="C4205" s="84" t="s">
        <v>10434</v>
      </c>
      <c r="D4205" s="84" t="s">
        <v>8382</v>
      </c>
      <c r="E4205" s="85" t="s">
        <v>30364</v>
      </c>
    </row>
    <row r="4206" spans="1:5" x14ac:dyDescent="0.25">
      <c r="A4206" t="str">
        <f t="shared" si="65"/>
        <v>92380</v>
      </c>
      <c r="B4206" s="84" t="s">
        <v>2570</v>
      </c>
      <c r="C4206" s="84" t="s">
        <v>10435</v>
      </c>
      <c r="D4206" s="84" t="s">
        <v>8382</v>
      </c>
      <c r="E4206" s="85" t="s">
        <v>27826</v>
      </c>
    </row>
    <row r="4207" spans="1:5" x14ac:dyDescent="0.25">
      <c r="A4207" t="str">
        <f t="shared" si="65"/>
        <v>92381</v>
      </c>
      <c r="B4207" s="84" t="s">
        <v>2571</v>
      </c>
      <c r="C4207" s="84" t="s">
        <v>10436</v>
      </c>
      <c r="D4207" s="84" t="s">
        <v>8382</v>
      </c>
      <c r="E4207" s="85" t="s">
        <v>23230</v>
      </c>
    </row>
    <row r="4208" spans="1:5" x14ac:dyDescent="0.25">
      <c r="A4208" t="str">
        <f t="shared" si="65"/>
        <v>92382</v>
      </c>
      <c r="B4208" s="84" t="s">
        <v>2572</v>
      </c>
      <c r="C4208" s="84" t="s">
        <v>10437</v>
      </c>
      <c r="D4208" s="84" t="s">
        <v>8382</v>
      </c>
      <c r="E4208" s="85" t="s">
        <v>17633</v>
      </c>
    </row>
    <row r="4209" spans="1:5" x14ac:dyDescent="0.25">
      <c r="A4209" t="str">
        <f t="shared" si="65"/>
        <v>92383</v>
      </c>
      <c r="B4209" s="84" t="s">
        <v>2573</v>
      </c>
      <c r="C4209" s="84" t="s">
        <v>10438</v>
      </c>
      <c r="D4209" s="84" t="s">
        <v>8382</v>
      </c>
      <c r="E4209" s="85" t="s">
        <v>28720</v>
      </c>
    </row>
    <row r="4210" spans="1:5" x14ac:dyDescent="0.25">
      <c r="A4210" t="str">
        <f t="shared" si="65"/>
        <v>92384</v>
      </c>
      <c r="B4210" s="84" t="s">
        <v>2574</v>
      </c>
      <c r="C4210" s="84" t="s">
        <v>10439</v>
      </c>
      <c r="D4210" s="84" t="s">
        <v>8382</v>
      </c>
      <c r="E4210" s="85" t="s">
        <v>35495</v>
      </c>
    </row>
    <row r="4211" spans="1:5" x14ac:dyDescent="0.25">
      <c r="A4211" t="str">
        <f t="shared" si="65"/>
        <v>92385</v>
      </c>
      <c r="B4211" s="84" t="s">
        <v>2575</v>
      </c>
      <c r="C4211" s="84" t="s">
        <v>10440</v>
      </c>
      <c r="D4211" s="84" t="s">
        <v>8382</v>
      </c>
      <c r="E4211" s="85" t="s">
        <v>35496</v>
      </c>
    </row>
    <row r="4212" spans="1:5" x14ac:dyDescent="0.25">
      <c r="A4212" t="str">
        <f t="shared" si="65"/>
        <v>92386</v>
      </c>
      <c r="B4212" s="84" t="s">
        <v>2576</v>
      </c>
      <c r="C4212" s="84" t="s">
        <v>10441</v>
      </c>
      <c r="D4212" s="84" t="s">
        <v>8382</v>
      </c>
      <c r="E4212" s="85" t="s">
        <v>32987</v>
      </c>
    </row>
    <row r="4213" spans="1:5" x14ac:dyDescent="0.25">
      <c r="A4213" t="str">
        <f t="shared" si="65"/>
        <v>92387</v>
      </c>
      <c r="B4213" s="84" t="s">
        <v>2577</v>
      </c>
      <c r="C4213" s="84" t="s">
        <v>10442</v>
      </c>
      <c r="D4213" s="84" t="s">
        <v>8382</v>
      </c>
      <c r="E4213" s="85" t="s">
        <v>23010</v>
      </c>
    </row>
    <row r="4214" spans="1:5" x14ac:dyDescent="0.25">
      <c r="A4214" t="str">
        <f t="shared" si="65"/>
        <v>92388</v>
      </c>
      <c r="B4214" s="84" t="s">
        <v>2578</v>
      </c>
      <c r="C4214" s="84" t="s">
        <v>10443</v>
      </c>
      <c r="D4214" s="84" t="s">
        <v>8382</v>
      </c>
      <c r="E4214" s="85" t="s">
        <v>35497</v>
      </c>
    </row>
    <row r="4215" spans="1:5" x14ac:dyDescent="0.25">
      <c r="A4215" t="str">
        <f t="shared" si="65"/>
        <v>92389</v>
      </c>
      <c r="B4215" s="84" t="s">
        <v>2579</v>
      </c>
      <c r="C4215" s="84" t="s">
        <v>10444</v>
      </c>
      <c r="D4215" s="84" t="s">
        <v>8382</v>
      </c>
      <c r="E4215" s="85" t="s">
        <v>18821</v>
      </c>
    </row>
    <row r="4216" spans="1:5" x14ac:dyDescent="0.25">
      <c r="A4216" t="str">
        <f t="shared" si="65"/>
        <v>92390</v>
      </c>
      <c r="B4216" s="84" t="s">
        <v>2580</v>
      </c>
      <c r="C4216" s="84" t="s">
        <v>10445</v>
      </c>
      <c r="D4216" s="84" t="s">
        <v>8382</v>
      </c>
      <c r="E4216" s="85" t="s">
        <v>35498</v>
      </c>
    </row>
    <row r="4217" spans="1:5" x14ac:dyDescent="0.25">
      <c r="A4217" t="str">
        <f t="shared" si="65"/>
        <v>92635</v>
      </c>
      <c r="B4217" s="84" t="s">
        <v>2776</v>
      </c>
      <c r="C4217" s="84" t="s">
        <v>10446</v>
      </c>
      <c r="D4217" s="84" t="s">
        <v>8382</v>
      </c>
      <c r="E4217" s="85" t="s">
        <v>35499</v>
      </c>
    </row>
    <row r="4218" spans="1:5" x14ac:dyDescent="0.25">
      <c r="A4218" t="str">
        <f t="shared" si="65"/>
        <v>92636</v>
      </c>
      <c r="B4218" s="84" t="s">
        <v>2777</v>
      </c>
      <c r="C4218" s="84" t="s">
        <v>10447</v>
      </c>
      <c r="D4218" s="84" t="s">
        <v>8382</v>
      </c>
      <c r="E4218" s="85" t="s">
        <v>35500</v>
      </c>
    </row>
    <row r="4219" spans="1:5" x14ac:dyDescent="0.25">
      <c r="A4219" t="str">
        <f t="shared" si="65"/>
        <v>92637</v>
      </c>
      <c r="B4219" s="84" t="s">
        <v>2778</v>
      </c>
      <c r="C4219" s="84" t="s">
        <v>10448</v>
      </c>
      <c r="D4219" s="84" t="s">
        <v>8382</v>
      </c>
      <c r="E4219" s="85" t="s">
        <v>27846</v>
      </c>
    </row>
    <row r="4220" spans="1:5" x14ac:dyDescent="0.25">
      <c r="A4220" t="str">
        <f t="shared" si="65"/>
        <v>92638</v>
      </c>
      <c r="B4220" s="84" t="s">
        <v>2779</v>
      </c>
      <c r="C4220" s="84" t="s">
        <v>10449</v>
      </c>
      <c r="D4220" s="84" t="s">
        <v>8382</v>
      </c>
      <c r="E4220" s="85" t="s">
        <v>35501</v>
      </c>
    </row>
    <row r="4221" spans="1:5" x14ac:dyDescent="0.25">
      <c r="A4221" t="str">
        <f t="shared" si="65"/>
        <v>92639</v>
      </c>
      <c r="B4221" s="84" t="s">
        <v>2780</v>
      </c>
      <c r="C4221" s="84" t="s">
        <v>10450</v>
      </c>
      <c r="D4221" s="84" t="s">
        <v>8382</v>
      </c>
      <c r="E4221" s="85" t="s">
        <v>35502</v>
      </c>
    </row>
    <row r="4222" spans="1:5" x14ac:dyDescent="0.25">
      <c r="A4222" t="str">
        <f t="shared" si="65"/>
        <v>92640</v>
      </c>
      <c r="B4222" s="84" t="s">
        <v>2781</v>
      </c>
      <c r="C4222" s="84" t="s">
        <v>10451</v>
      </c>
      <c r="D4222" s="84" t="s">
        <v>8382</v>
      </c>
      <c r="E4222" s="85" t="s">
        <v>35503</v>
      </c>
    </row>
    <row r="4223" spans="1:5" x14ac:dyDescent="0.25">
      <c r="A4223" t="str">
        <f t="shared" si="65"/>
        <v>92642</v>
      </c>
      <c r="B4223" s="84" t="s">
        <v>2782</v>
      </c>
      <c r="C4223" s="84" t="s">
        <v>10452</v>
      </c>
      <c r="D4223" s="84" t="s">
        <v>8382</v>
      </c>
      <c r="E4223" s="85" t="s">
        <v>35504</v>
      </c>
    </row>
    <row r="4224" spans="1:5" x14ac:dyDescent="0.25">
      <c r="A4224" t="str">
        <f t="shared" si="65"/>
        <v>92644</v>
      </c>
      <c r="B4224" s="84" t="s">
        <v>2783</v>
      </c>
      <c r="C4224" s="84" t="s">
        <v>10453</v>
      </c>
      <c r="D4224" s="84" t="s">
        <v>8382</v>
      </c>
      <c r="E4224" s="85" t="s">
        <v>35505</v>
      </c>
    </row>
    <row r="4225" spans="1:5" x14ac:dyDescent="0.25">
      <c r="A4225" t="str">
        <f t="shared" si="65"/>
        <v>92657</v>
      </c>
      <c r="B4225" s="84" t="s">
        <v>2792</v>
      </c>
      <c r="C4225" s="84" t="s">
        <v>10454</v>
      </c>
      <c r="D4225" s="84" t="s">
        <v>8382</v>
      </c>
      <c r="E4225" s="85" t="s">
        <v>9955</v>
      </c>
    </row>
    <row r="4226" spans="1:5" x14ac:dyDescent="0.25">
      <c r="A4226" t="str">
        <f t="shared" si="65"/>
        <v>92658</v>
      </c>
      <c r="B4226" s="84" t="s">
        <v>2793</v>
      </c>
      <c r="C4226" s="84" t="s">
        <v>10455</v>
      </c>
      <c r="D4226" s="84" t="s">
        <v>8382</v>
      </c>
      <c r="E4226" s="85" t="s">
        <v>12525</v>
      </c>
    </row>
    <row r="4227" spans="1:5" x14ac:dyDescent="0.25">
      <c r="A4227" t="str">
        <f t="shared" ref="A4227:A4290" si="66">B4227</f>
        <v>92659</v>
      </c>
      <c r="B4227" s="84" t="s">
        <v>2794</v>
      </c>
      <c r="C4227" s="84" t="s">
        <v>10456</v>
      </c>
      <c r="D4227" s="84" t="s">
        <v>8382</v>
      </c>
      <c r="E4227" s="85" t="s">
        <v>13584</v>
      </c>
    </row>
    <row r="4228" spans="1:5" x14ac:dyDescent="0.25">
      <c r="A4228" t="str">
        <f t="shared" si="66"/>
        <v>92660</v>
      </c>
      <c r="B4228" s="84" t="s">
        <v>2795</v>
      </c>
      <c r="C4228" s="84" t="s">
        <v>10457</v>
      </c>
      <c r="D4228" s="84" t="s">
        <v>8382</v>
      </c>
      <c r="E4228" s="85" t="s">
        <v>31779</v>
      </c>
    </row>
    <row r="4229" spans="1:5" x14ac:dyDescent="0.25">
      <c r="A4229" t="str">
        <f t="shared" si="66"/>
        <v>92661</v>
      </c>
      <c r="B4229" s="84" t="s">
        <v>2796</v>
      </c>
      <c r="C4229" s="84" t="s">
        <v>10458</v>
      </c>
      <c r="D4229" s="84" t="s">
        <v>8382</v>
      </c>
      <c r="E4229" s="85" t="s">
        <v>31732</v>
      </c>
    </row>
    <row r="4230" spans="1:5" x14ac:dyDescent="0.25">
      <c r="A4230" t="str">
        <f t="shared" si="66"/>
        <v>92662</v>
      </c>
      <c r="B4230" s="84" t="s">
        <v>2797</v>
      </c>
      <c r="C4230" s="84" t="s">
        <v>10459</v>
      </c>
      <c r="D4230" s="84" t="s">
        <v>8382</v>
      </c>
      <c r="E4230" s="85" t="s">
        <v>16451</v>
      </c>
    </row>
    <row r="4231" spans="1:5" x14ac:dyDescent="0.25">
      <c r="A4231" t="str">
        <f t="shared" si="66"/>
        <v>92663</v>
      </c>
      <c r="B4231" s="84" t="s">
        <v>2798</v>
      </c>
      <c r="C4231" s="84" t="s">
        <v>10460</v>
      </c>
      <c r="D4231" s="84" t="s">
        <v>8382</v>
      </c>
      <c r="E4231" s="85" t="s">
        <v>24383</v>
      </c>
    </row>
    <row r="4232" spans="1:5" x14ac:dyDescent="0.25">
      <c r="A4232" t="str">
        <f t="shared" si="66"/>
        <v>92664</v>
      </c>
      <c r="B4232" s="84" t="s">
        <v>2799</v>
      </c>
      <c r="C4232" s="84" t="s">
        <v>10461</v>
      </c>
      <c r="D4232" s="84" t="s">
        <v>8382</v>
      </c>
      <c r="E4232" s="85" t="s">
        <v>15466</v>
      </c>
    </row>
    <row r="4233" spans="1:5" x14ac:dyDescent="0.25">
      <c r="A4233" t="str">
        <f t="shared" si="66"/>
        <v>92665</v>
      </c>
      <c r="B4233" s="84" t="s">
        <v>2800</v>
      </c>
      <c r="C4233" s="84" t="s">
        <v>10462</v>
      </c>
      <c r="D4233" s="84" t="s">
        <v>8382</v>
      </c>
      <c r="E4233" s="85" t="s">
        <v>35506</v>
      </c>
    </row>
    <row r="4234" spans="1:5" x14ac:dyDescent="0.25">
      <c r="A4234" t="str">
        <f t="shared" si="66"/>
        <v>92666</v>
      </c>
      <c r="B4234" s="84" t="s">
        <v>2801</v>
      </c>
      <c r="C4234" s="84" t="s">
        <v>10463</v>
      </c>
      <c r="D4234" s="84" t="s">
        <v>8382</v>
      </c>
      <c r="E4234" s="85" t="s">
        <v>28642</v>
      </c>
    </row>
    <row r="4235" spans="1:5" x14ac:dyDescent="0.25">
      <c r="A4235" t="str">
        <f t="shared" si="66"/>
        <v>92667</v>
      </c>
      <c r="B4235" s="84" t="s">
        <v>2802</v>
      </c>
      <c r="C4235" s="84" t="s">
        <v>10464</v>
      </c>
      <c r="D4235" s="84" t="s">
        <v>8382</v>
      </c>
      <c r="E4235" s="85" t="s">
        <v>35507</v>
      </c>
    </row>
    <row r="4236" spans="1:5" x14ac:dyDescent="0.25">
      <c r="A4236" t="str">
        <f t="shared" si="66"/>
        <v>92668</v>
      </c>
      <c r="B4236" s="84" t="s">
        <v>2803</v>
      </c>
      <c r="C4236" s="84" t="s">
        <v>10465</v>
      </c>
      <c r="D4236" s="84" t="s">
        <v>8382</v>
      </c>
      <c r="E4236" s="85" t="s">
        <v>35508</v>
      </c>
    </row>
    <row r="4237" spans="1:5" x14ac:dyDescent="0.25">
      <c r="A4237" t="str">
        <f t="shared" si="66"/>
        <v>92669</v>
      </c>
      <c r="B4237" s="84" t="s">
        <v>2804</v>
      </c>
      <c r="C4237" s="84" t="s">
        <v>10466</v>
      </c>
      <c r="D4237" s="84" t="s">
        <v>8382</v>
      </c>
      <c r="E4237" s="85" t="s">
        <v>19194</v>
      </c>
    </row>
    <row r="4238" spans="1:5" x14ac:dyDescent="0.25">
      <c r="A4238" t="str">
        <f t="shared" si="66"/>
        <v>92670</v>
      </c>
      <c r="B4238" s="84" t="s">
        <v>2805</v>
      </c>
      <c r="C4238" s="84" t="s">
        <v>10467</v>
      </c>
      <c r="D4238" s="84" t="s">
        <v>8382</v>
      </c>
      <c r="E4238" s="85" t="s">
        <v>23925</v>
      </c>
    </row>
    <row r="4239" spans="1:5" x14ac:dyDescent="0.25">
      <c r="A4239" t="str">
        <f t="shared" si="66"/>
        <v>92671</v>
      </c>
      <c r="B4239" s="84" t="s">
        <v>2806</v>
      </c>
      <c r="C4239" s="84" t="s">
        <v>10468</v>
      </c>
      <c r="D4239" s="84" t="s">
        <v>8382</v>
      </c>
      <c r="E4239" s="85" t="s">
        <v>35509</v>
      </c>
    </row>
    <row r="4240" spans="1:5" x14ac:dyDescent="0.25">
      <c r="A4240" t="str">
        <f t="shared" si="66"/>
        <v>92672</v>
      </c>
      <c r="B4240" s="84" t="s">
        <v>2807</v>
      </c>
      <c r="C4240" s="84" t="s">
        <v>10469</v>
      </c>
      <c r="D4240" s="84" t="s">
        <v>8382</v>
      </c>
      <c r="E4240" s="85" t="s">
        <v>16391</v>
      </c>
    </row>
    <row r="4241" spans="1:5" x14ac:dyDescent="0.25">
      <c r="A4241" t="str">
        <f t="shared" si="66"/>
        <v>92673</v>
      </c>
      <c r="B4241" s="84" t="s">
        <v>2808</v>
      </c>
      <c r="C4241" s="84" t="s">
        <v>10470</v>
      </c>
      <c r="D4241" s="84" t="s">
        <v>8382</v>
      </c>
      <c r="E4241" s="85" t="s">
        <v>27656</v>
      </c>
    </row>
    <row r="4242" spans="1:5" x14ac:dyDescent="0.25">
      <c r="A4242" t="str">
        <f t="shared" si="66"/>
        <v>92674</v>
      </c>
      <c r="B4242" s="84" t="s">
        <v>2809</v>
      </c>
      <c r="C4242" s="84" t="s">
        <v>10471</v>
      </c>
      <c r="D4242" s="84" t="s">
        <v>8382</v>
      </c>
      <c r="E4242" s="85" t="s">
        <v>35510</v>
      </c>
    </row>
    <row r="4243" spans="1:5" x14ac:dyDescent="0.25">
      <c r="A4243" t="str">
        <f t="shared" si="66"/>
        <v>92675</v>
      </c>
      <c r="B4243" s="84" t="s">
        <v>2810</v>
      </c>
      <c r="C4243" s="84" t="s">
        <v>10472</v>
      </c>
      <c r="D4243" s="84" t="s">
        <v>8382</v>
      </c>
      <c r="E4243" s="85" t="s">
        <v>35511</v>
      </c>
    </row>
    <row r="4244" spans="1:5" x14ac:dyDescent="0.25">
      <c r="A4244" t="str">
        <f t="shared" si="66"/>
        <v>92676</v>
      </c>
      <c r="B4244" s="84" t="s">
        <v>2811</v>
      </c>
      <c r="C4244" s="84" t="s">
        <v>10473</v>
      </c>
      <c r="D4244" s="84" t="s">
        <v>8382</v>
      </c>
      <c r="E4244" s="85" t="s">
        <v>33953</v>
      </c>
    </row>
    <row r="4245" spans="1:5" x14ac:dyDescent="0.25">
      <c r="A4245" t="str">
        <f t="shared" si="66"/>
        <v>92677</v>
      </c>
      <c r="B4245" s="84" t="s">
        <v>2812</v>
      </c>
      <c r="C4245" s="84" t="s">
        <v>10474</v>
      </c>
      <c r="D4245" s="84" t="s">
        <v>8382</v>
      </c>
      <c r="E4245" s="85" t="s">
        <v>35512</v>
      </c>
    </row>
    <row r="4246" spans="1:5" x14ac:dyDescent="0.25">
      <c r="A4246" t="str">
        <f t="shared" si="66"/>
        <v>92678</v>
      </c>
      <c r="B4246" s="84" t="s">
        <v>2813</v>
      </c>
      <c r="C4246" s="84" t="s">
        <v>10475</v>
      </c>
      <c r="D4246" s="84" t="s">
        <v>8382</v>
      </c>
      <c r="E4246" s="85" t="s">
        <v>35513</v>
      </c>
    </row>
    <row r="4247" spans="1:5" x14ac:dyDescent="0.25">
      <c r="A4247" t="str">
        <f t="shared" si="66"/>
        <v>92679</v>
      </c>
      <c r="B4247" s="84" t="s">
        <v>2814</v>
      </c>
      <c r="C4247" s="84" t="s">
        <v>10476</v>
      </c>
      <c r="D4247" s="84" t="s">
        <v>8382</v>
      </c>
      <c r="E4247" s="85" t="s">
        <v>35514</v>
      </c>
    </row>
    <row r="4248" spans="1:5" x14ac:dyDescent="0.25">
      <c r="A4248" t="str">
        <f t="shared" si="66"/>
        <v>92680</v>
      </c>
      <c r="B4248" s="84" t="s">
        <v>2815</v>
      </c>
      <c r="C4248" s="84" t="s">
        <v>10477</v>
      </c>
      <c r="D4248" s="84" t="s">
        <v>8382</v>
      </c>
      <c r="E4248" s="85" t="s">
        <v>35515</v>
      </c>
    </row>
    <row r="4249" spans="1:5" x14ac:dyDescent="0.25">
      <c r="A4249" t="str">
        <f t="shared" si="66"/>
        <v>92681</v>
      </c>
      <c r="B4249" s="84" t="s">
        <v>2816</v>
      </c>
      <c r="C4249" s="84" t="s">
        <v>10478</v>
      </c>
      <c r="D4249" s="84" t="s">
        <v>8382</v>
      </c>
      <c r="E4249" s="85" t="s">
        <v>35516</v>
      </c>
    </row>
    <row r="4250" spans="1:5" x14ac:dyDescent="0.25">
      <c r="A4250" t="str">
        <f t="shared" si="66"/>
        <v>92682</v>
      </c>
      <c r="B4250" s="84" t="s">
        <v>2817</v>
      </c>
      <c r="C4250" s="84" t="s">
        <v>10479</v>
      </c>
      <c r="D4250" s="84" t="s">
        <v>8382</v>
      </c>
      <c r="E4250" s="85" t="s">
        <v>33932</v>
      </c>
    </row>
    <row r="4251" spans="1:5" x14ac:dyDescent="0.25">
      <c r="A4251" t="str">
        <f t="shared" si="66"/>
        <v>92683</v>
      </c>
      <c r="B4251" s="84" t="s">
        <v>2818</v>
      </c>
      <c r="C4251" s="84" t="s">
        <v>10480</v>
      </c>
      <c r="D4251" s="84" t="s">
        <v>8382</v>
      </c>
      <c r="E4251" s="85" t="s">
        <v>35517</v>
      </c>
    </row>
    <row r="4252" spans="1:5" x14ac:dyDescent="0.25">
      <c r="A4252" t="str">
        <f t="shared" si="66"/>
        <v>92684</v>
      </c>
      <c r="B4252" s="84" t="s">
        <v>2819</v>
      </c>
      <c r="C4252" s="84" t="s">
        <v>10481</v>
      </c>
      <c r="D4252" s="84" t="s">
        <v>8382</v>
      </c>
      <c r="E4252" s="85" t="s">
        <v>35518</v>
      </c>
    </row>
    <row r="4253" spans="1:5" x14ac:dyDescent="0.25">
      <c r="A4253" t="str">
        <f t="shared" si="66"/>
        <v>92685</v>
      </c>
      <c r="B4253" s="84" t="s">
        <v>2820</v>
      </c>
      <c r="C4253" s="84" t="s">
        <v>10482</v>
      </c>
      <c r="D4253" s="84" t="s">
        <v>8382</v>
      </c>
      <c r="E4253" s="85" t="s">
        <v>35519</v>
      </c>
    </row>
    <row r="4254" spans="1:5" x14ac:dyDescent="0.25">
      <c r="A4254" t="str">
        <f t="shared" si="66"/>
        <v>92686</v>
      </c>
      <c r="B4254" s="84" t="s">
        <v>2821</v>
      </c>
      <c r="C4254" s="84" t="s">
        <v>10483</v>
      </c>
      <c r="D4254" s="84" t="s">
        <v>8382</v>
      </c>
      <c r="E4254" s="85" t="s">
        <v>35520</v>
      </c>
    </row>
    <row r="4255" spans="1:5" x14ac:dyDescent="0.25">
      <c r="A4255" t="str">
        <f t="shared" si="66"/>
        <v>92692</v>
      </c>
      <c r="B4255" s="84" t="s">
        <v>2826</v>
      </c>
      <c r="C4255" s="84" t="s">
        <v>10484</v>
      </c>
      <c r="D4255" s="84" t="s">
        <v>8382</v>
      </c>
      <c r="E4255" s="85" t="s">
        <v>25188</v>
      </c>
    </row>
    <row r="4256" spans="1:5" x14ac:dyDescent="0.25">
      <c r="A4256" t="str">
        <f t="shared" si="66"/>
        <v>92693</v>
      </c>
      <c r="B4256" s="84" t="s">
        <v>2827</v>
      </c>
      <c r="C4256" s="84" t="s">
        <v>10485</v>
      </c>
      <c r="D4256" s="84" t="s">
        <v>8382</v>
      </c>
      <c r="E4256" s="85" t="s">
        <v>13054</v>
      </c>
    </row>
    <row r="4257" spans="1:5" x14ac:dyDescent="0.25">
      <c r="A4257" t="str">
        <f t="shared" si="66"/>
        <v>92694</v>
      </c>
      <c r="B4257" s="84" t="s">
        <v>2828</v>
      </c>
      <c r="C4257" s="84" t="s">
        <v>10486</v>
      </c>
      <c r="D4257" s="84" t="s">
        <v>8382</v>
      </c>
      <c r="E4257" s="85" t="s">
        <v>8065</v>
      </c>
    </row>
    <row r="4258" spans="1:5" x14ac:dyDescent="0.25">
      <c r="A4258" t="str">
        <f t="shared" si="66"/>
        <v>92695</v>
      </c>
      <c r="B4258" s="84" t="s">
        <v>2829</v>
      </c>
      <c r="C4258" s="84" t="s">
        <v>10487</v>
      </c>
      <c r="D4258" s="84" t="s">
        <v>8382</v>
      </c>
      <c r="E4258" s="85" t="s">
        <v>35521</v>
      </c>
    </row>
    <row r="4259" spans="1:5" x14ac:dyDescent="0.25">
      <c r="A4259" t="str">
        <f t="shared" si="66"/>
        <v>92696</v>
      </c>
      <c r="B4259" s="84" t="s">
        <v>2830</v>
      </c>
      <c r="C4259" s="84" t="s">
        <v>10488</v>
      </c>
      <c r="D4259" s="84" t="s">
        <v>8382</v>
      </c>
      <c r="E4259" s="85" t="s">
        <v>14696</v>
      </c>
    </row>
    <row r="4260" spans="1:5" x14ac:dyDescent="0.25">
      <c r="A4260" t="str">
        <f t="shared" si="66"/>
        <v>92697</v>
      </c>
      <c r="B4260" s="84" t="s">
        <v>2831</v>
      </c>
      <c r="C4260" s="84" t="s">
        <v>10489</v>
      </c>
      <c r="D4260" s="84" t="s">
        <v>8382</v>
      </c>
      <c r="E4260" s="85" t="s">
        <v>16044</v>
      </c>
    </row>
    <row r="4261" spans="1:5" x14ac:dyDescent="0.25">
      <c r="A4261" t="str">
        <f t="shared" si="66"/>
        <v>92698</v>
      </c>
      <c r="B4261" s="84" t="s">
        <v>2832</v>
      </c>
      <c r="C4261" s="84" t="s">
        <v>10490</v>
      </c>
      <c r="D4261" s="84" t="s">
        <v>8382</v>
      </c>
      <c r="E4261" s="85" t="s">
        <v>16098</v>
      </c>
    </row>
    <row r="4262" spans="1:5" x14ac:dyDescent="0.25">
      <c r="A4262" t="str">
        <f t="shared" si="66"/>
        <v>92699</v>
      </c>
      <c r="B4262" s="84" t="s">
        <v>2833</v>
      </c>
      <c r="C4262" s="84" t="s">
        <v>10491</v>
      </c>
      <c r="D4262" s="84" t="s">
        <v>8382</v>
      </c>
      <c r="E4262" s="85" t="s">
        <v>8179</v>
      </c>
    </row>
    <row r="4263" spans="1:5" x14ac:dyDescent="0.25">
      <c r="A4263" t="str">
        <f t="shared" si="66"/>
        <v>92700</v>
      </c>
      <c r="B4263" s="84" t="s">
        <v>2834</v>
      </c>
      <c r="C4263" s="84" t="s">
        <v>10493</v>
      </c>
      <c r="D4263" s="84" t="s">
        <v>8382</v>
      </c>
      <c r="E4263" s="85" t="s">
        <v>12124</v>
      </c>
    </row>
    <row r="4264" spans="1:5" x14ac:dyDescent="0.25">
      <c r="A4264" t="str">
        <f t="shared" si="66"/>
        <v>92701</v>
      </c>
      <c r="B4264" s="84" t="s">
        <v>2835</v>
      </c>
      <c r="C4264" s="84" t="s">
        <v>10494</v>
      </c>
      <c r="D4264" s="84" t="s">
        <v>8382</v>
      </c>
      <c r="E4264" s="85" t="s">
        <v>35522</v>
      </c>
    </row>
    <row r="4265" spans="1:5" x14ac:dyDescent="0.25">
      <c r="A4265" t="str">
        <f t="shared" si="66"/>
        <v>92702</v>
      </c>
      <c r="B4265" s="84" t="s">
        <v>2836</v>
      </c>
      <c r="C4265" s="84" t="s">
        <v>10495</v>
      </c>
      <c r="D4265" s="84" t="s">
        <v>8382</v>
      </c>
      <c r="E4265" s="85" t="s">
        <v>24383</v>
      </c>
    </row>
    <row r="4266" spans="1:5" x14ac:dyDescent="0.25">
      <c r="A4266" t="str">
        <f t="shared" si="66"/>
        <v>92703</v>
      </c>
      <c r="B4266" s="84" t="s">
        <v>2837</v>
      </c>
      <c r="C4266" s="84" t="s">
        <v>10497</v>
      </c>
      <c r="D4266" s="84" t="s">
        <v>8382</v>
      </c>
      <c r="E4266" s="85" t="s">
        <v>19777</v>
      </c>
    </row>
    <row r="4267" spans="1:5" x14ac:dyDescent="0.25">
      <c r="A4267" t="str">
        <f t="shared" si="66"/>
        <v>92704</v>
      </c>
      <c r="B4267" s="84" t="s">
        <v>2838</v>
      </c>
      <c r="C4267" s="84" t="s">
        <v>10498</v>
      </c>
      <c r="D4267" s="84" t="s">
        <v>8382</v>
      </c>
      <c r="E4267" s="85" t="s">
        <v>35523</v>
      </c>
    </row>
    <row r="4268" spans="1:5" x14ac:dyDescent="0.25">
      <c r="A4268" t="str">
        <f t="shared" si="66"/>
        <v>92705</v>
      </c>
      <c r="B4268" s="84" t="s">
        <v>2839</v>
      </c>
      <c r="C4268" s="84" t="s">
        <v>10499</v>
      </c>
      <c r="D4268" s="84" t="s">
        <v>8382</v>
      </c>
      <c r="E4268" s="85" t="s">
        <v>28893</v>
      </c>
    </row>
    <row r="4269" spans="1:5" x14ac:dyDescent="0.25">
      <c r="A4269" t="str">
        <f t="shared" si="66"/>
        <v>92706</v>
      </c>
      <c r="B4269" s="84" t="s">
        <v>2840</v>
      </c>
      <c r="C4269" s="84" t="s">
        <v>10500</v>
      </c>
      <c r="D4269" s="84" t="s">
        <v>8382</v>
      </c>
      <c r="E4269" s="85" t="s">
        <v>16034</v>
      </c>
    </row>
    <row r="4270" spans="1:5" x14ac:dyDescent="0.25">
      <c r="A4270" t="str">
        <f t="shared" si="66"/>
        <v>92889</v>
      </c>
      <c r="B4270" s="84" t="s">
        <v>2958</v>
      </c>
      <c r="C4270" s="84" t="s">
        <v>10501</v>
      </c>
      <c r="D4270" s="84" t="s">
        <v>8382</v>
      </c>
      <c r="E4270" s="85" t="s">
        <v>35524</v>
      </c>
    </row>
    <row r="4271" spans="1:5" x14ac:dyDescent="0.25">
      <c r="A4271" t="str">
        <f t="shared" si="66"/>
        <v>92890</v>
      </c>
      <c r="B4271" s="84" t="s">
        <v>2959</v>
      </c>
      <c r="C4271" s="84" t="s">
        <v>10502</v>
      </c>
      <c r="D4271" s="84" t="s">
        <v>8382</v>
      </c>
      <c r="E4271" s="85" t="s">
        <v>16416</v>
      </c>
    </row>
    <row r="4272" spans="1:5" x14ac:dyDescent="0.25">
      <c r="A4272" t="str">
        <f t="shared" si="66"/>
        <v>92891</v>
      </c>
      <c r="B4272" s="84" t="s">
        <v>2960</v>
      </c>
      <c r="C4272" s="84" t="s">
        <v>10503</v>
      </c>
      <c r="D4272" s="84" t="s">
        <v>8382</v>
      </c>
      <c r="E4272" s="85" t="s">
        <v>35525</v>
      </c>
    </row>
    <row r="4273" spans="1:5" x14ac:dyDescent="0.25">
      <c r="A4273" t="str">
        <f t="shared" si="66"/>
        <v>92892</v>
      </c>
      <c r="B4273" s="84" t="s">
        <v>2961</v>
      </c>
      <c r="C4273" s="84" t="s">
        <v>10504</v>
      </c>
      <c r="D4273" s="84" t="s">
        <v>8382</v>
      </c>
      <c r="E4273" s="85" t="s">
        <v>35526</v>
      </c>
    </row>
    <row r="4274" spans="1:5" x14ac:dyDescent="0.25">
      <c r="A4274" t="str">
        <f t="shared" si="66"/>
        <v>92893</v>
      </c>
      <c r="B4274" s="84" t="s">
        <v>2962</v>
      </c>
      <c r="C4274" s="84" t="s">
        <v>10505</v>
      </c>
      <c r="D4274" s="84" t="s">
        <v>8382</v>
      </c>
      <c r="E4274" s="85" t="s">
        <v>28982</v>
      </c>
    </row>
    <row r="4275" spans="1:5" x14ac:dyDescent="0.25">
      <c r="A4275" t="str">
        <f t="shared" si="66"/>
        <v>92894</v>
      </c>
      <c r="B4275" s="84" t="s">
        <v>2963</v>
      </c>
      <c r="C4275" s="84" t="s">
        <v>10506</v>
      </c>
      <c r="D4275" s="84" t="s">
        <v>8382</v>
      </c>
      <c r="E4275" s="85" t="s">
        <v>30500</v>
      </c>
    </row>
    <row r="4276" spans="1:5" x14ac:dyDescent="0.25">
      <c r="A4276" t="str">
        <f t="shared" si="66"/>
        <v>92895</v>
      </c>
      <c r="B4276" s="84" t="s">
        <v>2964</v>
      </c>
      <c r="C4276" s="84" t="s">
        <v>10507</v>
      </c>
      <c r="D4276" s="84" t="s">
        <v>8382</v>
      </c>
      <c r="E4276" s="85" t="s">
        <v>14505</v>
      </c>
    </row>
    <row r="4277" spans="1:5" x14ac:dyDescent="0.25">
      <c r="A4277" t="str">
        <f t="shared" si="66"/>
        <v>92896</v>
      </c>
      <c r="B4277" s="84" t="s">
        <v>2965</v>
      </c>
      <c r="C4277" s="84" t="s">
        <v>10508</v>
      </c>
      <c r="D4277" s="84" t="s">
        <v>8382</v>
      </c>
      <c r="E4277" s="85" t="s">
        <v>35527</v>
      </c>
    </row>
    <row r="4278" spans="1:5" x14ac:dyDescent="0.25">
      <c r="A4278" t="str">
        <f t="shared" si="66"/>
        <v>92897</v>
      </c>
      <c r="B4278" s="84" t="s">
        <v>2966</v>
      </c>
      <c r="C4278" s="84" t="s">
        <v>10509</v>
      </c>
      <c r="D4278" s="84" t="s">
        <v>8382</v>
      </c>
      <c r="E4278" s="85" t="s">
        <v>27689</v>
      </c>
    </row>
    <row r="4279" spans="1:5" x14ac:dyDescent="0.25">
      <c r="A4279" t="str">
        <f t="shared" si="66"/>
        <v>92898</v>
      </c>
      <c r="B4279" s="84" t="s">
        <v>2967</v>
      </c>
      <c r="C4279" s="84" t="s">
        <v>10510</v>
      </c>
      <c r="D4279" s="84" t="s">
        <v>8382</v>
      </c>
      <c r="E4279" s="85" t="s">
        <v>35528</v>
      </c>
    </row>
    <row r="4280" spans="1:5" x14ac:dyDescent="0.25">
      <c r="A4280" t="str">
        <f t="shared" si="66"/>
        <v>92899</v>
      </c>
      <c r="B4280" s="84" t="s">
        <v>2968</v>
      </c>
      <c r="C4280" s="84" t="s">
        <v>10511</v>
      </c>
      <c r="D4280" s="84" t="s">
        <v>8382</v>
      </c>
      <c r="E4280" s="85" t="s">
        <v>35529</v>
      </c>
    </row>
    <row r="4281" spans="1:5" x14ac:dyDescent="0.25">
      <c r="A4281" t="str">
        <f t="shared" si="66"/>
        <v>92900</v>
      </c>
      <c r="B4281" s="84" t="s">
        <v>2969</v>
      </c>
      <c r="C4281" s="84" t="s">
        <v>10512</v>
      </c>
      <c r="D4281" s="84" t="s">
        <v>8382</v>
      </c>
      <c r="E4281" s="85" t="s">
        <v>35530</v>
      </c>
    </row>
    <row r="4282" spans="1:5" x14ac:dyDescent="0.25">
      <c r="A4282" t="str">
        <f t="shared" si="66"/>
        <v>92901</v>
      </c>
      <c r="B4282" s="84" t="s">
        <v>2970</v>
      </c>
      <c r="C4282" s="84" t="s">
        <v>10513</v>
      </c>
      <c r="D4282" s="84" t="s">
        <v>8382</v>
      </c>
      <c r="E4282" s="85" t="s">
        <v>35531</v>
      </c>
    </row>
    <row r="4283" spans="1:5" x14ac:dyDescent="0.25">
      <c r="A4283" t="str">
        <f t="shared" si="66"/>
        <v>92902</v>
      </c>
      <c r="B4283" s="84" t="s">
        <v>2971</v>
      </c>
      <c r="C4283" s="84" t="s">
        <v>10514</v>
      </c>
      <c r="D4283" s="84" t="s">
        <v>8382</v>
      </c>
      <c r="E4283" s="85" t="s">
        <v>35532</v>
      </c>
    </row>
    <row r="4284" spans="1:5" x14ac:dyDescent="0.25">
      <c r="A4284" t="str">
        <f t="shared" si="66"/>
        <v>92903</v>
      </c>
      <c r="B4284" s="84" t="s">
        <v>2972</v>
      </c>
      <c r="C4284" s="84" t="s">
        <v>10515</v>
      </c>
      <c r="D4284" s="84" t="s">
        <v>8382</v>
      </c>
      <c r="E4284" s="85" t="s">
        <v>35533</v>
      </c>
    </row>
    <row r="4285" spans="1:5" x14ac:dyDescent="0.25">
      <c r="A4285" t="str">
        <f t="shared" si="66"/>
        <v>92904</v>
      </c>
      <c r="B4285" s="84" t="s">
        <v>2973</v>
      </c>
      <c r="C4285" s="84" t="s">
        <v>10516</v>
      </c>
      <c r="D4285" s="84" t="s">
        <v>8382</v>
      </c>
      <c r="E4285" s="85" t="s">
        <v>35534</v>
      </c>
    </row>
    <row r="4286" spans="1:5" x14ac:dyDescent="0.25">
      <c r="A4286" t="str">
        <f t="shared" si="66"/>
        <v>92905</v>
      </c>
      <c r="B4286" s="84" t="s">
        <v>2974</v>
      </c>
      <c r="C4286" s="84" t="s">
        <v>10517</v>
      </c>
      <c r="D4286" s="84" t="s">
        <v>8382</v>
      </c>
      <c r="E4286" s="85" t="s">
        <v>12812</v>
      </c>
    </row>
    <row r="4287" spans="1:5" x14ac:dyDescent="0.25">
      <c r="A4287" t="str">
        <f t="shared" si="66"/>
        <v>92906</v>
      </c>
      <c r="B4287" s="84" t="s">
        <v>2975</v>
      </c>
      <c r="C4287" s="84" t="s">
        <v>10518</v>
      </c>
      <c r="D4287" s="84" t="s">
        <v>8382</v>
      </c>
      <c r="E4287" s="85" t="s">
        <v>15328</v>
      </c>
    </row>
    <row r="4288" spans="1:5" x14ac:dyDescent="0.25">
      <c r="A4288" t="str">
        <f t="shared" si="66"/>
        <v>92907</v>
      </c>
      <c r="B4288" s="84" t="s">
        <v>2976</v>
      </c>
      <c r="C4288" s="84" t="s">
        <v>10519</v>
      </c>
      <c r="D4288" s="84" t="s">
        <v>8382</v>
      </c>
      <c r="E4288" s="85" t="s">
        <v>35535</v>
      </c>
    </row>
    <row r="4289" spans="1:5" x14ac:dyDescent="0.25">
      <c r="A4289" t="str">
        <f t="shared" si="66"/>
        <v>92908</v>
      </c>
      <c r="B4289" s="84" t="s">
        <v>2977</v>
      </c>
      <c r="C4289" s="84" t="s">
        <v>10520</v>
      </c>
      <c r="D4289" s="84" t="s">
        <v>8382</v>
      </c>
      <c r="E4289" s="85" t="s">
        <v>35535</v>
      </c>
    </row>
    <row r="4290" spans="1:5" x14ac:dyDescent="0.25">
      <c r="A4290" t="str">
        <f t="shared" si="66"/>
        <v>92909</v>
      </c>
      <c r="B4290" s="84" t="s">
        <v>2978</v>
      </c>
      <c r="C4290" s="84" t="s">
        <v>10521</v>
      </c>
      <c r="D4290" s="84" t="s">
        <v>8382</v>
      </c>
      <c r="E4290" s="85" t="s">
        <v>35535</v>
      </c>
    </row>
    <row r="4291" spans="1:5" x14ac:dyDescent="0.25">
      <c r="A4291" t="str">
        <f t="shared" ref="A4291:A4354" si="67">B4291</f>
        <v>92910</v>
      </c>
      <c r="B4291" s="84" t="s">
        <v>2979</v>
      </c>
      <c r="C4291" s="84" t="s">
        <v>10522</v>
      </c>
      <c r="D4291" s="84" t="s">
        <v>8382</v>
      </c>
      <c r="E4291" s="85" t="s">
        <v>35536</v>
      </c>
    </row>
    <row r="4292" spans="1:5" x14ac:dyDescent="0.25">
      <c r="A4292" t="str">
        <f t="shared" si="67"/>
        <v>92911</v>
      </c>
      <c r="B4292" s="84" t="s">
        <v>2980</v>
      </c>
      <c r="C4292" s="84" t="s">
        <v>10523</v>
      </c>
      <c r="D4292" s="84" t="s">
        <v>8382</v>
      </c>
      <c r="E4292" s="85" t="s">
        <v>35536</v>
      </c>
    </row>
    <row r="4293" spans="1:5" x14ac:dyDescent="0.25">
      <c r="A4293" t="str">
        <f t="shared" si="67"/>
        <v>92912</v>
      </c>
      <c r="B4293" s="84" t="s">
        <v>2981</v>
      </c>
      <c r="C4293" s="84" t="s">
        <v>10524</v>
      </c>
      <c r="D4293" s="84" t="s">
        <v>8382</v>
      </c>
      <c r="E4293" s="85" t="s">
        <v>35537</v>
      </c>
    </row>
    <row r="4294" spans="1:5" x14ac:dyDescent="0.25">
      <c r="A4294" t="str">
        <f t="shared" si="67"/>
        <v>92913</v>
      </c>
      <c r="B4294" s="84" t="s">
        <v>2982</v>
      </c>
      <c r="C4294" s="84" t="s">
        <v>10525</v>
      </c>
      <c r="D4294" s="84" t="s">
        <v>8382</v>
      </c>
      <c r="E4294" s="85" t="s">
        <v>35538</v>
      </c>
    </row>
    <row r="4295" spans="1:5" x14ac:dyDescent="0.25">
      <c r="A4295" t="str">
        <f t="shared" si="67"/>
        <v>92914</v>
      </c>
      <c r="B4295" s="84" t="s">
        <v>2983</v>
      </c>
      <c r="C4295" s="84" t="s">
        <v>10526</v>
      </c>
      <c r="D4295" s="84" t="s">
        <v>8382</v>
      </c>
      <c r="E4295" s="85" t="s">
        <v>35538</v>
      </c>
    </row>
    <row r="4296" spans="1:5" x14ac:dyDescent="0.25">
      <c r="A4296" t="str">
        <f t="shared" si="67"/>
        <v>92918</v>
      </c>
      <c r="B4296" s="84" t="s">
        <v>2987</v>
      </c>
      <c r="C4296" s="84" t="s">
        <v>10527</v>
      </c>
      <c r="D4296" s="84" t="s">
        <v>8382</v>
      </c>
      <c r="E4296" s="85" t="s">
        <v>16063</v>
      </c>
    </row>
    <row r="4297" spans="1:5" x14ac:dyDescent="0.25">
      <c r="A4297" t="str">
        <f t="shared" si="67"/>
        <v>92920</v>
      </c>
      <c r="B4297" s="84" t="s">
        <v>2989</v>
      </c>
      <c r="C4297" s="84" t="s">
        <v>10528</v>
      </c>
      <c r="D4297" s="84" t="s">
        <v>8382</v>
      </c>
      <c r="E4297" s="85" t="s">
        <v>35454</v>
      </c>
    </row>
    <row r="4298" spans="1:5" x14ac:dyDescent="0.25">
      <c r="A4298" t="str">
        <f t="shared" si="67"/>
        <v>92925</v>
      </c>
      <c r="B4298" s="84" t="s">
        <v>2994</v>
      </c>
      <c r="C4298" s="84" t="s">
        <v>10529</v>
      </c>
      <c r="D4298" s="84" t="s">
        <v>8382</v>
      </c>
      <c r="E4298" s="85" t="s">
        <v>35005</v>
      </c>
    </row>
    <row r="4299" spans="1:5" x14ac:dyDescent="0.25">
      <c r="A4299" t="str">
        <f t="shared" si="67"/>
        <v>92926</v>
      </c>
      <c r="B4299" s="84" t="s">
        <v>2995</v>
      </c>
      <c r="C4299" s="84" t="s">
        <v>10530</v>
      </c>
      <c r="D4299" s="84" t="s">
        <v>8382</v>
      </c>
      <c r="E4299" s="85" t="s">
        <v>30616</v>
      </c>
    </row>
    <row r="4300" spans="1:5" x14ac:dyDescent="0.25">
      <c r="A4300" t="str">
        <f t="shared" si="67"/>
        <v>92927</v>
      </c>
      <c r="B4300" s="84" t="s">
        <v>2996</v>
      </c>
      <c r="C4300" s="84" t="s">
        <v>10531</v>
      </c>
      <c r="D4300" s="84" t="s">
        <v>8382</v>
      </c>
      <c r="E4300" s="85" t="s">
        <v>30616</v>
      </c>
    </row>
    <row r="4301" spans="1:5" x14ac:dyDescent="0.25">
      <c r="A4301" t="str">
        <f t="shared" si="67"/>
        <v>92928</v>
      </c>
      <c r="B4301" s="84" t="s">
        <v>2997</v>
      </c>
      <c r="C4301" s="84" t="s">
        <v>10532</v>
      </c>
      <c r="D4301" s="84" t="s">
        <v>8382</v>
      </c>
      <c r="E4301" s="85" t="s">
        <v>35539</v>
      </c>
    </row>
    <row r="4302" spans="1:5" x14ac:dyDescent="0.25">
      <c r="A4302" t="str">
        <f t="shared" si="67"/>
        <v>92929</v>
      </c>
      <c r="B4302" s="84" t="s">
        <v>2998</v>
      </c>
      <c r="C4302" s="84" t="s">
        <v>10533</v>
      </c>
      <c r="D4302" s="84" t="s">
        <v>8382</v>
      </c>
      <c r="E4302" s="85" t="s">
        <v>35539</v>
      </c>
    </row>
    <row r="4303" spans="1:5" x14ac:dyDescent="0.25">
      <c r="A4303" t="str">
        <f t="shared" si="67"/>
        <v>92930</v>
      </c>
      <c r="B4303" s="84" t="s">
        <v>2999</v>
      </c>
      <c r="C4303" s="84" t="s">
        <v>10534</v>
      </c>
      <c r="D4303" s="84" t="s">
        <v>8382</v>
      </c>
      <c r="E4303" s="85" t="s">
        <v>35539</v>
      </c>
    </row>
    <row r="4304" spans="1:5" x14ac:dyDescent="0.25">
      <c r="A4304" t="str">
        <f t="shared" si="67"/>
        <v>92931</v>
      </c>
      <c r="B4304" s="84" t="s">
        <v>3000</v>
      </c>
      <c r="C4304" s="84" t="s">
        <v>10535</v>
      </c>
      <c r="D4304" s="84" t="s">
        <v>8382</v>
      </c>
      <c r="E4304" s="85" t="s">
        <v>35540</v>
      </c>
    </row>
    <row r="4305" spans="1:5" x14ac:dyDescent="0.25">
      <c r="A4305" t="str">
        <f t="shared" si="67"/>
        <v>92932</v>
      </c>
      <c r="B4305" s="84" t="s">
        <v>3001</v>
      </c>
      <c r="C4305" s="84" t="s">
        <v>10536</v>
      </c>
      <c r="D4305" s="84" t="s">
        <v>8382</v>
      </c>
      <c r="E4305" s="85" t="s">
        <v>35540</v>
      </c>
    </row>
    <row r="4306" spans="1:5" x14ac:dyDescent="0.25">
      <c r="A4306" t="str">
        <f t="shared" si="67"/>
        <v>92933</v>
      </c>
      <c r="B4306" s="84" t="s">
        <v>3002</v>
      </c>
      <c r="C4306" s="84" t="s">
        <v>10537</v>
      </c>
      <c r="D4306" s="84" t="s">
        <v>8382</v>
      </c>
      <c r="E4306" s="85" t="s">
        <v>35540</v>
      </c>
    </row>
    <row r="4307" spans="1:5" x14ac:dyDescent="0.25">
      <c r="A4307" t="str">
        <f t="shared" si="67"/>
        <v>92934</v>
      </c>
      <c r="B4307" s="84" t="s">
        <v>3003</v>
      </c>
      <c r="C4307" s="84" t="s">
        <v>10538</v>
      </c>
      <c r="D4307" s="84" t="s">
        <v>8382</v>
      </c>
      <c r="E4307" s="85" t="s">
        <v>35541</v>
      </c>
    </row>
    <row r="4308" spans="1:5" x14ac:dyDescent="0.25">
      <c r="A4308" t="str">
        <f t="shared" si="67"/>
        <v>92935</v>
      </c>
      <c r="B4308" s="84" t="s">
        <v>3004</v>
      </c>
      <c r="C4308" s="84" t="s">
        <v>10539</v>
      </c>
      <c r="D4308" s="84" t="s">
        <v>8382</v>
      </c>
      <c r="E4308" s="85" t="s">
        <v>35541</v>
      </c>
    </row>
    <row r="4309" spans="1:5" x14ac:dyDescent="0.25">
      <c r="A4309" t="str">
        <f t="shared" si="67"/>
        <v>92936</v>
      </c>
      <c r="B4309" s="84" t="s">
        <v>3005</v>
      </c>
      <c r="C4309" s="84" t="s">
        <v>10540</v>
      </c>
      <c r="D4309" s="84" t="s">
        <v>8382</v>
      </c>
      <c r="E4309" s="85" t="s">
        <v>28041</v>
      </c>
    </row>
    <row r="4310" spans="1:5" x14ac:dyDescent="0.25">
      <c r="A4310" t="str">
        <f t="shared" si="67"/>
        <v>92937</v>
      </c>
      <c r="B4310" s="84" t="s">
        <v>3006</v>
      </c>
      <c r="C4310" s="84" t="s">
        <v>10541</v>
      </c>
      <c r="D4310" s="84" t="s">
        <v>8382</v>
      </c>
      <c r="E4310" s="85" t="s">
        <v>28041</v>
      </c>
    </row>
    <row r="4311" spans="1:5" x14ac:dyDescent="0.25">
      <c r="A4311" t="str">
        <f t="shared" si="67"/>
        <v>92938</v>
      </c>
      <c r="B4311" s="84" t="s">
        <v>3007</v>
      </c>
      <c r="C4311" s="84" t="s">
        <v>10542</v>
      </c>
      <c r="D4311" s="84" t="s">
        <v>8382</v>
      </c>
      <c r="E4311" s="85" t="s">
        <v>12793</v>
      </c>
    </row>
    <row r="4312" spans="1:5" x14ac:dyDescent="0.25">
      <c r="A4312" t="str">
        <f t="shared" si="67"/>
        <v>92939</v>
      </c>
      <c r="B4312" s="84" t="s">
        <v>3008</v>
      </c>
      <c r="C4312" s="84" t="s">
        <v>10543</v>
      </c>
      <c r="D4312" s="84" t="s">
        <v>8382</v>
      </c>
      <c r="E4312" s="85" t="s">
        <v>8304</v>
      </c>
    </row>
    <row r="4313" spans="1:5" x14ac:dyDescent="0.25">
      <c r="A4313" t="str">
        <f t="shared" si="67"/>
        <v>92940</v>
      </c>
      <c r="B4313" s="84" t="s">
        <v>3009</v>
      </c>
      <c r="C4313" s="84" t="s">
        <v>10544</v>
      </c>
      <c r="D4313" s="84" t="s">
        <v>8382</v>
      </c>
      <c r="E4313" s="85" t="s">
        <v>28770</v>
      </c>
    </row>
    <row r="4314" spans="1:5" x14ac:dyDescent="0.25">
      <c r="A4314" t="str">
        <f t="shared" si="67"/>
        <v>92941</v>
      </c>
      <c r="B4314" s="84" t="s">
        <v>3010</v>
      </c>
      <c r="C4314" s="84" t="s">
        <v>10545</v>
      </c>
      <c r="D4314" s="84" t="s">
        <v>8382</v>
      </c>
      <c r="E4314" s="85" t="s">
        <v>28768</v>
      </c>
    </row>
    <row r="4315" spans="1:5" x14ac:dyDescent="0.25">
      <c r="A4315" t="str">
        <f t="shared" si="67"/>
        <v>92942</v>
      </c>
      <c r="B4315" s="84" t="s">
        <v>3011</v>
      </c>
      <c r="C4315" s="84" t="s">
        <v>10546</v>
      </c>
      <c r="D4315" s="84" t="s">
        <v>8382</v>
      </c>
      <c r="E4315" s="85" t="s">
        <v>28768</v>
      </c>
    </row>
    <row r="4316" spans="1:5" x14ac:dyDescent="0.25">
      <c r="A4316" t="str">
        <f t="shared" si="67"/>
        <v>92943</v>
      </c>
      <c r="B4316" s="84" t="s">
        <v>3012</v>
      </c>
      <c r="C4316" s="84" t="s">
        <v>10547</v>
      </c>
      <c r="D4316" s="84" t="s">
        <v>8382</v>
      </c>
      <c r="E4316" s="85" t="s">
        <v>15411</v>
      </c>
    </row>
    <row r="4317" spans="1:5" x14ac:dyDescent="0.25">
      <c r="A4317" t="str">
        <f t="shared" si="67"/>
        <v>92944</v>
      </c>
      <c r="B4317" s="84" t="s">
        <v>3013</v>
      </c>
      <c r="C4317" s="84" t="s">
        <v>10548</v>
      </c>
      <c r="D4317" s="84" t="s">
        <v>8382</v>
      </c>
      <c r="E4317" s="85" t="s">
        <v>15411</v>
      </c>
    </row>
    <row r="4318" spans="1:5" x14ac:dyDescent="0.25">
      <c r="A4318" t="str">
        <f t="shared" si="67"/>
        <v>92945</v>
      </c>
      <c r="B4318" s="84" t="s">
        <v>3014</v>
      </c>
      <c r="C4318" s="84" t="s">
        <v>10549</v>
      </c>
      <c r="D4318" s="84" t="s">
        <v>8382</v>
      </c>
      <c r="E4318" s="85" t="s">
        <v>15411</v>
      </c>
    </row>
    <row r="4319" spans="1:5" x14ac:dyDescent="0.25">
      <c r="A4319" t="str">
        <f t="shared" si="67"/>
        <v>92946</v>
      </c>
      <c r="B4319" s="84" t="s">
        <v>3015</v>
      </c>
      <c r="C4319" s="84" t="s">
        <v>10550</v>
      </c>
      <c r="D4319" s="84" t="s">
        <v>8382</v>
      </c>
      <c r="E4319" s="85" t="s">
        <v>23023</v>
      </c>
    </row>
    <row r="4320" spans="1:5" x14ac:dyDescent="0.25">
      <c r="A4320" t="str">
        <f t="shared" si="67"/>
        <v>92947</v>
      </c>
      <c r="B4320" s="84" t="s">
        <v>3016</v>
      </c>
      <c r="C4320" s="84" t="s">
        <v>10551</v>
      </c>
      <c r="D4320" s="84" t="s">
        <v>8382</v>
      </c>
      <c r="E4320" s="85" t="s">
        <v>23023</v>
      </c>
    </row>
    <row r="4321" spans="1:5" x14ac:dyDescent="0.25">
      <c r="A4321" t="str">
        <f t="shared" si="67"/>
        <v>92948</v>
      </c>
      <c r="B4321" s="84" t="s">
        <v>3017</v>
      </c>
      <c r="C4321" s="84" t="s">
        <v>10552</v>
      </c>
      <c r="D4321" s="84" t="s">
        <v>8382</v>
      </c>
      <c r="E4321" s="85" t="s">
        <v>23023</v>
      </c>
    </row>
    <row r="4322" spans="1:5" x14ac:dyDescent="0.25">
      <c r="A4322" t="str">
        <f t="shared" si="67"/>
        <v>92949</v>
      </c>
      <c r="B4322" s="84" t="s">
        <v>3018</v>
      </c>
      <c r="C4322" s="84" t="s">
        <v>10553</v>
      </c>
      <c r="D4322" s="84" t="s">
        <v>8382</v>
      </c>
      <c r="E4322" s="85" t="s">
        <v>23625</v>
      </c>
    </row>
    <row r="4323" spans="1:5" x14ac:dyDescent="0.25">
      <c r="A4323" t="str">
        <f t="shared" si="67"/>
        <v>92950</v>
      </c>
      <c r="B4323" s="84" t="s">
        <v>3019</v>
      </c>
      <c r="C4323" s="84" t="s">
        <v>10554</v>
      </c>
      <c r="D4323" s="84" t="s">
        <v>8382</v>
      </c>
      <c r="E4323" s="85" t="s">
        <v>23625</v>
      </c>
    </row>
    <row r="4324" spans="1:5" x14ac:dyDescent="0.25">
      <c r="A4324" t="str">
        <f t="shared" si="67"/>
        <v>92951</v>
      </c>
      <c r="B4324" s="84" t="s">
        <v>3020</v>
      </c>
      <c r="C4324" s="84" t="s">
        <v>10555</v>
      </c>
      <c r="D4324" s="84" t="s">
        <v>8382</v>
      </c>
      <c r="E4324" s="85" t="s">
        <v>35542</v>
      </c>
    </row>
    <row r="4325" spans="1:5" x14ac:dyDescent="0.25">
      <c r="A4325" t="str">
        <f t="shared" si="67"/>
        <v>92952</v>
      </c>
      <c r="B4325" s="84" t="s">
        <v>3021</v>
      </c>
      <c r="C4325" s="84" t="s">
        <v>10556</v>
      </c>
      <c r="D4325" s="84" t="s">
        <v>8382</v>
      </c>
      <c r="E4325" s="85" t="s">
        <v>35542</v>
      </c>
    </row>
    <row r="4326" spans="1:5" x14ac:dyDescent="0.25">
      <c r="A4326" t="str">
        <f t="shared" si="67"/>
        <v>92953</v>
      </c>
      <c r="B4326" s="84" t="s">
        <v>3022</v>
      </c>
      <c r="C4326" s="84" t="s">
        <v>10557</v>
      </c>
      <c r="D4326" s="84" t="s">
        <v>8382</v>
      </c>
      <c r="E4326" s="85" t="s">
        <v>16234</v>
      </c>
    </row>
    <row r="4327" spans="1:5" x14ac:dyDescent="0.25">
      <c r="A4327" t="str">
        <f t="shared" si="67"/>
        <v>93050</v>
      </c>
      <c r="B4327" s="84" t="s">
        <v>3063</v>
      </c>
      <c r="C4327" s="84" t="s">
        <v>25003</v>
      </c>
      <c r="D4327" s="84" t="s">
        <v>8382</v>
      </c>
      <c r="E4327" s="85" t="s">
        <v>13096</v>
      </c>
    </row>
    <row r="4328" spans="1:5" x14ac:dyDescent="0.25">
      <c r="A4328" t="str">
        <f t="shared" si="67"/>
        <v>93052</v>
      </c>
      <c r="B4328" s="84" t="s">
        <v>3064</v>
      </c>
      <c r="C4328" s="84" t="s">
        <v>25004</v>
      </c>
      <c r="D4328" s="84" t="s">
        <v>8382</v>
      </c>
      <c r="E4328" s="85" t="s">
        <v>35543</v>
      </c>
    </row>
    <row r="4329" spans="1:5" x14ac:dyDescent="0.25">
      <c r="A4329" t="str">
        <f t="shared" si="67"/>
        <v>93054</v>
      </c>
      <c r="B4329" s="84" t="s">
        <v>3065</v>
      </c>
      <c r="C4329" s="84" t="s">
        <v>25005</v>
      </c>
      <c r="D4329" s="84" t="s">
        <v>8382</v>
      </c>
      <c r="E4329" s="85" t="s">
        <v>7758</v>
      </c>
    </row>
    <row r="4330" spans="1:5" x14ac:dyDescent="0.25">
      <c r="A4330" t="str">
        <f t="shared" si="67"/>
        <v>93055</v>
      </c>
      <c r="B4330" s="84" t="s">
        <v>3066</v>
      </c>
      <c r="C4330" s="84" t="s">
        <v>25006</v>
      </c>
      <c r="D4330" s="84" t="s">
        <v>8382</v>
      </c>
      <c r="E4330" s="85" t="s">
        <v>22068</v>
      </c>
    </row>
    <row r="4331" spans="1:5" x14ac:dyDescent="0.25">
      <c r="A4331" t="str">
        <f t="shared" si="67"/>
        <v>93056</v>
      </c>
      <c r="B4331" s="84" t="s">
        <v>3067</v>
      </c>
      <c r="C4331" s="84" t="s">
        <v>25007</v>
      </c>
      <c r="D4331" s="84" t="s">
        <v>8382</v>
      </c>
      <c r="E4331" s="85" t="s">
        <v>14562</v>
      </c>
    </row>
    <row r="4332" spans="1:5" x14ac:dyDescent="0.25">
      <c r="A4332" t="str">
        <f t="shared" si="67"/>
        <v>93057</v>
      </c>
      <c r="B4332" s="84" t="s">
        <v>3068</v>
      </c>
      <c r="C4332" s="84" t="s">
        <v>25008</v>
      </c>
      <c r="D4332" s="84" t="s">
        <v>8382</v>
      </c>
      <c r="E4332" s="85" t="s">
        <v>9960</v>
      </c>
    </row>
    <row r="4333" spans="1:5" x14ac:dyDescent="0.25">
      <c r="A4333" t="str">
        <f t="shared" si="67"/>
        <v>93058</v>
      </c>
      <c r="B4333" s="84" t="s">
        <v>3069</v>
      </c>
      <c r="C4333" s="84" t="s">
        <v>25009</v>
      </c>
      <c r="D4333" s="84" t="s">
        <v>8382</v>
      </c>
      <c r="E4333" s="85" t="s">
        <v>35544</v>
      </c>
    </row>
    <row r="4334" spans="1:5" x14ac:dyDescent="0.25">
      <c r="A4334" t="str">
        <f t="shared" si="67"/>
        <v>93059</v>
      </c>
      <c r="B4334" s="84" t="s">
        <v>3070</v>
      </c>
      <c r="C4334" s="84" t="s">
        <v>25010</v>
      </c>
      <c r="D4334" s="84" t="s">
        <v>8382</v>
      </c>
      <c r="E4334" s="85" t="s">
        <v>15499</v>
      </c>
    </row>
    <row r="4335" spans="1:5" x14ac:dyDescent="0.25">
      <c r="A4335" t="str">
        <f t="shared" si="67"/>
        <v>93060</v>
      </c>
      <c r="B4335" s="84" t="s">
        <v>3071</v>
      </c>
      <c r="C4335" s="84" t="s">
        <v>25011</v>
      </c>
      <c r="D4335" s="84" t="s">
        <v>8382</v>
      </c>
      <c r="E4335" s="85" t="s">
        <v>35545</v>
      </c>
    </row>
    <row r="4336" spans="1:5" x14ac:dyDescent="0.25">
      <c r="A4336" t="str">
        <f t="shared" si="67"/>
        <v>93061</v>
      </c>
      <c r="B4336" s="84" t="s">
        <v>3072</v>
      </c>
      <c r="C4336" s="84" t="s">
        <v>25013</v>
      </c>
      <c r="D4336" s="84" t="s">
        <v>8382</v>
      </c>
      <c r="E4336" s="85" t="s">
        <v>30629</v>
      </c>
    </row>
    <row r="4337" spans="1:5" x14ac:dyDescent="0.25">
      <c r="A4337" t="str">
        <f t="shared" si="67"/>
        <v>93062</v>
      </c>
      <c r="B4337" s="84" t="s">
        <v>3073</v>
      </c>
      <c r="C4337" s="84" t="s">
        <v>25014</v>
      </c>
      <c r="D4337" s="84" t="s">
        <v>8382</v>
      </c>
      <c r="E4337" s="85" t="s">
        <v>18119</v>
      </c>
    </row>
    <row r="4338" spans="1:5" x14ac:dyDescent="0.25">
      <c r="A4338" t="str">
        <f t="shared" si="67"/>
        <v>93063</v>
      </c>
      <c r="B4338" s="84" t="s">
        <v>3074</v>
      </c>
      <c r="C4338" s="84" t="s">
        <v>25016</v>
      </c>
      <c r="D4338" s="84" t="s">
        <v>8382</v>
      </c>
      <c r="E4338" s="85" t="s">
        <v>35546</v>
      </c>
    </row>
    <row r="4339" spans="1:5" x14ac:dyDescent="0.25">
      <c r="A4339" t="str">
        <f t="shared" si="67"/>
        <v>93064</v>
      </c>
      <c r="B4339" s="84" t="s">
        <v>3075</v>
      </c>
      <c r="C4339" s="84" t="s">
        <v>25018</v>
      </c>
      <c r="D4339" s="84" t="s">
        <v>8382</v>
      </c>
      <c r="E4339" s="85" t="s">
        <v>35547</v>
      </c>
    </row>
    <row r="4340" spans="1:5" x14ac:dyDescent="0.25">
      <c r="A4340" t="str">
        <f t="shared" si="67"/>
        <v>93065</v>
      </c>
      <c r="B4340" s="84" t="s">
        <v>3076</v>
      </c>
      <c r="C4340" s="84" t="s">
        <v>25019</v>
      </c>
      <c r="D4340" s="84" t="s">
        <v>8382</v>
      </c>
      <c r="E4340" s="85" t="s">
        <v>15506</v>
      </c>
    </row>
    <row r="4341" spans="1:5" x14ac:dyDescent="0.25">
      <c r="A4341" t="str">
        <f t="shared" si="67"/>
        <v>93066</v>
      </c>
      <c r="B4341" s="84" t="s">
        <v>3077</v>
      </c>
      <c r="C4341" s="84" t="s">
        <v>25020</v>
      </c>
      <c r="D4341" s="84" t="s">
        <v>8382</v>
      </c>
      <c r="E4341" s="85" t="s">
        <v>35548</v>
      </c>
    </row>
    <row r="4342" spans="1:5" x14ac:dyDescent="0.25">
      <c r="A4342" t="str">
        <f t="shared" si="67"/>
        <v>93067</v>
      </c>
      <c r="B4342" s="84" t="s">
        <v>3078</v>
      </c>
      <c r="C4342" s="84" t="s">
        <v>25021</v>
      </c>
      <c r="D4342" s="84" t="s">
        <v>8382</v>
      </c>
      <c r="E4342" s="85" t="s">
        <v>35549</v>
      </c>
    </row>
    <row r="4343" spans="1:5" x14ac:dyDescent="0.25">
      <c r="A4343" t="str">
        <f t="shared" si="67"/>
        <v>93068</v>
      </c>
      <c r="B4343" s="84" t="s">
        <v>3079</v>
      </c>
      <c r="C4343" s="84" t="s">
        <v>25022</v>
      </c>
      <c r="D4343" s="84" t="s">
        <v>8382</v>
      </c>
      <c r="E4343" s="85" t="s">
        <v>19516</v>
      </c>
    </row>
    <row r="4344" spans="1:5" x14ac:dyDescent="0.25">
      <c r="A4344" t="str">
        <f t="shared" si="67"/>
        <v>93069</v>
      </c>
      <c r="B4344" s="84" t="s">
        <v>3080</v>
      </c>
      <c r="C4344" s="84" t="s">
        <v>25023</v>
      </c>
      <c r="D4344" s="84" t="s">
        <v>8382</v>
      </c>
      <c r="E4344" s="85" t="s">
        <v>35550</v>
      </c>
    </row>
    <row r="4345" spans="1:5" x14ac:dyDescent="0.25">
      <c r="A4345" t="str">
        <f t="shared" si="67"/>
        <v>93070</v>
      </c>
      <c r="B4345" s="84" t="s">
        <v>3081</v>
      </c>
      <c r="C4345" s="84" t="s">
        <v>25024</v>
      </c>
      <c r="D4345" s="84" t="s">
        <v>8382</v>
      </c>
      <c r="E4345" s="85" t="s">
        <v>35476</v>
      </c>
    </row>
    <row r="4346" spans="1:5" x14ac:dyDescent="0.25">
      <c r="A4346" t="str">
        <f t="shared" si="67"/>
        <v>93071</v>
      </c>
      <c r="B4346" s="84" t="s">
        <v>3082</v>
      </c>
      <c r="C4346" s="84" t="s">
        <v>25025</v>
      </c>
      <c r="D4346" s="84" t="s">
        <v>8382</v>
      </c>
      <c r="E4346" s="85" t="s">
        <v>35551</v>
      </c>
    </row>
    <row r="4347" spans="1:5" x14ac:dyDescent="0.25">
      <c r="A4347" t="str">
        <f t="shared" si="67"/>
        <v>93072</v>
      </c>
      <c r="B4347" s="84" t="s">
        <v>3083</v>
      </c>
      <c r="C4347" s="84" t="s">
        <v>25026</v>
      </c>
      <c r="D4347" s="84" t="s">
        <v>8382</v>
      </c>
      <c r="E4347" s="85" t="s">
        <v>35552</v>
      </c>
    </row>
    <row r="4348" spans="1:5" x14ac:dyDescent="0.25">
      <c r="A4348" t="str">
        <f t="shared" si="67"/>
        <v>93074</v>
      </c>
      <c r="B4348" s="84" t="s">
        <v>3084</v>
      </c>
      <c r="C4348" s="84" t="s">
        <v>25027</v>
      </c>
      <c r="D4348" s="84" t="s">
        <v>8382</v>
      </c>
      <c r="E4348" s="85" t="s">
        <v>13780</v>
      </c>
    </row>
    <row r="4349" spans="1:5" x14ac:dyDescent="0.25">
      <c r="A4349" t="str">
        <f t="shared" si="67"/>
        <v>93075</v>
      </c>
      <c r="B4349" s="84" t="s">
        <v>3085</v>
      </c>
      <c r="C4349" s="84" t="s">
        <v>25028</v>
      </c>
      <c r="D4349" s="84" t="s">
        <v>8382</v>
      </c>
      <c r="E4349" s="85" t="s">
        <v>13936</v>
      </c>
    </row>
    <row r="4350" spans="1:5" x14ac:dyDescent="0.25">
      <c r="A4350" t="str">
        <f t="shared" si="67"/>
        <v>93076</v>
      </c>
      <c r="B4350" s="84" t="s">
        <v>3086</v>
      </c>
      <c r="C4350" s="84" t="s">
        <v>25029</v>
      </c>
      <c r="D4350" s="84" t="s">
        <v>8382</v>
      </c>
      <c r="E4350" s="85" t="s">
        <v>35473</v>
      </c>
    </row>
    <row r="4351" spans="1:5" x14ac:dyDescent="0.25">
      <c r="A4351" t="str">
        <f t="shared" si="67"/>
        <v>93077</v>
      </c>
      <c r="B4351" s="84" t="s">
        <v>3087</v>
      </c>
      <c r="C4351" s="84" t="s">
        <v>25030</v>
      </c>
      <c r="D4351" s="84" t="s">
        <v>8382</v>
      </c>
      <c r="E4351" s="85" t="s">
        <v>10644</v>
      </c>
    </row>
    <row r="4352" spans="1:5" x14ac:dyDescent="0.25">
      <c r="A4352" t="str">
        <f t="shared" si="67"/>
        <v>93078</v>
      </c>
      <c r="B4352" s="84" t="s">
        <v>3088</v>
      </c>
      <c r="C4352" s="84" t="s">
        <v>25031</v>
      </c>
      <c r="D4352" s="84" t="s">
        <v>8382</v>
      </c>
      <c r="E4352" s="85" t="s">
        <v>13710</v>
      </c>
    </row>
    <row r="4353" spans="1:5" x14ac:dyDescent="0.25">
      <c r="A4353" t="str">
        <f t="shared" si="67"/>
        <v>93079</v>
      </c>
      <c r="B4353" s="84" t="s">
        <v>3089</v>
      </c>
      <c r="C4353" s="84" t="s">
        <v>25032</v>
      </c>
      <c r="D4353" s="84" t="s">
        <v>8382</v>
      </c>
      <c r="E4353" s="85" t="s">
        <v>26258</v>
      </c>
    </row>
    <row r="4354" spans="1:5" x14ac:dyDescent="0.25">
      <c r="A4354" t="str">
        <f t="shared" si="67"/>
        <v>93080</v>
      </c>
      <c r="B4354" s="84" t="s">
        <v>3090</v>
      </c>
      <c r="C4354" s="84" t="s">
        <v>25033</v>
      </c>
      <c r="D4354" s="84" t="s">
        <v>8382</v>
      </c>
      <c r="E4354" s="85" t="s">
        <v>7764</v>
      </c>
    </row>
    <row r="4355" spans="1:5" x14ac:dyDescent="0.25">
      <c r="A4355" t="str">
        <f t="shared" ref="A4355:A4418" si="68">B4355</f>
        <v>93081</v>
      </c>
      <c r="B4355" s="84" t="s">
        <v>3091</v>
      </c>
      <c r="C4355" s="84" t="s">
        <v>25034</v>
      </c>
      <c r="D4355" s="84" t="s">
        <v>8382</v>
      </c>
      <c r="E4355" s="85" t="s">
        <v>13745</v>
      </c>
    </row>
    <row r="4356" spans="1:5" x14ac:dyDescent="0.25">
      <c r="A4356" t="str">
        <f t="shared" si="68"/>
        <v>93082</v>
      </c>
      <c r="B4356" s="84" t="s">
        <v>3092</v>
      </c>
      <c r="C4356" s="84" t="s">
        <v>25035</v>
      </c>
      <c r="D4356" s="84" t="s">
        <v>8382</v>
      </c>
      <c r="E4356" s="85" t="s">
        <v>13765</v>
      </c>
    </row>
    <row r="4357" spans="1:5" x14ac:dyDescent="0.25">
      <c r="A4357" t="str">
        <f t="shared" si="68"/>
        <v>93083</v>
      </c>
      <c r="B4357" s="84" t="s">
        <v>3093</v>
      </c>
      <c r="C4357" s="84" t="s">
        <v>25036</v>
      </c>
      <c r="D4357" s="84" t="s">
        <v>8382</v>
      </c>
      <c r="E4357" s="85" t="s">
        <v>35553</v>
      </c>
    </row>
    <row r="4358" spans="1:5" x14ac:dyDescent="0.25">
      <c r="A4358" t="str">
        <f t="shared" si="68"/>
        <v>93084</v>
      </c>
      <c r="B4358" s="84" t="s">
        <v>3094</v>
      </c>
      <c r="C4358" s="84" t="s">
        <v>25037</v>
      </c>
      <c r="D4358" s="84" t="s">
        <v>8382</v>
      </c>
      <c r="E4358" s="85" t="s">
        <v>8228</v>
      </c>
    </row>
    <row r="4359" spans="1:5" x14ac:dyDescent="0.25">
      <c r="A4359" t="str">
        <f t="shared" si="68"/>
        <v>93085</v>
      </c>
      <c r="B4359" s="84" t="s">
        <v>3095</v>
      </c>
      <c r="C4359" s="84" t="s">
        <v>25038</v>
      </c>
      <c r="D4359" s="84" t="s">
        <v>8382</v>
      </c>
      <c r="E4359" s="85" t="s">
        <v>7986</v>
      </c>
    </row>
    <row r="4360" spans="1:5" x14ac:dyDescent="0.25">
      <c r="A4360" t="str">
        <f t="shared" si="68"/>
        <v>93086</v>
      </c>
      <c r="B4360" s="84" t="s">
        <v>3096</v>
      </c>
      <c r="C4360" s="84" t="s">
        <v>25039</v>
      </c>
      <c r="D4360" s="84" t="s">
        <v>8382</v>
      </c>
      <c r="E4360" s="85" t="s">
        <v>35554</v>
      </c>
    </row>
    <row r="4361" spans="1:5" x14ac:dyDescent="0.25">
      <c r="A4361" t="str">
        <f t="shared" si="68"/>
        <v>93087</v>
      </c>
      <c r="B4361" s="84" t="s">
        <v>3097</v>
      </c>
      <c r="C4361" s="84" t="s">
        <v>25040</v>
      </c>
      <c r="D4361" s="84" t="s">
        <v>8382</v>
      </c>
      <c r="E4361" s="85" t="s">
        <v>12079</v>
      </c>
    </row>
    <row r="4362" spans="1:5" x14ac:dyDescent="0.25">
      <c r="A4362" t="str">
        <f t="shared" si="68"/>
        <v>93088</v>
      </c>
      <c r="B4362" s="84" t="s">
        <v>3098</v>
      </c>
      <c r="C4362" s="84" t="s">
        <v>25041</v>
      </c>
      <c r="D4362" s="84" t="s">
        <v>8382</v>
      </c>
      <c r="E4362" s="85" t="s">
        <v>32499</v>
      </c>
    </row>
    <row r="4363" spans="1:5" x14ac:dyDescent="0.25">
      <c r="A4363" t="str">
        <f t="shared" si="68"/>
        <v>93089</v>
      </c>
      <c r="B4363" s="84" t="s">
        <v>3099</v>
      </c>
      <c r="C4363" s="84" t="s">
        <v>25043</v>
      </c>
      <c r="D4363" s="84" t="s">
        <v>8382</v>
      </c>
      <c r="E4363" s="85" t="s">
        <v>28725</v>
      </c>
    </row>
    <row r="4364" spans="1:5" x14ac:dyDescent="0.25">
      <c r="A4364" t="str">
        <f t="shared" si="68"/>
        <v>93090</v>
      </c>
      <c r="B4364" s="84" t="s">
        <v>3100</v>
      </c>
      <c r="C4364" s="84" t="s">
        <v>25044</v>
      </c>
      <c r="D4364" s="84" t="s">
        <v>8382</v>
      </c>
      <c r="E4364" s="85" t="s">
        <v>16193</v>
      </c>
    </row>
    <row r="4365" spans="1:5" x14ac:dyDescent="0.25">
      <c r="A4365" t="str">
        <f t="shared" si="68"/>
        <v>93091</v>
      </c>
      <c r="B4365" s="84" t="s">
        <v>3101</v>
      </c>
      <c r="C4365" s="84" t="s">
        <v>25045</v>
      </c>
      <c r="D4365" s="84" t="s">
        <v>8382</v>
      </c>
      <c r="E4365" s="85" t="s">
        <v>15984</v>
      </c>
    </row>
    <row r="4366" spans="1:5" x14ac:dyDescent="0.25">
      <c r="A4366" t="str">
        <f t="shared" si="68"/>
        <v>93092</v>
      </c>
      <c r="B4366" s="84" t="s">
        <v>3102</v>
      </c>
      <c r="C4366" s="84" t="s">
        <v>25046</v>
      </c>
      <c r="D4366" s="84" t="s">
        <v>8382</v>
      </c>
      <c r="E4366" s="85" t="s">
        <v>35555</v>
      </c>
    </row>
    <row r="4367" spans="1:5" x14ac:dyDescent="0.25">
      <c r="A4367" t="str">
        <f t="shared" si="68"/>
        <v>93093</v>
      </c>
      <c r="B4367" s="84" t="s">
        <v>3103</v>
      </c>
      <c r="C4367" s="84" t="s">
        <v>25047</v>
      </c>
      <c r="D4367" s="84" t="s">
        <v>8382</v>
      </c>
      <c r="E4367" s="85" t="s">
        <v>13141</v>
      </c>
    </row>
    <row r="4368" spans="1:5" x14ac:dyDescent="0.25">
      <c r="A4368" t="str">
        <f t="shared" si="68"/>
        <v>93094</v>
      </c>
      <c r="B4368" s="84" t="s">
        <v>3104</v>
      </c>
      <c r="C4368" s="84" t="s">
        <v>25048</v>
      </c>
      <c r="D4368" s="84" t="s">
        <v>8382</v>
      </c>
      <c r="E4368" s="85" t="s">
        <v>35556</v>
      </c>
    </row>
    <row r="4369" spans="1:5" x14ac:dyDescent="0.25">
      <c r="A4369" t="str">
        <f t="shared" si="68"/>
        <v>93097</v>
      </c>
      <c r="B4369" s="84" t="s">
        <v>3105</v>
      </c>
      <c r="C4369" s="84" t="s">
        <v>25049</v>
      </c>
      <c r="D4369" s="84" t="s">
        <v>8382</v>
      </c>
      <c r="E4369" s="85" t="s">
        <v>12057</v>
      </c>
    </row>
    <row r="4370" spans="1:5" x14ac:dyDescent="0.25">
      <c r="A4370" t="str">
        <f t="shared" si="68"/>
        <v>93098</v>
      </c>
      <c r="B4370" s="84" t="s">
        <v>3106</v>
      </c>
      <c r="C4370" s="84" t="s">
        <v>25050</v>
      </c>
      <c r="D4370" s="84" t="s">
        <v>8382</v>
      </c>
      <c r="E4370" s="85" t="s">
        <v>13709</v>
      </c>
    </row>
    <row r="4371" spans="1:5" x14ac:dyDescent="0.25">
      <c r="A4371" t="str">
        <f t="shared" si="68"/>
        <v>93099</v>
      </c>
      <c r="B4371" s="84" t="s">
        <v>3107</v>
      </c>
      <c r="C4371" s="84" t="s">
        <v>25051</v>
      </c>
      <c r="D4371" s="84" t="s">
        <v>8382</v>
      </c>
      <c r="E4371" s="85" t="s">
        <v>24182</v>
      </c>
    </row>
    <row r="4372" spans="1:5" x14ac:dyDescent="0.25">
      <c r="A4372" t="str">
        <f t="shared" si="68"/>
        <v>93100</v>
      </c>
      <c r="B4372" s="84" t="s">
        <v>3108</v>
      </c>
      <c r="C4372" s="84" t="s">
        <v>25052</v>
      </c>
      <c r="D4372" s="84" t="s">
        <v>8382</v>
      </c>
      <c r="E4372" s="85" t="s">
        <v>32271</v>
      </c>
    </row>
    <row r="4373" spans="1:5" x14ac:dyDescent="0.25">
      <c r="A4373" t="str">
        <f t="shared" si="68"/>
        <v>93101</v>
      </c>
      <c r="B4373" s="84" t="s">
        <v>3109</v>
      </c>
      <c r="C4373" s="84" t="s">
        <v>25053</v>
      </c>
      <c r="D4373" s="84" t="s">
        <v>8382</v>
      </c>
      <c r="E4373" s="85" t="s">
        <v>12873</v>
      </c>
    </row>
    <row r="4374" spans="1:5" x14ac:dyDescent="0.25">
      <c r="A4374" t="str">
        <f t="shared" si="68"/>
        <v>93102</v>
      </c>
      <c r="B4374" s="84" t="s">
        <v>3110</v>
      </c>
      <c r="C4374" s="84" t="s">
        <v>25054</v>
      </c>
      <c r="D4374" s="84" t="s">
        <v>8382</v>
      </c>
      <c r="E4374" s="85" t="s">
        <v>35557</v>
      </c>
    </row>
    <row r="4375" spans="1:5" x14ac:dyDescent="0.25">
      <c r="A4375" t="str">
        <f t="shared" si="68"/>
        <v>93103</v>
      </c>
      <c r="B4375" s="84" t="s">
        <v>3111</v>
      </c>
      <c r="C4375" s="84" t="s">
        <v>25055</v>
      </c>
      <c r="D4375" s="84" t="s">
        <v>8382</v>
      </c>
      <c r="E4375" s="85" t="s">
        <v>12796</v>
      </c>
    </row>
    <row r="4376" spans="1:5" x14ac:dyDescent="0.25">
      <c r="A4376" t="str">
        <f t="shared" si="68"/>
        <v>93104</v>
      </c>
      <c r="B4376" s="84" t="s">
        <v>3112</v>
      </c>
      <c r="C4376" s="84" t="s">
        <v>25056</v>
      </c>
      <c r="D4376" s="84" t="s">
        <v>8382</v>
      </c>
      <c r="E4376" s="85" t="s">
        <v>16037</v>
      </c>
    </row>
    <row r="4377" spans="1:5" x14ac:dyDescent="0.25">
      <c r="A4377" t="str">
        <f t="shared" si="68"/>
        <v>93105</v>
      </c>
      <c r="B4377" s="84" t="s">
        <v>3113</v>
      </c>
      <c r="C4377" s="84" t="s">
        <v>25058</v>
      </c>
      <c r="D4377" s="84" t="s">
        <v>8382</v>
      </c>
      <c r="E4377" s="85" t="s">
        <v>15942</v>
      </c>
    </row>
    <row r="4378" spans="1:5" x14ac:dyDescent="0.25">
      <c r="A4378" t="str">
        <f t="shared" si="68"/>
        <v>93106</v>
      </c>
      <c r="B4378" s="84" t="s">
        <v>3114</v>
      </c>
      <c r="C4378" s="84" t="s">
        <v>25059</v>
      </c>
      <c r="D4378" s="84" t="s">
        <v>8382</v>
      </c>
      <c r="E4378" s="85" t="s">
        <v>35558</v>
      </c>
    </row>
    <row r="4379" spans="1:5" x14ac:dyDescent="0.25">
      <c r="A4379" t="str">
        <f t="shared" si="68"/>
        <v>93107</v>
      </c>
      <c r="B4379" s="84" t="s">
        <v>3115</v>
      </c>
      <c r="C4379" s="84" t="s">
        <v>25060</v>
      </c>
      <c r="D4379" s="84" t="s">
        <v>8382</v>
      </c>
      <c r="E4379" s="85" t="s">
        <v>7872</v>
      </c>
    </row>
    <row r="4380" spans="1:5" x14ac:dyDescent="0.25">
      <c r="A4380" t="str">
        <f t="shared" si="68"/>
        <v>93108</v>
      </c>
      <c r="B4380" s="84" t="s">
        <v>3116</v>
      </c>
      <c r="C4380" s="84" t="s">
        <v>25061</v>
      </c>
      <c r="D4380" s="84" t="s">
        <v>8382</v>
      </c>
      <c r="E4380" s="85" t="s">
        <v>8109</v>
      </c>
    </row>
    <row r="4381" spans="1:5" x14ac:dyDescent="0.25">
      <c r="A4381" t="str">
        <f t="shared" si="68"/>
        <v>93109</v>
      </c>
      <c r="B4381" s="84" t="s">
        <v>3117</v>
      </c>
      <c r="C4381" s="84" t="s">
        <v>25062</v>
      </c>
      <c r="D4381" s="84" t="s">
        <v>8382</v>
      </c>
      <c r="E4381" s="85" t="s">
        <v>35559</v>
      </c>
    </row>
    <row r="4382" spans="1:5" x14ac:dyDescent="0.25">
      <c r="A4382" t="str">
        <f t="shared" si="68"/>
        <v>93110</v>
      </c>
      <c r="B4382" s="84" t="s">
        <v>3118</v>
      </c>
      <c r="C4382" s="84" t="s">
        <v>25063</v>
      </c>
      <c r="D4382" s="84" t="s">
        <v>8382</v>
      </c>
      <c r="E4382" s="85" t="s">
        <v>23989</v>
      </c>
    </row>
    <row r="4383" spans="1:5" x14ac:dyDescent="0.25">
      <c r="A4383" t="str">
        <f t="shared" si="68"/>
        <v>93111</v>
      </c>
      <c r="B4383" s="84" t="s">
        <v>3119</v>
      </c>
      <c r="C4383" s="84" t="s">
        <v>25064</v>
      </c>
      <c r="D4383" s="84" t="s">
        <v>8382</v>
      </c>
      <c r="E4383" s="85" t="s">
        <v>14015</v>
      </c>
    </row>
    <row r="4384" spans="1:5" x14ac:dyDescent="0.25">
      <c r="A4384" t="str">
        <f t="shared" si="68"/>
        <v>93112</v>
      </c>
      <c r="B4384" s="84" t="s">
        <v>3120</v>
      </c>
      <c r="C4384" s="84" t="s">
        <v>25065</v>
      </c>
      <c r="D4384" s="84" t="s">
        <v>8382</v>
      </c>
      <c r="E4384" s="85" t="s">
        <v>21740</v>
      </c>
    </row>
    <row r="4385" spans="1:5" x14ac:dyDescent="0.25">
      <c r="A4385" t="str">
        <f t="shared" si="68"/>
        <v>93113</v>
      </c>
      <c r="B4385" s="84" t="s">
        <v>3121</v>
      </c>
      <c r="C4385" s="84" t="s">
        <v>25066</v>
      </c>
      <c r="D4385" s="84" t="s">
        <v>8382</v>
      </c>
      <c r="E4385" s="85" t="s">
        <v>8818</v>
      </c>
    </row>
    <row r="4386" spans="1:5" x14ac:dyDescent="0.25">
      <c r="A4386" t="str">
        <f t="shared" si="68"/>
        <v>93114</v>
      </c>
      <c r="B4386" s="84" t="s">
        <v>3122</v>
      </c>
      <c r="C4386" s="84" t="s">
        <v>25067</v>
      </c>
      <c r="D4386" s="84" t="s">
        <v>8382</v>
      </c>
      <c r="E4386" s="85" t="s">
        <v>32039</v>
      </c>
    </row>
    <row r="4387" spans="1:5" x14ac:dyDescent="0.25">
      <c r="A4387" t="str">
        <f t="shared" si="68"/>
        <v>93115</v>
      </c>
      <c r="B4387" s="84" t="s">
        <v>3123</v>
      </c>
      <c r="C4387" s="84" t="s">
        <v>25068</v>
      </c>
      <c r="D4387" s="84" t="s">
        <v>8382</v>
      </c>
      <c r="E4387" s="85" t="s">
        <v>24697</v>
      </c>
    </row>
    <row r="4388" spans="1:5" x14ac:dyDescent="0.25">
      <c r="A4388" t="str">
        <f t="shared" si="68"/>
        <v>93116</v>
      </c>
      <c r="B4388" s="84" t="s">
        <v>3124</v>
      </c>
      <c r="C4388" s="84" t="s">
        <v>25069</v>
      </c>
      <c r="D4388" s="84" t="s">
        <v>8382</v>
      </c>
      <c r="E4388" s="85" t="s">
        <v>35560</v>
      </c>
    </row>
    <row r="4389" spans="1:5" x14ac:dyDescent="0.25">
      <c r="A4389" t="str">
        <f t="shared" si="68"/>
        <v>93117</v>
      </c>
      <c r="B4389" s="84" t="s">
        <v>3125</v>
      </c>
      <c r="C4389" s="84" t="s">
        <v>25070</v>
      </c>
      <c r="D4389" s="84" t="s">
        <v>8382</v>
      </c>
      <c r="E4389" s="85" t="s">
        <v>31579</v>
      </c>
    </row>
    <row r="4390" spans="1:5" x14ac:dyDescent="0.25">
      <c r="A4390" t="str">
        <f t="shared" si="68"/>
        <v>93118</v>
      </c>
      <c r="B4390" s="84" t="s">
        <v>3126</v>
      </c>
      <c r="C4390" s="84" t="s">
        <v>25071</v>
      </c>
      <c r="D4390" s="84" t="s">
        <v>8382</v>
      </c>
      <c r="E4390" s="85" t="s">
        <v>35561</v>
      </c>
    </row>
    <row r="4391" spans="1:5" x14ac:dyDescent="0.25">
      <c r="A4391" t="str">
        <f t="shared" si="68"/>
        <v>93119</v>
      </c>
      <c r="B4391" s="84" t="s">
        <v>3127</v>
      </c>
      <c r="C4391" s="84" t="s">
        <v>25072</v>
      </c>
      <c r="D4391" s="84" t="s">
        <v>8382</v>
      </c>
      <c r="E4391" s="85" t="s">
        <v>15928</v>
      </c>
    </row>
    <row r="4392" spans="1:5" x14ac:dyDescent="0.25">
      <c r="A4392" t="str">
        <f t="shared" si="68"/>
        <v>93120</v>
      </c>
      <c r="B4392" s="84" t="s">
        <v>3128</v>
      </c>
      <c r="C4392" s="84" t="s">
        <v>25073</v>
      </c>
      <c r="D4392" s="84" t="s">
        <v>8382</v>
      </c>
      <c r="E4392" s="85" t="s">
        <v>35562</v>
      </c>
    </row>
    <row r="4393" spans="1:5" x14ac:dyDescent="0.25">
      <c r="A4393" t="str">
        <f t="shared" si="68"/>
        <v>93121</v>
      </c>
      <c r="B4393" s="84" t="s">
        <v>3129</v>
      </c>
      <c r="C4393" s="84" t="s">
        <v>25074</v>
      </c>
      <c r="D4393" s="84" t="s">
        <v>8382</v>
      </c>
      <c r="E4393" s="85" t="s">
        <v>14507</v>
      </c>
    </row>
    <row r="4394" spans="1:5" x14ac:dyDescent="0.25">
      <c r="A4394" t="str">
        <f t="shared" si="68"/>
        <v>93122</v>
      </c>
      <c r="B4394" s="84" t="s">
        <v>3130</v>
      </c>
      <c r="C4394" s="84" t="s">
        <v>25075</v>
      </c>
      <c r="D4394" s="84" t="s">
        <v>8382</v>
      </c>
      <c r="E4394" s="85" t="s">
        <v>13432</v>
      </c>
    </row>
    <row r="4395" spans="1:5" x14ac:dyDescent="0.25">
      <c r="A4395" t="str">
        <f t="shared" si="68"/>
        <v>93123</v>
      </c>
      <c r="B4395" s="84" t="s">
        <v>3131</v>
      </c>
      <c r="C4395" s="84" t="s">
        <v>25076</v>
      </c>
      <c r="D4395" s="84" t="s">
        <v>8382</v>
      </c>
      <c r="E4395" s="85" t="s">
        <v>35563</v>
      </c>
    </row>
    <row r="4396" spans="1:5" x14ac:dyDescent="0.25">
      <c r="A4396" t="str">
        <f t="shared" si="68"/>
        <v>93124</v>
      </c>
      <c r="B4396" s="84" t="s">
        <v>3132</v>
      </c>
      <c r="C4396" s="84" t="s">
        <v>25077</v>
      </c>
      <c r="D4396" s="84" t="s">
        <v>8382</v>
      </c>
      <c r="E4396" s="85" t="s">
        <v>24436</v>
      </c>
    </row>
    <row r="4397" spans="1:5" x14ac:dyDescent="0.25">
      <c r="A4397" t="str">
        <f t="shared" si="68"/>
        <v>93125</v>
      </c>
      <c r="B4397" s="84" t="s">
        <v>3133</v>
      </c>
      <c r="C4397" s="84" t="s">
        <v>25078</v>
      </c>
      <c r="D4397" s="84" t="s">
        <v>8382</v>
      </c>
      <c r="E4397" s="85" t="s">
        <v>35564</v>
      </c>
    </row>
    <row r="4398" spans="1:5" x14ac:dyDescent="0.25">
      <c r="A4398" t="str">
        <f t="shared" si="68"/>
        <v>93126</v>
      </c>
      <c r="B4398" s="84" t="s">
        <v>3134</v>
      </c>
      <c r="C4398" s="84" t="s">
        <v>25079</v>
      </c>
      <c r="D4398" s="84" t="s">
        <v>8382</v>
      </c>
      <c r="E4398" s="85" t="s">
        <v>35565</v>
      </c>
    </row>
    <row r="4399" spans="1:5" x14ac:dyDescent="0.25">
      <c r="A4399" t="str">
        <f t="shared" si="68"/>
        <v>93133</v>
      </c>
      <c r="B4399" s="84" t="s">
        <v>3135</v>
      </c>
      <c r="C4399" s="84" t="s">
        <v>25080</v>
      </c>
      <c r="D4399" s="84" t="s">
        <v>8382</v>
      </c>
      <c r="E4399" s="85" t="s">
        <v>14854</v>
      </c>
    </row>
    <row r="4400" spans="1:5" x14ac:dyDescent="0.25">
      <c r="A4400" t="str">
        <f t="shared" si="68"/>
        <v>94465</v>
      </c>
      <c r="B4400" s="84" t="s">
        <v>3436</v>
      </c>
      <c r="C4400" s="84" t="s">
        <v>30640</v>
      </c>
      <c r="D4400" s="84" t="s">
        <v>8382</v>
      </c>
      <c r="E4400" s="85" t="s">
        <v>12421</v>
      </c>
    </row>
    <row r="4401" spans="1:5" x14ac:dyDescent="0.25">
      <c r="A4401" t="str">
        <f t="shared" si="68"/>
        <v>94466</v>
      </c>
      <c r="B4401" s="84" t="s">
        <v>3437</v>
      </c>
      <c r="C4401" s="84" t="s">
        <v>30641</v>
      </c>
      <c r="D4401" s="84" t="s">
        <v>8382</v>
      </c>
      <c r="E4401" s="85" t="s">
        <v>13119</v>
      </c>
    </row>
    <row r="4402" spans="1:5" x14ac:dyDescent="0.25">
      <c r="A4402" t="str">
        <f t="shared" si="68"/>
        <v>94467</v>
      </c>
      <c r="B4402" s="84" t="s">
        <v>3438</v>
      </c>
      <c r="C4402" s="84" t="s">
        <v>30642</v>
      </c>
      <c r="D4402" s="84" t="s">
        <v>8382</v>
      </c>
      <c r="E4402" s="85" t="s">
        <v>35566</v>
      </c>
    </row>
    <row r="4403" spans="1:5" x14ac:dyDescent="0.25">
      <c r="A4403" t="str">
        <f t="shared" si="68"/>
        <v>94468</v>
      </c>
      <c r="B4403" s="84" t="s">
        <v>3439</v>
      </c>
      <c r="C4403" s="84" t="s">
        <v>30643</v>
      </c>
      <c r="D4403" s="84" t="s">
        <v>8382</v>
      </c>
      <c r="E4403" s="85" t="s">
        <v>15434</v>
      </c>
    </row>
    <row r="4404" spans="1:5" x14ac:dyDescent="0.25">
      <c r="A4404" t="str">
        <f t="shared" si="68"/>
        <v>94469</v>
      </c>
      <c r="B4404" s="84" t="s">
        <v>3440</v>
      </c>
      <c r="C4404" s="84" t="s">
        <v>30644</v>
      </c>
      <c r="D4404" s="84" t="s">
        <v>8382</v>
      </c>
      <c r="E4404" s="85" t="s">
        <v>35567</v>
      </c>
    </row>
    <row r="4405" spans="1:5" x14ac:dyDescent="0.25">
      <c r="A4405" t="str">
        <f t="shared" si="68"/>
        <v>94470</v>
      </c>
      <c r="B4405" s="84" t="s">
        <v>3441</v>
      </c>
      <c r="C4405" s="84" t="s">
        <v>30646</v>
      </c>
      <c r="D4405" s="84" t="s">
        <v>8382</v>
      </c>
      <c r="E4405" s="85" t="s">
        <v>35568</v>
      </c>
    </row>
    <row r="4406" spans="1:5" x14ac:dyDescent="0.25">
      <c r="A4406" t="str">
        <f t="shared" si="68"/>
        <v>94471</v>
      </c>
      <c r="B4406" s="84" t="s">
        <v>3442</v>
      </c>
      <c r="C4406" s="84" t="s">
        <v>30648</v>
      </c>
      <c r="D4406" s="84" t="s">
        <v>8382</v>
      </c>
      <c r="E4406" s="85" t="s">
        <v>28737</v>
      </c>
    </row>
    <row r="4407" spans="1:5" x14ac:dyDescent="0.25">
      <c r="A4407" t="str">
        <f t="shared" si="68"/>
        <v>94472</v>
      </c>
      <c r="B4407" s="84" t="s">
        <v>3443</v>
      </c>
      <c r="C4407" s="84" t="s">
        <v>30650</v>
      </c>
      <c r="D4407" s="84" t="s">
        <v>8382</v>
      </c>
      <c r="E4407" s="85" t="s">
        <v>33086</v>
      </c>
    </row>
    <row r="4408" spans="1:5" x14ac:dyDescent="0.25">
      <c r="A4408" t="str">
        <f t="shared" si="68"/>
        <v>94473</v>
      </c>
      <c r="B4408" s="84" t="s">
        <v>3444</v>
      </c>
      <c r="C4408" s="84" t="s">
        <v>30652</v>
      </c>
      <c r="D4408" s="84" t="s">
        <v>8382</v>
      </c>
      <c r="E4408" s="85" t="s">
        <v>35569</v>
      </c>
    </row>
    <row r="4409" spans="1:5" x14ac:dyDescent="0.25">
      <c r="A4409" t="str">
        <f t="shared" si="68"/>
        <v>94474</v>
      </c>
      <c r="B4409" s="84" t="s">
        <v>3445</v>
      </c>
      <c r="C4409" s="84" t="s">
        <v>30654</v>
      </c>
      <c r="D4409" s="84" t="s">
        <v>8382</v>
      </c>
      <c r="E4409" s="85" t="s">
        <v>33002</v>
      </c>
    </row>
    <row r="4410" spans="1:5" x14ac:dyDescent="0.25">
      <c r="A4410" t="str">
        <f t="shared" si="68"/>
        <v>94475</v>
      </c>
      <c r="B4410" s="84" t="s">
        <v>3446</v>
      </c>
      <c r="C4410" s="84" t="s">
        <v>30656</v>
      </c>
      <c r="D4410" s="84" t="s">
        <v>8382</v>
      </c>
      <c r="E4410" s="85" t="s">
        <v>35570</v>
      </c>
    </row>
    <row r="4411" spans="1:5" x14ac:dyDescent="0.25">
      <c r="A4411" t="str">
        <f t="shared" si="68"/>
        <v>94476</v>
      </c>
      <c r="B4411" s="84" t="s">
        <v>3447</v>
      </c>
      <c r="C4411" s="84" t="s">
        <v>30657</v>
      </c>
      <c r="D4411" s="84" t="s">
        <v>8382</v>
      </c>
      <c r="E4411" s="85" t="s">
        <v>35571</v>
      </c>
    </row>
    <row r="4412" spans="1:5" x14ac:dyDescent="0.25">
      <c r="A4412" t="str">
        <f t="shared" si="68"/>
        <v>94477</v>
      </c>
      <c r="B4412" s="84" t="s">
        <v>3448</v>
      </c>
      <c r="C4412" s="84" t="s">
        <v>30659</v>
      </c>
      <c r="D4412" s="84" t="s">
        <v>8382</v>
      </c>
      <c r="E4412" s="85" t="s">
        <v>14305</v>
      </c>
    </row>
    <row r="4413" spans="1:5" x14ac:dyDescent="0.25">
      <c r="A4413" t="str">
        <f t="shared" si="68"/>
        <v>94478</v>
      </c>
      <c r="B4413" s="84" t="s">
        <v>3449</v>
      </c>
      <c r="C4413" s="84" t="s">
        <v>30661</v>
      </c>
      <c r="D4413" s="84" t="s">
        <v>8382</v>
      </c>
      <c r="E4413" s="85" t="s">
        <v>35572</v>
      </c>
    </row>
    <row r="4414" spans="1:5" x14ac:dyDescent="0.25">
      <c r="A4414" t="str">
        <f t="shared" si="68"/>
        <v>94479</v>
      </c>
      <c r="B4414" s="84" t="s">
        <v>3450</v>
      </c>
      <c r="C4414" s="84" t="s">
        <v>30663</v>
      </c>
      <c r="D4414" s="84" t="s">
        <v>8382</v>
      </c>
      <c r="E4414" s="85" t="s">
        <v>34904</v>
      </c>
    </row>
    <row r="4415" spans="1:5" x14ac:dyDescent="0.25">
      <c r="A4415" t="str">
        <f t="shared" si="68"/>
        <v>94606</v>
      </c>
      <c r="B4415" s="84" t="s">
        <v>3480</v>
      </c>
      <c r="C4415" s="84" t="s">
        <v>30665</v>
      </c>
      <c r="D4415" s="84" t="s">
        <v>8382</v>
      </c>
      <c r="E4415" s="85" t="s">
        <v>35573</v>
      </c>
    </row>
    <row r="4416" spans="1:5" x14ac:dyDescent="0.25">
      <c r="A4416" t="str">
        <f t="shared" si="68"/>
        <v>94608</v>
      </c>
      <c r="B4416" s="84" t="s">
        <v>3481</v>
      </c>
      <c r="C4416" s="84" t="s">
        <v>30667</v>
      </c>
      <c r="D4416" s="84" t="s">
        <v>8382</v>
      </c>
      <c r="E4416" s="85" t="s">
        <v>35574</v>
      </c>
    </row>
    <row r="4417" spans="1:5" x14ac:dyDescent="0.25">
      <c r="A4417" t="str">
        <f t="shared" si="68"/>
        <v>94610</v>
      </c>
      <c r="B4417" s="84" t="s">
        <v>3482</v>
      </c>
      <c r="C4417" s="84" t="s">
        <v>30669</v>
      </c>
      <c r="D4417" s="84" t="s">
        <v>8382</v>
      </c>
      <c r="E4417" s="85" t="s">
        <v>35575</v>
      </c>
    </row>
    <row r="4418" spans="1:5" x14ac:dyDescent="0.25">
      <c r="A4418" t="str">
        <f t="shared" si="68"/>
        <v>94612</v>
      </c>
      <c r="B4418" s="84" t="s">
        <v>3483</v>
      </c>
      <c r="C4418" s="84" t="s">
        <v>30671</v>
      </c>
      <c r="D4418" s="84" t="s">
        <v>8382</v>
      </c>
      <c r="E4418" s="85" t="s">
        <v>35576</v>
      </c>
    </row>
    <row r="4419" spans="1:5" x14ac:dyDescent="0.25">
      <c r="A4419" t="str">
        <f t="shared" ref="A4419:A4482" si="69">B4419</f>
        <v>94614</v>
      </c>
      <c r="B4419" s="84" t="s">
        <v>3484</v>
      </c>
      <c r="C4419" s="84" t="s">
        <v>30673</v>
      </c>
      <c r="D4419" s="84" t="s">
        <v>8382</v>
      </c>
      <c r="E4419" s="85" t="s">
        <v>35577</v>
      </c>
    </row>
    <row r="4420" spans="1:5" x14ac:dyDescent="0.25">
      <c r="A4420" t="str">
        <f t="shared" si="69"/>
        <v>94615</v>
      </c>
      <c r="B4420" s="84" t="s">
        <v>3485</v>
      </c>
      <c r="C4420" s="84" t="s">
        <v>30675</v>
      </c>
      <c r="D4420" s="84" t="s">
        <v>8382</v>
      </c>
      <c r="E4420" s="85" t="s">
        <v>35578</v>
      </c>
    </row>
    <row r="4421" spans="1:5" x14ac:dyDescent="0.25">
      <c r="A4421" t="str">
        <f t="shared" si="69"/>
        <v>94616</v>
      </c>
      <c r="B4421" s="84" t="s">
        <v>3486</v>
      </c>
      <c r="C4421" s="84" t="s">
        <v>30677</v>
      </c>
      <c r="D4421" s="84" t="s">
        <v>8382</v>
      </c>
      <c r="E4421" s="85" t="s">
        <v>27872</v>
      </c>
    </row>
    <row r="4422" spans="1:5" x14ac:dyDescent="0.25">
      <c r="A4422" t="str">
        <f t="shared" si="69"/>
        <v>94617</v>
      </c>
      <c r="B4422" s="84" t="s">
        <v>3487</v>
      </c>
      <c r="C4422" s="84" t="s">
        <v>30679</v>
      </c>
      <c r="D4422" s="84" t="s">
        <v>8382</v>
      </c>
      <c r="E4422" s="85" t="s">
        <v>35579</v>
      </c>
    </row>
    <row r="4423" spans="1:5" x14ac:dyDescent="0.25">
      <c r="A4423" t="str">
        <f t="shared" si="69"/>
        <v>94618</v>
      </c>
      <c r="B4423" s="84" t="s">
        <v>3488</v>
      </c>
      <c r="C4423" s="84" t="s">
        <v>30680</v>
      </c>
      <c r="D4423" s="84" t="s">
        <v>8382</v>
      </c>
      <c r="E4423" s="85" t="s">
        <v>35580</v>
      </c>
    </row>
    <row r="4424" spans="1:5" x14ac:dyDescent="0.25">
      <c r="A4424" t="str">
        <f t="shared" si="69"/>
        <v>94620</v>
      </c>
      <c r="B4424" s="84" t="s">
        <v>3489</v>
      </c>
      <c r="C4424" s="84" t="s">
        <v>30682</v>
      </c>
      <c r="D4424" s="84" t="s">
        <v>8382</v>
      </c>
      <c r="E4424" s="85" t="s">
        <v>35581</v>
      </c>
    </row>
    <row r="4425" spans="1:5" x14ac:dyDescent="0.25">
      <c r="A4425" t="str">
        <f t="shared" si="69"/>
        <v>94622</v>
      </c>
      <c r="B4425" s="84" t="s">
        <v>3490</v>
      </c>
      <c r="C4425" s="84" t="s">
        <v>30684</v>
      </c>
      <c r="D4425" s="84" t="s">
        <v>8382</v>
      </c>
      <c r="E4425" s="85" t="s">
        <v>35582</v>
      </c>
    </row>
    <row r="4426" spans="1:5" x14ac:dyDescent="0.25">
      <c r="A4426" t="str">
        <f t="shared" si="69"/>
        <v>94623</v>
      </c>
      <c r="B4426" s="84" t="s">
        <v>3491</v>
      </c>
      <c r="C4426" s="84" t="s">
        <v>30686</v>
      </c>
      <c r="D4426" s="84" t="s">
        <v>8382</v>
      </c>
      <c r="E4426" s="85" t="s">
        <v>35583</v>
      </c>
    </row>
    <row r="4427" spans="1:5" x14ac:dyDescent="0.25">
      <c r="A4427" t="str">
        <f t="shared" si="69"/>
        <v>94624</v>
      </c>
      <c r="B4427" s="84" t="s">
        <v>3492</v>
      </c>
      <c r="C4427" s="84" t="s">
        <v>30688</v>
      </c>
      <c r="D4427" s="84" t="s">
        <v>8382</v>
      </c>
      <c r="E4427" s="85" t="s">
        <v>35584</v>
      </c>
    </row>
    <row r="4428" spans="1:5" x14ac:dyDescent="0.25">
      <c r="A4428" t="str">
        <f t="shared" si="69"/>
        <v>94625</v>
      </c>
      <c r="B4428" s="84" t="s">
        <v>3493</v>
      </c>
      <c r="C4428" s="84" t="s">
        <v>30690</v>
      </c>
      <c r="D4428" s="84" t="s">
        <v>8382</v>
      </c>
      <c r="E4428" s="85" t="s">
        <v>35585</v>
      </c>
    </row>
    <row r="4429" spans="1:5" x14ac:dyDescent="0.25">
      <c r="A4429" t="str">
        <f t="shared" si="69"/>
        <v>94656</v>
      </c>
      <c r="B4429" s="84" t="s">
        <v>3502</v>
      </c>
      <c r="C4429" s="84" t="s">
        <v>10567</v>
      </c>
      <c r="D4429" s="84" t="s">
        <v>8382</v>
      </c>
      <c r="E4429" s="85" t="s">
        <v>12055</v>
      </c>
    </row>
    <row r="4430" spans="1:5" x14ac:dyDescent="0.25">
      <c r="A4430" t="str">
        <f t="shared" si="69"/>
        <v>94657</v>
      </c>
      <c r="B4430" s="84" t="s">
        <v>3503</v>
      </c>
      <c r="C4430" s="84" t="s">
        <v>10568</v>
      </c>
      <c r="D4430" s="84" t="s">
        <v>8382</v>
      </c>
      <c r="E4430" s="85" t="s">
        <v>7916</v>
      </c>
    </row>
    <row r="4431" spans="1:5" x14ac:dyDescent="0.25">
      <c r="A4431" t="str">
        <f t="shared" si="69"/>
        <v>94658</v>
      </c>
      <c r="B4431" s="84" t="s">
        <v>3504</v>
      </c>
      <c r="C4431" s="84" t="s">
        <v>10569</v>
      </c>
      <c r="D4431" s="84" t="s">
        <v>8382</v>
      </c>
      <c r="E4431" s="85" t="s">
        <v>16197</v>
      </c>
    </row>
    <row r="4432" spans="1:5" x14ac:dyDescent="0.25">
      <c r="A4432" t="str">
        <f t="shared" si="69"/>
        <v>94659</v>
      </c>
      <c r="B4432" s="84" t="s">
        <v>3505</v>
      </c>
      <c r="C4432" s="84" t="s">
        <v>10570</v>
      </c>
      <c r="D4432" s="84" t="s">
        <v>8382</v>
      </c>
      <c r="E4432" s="85" t="s">
        <v>8016</v>
      </c>
    </row>
    <row r="4433" spans="1:5" x14ac:dyDescent="0.25">
      <c r="A4433" t="str">
        <f t="shared" si="69"/>
        <v>94660</v>
      </c>
      <c r="B4433" s="84" t="s">
        <v>3506</v>
      </c>
      <c r="C4433" s="84" t="s">
        <v>10571</v>
      </c>
      <c r="D4433" s="84" t="s">
        <v>8382</v>
      </c>
      <c r="E4433" s="85" t="s">
        <v>15840</v>
      </c>
    </row>
    <row r="4434" spans="1:5" x14ac:dyDescent="0.25">
      <c r="A4434" t="str">
        <f t="shared" si="69"/>
        <v>94661</v>
      </c>
      <c r="B4434" s="84" t="s">
        <v>3507</v>
      </c>
      <c r="C4434" s="84" t="s">
        <v>10572</v>
      </c>
      <c r="D4434" s="84" t="s">
        <v>8382</v>
      </c>
      <c r="E4434" s="85" t="s">
        <v>15886</v>
      </c>
    </row>
    <row r="4435" spans="1:5" x14ac:dyDescent="0.25">
      <c r="A4435" t="str">
        <f t="shared" si="69"/>
        <v>94662</v>
      </c>
      <c r="B4435" s="84" t="s">
        <v>3508</v>
      </c>
      <c r="C4435" s="84" t="s">
        <v>10573</v>
      </c>
      <c r="D4435" s="84" t="s">
        <v>8382</v>
      </c>
      <c r="E4435" s="85" t="s">
        <v>8080</v>
      </c>
    </row>
    <row r="4436" spans="1:5" x14ac:dyDescent="0.25">
      <c r="A4436" t="str">
        <f t="shared" si="69"/>
        <v>94663</v>
      </c>
      <c r="B4436" s="84" t="s">
        <v>3509</v>
      </c>
      <c r="C4436" s="84" t="s">
        <v>10574</v>
      </c>
      <c r="D4436" s="84" t="s">
        <v>8382</v>
      </c>
      <c r="E4436" s="85" t="s">
        <v>9967</v>
      </c>
    </row>
    <row r="4437" spans="1:5" x14ac:dyDescent="0.25">
      <c r="A4437" t="str">
        <f t="shared" si="69"/>
        <v>94664</v>
      </c>
      <c r="B4437" s="84" t="s">
        <v>3510</v>
      </c>
      <c r="C4437" s="84" t="s">
        <v>10575</v>
      </c>
      <c r="D4437" s="84" t="s">
        <v>8382</v>
      </c>
      <c r="E4437" s="85" t="s">
        <v>13659</v>
      </c>
    </row>
    <row r="4438" spans="1:5" x14ac:dyDescent="0.25">
      <c r="A4438" t="str">
        <f t="shared" si="69"/>
        <v>94665</v>
      </c>
      <c r="B4438" s="84" t="s">
        <v>3511</v>
      </c>
      <c r="C4438" s="84" t="s">
        <v>10576</v>
      </c>
      <c r="D4438" s="84" t="s">
        <v>8382</v>
      </c>
      <c r="E4438" s="85" t="s">
        <v>16430</v>
      </c>
    </row>
    <row r="4439" spans="1:5" x14ac:dyDescent="0.25">
      <c r="A4439" t="str">
        <f t="shared" si="69"/>
        <v>94666</v>
      </c>
      <c r="B4439" s="84" t="s">
        <v>3512</v>
      </c>
      <c r="C4439" s="84" t="s">
        <v>10577</v>
      </c>
      <c r="D4439" s="84" t="s">
        <v>8382</v>
      </c>
      <c r="E4439" s="85" t="s">
        <v>14065</v>
      </c>
    </row>
    <row r="4440" spans="1:5" x14ac:dyDescent="0.25">
      <c r="A4440" t="str">
        <f t="shared" si="69"/>
        <v>94667</v>
      </c>
      <c r="B4440" s="84" t="s">
        <v>3513</v>
      </c>
      <c r="C4440" s="84" t="s">
        <v>10578</v>
      </c>
      <c r="D4440" s="84" t="s">
        <v>8382</v>
      </c>
      <c r="E4440" s="85" t="s">
        <v>12835</v>
      </c>
    </row>
    <row r="4441" spans="1:5" x14ac:dyDescent="0.25">
      <c r="A4441" t="str">
        <f t="shared" si="69"/>
        <v>94668</v>
      </c>
      <c r="B4441" s="84" t="s">
        <v>3514</v>
      </c>
      <c r="C4441" s="84" t="s">
        <v>10579</v>
      </c>
      <c r="D4441" s="84" t="s">
        <v>8382</v>
      </c>
      <c r="E4441" s="85" t="s">
        <v>7751</v>
      </c>
    </row>
    <row r="4442" spans="1:5" x14ac:dyDescent="0.25">
      <c r="A4442" t="str">
        <f t="shared" si="69"/>
        <v>94669</v>
      </c>
      <c r="B4442" s="84" t="s">
        <v>3515</v>
      </c>
      <c r="C4442" s="84" t="s">
        <v>10580</v>
      </c>
      <c r="D4442" s="84" t="s">
        <v>8382</v>
      </c>
      <c r="E4442" s="85" t="s">
        <v>14463</v>
      </c>
    </row>
    <row r="4443" spans="1:5" x14ac:dyDescent="0.25">
      <c r="A4443" t="str">
        <f t="shared" si="69"/>
        <v>94670</v>
      </c>
      <c r="B4443" s="84" t="s">
        <v>3516</v>
      </c>
      <c r="C4443" s="84" t="s">
        <v>10581</v>
      </c>
      <c r="D4443" s="84" t="s">
        <v>8382</v>
      </c>
      <c r="E4443" s="85" t="s">
        <v>25083</v>
      </c>
    </row>
    <row r="4444" spans="1:5" x14ac:dyDescent="0.25">
      <c r="A4444" t="str">
        <f t="shared" si="69"/>
        <v>94671</v>
      </c>
      <c r="B4444" s="84" t="s">
        <v>3517</v>
      </c>
      <c r="C4444" s="84" t="s">
        <v>10582</v>
      </c>
      <c r="D4444" s="84" t="s">
        <v>8382</v>
      </c>
      <c r="E4444" s="85" t="s">
        <v>25084</v>
      </c>
    </row>
    <row r="4445" spans="1:5" x14ac:dyDescent="0.25">
      <c r="A4445" t="str">
        <f t="shared" si="69"/>
        <v>94672</v>
      </c>
      <c r="B4445" s="84" t="s">
        <v>3518</v>
      </c>
      <c r="C4445" s="84" t="s">
        <v>30692</v>
      </c>
      <c r="D4445" s="84" t="s">
        <v>8382</v>
      </c>
      <c r="E4445" s="85" t="s">
        <v>16199</v>
      </c>
    </row>
    <row r="4446" spans="1:5" x14ac:dyDescent="0.25">
      <c r="A4446" t="str">
        <f t="shared" si="69"/>
        <v>94673</v>
      </c>
      <c r="B4446" s="84" t="s">
        <v>3519</v>
      </c>
      <c r="C4446" s="84" t="s">
        <v>10583</v>
      </c>
      <c r="D4446" s="84" t="s">
        <v>8382</v>
      </c>
      <c r="E4446" s="85" t="s">
        <v>7904</v>
      </c>
    </row>
    <row r="4447" spans="1:5" x14ac:dyDescent="0.25">
      <c r="A4447" t="str">
        <f t="shared" si="69"/>
        <v>94674</v>
      </c>
      <c r="B4447" s="84" t="s">
        <v>3520</v>
      </c>
      <c r="C4447" s="84" t="s">
        <v>10584</v>
      </c>
      <c r="D4447" s="84" t="s">
        <v>8382</v>
      </c>
      <c r="E4447" s="85" t="s">
        <v>16199</v>
      </c>
    </row>
    <row r="4448" spans="1:5" x14ac:dyDescent="0.25">
      <c r="A4448" t="str">
        <f t="shared" si="69"/>
        <v>94675</v>
      </c>
      <c r="B4448" s="84" t="s">
        <v>3521</v>
      </c>
      <c r="C4448" s="84" t="s">
        <v>10585</v>
      </c>
      <c r="D4448" s="84" t="s">
        <v>8382</v>
      </c>
      <c r="E4448" s="85" t="s">
        <v>8137</v>
      </c>
    </row>
    <row r="4449" spans="1:5" x14ac:dyDescent="0.25">
      <c r="A4449" t="str">
        <f t="shared" si="69"/>
        <v>94676</v>
      </c>
      <c r="B4449" s="84" t="s">
        <v>3522</v>
      </c>
      <c r="C4449" s="84" t="s">
        <v>10586</v>
      </c>
      <c r="D4449" s="84" t="s">
        <v>8382</v>
      </c>
      <c r="E4449" s="85" t="s">
        <v>7865</v>
      </c>
    </row>
    <row r="4450" spans="1:5" x14ac:dyDescent="0.25">
      <c r="A4450" t="str">
        <f t="shared" si="69"/>
        <v>94677</v>
      </c>
      <c r="B4450" s="84" t="s">
        <v>3523</v>
      </c>
      <c r="C4450" s="84" t="s">
        <v>10587</v>
      </c>
      <c r="D4450" s="84" t="s">
        <v>8382</v>
      </c>
      <c r="E4450" s="85" t="s">
        <v>8124</v>
      </c>
    </row>
    <row r="4451" spans="1:5" x14ac:dyDescent="0.25">
      <c r="A4451" t="str">
        <f t="shared" si="69"/>
        <v>94678</v>
      </c>
      <c r="B4451" s="84" t="s">
        <v>3524</v>
      </c>
      <c r="C4451" s="84" t="s">
        <v>10588</v>
      </c>
      <c r="D4451" s="84" t="s">
        <v>8382</v>
      </c>
      <c r="E4451" s="85" t="s">
        <v>11222</v>
      </c>
    </row>
    <row r="4452" spans="1:5" x14ac:dyDescent="0.25">
      <c r="A4452" t="str">
        <f t="shared" si="69"/>
        <v>94679</v>
      </c>
      <c r="B4452" s="84" t="s">
        <v>3525</v>
      </c>
      <c r="C4452" s="84" t="s">
        <v>10589</v>
      </c>
      <c r="D4452" s="84" t="s">
        <v>8382</v>
      </c>
      <c r="E4452" s="85" t="s">
        <v>14684</v>
      </c>
    </row>
    <row r="4453" spans="1:5" x14ac:dyDescent="0.25">
      <c r="A4453" t="str">
        <f t="shared" si="69"/>
        <v>94680</v>
      </c>
      <c r="B4453" s="84" t="s">
        <v>3526</v>
      </c>
      <c r="C4453" s="84" t="s">
        <v>10590</v>
      </c>
      <c r="D4453" s="84" t="s">
        <v>8382</v>
      </c>
      <c r="E4453" s="85" t="s">
        <v>23817</v>
      </c>
    </row>
    <row r="4454" spans="1:5" x14ac:dyDescent="0.25">
      <c r="A4454" t="str">
        <f t="shared" si="69"/>
        <v>94681</v>
      </c>
      <c r="B4454" s="84" t="s">
        <v>3527</v>
      </c>
      <c r="C4454" s="84" t="s">
        <v>10591</v>
      </c>
      <c r="D4454" s="84" t="s">
        <v>8382</v>
      </c>
      <c r="E4454" s="85" t="s">
        <v>15360</v>
      </c>
    </row>
    <row r="4455" spans="1:5" x14ac:dyDescent="0.25">
      <c r="A4455" t="str">
        <f t="shared" si="69"/>
        <v>94682</v>
      </c>
      <c r="B4455" s="84" t="s">
        <v>3528</v>
      </c>
      <c r="C4455" s="84" t="s">
        <v>10592</v>
      </c>
      <c r="D4455" s="84" t="s">
        <v>8382</v>
      </c>
      <c r="E4455" s="85" t="s">
        <v>17428</v>
      </c>
    </row>
    <row r="4456" spans="1:5" x14ac:dyDescent="0.25">
      <c r="A4456" t="str">
        <f t="shared" si="69"/>
        <v>94683</v>
      </c>
      <c r="B4456" s="84" t="s">
        <v>3529</v>
      </c>
      <c r="C4456" s="84" t="s">
        <v>10593</v>
      </c>
      <c r="D4456" s="84" t="s">
        <v>8382</v>
      </c>
      <c r="E4456" s="85" t="s">
        <v>15548</v>
      </c>
    </row>
    <row r="4457" spans="1:5" x14ac:dyDescent="0.25">
      <c r="A4457" t="str">
        <f t="shared" si="69"/>
        <v>94684</v>
      </c>
      <c r="B4457" s="84" t="s">
        <v>3530</v>
      </c>
      <c r="C4457" s="84" t="s">
        <v>10594</v>
      </c>
      <c r="D4457" s="84" t="s">
        <v>8382</v>
      </c>
      <c r="E4457" s="85" t="s">
        <v>16202</v>
      </c>
    </row>
    <row r="4458" spans="1:5" x14ac:dyDescent="0.25">
      <c r="A4458" t="str">
        <f t="shared" si="69"/>
        <v>94685</v>
      </c>
      <c r="B4458" s="84" t="s">
        <v>3531</v>
      </c>
      <c r="C4458" s="84" t="s">
        <v>10595</v>
      </c>
      <c r="D4458" s="84" t="s">
        <v>8382</v>
      </c>
      <c r="E4458" s="85" t="s">
        <v>25085</v>
      </c>
    </row>
    <row r="4459" spans="1:5" x14ac:dyDescent="0.25">
      <c r="A4459" t="str">
        <f t="shared" si="69"/>
        <v>94686</v>
      </c>
      <c r="B4459" s="84" t="s">
        <v>3532</v>
      </c>
      <c r="C4459" s="84" t="s">
        <v>10596</v>
      </c>
      <c r="D4459" s="84" t="s">
        <v>8382</v>
      </c>
      <c r="E4459" s="85" t="s">
        <v>25086</v>
      </c>
    </row>
    <row r="4460" spans="1:5" x14ac:dyDescent="0.25">
      <c r="A4460" t="str">
        <f t="shared" si="69"/>
        <v>94687</v>
      </c>
      <c r="B4460" s="84" t="s">
        <v>3533</v>
      </c>
      <c r="C4460" s="84" t="s">
        <v>10597</v>
      </c>
      <c r="D4460" s="84" t="s">
        <v>8382</v>
      </c>
      <c r="E4460" s="85" t="s">
        <v>16417</v>
      </c>
    </row>
    <row r="4461" spans="1:5" x14ac:dyDescent="0.25">
      <c r="A4461" t="str">
        <f t="shared" si="69"/>
        <v>94688</v>
      </c>
      <c r="B4461" s="84" t="s">
        <v>3534</v>
      </c>
      <c r="C4461" s="84" t="s">
        <v>10598</v>
      </c>
      <c r="D4461" s="84" t="s">
        <v>8382</v>
      </c>
      <c r="E4461" s="85" t="s">
        <v>14052</v>
      </c>
    </row>
    <row r="4462" spans="1:5" x14ac:dyDescent="0.25">
      <c r="A4462" t="str">
        <f t="shared" si="69"/>
        <v>94689</v>
      </c>
      <c r="B4462" s="84" t="s">
        <v>3535</v>
      </c>
      <c r="C4462" s="84" t="s">
        <v>10599</v>
      </c>
      <c r="D4462" s="84" t="s">
        <v>8382</v>
      </c>
      <c r="E4462" s="85" t="s">
        <v>13150</v>
      </c>
    </row>
    <row r="4463" spans="1:5" x14ac:dyDescent="0.25">
      <c r="A4463" t="str">
        <f t="shared" si="69"/>
        <v>94690</v>
      </c>
      <c r="B4463" s="84" t="s">
        <v>3536</v>
      </c>
      <c r="C4463" s="84" t="s">
        <v>10600</v>
      </c>
      <c r="D4463" s="84" t="s">
        <v>8382</v>
      </c>
      <c r="E4463" s="85" t="s">
        <v>12120</v>
      </c>
    </row>
    <row r="4464" spans="1:5" x14ac:dyDescent="0.25">
      <c r="A4464" t="str">
        <f t="shared" si="69"/>
        <v>94691</v>
      </c>
      <c r="B4464" s="84" t="s">
        <v>3537</v>
      </c>
      <c r="C4464" s="84" t="s">
        <v>10601</v>
      </c>
      <c r="D4464" s="84" t="s">
        <v>8382</v>
      </c>
      <c r="E4464" s="85" t="s">
        <v>9945</v>
      </c>
    </row>
    <row r="4465" spans="1:5" x14ac:dyDescent="0.25">
      <c r="A4465" t="str">
        <f t="shared" si="69"/>
        <v>94692</v>
      </c>
      <c r="B4465" s="84" t="s">
        <v>3538</v>
      </c>
      <c r="C4465" s="84" t="s">
        <v>10602</v>
      </c>
      <c r="D4465" s="84" t="s">
        <v>8382</v>
      </c>
      <c r="E4465" s="85" t="s">
        <v>14683</v>
      </c>
    </row>
    <row r="4466" spans="1:5" x14ac:dyDescent="0.25">
      <c r="A4466" t="str">
        <f t="shared" si="69"/>
        <v>94693</v>
      </c>
      <c r="B4466" s="84" t="s">
        <v>3539</v>
      </c>
      <c r="C4466" s="84" t="s">
        <v>10603</v>
      </c>
      <c r="D4466" s="84" t="s">
        <v>8382</v>
      </c>
      <c r="E4466" s="85" t="s">
        <v>14564</v>
      </c>
    </row>
    <row r="4467" spans="1:5" x14ac:dyDescent="0.25">
      <c r="A4467" t="str">
        <f t="shared" si="69"/>
        <v>94694</v>
      </c>
      <c r="B4467" s="84" t="s">
        <v>3540</v>
      </c>
      <c r="C4467" s="84" t="s">
        <v>10604</v>
      </c>
      <c r="D4467" s="84" t="s">
        <v>8382</v>
      </c>
      <c r="E4467" s="85" t="s">
        <v>15567</v>
      </c>
    </row>
    <row r="4468" spans="1:5" x14ac:dyDescent="0.25">
      <c r="A4468" t="str">
        <f t="shared" si="69"/>
        <v>94695</v>
      </c>
      <c r="B4468" s="84" t="s">
        <v>3541</v>
      </c>
      <c r="C4468" s="84" t="s">
        <v>10605</v>
      </c>
      <c r="D4468" s="84" t="s">
        <v>8382</v>
      </c>
      <c r="E4468" s="85" t="s">
        <v>15807</v>
      </c>
    </row>
    <row r="4469" spans="1:5" x14ac:dyDescent="0.25">
      <c r="A4469" t="str">
        <f t="shared" si="69"/>
        <v>94696</v>
      </c>
      <c r="B4469" s="84" t="s">
        <v>3542</v>
      </c>
      <c r="C4469" s="84" t="s">
        <v>10606</v>
      </c>
      <c r="D4469" s="84" t="s">
        <v>8382</v>
      </c>
      <c r="E4469" s="85" t="s">
        <v>16213</v>
      </c>
    </row>
    <row r="4470" spans="1:5" x14ac:dyDescent="0.25">
      <c r="A4470" t="str">
        <f t="shared" si="69"/>
        <v>94697</v>
      </c>
      <c r="B4470" s="84" t="s">
        <v>3543</v>
      </c>
      <c r="C4470" s="84" t="s">
        <v>10607</v>
      </c>
      <c r="D4470" s="84" t="s">
        <v>8382</v>
      </c>
      <c r="E4470" s="85" t="s">
        <v>25087</v>
      </c>
    </row>
    <row r="4471" spans="1:5" x14ac:dyDescent="0.25">
      <c r="A4471" t="str">
        <f t="shared" si="69"/>
        <v>94698</v>
      </c>
      <c r="B4471" s="84" t="s">
        <v>3544</v>
      </c>
      <c r="C4471" s="84" t="s">
        <v>10608</v>
      </c>
      <c r="D4471" s="84" t="s">
        <v>8382</v>
      </c>
      <c r="E4471" s="85" t="s">
        <v>25088</v>
      </c>
    </row>
    <row r="4472" spans="1:5" x14ac:dyDescent="0.25">
      <c r="A4472" t="str">
        <f t="shared" si="69"/>
        <v>94699</v>
      </c>
      <c r="B4472" s="84" t="s">
        <v>3545</v>
      </c>
      <c r="C4472" s="84" t="s">
        <v>10609</v>
      </c>
      <c r="D4472" s="84" t="s">
        <v>8382</v>
      </c>
      <c r="E4472" s="85" t="s">
        <v>16455</v>
      </c>
    </row>
    <row r="4473" spans="1:5" x14ac:dyDescent="0.25">
      <c r="A4473" t="str">
        <f t="shared" si="69"/>
        <v>94700</v>
      </c>
      <c r="B4473" s="84" t="s">
        <v>3546</v>
      </c>
      <c r="C4473" s="84" t="s">
        <v>10610</v>
      </c>
      <c r="D4473" s="84" t="s">
        <v>8382</v>
      </c>
      <c r="E4473" s="85" t="s">
        <v>25089</v>
      </c>
    </row>
    <row r="4474" spans="1:5" x14ac:dyDescent="0.25">
      <c r="A4474" t="str">
        <f t="shared" si="69"/>
        <v>94701</v>
      </c>
      <c r="B4474" s="84" t="s">
        <v>3547</v>
      </c>
      <c r="C4474" s="84" t="s">
        <v>10611</v>
      </c>
      <c r="D4474" s="84" t="s">
        <v>8382</v>
      </c>
      <c r="E4474" s="85" t="s">
        <v>25090</v>
      </c>
    </row>
    <row r="4475" spans="1:5" x14ac:dyDescent="0.25">
      <c r="A4475" t="str">
        <f t="shared" si="69"/>
        <v>94702</v>
      </c>
      <c r="B4475" s="84" t="s">
        <v>3548</v>
      </c>
      <c r="C4475" s="84" t="s">
        <v>10612</v>
      </c>
      <c r="D4475" s="84" t="s">
        <v>8382</v>
      </c>
      <c r="E4475" s="85" t="s">
        <v>25091</v>
      </c>
    </row>
    <row r="4476" spans="1:5" x14ac:dyDescent="0.25">
      <c r="A4476" t="str">
        <f t="shared" si="69"/>
        <v>94703</v>
      </c>
      <c r="B4476" s="84" t="s">
        <v>3549</v>
      </c>
      <c r="C4476" s="84" t="s">
        <v>10613</v>
      </c>
      <c r="D4476" s="84" t="s">
        <v>8382</v>
      </c>
      <c r="E4476" s="85" t="s">
        <v>12381</v>
      </c>
    </row>
    <row r="4477" spans="1:5" x14ac:dyDescent="0.25">
      <c r="A4477" t="str">
        <f t="shared" si="69"/>
        <v>94704</v>
      </c>
      <c r="B4477" s="84" t="s">
        <v>3550</v>
      </c>
      <c r="C4477" s="84" t="s">
        <v>10615</v>
      </c>
      <c r="D4477" s="84" t="s">
        <v>8382</v>
      </c>
      <c r="E4477" s="85" t="s">
        <v>25092</v>
      </c>
    </row>
    <row r="4478" spans="1:5" x14ac:dyDescent="0.25">
      <c r="A4478" t="str">
        <f t="shared" si="69"/>
        <v>94705</v>
      </c>
      <c r="B4478" s="84" t="s">
        <v>3551</v>
      </c>
      <c r="C4478" s="84" t="s">
        <v>10616</v>
      </c>
      <c r="D4478" s="84" t="s">
        <v>8382</v>
      </c>
      <c r="E4478" s="85" t="s">
        <v>15278</v>
      </c>
    </row>
    <row r="4479" spans="1:5" x14ac:dyDescent="0.25">
      <c r="A4479" t="str">
        <f t="shared" si="69"/>
        <v>94706</v>
      </c>
      <c r="B4479" s="84" t="s">
        <v>3552</v>
      </c>
      <c r="C4479" s="84" t="s">
        <v>10618</v>
      </c>
      <c r="D4479" s="84" t="s">
        <v>8382</v>
      </c>
      <c r="E4479" s="85" t="s">
        <v>25093</v>
      </c>
    </row>
    <row r="4480" spans="1:5" x14ac:dyDescent="0.25">
      <c r="A4480" t="str">
        <f t="shared" si="69"/>
        <v>94707</v>
      </c>
      <c r="B4480" s="84" t="s">
        <v>3553</v>
      </c>
      <c r="C4480" s="84" t="s">
        <v>10619</v>
      </c>
      <c r="D4480" s="84" t="s">
        <v>8382</v>
      </c>
      <c r="E4480" s="85" t="s">
        <v>25094</v>
      </c>
    </row>
    <row r="4481" spans="1:5" x14ac:dyDescent="0.25">
      <c r="A4481" t="str">
        <f t="shared" si="69"/>
        <v>94713</v>
      </c>
      <c r="B4481" s="84" t="s">
        <v>3554</v>
      </c>
      <c r="C4481" s="84" t="s">
        <v>10620</v>
      </c>
      <c r="D4481" s="84" t="s">
        <v>8382</v>
      </c>
      <c r="E4481" s="85" t="s">
        <v>25095</v>
      </c>
    </row>
    <row r="4482" spans="1:5" x14ac:dyDescent="0.25">
      <c r="A4482" t="str">
        <f t="shared" si="69"/>
        <v>94714</v>
      </c>
      <c r="B4482" s="84" t="s">
        <v>3555</v>
      </c>
      <c r="C4482" s="84" t="s">
        <v>10621</v>
      </c>
      <c r="D4482" s="84" t="s">
        <v>8382</v>
      </c>
      <c r="E4482" s="85" t="s">
        <v>25096</v>
      </c>
    </row>
    <row r="4483" spans="1:5" x14ac:dyDescent="0.25">
      <c r="A4483" t="str">
        <f t="shared" ref="A4483:A4546" si="70">B4483</f>
        <v>94715</v>
      </c>
      <c r="B4483" s="84" t="s">
        <v>3556</v>
      </c>
      <c r="C4483" s="84" t="s">
        <v>10622</v>
      </c>
      <c r="D4483" s="84" t="s">
        <v>8382</v>
      </c>
      <c r="E4483" s="85" t="s">
        <v>25097</v>
      </c>
    </row>
    <row r="4484" spans="1:5" x14ac:dyDescent="0.25">
      <c r="A4484" t="str">
        <f t="shared" si="70"/>
        <v>94724</v>
      </c>
      <c r="B4484" s="84" t="s">
        <v>3564</v>
      </c>
      <c r="C4484" s="84" t="s">
        <v>30693</v>
      </c>
      <c r="D4484" s="84" t="s">
        <v>8382</v>
      </c>
      <c r="E4484" s="85" t="s">
        <v>14720</v>
      </c>
    </row>
    <row r="4485" spans="1:5" x14ac:dyDescent="0.25">
      <c r="A4485" t="str">
        <f t="shared" si="70"/>
        <v>94725</v>
      </c>
      <c r="B4485" s="84" t="s">
        <v>3565</v>
      </c>
      <c r="C4485" s="84" t="s">
        <v>30694</v>
      </c>
      <c r="D4485" s="84" t="s">
        <v>8382</v>
      </c>
      <c r="E4485" s="85" t="s">
        <v>9478</v>
      </c>
    </row>
    <row r="4486" spans="1:5" x14ac:dyDescent="0.25">
      <c r="A4486" t="str">
        <f t="shared" si="70"/>
        <v>94726</v>
      </c>
      <c r="B4486" s="84" t="s">
        <v>3566</v>
      </c>
      <c r="C4486" s="84" t="s">
        <v>30695</v>
      </c>
      <c r="D4486" s="84" t="s">
        <v>8382</v>
      </c>
      <c r="E4486" s="85" t="s">
        <v>25098</v>
      </c>
    </row>
    <row r="4487" spans="1:5" x14ac:dyDescent="0.25">
      <c r="A4487" t="str">
        <f t="shared" si="70"/>
        <v>94727</v>
      </c>
      <c r="B4487" s="84" t="s">
        <v>3567</v>
      </c>
      <c r="C4487" s="84" t="s">
        <v>30696</v>
      </c>
      <c r="D4487" s="84" t="s">
        <v>8382</v>
      </c>
      <c r="E4487" s="85" t="s">
        <v>12796</v>
      </c>
    </row>
    <row r="4488" spans="1:5" x14ac:dyDescent="0.25">
      <c r="A4488" t="str">
        <f t="shared" si="70"/>
        <v>94728</v>
      </c>
      <c r="B4488" s="84" t="s">
        <v>3568</v>
      </c>
      <c r="C4488" s="84" t="s">
        <v>30697</v>
      </c>
      <c r="D4488" s="84" t="s">
        <v>8382</v>
      </c>
      <c r="E4488" s="85" t="s">
        <v>15225</v>
      </c>
    </row>
    <row r="4489" spans="1:5" x14ac:dyDescent="0.25">
      <c r="A4489" t="str">
        <f t="shared" si="70"/>
        <v>94729</v>
      </c>
      <c r="B4489" s="84" t="s">
        <v>3569</v>
      </c>
      <c r="C4489" s="84" t="s">
        <v>30698</v>
      </c>
      <c r="D4489" s="84" t="s">
        <v>8382</v>
      </c>
      <c r="E4489" s="85" t="s">
        <v>12033</v>
      </c>
    </row>
    <row r="4490" spans="1:5" x14ac:dyDescent="0.25">
      <c r="A4490" t="str">
        <f t="shared" si="70"/>
        <v>94730</v>
      </c>
      <c r="B4490" s="84" t="s">
        <v>3570</v>
      </c>
      <c r="C4490" s="84" t="s">
        <v>30699</v>
      </c>
      <c r="D4490" s="84" t="s">
        <v>8382</v>
      </c>
      <c r="E4490" s="85" t="s">
        <v>22200</v>
      </c>
    </row>
    <row r="4491" spans="1:5" x14ac:dyDescent="0.25">
      <c r="A4491" t="str">
        <f t="shared" si="70"/>
        <v>94731</v>
      </c>
      <c r="B4491" s="84" t="s">
        <v>3571</v>
      </c>
      <c r="C4491" s="84" t="s">
        <v>30700</v>
      </c>
      <c r="D4491" s="84" t="s">
        <v>8382</v>
      </c>
      <c r="E4491" s="85" t="s">
        <v>24592</v>
      </c>
    </row>
    <row r="4492" spans="1:5" x14ac:dyDescent="0.25">
      <c r="A4492" t="str">
        <f t="shared" si="70"/>
        <v>94732</v>
      </c>
      <c r="B4492" s="84" t="s">
        <v>25099</v>
      </c>
      <c r="C4492" s="84" t="s">
        <v>25100</v>
      </c>
      <c r="D4492" s="84" t="s">
        <v>8382</v>
      </c>
      <c r="E4492" s="85" t="s">
        <v>25101</v>
      </c>
    </row>
    <row r="4493" spans="1:5" x14ac:dyDescent="0.25">
      <c r="A4493" t="str">
        <f t="shared" si="70"/>
        <v>94733</v>
      </c>
      <c r="B4493" s="84" t="s">
        <v>3572</v>
      </c>
      <c r="C4493" s="84" t="s">
        <v>30701</v>
      </c>
      <c r="D4493" s="84" t="s">
        <v>8382</v>
      </c>
      <c r="E4493" s="85" t="s">
        <v>12775</v>
      </c>
    </row>
    <row r="4494" spans="1:5" x14ac:dyDescent="0.25">
      <c r="A4494" t="str">
        <f t="shared" si="70"/>
        <v>94734</v>
      </c>
      <c r="B4494" s="84" t="s">
        <v>25102</v>
      </c>
      <c r="C4494" s="84" t="s">
        <v>25103</v>
      </c>
      <c r="D4494" s="84" t="s">
        <v>8382</v>
      </c>
      <c r="E4494" s="85" t="s">
        <v>25104</v>
      </c>
    </row>
    <row r="4495" spans="1:5" x14ac:dyDescent="0.25">
      <c r="A4495" t="str">
        <f t="shared" si="70"/>
        <v>94736</v>
      </c>
      <c r="B4495" s="84" t="s">
        <v>25105</v>
      </c>
      <c r="C4495" s="84" t="s">
        <v>25106</v>
      </c>
      <c r="D4495" s="84" t="s">
        <v>8382</v>
      </c>
      <c r="E4495" s="85" t="s">
        <v>25107</v>
      </c>
    </row>
    <row r="4496" spans="1:5" x14ac:dyDescent="0.25">
      <c r="A4496" t="str">
        <f t="shared" si="70"/>
        <v>94737</v>
      </c>
      <c r="B4496" s="84" t="s">
        <v>3573</v>
      </c>
      <c r="C4496" s="84" t="s">
        <v>30702</v>
      </c>
      <c r="D4496" s="84" t="s">
        <v>8382</v>
      </c>
      <c r="E4496" s="85" t="s">
        <v>25108</v>
      </c>
    </row>
    <row r="4497" spans="1:5" x14ac:dyDescent="0.25">
      <c r="A4497" t="str">
        <f t="shared" si="70"/>
        <v>94738</v>
      </c>
      <c r="B4497" s="84" t="s">
        <v>25109</v>
      </c>
      <c r="C4497" s="84" t="s">
        <v>25110</v>
      </c>
      <c r="D4497" s="84" t="s">
        <v>8382</v>
      </c>
      <c r="E4497" s="85" t="s">
        <v>25111</v>
      </c>
    </row>
    <row r="4498" spans="1:5" x14ac:dyDescent="0.25">
      <c r="A4498" t="str">
        <f t="shared" si="70"/>
        <v>94739</v>
      </c>
      <c r="B4498" s="84" t="s">
        <v>25112</v>
      </c>
      <c r="C4498" s="84" t="s">
        <v>25113</v>
      </c>
      <c r="D4498" s="84" t="s">
        <v>8382</v>
      </c>
      <c r="E4498" s="85" t="s">
        <v>25114</v>
      </c>
    </row>
    <row r="4499" spans="1:5" x14ac:dyDescent="0.25">
      <c r="A4499" t="str">
        <f t="shared" si="70"/>
        <v>94740</v>
      </c>
      <c r="B4499" s="84" t="s">
        <v>3574</v>
      </c>
      <c r="C4499" s="84" t="s">
        <v>30703</v>
      </c>
      <c r="D4499" s="84" t="s">
        <v>8382</v>
      </c>
      <c r="E4499" s="85" t="s">
        <v>12794</v>
      </c>
    </row>
    <row r="4500" spans="1:5" x14ac:dyDescent="0.25">
      <c r="A4500" t="str">
        <f t="shared" si="70"/>
        <v>94741</v>
      </c>
      <c r="B4500" s="84" t="s">
        <v>3575</v>
      </c>
      <c r="C4500" s="84" t="s">
        <v>30704</v>
      </c>
      <c r="D4500" s="84" t="s">
        <v>8382</v>
      </c>
      <c r="E4500" s="85" t="s">
        <v>7690</v>
      </c>
    </row>
    <row r="4501" spans="1:5" x14ac:dyDescent="0.25">
      <c r="A4501" t="str">
        <f t="shared" si="70"/>
        <v>94742</v>
      </c>
      <c r="B4501" s="84" t="s">
        <v>3576</v>
      </c>
      <c r="C4501" s="84" t="s">
        <v>30705</v>
      </c>
      <c r="D4501" s="84" t="s">
        <v>8382</v>
      </c>
      <c r="E4501" s="85" t="s">
        <v>8076</v>
      </c>
    </row>
    <row r="4502" spans="1:5" x14ac:dyDescent="0.25">
      <c r="A4502" t="str">
        <f t="shared" si="70"/>
        <v>94743</v>
      </c>
      <c r="B4502" s="84" t="s">
        <v>3577</v>
      </c>
      <c r="C4502" s="84" t="s">
        <v>30706</v>
      </c>
      <c r="D4502" s="84" t="s">
        <v>8382</v>
      </c>
      <c r="E4502" s="85" t="s">
        <v>7746</v>
      </c>
    </row>
    <row r="4503" spans="1:5" x14ac:dyDescent="0.25">
      <c r="A4503" t="str">
        <f t="shared" si="70"/>
        <v>94744</v>
      </c>
      <c r="B4503" s="84" t="s">
        <v>3578</v>
      </c>
      <c r="C4503" s="84" t="s">
        <v>30707</v>
      </c>
      <c r="D4503" s="84" t="s">
        <v>8382</v>
      </c>
      <c r="E4503" s="85" t="s">
        <v>8140</v>
      </c>
    </row>
    <row r="4504" spans="1:5" x14ac:dyDescent="0.25">
      <c r="A4504" t="str">
        <f t="shared" si="70"/>
        <v>94746</v>
      </c>
      <c r="B4504" s="84" t="s">
        <v>3579</v>
      </c>
      <c r="C4504" s="84" t="s">
        <v>30708</v>
      </c>
      <c r="D4504" s="84" t="s">
        <v>8382</v>
      </c>
      <c r="E4504" s="85" t="s">
        <v>14578</v>
      </c>
    </row>
    <row r="4505" spans="1:5" x14ac:dyDescent="0.25">
      <c r="A4505" t="str">
        <f t="shared" si="70"/>
        <v>94748</v>
      </c>
      <c r="B4505" s="84" t="s">
        <v>3580</v>
      </c>
      <c r="C4505" s="84" t="s">
        <v>30709</v>
      </c>
      <c r="D4505" s="84" t="s">
        <v>8382</v>
      </c>
      <c r="E4505" s="85" t="s">
        <v>25115</v>
      </c>
    </row>
    <row r="4506" spans="1:5" x14ac:dyDescent="0.25">
      <c r="A4506" t="str">
        <f t="shared" si="70"/>
        <v>94750</v>
      </c>
      <c r="B4506" s="84" t="s">
        <v>3581</v>
      </c>
      <c r="C4506" s="84" t="s">
        <v>30710</v>
      </c>
      <c r="D4506" s="84" t="s">
        <v>8382</v>
      </c>
      <c r="E4506" s="85" t="s">
        <v>25116</v>
      </c>
    </row>
    <row r="4507" spans="1:5" x14ac:dyDescent="0.25">
      <c r="A4507" t="str">
        <f t="shared" si="70"/>
        <v>94752</v>
      </c>
      <c r="B4507" s="84" t="s">
        <v>3582</v>
      </c>
      <c r="C4507" s="84" t="s">
        <v>30711</v>
      </c>
      <c r="D4507" s="84" t="s">
        <v>8382</v>
      </c>
      <c r="E4507" s="85" t="s">
        <v>25117</v>
      </c>
    </row>
    <row r="4508" spans="1:5" x14ac:dyDescent="0.25">
      <c r="A4508" t="str">
        <f t="shared" si="70"/>
        <v>94754</v>
      </c>
      <c r="B4508" s="84" t="s">
        <v>25118</v>
      </c>
      <c r="C4508" s="84" t="s">
        <v>25119</v>
      </c>
      <c r="D4508" s="84" t="s">
        <v>8382</v>
      </c>
      <c r="E4508" s="85" t="s">
        <v>25120</v>
      </c>
    </row>
    <row r="4509" spans="1:5" x14ac:dyDescent="0.25">
      <c r="A4509" t="str">
        <f t="shared" si="70"/>
        <v>94756</v>
      </c>
      <c r="B4509" s="84" t="s">
        <v>3583</v>
      </c>
      <c r="C4509" s="84" t="s">
        <v>30712</v>
      </c>
      <c r="D4509" s="84" t="s">
        <v>8382</v>
      </c>
      <c r="E4509" s="85" t="s">
        <v>7687</v>
      </c>
    </row>
    <row r="4510" spans="1:5" x14ac:dyDescent="0.25">
      <c r="A4510" t="str">
        <f t="shared" si="70"/>
        <v>94757</v>
      </c>
      <c r="B4510" s="84" t="s">
        <v>3584</v>
      </c>
      <c r="C4510" s="84" t="s">
        <v>30713</v>
      </c>
      <c r="D4510" s="84" t="s">
        <v>8382</v>
      </c>
      <c r="E4510" s="85" t="s">
        <v>17385</v>
      </c>
    </row>
    <row r="4511" spans="1:5" x14ac:dyDescent="0.25">
      <c r="A4511" t="str">
        <f t="shared" si="70"/>
        <v>94758</v>
      </c>
      <c r="B4511" s="84" t="s">
        <v>3585</v>
      </c>
      <c r="C4511" s="84" t="s">
        <v>30714</v>
      </c>
      <c r="D4511" s="84" t="s">
        <v>8382</v>
      </c>
      <c r="E4511" s="85" t="s">
        <v>13724</v>
      </c>
    </row>
    <row r="4512" spans="1:5" x14ac:dyDescent="0.25">
      <c r="A4512" t="str">
        <f t="shared" si="70"/>
        <v>94759</v>
      </c>
      <c r="B4512" s="84" t="s">
        <v>3586</v>
      </c>
      <c r="C4512" s="84" t="s">
        <v>30715</v>
      </c>
      <c r="D4512" s="84" t="s">
        <v>8382</v>
      </c>
      <c r="E4512" s="85" t="s">
        <v>16370</v>
      </c>
    </row>
    <row r="4513" spans="1:5" x14ac:dyDescent="0.25">
      <c r="A4513" t="str">
        <f t="shared" si="70"/>
        <v>94760</v>
      </c>
      <c r="B4513" s="84" t="s">
        <v>3587</v>
      </c>
      <c r="C4513" s="84" t="s">
        <v>30716</v>
      </c>
      <c r="D4513" s="84" t="s">
        <v>8382</v>
      </c>
      <c r="E4513" s="85" t="s">
        <v>25121</v>
      </c>
    </row>
    <row r="4514" spans="1:5" x14ac:dyDescent="0.25">
      <c r="A4514" t="str">
        <f t="shared" si="70"/>
        <v>94761</v>
      </c>
      <c r="B4514" s="84" t="s">
        <v>3588</v>
      </c>
      <c r="C4514" s="84" t="s">
        <v>30717</v>
      </c>
      <c r="D4514" s="84" t="s">
        <v>8382</v>
      </c>
      <c r="E4514" s="85" t="s">
        <v>17685</v>
      </c>
    </row>
    <row r="4515" spans="1:5" x14ac:dyDescent="0.25">
      <c r="A4515" t="str">
        <f t="shared" si="70"/>
        <v>94762</v>
      </c>
      <c r="B4515" s="84" t="s">
        <v>3589</v>
      </c>
      <c r="C4515" s="84" t="s">
        <v>30718</v>
      </c>
      <c r="D4515" s="84" t="s">
        <v>8382</v>
      </c>
      <c r="E4515" s="85" t="s">
        <v>25122</v>
      </c>
    </row>
    <row r="4516" spans="1:5" x14ac:dyDescent="0.25">
      <c r="A4516" t="str">
        <f t="shared" si="70"/>
        <v>94763</v>
      </c>
      <c r="B4516" s="84" t="s">
        <v>25123</v>
      </c>
      <c r="C4516" s="84" t="s">
        <v>25124</v>
      </c>
      <c r="D4516" s="84" t="s">
        <v>8382</v>
      </c>
      <c r="E4516" s="85" t="s">
        <v>25125</v>
      </c>
    </row>
    <row r="4517" spans="1:5" x14ac:dyDescent="0.25">
      <c r="A4517" t="str">
        <f t="shared" si="70"/>
        <v>94764</v>
      </c>
      <c r="B4517" s="84" t="s">
        <v>25126</v>
      </c>
      <c r="C4517" s="84" t="s">
        <v>25127</v>
      </c>
      <c r="D4517" s="84" t="s">
        <v>8382</v>
      </c>
      <c r="E4517" s="85" t="s">
        <v>15313</v>
      </c>
    </row>
    <row r="4518" spans="1:5" x14ac:dyDescent="0.25">
      <c r="A4518" t="str">
        <f t="shared" si="70"/>
        <v>94765</v>
      </c>
      <c r="B4518" s="84" t="s">
        <v>25128</v>
      </c>
      <c r="C4518" s="84" t="s">
        <v>25129</v>
      </c>
      <c r="D4518" s="84" t="s">
        <v>8382</v>
      </c>
      <c r="E4518" s="85" t="s">
        <v>14797</v>
      </c>
    </row>
    <row r="4519" spans="1:5" x14ac:dyDescent="0.25">
      <c r="A4519" t="str">
        <f t="shared" si="70"/>
        <v>94766</v>
      </c>
      <c r="B4519" s="84" t="s">
        <v>25130</v>
      </c>
      <c r="C4519" s="84" t="s">
        <v>25131</v>
      </c>
      <c r="D4519" s="84" t="s">
        <v>8382</v>
      </c>
      <c r="E4519" s="85" t="s">
        <v>22930</v>
      </c>
    </row>
    <row r="4520" spans="1:5" x14ac:dyDescent="0.25">
      <c r="A4520" t="str">
        <f t="shared" si="70"/>
        <v>94767</v>
      </c>
      <c r="B4520" s="84" t="s">
        <v>25132</v>
      </c>
      <c r="C4520" s="84" t="s">
        <v>25133</v>
      </c>
      <c r="D4520" s="84" t="s">
        <v>8382</v>
      </c>
      <c r="E4520" s="85" t="s">
        <v>25134</v>
      </c>
    </row>
    <row r="4521" spans="1:5" x14ac:dyDescent="0.25">
      <c r="A4521" t="str">
        <f t="shared" si="70"/>
        <v>94768</v>
      </c>
      <c r="B4521" s="84" t="s">
        <v>25135</v>
      </c>
      <c r="C4521" s="84" t="s">
        <v>25136</v>
      </c>
      <c r="D4521" s="84" t="s">
        <v>8382</v>
      </c>
      <c r="E4521" s="85" t="s">
        <v>25137</v>
      </c>
    </row>
    <row r="4522" spans="1:5" x14ac:dyDescent="0.25">
      <c r="A4522" t="str">
        <f t="shared" si="70"/>
        <v>94769</v>
      </c>
      <c r="B4522" s="84" t="s">
        <v>25138</v>
      </c>
      <c r="C4522" s="84" t="s">
        <v>25139</v>
      </c>
      <c r="D4522" s="84" t="s">
        <v>8382</v>
      </c>
      <c r="E4522" s="85" t="s">
        <v>25140</v>
      </c>
    </row>
    <row r="4523" spans="1:5" x14ac:dyDescent="0.25">
      <c r="A4523" t="str">
        <f t="shared" si="70"/>
        <v>94770</v>
      </c>
      <c r="B4523" s="84" t="s">
        <v>25141</v>
      </c>
      <c r="C4523" s="84" t="s">
        <v>25142</v>
      </c>
      <c r="D4523" s="84" t="s">
        <v>8382</v>
      </c>
      <c r="E4523" s="85" t="s">
        <v>25143</v>
      </c>
    </row>
    <row r="4524" spans="1:5" x14ac:dyDescent="0.25">
      <c r="A4524" t="str">
        <f t="shared" si="70"/>
        <v>94771</v>
      </c>
      <c r="B4524" s="84" t="s">
        <v>25144</v>
      </c>
      <c r="C4524" s="84" t="s">
        <v>25145</v>
      </c>
      <c r="D4524" s="84" t="s">
        <v>8382</v>
      </c>
      <c r="E4524" s="85" t="s">
        <v>25146</v>
      </c>
    </row>
    <row r="4525" spans="1:5" x14ac:dyDescent="0.25">
      <c r="A4525" t="str">
        <f t="shared" si="70"/>
        <v>94772</v>
      </c>
      <c r="B4525" s="84" t="s">
        <v>25147</v>
      </c>
      <c r="C4525" s="84" t="s">
        <v>25148</v>
      </c>
      <c r="D4525" s="84" t="s">
        <v>8382</v>
      </c>
      <c r="E4525" s="85" t="s">
        <v>17301</v>
      </c>
    </row>
    <row r="4526" spans="1:5" x14ac:dyDescent="0.25">
      <c r="A4526" t="str">
        <f t="shared" si="70"/>
        <v>94773</v>
      </c>
      <c r="B4526" s="84" t="s">
        <v>25149</v>
      </c>
      <c r="C4526" s="84" t="s">
        <v>25150</v>
      </c>
      <c r="D4526" s="84" t="s">
        <v>8382</v>
      </c>
      <c r="E4526" s="85" t="s">
        <v>14440</v>
      </c>
    </row>
    <row r="4527" spans="1:5" x14ac:dyDescent="0.25">
      <c r="A4527" t="str">
        <f t="shared" si="70"/>
        <v>94774</v>
      </c>
      <c r="B4527" s="84" t="s">
        <v>25151</v>
      </c>
      <c r="C4527" s="84" t="s">
        <v>25152</v>
      </c>
      <c r="D4527" s="84" t="s">
        <v>8382</v>
      </c>
      <c r="E4527" s="85" t="s">
        <v>14323</v>
      </c>
    </row>
    <row r="4528" spans="1:5" x14ac:dyDescent="0.25">
      <c r="A4528" t="str">
        <f t="shared" si="70"/>
        <v>94775</v>
      </c>
      <c r="B4528" s="84" t="s">
        <v>25153</v>
      </c>
      <c r="C4528" s="84" t="s">
        <v>25154</v>
      </c>
      <c r="D4528" s="84" t="s">
        <v>8382</v>
      </c>
      <c r="E4528" s="85" t="s">
        <v>14504</v>
      </c>
    </row>
    <row r="4529" spans="1:5" x14ac:dyDescent="0.25">
      <c r="A4529" t="str">
        <f t="shared" si="70"/>
        <v>94783</v>
      </c>
      <c r="B4529" s="84" t="s">
        <v>3590</v>
      </c>
      <c r="C4529" s="84" t="s">
        <v>10623</v>
      </c>
      <c r="D4529" s="84" t="s">
        <v>8382</v>
      </c>
      <c r="E4529" s="85" t="s">
        <v>13420</v>
      </c>
    </row>
    <row r="4530" spans="1:5" x14ac:dyDescent="0.25">
      <c r="A4530" t="str">
        <f t="shared" si="70"/>
        <v>94785</v>
      </c>
      <c r="B4530" s="84" t="s">
        <v>3591</v>
      </c>
      <c r="C4530" s="84" t="s">
        <v>10624</v>
      </c>
      <c r="D4530" s="84" t="s">
        <v>8382</v>
      </c>
      <c r="E4530" s="85" t="s">
        <v>15558</v>
      </c>
    </row>
    <row r="4531" spans="1:5" x14ac:dyDescent="0.25">
      <c r="A4531" t="str">
        <f t="shared" si="70"/>
        <v>94789</v>
      </c>
      <c r="B4531" s="84" t="s">
        <v>3592</v>
      </c>
      <c r="C4531" s="84" t="s">
        <v>10625</v>
      </c>
      <c r="D4531" s="84" t="s">
        <v>8382</v>
      </c>
      <c r="E4531" s="85" t="s">
        <v>25155</v>
      </c>
    </row>
    <row r="4532" spans="1:5" x14ac:dyDescent="0.25">
      <c r="A4532" t="str">
        <f t="shared" si="70"/>
        <v>94790</v>
      </c>
      <c r="B4532" s="84" t="s">
        <v>3593</v>
      </c>
      <c r="C4532" s="84" t="s">
        <v>10626</v>
      </c>
      <c r="D4532" s="84" t="s">
        <v>8382</v>
      </c>
      <c r="E4532" s="85" t="s">
        <v>25156</v>
      </c>
    </row>
    <row r="4533" spans="1:5" x14ac:dyDescent="0.25">
      <c r="A4533" t="str">
        <f t="shared" si="70"/>
        <v>94791</v>
      </c>
      <c r="B4533" s="84" t="s">
        <v>3594</v>
      </c>
      <c r="C4533" s="84" t="s">
        <v>10627</v>
      </c>
      <c r="D4533" s="84" t="s">
        <v>8382</v>
      </c>
      <c r="E4533" s="85" t="s">
        <v>25157</v>
      </c>
    </row>
    <row r="4534" spans="1:5" x14ac:dyDescent="0.25">
      <c r="A4534" t="str">
        <f t="shared" si="70"/>
        <v>94863</v>
      </c>
      <c r="B4534" s="84" t="s">
        <v>3607</v>
      </c>
      <c r="C4534" s="84" t="s">
        <v>30719</v>
      </c>
      <c r="D4534" s="84" t="s">
        <v>8382</v>
      </c>
      <c r="E4534" s="85" t="s">
        <v>15442</v>
      </c>
    </row>
    <row r="4535" spans="1:5" x14ac:dyDescent="0.25">
      <c r="A4535" t="str">
        <f t="shared" si="70"/>
        <v>95237</v>
      </c>
      <c r="B4535" s="84" t="s">
        <v>3670</v>
      </c>
      <c r="C4535" s="84" t="s">
        <v>25158</v>
      </c>
      <c r="D4535" s="84" t="s">
        <v>8382</v>
      </c>
      <c r="E4535" s="85" t="s">
        <v>14443</v>
      </c>
    </row>
    <row r="4536" spans="1:5" x14ac:dyDescent="0.25">
      <c r="A4536" t="str">
        <f t="shared" si="70"/>
        <v>95693</v>
      </c>
      <c r="B4536" s="84" t="s">
        <v>3890</v>
      </c>
      <c r="C4536" s="84" t="s">
        <v>25159</v>
      </c>
      <c r="D4536" s="84" t="s">
        <v>8382</v>
      </c>
      <c r="E4536" s="85" t="s">
        <v>35586</v>
      </c>
    </row>
    <row r="4537" spans="1:5" x14ac:dyDescent="0.25">
      <c r="A4537" t="str">
        <f t="shared" si="70"/>
        <v>95694</v>
      </c>
      <c r="B4537" s="84" t="s">
        <v>3891</v>
      </c>
      <c r="C4537" s="84" t="s">
        <v>25160</v>
      </c>
      <c r="D4537" s="84" t="s">
        <v>8382</v>
      </c>
      <c r="E4537" s="85" t="s">
        <v>29082</v>
      </c>
    </row>
    <row r="4538" spans="1:5" x14ac:dyDescent="0.25">
      <c r="A4538" t="str">
        <f t="shared" si="70"/>
        <v>95695</v>
      </c>
      <c r="B4538" s="84" t="s">
        <v>3892</v>
      </c>
      <c r="C4538" s="84" t="s">
        <v>25161</v>
      </c>
      <c r="D4538" s="84" t="s">
        <v>8382</v>
      </c>
      <c r="E4538" s="85" t="s">
        <v>35495</v>
      </c>
    </row>
    <row r="4539" spans="1:5" x14ac:dyDescent="0.25">
      <c r="A4539" t="str">
        <f t="shared" si="70"/>
        <v>95696</v>
      </c>
      <c r="B4539" s="84" t="s">
        <v>3893</v>
      </c>
      <c r="C4539" s="84" t="s">
        <v>10628</v>
      </c>
      <c r="D4539" s="84" t="s">
        <v>8382</v>
      </c>
      <c r="E4539" s="85" t="s">
        <v>16527</v>
      </c>
    </row>
    <row r="4540" spans="1:5" x14ac:dyDescent="0.25">
      <c r="A4540" t="str">
        <f t="shared" si="70"/>
        <v>96637</v>
      </c>
      <c r="B4540" s="84" t="s">
        <v>4123</v>
      </c>
      <c r="C4540" s="84" t="s">
        <v>25162</v>
      </c>
      <c r="D4540" s="84" t="s">
        <v>8382</v>
      </c>
      <c r="E4540" s="85" t="s">
        <v>13150</v>
      </c>
    </row>
    <row r="4541" spans="1:5" x14ac:dyDescent="0.25">
      <c r="A4541" t="str">
        <f t="shared" si="70"/>
        <v>96638</v>
      </c>
      <c r="B4541" s="84" t="s">
        <v>4124</v>
      </c>
      <c r="C4541" s="84" t="s">
        <v>25163</v>
      </c>
      <c r="D4541" s="84" t="s">
        <v>8382</v>
      </c>
      <c r="E4541" s="85" t="s">
        <v>7840</v>
      </c>
    </row>
    <row r="4542" spans="1:5" x14ac:dyDescent="0.25">
      <c r="A4542" t="str">
        <f t="shared" si="70"/>
        <v>96639</v>
      </c>
      <c r="B4542" s="84" t="s">
        <v>4125</v>
      </c>
      <c r="C4542" s="84" t="s">
        <v>25164</v>
      </c>
      <c r="D4542" s="84" t="s">
        <v>8382</v>
      </c>
      <c r="E4542" s="85" t="s">
        <v>15207</v>
      </c>
    </row>
    <row r="4543" spans="1:5" x14ac:dyDescent="0.25">
      <c r="A4543" t="str">
        <f t="shared" si="70"/>
        <v>96640</v>
      </c>
      <c r="B4543" s="84" t="s">
        <v>4126</v>
      </c>
      <c r="C4543" s="84" t="s">
        <v>25165</v>
      </c>
      <c r="D4543" s="84" t="s">
        <v>8382</v>
      </c>
      <c r="E4543" s="85" t="s">
        <v>14694</v>
      </c>
    </row>
    <row r="4544" spans="1:5" x14ac:dyDescent="0.25">
      <c r="A4544" t="str">
        <f t="shared" si="70"/>
        <v>96641</v>
      </c>
      <c r="B4544" s="84" t="s">
        <v>4127</v>
      </c>
      <c r="C4544" s="84" t="s">
        <v>25166</v>
      </c>
      <c r="D4544" s="84" t="s">
        <v>8382</v>
      </c>
      <c r="E4544" s="85" t="s">
        <v>12888</v>
      </c>
    </row>
    <row r="4545" spans="1:5" x14ac:dyDescent="0.25">
      <c r="A4545" t="str">
        <f t="shared" si="70"/>
        <v>96642</v>
      </c>
      <c r="B4545" s="84" t="s">
        <v>4128</v>
      </c>
      <c r="C4545" s="84" t="s">
        <v>25167</v>
      </c>
      <c r="D4545" s="84" t="s">
        <v>8382</v>
      </c>
      <c r="E4545" s="85" t="s">
        <v>7722</v>
      </c>
    </row>
    <row r="4546" spans="1:5" x14ac:dyDescent="0.25">
      <c r="A4546" t="str">
        <f t="shared" si="70"/>
        <v>96643</v>
      </c>
      <c r="B4546" s="84" t="s">
        <v>4129</v>
      </c>
      <c r="C4546" s="84" t="s">
        <v>25168</v>
      </c>
      <c r="D4546" s="84" t="s">
        <v>8382</v>
      </c>
      <c r="E4546" s="85" t="s">
        <v>35587</v>
      </c>
    </row>
    <row r="4547" spans="1:5" x14ac:dyDescent="0.25">
      <c r="A4547" t="str">
        <f t="shared" ref="A4547:A4610" si="71">B4547</f>
        <v>96650</v>
      </c>
      <c r="B4547" s="84" t="s">
        <v>4136</v>
      </c>
      <c r="C4547" s="84" t="s">
        <v>25169</v>
      </c>
      <c r="D4547" s="84" t="s">
        <v>8382</v>
      </c>
      <c r="E4547" s="85" t="s">
        <v>15828</v>
      </c>
    </row>
    <row r="4548" spans="1:5" x14ac:dyDescent="0.25">
      <c r="A4548" t="str">
        <f t="shared" si="71"/>
        <v>96651</v>
      </c>
      <c r="B4548" s="84" t="s">
        <v>4137</v>
      </c>
      <c r="C4548" s="84" t="s">
        <v>25170</v>
      </c>
      <c r="D4548" s="84" t="s">
        <v>8382</v>
      </c>
      <c r="E4548" s="85" t="s">
        <v>16424</v>
      </c>
    </row>
    <row r="4549" spans="1:5" x14ac:dyDescent="0.25">
      <c r="A4549" t="str">
        <f t="shared" si="71"/>
        <v>96652</v>
      </c>
      <c r="B4549" s="84" t="s">
        <v>4138</v>
      </c>
      <c r="C4549" s="84" t="s">
        <v>25171</v>
      </c>
      <c r="D4549" s="84" t="s">
        <v>8382</v>
      </c>
      <c r="E4549" s="85" t="s">
        <v>13729</v>
      </c>
    </row>
    <row r="4550" spans="1:5" x14ac:dyDescent="0.25">
      <c r="A4550" t="str">
        <f t="shared" si="71"/>
        <v>96653</v>
      </c>
      <c r="B4550" s="84" t="s">
        <v>4139</v>
      </c>
      <c r="C4550" s="84" t="s">
        <v>25172</v>
      </c>
      <c r="D4550" s="84" t="s">
        <v>8382</v>
      </c>
      <c r="E4550" s="85" t="s">
        <v>17966</v>
      </c>
    </row>
    <row r="4551" spans="1:5" x14ac:dyDescent="0.25">
      <c r="A4551" t="str">
        <f t="shared" si="71"/>
        <v>96654</v>
      </c>
      <c r="B4551" s="84" t="s">
        <v>4140</v>
      </c>
      <c r="C4551" s="84" t="s">
        <v>25173</v>
      </c>
      <c r="D4551" s="84" t="s">
        <v>8382</v>
      </c>
      <c r="E4551" s="85" t="s">
        <v>8022</v>
      </c>
    </row>
    <row r="4552" spans="1:5" x14ac:dyDescent="0.25">
      <c r="A4552" t="str">
        <f t="shared" si="71"/>
        <v>96655</v>
      </c>
      <c r="B4552" s="84" t="s">
        <v>4141</v>
      </c>
      <c r="C4552" s="84" t="s">
        <v>25174</v>
      </c>
      <c r="D4552" s="84" t="s">
        <v>8382</v>
      </c>
      <c r="E4552" s="85" t="s">
        <v>10959</v>
      </c>
    </row>
    <row r="4553" spans="1:5" x14ac:dyDescent="0.25">
      <c r="A4553" t="str">
        <f t="shared" si="71"/>
        <v>96656</v>
      </c>
      <c r="B4553" s="84" t="s">
        <v>4142</v>
      </c>
      <c r="C4553" s="84" t="s">
        <v>25175</v>
      </c>
      <c r="D4553" s="84" t="s">
        <v>8382</v>
      </c>
      <c r="E4553" s="85" t="s">
        <v>8044</v>
      </c>
    </row>
    <row r="4554" spans="1:5" x14ac:dyDescent="0.25">
      <c r="A4554" t="str">
        <f t="shared" si="71"/>
        <v>96657</v>
      </c>
      <c r="B4554" s="84" t="s">
        <v>4143</v>
      </c>
      <c r="C4554" s="84" t="s">
        <v>25176</v>
      </c>
      <c r="D4554" s="84" t="s">
        <v>8382</v>
      </c>
      <c r="E4554" s="85" t="s">
        <v>16490</v>
      </c>
    </row>
    <row r="4555" spans="1:5" x14ac:dyDescent="0.25">
      <c r="A4555" t="str">
        <f t="shared" si="71"/>
        <v>96658</v>
      </c>
      <c r="B4555" s="84" t="s">
        <v>4144</v>
      </c>
      <c r="C4555" s="84" t="s">
        <v>25177</v>
      </c>
      <c r="D4555" s="84" t="s">
        <v>8382</v>
      </c>
      <c r="E4555" s="85" t="s">
        <v>14195</v>
      </c>
    </row>
    <row r="4556" spans="1:5" x14ac:dyDescent="0.25">
      <c r="A4556" t="str">
        <f t="shared" si="71"/>
        <v>96659</v>
      </c>
      <c r="B4556" s="84" t="s">
        <v>4145</v>
      </c>
      <c r="C4556" s="84" t="s">
        <v>25178</v>
      </c>
      <c r="D4556" s="84" t="s">
        <v>8382</v>
      </c>
      <c r="E4556" s="85" t="s">
        <v>12126</v>
      </c>
    </row>
    <row r="4557" spans="1:5" x14ac:dyDescent="0.25">
      <c r="A4557" t="str">
        <f t="shared" si="71"/>
        <v>96660</v>
      </c>
      <c r="B4557" s="84" t="s">
        <v>4146</v>
      </c>
      <c r="C4557" s="84" t="s">
        <v>30722</v>
      </c>
      <c r="D4557" s="84" t="s">
        <v>8382</v>
      </c>
      <c r="E4557" s="85" t="s">
        <v>15463</v>
      </c>
    </row>
    <row r="4558" spans="1:5" x14ac:dyDescent="0.25">
      <c r="A4558" t="str">
        <f t="shared" si="71"/>
        <v>96661</v>
      </c>
      <c r="B4558" s="84" t="s">
        <v>4147</v>
      </c>
      <c r="C4558" s="84" t="s">
        <v>30723</v>
      </c>
      <c r="D4558" s="84" t="s">
        <v>8382</v>
      </c>
      <c r="E4558" s="85" t="s">
        <v>12367</v>
      </c>
    </row>
    <row r="4559" spans="1:5" x14ac:dyDescent="0.25">
      <c r="A4559" t="str">
        <f t="shared" si="71"/>
        <v>96662</v>
      </c>
      <c r="B4559" s="84" t="s">
        <v>4148</v>
      </c>
      <c r="C4559" s="84" t="s">
        <v>25179</v>
      </c>
      <c r="D4559" s="84" t="s">
        <v>8382</v>
      </c>
      <c r="E4559" s="85" t="s">
        <v>14816</v>
      </c>
    </row>
    <row r="4560" spans="1:5" x14ac:dyDescent="0.25">
      <c r="A4560" t="str">
        <f t="shared" si="71"/>
        <v>96663</v>
      </c>
      <c r="B4560" s="84" t="s">
        <v>4149</v>
      </c>
      <c r="C4560" s="84" t="s">
        <v>25180</v>
      </c>
      <c r="D4560" s="84" t="s">
        <v>8382</v>
      </c>
      <c r="E4560" s="85" t="s">
        <v>15400</v>
      </c>
    </row>
    <row r="4561" spans="1:5" x14ac:dyDescent="0.25">
      <c r="A4561" t="str">
        <f t="shared" si="71"/>
        <v>96664</v>
      </c>
      <c r="B4561" s="84" t="s">
        <v>4150</v>
      </c>
      <c r="C4561" s="84" t="s">
        <v>25181</v>
      </c>
      <c r="D4561" s="84" t="s">
        <v>8382</v>
      </c>
      <c r="E4561" s="85" t="s">
        <v>8203</v>
      </c>
    </row>
    <row r="4562" spans="1:5" x14ac:dyDescent="0.25">
      <c r="A4562" t="str">
        <f t="shared" si="71"/>
        <v>96665</v>
      </c>
      <c r="B4562" s="84" t="s">
        <v>4151</v>
      </c>
      <c r="C4562" s="84" t="s">
        <v>25182</v>
      </c>
      <c r="D4562" s="84" t="s">
        <v>8382</v>
      </c>
      <c r="E4562" s="85" t="s">
        <v>16029</v>
      </c>
    </row>
    <row r="4563" spans="1:5" x14ac:dyDescent="0.25">
      <c r="A4563" t="str">
        <f t="shared" si="71"/>
        <v>96666</v>
      </c>
      <c r="B4563" s="84" t="s">
        <v>4152</v>
      </c>
      <c r="C4563" s="84" t="s">
        <v>25183</v>
      </c>
      <c r="D4563" s="84" t="s">
        <v>8382</v>
      </c>
      <c r="E4563" s="85" t="s">
        <v>13174</v>
      </c>
    </row>
    <row r="4564" spans="1:5" x14ac:dyDescent="0.25">
      <c r="A4564" t="str">
        <f t="shared" si="71"/>
        <v>96667</v>
      </c>
      <c r="B4564" s="84" t="s">
        <v>4153</v>
      </c>
      <c r="C4564" s="84" t="s">
        <v>25184</v>
      </c>
      <c r="D4564" s="84" t="s">
        <v>8382</v>
      </c>
      <c r="E4564" s="85" t="s">
        <v>15188</v>
      </c>
    </row>
    <row r="4565" spans="1:5" x14ac:dyDescent="0.25">
      <c r="A4565" t="str">
        <f t="shared" si="71"/>
        <v>96684</v>
      </c>
      <c r="B4565" s="84" t="s">
        <v>4170</v>
      </c>
      <c r="C4565" s="84" t="s">
        <v>25185</v>
      </c>
      <c r="D4565" s="84" t="s">
        <v>8382</v>
      </c>
      <c r="E4565" s="85" t="s">
        <v>7864</v>
      </c>
    </row>
    <row r="4566" spans="1:5" x14ac:dyDescent="0.25">
      <c r="A4566" t="str">
        <f t="shared" si="71"/>
        <v>96685</v>
      </c>
      <c r="B4566" s="84" t="s">
        <v>4171</v>
      </c>
      <c r="C4566" s="84" t="s">
        <v>25186</v>
      </c>
      <c r="D4566" s="84" t="s">
        <v>8382</v>
      </c>
      <c r="E4566" s="85" t="s">
        <v>12254</v>
      </c>
    </row>
    <row r="4567" spans="1:5" x14ac:dyDescent="0.25">
      <c r="A4567" t="str">
        <f t="shared" si="71"/>
        <v>96686</v>
      </c>
      <c r="B4567" s="84" t="s">
        <v>4172</v>
      </c>
      <c r="C4567" s="84" t="s">
        <v>25187</v>
      </c>
      <c r="D4567" s="84" t="s">
        <v>8382</v>
      </c>
      <c r="E4567" s="85" t="s">
        <v>12409</v>
      </c>
    </row>
    <row r="4568" spans="1:5" x14ac:dyDescent="0.25">
      <c r="A4568" t="str">
        <f t="shared" si="71"/>
        <v>96687</v>
      </c>
      <c r="B4568" s="84" t="s">
        <v>4173</v>
      </c>
      <c r="C4568" s="84" t="s">
        <v>25189</v>
      </c>
      <c r="D4568" s="84" t="s">
        <v>8382</v>
      </c>
      <c r="E4568" s="85" t="s">
        <v>9666</v>
      </c>
    </row>
    <row r="4569" spans="1:5" x14ac:dyDescent="0.25">
      <c r="A4569" t="str">
        <f t="shared" si="71"/>
        <v>96688</v>
      </c>
      <c r="B4569" s="84" t="s">
        <v>4174</v>
      </c>
      <c r="C4569" s="84" t="s">
        <v>25190</v>
      </c>
      <c r="D4569" s="84" t="s">
        <v>8382</v>
      </c>
      <c r="E4569" s="85" t="s">
        <v>7621</v>
      </c>
    </row>
    <row r="4570" spans="1:5" x14ac:dyDescent="0.25">
      <c r="A4570" t="str">
        <f t="shared" si="71"/>
        <v>96689</v>
      </c>
      <c r="B4570" s="84" t="s">
        <v>4175</v>
      </c>
      <c r="C4570" s="84" t="s">
        <v>25191</v>
      </c>
      <c r="D4570" s="84" t="s">
        <v>8382</v>
      </c>
      <c r="E4570" s="85" t="s">
        <v>12223</v>
      </c>
    </row>
    <row r="4571" spans="1:5" x14ac:dyDescent="0.25">
      <c r="A4571" t="str">
        <f t="shared" si="71"/>
        <v>96690</v>
      </c>
      <c r="B4571" s="84" t="s">
        <v>4176</v>
      </c>
      <c r="C4571" s="84" t="s">
        <v>25192</v>
      </c>
      <c r="D4571" s="84" t="s">
        <v>8382</v>
      </c>
      <c r="E4571" s="85" t="s">
        <v>14710</v>
      </c>
    </row>
    <row r="4572" spans="1:5" x14ac:dyDescent="0.25">
      <c r="A4572" t="str">
        <f t="shared" si="71"/>
        <v>96691</v>
      </c>
      <c r="B4572" s="84" t="s">
        <v>4177</v>
      </c>
      <c r="C4572" s="84" t="s">
        <v>25193</v>
      </c>
      <c r="D4572" s="84" t="s">
        <v>8382</v>
      </c>
      <c r="E4572" s="85" t="s">
        <v>14574</v>
      </c>
    </row>
    <row r="4573" spans="1:5" x14ac:dyDescent="0.25">
      <c r="A4573" t="str">
        <f t="shared" si="71"/>
        <v>96692</v>
      </c>
      <c r="B4573" s="84" t="s">
        <v>4178</v>
      </c>
      <c r="C4573" s="84" t="s">
        <v>25194</v>
      </c>
      <c r="D4573" s="84" t="s">
        <v>8382</v>
      </c>
      <c r="E4573" s="85" t="s">
        <v>23058</v>
      </c>
    </row>
    <row r="4574" spans="1:5" x14ac:dyDescent="0.25">
      <c r="A4574" t="str">
        <f t="shared" si="71"/>
        <v>96693</v>
      </c>
      <c r="B4574" s="84" t="s">
        <v>4179</v>
      </c>
      <c r="C4574" s="84" t="s">
        <v>25195</v>
      </c>
      <c r="D4574" s="84" t="s">
        <v>8382</v>
      </c>
      <c r="E4574" s="85" t="s">
        <v>16509</v>
      </c>
    </row>
    <row r="4575" spans="1:5" x14ac:dyDescent="0.25">
      <c r="A4575" t="str">
        <f t="shared" si="71"/>
        <v>96694</v>
      </c>
      <c r="B4575" s="84" t="s">
        <v>4180</v>
      </c>
      <c r="C4575" s="84" t="s">
        <v>25196</v>
      </c>
      <c r="D4575" s="84" t="s">
        <v>8382</v>
      </c>
      <c r="E4575" s="85" t="s">
        <v>35493</v>
      </c>
    </row>
    <row r="4576" spans="1:5" x14ac:dyDescent="0.25">
      <c r="A4576" t="str">
        <f t="shared" si="71"/>
        <v>96695</v>
      </c>
      <c r="B4576" s="84" t="s">
        <v>4181</v>
      </c>
      <c r="C4576" s="84" t="s">
        <v>25197</v>
      </c>
      <c r="D4576" s="84" t="s">
        <v>8382</v>
      </c>
      <c r="E4576" s="85" t="s">
        <v>35588</v>
      </c>
    </row>
    <row r="4577" spans="1:5" x14ac:dyDescent="0.25">
      <c r="A4577" t="str">
        <f t="shared" si="71"/>
        <v>96696</v>
      </c>
      <c r="B4577" s="84" t="s">
        <v>4182</v>
      </c>
      <c r="C4577" s="84" t="s">
        <v>25198</v>
      </c>
      <c r="D4577" s="84" t="s">
        <v>8382</v>
      </c>
      <c r="E4577" s="85" t="s">
        <v>35589</v>
      </c>
    </row>
    <row r="4578" spans="1:5" x14ac:dyDescent="0.25">
      <c r="A4578" t="str">
        <f t="shared" si="71"/>
        <v>96697</v>
      </c>
      <c r="B4578" s="84" t="s">
        <v>4183</v>
      </c>
      <c r="C4578" s="84" t="s">
        <v>25199</v>
      </c>
      <c r="D4578" s="84" t="s">
        <v>8382</v>
      </c>
      <c r="E4578" s="85" t="s">
        <v>35590</v>
      </c>
    </row>
    <row r="4579" spans="1:5" x14ac:dyDescent="0.25">
      <c r="A4579" t="str">
        <f t="shared" si="71"/>
        <v>96698</v>
      </c>
      <c r="B4579" s="84" t="s">
        <v>4184</v>
      </c>
      <c r="C4579" s="84" t="s">
        <v>25200</v>
      </c>
      <c r="D4579" s="84" t="s">
        <v>8382</v>
      </c>
      <c r="E4579" s="85" t="s">
        <v>10362</v>
      </c>
    </row>
    <row r="4580" spans="1:5" x14ac:dyDescent="0.25">
      <c r="A4580" t="str">
        <f t="shared" si="71"/>
        <v>96699</v>
      </c>
      <c r="B4580" s="84" t="s">
        <v>4185</v>
      </c>
      <c r="C4580" s="84" t="s">
        <v>30727</v>
      </c>
      <c r="D4580" s="84" t="s">
        <v>8382</v>
      </c>
      <c r="E4580" s="85" t="s">
        <v>16386</v>
      </c>
    </row>
    <row r="4581" spans="1:5" x14ac:dyDescent="0.25">
      <c r="A4581" t="str">
        <f t="shared" si="71"/>
        <v>96700</v>
      </c>
      <c r="B4581" s="84" t="s">
        <v>4186</v>
      </c>
      <c r="C4581" s="84" t="s">
        <v>30728</v>
      </c>
      <c r="D4581" s="84" t="s">
        <v>8382</v>
      </c>
      <c r="E4581" s="85" t="s">
        <v>12094</v>
      </c>
    </row>
    <row r="4582" spans="1:5" x14ac:dyDescent="0.25">
      <c r="A4582" t="str">
        <f t="shared" si="71"/>
        <v>96701</v>
      </c>
      <c r="B4582" s="84" t="s">
        <v>4187</v>
      </c>
      <c r="C4582" s="84" t="s">
        <v>25201</v>
      </c>
      <c r="D4582" s="84" t="s">
        <v>8382</v>
      </c>
      <c r="E4582" s="85" t="s">
        <v>28785</v>
      </c>
    </row>
    <row r="4583" spans="1:5" x14ac:dyDescent="0.25">
      <c r="A4583" t="str">
        <f t="shared" si="71"/>
        <v>96702</v>
      </c>
      <c r="B4583" s="84" t="s">
        <v>4188</v>
      </c>
      <c r="C4583" s="84" t="s">
        <v>25202</v>
      </c>
      <c r="D4583" s="84" t="s">
        <v>8382</v>
      </c>
      <c r="E4583" s="85" t="s">
        <v>7965</v>
      </c>
    </row>
    <row r="4584" spans="1:5" x14ac:dyDescent="0.25">
      <c r="A4584" t="str">
        <f t="shared" si="71"/>
        <v>96703</v>
      </c>
      <c r="B4584" s="84" t="s">
        <v>4189</v>
      </c>
      <c r="C4584" s="84" t="s">
        <v>25203</v>
      </c>
      <c r="D4584" s="84" t="s">
        <v>8382</v>
      </c>
      <c r="E4584" s="85" t="s">
        <v>9964</v>
      </c>
    </row>
    <row r="4585" spans="1:5" x14ac:dyDescent="0.25">
      <c r="A4585" t="str">
        <f t="shared" si="71"/>
        <v>96704</v>
      </c>
      <c r="B4585" s="84" t="s">
        <v>4190</v>
      </c>
      <c r="C4585" s="84" t="s">
        <v>25204</v>
      </c>
      <c r="D4585" s="84" t="s">
        <v>8382</v>
      </c>
      <c r="E4585" s="85" t="s">
        <v>14854</v>
      </c>
    </row>
    <row r="4586" spans="1:5" x14ac:dyDescent="0.25">
      <c r="A4586" t="str">
        <f t="shared" si="71"/>
        <v>96705</v>
      </c>
      <c r="B4586" s="84" t="s">
        <v>4191</v>
      </c>
      <c r="C4586" s="84" t="s">
        <v>25205</v>
      </c>
      <c r="D4586" s="84" t="s">
        <v>8382</v>
      </c>
      <c r="E4586" s="85" t="s">
        <v>12109</v>
      </c>
    </row>
    <row r="4587" spans="1:5" x14ac:dyDescent="0.25">
      <c r="A4587" t="str">
        <f t="shared" si="71"/>
        <v>96706</v>
      </c>
      <c r="B4587" s="84" t="s">
        <v>4192</v>
      </c>
      <c r="C4587" s="84" t="s">
        <v>25206</v>
      </c>
      <c r="D4587" s="84" t="s">
        <v>8382</v>
      </c>
      <c r="E4587" s="85" t="s">
        <v>15253</v>
      </c>
    </row>
    <row r="4588" spans="1:5" x14ac:dyDescent="0.25">
      <c r="A4588" t="str">
        <f t="shared" si="71"/>
        <v>96707</v>
      </c>
      <c r="B4588" s="84" t="s">
        <v>4193</v>
      </c>
      <c r="C4588" s="84" t="s">
        <v>25207</v>
      </c>
      <c r="D4588" s="84" t="s">
        <v>8382</v>
      </c>
      <c r="E4588" s="85" t="s">
        <v>18112</v>
      </c>
    </row>
    <row r="4589" spans="1:5" x14ac:dyDescent="0.25">
      <c r="A4589" t="str">
        <f t="shared" si="71"/>
        <v>96708</v>
      </c>
      <c r="B4589" s="84" t="s">
        <v>4194</v>
      </c>
      <c r="C4589" s="84" t="s">
        <v>25208</v>
      </c>
      <c r="D4589" s="84" t="s">
        <v>8382</v>
      </c>
      <c r="E4589" s="85" t="s">
        <v>35530</v>
      </c>
    </row>
    <row r="4590" spans="1:5" x14ac:dyDescent="0.25">
      <c r="A4590" t="str">
        <f t="shared" si="71"/>
        <v>96709</v>
      </c>
      <c r="B4590" s="84" t="s">
        <v>4195</v>
      </c>
      <c r="C4590" s="84" t="s">
        <v>25210</v>
      </c>
      <c r="D4590" s="84" t="s">
        <v>8382</v>
      </c>
      <c r="E4590" s="85" t="s">
        <v>21289</v>
      </c>
    </row>
    <row r="4591" spans="1:5" x14ac:dyDescent="0.25">
      <c r="A4591" t="str">
        <f t="shared" si="71"/>
        <v>96710</v>
      </c>
      <c r="B4591" s="84" t="s">
        <v>4196</v>
      </c>
      <c r="C4591" s="84" t="s">
        <v>25211</v>
      </c>
      <c r="D4591" s="84" t="s">
        <v>8382</v>
      </c>
      <c r="E4591" s="85" t="s">
        <v>8165</v>
      </c>
    </row>
    <row r="4592" spans="1:5" x14ac:dyDescent="0.25">
      <c r="A4592" t="str">
        <f t="shared" si="71"/>
        <v>96711</v>
      </c>
      <c r="B4592" s="84" t="s">
        <v>4197</v>
      </c>
      <c r="C4592" s="84" t="s">
        <v>25212</v>
      </c>
      <c r="D4592" s="84" t="s">
        <v>8382</v>
      </c>
      <c r="E4592" s="85" t="s">
        <v>8150</v>
      </c>
    </row>
    <row r="4593" spans="1:5" x14ac:dyDescent="0.25">
      <c r="A4593" t="str">
        <f t="shared" si="71"/>
        <v>96712</v>
      </c>
      <c r="B4593" s="84" t="s">
        <v>4198</v>
      </c>
      <c r="C4593" s="84" t="s">
        <v>25213</v>
      </c>
      <c r="D4593" s="84" t="s">
        <v>8382</v>
      </c>
      <c r="E4593" s="85" t="s">
        <v>35101</v>
      </c>
    </row>
    <row r="4594" spans="1:5" x14ac:dyDescent="0.25">
      <c r="A4594" t="str">
        <f t="shared" si="71"/>
        <v>96713</v>
      </c>
      <c r="B4594" s="84" t="s">
        <v>4199</v>
      </c>
      <c r="C4594" s="84" t="s">
        <v>25214</v>
      </c>
      <c r="D4594" s="84" t="s">
        <v>8382</v>
      </c>
      <c r="E4594" s="85" t="s">
        <v>16002</v>
      </c>
    </row>
    <row r="4595" spans="1:5" x14ac:dyDescent="0.25">
      <c r="A4595" t="str">
        <f t="shared" si="71"/>
        <v>96714</v>
      </c>
      <c r="B4595" s="84" t="s">
        <v>4200</v>
      </c>
      <c r="C4595" s="84" t="s">
        <v>25215</v>
      </c>
      <c r="D4595" s="84" t="s">
        <v>8382</v>
      </c>
      <c r="E4595" s="85" t="s">
        <v>35591</v>
      </c>
    </row>
    <row r="4596" spans="1:5" x14ac:dyDescent="0.25">
      <c r="A4596" t="str">
        <f t="shared" si="71"/>
        <v>96715</v>
      </c>
      <c r="B4596" s="84" t="s">
        <v>4201</v>
      </c>
      <c r="C4596" s="84" t="s">
        <v>25216</v>
      </c>
      <c r="D4596" s="84" t="s">
        <v>8382</v>
      </c>
      <c r="E4596" s="85" t="s">
        <v>27660</v>
      </c>
    </row>
    <row r="4597" spans="1:5" x14ac:dyDescent="0.25">
      <c r="A4597" t="str">
        <f t="shared" si="71"/>
        <v>96716</v>
      </c>
      <c r="B4597" s="84" t="s">
        <v>4202</v>
      </c>
      <c r="C4597" s="84" t="s">
        <v>25217</v>
      </c>
      <c r="D4597" s="84" t="s">
        <v>8382</v>
      </c>
      <c r="E4597" s="85" t="s">
        <v>27827</v>
      </c>
    </row>
    <row r="4598" spans="1:5" x14ac:dyDescent="0.25">
      <c r="A4598" t="str">
        <f t="shared" si="71"/>
        <v>96717</v>
      </c>
      <c r="B4598" s="84" t="s">
        <v>4203</v>
      </c>
      <c r="C4598" s="84" t="s">
        <v>25218</v>
      </c>
      <c r="D4598" s="84" t="s">
        <v>8382</v>
      </c>
      <c r="E4598" s="85" t="s">
        <v>35592</v>
      </c>
    </row>
    <row r="4599" spans="1:5" x14ac:dyDescent="0.25">
      <c r="A4599" t="str">
        <f t="shared" si="71"/>
        <v>96736</v>
      </c>
      <c r="B4599" s="84" t="s">
        <v>4222</v>
      </c>
      <c r="C4599" s="84" t="s">
        <v>30735</v>
      </c>
      <c r="D4599" s="84" t="s">
        <v>8382</v>
      </c>
      <c r="E4599" s="85" t="s">
        <v>10094</v>
      </c>
    </row>
    <row r="4600" spans="1:5" x14ac:dyDescent="0.25">
      <c r="A4600" t="str">
        <f t="shared" si="71"/>
        <v>96737</v>
      </c>
      <c r="B4600" s="84" t="s">
        <v>4223</v>
      </c>
      <c r="C4600" s="84" t="s">
        <v>30736</v>
      </c>
      <c r="D4600" s="84" t="s">
        <v>8382</v>
      </c>
      <c r="E4600" s="85" t="s">
        <v>8216</v>
      </c>
    </row>
    <row r="4601" spans="1:5" x14ac:dyDescent="0.25">
      <c r="A4601" t="str">
        <f t="shared" si="71"/>
        <v>96738</v>
      </c>
      <c r="B4601" s="84" t="s">
        <v>4224</v>
      </c>
      <c r="C4601" s="84" t="s">
        <v>10633</v>
      </c>
      <c r="D4601" s="84" t="s">
        <v>8382</v>
      </c>
      <c r="E4601" s="85" t="s">
        <v>16198</v>
      </c>
    </row>
    <row r="4602" spans="1:5" x14ac:dyDescent="0.25">
      <c r="A4602" t="str">
        <f t="shared" si="71"/>
        <v>96739</v>
      </c>
      <c r="B4602" s="84" t="s">
        <v>4225</v>
      </c>
      <c r="C4602" s="84" t="s">
        <v>30737</v>
      </c>
      <c r="D4602" s="84" t="s">
        <v>8382</v>
      </c>
      <c r="E4602" s="85" t="s">
        <v>12105</v>
      </c>
    </row>
    <row r="4603" spans="1:5" x14ac:dyDescent="0.25">
      <c r="A4603" t="str">
        <f t="shared" si="71"/>
        <v>96740</v>
      </c>
      <c r="B4603" s="84" t="s">
        <v>4226</v>
      </c>
      <c r="C4603" s="84" t="s">
        <v>10634</v>
      </c>
      <c r="D4603" s="84" t="s">
        <v>8382</v>
      </c>
      <c r="E4603" s="85" t="s">
        <v>7943</v>
      </c>
    </row>
    <row r="4604" spans="1:5" x14ac:dyDescent="0.25">
      <c r="A4604" t="str">
        <f t="shared" si="71"/>
        <v>96741</v>
      </c>
      <c r="B4604" s="84" t="s">
        <v>4227</v>
      </c>
      <c r="C4604" s="84" t="s">
        <v>30738</v>
      </c>
      <c r="D4604" s="84" t="s">
        <v>8382</v>
      </c>
      <c r="E4604" s="85" t="s">
        <v>12829</v>
      </c>
    </row>
    <row r="4605" spans="1:5" x14ac:dyDescent="0.25">
      <c r="A4605" t="str">
        <f t="shared" si="71"/>
        <v>96742</v>
      </c>
      <c r="B4605" s="84" t="s">
        <v>4228</v>
      </c>
      <c r="C4605" s="84" t="s">
        <v>30739</v>
      </c>
      <c r="D4605" s="84" t="s">
        <v>8382</v>
      </c>
      <c r="E4605" s="85" t="s">
        <v>8108</v>
      </c>
    </row>
    <row r="4606" spans="1:5" x14ac:dyDescent="0.25">
      <c r="A4606" t="str">
        <f t="shared" si="71"/>
        <v>96743</v>
      </c>
      <c r="B4606" s="84" t="s">
        <v>4229</v>
      </c>
      <c r="C4606" s="84" t="s">
        <v>30740</v>
      </c>
      <c r="D4606" s="84" t="s">
        <v>8382</v>
      </c>
      <c r="E4606" s="85" t="s">
        <v>25219</v>
      </c>
    </row>
    <row r="4607" spans="1:5" x14ac:dyDescent="0.25">
      <c r="A4607" t="str">
        <f t="shared" si="71"/>
        <v>96744</v>
      </c>
      <c r="B4607" s="84" t="s">
        <v>4230</v>
      </c>
      <c r="C4607" s="84" t="s">
        <v>30741</v>
      </c>
      <c r="D4607" s="84" t="s">
        <v>8382</v>
      </c>
      <c r="E4607" s="85" t="s">
        <v>16507</v>
      </c>
    </row>
    <row r="4608" spans="1:5" x14ac:dyDescent="0.25">
      <c r="A4608" t="str">
        <f t="shared" si="71"/>
        <v>96745</v>
      </c>
      <c r="B4608" s="84" t="s">
        <v>4231</v>
      </c>
      <c r="C4608" s="84" t="s">
        <v>30742</v>
      </c>
      <c r="D4608" s="84" t="s">
        <v>8382</v>
      </c>
      <c r="E4608" s="85" t="s">
        <v>14436</v>
      </c>
    </row>
    <row r="4609" spans="1:5" x14ac:dyDescent="0.25">
      <c r="A4609" t="str">
        <f t="shared" si="71"/>
        <v>96746</v>
      </c>
      <c r="B4609" s="84" t="s">
        <v>4232</v>
      </c>
      <c r="C4609" s="84" t="s">
        <v>30743</v>
      </c>
      <c r="D4609" s="84" t="s">
        <v>8382</v>
      </c>
      <c r="E4609" s="85" t="s">
        <v>25220</v>
      </c>
    </row>
    <row r="4610" spans="1:5" x14ac:dyDescent="0.25">
      <c r="A4610" t="str">
        <f t="shared" si="71"/>
        <v>96747</v>
      </c>
      <c r="B4610" s="84" t="s">
        <v>4233</v>
      </c>
      <c r="C4610" s="84" t="s">
        <v>30744</v>
      </c>
      <c r="D4610" s="84" t="s">
        <v>8382</v>
      </c>
      <c r="E4610" s="85" t="s">
        <v>12406</v>
      </c>
    </row>
    <row r="4611" spans="1:5" x14ac:dyDescent="0.25">
      <c r="A4611" t="str">
        <f t="shared" ref="A4611:A4674" si="72">B4611</f>
        <v>96748</v>
      </c>
      <c r="B4611" s="84" t="s">
        <v>4234</v>
      </c>
      <c r="C4611" s="84" t="s">
        <v>30745</v>
      </c>
      <c r="D4611" s="84" t="s">
        <v>8382</v>
      </c>
      <c r="E4611" s="85" t="s">
        <v>24971</v>
      </c>
    </row>
    <row r="4612" spans="1:5" x14ac:dyDescent="0.25">
      <c r="A4612" t="str">
        <f t="shared" si="72"/>
        <v>96749</v>
      </c>
      <c r="B4612" s="84" t="s">
        <v>4235</v>
      </c>
      <c r="C4612" s="84" t="s">
        <v>30746</v>
      </c>
      <c r="D4612" s="84" t="s">
        <v>8382</v>
      </c>
      <c r="E4612" s="85" t="s">
        <v>11215</v>
      </c>
    </row>
    <row r="4613" spans="1:5" x14ac:dyDescent="0.25">
      <c r="A4613" t="str">
        <f t="shared" si="72"/>
        <v>96750</v>
      </c>
      <c r="B4613" s="84" t="s">
        <v>4236</v>
      </c>
      <c r="C4613" s="84" t="s">
        <v>30747</v>
      </c>
      <c r="D4613" s="84" t="s">
        <v>8382</v>
      </c>
      <c r="E4613" s="85" t="s">
        <v>10561</v>
      </c>
    </row>
    <row r="4614" spans="1:5" x14ac:dyDescent="0.25">
      <c r="A4614" t="str">
        <f t="shared" si="72"/>
        <v>96751</v>
      </c>
      <c r="B4614" s="84" t="s">
        <v>4237</v>
      </c>
      <c r="C4614" s="84" t="s">
        <v>30748</v>
      </c>
      <c r="D4614" s="84" t="s">
        <v>8382</v>
      </c>
      <c r="E4614" s="85" t="s">
        <v>13432</v>
      </c>
    </row>
    <row r="4615" spans="1:5" x14ac:dyDescent="0.25">
      <c r="A4615" t="str">
        <f t="shared" si="72"/>
        <v>96752</v>
      </c>
      <c r="B4615" s="84" t="s">
        <v>4238</v>
      </c>
      <c r="C4615" s="84" t="s">
        <v>30749</v>
      </c>
      <c r="D4615" s="84" t="s">
        <v>8382</v>
      </c>
      <c r="E4615" s="85" t="s">
        <v>7889</v>
      </c>
    </row>
    <row r="4616" spans="1:5" x14ac:dyDescent="0.25">
      <c r="A4616" t="str">
        <f t="shared" si="72"/>
        <v>96753</v>
      </c>
      <c r="B4616" s="84" t="s">
        <v>4239</v>
      </c>
      <c r="C4616" s="84" t="s">
        <v>30750</v>
      </c>
      <c r="D4616" s="84" t="s">
        <v>8382</v>
      </c>
      <c r="E4616" s="85" t="s">
        <v>23076</v>
      </c>
    </row>
    <row r="4617" spans="1:5" x14ac:dyDescent="0.25">
      <c r="A4617" t="str">
        <f t="shared" si="72"/>
        <v>96754</v>
      </c>
      <c r="B4617" s="84" t="s">
        <v>4240</v>
      </c>
      <c r="C4617" s="84" t="s">
        <v>30751</v>
      </c>
      <c r="D4617" s="84" t="s">
        <v>8382</v>
      </c>
      <c r="E4617" s="85" t="s">
        <v>16484</v>
      </c>
    </row>
    <row r="4618" spans="1:5" x14ac:dyDescent="0.25">
      <c r="A4618" t="str">
        <f t="shared" si="72"/>
        <v>96755</v>
      </c>
      <c r="B4618" s="84" t="s">
        <v>4241</v>
      </c>
      <c r="C4618" s="84" t="s">
        <v>30752</v>
      </c>
      <c r="D4618" s="84" t="s">
        <v>8382</v>
      </c>
      <c r="E4618" s="85" t="s">
        <v>15555</v>
      </c>
    </row>
    <row r="4619" spans="1:5" x14ac:dyDescent="0.25">
      <c r="A4619" t="str">
        <f t="shared" si="72"/>
        <v>96756</v>
      </c>
      <c r="B4619" s="84" t="s">
        <v>4242</v>
      </c>
      <c r="C4619" s="84" t="s">
        <v>30753</v>
      </c>
      <c r="D4619" s="84" t="s">
        <v>8382</v>
      </c>
      <c r="E4619" s="85" t="s">
        <v>24592</v>
      </c>
    </row>
    <row r="4620" spans="1:5" x14ac:dyDescent="0.25">
      <c r="A4620" t="str">
        <f t="shared" si="72"/>
        <v>96757</v>
      </c>
      <c r="B4620" s="84" t="s">
        <v>4243</v>
      </c>
      <c r="C4620" s="84" t="s">
        <v>30754</v>
      </c>
      <c r="D4620" s="84" t="s">
        <v>8382</v>
      </c>
      <c r="E4620" s="85" t="s">
        <v>12470</v>
      </c>
    </row>
    <row r="4621" spans="1:5" x14ac:dyDescent="0.25">
      <c r="A4621" t="str">
        <f t="shared" si="72"/>
        <v>96758</v>
      </c>
      <c r="B4621" s="84" t="s">
        <v>4244</v>
      </c>
      <c r="C4621" s="84" t="s">
        <v>30755</v>
      </c>
      <c r="D4621" s="84" t="s">
        <v>8382</v>
      </c>
      <c r="E4621" s="85" t="s">
        <v>12091</v>
      </c>
    </row>
    <row r="4622" spans="1:5" x14ac:dyDescent="0.25">
      <c r="A4622" t="str">
        <f t="shared" si="72"/>
        <v>96759</v>
      </c>
      <c r="B4622" s="84" t="s">
        <v>4245</v>
      </c>
      <c r="C4622" s="84" t="s">
        <v>30756</v>
      </c>
      <c r="D4622" s="84" t="s">
        <v>8382</v>
      </c>
      <c r="E4622" s="85" t="s">
        <v>7967</v>
      </c>
    </row>
    <row r="4623" spans="1:5" x14ac:dyDescent="0.25">
      <c r="A4623" t="str">
        <f t="shared" si="72"/>
        <v>96760</v>
      </c>
      <c r="B4623" s="84" t="s">
        <v>4246</v>
      </c>
      <c r="C4623" s="84" t="s">
        <v>30757</v>
      </c>
      <c r="D4623" s="84" t="s">
        <v>8382</v>
      </c>
      <c r="E4623" s="85" t="s">
        <v>24599</v>
      </c>
    </row>
    <row r="4624" spans="1:5" x14ac:dyDescent="0.25">
      <c r="A4624" t="str">
        <f t="shared" si="72"/>
        <v>96761</v>
      </c>
      <c r="B4624" s="84" t="s">
        <v>4247</v>
      </c>
      <c r="C4624" s="84" t="s">
        <v>30758</v>
      </c>
      <c r="D4624" s="84" t="s">
        <v>8382</v>
      </c>
      <c r="E4624" s="85" t="s">
        <v>14485</v>
      </c>
    </row>
    <row r="4625" spans="1:5" x14ac:dyDescent="0.25">
      <c r="A4625" t="str">
        <f t="shared" si="72"/>
        <v>96762</v>
      </c>
      <c r="B4625" s="84" t="s">
        <v>4248</v>
      </c>
      <c r="C4625" s="84" t="s">
        <v>30759</v>
      </c>
      <c r="D4625" s="84" t="s">
        <v>8382</v>
      </c>
      <c r="E4625" s="85" t="s">
        <v>25221</v>
      </c>
    </row>
    <row r="4626" spans="1:5" x14ac:dyDescent="0.25">
      <c r="A4626" t="str">
        <f t="shared" si="72"/>
        <v>96763</v>
      </c>
      <c r="B4626" s="84" t="s">
        <v>4249</v>
      </c>
      <c r="C4626" s="84" t="s">
        <v>30760</v>
      </c>
      <c r="D4626" s="84" t="s">
        <v>8382</v>
      </c>
      <c r="E4626" s="85" t="s">
        <v>25222</v>
      </c>
    </row>
    <row r="4627" spans="1:5" x14ac:dyDescent="0.25">
      <c r="A4627" t="str">
        <f t="shared" si="72"/>
        <v>96764</v>
      </c>
      <c r="B4627" s="84" t="s">
        <v>4250</v>
      </c>
      <c r="C4627" s="84" t="s">
        <v>30761</v>
      </c>
      <c r="D4627" s="84" t="s">
        <v>8382</v>
      </c>
      <c r="E4627" s="85" t="s">
        <v>25223</v>
      </c>
    </row>
    <row r="4628" spans="1:5" x14ac:dyDescent="0.25">
      <c r="A4628" t="str">
        <f t="shared" si="72"/>
        <v>96802</v>
      </c>
      <c r="B4628" s="84" t="s">
        <v>4256</v>
      </c>
      <c r="C4628" s="84" t="s">
        <v>25224</v>
      </c>
      <c r="D4628" s="84" t="s">
        <v>8382</v>
      </c>
      <c r="E4628" s="85" t="s">
        <v>25225</v>
      </c>
    </row>
    <row r="4629" spans="1:5" x14ac:dyDescent="0.25">
      <c r="A4629" t="str">
        <f t="shared" si="72"/>
        <v>96803</v>
      </c>
      <c r="B4629" s="84" t="s">
        <v>4257</v>
      </c>
      <c r="C4629" s="84" t="s">
        <v>25226</v>
      </c>
      <c r="D4629" s="84" t="s">
        <v>8382</v>
      </c>
      <c r="E4629" s="85" t="s">
        <v>15372</v>
      </c>
    </row>
    <row r="4630" spans="1:5" x14ac:dyDescent="0.25">
      <c r="A4630" t="str">
        <f t="shared" si="72"/>
        <v>96804</v>
      </c>
      <c r="B4630" s="84" t="s">
        <v>4258</v>
      </c>
      <c r="C4630" s="84" t="s">
        <v>25227</v>
      </c>
      <c r="D4630" s="84" t="s">
        <v>8382</v>
      </c>
      <c r="E4630" s="85" t="s">
        <v>15446</v>
      </c>
    </row>
    <row r="4631" spans="1:5" x14ac:dyDescent="0.25">
      <c r="A4631" t="str">
        <f t="shared" si="72"/>
        <v>96805</v>
      </c>
      <c r="B4631" s="84" t="s">
        <v>4259</v>
      </c>
      <c r="C4631" s="84" t="s">
        <v>25228</v>
      </c>
      <c r="D4631" s="84" t="s">
        <v>8382</v>
      </c>
      <c r="E4631" s="85" t="s">
        <v>14506</v>
      </c>
    </row>
    <row r="4632" spans="1:5" x14ac:dyDescent="0.25">
      <c r="A4632" t="str">
        <f t="shared" si="72"/>
        <v>96806</v>
      </c>
      <c r="B4632" s="84" t="s">
        <v>4260</v>
      </c>
      <c r="C4632" s="84" t="s">
        <v>25229</v>
      </c>
      <c r="D4632" s="84" t="s">
        <v>8382</v>
      </c>
      <c r="E4632" s="85" t="s">
        <v>25230</v>
      </c>
    </row>
    <row r="4633" spans="1:5" x14ac:dyDescent="0.25">
      <c r="A4633" t="str">
        <f t="shared" si="72"/>
        <v>96807</v>
      </c>
      <c r="B4633" s="84" t="s">
        <v>4261</v>
      </c>
      <c r="C4633" s="84" t="s">
        <v>25231</v>
      </c>
      <c r="D4633" s="84" t="s">
        <v>8382</v>
      </c>
      <c r="E4633" s="85" t="s">
        <v>25002</v>
      </c>
    </row>
    <row r="4634" spans="1:5" x14ac:dyDescent="0.25">
      <c r="A4634" t="str">
        <f t="shared" si="72"/>
        <v>96808</v>
      </c>
      <c r="B4634" s="84" t="s">
        <v>4262</v>
      </c>
      <c r="C4634" s="84" t="s">
        <v>25232</v>
      </c>
      <c r="D4634" s="84" t="s">
        <v>8382</v>
      </c>
      <c r="E4634" s="85" t="s">
        <v>12432</v>
      </c>
    </row>
    <row r="4635" spans="1:5" x14ac:dyDescent="0.25">
      <c r="A4635" t="str">
        <f t="shared" si="72"/>
        <v>96809</v>
      </c>
      <c r="B4635" s="84" t="s">
        <v>4263</v>
      </c>
      <c r="C4635" s="84" t="s">
        <v>25233</v>
      </c>
      <c r="D4635" s="84" t="s">
        <v>8382</v>
      </c>
      <c r="E4635" s="85" t="s">
        <v>12216</v>
      </c>
    </row>
    <row r="4636" spans="1:5" x14ac:dyDescent="0.25">
      <c r="A4636" t="str">
        <f t="shared" si="72"/>
        <v>96810</v>
      </c>
      <c r="B4636" s="84" t="s">
        <v>4264</v>
      </c>
      <c r="C4636" s="84" t="s">
        <v>25234</v>
      </c>
      <c r="D4636" s="84" t="s">
        <v>8382</v>
      </c>
      <c r="E4636" s="85" t="s">
        <v>13433</v>
      </c>
    </row>
    <row r="4637" spans="1:5" x14ac:dyDescent="0.25">
      <c r="A4637" t="str">
        <f t="shared" si="72"/>
        <v>96811</v>
      </c>
      <c r="B4637" s="84" t="s">
        <v>4265</v>
      </c>
      <c r="C4637" s="84" t="s">
        <v>25235</v>
      </c>
      <c r="D4637" s="84" t="s">
        <v>8382</v>
      </c>
      <c r="E4637" s="85" t="s">
        <v>25236</v>
      </c>
    </row>
    <row r="4638" spans="1:5" x14ac:dyDescent="0.25">
      <c r="A4638" t="str">
        <f t="shared" si="72"/>
        <v>96812</v>
      </c>
      <c r="B4638" s="84" t="s">
        <v>4266</v>
      </c>
      <c r="C4638" s="84" t="s">
        <v>25237</v>
      </c>
      <c r="D4638" s="84" t="s">
        <v>8382</v>
      </c>
      <c r="E4638" s="85" t="s">
        <v>7865</v>
      </c>
    </row>
    <row r="4639" spans="1:5" x14ac:dyDescent="0.25">
      <c r="A4639" t="str">
        <f t="shared" si="72"/>
        <v>96813</v>
      </c>
      <c r="B4639" s="84" t="s">
        <v>4267</v>
      </c>
      <c r="C4639" s="84" t="s">
        <v>25238</v>
      </c>
      <c r="D4639" s="84" t="s">
        <v>8382</v>
      </c>
      <c r="E4639" s="85" t="s">
        <v>14472</v>
      </c>
    </row>
    <row r="4640" spans="1:5" x14ac:dyDescent="0.25">
      <c r="A4640" t="str">
        <f t="shared" si="72"/>
        <v>96814</v>
      </c>
      <c r="B4640" s="84" t="s">
        <v>4268</v>
      </c>
      <c r="C4640" s="84" t="s">
        <v>25239</v>
      </c>
      <c r="D4640" s="84" t="s">
        <v>8382</v>
      </c>
      <c r="E4640" s="85" t="s">
        <v>12451</v>
      </c>
    </row>
    <row r="4641" spans="1:5" x14ac:dyDescent="0.25">
      <c r="A4641" t="str">
        <f t="shared" si="72"/>
        <v>96815</v>
      </c>
      <c r="B4641" s="84" t="s">
        <v>4269</v>
      </c>
      <c r="C4641" s="84" t="s">
        <v>25240</v>
      </c>
      <c r="D4641" s="84" t="s">
        <v>8382</v>
      </c>
      <c r="E4641" s="85" t="s">
        <v>16430</v>
      </c>
    </row>
    <row r="4642" spans="1:5" x14ac:dyDescent="0.25">
      <c r="A4642" t="str">
        <f t="shared" si="72"/>
        <v>96816</v>
      </c>
      <c r="B4642" s="84" t="s">
        <v>4270</v>
      </c>
      <c r="C4642" s="84" t="s">
        <v>25241</v>
      </c>
      <c r="D4642" s="84" t="s">
        <v>8382</v>
      </c>
      <c r="E4642" s="85" t="s">
        <v>8315</v>
      </c>
    </row>
    <row r="4643" spans="1:5" x14ac:dyDescent="0.25">
      <c r="A4643" t="str">
        <f t="shared" si="72"/>
        <v>96817</v>
      </c>
      <c r="B4643" s="84" t="s">
        <v>4271</v>
      </c>
      <c r="C4643" s="84" t="s">
        <v>25242</v>
      </c>
      <c r="D4643" s="84" t="s">
        <v>8382</v>
      </c>
      <c r="E4643" s="85" t="s">
        <v>15566</v>
      </c>
    </row>
    <row r="4644" spans="1:5" x14ac:dyDescent="0.25">
      <c r="A4644" t="str">
        <f t="shared" si="72"/>
        <v>96818</v>
      </c>
      <c r="B4644" s="84" t="s">
        <v>4272</v>
      </c>
      <c r="C4644" s="84" t="s">
        <v>25243</v>
      </c>
      <c r="D4644" s="84" t="s">
        <v>8382</v>
      </c>
      <c r="E4644" s="85" t="s">
        <v>25244</v>
      </c>
    </row>
    <row r="4645" spans="1:5" x14ac:dyDescent="0.25">
      <c r="A4645" t="str">
        <f t="shared" si="72"/>
        <v>96819</v>
      </c>
      <c r="B4645" s="84" t="s">
        <v>4273</v>
      </c>
      <c r="C4645" s="84" t="s">
        <v>25245</v>
      </c>
      <c r="D4645" s="84" t="s">
        <v>8382</v>
      </c>
      <c r="E4645" s="85" t="s">
        <v>15289</v>
      </c>
    </row>
    <row r="4646" spans="1:5" x14ac:dyDescent="0.25">
      <c r="A4646" t="str">
        <f t="shared" si="72"/>
        <v>96820</v>
      </c>
      <c r="B4646" s="84" t="s">
        <v>4274</v>
      </c>
      <c r="C4646" s="84" t="s">
        <v>25246</v>
      </c>
      <c r="D4646" s="84" t="s">
        <v>8382</v>
      </c>
      <c r="E4646" s="85" t="s">
        <v>12272</v>
      </c>
    </row>
    <row r="4647" spans="1:5" x14ac:dyDescent="0.25">
      <c r="A4647" t="str">
        <f t="shared" si="72"/>
        <v>96821</v>
      </c>
      <c r="B4647" s="84" t="s">
        <v>4275</v>
      </c>
      <c r="C4647" s="84" t="s">
        <v>25247</v>
      </c>
      <c r="D4647" s="84" t="s">
        <v>8382</v>
      </c>
      <c r="E4647" s="85" t="s">
        <v>25248</v>
      </c>
    </row>
    <row r="4648" spans="1:5" x14ac:dyDescent="0.25">
      <c r="A4648" t="str">
        <f t="shared" si="72"/>
        <v>96822</v>
      </c>
      <c r="B4648" s="84" t="s">
        <v>4276</v>
      </c>
      <c r="C4648" s="84" t="s">
        <v>25249</v>
      </c>
      <c r="D4648" s="84" t="s">
        <v>8382</v>
      </c>
      <c r="E4648" s="85" t="s">
        <v>13720</v>
      </c>
    </row>
    <row r="4649" spans="1:5" x14ac:dyDescent="0.25">
      <c r="A4649" t="str">
        <f t="shared" si="72"/>
        <v>96823</v>
      </c>
      <c r="B4649" s="84" t="s">
        <v>4277</v>
      </c>
      <c r="C4649" s="84" t="s">
        <v>25250</v>
      </c>
      <c r="D4649" s="84" t="s">
        <v>8382</v>
      </c>
      <c r="E4649" s="85" t="s">
        <v>7870</v>
      </c>
    </row>
    <row r="4650" spans="1:5" x14ac:dyDescent="0.25">
      <c r="A4650" t="str">
        <f t="shared" si="72"/>
        <v>96824</v>
      </c>
      <c r="B4650" s="84" t="s">
        <v>4278</v>
      </c>
      <c r="C4650" s="84" t="s">
        <v>25251</v>
      </c>
      <c r="D4650" s="84" t="s">
        <v>8382</v>
      </c>
      <c r="E4650" s="85" t="s">
        <v>13415</v>
      </c>
    </row>
    <row r="4651" spans="1:5" x14ac:dyDescent="0.25">
      <c r="A4651" t="str">
        <f t="shared" si="72"/>
        <v>96826</v>
      </c>
      <c r="B4651" s="84" t="s">
        <v>4279</v>
      </c>
      <c r="C4651" s="84" t="s">
        <v>25252</v>
      </c>
      <c r="D4651" s="84" t="s">
        <v>8382</v>
      </c>
      <c r="E4651" s="85" t="s">
        <v>11781</v>
      </c>
    </row>
    <row r="4652" spans="1:5" x14ac:dyDescent="0.25">
      <c r="A4652" t="str">
        <f t="shared" si="72"/>
        <v>96827</v>
      </c>
      <c r="B4652" s="84" t="s">
        <v>4280</v>
      </c>
      <c r="C4652" s="84" t="s">
        <v>25253</v>
      </c>
      <c r="D4652" s="84" t="s">
        <v>8382</v>
      </c>
      <c r="E4652" s="85" t="s">
        <v>14725</v>
      </c>
    </row>
    <row r="4653" spans="1:5" x14ac:dyDescent="0.25">
      <c r="A4653" t="str">
        <f t="shared" si="72"/>
        <v>96828</v>
      </c>
      <c r="B4653" s="84" t="s">
        <v>4281</v>
      </c>
      <c r="C4653" s="84" t="s">
        <v>25254</v>
      </c>
      <c r="D4653" s="84" t="s">
        <v>8382</v>
      </c>
      <c r="E4653" s="85" t="s">
        <v>8163</v>
      </c>
    </row>
    <row r="4654" spans="1:5" x14ac:dyDescent="0.25">
      <c r="A4654" t="str">
        <f t="shared" si="72"/>
        <v>96829</v>
      </c>
      <c r="B4654" s="84" t="s">
        <v>4282</v>
      </c>
      <c r="C4654" s="84" t="s">
        <v>25255</v>
      </c>
      <c r="D4654" s="84" t="s">
        <v>8382</v>
      </c>
      <c r="E4654" s="85" t="s">
        <v>8034</v>
      </c>
    </row>
    <row r="4655" spans="1:5" x14ac:dyDescent="0.25">
      <c r="A4655" t="str">
        <f t="shared" si="72"/>
        <v>96830</v>
      </c>
      <c r="B4655" s="84" t="s">
        <v>4283</v>
      </c>
      <c r="C4655" s="84" t="s">
        <v>25256</v>
      </c>
      <c r="D4655" s="84" t="s">
        <v>8382</v>
      </c>
      <c r="E4655" s="85" t="s">
        <v>15571</v>
      </c>
    </row>
    <row r="4656" spans="1:5" x14ac:dyDescent="0.25">
      <c r="A4656" t="str">
        <f t="shared" si="72"/>
        <v>96832</v>
      </c>
      <c r="B4656" s="84" t="s">
        <v>4284</v>
      </c>
      <c r="C4656" s="84" t="s">
        <v>25257</v>
      </c>
      <c r="D4656" s="84" t="s">
        <v>8382</v>
      </c>
      <c r="E4656" s="85" t="s">
        <v>14209</v>
      </c>
    </row>
    <row r="4657" spans="1:5" x14ac:dyDescent="0.25">
      <c r="A4657" t="str">
        <f t="shared" si="72"/>
        <v>96833</v>
      </c>
      <c r="B4657" s="84" t="s">
        <v>4285</v>
      </c>
      <c r="C4657" s="84" t="s">
        <v>25258</v>
      </c>
      <c r="D4657" s="84" t="s">
        <v>8382</v>
      </c>
      <c r="E4657" s="85" t="s">
        <v>15523</v>
      </c>
    </row>
    <row r="4658" spans="1:5" x14ac:dyDescent="0.25">
      <c r="A4658" t="str">
        <f t="shared" si="72"/>
        <v>96834</v>
      </c>
      <c r="B4658" s="84" t="s">
        <v>4286</v>
      </c>
      <c r="C4658" s="84" t="s">
        <v>25259</v>
      </c>
      <c r="D4658" s="84" t="s">
        <v>8382</v>
      </c>
      <c r="E4658" s="85" t="s">
        <v>8096</v>
      </c>
    </row>
    <row r="4659" spans="1:5" x14ac:dyDescent="0.25">
      <c r="A4659" t="str">
        <f t="shared" si="72"/>
        <v>96836</v>
      </c>
      <c r="B4659" s="84" t="s">
        <v>4287</v>
      </c>
      <c r="C4659" s="84" t="s">
        <v>25260</v>
      </c>
      <c r="D4659" s="84" t="s">
        <v>8382</v>
      </c>
      <c r="E4659" s="85" t="s">
        <v>16022</v>
      </c>
    </row>
    <row r="4660" spans="1:5" x14ac:dyDescent="0.25">
      <c r="A4660" t="str">
        <f t="shared" si="72"/>
        <v>96837</v>
      </c>
      <c r="B4660" s="84" t="s">
        <v>4288</v>
      </c>
      <c r="C4660" s="84" t="s">
        <v>25261</v>
      </c>
      <c r="D4660" s="84" t="s">
        <v>8382</v>
      </c>
      <c r="E4660" s="85" t="s">
        <v>8220</v>
      </c>
    </row>
    <row r="4661" spans="1:5" x14ac:dyDescent="0.25">
      <c r="A4661" t="str">
        <f t="shared" si="72"/>
        <v>96838</v>
      </c>
      <c r="B4661" s="84" t="s">
        <v>4289</v>
      </c>
      <c r="C4661" s="84" t="s">
        <v>25262</v>
      </c>
      <c r="D4661" s="84" t="s">
        <v>8382</v>
      </c>
      <c r="E4661" s="85" t="s">
        <v>12383</v>
      </c>
    </row>
    <row r="4662" spans="1:5" x14ac:dyDescent="0.25">
      <c r="A4662" t="str">
        <f t="shared" si="72"/>
        <v>96839</v>
      </c>
      <c r="B4662" s="84" t="s">
        <v>4290</v>
      </c>
      <c r="C4662" s="84" t="s">
        <v>25263</v>
      </c>
      <c r="D4662" s="84" t="s">
        <v>8382</v>
      </c>
      <c r="E4662" s="85" t="s">
        <v>12831</v>
      </c>
    </row>
    <row r="4663" spans="1:5" x14ac:dyDescent="0.25">
      <c r="A4663" t="str">
        <f t="shared" si="72"/>
        <v>96840</v>
      </c>
      <c r="B4663" s="84" t="s">
        <v>4291</v>
      </c>
      <c r="C4663" s="84" t="s">
        <v>25264</v>
      </c>
      <c r="D4663" s="84" t="s">
        <v>8382</v>
      </c>
      <c r="E4663" s="85" t="s">
        <v>8283</v>
      </c>
    </row>
    <row r="4664" spans="1:5" x14ac:dyDescent="0.25">
      <c r="A4664" t="str">
        <f t="shared" si="72"/>
        <v>96841</v>
      </c>
      <c r="B4664" s="84" t="s">
        <v>4292</v>
      </c>
      <c r="C4664" s="84" t="s">
        <v>25265</v>
      </c>
      <c r="D4664" s="84" t="s">
        <v>8382</v>
      </c>
      <c r="E4664" s="85" t="s">
        <v>20045</v>
      </c>
    </row>
    <row r="4665" spans="1:5" x14ac:dyDescent="0.25">
      <c r="A4665" t="str">
        <f t="shared" si="72"/>
        <v>96842</v>
      </c>
      <c r="B4665" s="84" t="s">
        <v>4293</v>
      </c>
      <c r="C4665" s="84" t="s">
        <v>25266</v>
      </c>
      <c r="D4665" s="84" t="s">
        <v>8382</v>
      </c>
      <c r="E4665" s="85" t="s">
        <v>25267</v>
      </c>
    </row>
    <row r="4666" spans="1:5" x14ac:dyDescent="0.25">
      <c r="A4666" t="str">
        <f t="shared" si="72"/>
        <v>96843</v>
      </c>
      <c r="B4666" s="84" t="s">
        <v>4294</v>
      </c>
      <c r="C4666" s="84" t="s">
        <v>25268</v>
      </c>
      <c r="D4666" s="84" t="s">
        <v>8382</v>
      </c>
      <c r="E4666" s="85" t="s">
        <v>16025</v>
      </c>
    </row>
    <row r="4667" spans="1:5" x14ac:dyDescent="0.25">
      <c r="A4667" t="str">
        <f t="shared" si="72"/>
        <v>96844</v>
      </c>
      <c r="B4667" s="84" t="s">
        <v>4295</v>
      </c>
      <c r="C4667" s="84" t="s">
        <v>25269</v>
      </c>
      <c r="D4667" s="84" t="s">
        <v>8382</v>
      </c>
      <c r="E4667" s="85" t="s">
        <v>13795</v>
      </c>
    </row>
    <row r="4668" spans="1:5" x14ac:dyDescent="0.25">
      <c r="A4668" t="str">
        <f t="shared" si="72"/>
        <v>96845</v>
      </c>
      <c r="B4668" s="84" t="s">
        <v>4296</v>
      </c>
      <c r="C4668" s="84" t="s">
        <v>25270</v>
      </c>
      <c r="D4668" s="84" t="s">
        <v>8382</v>
      </c>
      <c r="E4668" s="85" t="s">
        <v>15533</v>
      </c>
    </row>
    <row r="4669" spans="1:5" x14ac:dyDescent="0.25">
      <c r="A4669" t="str">
        <f t="shared" si="72"/>
        <v>96846</v>
      </c>
      <c r="B4669" s="84" t="s">
        <v>4297</v>
      </c>
      <c r="C4669" s="84" t="s">
        <v>25271</v>
      </c>
      <c r="D4669" s="84" t="s">
        <v>8382</v>
      </c>
      <c r="E4669" s="85" t="s">
        <v>18532</v>
      </c>
    </row>
    <row r="4670" spans="1:5" x14ac:dyDescent="0.25">
      <c r="A4670" t="str">
        <f t="shared" si="72"/>
        <v>96847</v>
      </c>
      <c r="B4670" s="84" t="s">
        <v>4298</v>
      </c>
      <c r="C4670" s="84" t="s">
        <v>25272</v>
      </c>
      <c r="D4670" s="84" t="s">
        <v>8382</v>
      </c>
      <c r="E4670" s="85" t="s">
        <v>16394</v>
      </c>
    </row>
    <row r="4671" spans="1:5" x14ac:dyDescent="0.25">
      <c r="A4671" t="str">
        <f t="shared" si="72"/>
        <v>96848</v>
      </c>
      <c r="B4671" s="84" t="s">
        <v>4299</v>
      </c>
      <c r="C4671" s="84" t="s">
        <v>25273</v>
      </c>
      <c r="D4671" s="84" t="s">
        <v>8382</v>
      </c>
      <c r="E4671" s="85" t="s">
        <v>16040</v>
      </c>
    </row>
    <row r="4672" spans="1:5" x14ac:dyDescent="0.25">
      <c r="A4672" t="str">
        <f t="shared" si="72"/>
        <v>96849</v>
      </c>
      <c r="B4672" s="84" t="s">
        <v>4300</v>
      </c>
      <c r="C4672" s="84" t="s">
        <v>25274</v>
      </c>
      <c r="D4672" s="84" t="s">
        <v>8382</v>
      </c>
      <c r="E4672" s="85" t="s">
        <v>8208</v>
      </c>
    </row>
    <row r="4673" spans="1:5" x14ac:dyDescent="0.25">
      <c r="A4673" t="str">
        <f t="shared" si="72"/>
        <v>96850</v>
      </c>
      <c r="B4673" s="84" t="s">
        <v>4301</v>
      </c>
      <c r="C4673" s="84" t="s">
        <v>25275</v>
      </c>
      <c r="D4673" s="84" t="s">
        <v>8382</v>
      </c>
      <c r="E4673" s="85" t="s">
        <v>7698</v>
      </c>
    </row>
    <row r="4674" spans="1:5" x14ac:dyDescent="0.25">
      <c r="A4674" t="str">
        <f t="shared" si="72"/>
        <v>96852</v>
      </c>
      <c r="B4674" s="84" t="s">
        <v>4302</v>
      </c>
      <c r="C4674" s="84" t="s">
        <v>25276</v>
      </c>
      <c r="D4674" s="84" t="s">
        <v>8382</v>
      </c>
      <c r="E4674" s="85" t="s">
        <v>7664</v>
      </c>
    </row>
    <row r="4675" spans="1:5" x14ac:dyDescent="0.25">
      <c r="A4675" t="str">
        <f t="shared" ref="A4675:A4738" si="73">B4675</f>
        <v>96853</v>
      </c>
      <c r="B4675" s="84" t="s">
        <v>4303</v>
      </c>
      <c r="C4675" s="84" t="s">
        <v>25277</v>
      </c>
      <c r="D4675" s="84" t="s">
        <v>8382</v>
      </c>
      <c r="E4675" s="85" t="s">
        <v>24796</v>
      </c>
    </row>
    <row r="4676" spans="1:5" x14ac:dyDescent="0.25">
      <c r="A4676" t="str">
        <f t="shared" si="73"/>
        <v>96854</v>
      </c>
      <c r="B4676" s="84" t="s">
        <v>4304</v>
      </c>
      <c r="C4676" s="84" t="s">
        <v>25278</v>
      </c>
      <c r="D4676" s="84" t="s">
        <v>8382</v>
      </c>
      <c r="E4676" s="85" t="s">
        <v>14249</v>
      </c>
    </row>
    <row r="4677" spans="1:5" x14ac:dyDescent="0.25">
      <c r="A4677" t="str">
        <f t="shared" si="73"/>
        <v>96855</v>
      </c>
      <c r="B4677" s="84" t="s">
        <v>4305</v>
      </c>
      <c r="C4677" s="84" t="s">
        <v>25279</v>
      </c>
      <c r="D4677" s="84" t="s">
        <v>8382</v>
      </c>
      <c r="E4677" s="85" t="s">
        <v>25280</v>
      </c>
    </row>
    <row r="4678" spans="1:5" x14ac:dyDescent="0.25">
      <c r="A4678" t="str">
        <f t="shared" si="73"/>
        <v>96856</v>
      </c>
      <c r="B4678" s="84" t="s">
        <v>4306</v>
      </c>
      <c r="C4678" s="84" t="s">
        <v>25281</v>
      </c>
      <c r="D4678" s="84" t="s">
        <v>8382</v>
      </c>
      <c r="E4678" s="85" t="s">
        <v>13691</v>
      </c>
    </row>
    <row r="4679" spans="1:5" x14ac:dyDescent="0.25">
      <c r="A4679" t="str">
        <f t="shared" si="73"/>
        <v>96860</v>
      </c>
      <c r="B4679" s="84" t="s">
        <v>4307</v>
      </c>
      <c r="C4679" s="84" t="s">
        <v>25282</v>
      </c>
      <c r="D4679" s="84" t="s">
        <v>8382</v>
      </c>
      <c r="E4679" s="85" t="s">
        <v>14455</v>
      </c>
    </row>
    <row r="4680" spans="1:5" x14ac:dyDescent="0.25">
      <c r="A4680" t="str">
        <f t="shared" si="73"/>
        <v>96861</v>
      </c>
      <c r="B4680" s="84" t="s">
        <v>4308</v>
      </c>
      <c r="C4680" s="84" t="s">
        <v>30763</v>
      </c>
      <c r="D4680" s="84" t="s">
        <v>8382</v>
      </c>
      <c r="E4680" s="85" t="s">
        <v>25283</v>
      </c>
    </row>
    <row r="4681" spans="1:5" x14ac:dyDescent="0.25">
      <c r="A4681" t="str">
        <f t="shared" si="73"/>
        <v>96862</v>
      </c>
      <c r="B4681" s="84" t="s">
        <v>4309</v>
      </c>
      <c r="C4681" s="84" t="s">
        <v>25284</v>
      </c>
      <c r="D4681" s="84" t="s">
        <v>8382</v>
      </c>
      <c r="E4681" s="85" t="s">
        <v>13147</v>
      </c>
    </row>
    <row r="4682" spans="1:5" x14ac:dyDescent="0.25">
      <c r="A4682" t="str">
        <f t="shared" si="73"/>
        <v>96863</v>
      </c>
      <c r="B4682" s="84" t="s">
        <v>4310</v>
      </c>
      <c r="C4682" s="84" t="s">
        <v>25285</v>
      </c>
      <c r="D4682" s="84" t="s">
        <v>8382</v>
      </c>
      <c r="E4682" s="85" t="s">
        <v>13594</v>
      </c>
    </row>
    <row r="4683" spans="1:5" x14ac:dyDescent="0.25">
      <c r="A4683" t="str">
        <f t="shared" si="73"/>
        <v>96864</v>
      </c>
      <c r="B4683" s="84" t="s">
        <v>4311</v>
      </c>
      <c r="C4683" s="84" t="s">
        <v>25286</v>
      </c>
      <c r="D4683" s="84" t="s">
        <v>8382</v>
      </c>
      <c r="E4683" s="85" t="s">
        <v>24603</v>
      </c>
    </row>
    <row r="4684" spans="1:5" x14ac:dyDescent="0.25">
      <c r="A4684" t="str">
        <f t="shared" si="73"/>
        <v>96865</v>
      </c>
      <c r="B4684" s="84" t="s">
        <v>4312</v>
      </c>
      <c r="C4684" s="84" t="s">
        <v>25287</v>
      </c>
      <c r="D4684" s="84" t="s">
        <v>8382</v>
      </c>
      <c r="E4684" s="85" t="s">
        <v>19641</v>
      </c>
    </row>
    <row r="4685" spans="1:5" x14ac:dyDescent="0.25">
      <c r="A4685" t="str">
        <f t="shared" si="73"/>
        <v>96866</v>
      </c>
      <c r="B4685" s="84" t="s">
        <v>4313</v>
      </c>
      <c r="C4685" s="84" t="s">
        <v>25288</v>
      </c>
      <c r="D4685" s="84" t="s">
        <v>8382</v>
      </c>
      <c r="E4685" s="85" t="s">
        <v>16009</v>
      </c>
    </row>
    <row r="4686" spans="1:5" x14ac:dyDescent="0.25">
      <c r="A4686" t="str">
        <f t="shared" si="73"/>
        <v>96868</v>
      </c>
      <c r="B4686" s="84" t="s">
        <v>4314</v>
      </c>
      <c r="C4686" s="84" t="s">
        <v>25289</v>
      </c>
      <c r="D4686" s="84" t="s">
        <v>8382</v>
      </c>
      <c r="E4686" s="85" t="s">
        <v>15305</v>
      </c>
    </row>
    <row r="4687" spans="1:5" x14ac:dyDescent="0.25">
      <c r="A4687" t="str">
        <f t="shared" si="73"/>
        <v>96869</v>
      </c>
      <c r="B4687" s="84" t="s">
        <v>4315</v>
      </c>
      <c r="C4687" s="84" t="s">
        <v>25290</v>
      </c>
      <c r="D4687" s="84" t="s">
        <v>8382</v>
      </c>
      <c r="E4687" s="85" t="s">
        <v>12378</v>
      </c>
    </row>
    <row r="4688" spans="1:5" x14ac:dyDescent="0.25">
      <c r="A4688" t="str">
        <f t="shared" si="73"/>
        <v>96870</v>
      </c>
      <c r="B4688" s="84" t="s">
        <v>4316</v>
      </c>
      <c r="C4688" s="84" t="s">
        <v>25291</v>
      </c>
      <c r="D4688" s="84" t="s">
        <v>8382</v>
      </c>
      <c r="E4688" s="85" t="s">
        <v>15243</v>
      </c>
    </row>
    <row r="4689" spans="1:5" x14ac:dyDescent="0.25">
      <c r="A4689" t="str">
        <f t="shared" si="73"/>
        <v>96871</v>
      </c>
      <c r="B4689" s="84" t="s">
        <v>4317</v>
      </c>
      <c r="C4689" s="84" t="s">
        <v>25292</v>
      </c>
      <c r="D4689" s="84" t="s">
        <v>8382</v>
      </c>
      <c r="E4689" s="85" t="s">
        <v>15535</v>
      </c>
    </row>
    <row r="4690" spans="1:5" x14ac:dyDescent="0.25">
      <c r="A4690" t="str">
        <f t="shared" si="73"/>
        <v>96872</v>
      </c>
      <c r="B4690" s="84" t="s">
        <v>4318</v>
      </c>
      <c r="C4690" s="84" t="s">
        <v>25293</v>
      </c>
      <c r="D4690" s="84" t="s">
        <v>8382</v>
      </c>
      <c r="E4690" s="85" t="s">
        <v>13735</v>
      </c>
    </row>
    <row r="4691" spans="1:5" x14ac:dyDescent="0.25">
      <c r="A4691" t="str">
        <f t="shared" si="73"/>
        <v>96873</v>
      </c>
      <c r="B4691" s="84" t="s">
        <v>4319</v>
      </c>
      <c r="C4691" s="84" t="s">
        <v>25294</v>
      </c>
      <c r="D4691" s="84" t="s">
        <v>8382</v>
      </c>
      <c r="E4691" s="85" t="s">
        <v>17224</v>
      </c>
    </row>
    <row r="4692" spans="1:5" x14ac:dyDescent="0.25">
      <c r="A4692" t="str">
        <f t="shared" si="73"/>
        <v>96874</v>
      </c>
      <c r="B4692" s="84" t="s">
        <v>4320</v>
      </c>
      <c r="C4692" s="84" t="s">
        <v>25295</v>
      </c>
      <c r="D4692" s="84" t="s">
        <v>8382</v>
      </c>
      <c r="E4692" s="85" t="s">
        <v>15866</v>
      </c>
    </row>
    <row r="4693" spans="1:5" x14ac:dyDescent="0.25">
      <c r="A4693" t="str">
        <f t="shared" si="73"/>
        <v>96875</v>
      </c>
      <c r="B4693" s="84" t="s">
        <v>4321</v>
      </c>
      <c r="C4693" s="84" t="s">
        <v>25296</v>
      </c>
      <c r="D4693" s="84" t="s">
        <v>8382</v>
      </c>
      <c r="E4693" s="85" t="s">
        <v>23758</v>
      </c>
    </row>
    <row r="4694" spans="1:5" x14ac:dyDescent="0.25">
      <c r="A4694" t="str">
        <f t="shared" si="73"/>
        <v>96876</v>
      </c>
      <c r="B4694" s="84" t="s">
        <v>4322</v>
      </c>
      <c r="C4694" s="84" t="s">
        <v>25297</v>
      </c>
      <c r="D4694" s="84" t="s">
        <v>8382</v>
      </c>
      <c r="E4694" s="85" t="s">
        <v>35593</v>
      </c>
    </row>
    <row r="4695" spans="1:5" x14ac:dyDescent="0.25">
      <c r="A4695" t="str">
        <f t="shared" si="73"/>
        <v>96878</v>
      </c>
      <c r="B4695" s="84" t="s">
        <v>4323</v>
      </c>
      <c r="C4695" s="84" t="s">
        <v>25298</v>
      </c>
      <c r="D4695" s="84" t="s">
        <v>8382</v>
      </c>
      <c r="E4695" s="85" t="s">
        <v>35594</v>
      </c>
    </row>
    <row r="4696" spans="1:5" x14ac:dyDescent="0.25">
      <c r="A4696" t="str">
        <f t="shared" si="73"/>
        <v>96879</v>
      </c>
      <c r="B4696" s="84" t="s">
        <v>4324</v>
      </c>
      <c r="C4696" s="84" t="s">
        <v>25299</v>
      </c>
      <c r="D4696" s="84" t="s">
        <v>8382</v>
      </c>
      <c r="E4696" s="85" t="s">
        <v>35595</v>
      </c>
    </row>
    <row r="4697" spans="1:5" x14ac:dyDescent="0.25">
      <c r="A4697" t="str">
        <f t="shared" si="73"/>
        <v>96881</v>
      </c>
      <c r="B4697" s="84" t="s">
        <v>4325</v>
      </c>
      <c r="C4697" s="84" t="s">
        <v>25300</v>
      </c>
      <c r="D4697" s="84" t="s">
        <v>8382</v>
      </c>
      <c r="E4697" s="85" t="s">
        <v>35596</v>
      </c>
    </row>
    <row r="4698" spans="1:5" x14ac:dyDescent="0.25">
      <c r="A4698" t="str">
        <f t="shared" si="73"/>
        <v>97425</v>
      </c>
      <c r="B4698" s="84" t="s">
        <v>4474</v>
      </c>
      <c r="C4698" s="84" t="s">
        <v>10641</v>
      </c>
      <c r="D4698" s="84" t="s">
        <v>8382</v>
      </c>
      <c r="E4698" s="85" t="s">
        <v>28032</v>
      </c>
    </row>
    <row r="4699" spans="1:5" x14ac:dyDescent="0.25">
      <c r="A4699" t="str">
        <f t="shared" si="73"/>
        <v>97426</v>
      </c>
      <c r="B4699" s="84" t="s">
        <v>4475</v>
      </c>
      <c r="C4699" s="84" t="s">
        <v>10642</v>
      </c>
      <c r="D4699" s="84" t="s">
        <v>8382</v>
      </c>
      <c r="E4699" s="85" t="s">
        <v>14460</v>
      </c>
    </row>
    <row r="4700" spans="1:5" x14ac:dyDescent="0.25">
      <c r="A4700" t="str">
        <f t="shared" si="73"/>
        <v>97427</v>
      </c>
      <c r="B4700" s="84" t="s">
        <v>4476</v>
      </c>
      <c r="C4700" s="84" t="s">
        <v>10643</v>
      </c>
      <c r="D4700" s="84" t="s">
        <v>8382</v>
      </c>
      <c r="E4700" s="85" t="s">
        <v>23441</v>
      </c>
    </row>
    <row r="4701" spans="1:5" x14ac:dyDescent="0.25">
      <c r="A4701" t="str">
        <f t="shared" si="73"/>
        <v>97428</v>
      </c>
      <c r="B4701" s="84" t="s">
        <v>4477</v>
      </c>
      <c r="C4701" s="84" t="s">
        <v>10645</v>
      </c>
      <c r="D4701" s="84" t="s">
        <v>8382</v>
      </c>
      <c r="E4701" s="85" t="s">
        <v>35597</v>
      </c>
    </row>
    <row r="4702" spans="1:5" x14ac:dyDescent="0.25">
      <c r="A4702" t="str">
        <f t="shared" si="73"/>
        <v>97429</v>
      </c>
      <c r="B4702" s="84" t="s">
        <v>4478</v>
      </c>
      <c r="C4702" s="84" t="s">
        <v>10646</v>
      </c>
      <c r="D4702" s="84" t="s">
        <v>8382</v>
      </c>
      <c r="E4702" s="85" t="s">
        <v>35598</v>
      </c>
    </row>
    <row r="4703" spans="1:5" x14ac:dyDescent="0.25">
      <c r="A4703" t="str">
        <f t="shared" si="73"/>
        <v>97430</v>
      </c>
      <c r="B4703" s="84" t="s">
        <v>4479</v>
      </c>
      <c r="C4703" s="84" t="s">
        <v>10647</v>
      </c>
      <c r="D4703" s="84" t="s">
        <v>8382</v>
      </c>
      <c r="E4703" s="85" t="s">
        <v>12271</v>
      </c>
    </row>
    <row r="4704" spans="1:5" x14ac:dyDescent="0.25">
      <c r="A4704" t="str">
        <f t="shared" si="73"/>
        <v>97431</v>
      </c>
      <c r="B4704" s="84" t="s">
        <v>4480</v>
      </c>
      <c r="C4704" s="84" t="s">
        <v>10648</v>
      </c>
      <c r="D4704" s="84" t="s">
        <v>8382</v>
      </c>
      <c r="E4704" s="85" t="s">
        <v>23490</v>
      </c>
    </row>
    <row r="4705" spans="1:5" x14ac:dyDescent="0.25">
      <c r="A4705" t="str">
        <f t="shared" si="73"/>
        <v>97432</v>
      </c>
      <c r="B4705" s="84" t="s">
        <v>4481</v>
      </c>
      <c r="C4705" s="84" t="s">
        <v>10649</v>
      </c>
      <c r="D4705" s="84" t="s">
        <v>8382</v>
      </c>
      <c r="E4705" s="85" t="s">
        <v>35599</v>
      </c>
    </row>
    <row r="4706" spans="1:5" x14ac:dyDescent="0.25">
      <c r="A4706" t="str">
        <f t="shared" si="73"/>
        <v>97433</v>
      </c>
      <c r="B4706" s="84" t="s">
        <v>4482</v>
      </c>
      <c r="C4706" s="84" t="s">
        <v>10650</v>
      </c>
      <c r="D4706" s="84" t="s">
        <v>8382</v>
      </c>
      <c r="E4706" s="85" t="s">
        <v>27825</v>
      </c>
    </row>
    <row r="4707" spans="1:5" x14ac:dyDescent="0.25">
      <c r="A4707" t="str">
        <f t="shared" si="73"/>
        <v>97434</v>
      </c>
      <c r="B4707" s="84" t="s">
        <v>4483</v>
      </c>
      <c r="C4707" s="84" t="s">
        <v>10651</v>
      </c>
      <c r="D4707" s="84" t="s">
        <v>8382</v>
      </c>
      <c r="E4707" s="85" t="s">
        <v>14304</v>
      </c>
    </row>
    <row r="4708" spans="1:5" x14ac:dyDescent="0.25">
      <c r="A4708" t="str">
        <f t="shared" si="73"/>
        <v>97435</v>
      </c>
      <c r="B4708" s="84" t="s">
        <v>4484</v>
      </c>
      <c r="C4708" s="84" t="s">
        <v>10652</v>
      </c>
      <c r="D4708" s="84" t="s">
        <v>8382</v>
      </c>
      <c r="E4708" s="85" t="s">
        <v>21072</v>
      </c>
    </row>
    <row r="4709" spans="1:5" x14ac:dyDescent="0.25">
      <c r="A4709" t="str">
        <f t="shared" si="73"/>
        <v>97436</v>
      </c>
      <c r="B4709" s="84" t="s">
        <v>4485</v>
      </c>
      <c r="C4709" s="84" t="s">
        <v>10653</v>
      </c>
      <c r="D4709" s="84" t="s">
        <v>8382</v>
      </c>
      <c r="E4709" s="85" t="s">
        <v>35600</v>
      </c>
    </row>
    <row r="4710" spans="1:5" x14ac:dyDescent="0.25">
      <c r="A4710" t="str">
        <f t="shared" si="73"/>
        <v>97437</v>
      </c>
      <c r="B4710" s="84" t="s">
        <v>4486</v>
      </c>
      <c r="C4710" s="84" t="s">
        <v>30774</v>
      </c>
      <c r="D4710" s="84" t="s">
        <v>8382</v>
      </c>
      <c r="E4710" s="85" t="s">
        <v>35601</v>
      </c>
    </row>
    <row r="4711" spans="1:5" x14ac:dyDescent="0.25">
      <c r="A4711" t="str">
        <f t="shared" si="73"/>
        <v>97438</v>
      </c>
      <c r="B4711" s="84" t="s">
        <v>4487</v>
      </c>
      <c r="C4711" s="84" t="s">
        <v>10654</v>
      </c>
      <c r="D4711" s="84" t="s">
        <v>8382</v>
      </c>
      <c r="E4711" s="85" t="s">
        <v>24991</v>
      </c>
    </row>
    <row r="4712" spans="1:5" x14ac:dyDescent="0.25">
      <c r="A4712" t="str">
        <f t="shared" si="73"/>
        <v>97439</v>
      </c>
      <c r="B4712" s="84" t="s">
        <v>4488</v>
      </c>
      <c r="C4712" s="84" t="s">
        <v>10655</v>
      </c>
      <c r="D4712" s="84" t="s">
        <v>8382</v>
      </c>
      <c r="E4712" s="85" t="s">
        <v>35602</v>
      </c>
    </row>
    <row r="4713" spans="1:5" x14ac:dyDescent="0.25">
      <c r="A4713" t="str">
        <f t="shared" si="73"/>
        <v>97440</v>
      </c>
      <c r="B4713" s="84" t="s">
        <v>4489</v>
      </c>
      <c r="C4713" s="84" t="s">
        <v>10656</v>
      </c>
      <c r="D4713" s="84" t="s">
        <v>8382</v>
      </c>
      <c r="E4713" s="85" t="s">
        <v>35603</v>
      </c>
    </row>
    <row r="4714" spans="1:5" x14ac:dyDescent="0.25">
      <c r="A4714" t="str">
        <f t="shared" si="73"/>
        <v>97442</v>
      </c>
      <c r="B4714" s="84" t="s">
        <v>4490</v>
      </c>
      <c r="C4714" s="84" t="s">
        <v>10657</v>
      </c>
      <c r="D4714" s="84" t="s">
        <v>8382</v>
      </c>
      <c r="E4714" s="85" t="s">
        <v>35604</v>
      </c>
    </row>
    <row r="4715" spans="1:5" x14ac:dyDescent="0.25">
      <c r="A4715" t="str">
        <f t="shared" si="73"/>
        <v>97443</v>
      </c>
      <c r="B4715" s="84" t="s">
        <v>4491</v>
      </c>
      <c r="C4715" s="84" t="s">
        <v>10658</v>
      </c>
      <c r="D4715" s="84" t="s">
        <v>8382</v>
      </c>
      <c r="E4715" s="85" t="s">
        <v>24187</v>
      </c>
    </row>
    <row r="4716" spans="1:5" x14ac:dyDescent="0.25">
      <c r="A4716" t="str">
        <f t="shared" si="73"/>
        <v>97444</v>
      </c>
      <c r="B4716" s="84" t="s">
        <v>4492</v>
      </c>
      <c r="C4716" s="84" t="s">
        <v>10659</v>
      </c>
      <c r="D4716" s="84" t="s">
        <v>8382</v>
      </c>
      <c r="E4716" s="85" t="s">
        <v>35605</v>
      </c>
    </row>
    <row r="4717" spans="1:5" x14ac:dyDescent="0.25">
      <c r="A4717" t="str">
        <f t="shared" si="73"/>
        <v>97446</v>
      </c>
      <c r="B4717" s="84" t="s">
        <v>4493</v>
      </c>
      <c r="C4717" s="84" t="s">
        <v>10660</v>
      </c>
      <c r="D4717" s="84" t="s">
        <v>8382</v>
      </c>
      <c r="E4717" s="85" t="s">
        <v>35606</v>
      </c>
    </row>
    <row r="4718" spans="1:5" x14ac:dyDescent="0.25">
      <c r="A4718" t="str">
        <f t="shared" si="73"/>
        <v>97447</v>
      </c>
      <c r="B4718" s="84" t="s">
        <v>4494</v>
      </c>
      <c r="C4718" s="84" t="s">
        <v>10661</v>
      </c>
      <c r="D4718" s="84" t="s">
        <v>8382</v>
      </c>
      <c r="E4718" s="85" t="s">
        <v>35606</v>
      </c>
    </row>
    <row r="4719" spans="1:5" x14ac:dyDescent="0.25">
      <c r="A4719" t="str">
        <f t="shared" si="73"/>
        <v>97449</v>
      </c>
      <c r="B4719" s="84" t="s">
        <v>4495</v>
      </c>
      <c r="C4719" s="84" t="s">
        <v>10662</v>
      </c>
      <c r="D4719" s="84" t="s">
        <v>8382</v>
      </c>
      <c r="E4719" s="85" t="s">
        <v>35607</v>
      </c>
    </row>
    <row r="4720" spans="1:5" x14ac:dyDescent="0.25">
      <c r="A4720" t="str">
        <f t="shared" si="73"/>
        <v>97450</v>
      </c>
      <c r="B4720" s="84" t="s">
        <v>4496</v>
      </c>
      <c r="C4720" s="84" t="s">
        <v>10663</v>
      </c>
      <c r="D4720" s="84" t="s">
        <v>8382</v>
      </c>
      <c r="E4720" s="85" t="s">
        <v>35608</v>
      </c>
    </row>
    <row r="4721" spans="1:5" x14ac:dyDescent="0.25">
      <c r="A4721" t="str">
        <f t="shared" si="73"/>
        <v>97452</v>
      </c>
      <c r="B4721" s="84" t="s">
        <v>4497</v>
      </c>
      <c r="C4721" s="84" t="s">
        <v>10664</v>
      </c>
      <c r="D4721" s="84" t="s">
        <v>8382</v>
      </c>
      <c r="E4721" s="85" t="s">
        <v>35609</v>
      </c>
    </row>
    <row r="4722" spans="1:5" x14ac:dyDescent="0.25">
      <c r="A4722" t="str">
        <f t="shared" si="73"/>
        <v>97453</v>
      </c>
      <c r="B4722" s="84" t="s">
        <v>4498</v>
      </c>
      <c r="C4722" s="84" t="s">
        <v>10665</v>
      </c>
      <c r="D4722" s="84" t="s">
        <v>8382</v>
      </c>
      <c r="E4722" s="85" t="s">
        <v>35610</v>
      </c>
    </row>
    <row r="4723" spans="1:5" x14ac:dyDescent="0.25">
      <c r="A4723" t="str">
        <f t="shared" si="73"/>
        <v>97454</v>
      </c>
      <c r="B4723" s="84" t="s">
        <v>4499</v>
      </c>
      <c r="C4723" s="84" t="s">
        <v>10666</v>
      </c>
      <c r="D4723" s="84" t="s">
        <v>8382</v>
      </c>
      <c r="E4723" s="85" t="s">
        <v>35611</v>
      </c>
    </row>
    <row r="4724" spans="1:5" x14ac:dyDescent="0.25">
      <c r="A4724" t="str">
        <f t="shared" si="73"/>
        <v>97455</v>
      </c>
      <c r="B4724" s="84" t="s">
        <v>4500</v>
      </c>
      <c r="C4724" s="84" t="s">
        <v>10667</v>
      </c>
      <c r="D4724" s="84" t="s">
        <v>8382</v>
      </c>
      <c r="E4724" s="85" t="s">
        <v>35612</v>
      </c>
    </row>
    <row r="4725" spans="1:5" x14ac:dyDescent="0.25">
      <c r="A4725" t="str">
        <f t="shared" si="73"/>
        <v>97456</v>
      </c>
      <c r="B4725" s="84" t="s">
        <v>4501</v>
      </c>
      <c r="C4725" s="84" t="s">
        <v>10668</v>
      </c>
      <c r="D4725" s="84" t="s">
        <v>8382</v>
      </c>
      <c r="E4725" s="85" t="s">
        <v>35613</v>
      </c>
    </row>
    <row r="4726" spans="1:5" x14ac:dyDescent="0.25">
      <c r="A4726" t="str">
        <f t="shared" si="73"/>
        <v>97457</v>
      </c>
      <c r="B4726" s="84" t="s">
        <v>4502</v>
      </c>
      <c r="C4726" s="84" t="s">
        <v>10669</v>
      </c>
      <c r="D4726" s="84" t="s">
        <v>8382</v>
      </c>
      <c r="E4726" s="85" t="s">
        <v>25846</v>
      </c>
    </row>
    <row r="4727" spans="1:5" x14ac:dyDescent="0.25">
      <c r="A4727" t="str">
        <f t="shared" si="73"/>
        <v>97458</v>
      </c>
      <c r="B4727" s="84" t="s">
        <v>4503</v>
      </c>
      <c r="C4727" s="84" t="s">
        <v>10670</v>
      </c>
      <c r="D4727" s="84" t="s">
        <v>8382</v>
      </c>
      <c r="E4727" s="85" t="s">
        <v>35614</v>
      </c>
    </row>
    <row r="4728" spans="1:5" x14ac:dyDescent="0.25">
      <c r="A4728" t="str">
        <f t="shared" si="73"/>
        <v>97459</v>
      </c>
      <c r="B4728" s="84" t="s">
        <v>4504</v>
      </c>
      <c r="C4728" s="84" t="s">
        <v>10671</v>
      </c>
      <c r="D4728" s="84" t="s">
        <v>8382</v>
      </c>
      <c r="E4728" s="85" t="s">
        <v>35615</v>
      </c>
    </row>
    <row r="4729" spans="1:5" x14ac:dyDescent="0.25">
      <c r="A4729" t="str">
        <f t="shared" si="73"/>
        <v>97460</v>
      </c>
      <c r="B4729" s="84" t="s">
        <v>4505</v>
      </c>
      <c r="C4729" s="84" t="s">
        <v>10672</v>
      </c>
      <c r="D4729" s="84" t="s">
        <v>8382</v>
      </c>
      <c r="E4729" s="85" t="s">
        <v>35616</v>
      </c>
    </row>
    <row r="4730" spans="1:5" x14ac:dyDescent="0.25">
      <c r="A4730" t="str">
        <f t="shared" si="73"/>
        <v>97461</v>
      </c>
      <c r="B4730" s="84" t="s">
        <v>4506</v>
      </c>
      <c r="C4730" s="84" t="s">
        <v>10673</v>
      </c>
      <c r="D4730" s="84" t="s">
        <v>8382</v>
      </c>
      <c r="E4730" s="85" t="s">
        <v>12272</v>
      </c>
    </row>
    <row r="4731" spans="1:5" x14ac:dyDescent="0.25">
      <c r="A4731" t="str">
        <f t="shared" si="73"/>
        <v>97462</v>
      </c>
      <c r="B4731" s="84" t="s">
        <v>4507</v>
      </c>
      <c r="C4731" s="84" t="s">
        <v>10674</v>
      </c>
      <c r="D4731" s="84" t="s">
        <v>8382</v>
      </c>
      <c r="E4731" s="85" t="s">
        <v>28032</v>
      </c>
    </row>
    <row r="4732" spans="1:5" x14ac:dyDescent="0.25">
      <c r="A4732" t="str">
        <f t="shared" si="73"/>
        <v>97464</v>
      </c>
      <c r="B4732" s="84" t="s">
        <v>4508</v>
      </c>
      <c r="C4732" s="84" t="s">
        <v>10675</v>
      </c>
      <c r="D4732" s="84" t="s">
        <v>8382</v>
      </c>
      <c r="E4732" s="85" t="s">
        <v>35617</v>
      </c>
    </row>
    <row r="4733" spans="1:5" x14ac:dyDescent="0.25">
      <c r="A4733" t="str">
        <f t="shared" si="73"/>
        <v>97465</v>
      </c>
      <c r="B4733" s="84" t="s">
        <v>4509</v>
      </c>
      <c r="C4733" s="84" t="s">
        <v>10676</v>
      </c>
      <c r="D4733" s="84" t="s">
        <v>8382</v>
      </c>
      <c r="E4733" s="85" t="s">
        <v>23310</v>
      </c>
    </row>
    <row r="4734" spans="1:5" x14ac:dyDescent="0.25">
      <c r="A4734" t="str">
        <f t="shared" si="73"/>
        <v>97467</v>
      </c>
      <c r="B4734" s="84" t="s">
        <v>4510</v>
      </c>
      <c r="C4734" s="84" t="s">
        <v>10677</v>
      </c>
      <c r="D4734" s="84" t="s">
        <v>8382</v>
      </c>
      <c r="E4734" s="85" t="s">
        <v>26915</v>
      </c>
    </row>
    <row r="4735" spans="1:5" x14ac:dyDescent="0.25">
      <c r="A4735" t="str">
        <f t="shared" si="73"/>
        <v>97468</v>
      </c>
      <c r="B4735" s="84" t="s">
        <v>4511</v>
      </c>
      <c r="C4735" s="84" t="s">
        <v>10678</v>
      </c>
      <c r="D4735" s="84" t="s">
        <v>8382</v>
      </c>
      <c r="E4735" s="85" t="s">
        <v>13761</v>
      </c>
    </row>
    <row r="4736" spans="1:5" x14ac:dyDescent="0.25">
      <c r="A4736" t="str">
        <f t="shared" si="73"/>
        <v>97470</v>
      </c>
      <c r="B4736" s="84" t="s">
        <v>4512</v>
      </c>
      <c r="C4736" s="84" t="s">
        <v>10679</v>
      </c>
      <c r="D4736" s="84" t="s">
        <v>8382</v>
      </c>
      <c r="E4736" s="85" t="s">
        <v>35618</v>
      </c>
    </row>
    <row r="4737" spans="1:5" x14ac:dyDescent="0.25">
      <c r="A4737" t="str">
        <f t="shared" si="73"/>
        <v>97471</v>
      </c>
      <c r="B4737" s="84" t="s">
        <v>4513</v>
      </c>
      <c r="C4737" s="84" t="s">
        <v>10680</v>
      </c>
      <c r="D4737" s="84" t="s">
        <v>8382</v>
      </c>
      <c r="E4737" s="85" t="s">
        <v>35619</v>
      </c>
    </row>
    <row r="4738" spans="1:5" x14ac:dyDescent="0.25">
      <c r="A4738" t="str">
        <f t="shared" si="73"/>
        <v>97474</v>
      </c>
      <c r="B4738" s="84" t="s">
        <v>4514</v>
      </c>
      <c r="C4738" s="84" t="s">
        <v>10681</v>
      </c>
      <c r="D4738" s="84" t="s">
        <v>8382</v>
      </c>
      <c r="E4738" s="85" t="s">
        <v>27778</v>
      </c>
    </row>
    <row r="4739" spans="1:5" x14ac:dyDescent="0.25">
      <c r="A4739" t="str">
        <f t="shared" ref="A4739:A4802" si="74">B4739</f>
        <v>97475</v>
      </c>
      <c r="B4739" s="84" t="s">
        <v>4515</v>
      </c>
      <c r="C4739" s="84" t="s">
        <v>10682</v>
      </c>
      <c r="D4739" s="84" t="s">
        <v>8382</v>
      </c>
      <c r="E4739" s="85" t="s">
        <v>35620</v>
      </c>
    </row>
    <row r="4740" spans="1:5" x14ac:dyDescent="0.25">
      <c r="A4740" t="str">
        <f t="shared" si="74"/>
        <v>97477</v>
      </c>
      <c r="B4740" s="84" t="s">
        <v>4516</v>
      </c>
      <c r="C4740" s="84" t="s">
        <v>10683</v>
      </c>
      <c r="D4740" s="84" t="s">
        <v>8382</v>
      </c>
      <c r="E4740" s="85" t="s">
        <v>35621</v>
      </c>
    </row>
    <row r="4741" spans="1:5" x14ac:dyDescent="0.25">
      <c r="A4741" t="str">
        <f t="shared" si="74"/>
        <v>97478</v>
      </c>
      <c r="B4741" s="84" t="s">
        <v>4517</v>
      </c>
      <c r="C4741" s="84" t="s">
        <v>10684</v>
      </c>
      <c r="D4741" s="84" t="s">
        <v>8382</v>
      </c>
      <c r="E4741" s="85" t="s">
        <v>35622</v>
      </c>
    </row>
    <row r="4742" spans="1:5" x14ac:dyDescent="0.25">
      <c r="A4742" t="str">
        <f t="shared" si="74"/>
        <v>97479</v>
      </c>
      <c r="B4742" s="84" t="s">
        <v>4518</v>
      </c>
      <c r="C4742" s="84" t="s">
        <v>10685</v>
      </c>
      <c r="D4742" s="84" t="s">
        <v>8382</v>
      </c>
      <c r="E4742" s="85" t="s">
        <v>35623</v>
      </c>
    </row>
    <row r="4743" spans="1:5" x14ac:dyDescent="0.25">
      <c r="A4743" t="str">
        <f t="shared" si="74"/>
        <v>97480</v>
      </c>
      <c r="B4743" s="84" t="s">
        <v>4519</v>
      </c>
      <c r="C4743" s="84" t="s">
        <v>10686</v>
      </c>
      <c r="D4743" s="84" t="s">
        <v>8382</v>
      </c>
      <c r="E4743" s="85" t="s">
        <v>35623</v>
      </c>
    </row>
    <row r="4744" spans="1:5" x14ac:dyDescent="0.25">
      <c r="A4744" t="str">
        <f t="shared" si="74"/>
        <v>97481</v>
      </c>
      <c r="B4744" s="84" t="s">
        <v>4520</v>
      </c>
      <c r="C4744" s="84" t="s">
        <v>10687</v>
      </c>
      <c r="D4744" s="84" t="s">
        <v>8382</v>
      </c>
      <c r="E4744" s="85" t="s">
        <v>25656</v>
      </c>
    </row>
    <row r="4745" spans="1:5" x14ac:dyDescent="0.25">
      <c r="A4745" t="str">
        <f t="shared" si="74"/>
        <v>97482</v>
      </c>
      <c r="B4745" s="84" t="s">
        <v>4521</v>
      </c>
      <c r="C4745" s="84" t="s">
        <v>10688</v>
      </c>
      <c r="D4745" s="84" t="s">
        <v>8382</v>
      </c>
      <c r="E4745" s="85" t="s">
        <v>25656</v>
      </c>
    </row>
    <row r="4746" spans="1:5" x14ac:dyDescent="0.25">
      <c r="A4746" t="str">
        <f t="shared" si="74"/>
        <v>97483</v>
      </c>
      <c r="B4746" s="84" t="s">
        <v>4522</v>
      </c>
      <c r="C4746" s="84" t="s">
        <v>10689</v>
      </c>
      <c r="D4746" s="84" t="s">
        <v>8382</v>
      </c>
      <c r="E4746" s="85" t="s">
        <v>35624</v>
      </c>
    </row>
    <row r="4747" spans="1:5" x14ac:dyDescent="0.25">
      <c r="A4747" t="str">
        <f t="shared" si="74"/>
        <v>97484</v>
      </c>
      <c r="B4747" s="84" t="s">
        <v>4523</v>
      </c>
      <c r="C4747" s="84" t="s">
        <v>10690</v>
      </c>
      <c r="D4747" s="84" t="s">
        <v>8382</v>
      </c>
      <c r="E4747" s="85" t="s">
        <v>35624</v>
      </c>
    </row>
    <row r="4748" spans="1:5" x14ac:dyDescent="0.25">
      <c r="A4748" t="str">
        <f t="shared" si="74"/>
        <v>97485</v>
      </c>
      <c r="B4748" s="84" t="s">
        <v>4524</v>
      </c>
      <c r="C4748" s="84" t="s">
        <v>10691</v>
      </c>
      <c r="D4748" s="84" t="s">
        <v>8382</v>
      </c>
      <c r="E4748" s="85" t="s">
        <v>35625</v>
      </c>
    </row>
    <row r="4749" spans="1:5" x14ac:dyDescent="0.25">
      <c r="A4749" t="str">
        <f t="shared" si="74"/>
        <v>97486</v>
      </c>
      <c r="B4749" s="84" t="s">
        <v>4525</v>
      </c>
      <c r="C4749" s="84" t="s">
        <v>10692</v>
      </c>
      <c r="D4749" s="84" t="s">
        <v>8382</v>
      </c>
      <c r="E4749" s="85" t="s">
        <v>35626</v>
      </c>
    </row>
    <row r="4750" spans="1:5" x14ac:dyDescent="0.25">
      <c r="A4750" t="str">
        <f t="shared" si="74"/>
        <v>97487</v>
      </c>
      <c r="B4750" s="84" t="s">
        <v>4526</v>
      </c>
      <c r="C4750" s="84" t="s">
        <v>10693</v>
      </c>
      <c r="D4750" s="84" t="s">
        <v>8382</v>
      </c>
      <c r="E4750" s="85" t="s">
        <v>35627</v>
      </c>
    </row>
    <row r="4751" spans="1:5" x14ac:dyDescent="0.25">
      <c r="A4751" t="str">
        <f t="shared" si="74"/>
        <v>97488</v>
      </c>
      <c r="B4751" s="84" t="s">
        <v>4527</v>
      </c>
      <c r="C4751" s="84" t="s">
        <v>10694</v>
      </c>
      <c r="D4751" s="84" t="s">
        <v>8382</v>
      </c>
      <c r="E4751" s="85" t="s">
        <v>35628</v>
      </c>
    </row>
    <row r="4752" spans="1:5" x14ac:dyDescent="0.25">
      <c r="A4752" t="str">
        <f t="shared" si="74"/>
        <v>97489</v>
      </c>
      <c r="B4752" s="84" t="s">
        <v>4528</v>
      </c>
      <c r="C4752" s="84" t="s">
        <v>10695</v>
      </c>
      <c r="D4752" s="84" t="s">
        <v>8382</v>
      </c>
      <c r="E4752" s="85" t="s">
        <v>35629</v>
      </c>
    </row>
    <row r="4753" spans="1:5" x14ac:dyDescent="0.25">
      <c r="A4753" t="str">
        <f t="shared" si="74"/>
        <v>97490</v>
      </c>
      <c r="B4753" s="84" t="s">
        <v>4529</v>
      </c>
      <c r="C4753" s="84" t="s">
        <v>10696</v>
      </c>
      <c r="D4753" s="84" t="s">
        <v>8382</v>
      </c>
      <c r="E4753" s="85" t="s">
        <v>35630</v>
      </c>
    </row>
    <row r="4754" spans="1:5" x14ac:dyDescent="0.25">
      <c r="A4754" t="str">
        <f t="shared" si="74"/>
        <v>97491</v>
      </c>
      <c r="B4754" s="84" t="s">
        <v>4530</v>
      </c>
      <c r="C4754" s="84" t="s">
        <v>10697</v>
      </c>
      <c r="D4754" s="84" t="s">
        <v>8382</v>
      </c>
      <c r="E4754" s="85" t="s">
        <v>31091</v>
      </c>
    </row>
    <row r="4755" spans="1:5" x14ac:dyDescent="0.25">
      <c r="A4755" t="str">
        <f t="shared" si="74"/>
        <v>97492</v>
      </c>
      <c r="B4755" s="84" t="s">
        <v>4531</v>
      </c>
      <c r="C4755" s="84" t="s">
        <v>10698</v>
      </c>
      <c r="D4755" s="84" t="s">
        <v>8382</v>
      </c>
      <c r="E4755" s="85" t="s">
        <v>35631</v>
      </c>
    </row>
    <row r="4756" spans="1:5" x14ac:dyDescent="0.25">
      <c r="A4756" t="str">
        <f t="shared" si="74"/>
        <v>97493</v>
      </c>
      <c r="B4756" s="84" t="s">
        <v>4532</v>
      </c>
      <c r="C4756" s="84" t="s">
        <v>10699</v>
      </c>
      <c r="D4756" s="84" t="s">
        <v>8382</v>
      </c>
      <c r="E4756" s="85" t="s">
        <v>28016</v>
      </c>
    </row>
    <row r="4757" spans="1:5" x14ac:dyDescent="0.25">
      <c r="A4757" t="str">
        <f t="shared" si="74"/>
        <v>97494</v>
      </c>
      <c r="B4757" s="84" t="s">
        <v>4533</v>
      </c>
      <c r="C4757" s="84" t="s">
        <v>10700</v>
      </c>
      <c r="D4757" s="84" t="s">
        <v>8382</v>
      </c>
      <c r="E4757" s="85" t="s">
        <v>35632</v>
      </c>
    </row>
    <row r="4758" spans="1:5" x14ac:dyDescent="0.25">
      <c r="A4758" t="str">
        <f t="shared" si="74"/>
        <v>97495</v>
      </c>
      <c r="B4758" s="84" t="s">
        <v>4534</v>
      </c>
      <c r="C4758" s="84" t="s">
        <v>10701</v>
      </c>
      <c r="D4758" s="84" t="s">
        <v>8382</v>
      </c>
      <c r="E4758" s="85" t="s">
        <v>35633</v>
      </c>
    </row>
    <row r="4759" spans="1:5" x14ac:dyDescent="0.25">
      <c r="A4759" t="str">
        <f t="shared" si="74"/>
        <v>97496</v>
      </c>
      <c r="B4759" s="84" t="s">
        <v>4535</v>
      </c>
      <c r="C4759" s="84" t="s">
        <v>10702</v>
      </c>
      <c r="D4759" s="84" t="s">
        <v>8382</v>
      </c>
      <c r="E4759" s="85" t="s">
        <v>35634</v>
      </c>
    </row>
    <row r="4760" spans="1:5" x14ac:dyDescent="0.25">
      <c r="A4760" t="str">
        <f t="shared" si="74"/>
        <v>97499</v>
      </c>
      <c r="B4760" s="84" t="s">
        <v>4537</v>
      </c>
      <c r="C4760" s="84" t="s">
        <v>10703</v>
      </c>
      <c r="D4760" s="84" t="s">
        <v>8382</v>
      </c>
      <c r="E4760" s="85" t="s">
        <v>16064</v>
      </c>
    </row>
    <row r="4761" spans="1:5" x14ac:dyDescent="0.25">
      <c r="A4761" t="str">
        <f t="shared" si="74"/>
        <v>97500</v>
      </c>
      <c r="B4761" s="84" t="s">
        <v>4538</v>
      </c>
      <c r="C4761" s="84" t="s">
        <v>10704</v>
      </c>
      <c r="D4761" s="84" t="s">
        <v>8382</v>
      </c>
      <c r="E4761" s="85" t="s">
        <v>15967</v>
      </c>
    </row>
    <row r="4762" spans="1:5" x14ac:dyDescent="0.25">
      <c r="A4762" t="str">
        <f t="shared" si="74"/>
        <v>97502</v>
      </c>
      <c r="B4762" s="84" t="s">
        <v>4539</v>
      </c>
      <c r="C4762" s="84" t="s">
        <v>10705</v>
      </c>
      <c r="D4762" s="84" t="s">
        <v>8382</v>
      </c>
      <c r="E4762" s="85" t="s">
        <v>34490</v>
      </c>
    </row>
    <row r="4763" spans="1:5" x14ac:dyDescent="0.25">
      <c r="A4763" t="str">
        <f t="shared" si="74"/>
        <v>97503</v>
      </c>
      <c r="B4763" s="84" t="s">
        <v>4540</v>
      </c>
      <c r="C4763" s="84" t="s">
        <v>10706</v>
      </c>
      <c r="D4763" s="84" t="s">
        <v>8382</v>
      </c>
      <c r="E4763" s="85" t="s">
        <v>35635</v>
      </c>
    </row>
    <row r="4764" spans="1:5" x14ac:dyDescent="0.25">
      <c r="A4764" t="str">
        <f t="shared" si="74"/>
        <v>97505</v>
      </c>
      <c r="B4764" s="84" t="s">
        <v>4541</v>
      </c>
      <c r="C4764" s="84" t="s">
        <v>10707</v>
      </c>
      <c r="D4764" s="84" t="s">
        <v>8382</v>
      </c>
      <c r="E4764" s="85" t="s">
        <v>17949</v>
      </c>
    </row>
    <row r="4765" spans="1:5" x14ac:dyDescent="0.25">
      <c r="A4765" t="str">
        <f t="shared" si="74"/>
        <v>97506</v>
      </c>
      <c r="B4765" s="84" t="s">
        <v>4542</v>
      </c>
      <c r="C4765" s="84" t="s">
        <v>10708</v>
      </c>
      <c r="D4765" s="84" t="s">
        <v>8382</v>
      </c>
      <c r="E4765" s="85" t="s">
        <v>35636</v>
      </c>
    </row>
    <row r="4766" spans="1:5" x14ac:dyDescent="0.25">
      <c r="A4766" t="str">
        <f t="shared" si="74"/>
        <v>97508</v>
      </c>
      <c r="B4766" s="84" t="s">
        <v>4543</v>
      </c>
      <c r="C4766" s="84" t="s">
        <v>10709</v>
      </c>
      <c r="D4766" s="84" t="s">
        <v>8382</v>
      </c>
      <c r="E4766" s="85" t="s">
        <v>35637</v>
      </c>
    </row>
    <row r="4767" spans="1:5" x14ac:dyDescent="0.25">
      <c r="A4767" t="str">
        <f t="shared" si="74"/>
        <v>97509</v>
      </c>
      <c r="B4767" s="84" t="s">
        <v>4544</v>
      </c>
      <c r="C4767" s="84" t="s">
        <v>10710</v>
      </c>
      <c r="D4767" s="84" t="s">
        <v>8382</v>
      </c>
      <c r="E4767" s="85" t="s">
        <v>35638</v>
      </c>
    </row>
    <row r="4768" spans="1:5" x14ac:dyDescent="0.25">
      <c r="A4768" t="str">
        <f t="shared" si="74"/>
        <v>97511</v>
      </c>
      <c r="B4768" s="84" t="s">
        <v>4545</v>
      </c>
      <c r="C4768" s="84" t="s">
        <v>10711</v>
      </c>
      <c r="D4768" s="84" t="s">
        <v>8382</v>
      </c>
      <c r="E4768" s="85" t="s">
        <v>24375</v>
      </c>
    </row>
    <row r="4769" spans="1:5" x14ac:dyDescent="0.25">
      <c r="A4769" t="str">
        <f t="shared" si="74"/>
        <v>97512</v>
      </c>
      <c r="B4769" s="84" t="s">
        <v>4546</v>
      </c>
      <c r="C4769" s="84" t="s">
        <v>10712</v>
      </c>
      <c r="D4769" s="84" t="s">
        <v>8382</v>
      </c>
      <c r="E4769" s="85" t="s">
        <v>35639</v>
      </c>
    </row>
    <row r="4770" spans="1:5" x14ac:dyDescent="0.25">
      <c r="A4770" t="str">
        <f t="shared" si="74"/>
        <v>97514</v>
      </c>
      <c r="B4770" s="84" t="s">
        <v>4547</v>
      </c>
      <c r="C4770" s="84" t="s">
        <v>10713</v>
      </c>
      <c r="D4770" s="84" t="s">
        <v>8382</v>
      </c>
      <c r="E4770" s="85" t="s">
        <v>26252</v>
      </c>
    </row>
    <row r="4771" spans="1:5" x14ac:dyDescent="0.25">
      <c r="A4771" t="str">
        <f t="shared" si="74"/>
        <v>97515</v>
      </c>
      <c r="B4771" s="84" t="s">
        <v>4548</v>
      </c>
      <c r="C4771" s="84" t="s">
        <v>10714</v>
      </c>
      <c r="D4771" s="84" t="s">
        <v>8382</v>
      </c>
      <c r="E4771" s="85" t="s">
        <v>35640</v>
      </c>
    </row>
    <row r="4772" spans="1:5" x14ac:dyDescent="0.25">
      <c r="A4772" t="str">
        <f t="shared" si="74"/>
        <v>97517</v>
      </c>
      <c r="B4772" s="84" t="s">
        <v>4549</v>
      </c>
      <c r="C4772" s="84" t="s">
        <v>10715</v>
      </c>
      <c r="D4772" s="84" t="s">
        <v>8382</v>
      </c>
      <c r="E4772" s="85" t="s">
        <v>31299</v>
      </c>
    </row>
    <row r="4773" spans="1:5" x14ac:dyDescent="0.25">
      <c r="A4773" t="str">
        <f t="shared" si="74"/>
        <v>97518</v>
      </c>
      <c r="B4773" s="84" t="s">
        <v>4550</v>
      </c>
      <c r="C4773" s="84" t="s">
        <v>10716</v>
      </c>
      <c r="D4773" s="84" t="s">
        <v>8382</v>
      </c>
      <c r="E4773" s="85" t="s">
        <v>31299</v>
      </c>
    </row>
    <row r="4774" spans="1:5" x14ac:dyDescent="0.25">
      <c r="A4774" t="str">
        <f t="shared" si="74"/>
        <v>97519</v>
      </c>
      <c r="B4774" s="84" t="s">
        <v>4551</v>
      </c>
      <c r="C4774" s="84" t="s">
        <v>10717</v>
      </c>
      <c r="D4774" s="84" t="s">
        <v>8382</v>
      </c>
      <c r="E4774" s="85" t="s">
        <v>35641</v>
      </c>
    </row>
    <row r="4775" spans="1:5" x14ac:dyDescent="0.25">
      <c r="A4775" t="str">
        <f t="shared" si="74"/>
        <v>97520</v>
      </c>
      <c r="B4775" s="84" t="s">
        <v>4552</v>
      </c>
      <c r="C4775" s="84" t="s">
        <v>10718</v>
      </c>
      <c r="D4775" s="84" t="s">
        <v>8382</v>
      </c>
      <c r="E4775" s="85" t="s">
        <v>35641</v>
      </c>
    </row>
    <row r="4776" spans="1:5" x14ac:dyDescent="0.25">
      <c r="A4776" t="str">
        <f t="shared" si="74"/>
        <v>97521</v>
      </c>
      <c r="B4776" s="84" t="s">
        <v>4553</v>
      </c>
      <c r="C4776" s="84" t="s">
        <v>10719</v>
      </c>
      <c r="D4776" s="84" t="s">
        <v>8382</v>
      </c>
      <c r="E4776" s="85" t="s">
        <v>35642</v>
      </c>
    </row>
    <row r="4777" spans="1:5" x14ac:dyDescent="0.25">
      <c r="A4777" t="str">
        <f t="shared" si="74"/>
        <v>97522</v>
      </c>
      <c r="B4777" s="84" t="s">
        <v>4554</v>
      </c>
      <c r="C4777" s="84" t="s">
        <v>10720</v>
      </c>
      <c r="D4777" s="84" t="s">
        <v>8382</v>
      </c>
      <c r="E4777" s="85" t="s">
        <v>35642</v>
      </c>
    </row>
    <row r="4778" spans="1:5" x14ac:dyDescent="0.25">
      <c r="A4778" t="str">
        <f t="shared" si="74"/>
        <v>97523</v>
      </c>
      <c r="B4778" s="84" t="s">
        <v>4555</v>
      </c>
      <c r="C4778" s="84" t="s">
        <v>10721</v>
      </c>
      <c r="D4778" s="84" t="s">
        <v>8382</v>
      </c>
      <c r="E4778" s="85" t="s">
        <v>35643</v>
      </c>
    </row>
    <row r="4779" spans="1:5" x14ac:dyDescent="0.25">
      <c r="A4779" t="str">
        <f t="shared" si="74"/>
        <v>97524</v>
      </c>
      <c r="B4779" s="84" t="s">
        <v>4556</v>
      </c>
      <c r="C4779" s="84" t="s">
        <v>10722</v>
      </c>
      <c r="D4779" s="84" t="s">
        <v>8382</v>
      </c>
      <c r="E4779" s="85" t="s">
        <v>23504</v>
      </c>
    </row>
    <row r="4780" spans="1:5" x14ac:dyDescent="0.25">
      <c r="A4780" t="str">
        <f t="shared" si="74"/>
        <v>97525</v>
      </c>
      <c r="B4780" s="84" t="s">
        <v>4557</v>
      </c>
      <c r="C4780" s="84" t="s">
        <v>10723</v>
      </c>
      <c r="D4780" s="84" t="s">
        <v>8382</v>
      </c>
      <c r="E4780" s="85" t="s">
        <v>35644</v>
      </c>
    </row>
    <row r="4781" spans="1:5" x14ac:dyDescent="0.25">
      <c r="A4781" t="str">
        <f t="shared" si="74"/>
        <v>97526</v>
      </c>
      <c r="B4781" s="84" t="s">
        <v>4558</v>
      </c>
      <c r="C4781" s="84" t="s">
        <v>10724</v>
      </c>
      <c r="D4781" s="84" t="s">
        <v>8382</v>
      </c>
      <c r="E4781" s="85" t="s">
        <v>35645</v>
      </c>
    </row>
    <row r="4782" spans="1:5" x14ac:dyDescent="0.25">
      <c r="A4782" t="str">
        <f t="shared" si="74"/>
        <v>97527</v>
      </c>
      <c r="B4782" s="84" t="s">
        <v>4559</v>
      </c>
      <c r="C4782" s="84" t="s">
        <v>10725</v>
      </c>
      <c r="D4782" s="84" t="s">
        <v>8382</v>
      </c>
      <c r="E4782" s="85" t="s">
        <v>35646</v>
      </c>
    </row>
    <row r="4783" spans="1:5" x14ac:dyDescent="0.25">
      <c r="A4783" t="str">
        <f t="shared" si="74"/>
        <v>97528</v>
      </c>
      <c r="B4783" s="84" t="s">
        <v>4560</v>
      </c>
      <c r="C4783" s="84" t="s">
        <v>10726</v>
      </c>
      <c r="D4783" s="84" t="s">
        <v>8382</v>
      </c>
      <c r="E4783" s="85" t="s">
        <v>35647</v>
      </c>
    </row>
    <row r="4784" spans="1:5" x14ac:dyDescent="0.25">
      <c r="A4784" t="str">
        <f t="shared" si="74"/>
        <v>97529</v>
      </c>
      <c r="B4784" s="84" t="s">
        <v>4561</v>
      </c>
      <c r="C4784" s="84" t="s">
        <v>10727</v>
      </c>
      <c r="D4784" s="84" t="s">
        <v>8382</v>
      </c>
      <c r="E4784" s="85" t="s">
        <v>26192</v>
      </c>
    </row>
    <row r="4785" spans="1:5" x14ac:dyDescent="0.25">
      <c r="A4785" t="str">
        <f t="shared" si="74"/>
        <v>97530</v>
      </c>
      <c r="B4785" s="84" t="s">
        <v>4562</v>
      </c>
      <c r="C4785" s="84" t="s">
        <v>10728</v>
      </c>
      <c r="D4785" s="84" t="s">
        <v>8382</v>
      </c>
      <c r="E4785" s="85" t="s">
        <v>35648</v>
      </c>
    </row>
    <row r="4786" spans="1:5" x14ac:dyDescent="0.25">
      <c r="A4786" t="str">
        <f t="shared" si="74"/>
        <v>97531</v>
      </c>
      <c r="B4786" s="84" t="s">
        <v>4563</v>
      </c>
      <c r="C4786" s="84" t="s">
        <v>10729</v>
      </c>
      <c r="D4786" s="84" t="s">
        <v>8382</v>
      </c>
      <c r="E4786" s="85" t="s">
        <v>35649</v>
      </c>
    </row>
    <row r="4787" spans="1:5" x14ac:dyDescent="0.25">
      <c r="A4787" t="str">
        <f t="shared" si="74"/>
        <v>97532</v>
      </c>
      <c r="B4787" s="84" t="s">
        <v>4564</v>
      </c>
      <c r="C4787" s="84" t="s">
        <v>10730</v>
      </c>
      <c r="D4787" s="84" t="s">
        <v>8382</v>
      </c>
      <c r="E4787" s="85" t="s">
        <v>35650</v>
      </c>
    </row>
    <row r="4788" spans="1:5" x14ac:dyDescent="0.25">
      <c r="A4788" t="str">
        <f t="shared" si="74"/>
        <v>97533</v>
      </c>
      <c r="B4788" s="84" t="s">
        <v>4565</v>
      </c>
      <c r="C4788" s="84" t="s">
        <v>10731</v>
      </c>
      <c r="D4788" s="84" t="s">
        <v>8382</v>
      </c>
      <c r="E4788" s="85" t="s">
        <v>35651</v>
      </c>
    </row>
    <row r="4789" spans="1:5" x14ac:dyDescent="0.25">
      <c r="A4789" t="str">
        <f t="shared" si="74"/>
        <v>97534</v>
      </c>
      <c r="B4789" s="84" t="s">
        <v>4566</v>
      </c>
      <c r="C4789" s="84" t="s">
        <v>10732</v>
      </c>
      <c r="D4789" s="84" t="s">
        <v>8382</v>
      </c>
      <c r="E4789" s="85" t="s">
        <v>35652</v>
      </c>
    </row>
    <row r="4790" spans="1:5" x14ac:dyDescent="0.25">
      <c r="A4790" t="str">
        <f t="shared" si="74"/>
        <v>97537</v>
      </c>
      <c r="B4790" s="84" t="s">
        <v>4569</v>
      </c>
      <c r="C4790" s="84" t="s">
        <v>10733</v>
      </c>
      <c r="D4790" s="84" t="s">
        <v>8382</v>
      </c>
      <c r="E4790" s="85" t="s">
        <v>13444</v>
      </c>
    </row>
    <row r="4791" spans="1:5" x14ac:dyDescent="0.25">
      <c r="A4791" t="str">
        <f t="shared" si="74"/>
        <v>97540</v>
      </c>
      <c r="B4791" s="84" t="s">
        <v>4570</v>
      </c>
      <c r="C4791" s="84" t="s">
        <v>10734</v>
      </c>
      <c r="D4791" s="84" t="s">
        <v>8382</v>
      </c>
      <c r="E4791" s="85" t="s">
        <v>30339</v>
      </c>
    </row>
    <row r="4792" spans="1:5" x14ac:dyDescent="0.25">
      <c r="A4792" t="str">
        <f t="shared" si="74"/>
        <v>97541</v>
      </c>
      <c r="B4792" s="84" t="s">
        <v>4571</v>
      </c>
      <c r="C4792" s="84" t="s">
        <v>10735</v>
      </c>
      <c r="D4792" s="84" t="s">
        <v>8382</v>
      </c>
      <c r="E4792" s="85" t="s">
        <v>14726</v>
      </c>
    </row>
    <row r="4793" spans="1:5" x14ac:dyDescent="0.25">
      <c r="A4793" t="str">
        <f t="shared" si="74"/>
        <v>97543</v>
      </c>
      <c r="B4793" s="84" t="s">
        <v>4572</v>
      </c>
      <c r="C4793" s="84" t="s">
        <v>10736</v>
      </c>
      <c r="D4793" s="84" t="s">
        <v>8382</v>
      </c>
      <c r="E4793" s="85" t="s">
        <v>35653</v>
      </c>
    </row>
    <row r="4794" spans="1:5" x14ac:dyDescent="0.25">
      <c r="A4794" t="str">
        <f t="shared" si="74"/>
        <v>97544</v>
      </c>
      <c r="B4794" s="84" t="s">
        <v>4573</v>
      </c>
      <c r="C4794" s="84" t="s">
        <v>10737</v>
      </c>
      <c r="D4794" s="84" t="s">
        <v>8382</v>
      </c>
      <c r="E4794" s="85" t="s">
        <v>28749</v>
      </c>
    </row>
    <row r="4795" spans="1:5" x14ac:dyDescent="0.25">
      <c r="A4795" t="str">
        <f t="shared" si="74"/>
        <v>97546</v>
      </c>
      <c r="B4795" s="84" t="s">
        <v>4574</v>
      </c>
      <c r="C4795" s="84" t="s">
        <v>10738</v>
      </c>
      <c r="D4795" s="84" t="s">
        <v>8382</v>
      </c>
      <c r="E4795" s="85" t="s">
        <v>13079</v>
      </c>
    </row>
    <row r="4796" spans="1:5" x14ac:dyDescent="0.25">
      <c r="A4796" t="str">
        <f t="shared" si="74"/>
        <v>97547</v>
      </c>
      <c r="B4796" s="84" t="s">
        <v>4575</v>
      </c>
      <c r="C4796" s="84" t="s">
        <v>10739</v>
      </c>
      <c r="D4796" s="84" t="s">
        <v>8382</v>
      </c>
      <c r="E4796" s="85" t="s">
        <v>13079</v>
      </c>
    </row>
    <row r="4797" spans="1:5" x14ac:dyDescent="0.25">
      <c r="A4797" t="str">
        <f t="shared" si="74"/>
        <v>97548</v>
      </c>
      <c r="B4797" s="84" t="s">
        <v>4576</v>
      </c>
      <c r="C4797" s="84" t="s">
        <v>10740</v>
      </c>
      <c r="D4797" s="84" t="s">
        <v>8382</v>
      </c>
      <c r="E4797" s="85" t="s">
        <v>35654</v>
      </c>
    </row>
    <row r="4798" spans="1:5" x14ac:dyDescent="0.25">
      <c r="A4798" t="str">
        <f t="shared" si="74"/>
        <v>97549</v>
      </c>
      <c r="B4798" s="84" t="s">
        <v>4577</v>
      </c>
      <c r="C4798" s="84" t="s">
        <v>10741</v>
      </c>
      <c r="D4798" s="84" t="s">
        <v>8382</v>
      </c>
      <c r="E4798" s="85" t="s">
        <v>35654</v>
      </c>
    </row>
    <row r="4799" spans="1:5" x14ac:dyDescent="0.25">
      <c r="A4799" t="str">
        <f t="shared" si="74"/>
        <v>97550</v>
      </c>
      <c r="B4799" s="84" t="s">
        <v>4578</v>
      </c>
      <c r="C4799" s="84" t="s">
        <v>10742</v>
      </c>
      <c r="D4799" s="84" t="s">
        <v>8382</v>
      </c>
      <c r="E4799" s="85" t="s">
        <v>35655</v>
      </c>
    </row>
    <row r="4800" spans="1:5" x14ac:dyDescent="0.25">
      <c r="A4800" t="str">
        <f t="shared" si="74"/>
        <v>97551</v>
      </c>
      <c r="B4800" s="84" t="s">
        <v>4579</v>
      </c>
      <c r="C4800" s="84" t="s">
        <v>10743</v>
      </c>
      <c r="D4800" s="84" t="s">
        <v>8382</v>
      </c>
      <c r="E4800" s="85" t="s">
        <v>35655</v>
      </c>
    </row>
    <row r="4801" spans="1:5" x14ac:dyDescent="0.25">
      <c r="A4801" t="str">
        <f t="shared" si="74"/>
        <v>97552</v>
      </c>
      <c r="B4801" s="84" t="s">
        <v>4580</v>
      </c>
      <c r="C4801" s="84" t="s">
        <v>10744</v>
      </c>
      <c r="D4801" s="84" t="s">
        <v>8382</v>
      </c>
      <c r="E4801" s="85" t="s">
        <v>35380</v>
      </c>
    </row>
    <row r="4802" spans="1:5" x14ac:dyDescent="0.25">
      <c r="A4802" t="str">
        <f t="shared" si="74"/>
        <v>97553</v>
      </c>
      <c r="B4802" s="84" t="s">
        <v>4581</v>
      </c>
      <c r="C4802" s="84" t="s">
        <v>10745</v>
      </c>
      <c r="D4802" s="84" t="s">
        <v>8382</v>
      </c>
      <c r="E4802" s="85" t="s">
        <v>35656</v>
      </c>
    </row>
    <row r="4803" spans="1:5" x14ac:dyDescent="0.25">
      <c r="A4803" t="str">
        <f t="shared" ref="A4803:A4866" si="75">B4803</f>
        <v>97554</v>
      </c>
      <c r="B4803" s="84" t="s">
        <v>4582</v>
      </c>
      <c r="C4803" s="84" t="s">
        <v>10746</v>
      </c>
      <c r="D4803" s="84" t="s">
        <v>8382</v>
      </c>
      <c r="E4803" s="85" t="s">
        <v>35657</v>
      </c>
    </row>
    <row r="4804" spans="1:5" x14ac:dyDescent="0.25">
      <c r="A4804" t="str">
        <f t="shared" si="75"/>
        <v>98602</v>
      </c>
      <c r="B4804" s="84" t="s">
        <v>4931</v>
      </c>
      <c r="C4804" s="84" t="s">
        <v>25314</v>
      </c>
      <c r="D4804" s="84" t="s">
        <v>8382</v>
      </c>
      <c r="E4804" s="85" t="s">
        <v>15267</v>
      </c>
    </row>
    <row r="4805" spans="1:5" x14ac:dyDescent="0.25">
      <c r="A4805" t="str">
        <f t="shared" si="75"/>
        <v>103805</v>
      </c>
      <c r="B4805" s="84" t="s">
        <v>25315</v>
      </c>
      <c r="C4805" s="84" t="s">
        <v>25316</v>
      </c>
      <c r="D4805" s="84" t="s">
        <v>8382</v>
      </c>
      <c r="E4805" s="85" t="s">
        <v>10376</v>
      </c>
    </row>
    <row r="4806" spans="1:5" x14ac:dyDescent="0.25">
      <c r="A4806" t="str">
        <f t="shared" si="75"/>
        <v>103806</v>
      </c>
      <c r="B4806" s="84" t="s">
        <v>25317</v>
      </c>
      <c r="C4806" s="84" t="s">
        <v>25318</v>
      </c>
      <c r="D4806" s="84" t="s">
        <v>8382</v>
      </c>
      <c r="E4806" s="85" t="s">
        <v>25429</v>
      </c>
    </row>
    <row r="4807" spans="1:5" x14ac:dyDescent="0.25">
      <c r="A4807" t="str">
        <f t="shared" si="75"/>
        <v>103807</v>
      </c>
      <c r="B4807" s="84" t="s">
        <v>25319</v>
      </c>
      <c r="C4807" s="84" t="s">
        <v>30833</v>
      </c>
      <c r="D4807" s="84" t="s">
        <v>8382</v>
      </c>
      <c r="E4807" s="85" t="s">
        <v>11172</v>
      </c>
    </row>
    <row r="4808" spans="1:5" x14ac:dyDescent="0.25">
      <c r="A4808" t="str">
        <f t="shared" si="75"/>
        <v>103808</v>
      </c>
      <c r="B4808" s="84" t="s">
        <v>25320</v>
      </c>
      <c r="C4808" s="84" t="s">
        <v>25321</v>
      </c>
      <c r="D4808" s="84" t="s">
        <v>8382</v>
      </c>
      <c r="E4808" s="85" t="s">
        <v>15841</v>
      </c>
    </row>
    <row r="4809" spans="1:5" x14ac:dyDescent="0.25">
      <c r="A4809" t="str">
        <f t="shared" si="75"/>
        <v>103809</v>
      </c>
      <c r="B4809" s="84" t="s">
        <v>25322</v>
      </c>
      <c r="C4809" s="84" t="s">
        <v>25323</v>
      </c>
      <c r="D4809" s="84" t="s">
        <v>8382</v>
      </c>
      <c r="E4809" s="85" t="s">
        <v>24927</v>
      </c>
    </row>
    <row r="4810" spans="1:5" x14ac:dyDescent="0.25">
      <c r="A4810" t="str">
        <f t="shared" si="75"/>
        <v>103810</v>
      </c>
      <c r="B4810" s="84" t="s">
        <v>25324</v>
      </c>
      <c r="C4810" s="84" t="s">
        <v>30834</v>
      </c>
      <c r="D4810" s="84" t="s">
        <v>8382</v>
      </c>
      <c r="E4810" s="85" t="s">
        <v>19819</v>
      </c>
    </row>
    <row r="4811" spans="1:5" x14ac:dyDescent="0.25">
      <c r="A4811" t="str">
        <f t="shared" si="75"/>
        <v>103811</v>
      </c>
      <c r="B4811" s="84" t="s">
        <v>25325</v>
      </c>
      <c r="C4811" s="84" t="s">
        <v>30835</v>
      </c>
      <c r="D4811" s="84" t="s">
        <v>8382</v>
      </c>
      <c r="E4811" s="85" t="s">
        <v>35658</v>
      </c>
    </row>
    <row r="4812" spans="1:5" x14ac:dyDescent="0.25">
      <c r="A4812" t="str">
        <f t="shared" si="75"/>
        <v>103812</v>
      </c>
      <c r="B4812" s="84" t="s">
        <v>25326</v>
      </c>
      <c r="C4812" s="84" t="s">
        <v>25327</v>
      </c>
      <c r="D4812" s="84" t="s">
        <v>8382</v>
      </c>
      <c r="E4812" s="85" t="s">
        <v>29091</v>
      </c>
    </row>
    <row r="4813" spans="1:5" x14ac:dyDescent="0.25">
      <c r="A4813" t="str">
        <f t="shared" si="75"/>
        <v>103813</v>
      </c>
      <c r="B4813" s="84" t="s">
        <v>25328</v>
      </c>
      <c r="C4813" s="84" t="s">
        <v>25329</v>
      </c>
      <c r="D4813" s="84" t="s">
        <v>8382</v>
      </c>
      <c r="E4813" s="85" t="s">
        <v>26377</v>
      </c>
    </row>
    <row r="4814" spans="1:5" x14ac:dyDescent="0.25">
      <c r="A4814" t="str">
        <f t="shared" si="75"/>
        <v>103814</v>
      </c>
      <c r="B4814" s="84" t="s">
        <v>25330</v>
      </c>
      <c r="C4814" s="84" t="s">
        <v>25331</v>
      </c>
      <c r="D4814" s="84" t="s">
        <v>8382</v>
      </c>
      <c r="E4814" s="85" t="s">
        <v>13763</v>
      </c>
    </row>
    <row r="4815" spans="1:5" x14ac:dyDescent="0.25">
      <c r="A4815" t="str">
        <f t="shared" si="75"/>
        <v>103815</v>
      </c>
      <c r="B4815" s="84" t="s">
        <v>25332</v>
      </c>
      <c r="C4815" s="84" t="s">
        <v>25333</v>
      </c>
      <c r="D4815" s="84" t="s">
        <v>8382</v>
      </c>
      <c r="E4815" s="85" t="s">
        <v>7598</v>
      </c>
    </row>
    <row r="4816" spans="1:5" x14ac:dyDescent="0.25">
      <c r="A4816" t="str">
        <f t="shared" si="75"/>
        <v>103816</v>
      </c>
      <c r="B4816" s="84" t="s">
        <v>25334</v>
      </c>
      <c r="C4816" s="84" t="s">
        <v>25335</v>
      </c>
      <c r="D4816" s="84" t="s">
        <v>8382</v>
      </c>
      <c r="E4816" s="85" t="s">
        <v>12848</v>
      </c>
    </row>
    <row r="4817" spans="1:5" x14ac:dyDescent="0.25">
      <c r="A4817" t="str">
        <f t="shared" si="75"/>
        <v>103817</v>
      </c>
      <c r="B4817" s="84" t="s">
        <v>25336</v>
      </c>
      <c r="C4817" s="84" t="s">
        <v>25337</v>
      </c>
      <c r="D4817" s="84" t="s">
        <v>8382</v>
      </c>
      <c r="E4817" s="85" t="s">
        <v>35659</v>
      </c>
    </row>
    <row r="4818" spans="1:5" x14ac:dyDescent="0.25">
      <c r="A4818" t="str">
        <f t="shared" si="75"/>
        <v>103818</v>
      </c>
      <c r="B4818" s="84" t="s">
        <v>25338</v>
      </c>
      <c r="C4818" s="84" t="s">
        <v>30839</v>
      </c>
      <c r="D4818" s="84" t="s">
        <v>8382</v>
      </c>
      <c r="E4818" s="85" t="s">
        <v>10377</v>
      </c>
    </row>
    <row r="4819" spans="1:5" x14ac:dyDescent="0.25">
      <c r="A4819" t="str">
        <f t="shared" si="75"/>
        <v>103819</v>
      </c>
      <c r="B4819" s="84" t="s">
        <v>25339</v>
      </c>
      <c r="C4819" s="84" t="s">
        <v>25340</v>
      </c>
      <c r="D4819" s="84" t="s">
        <v>8382</v>
      </c>
      <c r="E4819" s="85" t="s">
        <v>10566</v>
      </c>
    </row>
    <row r="4820" spans="1:5" x14ac:dyDescent="0.25">
      <c r="A4820" t="str">
        <f t="shared" si="75"/>
        <v>103820</v>
      </c>
      <c r="B4820" s="84" t="s">
        <v>25341</v>
      </c>
      <c r="C4820" s="84" t="s">
        <v>25342</v>
      </c>
      <c r="D4820" s="84" t="s">
        <v>8382</v>
      </c>
      <c r="E4820" s="85" t="s">
        <v>8308</v>
      </c>
    </row>
    <row r="4821" spans="1:5" x14ac:dyDescent="0.25">
      <c r="A4821" t="str">
        <f t="shared" si="75"/>
        <v>103821</v>
      </c>
      <c r="B4821" s="84" t="s">
        <v>25343</v>
      </c>
      <c r="C4821" s="84" t="s">
        <v>25344</v>
      </c>
      <c r="D4821" s="84" t="s">
        <v>8382</v>
      </c>
      <c r="E4821" s="85" t="s">
        <v>35660</v>
      </c>
    </row>
    <row r="4822" spans="1:5" x14ac:dyDescent="0.25">
      <c r="A4822" t="str">
        <f t="shared" si="75"/>
        <v>103822</v>
      </c>
      <c r="B4822" s="84" t="s">
        <v>25345</v>
      </c>
      <c r="C4822" s="84" t="s">
        <v>25346</v>
      </c>
      <c r="D4822" s="84" t="s">
        <v>8382</v>
      </c>
      <c r="E4822" s="85" t="s">
        <v>35661</v>
      </c>
    </row>
    <row r="4823" spans="1:5" x14ac:dyDescent="0.25">
      <c r="A4823" t="str">
        <f t="shared" si="75"/>
        <v>103823</v>
      </c>
      <c r="B4823" s="84" t="s">
        <v>25347</v>
      </c>
      <c r="C4823" s="84" t="s">
        <v>25348</v>
      </c>
      <c r="D4823" s="84" t="s">
        <v>8382</v>
      </c>
      <c r="E4823" s="85" t="s">
        <v>8262</v>
      </c>
    </row>
    <row r="4824" spans="1:5" x14ac:dyDescent="0.25">
      <c r="A4824" t="str">
        <f t="shared" si="75"/>
        <v>103824</v>
      </c>
      <c r="B4824" s="84" t="s">
        <v>25349</v>
      </c>
      <c r="C4824" s="84" t="s">
        <v>30841</v>
      </c>
      <c r="D4824" s="84" t="s">
        <v>8382</v>
      </c>
      <c r="E4824" s="85" t="s">
        <v>35662</v>
      </c>
    </row>
    <row r="4825" spans="1:5" x14ac:dyDescent="0.25">
      <c r="A4825" t="str">
        <f t="shared" si="75"/>
        <v>103825</v>
      </c>
      <c r="B4825" s="84" t="s">
        <v>25350</v>
      </c>
      <c r="C4825" s="84" t="s">
        <v>30842</v>
      </c>
      <c r="D4825" s="84" t="s">
        <v>8382</v>
      </c>
      <c r="E4825" s="85" t="s">
        <v>26116</v>
      </c>
    </row>
    <row r="4826" spans="1:5" x14ac:dyDescent="0.25">
      <c r="A4826" t="str">
        <f t="shared" si="75"/>
        <v>103826</v>
      </c>
      <c r="B4826" s="84" t="s">
        <v>25351</v>
      </c>
      <c r="C4826" s="84" t="s">
        <v>25352</v>
      </c>
      <c r="D4826" s="84" t="s">
        <v>8382</v>
      </c>
      <c r="E4826" s="85" t="s">
        <v>18321</v>
      </c>
    </row>
    <row r="4827" spans="1:5" x14ac:dyDescent="0.25">
      <c r="A4827" t="str">
        <f t="shared" si="75"/>
        <v>103827</v>
      </c>
      <c r="B4827" s="84" t="s">
        <v>25353</v>
      </c>
      <c r="C4827" s="84" t="s">
        <v>25354</v>
      </c>
      <c r="D4827" s="84" t="s">
        <v>8382</v>
      </c>
      <c r="E4827" s="85" t="s">
        <v>18321</v>
      </c>
    </row>
    <row r="4828" spans="1:5" x14ac:dyDescent="0.25">
      <c r="A4828" t="str">
        <f t="shared" si="75"/>
        <v>103828</v>
      </c>
      <c r="B4828" s="84" t="s">
        <v>25355</v>
      </c>
      <c r="C4828" s="84" t="s">
        <v>25356</v>
      </c>
      <c r="D4828" s="84" t="s">
        <v>8382</v>
      </c>
      <c r="E4828" s="85" t="s">
        <v>31314</v>
      </c>
    </row>
    <row r="4829" spans="1:5" x14ac:dyDescent="0.25">
      <c r="A4829" t="str">
        <f t="shared" si="75"/>
        <v>103829</v>
      </c>
      <c r="B4829" s="84" t="s">
        <v>25357</v>
      </c>
      <c r="C4829" s="84" t="s">
        <v>25358</v>
      </c>
      <c r="D4829" s="84" t="s">
        <v>8382</v>
      </c>
      <c r="E4829" s="85" t="s">
        <v>35663</v>
      </c>
    </row>
    <row r="4830" spans="1:5" x14ac:dyDescent="0.25">
      <c r="A4830" t="str">
        <f t="shared" si="75"/>
        <v>103830</v>
      </c>
      <c r="B4830" s="84" t="s">
        <v>25359</v>
      </c>
      <c r="C4830" s="84" t="s">
        <v>30845</v>
      </c>
      <c r="D4830" s="84" t="s">
        <v>8382</v>
      </c>
      <c r="E4830" s="85" t="s">
        <v>16210</v>
      </c>
    </row>
    <row r="4831" spans="1:5" x14ac:dyDescent="0.25">
      <c r="A4831" t="str">
        <f t="shared" si="75"/>
        <v>103831</v>
      </c>
      <c r="B4831" s="84" t="s">
        <v>25360</v>
      </c>
      <c r="C4831" s="84" t="s">
        <v>25361</v>
      </c>
      <c r="D4831" s="84" t="s">
        <v>8382</v>
      </c>
      <c r="E4831" s="85" t="s">
        <v>15279</v>
      </c>
    </row>
    <row r="4832" spans="1:5" x14ac:dyDescent="0.25">
      <c r="A4832" t="str">
        <f t="shared" si="75"/>
        <v>103832</v>
      </c>
      <c r="B4832" s="84" t="s">
        <v>25362</v>
      </c>
      <c r="C4832" s="84" t="s">
        <v>25363</v>
      </c>
      <c r="D4832" s="84" t="s">
        <v>8382</v>
      </c>
      <c r="E4832" s="85" t="s">
        <v>14064</v>
      </c>
    </row>
    <row r="4833" spans="1:5" x14ac:dyDescent="0.25">
      <c r="A4833" t="str">
        <f t="shared" si="75"/>
        <v>103833</v>
      </c>
      <c r="B4833" s="84" t="s">
        <v>25365</v>
      </c>
      <c r="C4833" s="84" t="s">
        <v>25366</v>
      </c>
      <c r="D4833" s="84" t="s">
        <v>8382</v>
      </c>
      <c r="E4833" s="85" t="s">
        <v>35664</v>
      </c>
    </row>
    <row r="4834" spans="1:5" x14ac:dyDescent="0.25">
      <c r="A4834" t="str">
        <f t="shared" si="75"/>
        <v>103834</v>
      </c>
      <c r="B4834" s="84" t="s">
        <v>25367</v>
      </c>
      <c r="C4834" s="84" t="s">
        <v>25368</v>
      </c>
      <c r="D4834" s="84" t="s">
        <v>8382</v>
      </c>
      <c r="E4834" s="85" t="s">
        <v>35665</v>
      </c>
    </row>
    <row r="4835" spans="1:5" x14ac:dyDescent="0.25">
      <c r="A4835" t="str">
        <f t="shared" si="75"/>
        <v>103838</v>
      </c>
      <c r="B4835" s="84" t="s">
        <v>25369</v>
      </c>
      <c r="C4835" s="84" t="s">
        <v>25370</v>
      </c>
      <c r="D4835" s="84" t="s">
        <v>8382</v>
      </c>
      <c r="E4835" s="85" t="s">
        <v>12615</v>
      </c>
    </row>
    <row r="4836" spans="1:5" x14ac:dyDescent="0.25">
      <c r="A4836" t="str">
        <f t="shared" si="75"/>
        <v>103839</v>
      </c>
      <c r="B4836" s="84" t="s">
        <v>25371</v>
      </c>
      <c r="C4836" s="84" t="s">
        <v>25372</v>
      </c>
      <c r="D4836" s="84" t="s">
        <v>8382</v>
      </c>
      <c r="E4836" s="85" t="s">
        <v>10318</v>
      </c>
    </row>
    <row r="4837" spans="1:5" x14ac:dyDescent="0.25">
      <c r="A4837" t="str">
        <f t="shared" si="75"/>
        <v>103840</v>
      </c>
      <c r="B4837" s="84" t="s">
        <v>25373</v>
      </c>
      <c r="C4837" s="84" t="s">
        <v>30847</v>
      </c>
      <c r="D4837" s="84" t="s">
        <v>8382</v>
      </c>
      <c r="E4837" s="85" t="s">
        <v>8082</v>
      </c>
    </row>
    <row r="4838" spans="1:5" x14ac:dyDescent="0.25">
      <c r="A4838" t="str">
        <f t="shared" si="75"/>
        <v>103841</v>
      </c>
      <c r="B4838" s="84" t="s">
        <v>25374</v>
      </c>
      <c r="C4838" s="84" t="s">
        <v>25375</v>
      </c>
      <c r="D4838" s="84" t="s">
        <v>8382</v>
      </c>
      <c r="E4838" s="85" t="s">
        <v>15417</v>
      </c>
    </row>
    <row r="4839" spans="1:5" x14ac:dyDescent="0.25">
      <c r="A4839" t="str">
        <f t="shared" si="75"/>
        <v>103842</v>
      </c>
      <c r="B4839" s="84" t="s">
        <v>25376</v>
      </c>
      <c r="C4839" s="84" t="s">
        <v>25377</v>
      </c>
      <c r="D4839" s="84" t="s">
        <v>8382</v>
      </c>
      <c r="E4839" s="85" t="s">
        <v>12771</v>
      </c>
    </row>
    <row r="4840" spans="1:5" x14ac:dyDescent="0.25">
      <c r="A4840" t="str">
        <f t="shared" si="75"/>
        <v>103843</v>
      </c>
      <c r="B4840" s="84" t="s">
        <v>25378</v>
      </c>
      <c r="C4840" s="84" t="s">
        <v>30849</v>
      </c>
      <c r="D4840" s="84" t="s">
        <v>8382</v>
      </c>
      <c r="E4840" s="85" t="s">
        <v>31092</v>
      </c>
    </row>
    <row r="4841" spans="1:5" x14ac:dyDescent="0.25">
      <c r="A4841" t="str">
        <f t="shared" si="75"/>
        <v>103844</v>
      </c>
      <c r="B4841" s="84" t="s">
        <v>25379</v>
      </c>
      <c r="C4841" s="84" t="s">
        <v>30850</v>
      </c>
      <c r="D4841" s="84" t="s">
        <v>8382</v>
      </c>
      <c r="E4841" s="85" t="s">
        <v>23020</v>
      </c>
    </row>
    <row r="4842" spans="1:5" x14ac:dyDescent="0.25">
      <c r="A4842" t="str">
        <f t="shared" si="75"/>
        <v>103845</v>
      </c>
      <c r="B4842" s="84" t="s">
        <v>25380</v>
      </c>
      <c r="C4842" s="84" t="s">
        <v>25381</v>
      </c>
      <c r="D4842" s="84" t="s">
        <v>8382</v>
      </c>
      <c r="E4842" s="85" t="s">
        <v>24978</v>
      </c>
    </row>
    <row r="4843" spans="1:5" x14ac:dyDescent="0.25">
      <c r="A4843" t="str">
        <f t="shared" si="75"/>
        <v>103846</v>
      </c>
      <c r="B4843" s="84" t="s">
        <v>25382</v>
      </c>
      <c r="C4843" s="84" t="s">
        <v>25383</v>
      </c>
      <c r="D4843" s="84" t="s">
        <v>8382</v>
      </c>
      <c r="E4843" s="85" t="s">
        <v>32819</v>
      </c>
    </row>
    <row r="4844" spans="1:5" x14ac:dyDescent="0.25">
      <c r="A4844" t="str">
        <f t="shared" si="75"/>
        <v>103847</v>
      </c>
      <c r="B4844" s="84" t="s">
        <v>25384</v>
      </c>
      <c r="C4844" s="84" t="s">
        <v>25385</v>
      </c>
      <c r="D4844" s="84" t="s">
        <v>8382</v>
      </c>
      <c r="E4844" s="85" t="s">
        <v>9885</v>
      </c>
    </row>
    <row r="4845" spans="1:5" x14ac:dyDescent="0.25">
      <c r="A4845" t="str">
        <f t="shared" si="75"/>
        <v>103848</v>
      </c>
      <c r="B4845" s="84" t="s">
        <v>25386</v>
      </c>
      <c r="C4845" s="84" t="s">
        <v>25387</v>
      </c>
      <c r="D4845" s="84" t="s">
        <v>8382</v>
      </c>
      <c r="E4845" s="85" t="s">
        <v>7838</v>
      </c>
    </row>
    <row r="4846" spans="1:5" x14ac:dyDescent="0.25">
      <c r="A4846" t="str">
        <f t="shared" si="75"/>
        <v>103849</v>
      </c>
      <c r="B4846" s="84" t="s">
        <v>25388</v>
      </c>
      <c r="C4846" s="84" t="s">
        <v>25389</v>
      </c>
      <c r="D4846" s="84" t="s">
        <v>8382</v>
      </c>
      <c r="E4846" s="85" t="s">
        <v>24267</v>
      </c>
    </row>
    <row r="4847" spans="1:5" x14ac:dyDescent="0.25">
      <c r="A4847" t="str">
        <f t="shared" si="75"/>
        <v>103850</v>
      </c>
      <c r="B4847" s="84" t="s">
        <v>25390</v>
      </c>
      <c r="C4847" s="84" t="s">
        <v>25391</v>
      </c>
      <c r="D4847" s="84" t="s">
        <v>8382</v>
      </c>
      <c r="E4847" s="85" t="s">
        <v>35666</v>
      </c>
    </row>
    <row r="4848" spans="1:5" x14ac:dyDescent="0.25">
      <c r="A4848" t="str">
        <f t="shared" si="75"/>
        <v>103851</v>
      </c>
      <c r="B4848" s="84" t="s">
        <v>25392</v>
      </c>
      <c r="C4848" s="84" t="s">
        <v>30853</v>
      </c>
      <c r="D4848" s="84" t="s">
        <v>8382</v>
      </c>
      <c r="E4848" s="85" t="s">
        <v>32285</v>
      </c>
    </row>
    <row r="4849" spans="1:5" x14ac:dyDescent="0.25">
      <c r="A4849" t="str">
        <f t="shared" si="75"/>
        <v>103852</v>
      </c>
      <c r="B4849" s="84" t="s">
        <v>25393</v>
      </c>
      <c r="C4849" s="84" t="s">
        <v>25394</v>
      </c>
      <c r="D4849" s="84" t="s">
        <v>8382</v>
      </c>
      <c r="E4849" s="85" t="s">
        <v>8142</v>
      </c>
    </row>
    <row r="4850" spans="1:5" x14ac:dyDescent="0.25">
      <c r="A4850" t="str">
        <f t="shared" si="75"/>
        <v>103853</v>
      </c>
      <c r="B4850" s="84" t="s">
        <v>25395</v>
      </c>
      <c r="C4850" s="84" t="s">
        <v>25396</v>
      </c>
      <c r="D4850" s="84" t="s">
        <v>8382</v>
      </c>
      <c r="E4850" s="85" t="s">
        <v>16196</v>
      </c>
    </row>
    <row r="4851" spans="1:5" x14ac:dyDescent="0.25">
      <c r="A4851" t="str">
        <f t="shared" si="75"/>
        <v>103854</v>
      </c>
      <c r="B4851" s="84" t="s">
        <v>25397</v>
      </c>
      <c r="C4851" s="84" t="s">
        <v>25398</v>
      </c>
      <c r="D4851" s="84" t="s">
        <v>8382</v>
      </c>
      <c r="E4851" s="85" t="s">
        <v>35667</v>
      </c>
    </row>
    <row r="4852" spans="1:5" x14ac:dyDescent="0.25">
      <c r="A4852" t="str">
        <f t="shared" si="75"/>
        <v>103855</v>
      </c>
      <c r="B4852" s="84" t="s">
        <v>25399</v>
      </c>
      <c r="C4852" s="84" t="s">
        <v>25400</v>
      </c>
      <c r="D4852" s="84" t="s">
        <v>8382</v>
      </c>
      <c r="E4852" s="85" t="s">
        <v>22270</v>
      </c>
    </row>
    <row r="4853" spans="1:5" x14ac:dyDescent="0.25">
      <c r="A4853" t="str">
        <f t="shared" si="75"/>
        <v>103856</v>
      </c>
      <c r="B4853" s="84" t="s">
        <v>25401</v>
      </c>
      <c r="C4853" s="84" t="s">
        <v>25402</v>
      </c>
      <c r="D4853" s="84" t="s">
        <v>8382</v>
      </c>
      <c r="E4853" s="85" t="s">
        <v>14709</v>
      </c>
    </row>
    <row r="4854" spans="1:5" x14ac:dyDescent="0.25">
      <c r="A4854" t="str">
        <f t="shared" si="75"/>
        <v>103857</v>
      </c>
      <c r="B4854" s="84" t="s">
        <v>25403</v>
      </c>
      <c r="C4854" s="84" t="s">
        <v>25404</v>
      </c>
      <c r="D4854" s="84" t="s">
        <v>8382</v>
      </c>
      <c r="E4854" s="85" t="s">
        <v>18166</v>
      </c>
    </row>
    <row r="4855" spans="1:5" x14ac:dyDescent="0.25">
      <c r="A4855" t="str">
        <f t="shared" si="75"/>
        <v>103858</v>
      </c>
      <c r="B4855" s="84" t="s">
        <v>25405</v>
      </c>
      <c r="C4855" s="84" t="s">
        <v>25406</v>
      </c>
      <c r="D4855" s="84" t="s">
        <v>8382</v>
      </c>
      <c r="E4855" s="85" t="s">
        <v>15525</v>
      </c>
    </row>
    <row r="4856" spans="1:5" x14ac:dyDescent="0.25">
      <c r="A4856" t="str">
        <f t="shared" si="75"/>
        <v>103859</v>
      </c>
      <c r="B4856" s="84" t="s">
        <v>25408</v>
      </c>
      <c r="C4856" s="84" t="s">
        <v>25409</v>
      </c>
      <c r="D4856" s="84" t="s">
        <v>8382</v>
      </c>
      <c r="E4856" s="85" t="s">
        <v>10637</v>
      </c>
    </row>
    <row r="4857" spans="1:5" x14ac:dyDescent="0.25">
      <c r="A4857" t="str">
        <f t="shared" si="75"/>
        <v>103860</v>
      </c>
      <c r="B4857" s="84" t="s">
        <v>25410</v>
      </c>
      <c r="C4857" s="84" t="s">
        <v>25411</v>
      </c>
      <c r="D4857" s="84" t="s">
        <v>8382</v>
      </c>
      <c r="E4857" s="85" t="s">
        <v>10637</v>
      </c>
    </row>
    <row r="4858" spans="1:5" x14ac:dyDescent="0.25">
      <c r="A4858" t="str">
        <f t="shared" si="75"/>
        <v>103861</v>
      </c>
      <c r="B4858" s="84" t="s">
        <v>25412</v>
      </c>
      <c r="C4858" s="84" t="s">
        <v>25413</v>
      </c>
      <c r="D4858" s="84" t="s">
        <v>8382</v>
      </c>
      <c r="E4858" s="85" t="s">
        <v>18507</v>
      </c>
    </row>
    <row r="4859" spans="1:5" x14ac:dyDescent="0.25">
      <c r="A4859" t="str">
        <f t="shared" si="75"/>
        <v>103862</v>
      </c>
      <c r="B4859" s="84" t="s">
        <v>25414</v>
      </c>
      <c r="C4859" s="84" t="s">
        <v>25415</v>
      </c>
      <c r="D4859" s="84" t="s">
        <v>8382</v>
      </c>
      <c r="E4859" s="85" t="s">
        <v>35668</v>
      </c>
    </row>
    <row r="4860" spans="1:5" x14ac:dyDescent="0.25">
      <c r="A4860" t="str">
        <f t="shared" si="75"/>
        <v>103863</v>
      </c>
      <c r="B4860" s="84" t="s">
        <v>25416</v>
      </c>
      <c r="C4860" s="84" t="s">
        <v>25417</v>
      </c>
      <c r="D4860" s="84" t="s">
        <v>8382</v>
      </c>
      <c r="E4860" s="85" t="s">
        <v>30467</v>
      </c>
    </row>
    <row r="4861" spans="1:5" x14ac:dyDescent="0.25">
      <c r="A4861" t="str">
        <f t="shared" si="75"/>
        <v>103864</v>
      </c>
      <c r="B4861" s="84" t="s">
        <v>25418</v>
      </c>
      <c r="C4861" s="84" t="s">
        <v>25419</v>
      </c>
      <c r="D4861" s="84" t="s">
        <v>8382</v>
      </c>
      <c r="E4861" s="85" t="s">
        <v>14819</v>
      </c>
    </row>
    <row r="4862" spans="1:5" x14ac:dyDescent="0.25">
      <c r="A4862" t="str">
        <f t="shared" si="75"/>
        <v>103865</v>
      </c>
      <c r="B4862" s="84" t="s">
        <v>25420</v>
      </c>
      <c r="C4862" s="84" t="s">
        <v>25421</v>
      </c>
      <c r="D4862" s="84" t="s">
        <v>8382</v>
      </c>
      <c r="E4862" s="85" t="s">
        <v>8263</v>
      </c>
    </row>
    <row r="4863" spans="1:5" x14ac:dyDescent="0.25">
      <c r="A4863" t="str">
        <f t="shared" si="75"/>
        <v>103866</v>
      </c>
      <c r="B4863" s="84" t="s">
        <v>25423</v>
      </c>
      <c r="C4863" s="84" t="s">
        <v>25424</v>
      </c>
      <c r="D4863" s="84" t="s">
        <v>8382</v>
      </c>
      <c r="E4863" s="85" t="s">
        <v>12272</v>
      </c>
    </row>
    <row r="4864" spans="1:5" x14ac:dyDescent="0.25">
      <c r="A4864" t="str">
        <f t="shared" si="75"/>
        <v>103867</v>
      </c>
      <c r="B4864" s="84" t="s">
        <v>25425</v>
      </c>
      <c r="C4864" s="84" t="s">
        <v>25426</v>
      </c>
      <c r="D4864" s="84" t="s">
        <v>8382</v>
      </c>
      <c r="E4864" s="85" t="s">
        <v>26467</v>
      </c>
    </row>
    <row r="4865" spans="1:5" x14ac:dyDescent="0.25">
      <c r="A4865" t="str">
        <f t="shared" si="75"/>
        <v>103874</v>
      </c>
      <c r="B4865" s="84" t="s">
        <v>25427</v>
      </c>
      <c r="C4865" s="84" t="s">
        <v>25428</v>
      </c>
      <c r="D4865" s="84" t="s">
        <v>8382</v>
      </c>
      <c r="E4865" s="85" t="s">
        <v>8122</v>
      </c>
    </row>
    <row r="4866" spans="1:5" x14ac:dyDescent="0.25">
      <c r="A4866" t="str">
        <f t="shared" si="75"/>
        <v>103875</v>
      </c>
      <c r="B4866" s="84" t="s">
        <v>25430</v>
      </c>
      <c r="C4866" s="84" t="s">
        <v>25431</v>
      </c>
      <c r="D4866" s="84" t="s">
        <v>8382</v>
      </c>
      <c r="E4866" s="85" t="s">
        <v>7946</v>
      </c>
    </row>
    <row r="4867" spans="1:5" x14ac:dyDescent="0.25">
      <c r="A4867" t="str">
        <f t="shared" ref="A4867:A4930" si="76">B4867</f>
        <v>103876</v>
      </c>
      <c r="B4867" s="84" t="s">
        <v>25432</v>
      </c>
      <c r="C4867" s="84" t="s">
        <v>25433</v>
      </c>
      <c r="D4867" s="84" t="s">
        <v>8382</v>
      </c>
      <c r="E4867" s="85" t="s">
        <v>10324</v>
      </c>
    </row>
    <row r="4868" spans="1:5" x14ac:dyDescent="0.25">
      <c r="A4868" t="str">
        <f t="shared" si="76"/>
        <v>103877</v>
      </c>
      <c r="B4868" s="84" t="s">
        <v>25434</v>
      </c>
      <c r="C4868" s="84" t="s">
        <v>25435</v>
      </c>
      <c r="D4868" s="84" t="s">
        <v>8382</v>
      </c>
      <c r="E4868" s="85" t="s">
        <v>15416</v>
      </c>
    </row>
    <row r="4869" spans="1:5" x14ac:dyDescent="0.25">
      <c r="A4869" t="str">
        <f t="shared" si="76"/>
        <v>103878</v>
      </c>
      <c r="B4869" s="84" t="s">
        <v>25436</v>
      </c>
      <c r="C4869" s="84" t="s">
        <v>25437</v>
      </c>
      <c r="D4869" s="84" t="s">
        <v>8382</v>
      </c>
      <c r="E4869" s="85" t="s">
        <v>8224</v>
      </c>
    </row>
    <row r="4870" spans="1:5" x14ac:dyDescent="0.25">
      <c r="A4870" t="str">
        <f t="shared" si="76"/>
        <v>103879</v>
      </c>
      <c r="B4870" s="84" t="s">
        <v>25438</v>
      </c>
      <c r="C4870" s="84" t="s">
        <v>25439</v>
      </c>
      <c r="D4870" s="84" t="s">
        <v>8382</v>
      </c>
      <c r="E4870" s="85" t="s">
        <v>35669</v>
      </c>
    </row>
    <row r="4871" spans="1:5" x14ac:dyDescent="0.25">
      <c r="A4871" t="str">
        <f t="shared" si="76"/>
        <v>103880</v>
      </c>
      <c r="B4871" s="84" t="s">
        <v>25440</v>
      </c>
      <c r="C4871" s="84" t="s">
        <v>25441</v>
      </c>
      <c r="D4871" s="84" t="s">
        <v>8382</v>
      </c>
      <c r="E4871" s="85" t="s">
        <v>35428</v>
      </c>
    </row>
    <row r="4872" spans="1:5" x14ac:dyDescent="0.25">
      <c r="A4872" t="str">
        <f t="shared" si="76"/>
        <v>103881</v>
      </c>
      <c r="B4872" s="84" t="s">
        <v>25442</v>
      </c>
      <c r="C4872" s="84" t="s">
        <v>25443</v>
      </c>
      <c r="D4872" s="84" t="s">
        <v>8382</v>
      </c>
      <c r="E4872" s="85" t="s">
        <v>14273</v>
      </c>
    </row>
    <row r="4873" spans="1:5" x14ac:dyDescent="0.25">
      <c r="A4873" t="str">
        <f t="shared" si="76"/>
        <v>103882</v>
      </c>
      <c r="B4873" s="84" t="s">
        <v>25444</v>
      </c>
      <c r="C4873" s="84" t="s">
        <v>25445</v>
      </c>
      <c r="D4873" s="84" t="s">
        <v>8382</v>
      </c>
      <c r="E4873" s="85" t="s">
        <v>35467</v>
      </c>
    </row>
    <row r="4874" spans="1:5" x14ac:dyDescent="0.25">
      <c r="A4874" t="str">
        <f t="shared" si="76"/>
        <v>103883</v>
      </c>
      <c r="B4874" s="84" t="s">
        <v>25447</v>
      </c>
      <c r="C4874" s="84" t="s">
        <v>25448</v>
      </c>
      <c r="D4874" s="84" t="s">
        <v>8382</v>
      </c>
      <c r="E4874" s="85" t="s">
        <v>7922</v>
      </c>
    </row>
    <row r="4875" spans="1:5" x14ac:dyDescent="0.25">
      <c r="A4875" t="str">
        <f t="shared" si="76"/>
        <v>103884</v>
      </c>
      <c r="B4875" s="84" t="s">
        <v>25449</v>
      </c>
      <c r="C4875" s="84" t="s">
        <v>25450</v>
      </c>
      <c r="D4875" s="84" t="s">
        <v>8382</v>
      </c>
      <c r="E4875" s="85" t="s">
        <v>14302</v>
      </c>
    </row>
    <row r="4876" spans="1:5" x14ac:dyDescent="0.25">
      <c r="A4876" t="str">
        <f t="shared" si="76"/>
        <v>103885</v>
      </c>
      <c r="B4876" s="84" t="s">
        <v>25451</v>
      </c>
      <c r="C4876" s="84" t="s">
        <v>25452</v>
      </c>
      <c r="D4876" s="84" t="s">
        <v>8382</v>
      </c>
      <c r="E4876" s="85" t="s">
        <v>31303</v>
      </c>
    </row>
    <row r="4877" spans="1:5" x14ac:dyDescent="0.25">
      <c r="A4877" t="str">
        <f t="shared" si="76"/>
        <v>103886</v>
      </c>
      <c r="B4877" s="84" t="s">
        <v>25453</v>
      </c>
      <c r="C4877" s="84" t="s">
        <v>25454</v>
      </c>
      <c r="D4877" s="84" t="s">
        <v>8382</v>
      </c>
      <c r="E4877" s="85" t="s">
        <v>35670</v>
      </c>
    </row>
    <row r="4878" spans="1:5" x14ac:dyDescent="0.25">
      <c r="A4878" t="str">
        <f t="shared" si="76"/>
        <v>103887</v>
      </c>
      <c r="B4878" s="84" t="s">
        <v>25455</v>
      </c>
      <c r="C4878" s="84" t="s">
        <v>25456</v>
      </c>
      <c r="D4878" s="84" t="s">
        <v>8382</v>
      </c>
      <c r="E4878" s="85" t="s">
        <v>28802</v>
      </c>
    </row>
    <row r="4879" spans="1:5" x14ac:dyDescent="0.25">
      <c r="A4879" t="str">
        <f t="shared" si="76"/>
        <v>103888</v>
      </c>
      <c r="B4879" s="84" t="s">
        <v>25457</v>
      </c>
      <c r="C4879" s="84" t="s">
        <v>25458</v>
      </c>
      <c r="D4879" s="84" t="s">
        <v>8382</v>
      </c>
      <c r="E4879" s="85" t="s">
        <v>8275</v>
      </c>
    </row>
    <row r="4880" spans="1:5" x14ac:dyDescent="0.25">
      <c r="A4880" t="str">
        <f t="shared" si="76"/>
        <v>103889</v>
      </c>
      <c r="B4880" s="84" t="s">
        <v>25459</v>
      </c>
      <c r="C4880" s="84" t="s">
        <v>25460</v>
      </c>
      <c r="D4880" s="84" t="s">
        <v>8382</v>
      </c>
      <c r="E4880" s="85" t="s">
        <v>13583</v>
      </c>
    </row>
    <row r="4881" spans="1:5" x14ac:dyDescent="0.25">
      <c r="A4881" t="str">
        <f t="shared" si="76"/>
        <v>103890</v>
      </c>
      <c r="B4881" s="84" t="s">
        <v>25461</v>
      </c>
      <c r="C4881" s="84" t="s">
        <v>25462</v>
      </c>
      <c r="D4881" s="84" t="s">
        <v>8382</v>
      </c>
      <c r="E4881" s="85" t="s">
        <v>35671</v>
      </c>
    </row>
    <row r="4882" spans="1:5" x14ac:dyDescent="0.25">
      <c r="A4882" t="str">
        <f t="shared" si="76"/>
        <v>103891</v>
      </c>
      <c r="B4882" s="84" t="s">
        <v>25463</v>
      </c>
      <c r="C4882" s="84" t="s">
        <v>25464</v>
      </c>
      <c r="D4882" s="84" t="s">
        <v>8382</v>
      </c>
      <c r="E4882" s="85" t="s">
        <v>35672</v>
      </c>
    </row>
    <row r="4883" spans="1:5" x14ac:dyDescent="0.25">
      <c r="A4883" t="str">
        <f t="shared" si="76"/>
        <v>103892</v>
      </c>
      <c r="B4883" s="84" t="s">
        <v>25466</v>
      </c>
      <c r="C4883" s="84" t="s">
        <v>25467</v>
      </c>
      <c r="D4883" s="84" t="s">
        <v>8382</v>
      </c>
      <c r="E4883" s="85" t="s">
        <v>11676</v>
      </c>
    </row>
    <row r="4884" spans="1:5" x14ac:dyDescent="0.25">
      <c r="A4884" t="str">
        <f t="shared" si="76"/>
        <v>103893</v>
      </c>
      <c r="B4884" s="84" t="s">
        <v>25468</v>
      </c>
      <c r="C4884" s="84" t="s">
        <v>25469</v>
      </c>
      <c r="D4884" s="84" t="s">
        <v>8382</v>
      </c>
      <c r="E4884" s="85" t="s">
        <v>12859</v>
      </c>
    </row>
    <row r="4885" spans="1:5" x14ac:dyDescent="0.25">
      <c r="A4885" t="str">
        <f t="shared" si="76"/>
        <v>103894</v>
      </c>
      <c r="B4885" s="84" t="s">
        <v>25470</v>
      </c>
      <c r="C4885" s="84" t="s">
        <v>25471</v>
      </c>
      <c r="D4885" s="84" t="s">
        <v>8382</v>
      </c>
      <c r="E4885" s="85" t="s">
        <v>16015</v>
      </c>
    </row>
    <row r="4886" spans="1:5" x14ac:dyDescent="0.25">
      <c r="A4886" t="str">
        <f t="shared" si="76"/>
        <v>103895</v>
      </c>
      <c r="B4886" s="84" t="s">
        <v>25472</v>
      </c>
      <c r="C4886" s="84" t="s">
        <v>25473</v>
      </c>
      <c r="D4886" s="84" t="s">
        <v>8382</v>
      </c>
      <c r="E4886" s="85" t="s">
        <v>15193</v>
      </c>
    </row>
    <row r="4887" spans="1:5" x14ac:dyDescent="0.25">
      <c r="A4887" t="str">
        <f t="shared" si="76"/>
        <v>103896</v>
      </c>
      <c r="B4887" s="84" t="s">
        <v>25474</v>
      </c>
      <c r="C4887" s="84" t="s">
        <v>25475</v>
      </c>
      <c r="D4887" s="84" t="s">
        <v>8382</v>
      </c>
      <c r="E4887" s="85" t="s">
        <v>15193</v>
      </c>
    </row>
    <row r="4888" spans="1:5" x14ac:dyDescent="0.25">
      <c r="A4888" t="str">
        <f t="shared" si="76"/>
        <v>103897</v>
      </c>
      <c r="B4888" s="84" t="s">
        <v>25476</v>
      </c>
      <c r="C4888" s="84" t="s">
        <v>25477</v>
      </c>
      <c r="D4888" s="84" t="s">
        <v>8382</v>
      </c>
      <c r="E4888" s="85" t="s">
        <v>35673</v>
      </c>
    </row>
    <row r="4889" spans="1:5" x14ac:dyDescent="0.25">
      <c r="A4889" t="str">
        <f t="shared" si="76"/>
        <v>103898</v>
      </c>
      <c r="B4889" s="84" t="s">
        <v>25478</v>
      </c>
      <c r="C4889" s="84" t="s">
        <v>25479</v>
      </c>
      <c r="D4889" s="84" t="s">
        <v>8382</v>
      </c>
      <c r="E4889" s="85" t="s">
        <v>35674</v>
      </c>
    </row>
    <row r="4890" spans="1:5" x14ac:dyDescent="0.25">
      <c r="A4890" t="str">
        <f t="shared" si="76"/>
        <v>103899</v>
      </c>
      <c r="B4890" s="84" t="s">
        <v>25480</v>
      </c>
      <c r="C4890" s="84" t="s">
        <v>25481</v>
      </c>
      <c r="D4890" s="84" t="s">
        <v>8382</v>
      </c>
      <c r="E4890" s="85" t="s">
        <v>13687</v>
      </c>
    </row>
    <row r="4891" spans="1:5" x14ac:dyDescent="0.25">
      <c r="A4891" t="str">
        <f t="shared" si="76"/>
        <v>103900</v>
      </c>
      <c r="B4891" s="84" t="s">
        <v>25482</v>
      </c>
      <c r="C4891" s="84" t="s">
        <v>25483</v>
      </c>
      <c r="D4891" s="84" t="s">
        <v>8382</v>
      </c>
      <c r="E4891" s="85" t="s">
        <v>35675</v>
      </c>
    </row>
    <row r="4892" spans="1:5" x14ac:dyDescent="0.25">
      <c r="A4892" t="str">
        <f t="shared" si="76"/>
        <v>103901</v>
      </c>
      <c r="B4892" s="84" t="s">
        <v>25484</v>
      </c>
      <c r="C4892" s="84" t="s">
        <v>25485</v>
      </c>
      <c r="D4892" s="84" t="s">
        <v>8382</v>
      </c>
      <c r="E4892" s="85" t="s">
        <v>12436</v>
      </c>
    </row>
    <row r="4893" spans="1:5" x14ac:dyDescent="0.25">
      <c r="A4893" t="str">
        <f t="shared" si="76"/>
        <v>103902</v>
      </c>
      <c r="B4893" s="84" t="s">
        <v>25486</v>
      </c>
      <c r="C4893" s="84" t="s">
        <v>25487</v>
      </c>
      <c r="D4893" s="84" t="s">
        <v>8382</v>
      </c>
      <c r="E4893" s="85" t="s">
        <v>26907</v>
      </c>
    </row>
    <row r="4894" spans="1:5" x14ac:dyDescent="0.25">
      <c r="A4894" t="str">
        <f t="shared" si="76"/>
        <v>103903</v>
      </c>
      <c r="B4894" s="84" t="s">
        <v>25488</v>
      </c>
      <c r="C4894" s="84" t="s">
        <v>25489</v>
      </c>
      <c r="D4894" s="84" t="s">
        <v>8382</v>
      </c>
      <c r="E4894" s="85" t="s">
        <v>14827</v>
      </c>
    </row>
    <row r="4895" spans="1:5" x14ac:dyDescent="0.25">
      <c r="A4895" t="str">
        <f t="shared" si="76"/>
        <v>103947</v>
      </c>
      <c r="B4895" s="84" t="s">
        <v>25490</v>
      </c>
      <c r="C4895" s="84" t="s">
        <v>25491</v>
      </c>
      <c r="D4895" s="84" t="s">
        <v>8382</v>
      </c>
      <c r="E4895" s="85" t="s">
        <v>12417</v>
      </c>
    </row>
    <row r="4896" spans="1:5" x14ac:dyDescent="0.25">
      <c r="A4896" t="str">
        <f t="shared" si="76"/>
        <v>103948</v>
      </c>
      <c r="B4896" s="84" t="s">
        <v>25492</v>
      </c>
      <c r="C4896" s="84" t="s">
        <v>25493</v>
      </c>
      <c r="D4896" s="84" t="s">
        <v>8382</v>
      </c>
      <c r="E4896" s="85" t="s">
        <v>8121</v>
      </c>
    </row>
    <row r="4897" spans="1:5" x14ac:dyDescent="0.25">
      <c r="A4897" t="str">
        <f t="shared" si="76"/>
        <v>103949</v>
      </c>
      <c r="B4897" s="84" t="s">
        <v>25494</v>
      </c>
      <c r="C4897" s="84" t="s">
        <v>25495</v>
      </c>
      <c r="D4897" s="84" t="s">
        <v>8382</v>
      </c>
      <c r="E4897" s="85" t="s">
        <v>10380</v>
      </c>
    </row>
    <row r="4898" spans="1:5" x14ac:dyDescent="0.25">
      <c r="A4898" t="str">
        <f t="shared" si="76"/>
        <v>103950</v>
      </c>
      <c r="B4898" s="84" t="s">
        <v>25496</v>
      </c>
      <c r="C4898" s="84" t="s">
        <v>25497</v>
      </c>
      <c r="D4898" s="84" t="s">
        <v>8382</v>
      </c>
      <c r="E4898" s="85" t="s">
        <v>15423</v>
      </c>
    </row>
    <row r="4899" spans="1:5" x14ac:dyDescent="0.25">
      <c r="A4899" t="str">
        <f t="shared" si="76"/>
        <v>103951</v>
      </c>
      <c r="B4899" s="84" t="s">
        <v>25498</v>
      </c>
      <c r="C4899" s="84" t="s">
        <v>25499</v>
      </c>
      <c r="D4899" s="84" t="s">
        <v>8382</v>
      </c>
      <c r="E4899" s="85" t="s">
        <v>17450</v>
      </c>
    </row>
    <row r="4900" spans="1:5" x14ac:dyDescent="0.25">
      <c r="A4900" t="str">
        <f t="shared" si="76"/>
        <v>103952</v>
      </c>
      <c r="B4900" s="84" t="s">
        <v>25500</v>
      </c>
      <c r="C4900" s="84" t="s">
        <v>25501</v>
      </c>
      <c r="D4900" s="84" t="s">
        <v>8382</v>
      </c>
      <c r="E4900" s="85" t="s">
        <v>13694</v>
      </c>
    </row>
    <row r="4901" spans="1:5" x14ac:dyDescent="0.25">
      <c r="A4901" t="str">
        <f t="shared" si="76"/>
        <v>103953</v>
      </c>
      <c r="B4901" s="84" t="s">
        <v>25502</v>
      </c>
      <c r="C4901" s="84" t="s">
        <v>25503</v>
      </c>
      <c r="D4901" s="84" t="s">
        <v>8382</v>
      </c>
      <c r="E4901" s="85" t="s">
        <v>8194</v>
      </c>
    </row>
    <row r="4902" spans="1:5" x14ac:dyDescent="0.25">
      <c r="A4902" t="str">
        <f t="shared" si="76"/>
        <v>103954</v>
      </c>
      <c r="B4902" s="84" t="s">
        <v>25504</v>
      </c>
      <c r="C4902" s="84" t="s">
        <v>25505</v>
      </c>
      <c r="D4902" s="84" t="s">
        <v>8382</v>
      </c>
      <c r="E4902" s="85" t="s">
        <v>8052</v>
      </c>
    </row>
    <row r="4903" spans="1:5" x14ac:dyDescent="0.25">
      <c r="A4903" t="str">
        <f t="shared" si="76"/>
        <v>103955</v>
      </c>
      <c r="B4903" s="84" t="s">
        <v>25506</v>
      </c>
      <c r="C4903" s="84" t="s">
        <v>25507</v>
      </c>
      <c r="D4903" s="84" t="s">
        <v>8382</v>
      </c>
      <c r="E4903" s="85" t="s">
        <v>8292</v>
      </c>
    </row>
    <row r="4904" spans="1:5" x14ac:dyDescent="0.25">
      <c r="A4904" t="str">
        <f t="shared" si="76"/>
        <v>103956</v>
      </c>
      <c r="B4904" s="84" t="s">
        <v>25508</v>
      </c>
      <c r="C4904" s="84" t="s">
        <v>25509</v>
      </c>
      <c r="D4904" s="84" t="s">
        <v>8382</v>
      </c>
      <c r="E4904" s="85" t="s">
        <v>19633</v>
      </c>
    </row>
    <row r="4905" spans="1:5" x14ac:dyDescent="0.25">
      <c r="A4905" t="str">
        <f t="shared" si="76"/>
        <v>103957</v>
      </c>
      <c r="B4905" s="84" t="s">
        <v>25510</v>
      </c>
      <c r="C4905" s="84" t="s">
        <v>25511</v>
      </c>
      <c r="D4905" s="84" t="s">
        <v>8382</v>
      </c>
      <c r="E4905" s="85" t="s">
        <v>7789</v>
      </c>
    </row>
    <row r="4906" spans="1:5" x14ac:dyDescent="0.25">
      <c r="A4906" t="str">
        <f t="shared" si="76"/>
        <v>103958</v>
      </c>
      <c r="B4906" s="84" t="s">
        <v>25512</v>
      </c>
      <c r="C4906" s="84" t="s">
        <v>25513</v>
      </c>
      <c r="D4906" s="84" t="s">
        <v>8382</v>
      </c>
      <c r="E4906" s="85" t="s">
        <v>9886</v>
      </c>
    </row>
    <row r="4907" spans="1:5" x14ac:dyDescent="0.25">
      <c r="A4907" t="str">
        <f t="shared" si="76"/>
        <v>103959</v>
      </c>
      <c r="B4907" s="84" t="s">
        <v>25514</v>
      </c>
      <c r="C4907" s="84" t="s">
        <v>25515</v>
      </c>
      <c r="D4907" s="84" t="s">
        <v>8382</v>
      </c>
      <c r="E4907" s="85" t="s">
        <v>8126</v>
      </c>
    </row>
    <row r="4908" spans="1:5" x14ac:dyDescent="0.25">
      <c r="A4908" t="str">
        <f t="shared" si="76"/>
        <v>103962</v>
      </c>
      <c r="B4908" s="84" t="s">
        <v>25516</v>
      </c>
      <c r="C4908" s="84" t="s">
        <v>25517</v>
      </c>
      <c r="D4908" s="84" t="s">
        <v>8382</v>
      </c>
      <c r="E4908" s="85" t="s">
        <v>9951</v>
      </c>
    </row>
    <row r="4909" spans="1:5" x14ac:dyDescent="0.25">
      <c r="A4909" t="str">
        <f t="shared" si="76"/>
        <v>103964</v>
      </c>
      <c r="B4909" s="84" t="s">
        <v>25518</v>
      </c>
      <c r="C4909" s="84" t="s">
        <v>25519</v>
      </c>
      <c r="D4909" s="84" t="s">
        <v>8382</v>
      </c>
      <c r="E4909" s="85" t="s">
        <v>15828</v>
      </c>
    </row>
    <row r="4910" spans="1:5" x14ac:dyDescent="0.25">
      <c r="A4910" t="str">
        <f t="shared" si="76"/>
        <v>103966</v>
      </c>
      <c r="B4910" s="84" t="s">
        <v>25520</v>
      </c>
      <c r="C4910" s="84" t="s">
        <v>25521</v>
      </c>
      <c r="D4910" s="84" t="s">
        <v>8382</v>
      </c>
      <c r="E4910" s="85" t="s">
        <v>10920</v>
      </c>
    </row>
    <row r="4911" spans="1:5" x14ac:dyDescent="0.25">
      <c r="A4911" t="str">
        <f t="shared" si="76"/>
        <v>103967</v>
      </c>
      <c r="B4911" s="84" t="s">
        <v>25522</v>
      </c>
      <c r="C4911" s="84" t="s">
        <v>25523</v>
      </c>
      <c r="D4911" s="84" t="s">
        <v>8382</v>
      </c>
      <c r="E4911" s="85" t="s">
        <v>10950</v>
      </c>
    </row>
    <row r="4912" spans="1:5" x14ac:dyDescent="0.25">
      <c r="A4912" t="str">
        <f t="shared" si="76"/>
        <v>103968</v>
      </c>
      <c r="B4912" s="84" t="s">
        <v>25524</v>
      </c>
      <c r="C4912" s="84" t="s">
        <v>25525</v>
      </c>
      <c r="D4912" s="84" t="s">
        <v>8382</v>
      </c>
      <c r="E4912" s="85" t="s">
        <v>15544</v>
      </c>
    </row>
    <row r="4913" spans="1:5" x14ac:dyDescent="0.25">
      <c r="A4913" t="str">
        <f t="shared" si="76"/>
        <v>103969</v>
      </c>
      <c r="B4913" s="84" t="s">
        <v>25526</v>
      </c>
      <c r="C4913" s="84" t="s">
        <v>25527</v>
      </c>
      <c r="D4913" s="84" t="s">
        <v>8382</v>
      </c>
      <c r="E4913" s="85" t="s">
        <v>15863</v>
      </c>
    </row>
    <row r="4914" spans="1:5" x14ac:dyDescent="0.25">
      <c r="A4914" t="str">
        <f t="shared" si="76"/>
        <v>103971</v>
      </c>
      <c r="B4914" s="84" t="s">
        <v>25528</v>
      </c>
      <c r="C4914" s="84" t="s">
        <v>25529</v>
      </c>
      <c r="D4914" s="84" t="s">
        <v>8382</v>
      </c>
      <c r="E4914" s="85" t="s">
        <v>25407</v>
      </c>
    </row>
    <row r="4915" spans="1:5" x14ac:dyDescent="0.25">
      <c r="A4915" t="str">
        <f t="shared" si="76"/>
        <v>103972</v>
      </c>
      <c r="B4915" s="84" t="s">
        <v>25530</v>
      </c>
      <c r="C4915" s="84" t="s">
        <v>25531</v>
      </c>
      <c r="D4915" s="84" t="s">
        <v>8382</v>
      </c>
      <c r="E4915" s="85" t="s">
        <v>25219</v>
      </c>
    </row>
    <row r="4916" spans="1:5" x14ac:dyDescent="0.25">
      <c r="A4916" t="str">
        <f t="shared" si="76"/>
        <v>103974</v>
      </c>
      <c r="B4916" s="84" t="s">
        <v>25532</v>
      </c>
      <c r="C4916" s="84" t="s">
        <v>25533</v>
      </c>
      <c r="D4916" s="84" t="s">
        <v>8382</v>
      </c>
      <c r="E4916" s="85" t="s">
        <v>7864</v>
      </c>
    </row>
    <row r="4917" spans="1:5" x14ac:dyDescent="0.25">
      <c r="A4917" t="str">
        <f t="shared" si="76"/>
        <v>103975</v>
      </c>
      <c r="B4917" s="84" t="s">
        <v>25534</v>
      </c>
      <c r="C4917" s="84" t="s">
        <v>25535</v>
      </c>
      <c r="D4917" s="84" t="s">
        <v>8382</v>
      </c>
      <c r="E4917" s="85" t="s">
        <v>13256</v>
      </c>
    </row>
    <row r="4918" spans="1:5" x14ac:dyDescent="0.25">
      <c r="A4918" t="str">
        <f t="shared" si="76"/>
        <v>103976</v>
      </c>
      <c r="B4918" s="84" t="s">
        <v>25536</v>
      </c>
      <c r="C4918" s="84" t="s">
        <v>25537</v>
      </c>
      <c r="D4918" s="84" t="s">
        <v>8382</v>
      </c>
      <c r="E4918" s="85" t="s">
        <v>15567</v>
      </c>
    </row>
    <row r="4919" spans="1:5" x14ac:dyDescent="0.25">
      <c r="A4919" t="str">
        <f t="shared" si="76"/>
        <v>103977</v>
      </c>
      <c r="B4919" s="84" t="s">
        <v>25538</v>
      </c>
      <c r="C4919" s="84" t="s">
        <v>25539</v>
      </c>
      <c r="D4919" s="84" t="s">
        <v>8382</v>
      </c>
      <c r="E4919" s="85" t="s">
        <v>17330</v>
      </c>
    </row>
    <row r="4920" spans="1:5" x14ac:dyDescent="0.25">
      <c r="A4920" t="str">
        <f t="shared" si="76"/>
        <v>103980</v>
      </c>
      <c r="B4920" s="84" t="s">
        <v>25540</v>
      </c>
      <c r="C4920" s="84" t="s">
        <v>25541</v>
      </c>
      <c r="D4920" s="84" t="s">
        <v>8382</v>
      </c>
      <c r="E4920" s="85" t="s">
        <v>13583</v>
      </c>
    </row>
    <row r="4921" spans="1:5" x14ac:dyDescent="0.25">
      <c r="A4921" t="str">
        <f t="shared" si="76"/>
        <v>103981</v>
      </c>
      <c r="B4921" s="84" t="s">
        <v>25542</v>
      </c>
      <c r="C4921" s="84" t="s">
        <v>25543</v>
      </c>
      <c r="D4921" s="84" t="s">
        <v>8382</v>
      </c>
      <c r="E4921" s="85" t="s">
        <v>25429</v>
      </c>
    </row>
    <row r="4922" spans="1:5" x14ac:dyDescent="0.25">
      <c r="A4922" t="str">
        <f t="shared" si="76"/>
        <v>103982</v>
      </c>
      <c r="B4922" s="84" t="s">
        <v>25544</v>
      </c>
      <c r="C4922" s="84" t="s">
        <v>25545</v>
      </c>
      <c r="D4922" s="84" t="s">
        <v>8382</v>
      </c>
      <c r="E4922" s="85" t="s">
        <v>7967</v>
      </c>
    </row>
    <row r="4923" spans="1:5" x14ac:dyDescent="0.25">
      <c r="A4923" t="str">
        <f t="shared" si="76"/>
        <v>103983</v>
      </c>
      <c r="B4923" s="84" t="s">
        <v>25546</v>
      </c>
      <c r="C4923" s="84" t="s">
        <v>25547</v>
      </c>
      <c r="D4923" s="84" t="s">
        <v>8382</v>
      </c>
      <c r="E4923" s="85" t="s">
        <v>12073</v>
      </c>
    </row>
    <row r="4924" spans="1:5" x14ac:dyDescent="0.25">
      <c r="A4924" t="str">
        <f t="shared" si="76"/>
        <v>103984</v>
      </c>
      <c r="B4924" s="84" t="s">
        <v>25548</v>
      </c>
      <c r="C4924" s="84" t="s">
        <v>25549</v>
      </c>
      <c r="D4924" s="84" t="s">
        <v>8382</v>
      </c>
      <c r="E4924" s="85" t="s">
        <v>7891</v>
      </c>
    </row>
    <row r="4925" spans="1:5" x14ac:dyDescent="0.25">
      <c r="A4925" t="str">
        <f t="shared" si="76"/>
        <v>103985</v>
      </c>
      <c r="B4925" s="84" t="s">
        <v>25550</v>
      </c>
      <c r="C4925" s="84" t="s">
        <v>25551</v>
      </c>
      <c r="D4925" s="84" t="s">
        <v>8382</v>
      </c>
      <c r="E4925" s="85" t="s">
        <v>13748</v>
      </c>
    </row>
    <row r="4926" spans="1:5" x14ac:dyDescent="0.25">
      <c r="A4926" t="str">
        <f t="shared" si="76"/>
        <v>103986</v>
      </c>
      <c r="B4926" s="84" t="s">
        <v>25552</v>
      </c>
      <c r="C4926" s="84" t="s">
        <v>25553</v>
      </c>
      <c r="D4926" s="84" t="s">
        <v>8382</v>
      </c>
      <c r="E4926" s="85" t="s">
        <v>15318</v>
      </c>
    </row>
    <row r="4927" spans="1:5" x14ac:dyDescent="0.25">
      <c r="A4927" t="str">
        <f t="shared" si="76"/>
        <v>103987</v>
      </c>
      <c r="B4927" s="84" t="s">
        <v>25554</v>
      </c>
      <c r="C4927" s="84" t="s">
        <v>25555</v>
      </c>
      <c r="D4927" s="84" t="s">
        <v>8382</v>
      </c>
      <c r="E4927" s="85" t="s">
        <v>13765</v>
      </c>
    </row>
    <row r="4928" spans="1:5" x14ac:dyDescent="0.25">
      <c r="A4928" t="str">
        <f t="shared" si="76"/>
        <v>103988</v>
      </c>
      <c r="B4928" s="84" t="s">
        <v>25556</v>
      </c>
      <c r="C4928" s="84" t="s">
        <v>25557</v>
      </c>
      <c r="D4928" s="84" t="s">
        <v>8382</v>
      </c>
      <c r="E4928" s="85" t="s">
        <v>7824</v>
      </c>
    </row>
    <row r="4929" spans="1:5" x14ac:dyDescent="0.25">
      <c r="A4929" t="str">
        <f t="shared" si="76"/>
        <v>103990</v>
      </c>
      <c r="B4929" s="84" t="s">
        <v>25558</v>
      </c>
      <c r="C4929" s="84" t="s">
        <v>25559</v>
      </c>
      <c r="D4929" s="84" t="s">
        <v>8382</v>
      </c>
      <c r="E4929" s="85" t="s">
        <v>19639</v>
      </c>
    </row>
    <row r="4930" spans="1:5" x14ac:dyDescent="0.25">
      <c r="A4930" t="str">
        <f t="shared" si="76"/>
        <v>103991</v>
      </c>
      <c r="B4930" s="84" t="s">
        <v>25560</v>
      </c>
      <c r="C4930" s="84" t="s">
        <v>30862</v>
      </c>
      <c r="D4930" s="84" t="s">
        <v>8382</v>
      </c>
      <c r="E4930" s="85" t="s">
        <v>13433</v>
      </c>
    </row>
    <row r="4931" spans="1:5" x14ac:dyDescent="0.25">
      <c r="A4931" t="str">
        <f t="shared" ref="A4931:A4994" si="77">B4931</f>
        <v>103992</v>
      </c>
      <c r="B4931" s="84" t="s">
        <v>25561</v>
      </c>
      <c r="C4931" s="84" t="s">
        <v>30863</v>
      </c>
      <c r="D4931" s="84" t="s">
        <v>8382</v>
      </c>
      <c r="E4931" s="85" t="s">
        <v>9975</v>
      </c>
    </row>
    <row r="4932" spans="1:5" x14ac:dyDescent="0.25">
      <c r="A4932" t="str">
        <f t="shared" si="77"/>
        <v>103993</v>
      </c>
      <c r="B4932" s="84" t="s">
        <v>25562</v>
      </c>
      <c r="C4932" s="84" t="s">
        <v>25563</v>
      </c>
      <c r="D4932" s="84" t="s">
        <v>8382</v>
      </c>
      <c r="E4932" s="85" t="s">
        <v>22149</v>
      </c>
    </row>
    <row r="4933" spans="1:5" x14ac:dyDescent="0.25">
      <c r="A4933" t="str">
        <f t="shared" si="77"/>
        <v>103994</v>
      </c>
      <c r="B4933" s="84" t="s">
        <v>25564</v>
      </c>
      <c r="C4933" s="84" t="s">
        <v>30864</v>
      </c>
      <c r="D4933" s="84" t="s">
        <v>8382</v>
      </c>
      <c r="E4933" s="85" t="s">
        <v>8158</v>
      </c>
    </row>
    <row r="4934" spans="1:5" x14ac:dyDescent="0.25">
      <c r="A4934" t="str">
        <f t="shared" si="77"/>
        <v>103995</v>
      </c>
      <c r="B4934" s="84" t="s">
        <v>25565</v>
      </c>
      <c r="C4934" s="84" t="s">
        <v>25566</v>
      </c>
      <c r="D4934" s="84" t="s">
        <v>8382</v>
      </c>
      <c r="E4934" s="85" t="s">
        <v>8225</v>
      </c>
    </row>
    <row r="4935" spans="1:5" x14ac:dyDescent="0.25">
      <c r="A4935" t="str">
        <f t="shared" si="77"/>
        <v>103996</v>
      </c>
      <c r="B4935" s="84" t="s">
        <v>25567</v>
      </c>
      <c r="C4935" s="84" t="s">
        <v>25568</v>
      </c>
      <c r="D4935" s="84" t="s">
        <v>8382</v>
      </c>
      <c r="E4935" s="85" t="s">
        <v>12100</v>
      </c>
    </row>
    <row r="4936" spans="1:5" x14ac:dyDescent="0.25">
      <c r="A4936" t="str">
        <f t="shared" si="77"/>
        <v>103997</v>
      </c>
      <c r="B4936" s="84" t="s">
        <v>25569</v>
      </c>
      <c r="C4936" s="84" t="s">
        <v>25570</v>
      </c>
      <c r="D4936" s="84" t="s">
        <v>8382</v>
      </c>
      <c r="E4936" s="85" t="s">
        <v>25571</v>
      </c>
    </row>
    <row r="4937" spans="1:5" x14ac:dyDescent="0.25">
      <c r="A4937" t="str">
        <f t="shared" si="77"/>
        <v>103998</v>
      </c>
      <c r="B4937" s="84" t="s">
        <v>25572</v>
      </c>
      <c r="C4937" s="84" t="s">
        <v>25573</v>
      </c>
      <c r="D4937" s="84" t="s">
        <v>8382</v>
      </c>
      <c r="E4937" s="85" t="s">
        <v>10404</v>
      </c>
    </row>
    <row r="4938" spans="1:5" x14ac:dyDescent="0.25">
      <c r="A4938" t="str">
        <f t="shared" si="77"/>
        <v>103999</v>
      </c>
      <c r="B4938" s="84" t="s">
        <v>25574</v>
      </c>
      <c r="C4938" s="84" t="s">
        <v>25575</v>
      </c>
      <c r="D4938" s="84" t="s">
        <v>8382</v>
      </c>
      <c r="E4938" s="85" t="s">
        <v>7748</v>
      </c>
    </row>
    <row r="4939" spans="1:5" x14ac:dyDescent="0.25">
      <c r="A4939" t="str">
        <f t="shared" si="77"/>
        <v>104000</v>
      </c>
      <c r="B4939" s="84" t="s">
        <v>25576</v>
      </c>
      <c r="C4939" s="84" t="s">
        <v>30865</v>
      </c>
      <c r="D4939" s="84" t="s">
        <v>8382</v>
      </c>
      <c r="E4939" s="85" t="s">
        <v>13438</v>
      </c>
    </row>
    <row r="4940" spans="1:5" x14ac:dyDescent="0.25">
      <c r="A4940" t="str">
        <f t="shared" si="77"/>
        <v>104001</v>
      </c>
      <c r="B4940" s="84" t="s">
        <v>25577</v>
      </c>
      <c r="C4940" s="84" t="s">
        <v>30866</v>
      </c>
      <c r="D4940" s="84" t="s">
        <v>8382</v>
      </c>
      <c r="E4940" s="85" t="s">
        <v>8159</v>
      </c>
    </row>
    <row r="4941" spans="1:5" x14ac:dyDescent="0.25">
      <c r="A4941" t="str">
        <f t="shared" si="77"/>
        <v>104002</v>
      </c>
      <c r="B4941" s="84" t="s">
        <v>25578</v>
      </c>
      <c r="C4941" s="84" t="s">
        <v>30867</v>
      </c>
      <c r="D4941" s="84" t="s">
        <v>8382</v>
      </c>
      <c r="E4941" s="85" t="s">
        <v>11548</v>
      </c>
    </row>
    <row r="4942" spans="1:5" x14ac:dyDescent="0.25">
      <c r="A4942" t="str">
        <f t="shared" si="77"/>
        <v>104003</v>
      </c>
      <c r="B4942" s="84" t="s">
        <v>25579</v>
      </c>
      <c r="C4942" s="84" t="s">
        <v>25580</v>
      </c>
      <c r="D4942" s="84" t="s">
        <v>8382</v>
      </c>
      <c r="E4942" s="85" t="s">
        <v>13150</v>
      </c>
    </row>
    <row r="4943" spans="1:5" x14ac:dyDescent="0.25">
      <c r="A4943" t="str">
        <f t="shared" si="77"/>
        <v>104004</v>
      </c>
      <c r="B4943" s="84" t="s">
        <v>25581</v>
      </c>
      <c r="C4943" s="84" t="s">
        <v>25582</v>
      </c>
      <c r="D4943" s="84" t="s">
        <v>8382</v>
      </c>
      <c r="E4943" s="85" t="s">
        <v>12123</v>
      </c>
    </row>
    <row r="4944" spans="1:5" x14ac:dyDescent="0.25">
      <c r="A4944" t="str">
        <f t="shared" si="77"/>
        <v>104005</v>
      </c>
      <c r="B4944" s="84" t="s">
        <v>25583</v>
      </c>
      <c r="C4944" s="84" t="s">
        <v>25584</v>
      </c>
      <c r="D4944" s="84" t="s">
        <v>8382</v>
      </c>
      <c r="E4944" s="85" t="s">
        <v>17902</v>
      </c>
    </row>
    <row r="4945" spans="1:5" x14ac:dyDescent="0.25">
      <c r="A4945" t="str">
        <f t="shared" si="77"/>
        <v>104006</v>
      </c>
      <c r="B4945" s="84" t="s">
        <v>25585</v>
      </c>
      <c r="C4945" s="84" t="s">
        <v>25586</v>
      </c>
      <c r="D4945" s="84" t="s">
        <v>8382</v>
      </c>
      <c r="E4945" s="85" t="s">
        <v>8288</v>
      </c>
    </row>
    <row r="4946" spans="1:5" x14ac:dyDescent="0.25">
      <c r="A4946" t="str">
        <f t="shared" si="77"/>
        <v>104007</v>
      </c>
      <c r="B4946" s="84" t="s">
        <v>25587</v>
      </c>
      <c r="C4946" s="84" t="s">
        <v>25588</v>
      </c>
      <c r="D4946" s="84" t="s">
        <v>8382</v>
      </c>
      <c r="E4946" s="85" t="s">
        <v>14214</v>
      </c>
    </row>
    <row r="4947" spans="1:5" x14ac:dyDescent="0.25">
      <c r="A4947" t="str">
        <f t="shared" si="77"/>
        <v>104008</v>
      </c>
      <c r="B4947" s="84" t="s">
        <v>25589</v>
      </c>
      <c r="C4947" s="84" t="s">
        <v>25590</v>
      </c>
      <c r="D4947" s="84" t="s">
        <v>8382</v>
      </c>
      <c r="E4947" s="85" t="s">
        <v>25591</v>
      </c>
    </row>
    <row r="4948" spans="1:5" x14ac:dyDescent="0.25">
      <c r="A4948" t="str">
        <f t="shared" si="77"/>
        <v>104009</v>
      </c>
      <c r="B4948" s="84" t="s">
        <v>25592</v>
      </c>
      <c r="C4948" s="84" t="s">
        <v>25593</v>
      </c>
      <c r="D4948" s="84" t="s">
        <v>8382</v>
      </c>
      <c r="E4948" s="85" t="s">
        <v>8117</v>
      </c>
    </row>
    <row r="4949" spans="1:5" x14ac:dyDescent="0.25">
      <c r="A4949" t="str">
        <f t="shared" si="77"/>
        <v>104011</v>
      </c>
      <c r="B4949" s="84" t="s">
        <v>25594</v>
      </c>
      <c r="C4949" s="84" t="s">
        <v>25595</v>
      </c>
      <c r="D4949" s="84" t="s">
        <v>8382</v>
      </c>
      <c r="E4949" s="85" t="s">
        <v>12817</v>
      </c>
    </row>
    <row r="4950" spans="1:5" x14ac:dyDescent="0.25">
      <c r="A4950" t="str">
        <f t="shared" si="77"/>
        <v>104012</v>
      </c>
      <c r="B4950" s="84" t="s">
        <v>25596</v>
      </c>
      <c r="C4950" s="84" t="s">
        <v>25597</v>
      </c>
      <c r="D4950" s="84" t="s">
        <v>8382</v>
      </c>
      <c r="E4950" s="85" t="s">
        <v>23243</v>
      </c>
    </row>
    <row r="4951" spans="1:5" x14ac:dyDescent="0.25">
      <c r="A4951" t="str">
        <f t="shared" si="77"/>
        <v>104014</v>
      </c>
      <c r="B4951" s="84" t="s">
        <v>25598</v>
      </c>
      <c r="C4951" s="84" t="s">
        <v>25599</v>
      </c>
      <c r="D4951" s="84" t="s">
        <v>8382</v>
      </c>
      <c r="E4951" s="85" t="s">
        <v>7785</v>
      </c>
    </row>
    <row r="4952" spans="1:5" x14ac:dyDescent="0.25">
      <c r="A4952" t="str">
        <f t="shared" si="77"/>
        <v>104015</v>
      </c>
      <c r="B4952" s="84" t="s">
        <v>25600</v>
      </c>
      <c r="C4952" s="84" t="s">
        <v>25601</v>
      </c>
      <c r="D4952" s="84" t="s">
        <v>8382</v>
      </c>
      <c r="E4952" s="85" t="s">
        <v>10631</v>
      </c>
    </row>
    <row r="4953" spans="1:5" x14ac:dyDescent="0.25">
      <c r="A4953" t="str">
        <f t="shared" si="77"/>
        <v>104016</v>
      </c>
      <c r="B4953" s="84" t="s">
        <v>25602</v>
      </c>
      <c r="C4953" s="84" t="s">
        <v>25603</v>
      </c>
      <c r="D4953" s="84" t="s">
        <v>8382</v>
      </c>
      <c r="E4953" s="85" t="s">
        <v>13148</v>
      </c>
    </row>
    <row r="4954" spans="1:5" x14ac:dyDescent="0.25">
      <c r="A4954" t="str">
        <f t="shared" si="77"/>
        <v>104017</v>
      </c>
      <c r="B4954" s="84" t="s">
        <v>25604</v>
      </c>
      <c r="C4954" s="84" t="s">
        <v>25605</v>
      </c>
      <c r="D4954" s="84" t="s">
        <v>8382</v>
      </c>
      <c r="E4954" s="85" t="s">
        <v>12837</v>
      </c>
    </row>
    <row r="4955" spans="1:5" x14ac:dyDescent="0.25">
      <c r="A4955" t="str">
        <f t="shared" si="77"/>
        <v>104018</v>
      </c>
      <c r="B4955" s="84" t="s">
        <v>25606</v>
      </c>
      <c r="C4955" s="84" t="s">
        <v>25607</v>
      </c>
      <c r="D4955" s="84" t="s">
        <v>8382</v>
      </c>
      <c r="E4955" s="85" t="s">
        <v>11605</v>
      </c>
    </row>
    <row r="4956" spans="1:5" x14ac:dyDescent="0.25">
      <c r="A4956" t="str">
        <f t="shared" si="77"/>
        <v>104019</v>
      </c>
      <c r="B4956" s="84" t="s">
        <v>25608</v>
      </c>
      <c r="C4956" s="84" t="s">
        <v>25609</v>
      </c>
      <c r="D4956" s="84" t="s">
        <v>8382</v>
      </c>
      <c r="E4956" s="85" t="s">
        <v>16480</v>
      </c>
    </row>
    <row r="4957" spans="1:5" x14ac:dyDescent="0.25">
      <c r="A4957" t="str">
        <f t="shared" si="77"/>
        <v>104020</v>
      </c>
      <c r="B4957" s="84" t="s">
        <v>25610</v>
      </c>
      <c r="C4957" s="84" t="s">
        <v>25611</v>
      </c>
      <c r="D4957" s="84" t="s">
        <v>8382</v>
      </c>
      <c r="E4957" s="85" t="s">
        <v>25612</v>
      </c>
    </row>
    <row r="4958" spans="1:5" x14ac:dyDescent="0.25">
      <c r="A4958" t="str">
        <f t="shared" si="77"/>
        <v>104022</v>
      </c>
      <c r="B4958" s="84" t="s">
        <v>25613</v>
      </c>
      <c r="C4958" s="84" t="s">
        <v>30868</v>
      </c>
      <c r="D4958" s="84" t="s">
        <v>8382</v>
      </c>
      <c r="E4958" s="85" t="s">
        <v>15300</v>
      </c>
    </row>
    <row r="4959" spans="1:5" x14ac:dyDescent="0.25">
      <c r="A4959" t="str">
        <f t="shared" si="77"/>
        <v>104023</v>
      </c>
      <c r="B4959" s="84" t="s">
        <v>25614</v>
      </c>
      <c r="C4959" s="84" t="s">
        <v>30869</v>
      </c>
      <c r="D4959" s="84" t="s">
        <v>8382</v>
      </c>
      <c r="E4959" s="85" t="s">
        <v>18935</v>
      </c>
    </row>
    <row r="4960" spans="1:5" x14ac:dyDescent="0.25">
      <c r="A4960" t="str">
        <f t="shared" si="77"/>
        <v>104024</v>
      </c>
      <c r="B4960" s="84" t="s">
        <v>25615</v>
      </c>
      <c r="C4960" s="84" t="s">
        <v>30870</v>
      </c>
      <c r="D4960" s="84" t="s">
        <v>8382</v>
      </c>
      <c r="E4960" s="85" t="s">
        <v>14796</v>
      </c>
    </row>
    <row r="4961" spans="1:5" x14ac:dyDescent="0.25">
      <c r="A4961" t="str">
        <f t="shared" si="77"/>
        <v>104025</v>
      </c>
      <c r="B4961" s="84" t="s">
        <v>25616</v>
      </c>
      <c r="C4961" s="84" t="s">
        <v>30871</v>
      </c>
      <c r="D4961" s="84" t="s">
        <v>8382</v>
      </c>
      <c r="E4961" s="85" t="s">
        <v>14737</v>
      </c>
    </row>
    <row r="4962" spans="1:5" x14ac:dyDescent="0.25">
      <c r="A4962" t="str">
        <f t="shared" si="77"/>
        <v>104026</v>
      </c>
      <c r="B4962" s="84" t="s">
        <v>25617</v>
      </c>
      <c r="C4962" s="84" t="s">
        <v>30872</v>
      </c>
      <c r="D4962" s="84" t="s">
        <v>8382</v>
      </c>
      <c r="E4962" s="85" t="s">
        <v>14511</v>
      </c>
    </row>
    <row r="4963" spans="1:5" x14ac:dyDescent="0.25">
      <c r="A4963" t="str">
        <f t="shared" si="77"/>
        <v>104027</v>
      </c>
      <c r="B4963" s="84" t="s">
        <v>25618</v>
      </c>
      <c r="C4963" s="84" t="s">
        <v>25619</v>
      </c>
      <c r="D4963" s="84" t="s">
        <v>8382</v>
      </c>
      <c r="E4963" s="85" t="s">
        <v>16413</v>
      </c>
    </row>
    <row r="4964" spans="1:5" x14ac:dyDescent="0.25">
      <c r="A4964" t="str">
        <f t="shared" si="77"/>
        <v>104028</v>
      </c>
      <c r="B4964" s="84" t="s">
        <v>25620</v>
      </c>
      <c r="C4964" s="84" t="s">
        <v>30873</v>
      </c>
      <c r="D4964" s="84" t="s">
        <v>8382</v>
      </c>
      <c r="E4964" s="85" t="s">
        <v>25621</v>
      </c>
    </row>
    <row r="4965" spans="1:5" x14ac:dyDescent="0.25">
      <c r="A4965" t="str">
        <f t="shared" si="77"/>
        <v>104029</v>
      </c>
      <c r="B4965" s="84" t="s">
        <v>25622</v>
      </c>
      <c r="C4965" s="84" t="s">
        <v>30874</v>
      </c>
      <c r="D4965" s="84" t="s">
        <v>8382</v>
      </c>
      <c r="E4965" s="85" t="s">
        <v>21654</v>
      </c>
    </row>
    <row r="4966" spans="1:5" x14ac:dyDescent="0.25">
      <c r="A4966" t="str">
        <f t="shared" si="77"/>
        <v>104030</v>
      </c>
      <c r="B4966" s="84" t="s">
        <v>25623</v>
      </c>
      <c r="C4966" s="84" t="s">
        <v>25624</v>
      </c>
      <c r="D4966" s="84" t="s">
        <v>8382</v>
      </c>
      <c r="E4966" s="85" t="s">
        <v>25625</v>
      </c>
    </row>
    <row r="4967" spans="1:5" x14ac:dyDescent="0.25">
      <c r="A4967" t="str">
        <f t="shared" si="77"/>
        <v>104159</v>
      </c>
      <c r="B4967" s="84" t="s">
        <v>25626</v>
      </c>
      <c r="C4967" s="84" t="s">
        <v>30875</v>
      </c>
      <c r="D4967" s="84" t="s">
        <v>8382</v>
      </c>
      <c r="E4967" s="85" t="s">
        <v>15931</v>
      </c>
    </row>
    <row r="4968" spans="1:5" x14ac:dyDescent="0.25">
      <c r="A4968" t="str">
        <f t="shared" si="77"/>
        <v>104167</v>
      </c>
      <c r="B4968" s="84" t="s">
        <v>25627</v>
      </c>
      <c r="C4968" s="84" t="s">
        <v>25628</v>
      </c>
      <c r="D4968" s="84" t="s">
        <v>8382</v>
      </c>
      <c r="E4968" s="85" t="s">
        <v>35676</v>
      </c>
    </row>
    <row r="4969" spans="1:5" x14ac:dyDescent="0.25">
      <c r="A4969" t="str">
        <f t="shared" si="77"/>
        <v>104168</v>
      </c>
      <c r="B4969" s="84" t="s">
        <v>25630</v>
      </c>
      <c r="C4969" s="84" t="s">
        <v>25631</v>
      </c>
      <c r="D4969" s="84" t="s">
        <v>8382</v>
      </c>
      <c r="E4969" s="85" t="s">
        <v>35677</v>
      </c>
    </row>
    <row r="4970" spans="1:5" x14ac:dyDescent="0.25">
      <c r="A4970" t="str">
        <f t="shared" si="77"/>
        <v>104169</v>
      </c>
      <c r="B4970" s="84" t="s">
        <v>25633</v>
      </c>
      <c r="C4970" s="84" t="s">
        <v>25634</v>
      </c>
      <c r="D4970" s="84" t="s">
        <v>8382</v>
      </c>
      <c r="E4970" s="85" t="s">
        <v>35678</v>
      </c>
    </row>
    <row r="4971" spans="1:5" x14ac:dyDescent="0.25">
      <c r="A4971" t="str">
        <f t="shared" si="77"/>
        <v>104170</v>
      </c>
      <c r="B4971" s="84" t="s">
        <v>25635</v>
      </c>
      <c r="C4971" s="84" t="s">
        <v>25636</v>
      </c>
      <c r="D4971" s="84" t="s">
        <v>8382</v>
      </c>
      <c r="E4971" s="85" t="s">
        <v>33210</v>
      </c>
    </row>
    <row r="4972" spans="1:5" x14ac:dyDescent="0.25">
      <c r="A4972" t="str">
        <f t="shared" si="77"/>
        <v>104171</v>
      </c>
      <c r="B4972" s="84" t="s">
        <v>25637</v>
      </c>
      <c r="C4972" s="84" t="s">
        <v>25638</v>
      </c>
      <c r="D4972" s="84" t="s">
        <v>8382</v>
      </c>
      <c r="E4972" s="85" t="s">
        <v>35679</v>
      </c>
    </row>
    <row r="4973" spans="1:5" x14ac:dyDescent="0.25">
      <c r="A4973" t="str">
        <f t="shared" si="77"/>
        <v>104172</v>
      </c>
      <c r="B4973" s="84" t="s">
        <v>25640</v>
      </c>
      <c r="C4973" s="84" t="s">
        <v>25641</v>
      </c>
      <c r="D4973" s="84" t="s">
        <v>8382</v>
      </c>
      <c r="E4973" s="85" t="s">
        <v>35680</v>
      </c>
    </row>
    <row r="4974" spans="1:5" x14ac:dyDescent="0.25">
      <c r="A4974" t="str">
        <f t="shared" si="77"/>
        <v>104173</v>
      </c>
      <c r="B4974" s="84" t="s">
        <v>25642</v>
      </c>
      <c r="C4974" s="84" t="s">
        <v>25643</v>
      </c>
      <c r="D4974" s="84" t="s">
        <v>8382</v>
      </c>
      <c r="E4974" s="85" t="s">
        <v>16145</v>
      </c>
    </row>
    <row r="4975" spans="1:5" x14ac:dyDescent="0.25">
      <c r="A4975" t="str">
        <f t="shared" si="77"/>
        <v>104174</v>
      </c>
      <c r="B4975" s="84" t="s">
        <v>25644</v>
      </c>
      <c r="C4975" s="84" t="s">
        <v>25645</v>
      </c>
      <c r="D4975" s="84" t="s">
        <v>8382</v>
      </c>
      <c r="E4975" s="85" t="s">
        <v>23577</v>
      </c>
    </row>
    <row r="4976" spans="1:5" x14ac:dyDescent="0.25">
      <c r="A4976" t="str">
        <f t="shared" si="77"/>
        <v>104175</v>
      </c>
      <c r="B4976" s="84" t="s">
        <v>25646</v>
      </c>
      <c r="C4976" s="84" t="s">
        <v>25647</v>
      </c>
      <c r="D4976" s="84" t="s">
        <v>8382</v>
      </c>
      <c r="E4976" s="85" t="s">
        <v>35681</v>
      </c>
    </row>
    <row r="4977" spans="1:5" x14ac:dyDescent="0.25">
      <c r="A4977" t="str">
        <f t="shared" si="77"/>
        <v>104176</v>
      </c>
      <c r="B4977" s="84" t="s">
        <v>25648</v>
      </c>
      <c r="C4977" s="84" t="s">
        <v>25649</v>
      </c>
      <c r="D4977" s="84" t="s">
        <v>8382</v>
      </c>
      <c r="E4977" s="85" t="s">
        <v>35682</v>
      </c>
    </row>
    <row r="4978" spans="1:5" x14ac:dyDescent="0.25">
      <c r="A4978" t="str">
        <f t="shared" si="77"/>
        <v>104177</v>
      </c>
      <c r="B4978" s="84" t="s">
        <v>25650</v>
      </c>
      <c r="C4978" s="84" t="s">
        <v>25651</v>
      </c>
      <c r="D4978" s="84" t="s">
        <v>8382</v>
      </c>
      <c r="E4978" s="85" t="s">
        <v>29703</v>
      </c>
    </row>
    <row r="4979" spans="1:5" x14ac:dyDescent="0.25">
      <c r="A4979" t="str">
        <f t="shared" si="77"/>
        <v>104178</v>
      </c>
      <c r="B4979" s="84" t="s">
        <v>25652</v>
      </c>
      <c r="C4979" s="84" t="s">
        <v>25653</v>
      </c>
      <c r="D4979" s="84" t="s">
        <v>8382</v>
      </c>
      <c r="E4979" s="85" t="s">
        <v>16233</v>
      </c>
    </row>
    <row r="4980" spans="1:5" x14ac:dyDescent="0.25">
      <c r="A4980" t="str">
        <f t="shared" si="77"/>
        <v>104179</v>
      </c>
      <c r="B4980" s="84" t="s">
        <v>25654</v>
      </c>
      <c r="C4980" s="84" t="s">
        <v>25655</v>
      </c>
      <c r="D4980" s="84" t="s">
        <v>8382</v>
      </c>
      <c r="E4980" s="85" t="s">
        <v>17519</v>
      </c>
    </row>
    <row r="4981" spans="1:5" x14ac:dyDescent="0.25">
      <c r="A4981" t="str">
        <f t="shared" si="77"/>
        <v>104191</v>
      </c>
      <c r="B4981" s="84" t="s">
        <v>25657</v>
      </c>
      <c r="C4981" s="84" t="s">
        <v>25658</v>
      </c>
      <c r="D4981" s="84" t="s">
        <v>8382</v>
      </c>
      <c r="E4981" s="85" t="s">
        <v>14199</v>
      </c>
    </row>
    <row r="4982" spans="1:5" x14ac:dyDescent="0.25">
      <c r="A4982" t="str">
        <f t="shared" si="77"/>
        <v>104192</v>
      </c>
      <c r="B4982" s="84" t="s">
        <v>25659</v>
      </c>
      <c r="C4982" s="84" t="s">
        <v>25660</v>
      </c>
      <c r="D4982" s="84" t="s">
        <v>8382</v>
      </c>
      <c r="E4982" s="85" t="s">
        <v>14525</v>
      </c>
    </row>
    <row r="4983" spans="1:5" x14ac:dyDescent="0.25">
      <c r="A4983" t="str">
        <f t="shared" si="77"/>
        <v>104193</v>
      </c>
      <c r="B4983" s="84" t="s">
        <v>25661</v>
      </c>
      <c r="C4983" s="84" t="s">
        <v>25662</v>
      </c>
      <c r="D4983" s="84" t="s">
        <v>8382</v>
      </c>
      <c r="E4983" s="85" t="s">
        <v>35683</v>
      </c>
    </row>
    <row r="4984" spans="1:5" x14ac:dyDescent="0.25">
      <c r="A4984" t="str">
        <f t="shared" si="77"/>
        <v>104196</v>
      </c>
      <c r="B4984" s="84" t="s">
        <v>25663</v>
      </c>
      <c r="C4984" s="84" t="s">
        <v>25664</v>
      </c>
      <c r="D4984" s="84" t="s">
        <v>8382</v>
      </c>
      <c r="E4984" s="85" t="s">
        <v>8069</v>
      </c>
    </row>
    <row r="4985" spans="1:5" x14ac:dyDescent="0.25">
      <c r="A4985" t="str">
        <f t="shared" si="77"/>
        <v>104197</v>
      </c>
      <c r="B4985" s="84" t="s">
        <v>25665</v>
      </c>
      <c r="C4985" s="84" t="s">
        <v>25666</v>
      </c>
      <c r="D4985" s="84" t="s">
        <v>8382</v>
      </c>
      <c r="E4985" s="85" t="s">
        <v>15540</v>
      </c>
    </row>
    <row r="4986" spans="1:5" x14ac:dyDescent="0.25">
      <c r="A4986" t="str">
        <f t="shared" si="77"/>
        <v>104198</v>
      </c>
      <c r="B4986" s="84" t="s">
        <v>25667</v>
      </c>
      <c r="C4986" s="84" t="s">
        <v>25668</v>
      </c>
      <c r="D4986" s="84" t="s">
        <v>8382</v>
      </c>
      <c r="E4986" s="85" t="s">
        <v>31508</v>
      </c>
    </row>
    <row r="4987" spans="1:5" x14ac:dyDescent="0.25">
      <c r="A4987" t="str">
        <f t="shared" si="77"/>
        <v>104199</v>
      </c>
      <c r="B4987" s="84" t="s">
        <v>25669</v>
      </c>
      <c r="C4987" s="84" t="s">
        <v>25670</v>
      </c>
      <c r="D4987" s="84" t="s">
        <v>8382</v>
      </c>
      <c r="E4987" s="85" t="s">
        <v>11409</v>
      </c>
    </row>
    <row r="4988" spans="1:5" x14ac:dyDescent="0.25">
      <c r="A4988" t="str">
        <f t="shared" si="77"/>
        <v>104200</v>
      </c>
      <c r="B4988" s="84" t="s">
        <v>25671</v>
      </c>
      <c r="C4988" s="84" t="s">
        <v>25672</v>
      </c>
      <c r="D4988" s="84" t="s">
        <v>8382</v>
      </c>
      <c r="E4988" s="85" t="s">
        <v>15181</v>
      </c>
    </row>
    <row r="4989" spans="1:5" x14ac:dyDescent="0.25">
      <c r="A4989" t="str">
        <f t="shared" si="77"/>
        <v>104201</v>
      </c>
      <c r="B4989" s="84" t="s">
        <v>25673</v>
      </c>
      <c r="C4989" s="84" t="s">
        <v>25674</v>
      </c>
      <c r="D4989" s="84" t="s">
        <v>8382</v>
      </c>
      <c r="E4989" s="85" t="s">
        <v>14688</v>
      </c>
    </row>
    <row r="4990" spans="1:5" x14ac:dyDescent="0.25">
      <c r="A4990" t="str">
        <f t="shared" si="77"/>
        <v>104202</v>
      </c>
      <c r="B4990" s="84" t="s">
        <v>25675</v>
      </c>
      <c r="C4990" s="84" t="s">
        <v>25676</v>
      </c>
      <c r="D4990" s="84" t="s">
        <v>8382</v>
      </c>
      <c r="E4990" s="85" t="s">
        <v>15520</v>
      </c>
    </row>
    <row r="4991" spans="1:5" x14ac:dyDescent="0.25">
      <c r="A4991" t="str">
        <f t="shared" si="77"/>
        <v>104317</v>
      </c>
      <c r="B4991" s="84" t="s">
        <v>25677</v>
      </c>
      <c r="C4991" s="84" t="s">
        <v>25678</v>
      </c>
      <c r="D4991" s="84" t="s">
        <v>8382</v>
      </c>
      <c r="E4991" s="85" t="s">
        <v>7975</v>
      </c>
    </row>
    <row r="4992" spans="1:5" x14ac:dyDescent="0.25">
      <c r="A4992" t="str">
        <f t="shared" si="77"/>
        <v>104318</v>
      </c>
      <c r="B4992" s="84" t="s">
        <v>25679</v>
      </c>
      <c r="C4992" s="84" t="s">
        <v>25680</v>
      </c>
      <c r="D4992" s="84" t="s">
        <v>8382</v>
      </c>
      <c r="E4992" s="85" t="s">
        <v>17728</v>
      </c>
    </row>
    <row r="4993" spans="1:5" x14ac:dyDescent="0.25">
      <c r="A4993" t="str">
        <f t="shared" si="77"/>
        <v>104319</v>
      </c>
      <c r="B4993" s="84" t="s">
        <v>25681</v>
      </c>
      <c r="C4993" s="84" t="s">
        <v>25682</v>
      </c>
      <c r="D4993" s="84" t="s">
        <v>8382</v>
      </c>
      <c r="E4993" s="85" t="s">
        <v>22149</v>
      </c>
    </row>
    <row r="4994" spans="1:5" x14ac:dyDescent="0.25">
      <c r="A4994" t="str">
        <f t="shared" si="77"/>
        <v>104320</v>
      </c>
      <c r="B4994" s="84" t="s">
        <v>25683</v>
      </c>
      <c r="C4994" s="84" t="s">
        <v>25684</v>
      </c>
      <c r="D4994" s="84" t="s">
        <v>8382</v>
      </c>
      <c r="E4994" s="85" t="s">
        <v>16421</v>
      </c>
    </row>
    <row r="4995" spans="1:5" x14ac:dyDescent="0.25">
      <c r="A4995" t="str">
        <f t="shared" ref="A4995:A5058" si="78">B4995</f>
        <v>104321</v>
      </c>
      <c r="B4995" s="84" t="s">
        <v>25685</v>
      </c>
      <c r="C4995" s="84" t="s">
        <v>25686</v>
      </c>
      <c r="D4995" s="84" t="s">
        <v>8382</v>
      </c>
      <c r="E4995" s="85" t="s">
        <v>15536</v>
      </c>
    </row>
    <row r="4996" spans="1:5" x14ac:dyDescent="0.25">
      <c r="A4996" t="str">
        <f t="shared" si="78"/>
        <v>104322</v>
      </c>
      <c r="B4996" s="84" t="s">
        <v>25687</v>
      </c>
      <c r="C4996" s="84" t="s">
        <v>25688</v>
      </c>
      <c r="D4996" s="84" t="s">
        <v>8382</v>
      </c>
      <c r="E4996" s="85" t="s">
        <v>8493</v>
      </c>
    </row>
    <row r="4997" spans="1:5" x14ac:dyDescent="0.25">
      <c r="A4997" t="str">
        <f t="shared" si="78"/>
        <v>104323</v>
      </c>
      <c r="B4997" s="84" t="s">
        <v>25689</v>
      </c>
      <c r="C4997" s="84" t="s">
        <v>25690</v>
      </c>
      <c r="D4997" s="84" t="s">
        <v>8382</v>
      </c>
      <c r="E4997" s="85" t="s">
        <v>12879</v>
      </c>
    </row>
    <row r="4998" spans="1:5" x14ac:dyDescent="0.25">
      <c r="A4998" t="str">
        <f t="shared" si="78"/>
        <v>104324</v>
      </c>
      <c r="B4998" s="84" t="s">
        <v>25691</v>
      </c>
      <c r="C4998" s="84" t="s">
        <v>25692</v>
      </c>
      <c r="D4998" s="84" t="s">
        <v>8382</v>
      </c>
      <c r="E4998" s="85" t="s">
        <v>7890</v>
      </c>
    </row>
    <row r="4999" spans="1:5" x14ac:dyDescent="0.25">
      <c r="A4999" t="str">
        <f t="shared" si="78"/>
        <v>104341</v>
      </c>
      <c r="B4999" s="84" t="s">
        <v>25693</v>
      </c>
      <c r="C4999" s="84" t="s">
        <v>25694</v>
      </c>
      <c r="D4999" s="84" t="s">
        <v>8382</v>
      </c>
      <c r="E4999" s="85" t="s">
        <v>15385</v>
      </c>
    </row>
    <row r="5000" spans="1:5" x14ac:dyDescent="0.25">
      <c r="A5000" t="str">
        <f t="shared" si="78"/>
        <v>104343</v>
      </c>
      <c r="B5000" s="84" t="s">
        <v>25695</v>
      </c>
      <c r="C5000" s="84" t="s">
        <v>25696</v>
      </c>
      <c r="D5000" s="84" t="s">
        <v>8382</v>
      </c>
      <c r="E5000" s="85" t="s">
        <v>28768</v>
      </c>
    </row>
    <row r="5001" spans="1:5" x14ac:dyDescent="0.25">
      <c r="A5001" t="str">
        <f t="shared" si="78"/>
        <v>104344</v>
      </c>
      <c r="B5001" s="84" t="s">
        <v>25697</v>
      </c>
      <c r="C5001" s="84" t="s">
        <v>25698</v>
      </c>
      <c r="D5001" s="84" t="s">
        <v>8382</v>
      </c>
      <c r="E5001" s="85" t="s">
        <v>14518</v>
      </c>
    </row>
    <row r="5002" spans="1:5" x14ac:dyDescent="0.25">
      <c r="A5002" t="str">
        <f t="shared" si="78"/>
        <v>104345</v>
      </c>
      <c r="B5002" s="84" t="s">
        <v>25699</v>
      </c>
      <c r="C5002" s="84" t="s">
        <v>25700</v>
      </c>
      <c r="D5002" s="84" t="s">
        <v>8382</v>
      </c>
      <c r="E5002" s="85" t="s">
        <v>15981</v>
      </c>
    </row>
    <row r="5003" spans="1:5" x14ac:dyDescent="0.25">
      <c r="A5003" t="str">
        <f t="shared" si="78"/>
        <v>104346</v>
      </c>
      <c r="B5003" s="84" t="s">
        <v>25701</v>
      </c>
      <c r="C5003" s="84" t="s">
        <v>25702</v>
      </c>
      <c r="D5003" s="84" t="s">
        <v>8382</v>
      </c>
      <c r="E5003" s="85" t="s">
        <v>26967</v>
      </c>
    </row>
    <row r="5004" spans="1:5" x14ac:dyDescent="0.25">
      <c r="A5004" t="str">
        <f t="shared" si="78"/>
        <v>104347</v>
      </c>
      <c r="B5004" s="84" t="s">
        <v>25704</v>
      </c>
      <c r="C5004" s="84" t="s">
        <v>25705</v>
      </c>
      <c r="D5004" s="84" t="s">
        <v>8382</v>
      </c>
      <c r="E5004" s="85" t="s">
        <v>35684</v>
      </c>
    </row>
    <row r="5005" spans="1:5" x14ac:dyDescent="0.25">
      <c r="A5005" t="str">
        <f t="shared" si="78"/>
        <v>104348</v>
      </c>
      <c r="B5005" s="84" t="s">
        <v>25706</v>
      </c>
      <c r="C5005" s="84" t="s">
        <v>25707</v>
      </c>
      <c r="D5005" s="84" t="s">
        <v>8382</v>
      </c>
      <c r="E5005" s="85" t="s">
        <v>10399</v>
      </c>
    </row>
    <row r="5006" spans="1:5" x14ac:dyDescent="0.25">
      <c r="A5006" t="str">
        <f t="shared" si="78"/>
        <v>104350</v>
      </c>
      <c r="B5006" s="84" t="s">
        <v>25708</v>
      </c>
      <c r="C5006" s="84" t="s">
        <v>25709</v>
      </c>
      <c r="D5006" s="84" t="s">
        <v>8382</v>
      </c>
      <c r="E5006" s="85" t="s">
        <v>34119</v>
      </c>
    </row>
    <row r="5007" spans="1:5" x14ac:dyDescent="0.25">
      <c r="A5007" t="str">
        <f t="shared" si="78"/>
        <v>104351</v>
      </c>
      <c r="B5007" s="84" t="s">
        <v>25710</v>
      </c>
      <c r="C5007" s="84" t="s">
        <v>25711</v>
      </c>
      <c r="D5007" s="84" t="s">
        <v>8382</v>
      </c>
      <c r="E5007" s="85" t="s">
        <v>15298</v>
      </c>
    </row>
    <row r="5008" spans="1:5" x14ac:dyDescent="0.25">
      <c r="A5008" t="str">
        <f t="shared" si="78"/>
        <v>104352</v>
      </c>
      <c r="B5008" s="84" t="s">
        <v>25712</v>
      </c>
      <c r="C5008" s="84" t="s">
        <v>25713</v>
      </c>
      <c r="D5008" s="84" t="s">
        <v>8382</v>
      </c>
      <c r="E5008" s="85" t="s">
        <v>15433</v>
      </c>
    </row>
    <row r="5009" spans="1:5" x14ac:dyDescent="0.25">
      <c r="A5009" t="str">
        <f t="shared" si="78"/>
        <v>104353</v>
      </c>
      <c r="B5009" s="84" t="s">
        <v>25714</v>
      </c>
      <c r="C5009" s="84" t="s">
        <v>25715</v>
      </c>
      <c r="D5009" s="84" t="s">
        <v>8382</v>
      </c>
      <c r="E5009" s="85" t="s">
        <v>23907</v>
      </c>
    </row>
    <row r="5010" spans="1:5" x14ac:dyDescent="0.25">
      <c r="A5010" t="str">
        <f t="shared" si="78"/>
        <v>104354</v>
      </c>
      <c r="B5010" s="84" t="s">
        <v>25716</v>
      </c>
      <c r="C5010" s="84" t="s">
        <v>25717</v>
      </c>
      <c r="D5010" s="84" t="s">
        <v>8382</v>
      </c>
      <c r="E5010" s="85" t="s">
        <v>27661</v>
      </c>
    </row>
    <row r="5011" spans="1:5" x14ac:dyDescent="0.25">
      <c r="A5011" t="str">
        <f t="shared" si="78"/>
        <v>104355</v>
      </c>
      <c r="B5011" s="84" t="s">
        <v>25719</v>
      </c>
      <c r="C5011" s="84" t="s">
        <v>25720</v>
      </c>
      <c r="D5011" s="84" t="s">
        <v>8382</v>
      </c>
      <c r="E5011" s="85" t="s">
        <v>28083</v>
      </c>
    </row>
    <row r="5012" spans="1:5" x14ac:dyDescent="0.25">
      <c r="A5012" t="str">
        <f t="shared" si="78"/>
        <v>104356</v>
      </c>
      <c r="B5012" s="84" t="s">
        <v>25721</v>
      </c>
      <c r="C5012" s="84" t="s">
        <v>25722</v>
      </c>
      <c r="D5012" s="84" t="s">
        <v>8382</v>
      </c>
      <c r="E5012" s="85" t="s">
        <v>25591</v>
      </c>
    </row>
    <row r="5013" spans="1:5" x14ac:dyDescent="0.25">
      <c r="A5013" t="str">
        <f t="shared" si="78"/>
        <v>104357</v>
      </c>
      <c r="B5013" s="84" t="s">
        <v>25723</v>
      </c>
      <c r="C5013" s="84" t="s">
        <v>25724</v>
      </c>
      <c r="D5013" s="84" t="s">
        <v>8382</v>
      </c>
      <c r="E5013" s="85" t="s">
        <v>15814</v>
      </c>
    </row>
    <row r="5014" spans="1:5" x14ac:dyDescent="0.25">
      <c r="A5014" t="str">
        <f t="shared" si="78"/>
        <v>104576</v>
      </c>
      <c r="B5014" s="84" t="s">
        <v>25725</v>
      </c>
      <c r="C5014" s="84" t="s">
        <v>25726</v>
      </c>
      <c r="D5014" s="84" t="s">
        <v>8382</v>
      </c>
      <c r="E5014" s="85" t="s">
        <v>12451</v>
      </c>
    </row>
    <row r="5015" spans="1:5" x14ac:dyDescent="0.25">
      <c r="A5015" t="str">
        <f t="shared" si="78"/>
        <v>104577</v>
      </c>
      <c r="B5015" s="84" t="s">
        <v>25727</v>
      </c>
      <c r="C5015" s="84" t="s">
        <v>25728</v>
      </c>
      <c r="D5015" s="84" t="s">
        <v>8382</v>
      </c>
      <c r="E5015" s="85" t="s">
        <v>25244</v>
      </c>
    </row>
    <row r="5016" spans="1:5" x14ac:dyDescent="0.25">
      <c r="A5016" t="str">
        <f t="shared" si="78"/>
        <v>104578</v>
      </c>
      <c r="B5016" s="84" t="s">
        <v>25729</v>
      </c>
      <c r="C5016" s="84" t="s">
        <v>25730</v>
      </c>
      <c r="D5016" s="84" t="s">
        <v>8382</v>
      </c>
      <c r="E5016" s="85" t="s">
        <v>15289</v>
      </c>
    </row>
    <row r="5017" spans="1:5" x14ac:dyDescent="0.25">
      <c r="A5017" t="str">
        <f t="shared" si="78"/>
        <v>104579</v>
      </c>
      <c r="B5017" s="84" t="s">
        <v>25731</v>
      </c>
      <c r="C5017" s="84" t="s">
        <v>25732</v>
      </c>
      <c r="D5017" s="84" t="s">
        <v>8382</v>
      </c>
      <c r="E5017" s="85" t="s">
        <v>13720</v>
      </c>
    </row>
    <row r="5018" spans="1:5" x14ac:dyDescent="0.25">
      <c r="A5018" t="str">
        <f t="shared" si="78"/>
        <v>104581</v>
      </c>
      <c r="B5018" s="84" t="s">
        <v>25733</v>
      </c>
      <c r="C5018" s="84" t="s">
        <v>25734</v>
      </c>
      <c r="D5018" s="84" t="s">
        <v>8382</v>
      </c>
      <c r="E5018" s="85" t="s">
        <v>15886</v>
      </c>
    </row>
    <row r="5019" spans="1:5" x14ac:dyDescent="0.25">
      <c r="A5019" t="str">
        <f t="shared" si="78"/>
        <v>104582</v>
      </c>
      <c r="B5019" s="84" t="s">
        <v>25735</v>
      </c>
      <c r="C5019" s="84" t="s">
        <v>25736</v>
      </c>
      <c r="D5019" s="84" t="s">
        <v>8382</v>
      </c>
      <c r="E5019" s="85" t="s">
        <v>7740</v>
      </c>
    </row>
    <row r="5020" spans="1:5" x14ac:dyDescent="0.25">
      <c r="A5020" t="str">
        <f t="shared" si="78"/>
        <v>104583</v>
      </c>
      <c r="B5020" s="84" t="s">
        <v>25737</v>
      </c>
      <c r="C5020" s="84" t="s">
        <v>25738</v>
      </c>
      <c r="D5020" s="84" t="s">
        <v>8382</v>
      </c>
      <c r="E5020" s="85" t="s">
        <v>14474</v>
      </c>
    </row>
    <row r="5021" spans="1:5" x14ac:dyDescent="0.25">
      <c r="A5021" t="str">
        <f t="shared" si="78"/>
        <v>104584</v>
      </c>
      <c r="B5021" s="84" t="s">
        <v>25739</v>
      </c>
      <c r="C5021" s="84" t="s">
        <v>25740</v>
      </c>
      <c r="D5021" s="84" t="s">
        <v>8382</v>
      </c>
      <c r="E5021" s="85" t="s">
        <v>24181</v>
      </c>
    </row>
    <row r="5022" spans="1:5" x14ac:dyDescent="0.25">
      <c r="A5022" t="str">
        <f t="shared" si="78"/>
        <v>97895</v>
      </c>
      <c r="B5022" s="84" t="s">
        <v>7323</v>
      </c>
      <c r="C5022" s="84" t="s">
        <v>10747</v>
      </c>
      <c r="D5022" s="84" t="s">
        <v>8382</v>
      </c>
      <c r="E5022" s="85" t="s">
        <v>35685</v>
      </c>
    </row>
    <row r="5023" spans="1:5" x14ac:dyDescent="0.25">
      <c r="A5023" t="str">
        <f t="shared" si="78"/>
        <v>97896</v>
      </c>
      <c r="B5023" s="84" t="s">
        <v>7324</v>
      </c>
      <c r="C5023" s="84" t="s">
        <v>10748</v>
      </c>
      <c r="D5023" s="84" t="s">
        <v>8382</v>
      </c>
      <c r="E5023" s="85" t="s">
        <v>35686</v>
      </c>
    </row>
    <row r="5024" spans="1:5" x14ac:dyDescent="0.25">
      <c r="A5024" t="str">
        <f t="shared" si="78"/>
        <v>97897</v>
      </c>
      <c r="B5024" s="84" t="s">
        <v>7325</v>
      </c>
      <c r="C5024" s="84" t="s">
        <v>10749</v>
      </c>
      <c r="D5024" s="84" t="s">
        <v>8382</v>
      </c>
      <c r="E5024" s="85" t="s">
        <v>35687</v>
      </c>
    </row>
    <row r="5025" spans="1:5" x14ac:dyDescent="0.25">
      <c r="A5025" t="str">
        <f t="shared" si="78"/>
        <v>97898</v>
      </c>
      <c r="B5025" s="84" t="s">
        <v>7326</v>
      </c>
      <c r="C5025" s="84" t="s">
        <v>10750</v>
      </c>
      <c r="D5025" s="84" t="s">
        <v>8382</v>
      </c>
      <c r="E5025" s="85" t="s">
        <v>35688</v>
      </c>
    </row>
    <row r="5026" spans="1:5" x14ac:dyDescent="0.25">
      <c r="A5026" t="str">
        <f t="shared" si="78"/>
        <v>97900</v>
      </c>
      <c r="B5026" s="84" t="s">
        <v>4683</v>
      </c>
      <c r="C5026" s="84" t="s">
        <v>10751</v>
      </c>
      <c r="D5026" s="84" t="s">
        <v>8382</v>
      </c>
      <c r="E5026" s="85" t="s">
        <v>15469</v>
      </c>
    </row>
    <row r="5027" spans="1:5" x14ac:dyDescent="0.25">
      <c r="A5027" t="str">
        <f t="shared" si="78"/>
        <v>97901</v>
      </c>
      <c r="B5027" s="84" t="s">
        <v>4684</v>
      </c>
      <c r="C5027" s="84" t="s">
        <v>10752</v>
      </c>
      <c r="D5027" s="84" t="s">
        <v>8382</v>
      </c>
      <c r="E5027" s="85" t="s">
        <v>35689</v>
      </c>
    </row>
    <row r="5028" spans="1:5" x14ac:dyDescent="0.25">
      <c r="A5028" t="str">
        <f t="shared" si="78"/>
        <v>97902</v>
      </c>
      <c r="B5028" s="84" t="s">
        <v>4685</v>
      </c>
      <c r="C5028" s="84" t="s">
        <v>10753</v>
      </c>
      <c r="D5028" s="84" t="s">
        <v>8382</v>
      </c>
      <c r="E5028" s="85" t="s">
        <v>35690</v>
      </c>
    </row>
    <row r="5029" spans="1:5" x14ac:dyDescent="0.25">
      <c r="A5029" t="str">
        <f t="shared" si="78"/>
        <v>97903</v>
      </c>
      <c r="B5029" s="84" t="s">
        <v>4686</v>
      </c>
      <c r="C5029" s="84" t="s">
        <v>10754</v>
      </c>
      <c r="D5029" s="84" t="s">
        <v>8382</v>
      </c>
      <c r="E5029" s="85" t="s">
        <v>35691</v>
      </c>
    </row>
    <row r="5030" spans="1:5" x14ac:dyDescent="0.25">
      <c r="A5030" t="str">
        <f t="shared" si="78"/>
        <v>97904</v>
      </c>
      <c r="B5030" s="84" t="s">
        <v>4687</v>
      </c>
      <c r="C5030" s="84" t="s">
        <v>10755</v>
      </c>
      <c r="D5030" s="84" t="s">
        <v>8382</v>
      </c>
      <c r="E5030" s="85" t="s">
        <v>35692</v>
      </c>
    </row>
    <row r="5031" spans="1:5" x14ac:dyDescent="0.25">
      <c r="A5031" t="str">
        <f t="shared" si="78"/>
        <v>97905</v>
      </c>
      <c r="B5031" s="84" t="s">
        <v>4688</v>
      </c>
      <c r="C5031" s="84" t="s">
        <v>10756</v>
      </c>
      <c r="D5031" s="84" t="s">
        <v>8382</v>
      </c>
      <c r="E5031" s="85" t="s">
        <v>35693</v>
      </c>
    </row>
    <row r="5032" spans="1:5" x14ac:dyDescent="0.25">
      <c r="A5032" t="str">
        <f t="shared" si="78"/>
        <v>97906</v>
      </c>
      <c r="B5032" s="84" t="s">
        <v>4689</v>
      </c>
      <c r="C5032" s="84" t="s">
        <v>10757</v>
      </c>
      <c r="D5032" s="84" t="s">
        <v>8382</v>
      </c>
      <c r="E5032" s="85" t="s">
        <v>34434</v>
      </c>
    </row>
    <row r="5033" spans="1:5" x14ac:dyDescent="0.25">
      <c r="A5033" t="str">
        <f t="shared" si="78"/>
        <v>97907</v>
      </c>
      <c r="B5033" s="84" t="s">
        <v>4690</v>
      </c>
      <c r="C5033" s="84" t="s">
        <v>10758</v>
      </c>
      <c r="D5033" s="84" t="s">
        <v>8382</v>
      </c>
      <c r="E5033" s="85" t="s">
        <v>35694</v>
      </c>
    </row>
    <row r="5034" spans="1:5" x14ac:dyDescent="0.25">
      <c r="A5034" t="str">
        <f t="shared" si="78"/>
        <v>97908</v>
      </c>
      <c r="B5034" s="84" t="s">
        <v>4691</v>
      </c>
      <c r="C5034" s="84" t="s">
        <v>10759</v>
      </c>
      <c r="D5034" s="84" t="s">
        <v>8382</v>
      </c>
      <c r="E5034" s="85" t="s">
        <v>35695</v>
      </c>
    </row>
    <row r="5035" spans="1:5" x14ac:dyDescent="0.25">
      <c r="A5035" t="str">
        <f t="shared" si="78"/>
        <v>98102</v>
      </c>
      <c r="B5035" s="84" t="s">
        <v>4804</v>
      </c>
      <c r="C5035" s="84" t="s">
        <v>10760</v>
      </c>
      <c r="D5035" s="84" t="s">
        <v>8382</v>
      </c>
      <c r="E5035" s="85" t="s">
        <v>27720</v>
      </c>
    </row>
    <row r="5036" spans="1:5" x14ac:dyDescent="0.25">
      <c r="A5036" t="str">
        <f t="shared" si="78"/>
        <v>98104</v>
      </c>
      <c r="B5036" s="84" t="s">
        <v>4805</v>
      </c>
      <c r="C5036" s="84" t="s">
        <v>10761</v>
      </c>
      <c r="D5036" s="84" t="s">
        <v>8382</v>
      </c>
      <c r="E5036" s="85" t="s">
        <v>35696</v>
      </c>
    </row>
    <row r="5037" spans="1:5" x14ac:dyDescent="0.25">
      <c r="A5037" t="str">
        <f t="shared" si="78"/>
        <v>98105</v>
      </c>
      <c r="B5037" s="84" t="s">
        <v>4806</v>
      </c>
      <c r="C5037" s="84" t="s">
        <v>10762</v>
      </c>
      <c r="D5037" s="84" t="s">
        <v>8382</v>
      </c>
      <c r="E5037" s="85" t="s">
        <v>25017</v>
      </c>
    </row>
    <row r="5038" spans="1:5" x14ac:dyDescent="0.25">
      <c r="A5038" t="str">
        <f t="shared" si="78"/>
        <v>98106</v>
      </c>
      <c r="B5038" s="84" t="s">
        <v>4807</v>
      </c>
      <c r="C5038" s="84" t="s">
        <v>10763</v>
      </c>
      <c r="D5038" s="84" t="s">
        <v>8382</v>
      </c>
      <c r="E5038" s="85" t="s">
        <v>35697</v>
      </c>
    </row>
    <row r="5039" spans="1:5" x14ac:dyDescent="0.25">
      <c r="A5039" t="str">
        <f t="shared" si="78"/>
        <v>98107</v>
      </c>
      <c r="B5039" s="84" t="s">
        <v>4808</v>
      </c>
      <c r="C5039" s="84" t="s">
        <v>10764</v>
      </c>
      <c r="D5039" s="84" t="s">
        <v>8382</v>
      </c>
      <c r="E5039" s="85" t="s">
        <v>35698</v>
      </c>
    </row>
    <row r="5040" spans="1:5" x14ac:dyDescent="0.25">
      <c r="A5040" t="str">
        <f t="shared" si="78"/>
        <v>98108</v>
      </c>
      <c r="B5040" s="84" t="s">
        <v>4809</v>
      </c>
      <c r="C5040" s="84" t="s">
        <v>10765</v>
      </c>
      <c r="D5040" s="84" t="s">
        <v>8382</v>
      </c>
      <c r="E5040" s="85" t="s">
        <v>35699</v>
      </c>
    </row>
    <row r="5041" spans="1:5" x14ac:dyDescent="0.25">
      <c r="A5041" t="str">
        <f t="shared" si="78"/>
        <v>99250</v>
      </c>
      <c r="B5041" s="84" t="s">
        <v>4991</v>
      </c>
      <c r="C5041" s="84" t="s">
        <v>10766</v>
      </c>
      <c r="D5041" s="84" t="s">
        <v>8382</v>
      </c>
      <c r="E5041" s="85" t="s">
        <v>35700</v>
      </c>
    </row>
    <row r="5042" spans="1:5" x14ac:dyDescent="0.25">
      <c r="A5042" t="str">
        <f t="shared" si="78"/>
        <v>99251</v>
      </c>
      <c r="B5042" s="84" t="s">
        <v>4992</v>
      </c>
      <c r="C5042" s="84" t="s">
        <v>10767</v>
      </c>
      <c r="D5042" s="84" t="s">
        <v>8382</v>
      </c>
      <c r="E5042" s="85" t="s">
        <v>35701</v>
      </c>
    </row>
    <row r="5043" spans="1:5" x14ac:dyDescent="0.25">
      <c r="A5043" t="str">
        <f t="shared" si="78"/>
        <v>99253</v>
      </c>
      <c r="B5043" s="84" t="s">
        <v>4994</v>
      </c>
      <c r="C5043" s="84" t="s">
        <v>10768</v>
      </c>
      <c r="D5043" s="84" t="s">
        <v>8382</v>
      </c>
      <c r="E5043" s="85" t="s">
        <v>35702</v>
      </c>
    </row>
    <row r="5044" spans="1:5" x14ac:dyDescent="0.25">
      <c r="A5044" t="str">
        <f t="shared" si="78"/>
        <v>99255</v>
      </c>
      <c r="B5044" s="84" t="s">
        <v>4996</v>
      </c>
      <c r="C5044" s="84" t="s">
        <v>10769</v>
      </c>
      <c r="D5044" s="84" t="s">
        <v>8382</v>
      </c>
      <c r="E5044" s="85" t="s">
        <v>35703</v>
      </c>
    </row>
    <row r="5045" spans="1:5" x14ac:dyDescent="0.25">
      <c r="A5045" t="str">
        <f t="shared" si="78"/>
        <v>99257</v>
      </c>
      <c r="B5045" s="84" t="s">
        <v>4998</v>
      </c>
      <c r="C5045" s="84" t="s">
        <v>10770</v>
      </c>
      <c r="D5045" s="84" t="s">
        <v>8382</v>
      </c>
      <c r="E5045" s="85" t="s">
        <v>35704</v>
      </c>
    </row>
    <row r="5046" spans="1:5" x14ac:dyDescent="0.25">
      <c r="A5046" t="str">
        <f t="shared" si="78"/>
        <v>99258</v>
      </c>
      <c r="B5046" s="84" t="s">
        <v>4999</v>
      </c>
      <c r="C5046" s="84" t="s">
        <v>10771</v>
      </c>
      <c r="D5046" s="84" t="s">
        <v>8382</v>
      </c>
      <c r="E5046" s="85" t="s">
        <v>35705</v>
      </c>
    </row>
    <row r="5047" spans="1:5" x14ac:dyDescent="0.25">
      <c r="A5047" t="str">
        <f t="shared" si="78"/>
        <v>99260</v>
      </c>
      <c r="B5047" s="84" t="s">
        <v>5001</v>
      </c>
      <c r="C5047" s="84" t="s">
        <v>10772</v>
      </c>
      <c r="D5047" s="84" t="s">
        <v>8382</v>
      </c>
      <c r="E5047" s="85" t="s">
        <v>35706</v>
      </c>
    </row>
    <row r="5048" spans="1:5" x14ac:dyDescent="0.25">
      <c r="A5048" t="str">
        <f t="shared" si="78"/>
        <v>99262</v>
      </c>
      <c r="B5048" s="84" t="s">
        <v>5003</v>
      </c>
      <c r="C5048" s="84" t="s">
        <v>10773</v>
      </c>
      <c r="D5048" s="84" t="s">
        <v>8382</v>
      </c>
      <c r="E5048" s="85" t="s">
        <v>35707</v>
      </c>
    </row>
    <row r="5049" spans="1:5" x14ac:dyDescent="0.25">
      <c r="A5049" t="str">
        <f t="shared" si="78"/>
        <v>99264</v>
      </c>
      <c r="B5049" s="84" t="s">
        <v>5005</v>
      </c>
      <c r="C5049" s="84" t="s">
        <v>10774</v>
      </c>
      <c r="D5049" s="84" t="s">
        <v>8382</v>
      </c>
      <c r="E5049" s="85" t="s">
        <v>27781</v>
      </c>
    </row>
    <row r="5050" spans="1:5" x14ac:dyDescent="0.25">
      <c r="A5050" t="str">
        <f t="shared" si="78"/>
        <v>102587</v>
      </c>
      <c r="B5050" s="84" t="s">
        <v>13445</v>
      </c>
      <c r="C5050" s="84" t="s">
        <v>13446</v>
      </c>
      <c r="D5050" s="84" t="s">
        <v>8382</v>
      </c>
      <c r="E5050" s="85" t="s">
        <v>7582</v>
      </c>
    </row>
    <row r="5051" spans="1:5" x14ac:dyDescent="0.25">
      <c r="A5051" t="str">
        <f t="shared" si="78"/>
        <v>102588</v>
      </c>
      <c r="B5051" s="84" t="s">
        <v>13447</v>
      </c>
      <c r="C5051" s="84" t="s">
        <v>13448</v>
      </c>
      <c r="D5051" s="84" t="s">
        <v>8382</v>
      </c>
      <c r="E5051" s="85" t="s">
        <v>13591</v>
      </c>
    </row>
    <row r="5052" spans="1:5" x14ac:dyDescent="0.25">
      <c r="A5052" t="str">
        <f t="shared" si="78"/>
        <v>102589</v>
      </c>
      <c r="B5052" s="84" t="s">
        <v>13449</v>
      </c>
      <c r="C5052" s="84" t="s">
        <v>13450</v>
      </c>
      <c r="D5052" s="84" t="s">
        <v>8382</v>
      </c>
      <c r="E5052" s="85" t="s">
        <v>7614</v>
      </c>
    </row>
    <row r="5053" spans="1:5" x14ac:dyDescent="0.25">
      <c r="A5053" t="str">
        <f t="shared" si="78"/>
        <v>102590</v>
      </c>
      <c r="B5053" s="84" t="s">
        <v>13451</v>
      </c>
      <c r="C5053" s="84" t="s">
        <v>13452</v>
      </c>
      <c r="D5053" s="84" t="s">
        <v>8382</v>
      </c>
      <c r="E5053" s="85" t="s">
        <v>7963</v>
      </c>
    </row>
    <row r="5054" spans="1:5" x14ac:dyDescent="0.25">
      <c r="A5054" t="str">
        <f t="shared" si="78"/>
        <v>102591</v>
      </c>
      <c r="B5054" s="84" t="s">
        <v>13453</v>
      </c>
      <c r="C5054" s="84" t="s">
        <v>13454</v>
      </c>
      <c r="D5054" s="84" t="s">
        <v>8382</v>
      </c>
      <c r="E5054" s="85" t="s">
        <v>11462</v>
      </c>
    </row>
    <row r="5055" spans="1:5" x14ac:dyDescent="0.25">
      <c r="A5055" t="str">
        <f t="shared" si="78"/>
        <v>102592</v>
      </c>
      <c r="B5055" s="84" t="s">
        <v>13455</v>
      </c>
      <c r="C5055" s="84" t="s">
        <v>13456</v>
      </c>
      <c r="D5055" s="84" t="s">
        <v>8382</v>
      </c>
      <c r="E5055" s="85" t="s">
        <v>12107</v>
      </c>
    </row>
    <row r="5056" spans="1:5" x14ac:dyDescent="0.25">
      <c r="A5056" t="str">
        <f t="shared" si="78"/>
        <v>102593</v>
      </c>
      <c r="B5056" s="84" t="s">
        <v>13457</v>
      </c>
      <c r="C5056" s="84" t="s">
        <v>13458</v>
      </c>
      <c r="D5056" s="84" t="s">
        <v>8382</v>
      </c>
      <c r="E5056" s="85" t="s">
        <v>15470</v>
      </c>
    </row>
    <row r="5057" spans="1:5" x14ac:dyDescent="0.25">
      <c r="A5057" t="str">
        <f t="shared" si="78"/>
        <v>102594</v>
      </c>
      <c r="B5057" s="84" t="s">
        <v>13459</v>
      </c>
      <c r="C5057" s="84" t="s">
        <v>13460</v>
      </c>
      <c r="D5057" s="84" t="s">
        <v>8382</v>
      </c>
      <c r="E5057" s="85" t="s">
        <v>13512</v>
      </c>
    </row>
    <row r="5058" spans="1:5" x14ac:dyDescent="0.25">
      <c r="A5058" t="str">
        <f t="shared" si="78"/>
        <v>102595</v>
      </c>
      <c r="B5058" s="84" t="s">
        <v>13461</v>
      </c>
      <c r="C5058" s="84" t="s">
        <v>13462</v>
      </c>
      <c r="D5058" s="84" t="s">
        <v>8382</v>
      </c>
      <c r="E5058" s="85" t="s">
        <v>15536</v>
      </c>
    </row>
    <row r="5059" spans="1:5" x14ac:dyDescent="0.25">
      <c r="A5059" t="str">
        <f t="shared" ref="A5059:A5122" si="79">B5059</f>
        <v>102596</v>
      </c>
      <c r="B5059" s="84" t="s">
        <v>13463</v>
      </c>
      <c r="C5059" s="84" t="s">
        <v>13464</v>
      </c>
      <c r="D5059" s="84" t="s">
        <v>8382</v>
      </c>
      <c r="E5059" s="85" t="s">
        <v>25743</v>
      </c>
    </row>
    <row r="5060" spans="1:5" x14ac:dyDescent="0.25">
      <c r="A5060" t="str">
        <f t="shared" si="79"/>
        <v>102597</v>
      </c>
      <c r="B5060" s="84" t="s">
        <v>13466</v>
      </c>
      <c r="C5060" s="84" t="s">
        <v>13467</v>
      </c>
      <c r="D5060" s="84" t="s">
        <v>8382</v>
      </c>
      <c r="E5060" s="85" t="s">
        <v>12877</v>
      </c>
    </row>
    <row r="5061" spans="1:5" x14ac:dyDescent="0.25">
      <c r="A5061" t="str">
        <f t="shared" si="79"/>
        <v>102598</v>
      </c>
      <c r="B5061" s="84" t="s">
        <v>13468</v>
      </c>
      <c r="C5061" s="84" t="s">
        <v>13469</v>
      </c>
      <c r="D5061" s="84" t="s">
        <v>8382</v>
      </c>
      <c r="E5061" s="85" t="s">
        <v>12438</v>
      </c>
    </row>
    <row r="5062" spans="1:5" x14ac:dyDescent="0.25">
      <c r="A5062" t="str">
        <f t="shared" si="79"/>
        <v>102599</v>
      </c>
      <c r="B5062" s="84" t="s">
        <v>13470</v>
      </c>
      <c r="C5062" s="84" t="s">
        <v>13471</v>
      </c>
      <c r="D5062" s="84" t="s">
        <v>8382</v>
      </c>
      <c r="E5062" s="85" t="s">
        <v>9951</v>
      </c>
    </row>
    <row r="5063" spans="1:5" x14ac:dyDescent="0.25">
      <c r="A5063" t="str">
        <f t="shared" si="79"/>
        <v>102600</v>
      </c>
      <c r="B5063" s="84" t="s">
        <v>13472</v>
      </c>
      <c r="C5063" s="84" t="s">
        <v>13473</v>
      </c>
      <c r="D5063" s="84" t="s">
        <v>8382</v>
      </c>
      <c r="E5063" s="85" t="s">
        <v>15786</v>
      </c>
    </row>
    <row r="5064" spans="1:5" x14ac:dyDescent="0.25">
      <c r="A5064" t="str">
        <f t="shared" si="79"/>
        <v>102601</v>
      </c>
      <c r="B5064" s="84" t="s">
        <v>13474</v>
      </c>
      <c r="C5064" s="84" t="s">
        <v>13475</v>
      </c>
      <c r="D5064" s="84" t="s">
        <v>8382</v>
      </c>
      <c r="E5064" s="85" t="s">
        <v>8248</v>
      </c>
    </row>
    <row r="5065" spans="1:5" x14ac:dyDescent="0.25">
      <c r="A5065" t="str">
        <f t="shared" si="79"/>
        <v>102602</v>
      </c>
      <c r="B5065" s="84" t="s">
        <v>13476</v>
      </c>
      <c r="C5065" s="84" t="s">
        <v>13477</v>
      </c>
      <c r="D5065" s="84" t="s">
        <v>8382</v>
      </c>
      <c r="E5065" s="85" t="s">
        <v>8105</v>
      </c>
    </row>
    <row r="5066" spans="1:5" x14ac:dyDescent="0.25">
      <c r="A5066" t="str">
        <f t="shared" si="79"/>
        <v>102603</v>
      </c>
      <c r="B5066" s="84" t="s">
        <v>13478</v>
      </c>
      <c r="C5066" s="84" t="s">
        <v>13479</v>
      </c>
      <c r="D5066" s="84" t="s">
        <v>8382</v>
      </c>
      <c r="E5066" s="85" t="s">
        <v>7873</v>
      </c>
    </row>
    <row r="5067" spans="1:5" x14ac:dyDescent="0.25">
      <c r="A5067" t="str">
        <f t="shared" si="79"/>
        <v>102604</v>
      </c>
      <c r="B5067" s="84" t="s">
        <v>13480</v>
      </c>
      <c r="C5067" s="84" t="s">
        <v>13481</v>
      </c>
      <c r="D5067" s="84" t="s">
        <v>8382</v>
      </c>
      <c r="E5067" s="85" t="s">
        <v>14482</v>
      </c>
    </row>
    <row r="5068" spans="1:5" x14ac:dyDescent="0.25">
      <c r="A5068" t="str">
        <f t="shared" si="79"/>
        <v>102605</v>
      </c>
      <c r="B5068" s="84" t="s">
        <v>13482</v>
      </c>
      <c r="C5068" s="84" t="s">
        <v>13483</v>
      </c>
      <c r="D5068" s="84" t="s">
        <v>8382</v>
      </c>
      <c r="E5068" s="85" t="s">
        <v>35708</v>
      </c>
    </row>
    <row r="5069" spans="1:5" x14ac:dyDescent="0.25">
      <c r="A5069" t="str">
        <f t="shared" si="79"/>
        <v>102606</v>
      </c>
      <c r="B5069" s="84" t="s">
        <v>13484</v>
      </c>
      <c r="C5069" s="84" t="s">
        <v>13485</v>
      </c>
      <c r="D5069" s="84" t="s">
        <v>8382</v>
      </c>
      <c r="E5069" s="85" t="s">
        <v>35709</v>
      </c>
    </row>
    <row r="5070" spans="1:5" x14ac:dyDescent="0.25">
      <c r="A5070" t="str">
        <f t="shared" si="79"/>
        <v>102607</v>
      </c>
      <c r="B5070" s="84" t="s">
        <v>13486</v>
      </c>
      <c r="C5070" s="84" t="s">
        <v>13487</v>
      </c>
      <c r="D5070" s="84" t="s">
        <v>8382</v>
      </c>
      <c r="E5070" s="85" t="s">
        <v>35710</v>
      </c>
    </row>
    <row r="5071" spans="1:5" x14ac:dyDescent="0.25">
      <c r="A5071" t="str">
        <f t="shared" si="79"/>
        <v>102608</v>
      </c>
      <c r="B5071" s="84" t="s">
        <v>13488</v>
      </c>
      <c r="C5071" s="84" t="s">
        <v>13489</v>
      </c>
      <c r="D5071" s="84" t="s">
        <v>8382</v>
      </c>
      <c r="E5071" s="85" t="s">
        <v>35711</v>
      </c>
    </row>
    <row r="5072" spans="1:5" x14ac:dyDescent="0.25">
      <c r="A5072" t="str">
        <f t="shared" si="79"/>
        <v>102609</v>
      </c>
      <c r="B5072" s="84" t="s">
        <v>13490</v>
      </c>
      <c r="C5072" s="84" t="s">
        <v>13491</v>
      </c>
      <c r="D5072" s="84" t="s">
        <v>8382</v>
      </c>
      <c r="E5072" s="85" t="s">
        <v>35712</v>
      </c>
    </row>
    <row r="5073" spans="1:5" x14ac:dyDescent="0.25">
      <c r="A5073" t="str">
        <f t="shared" si="79"/>
        <v>102610</v>
      </c>
      <c r="B5073" s="84" t="s">
        <v>25744</v>
      </c>
      <c r="C5073" s="84" t="s">
        <v>25745</v>
      </c>
      <c r="D5073" s="84" t="s">
        <v>8382</v>
      </c>
      <c r="E5073" s="85" t="s">
        <v>35713</v>
      </c>
    </row>
    <row r="5074" spans="1:5" x14ac:dyDescent="0.25">
      <c r="A5074" t="str">
        <f t="shared" si="79"/>
        <v>102611</v>
      </c>
      <c r="B5074" s="84" t="s">
        <v>13492</v>
      </c>
      <c r="C5074" s="84" t="s">
        <v>13493</v>
      </c>
      <c r="D5074" s="84" t="s">
        <v>8382</v>
      </c>
      <c r="E5074" s="85" t="s">
        <v>35714</v>
      </c>
    </row>
    <row r="5075" spans="1:5" x14ac:dyDescent="0.25">
      <c r="A5075" t="str">
        <f t="shared" si="79"/>
        <v>102612</v>
      </c>
      <c r="B5075" s="84" t="s">
        <v>25746</v>
      </c>
      <c r="C5075" s="84" t="s">
        <v>25747</v>
      </c>
      <c r="D5075" s="84" t="s">
        <v>8382</v>
      </c>
      <c r="E5075" s="85" t="s">
        <v>35715</v>
      </c>
    </row>
    <row r="5076" spans="1:5" x14ac:dyDescent="0.25">
      <c r="A5076" t="str">
        <f t="shared" si="79"/>
        <v>102613</v>
      </c>
      <c r="B5076" s="84" t="s">
        <v>13494</v>
      </c>
      <c r="C5076" s="84" t="s">
        <v>13495</v>
      </c>
      <c r="D5076" s="84" t="s">
        <v>8382</v>
      </c>
      <c r="E5076" s="85" t="s">
        <v>35716</v>
      </c>
    </row>
    <row r="5077" spans="1:5" x14ac:dyDescent="0.25">
      <c r="A5077" t="str">
        <f t="shared" si="79"/>
        <v>102614</v>
      </c>
      <c r="B5077" s="84" t="s">
        <v>13496</v>
      </c>
      <c r="C5077" s="84" t="s">
        <v>13497</v>
      </c>
      <c r="D5077" s="84" t="s">
        <v>8382</v>
      </c>
      <c r="E5077" s="85" t="s">
        <v>35717</v>
      </c>
    </row>
    <row r="5078" spans="1:5" x14ac:dyDescent="0.25">
      <c r="A5078" t="str">
        <f t="shared" si="79"/>
        <v>102615</v>
      </c>
      <c r="B5078" s="84" t="s">
        <v>13498</v>
      </c>
      <c r="C5078" s="84" t="s">
        <v>13499</v>
      </c>
      <c r="D5078" s="84" t="s">
        <v>8382</v>
      </c>
      <c r="E5078" s="85" t="s">
        <v>35718</v>
      </c>
    </row>
    <row r="5079" spans="1:5" x14ac:dyDescent="0.25">
      <c r="A5079" t="str">
        <f t="shared" si="79"/>
        <v>102616</v>
      </c>
      <c r="B5079" s="84" t="s">
        <v>25748</v>
      </c>
      <c r="C5079" s="84" t="s">
        <v>25749</v>
      </c>
      <c r="D5079" s="84" t="s">
        <v>8382</v>
      </c>
      <c r="E5079" s="85" t="s">
        <v>35719</v>
      </c>
    </row>
    <row r="5080" spans="1:5" x14ac:dyDescent="0.25">
      <c r="A5080" t="str">
        <f t="shared" si="79"/>
        <v>102617</v>
      </c>
      <c r="B5080" s="84" t="s">
        <v>13500</v>
      </c>
      <c r="C5080" s="84" t="s">
        <v>13501</v>
      </c>
      <c r="D5080" s="84" t="s">
        <v>8382</v>
      </c>
      <c r="E5080" s="85" t="s">
        <v>35720</v>
      </c>
    </row>
    <row r="5081" spans="1:5" x14ac:dyDescent="0.25">
      <c r="A5081" t="str">
        <f t="shared" si="79"/>
        <v>102618</v>
      </c>
      <c r="B5081" s="84" t="s">
        <v>25750</v>
      </c>
      <c r="C5081" s="84" t="s">
        <v>25751</v>
      </c>
      <c r="D5081" s="84" t="s">
        <v>8382</v>
      </c>
      <c r="E5081" s="85" t="s">
        <v>35721</v>
      </c>
    </row>
    <row r="5082" spans="1:5" x14ac:dyDescent="0.25">
      <c r="A5082" t="str">
        <f t="shared" si="79"/>
        <v>102619</v>
      </c>
      <c r="B5082" s="84" t="s">
        <v>13502</v>
      </c>
      <c r="C5082" s="84" t="s">
        <v>13503</v>
      </c>
      <c r="D5082" s="84" t="s">
        <v>8382</v>
      </c>
      <c r="E5082" s="85" t="s">
        <v>35722</v>
      </c>
    </row>
    <row r="5083" spans="1:5" x14ac:dyDescent="0.25">
      <c r="A5083" t="str">
        <f t="shared" si="79"/>
        <v>102620</v>
      </c>
      <c r="B5083" s="84" t="s">
        <v>25752</v>
      </c>
      <c r="C5083" s="84" t="s">
        <v>25753</v>
      </c>
      <c r="D5083" s="84" t="s">
        <v>8382</v>
      </c>
      <c r="E5083" s="85" t="s">
        <v>35723</v>
      </c>
    </row>
    <row r="5084" spans="1:5" x14ac:dyDescent="0.25">
      <c r="A5084" t="str">
        <f t="shared" si="79"/>
        <v>102621</v>
      </c>
      <c r="B5084" s="84" t="s">
        <v>25754</v>
      </c>
      <c r="C5084" s="84" t="s">
        <v>25755</v>
      </c>
      <c r="D5084" s="84" t="s">
        <v>8382</v>
      </c>
      <c r="E5084" s="85" t="s">
        <v>35724</v>
      </c>
    </row>
    <row r="5085" spans="1:5" x14ac:dyDescent="0.25">
      <c r="A5085" t="str">
        <f t="shared" si="79"/>
        <v>102622</v>
      </c>
      <c r="B5085" s="84" t="s">
        <v>13504</v>
      </c>
      <c r="C5085" s="84" t="s">
        <v>13505</v>
      </c>
      <c r="D5085" s="84" t="s">
        <v>8382</v>
      </c>
      <c r="E5085" s="85" t="s">
        <v>35725</v>
      </c>
    </row>
    <row r="5086" spans="1:5" x14ac:dyDescent="0.25">
      <c r="A5086" t="str">
        <f t="shared" si="79"/>
        <v>102623</v>
      </c>
      <c r="B5086" s="84" t="s">
        <v>13506</v>
      </c>
      <c r="C5086" s="84" t="s">
        <v>13507</v>
      </c>
      <c r="D5086" s="84" t="s">
        <v>8382</v>
      </c>
      <c r="E5086" s="85" t="s">
        <v>35726</v>
      </c>
    </row>
    <row r="5087" spans="1:5" x14ac:dyDescent="0.25">
      <c r="A5087" t="str">
        <f t="shared" si="79"/>
        <v>89482</v>
      </c>
      <c r="B5087" s="84" t="s">
        <v>1364</v>
      </c>
      <c r="C5087" s="84" t="s">
        <v>25756</v>
      </c>
      <c r="D5087" s="84" t="s">
        <v>8382</v>
      </c>
      <c r="E5087" s="85" t="s">
        <v>27693</v>
      </c>
    </row>
    <row r="5088" spans="1:5" x14ac:dyDescent="0.25">
      <c r="A5088" t="str">
        <f t="shared" si="79"/>
        <v>89491</v>
      </c>
      <c r="B5088" s="84" t="s">
        <v>1368</v>
      </c>
      <c r="C5088" s="84" t="s">
        <v>25757</v>
      </c>
      <c r="D5088" s="84" t="s">
        <v>8382</v>
      </c>
      <c r="E5088" s="85" t="s">
        <v>32973</v>
      </c>
    </row>
    <row r="5089" spans="1:5" x14ac:dyDescent="0.25">
      <c r="A5089" t="str">
        <f t="shared" si="79"/>
        <v>89495</v>
      </c>
      <c r="B5089" s="84" t="s">
        <v>1372</v>
      </c>
      <c r="C5089" s="84" t="s">
        <v>25758</v>
      </c>
      <c r="D5089" s="84" t="s">
        <v>8382</v>
      </c>
      <c r="E5089" s="85" t="s">
        <v>7843</v>
      </c>
    </row>
    <row r="5090" spans="1:5" x14ac:dyDescent="0.25">
      <c r="A5090" t="str">
        <f t="shared" si="79"/>
        <v>89707</v>
      </c>
      <c r="B5090" s="84" t="s">
        <v>1561</v>
      </c>
      <c r="C5090" s="84" t="s">
        <v>25759</v>
      </c>
      <c r="D5090" s="84" t="s">
        <v>8382</v>
      </c>
      <c r="E5090" s="85" t="s">
        <v>14729</v>
      </c>
    </row>
    <row r="5091" spans="1:5" x14ac:dyDescent="0.25">
      <c r="A5091" t="str">
        <f t="shared" si="79"/>
        <v>89708</v>
      </c>
      <c r="B5091" s="84" t="s">
        <v>1562</v>
      </c>
      <c r="C5091" s="84" t="s">
        <v>25760</v>
      </c>
      <c r="D5091" s="84" t="s">
        <v>8382</v>
      </c>
      <c r="E5091" s="85" t="s">
        <v>35727</v>
      </c>
    </row>
    <row r="5092" spans="1:5" x14ac:dyDescent="0.25">
      <c r="A5092" t="str">
        <f t="shared" si="79"/>
        <v>89709</v>
      </c>
      <c r="B5092" s="84" t="s">
        <v>1563</v>
      </c>
      <c r="C5092" s="84" t="s">
        <v>25762</v>
      </c>
      <c r="D5092" s="84" t="s">
        <v>8382</v>
      </c>
      <c r="E5092" s="85" t="s">
        <v>12106</v>
      </c>
    </row>
    <row r="5093" spans="1:5" x14ac:dyDescent="0.25">
      <c r="A5093" t="str">
        <f t="shared" si="79"/>
        <v>89710</v>
      </c>
      <c r="B5093" s="84" t="s">
        <v>1564</v>
      </c>
      <c r="C5093" s="84" t="s">
        <v>25763</v>
      </c>
      <c r="D5093" s="84" t="s">
        <v>8382</v>
      </c>
      <c r="E5093" s="85" t="s">
        <v>12348</v>
      </c>
    </row>
    <row r="5094" spans="1:5" x14ac:dyDescent="0.25">
      <c r="A5094" t="str">
        <f t="shared" si="79"/>
        <v>104326</v>
      </c>
      <c r="B5094" s="84" t="s">
        <v>25764</v>
      </c>
      <c r="C5094" s="84" t="s">
        <v>25765</v>
      </c>
      <c r="D5094" s="84" t="s">
        <v>8382</v>
      </c>
      <c r="E5094" s="85" t="s">
        <v>13786</v>
      </c>
    </row>
    <row r="5095" spans="1:5" x14ac:dyDescent="0.25">
      <c r="A5095" t="str">
        <f t="shared" si="79"/>
        <v>104327</v>
      </c>
      <c r="B5095" s="84" t="s">
        <v>25766</v>
      </c>
      <c r="C5095" s="84" t="s">
        <v>25767</v>
      </c>
      <c r="D5095" s="84" t="s">
        <v>8382</v>
      </c>
      <c r="E5095" s="85" t="s">
        <v>8133</v>
      </c>
    </row>
    <row r="5096" spans="1:5" x14ac:dyDescent="0.25">
      <c r="A5096" t="str">
        <f t="shared" si="79"/>
        <v>104328</v>
      </c>
      <c r="B5096" s="84" t="s">
        <v>25768</v>
      </c>
      <c r="C5096" s="84" t="s">
        <v>25769</v>
      </c>
      <c r="D5096" s="84" t="s">
        <v>8382</v>
      </c>
      <c r="E5096" s="85" t="s">
        <v>35728</v>
      </c>
    </row>
    <row r="5097" spans="1:5" x14ac:dyDescent="0.25">
      <c r="A5097" t="str">
        <f t="shared" si="79"/>
        <v>104329</v>
      </c>
      <c r="B5097" s="84" t="s">
        <v>25770</v>
      </c>
      <c r="C5097" s="84" t="s">
        <v>25771</v>
      </c>
      <c r="D5097" s="84" t="s">
        <v>8382</v>
      </c>
      <c r="E5097" s="85" t="s">
        <v>35729</v>
      </c>
    </row>
    <row r="5098" spans="1:5" x14ac:dyDescent="0.25">
      <c r="A5098" t="str">
        <f t="shared" si="79"/>
        <v>86872</v>
      </c>
      <c r="B5098" s="84" t="s">
        <v>598</v>
      </c>
      <c r="C5098" s="84" t="s">
        <v>10775</v>
      </c>
      <c r="D5098" s="84" t="s">
        <v>8382</v>
      </c>
      <c r="E5098" s="85" t="s">
        <v>35730</v>
      </c>
    </row>
    <row r="5099" spans="1:5" x14ac:dyDescent="0.25">
      <c r="A5099" t="str">
        <f t="shared" si="79"/>
        <v>86874</v>
      </c>
      <c r="B5099" s="84" t="s">
        <v>599</v>
      </c>
      <c r="C5099" s="84" t="s">
        <v>10776</v>
      </c>
      <c r="D5099" s="84" t="s">
        <v>8382</v>
      </c>
      <c r="E5099" s="85" t="s">
        <v>35731</v>
      </c>
    </row>
    <row r="5100" spans="1:5" x14ac:dyDescent="0.25">
      <c r="A5100" t="str">
        <f t="shared" si="79"/>
        <v>86875</v>
      </c>
      <c r="B5100" s="84" t="s">
        <v>600</v>
      </c>
      <c r="C5100" s="84" t="s">
        <v>10777</v>
      </c>
      <c r="D5100" s="84" t="s">
        <v>8382</v>
      </c>
      <c r="E5100" s="85" t="s">
        <v>18022</v>
      </c>
    </row>
    <row r="5101" spans="1:5" x14ac:dyDescent="0.25">
      <c r="A5101" t="str">
        <f t="shared" si="79"/>
        <v>86876</v>
      </c>
      <c r="B5101" s="84" t="s">
        <v>601</v>
      </c>
      <c r="C5101" s="84" t="s">
        <v>10778</v>
      </c>
      <c r="D5101" s="84" t="s">
        <v>8382</v>
      </c>
      <c r="E5101" s="85" t="s">
        <v>35732</v>
      </c>
    </row>
    <row r="5102" spans="1:5" x14ac:dyDescent="0.25">
      <c r="A5102" t="str">
        <f t="shared" si="79"/>
        <v>86877</v>
      </c>
      <c r="B5102" s="84" t="s">
        <v>602</v>
      </c>
      <c r="C5102" s="84" t="s">
        <v>30946</v>
      </c>
      <c r="D5102" s="84" t="s">
        <v>8382</v>
      </c>
      <c r="E5102" s="85" t="s">
        <v>35733</v>
      </c>
    </row>
    <row r="5103" spans="1:5" x14ac:dyDescent="0.25">
      <c r="A5103" t="str">
        <f t="shared" si="79"/>
        <v>86878</v>
      </c>
      <c r="B5103" s="84" t="s">
        <v>603</v>
      </c>
      <c r="C5103" s="84" t="s">
        <v>30948</v>
      </c>
      <c r="D5103" s="84" t="s">
        <v>8382</v>
      </c>
      <c r="E5103" s="85" t="s">
        <v>35734</v>
      </c>
    </row>
    <row r="5104" spans="1:5" x14ac:dyDescent="0.25">
      <c r="A5104" t="str">
        <f t="shared" si="79"/>
        <v>86879</v>
      </c>
      <c r="B5104" s="84" t="s">
        <v>604</v>
      </c>
      <c r="C5104" s="84" t="s">
        <v>30950</v>
      </c>
      <c r="D5104" s="84" t="s">
        <v>8382</v>
      </c>
      <c r="E5104" s="85" t="s">
        <v>10407</v>
      </c>
    </row>
    <row r="5105" spans="1:5" x14ac:dyDescent="0.25">
      <c r="A5105" t="str">
        <f t="shared" si="79"/>
        <v>86880</v>
      </c>
      <c r="B5105" s="84" t="s">
        <v>605</v>
      </c>
      <c r="C5105" s="84" t="s">
        <v>30951</v>
      </c>
      <c r="D5105" s="84" t="s">
        <v>8382</v>
      </c>
      <c r="E5105" s="85" t="s">
        <v>26258</v>
      </c>
    </row>
    <row r="5106" spans="1:5" x14ac:dyDescent="0.25">
      <c r="A5106" t="str">
        <f t="shared" si="79"/>
        <v>86881</v>
      </c>
      <c r="B5106" s="84" t="s">
        <v>606</v>
      </c>
      <c r="C5106" s="84" t="s">
        <v>30952</v>
      </c>
      <c r="D5106" s="84" t="s">
        <v>8382</v>
      </c>
      <c r="E5106" s="85" t="s">
        <v>35735</v>
      </c>
    </row>
    <row r="5107" spans="1:5" x14ac:dyDescent="0.25">
      <c r="A5107" t="str">
        <f t="shared" si="79"/>
        <v>86882</v>
      </c>
      <c r="B5107" s="84" t="s">
        <v>607</v>
      </c>
      <c r="C5107" s="84" t="s">
        <v>30954</v>
      </c>
      <c r="D5107" s="84" t="s">
        <v>8382</v>
      </c>
      <c r="E5107" s="85" t="s">
        <v>23228</v>
      </c>
    </row>
    <row r="5108" spans="1:5" x14ac:dyDescent="0.25">
      <c r="A5108" t="str">
        <f t="shared" si="79"/>
        <v>86883</v>
      </c>
      <c r="B5108" s="84" t="s">
        <v>608</v>
      </c>
      <c r="C5108" s="84" t="s">
        <v>10782</v>
      </c>
      <c r="D5108" s="84" t="s">
        <v>8382</v>
      </c>
      <c r="E5108" s="85" t="s">
        <v>12057</v>
      </c>
    </row>
    <row r="5109" spans="1:5" x14ac:dyDescent="0.25">
      <c r="A5109" t="str">
        <f t="shared" si="79"/>
        <v>86884</v>
      </c>
      <c r="B5109" s="84" t="s">
        <v>609</v>
      </c>
      <c r="C5109" s="84" t="s">
        <v>30955</v>
      </c>
      <c r="D5109" s="84" t="s">
        <v>8382</v>
      </c>
      <c r="E5109" s="85" t="s">
        <v>10375</v>
      </c>
    </row>
    <row r="5110" spans="1:5" x14ac:dyDescent="0.25">
      <c r="A5110" t="str">
        <f t="shared" si="79"/>
        <v>86885</v>
      </c>
      <c r="B5110" s="84" t="s">
        <v>610</v>
      </c>
      <c r="C5110" s="84" t="s">
        <v>30956</v>
      </c>
      <c r="D5110" s="84" t="s">
        <v>8382</v>
      </c>
      <c r="E5110" s="85" t="s">
        <v>7799</v>
      </c>
    </row>
    <row r="5111" spans="1:5" x14ac:dyDescent="0.25">
      <c r="A5111" t="str">
        <f t="shared" si="79"/>
        <v>86886</v>
      </c>
      <c r="B5111" s="84" t="s">
        <v>611</v>
      </c>
      <c r="C5111" s="84" t="s">
        <v>10784</v>
      </c>
      <c r="D5111" s="84" t="s">
        <v>8382</v>
      </c>
      <c r="E5111" s="85" t="s">
        <v>35736</v>
      </c>
    </row>
    <row r="5112" spans="1:5" x14ac:dyDescent="0.25">
      <c r="A5112" t="str">
        <f t="shared" si="79"/>
        <v>86887</v>
      </c>
      <c r="B5112" s="84" t="s">
        <v>612</v>
      </c>
      <c r="C5112" s="84" t="s">
        <v>10785</v>
      </c>
      <c r="D5112" s="84" t="s">
        <v>8382</v>
      </c>
      <c r="E5112" s="85" t="s">
        <v>25773</v>
      </c>
    </row>
    <row r="5113" spans="1:5" x14ac:dyDescent="0.25">
      <c r="A5113" t="str">
        <f t="shared" si="79"/>
        <v>86888</v>
      </c>
      <c r="B5113" s="84" t="s">
        <v>613</v>
      </c>
      <c r="C5113" s="84" t="s">
        <v>10786</v>
      </c>
      <c r="D5113" s="84" t="s">
        <v>8382</v>
      </c>
      <c r="E5113" s="85" t="s">
        <v>35737</v>
      </c>
    </row>
    <row r="5114" spans="1:5" x14ac:dyDescent="0.25">
      <c r="A5114" t="str">
        <f t="shared" si="79"/>
        <v>86889</v>
      </c>
      <c r="B5114" s="84" t="s">
        <v>614</v>
      </c>
      <c r="C5114" s="84" t="s">
        <v>10787</v>
      </c>
      <c r="D5114" s="84" t="s">
        <v>8382</v>
      </c>
      <c r="E5114" s="85" t="s">
        <v>35738</v>
      </c>
    </row>
    <row r="5115" spans="1:5" x14ac:dyDescent="0.25">
      <c r="A5115" t="str">
        <f t="shared" si="79"/>
        <v>86893</v>
      </c>
      <c r="B5115" s="84" t="s">
        <v>615</v>
      </c>
      <c r="C5115" s="84" t="s">
        <v>10788</v>
      </c>
      <c r="D5115" s="84" t="s">
        <v>8382</v>
      </c>
      <c r="E5115" s="85" t="s">
        <v>35739</v>
      </c>
    </row>
    <row r="5116" spans="1:5" x14ac:dyDescent="0.25">
      <c r="A5116" t="str">
        <f t="shared" si="79"/>
        <v>86894</v>
      </c>
      <c r="B5116" s="84" t="s">
        <v>616</v>
      </c>
      <c r="C5116" s="84" t="s">
        <v>10789</v>
      </c>
      <c r="D5116" s="84" t="s">
        <v>8382</v>
      </c>
      <c r="E5116" s="85" t="s">
        <v>35740</v>
      </c>
    </row>
    <row r="5117" spans="1:5" x14ac:dyDescent="0.25">
      <c r="A5117" t="str">
        <f t="shared" si="79"/>
        <v>86895</v>
      </c>
      <c r="B5117" s="84" t="s">
        <v>617</v>
      </c>
      <c r="C5117" s="84" t="s">
        <v>10790</v>
      </c>
      <c r="D5117" s="84" t="s">
        <v>8382</v>
      </c>
      <c r="E5117" s="85" t="s">
        <v>35741</v>
      </c>
    </row>
    <row r="5118" spans="1:5" x14ac:dyDescent="0.25">
      <c r="A5118" t="str">
        <f t="shared" si="79"/>
        <v>86899</v>
      </c>
      <c r="B5118" s="84" t="s">
        <v>618</v>
      </c>
      <c r="C5118" s="84" t="s">
        <v>10791</v>
      </c>
      <c r="D5118" s="84" t="s">
        <v>8382</v>
      </c>
      <c r="E5118" s="85" t="s">
        <v>35742</v>
      </c>
    </row>
    <row r="5119" spans="1:5" x14ac:dyDescent="0.25">
      <c r="A5119" t="str">
        <f t="shared" si="79"/>
        <v>86900</v>
      </c>
      <c r="B5119" s="84" t="s">
        <v>619</v>
      </c>
      <c r="C5119" s="84" t="s">
        <v>10792</v>
      </c>
      <c r="D5119" s="84" t="s">
        <v>8382</v>
      </c>
      <c r="E5119" s="85" t="s">
        <v>35743</v>
      </c>
    </row>
    <row r="5120" spans="1:5" x14ac:dyDescent="0.25">
      <c r="A5120" t="str">
        <f t="shared" si="79"/>
        <v>86901</v>
      </c>
      <c r="B5120" s="84" t="s">
        <v>620</v>
      </c>
      <c r="C5120" s="84" t="s">
        <v>10793</v>
      </c>
      <c r="D5120" s="84" t="s">
        <v>8382</v>
      </c>
      <c r="E5120" s="85" t="s">
        <v>28989</v>
      </c>
    </row>
    <row r="5121" spans="1:5" x14ac:dyDescent="0.25">
      <c r="A5121" t="str">
        <f t="shared" si="79"/>
        <v>86902</v>
      </c>
      <c r="B5121" s="84" t="s">
        <v>621</v>
      </c>
      <c r="C5121" s="84" t="s">
        <v>10794</v>
      </c>
      <c r="D5121" s="84" t="s">
        <v>8382</v>
      </c>
      <c r="E5121" s="85" t="s">
        <v>35744</v>
      </c>
    </row>
    <row r="5122" spans="1:5" x14ac:dyDescent="0.25">
      <c r="A5122" t="str">
        <f t="shared" si="79"/>
        <v>86903</v>
      </c>
      <c r="B5122" s="84" t="s">
        <v>622</v>
      </c>
      <c r="C5122" s="84" t="s">
        <v>10795</v>
      </c>
      <c r="D5122" s="84" t="s">
        <v>8382</v>
      </c>
      <c r="E5122" s="85" t="s">
        <v>20729</v>
      </c>
    </row>
    <row r="5123" spans="1:5" x14ac:dyDescent="0.25">
      <c r="A5123" t="str">
        <f t="shared" ref="A5123:A5186" si="80">B5123</f>
        <v>86904</v>
      </c>
      <c r="B5123" s="84" t="s">
        <v>623</v>
      </c>
      <c r="C5123" s="84" t="s">
        <v>10796</v>
      </c>
      <c r="D5123" s="84" t="s">
        <v>8382</v>
      </c>
      <c r="E5123" s="85" t="s">
        <v>35745</v>
      </c>
    </row>
    <row r="5124" spans="1:5" x14ac:dyDescent="0.25">
      <c r="A5124" t="str">
        <f t="shared" si="80"/>
        <v>86905</v>
      </c>
      <c r="B5124" s="84" t="s">
        <v>624</v>
      </c>
      <c r="C5124" s="84" t="s">
        <v>10797</v>
      </c>
      <c r="D5124" s="84" t="s">
        <v>8382</v>
      </c>
      <c r="E5124" s="85" t="s">
        <v>35746</v>
      </c>
    </row>
    <row r="5125" spans="1:5" x14ac:dyDescent="0.25">
      <c r="A5125" t="str">
        <f t="shared" si="80"/>
        <v>86906</v>
      </c>
      <c r="B5125" s="84" t="s">
        <v>625</v>
      </c>
      <c r="C5125" s="84" t="s">
        <v>30969</v>
      </c>
      <c r="D5125" s="84" t="s">
        <v>8382</v>
      </c>
      <c r="E5125" s="85" t="s">
        <v>27882</v>
      </c>
    </row>
    <row r="5126" spans="1:5" x14ac:dyDescent="0.25">
      <c r="A5126" t="str">
        <f t="shared" si="80"/>
        <v>86908</v>
      </c>
      <c r="B5126" s="84" t="s">
        <v>626</v>
      </c>
      <c r="C5126" s="84" t="s">
        <v>10798</v>
      </c>
      <c r="D5126" s="84" t="s">
        <v>8382</v>
      </c>
      <c r="E5126" s="85" t="s">
        <v>35747</v>
      </c>
    </row>
    <row r="5127" spans="1:5" x14ac:dyDescent="0.25">
      <c r="A5127" t="str">
        <f t="shared" si="80"/>
        <v>86909</v>
      </c>
      <c r="B5127" s="84" t="s">
        <v>627</v>
      </c>
      <c r="C5127" s="84" t="s">
        <v>30972</v>
      </c>
      <c r="D5127" s="84" t="s">
        <v>8382</v>
      </c>
      <c r="E5127" s="85" t="s">
        <v>27709</v>
      </c>
    </row>
    <row r="5128" spans="1:5" x14ac:dyDescent="0.25">
      <c r="A5128" t="str">
        <f t="shared" si="80"/>
        <v>86910</v>
      </c>
      <c r="B5128" s="84" t="s">
        <v>628</v>
      </c>
      <c r="C5128" s="84" t="s">
        <v>30974</v>
      </c>
      <c r="D5128" s="84" t="s">
        <v>8382</v>
      </c>
      <c r="E5128" s="85" t="s">
        <v>35748</v>
      </c>
    </row>
    <row r="5129" spans="1:5" x14ac:dyDescent="0.25">
      <c r="A5129" t="str">
        <f t="shared" si="80"/>
        <v>86911</v>
      </c>
      <c r="B5129" s="84" t="s">
        <v>629</v>
      </c>
      <c r="C5129" s="84" t="s">
        <v>30976</v>
      </c>
      <c r="D5129" s="84" t="s">
        <v>8382</v>
      </c>
      <c r="E5129" s="85" t="s">
        <v>24998</v>
      </c>
    </row>
    <row r="5130" spans="1:5" x14ac:dyDescent="0.25">
      <c r="A5130" t="str">
        <f t="shared" si="80"/>
        <v>86913</v>
      </c>
      <c r="B5130" s="84" t="s">
        <v>630</v>
      </c>
      <c r="C5130" s="84" t="s">
        <v>30977</v>
      </c>
      <c r="D5130" s="84" t="s">
        <v>8382</v>
      </c>
      <c r="E5130" s="85" t="s">
        <v>16527</v>
      </c>
    </row>
    <row r="5131" spans="1:5" x14ac:dyDescent="0.25">
      <c r="A5131" t="str">
        <f t="shared" si="80"/>
        <v>86914</v>
      </c>
      <c r="B5131" s="84" t="s">
        <v>631</v>
      </c>
      <c r="C5131" s="84" t="s">
        <v>30978</v>
      </c>
      <c r="D5131" s="84" t="s">
        <v>8382</v>
      </c>
      <c r="E5131" s="85" t="s">
        <v>15930</v>
      </c>
    </row>
    <row r="5132" spans="1:5" x14ac:dyDescent="0.25">
      <c r="A5132" t="str">
        <f t="shared" si="80"/>
        <v>86915</v>
      </c>
      <c r="B5132" s="84" t="s">
        <v>632</v>
      </c>
      <c r="C5132" s="84" t="s">
        <v>30980</v>
      </c>
      <c r="D5132" s="84" t="s">
        <v>8382</v>
      </c>
      <c r="E5132" s="85" t="s">
        <v>35749</v>
      </c>
    </row>
    <row r="5133" spans="1:5" x14ac:dyDescent="0.25">
      <c r="A5133" t="str">
        <f t="shared" si="80"/>
        <v>86916</v>
      </c>
      <c r="B5133" s="84" t="s">
        <v>633</v>
      </c>
      <c r="C5133" s="84" t="s">
        <v>30982</v>
      </c>
      <c r="D5133" s="84" t="s">
        <v>8382</v>
      </c>
      <c r="E5133" s="85" t="s">
        <v>12769</v>
      </c>
    </row>
    <row r="5134" spans="1:5" x14ac:dyDescent="0.25">
      <c r="A5134" t="str">
        <f t="shared" si="80"/>
        <v>86919</v>
      </c>
      <c r="B5134" s="84" t="s">
        <v>634</v>
      </c>
      <c r="C5134" s="84" t="s">
        <v>10800</v>
      </c>
      <c r="D5134" s="84" t="s">
        <v>8382</v>
      </c>
      <c r="E5134" s="85" t="s">
        <v>35750</v>
      </c>
    </row>
    <row r="5135" spans="1:5" x14ac:dyDescent="0.25">
      <c r="A5135" t="str">
        <f t="shared" si="80"/>
        <v>86920</v>
      </c>
      <c r="B5135" s="84" t="s">
        <v>635</v>
      </c>
      <c r="C5135" s="84" t="s">
        <v>10801</v>
      </c>
      <c r="D5135" s="84" t="s">
        <v>8382</v>
      </c>
      <c r="E5135" s="85" t="s">
        <v>35751</v>
      </c>
    </row>
    <row r="5136" spans="1:5" x14ac:dyDescent="0.25">
      <c r="A5136" t="str">
        <f t="shared" si="80"/>
        <v>86921</v>
      </c>
      <c r="B5136" s="84" t="s">
        <v>636</v>
      </c>
      <c r="C5136" s="84" t="s">
        <v>10802</v>
      </c>
      <c r="D5136" s="84" t="s">
        <v>8382</v>
      </c>
      <c r="E5136" s="85" t="s">
        <v>35752</v>
      </c>
    </row>
    <row r="5137" spans="1:5" x14ac:dyDescent="0.25">
      <c r="A5137" t="str">
        <f t="shared" si="80"/>
        <v>86922</v>
      </c>
      <c r="B5137" s="84" t="s">
        <v>637</v>
      </c>
      <c r="C5137" s="84" t="s">
        <v>10803</v>
      </c>
      <c r="D5137" s="84" t="s">
        <v>8382</v>
      </c>
      <c r="E5137" s="85" t="s">
        <v>35753</v>
      </c>
    </row>
    <row r="5138" spans="1:5" x14ac:dyDescent="0.25">
      <c r="A5138" t="str">
        <f t="shared" si="80"/>
        <v>86923</v>
      </c>
      <c r="B5138" s="84" t="s">
        <v>638</v>
      </c>
      <c r="C5138" s="84" t="s">
        <v>10804</v>
      </c>
      <c r="D5138" s="84" t="s">
        <v>8382</v>
      </c>
      <c r="E5138" s="85" t="s">
        <v>35754</v>
      </c>
    </row>
    <row r="5139" spans="1:5" x14ac:dyDescent="0.25">
      <c r="A5139" t="str">
        <f t="shared" si="80"/>
        <v>86924</v>
      </c>
      <c r="B5139" s="84" t="s">
        <v>639</v>
      </c>
      <c r="C5139" s="84" t="s">
        <v>10805</v>
      </c>
      <c r="D5139" s="84" t="s">
        <v>8382</v>
      </c>
      <c r="E5139" s="85" t="s">
        <v>35755</v>
      </c>
    </row>
    <row r="5140" spans="1:5" x14ac:dyDescent="0.25">
      <c r="A5140" t="str">
        <f t="shared" si="80"/>
        <v>86925</v>
      </c>
      <c r="B5140" s="84" t="s">
        <v>640</v>
      </c>
      <c r="C5140" s="84" t="s">
        <v>10806</v>
      </c>
      <c r="D5140" s="84" t="s">
        <v>8382</v>
      </c>
      <c r="E5140" s="85" t="s">
        <v>35756</v>
      </c>
    </row>
    <row r="5141" spans="1:5" x14ac:dyDescent="0.25">
      <c r="A5141" t="str">
        <f t="shared" si="80"/>
        <v>86926</v>
      </c>
      <c r="B5141" s="84" t="s">
        <v>641</v>
      </c>
      <c r="C5141" s="84" t="s">
        <v>10807</v>
      </c>
      <c r="D5141" s="84" t="s">
        <v>8382</v>
      </c>
      <c r="E5141" s="85" t="s">
        <v>35757</v>
      </c>
    </row>
    <row r="5142" spans="1:5" x14ac:dyDescent="0.25">
      <c r="A5142" t="str">
        <f t="shared" si="80"/>
        <v>86927</v>
      </c>
      <c r="B5142" s="84" t="s">
        <v>642</v>
      </c>
      <c r="C5142" s="84" t="s">
        <v>10808</v>
      </c>
      <c r="D5142" s="84" t="s">
        <v>8382</v>
      </c>
      <c r="E5142" s="85" t="s">
        <v>35758</v>
      </c>
    </row>
    <row r="5143" spans="1:5" x14ac:dyDescent="0.25">
      <c r="A5143" t="str">
        <f t="shared" si="80"/>
        <v>86928</v>
      </c>
      <c r="B5143" s="84" t="s">
        <v>643</v>
      </c>
      <c r="C5143" s="84" t="s">
        <v>10809</v>
      </c>
      <c r="D5143" s="84" t="s">
        <v>8382</v>
      </c>
      <c r="E5143" s="85" t="s">
        <v>35759</v>
      </c>
    </row>
    <row r="5144" spans="1:5" x14ac:dyDescent="0.25">
      <c r="A5144" t="str">
        <f t="shared" si="80"/>
        <v>86929</v>
      </c>
      <c r="B5144" s="84" t="s">
        <v>644</v>
      </c>
      <c r="C5144" s="84" t="s">
        <v>10810</v>
      </c>
      <c r="D5144" s="84" t="s">
        <v>8382</v>
      </c>
      <c r="E5144" s="85" t="s">
        <v>35760</v>
      </c>
    </row>
    <row r="5145" spans="1:5" x14ac:dyDescent="0.25">
      <c r="A5145" t="str">
        <f t="shared" si="80"/>
        <v>86930</v>
      </c>
      <c r="B5145" s="84" t="s">
        <v>645</v>
      </c>
      <c r="C5145" s="84" t="s">
        <v>10811</v>
      </c>
      <c r="D5145" s="84" t="s">
        <v>8382</v>
      </c>
      <c r="E5145" s="85" t="s">
        <v>35761</v>
      </c>
    </row>
    <row r="5146" spans="1:5" x14ac:dyDescent="0.25">
      <c r="A5146" t="str">
        <f t="shared" si="80"/>
        <v>86931</v>
      </c>
      <c r="B5146" s="84" t="s">
        <v>646</v>
      </c>
      <c r="C5146" s="84" t="s">
        <v>10812</v>
      </c>
      <c r="D5146" s="84" t="s">
        <v>8382</v>
      </c>
      <c r="E5146" s="85" t="s">
        <v>35762</v>
      </c>
    </row>
    <row r="5147" spans="1:5" x14ac:dyDescent="0.25">
      <c r="A5147" t="str">
        <f t="shared" si="80"/>
        <v>86932</v>
      </c>
      <c r="B5147" s="84" t="s">
        <v>647</v>
      </c>
      <c r="C5147" s="84" t="s">
        <v>10813</v>
      </c>
      <c r="D5147" s="84" t="s">
        <v>8382</v>
      </c>
      <c r="E5147" s="85" t="s">
        <v>35763</v>
      </c>
    </row>
    <row r="5148" spans="1:5" x14ac:dyDescent="0.25">
      <c r="A5148" t="str">
        <f t="shared" si="80"/>
        <v>86933</v>
      </c>
      <c r="B5148" s="84" t="s">
        <v>648</v>
      </c>
      <c r="C5148" s="84" t="s">
        <v>10814</v>
      </c>
      <c r="D5148" s="84" t="s">
        <v>8382</v>
      </c>
      <c r="E5148" s="85" t="s">
        <v>35764</v>
      </c>
    </row>
    <row r="5149" spans="1:5" x14ac:dyDescent="0.25">
      <c r="A5149" t="str">
        <f t="shared" si="80"/>
        <v>86934</v>
      </c>
      <c r="B5149" s="84" t="s">
        <v>649</v>
      </c>
      <c r="C5149" s="84" t="s">
        <v>10815</v>
      </c>
      <c r="D5149" s="84" t="s">
        <v>8382</v>
      </c>
      <c r="E5149" s="85" t="s">
        <v>35765</v>
      </c>
    </row>
    <row r="5150" spans="1:5" x14ac:dyDescent="0.25">
      <c r="A5150" t="str">
        <f t="shared" si="80"/>
        <v>86935</v>
      </c>
      <c r="B5150" s="84" t="s">
        <v>650</v>
      </c>
      <c r="C5150" s="84" t="s">
        <v>10816</v>
      </c>
      <c r="D5150" s="84" t="s">
        <v>8382</v>
      </c>
      <c r="E5150" s="85" t="s">
        <v>19721</v>
      </c>
    </row>
    <row r="5151" spans="1:5" x14ac:dyDescent="0.25">
      <c r="A5151" t="str">
        <f t="shared" si="80"/>
        <v>86936</v>
      </c>
      <c r="B5151" s="84" t="s">
        <v>651</v>
      </c>
      <c r="C5151" s="84" t="s">
        <v>10817</v>
      </c>
      <c r="D5151" s="84" t="s">
        <v>8382</v>
      </c>
      <c r="E5151" s="85" t="s">
        <v>35766</v>
      </c>
    </row>
    <row r="5152" spans="1:5" x14ac:dyDescent="0.25">
      <c r="A5152" t="str">
        <f t="shared" si="80"/>
        <v>86937</v>
      </c>
      <c r="B5152" s="84" t="s">
        <v>652</v>
      </c>
      <c r="C5152" s="84" t="s">
        <v>10818</v>
      </c>
      <c r="D5152" s="84" t="s">
        <v>8382</v>
      </c>
      <c r="E5152" s="85" t="s">
        <v>35767</v>
      </c>
    </row>
    <row r="5153" spans="1:5" x14ac:dyDescent="0.25">
      <c r="A5153" t="str">
        <f t="shared" si="80"/>
        <v>86938</v>
      </c>
      <c r="B5153" s="84" t="s">
        <v>653</v>
      </c>
      <c r="C5153" s="84" t="s">
        <v>10819</v>
      </c>
      <c r="D5153" s="84" t="s">
        <v>8382</v>
      </c>
      <c r="E5153" s="85" t="s">
        <v>35768</v>
      </c>
    </row>
    <row r="5154" spans="1:5" x14ac:dyDescent="0.25">
      <c r="A5154" t="str">
        <f t="shared" si="80"/>
        <v>86939</v>
      </c>
      <c r="B5154" s="84" t="s">
        <v>654</v>
      </c>
      <c r="C5154" s="84" t="s">
        <v>10820</v>
      </c>
      <c r="D5154" s="84" t="s">
        <v>8382</v>
      </c>
      <c r="E5154" s="85" t="s">
        <v>23526</v>
      </c>
    </row>
    <row r="5155" spans="1:5" x14ac:dyDescent="0.25">
      <c r="A5155" t="str">
        <f t="shared" si="80"/>
        <v>86940</v>
      </c>
      <c r="B5155" s="84" t="s">
        <v>655</v>
      </c>
      <c r="C5155" s="84" t="s">
        <v>10821</v>
      </c>
      <c r="D5155" s="84" t="s">
        <v>8382</v>
      </c>
      <c r="E5155" s="85" t="s">
        <v>35769</v>
      </c>
    </row>
    <row r="5156" spans="1:5" x14ac:dyDescent="0.25">
      <c r="A5156" t="str">
        <f t="shared" si="80"/>
        <v>86941</v>
      </c>
      <c r="B5156" s="84" t="s">
        <v>656</v>
      </c>
      <c r="C5156" s="84" t="s">
        <v>10822</v>
      </c>
      <c r="D5156" s="84" t="s">
        <v>8382</v>
      </c>
      <c r="E5156" s="85" t="s">
        <v>35770</v>
      </c>
    </row>
    <row r="5157" spans="1:5" x14ac:dyDescent="0.25">
      <c r="A5157" t="str">
        <f t="shared" si="80"/>
        <v>86942</v>
      </c>
      <c r="B5157" s="84" t="s">
        <v>657</v>
      </c>
      <c r="C5157" s="84" t="s">
        <v>10823</v>
      </c>
      <c r="D5157" s="84" t="s">
        <v>8382</v>
      </c>
      <c r="E5157" s="85" t="s">
        <v>35771</v>
      </c>
    </row>
    <row r="5158" spans="1:5" x14ac:dyDescent="0.25">
      <c r="A5158" t="str">
        <f t="shared" si="80"/>
        <v>86943</v>
      </c>
      <c r="B5158" s="84" t="s">
        <v>658</v>
      </c>
      <c r="C5158" s="84" t="s">
        <v>10824</v>
      </c>
      <c r="D5158" s="84" t="s">
        <v>8382</v>
      </c>
      <c r="E5158" s="85" t="s">
        <v>35772</v>
      </c>
    </row>
    <row r="5159" spans="1:5" x14ac:dyDescent="0.25">
      <c r="A5159" t="str">
        <f t="shared" si="80"/>
        <v>86947</v>
      </c>
      <c r="B5159" s="84" t="s">
        <v>659</v>
      </c>
      <c r="C5159" s="84" t="s">
        <v>10825</v>
      </c>
      <c r="D5159" s="84" t="s">
        <v>8382</v>
      </c>
      <c r="E5159" s="85" t="s">
        <v>35773</v>
      </c>
    </row>
    <row r="5160" spans="1:5" x14ac:dyDescent="0.25">
      <c r="A5160" t="str">
        <f t="shared" si="80"/>
        <v>93396</v>
      </c>
      <c r="B5160" s="84" t="s">
        <v>3211</v>
      </c>
      <c r="C5160" s="84" t="s">
        <v>10826</v>
      </c>
      <c r="D5160" s="84" t="s">
        <v>8382</v>
      </c>
      <c r="E5160" s="85" t="s">
        <v>35774</v>
      </c>
    </row>
    <row r="5161" spans="1:5" x14ac:dyDescent="0.25">
      <c r="A5161" t="str">
        <f t="shared" si="80"/>
        <v>93441</v>
      </c>
      <c r="B5161" s="84" t="s">
        <v>3255</v>
      </c>
      <c r="C5161" s="84" t="s">
        <v>31009</v>
      </c>
      <c r="D5161" s="84" t="s">
        <v>8382</v>
      </c>
      <c r="E5161" s="85" t="s">
        <v>35775</v>
      </c>
    </row>
    <row r="5162" spans="1:5" x14ac:dyDescent="0.25">
      <c r="A5162" t="str">
        <f t="shared" si="80"/>
        <v>93442</v>
      </c>
      <c r="B5162" s="84" t="s">
        <v>3256</v>
      </c>
      <c r="C5162" s="84" t="s">
        <v>31011</v>
      </c>
      <c r="D5162" s="84" t="s">
        <v>8382</v>
      </c>
      <c r="E5162" s="85" t="s">
        <v>35776</v>
      </c>
    </row>
    <row r="5163" spans="1:5" x14ac:dyDescent="0.25">
      <c r="A5163" t="str">
        <f t="shared" si="80"/>
        <v>95469</v>
      </c>
      <c r="B5163" s="84" t="s">
        <v>3819</v>
      </c>
      <c r="C5163" s="84" t="s">
        <v>10827</v>
      </c>
      <c r="D5163" s="84" t="s">
        <v>8382</v>
      </c>
      <c r="E5163" s="85" t="s">
        <v>35777</v>
      </c>
    </row>
    <row r="5164" spans="1:5" x14ac:dyDescent="0.25">
      <c r="A5164" t="str">
        <f t="shared" si="80"/>
        <v>95470</v>
      </c>
      <c r="B5164" s="84" t="s">
        <v>3820</v>
      </c>
      <c r="C5164" s="84" t="s">
        <v>10828</v>
      </c>
      <c r="D5164" s="84" t="s">
        <v>8382</v>
      </c>
      <c r="E5164" s="85" t="s">
        <v>35778</v>
      </c>
    </row>
    <row r="5165" spans="1:5" x14ac:dyDescent="0.25">
      <c r="A5165" t="str">
        <f t="shared" si="80"/>
        <v>95471</v>
      </c>
      <c r="B5165" s="84" t="s">
        <v>3821</v>
      </c>
      <c r="C5165" s="84" t="s">
        <v>10829</v>
      </c>
      <c r="D5165" s="84" t="s">
        <v>8382</v>
      </c>
      <c r="E5165" s="85" t="s">
        <v>34999</v>
      </c>
    </row>
    <row r="5166" spans="1:5" x14ac:dyDescent="0.25">
      <c r="A5166" t="str">
        <f t="shared" si="80"/>
        <v>95472</v>
      </c>
      <c r="B5166" s="84" t="s">
        <v>3822</v>
      </c>
      <c r="C5166" s="84" t="s">
        <v>10830</v>
      </c>
      <c r="D5166" s="84" t="s">
        <v>8382</v>
      </c>
      <c r="E5166" s="85" t="s">
        <v>35779</v>
      </c>
    </row>
    <row r="5167" spans="1:5" x14ac:dyDescent="0.25">
      <c r="A5167" t="str">
        <f t="shared" si="80"/>
        <v>95542</v>
      </c>
      <c r="B5167" s="84" t="s">
        <v>3824</v>
      </c>
      <c r="C5167" s="84" t="s">
        <v>10831</v>
      </c>
      <c r="D5167" s="84" t="s">
        <v>8382</v>
      </c>
      <c r="E5167" s="85" t="s">
        <v>14290</v>
      </c>
    </row>
    <row r="5168" spans="1:5" x14ac:dyDescent="0.25">
      <c r="A5168" t="str">
        <f t="shared" si="80"/>
        <v>95543</v>
      </c>
      <c r="B5168" s="84" t="s">
        <v>3825</v>
      </c>
      <c r="C5168" s="84" t="s">
        <v>10832</v>
      </c>
      <c r="D5168" s="84" t="s">
        <v>8382</v>
      </c>
      <c r="E5168" s="85" t="s">
        <v>35780</v>
      </c>
    </row>
    <row r="5169" spans="1:5" x14ac:dyDescent="0.25">
      <c r="A5169" t="str">
        <f t="shared" si="80"/>
        <v>95544</v>
      </c>
      <c r="B5169" s="84" t="s">
        <v>3826</v>
      </c>
      <c r="C5169" s="84" t="s">
        <v>10833</v>
      </c>
      <c r="D5169" s="84" t="s">
        <v>8382</v>
      </c>
      <c r="E5169" s="85" t="s">
        <v>35781</v>
      </c>
    </row>
    <row r="5170" spans="1:5" x14ac:dyDescent="0.25">
      <c r="A5170" t="str">
        <f t="shared" si="80"/>
        <v>95545</v>
      </c>
      <c r="B5170" s="84" t="s">
        <v>3827</v>
      </c>
      <c r="C5170" s="84" t="s">
        <v>10834</v>
      </c>
      <c r="D5170" s="84" t="s">
        <v>8382</v>
      </c>
      <c r="E5170" s="85" t="s">
        <v>18255</v>
      </c>
    </row>
    <row r="5171" spans="1:5" x14ac:dyDescent="0.25">
      <c r="A5171" t="str">
        <f t="shared" si="80"/>
        <v>95546</v>
      </c>
      <c r="B5171" s="84" t="s">
        <v>3828</v>
      </c>
      <c r="C5171" s="84" t="s">
        <v>10835</v>
      </c>
      <c r="D5171" s="84" t="s">
        <v>8382</v>
      </c>
      <c r="E5171" s="85" t="s">
        <v>35782</v>
      </c>
    </row>
    <row r="5172" spans="1:5" x14ac:dyDescent="0.25">
      <c r="A5172" t="str">
        <f t="shared" si="80"/>
        <v>95547</v>
      </c>
      <c r="B5172" s="84" t="s">
        <v>3829</v>
      </c>
      <c r="C5172" s="84" t="s">
        <v>10836</v>
      </c>
      <c r="D5172" s="84" t="s">
        <v>8382</v>
      </c>
      <c r="E5172" s="85" t="s">
        <v>35783</v>
      </c>
    </row>
    <row r="5173" spans="1:5" x14ac:dyDescent="0.25">
      <c r="A5173" t="str">
        <f t="shared" si="80"/>
        <v>100848</v>
      </c>
      <c r="B5173" s="84" t="s">
        <v>5683</v>
      </c>
      <c r="C5173" s="84" t="s">
        <v>10837</v>
      </c>
      <c r="D5173" s="84" t="s">
        <v>8382</v>
      </c>
      <c r="E5173" s="85" t="s">
        <v>35784</v>
      </c>
    </row>
    <row r="5174" spans="1:5" x14ac:dyDescent="0.25">
      <c r="A5174" t="str">
        <f t="shared" si="80"/>
        <v>100849</v>
      </c>
      <c r="B5174" s="84" t="s">
        <v>5684</v>
      </c>
      <c r="C5174" s="84" t="s">
        <v>10838</v>
      </c>
      <c r="D5174" s="84" t="s">
        <v>8382</v>
      </c>
      <c r="E5174" s="85" t="s">
        <v>35785</v>
      </c>
    </row>
    <row r="5175" spans="1:5" x14ac:dyDescent="0.25">
      <c r="A5175" t="str">
        <f t="shared" si="80"/>
        <v>100851</v>
      </c>
      <c r="B5175" s="84" t="s">
        <v>5685</v>
      </c>
      <c r="C5175" s="84" t="s">
        <v>10839</v>
      </c>
      <c r="D5175" s="84" t="s">
        <v>8382</v>
      </c>
      <c r="E5175" s="85" t="s">
        <v>35786</v>
      </c>
    </row>
    <row r="5176" spans="1:5" x14ac:dyDescent="0.25">
      <c r="A5176" t="str">
        <f t="shared" si="80"/>
        <v>100852</v>
      </c>
      <c r="B5176" s="84" t="s">
        <v>5686</v>
      </c>
      <c r="C5176" s="84" t="s">
        <v>10840</v>
      </c>
      <c r="D5176" s="84" t="s">
        <v>8382</v>
      </c>
      <c r="E5176" s="85" t="s">
        <v>35787</v>
      </c>
    </row>
    <row r="5177" spans="1:5" x14ac:dyDescent="0.25">
      <c r="A5177" t="str">
        <f t="shared" si="80"/>
        <v>100853</v>
      </c>
      <c r="B5177" s="84" t="s">
        <v>14078</v>
      </c>
      <c r="C5177" s="84" t="s">
        <v>14079</v>
      </c>
      <c r="D5177" s="84" t="s">
        <v>8382</v>
      </c>
      <c r="E5177" s="85" t="s">
        <v>35788</v>
      </c>
    </row>
    <row r="5178" spans="1:5" x14ac:dyDescent="0.25">
      <c r="A5178" t="str">
        <f t="shared" si="80"/>
        <v>100854</v>
      </c>
      <c r="B5178" s="84" t="s">
        <v>5687</v>
      </c>
      <c r="C5178" s="84" t="s">
        <v>10841</v>
      </c>
      <c r="D5178" s="84" t="s">
        <v>8382</v>
      </c>
      <c r="E5178" s="85" t="s">
        <v>35789</v>
      </c>
    </row>
    <row r="5179" spans="1:5" x14ac:dyDescent="0.25">
      <c r="A5179" t="str">
        <f t="shared" si="80"/>
        <v>100856</v>
      </c>
      <c r="B5179" s="84" t="s">
        <v>5688</v>
      </c>
      <c r="C5179" s="84" t="s">
        <v>31025</v>
      </c>
      <c r="D5179" s="84" t="s">
        <v>8382</v>
      </c>
      <c r="E5179" s="85" t="s">
        <v>16396</v>
      </c>
    </row>
    <row r="5180" spans="1:5" x14ac:dyDescent="0.25">
      <c r="A5180" t="str">
        <f t="shared" si="80"/>
        <v>100857</v>
      </c>
      <c r="B5180" s="84" t="s">
        <v>5689</v>
      </c>
      <c r="C5180" s="84" t="s">
        <v>31026</v>
      </c>
      <c r="D5180" s="84" t="s">
        <v>8382</v>
      </c>
      <c r="E5180" s="85" t="s">
        <v>35790</v>
      </c>
    </row>
    <row r="5181" spans="1:5" x14ac:dyDescent="0.25">
      <c r="A5181" t="str">
        <f t="shared" si="80"/>
        <v>100858</v>
      </c>
      <c r="B5181" s="84" t="s">
        <v>5690</v>
      </c>
      <c r="C5181" s="84" t="s">
        <v>31028</v>
      </c>
      <c r="D5181" s="84" t="s">
        <v>8382</v>
      </c>
      <c r="E5181" s="85" t="s">
        <v>35791</v>
      </c>
    </row>
    <row r="5182" spans="1:5" x14ac:dyDescent="0.25">
      <c r="A5182" t="str">
        <f t="shared" si="80"/>
        <v>100859</v>
      </c>
      <c r="B5182" s="84" t="s">
        <v>13509</v>
      </c>
      <c r="C5182" s="84" t="s">
        <v>31030</v>
      </c>
      <c r="D5182" s="84" t="s">
        <v>8382</v>
      </c>
      <c r="E5182" s="85" t="s">
        <v>35792</v>
      </c>
    </row>
    <row r="5183" spans="1:5" x14ac:dyDescent="0.25">
      <c r="A5183" t="str">
        <f t="shared" si="80"/>
        <v>100860</v>
      </c>
      <c r="B5183" s="84" t="s">
        <v>5691</v>
      </c>
      <c r="C5183" s="84" t="s">
        <v>31032</v>
      </c>
      <c r="D5183" s="84" t="s">
        <v>8382</v>
      </c>
      <c r="E5183" s="85" t="s">
        <v>27664</v>
      </c>
    </row>
    <row r="5184" spans="1:5" x14ac:dyDescent="0.25">
      <c r="A5184" t="str">
        <f t="shared" si="80"/>
        <v>100861</v>
      </c>
      <c r="B5184" s="84" t="s">
        <v>5692</v>
      </c>
      <c r="C5184" s="84" t="s">
        <v>10842</v>
      </c>
      <c r="D5184" s="84" t="s">
        <v>8382</v>
      </c>
      <c r="E5184" s="85" t="s">
        <v>13053</v>
      </c>
    </row>
    <row r="5185" spans="1:5" x14ac:dyDescent="0.25">
      <c r="A5185" t="str">
        <f t="shared" si="80"/>
        <v>100862</v>
      </c>
      <c r="B5185" s="84" t="s">
        <v>5693</v>
      </c>
      <c r="C5185" s="84" t="s">
        <v>10843</v>
      </c>
      <c r="D5185" s="84" t="s">
        <v>8382</v>
      </c>
      <c r="E5185" s="85" t="s">
        <v>26817</v>
      </c>
    </row>
    <row r="5186" spans="1:5" x14ac:dyDescent="0.25">
      <c r="A5186" t="str">
        <f t="shared" si="80"/>
        <v>100863</v>
      </c>
      <c r="B5186" s="84" t="s">
        <v>5694</v>
      </c>
      <c r="C5186" s="84" t="s">
        <v>10844</v>
      </c>
      <c r="D5186" s="84" t="s">
        <v>8382</v>
      </c>
      <c r="E5186" s="85" t="s">
        <v>35793</v>
      </c>
    </row>
    <row r="5187" spans="1:5" x14ac:dyDescent="0.25">
      <c r="A5187" t="str">
        <f t="shared" ref="A5187:A5250" si="81">B5187</f>
        <v>100864</v>
      </c>
      <c r="B5187" s="84" t="s">
        <v>5695</v>
      </c>
      <c r="C5187" s="84" t="s">
        <v>10845</v>
      </c>
      <c r="D5187" s="84" t="s">
        <v>8382</v>
      </c>
      <c r="E5187" s="85" t="s">
        <v>35794</v>
      </c>
    </row>
    <row r="5188" spans="1:5" x14ac:dyDescent="0.25">
      <c r="A5188" t="str">
        <f t="shared" si="81"/>
        <v>100865</v>
      </c>
      <c r="B5188" s="84" t="s">
        <v>5696</v>
      </c>
      <c r="C5188" s="84" t="s">
        <v>10846</v>
      </c>
      <c r="D5188" s="84" t="s">
        <v>8382</v>
      </c>
      <c r="E5188" s="85" t="s">
        <v>28101</v>
      </c>
    </row>
    <row r="5189" spans="1:5" x14ac:dyDescent="0.25">
      <c r="A5189" t="str">
        <f t="shared" si="81"/>
        <v>100866</v>
      </c>
      <c r="B5189" s="84" t="s">
        <v>5697</v>
      </c>
      <c r="C5189" s="84" t="s">
        <v>10847</v>
      </c>
      <c r="D5189" s="84" t="s">
        <v>8382</v>
      </c>
      <c r="E5189" s="85" t="s">
        <v>35795</v>
      </c>
    </row>
    <row r="5190" spans="1:5" x14ac:dyDescent="0.25">
      <c r="A5190" t="str">
        <f t="shared" si="81"/>
        <v>100867</v>
      </c>
      <c r="B5190" s="84" t="s">
        <v>5698</v>
      </c>
      <c r="C5190" s="84" t="s">
        <v>10848</v>
      </c>
      <c r="D5190" s="84" t="s">
        <v>8382</v>
      </c>
      <c r="E5190" s="85" t="s">
        <v>35796</v>
      </c>
    </row>
    <row r="5191" spans="1:5" x14ac:dyDescent="0.25">
      <c r="A5191" t="str">
        <f t="shared" si="81"/>
        <v>100868</v>
      </c>
      <c r="B5191" s="84" t="s">
        <v>5699</v>
      </c>
      <c r="C5191" s="84" t="s">
        <v>10849</v>
      </c>
      <c r="D5191" s="84" t="s">
        <v>8382</v>
      </c>
      <c r="E5191" s="85" t="s">
        <v>35797</v>
      </c>
    </row>
    <row r="5192" spans="1:5" x14ac:dyDescent="0.25">
      <c r="A5192" t="str">
        <f t="shared" si="81"/>
        <v>100869</v>
      </c>
      <c r="B5192" s="84" t="s">
        <v>5700</v>
      </c>
      <c r="C5192" s="84" t="s">
        <v>10850</v>
      </c>
      <c r="D5192" s="84" t="s">
        <v>8382</v>
      </c>
      <c r="E5192" s="85" t="s">
        <v>35798</v>
      </c>
    </row>
    <row r="5193" spans="1:5" x14ac:dyDescent="0.25">
      <c r="A5193" t="str">
        <f t="shared" si="81"/>
        <v>100870</v>
      </c>
      <c r="B5193" s="84" t="s">
        <v>5701</v>
      </c>
      <c r="C5193" s="84" t="s">
        <v>10851</v>
      </c>
      <c r="D5193" s="84" t="s">
        <v>8382</v>
      </c>
      <c r="E5193" s="85" t="s">
        <v>25778</v>
      </c>
    </row>
    <row r="5194" spans="1:5" x14ac:dyDescent="0.25">
      <c r="A5194" t="str">
        <f t="shared" si="81"/>
        <v>100871</v>
      </c>
      <c r="B5194" s="84" t="s">
        <v>5702</v>
      </c>
      <c r="C5194" s="84" t="s">
        <v>10852</v>
      </c>
      <c r="D5194" s="84" t="s">
        <v>8382</v>
      </c>
      <c r="E5194" s="85" t="s">
        <v>25779</v>
      </c>
    </row>
    <row r="5195" spans="1:5" x14ac:dyDescent="0.25">
      <c r="A5195" t="str">
        <f t="shared" si="81"/>
        <v>100872</v>
      </c>
      <c r="B5195" s="84" t="s">
        <v>5703</v>
      </c>
      <c r="C5195" s="84" t="s">
        <v>10853</v>
      </c>
      <c r="D5195" s="84" t="s">
        <v>8382</v>
      </c>
      <c r="E5195" s="85" t="s">
        <v>25780</v>
      </c>
    </row>
    <row r="5196" spans="1:5" x14ac:dyDescent="0.25">
      <c r="A5196" t="str">
        <f t="shared" si="81"/>
        <v>100873</v>
      </c>
      <c r="B5196" s="84" t="s">
        <v>5704</v>
      </c>
      <c r="C5196" s="84" t="s">
        <v>10854</v>
      </c>
      <c r="D5196" s="84" t="s">
        <v>8382</v>
      </c>
      <c r="E5196" s="85" t="s">
        <v>25781</v>
      </c>
    </row>
    <row r="5197" spans="1:5" x14ac:dyDescent="0.25">
      <c r="A5197" t="str">
        <f t="shared" si="81"/>
        <v>100874</v>
      </c>
      <c r="B5197" s="84" t="s">
        <v>5705</v>
      </c>
      <c r="C5197" s="84" t="s">
        <v>10855</v>
      </c>
      <c r="D5197" s="84" t="s">
        <v>8382</v>
      </c>
      <c r="E5197" s="85" t="s">
        <v>35795</v>
      </c>
    </row>
    <row r="5198" spans="1:5" x14ac:dyDescent="0.25">
      <c r="A5198" t="str">
        <f t="shared" si="81"/>
        <v>100875</v>
      </c>
      <c r="B5198" s="84" t="s">
        <v>5706</v>
      </c>
      <c r="C5198" s="84" t="s">
        <v>10856</v>
      </c>
      <c r="D5198" s="84" t="s">
        <v>8382</v>
      </c>
      <c r="E5198" s="85" t="s">
        <v>35799</v>
      </c>
    </row>
    <row r="5199" spans="1:5" x14ac:dyDescent="0.25">
      <c r="A5199" t="str">
        <f t="shared" si="81"/>
        <v>100878</v>
      </c>
      <c r="B5199" s="84" t="s">
        <v>13510</v>
      </c>
      <c r="C5199" s="84" t="s">
        <v>13511</v>
      </c>
      <c r="D5199" s="84" t="s">
        <v>8382</v>
      </c>
      <c r="E5199" s="85" t="s">
        <v>35800</v>
      </c>
    </row>
    <row r="5200" spans="1:5" x14ac:dyDescent="0.25">
      <c r="A5200" t="str">
        <f t="shared" si="81"/>
        <v>98052</v>
      </c>
      <c r="B5200" s="84" t="s">
        <v>4766</v>
      </c>
      <c r="C5200" s="84" t="s">
        <v>25782</v>
      </c>
      <c r="D5200" s="84" t="s">
        <v>8382</v>
      </c>
      <c r="E5200" s="85" t="s">
        <v>35801</v>
      </c>
    </row>
    <row r="5201" spans="1:5" x14ac:dyDescent="0.25">
      <c r="A5201" t="str">
        <f t="shared" si="81"/>
        <v>98053</v>
      </c>
      <c r="B5201" s="84" t="s">
        <v>4767</v>
      </c>
      <c r="C5201" s="84" t="s">
        <v>25783</v>
      </c>
      <c r="D5201" s="84" t="s">
        <v>8382</v>
      </c>
      <c r="E5201" s="85" t="s">
        <v>35802</v>
      </c>
    </row>
    <row r="5202" spans="1:5" x14ac:dyDescent="0.25">
      <c r="A5202" t="str">
        <f t="shared" si="81"/>
        <v>98054</v>
      </c>
      <c r="B5202" s="84" t="s">
        <v>4768</v>
      </c>
      <c r="C5202" s="84" t="s">
        <v>25784</v>
      </c>
      <c r="D5202" s="84" t="s">
        <v>8382</v>
      </c>
      <c r="E5202" s="85" t="s">
        <v>35803</v>
      </c>
    </row>
    <row r="5203" spans="1:5" x14ac:dyDescent="0.25">
      <c r="A5203" t="str">
        <f t="shared" si="81"/>
        <v>98055</v>
      </c>
      <c r="B5203" s="84" t="s">
        <v>4769</v>
      </c>
      <c r="C5203" s="84" t="s">
        <v>25785</v>
      </c>
      <c r="D5203" s="84" t="s">
        <v>8382</v>
      </c>
      <c r="E5203" s="85" t="s">
        <v>35804</v>
      </c>
    </row>
    <row r="5204" spans="1:5" x14ac:dyDescent="0.25">
      <c r="A5204" t="str">
        <f t="shared" si="81"/>
        <v>98056</v>
      </c>
      <c r="B5204" s="84" t="s">
        <v>4770</v>
      </c>
      <c r="C5204" s="84" t="s">
        <v>25786</v>
      </c>
      <c r="D5204" s="84" t="s">
        <v>8382</v>
      </c>
      <c r="E5204" s="85" t="s">
        <v>35805</v>
      </c>
    </row>
    <row r="5205" spans="1:5" x14ac:dyDescent="0.25">
      <c r="A5205" t="str">
        <f t="shared" si="81"/>
        <v>98057</v>
      </c>
      <c r="B5205" s="84" t="s">
        <v>4771</v>
      </c>
      <c r="C5205" s="84" t="s">
        <v>25787</v>
      </c>
      <c r="D5205" s="84" t="s">
        <v>8382</v>
      </c>
      <c r="E5205" s="85" t="s">
        <v>35806</v>
      </c>
    </row>
    <row r="5206" spans="1:5" x14ac:dyDescent="0.25">
      <c r="A5206" t="str">
        <f t="shared" si="81"/>
        <v>98058</v>
      </c>
      <c r="B5206" s="84" t="s">
        <v>7335</v>
      </c>
      <c r="C5206" s="84" t="s">
        <v>25788</v>
      </c>
      <c r="D5206" s="84" t="s">
        <v>8382</v>
      </c>
      <c r="E5206" s="85" t="s">
        <v>35807</v>
      </c>
    </row>
    <row r="5207" spans="1:5" x14ac:dyDescent="0.25">
      <c r="A5207" t="str">
        <f t="shared" si="81"/>
        <v>98059</v>
      </c>
      <c r="B5207" s="84" t="s">
        <v>6745</v>
      </c>
      <c r="C5207" s="84" t="s">
        <v>25789</v>
      </c>
      <c r="D5207" s="84" t="s">
        <v>8382</v>
      </c>
      <c r="E5207" s="85" t="s">
        <v>35808</v>
      </c>
    </row>
    <row r="5208" spans="1:5" x14ac:dyDescent="0.25">
      <c r="A5208" t="str">
        <f t="shared" si="81"/>
        <v>98060</v>
      </c>
      <c r="B5208" s="84" t="s">
        <v>6746</v>
      </c>
      <c r="C5208" s="84" t="s">
        <v>25790</v>
      </c>
      <c r="D5208" s="84" t="s">
        <v>8382</v>
      </c>
      <c r="E5208" s="85" t="s">
        <v>35809</v>
      </c>
    </row>
    <row r="5209" spans="1:5" x14ac:dyDescent="0.25">
      <c r="A5209" t="str">
        <f t="shared" si="81"/>
        <v>98061</v>
      </c>
      <c r="B5209" s="84" t="s">
        <v>6747</v>
      </c>
      <c r="C5209" s="84" t="s">
        <v>25791</v>
      </c>
      <c r="D5209" s="84" t="s">
        <v>8382</v>
      </c>
      <c r="E5209" s="85" t="s">
        <v>35810</v>
      </c>
    </row>
    <row r="5210" spans="1:5" x14ac:dyDescent="0.25">
      <c r="A5210" t="str">
        <f t="shared" si="81"/>
        <v>98062</v>
      </c>
      <c r="B5210" s="84" t="s">
        <v>7336</v>
      </c>
      <c r="C5210" s="84" t="s">
        <v>25792</v>
      </c>
      <c r="D5210" s="84" t="s">
        <v>8382</v>
      </c>
      <c r="E5210" s="85" t="s">
        <v>35811</v>
      </c>
    </row>
    <row r="5211" spans="1:5" x14ac:dyDescent="0.25">
      <c r="A5211" t="str">
        <f t="shared" si="81"/>
        <v>98063</v>
      </c>
      <c r="B5211" s="84" t="s">
        <v>7337</v>
      </c>
      <c r="C5211" s="84" t="s">
        <v>25793</v>
      </c>
      <c r="D5211" s="84" t="s">
        <v>8382</v>
      </c>
      <c r="E5211" s="85" t="s">
        <v>35812</v>
      </c>
    </row>
    <row r="5212" spans="1:5" x14ac:dyDescent="0.25">
      <c r="A5212" t="str">
        <f t="shared" si="81"/>
        <v>98064</v>
      </c>
      <c r="B5212" s="84" t="s">
        <v>7338</v>
      </c>
      <c r="C5212" s="84" t="s">
        <v>25794</v>
      </c>
      <c r="D5212" s="84" t="s">
        <v>8382</v>
      </c>
      <c r="E5212" s="85" t="s">
        <v>35813</v>
      </c>
    </row>
    <row r="5213" spans="1:5" x14ac:dyDescent="0.25">
      <c r="A5213" t="str">
        <f t="shared" si="81"/>
        <v>98065</v>
      </c>
      <c r="B5213" s="84" t="s">
        <v>7339</v>
      </c>
      <c r="C5213" s="84" t="s">
        <v>25795</v>
      </c>
      <c r="D5213" s="84" t="s">
        <v>8382</v>
      </c>
      <c r="E5213" s="85" t="s">
        <v>35814</v>
      </c>
    </row>
    <row r="5214" spans="1:5" x14ac:dyDescent="0.25">
      <c r="A5214" t="str">
        <f t="shared" si="81"/>
        <v>98066</v>
      </c>
      <c r="B5214" s="84" t="s">
        <v>4772</v>
      </c>
      <c r="C5214" s="84" t="s">
        <v>25796</v>
      </c>
      <c r="D5214" s="84" t="s">
        <v>8382</v>
      </c>
      <c r="E5214" s="85" t="s">
        <v>35815</v>
      </c>
    </row>
    <row r="5215" spans="1:5" x14ac:dyDescent="0.25">
      <c r="A5215" t="str">
        <f t="shared" si="81"/>
        <v>98067</v>
      </c>
      <c r="B5215" s="84" t="s">
        <v>4773</v>
      </c>
      <c r="C5215" s="84" t="s">
        <v>25797</v>
      </c>
      <c r="D5215" s="84" t="s">
        <v>8382</v>
      </c>
      <c r="E5215" s="85" t="s">
        <v>35816</v>
      </c>
    </row>
    <row r="5216" spans="1:5" x14ac:dyDescent="0.25">
      <c r="A5216" t="str">
        <f t="shared" si="81"/>
        <v>98068</v>
      </c>
      <c r="B5216" s="84" t="s">
        <v>4774</v>
      </c>
      <c r="C5216" s="84" t="s">
        <v>25798</v>
      </c>
      <c r="D5216" s="84" t="s">
        <v>8382</v>
      </c>
      <c r="E5216" s="85" t="s">
        <v>35817</v>
      </c>
    </row>
    <row r="5217" spans="1:5" x14ac:dyDescent="0.25">
      <c r="A5217" t="str">
        <f t="shared" si="81"/>
        <v>98069</v>
      </c>
      <c r="B5217" s="84" t="s">
        <v>4775</v>
      </c>
      <c r="C5217" s="84" t="s">
        <v>25799</v>
      </c>
      <c r="D5217" s="84" t="s">
        <v>8382</v>
      </c>
      <c r="E5217" s="85" t="s">
        <v>35818</v>
      </c>
    </row>
    <row r="5218" spans="1:5" x14ac:dyDescent="0.25">
      <c r="A5218" t="str">
        <f t="shared" si="81"/>
        <v>98070</v>
      </c>
      <c r="B5218" s="84" t="s">
        <v>4776</v>
      </c>
      <c r="C5218" s="84" t="s">
        <v>25800</v>
      </c>
      <c r="D5218" s="84" t="s">
        <v>8382</v>
      </c>
      <c r="E5218" s="85" t="s">
        <v>35819</v>
      </c>
    </row>
    <row r="5219" spans="1:5" x14ac:dyDescent="0.25">
      <c r="A5219" t="str">
        <f t="shared" si="81"/>
        <v>98071</v>
      </c>
      <c r="B5219" s="84" t="s">
        <v>4777</v>
      </c>
      <c r="C5219" s="84" t="s">
        <v>25801</v>
      </c>
      <c r="D5219" s="84" t="s">
        <v>8382</v>
      </c>
      <c r="E5219" s="85" t="s">
        <v>35820</v>
      </c>
    </row>
    <row r="5220" spans="1:5" x14ac:dyDescent="0.25">
      <c r="A5220" t="str">
        <f t="shared" si="81"/>
        <v>98072</v>
      </c>
      <c r="B5220" s="84" t="s">
        <v>4778</v>
      </c>
      <c r="C5220" s="84" t="s">
        <v>25802</v>
      </c>
      <c r="D5220" s="84" t="s">
        <v>8382</v>
      </c>
      <c r="E5220" s="85" t="s">
        <v>35821</v>
      </c>
    </row>
    <row r="5221" spans="1:5" x14ac:dyDescent="0.25">
      <c r="A5221" t="str">
        <f t="shared" si="81"/>
        <v>98073</v>
      </c>
      <c r="B5221" s="84" t="s">
        <v>4779</v>
      </c>
      <c r="C5221" s="84" t="s">
        <v>25803</v>
      </c>
      <c r="D5221" s="84" t="s">
        <v>8382</v>
      </c>
      <c r="E5221" s="85" t="s">
        <v>35822</v>
      </c>
    </row>
    <row r="5222" spans="1:5" x14ac:dyDescent="0.25">
      <c r="A5222" t="str">
        <f t="shared" si="81"/>
        <v>98074</v>
      </c>
      <c r="B5222" s="84" t="s">
        <v>4780</v>
      </c>
      <c r="C5222" s="84" t="s">
        <v>25804</v>
      </c>
      <c r="D5222" s="84" t="s">
        <v>8382</v>
      </c>
      <c r="E5222" s="85" t="s">
        <v>35823</v>
      </c>
    </row>
    <row r="5223" spans="1:5" x14ac:dyDescent="0.25">
      <c r="A5223" t="str">
        <f t="shared" si="81"/>
        <v>98075</v>
      </c>
      <c r="B5223" s="84" t="s">
        <v>4781</v>
      </c>
      <c r="C5223" s="84" t="s">
        <v>25805</v>
      </c>
      <c r="D5223" s="84" t="s">
        <v>8382</v>
      </c>
      <c r="E5223" s="85" t="s">
        <v>35824</v>
      </c>
    </row>
    <row r="5224" spans="1:5" x14ac:dyDescent="0.25">
      <c r="A5224" t="str">
        <f t="shared" si="81"/>
        <v>98076</v>
      </c>
      <c r="B5224" s="84" t="s">
        <v>4782</v>
      </c>
      <c r="C5224" s="84" t="s">
        <v>25806</v>
      </c>
      <c r="D5224" s="84" t="s">
        <v>8382</v>
      </c>
      <c r="E5224" s="85" t="s">
        <v>35825</v>
      </c>
    </row>
    <row r="5225" spans="1:5" x14ac:dyDescent="0.25">
      <c r="A5225" t="str">
        <f t="shared" si="81"/>
        <v>98077</v>
      </c>
      <c r="B5225" s="84" t="s">
        <v>4783</v>
      </c>
      <c r="C5225" s="84" t="s">
        <v>25807</v>
      </c>
      <c r="D5225" s="84" t="s">
        <v>8382</v>
      </c>
      <c r="E5225" s="85" t="s">
        <v>35826</v>
      </c>
    </row>
    <row r="5226" spans="1:5" x14ac:dyDescent="0.25">
      <c r="A5226" t="str">
        <f t="shared" si="81"/>
        <v>98078</v>
      </c>
      <c r="B5226" s="84" t="s">
        <v>4784</v>
      </c>
      <c r="C5226" s="84" t="s">
        <v>25808</v>
      </c>
      <c r="D5226" s="84" t="s">
        <v>8382</v>
      </c>
      <c r="E5226" s="85" t="s">
        <v>35827</v>
      </c>
    </row>
    <row r="5227" spans="1:5" x14ac:dyDescent="0.25">
      <c r="A5227" t="str">
        <f t="shared" si="81"/>
        <v>98079</v>
      </c>
      <c r="B5227" s="84" t="s">
        <v>4785</v>
      </c>
      <c r="C5227" s="84" t="s">
        <v>25809</v>
      </c>
      <c r="D5227" s="84" t="s">
        <v>8382</v>
      </c>
      <c r="E5227" s="85" t="s">
        <v>35828</v>
      </c>
    </row>
    <row r="5228" spans="1:5" x14ac:dyDescent="0.25">
      <c r="A5228" t="str">
        <f t="shared" si="81"/>
        <v>98080</v>
      </c>
      <c r="B5228" s="84" t="s">
        <v>4786</v>
      </c>
      <c r="C5228" s="84" t="s">
        <v>25810</v>
      </c>
      <c r="D5228" s="84" t="s">
        <v>8382</v>
      </c>
      <c r="E5228" s="85" t="s">
        <v>35829</v>
      </c>
    </row>
    <row r="5229" spans="1:5" x14ac:dyDescent="0.25">
      <c r="A5229" t="str">
        <f t="shared" si="81"/>
        <v>98081</v>
      </c>
      <c r="B5229" s="84" t="s">
        <v>4787</v>
      </c>
      <c r="C5229" s="84" t="s">
        <v>25811</v>
      </c>
      <c r="D5229" s="84" t="s">
        <v>8382</v>
      </c>
      <c r="E5229" s="85" t="s">
        <v>35830</v>
      </c>
    </row>
    <row r="5230" spans="1:5" x14ac:dyDescent="0.25">
      <c r="A5230" t="str">
        <f t="shared" si="81"/>
        <v>98082</v>
      </c>
      <c r="B5230" s="84" t="s">
        <v>4788</v>
      </c>
      <c r="C5230" s="84" t="s">
        <v>25812</v>
      </c>
      <c r="D5230" s="84" t="s">
        <v>8382</v>
      </c>
      <c r="E5230" s="85" t="s">
        <v>35831</v>
      </c>
    </row>
    <row r="5231" spans="1:5" x14ac:dyDescent="0.25">
      <c r="A5231" t="str">
        <f t="shared" si="81"/>
        <v>98083</v>
      </c>
      <c r="B5231" s="84" t="s">
        <v>4789</v>
      </c>
      <c r="C5231" s="84" t="s">
        <v>25813</v>
      </c>
      <c r="D5231" s="84" t="s">
        <v>8382</v>
      </c>
      <c r="E5231" s="85" t="s">
        <v>35832</v>
      </c>
    </row>
    <row r="5232" spans="1:5" x14ac:dyDescent="0.25">
      <c r="A5232" t="str">
        <f t="shared" si="81"/>
        <v>98084</v>
      </c>
      <c r="B5232" s="84" t="s">
        <v>4790</v>
      </c>
      <c r="C5232" s="84" t="s">
        <v>25814</v>
      </c>
      <c r="D5232" s="84" t="s">
        <v>8382</v>
      </c>
      <c r="E5232" s="85" t="s">
        <v>35833</v>
      </c>
    </row>
    <row r="5233" spans="1:5" x14ac:dyDescent="0.25">
      <c r="A5233" t="str">
        <f t="shared" si="81"/>
        <v>98085</v>
      </c>
      <c r="B5233" s="84" t="s">
        <v>4791</v>
      </c>
      <c r="C5233" s="84" t="s">
        <v>25815</v>
      </c>
      <c r="D5233" s="84" t="s">
        <v>8382</v>
      </c>
      <c r="E5233" s="85" t="s">
        <v>35834</v>
      </c>
    </row>
    <row r="5234" spans="1:5" x14ac:dyDescent="0.25">
      <c r="A5234" t="str">
        <f t="shared" si="81"/>
        <v>98086</v>
      </c>
      <c r="B5234" s="84" t="s">
        <v>4792</v>
      </c>
      <c r="C5234" s="84" t="s">
        <v>25816</v>
      </c>
      <c r="D5234" s="84" t="s">
        <v>8382</v>
      </c>
      <c r="E5234" s="85" t="s">
        <v>35835</v>
      </c>
    </row>
    <row r="5235" spans="1:5" x14ac:dyDescent="0.25">
      <c r="A5235" t="str">
        <f t="shared" si="81"/>
        <v>98087</v>
      </c>
      <c r="B5235" s="84" t="s">
        <v>4793</v>
      </c>
      <c r="C5235" s="84" t="s">
        <v>25817</v>
      </c>
      <c r="D5235" s="84" t="s">
        <v>8382</v>
      </c>
      <c r="E5235" s="85" t="s">
        <v>35836</v>
      </c>
    </row>
    <row r="5236" spans="1:5" x14ac:dyDescent="0.25">
      <c r="A5236" t="str">
        <f t="shared" si="81"/>
        <v>98088</v>
      </c>
      <c r="B5236" s="84" t="s">
        <v>4794</v>
      </c>
      <c r="C5236" s="84" t="s">
        <v>25818</v>
      </c>
      <c r="D5236" s="84" t="s">
        <v>8382</v>
      </c>
      <c r="E5236" s="85" t="s">
        <v>35837</v>
      </c>
    </row>
    <row r="5237" spans="1:5" x14ac:dyDescent="0.25">
      <c r="A5237" t="str">
        <f t="shared" si="81"/>
        <v>98089</v>
      </c>
      <c r="B5237" s="84" t="s">
        <v>4795</v>
      </c>
      <c r="C5237" s="84" t="s">
        <v>25819</v>
      </c>
      <c r="D5237" s="84" t="s">
        <v>8382</v>
      </c>
      <c r="E5237" s="85" t="s">
        <v>35838</v>
      </c>
    </row>
    <row r="5238" spans="1:5" x14ac:dyDescent="0.25">
      <c r="A5238" t="str">
        <f t="shared" si="81"/>
        <v>98090</v>
      </c>
      <c r="B5238" s="84" t="s">
        <v>4796</v>
      </c>
      <c r="C5238" s="84" t="s">
        <v>25820</v>
      </c>
      <c r="D5238" s="84" t="s">
        <v>8382</v>
      </c>
      <c r="E5238" s="85" t="s">
        <v>35839</v>
      </c>
    </row>
    <row r="5239" spans="1:5" x14ac:dyDescent="0.25">
      <c r="A5239" t="str">
        <f t="shared" si="81"/>
        <v>98091</v>
      </c>
      <c r="B5239" s="84" t="s">
        <v>4797</v>
      </c>
      <c r="C5239" s="84" t="s">
        <v>25821</v>
      </c>
      <c r="D5239" s="84" t="s">
        <v>8382</v>
      </c>
      <c r="E5239" s="85" t="s">
        <v>35840</v>
      </c>
    </row>
    <row r="5240" spans="1:5" x14ac:dyDescent="0.25">
      <c r="A5240" t="str">
        <f t="shared" si="81"/>
        <v>98092</v>
      </c>
      <c r="B5240" s="84" t="s">
        <v>4798</v>
      </c>
      <c r="C5240" s="84" t="s">
        <v>25822</v>
      </c>
      <c r="D5240" s="84" t="s">
        <v>8382</v>
      </c>
      <c r="E5240" s="85" t="s">
        <v>35841</v>
      </c>
    </row>
    <row r="5241" spans="1:5" x14ac:dyDescent="0.25">
      <c r="A5241" t="str">
        <f t="shared" si="81"/>
        <v>98093</v>
      </c>
      <c r="B5241" s="84" t="s">
        <v>4799</v>
      </c>
      <c r="C5241" s="84" t="s">
        <v>25823</v>
      </c>
      <c r="D5241" s="84" t="s">
        <v>8382</v>
      </c>
      <c r="E5241" s="85" t="s">
        <v>35842</v>
      </c>
    </row>
    <row r="5242" spans="1:5" x14ac:dyDescent="0.25">
      <c r="A5242" t="str">
        <f t="shared" si="81"/>
        <v>98094</v>
      </c>
      <c r="B5242" s="84" t="s">
        <v>4800</v>
      </c>
      <c r="C5242" s="84" t="s">
        <v>25824</v>
      </c>
      <c r="D5242" s="84" t="s">
        <v>8382</v>
      </c>
      <c r="E5242" s="85" t="s">
        <v>35843</v>
      </c>
    </row>
    <row r="5243" spans="1:5" x14ac:dyDescent="0.25">
      <c r="A5243" t="str">
        <f t="shared" si="81"/>
        <v>98099</v>
      </c>
      <c r="B5243" s="84" t="s">
        <v>4801</v>
      </c>
      <c r="C5243" s="84" t="s">
        <v>25825</v>
      </c>
      <c r="D5243" s="84" t="s">
        <v>8382</v>
      </c>
      <c r="E5243" s="85" t="s">
        <v>35844</v>
      </c>
    </row>
    <row r="5244" spans="1:5" x14ac:dyDescent="0.25">
      <c r="A5244" t="str">
        <f t="shared" si="81"/>
        <v>98100</v>
      </c>
      <c r="B5244" s="84" t="s">
        <v>4802</v>
      </c>
      <c r="C5244" s="84" t="s">
        <v>25826</v>
      </c>
      <c r="D5244" s="84" t="s">
        <v>8382</v>
      </c>
      <c r="E5244" s="85" t="s">
        <v>35845</v>
      </c>
    </row>
    <row r="5245" spans="1:5" x14ac:dyDescent="0.25">
      <c r="A5245" t="str">
        <f t="shared" si="81"/>
        <v>98101</v>
      </c>
      <c r="B5245" s="84" t="s">
        <v>4803</v>
      </c>
      <c r="C5245" s="84" t="s">
        <v>25827</v>
      </c>
      <c r="D5245" s="84" t="s">
        <v>8382</v>
      </c>
      <c r="E5245" s="85" t="s">
        <v>35846</v>
      </c>
    </row>
    <row r="5246" spans="1:5" x14ac:dyDescent="0.25">
      <c r="A5246" t="str">
        <f t="shared" si="81"/>
        <v>98109</v>
      </c>
      <c r="B5246" s="84" t="s">
        <v>4810</v>
      </c>
      <c r="C5246" s="84" t="s">
        <v>10857</v>
      </c>
      <c r="D5246" s="84" t="s">
        <v>8382</v>
      </c>
      <c r="E5246" s="85" t="s">
        <v>35847</v>
      </c>
    </row>
    <row r="5247" spans="1:5" x14ac:dyDescent="0.25">
      <c r="A5247" t="str">
        <f t="shared" si="81"/>
        <v>98110</v>
      </c>
      <c r="B5247" s="84" t="s">
        <v>4811</v>
      </c>
      <c r="C5247" s="84" t="s">
        <v>10858</v>
      </c>
      <c r="D5247" s="84" t="s">
        <v>8382</v>
      </c>
      <c r="E5247" s="85" t="s">
        <v>35848</v>
      </c>
    </row>
    <row r="5248" spans="1:5" x14ac:dyDescent="0.25">
      <c r="A5248" t="str">
        <f t="shared" si="81"/>
        <v>98111</v>
      </c>
      <c r="B5248" s="84" t="s">
        <v>4812</v>
      </c>
      <c r="C5248" s="84" t="s">
        <v>10859</v>
      </c>
      <c r="D5248" s="84" t="s">
        <v>8382</v>
      </c>
      <c r="E5248" s="85" t="s">
        <v>21363</v>
      </c>
    </row>
    <row r="5249" spans="1:5" x14ac:dyDescent="0.25">
      <c r="A5249" t="str">
        <f t="shared" si="81"/>
        <v>98112</v>
      </c>
      <c r="B5249" s="84" t="s">
        <v>7340</v>
      </c>
      <c r="C5249" s="84" t="s">
        <v>10860</v>
      </c>
      <c r="D5249" s="84" t="s">
        <v>8382</v>
      </c>
      <c r="E5249" s="85" t="s">
        <v>35849</v>
      </c>
    </row>
    <row r="5250" spans="1:5" x14ac:dyDescent="0.25">
      <c r="A5250" t="str">
        <f t="shared" si="81"/>
        <v>98114</v>
      </c>
      <c r="B5250" s="84" t="s">
        <v>4813</v>
      </c>
      <c r="C5250" s="84" t="s">
        <v>10861</v>
      </c>
      <c r="D5250" s="84" t="s">
        <v>8382</v>
      </c>
      <c r="E5250" s="85" t="s">
        <v>35850</v>
      </c>
    </row>
    <row r="5251" spans="1:5" x14ac:dyDescent="0.25">
      <c r="A5251" t="str">
        <f t="shared" ref="A5251:A5314" si="82">B5251</f>
        <v>98115</v>
      </c>
      <c r="B5251" s="84" t="s">
        <v>4814</v>
      </c>
      <c r="C5251" s="84" t="s">
        <v>25829</v>
      </c>
      <c r="D5251" s="84" t="s">
        <v>8382</v>
      </c>
      <c r="E5251" s="85" t="s">
        <v>35851</v>
      </c>
    </row>
    <row r="5252" spans="1:5" x14ac:dyDescent="0.25">
      <c r="A5252" t="str">
        <f t="shared" si="82"/>
        <v>89349</v>
      </c>
      <c r="B5252" s="84" t="s">
        <v>1256</v>
      </c>
      <c r="C5252" s="84" t="s">
        <v>14080</v>
      </c>
      <c r="D5252" s="84" t="s">
        <v>8382</v>
      </c>
      <c r="E5252" s="85" t="s">
        <v>20045</v>
      </c>
    </row>
    <row r="5253" spans="1:5" x14ac:dyDescent="0.25">
      <c r="A5253" t="str">
        <f t="shared" si="82"/>
        <v>89351</v>
      </c>
      <c r="B5253" s="84" t="s">
        <v>1257</v>
      </c>
      <c r="C5253" s="84" t="s">
        <v>14081</v>
      </c>
      <c r="D5253" s="84" t="s">
        <v>8382</v>
      </c>
      <c r="E5253" s="85" t="s">
        <v>35852</v>
      </c>
    </row>
    <row r="5254" spans="1:5" x14ac:dyDescent="0.25">
      <c r="A5254" t="str">
        <f t="shared" si="82"/>
        <v>89352</v>
      </c>
      <c r="B5254" s="84" t="s">
        <v>1258</v>
      </c>
      <c r="C5254" s="84" t="s">
        <v>14082</v>
      </c>
      <c r="D5254" s="84" t="s">
        <v>8382</v>
      </c>
      <c r="E5254" s="85" t="s">
        <v>35853</v>
      </c>
    </row>
    <row r="5255" spans="1:5" x14ac:dyDescent="0.25">
      <c r="A5255" t="str">
        <f t="shared" si="82"/>
        <v>89353</v>
      </c>
      <c r="B5255" s="84" t="s">
        <v>1259</v>
      </c>
      <c r="C5255" s="84" t="s">
        <v>14083</v>
      </c>
      <c r="D5255" s="84" t="s">
        <v>8382</v>
      </c>
      <c r="E5255" s="85" t="s">
        <v>12377</v>
      </c>
    </row>
    <row r="5256" spans="1:5" x14ac:dyDescent="0.25">
      <c r="A5256" t="str">
        <f t="shared" si="82"/>
        <v>89354</v>
      </c>
      <c r="B5256" s="84" t="s">
        <v>1260</v>
      </c>
      <c r="C5256" s="84" t="s">
        <v>14084</v>
      </c>
      <c r="D5256" s="84" t="s">
        <v>8382</v>
      </c>
      <c r="E5256" s="85" t="s">
        <v>35854</v>
      </c>
    </row>
    <row r="5257" spans="1:5" x14ac:dyDescent="0.25">
      <c r="A5257" t="str">
        <f t="shared" si="82"/>
        <v>89984</v>
      </c>
      <c r="B5257" s="84" t="s">
        <v>1729</v>
      </c>
      <c r="C5257" s="84" t="s">
        <v>14085</v>
      </c>
      <c r="D5257" s="84" t="s">
        <v>8382</v>
      </c>
      <c r="E5257" s="85" t="s">
        <v>35855</v>
      </c>
    </row>
    <row r="5258" spans="1:5" x14ac:dyDescent="0.25">
      <c r="A5258" t="str">
        <f t="shared" si="82"/>
        <v>89985</v>
      </c>
      <c r="B5258" s="84" t="s">
        <v>1730</v>
      </c>
      <c r="C5258" s="84" t="s">
        <v>14086</v>
      </c>
      <c r="D5258" s="84" t="s">
        <v>8382</v>
      </c>
      <c r="E5258" s="85" t="s">
        <v>26464</v>
      </c>
    </row>
    <row r="5259" spans="1:5" x14ac:dyDescent="0.25">
      <c r="A5259" t="str">
        <f t="shared" si="82"/>
        <v>89986</v>
      </c>
      <c r="B5259" s="84" t="s">
        <v>1731</v>
      </c>
      <c r="C5259" s="84" t="s">
        <v>14087</v>
      </c>
      <c r="D5259" s="84" t="s">
        <v>8382</v>
      </c>
      <c r="E5259" s="85" t="s">
        <v>28545</v>
      </c>
    </row>
    <row r="5260" spans="1:5" x14ac:dyDescent="0.25">
      <c r="A5260" t="str">
        <f t="shared" si="82"/>
        <v>89987</v>
      </c>
      <c r="B5260" s="84" t="s">
        <v>1732</v>
      </c>
      <c r="C5260" s="84" t="s">
        <v>14088</v>
      </c>
      <c r="D5260" s="84" t="s">
        <v>8382</v>
      </c>
      <c r="E5260" s="85" t="s">
        <v>28508</v>
      </c>
    </row>
    <row r="5261" spans="1:5" x14ac:dyDescent="0.25">
      <c r="A5261" t="str">
        <f t="shared" si="82"/>
        <v>90371</v>
      </c>
      <c r="B5261" s="84" t="s">
        <v>1764</v>
      </c>
      <c r="C5261" s="84" t="s">
        <v>14089</v>
      </c>
      <c r="D5261" s="84" t="s">
        <v>8382</v>
      </c>
      <c r="E5261" s="85" t="s">
        <v>26258</v>
      </c>
    </row>
    <row r="5262" spans="1:5" x14ac:dyDescent="0.25">
      <c r="A5262" t="str">
        <f t="shared" si="82"/>
        <v>94489</v>
      </c>
      <c r="B5262" s="84" t="s">
        <v>3455</v>
      </c>
      <c r="C5262" s="84" t="s">
        <v>14090</v>
      </c>
      <c r="D5262" s="84" t="s">
        <v>8382</v>
      </c>
      <c r="E5262" s="85" t="s">
        <v>25831</v>
      </c>
    </row>
    <row r="5263" spans="1:5" x14ac:dyDescent="0.25">
      <c r="A5263" t="str">
        <f t="shared" si="82"/>
        <v>94490</v>
      </c>
      <c r="B5263" s="84" t="s">
        <v>3456</v>
      </c>
      <c r="C5263" s="84" t="s">
        <v>14091</v>
      </c>
      <c r="D5263" s="84" t="s">
        <v>8382</v>
      </c>
      <c r="E5263" s="85" t="s">
        <v>17481</v>
      </c>
    </row>
    <row r="5264" spans="1:5" x14ac:dyDescent="0.25">
      <c r="A5264" t="str">
        <f t="shared" si="82"/>
        <v>94491</v>
      </c>
      <c r="B5264" s="84" t="s">
        <v>3457</v>
      </c>
      <c r="C5264" s="84" t="s">
        <v>14092</v>
      </c>
      <c r="D5264" s="84" t="s">
        <v>8382</v>
      </c>
      <c r="E5264" s="85" t="s">
        <v>15227</v>
      </c>
    </row>
    <row r="5265" spans="1:5" x14ac:dyDescent="0.25">
      <c r="A5265" t="str">
        <f t="shared" si="82"/>
        <v>94492</v>
      </c>
      <c r="B5265" s="84" t="s">
        <v>3458</v>
      </c>
      <c r="C5265" s="84" t="s">
        <v>14093</v>
      </c>
      <c r="D5265" s="84" t="s">
        <v>8382</v>
      </c>
      <c r="E5265" s="85" t="s">
        <v>17928</v>
      </c>
    </row>
    <row r="5266" spans="1:5" x14ac:dyDescent="0.25">
      <c r="A5266" t="str">
        <f t="shared" si="82"/>
        <v>94493</v>
      </c>
      <c r="B5266" s="84" t="s">
        <v>3459</v>
      </c>
      <c r="C5266" s="84" t="s">
        <v>14094</v>
      </c>
      <c r="D5266" s="84" t="s">
        <v>8382</v>
      </c>
      <c r="E5266" s="85" t="s">
        <v>23755</v>
      </c>
    </row>
    <row r="5267" spans="1:5" x14ac:dyDescent="0.25">
      <c r="A5267" t="str">
        <f t="shared" si="82"/>
        <v>94495</v>
      </c>
      <c r="B5267" s="84" t="s">
        <v>3460</v>
      </c>
      <c r="C5267" s="84" t="s">
        <v>14095</v>
      </c>
      <c r="D5267" s="84" t="s">
        <v>8382</v>
      </c>
      <c r="E5267" s="85" t="s">
        <v>35856</v>
      </c>
    </row>
    <row r="5268" spans="1:5" x14ac:dyDescent="0.25">
      <c r="A5268" t="str">
        <f t="shared" si="82"/>
        <v>94496</v>
      </c>
      <c r="B5268" s="84" t="s">
        <v>3461</v>
      </c>
      <c r="C5268" s="84" t="s">
        <v>14096</v>
      </c>
      <c r="D5268" s="84" t="s">
        <v>8382</v>
      </c>
      <c r="E5268" s="85" t="s">
        <v>35857</v>
      </c>
    </row>
    <row r="5269" spans="1:5" x14ac:dyDescent="0.25">
      <c r="A5269" t="str">
        <f t="shared" si="82"/>
        <v>94497</v>
      </c>
      <c r="B5269" s="84" t="s">
        <v>3462</v>
      </c>
      <c r="C5269" s="84" t="s">
        <v>14097</v>
      </c>
      <c r="D5269" s="84" t="s">
        <v>8382</v>
      </c>
      <c r="E5269" s="85" t="s">
        <v>33881</v>
      </c>
    </row>
    <row r="5270" spans="1:5" x14ac:dyDescent="0.25">
      <c r="A5270" t="str">
        <f t="shared" si="82"/>
        <v>94498</v>
      </c>
      <c r="B5270" s="84" t="s">
        <v>3463</v>
      </c>
      <c r="C5270" s="84" t="s">
        <v>14098</v>
      </c>
      <c r="D5270" s="84" t="s">
        <v>8382</v>
      </c>
      <c r="E5270" s="85" t="s">
        <v>35858</v>
      </c>
    </row>
    <row r="5271" spans="1:5" x14ac:dyDescent="0.25">
      <c r="A5271" t="str">
        <f t="shared" si="82"/>
        <v>94499</v>
      </c>
      <c r="B5271" s="84" t="s">
        <v>3464</v>
      </c>
      <c r="C5271" s="84" t="s">
        <v>14099</v>
      </c>
      <c r="D5271" s="84" t="s">
        <v>8382</v>
      </c>
      <c r="E5271" s="85" t="s">
        <v>35859</v>
      </c>
    </row>
    <row r="5272" spans="1:5" x14ac:dyDescent="0.25">
      <c r="A5272" t="str">
        <f t="shared" si="82"/>
        <v>94500</v>
      </c>
      <c r="B5272" s="84" t="s">
        <v>3465</v>
      </c>
      <c r="C5272" s="84" t="s">
        <v>14100</v>
      </c>
      <c r="D5272" s="84" t="s">
        <v>8382</v>
      </c>
      <c r="E5272" s="85" t="s">
        <v>35860</v>
      </c>
    </row>
    <row r="5273" spans="1:5" x14ac:dyDescent="0.25">
      <c r="A5273" t="str">
        <f t="shared" si="82"/>
        <v>94501</v>
      </c>
      <c r="B5273" s="84" t="s">
        <v>3466</v>
      </c>
      <c r="C5273" s="84" t="s">
        <v>14101</v>
      </c>
      <c r="D5273" s="84" t="s">
        <v>8382</v>
      </c>
      <c r="E5273" s="85" t="s">
        <v>35861</v>
      </c>
    </row>
    <row r="5274" spans="1:5" x14ac:dyDescent="0.25">
      <c r="A5274" t="str">
        <f t="shared" si="82"/>
        <v>94792</v>
      </c>
      <c r="B5274" s="84" t="s">
        <v>3595</v>
      </c>
      <c r="C5274" s="84" t="s">
        <v>14102</v>
      </c>
      <c r="D5274" s="84" t="s">
        <v>8382</v>
      </c>
      <c r="E5274" s="85" t="s">
        <v>22274</v>
      </c>
    </row>
    <row r="5275" spans="1:5" x14ac:dyDescent="0.25">
      <c r="A5275" t="str">
        <f t="shared" si="82"/>
        <v>94793</v>
      </c>
      <c r="B5275" s="84" t="s">
        <v>3596</v>
      </c>
      <c r="C5275" s="84" t="s">
        <v>14103</v>
      </c>
      <c r="D5275" s="84" t="s">
        <v>8382</v>
      </c>
      <c r="E5275" s="85" t="s">
        <v>24994</v>
      </c>
    </row>
    <row r="5276" spans="1:5" x14ac:dyDescent="0.25">
      <c r="A5276" t="str">
        <f t="shared" si="82"/>
        <v>94794</v>
      </c>
      <c r="B5276" s="84" t="s">
        <v>3597</v>
      </c>
      <c r="C5276" s="84" t="s">
        <v>14104</v>
      </c>
      <c r="D5276" s="84" t="s">
        <v>8382</v>
      </c>
      <c r="E5276" s="85" t="s">
        <v>35862</v>
      </c>
    </row>
    <row r="5277" spans="1:5" x14ac:dyDescent="0.25">
      <c r="A5277" t="str">
        <f t="shared" si="82"/>
        <v>94795</v>
      </c>
      <c r="B5277" s="84" t="s">
        <v>3598</v>
      </c>
      <c r="C5277" s="84" t="s">
        <v>14105</v>
      </c>
      <c r="D5277" s="84" t="s">
        <v>8382</v>
      </c>
      <c r="E5277" s="85" t="s">
        <v>35863</v>
      </c>
    </row>
    <row r="5278" spans="1:5" x14ac:dyDescent="0.25">
      <c r="A5278" t="str">
        <f t="shared" si="82"/>
        <v>94796</v>
      </c>
      <c r="B5278" s="84" t="s">
        <v>3599</v>
      </c>
      <c r="C5278" s="84" t="s">
        <v>14106</v>
      </c>
      <c r="D5278" s="84" t="s">
        <v>8382</v>
      </c>
      <c r="E5278" s="85" t="s">
        <v>35017</v>
      </c>
    </row>
    <row r="5279" spans="1:5" x14ac:dyDescent="0.25">
      <c r="A5279" t="str">
        <f t="shared" si="82"/>
        <v>94797</v>
      </c>
      <c r="B5279" s="84" t="s">
        <v>3600</v>
      </c>
      <c r="C5279" s="84" t="s">
        <v>14107</v>
      </c>
      <c r="D5279" s="84" t="s">
        <v>8382</v>
      </c>
      <c r="E5279" s="85" t="s">
        <v>35864</v>
      </c>
    </row>
    <row r="5280" spans="1:5" x14ac:dyDescent="0.25">
      <c r="A5280" t="str">
        <f t="shared" si="82"/>
        <v>94798</v>
      </c>
      <c r="B5280" s="84" t="s">
        <v>3601</v>
      </c>
      <c r="C5280" s="84" t="s">
        <v>14108</v>
      </c>
      <c r="D5280" s="84" t="s">
        <v>8382</v>
      </c>
      <c r="E5280" s="85" t="s">
        <v>23030</v>
      </c>
    </row>
    <row r="5281" spans="1:5" x14ac:dyDescent="0.25">
      <c r="A5281" t="str">
        <f t="shared" si="82"/>
        <v>94799</v>
      </c>
      <c r="B5281" s="84" t="s">
        <v>3602</v>
      </c>
      <c r="C5281" s="84" t="s">
        <v>14109</v>
      </c>
      <c r="D5281" s="84" t="s">
        <v>8382</v>
      </c>
      <c r="E5281" s="85" t="s">
        <v>26058</v>
      </c>
    </row>
    <row r="5282" spans="1:5" x14ac:dyDescent="0.25">
      <c r="A5282" t="str">
        <f t="shared" si="82"/>
        <v>94800</v>
      </c>
      <c r="B5282" s="84" t="s">
        <v>3603</v>
      </c>
      <c r="C5282" s="84" t="s">
        <v>14110</v>
      </c>
      <c r="D5282" s="84" t="s">
        <v>8382</v>
      </c>
      <c r="E5282" s="85" t="s">
        <v>35865</v>
      </c>
    </row>
    <row r="5283" spans="1:5" x14ac:dyDescent="0.25">
      <c r="A5283" t="str">
        <f t="shared" si="82"/>
        <v>95248</v>
      </c>
      <c r="B5283" s="84" t="s">
        <v>3673</v>
      </c>
      <c r="C5283" s="84" t="s">
        <v>14111</v>
      </c>
      <c r="D5283" s="84" t="s">
        <v>8382</v>
      </c>
      <c r="E5283" s="85" t="s">
        <v>21740</v>
      </c>
    </row>
    <row r="5284" spans="1:5" x14ac:dyDescent="0.25">
      <c r="A5284" t="str">
        <f t="shared" si="82"/>
        <v>95249</v>
      </c>
      <c r="B5284" s="84" t="s">
        <v>3674</v>
      </c>
      <c r="C5284" s="84" t="s">
        <v>14112</v>
      </c>
      <c r="D5284" s="84" t="s">
        <v>8382</v>
      </c>
      <c r="E5284" s="85" t="s">
        <v>35866</v>
      </c>
    </row>
    <row r="5285" spans="1:5" x14ac:dyDescent="0.25">
      <c r="A5285" t="str">
        <f t="shared" si="82"/>
        <v>95250</v>
      </c>
      <c r="B5285" s="84" t="s">
        <v>3675</v>
      </c>
      <c r="C5285" s="84" t="s">
        <v>14113</v>
      </c>
      <c r="D5285" s="84" t="s">
        <v>8382</v>
      </c>
      <c r="E5285" s="85" t="s">
        <v>25000</v>
      </c>
    </row>
    <row r="5286" spans="1:5" x14ac:dyDescent="0.25">
      <c r="A5286" t="str">
        <f t="shared" si="82"/>
        <v>95251</v>
      </c>
      <c r="B5286" s="84" t="s">
        <v>3676</v>
      </c>
      <c r="C5286" s="84" t="s">
        <v>14114</v>
      </c>
      <c r="D5286" s="84" t="s">
        <v>8382</v>
      </c>
      <c r="E5286" s="85" t="s">
        <v>35867</v>
      </c>
    </row>
    <row r="5287" spans="1:5" x14ac:dyDescent="0.25">
      <c r="A5287" t="str">
        <f t="shared" si="82"/>
        <v>95252</v>
      </c>
      <c r="B5287" s="84" t="s">
        <v>3677</v>
      </c>
      <c r="C5287" s="84" t="s">
        <v>14115</v>
      </c>
      <c r="D5287" s="84" t="s">
        <v>8382</v>
      </c>
      <c r="E5287" s="85" t="s">
        <v>35868</v>
      </c>
    </row>
    <row r="5288" spans="1:5" x14ac:dyDescent="0.25">
      <c r="A5288" t="str">
        <f t="shared" si="82"/>
        <v>95253</v>
      </c>
      <c r="B5288" s="84" t="s">
        <v>3678</v>
      </c>
      <c r="C5288" s="84" t="s">
        <v>14116</v>
      </c>
      <c r="D5288" s="84" t="s">
        <v>8382</v>
      </c>
      <c r="E5288" s="85" t="s">
        <v>35869</v>
      </c>
    </row>
    <row r="5289" spans="1:5" x14ac:dyDescent="0.25">
      <c r="A5289" t="str">
        <f t="shared" si="82"/>
        <v>99619</v>
      </c>
      <c r="B5289" s="84" t="s">
        <v>5072</v>
      </c>
      <c r="C5289" s="84" t="s">
        <v>14117</v>
      </c>
      <c r="D5289" s="84" t="s">
        <v>8382</v>
      </c>
      <c r="E5289" s="85" t="s">
        <v>25830</v>
      </c>
    </row>
    <row r="5290" spans="1:5" x14ac:dyDescent="0.25">
      <c r="A5290" t="str">
        <f t="shared" si="82"/>
        <v>99620</v>
      </c>
      <c r="B5290" s="84" t="s">
        <v>5073</v>
      </c>
      <c r="C5290" s="84" t="s">
        <v>14118</v>
      </c>
      <c r="D5290" s="84" t="s">
        <v>8382</v>
      </c>
      <c r="E5290" s="85" t="s">
        <v>35870</v>
      </c>
    </row>
    <row r="5291" spans="1:5" x14ac:dyDescent="0.25">
      <c r="A5291" t="str">
        <f t="shared" si="82"/>
        <v>99621</v>
      </c>
      <c r="B5291" s="84" t="s">
        <v>5074</v>
      </c>
      <c r="C5291" s="84" t="s">
        <v>14119</v>
      </c>
      <c r="D5291" s="84" t="s">
        <v>8382</v>
      </c>
      <c r="E5291" s="85" t="s">
        <v>35871</v>
      </c>
    </row>
    <row r="5292" spans="1:5" x14ac:dyDescent="0.25">
      <c r="A5292" t="str">
        <f t="shared" si="82"/>
        <v>99622</v>
      </c>
      <c r="B5292" s="84" t="s">
        <v>5075</v>
      </c>
      <c r="C5292" s="84" t="s">
        <v>14120</v>
      </c>
      <c r="D5292" s="84" t="s">
        <v>8382</v>
      </c>
      <c r="E5292" s="85" t="s">
        <v>27912</v>
      </c>
    </row>
    <row r="5293" spans="1:5" x14ac:dyDescent="0.25">
      <c r="A5293" t="str">
        <f t="shared" si="82"/>
        <v>99623</v>
      </c>
      <c r="B5293" s="84" t="s">
        <v>5076</v>
      </c>
      <c r="C5293" s="84" t="s">
        <v>14121</v>
      </c>
      <c r="D5293" s="84" t="s">
        <v>8382</v>
      </c>
      <c r="E5293" s="85" t="s">
        <v>35872</v>
      </c>
    </row>
    <row r="5294" spans="1:5" x14ac:dyDescent="0.25">
      <c r="A5294" t="str">
        <f t="shared" si="82"/>
        <v>99624</v>
      </c>
      <c r="B5294" s="84" t="s">
        <v>5077</v>
      </c>
      <c r="C5294" s="84" t="s">
        <v>14122</v>
      </c>
      <c r="D5294" s="84" t="s">
        <v>8382</v>
      </c>
      <c r="E5294" s="85" t="s">
        <v>35873</v>
      </c>
    </row>
    <row r="5295" spans="1:5" x14ac:dyDescent="0.25">
      <c r="A5295" t="str">
        <f t="shared" si="82"/>
        <v>99625</v>
      </c>
      <c r="B5295" s="84" t="s">
        <v>5078</v>
      </c>
      <c r="C5295" s="84" t="s">
        <v>14123</v>
      </c>
      <c r="D5295" s="84" t="s">
        <v>8382</v>
      </c>
      <c r="E5295" s="85" t="s">
        <v>35874</v>
      </c>
    </row>
    <row r="5296" spans="1:5" x14ac:dyDescent="0.25">
      <c r="A5296" t="str">
        <f t="shared" si="82"/>
        <v>99626</v>
      </c>
      <c r="B5296" s="84" t="s">
        <v>5079</v>
      </c>
      <c r="C5296" s="84" t="s">
        <v>14124</v>
      </c>
      <c r="D5296" s="84" t="s">
        <v>8382</v>
      </c>
      <c r="E5296" s="85" t="s">
        <v>35875</v>
      </c>
    </row>
    <row r="5297" spans="1:5" x14ac:dyDescent="0.25">
      <c r="A5297" t="str">
        <f t="shared" si="82"/>
        <v>99627</v>
      </c>
      <c r="B5297" s="84" t="s">
        <v>5080</v>
      </c>
      <c r="C5297" s="84" t="s">
        <v>14125</v>
      </c>
      <c r="D5297" s="84" t="s">
        <v>8382</v>
      </c>
      <c r="E5297" s="85" t="s">
        <v>15405</v>
      </c>
    </row>
    <row r="5298" spans="1:5" x14ac:dyDescent="0.25">
      <c r="A5298" t="str">
        <f t="shared" si="82"/>
        <v>99628</v>
      </c>
      <c r="B5298" s="84" t="s">
        <v>5081</v>
      </c>
      <c r="C5298" s="84" t="s">
        <v>14126</v>
      </c>
      <c r="D5298" s="84" t="s">
        <v>8382</v>
      </c>
      <c r="E5298" s="85" t="s">
        <v>35876</v>
      </c>
    </row>
    <row r="5299" spans="1:5" x14ac:dyDescent="0.25">
      <c r="A5299" t="str">
        <f t="shared" si="82"/>
        <v>99629</v>
      </c>
      <c r="B5299" s="84" t="s">
        <v>5082</v>
      </c>
      <c r="C5299" s="84" t="s">
        <v>14127</v>
      </c>
      <c r="D5299" s="84" t="s">
        <v>8382</v>
      </c>
      <c r="E5299" s="85" t="s">
        <v>13718</v>
      </c>
    </row>
    <row r="5300" spans="1:5" x14ac:dyDescent="0.25">
      <c r="A5300" t="str">
        <f t="shared" si="82"/>
        <v>99630</v>
      </c>
      <c r="B5300" s="84" t="s">
        <v>5083</v>
      </c>
      <c r="C5300" s="84" t="s">
        <v>14128</v>
      </c>
      <c r="D5300" s="84" t="s">
        <v>8382</v>
      </c>
      <c r="E5300" s="85" t="s">
        <v>35877</v>
      </c>
    </row>
    <row r="5301" spans="1:5" x14ac:dyDescent="0.25">
      <c r="A5301" t="str">
        <f t="shared" si="82"/>
        <v>99631</v>
      </c>
      <c r="B5301" s="84" t="s">
        <v>5084</v>
      </c>
      <c r="C5301" s="84" t="s">
        <v>14129</v>
      </c>
      <c r="D5301" s="84" t="s">
        <v>8382</v>
      </c>
      <c r="E5301" s="85" t="s">
        <v>27748</v>
      </c>
    </row>
    <row r="5302" spans="1:5" x14ac:dyDescent="0.25">
      <c r="A5302" t="str">
        <f t="shared" si="82"/>
        <v>99632</v>
      </c>
      <c r="B5302" s="84" t="s">
        <v>5085</v>
      </c>
      <c r="C5302" s="84" t="s">
        <v>14130</v>
      </c>
      <c r="D5302" s="84" t="s">
        <v>8382</v>
      </c>
      <c r="E5302" s="85" t="s">
        <v>27751</v>
      </c>
    </row>
    <row r="5303" spans="1:5" x14ac:dyDescent="0.25">
      <c r="A5303" t="str">
        <f t="shared" si="82"/>
        <v>99633</v>
      </c>
      <c r="B5303" s="84" t="s">
        <v>5086</v>
      </c>
      <c r="C5303" s="84" t="s">
        <v>14131</v>
      </c>
      <c r="D5303" s="84" t="s">
        <v>8382</v>
      </c>
      <c r="E5303" s="85" t="s">
        <v>35878</v>
      </c>
    </row>
    <row r="5304" spans="1:5" x14ac:dyDescent="0.25">
      <c r="A5304" t="str">
        <f t="shared" si="82"/>
        <v>99634</v>
      </c>
      <c r="B5304" s="84" t="s">
        <v>5087</v>
      </c>
      <c r="C5304" s="84" t="s">
        <v>14132</v>
      </c>
      <c r="D5304" s="84" t="s">
        <v>8382</v>
      </c>
      <c r="E5304" s="85" t="s">
        <v>35879</v>
      </c>
    </row>
    <row r="5305" spans="1:5" x14ac:dyDescent="0.25">
      <c r="A5305" t="str">
        <f t="shared" si="82"/>
        <v>99635</v>
      </c>
      <c r="B5305" s="84" t="s">
        <v>5088</v>
      </c>
      <c r="C5305" s="84" t="s">
        <v>14133</v>
      </c>
      <c r="D5305" s="84" t="s">
        <v>8382</v>
      </c>
      <c r="E5305" s="85" t="s">
        <v>35880</v>
      </c>
    </row>
    <row r="5306" spans="1:5" x14ac:dyDescent="0.25">
      <c r="A5306" t="str">
        <f t="shared" si="82"/>
        <v>103008</v>
      </c>
      <c r="B5306" s="84" t="s">
        <v>14134</v>
      </c>
      <c r="C5306" s="84" t="s">
        <v>14135</v>
      </c>
      <c r="D5306" s="84" t="s">
        <v>8382</v>
      </c>
      <c r="E5306" s="85" t="s">
        <v>35881</v>
      </c>
    </row>
    <row r="5307" spans="1:5" x14ac:dyDescent="0.25">
      <c r="A5307" t="str">
        <f t="shared" si="82"/>
        <v>103009</v>
      </c>
      <c r="B5307" s="84" t="s">
        <v>14136</v>
      </c>
      <c r="C5307" s="84" t="s">
        <v>14137</v>
      </c>
      <c r="D5307" s="84" t="s">
        <v>8382</v>
      </c>
      <c r="E5307" s="85" t="s">
        <v>28097</v>
      </c>
    </row>
    <row r="5308" spans="1:5" x14ac:dyDescent="0.25">
      <c r="A5308" t="str">
        <f t="shared" si="82"/>
        <v>103010</v>
      </c>
      <c r="B5308" s="84" t="s">
        <v>14138</v>
      </c>
      <c r="C5308" s="84" t="s">
        <v>14139</v>
      </c>
      <c r="D5308" s="84" t="s">
        <v>8382</v>
      </c>
      <c r="E5308" s="85" t="s">
        <v>21564</v>
      </c>
    </row>
    <row r="5309" spans="1:5" x14ac:dyDescent="0.25">
      <c r="A5309" t="str">
        <f t="shared" si="82"/>
        <v>103011</v>
      </c>
      <c r="B5309" s="84" t="s">
        <v>14140</v>
      </c>
      <c r="C5309" s="84" t="s">
        <v>14141</v>
      </c>
      <c r="D5309" s="84" t="s">
        <v>8382</v>
      </c>
      <c r="E5309" s="85" t="s">
        <v>30036</v>
      </c>
    </row>
    <row r="5310" spans="1:5" x14ac:dyDescent="0.25">
      <c r="A5310" t="str">
        <f t="shared" si="82"/>
        <v>103012</v>
      </c>
      <c r="B5310" s="84" t="s">
        <v>14142</v>
      </c>
      <c r="C5310" s="84" t="s">
        <v>14143</v>
      </c>
      <c r="D5310" s="84" t="s">
        <v>8382</v>
      </c>
      <c r="E5310" s="85" t="s">
        <v>28645</v>
      </c>
    </row>
    <row r="5311" spans="1:5" x14ac:dyDescent="0.25">
      <c r="A5311" t="str">
        <f t="shared" si="82"/>
        <v>103013</v>
      </c>
      <c r="B5311" s="84" t="s">
        <v>14144</v>
      </c>
      <c r="C5311" s="84" t="s">
        <v>14145</v>
      </c>
      <c r="D5311" s="84" t="s">
        <v>8382</v>
      </c>
      <c r="E5311" s="85" t="s">
        <v>35882</v>
      </c>
    </row>
    <row r="5312" spans="1:5" x14ac:dyDescent="0.25">
      <c r="A5312" t="str">
        <f t="shared" si="82"/>
        <v>103014</v>
      </c>
      <c r="B5312" s="84" t="s">
        <v>14146</v>
      </c>
      <c r="C5312" s="84" t="s">
        <v>14147</v>
      </c>
      <c r="D5312" s="84" t="s">
        <v>8382</v>
      </c>
      <c r="E5312" s="85" t="s">
        <v>35883</v>
      </c>
    </row>
    <row r="5313" spans="1:5" x14ac:dyDescent="0.25">
      <c r="A5313" t="str">
        <f t="shared" si="82"/>
        <v>103015</v>
      </c>
      <c r="B5313" s="84" t="s">
        <v>14148</v>
      </c>
      <c r="C5313" s="84" t="s">
        <v>14149</v>
      </c>
      <c r="D5313" s="84" t="s">
        <v>8382</v>
      </c>
      <c r="E5313" s="85" t="s">
        <v>35884</v>
      </c>
    </row>
    <row r="5314" spans="1:5" x14ac:dyDescent="0.25">
      <c r="A5314" t="str">
        <f t="shared" si="82"/>
        <v>103016</v>
      </c>
      <c r="B5314" s="84" t="s">
        <v>14150</v>
      </c>
      <c r="C5314" s="84" t="s">
        <v>14151</v>
      </c>
      <c r="D5314" s="84" t="s">
        <v>8382</v>
      </c>
      <c r="E5314" s="85" t="s">
        <v>35885</v>
      </c>
    </row>
    <row r="5315" spans="1:5" x14ac:dyDescent="0.25">
      <c r="A5315" t="str">
        <f t="shared" ref="A5315:A5378" si="83">B5315</f>
        <v>103017</v>
      </c>
      <c r="B5315" s="84" t="s">
        <v>14152</v>
      </c>
      <c r="C5315" s="84" t="s">
        <v>14153</v>
      </c>
      <c r="D5315" s="84" t="s">
        <v>8382</v>
      </c>
      <c r="E5315" s="85" t="s">
        <v>35886</v>
      </c>
    </row>
    <row r="5316" spans="1:5" x14ac:dyDescent="0.25">
      <c r="A5316" t="str">
        <f t="shared" si="83"/>
        <v>103018</v>
      </c>
      <c r="B5316" s="84" t="s">
        <v>14154</v>
      </c>
      <c r="C5316" s="84" t="s">
        <v>14155</v>
      </c>
      <c r="D5316" s="84" t="s">
        <v>8382</v>
      </c>
      <c r="E5316" s="85" t="s">
        <v>35887</v>
      </c>
    </row>
    <row r="5317" spans="1:5" x14ac:dyDescent="0.25">
      <c r="A5317" t="str">
        <f t="shared" si="83"/>
        <v>103019</v>
      </c>
      <c r="B5317" s="84" t="s">
        <v>14156</v>
      </c>
      <c r="C5317" s="84" t="s">
        <v>14157</v>
      </c>
      <c r="D5317" s="84" t="s">
        <v>8382</v>
      </c>
      <c r="E5317" s="85" t="s">
        <v>35888</v>
      </c>
    </row>
    <row r="5318" spans="1:5" x14ac:dyDescent="0.25">
      <c r="A5318" t="str">
        <f t="shared" si="83"/>
        <v>103029</v>
      </c>
      <c r="B5318" s="84" t="s">
        <v>14158</v>
      </c>
      <c r="C5318" s="84" t="s">
        <v>14159</v>
      </c>
      <c r="D5318" s="84" t="s">
        <v>8382</v>
      </c>
      <c r="E5318" s="85" t="s">
        <v>35889</v>
      </c>
    </row>
    <row r="5319" spans="1:5" x14ac:dyDescent="0.25">
      <c r="A5319" t="str">
        <f t="shared" si="83"/>
        <v>103036</v>
      </c>
      <c r="B5319" s="84" t="s">
        <v>14160</v>
      </c>
      <c r="C5319" s="84" t="s">
        <v>14161</v>
      </c>
      <c r="D5319" s="84" t="s">
        <v>8382</v>
      </c>
      <c r="E5319" s="85" t="s">
        <v>13773</v>
      </c>
    </row>
    <row r="5320" spans="1:5" x14ac:dyDescent="0.25">
      <c r="A5320" t="str">
        <f t="shared" si="83"/>
        <v>103037</v>
      </c>
      <c r="B5320" s="84" t="s">
        <v>14162</v>
      </c>
      <c r="C5320" s="84" t="s">
        <v>14163</v>
      </c>
      <c r="D5320" s="84" t="s">
        <v>8382</v>
      </c>
      <c r="E5320" s="85" t="s">
        <v>35890</v>
      </c>
    </row>
    <row r="5321" spans="1:5" x14ac:dyDescent="0.25">
      <c r="A5321" t="str">
        <f t="shared" si="83"/>
        <v>103038</v>
      </c>
      <c r="B5321" s="84" t="s">
        <v>14164</v>
      </c>
      <c r="C5321" s="84" t="s">
        <v>14165</v>
      </c>
      <c r="D5321" s="84" t="s">
        <v>8382</v>
      </c>
      <c r="E5321" s="85" t="s">
        <v>26191</v>
      </c>
    </row>
    <row r="5322" spans="1:5" x14ac:dyDescent="0.25">
      <c r="A5322" t="str">
        <f t="shared" si="83"/>
        <v>103039</v>
      </c>
      <c r="B5322" s="84" t="s">
        <v>14166</v>
      </c>
      <c r="C5322" s="84" t="s">
        <v>14167</v>
      </c>
      <c r="D5322" s="84" t="s">
        <v>8382</v>
      </c>
      <c r="E5322" s="85" t="s">
        <v>34103</v>
      </c>
    </row>
    <row r="5323" spans="1:5" x14ac:dyDescent="0.25">
      <c r="A5323" t="str">
        <f t="shared" si="83"/>
        <v>103040</v>
      </c>
      <c r="B5323" s="84" t="s">
        <v>14168</v>
      </c>
      <c r="C5323" s="84" t="s">
        <v>14169</v>
      </c>
      <c r="D5323" s="84" t="s">
        <v>8382</v>
      </c>
      <c r="E5323" s="85" t="s">
        <v>35891</v>
      </c>
    </row>
    <row r="5324" spans="1:5" x14ac:dyDescent="0.25">
      <c r="A5324" t="str">
        <f t="shared" si="83"/>
        <v>103041</v>
      </c>
      <c r="B5324" s="84" t="s">
        <v>14170</v>
      </c>
      <c r="C5324" s="84" t="s">
        <v>14171</v>
      </c>
      <c r="D5324" s="84" t="s">
        <v>8382</v>
      </c>
      <c r="E5324" s="85" t="s">
        <v>15857</v>
      </c>
    </row>
    <row r="5325" spans="1:5" x14ac:dyDescent="0.25">
      <c r="A5325" t="str">
        <f t="shared" si="83"/>
        <v>103042</v>
      </c>
      <c r="B5325" s="84" t="s">
        <v>14172</v>
      </c>
      <c r="C5325" s="84" t="s">
        <v>14173</v>
      </c>
      <c r="D5325" s="84" t="s">
        <v>8382</v>
      </c>
      <c r="E5325" s="85" t="s">
        <v>16105</v>
      </c>
    </row>
    <row r="5326" spans="1:5" x14ac:dyDescent="0.25">
      <c r="A5326" t="str">
        <f t="shared" si="83"/>
        <v>103043</v>
      </c>
      <c r="B5326" s="84" t="s">
        <v>14174</v>
      </c>
      <c r="C5326" s="84" t="s">
        <v>14175</v>
      </c>
      <c r="D5326" s="84" t="s">
        <v>8382</v>
      </c>
      <c r="E5326" s="85" t="s">
        <v>16490</v>
      </c>
    </row>
    <row r="5327" spans="1:5" x14ac:dyDescent="0.25">
      <c r="A5327" t="str">
        <f t="shared" si="83"/>
        <v>103044</v>
      </c>
      <c r="B5327" s="84" t="s">
        <v>14176</v>
      </c>
      <c r="C5327" s="84" t="s">
        <v>14177</v>
      </c>
      <c r="D5327" s="84" t="s">
        <v>8382</v>
      </c>
      <c r="E5327" s="85" t="s">
        <v>14774</v>
      </c>
    </row>
    <row r="5328" spans="1:5" x14ac:dyDescent="0.25">
      <c r="A5328" t="str">
        <f t="shared" si="83"/>
        <v>103045</v>
      </c>
      <c r="B5328" s="84" t="s">
        <v>14178</v>
      </c>
      <c r="C5328" s="84" t="s">
        <v>14179</v>
      </c>
      <c r="D5328" s="84" t="s">
        <v>8382</v>
      </c>
      <c r="E5328" s="85" t="s">
        <v>8213</v>
      </c>
    </row>
    <row r="5329" spans="1:5" x14ac:dyDescent="0.25">
      <c r="A5329" t="str">
        <f t="shared" si="83"/>
        <v>103046</v>
      </c>
      <c r="B5329" s="84" t="s">
        <v>14180</v>
      </c>
      <c r="C5329" s="84" t="s">
        <v>14181</v>
      </c>
      <c r="D5329" s="84" t="s">
        <v>8382</v>
      </c>
      <c r="E5329" s="85" t="s">
        <v>8365</v>
      </c>
    </row>
    <row r="5330" spans="1:5" x14ac:dyDescent="0.25">
      <c r="A5330" t="str">
        <f t="shared" si="83"/>
        <v>103047</v>
      </c>
      <c r="B5330" s="84" t="s">
        <v>14182</v>
      </c>
      <c r="C5330" s="84" t="s">
        <v>14183</v>
      </c>
      <c r="D5330" s="84" t="s">
        <v>8382</v>
      </c>
      <c r="E5330" s="85" t="s">
        <v>15194</v>
      </c>
    </row>
    <row r="5331" spans="1:5" x14ac:dyDescent="0.25">
      <c r="A5331" t="str">
        <f t="shared" si="83"/>
        <v>103048</v>
      </c>
      <c r="B5331" s="84" t="s">
        <v>14184</v>
      </c>
      <c r="C5331" s="84" t="s">
        <v>14185</v>
      </c>
      <c r="D5331" s="84" t="s">
        <v>8382</v>
      </c>
      <c r="E5331" s="85" t="s">
        <v>14727</v>
      </c>
    </row>
    <row r="5332" spans="1:5" x14ac:dyDescent="0.25">
      <c r="A5332" t="str">
        <f t="shared" si="83"/>
        <v>103049</v>
      </c>
      <c r="B5332" s="84" t="s">
        <v>14186</v>
      </c>
      <c r="C5332" s="84" t="s">
        <v>14187</v>
      </c>
      <c r="D5332" s="84" t="s">
        <v>8382</v>
      </c>
      <c r="E5332" s="85" t="s">
        <v>8164</v>
      </c>
    </row>
    <row r="5333" spans="1:5" x14ac:dyDescent="0.25">
      <c r="A5333" t="str">
        <f t="shared" si="83"/>
        <v>103050</v>
      </c>
      <c r="B5333" s="84" t="s">
        <v>14188</v>
      </c>
      <c r="C5333" s="84" t="s">
        <v>14189</v>
      </c>
      <c r="D5333" s="84" t="s">
        <v>8382</v>
      </c>
      <c r="E5333" s="85" t="s">
        <v>26156</v>
      </c>
    </row>
    <row r="5334" spans="1:5" x14ac:dyDescent="0.25">
      <c r="A5334" t="str">
        <f t="shared" si="83"/>
        <v>103051</v>
      </c>
      <c r="B5334" s="84" t="s">
        <v>14190</v>
      </c>
      <c r="C5334" s="84" t="s">
        <v>14191</v>
      </c>
      <c r="D5334" s="84" t="s">
        <v>8382</v>
      </c>
      <c r="E5334" s="85" t="s">
        <v>12449</v>
      </c>
    </row>
    <row r="5335" spans="1:5" x14ac:dyDescent="0.25">
      <c r="A5335" t="str">
        <f t="shared" si="83"/>
        <v>103052</v>
      </c>
      <c r="B5335" s="84" t="s">
        <v>14192</v>
      </c>
      <c r="C5335" s="84" t="s">
        <v>14193</v>
      </c>
      <c r="D5335" s="84" t="s">
        <v>8382</v>
      </c>
      <c r="E5335" s="85" t="s">
        <v>13424</v>
      </c>
    </row>
    <row r="5336" spans="1:5" x14ac:dyDescent="0.25">
      <c r="A5336" t="str">
        <f t="shared" si="83"/>
        <v>95634</v>
      </c>
      <c r="B5336" s="84" t="s">
        <v>3874</v>
      </c>
      <c r="C5336" s="84" t="s">
        <v>31137</v>
      </c>
      <c r="D5336" s="84" t="s">
        <v>8382</v>
      </c>
      <c r="E5336" s="85" t="s">
        <v>35892</v>
      </c>
    </row>
    <row r="5337" spans="1:5" x14ac:dyDescent="0.25">
      <c r="A5337" t="str">
        <f t="shared" si="83"/>
        <v>95635</v>
      </c>
      <c r="B5337" s="84" t="s">
        <v>3875</v>
      </c>
      <c r="C5337" s="84" t="s">
        <v>31139</v>
      </c>
      <c r="D5337" s="84" t="s">
        <v>8382</v>
      </c>
      <c r="E5337" s="85" t="s">
        <v>35893</v>
      </c>
    </row>
    <row r="5338" spans="1:5" x14ac:dyDescent="0.25">
      <c r="A5338" t="str">
        <f t="shared" si="83"/>
        <v>95636</v>
      </c>
      <c r="B5338" s="84" t="s">
        <v>12617</v>
      </c>
      <c r="C5338" s="84" t="s">
        <v>31141</v>
      </c>
      <c r="D5338" s="84" t="s">
        <v>8382</v>
      </c>
      <c r="E5338" s="85" t="s">
        <v>35894</v>
      </c>
    </row>
    <row r="5339" spans="1:5" x14ac:dyDescent="0.25">
      <c r="A5339" t="str">
        <f t="shared" si="83"/>
        <v>95637</v>
      </c>
      <c r="B5339" s="84" t="s">
        <v>3876</v>
      </c>
      <c r="C5339" s="84" t="s">
        <v>31143</v>
      </c>
      <c r="D5339" s="84" t="s">
        <v>8382</v>
      </c>
      <c r="E5339" s="85" t="s">
        <v>35895</v>
      </c>
    </row>
    <row r="5340" spans="1:5" x14ac:dyDescent="0.25">
      <c r="A5340" t="str">
        <f t="shared" si="83"/>
        <v>95638</v>
      </c>
      <c r="B5340" s="84" t="s">
        <v>3877</v>
      </c>
      <c r="C5340" s="84" t="s">
        <v>31145</v>
      </c>
      <c r="D5340" s="84" t="s">
        <v>8382</v>
      </c>
      <c r="E5340" s="85" t="s">
        <v>35896</v>
      </c>
    </row>
    <row r="5341" spans="1:5" x14ac:dyDescent="0.25">
      <c r="A5341" t="str">
        <f t="shared" si="83"/>
        <v>95639</v>
      </c>
      <c r="B5341" s="84" t="s">
        <v>3878</v>
      </c>
      <c r="C5341" s="84" t="s">
        <v>31147</v>
      </c>
      <c r="D5341" s="84" t="s">
        <v>8382</v>
      </c>
      <c r="E5341" s="85" t="s">
        <v>35897</v>
      </c>
    </row>
    <row r="5342" spans="1:5" x14ac:dyDescent="0.25">
      <c r="A5342" t="str">
        <f t="shared" si="83"/>
        <v>95641</v>
      </c>
      <c r="B5342" s="84" t="s">
        <v>3879</v>
      </c>
      <c r="C5342" s="84" t="s">
        <v>31149</v>
      </c>
      <c r="D5342" s="84" t="s">
        <v>8382</v>
      </c>
      <c r="E5342" s="85" t="s">
        <v>35898</v>
      </c>
    </row>
    <row r="5343" spans="1:5" x14ac:dyDescent="0.25">
      <c r="A5343" t="str">
        <f t="shared" si="83"/>
        <v>95642</v>
      </c>
      <c r="B5343" s="84" t="s">
        <v>3880</v>
      </c>
      <c r="C5343" s="84" t="s">
        <v>31151</v>
      </c>
      <c r="D5343" s="84" t="s">
        <v>8382</v>
      </c>
      <c r="E5343" s="85" t="s">
        <v>35899</v>
      </c>
    </row>
    <row r="5344" spans="1:5" x14ac:dyDescent="0.25">
      <c r="A5344" t="str">
        <f t="shared" si="83"/>
        <v>95643</v>
      </c>
      <c r="B5344" s="84" t="s">
        <v>3881</v>
      </c>
      <c r="C5344" s="84" t="s">
        <v>31153</v>
      </c>
      <c r="D5344" s="84" t="s">
        <v>8382</v>
      </c>
      <c r="E5344" s="85" t="s">
        <v>35900</v>
      </c>
    </row>
    <row r="5345" spans="1:5" x14ac:dyDescent="0.25">
      <c r="A5345" t="str">
        <f t="shared" si="83"/>
        <v>95644</v>
      </c>
      <c r="B5345" s="84" t="s">
        <v>3882</v>
      </c>
      <c r="C5345" s="84" t="s">
        <v>31155</v>
      </c>
      <c r="D5345" s="84" t="s">
        <v>8382</v>
      </c>
      <c r="E5345" s="85" t="s">
        <v>35901</v>
      </c>
    </row>
    <row r="5346" spans="1:5" x14ac:dyDescent="0.25">
      <c r="A5346" t="str">
        <f t="shared" si="83"/>
        <v>95645</v>
      </c>
      <c r="B5346" s="84" t="s">
        <v>3883</v>
      </c>
      <c r="C5346" s="84" t="s">
        <v>31157</v>
      </c>
      <c r="D5346" s="84" t="s">
        <v>8382</v>
      </c>
      <c r="E5346" s="85" t="s">
        <v>35902</v>
      </c>
    </row>
    <row r="5347" spans="1:5" x14ac:dyDescent="0.25">
      <c r="A5347" t="str">
        <f t="shared" si="83"/>
        <v>95646</v>
      </c>
      <c r="B5347" s="84" t="s">
        <v>3884</v>
      </c>
      <c r="C5347" s="84" t="s">
        <v>31159</v>
      </c>
      <c r="D5347" s="84" t="s">
        <v>8382</v>
      </c>
      <c r="E5347" s="85" t="s">
        <v>35903</v>
      </c>
    </row>
    <row r="5348" spans="1:5" x14ac:dyDescent="0.25">
      <c r="A5348" t="str">
        <f t="shared" si="83"/>
        <v>95647</v>
      </c>
      <c r="B5348" s="84" t="s">
        <v>3885</v>
      </c>
      <c r="C5348" s="84" t="s">
        <v>31160</v>
      </c>
      <c r="D5348" s="84" t="s">
        <v>8382</v>
      </c>
      <c r="E5348" s="85" t="s">
        <v>20736</v>
      </c>
    </row>
    <row r="5349" spans="1:5" x14ac:dyDescent="0.25">
      <c r="A5349" t="str">
        <f t="shared" si="83"/>
        <v>95648</v>
      </c>
      <c r="B5349" s="84" t="s">
        <v>25835</v>
      </c>
      <c r="C5349" s="84" t="s">
        <v>31162</v>
      </c>
      <c r="D5349" s="84" t="s">
        <v>8382</v>
      </c>
      <c r="E5349" s="85" t="s">
        <v>35904</v>
      </c>
    </row>
    <row r="5350" spans="1:5" x14ac:dyDescent="0.25">
      <c r="A5350" t="str">
        <f t="shared" si="83"/>
        <v>95649</v>
      </c>
      <c r="B5350" s="84" t="s">
        <v>25836</v>
      </c>
      <c r="C5350" s="84" t="s">
        <v>31164</v>
      </c>
      <c r="D5350" s="84" t="s">
        <v>8382</v>
      </c>
      <c r="E5350" s="85" t="s">
        <v>35905</v>
      </c>
    </row>
    <row r="5351" spans="1:5" x14ac:dyDescent="0.25">
      <c r="A5351" t="str">
        <f t="shared" si="83"/>
        <v>95650</v>
      </c>
      <c r="B5351" s="84" t="s">
        <v>25837</v>
      </c>
      <c r="C5351" s="84" t="s">
        <v>31166</v>
      </c>
      <c r="D5351" s="84" t="s">
        <v>8382</v>
      </c>
      <c r="E5351" s="85" t="s">
        <v>35906</v>
      </c>
    </row>
    <row r="5352" spans="1:5" x14ac:dyDescent="0.25">
      <c r="A5352" t="str">
        <f t="shared" si="83"/>
        <v>95651</v>
      </c>
      <c r="B5352" s="84" t="s">
        <v>25838</v>
      </c>
      <c r="C5352" s="84" t="s">
        <v>31168</v>
      </c>
      <c r="D5352" s="84" t="s">
        <v>8382</v>
      </c>
      <c r="E5352" s="85" t="s">
        <v>35907</v>
      </c>
    </row>
    <row r="5353" spans="1:5" x14ac:dyDescent="0.25">
      <c r="A5353" t="str">
        <f t="shared" si="83"/>
        <v>95652</v>
      </c>
      <c r="B5353" s="84" t="s">
        <v>25839</v>
      </c>
      <c r="C5353" s="84" t="s">
        <v>31170</v>
      </c>
      <c r="D5353" s="84" t="s">
        <v>8382</v>
      </c>
      <c r="E5353" s="85" t="s">
        <v>35908</v>
      </c>
    </row>
    <row r="5354" spans="1:5" x14ac:dyDescent="0.25">
      <c r="A5354" t="str">
        <f t="shared" si="83"/>
        <v>95653</v>
      </c>
      <c r="B5354" s="84" t="s">
        <v>25840</v>
      </c>
      <c r="C5354" s="84" t="s">
        <v>31172</v>
      </c>
      <c r="D5354" s="84" t="s">
        <v>8382</v>
      </c>
      <c r="E5354" s="85" t="s">
        <v>35909</v>
      </c>
    </row>
    <row r="5355" spans="1:5" x14ac:dyDescent="0.25">
      <c r="A5355" t="str">
        <f t="shared" si="83"/>
        <v>95654</v>
      </c>
      <c r="B5355" s="84" t="s">
        <v>25841</v>
      </c>
      <c r="C5355" s="84" t="s">
        <v>31174</v>
      </c>
      <c r="D5355" s="84" t="s">
        <v>8382</v>
      </c>
      <c r="E5355" s="85" t="s">
        <v>35910</v>
      </c>
    </row>
    <row r="5356" spans="1:5" x14ac:dyDescent="0.25">
      <c r="A5356" t="str">
        <f t="shared" si="83"/>
        <v>95655</v>
      </c>
      <c r="B5356" s="84" t="s">
        <v>25842</v>
      </c>
      <c r="C5356" s="84" t="s">
        <v>31176</v>
      </c>
      <c r="D5356" s="84" t="s">
        <v>8382</v>
      </c>
      <c r="E5356" s="85" t="s">
        <v>35911</v>
      </c>
    </row>
    <row r="5357" spans="1:5" x14ac:dyDescent="0.25">
      <c r="A5357" t="str">
        <f t="shared" si="83"/>
        <v>95657</v>
      </c>
      <c r="B5357" s="84" t="s">
        <v>25843</v>
      </c>
      <c r="C5357" s="84" t="s">
        <v>31178</v>
      </c>
      <c r="D5357" s="84" t="s">
        <v>8382</v>
      </c>
      <c r="E5357" s="85" t="s">
        <v>35912</v>
      </c>
    </row>
    <row r="5358" spans="1:5" x14ac:dyDescent="0.25">
      <c r="A5358" t="str">
        <f t="shared" si="83"/>
        <v>95658</v>
      </c>
      <c r="B5358" s="84" t="s">
        <v>25844</v>
      </c>
      <c r="C5358" s="84" t="s">
        <v>31179</v>
      </c>
      <c r="D5358" s="84" t="s">
        <v>8382</v>
      </c>
      <c r="E5358" s="85" t="s">
        <v>35913</v>
      </c>
    </row>
    <row r="5359" spans="1:5" x14ac:dyDescent="0.25">
      <c r="A5359" t="str">
        <f t="shared" si="83"/>
        <v>95659</v>
      </c>
      <c r="B5359" s="84" t="s">
        <v>25845</v>
      </c>
      <c r="C5359" s="84" t="s">
        <v>31181</v>
      </c>
      <c r="D5359" s="84" t="s">
        <v>8382</v>
      </c>
      <c r="E5359" s="85" t="s">
        <v>35914</v>
      </c>
    </row>
    <row r="5360" spans="1:5" x14ac:dyDescent="0.25">
      <c r="A5360" t="str">
        <f t="shared" si="83"/>
        <v>95660</v>
      </c>
      <c r="B5360" s="84" t="s">
        <v>25847</v>
      </c>
      <c r="C5360" s="84" t="s">
        <v>31183</v>
      </c>
      <c r="D5360" s="84" t="s">
        <v>8382</v>
      </c>
      <c r="E5360" s="85" t="s">
        <v>27776</v>
      </c>
    </row>
    <row r="5361" spans="1:5" x14ac:dyDescent="0.25">
      <c r="A5361" t="str">
        <f t="shared" si="83"/>
        <v>95661</v>
      </c>
      <c r="B5361" s="84" t="s">
        <v>25848</v>
      </c>
      <c r="C5361" s="84" t="s">
        <v>31185</v>
      </c>
      <c r="D5361" s="84" t="s">
        <v>8382</v>
      </c>
      <c r="E5361" s="85" t="s">
        <v>35915</v>
      </c>
    </row>
    <row r="5362" spans="1:5" x14ac:dyDescent="0.25">
      <c r="A5362" t="str">
        <f t="shared" si="83"/>
        <v>95662</v>
      </c>
      <c r="B5362" s="84" t="s">
        <v>25849</v>
      </c>
      <c r="C5362" s="84" t="s">
        <v>31187</v>
      </c>
      <c r="D5362" s="84" t="s">
        <v>8382</v>
      </c>
      <c r="E5362" s="85" t="s">
        <v>35916</v>
      </c>
    </row>
    <row r="5363" spans="1:5" x14ac:dyDescent="0.25">
      <c r="A5363" t="str">
        <f t="shared" si="83"/>
        <v>95663</v>
      </c>
      <c r="B5363" s="84" t="s">
        <v>25850</v>
      </c>
      <c r="C5363" s="84" t="s">
        <v>31189</v>
      </c>
      <c r="D5363" s="84" t="s">
        <v>8382</v>
      </c>
      <c r="E5363" s="85" t="s">
        <v>35917</v>
      </c>
    </row>
    <row r="5364" spans="1:5" x14ac:dyDescent="0.25">
      <c r="A5364" t="str">
        <f t="shared" si="83"/>
        <v>95664</v>
      </c>
      <c r="B5364" s="84" t="s">
        <v>25851</v>
      </c>
      <c r="C5364" s="84" t="s">
        <v>31191</v>
      </c>
      <c r="D5364" s="84" t="s">
        <v>8382</v>
      </c>
      <c r="E5364" s="85" t="s">
        <v>35918</v>
      </c>
    </row>
    <row r="5365" spans="1:5" x14ac:dyDescent="0.25">
      <c r="A5365" t="str">
        <f t="shared" si="83"/>
        <v>95665</v>
      </c>
      <c r="B5365" s="84" t="s">
        <v>25852</v>
      </c>
      <c r="C5365" s="84" t="s">
        <v>31193</v>
      </c>
      <c r="D5365" s="84" t="s">
        <v>8382</v>
      </c>
      <c r="E5365" s="85" t="s">
        <v>35919</v>
      </c>
    </row>
    <row r="5366" spans="1:5" x14ac:dyDescent="0.25">
      <c r="A5366" t="str">
        <f t="shared" si="83"/>
        <v>95666</v>
      </c>
      <c r="B5366" s="84" t="s">
        <v>25853</v>
      </c>
      <c r="C5366" s="84" t="s">
        <v>31195</v>
      </c>
      <c r="D5366" s="84" t="s">
        <v>8382</v>
      </c>
      <c r="E5366" s="85" t="s">
        <v>35920</v>
      </c>
    </row>
    <row r="5367" spans="1:5" x14ac:dyDescent="0.25">
      <c r="A5367" t="str">
        <f t="shared" si="83"/>
        <v>95667</v>
      </c>
      <c r="B5367" s="84" t="s">
        <v>25854</v>
      </c>
      <c r="C5367" s="84" t="s">
        <v>31197</v>
      </c>
      <c r="D5367" s="84" t="s">
        <v>8382</v>
      </c>
      <c r="E5367" s="85" t="s">
        <v>35921</v>
      </c>
    </row>
    <row r="5368" spans="1:5" x14ac:dyDescent="0.25">
      <c r="A5368" t="str">
        <f t="shared" si="83"/>
        <v>95668</v>
      </c>
      <c r="B5368" s="84" t="s">
        <v>25855</v>
      </c>
      <c r="C5368" s="84" t="s">
        <v>31199</v>
      </c>
      <c r="D5368" s="84" t="s">
        <v>8382</v>
      </c>
      <c r="E5368" s="85" t="s">
        <v>35922</v>
      </c>
    </row>
    <row r="5369" spans="1:5" x14ac:dyDescent="0.25">
      <c r="A5369" t="str">
        <f t="shared" si="83"/>
        <v>95669</v>
      </c>
      <c r="B5369" s="84" t="s">
        <v>25856</v>
      </c>
      <c r="C5369" s="84" t="s">
        <v>31201</v>
      </c>
      <c r="D5369" s="84" t="s">
        <v>8382</v>
      </c>
      <c r="E5369" s="85" t="s">
        <v>35923</v>
      </c>
    </row>
    <row r="5370" spans="1:5" x14ac:dyDescent="0.25">
      <c r="A5370" t="str">
        <f t="shared" si="83"/>
        <v>95670</v>
      </c>
      <c r="B5370" s="84" t="s">
        <v>25857</v>
      </c>
      <c r="C5370" s="84" t="s">
        <v>31203</v>
      </c>
      <c r="D5370" s="84" t="s">
        <v>8382</v>
      </c>
      <c r="E5370" s="85" t="s">
        <v>35924</v>
      </c>
    </row>
    <row r="5371" spans="1:5" x14ac:dyDescent="0.25">
      <c r="A5371" t="str">
        <f t="shared" si="83"/>
        <v>95671</v>
      </c>
      <c r="B5371" s="84" t="s">
        <v>25858</v>
      </c>
      <c r="C5371" s="84" t="s">
        <v>31205</v>
      </c>
      <c r="D5371" s="84" t="s">
        <v>8382</v>
      </c>
      <c r="E5371" s="85" t="s">
        <v>35925</v>
      </c>
    </row>
    <row r="5372" spans="1:5" x14ac:dyDescent="0.25">
      <c r="A5372" t="str">
        <f t="shared" si="83"/>
        <v>95672</v>
      </c>
      <c r="B5372" s="84" t="s">
        <v>25859</v>
      </c>
      <c r="C5372" s="84" t="s">
        <v>31207</v>
      </c>
      <c r="D5372" s="84" t="s">
        <v>8382</v>
      </c>
      <c r="E5372" s="85" t="s">
        <v>35926</v>
      </c>
    </row>
    <row r="5373" spans="1:5" x14ac:dyDescent="0.25">
      <c r="A5373" t="str">
        <f t="shared" si="83"/>
        <v>95673</v>
      </c>
      <c r="B5373" s="84" t="s">
        <v>3886</v>
      </c>
      <c r="C5373" s="84" t="s">
        <v>31209</v>
      </c>
      <c r="D5373" s="84" t="s">
        <v>8382</v>
      </c>
      <c r="E5373" s="85" t="s">
        <v>35927</v>
      </c>
    </row>
    <row r="5374" spans="1:5" x14ac:dyDescent="0.25">
      <c r="A5374" t="str">
        <f t="shared" si="83"/>
        <v>95674</v>
      </c>
      <c r="B5374" s="84" t="s">
        <v>3887</v>
      </c>
      <c r="C5374" s="84" t="s">
        <v>31211</v>
      </c>
      <c r="D5374" s="84" t="s">
        <v>8382</v>
      </c>
      <c r="E5374" s="85" t="s">
        <v>22896</v>
      </c>
    </row>
    <row r="5375" spans="1:5" x14ac:dyDescent="0.25">
      <c r="A5375" t="str">
        <f t="shared" si="83"/>
        <v>95675</v>
      </c>
      <c r="B5375" s="84" t="s">
        <v>3888</v>
      </c>
      <c r="C5375" s="84" t="s">
        <v>31213</v>
      </c>
      <c r="D5375" s="84" t="s">
        <v>8382</v>
      </c>
      <c r="E5375" s="85" t="s">
        <v>35928</v>
      </c>
    </row>
    <row r="5376" spans="1:5" x14ac:dyDescent="0.25">
      <c r="A5376" t="str">
        <f t="shared" si="83"/>
        <v>95676</v>
      </c>
      <c r="B5376" s="84" t="s">
        <v>3889</v>
      </c>
      <c r="C5376" s="84" t="s">
        <v>31215</v>
      </c>
      <c r="D5376" s="84" t="s">
        <v>8382</v>
      </c>
      <c r="E5376" s="85" t="s">
        <v>20963</v>
      </c>
    </row>
    <row r="5377" spans="1:5" x14ac:dyDescent="0.25">
      <c r="A5377" t="str">
        <f t="shared" si="83"/>
        <v>97741</v>
      </c>
      <c r="B5377" s="84" t="s">
        <v>4672</v>
      </c>
      <c r="C5377" s="84" t="s">
        <v>31217</v>
      </c>
      <c r="D5377" s="84" t="s">
        <v>8382</v>
      </c>
      <c r="E5377" s="85" t="s">
        <v>35929</v>
      </c>
    </row>
    <row r="5378" spans="1:5" x14ac:dyDescent="0.25">
      <c r="A5378" t="str">
        <f t="shared" si="83"/>
        <v>104992</v>
      </c>
      <c r="B5378" s="84" t="s">
        <v>31219</v>
      </c>
      <c r="C5378" s="84" t="s">
        <v>31220</v>
      </c>
      <c r="D5378" s="84" t="s">
        <v>8382</v>
      </c>
      <c r="E5378" s="85" t="s">
        <v>35930</v>
      </c>
    </row>
    <row r="5379" spans="1:5" x14ac:dyDescent="0.25">
      <c r="A5379" t="str">
        <f t="shared" ref="A5379:A5442" si="84">B5379</f>
        <v>104997</v>
      </c>
      <c r="B5379" s="84" t="s">
        <v>31222</v>
      </c>
      <c r="C5379" s="84" t="s">
        <v>31223</v>
      </c>
      <c r="D5379" s="84" t="s">
        <v>8382</v>
      </c>
      <c r="E5379" s="85" t="s">
        <v>25920</v>
      </c>
    </row>
    <row r="5380" spans="1:5" x14ac:dyDescent="0.25">
      <c r="A5380" t="str">
        <f t="shared" si="84"/>
        <v>104998</v>
      </c>
      <c r="B5380" s="84" t="s">
        <v>31225</v>
      </c>
      <c r="C5380" s="84" t="s">
        <v>31226</v>
      </c>
      <c r="D5380" s="84" t="s">
        <v>8382</v>
      </c>
      <c r="E5380" s="85" t="s">
        <v>35931</v>
      </c>
    </row>
    <row r="5381" spans="1:5" x14ac:dyDescent="0.25">
      <c r="A5381" t="str">
        <f t="shared" si="84"/>
        <v>105135</v>
      </c>
      <c r="B5381" s="84" t="s">
        <v>31228</v>
      </c>
      <c r="C5381" s="84" t="s">
        <v>31229</v>
      </c>
      <c r="D5381" s="84" t="s">
        <v>8382</v>
      </c>
      <c r="E5381" s="85" t="s">
        <v>35932</v>
      </c>
    </row>
    <row r="5382" spans="1:5" x14ac:dyDescent="0.25">
      <c r="A5382" t="str">
        <f t="shared" si="84"/>
        <v>90436</v>
      </c>
      <c r="B5382" s="84" t="s">
        <v>1771</v>
      </c>
      <c r="C5382" s="84" t="s">
        <v>25860</v>
      </c>
      <c r="D5382" s="84" t="s">
        <v>8382</v>
      </c>
      <c r="E5382" s="85" t="s">
        <v>25188</v>
      </c>
    </row>
    <row r="5383" spans="1:5" x14ac:dyDescent="0.25">
      <c r="A5383" t="str">
        <f t="shared" si="84"/>
        <v>90437</v>
      </c>
      <c r="B5383" s="84" t="s">
        <v>1772</v>
      </c>
      <c r="C5383" s="84" t="s">
        <v>25861</v>
      </c>
      <c r="D5383" s="84" t="s">
        <v>8382</v>
      </c>
      <c r="E5383" s="85" t="s">
        <v>10396</v>
      </c>
    </row>
    <row r="5384" spans="1:5" x14ac:dyDescent="0.25">
      <c r="A5384" t="str">
        <f t="shared" si="84"/>
        <v>90438</v>
      </c>
      <c r="B5384" s="84" t="s">
        <v>1773</v>
      </c>
      <c r="C5384" s="84" t="s">
        <v>25862</v>
      </c>
      <c r="D5384" s="84" t="s">
        <v>8382</v>
      </c>
      <c r="E5384" s="85" t="s">
        <v>16070</v>
      </c>
    </row>
    <row r="5385" spans="1:5" x14ac:dyDescent="0.25">
      <c r="A5385" t="str">
        <f t="shared" si="84"/>
        <v>90439</v>
      </c>
      <c r="B5385" s="84" t="s">
        <v>1774</v>
      </c>
      <c r="C5385" s="84" t="s">
        <v>25863</v>
      </c>
      <c r="D5385" s="84" t="s">
        <v>8382</v>
      </c>
      <c r="E5385" s="85" t="s">
        <v>11091</v>
      </c>
    </row>
    <row r="5386" spans="1:5" x14ac:dyDescent="0.25">
      <c r="A5386" t="str">
        <f t="shared" si="84"/>
        <v>90440</v>
      </c>
      <c r="B5386" s="84" t="s">
        <v>1775</v>
      </c>
      <c r="C5386" s="84" t="s">
        <v>25864</v>
      </c>
      <c r="D5386" s="84" t="s">
        <v>8382</v>
      </c>
      <c r="E5386" s="85" t="s">
        <v>22331</v>
      </c>
    </row>
    <row r="5387" spans="1:5" x14ac:dyDescent="0.25">
      <c r="A5387" t="str">
        <f t="shared" si="84"/>
        <v>90441</v>
      </c>
      <c r="B5387" s="84" t="s">
        <v>1776</v>
      </c>
      <c r="C5387" s="84" t="s">
        <v>25865</v>
      </c>
      <c r="D5387" s="84" t="s">
        <v>8382</v>
      </c>
      <c r="E5387" s="85" t="s">
        <v>13655</v>
      </c>
    </row>
    <row r="5388" spans="1:5" x14ac:dyDescent="0.25">
      <c r="A5388" t="str">
        <f t="shared" si="84"/>
        <v>90443</v>
      </c>
      <c r="B5388" s="84" t="s">
        <v>1777</v>
      </c>
      <c r="C5388" s="84" t="s">
        <v>25866</v>
      </c>
      <c r="D5388" s="84" t="s">
        <v>8329</v>
      </c>
      <c r="E5388" s="85" t="s">
        <v>15545</v>
      </c>
    </row>
    <row r="5389" spans="1:5" x14ac:dyDescent="0.25">
      <c r="A5389" t="str">
        <f t="shared" si="84"/>
        <v>90444</v>
      </c>
      <c r="B5389" s="84" t="s">
        <v>1778</v>
      </c>
      <c r="C5389" s="84" t="s">
        <v>25867</v>
      </c>
      <c r="D5389" s="84" t="s">
        <v>8329</v>
      </c>
      <c r="E5389" s="85" t="s">
        <v>27774</v>
      </c>
    </row>
    <row r="5390" spans="1:5" x14ac:dyDescent="0.25">
      <c r="A5390" t="str">
        <f t="shared" si="84"/>
        <v>90445</v>
      </c>
      <c r="B5390" s="84" t="s">
        <v>1779</v>
      </c>
      <c r="C5390" s="84" t="s">
        <v>25868</v>
      </c>
      <c r="D5390" s="84" t="s">
        <v>8329</v>
      </c>
      <c r="E5390" s="85" t="s">
        <v>10360</v>
      </c>
    </row>
    <row r="5391" spans="1:5" x14ac:dyDescent="0.25">
      <c r="A5391" t="str">
        <f t="shared" si="84"/>
        <v>90446</v>
      </c>
      <c r="B5391" s="84" t="s">
        <v>1780</v>
      </c>
      <c r="C5391" s="84" t="s">
        <v>25869</v>
      </c>
      <c r="D5391" s="84" t="s">
        <v>8329</v>
      </c>
      <c r="E5391" s="85" t="s">
        <v>12843</v>
      </c>
    </row>
    <row r="5392" spans="1:5" x14ac:dyDescent="0.25">
      <c r="A5392" t="str">
        <f t="shared" si="84"/>
        <v>90447</v>
      </c>
      <c r="B5392" s="84" t="s">
        <v>1781</v>
      </c>
      <c r="C5392" s="84" t="s">
        <v>25870</v>
      </c>
      <c r="D5392" s="84" t="s">
        <v>8329</v>
      </c>
      <c r="E5392" s="85" t="s">
        <v>12346</v>
      </c>
    </row>
    <row r="5393" spans="1:5" x14ac:dyDescent="0.25">
      <c r="A5393" t="str">
        <f t="shared" si="84"/>
        <v>90451</v>
      </c>
      <c r="B5393" s="84" t="s">
        <v>1782</v>
      </c>
      <c r="C5393" s="84" t="s">
        <v>25871</v>
      </c>
      <c r="D5393" s="84" t="s">
        <v>8382</v>
      </c>
      <c r="E5393" s="85" t="s">
        <v>8135</v>
      </c>
    </row>
    <row r="5394" spans="1:5" x14ac:dyDescent="0.25">
      <c r="A5394" t="str">
        <f t="shared" si="84"/>
        <v>90452</v>
      </c>
      <c r="B5394" s="84" t="s">
        <v>1783</v>
      </c>
      <c r="C5394" s="84" t="s">
        <v>25872</v>
      </c>
      <c r="D5394" s="84" t="s">
        <v>8382</v>
      </c>
      <c r="E5394" s="85" t="s">
        <v>13758</v>
      </c>
    </row>
    <row r="5395" spans="1:5" x14ac:dyDescent="0.25">
      <c r="A5395" t="str">
        <f t="shared" si="84"/>
        <v>90453</v>
      </c>
      <c r="B5395" s="84" t="s">
        <v>1784</v>
      </c>
      <c r="C5395" s="84" t="s">
        <v>25873</v>
      </c>
      <c r="D5395" s="84" t="s">
        <v>8382</v>
      </c>
      <c r="E5395" s="85" t="s">
        <v>14679</v>
      </c>
    </row>
    <row r="5396" spans="1:5" x14ac:dyDescent="0.25">
      <c r="A5396" t="str">
        <f t="shared" si="84"/>
        <v>90454</v>
      </c>
      <c r="B5396" s="84" t="s">
        <v>1785</v>
      </c>
      <c r="C5396" s="84" t="s">
        <v>25874</v>
      </c>
      <c r="D5396" s="84" t="s">
        <v>8382</v>
      </c>
      <c r="E5396" s="85" t="s">
        <v>7588</v>
      </c>
    </row>
    <row r="5397" spans="1:5" x14ac:dyDescent="0.25">
      <c r="A5397" t="str">
        <f t="shared" si="84"/>
        <v>90455</v>
      </c>
      <c r="B5397" s="84" t="s">
        <v>1786</v>
      </c>
      <c r="C5397" s="84" t="s">
        <v>25875</v>
      </c>
      <c r="D5397" s="84" t="s">
        <v>8382</v>
      </c>
      <c r="E5397" s="85" t="s">
        <v>14050</v>
      </c>
    </row>
    <row r="5398" spans="1:5" x14ac:dyDescent="0.25">
      <c r="A5398" t="str">
        <f t="shared" si="84"/>
        <v>90456</v>
      </c>
      <c r="B5398" s="84" t="s">
        <v>1787</v>
      </c>
      <c r="C5398" s="84" t="s">
        <v>25876</v>
      </c>
      <c r="D5398" s="84" t="s">
        <v>8382</v>
      </c>
      <c r="E5398" s="85" t="s">
        <v>8120</v>
      </c>
    </row>
    <row r="5399" spans="1:5" x14ac:dyDescent="0.25">
      <c r="A5399" t="str">
        <f t="shared" si="84"/>
        <v>90457</v>
      </c>
      <c r="B5399" s="84" t="s">
        <v>1788</v>
      </c>
      <c r="C5399" s="84" t="s">
        <v>25877</v>
      </c>
      <c r="D5399" s="84" t="s">
        <v>8382</v>
      </c>
      <c r="E5399" s="85" t="s">
        <v>7876</v>
      </c>
    </row>
    <row r="5400" spans="1:5" x14ac:dyDescent="0.25">
      <c r="A5400" t="str">
        <f t="shared" si="84"/>
        <v>90458</v>
      </c>
      <c r="B5400" s="84" t="s">
        <v>1789</v>
      </c>
      <c r="C5400" s="84" t="s">
        <v>25878</v>
      </c>
      <c r="D5400" s="84" t="s">
        <v>8382</v>
      </c>
      <c r="E5400" s="85" t="s">
        <v>23491</v>
      </c>
    </row>
    <row r="5401" spans="1:5" x14ac:dyDescent="0.25">
      <c r="A5401" t="str">
        <f t="shared" si="84"/>
        <v>90459</v>
      </c>
      <c r="B5401" s="84" t="s">
        <v>1790</v>
      </c>
      <c r="C5401" s="84" t="s">
        <v>25879</v>
      </c>
      <c r="D5401" s="84" t="s">
        <v>8382</v>
      </c>
      <c r="E5401" s="85" t="s">
        <v>16462</v>
      </c>
    </row>
    <row r="5402" spans="1:5" x14ac:dyDescent="0.25">
      <c r="A5402" t="str">
        <f t="shared" si="84"/>
        <v>90460</v>
      </c>
      <c r="B5402" s="84" t="s">
        <v>1791</v>
      </c>
      <c r="C5402" s="84" t="s">
        <v>25880</v>
      </c>
      <c r="D5402" s="84" t="s">
        <v>8329</v>
      </c>
      <c r="E5402" s="85" t="s">
        <v>27946</v>
      </c>
    </row>
    <row r="5403" spans="1:5" x14ac:dyDescent="0.25">
      <c r="A5403" t="str">
        <f t="shared" si="84"/>
        <v>90461</v>
      </c>
      <c r="B5403" s="84" t="s">
        <v>1792</v>
      </c>
      <c r="C5403" s="84" t="s">
        <v>25881</v>
      </c>
      <c r="D5403" s="84" t="s">
        <v>8329</v>
      </c>
      <c r="E5403" s="85" t="s">
        <v>12613</v>
      </c>
    </row>
    <row r="5404" spans="1:5" x14ac:dyDescent="0.25">
      <c r="A5404" t="str">
        <f t="shared" si="84"/>
        <v>90462</v>
      </c>
      <c r="B5404" s="84" t="s">
        <v>1793</v>
      </c>
      <c r="C5404" s="84" t="s">
        <v>25882</v>
      </c>
      <c r="D5404" s="84" t="s">
        <v>8329</v>
      </c>
      <c r="E5404" s="85" t="s">
        <v>28688</v>
      </c>
    </row>
    <row r="5405" spans="1:5" x14ac:dyDescent="0.25">
      <c r="A5405" t="str">
        <f t="shared" si="84"/>
        <v>90463</v>
      </c>
      <c r="B5405" s="84" t="s">
        <v>1794</v>
      </c>
      <c r="C5405" s="84" t="s">
        <v>25883</v>
      </c>
      <c r="D5405" s="84" t="s">
        <v>8329</v>
      </c>
      <c r="E5405" s="85" t="s">
        <v>7602</v>
      </c>
    </row>
    <row r="5406" spans="1:5" x14ac:dyDescent="0.25">
      <c r="A5406" t="str">
        <f t="shared" si="84"/>
        <v>90466</v>
      </c>
      <c r="B5406" s="84" t="s">
        <v>1795</v>
      </c>
      <c r="C5406" s="84" t="s">
        <v>25884</v>
      </c>
      <c r="D5406" s="84" t="s">
        <v>8329</v>
      </c>
      <c r="E5406" s="85" t="s">
        <v>8048</v>
      </c>
    </row>
    <row r="5407" spans="1:5" x14ac:dyDescent="0.25">
      <c r="A5407" t="str">
        <f t="shared" si="84"/>
        <v>90467</v>
      </c>
      <c r="B5407" s="84" t="s">
        <v>1796</v>
      </c>
      <c r="C5407" s="84" t="s">
        <v>25885</v>
      </c>
      <c r="D5407" s="84" t="s">
        <v>8329</v>
      </c>
      <c r="E5407" s="85" t="s">
        <v>7912</v>
      </c>
    </row>
    <row r="5408" spans="1:5" x14ac:dyDescent="0.25">
      <c r="A5408" t="str">
        <f t="shared" si="84"/>
        <v>90468</v>
      </c>
      <c r="B5408" s="84" t="s">
        <v>1797</v>
      </c>
      <c r="C5408" s="84" t="s">
        <v>25886</v>
      </c>
      <c r="D5408" s="84" t="s">
        <v>8329</v>
      </c>
      <c r="E5408" s="85" t="s">
        <v>12858</v>
      </c>
    </row>
    <row r="5409" spans="1:5" x14ac:dyDescent="0.25">
      <c r="A5409" t="str">
        <f t="shared" si="84"/>
        <v>90469</v>
      </c>
      <c r="B5409" s="84" t="s">
        <v>1798</v>
      </c>
      <c r="C5409" s="84" t="s">
        <v>25887</v>
      </c>
      <c r="D5409" s="84" t="s">
        <v>8329</v>
      </c>
      <c r="E5409" s="85" t="s">
        <v>13717</v>
      </c>
    </row>
    <row r="5410" spans="1:5" x14ac:dyDescent="0.25">
      <c r="A5410" t="str">
        <f t="shared" si="84"/>
        <v>90470</v>
      </c>
      <c r="B5410" s="84" t="s">
        <v>1799</v>
      </c>
      <c r="C5410" s="84" t="s">
        <v>25888</v>
      </c>
      <c r="D5410" s="84" t="s">
        <v>8329</v>
      </c>
      <c r="E5410" s="85" t="s">
        <v>8210</v>
      </c>
    </row>
    <row r="5411" spans="1:5" x14ac:dyDescent="0.25">
      <c r="A5411" t="str">
        <f t="shared" si="84"/>
        <v>91166</v>
      </c>
      <c r="B5411" s="84" t="s">
        <v>2043</v>
      </c>
      <c r="C5411" s="84" t="s">
        <v>25889</v>
      </c>
      <c r="D5411" s="84" t="s">
        <v>8329</v>
      </c>
      <c r="E5411" s="85" t="s">
        <v>13722</v>
      </c>
    </row>
    <row r="5412" spans="1:5" x14ac:dyDescent="0.25">
      <c r="A5412" t="str">
        <f t="shared" si="84"/>
        <v>91167</v>
      </c>
      <c r="B5412" s="84" t="s">
        <v>2044</v>
      </c>
      <c r="C5412" s="84" t="s">
        <v>31233</v>
      </c>
      <c r="D5412" s="84" t="s">
        <v>8329</v>
      </c>
      <c r="E5412" s="85" t="s">
        <v>14302</v>
      </c>
    </row>
    <row r="5413" spans="1:5" x14ac:dyDescent="0.25">
      <c r="A5413" t="str">
        <f t="shared" si="84"/>
        <v>91170</v>
      </c>
      <c r="B5413" s="84" t="s">
        <v>2045</v>
      </c>
      <c r="C5413" s="84" t="s">
        <v>31234</v>
      </c>
      <c r="D5413" s="84" t="s">
        <v>8329</v>
      </c>
      <c r="E5413" s="85" t="s">
        <v>14302</v>
      </c>
    </row>
    <row r="5414" spans="1:5" x14ac:dyDescent="0.25">
      <c r="A5414" t="str">
        <f t="shared" si="84"/>
        <v>91171</v>
      </c>
      <c r="B5414" s="84" t="s">
        <v>2046</v>
      </c>
      <c r="C5414" s="84" t="s">
        <v>31235</v>
      </c>
      <c r="D5414" s="84" t="s">
        <v>8329</v>
      </c>
      <c r="E5414" s="85" t="s">
        <v>7664</v>
      </c>
    </row>
    <row r="5415" spans="1:5" x14ac:dyDescent="0.25">
      <c r="A5415" t="str">
        <f t="shared" si="84"/>
        <v>91172</v>
      </c>
      <c r="B5415" s="84" t="s">
        <v>2047</v>
      </c>
      <c r="C5415" s="84" t="s">
        <v>31236</v>
      </c>
      <c r="D5415" s="84" t="s">
        <v>8329</v>
      </c>
      <c r="E5415" s="85" t="s">
        <v>18045</v>
      </c>
    </row>
    <row r="5416" spans="1:5" x14ac:dyDescent="0.25">
      <c r="A5416" t="str">
        <f t="shared" si="84"/>
        <v>91173</v>
      </c>
      <c r="B5416" s="84" t="s">
        <v>2048</v>
      </c>
      <c r="C5416" s="84" t="s">
        <v>31237</v>
      </c>
      <c r="D5416" s="84" t="s">
        <v>8329</v>
      </c>
      <c r="E5416" s="85" t="s">
        <v>18538</v>
      </c>
    </row>
    <row r="5417" spans="1:5" x14ac:dyDescent="0.25">
      <c r="A5417" t="str">
        <f t="shared" si="84"/>
        <v>91174</v>
      </c>
      <c r="B5417" s="84" t="s">
        <v>2049</v>
      </c>
      <c r="C5417" s="84" t="s">
        <v>31238</v>
      </c>
      <c r="D5417" s="84" t="s">
        <v>8329</v>
      </c>
      <c r="E5417" s="85" t="s">
        <v>12083</v>
      </c>
    </row>
    <row r="5418" spans="1:5" x14ac:dyDescent="0.25">
      <c r="A5418" t="str">
        <f t="shared" si="84"/>
        <v>91175</v>
      </c>
      <c r="B5418" s="84" t="s">
        <v>2050</v>
      </c>
      <c r="C5418" s="84" t="s">
        <v>31239</v>
      </c>
      <c r="D5418" s="84" t="s">
        <v>8329</v>
      </c>
      <c r="E5418" s="85" t="s">
        <v>7687</v>
      </c>
    </row>
    <row r="5419" spans="1:5" x14ac:dyDescent="0.25">
      <c r="A5419" t="str">
        <f t="shared" si="84"/>
        <v>91176</v>
      </c>
      <c r="B5419" s="84" t="s">
        <v>2051</v>
      </c>
      <c r="C5419" s="84" t="s">
        <v>31240</v>
      </c>
      <c r="D5419" s="84" t="s">
        <v>8329</v>
      </c>
      <c r="E5419" s="85" t="s">
        <v>15461</v>
      </c>
    </row>
    <row r="5420" spans="1:5" x14ac:dyDescent="0.25">
      <c r="A5420" t="str">
        <f t="shared" si="84"/>
        <v>91179</v>
      </c>
      <c r="B5420" s="84" t="s">
        <v>2052</v>
      </c>
      <c r="C5420" s="84" t="s">
        <v>25890</v>
      </c>
      <c r="D5420" s="84" t="s">
        <v>8329</v>
      </c>
      <c r="E5420" s="85" t="s">
        <v>15461</v>
      </c>
    </row>
    <row r="5421" spans="1:5" x14ac:dyDescent="0.25">
      <c r="A5421" t="str">
        <f t="shared" si="84"/>
        <v>91180</v>
      </c>
      <c r="B5421" s="84" t="s">
        <v>2053</v>
      </c>
      <c r="C5421" s="84" t="s">
        <v>25891</v>
      </c>
      <c r="D5421" s="84" t="s">
        <v>8329</v>
      </c>
      <c r="E5421" s="85" t="s">
        <v>17281</v>
      </c>
    </row>
    <row r="5422" spans="1:5" x14ac:dyDescent="0.25">
      <c r="A5422" t="str">
        <f t="shared" si="84"/>
        <v>91181</v>
      </c>
      <c r="B5422" s="84" t="s">
        <v>2054</v>
      </c>
      <c r="C5422" s="84" t="s">
        <v>25892</v>
      </c>
      <c r="D5422" s="84" t="s">
        <v>8329</v>
      </c>
      <c r="E5422" s="85" t="s">
        <v>11819</v>
      </c>
    </row>
    <row r="5423" spans="1:5" x14ac:dyDescent="0.25">
      <c r="A5423" t="str">
        <f t="shared" si="84"/>
        <v>91182</v>
      </c>
      <c r="B5423" s="84" t="s">
        <v>2055</v>
      </c>
      <c r="C5423" s="84" t="s">
        <v>25893</v>
      </c>
      <c r="D5423" s="84" t="s">
        <v>8329</v>
      </c>
      <c r="E5423" s="85" t="s">
        <v>13181</v>
      </c>
    </row>
    <row r="5424" spans="1:5" x14ac:dyDescent="0.25">
      <c r="A5424" t="str">
        <f t="shared" si="84"/>
        <v>91185</v>
      </c>
      <c r="B5424" s="84" t="s">
        <v>2056</v>
      </c>
      <c r="C5424" s="84" t="s">
        <v>25894</v>
      </c>
      <c r="D5424" s="84" t="s">
        <v>8329</v>
      </c>
      <c r="E5424" s="85" t="s">
        <v>13181</v>
      </c>
    </row>
    <row r="5425" spans="1:5" x14ac:dyDescent="0.25">
      <c r="A5425" t="str">
        <f t="shared" si="84"/>
        <v>91186</v>
      </c>
      <c r="B5425" s="84" t="s">
        <v>2057</v>
      </c>
      <c r="C5425" s="84" t="s">
        <v>25895</v>
      </c>
      <c r="D5425" s="84" t="s">
        <v>8329</v>
      </c>
      <c r="E5425" s="85" t="s">
        <v>21445</v>
      </c>
    </row>
    <row r="5426" spans="1:5" x14ac:dyDescent="0.25">
      <c r="A5426" t="str">
        <f t="shared" si="84"/>
        <v>91187</v>
      </c>
      <c r="B5426" s="84" t="s">
        <v>2058</v>
      </c>
      <c r="C5426" s="84" t="s">
        <v>25896</v>
      </c>
      <c r="D5426" s="84" t="s">
        <v>8329</v>
      </c>
      <c r="E5426" s="85" t="s">
        <v>13442</v>
      </c>
    </row>
    <row r="5427" spans="1:5" x14ac:dyDescent="0.25">
      <c r="A5427" t="str">
        <f t="shared" si="84"/>
        <v>91188</v>
      </c>
      <c r="B5427" s="84" t="s">
        <v>2059</v>
      </c>
      <c r="C5427" s="84" t="s">
        <v>25897</v>
      </c>
      <c r="D5427" s="84" t="s">
        <v>8382</v>
      </c>
      <c r="E5427" s="85" t="s">
        <v>15246</v>
      </c>
    </row>
    <row r="5428" spans="1:5" x14ac:dyDescent="0.25">
      <c r="A5428" t="str">
        <f t="shared" si="84"/>
        <v>91189</v>
      </c>
      <c r="B5428" s="84" t="s">
        <v>2060</v>
      </c>
      <c r="C5428" s="84" t="s">
        <v>25898</v>
      </c>
      <c r="D5428" s="84" t="s">
        <v>8382</v>
      </c>
      <c r="E5428" s="85" t="s">
        <v>35933</v>
      </c>
    </row>
    <row r="5429" spans="1:5" x14ac:dyDescent="0.25">
      <c r="A5429" t="str">
        <f t="shared" si="84"/>
        <v>91190</v>
      </c>
      <c r="B5429" s="84" t="s">
        <v>2061</v>
      </c>
      <c r="C5429" s="84" t="s">
        <v>25899</v>
      </c>
      <c r="D5429" s="84" t="s">
        <v>8382</v>
      </c>
      <c r="E5429" s="85" t="s">
        <v>7869</v>
      </c>
    </row>
    <row r="5430" spans="1:5" x14ac:dyDescent="0.25">
      <c r="A5430" t="str">
        <f t="shared" si="84"/>
        <v>91191</v>
      </c>
      <c r="B5430" s="84" t="s">
        <v>2062</v>
      </c>
      <c r="C5430" s="84" t="s">
        <v>25900</v>
      </c>
      <c r="D5430" s="84" t="s">
        <v>8382</v>
      </c>
      <c r="E5430" s="85" t="s">
        <v>7858</v>
      </c>
    </row>
    <row r="5431" spans="1:5" x14ac:dyDescent="0.25">
      <c r="A5431" t="str">
        <f t="shared" si="84"/>
        <v>91192</v>
      </c>
      <c r="B5431" s="84" t="s">
        <v>2063</v>
      </c>
      <c r="C5431" s="84" t="s">
        <v>25901</v>
      </c>
      <c r="D5431" s="84" t="s">
        <v>8382</v>
      </c>
      <c r="E5431" s="85" t="s">
        <v>8065</v>
      </c>
    </row>
    <row r="5432" spans="1:5" x14ac:dyDescent="0.25">
      <c r="A5432" t="str">
        <f t="shared" si="84"/>
        <v>91222</v>
      </c>
      <c r="B5432" s="84" t="s">
        <v>2064</v>
      </c>
      <c r="C5432" s="84" t="s">
        <v>25902</v>
      </c>
      <c r="D5432" s="84" t="s">
        <v>8329</v>
      </c>
      <c r="E5432" s="85" t="s">
        <v>8298</v>
      </c>
    </row>
    <row r="5433" spans="1:5" x14ac:dyDescent="0.25">
      <c r="A5433" t="str">
        <f t="shared" si="84"/>
        <v>94480</v>
      </c>
      <c r="B5433" s="84" t="s">
        <v>3451</v>
      </c>
      <c r="C5433" s="84" t="s">
        <v>31242</v>
      </c>
      <c r="D5433" s="84" t="s">
        <v>8382</v>
      </c>
      <c r="E5433" s="85" t="s">
        <v>35934</v>
      </c>
    </row>
    <row r="5434" spans="1:5" x14ac:dyDescent="0.25">
      <c r="A5434" t="str">
        <f t="shared" si="84"/>
        <v>94481</v>
      </c>
      <c r="B5434" s="84" t="s">
        <v>3452</v>
      </c>
      <c r="C5434" s="84" t="s">
        <v>31244</v>
      </c>
      <c r="D5434" s="84" t="s">
        <v>8382</v>
      </c>
      <c r="E5434" s="85" t="s">
        <v>35935</v>
      </c>
    </row>
    <row r="5435" spans="1:5" x14ac:dyDescent="0.25">
      <c r="A5435" t="str">
        <f t="shared" si="84"/>
        <v>94482</v>
      </c>
      <c r="B5435" s="84" t="s">
        <v>3453</v>
      </c>
      <c r="C5435" s="84" t="s">
        <v>31246</v>
      </c>
      <c r="D5435" s="84" t="s">
        <v>8382</v>
      </c>
      <c r="E5435" s="85" t="s">
        <v>35936</v>
      </c>
    </row>
    <row r="5436" spans="1:5" x14ac:dyDescent="0.25">
      <c r="A5436" t="str">
        <f t="shared" si="84"/>
        <v>94483</v>
      </c>
      <c r="B5436" s="84" t="s">
        <v>3454</v>
      </c>
      <c r="C5436" s="84" t="s">
        <v>31248</v>
      </c>
      <c r="D5436" s="84" t="s">
        <v>8382</v>
      </c>
      <c r="E5436" s="85" t="s">
        <v>35937</v>
      </c>
    </row>
    <row r="5437" spans="1:5" x14ac:dyDescent="0.25">
      <c r="A5437" t="str">
        <f t="shared" si="84"/>
        <v>95541</v>
      </c>
      <c r="B5437" s="84" t="s">
        <v>3823</v>
      </c>
      <c r="C5437" s="84" t="s">
        <v>25903</v>
      </c>
      <c r="D5437" s="84" t="s">
        <v>8382</v>
      </c>
      <c r="E5437" s="85" t="s">
        <v>7912</v>
      </c>
    </row>
    <row r="5438" spans="1:5" x14ac:dyDescent="0.25">
      <c r="A5438" t="str">
        <f t="shared" si="84"/>
        <v>96559</v>
      </c>
      <c r="B5438" s="84" t="s">
        <v>4109</v>
      </c>
      <c r="C5438" s="84" t="s">
        <v>25904</v>
      </c>
      <c r="D5438" s="84" t="s">
        <v>8451</v>
      </c>
      <c r="E5438" s="85" t="s">
        <v>13655</v>
      </c>
    </row>
    <row r="5439" spans="1:5" x14ac:dyDescent="0.25">
      <c r="A5439" t="str">
        <f t="shared" si="84"/>
        <v>96560</v>
      </c>
      <c r="B5439" s="84" t="s">
        <v>4110</v>
      </c>
      <c r="C5439" s="84" t="s">
        <v>25905</v>
      </c>
      <c r="D5439" s="84" t="s">
        <v>8451</v>
      </c>
      <c r="E5439" s="85" t="s">
        <v>24674</v>
      </c>
    </row>
    <row r="5440" spans="1:5" x14ac:dyDescent="0.25">
      <c r="A5440" t="str">
        <f t="shared" si="84"/>
        <v>96562</v>
      </c>
      <c r="B5440" s="84" t="s">
        <v>4111</v>
      </c>
      <c r="C5440" s="84" t="s">
        <v>25906</v>
      </c>
      <c r="D5440" s="84" t="s">
        <v>8329</v>
      </c>
      <c r="E5440" s="85" t="s">
        <v>14281</v>
      </c>
    </row>
    <row r="5441" spans="1:5" x14ac:dyDescent="0.25">
      <c r="A5441" t="str">
        <f t="shared" si="84"/>
        <v>96563</v>
      </c>
      <c r="B5441" s="84" t="s">
        <v>4112</v>
      </c>
      <c r="C5441" s="84" t="s">
        <v>25907</v>
      </c>
      <c r="D5441" s="84" t="s">
        <v>8329</v>
      </c>
      <c r="E5441" s="85" t="s">
        <v>35938</v>
      </c>
    </row>
    <row r="5442" spans="1:5" x14ac:dyDescent="0.25">
      <c r="A5442" t="str">
        <f t="shared" si="84"/>
        <v>100128</v>
      </c>
      <c r="B5442" s="84" t="s">
        <v>25908</v>
      </c>
      <c r="C5442" s="84" t="s">
        <v>25909</v>
      </c>
      <c r="D5442" s="84" t="s">
        <v>8382</v>
      </c>
      <c r="E5442" s="85" t="s">
        <v>35939</v>
      </c>
    </row>
    <row r="5443" spans="1:5" x14ac:dyDescent="0.25">
      <c r="A5443" t="str">
        <f t="shared" ref="A5443:A5506" si="85">B5443</f>
        <v>101802</v>
      </c>
      <c r="B5443" s="84" t="s">
        <v>10871</v>
      </c>
      <c r="C5443" s="84" t="s">
        <v>10872</v>
      </c>
      <c r="D5443" s="84" t="s">
        <v>8382</v>
      </c>
      <c r="E5443" s="85" t="s">
        <v>35940</v>
      </c>
    </row>
    <row r="5444" spans="1:5" x14ac:dyDescent="0.25">
      <c r="A5444" t="str">
        <f t="shared" si="85"/>
        <v>101803</v>
      </c>
      <c r="B5444" s="84" t="s">
        <v>10873</v>
      </c>
      <c r="C5444" s="84" t="s">
        <v>10874</v>
      </c>
      <c r="D5444" s="84" t="s">
        <v>8382</v>
      </c>
      <c r="E5444" s="85" t="s">
        <v>35941</v>
      </c>
    </row>
    <row r="5445" spans="1:5" x14ac:dyDescent="0.25">
      <c r="A5445" t="str">
        <f t="shared" si="85"/>
        <v>101804</v>
      </c>
      <c r="B5445" s="84" t="s">
        <v>10875</v>
      </c>
      <c r="C5445" s="84" t="s">
        <v>10876</v>
      </c>
      <c r="D5445" s="84" t="s">
        <v>8382</v>
      </c>
      <c r="E5445" s="85" t="s">
        <v>35942</v>
      </c>
    </row>
    <row r="5446" spans="1:5" x14ac:dyDescent="0.25">
      <c r="A5446" t="str">
        <f t="shared" si="85"/>
        <v>101805</v>
      </c>
      <c r="B5446" s="84" t="s">
        <v>10877</v>
      </c>
      <c r="C5446" s="84" t="s">
        <v>10878</v>
      </c>
      <c r="D5446" s="84" t="s">
        <v>8382</v>
      </c>
      <c r="E5446" s="85" t="s">
        <v>35943</v>
      </c>
    </row>
    <row r="5447" spans="1:5" x14ac:dyDescent="0.25">
      <c r="A5447" t="str">
        <f t="shared" si="85"/>
        <v>102111</v>
      </c>
      <c r="B5447" s="84" t="s">
        <v>10879</v>
      </c>
      <c r="C5447" s="84" t="s">
        <v>10880</v>
      </c>
      <c r="D5447" s="84" t="s">
        <v>8382</v>
      </c>
      <c r="E5447" s="85" t="s">
        <v>35944</v>
      </c>
    </row>
    <row r="5448" spans="1:5" x14ac:dyDescent="0.25">
      <c r="A5448" t="str">
        <f t="shared" si="85"/>
        <v>102112</v>
      </c>
      <c r="B5448" s="84" t="s">
        <v>10881</v>
      </c>
      <c r="C5448" s="84" t="s">
        <v>10882</v>
      </c>
      <c r="D5448" s="84" t="s">
        <v>8382</v>
      </c>
      <c r="E5448" s="85" t="s">
        <v>35945</v>
      </c>
    </row>
    <row r="5449" spans="1:5" x14ac:dyDescent="0.25">
      <c r="A5449" t="str">
        <f t="shared" si="85"/>
        <v>102113</v>
      </c>
      <c r="B5449" s="84" t="s">
        <v>10883</v>
      </c>
      <c r="C5449" s="84" t="s">
        <v>10884</v>
      </c>
      <c r="D5449" s="84" t="s">
        <v>8382</v>
      </c>
      <c r="E5449" s="85" t="s">
        <v>35946</v>
      </c>
    </row>
    <row r="5450" spans="1:5" x14ac:dyDescent="0.25">
      <c r="A5450" t="str">
        <f t="shared" si="85"/>
        <v>102114</v>
      </c>
      <c r="B5450" s="84" t="s">
        <v>10885</v>
      </c>
      <c r="C5450" s="84" t="s">
        <v>10886</v>
      </c>
      <c r="D5450" s="84" t="s">
        <v>8382</v>
      </c>
      <c r="E5450" s="85" t="s">
        <v>35947</v>
      </c>
    </row>
    <row r="5451" spans="1:5" x14ac:dyDescent="0.25">
      <c r="A5451" t="str">
        <f t="shared" si="85"/>
        <v>102115</v>
      </c>
      <c r="B5451" s="84" t="s">
        <v>10887</v>
      </c>
      <c r="C5451" s="84" t="s">
        <v>10888</v>
      </c>
      <c r="D5451" s="84" t="s">
        <v>8382</v>
      </c>
      <c r="E5451" s="85" t="s">
        <v>35948</v>
      </c>
    </row>
    <row r="5452" spans="1:5" x14ac:dyDescent="0.25">
      <c r="A5452" t="str">
        <f t="shared" si="85"/>
        <v>102116</v>
      </c>
      <c r="B5452" s="84" t="s">
        <v>10889</v>
      </c>
      <c r="C5452" s="84" t="s">
        <v>10890</v>
      </c>
      <c r="D5452" s="84" t="s">
        <v>8382</v>
      </c>
      <c r="E5452" s="85" t="s">
        <v>35949</v>
      </c>
    </row>
    <row r="5453" spans="1:5" x14ac:dyDescent="0.25">
      <c r="A5453" t="str">
        <f t="shared" si="85"/>
        <v>102117</v>
      </c>
      <c r="B5453" s="84" t="s">
        <v>10891</v>
      </c>
      <c r="C5453" s="84" t="s">
        <v>10892</v>
      </c>
      <c r="D5453" s="84" t="s">
        <v>8382</v>
      </c>
      <c r="E5453" s="85" t="s">
        <v>21343</v>
      </c>
    </row>
    <row r="5454" spans="1:5" x14ac:dyDescent="0.25">
      <c r="A5454" t="str">
        <f t="shared" si="85"/>
        <v>102118</v>
      </c>
      <c r="B5454" s="84" t="s">
        <v>10893</v>
      </c>
      <c r="C5454" s="84" t="s">
        <v>10894</v>
      </c>
      <c r="D5454" s="84" t="s">
        <v>8382</v>
      </c>
      <c r="E5454" s="85" t="s">
        <v>35950</v>
      </c>
    </row>
    <row r="5455" spans="1:5" x14ac:dyDescent="0.25">
      <c r="A5455" t="str">
        <f t="shared" si="85"/>
        <v>102119</v>
      </c>
      <c r="B5455" s="84" t="s">
        <v>10895</v>
      </c>
      <c r="C5455" s="84" t="s">
        <v>10896</v>
      </c>
      <c r="D5455" s="84" t="s">
        <v>8382</v>
      </c>
      <c r="E5455" s="85" t="s">
        <v>35951</v>
      </c>
    </row>
    <row r="5456" spans="1:5" x14ac:dyDescent="0.25">
      <c r="A5456" t="str">
        <f t="shared" si="85"/>
        <v>102121</v>
      </c>
      <c r="B5456" s="84" t="s">
        <v>10897</v>
      </c>
      <c r="C5456" s="84" t="s">
        <v>10898</v>
      </c>
      <c r="D5456" s="84" t="s">
        <v>8382</v>
      </c>
      <c r="E5456" s="85" t="s">
        <v>35952</v>
      </c>
    </row>
    <row r="5457" spans="1:5" x14ac:dyDescent="0.25">
      <c r="A5457" t="str">
        <f t="shared" si="85"/>
        <v>102122</v>
      </c>
      <c r="B5457" s="84" t="s">
        <v>10899</v>
      </c>
      <c r="C5457" s="84" t="s">
        <v>10900</v>
      </c>
      <c r="D5457" s="84" t="s">
        <v>8382</v>
      </c>
      <c r="E5457" s="85" t="s">
        <v>35953</v>
      </c>
    </row>
    <row r="5458" spans="1:5" x14ac:dyDescent="0.25">
      <c r="A5458" t="str">
        <f t="shared" si="85"/>
        <v>102123</v>
      </c>
      <c r="B5458" s="84" t="s">
        <v>10901</v>
      </c>
      <c r="C5458" s="84" t="s">
        <v>10902</v>
      </c>
      <c r="D5458" s="84" t="s">
        <v>8382</v>
      </c>
      <c r="E5458" s="85" t="s">
        <v>27923</v>
      </c>
    </row>
    <row r="5459" spans="1:5" x14ac:dyDescent="0.25">
      <c r="A5459" t="str">
        <f t="shared" si="85"/>
        <v>102136</v>
      </c>
      <c r="B5459" s="84" t="s">
        <v>10903</v>
      </c>
      <c r="C5459" s="84" t="s">
        <v>10904</v>
      </c>
      <c r="D5459" s="84" t="s">
        <v>8382</v>
      </c>
      <c r="E5459" s="85" t="s">
        <v>18896</v>
      </c>
    </row>
    <row r="5460" spans="1:5" x14ac:dyDescent="0.25">
      <c r="A5460" t="str">
        <f t="shared" si="85"/>
        <v>102137</v>
      </c>
      <c r="B5460" s="84" t="s">
        <v>10905</v>
      </c>
      <c r="C5460" s="84" t="s">
        <v>10906</v>
      </c>
      <c r="D5460" s="84" t="s">
        <v>8382</v>
      </c>
      <c r="E5460" s="85" t="s">
        <v>15510</v>
      </c>
    </row>
    <row r="5461" spans="1:5" x14ac:dyDescent="0.25">
      <c r="A5461" t="str">
        <f t="shared" si="85"/>
        <v>102138</v>
      </c>
      <c r="B5461" s="84" t="s">
        <v>10907</v>
      </c>
      <c r="C5461" s="84" t="s">
        <v>10908</v>
      </c>
      <c r="D5461" s="84" t="s">
        <v>8382</v>
      </c>
      <c r="E5461" s="85" t="s">
        <v>35954</v>
      </c>
    </row>
    <row r="5462" spans="1:5" x14ac:dyDescent="0.25">
      <c r="A5462" t="str">
        <f t="shared" si="85"/>
        <v>103517</v>
      </c>
      <c r="B5462" s="84" t="s">
        <v>16086</v>
      </c>
      <c r="C5462" s="84" t="s">
        <v>16087</v>
      </c>
      <c r="D5462" s="84" t="s">
        <v>8382</v>
      </c>
      <c r="E5462" s="85" t="s">
        <v>25911</v>
      </c>
    </row>
    <row r="5463" spans="1:5" x14ac:dyDescent="0.25">
      <c r="A5463" t="str">
        <f t="shared" si="85"/>
        <v>103519</v>
      </c>
      <c r="B5463" s="84" t="s">
        <v>16088</v>
      </c>
      <c r="C5463" s="84" t="s">
        <v>16089</v>
      </c>
      <c r="D5463" s="84" t="s">
        <v>8382</v>
      </c>
      <c r="E5463" s="85" t="s">
        <v>7876</v>
      </c>
    </row>
    <row r="5464" spans="1:5" x14ac:dyDescent="0.25">
      <c r="A5464" t="str">
        <f t="shared" si="85"/>
        <v>103520</v>
      </c>
      <c r="B5464" s="84" t="s">
        <v>16090</v>
      </c>
      <c r="C5464" s="84" t="s">
        <v>16091</v>
      </c>
      <c r="D5464" s="84" t="s">
        <v>8382</v>
      </c>
      <c r="E5464" s="85" t="s">
        <v>25912</v>
      </c>
    </row>
    <row r="5465" spans="1:5" x14ac:dyDescent="0.25">
      <c r="A5465" t="str">
        <f t="shared" si="85"/>
        <v>103521</v>
      </c>
      <c r="B5465" s="84" t="s">
        <v>16092</v>
      </c>
      <c r="C5465" s="84" t="s">
        <v>16093</v>
      </c>
      <c r="D5465" s="84" t="s">
        <v>8382</v>
      </c>
      <c r="E5465" s="85" t="s">
        <v>25913</v>
      </c>
    </row>
    <row r="5466" spans="1:5" x14ac:dyDescent="0.25">
      <c r="A5466" t="str">
        <f t="shared" si="85"/>
        <v>103522</v>
      </c>
      <c r="B5466" s="84" t="s">
        <v>16094</v>
      </c>
      <c r="C5466" s="84" t="s">
        <v>16095</v>
      </c>
      <c r="D5466" s="84" t="s">
        <v>8382</v>
      </c>
      <c r="E5466" s="85" t="s">
        <v>35955</v>
      </c>
    </row>
    <row r="5467" spans="1:5" x14ac:dyDescent="0.25">
      <c r="A5467" t="str">
        <f t="shared" si="85"/>
        <v>103523</v>
      </c>
      <c r="B5467" s="84" t="s">
        <v>16096</v>
      </c>
      <c r="C5467" s="84" t="s">
        <v>16097</v>
      </c>
      <c r="D5467" s="84" t="s">
        <v>8382</v>
      </c>
      <c r="E5467" s="85" t="s">
        <v>35956</v>
      </c>
    </row>
    <row r="5468" spans="1:5" x14ac:dyDescent="0.25">
      <c r="A5468" t="str">
        <f t="shared" si="85"/>
        <v>104660</v>
      </c>
      <c r="B5468" s="84" t="s">
        <v>25914</v>
      </c>
      <c r="C5468" s="84" t="s">
        <v>25915</v>
      </c>
      <c r="D5468" s="84" t="s">
        <v>8382</v>
      </c>
      <c r="E5468" s="85" t="s">
        <v>35957</v>
      </c>
    </row>
    <row r="5469" spans="1:5" x14ac:dyDescent="0.25">
      <c r="A5469" t="str">
        <f t="shared" si="85"/>
        <v>104661</v>
      </c>
      <c r="B5469" s="84" t="s">
        <v>25916</v>
      </c>
      <c r="C5469" s="84" t="s">
        <v>25917</v>
      </c>
      <c r="D5469" s="84" t="s">
        <v>8382</v>
      </c>
      <c r="E5469" s="85" t="s">
        <v>35958</v>
      </c>
    </row>
    <row r="5470" spans="1:5" x14ac:dyDescent="0.25">
      <c r="A5470" t="str">
        <f t="shared" si="85"/>
        <v>104662</v>
      </c>
      <c r="B5470" s="84" t="s">
        <v>25918</v>
      </c>
      <c r="C5470" s="84" t="s">
        <v>25919</v>
      </c>
      <c r="D5470" s="84" t="s">
        <v>8382</v>
      </c>
      <c r="E5470" s="85" t="s">
        <v>35959</v>
      </c>
    </row>
    <row r="5471" spans="1:5" x14ac:dyDescent="0.25">
      <c r="A5471" t="str">
        <f t="shared" si="85"/>
        <v>104663</v>
      </c>
      <c r="B5471" s="84" t="s">
        <v>25921</v>
      </c>
      <c r="C5471" s="84" t="s">
        <v>25922</v>
      </c>
      <c r="D5471" s="84" t="s">
        <v>8382</v>
      </c>
      <c r="E5471" s="85" t="s">
        <v>35960</v>
      </c>
    </row>
    <row r="5472" spans="1:5" x14ac:dyDescent="0.25">
      <c r="A5472" t="str">
        <f t="shared" si="85"/>
        <v>104664</v>
      </c>
      <c r="B5472" s="84" t="s">
        <v>25923</v>
      </c>
      <c r="C5472" s="84" t="s">
        <v>25924</v>
      </c>
      <c r="D5472" s="84" t="s">
        <v>8382</v>
      </c>
      <c r="E5472" s="85" t="s">
        <v>35961</v>
      </c>
    </row>
    <row r="5473" spans="1:5" x14ac:dyDescent="0.25">
      <c r="A5473" t="str">
        <f t="shared" si="85"/>
        <v>104665</v>
      </c>
      <c r="B5473" s="84" t="s">
        <v>25925</v>
      </c>
      <c r="C5473" s="84" t="s">
        <v>25926</v>
      </c>
      <c r="D5473" s="84" t="s">
        <v>8382</v>
      </c>
      <c r="E5473" s="85" t="s">
        <v>35962</v>
      </c>
    </row>
    <row r="5474" spans="1:5" x14ac:dyDescent="0.25">
      <c r="A5474" t="str">
        <f t="shared" si="85"/>
        <v>104666</v>
      </c>
      <c r="B5474" s="84" t="s">
        <v>25927</v>
      </c>
      <c r="C5474" s="84" t="s">
        <v>25928</v>
      </c>
      <c r="D5474" s="84" t="s">
        <v>8382</v>
      </c>
      <c r="E5474" s="85" t="s">
        <v>35963</v>
      </c>
    </row>
    <row r="5475" spans="1:5" x14ac:dyDescent="0.25">
      <c r="A5475" t="str">
        <f t="shared" si="85"/>
        <v>104671</v>
      </c>
      <c r="B5475" s="84" t="s">
        <v>25930</v>
      </c>
      <c r="C5475" s="84" t="s">
        <v>25931</v>
      </c>
      <c r="D5475" s="84" t="s">
        <v>8382</v>
      </c>
      <c r="E5475" s="85" t="s">
        <v>35964</v>
      </c>
    </row>
    <row r="5476" spans="1:5" x14ac:dyDescent="0.25">
      <c r="A5476" t="str">
        <f t="shared" si="85"/>
        <v>104672</v>
      </c>
      <c r="B5476" s="84" t="s">
        <v>25932</v>
      </c>
      <c r="C5476" s="84" t="s">
        <v>25933</v>
      </c>
      <c r="D5476" s="84" t="s">
        <v>8382</v>
      </c>
      <c r="E5476" s="85" t="s">
        <v>35965</v>
      </c>
    </row>
    <row r="5477" spans="1:5" x14ac:dyDescent="0.25">
      <c r="A5477" t="str">
        <f t="shared" si="85"/>
        <v>104673</v>
      </c>
      <c r="B5477" s="84" t="s">
        <v>25934</v>
      </c>
      <c r="C5477" s="84" t="s">
        <v>25935</v>
      </c>
      <c r="D5477" s="84" t="s">
        <v>8382</v>
      </c>
      <c r="E5477" s="85" t="s">
        <v>35966</v>
      </c>
    </row>
    <row r="5478" spans="1:5" x14ac:dyDescent="0.25">
      <c r="A5478" t="str">
        <f t="shared" si="85"/>
        <v>104676</v>
      </c>
      <c r="B5478" s="84" t="s">
        <v>25937</v>
      </c>
      <c r="C5478" s="84" t="s">
        <v>25938</v>
      </c>
      <c r="D5478" s="84" t="s">
        <v>8382</v>
      </c>
      <c r="E5478" s="85" t="s">
        <v>21316</v>
      </c>
    </row>
    <row r="5479" spans="1:5" x14ac:dyDescent="0.25">
      <c r="A5479" t="str">
        <f t="shared" si="85"/>
        <v>104677</v>
      </c>
      <c r="B5479" s="84" t="s">
        <v>25939</v>
      </c>
      <c r="C5479" s="84" t="s">
        <v>25940</v>
      </c>
      <c r="D5479" s="84" t="s">
        <v>8382</v>
      </c>
      <c r="E5479" s="85" t="s">
        <v>35967</v>
      </c>
    </row>
    <row r="5480" spans="1:5" x14ac:dyDescent="0.25">
      <c r="A5480" t="str">
        <f t="shared" si="85"/>
        <v>104678</v>
      </c>
      <c r="B5480" s="84" t="s">
        <v>25941</v>
      </c>
      <c r="C5480" s="84" t="s">
        <v>25942</v>
      </c>
      <c r="D5480" s="84" t="s">
        <v>8382</v>
      </c>
      <c r="E5480" s="85" t="s">
        <v>35968</v>
      </c>
    </row>
    <row r="5481" spans="1:5" x14ac:dyDescent="0.25">
      <c r="A5481" t="str">
        <f t="shared" si="85"/>
        <v>104679</v>
      </c>
      <c r="B5481" s="84" t="s">
        <v>25943</v>
      </c>
      <c r="C5481" s="84" t="s">
        <v>25944</v>
      </c>
      <c r="D5481" s="84" t="s">
        <v>8382</v>
      </c>
      <c r="E5481" s="85" t="s">
        <v>30819</v>
      </c>
    </row>
    <row r="5482" spans="1:5" x14ac:dyDescent="0.25">
      <c r="A5482" t="str">
        <f t="shared" si="85"/>
        <v>104767</v>
      </c>
      <c r="B5482" s="84" t="s">
        <v>25946</v>
      </c>
      <c r="C5482" s="84" t="s">
        <v>25947</v>
      </c>
      <c r="D5482" s="84" t="s">
        <v>8382</v>
      </c>
      <c r="E5482" s="85" t="s">
        <v>7665</v>
      </c>
    </row>
    <row r="5483" spans="1:5" x14ac:dyDescent="0.25">
      <c r="A5483" t="str">
        <f t="shared" si="85"/>
        <v>104769</v>
      </c>
      <c r="B5483" s="84" t="s">
        <v>25948</v>
      </c>
      <c r="C5483" s="84" t="s">
        <v>25949</v>
      </c>
      <c r="D5483" s="84" t="s">
        <v>8382</v>
      </c>
      <c r="E5483" s="85" t="s">
        <v>13108</v>
      </c>
    </row>
    <row r="5484" spans="1:5" x14ac:dyDescent="0.25">
      <c r="A5484" t="str">
        <f t="shared" si="85"/>
        <v>104771</v>
      </c>
      <c r="B5484" s="84" t="s">
        <v>25950</v>
      </c>
      <c r="C5484" s="84" t="s">
        <v>25951</v>
      </c>
      <c r="D5484" s="84" t="s">
        <v>8382</v>
      </c>
      <c r="E5484" s="85" t="s">
        <v>7718</v>
      </c>
    </row>
    <row r="5485" spans="1:5" x14ac:dyDescent="0.25">
      <c r="A5485" t="str">
        <f t="shared" si="85"/>
        <v>104773</v>
      </c>
      <c r="B5485" s="84" t="s">
        <v>25952</v>
      </c>
      <c r="C5485" s="84" t="s">
        <v>25953</v>
      </c>
      <c r="D5485" s="84" t="s">
        <v>8382</v>
      </c>
      <c r="E5485" s="85" t="s">
        <v>7585</v>
      </c>
    </row>
    <row r="5486" spans="1:5" x14ac:dyDescent="0.25">
      <c r="A5486" t="str">
        <f t="shared" si="85"/>
        <v>104775</v>
      </c>
      <c r="B5486" s="84" t="s">
        <v>25954</v>
      </c>
      <c r="C5486" s="84" t="s">
        <v>25955</v>
      </c>
      <c r="D5486" s="84" t="s">
        <v>8382</v>
      </c>
      <c r="E5486" s="85" t="s">
        <v>12085</v>
      </c>
    </row>
    <row r="5487" spans="1:5" x14ac:dyDescent="0.25">
      <c r="A5487" t="str">
        <f t="shared" si="85"/>
        <v>104777</v>
      </c>
      <c r="B5487" s="84" t="s">
        <v>25956</v>
      </c>
      <c r="C5487" s="84" t="s">
        <v>25957</v>
      </c>
      <c r="D5487" s="84" t="s">
        <v>8382</v>
      </c>
      <c r="E5487" s="85" t="s">
        <v>24441</v>
      </c>
    </row>
    <row r="5488" spans="1:5" x14ac:dyDescent="0.25">
      <c r="A5488" t="str">
        <f t="shared" si="85"/>
        <v>104779</v>
      </c>
      <c r="B5488" s="84" t="s">
        <v>25958</v>
      </c>
      <c r="C5488" s="84" t="s">
        <v>25959</v>
      </c>
      <c r="D5488" s="84" t="s">
        <v>8329</v>
      </c>
      <c r="E5488" s="85" t="s">
        <v>33046</v>
      </c>
    </row>
    <row r="5489" spans="1:5" x14ac:dyDescent="0.25">
      <c r="A5489" t="str">
        <f t="shared" si="85"/>
        <v>104781</v>
      </c>
      <c r="B5489" s="84" t="s">
        <v>25960</v>
      </c>
      <c r="C5489" s="84" t="s">
        <v>25961</v>
      </c>
      <c r="D5489" s="84" t="s">
        <v>8329</v>
      </c>
      <c r="E5489" s="85" t="s">
        <v>7903</v>
      </c>
    </row>
    <row r="5490" spans="1:5" x14ac:dyDescent="0.25">
      <c r="A5490" t="str">
        <f t="shared" si="85"/>
        <v>104782</v>
      </c>
      <c r="B5490" s="84" t="s">
        <v>25962</v>
      </c>
      <c r="C5490" s="84" t="s">
        <v>25963</v>
      </c>
      <c r="D5490" s="84" t="s">
        <v>8382</v>
      </c>
      <c r="E5490" s="85" t="s">
        <v>35969</v>
      </c>
    </row>
    <row r="5491" spans="1:5" x14ac:dyDescent="0.25">
      <c r="A5491" t="str">
        <f t="shared" si="85"/>
        <v>104783</v>
      </c>
      <c r="B5491" s="84" t="s">
        <v>25964</v>
      </c>
      <c r="C5491" s="84" t="s">
        <v>25965</v>
      </c>
      <c r="D5491" s="84" t="s">
        <v>8382</v>
      </c>
      <c r="E5491" s="85" t="s">
        <v>7789</v>
      </c>
    </row>
    <row r="5492" spans="1:5" x14ac:dyDescent="0.25">
      <c r="A5492" t="str">
        <f t="shared" si="85"/>
        <v>104784</v>
      </c>
      <c r="B5492" s="84" t="s">
        <v>25966</v>
      </c>
      <c r="C5492" s="84" t="s">
        <v>25967</v>
      </c>
      <c r="D5492" s="84" t="s">
        <v>8382</v>
      </c>
      <c r="E5492" s="85" t="s">
        <v>8080</v>
      </c>
    </row>
    <row r="5493" spans="1:5" x14ac:dyDescent="0.25">
      <c r="A5493" t="str">
        <f t="shared" si="85"/>
        <v>104786</v>
      </c>
      <c r="B5493" s="84" t="s">
        <v>25968</v>
      </c>
      <c r="C5493" s="84" t="s">
        <v>25969</v>
      </c>
      <c r="D5493" s="84" t="s">
        <v>8329</v>
      </c>
      <c r="E5493" s="85" t="s">
        <v>12416</v>
      </c>
    </row>
    <row r="5494" spans="1:5" x14ac:dyDescent="0.25">
      <c r="A5494" t="str">
        <f t="shared" si="85"/>
        <v>104787</v>
      </c>
      <c r="B5494" s="84" t="s">
        <v>25970</v>
      </c>
      <c r="C5494" s="84" t="s">
        <v>25971</v>
      </c>
      <c r="D5494" s="84" t="s">
        <v>8329</v>
      </c>
      <c r="E5494" s="85" t="s">
        <v>7866</v>
      </c>
    </row>
    <row r="5495" spans="1:5" x14ac:dyDescent="0.25">
      <c r="A5495" t="str">
        <f t="shared" si="85"/>
        <v>104788</v>
      </c>
      <c r="B5495" s="84" t="s">
        <v>25972</v>
      </c>
      <c r="C5495" s="84" t="s">
        <v>25973</v>
      </c>
      <c r="D5495" s="84" t="s">
        <v>8329</v>
      </c>
      <c r="E5495" s="85" t="s">
        <v>12059</v>
      </c>
    </row>
    <row r="5496" spans="1:5" x14ac:dyDescent="0.25">
      <c r="A5496" t="str">
        <f t="shared" si="85"/>
        <v>104031</v>
      </c>
      <c r="B5496" s="84" t="s">
        <v>25974</v>
      </c>
      <c r="C5496" s="84" t="s">
        <v>25975</v>
      </c>
      <c r="D5496" s="84" t="s">
        <v>8382</v>
      </c>
      <c r="E5496" s="85" t="s">
        <v>14725</v>
      </c>
    </row>
    <row r="5497" spans="1:5" x14ac:dyDescent="0.25">
      <c r="A5497" t="str">
        <f t="shared" si="85"/>
        <v>104032</v>
      </c>
      <c r="B5497" s="84" t="s">
        <v>25976</v>
      </c>
      <c r="C5497" s="84" t="s">
        <v>25977</v>
      </c>
      <c r="D5497" s="84" t="s">
        <v>8382</v>
      </c>
      <c r="E5497" s="85" t="s">
        <v>14202</v>
      </c>
    </row>
    <row r="5498" spans="1:5" x14ac:dyDescent="0.25">
      <c r="A5498" t="str">
        <f t="shared" si="85"/>
        <v>104033</v>
      </c>
      <c r="B5498" s="84" t="s">
        <v>25978</v>
      </c>
      <c r="C5498" s="84" t="s">
        <v>25979</v>
      </c>
      <c r="D5498" s="84" t="s">
        <v>8382</v>
      </c>
      <c r="E5498" s="85" t="s">
        <v>11413</v>
      </c>
    </row>
    <row r="5499" spans="1:5" x14ac:dyDescent="0.25">
      <c r="A5499" t="str">
        <f t="shared" si="85"/>
        <v>104034</v>
      </c>
      <c r="B5499" s="84" t="s">
        <v>25980</v>
      </c>
      <c r="C5499" s="84" t="s">
        <v>25981</v>
      </c>
      <c r="D5499" s="84" t="s">
        <v>8382</v>
      </c>
      <c r="E5499" s="85" t="s">
        <v>35970</v>
      </c>
    </row>
    <row r="5500" spans="1:5" x14ac:dyDescent="0.25">
      <c r="A5500" t="str">
        <f t="shared" si="85"/>
        <v>104035</v>
      </c>
      <c r="B5500" s="84" t="s">
        <v>25982</v>
      </c>
      <c r="C5500" s="84" t="s">
        <v>25983</v>
      </c>
      <c r="D5500" s="84" t="s">
        <v>8382</v>
      </c>
      <c r="E5500" s="85" t="s">
        <v>15528</v>
      </c>
    </row>
    <row r="5501" spans="1:5" x14ac:dyDescent="0.25">
      <c r="A5501" t="str">
        <f t="shared" si="85"/>
        <v>104036</v>
      </c>
      <c r="B5501" s="84" t="s">
        <v>25984</v>
      </c>
      <c r="C5501" s="84" t="s">
        <v>25985</v>
      </c>
      <c r="D5501" s="84" t="s">
        <v>8382</v>
      </c>
      <c r="E5501" s="85" t="s">
        <v>13139</v>
      </c>
    </row>
    <row r="5502" spans="1:5" x14ac:dyDescent="0.25">
      <c r="A5502" t="str">
        <f t="shared" si="85"/>
        <v>104039</v>
      </c>
      <c r="B5502" s="84" t="s">
        <v>25986</v>
      </c>
      <c r="C5502" s="84" t="s">
        <v>25987</v>
      </c>
      <c r="D5502" s="84" t="s">
        <v>8382</v>
      </c>
      <c r="E5502" s="85" t="s">
        <v>25988</v>
      </c>
    </row>
    <row r="5503" spans="1:5" x14ac:dyDescent="0.25">
      <c r="A5503" t="str">
        <f t="shared" si="85"/>
        <v>104043</v>
      </c>
      <c r="B5503" s="84" t="s">
        <v>25989</v>
      </c>
      <c r="C5503" s="84" t="s">
        <v>25990</v>
      </c>
      <c r="D5503" s="84" t="s">
        <v>8382</v>
      </c>
      <c r="E5503" s="85" t="s">
        <v>7755</v>
      </c>
    </row>
    <row r="5504" spans="1:5" x14ac:dyDescent="0.25">
      <c r="A5504" t="str">
        <f t="shared" si="85"/>
        <v>104044</v>
      </c>
      <c r="B5504" s="84" t="s">
        <v>25991</v>
      </c>
      <c r="C5504" s="84" t="s">
        <v>25992</v>
      </c>
      <c r="D5504" s="84" t="s">
        <v>8382</v>
      </c>
      <c r="E5504" s="85" t="s">
        <v>10228</v>
      </c>
    </row>
    <row r="5505" spans="1:5" x14ac:dyDescent="0.25">
      <c r="A5505" t="str">
        <f t="shared" si="85"/>
        <v>104045</v>
      </c>
      <c r="B5505" s="84" t="s">
        <v>25993</v>
      </c>
      <c r="C5505" s="84" t="s">
        <v>25994</v>
      </c>
      <c r="D5505" s="84" t="s">
        <v>8382</v>
      </c>
      <c r="E5505" s="85" t="s">
        <v>27774</v>
      </c>
    </row>
    <row r="5506" spans="1:5" x14ac:dyDescent="0.25">
      <c r="A5506" t="str">
        <f t="shared" si="85"/>
        <v>104046</v>
      </c>
      <c r="B5506" s="84" t="s">
        <v>25995</v>
      </c>
      <c r="C5506" s="84" t="s">
        <v>25996</v>
      </c>
      <c r="D5506" s="84" t="s">
        <v>8382</v>
      </c>
      <c r="E5506" s="85" t="s">
        <v>8493</v>
      </c>
    </row>
    <row r="5507" spans="1:5" x14ac:dyDescent="0.25">
      <c r="A5507" t="str">
        <f t="shared" ref="A5507:A5570" si="86">B5507</f>
        <v>104047</v>
      </c>
      <c r="B5507" s="84" t="s">
        <v>25997</v>
      </c>
      <c r="C5507" s="84" t="s">
        <v>25998</v>
      </c>
      <c r="D5507" s="84" t="s">
        <v>8382</v>
      </c>
      <c r="E5507" s="85" t="s">
        <v>16424</v>
      </c>
    </row>
    <row r="5508" spans="1:5" x14ac:dyDescent="0.25">
      <c r="A5508" t="str">
        <f t="shared" si="86"/>
        <v>104048</v>
      </c>
      <c r="B5508" s="84" t="s">
        <v>25999</v>
      </c>
      <c r="C5508" s="84" t="s">
        <v>26000</v>
      </c>
      <c r="D5508" s="84" t="s">
        <v>8382</v>
      </c>
      <c r="E5508" s="85" t="s">
        <v>14446</v>
      </c>
    </row>
    <row r="5509" spans="1:5" x14ac:dyDescent="0.25">
      <c r="A5509" t="str">
        <f t="shared" si="86"/>
        <v>104049</v>
      </c>
      <c r="B5509" s="84" t="s">
        <v>26001</v>
      </c>
      <c r="C5509" s="84" t="s">
        <v>26002</v>
      </c>
      <c r="D5509" s="84" t="s">
        <v>8382</v>
      </c>
      <c r="E5509" s="85" t="s">
        <v>15536</v>
      </c>
    </row>
    <row r="5510" spans="1:5" x14ac:dyDescent="0.25">
      <c r="A5510" t="str">
        <f t="shared" si="86"/>
        <v>104050</v>
      </c>
      <c r="B5510" s="84" t="s">
        <v>26003</v>
      </c>
      <c r="C5510" s="84" t="s">
        <v>26004</v>
      </c>
      <c r="D5510" s="84" t="s">
        <v>8382</v>
      </c>
      <c r="E5510" s="85" t="s">
        <v>12131</v>
      </c>
    </row>
    <row r="5511" spans="1:5" x14ac:dyDescent="0.25">
      <c r="A5511" t="str">
        <f t="shared" si="86"/>
        <v>104051</v>
      </c>
      <c r="B5511" s="84" t="s">
        <v>26005</v>
      </c>
      <c r="C5511" s="84" t="s">
        <v>26006</v>
      </c>
      <c r="D5511" s="84" t="s">
        <v>8382</v>
      </c>
      <c r="E5511" s="85" t="s">
        <v>7884</v>
      </c>
    </row>
    <row r="5512" spans="1:5" x14ac:dyDescent="0.25">
      <c r="A5512" t="str">
        <f t="shared" si="86"/>
        <v>104052</v>
      </c>
      <c r="B5512" s="84" t="s">
        <v>26007</v>
      </c>
      <c r="C5512" s="84" t="s">
        <v>26008</v>
      </c>
      <c r="D5512" s="84" t="s">
        <v>8382</v>
      </c>
      <c r="E5512" s="85" t="s">
        <v>9894</v>
      </c>
    </row>
    <row r="5513" spans="1:5" x14ac:dyDescent="0.25">
      <c r="A5513" t="str">
        <f t="shared" si="86"/>
        <v>104053</v>
      </c>
      <c r="B5513" s="84" t="s">
        <v>26009</v>
      </c>
      <c r="C5513" s="84" t="s">
        <v>26010</v>
      </c>
      <c r="D5513" s="84" t="s">
        <v>8382</v>
      </c>
      <c r="E5513" s="85" t="s">
        <v>8245</v>
      </c>
    </row>
    <row r="5514" spans="1:5" x14ac:dyDescent="0.25">
      <c r="A5514" t="str">
        <f t="shared" si="86"/>
        <v>104054</v>
      </c>
      <c r="B5514" s="84" t="s">
        <v>26011</v>
      </c>
      <c r="C5514" s="84" t="s">
        <v>26012</v>
      </c>
      <c r="D5514" s="84" t="s">
        <v>8382</v>
      </c>
      <c r="E5514" s="85" t="s">
        <v>9250</v>
      </c>
    </row>
    <row r="5515" spans="1:5" x14ac:dyDescent="0.25">
      <c r="A5515" t="str">
        <f t="shared" si="86"/>
        <v>104055</v>
      </c>
      <c r="B5515" s="84" t="s">
        <v>26013</v>
      </c>
      <c r="C5515" s="84" t="s">
        <v>26014</v>
      </c>
      <c r="D5515" s="84" t="s">
        <v>8382</v>
      </c>
      <c r="E5515" s="85" t="s">
        <v>15400</v>
      </c>
    </row>
    <row r="5516" spans="1:5" x14ac:dyDescent="0.25">
      <c r="A5516" t="str">
        <f t="shared" si="86"/>
        <v>104056</v>
      </c>
      <c r="B5516" s="84" t="s">
        <v>26015</v>
      </c>
      <c r="C5516" s="84" t="s">
        <v>26016</v>
      </c>
      <c r="D5516" s="84" t="s">
        <v>8382</v>
      </c>
      <c r="E5516" s="85" t="s">
        <v>12374</v>
      </c>
    </row>
    <row r="5517" spans="1:5" x14ac:dyDescent="0.25">
      <c r="A5517" t="str">
        <f t="shared" si="86"/>
        <v>104058</v>
      </c>
      <c r="B5517" s="84" t="s">
        <v>26017</v>
      </c>
      <c r="C5517" s="84" t="s">
        <v>26018</v>
      </c>
      <c r="D5517" s="84" t="s">
        <v>8382</v>
      </c>
      <c r="E5517" s="85" t="s">
        <v>8259</v>
      </c>
    </row>
    <row r="5518" spans="1:5" x14ac:dyDescent="0.25">
      <c r="A5518" t="str">
        <f t="shared" si="86"/>
        <v>104059</v>
      </c>
      <c r="B5518" s="84" t="s">
        <v>26019</v>
      </c>
      <c r="C5518" s="84" t="s">
        <v>26020</v>
      </c>
      <c r="D5518" s="84" t="s">
        <v>8382</v>
      </c>
      <c r="E5518" s="85" t="s">
        <v>13729</v>
      </c>
    </row>
    <row r="5519" spans="1:5" x14ac:dyDescent="0.25">
      <c r="A5519" t="str">
        <f t="shared" si="86"/>
        <v>104060</v>
      </c>
      <c r="B5519" s="84" t="s">
        <v>26021</v>
      </c>
      <c r="C5519" s="84" t="s">
        <v>26022</v>
      </c>
      <c r="D5519" s="84" t="s">
        <v>8329</v>
      </c>
      <c r="E5519" s="85" t="s">
        <v>16085</v>
      </c>
    </row>
    <row r="5520" spans="1:5" x14ac:dyDescent="0.25">
      <c r="A5520" t="str">
        <f t="shared" si="86"/>
        <v>104061</v>
      </c>
      <c r="B5520" s="84" t="s">
        <v>26023</v>
      </c>
      <c r="C5520" s="84" t="s">
        <v>26024</v>
      </c>
      <c r="D5520" s="84" t="s">
        <v>8329</v>
      </c>
      <c r="E5520" s="85" t="s">
        <v>8244</v>
      </c>
    </row>
    <row r="5521" spans="1:5" x14ac:dyDescent="0.25">
      <c r="A5521" t="str">
        <f t="shared" si="86"/>
        <v>104062</v>
      </c>
      <c r="B5521" s="84" t="s">
        <v>26025</v>
      </c>
      <c r="C5521" s="84" t="s">
        <v>26026</v>
      </c>
      <c r="D5521" s="84" t="s">
        <v>8382</v>
      </c>
      <c r="E5521" s="85" t="s">
        <v>17365</v>
      </c>
    </row>
    <row r="5522" spans="1:5" x14ac:dyDescent="0.25">
      <c r="A5522" t="str">
        <f t="shared" si="86"/>
        <v>104063</v>
      </c>
      <c r="B5522" s="84" t="s">
        <v>26028</v>
      </c>
      <c r="C5522" s="84" t="s">
        <v>26029</v>
      </c>
      <c r="D5522" s="84" t="s">
        <v>8382</v>
      </c>
      <c r="E5522" s="85" t="s">
        <v>23317</v>
      </c>
    </row>
    <row r="5523" spans="1:5" x14ac:dyDescent="0.25">
      <c r="A5523" t="str">
        <f t="shared" si="86"/>
        <v>104064</v>
      </c>
      <c r="B5523" s="84" t="s">
        <v>26031</v>
      </c>
      <c r="C5523" s="84" t="s">
        <v>26032</v>
      </c>
      <c r="D5523" s="84" t="s">
        <v>8382</v>
      </c>
      <c r="E5523" s="85" t="s">
        <v>35971</v>
      </c>
    </row>
    <row r="5524" spans="1:5" x14ac:dyDescent="0.25">
      <c r="A5524" t="str">
        <f t="shared" si="86"/>
        <v>104065</v>
      </c>
      <c r="B5524" s="84" t="s">
        <v>26034</v>
      </c>
      <c r="C5524" s="84" t="s">
        <v>26035</v>
      </c>
      <c r="D5524" s="84" t="s">
        <v>8382</v>
      </c>
      <c r="E5524" s="85" t="s">
        <v>35972</v>
      </c>
    </row>
    <row r="5525" spans="1:5" x14ac:dyDescent="0.25">
      <c r="A5525" t="str">
        <f t="shared" si="86"/>
        <v>104072</v>
      </c>
      <c r="B5525" s="84" t="s">
        <v>26036</v>
      </c>
      <c r="C5525" s="84" t="s">
        <v>26037</v>
      </c>
      <c r="D5525" s="84" t="s">
        <v>8382</v>
      </c>
      <c r="E5525" s="85" t="s">
        <v>35973</v>
      </c>
    </row>
    <row r="5526" spans="1:5" x14ac:dyDescent="0.25">
      <c r="A5526" t="str">
        <f t="shared" si="86"/>
        <v>104076</v>
      </c>
      <c r="B5526" s="84" t="s">
        <v>26038</v>
      </c>
      <c r="C5526" s="84" t="s">
        <v>26039</v>
      </c>
      <c r="D5526" s="84" t="s">
        <v>8382</v>
      </c>
      <c r="E5526" s="85" t="s">
        <v>12798</v>
      </c>
    </row>
    <row r="5527" spans="1:5" x14ac:dyDescent="0.25">
      <c r="A5527" t="str">
        <f t="shared" si="86"/>
        <v>104082</v>
      </c>
      <c r="B5527" s="84" t="s">
        <v>26040</v>
      </c>
      <c r="C5527" s="84" t="s">
        <v>26041</v>
      </c>
      <c r="D5527" s="84" t="s">
        <v>8382</v>
      </c>
      <c r="E5527" s="85" t="s">
        <v>12872</v>
      </c>
    </row>
    <row r="5528" spans="1:5" x14ac:dyDescent="0.25">
      <c r="A5528" t="str">
        <f t="shared" si="86"/>
        <v>104083</v>
      </c>
      <c r="B5528" s="84" t="s">
        <v>26042</v>
      </c>
      <c r="C5528" s="84" t="s">
        <v>26043</v>
      </c>
      <c r="D5528" s="84" t="s">
        <v>8382</v>
      </c>
      <c r="E5528" s="85" t="s">
        <v>35974</v>
      </c>
    </row>
    <row r="5529" spans="1:5" x14ac:dyDescent="0.25">
      <c r="A5529" t="str">
        <f t="shared" si="86"/>
        <v>104084</v>
      </c>
      <c r="B5529" s="84" t="s">
        <v>26044</v>
      </c>
      <c r="C5529" s="84" t="s">
        <v>26045</v>
      </c>
      <c r="D5529" s="84" t="s">
        <v>8382</v>
      </c>
      <c r="E5529" s="85" t="s">
        <v>35975</v>
      </c>
    </row>
    <row r="5530" spans="1:5" x14ac:dyDescent="0.25">
      <c r="A5530" t="str">
        <f t="shared" si="86"/>
        <v>104085</v>
      </c>
      <c r="B5530" s="84" t="s">
        <v>26046</v>
      </c>
      <c r="C5530" s="84" t="s">
        <v>26047</v>
      </c>
      <c r="D5530" s="84" t="s">
        <v>8329</v>
      </c>
      <c r="E5530" s="85" t="s">
        <v>28919</v>
      </c>
    </row>
    <row r="5531" spans="1:5" x14ac:dyDescent="0.25">
      <c r="A5531" t="str">
        <f t="shared" si="86"/>
        <v>104086</v>
      </c>
      <c r="B5531" s="84" t="s">
        <v>26048</v>
      </c>
      <c r="C5531" s="84" t="s">
        <v>26049</v>
      </c>
      <c r="D5531" s="84" t="s">
        <v>8329</v>
      </c>
      <c r="E5531" s="85" t="s">
        <v>35976</v>
      </c>
    </row>
    <row r="5532" spans="1:5" x14ac:dyDescent="0.25">
      <c r="A5532" t="str">
        <f t="shared" si="86"/>
        <v>104947</v>
      </c>
      <c r="B5532" s="84" t="s">
        <v>31293</v>
      </c>
      <c r="C5532" s="84" t="s">
        <v>31294</v>
      </c>
      <c r="D5532" s="84" t="s">
        <v>9280</v>
      </c>
      <c r="E5532" s="85" t="s">
        <v>16420</v>
      </c>
    </row>
    <row r="5533" spans="1:5" x14ac:dyDescent="0.25">
      <c r="A5533" t="str">
        <f t="shared" si="86"/>
        <v>104948</v>
      </c>
      <c r="B5533" s="84" t="s">
        <v>31295</v>
      </c>
      <c r="C5533" s="84" t="s">
        <v>31296</v>
      </c>
      <c r="D5533" s="84" t="s">
        <v>9280</v>
      </c>
      <c r="E5533" s="85" t="s">
        <v>8120</v>
      </c>
    </row>
    <row r="5534" spans="1:5" x14ac:dyDescent="0.25">
      <c r="A5534" t="str">
        <f t="shared" si="86"/>
        <v>96520</v>
      </c>
      <c r="B5534" s="84" t="s">
        <v>4079</v>
      </c>
      <c r="C5534" s="84" t="s">
        <v>26050</v>
      </c>
      <c r="D5534" s="84" t="s">
        <v>9280</v>
      </c>
      <c r="E5534" s="85" t="s">
        <v>30034</v>
      </c>
    </row>
    <row r="5535" spans="1:5" x14ac:dyDescent="0.25">
      <c r="A5535" t="str">
        <f t="shared" si="86"/>
        <v>96521</v>
      </c>
      <c r="B5535" s="84" t="s">
        <v>4080</v>
      </c>
      <c r="C5535" s="84" t="s">
        <v>26051</v>
      </c>
      <c r="D5535" s="84" t="s">
        <v>9280</v>
      </c>
      <c r="E5535" s="85" t="s">
        <v>35977</v>
      </c>
    </row>
    <row r="5536" spans="1:5" x14ac:dyDescent="0.25">
      <c r="A5536" t="str">
        <f t="shared" si="86"/>
        <v>96522</v>
      </c>
      <c r="B5536" s="84" t="s">
        <v>4081</v>
      </c>
      <c r="C5536" s="84" t="s">
        <v>26052</v>
      </c>
      <c r="D5536" s="84" t="s">
        <v>9280</v>
      </c>
      <c r="E5536" s="85" t="s">
        <v>14808</v>
      </c>
    </row>
    <row r="5537" spans="1:5" x14ac:dyDescent="0.25">
      <c r="A5537" t="str">
        <f t="shared" si="86"/>
        <v>96523</v>
      </c>
      <c r="B5537" s="84" t="s">
        <v>4082</v>
      </c>
      <c r="C5537" s="84" t="s">
        <v>26053</v>
      </c>
      <c r="D5537" s="84" t="s">
        <v>9280</v>
      </c>
      <c r="E5537" s="85" t="s">
        <v>26054</v>
      </c>
    </row>
    <row r="5538" spans="1:5" x14ac:dyDescent="0.25">
      <c r="A5538" t="str">
        <f t="shared" si="86"/>
        <v>96524</v>
      </c>
      <c r="B5538" s="84" t="s">
        <v>4083</v>
      </c>
      <c r="C5538" s="84" t="s">
        <v>26055</v>
      </c>
      <c r="D5538" s="84" t="s">
        <v>9280</v>
      </c>
      <c r="E5538" s="85" t="s">
        <v>35978</v>
      </c>
    </row>
    <row r="5539" spans="1:5" x14ac:dyDescent="0.25">
      <c r="A5539" t="str">
        <f t="shared" si="86"/>
        <v>96525</v>
      </c>
      <c r="B5539" s="84" t="s">
        <v>4084</v>
      </c>
      <c r="C5539" s="84" t="s">
        <v>26056</v>
      </c>
      <c r="D5539" s="84" t="s">
        <v>9280</v>
      </c>
      <c r="E5539" s="85" t="s">
        <v>15859</v>
      </c>
    </row>
    <row r="5540" spans="1:5" x14ac:dyDescent="0.25">
      <c r="A5540" t="str">
        <f t="shared" si="86"/>
        <v>96526</v>
      </c>
      <c r="B5540" s="84" t="s">
        <v>4085</v>
      </c>
      <c r="C5540" s="84" t="s">
        <v>26057</v>
      </c>
      <c r="D5540" s="84" t="s">
        <v>9280</v>
      </c>
      <c r="E5540" s="85" t="s">
        <v>26058</v>
      </c>
    </row>
    <row r="5541" spans="1:5" x14ac:dyDescent="0.25">
      <c r="A5541" t="str">
        <f t="shared" si="86"/>
        <v>96527</v>
      </c>
      <c r="B5541" s="84" t="s">
        <v>4086</v>
      </c>
      <c r="C5541" s="84" t="s">
        <v>26059</v>
      </c>
      <c r="D5541" s="84" t="s">
        <v>9280</v>
      </c>
      <c r="E5541" s="85" t="s">
        <v>26060</v>
      </c>
    </row>
    <row r="5542" spans="1:5" x14ac:dyDescent="0.25">
      <c r="A5542" t="str">
        <f t="shared" si="86"/>
        <v>96528</v>
      </c>
      <c r="B5542" s="84" t="s">
        <v>4087</v>
      </c>
      <c r="C5542" s="84" t="s">
        <v>26061</v>
      </c>
      <c r="D5542" s="84" t="s">
        <v>8451</v>
      </c>
      <c r="E5542" s="85" t="s">
        <v>35979</v>
      </c>
    </row>
    <row r="5543" spans="1:5" x14ac:dyDescent="0.25">
      <c r="A5543" t="str">
        <f t="shared" si="86"/>
        <v>101114</v>
      </c>
      <c r="B5543" s="84" t="s">
        <v>6825</v>
      </c>
      <c r="C5543" s="84" t="s">
        <v>10909</v>
      </c>
      <c r="D5543" s="84" t="s">
        <v>9280</v>
      </c>
      <c r="E5543" s="85" t="s">
        <v>11250</v>
      </c>
    </row>
    <row r="5544" spans="1:5" x14ac:dyDescent="0.25">
      <c r="A5544" t="str">
        <f t="shared" si="86"/>
        <v>101115</v>
      </c>
      <c r="B5544" s="84" t="s">
        <v>6826</v>
      </c>
      <c r="C5544" s="84" t="s">
        <v>10910</v>
      </c>
      <c r="D5544" s="84" t="s">
        <v>9280</v>
      </c>
      <c r="E5544" s="85" t="s">
        <v>7719</v>
      </c>
    </row>
    <row r="5545" spans="1:5" x14ac:dyDescent="0.25">
      <c r="A5545" t="str">
        <f t="shared" si="86"/>
        <v>101116</v>
      </c>
      <c r="B5545" s="84" t="s">
        <v>6827</v>
      </c>
      <c r="C5545" s="84" t="s">
        <v>10911</v>
      </c>
      <c r="D5545" s="84" t="s">
        <v>9280</v>
      </c>
      <c r="E5545" s="85" t="s">
        <v>9062</v>
      </c>
    </row>
    <row r="5546" spans="1:5" x14ac:dyDescent="0.25">
      <c r="A5546" t="str">
        <f t="shared" si="86"/>
        <v>101117</v>
      </c>
      <c r="B5546" s="84" t="s">
        <v>6828</v>
      </c>
      <c r="C5546" s="84" t="s">
        <v>10912</v>
      </c>
      <c r="D5546" s="84" t="s">
        <v>9280</v>
      </c>
      <c r="E5546" s="85" t="s">
        <v>14489</v>
      </c>
    </row>
    <row r="5547" spans="1:5" x14ac:dyDescent="0.25">
      <c r="A5547" t="str">
        <f t="shared" si="86"/>
        <v>101118</v>
      </c>
      <c r="B5547" s="84" t="s">
        <v>6829</v>
      </c>
      <c r="C5547" s="84" t="s">
        <v>10913</v>
      </c>
      <c r="D5547" s="84" t="s">
        <v>9280</v>
      </c>
      <c r="E5547" s="85" t="s">
        <v>11510</v>
      </c>
    </row>
    <row r="5548" spans="1:5" x14ac:dyDescent="0.25">
      <c r="A5548" t="str">
        <f t="shared" si="86"/>
        <v>101119</v>
      </c>
      <c r="B5548" s="84" t="s">
        <v>6830</v>
      </c>
      <c r="C5548" s="84" t="s">
        <v>10914</v>
      </c>
      <c r="D5548" s="84" t="s">
        <v>9280</v>
      </c>
      <c r="E5548" s="85" t="s">
        <v>8245</v>
      </c>
    </row>
    <row r="5549" spans="1:5" x14ac:dyDescent="0.25">
      <c r="A5549" t="str">
        <f t="shared" si="86"/>
        <v>101120</v>
      </c>
      <c r="B5549" s="84" t="s">
        <v>6831</v>
      </c>
      <c r="C5549" s="84" t="s">
        <v>10915</v>
      </c>
      <c r="D5549" s="84" t="s">
        <v>9280</v>
      </c>
      <c r="E5549" s="85" t="s">
        <v>11409</v>
      </c>
    </row>
    <row r="5550" spans="1:5" x14ac:dyDescent="0.25">
      <c r="A5550" t="str">
        <f t="shared" si="86"/>
        <v>101121</v>
      </c>
      <c r="B5550" s="84" t="s">
        <v>6832</v>
      </c>
      <c r="C5550" s="84" t="s">
        <v>10916</v>
      </c>
      <c r="D5550" s="84" t="s">
        <v>9280</v>
      </c>
      <c r="E5550" s="85" t="s">
        <v>7993</v>
      </c>
    </row>
    <row r="5551" spans="1:5" x14ac:dyDescent="0.25">
      <c r="A5551" t="str">
        <f t="shared" si="86"/>
        <v>101122</v>
      </c>
      <c r="B5551" s="84" t="s">
        <v>6833</v>
      </c>
      <c r="C5551" s="84" t="s">
        <v>10917</v>
      </c>
      <c r="D5551" s="84" t="s">
        <v>9280</v>
      </c>
      <c r="E5551" s="85" t="s">
        <v>12840</v>
      </c>
    </row>
    <row r="5552" spans="1:5" x14ac:dyDescent="0.25">
      <c r="A5552" t="str">
        <f t="shared" si="86"/>
        <v>101123</v>
      </c>
      <c r="B5552" s="84" t="s">
        <v>6834</v>
      </c>
      <c r="C5552" s="84" t="s">
        <v>10918</v>
      </c>
      <c r="D5552" s="84" t="s">
        <v>9280</v>
      </c>
      <c r="E5552" s="85" t="s">
        <v>12822</v>
      </c>
    </row>
    <row r="5553" spans="1:5" x14ac:dyDescent="0.25">
      <c r="A5553" t="str">
        <f t="shared" si="86"/>
        <v>101124</v>
      </c>
      <c r="B5553" s="84" t="s">
        <v>6835</v>
      </c>
      <c r="C5553" s="84" t="s">
        <v>10919</v>
      </c>
      <c r="D5553" s="84" t="s">
        <v>9280</v>
      </c>
      <c r="E5553" s="85" t="s">
        <v>15209</v>
      </c>
    </row>
    <row r="5554" spans="1:5" x14ac:dyDescent="0.25">
      <c r="A5554" t="str">
        <f t="shared" si="86"/>
        <v>101125</v>
      </c>
      <c r="B5554" s="84" t="s">
        <v>6836</v>
      </c>
      <c r="C5554" s="84" t="s">
        <v>10921</v>
      </c>
      <c r="D5554" s="84" t="s">
        <v>9280</v>
      </c>
      <c r="E5554" s="85" t="s">
        <v>12451</v>
      </c>
    </row>
    <row r="5555" spans="1:5" x14ac:dyDescent="0.25">
      <c r="A5555" t="str">
        <f t="shared" si="86"/>
        <v>101126</v>
      </c>
      <c r="B5555" s="84" t="s">
        <v>6837</v>
      </c>
      <c r="C5555" s="84" t="s">
        <v>10922</v>
      </c>
      <c r="D5555" s="84" t="s">
        <v>9280</v>
      </c>
      <c r="E5555" s="85" t="s">
        <v>12027</v>
      </c>
    </row>
    <row r="5556" spans="1:5" x14ac:dyDescent="0.25">
      <c r="A5556" t="str">
        <f t="shared" si="86"/>
        <v>101127</v>
      </c>
      <c r="B5556" s="84" t="s">
        <v>6838</v>
      </c>
      <c r="C5556" s="84" t="s">
        <v>10923</v>
      </c>
      <c r="D5556" s="84" t="s">
        <v>9280</v>
      </c>
      <c r="E5556" s="85" t="s">
        <v>12278</v>
      </c>
    </row>
    <row r="5557" spans="1:5" x14ac:dyDescent="0.25">
      <c r="A5557" t="str">
        <f t="shared" si="86"/>
        <v>101128</v>
      </c>
      <c r="B5557" s="84" t="s">
        <v>6839</v>
      </c>
      <c r="C5557" s="84" t="s">
        <v>10924</v>
      </c>
      <c r="D5557" s="84" t="s">
        <v>9280</v>
      </c>
      <c r="E5557" s="85" t="s">
        <v>30724</v>
      </c>
    </row>
    <row r="5558" spans="1:5" x14ac:dyDescent="0.25">
      <c r="A5558" t="str">
        <f t="shared" si="86"/>
        <v>101129</v>
      </c>
      <c r="B5558" s="84" t="s">
        <v>6840</v>
      </c>
      <c r="C5558" s="84" t="s">
        <v>10925</v>
      </c>
      <c r="D5558" s="84" t="s">
        <v>9280</v>
      </c>
      <c r="E5558" s="85" t="s">
        <v>19457</v>
      </c>
    </row>
    <row r="5559" spans="1:5" x14ac:dyDescent="0.25">
      <c r="A5559" t="str">
        <f t="shared" si="86"/>
        <v>101130</v>
      </c>
      <c r="B5559" s="84" t="s">
        <v>6841</v>
      </c>
      <c r="C5559" s="84" t="s">
        <v>10926</v>
      </c>
      <c r="D5559" s="84" t="s">
        <v>9280</v>
      </c>
      <c r="E5559" s="85" t="s">
        <v>14727</v>
      </c>
    </row>
    <row r="5560" spans="1:5" x14ac:dyDescent="0.25">
      <c r="A5560" t="str">
        <f t="shared" si="86"/>
        <v>101131</v>
      </c>
      <c r="B5560" s="84" t="s">
        <v>6842</v>
      </c>
      <c r="C5560" s="84" t="s">
        <v>10927</v>
      </c>
      <c r="D5560" s="84" t="s">
        <v>9280</v>
      </c>
      <c r="E5560" s="85" t="s">
        <v>13174</v>
      </c>
    </row>
    <row r="5561" spans="1:5" x14ac:dyDescent="0.25">
      <c r="A5561" t="str">
        <f t="shared" si="86"/>
        <v>101132</v>
      </c>
      <c r="B5561" s="84" t="s">
        <v>6843</v>
      </c>
      <c r="C5561" s="84" t="s">
        <v>10928</v>
      </c>
      <c r="D5561" s="84" t="s">
        <v>9280</v>
      </c>
      <c r="E5561" s="85" t="s">
        <v>13583</v>
      </c>
    </row>
    <row r="5562" spans="1:5" x14ac:dyDescent="0.25">
      <c r="A5562" t="str">
        <f t="shared" si="86"/>
        <v>101133</v>
      </c>
      <c r="B5562" s="84" t="s">
        <v>6844</v>
      </c>
      <c r="C5562" s="84" t="s">
        <v>10929</v>
      </c>
      <c r="D5562" s="84" t="s">
        <v>9280</v>
      </c>
      <c r="E5562" s="85" t="s">
        <v>30534</v>
      </c>
    </row>
    <row r="5563" spans="1:5" x14ac:dyDescent="0.25">
      <c r="A5563" t="str">
        <f t="shared" si="86"/>
        <v>101134</v>
      </c>
      <c r="B5563" s="84" t="s">
        <v>6845</v>
      </c>
      <c r="C5563" s="84" t="s">
        <v>10930</v>
      </c>
      <c r="D5563" s="84" t="s">
        <v>9280</v>
      </c>
      <c r="E5563" s="85" t="s">
        <v>30265</v>
      </c>
    </row>
    <row r="5564" spans="1:5" x14ac:dyDescent="0.25">
      <c r="A5564" t="str">
        <f t="shared" si="86"/>
        <v>101135</v>
      </c>
      <c r="B5564" s="84" t="s">
        <v>6846</v>
      </c>
      <c r="C5564" s="84" t="s">
        <v>10931</v>
      </c>
      <c r="D5564" s="84" t="s">
        <v>9280</v>
      </c>
      <c r="E5564" s="85" t="s">
        <v>9946</v>
      </c>
    </row>
    <row r="5565" spans="1:5" x14ac:dyDescent="0.25">
      <c r="A5565" t="str">
        <f t="shared" si="86"/>
        <v>101136</v>
      </c>
      <c r="B5565" s="84" t="s">
        <v>6847</v>
      </c>
      <c r="C5565" s="84" t="s">
        <v>10932</v>
      </c>
      <c r="D5565" s="84" t="s">
        <v>9280</v>
      </c>
      <c r="E5565" s="85" t="s">
        <v>14551</v>
      </c>
    </row>
    <row r="5566" spans="1:5" x14ac:dyDescent="0.25">
      <c r="A5566" t="str">
        <f t="shared" si="86"/>
        <v>101137</v>
      </c>
      <c r="B5566" s="84" t="s">
        <v>6848</v>
      </c>
      <c r="C5566" s="84" t="s">
        <v>10933</v>
      </c>
      <c r="D5566" s="84" t="s">
        <v>9280</v>
      </c>
      <c r="E5566" s="85" t="s">
        <v>10381</v>
      </c>
    </row>
    <row r="5567" spans="1:5" x14ac:dyDescent="0.25">
      <c r="A5567" t="str">
        <f t="shared" si="86"/>
        <v>101138</v>
      </c>
      <c r="B5567" s="84" t="s">
        <v>6849</v>
      </c>
      <c r="C5567" s="84" t="s">
        <v>10934</v>
      </c>
      <c r="D5567" s="84" t="s">
        <v>9280</v>
      </c>
      <c r="E5567" s="85" t="s">
        <v>9891</v>
      </c>
    </row>
    <row r="5568" spans="1:5" x14ac:dyDescent="0.25">
      <c r="A5568" t="str">
        <f t="shared" si="86"/>
        <v>101139</v>
      </c>
      <c r="B5568" s="84" t="s">
        <v>6850</v>
      </c>
      <c r="C5568" s="84" t="s">
        <v>10935</v>
      </c>
      <c r="D5568" s="84" t="s">
        <v>9280</v>
      </c>
      <c r="E5568" s="85" t="s">
        <v>7618</v>
      </c>
    </row>
    <row r="5569" spans="1:5" x14ac:dyDescent="0.25">
      <c r="A5569" t="str">
        <f t="shared" si="86"/>
        <v>101140</v>
      </c>
      <c r="B5569" s="84" t="s">
        <v>6851</v>
      </c>
      <c r="C5569" s="84" t="s">
        <v>10936</v>
      </c>
      <c r="D5569" s="84" t="s">
        <v>9280</v>
      </c>
      <c r="E5569" s="85" t="s">
        <v>12028</v>
      </c>
    </row>
    <row r="5570" spans="1:5" x14ac:dyDescent="0.25">
      <c r="A5570" t="str">
        <f t="shared" si="86"/>
        <v>101141</v>
      </c>
      <c r="B5570" s="84" t="s">
        <v>6852</v>
      </c>
      <c r="C5570" s="84" t="s">
        <v>10937</v>
      </c>
      <c r="D5570" s="84" t="s">
        <v>9280</v>
      </c>
      <c r="E5570" s="85" t="s">
        <v>7701</v>
      </c>
    </row>
    <row r="5571" spans="1:5" x14ac:dyDescent="0.25">
      <c r="A5571" t="str">
        <f t="shared" ref="A5571:A5634" si="87">B5571</f>
        <v>101142</v>
      </c>
      <c r="B5571" s="84" t="s">
        <v>6853</v>
      </c>
      <c r="C5571" s="84" t="s">
        <v>10938</v>
      </c>
      <c r="D5571" s="84" t="s">
        <v>9280</v>
      </c>
      <c r="E5571" s="85" t="s">
        <v>12347</v>
      </c>
    </row>
    <row r="5572" spans="1:5" x14ac:dyDescent="0.25">
      <c r="A5572" t="str">
        <f t="shared" si="87"/>
        <v>101143</v>
      </c>
      <c r="B5572" s="84" t="s">
        <v>6854</v>
      </c>
      <c r="C5572" s="84" t="s">
        <v>10939</v>
      </c>
      <c r="D5572" s="84" t="s">
        <v>9280</v>
      </c>
      <c r="E5572" s="85" t="s">
        <v>11077</v>
      </c>
    </row>
    <row r="5573" spans="1:5" x14ac:dyDescent="0.25">
      <c r="A5573" t="str">
        <f t="shared" si="87"/>
        <v>101144</v>
      </c>
      <c r="B5573" s="84" t="s">
        <v>6855</v>
      </c>
      <c r="C5573" s="84" t="s">
        <v>10940</v>
      </c>
      <c r="D5573" s="84" t="s">
        <v>9280</v>
      </c>
      <c r="E5573" s="85" t="s">
        <v>26293</v>
      </c>
    </row>
    <row r="5574" spans="1:5" x14ac:dyDescent="0.25">
      <c r="A5574" t="str">
        <f t="shared" si="87"/>
        <v>101145</v>
      </c>
      <c r="B5574" s="84" t="s">
        <v>6856</v>
      </c>
      <c r="C5574" s="84" t="s">
        <v>10941</v>
      </c>
      <c r="D5574" s="84" t="s">
        <v>9280</v>
      </c>
      <c r="E5574" s="85" t="s">
        <v>11408</v>
      </c>
    </row>
    <row r="5575" spans="1:5" x14ac:dyDescent="0.25">
      <c r="A5575" t="str">
        <f t="shared" si="87"/>
        <v>101146</v>
      </c>
      <c r="B5575" s="84" t="s">
        <v>6857</v>
      </c>
      <c r="C5575" s="84" t="s">
        <v>10942</v>
      </c>
      <c r="D5575" s="84" t="s">
        <v>9280</v>
      </c>
      <c r="E5575" s="85" t="s">
        <v>8103</v>
      </c>
    </row>
    <row r="5576" spans="1:5" x14ac:dyDescent="0.25">
      <c r="A5576" t="str">
        <f t="shared" si="87"/>
        <v>101147</v>
      </c>
      <c r="B5576" s="84" t="s">
        <v>6858</v>
      </c>
      <c r="C5576" s="84" t="s">
        <v>10943</v>
      </c>
      <c r="D5576" s="84" t="s">
        <v>9280</v>
      </c>
      <c r="E5576" s="85" t="s">
        <v>8254</v>
      </c>
    </row>
    <row r="5577" spans="1:5" x14ac:dyDescent="0.25">
      <c r="A5577" t="str">
        <f t="shared" si="87"/>
        <v>101148</v>
      </c>
      <c r="B5577" s="84" t="s">
        <v>6859</v>
      </c>
      <c r="C5577" s="84" t="s">
        <v>10944</v>
      </c>
      <c r="D5577" s="84" t="s">
        <v>9280</v>
      </c>
      <c r="E5577" s="85" t="s">
        <v>10398</v>
      </c>
    </row>
    <row r="5578" spans="1:5" x14ac:dyDescent="0.25">
      <c r="A5578" t="str">
        <f t="shared" si="87"/>
        <v>101149</v>
      </c>
      <c r="B5578" s="84" t="s">
        <v>6860</v>
      </c>
      <c r="C5578" s="84" t="s">
        <v>10945</v>
      </c>
      <c r="D5578" s="84" t="s">
        <v>9280</v>
      </c>
      <c r="E5578" s="85" t="s">
        <v>12368</v>
      </c>
    </row>
    <row r="5579" spans="1:5" x14ac:dyDescent="0.25">
      <c r="A5579" t="str">
        <f t="shared" si="87"/>
        <v>101150</v>
      </c>
      <c r="B5579" s="84" t="s">
        <v>6861</v>
      </c>
      <c r="C5579" s="84" t="s">
        <v>10946</v>
      </c>
      <c r="D5579" s="84" t="s">
        <v>9280</v>
      </c>
      <c r="E5579" s="85" t="s">
        <v>21942</v>
      </c>
    </row>
    <row r="5580" spans="1:5" x14ac:dyDescent="0.25">
      <c r="A5580" t="str">
        <f t="shared" si="87"/>
        <v>101151</v>
      </c>
      <c r="B5580" s="84" t="s">
        <v>6862</v>
      </c>
      <c r="C5580" s="84" t="s">
        <v>10947</v>
      </c>
      <c r="D5580" s="84" t="s">
        <v>9280</v>
      </c>
      <c r="E5580" s="85" t="s">
        <v>10387</v>
      </c>
    </row>
    <row r="5581" spans="1:5" x14ac:dyDescent="0.25">
      <c r="A5581" t="str">
        <f t="shared" si="87"/>
        <v>101152</v>
      </c>
      <c r="B5581" s="84" t="s">
        <v>6863</v>
      </c>
      <c r="C5581" s="84" t="s">
        <v>10948</v>
      </c>
      <c r="D5581" s="84" t="s">
        <v>9280</v>
      </c>
      <c r="E5581" s="85" t="s">
        <v>13745</v>
      </c>
    </row>
    <row r="5582" spans="1:5" x14ac:dyDescent="0.25">
      <c r="A5582" t="str">
        <f t="shared" si="87"/>
        <v>101153</v>
      </c>
      <c r="B5582" s="84" t="s">
        <v>6864</v>
      </c>
      <c r="C5582" s="84" t="s">
        <v>10949</v>
      </c>
      <c r="D5582" s="84" t="s">
        <v>9280</v>
      </c>
      <c r="E5582" s="85" t="s">
        <v>7603</v>
      </c>
    </row>
    <row r="5583" spans="1:5" x14ac:dyDescent="0.25">
      <c r="A5583" t="str">
        <f t="shared" si="87"/>
        <v>101206</v>
      </c>
      <c r="B5583" s="84" t="s">
        <v>5784</v>
      </c>
      <c r="C5583" s="84" t="s">
        <v>26062</v>
      </c>
      <c r="D5583" s="84" t="s">
        <v>9280</v>
      </c>
      <c r="E5583" s="85" t="s">
        <v>8196</v>
      </c>
    </row>
    <row r="5584" spans="1:5" x14ac:dyDescent="0.25">
      <c r="A5584" t="str">
        <f t="shared" si="87"/>
        <v>101207</v>
      </c>
      <c r="B5584" s="84" t="s">
        <v>5785</v>
      </c>
      <c r="C5584" s="84" t="s">
        <v>26063</v>
      </c>
      <c r="D5584" s="84" t="s">
        <v>9280</v>
      </c>
      <c r="E5584" s="85" t="s">
        <v>12068</v>
      </c>
    </row>
    <row r="5585" spans="1:5" x14ac:dyDescent="0.25">
      <c r="A5585" t="str">
        <f t="shared" si="87"/>
        <v>101208</v>
      </c>
      <c r="B5585" s="84" t="s">
        <v>5786</v>
      </c>
      <c r="C5585" s="84" t="s">
        <v>26064</v>
      </c>
      <c r="D5585" s="84" t="s">
        <v>9280</v>
      </c>
      <c r="E5585" s="85" t="s">
        <v>12254</v>
      </c>
    </row>
    <row r="5586" spans="1:5" x14ac:dyDescent="0.25">
      <c r="A5586" t="str">
        <f t="shared" si="87"/>
        <v>101209</v>
      </c>
      <c r="B5586" s="84" t="s">
        <v>5787</v>
      </c>
      <c r="C5586" s="84" t="s">
        <v>26065</v>
      </c>
      <c r="D5586" s="84" t="s">
        <v>9280</v>
      </c>
      <c r="E5586" s="85" t="s">
        <v>34502</v>
      </c>
    </row>
    <row r="5587" spans="1:5" x14ac:dyDescent="0.25">
      <c r="A5587" t="str">
        <f t="shared" si="87"/>
        <v>101210</v>
      </c>
      <c r="B5587" s="84" t="s">
        <v>5788</v>
      </c>
      <c r="C5587" s="84" t="s">
        <v>26066</v>
      </c>
      <c r="D5587" s="84" t="s">
        <v>9280</v>
      </c>
      <c r="E5587" s="85" t="s">
        <v>8300</v>
      </c>
    </row>
    <row r="5588" spans="1:5" x14ac:dyDescent="0.25">
      <c r="A5588" t="str">
        <f t="shared" si="87"/>
        <v>101211</v>
      </c>
      <c r="B5588" s="84" t="s">
        <v>5789</v>
      </c>
      <c r="C5588" s="84" t="s">
        <v>26067</v>
      </c>
      <c r="D5588" s="84" t="s">
        <v>9280</v>
      </c>
      <c r="E5588" s="85" t="s">
        <v>12808</v>
      </c>
    </row>
    <row r="5589" spans="1:5" x14ac:dyDescent="0.25">
      <c r="A5589" t="str">
        <f t="shared" si="87"/>
        <v>101212</v>
      </c>
      <c r="B5589" s="84" t="s">
        <v>5790</v>
      </c>
      <c r="C5589" s="84" t="s">
        <v>26068</v>
      </c>
      <c r="D5589" s="84" t="s">
        <v>9280</v>
      </c>
      <c r="E5589" s="85" t="s">
        <v>28891</v>
      </c>
    </row>
    <row r="5590" spans="1:5" x14ac:dyDescent="0.25">
      <c r="A5590" t="str">
        <f t="shared" si="87"/>
        <v>101213</v>
      </c>
      <c r="B5590" s="84" t="s">
        <v>5791</v>
      </c>
      <c r="C5590" s="84" t="s">
        <v>26069</v>
      </c>
      <c r="D5590" s="84" t="s">
        <v>9280</v>
      </c>
      <c r="E5590" s="85" t="s">
        <v>15264</v>
      </c>
    </row>
    <row r="5591" spans="1:5" x14ac:dyDescent="0.25">
      <c r="A5591" t="str">
        <f t="shared" si="87"/>
        <v>101214</v>
      </c>
      <c r="B5591" s="84" t="s">
        <v>5792</v>
      </c>
      <c r="C5591" s="84" t="s">
        <v>26070</v>
      </c>
      <c r="D5591" s="84" t="s">
        <v>9280</v>
      </c>
      <c r="E5591" s="85" t="s">
        <v>26343</v>
      </c>
    </row>
    <row r="5592" spans="1:5" x14ac:dyDescent="0.25">
      <c r="A5592" t="str">
        <f t="shared" si="87"/>
        <v>101215</v>
      </c>
      <c r="B5592" s="84" t="s">
        <v>5793</v>
      </c>
      <c r="C5592" s="84" t="s">
        <v>26071</v>
      </c>
      <c r="D5592" s="84" t="s">
        <v>9280</v>
      </c>
      <c r="E5592" s="85" t="s">
        <v>7946</v>
      </c>
    </row>
    <row r="5593" spans="1:5" x14ac:dyDescent="0.25">
      <c r="A5593" t="str">
        <f t="shared" si="87"/>
        <v>101216</v>
      </c>
      <c r="B5593" s="84" t="s">
        <v>5794</v>
      </c>
      <c r="C5593" s="84" t="s">
        <v>26072</v>
      </c>
      <c r="D5593" s="84" t="s">
        <v>9280</v>
      </c>
      <c r="E5593" s="85" t="s">
        <v>14680</v>
      </c>
    </row>
    <row r="5594" spans="1:5" x14ac:dyDescent="0.25">
      <c r="A5594" t="str">
        <f t="shared" si="87"/>
        <v>101217</v>
      </c>
      <c r="B5594" s="84" t="s">
        <v>5795</v>
      </c>
      <c r="C5594" s="84" t="s">
        <v>26073</v>
      </c>
      <c r="D5594" s="84" t="s">
        <v>9280</v>
      </c>
      <c r="E5594" s="85" t="s">
        <v>18166</v>
      </c>
    </row>
    <row r="5595" spans="1:5" x14ac:dyDescent="0.25">
      <c r="A5595" t="str">
        <f t="shared" si="87"/>
        <v>101218</v>
      </c>
      <c r="B5595" s="84" t="s">
        <v>5796</v>
      </c>
      <c r="C5595" s="84" t="s">
        <v>26074</v>
      </c>
      <c r="D5595" s="84" t="s">
        <v>9280</v>
      </c>
      <c r="E5595" s="85" t="s">
        <v>24807</v>
      </c>
    </row>
    <row r="5596" spans="1:5" x14ac:dyDescent="0.25">
      <c r="A5596" t="str">
        <f t="shared" si="87"/>
        <v>101219</v>
      </c>
      <c r="B5596" s="84" t="s">
        <v>5797</v>
      </c>
      <c r="C5596" s="84" t="s">
        <v>26075</v>
      </c>
      <c r="D5596" s="84" t="s">
        <v>9280</v>
      </c>
      <c r="E5596" s="85" t="s">
        <v>28727</v>
      </c>
    </row>
    <row r="5597" spans="1:5" x14ac:dyDescent="0.25">
      <c r="A5597" t="str">
        <f t="shared" si="87"/>
        <v>101220</v>
      </c>
      <c r="B5597" s="84" t="s">
        <v>5798</v>
      </c>
      <c r="C5597" s="84" t="s">
        <v>26076</v>
      </c>
      <c r="D5597" s="84" t="s">
        <v>9280</v>
      </c>
      <c r="E5597" s="85" t="s">
        <v>8258</v>
      </c>
    </row>
    <row r="5598" spans="1:5" x14ac:dyDescent="0.25">
      <c r="A5598" t="str">
        <f t="shared" si="87"/>
        <v>101221</v>
      </c>
      <c r="B5598" s="84" t="s">
        <v>5799</v>
      </c>
      <c r="C5598" s="84" t="s">
        <v>26077</v>
      </c>
      <c r="D5598" s="84" t="s">
        <v>9280</v>
      </c>
      <c r="E5598" s="85" t="s">
        <v>14313</v>
      </c>
    </row>
    <row r="5599" spans="1:5" x14ac:dyDescent="0.25">
      <c r="A5599" t="str">
        <f t="shared" si="87"/>
        <v>101222</v>
      </c>
      <c r="B5599" s="84" t="s">
        <v>5800</v>
      </c>
      <c r="C5599" s="84" t="s">
        <v>26078</v>
      </c>
      <c r="D5599" s="84" t="s">
        <v>9280</v>
      </c>
      <c r="E5599" s="85" t="s">
        <v>15453</v>
      </c>
    </row>
    <row r="5600" spans="1:5" x14ac:dyDescent="0.25">
      <c r="A5600" t="str">
        <f t="shared" si="87"/>
        <v>101223</v>
      </c>
      <c r="B5600" s="84" t="s">
        <v>5801</v>
      </c>
      <c r="C5600" s="84" t="s">
        <v>26079</v>
      </c>
      <c r="D5600" s="84" t="s">
        <v>9280</v>
      </c>
      <c r="E5600" s="85" t="s">
        <v>20885</v>
      </c>
    </row>
    <row r="5601" spans="1:5" x14ac:dyDescent="0.25">
      <c r="A5601" t="str">
        <f t="shared" si="87"/>
        <v>101224</v>
      </c>
      <c r="B5601" s="84" t="s">
        <v>5802</v>
      </c>
      <c r="C5601" s="84" t="s">
        <v>26080</v>
      </c>
      <c r="D5601" s="84" t="s">
        <v>9280</v>
      </c>
      <c r="E5601" s="85" t="s">
        <v>35101</v>
      </c>
    </row>
    <row r="5602" spans="1:5" x14ac:dyDescent="0.25">
      <c r="A5602" t="str">
        <f t="shared" si="87"/>
        <v>101225</v>
      </c>
      <c r="B5602" s="84" t="s">
        <v>5803</v>
      </c>
      <c r="C5602" s="84" t="s">
        <v>26081</v>
      </c>
      <c r="D5602" s="84" t="s">
        <v>9280</v>
      </c>
      <c r="E5602" s="85" t="s">
        <v>12036</v>
      </c>
    </row>
    <row r="5603" spans="1:5" x14ac:dyDescent="0.25">
      <c r="A5603" t="str">
        <f t="shared" si="87"/>
        <v>101226</v>
      </c>
      <c r="B5603" s="84" t="s">
        <v>5804</v>
      </c>
      <c r="C5603" s="84" t="s">
        <v>26082</v>
      </c>
      <c r="D5603" s="84" t="s">
        <v>9280</v>
      </c>
      <c r="E5603" s="85" t="s">
        <v>12825</v>
      </c>
    </row>
    <row r="5604" spans="1:5" x14ac:dyDescent="0.25">
      <c r="A5604" t="str">
        <f t="shared" si="87"/>
        <v>101227</v>
      </c>
      <c r="B5604" s="84" t="s">
        <v>5805</v>
      </c>
      <c r="C5604" s="84" t="s">
        <v>26083</v>
      </c>
      <c r="D5604" s="84" t="s">
        <v>9280</v>
      </c>
      <c r="E5604" s="85" t="s">
        <v>8286</v>
      </c>
    </row>
    <row r="5605" spans="1:5" x14ac:dyDescent="0.25">
      <c r="A5605" t="str">
        <f t="shared" si="87"/>
        <v>101228</v>
      </c>
      <c r="B5605" s="84" t="s">
        <v>5806</v>
      </c>
      <c r="C5605" s="84" t="s">
        <v>26084</v>
      </c>
      <c r="D5605" s="84" t="s">
        <v>9280</v>
      </c>
      <c r="E5605" s="85" t="s">
        <v>23906</v>
      </c>
    </row>
    <row r="5606" spans="1:5" x14ac:dyDescent="0.25">
      <c r="A5606" t="str">
        <f t="shared" si="87"/>
        <v>101229</v>
      </c>
      <c r="B5606" s="84" t="s">
        <v>5807</v>
      </c>
      <c r="C5606" s="84" t="s">
        <v>26085</v>
      </c>
      <c r="D5606" s="84" t="s">
        <v>9280</v>
      </c>
      <c r="E5606" s="85" t="s">
        <v>15315</v>
      </c>
    </row>
    <row r="5607" spans="1:5" x14ac:dyDescent="0.25">
      <c r="A5607" t="str">
        <f t="shared" si="87"/>
        <v>101230</v>
      </c>
      <c r="B5607" s="84" t="s">
        <v>5808</v>
      </c>
      <c r="C5607" s="84" t="s">
        <v>26086</v>
      </c>
      <c r="D5607" s="84" t="s">
        <v>9280</v>
      </c>
      <c r="E5607" s="85" t="s">
        <v>7922</v>
      </c>
    </row>
    <row r="5608" spans="1:5" x14ac:dyDescent="0.25">
      <c r="A5608" t="str">
        <f t="shared" si="87"/>
        <v>101231</v>
      </c>
      <c r="B5608" s="84" t="s">
        <v>5809</v>
      </c>
      <c r="C5608" s="84" t="s">
        <v>26087</v>
      </c>
      <c r="D5608" s="84" t="s">
        <v>9280</v>
      </c>
      <c r="E5608" s="85" t="s">
        <v>8020</v>
      </c>
    </row>
    <row r="5609" spans="1:5" x14ac:dyDescent="0.25">
      <c r="A5609" t="str">
        <f t="shared" si="87"/>
        <v>101232</v>
      </c>
      <c r="B5609" s="84" t="s">
        <v>5810</v>
      </c>
      <c r="C5609" s="84" t="s">
        <v>26088</v>
      </c>
      <c r="D5609" s="84" t="s">
        <v>9280</v>
      </c>
      <c r="E5609" s="85" t="s">
        <v>10870</v>
      </c>
    </row>
    <row r="5610" spans="1:5" x14ac:dyDescent="0.25">
      <c r="A5610" t="str">
        <f t="shared" si="87"/>
        <v>101233</v>
      </c>
      <c r="B5610" s="84" t="s">
        <v>5811</v>
      </c>
      <c r="C5610" s="84" t="s">
        <v>26089</v>
      </c>
      <c r="D5610" s="84" t="s">
        <v>9280</v>
      </c>
      <c r="E5610" s="85" t="s">
        <v>7697</v>
      </c>
    </row>
    <row r="5611" spans="1:5" x14ac:dyDescent="0.25">
      <c r="A5611" t="str">
        <f t="shared" si="87"/>
        <v>101234</v>
      </c>
      <c r="B5611" s="84" t="s">
        <v>5812</v>
      </c>
      <c r="C5611" s="84" t="s">
        <v>26090</v>
      </c>
      <c r="D5611" s="84" t="s">
        <v>9280</v>
      </c>
      <c r="E5611" s="85" t="s">
        <v>32976</v>
      </c>
    </row>
    <row r="5612" spans="1:5" x14ac:dyDescent="0.25">
      <c r="A5612" t="str">
        <f t="shared" si="87"/>
        <v>101235</v>
      </c>
      <c r="B5612" s="84" t="s">
        <v>5813</v>
      </c>
      <c r="C5612" s="84" t="s">
        <v>26091</v>
      </c>
      <c r="D5612" s="84" t="s">
        <v>9280</v>
      </c>
      <c r="E5612" s="85" t="s">
        <v>35980</v>
      </c>
    </row>
    <row r="5613" spans="1:5" x14ac:dyDescent="0.25">
      <c r="A5613" t="str">
        <f t="shared" si="87"/>
        <v>101236</v>
      </c>
      <c r="B5613" s="84" t="s">
        <v>5814</v>
      </c>
      <c r="C5613" s="84" t="s">
        <v>26092</v>
      </c>
      <c r="D5613" s="84" t="s">
        <v>9280</v>
      </c>
      <c r="E5613" s="85" t="s">
        <v>15200</v>
      </c>
    </row>
    <row r="5614" spans="1:5" x14ac:dyDescent="0.25">
      <c r="A5614" t="str">
        <f t="shared" si="87"/>
        <v>101237</v>
      </c>
      <c r="B5614" s="84" t="s">
        <v>5815</v>
      </c>
      <c r="C5614" s="84" t="s">
        <v>26093</v>
      </c>
      <c r="D5614" s="84" t="s">
        <v>9280</v>
      </c>
      <c r="E5614" s="85" t="s">
        <v>13442</v>
      </c>
    </row>
    <row r="5615" spans="1:5" x14ac:dyDescent="0.25">
      <c r="A5615" t="str">
        <f t="shared" si="87"/>
        <v>101238</v>
      </c>
      <c r="B5615" s="84" t="s">
        <v>5816</v>
      </c>
      <c r="C5615" s="84" t="s">
        <v>26094</v>
      </c>
      <c r="D5615" s="84" t="s">
        <v>9280</v>
      </c>
      <c r="E5615" s="85" t="s">
        <v>30054</v>
      </c>
    </row>
    <row r="5616" spans="1:5" x14ac:dyDescent="0.25">
      <c r="A5616" t="str">
        <f t="shared" si="87"/>
        <v>101239</v>
      </c>
      <c r="B5616" s="84" t="s">
        <v>5817</v>
      </c>
      <c r="C5616" s="84" t="s">
        <v>26095</v>
      </c>
      <c r="D5616" s="84" t="s">
        <v>9280</v>
      </c>
      <c r="E5616" s="85" t="s">
        <v>15521</v>
      </c>
    </row>
    <row r="5617" spans="1:5" x14ac:dyDescent="0.25">
      <c r="A5617" t="str">
        <f t="shared" si="87"/>
        <v>101240</v>
      </c>
      <c r="B5617" s="84" t="s">
        <v>5818</v>
      </c>
      <c r="C5617" s="84" t="s">
        <v>26096</v>
      </c>
      <c r="D5617" s="84" t="s">
        <v>9280</v>
      </c>
      <c r="E5617" s="85" t="s">
        <v>9690</v>
      </c>
    </row>
    <row r="5618" spans="1:5" x14ac:dyDescent="0.25">
      <c r="A5618" t="str">
        <f t="shared" si="87"/>
        <v>101241</v>
      </c>
      <c r="B5618" s="84" t="s">
        <v>5819</v>
      </c>
      <c r="C5618" s="84" t="s">
        <v>26097</v>
      </c>
      <c r="D5618" s="84" t="s">
        <v>9280</v>
      </c>
      <c r="E5618" s="85" t="s">
        <v>25236</v>
      </c>
    </row>
    <row r="5619" spans="1:5" x14ac:dyDescent="0.25">
      <c r="A5619" t="str">
        <f t="shared" si="87"/>
        <v>101242</v>
      </c>
      <c r="B5619" s="84" t="s">
        <v>5820</v>
      </c>
      <c r="C5619" s="84" t="s">
        <v>26098</v>
      </c>
      <c r="D5619" s="84" t="s">
        <v>9280</v>
      </c>
      <c r="E5619" s="85" t="s">
        <v>10324</v>
      </c>
    </row>
    <row r="5620" spans="1:5" x14ac:dyDescent="0.25">
      <c r="A5620" t="str">
        <f t="shared" si="87"/>
        <v>101243</v>
      </c>
      <c r="B5620" s="84" t="s">
        <v>5821</v>
      </c>
      <c r="C5620" s="84" t="s">
        <v>26099</v>
      </c>
      <c r="D5620" s="84" t="s">
        <v>9280</v>
      </c>
      <c r="E5620" s="85" t="s">
        <v>8285</v>
      </c>
    </row>
    <row r="5621" spans="1:5" x14ac:dyDescent="0.25">
      <c r="A5621" t="str">
        <f t="shared" si="87"/>
        <v>101244</v>
      </c>
      <c r="B5621" s="84" t="s">
        <v>5822</v>
      </c>
      <c r="C5621" s="84" t="s">
        <v>26100</v>
      </c>
      <c r="D5621" s="84" t="s">
        <v>9280</v>
      </c>
      <c r="E5621" s="85" t="s">
        <v>17347</v>
      </c>
    </row>
    <row r="5622" spans="1:5" x14ac:dyDescent="0.25">
      <c r="A5622" t="str">
        <f t="shared" si="87"/>
        <v>101245</v>
      </c>
      <c r="B5622" s="84" t="s">
        <v>5823</v>
      </c>
      <c r="C5622" s="84" t="s">
        <v>26101</v>
      </c>
      <c r="D5622" s="84" t="s">
        <v>9280</v>
      </c>
      <c r="E5622" s="85" t="s">
        <v>7942</v>
      </c>
    </row>
    <row r="5623" spans="1:5" x14ac:dyDescent="0.25">
      <c r="A5623" t="str">
        <f t="shared" si="87"/>
        <v>101246</v>
      </c>
      <c r="B5623" s="84" t="s">
        <v>5824</v>
      </c>
      <c r="C5623" s="84" t="s">
        <v>26102</v>
      </c>
      <c r="D5623" s="84" t="s">
        <v>9280</v>
      </c>
      <c r="E5623" s="85" t="s">
        <v>10405</v>
      </c>
    </row>
    <row r="5624" spans="1:5" x14ac:dyDescent="0.25">
      <c r="A5624" t="str">
        <f t="shared" si="87"/>
        <v>101247</v>
      </c>
      <c r="B5624" s="84" t="s">
        <v>5825</v>
      </c>
      <c r="C5624" s="84" t="s">
        <v>26103</v>
      </c>
      <c r="D5624" s="84" t="s">
        <v>9280</v>
      </c>
      <c r="E5624" s="85" t="s">
        <v>24807</v>
      </c>
    </row>
    <row r="5625" spans="1:5" x14ac:dyDescent="0.25">
      <c r="A5625" t="str">
        <f t="shared" si="87"/>
        <v>101248</v>
      </c>
      <c r="B5625" s="84" t="s">
        <v>5826</v>
      </c>
      <c r="C5625" s="84" t="s">
        <v>26104</v>
      </c>
      <c r="D5625" s="84" t="s">
        <v>9280</v>
      </c>
      <c r="E5625" s="85" t="s">
        <v>23073</v>
      </c>
    </row>
    <row r="5626" spans="1:5" x14ac:dyDescent="0.25">
      <c r="A5626" t="str">
        <f t="shared" si="87"/>
        <v>101249</v>
      </c>
      <c r="B5626" s="84" t="s">
        <v>5827</v>
      </c>
      <c r="C5626" s="84" t="s">
        <v>26105</v>
      </c>
      <c r="D5626" s="84" t="s">
        <v>9280</v>
      </c>
      <c r="E5626" s="85" t="s">
        <v>31509</v>
      </c>
    </row>
    <row r="5627" spans="1:5" x14ac:dyDescent="0.25">
      <c r="A5627" t="str">
        <f t="shared" si="87"/>
        <v>101250</v>
      </c>
      <c r="B5627" s="84" t="s">
        <v>5828</v>
      </c>
      <c r="C5627" s="84" t="s">
        <v>26106</v>
      </c>
      <c r="D5627" s="84" t="s">
        <v>9280</v>
      </c>
      <c r="E5627" s="85" t="s">
        <v>12042</v>
      </c>
    </row>
    <row r="5628" spans="1:5" x14ac:dyDescent="0.25">
      <c r="A5628" t="str">
        <f t="shared" si="87"/>
        <v>101251</v>
      </c>
      <c r="B5628" s="84" t="s">
        <v>5829</v>
      </c>
      <c r="C5628" s="84" t="s">
        <v>26107</v>
      </c>
      <c r="D5628" s="84" t="s">
        <v>9280</v>
      </c>
      <c r="E5628" s="85" t="s">
        <v>28809</v>
      </c>
    </row>
    <row r="5629" spans="1:5" x14ac:dyDescent="0.25">
      <c r="A5629" t="str">
        <f t="shared" si="87"/>
        <v>101252</v>
      </c>
      <c r="B5629" s="84" t="s">
        <v>5830</v>
      </c>
      <c r="C5629" s="84" t="s">
        <v>26108</v>
      </c>
      <c r="D5629" s="84" t="s">
        <v>9280</v>
      </c>
      <c r="E5629" s="85" t="s">
        <v>12140</v>
      </c>
    </row>
    <row r="5630" spans="1:5" x14ac:dyDescent="0.25">
      <c r="A5630" t="str">
        <f t="shared" si="87"/>
        <v>101253</v>
      </c>
      <c r="B5630" s="84" t="s">
        <v>5831</v>
      </c>
      <c r="C5630" s="84" t="s">
        <v>26109</v>
      </c>
      <c r="D5630" s="84" t="s">
        <v>9280</v>
      </c>
      <c r="E5630" s="85" t="s">
        <v>8068</v>
      </c>
    </row>
    <row r="5631" spans="1:5" x14ac:dyDescent="0.25">
      <c r="A5631" t="str">
        <f t="shared" si="87"/>
        <v>101254</v>
      </c>
      <c r="B5631" s="84" t="s">
        <v>5832</v>
      </c>
      <c r="C5631" s="84" t="s">
        <v>26110</v>
      </c>
      <c r="D5631" s="84" t="s">
        <v>9280</v>
      </c>
      <c r="E5631" s="85" t="s">
        <v>7799</v>
      </c>
    </row>
    <row r="5632" spans="1:5" x14ac:dyDescent="0.25">
      <c r="A5632" t="str">
        <f t="shared" si="87"/>
        <v>101255</v>
      </c>
      <c r="B5632" s="84" t="s">
        <v>5833</v>
      </c>
      <c r="C5632" s="84" t="s">
        <v>26111</v>
      </c>
      <c r="D5632" s="84" t="s">
        <v>9280</v>
      </c>
      <c r="E5632" s="85" t="s">
        <v>12380</v>
      </c>
    </row>
    <row r="5633" spans="1:5" x14ac:dyDescent="0.25">
      <c r="A5633" t="str">
        <f t="shared" si="87"/>
        <v>101256</v>
      </c>
      <c r="B5633" s="84" t="s">
        <v>5834</v>
      </c>
      <c r="C5633" s="84" t="s">
        <v>26112</v>
      </c>
      <c r="D5633" s="84" t="s">
        <v>9280</v>
      </c>
      <c r="E5633" s="85" t="s">
        <v>35981</v>
      </c>
    </row>
    <row r="5634" spans="1:5" x14ac:dyDescent="0.25">
      <c r="A5634" t="str">
        <f t="shared" si="87"/>
        <v>101257</v>
      </c>
      <c r="B5634" s="84" t="s">
        <v>5835</v>
      </c>
      <c r="C5634" s="84" t="s">
        <v>26113</v>
      </c>
      <c r="D5634" s="84" t="s">
        <v>9280</v>
      </c>
      <c r="E5634" s="85" t="s">
        <v>12101</v>
      </c>
    </row>
    <row r="5635" spans="1:5" x14ac:dyDescent="0.25">
      <c r="A5635" t="str">
        <f t="shared" ref="A5635:A5698" si="88">B5635</f>
        <v>101258</v>
      </c>
      <c r="B5635" s="84" t="s">
        <v>5836</v>
      </c>
      <c r="C5635" s="84" t="s">
        <v>26114</v>
      </c>
      <c r="D5635" s="84" t="s">
        <v>9280</v>
      </c>
      <c r="E5635" s="85" t="s">
        <v>14694</v>
      </c>
    </row>
    <row r="5636" spans="1:5" x14ac:dyDescent="0.25">
      <c r="A5636" t="str">
        <f t="shared" si="88"/>
        <v>101259</v>
      </c>
      <c r="B5636" s="84" t="s">
        <v>5837</v>
      </c>
      <c r="C5636" s="84" t="s">
        <v>26115</v>
      </c>
      <c r="D5636" s="84" t="s">
        <v>9280</v>
      </c>
      <c r="E5636" s="85" t="s">
        <v>12525</v>
      </c>
    </row>
    <row r="5637" spans="1:5" x14ac:dyDescent="0.25">
      <c r="A5637" t="str">
        <f t="shared" si="88"/>
        <v>101260</v>
      </c>
      <c r="B5637" s="84" t="s">
        <v>5838</v>
      </c>
      <c r="C5637" s="84" t="s">
        <v>26117</v>
      </c>
      <c r="D5637" s="84" t="s">
        <v>9280</v>
      </c>
      <c r="E5637" s="85" t="s">
        <v>27722</v>
      </c>
    </row>
    <row r="5638" spans="1:5" x14ac:dyDescent="0.25">
      <c r="A5638" t="str">
        <f t="shared" si="88"/>
        <v>101261</v>
      </c>
      <c r="B5638" s="84" t="s">
        <v>5839</v>
      </c>
      <c r="C5638" s="84" t="s">
        <v>26118</v>
      </c>
      <c r="D5638" s="84" t="s">
        <v>9280</v>
      </c>
      <c r="E5638" s="85" t="s">
        <v>16499</v>
      </c>
    </row>
    <row r="5639" spans="1:5" x14ac:dyDescent="0.25">
      <c r="A5639" t="str">
        <f t="shared" si="88"/>
        <v>101262</v>
      </c>
      <c r="B5639" s="84" t="s">
        <v>5840</v>
      </c>
      <c r="C5639" s="84" t="s">
        <v>26119</v>
      </c>
      <c r="D5639" s="84" t="s">
        <v>9280</v>
      </c>
      <c r="E5639" s="85" t="s">
        <v>8229</v>
      </c>
    </row>
    <row r="5640" spans="1:5" x14ac:dyDescent="0.25">
      <c r="A5640" t="str">
        <f t="shared" si="88"/>
        <v>101263</v>
      </c>
      <c r="B5640" s="84" t="s">
        <v>5841</v>
      </c>
      <c r="C5640" s="84" t="s">
        <v>26120</v>
      </c>
      <c r="D5640" s="84" t="s">
        <v>9280</v>
      </c>
      <c r="E5640" s="85" t="s">
        <v>14852</v>
      </c>
    </row>
    <row r="5641" spans="1:5" x14ac:dyDescent="0.25">
      <c r="A5641" t="str">
        <f t="shared" si="88"/>
        <v>101264</v>
      </c>
      <c r="B5641" s="84" t="s">
        <v>5842</v>
      </c>
      <c r="C5641" s="84" t="s">
        <v>26121</v>
      </c>
      <c r="D5641" s="84" t="s">
        <v>9280</v>
      </c>
      <c r="E5641" s="85" t="s">
        <v>15525</v>
      </c>
    </row>
    <row r="5642" spans="1:5" x14ac:dyDescent="0.25">
      <c r="A5642" t="str">
        <f t="shared" si="88"/>
        <v>101265</v>
      </c>
      <c r="B5642" s="84" t="s">
        <v>5843</v>
      </c>
      <c r="C5642" s="84" t="s">
        <v>26122</v>
      </c>
      <c r="D5642" s="84" t="s">
        <v>9280</v>
      </c>
      <c r="E5642" s="85" t="s">
        <v>26256</v>
      </c>
    </row>
    <row r="5643" spans="1:5" x14ac:dyDescent="0.25">
      <c r="A5643" t="str">
        <f t="shared" si="88"/>
        <v>101266</v>
      </c>
      <c r="B5643" s="84" t="s">
        <v>5844</v>
      </c>
      <c r="C5643" s="84" t="s">
        <v>26123</v>
      </c>
      <c r="D5643" s="84" t="s">
        <v>9280</v>
      </c>
      <c r="E5643" s="85" t="s">
        <v>14302</v>
      </c>
    </row>
    <row r="5644" spans="1:5" x14ac:dyDescent="0.25">
      <c r="A5644" t="str">
        <f t="shared" si="88"/>
        <v>101267</v>
      </c>
      <c r="B5644" s="84" t="s">
        <v>5845</v>
      </c>
      <c r="C5644" s="84" t="s">
        <v>26124</v>
      </c>
      <c r="D5644" s="84" t="s">
        <v>9280</v>
      </c>
      <c r="E5644" s="85" t="s">
        <v>7838</v>
      </c>
    </row>
    <row r="5645" spans="1:5" x14ac:dyDescent="0.25">
      <c r="A5645" t="str">
        <f t="shared" si="88"/>
        <v>101268</v>
      </c>
      <c r="B5645" s="84" t="s">
        <v>5846</v>
      </c>
      <c r="C5645" s="84" t="s">
        <v>26125</v>
      </c>
      <c r="D5645" s="84" t="s">
        <v>9280</v>
      </c>
      <c r="E5645" s="85" t="s">
        <v>28809</v>
      </c>
    </row>
    <row r="5646" spans="1:5" x14ac:dyDescent="0.25">
      <c r="A5646" t="str">
        <f t="shared" si="88"/>
        <v>101269</v>
      </c>
      <c r="B5646" s="84" t="s">
        <v>5847</v>
      </c>
      <c r="C5646" s="84" t="s">
        <v>26126</v>
      </c>
      <c r="D5646" s="84" t="s">
        <v>9280</v>
      </c>
      <c r="E5646" s="85" t="s">
        <v>8312</v>
      </c>
    </row>
    <row r="5647" spans="1:5" x14ac:dyDescent="0.25">
      <c r="A5647" t="str">
        <f t="shared" si="88"/>
        <v>101270</v>
      </c>
      <c r="B5647" s="84" t="s">
        <v>5848</v>
      </c>
      <c r="C5647" s="84" t="s">
        <v>26127</v>
      </c>
      <c r="D5647" s="84" t="s">
        <v>9280</v>
      </c>
      <c r="E5647" s="85" t="s">
        <v>12831</v>
      </c>
    </row>
    <row r="5648" spans="1:5" x14ac:dyDescent="0.25">
      <c r="A5648" t="str">
        <f t="shared" si="88"/>
        <v>101271</v>
      </c>
      <c r="B5648" s="84" t="s">
        <v>5849</v>
      </c>
      <c r="C5648" s="84" t="s">
        <v>26128</v>
      </c>
      <c r="D5648" s="84" t="s">
        <v>9280</v>
      </c>
      <c r="E5648" s="85" t="s">
        <v>22910</v>
      </c>
    </row>
    <row r="5649" spans="1:5" x14ac:dyDescent="0.25">
      <c r="A5649" t="str">
        <f t="shared" si="88"/>
        <v>101272</v>
      </c>
      <c r="B5649" s="84" t="s">
        <v>5850</v>
      </c>
      <c r="C5649" s="84" t="s">
        <v>26130</v>
      </c>
      <c r="D5649" s="84" t="s">
        <v>9280</v>
      </c>
      <c r="E5649" s="85" t="s">
        <v>35982</v>
      </c>
    </row>
    <row r="5650" spans="1:5" x14ac:dyDescent="0.25">
      <c r="A5650" t="str">
        <f t="shared" si="88"/>
        <v>101273</v>
      </c>
      <c r="B5650" s="84" t="s">
        <v>5851</v>
      </c>
      <c r="C5650" s="84" t="s">
        <v>26131</v>
      </c>
      <c r="D5650" s="84" t="s">
        <v>9280</v>
      </c>
      <c r="E5650" s="85" t="s">
        <v>7746</v>
      </c>
    </row>
    <row r="5651" spans="1:5" x14ac:dyDescent="0.25">
      <c r="A5651" t="str">
        <f t="shared" si="88"/>
        <v>101274</v>
      </c>
      <c r="B5651" s="84" t="s">
        <v>5852</v>
      </c>
      <c r="C5651" s="84" t="s">
        <v>26132</v>
      </c>
      <c r="D5651" s="84" t="s">
        <v>9280</v>
      </c>
      <c r="E5651" s="85" t="s">
        <v>21942</v>
      </c>
    </row>
    <row r="5652" spans="1:5" x14ac:dyDescent="0.25">
      <c r="A5652" t="str">
        <f t="shared" si="88"/>
        <v>101275</v>
      </c>
      <c r="B5652" s="84" t="s">
        <v>5853</v>
      </c>
      <c r="C5652" s="84" t="s">
        <v>26133</v>
      </c>
      <c r="D5652" s="84" t="s">
        <v>9280</v>
      </c>
      <c r="E5652" s="85" t="s">
        <v>13116</v>
      </c>
    </row>
    <row r="5653" spans="1:5" x14ac:dyDescent="0.25">
      <c r="A5653" t="str">
        <f t="shared" si="88"/>
        <v>101276</v>
      </c>
      <c r="B5653" s="84" t="s">
        <v>5854</v>
      </c>
      <c r="C5653" s="84" t="s">
        <v>26134</v>
      </c>
      <c r="D5653" s="84" t="s">
        <v>9280</v>
      </c>
      <c r="E5653" s="85" t="s">
        <v>27797</v>
      </c>
    </row>
    <row r="5654" spans="1:5" x14ac:dyDescent="0.25">
      <c r="A5654" t="str">
        <f t="shared" si="88"/>
        <v>101277</v>
      </c>
      <c r="B5654" s="84" t="s">
        <v>5855</v>
      </c>
      <c r="C5654" s="84" t="s">
        <v>26136</v>
      </c>
      <c r="D5654" s="84" t="s">
        <v>9280</v>
      </c>
      <c r="E5654" s="85" t="s">
        <v>30633</v>
      </c>
    </row>
    <row r="5655" spans="1:5" x14ac:dyDescent="0.25">
      <c r="A5655" t="str">
        <f t="shared" si="88"/>
        <v>102354</v>
      </c>
      <c r="B5655" s="84" t="s">
        <v>12285</v>
      </c>
      <c r="C5655" s="84" t="s">
        <v>31306</v>
      </c>
      <c r="D5655" s="84" t="s">
        <v>9280</v>
      </c>
      <c r="E5655" s="85" t="s">
        <v>33950</v>
      </c>
    </row>
    <row r="5656" spans="1:5" x14ac:dyDescent="0.25">
      <c r="A5656" t="str">
        <f t="shared" si="88"/>
        <v>102355</v>
      </c>
      <c r="B5656" s="84" t="s">
        <v>12286</v>
      </c>
      <c r="C5656" s="84" t="s">
        <v>31307</v>
      </c>
      <c r="D5656" s="84" t="s">
        <v>9280</v>
      </c>
      <c r="E5656" s="85" t="s">
        <v>35983</v>
      </c>
    </row>
    <row r="5657" spans="1:5" x14ac:dyDescent="0.25">
      <c r="A5657" t="str">
        <f t="shared" si="88"/>
        <v>102360</v>
      </c>
      <c r="B5657" s="84" t="s">
        <v>12287</v>
      </c>
      <c r="C5657" s="84" t="s">
        <v>12288</v>
      </c>
      <c r="D5657" s="84" t="s">
        <v>9280</v>
      </c>
      <c r="E5657" s="85" t="s">
        <v>16500</v>
      </c>
    </row>
    <row r="5658" spans="1:5" x14ac:dyDescent="0.25">
      <c r="A5658" t="str">
        <f t="shared" si="88"/>
        <v>102361</v>
      </c>
      <c r="B5658" s="84" t="s">
        <v>12289</v>
      </c>
      <c r="C5658" s="84" t="s">
        <v>12290</v>
      </c>
      <c r="D5658" s="84" t="s">
        <v>9280</v>
      </c>
      <c r="E5658" s="85" t="s">
        <v>35984</v>
      </c>
    </row>
    <row r="5659" spans="1:5" x14ac:dyDescent="0.25">
      <c r="A5659" t="str">
        <f t="shared" si="88"/>
        <v>90082</v>
      </c>
      <c r="B5659" s="84" t="s">
        <v>132</v>
      </c>
      <c r="C5659" s="84" t="s">
        <v>14756</v>
      </c>
      <c r="D5659" s="84" t="s">
        <v>9280</v>
      </c>
      <c r="E5659" s="85" t="s">
        <v>7743</v>
      </c>
    </row>
    <row r="5660" spans="1:5" x14ac:dyDescent="0.25">
      <c r="A5660" t="str">
        <f t="shared" si="88"/>
        <v>90084</v>
      </c>
      <c r="B5660" s="84" t="s">
        <v>1741</v>
      </c>
      <c r="C5660" s="84" t="s">
        <v>14757</v>
      </c>
      <c r="D5660" s="84" t="s">
        <v>9280</v>
      </c>
      <c r="E5660" s="85" t="s">
        <v>13063</v>
      </c>
    </row>
    <row r="5661" spans="1:5" x14ac:dyDescent="0.25">
      <c r="A5661" t="str">
        <f t="shared" si="88"/>
        <v>90086</v>
      </c>
      <c r="B5661" s="84" t="s">
        <v>1742</v>
      </c>
      <c r="C5661" s="84" t="s">
        <v>14758</v>
      </c>
      <c r="D5661" s="84" t="s">
        <v>9280</v>
      </c>
      <c r="E5661" s="85" t="s">
        <v>35985</v>
      </c>
    </row>
    <row r="5662" spans="1:5" x14ac:dyDescent="0.25">
      <c r="A5662" t="str">
        <f t="shared" si="88"/>
        <v>90087</v>
      </c>
      <c r="B5662" s="84" t="s">
        <v>1743</v>
      </c>
      <c r="C5662" s="84" t="s">
        <v>14759</v>
      </c>
      <c r="D5662" s="84" t="s">
        <v>9280</v>
      </c>
      <c r="E5662" s="85" t="s">
        <v>7855</v>
      </c>
    </row>
    <row r="5663" spans="1:5" x14ac:dyDescent="0.25">
      <c r="A5663" t="str">
        <f t="shared" si="88"/>
        <v>90090</v>
      </c>
      <c r="B5663" s="84" t="s">
        <v>1744</v>
      </c>
      <c r="C5663" s="84" t="s">
        <v>14760</v>
      </c>
      <c r="D5663" s="84" t="s">
        <v>9280</v>
      </c>
      <c r="E5663" s="85" t="s">
        <v>12095</v>
      </c>
    </row>
    <row r="5664" spans="1:5" x14ac:dyDescent="0.25">
      <c r="A5664" t="str">
        <f t="shared" si="88"/>
        <v>90091</v>
      </c>
      <c r="B5664" s="84" t="s">
        <v>1745</v>
      </c>
      <c r="C5664" s="84" t="s">
        <v>14761</v>
      </c>
      <c r="D5664" s="84" t="s">
        <v>9280</v>
      </c>
      <c r="E5664" s="85" t="s">
        <v>12104</v>
      </c>
    </row>
    <row r="5665" spans="1:5" x14ac:dyDescent="0.25">
      <c r="A5665" t="str">
        <f t="shared" si="88"/>
        <v>90092</v>
      </c>
      <c r="B5665" s="84" t="s">
        <v>1746</v>
      </c>
      <c r="C5665" s="84" t="s">
        <v>14762</v>
      </c>
      <c r="D5665" s="84" t="s">
        <v>9280</v>
      </c>
      <c r="E5665" s="85" t="s">
        <v>15226</v>
      </c>
    </row>
    <row r="5666" spans="1:5" x14ac:dyDescent="0.25">
      <c r="A5666" t="str">
        <f t="shared" si="88"/>
        <v>90094</v>
      </c>
      <c r="B5666" s="84" t="s">
        <v>1747</v>
      </c>
      <c r="C5666" s="84" t="s">
        <v>14763</v>
      </c>
      <c r="D5666" s="84" t="s">
        <v>9280</v>
      </c>
      <c r="E5666" s="85" t="s">
        <v>13694</v>
      </c>
    </row>
    <row r="5667" spans="1:5" x14ac:dyDescent="0.25">
      <c r="A5667" t="str">
        <f t="shared" si="88"/>
        <v>90095</v>
      </c>
      <c r="B5667" s="84" t="s">
        <v>1748</v>
      </c>
      <c r="C5667" s="84" t="s">
        <v>14764</v>
      </c>
      <c r="D5667" s="84" t="s">
        <v>9280</v>
      </c>
      <c r="E5667" s="85" t="s">
        <v>13727</v>
      </c>
    </row>
    <row r="5668" spans="1:5" x14ac:dyDescent="0.25">
      <c r="A5668" t="str">
        <f t="shared" si="88"/>
        <v>90098</v>
      </c>
      <c r="B5668" s="84" t="s">
        <v>1749</v>
      </c>
      <c r="C5668" s="84" t="s">
        <v>14765</v>
      </c>
      <c r="D5668" s="84" t="s">
        <v>9280</v>
      </c>
      <c r="E5668" s="85" t="s">
        <v>7684</v>
      </c>
    </row>
    <row r="5669" spans="1:5" x14ac:dyDescent="0.25">
      <c r="A5669" t="str">
        <f t="shared" si="88"/>
        <v>90099</v>
      </c>
      <c r="B5669" s="84" t="s">
        <v>147</v>
      </c>
      <c r="C5669" s="84" t="s">
        <v>14766</v>
      </c>
      <c r="D5669" s="84" t="s">
        <v>9280</v>
      </c>
      <c r="E5669" s="85" t="s">
        <v>10395</v>
      </c>
    </row>
    <row r="5670" spans="1:5" x14ac:dyDescent="0.25">
      <c r="A5670" t="str">
        <f t="shared" si="88"/>
        <v>90100</v>
      </c>
      <c r="B5670" s="84" t="s">
        <v>131</v>
      </c>
      <c r="C5670" s="84" t="s">
        <v>14767</v>
      </c>
      <c r="D5670" s="84" t="s">
        <v>9280</v>
      </c>
      <c r="E5670" s="85" t="s">
        <v>12025</v>
      </c>
    </row>
    <row r="5671" spans="1:5" x14ac:dyDescent="0.25">
      <c r="A5671" t="str">
        <f t="shared" si="88"/>
        <v>90101</v>
      </c>
      <c r="B5671" s="84" t="s">
        <v>1750</v>
      </c>
      <c r="C5671" s="84" t="s">
        <v>14768</v>
      </c>
      <c r="D5671" s="84" t="s">
        <v>9280</v>
      </c>
      <c r="E5671" s="85" t="s">
        <v>12866</v>
      </c>
    </row>
    <row r="5672" spans="1:5" x14ac:dyDescent="0.25">
      <c r="A5672" t="str">
        <f t="shared" si="88"/>
        <v>90102</v>
      </c>
      <c r="B5672" s="84" t="s">
        <v>1751</v>
      </c>
      <c r="C5672" s="84" t="s">
        <v>14769</v>
      </c>
      <c r="D5672" s="84" t="s">
        <v>9280</v>
      </c>
      <c r="E5672" s="85" t="s">
        <v>10954</v>
      </c>
    </row>
    <row r="5673" spans="1:5" x14ac:dyDescent="0.25">
      <c r="A5673" t="str">
        <f t="shared" si="88"/>
        <v>90105</v>
      </c>
      <c r="B5673" s="84" t="s">
        <v>1752</v>
      </c>
      <c r="C5673" s="84" t="s">
        <v>14770</v>
      </c>
      <c r="D5673" s="84" t="s">
        <v>9280</v>
      </c>
      <c r="E5673" s="85" t="s">
        <v>15339</v>
      </c>
    </row>
    <row r="5674" spans="1:5" x14ac:dyDescent="0.25">
      <c r="A5674" t="str">
        <f t="shared" si="88"/>
        <v>90106</v>
      </c>
      <c r="B5674" s="84" t="s">
        <v>1753</v>
      </c>
      <c r="C5674" s="84" t="s">
        <v>14771</v>
      </c>
      <c r="D5674" s="84" t="s">
        <v>9280</v>
      </c>
      <c r="E5674" s="85" t="s">
        <v>8177</v>
      </c>
    </row>
    <row r="5675" spans="1:5" x14ac:dyDescent="0.25">
      <c r="A5675" t="str">
        <f t="shared" si="88"/>
        <v>90107</v>
      </c>
      <c r="B5675" s="84" t="s">
        <v>1754</v>
      </c>
      <c r="C5675" s="84" t="s">
        <v>14772</v>
      </c>
      <c r="D5675" s="84" t="s">
        <v>9280</v>
      </c>
      <c r="E5675" s="85" t="s">
        <v>7640</v>
      </c>
    </row>
    <row r="5676" spans="1:5" x14ac:dyDescent="0.25">
      <c r="A5676" t="str">
        <f t="shared" si="88"/>
        <v>90108</v>
      </c>
      <c r="B5676" s="84" t="s">
        <v>1755</v>
      </c>
      <c r="C5676" s="84" t="s">
        <v>14773</v>
      </c>
      <c r="D5676" s="84" t="s">
        <v>9280</v>
      </c>
      <c r="E5676" s="85" t="s">
        <v>8067</v>
      </c>
    </row>
    <row r="5677" spans="1:5" x14ac:dyDescent="0.25">
      <c r="A5677" t="str">
        <f t="shared" si="88"/>
        <v>93358</v>
      </c>
      <c r="B5677" s="84" t="s">
        <v>12</v>
      </c>
      <c r="C5677" s="84" t="s">
        <v>12291</v>
      </c>
      <c r="D5677" s="84" t="s">
        <v>9280</v>
      </c>
      <c r="E5677" s="85" t="s">
        <v>15546</v>
      </c>
    </row>
    <row r="5678" spans="1:5" x14ac:dyDescent="0.25">
      <c r="A5678" t="str">
        <f t="shared" si="88"/>
        <v>102276</v>
      </c>
      <c r="B5678" s="84" t="s">
        <v>12292</v>
      </c>
      <c r="C5678" s="84" t="s">
        <v>14866</v>
      </c>
      <c r="D5678" s="84" t="s">
        <v>9280</v>
      </c>
      <c r="E5678" s="85" t="s">
        <v>9879</v>
      </c>
    </row>
    <row r="5679" spans="1:5" x14ac:dyDescent="0.25">
      <c r="A5679" t="str">
        <f t="shared" si="88"/>
        <v>102277</v>
      </c>
      <c r="B5679" s="84" t="s">
        <v>12293</v>
      </c>
      <c r="C5679" s="84" t="s">
        <v>14867</v>
      </c>
      <c r="D5679" s="84" t="s">
        <v>9280</v>
      </c>
      <c r="E5679" s="85" t="s">
        <v>8249</v>
      </c>
    </row>
    <row r="5680" spans="1:5" x14ac:dyDescent="0.25">
      <c r="A5680" t="str">
        <f t="shared" si="88"/>
        <v>102278</v>
      </c>
      <c r="B5680" s="84" t="s">
        <v>12294</v>
      </c>
      <c r="C5680" s="84" t="s">
        <v>14868</v>
      </c>
      <c r="D5680" s="84" t="s">
        <v>9280</v>
      </c>
      <c r="E5680" s="85" t="s">
        <v>7861</v>
      </c>
    </row>
    <row r="5681" spans="1:5" x14ac:dyDescent="0.25">
      <c r="A5681" t="str">
        <f t="shared" si="88"/>
        <v>102279</v>
      </c>
      <c r="B5681" s="84" t="s">
        <v>12295</v>
      </c>
      <c r="C5681" s="84" t="s">
        <v>14869</v>
      </c>
      <c r="D5681" s="84" t="s">
        <v>9280</v>
      </c>
      <c r="E5681" s="85" t="s">
        <v>30042</v>
      </c>
    </row>
    <row r="5682" spans="1:5" x14ac:dyDescent="0.25">
      <c r="A5682" t="str">
        <f t="shared" si="88"/>
        <v>102280</v>
      </c>
      <c r="B5682" s="84" t="s">
        <v>12296</v>
      </c>
      <c r="C5682" s="84" t="s">
        <v>14870</v>
      </c>
      <c r="D5682" s="84" t="s">
        <v>9280</v>
      </c>
      <c r="E5682" s="85" t="s">
        <v>9676</v>
      </c>
    </row>
    <row r="5683" spans="1:5" x14ac:dyDescent="0.25">
      <c r="A5683" t="str">
        <f t="shared" si="88"/>
        <v>102281</v>
      </c>
      <c r="B5683" s="84" t="s">
        <v>12297</v>
      </c>
      <c r="C5683" s="84" t="s">
        <v>14871</v>
      </c>
      <c r="D5683" s="84" t="s">
        <v>9280</v>
      </c>
      <c r="E5683" s="85" t="s">
        <v>7630</v>
      </c>
    </row>
    <row r="5684" spans="1:5" x14ac:dyDescent="0.25">
      <c r="A5684" t="str">
        <f t="shared" si="88"/>
        <v>102282</v>
      </c>
      <c r="B5684" s="84" t="s">
        <v>12298</v>
      </c>
      <c r="C5684" s="84" t="s">
        <v>14872</v>
      </c>
      <c r="D5684" s="84" t="s">
        <v>9280</v>
      </c>
      <c r="E5684" s="85" t="s">
        <v>9876</v>
      </c>
    </row>
    <row r="5685" spans="1:5" x14ac:dyDescent="0.25">
      <c r="A5685" t="str">
        <f t="shared" si="88"/>
        <v>102283</v>
      </c>
      <c r="B5685" s="84" t="s">
        <v>12299</v>
      </c>
      <c r="C5685" s="84" t="s">
        <v>14873</v>
      </c>
      <c r="D5685" s="84" t="s">
        <v>9280</v>
      </c>
      <c r="E5685" s="85" t="s">
        <v>16071</v>
      </c>
    </row>
    <row r="5686" spans="1:5" x14ac:dyDescent="0.25">
      <c r="A5686" t="str">
        <f t="shared" si="88"/>
        <v>102284</v>
      </c>
      <c r="B5686" s="84" t="s">
        <v>12300</v>
      </c>
      <c r="C5686" s="84" t="s">
        <v>14874</v>
      </c>
      <c r="D5686" s="84" t="s">
        <v>9280</v>
      </c>
      <c r="E5686" s="85" t="s">
        <v>7880</v>
      </c>
    </row>
    <row r="5687" spans="1:5" x14ac:dyDescent="0.25">
      <c r="A5687" t="str">
        <f t="shared" si="88"/>
        <v>102285</v>
      </c>
      <c r="B5687" s="84" t="s">
        <v>12301</v>
      </c>
      <c r="C5687" s="84" t="s">
        <v>14875</v>
      </c>
      <c r="D5687" s="84" t="s">
        <v>9280</v>
      </c>
      <c r="E5687" s="85" t="s">
        <v>13763</v>
      </c>
    </row>
    <row r="5688" spans="1:5" x14ac:dyDescent="0.25">
      <c r="A5688" t="str">
        <f t="shared" si="88"/>
        <v>102286</v>
      </c>
      <c r="B5688" s="84" t="s">
        <v>12302</v>
      </c>
      <c r="C5688" s="84" t="s">
        <v>14876</v>
      </c>
      <c r="D5688" s="84" t="s">
        <v>9280</v>
      </c>
      <c r="E5688" s="85" t="s">
        <v>18300</v>
      </c>
    </row>
    <row r="5689" spans="1:5" x14ac:dyDescent="0.25">
      <c r="A5689" t="str">
        <f t="shared" si="88"/>
        <v>102287</v>
      </c>
      <c r="B5689" s="84" t="s">
        <v>12303</v>
      </c>
      <c r="C5689" s="84" t="s">
        <v>14877</v>
      </c>
      <c r="D5689" s="84" t="s">
        <v>9280</v>
      </c>
      <c r="E5689" s="85" t="s">
        <v>7689</v>
      </c>
    </row>
    <row r="5690" spans="1:5" x14ac:dyDescent="0.25">
      <c r="A5690" t="str">
        <f t="shared" si="88"/>
        <v>102288</v>
      </c>
      <c r="B5690" s="84" t="s">
        <v>12304</v>
      </c>
      <c r="C5690" s="84" t="s">
        <v>14878</v>
      </c>
      <c r="D5690" s="84" t="s">
        <v>9280</v>
      </c>
      <c r="E5690" s="85" t="s">
        <v>7954</v>
      </c>
    </row>
    <row r="5691" spans="1:5" x14ac:dyDescent="0.25">
      <c r="A5691" t="str">
        <f t="shared" si="88"/>
        <v>102289</v>
      </c>
      <c r="B5691" s="84" t="s">
        <v>12305</v>
      </c>
      <c r="C5691" s="84" t="s">
        <v>14879</v>
      </c>
      <c r="D5691" s="84" t="s">
        <v>9280</v>
      </c>
      <c r="E5691" s="85" t="s">
        <v>10367</v>
      </c>
    </row>
    <row r="5692" spans="1:5" x14ac:dyDescent="0.25">
      <c r="A5692" t="str">
        <f t="shared" si="88"/>
        <v>102290</v>
      </c>
      <c r="B5692" s="84" t="s">
        <v>12306</v>
      </c>
      <c r="C5692" s="84" t="s">
        <v>14880</v>
      </c>
      <c r="D5692" s="84" t="s">
        <v>9280</v>
      </c>
      <c r="E5692" s="85" t="s">
        <v>8243</v>
      </c>
    </row>
    <row r="5693" spans="1:5" x14ac:dyDescent="0.25">
      <c r="A5693" t="str">
        <f t="shared" si="88"/>
        <v>102291</v>
      </c>
      <c r="B5693" s="84" t="s">
        <v>12307</v>
      </c>
      <c r="C5693" s="84" t="s">
        <v>14881</v>
      </c>
      <c r="D5693" s="84" t="s">
        <v>9280</v>
      </c>
      <c r="E5693" s="85" t="s">
        <v>7903</v>
      </c>
    </row>
    <row r="5694" spans="1:5" x14ac:dyDescent="0.25">
      <c r="A5694" t="str">
        <f t="shared" si="88"/>
        <v>102292</v>
      </c>
      <c r="B5694" s="84" t="s">
        <v>12308</v>
      </c>
      <c r="C5694" s="84" t="s">
        <v>14882</v>
      </c>
      <c r="D5694" s="84" t="s">
        <v>9280</v>
      </c>
      <c r="E5694" s="85" t="s">
        <v>8135</v>
      </c>
    </row>
    <row r="5695" spans="1:5" x14ac:dyDescent="0.25">
      <c r="A5695" t="str">
        <f t="shared" si="88"/>
        <v>102293</v>
      </c>
      <c r="B5695" s="84" t="s">
        <v>12309</v>
      </c>
      <c r="C5695" s="84" t="s">
        <v>14883</v>
      </c>
      <c r="D5695" s="84" t="s">
        <v>9280</v>
      </c>
      <c r="E5695" s="85" t="s">
        <v>15534</v>
      </c>
    </row>
    <row r="5696" spans="1:5" x14ac:dyDescent="0.25">
      <c r="A5696" t="str">
        <f t="shared" si="88"/>
        <v>102294</v>
      </c>
      <c r="B5696" s="84" t="s">
        <v>12310</v>
      </c>
      <c r="C5696" s="84" t="s">
        <v>14884</v>
      </c>
      <c r="D5696" s="84" t="s">
        <v>9280</v>
      </c>
      <c r="E5696" s="85" t="s">
        <v>9478</v>
      </c>
    </row>
    <row r="5697" spans="1:5" x14ac:dyDescent="0.25">
      <c r="A5697" t="str">
        <f t="shared" si="88"/>
        <v>102295</v>
      </c>
      <c r="B5697" s="84" t="s">
        <v>12311</v>
      </c>
      <c r="C5697" s="84" t="s">
        <v>14885</v>
      </c>
      <c r="D5697" s="84" t="s">
        <v>9280</v>
      </c>
      <c r="E5697" s="85" t="s">
        <v>15226</v>
      </c>
    </row>
    <row r="5698" spans="1:5" x14ac:dyDescent="0.25">
      <c r="A5698" t="str">
        <f t="shared" si="88"/>
        <v>102296</v>
      </c>
      <c r="B5698" s="84" t="s">
        <v>12312</v>
      </c>
      <c r="C5698" s="84" t="s">
        <v>14886</v>
      </c>
      <c r="D5698" s="84" t="s">
        <v>9280</v>
      </c>
      <c r="E5698" s="85" t="s">
        <v>7911</v>
      </c>
    </row>
    <row r="5699" spans="1:5" x14ac:dyDescent="0.25">
      <c r="A5699" t="str">
        <f t="shared" ref="A5699:A5762" si="89">B5699</f>
        <v>102297</v>
      </c>
      <c r="B5699" s="84" t="s">
        <v>12313</v>
      </c>
      <c r="C5699" s="84" t="s">
        <v>14887</v>
      </c>
      <c r="D5699" s="84" t="s">
        <v>9280</v>
      </c>
      <c r="E5699" s="85" t="s">
        <v>12135</v>
      </c>
    </row>
    <row r="5700" spans="1:5" x14ac:dyDescent="0.25">
      <c r="A5700" t="str">
        <f t="shared" si="89"/>
        <v>102298</v>
      </c>
      <c r="B5700" s="84" t="s">
        <v>12314</v>
      </c>
      <c r="C5700" s="84" t="s">
        <v>14888</v>
      </c>
      <c r="D5700" s="84" t="s">
        <v>9280</v>
      </c>
      <c r="E5700" s="85" t="s">
        <v>9959</v>
      </c>
    </row>
    <row r="5701" spans="1:5" x14ac:dyDescent="0.25">
      <c r="A5701" t="str">
        <f t="shared" si="89"/>
        <v>102299</v>
      </c>
      <c r="B5701" s="84" t="s">
        <v>12315</v>
      </c>
      <c r="C5701" s="84" t="s">
        <v>14889</v>
      </c>
      <c r="D5701" s="84" t="s">
        <v>9280</v>
      </c>
      <c r="E5701" s="85" t="s">
        <v>14840</v>
      </c>
    </row>
    <row r="5702" spans="1:5" x14ac:dyDescent="0.25">
      <c r="A5702" t="str">
        <f t="shared" si="89"/>
        <v>102300</v>
      </c>
      <c r="B5702" s="84" t="s">
        <v>12316</v>
      </c>
      <c r="C5702" s="84" t="s">
        <v>14890</v>
      </c>
      <c r="D5702" s="84" t="s">
        <v>9280</v>
      </c>
      <c r="E5702" s="85" t="s">
        <v>9476</v>
      </c>
    </row>
    <row r="5703" spans="1:5" x14ac:dyDescent="0.25">
      <c r="A5703" t="str">
        <f t="shared" si="89"/>
        <v>102301</v>
      </c>
      <c r="B5703" s="84" t="s">
        <v>12317</v>
      </c>
      <c r="C5703" s="84" t="s">
        <v>14891</v>
      </c>
      <c r="D5703" s="84" t="s">
        <v>9280</v>
      </c>
      <c r="E5703" s="85" t="s">
        <v>9876</v>
      </c>
    </row>
    <row r="5704" spans="1:5" x14ac:dyDescent="0.25">
      <c r="A5704" t="str">
        <f t="shared" si="89"/>
        <v>102302</v>
      </c>
      <c r="B5704" s="84" t="s">
        <v>12318</v>
      </c>
      <c r="C5704" s="84" t="s">
        <v>14892</v>
      </c>
      <c r="D5704" s="84" t="s">
        <v>9280</v>
      </c>
      <c r="E5704" s="85" t="s">
        <v>9952</v>
      </c>
    </row>
    <row r="5705" spans="1:5" x14ac:dyDescent="0.25">
      <c r="A5705" t="str">
        <f t="shared" si="89"/>
        <v>102303</v>
      </c>
      <c r="B5705" s="84" t="s">
        <v>12319</v>
      </c>
      <c r="C5705" s="84" t="s">
        <v>14893</v>
      </c>
      <c r="D5705" s="84" t="s">
        <v>9280</v>
      </c>
      <c r="E5705" s="85" t="s">
        <v>16424</v>
      </c>
    </row>
    <row r="5706" spans="1:5" x14ac:dyDescent="0.25">
      <c r="A5706" t="str">
        <f t="shared" si="89"/>
        <v>102304</v>
      </c>
      <c r="B5706" s="84" t="s">
        <v>12320</v>
      </c>
      <c r="C5706" s="84" t="s">
        <v>14894</v>
      </c>
      <c r="D5706" s="84" t="s">
        <v>9280</v>
      </c>
      <c r="E5706" s="85" t="s">
        <v>13759</v>
      </c>
    </row>
    <row r="5707" spans="1:5" x14ac:dyDescent="0.25">
      <c r="A5707" t="str">
        <f t="shared" si="89"/>
        <v>102305</v>
      </c>
      <c r="B5707" s="84" t="s">
        <v>12321</v>
      </c>
      <c r="C5707" s="84" t="s">
        <v>14895</v>
      </c>
      <c r="D5707" s="84" t="s">
        <v>9280</v>
      </c>
      <c r="E5707" s="85" t="s">
        <v>8243</v>
      </c>
    </row>
    <row r="5708" spans="1:5" x14ac:dyDescent="0.25">
      <c r="A5708" t="str">
        <f t="shared" si="89"/>
        <v>102306</v>
      </c>
      <c r="B5708" s="84" t="s">
        <v>12322</v>
      </c>
      <c r="C5708" s="84" t="s">
        <v>14896</v>
      </c>
      <c r="D5708" s="84" t="s">
        <v>9280</v>
      </c>
      <c r="E5708" s="85" t="s">
        <v>12094</v>
      </c>
    </row>
    <row r="5709" spans="1:5" x14ac:dyDescent="0.25">
      <c r="A5709" t="str">
        <f t="shared" si="89"/>
        <v>102307</v>
      </c>
      <c r="B5709" s="84" t="s">
        <v>12323</v>
      </c>
      <c r="C5709" s="84" t="s">
        <v>14897</v>
      </c>
      <c r="D5709" s="84" t="s">
        <v>9280</v>
      </c>
      <c r="E5709" s="85" t="s">
        <v>12454</v>
      </c>
    </row>
    <row r="5710" spans="1:5" x14ac:dyDescent="0.25">
      <c r="A5710" t="str">
        <f t="shared" si="89"/>
        <v>102308</v>
      </c>
      <c r="B5710" s="84" t="s">
        <v>12324</v>
      </c>
      <c r="C5710" s="84" t="s">
        <v>14898</v>
      </c>
      <c r="D5710" s="84" t="s">
        <v>9280</v>
      </c>
      <c r="E5710" s="85" t="s">
        <v>25188</v>
      </c>
    </row>
    <row r="5711" spans="1:5" x14ac:dyDescent="0.25">
      <c r="A5711" t="str">
        <f t="shared" si="89"/>
        <v>102309</v>
      </c>
      <c r="B5711" s="84" t="s">
        <v>12325</v>
      </c>
      <c r="C5711" s="84" t="s">
        <v>14899</v>
      </c>
      <c r="D5711" s="84" t="s">
        <v>9280</v>
      </c>
      <c r="E5711" s="85" t="s">
        <v>16425</v>
      </c>
    </row>
    <row r="5712" spans="1:5" x14ac:dyDescent="0.25">
      <c r="A5712" t="str">
        <f t="shared" si="89"/>
        <v>102310</v>
      </c>
      <c r="B5712" s="84" t="s">
        <v>12326</v>
      </c>
      <c r="C5712" s="84" t="s">
        <v>14900</v>
      </c>
      <c r="D5712" s="84" t="s">
        <v>9280</v>
      </c>
      <c r="E5712" s="85" t="s">
        <v>18745</v>
      </c>
    </row>
    <row r="5713" spans="1:5" x14ac:dyDescent="0.25">
      <c r="A5713" t="str">
        <f t="shared" si="89"/>
        <v>102311</v>
      </c>
      <c r="B5713" s="84" t="s">
        <v>12327</v>
      </c>
      <c r="C5713" s="84" t="s">
        <v>14901</v>
      </c>
      <c r="D5713" s="84" t="s">
        <v>9280</v>
      </c>
      <c r="E5713" s="85" t="s">
        <v>7871</v>
      </c>
    </row>
    <row r="5714" spans="1:5" x14ac:dyDescent="0.25">
      <c r="A5714" t="str">
        <f t="shared" si="89"/>
        <v>102312</v>
      </c>
      <c r="B5714" s="84" t="s">
        <v>12328</v>
      </c>
      <c r="C5714" s="84" t="s">
        <v>14902</v>
      </c>
      <c r="D5714" s="84" t="s">
        <v>9280</v>
      </c>
      <c r="E5714" s="85" t="s">
        <v>9883</v>
      </c>
    </row>
    <row r="5715" spans="1:5" x14ac:dyDescent="0.25">
      <c r="A5715" t="str">
        <f t="shared" si="89"/>
        <v>102313</v>
      </c>
      <c r="B5715" s="84" t="s">
        <v>12329</v>
      </c>
      <c r="C5715" s="84" t="s">
        <v>14903</v>
      </c>
      <c r="D5715" s="84" t="s">
        <v>9280</v>
      </c>
      <c r="E5715" s="85" t="s">
        <v>10399</v>
      </c>
    </row>
    <row r="5716" spans="1:5" x14ac:dyDescent="0.25">
      <c r="A5716" t="str">
        <f t="shared" si="89"/>
        <v>102314</v>
      </c>
      <c r="B5716" s="84" t="s">
        <v>12330</v>
      </c>
      <c r="C5716" s="84" t="s">
        <v>14904</v>
      </c>
      <c r="D5716" s="84" t="s">
        <v>9280</v>
      </c>
      <c r="E5716" s="85" t="s">
        <v>14816</v>
      </c>
    </row>
    <row r="5717" spans="1:5" x14ac:dyDescent="0.25">
      <c r="A5717" t="str">
        <f t="shared" si="89"/>
        <v>102315</v>
      </c>
      <c r="B5717" s="84" t="s">
        <v>12331</v>
      </c>
      <c r="C5717" s="84" t="s">
        <v>14905</v>
      </c>
      <c r="D5717" s="84" t="s">
        <v>9280</v>
      </c>
      <c r="E5717" s="85" t="s">
        <v>8243</v>
      </c>
    </row>
    <row r="5718" spans="1:5" x14ac:dyDescent="0.25">
      <c r="A5718" t="str">
        <f t="shared" si="89"/>
        <v>102316</v>
      </c>
      <c r="B5718" s="84" t="s">
        <v>12332</v>
      </c>
      <c r="C5718" s="84" t="s">
        <v>14906</v>
      </c>
      <c r="D5718" s="84" t="s">
        <v>9280</v>
      </c>
      <c r="E5718" s="85" t="s">
        <v>10362</v>
      </c>
    </row>
    <row r="5719" spans="1:5" x14ac:dyDescent="0.25">
      <c r="A5719" t="str">
        <f t="shared" si="89"/>
        <v>102317</v>
      </c>
      <c r="B5719" s="84" t="s">
        <v>12333</v>
      </c>
      <c r="C5719" s="84" t="s">
        <v>14907</v>
      </c>
      <c r="D5719" s="84" t="s">
        <v>9280</v>
      </c>
      <c r="E5719" s="85" t="s">
        <v>7766</v>
      </c>
    </row>
    <row r="5720" spans="1:5" x14ac:dyDescent="0.25">
      <c r="A5720" t="str">
        <f t="shared" si="89"/>
        <v>102318</v>
      </c>
      <c r="B5720" s="84" t="s">
        <v>12334</v>
      </c>
      <c r="C5720" s="84" t="s">
        <v>14908</v>
      </c>
      <c r="D5720" s="84" t="s">
        <v>9280</v>
      </c>
      <c r="E5720" s="85" t="s">
        <v>8291</v>
      </c>
    </row>
    <row r="5721" spans="1:5" x14ac:dyDescent="0.25">
      <c r="A5721" t="str">
        <f t="shared" si="89"/>
        <v>102319</v>
      </c>
      <c r="B5721" s="84" t="s">
        <v>12335</v>
      </c>
      <c r="C5721" s="84" t="s">
        <v>14909</v>
      </c>
      <c r="D5721" s="84" t="s">
        <v>9280</v>
      </c>
      <c r="E5721" s="85" t="s">
        <v>8200</v>
      </c>
    </row>
    <row r="5722" spans="1:5" x14ac:dyDescent="0.25">
      <c r="A5722" t="str">
        <f t="shared" si="89"/>
        <v>102320</v>
      </c>
      <c r="B5722" s="84" t="s">
        <v>12336</v>
      </c>
      <c r="C5722" s="84" t="s">
        <v>14910</v>
      </c>
      <c r="D5722" s="84" t="s">
        <v>9280</v>
      </c>
      <c r="E5722" s="85" t="s">
        <v>25743</v>
      </c>
    </row>
    <row r="5723" spans="1:5" x14ac:dyDescent="0.25">
      <c r="A5723" t="str">
        <f t="shared" si="89"/>
        <v>102321</v>
      </c>
      <c r="B5723" s="84" t="s">
        <v>12337</v>
      </c>
      <c r="C5723" s="84" t="s">
        <v>14911</v>
      </c>
      <c r="D5723" s="84" t="s">
        <v>9280</v>
      </c>
      <c r="E5723" s="85" t="s">
        <v>12122</v>
      </c>
    </row>
    <row r="5724" spans="1:5" x14ac:dyDescent="0.25">
      <c r="A5724" t="str">
        <f t="shared" si="89"/>
        <v>102322</v>
      </c>
      <c r="B5724" s="84" t="s">
        <v>12338</v>
      </c>
      <c r="C5724" s="84" t="s">
        <v>14912</v>
      </c>
      <c r="D5724" s="84" t="s">
        <v>9280</v>
      </c>
      <c r="E5724" s="85" t="s">
        <v>12820</v>
      </c>
    </row>
    <row r="5725" spans="1:5" x14ac:dyDescent="0.25">
      <c r="A5725" t="str">
        <f t="shared" si="89"/>
        <v>102323</v>
      </c>
      <c r="B5725" s="84" t="s">
        <v>12339</v>
      </c>
      <c r="C5725" s="84" t="s">
        <v>14913</v>
      </c>
      <c r="D5725" s="84" t="s">
        <v>9280</v>
      </c>
      <c r="E5725" s="85" t="s">
        <v>31302</v>
      </c>
    </row>
    <row r="5726" spans="1:5" x14ac:dyDescent="0.25">
      <c r="A5726" t="str">
        <f t="shared" si="89"/>
        <v>102324</v>
      </c>
      <c r="B5726" s="84" t="s">
        <v>12340</v>
      </c>
      <c r="C5726" s="84" t="s">
        <v>14914</v>
      </c>
      <c r="D5726" s="84" t="s">
        <v>9280</v>
      </c>
      <c r="E5726" s="85" t="s">
        <v>12102</v>
      </c>
    </row>
    <row r="5727" spans="1:5" x14ac:dyDescent="0.25">
      <c r="A5727" t="str">
        <f t="shared" si="89"/>
        <v>102325</v>
      </c>
      <c r="B5727" s="84" t="s">
        <v>12341</v>
      </c>
      <c r="C5727" s="84" t="s">
        <v>14915</v>
      </c>
      <c r="D5727" s="84" t="s">
        <v>9280</v>
      </c>
      <c r="E5727" s="85" t="s">
        <v>13182</v>
      </c>
    </row>
    <row r="5728" spans="1:5" x14ac:dyDescent="0.25">
      <c r="A5728" t="str">
        <f t="shared" si="89"/>
        <v>102326</v>
      </c>
      <c r="B5728" s="84" t="s">
        <v>12342</v>
      </c>
      <c r="C5728" s="84" t="s">
        <v>14916</v>
      </c>
      <c r="D5728" s="84" t="s">
        <v>9280</v>
      </c>
      <c r="E5728" s="85" t="s">
        <v>14302</v>
      </c>
    </row>
    <row r="5729" spans="1:5" x14ac:dyDescent="0.25">
      <c r="A5729" t="str">
        <f t="shared" si="89"/>
        <v>102327</v>
      </c>
      <c r="B5729" s="84" t="s">
        <v>12343</v>
      </c>
      <c r="C5729" s="84" t="s">
        <v>14917</v>
      </c>
      <c r="D5729" s="84" t="s">
        <v>9280</v>
      </c>
      <c r="E5729" s="85" t="s">
        <v>7881</v>
      </c>
    </row>
    <row r="5730" spans="1:5" x14ac:dyDescent="0.25">
      <c r="A5730" t="str">
        <f t="shared" si="89"/>
        <v>102328</v>
      </c>
      <c r="B5730" s="84" t="s">
        <v>12344</v>
      </c>
      <c r="C5730" s="84" t="s">
        <v>14918</v>
      </c>
      <c r="D5730" s="84" t="s">
        <v>9280</v>
      </c>
      <c r="E5730" s="85" t="s">
        <v>7735</v>
      </c>
    </row>
    <row r="5731" spans="1:5" x14ac:dyDescent="0.25">
      <c r="A5731" t="str">
        <f t="shared" si="89"/>
        <v>102329</v>
      </c>
      <c r="B5731" s="84" t="s">
        <v>12345</v>
      </c>
      <c r="C5731" s="84" t="s">
        <v>14919</v>
      </c>
      <c r="D5731" s="84" t="s">
        <v>9280</v>
      </c>
      <c r="E5731" s="85" t="s">
        <v>12047</v>
      </c>
    </row>
    <row r="5732" spans="1:5" x14ac:dyDescent="0.25">
      <c r="A5732" t="str">
        <f t="shared" si="89"/>
        <v>94304</v>
      </c>
      <c r="B5732" s="84" t="s">
        <v>3399</v>
      </c>
      <c r="C5732" s="84" t="s">
        <v>26137</v>
      </c>
      <c r="D5732" s="84" t="s">
        <v>9280</v>
      </c>
      <c r="E5732" s="85" t="s">
        <v>27700</v>
      </c>
    </row>
    <row r="5733" spans="1:5" x14ac:dyDescent="0.25">
      <c r="A5733" t="str">
        <f t="shared" si="89"/>
        <v>94306</v>
      </c>
      <c r="B5733" s="84" t="s">
        <v>3400</v>
      </c>
      <c r="C5733" s="84" t="s">
        <v>26138</v>
      </c>
      <c r="D5733" s="84" t="s">
        <v>9280</v>
      </c>
      <c r="E5733" s="85" t="s">
        <v>27696</v>
      </c>
    </row>
    <row r="5734" spans="1:5" x14ac:dyDescent="0.25">
      <c r="A5734" t="str">
        <f t="shared" si="89"/>
        <v>94310</v>
      </c>
      <c r="B5734" s="84" t="s">
        <v>3401</v>
      </c>
      <c r="C5734" s="84" t="s">
        <v>26140</v>
      </c>
      <c r="D5734" s="84" t="s">
        <v>9280</v>
      </c>
      <c r="E5734" s="85" t="s">
        <v>14732</v>
      </c>
    </row>
    <row r="5735" spans="1:5" x14ac:dyDescent="0.25">
      <c r="A5735" t="str">
        <f t="shared" si="89"/>
        <v>94316</v>
      </c>
      <c r="B5735" s="84" t="s">
        <v>3402</v>
      </c>
      <c r="C5735" s="84" t="s">
        <v>26141</v>
      </c>
      <c r="D5735" s="84" t="s">
        <v>9280</v>
      </c>
      <c r="E5735" s="85" t="s">
        <v>35986</v>
      </c>
    </row>
    <row r="5736" spans="1:5" x14ac:dyDescent="0.25">
      <c r="A5736" t="str">
        <f t="shared" si="89"/>
        <v>94318</v>
      </c>
      <c r="B5736" s="84" t="s">
        <v>3403</v>
      </c>
      <c r="C5736" s="84" t="s">
        <v>26142</v>
      </c>
      <c r="D5736" s="84" t="s">
        <v>9280</v>
      </c>
      <c r="E5736" s="85" t="s">
        <v>27753</v>
      </c>
    </row>
    <row r="5737" spans="1:5" x14ac:dyDescent="0.25">
      <c r="A5737" t="str">
        <f t="shared" si="89"/>
        <v>94319</v>
      </c>
      <c r="B5737" s="84" t="s">
        <v>3404</v>
      </c>
      <c r="C5737" s="84" t="s">
        <v>26143</v>
      </c>
      <c r="D5737" s="84" t="s">
        <v>9280</v>
      </c>
      <c r="E5737" s="85" t="s">
        <v>35987</v>
      </c>
    </row>
    <row r="5738" spans="1:5" x14ac:dyDescent="0.25">
      <c r="A5738" t="str">
        <f t="shared" si="89"/>
        <v>94327</v>
      </c>
      <c r="B5738" s="84" t="s">
        <v>3405</v>
      </c>
      <c r="C5738" s="84" t="s">
        <v>26144</v>
      </c>
      <c r="D5738" s="84" t="s">
        <v>9280</v>
      </c>
      <c r="E5738" s="85" t="s">
        <v>35988</v>
      </c>
    </row>
    <row r="5739" spans="1:5" x14ac:dyDescent="0.25">
      <c r="A5739" t="str">
        <f t="shared" si="89"/>
        <v>94329</v>
      </c>
      <c r="B5739" s="84" t="s">
        <v>3406</v>
      </c>
      <c r="C5739" s="84" t="s">
        <v>26145</v>
      </c>
      <c r="D5739" s="84" t="s">
        <v>9280</v>
      </c>
      <c r="E5739" s="85" t="s">
        <v>35989</v>
      </c>
    </row>
    <row r="5740" spans="1:5" x14ac:dyDescent="0.25">
      <c r="A5740" t="str">
        <f t="shared" si="89"/>
        <v>94333</v>
      </c>
      <c r="B5740" s="84" t="s">
        <v>3407</v>
      </c>
      <c r="C5740" s="84" t="s">
        <v>26146</v>
      </c>
      <c r="D5740" s="84" t="s">
        <v>9280</v>
      </c>
      <c r="E5740" s="85" t="s">
        <v>22900</v>
      </c>
    </row>
    <row r="5741" spans="1:5" x14ac:dyDescent="0.25">
      <c r="A5741" t="str">
        <f t="shared" si="89"/>
        <v>94339</v>
      </c>
      <c r="B5741" s="84" t="s">
        <v>3408</v>
      </c>
      <c r="C5741" s="84" t="s">
        <v>26147</v>
      </c>
      <c r="D5741" s="84" t="s">
        <v>9280</v>
      </c>
      <c r="E5741" s="85" t="s">
        <v>35990</v>
      </c>
    </row>
    <row r="5742" spans="1:5" x14ac:dyDescent="0.25">
      <c r="A5742" t="str">
        <f t="shared" si="89"/>
        <v>94341</v>
      </c>
      <c r="B5742" s="84" t="s">
        <v>3409</v>
      </c>
      <c r="C5742" s="84" t="s">
        <v>26148</v>
      </c>
      <c r="D5742" s="84" t="s">
        <v>9280</v>
      </c>
      <c r="E5742" s="85" t="s">
        <v>18810</v>
      </c>
    </row>
    <row r="5743" spans="1:5" x14ac:dyDescent="0.25">
      <c r="A5743" t="str">
        <f t="shared" si="89"/>
        <v>94342</v>
      </c>
      <c r="B5743" s="84" t="s">
        <v>3410</v>
      </c>
      <c r="C5743" s="84" t="s">
        <v>26149</v>
      </c>
      <c r="D5743" s="84" t="s">
        <v>9280</v>
      </c>
      <c r="E5743" s="85" t="s">
        <v>28859</v>
      </c>
    </row>
    <row r="5744" spans="1:5" x14ac:dyDescent="0.25">
      <c r="A5744" t="str">
        <f t="shared" si="89"/>
        <v>96385</v>
      </c>
      <c r="B5744" s="84" t="s">
        <v>121</v>
      </c>
      <c r="C5744" s="84" t="s">
        <v>10957</v>
      </c>
      <c r="D5744" s="84" t="s">
        <v>9280</v>
      </c>
      <c r="E5744" s="85" t="s">
        <v>7690</v>
      </c>
    </row>
    <row r="5745" spans="1:5" x14ac:dyDescent="0.25">
      <c r="A5745" t="str">
        <f t="shared" si="89"/>
        <v>96386</v>
      </c>
      <c r="B5745" s="84" t="s">
        <v>4057</v>
      </c>
      <c r="C5745" s="84" t="s">
        <v>10958</v>
      </c>
      <c r="D5745" s="84" t="s">
        <v>9280</v>
      </c>
      <c r="E5745" s="85" t="s">
        <v>13103</v>
      </c>
    </row>
    <row r="5746" spans="1:5" x14ac:dyDescent="0.25">
      <c r="A5746" t="str">
        <f t="shared" si="89"/>
        <v>93367</v>
      </c>
      <c r="B5746" s="84" t="s">
        <v>3196</v>
      </c>
      <c r="C5746" s="84" t="s">
        <v>26150</v>
      </c>
      <c r="D5746" s="84" t="s">
        <v>9280</v>
      </c>
      <c r="E5746" s="85" t="s">
        <v>12861</v>
      </c>
    </row>
    <row r="5747" spans="1:5" x14ac:dyDescent="0.25">
      <c r="A5747" t="str">
        <f t="shared" si="89"/>
        <v>93368</v>
      </c>
      <c r="B5747" s="84" t="s">
        <v>3197</v>
      </c>
      <c r="C5747" s="84" t="s">
        <v>26151</v>
      </c>
      <c r="D5747" s="84" t="s">
        <v>9280</v>
      </c>
      <c r="E5747" s="85" t="s">
        <v>16098</v>
      </c>
    </row>
    <row r="5748" spans="1:5" x14ac:dyDescent="0.25">
      <c r="A5748" t="str">
        <f t="shared" si="89"/>
        <v>93369</v>
      </c>
      <c r="B5748" s="84" t="s">
        <v>3198</v>
      </c>
      <c r="C5748" s="84" t="s">
        <v>26152</v>
      </c>
      <c r="D5748" s="84" t="s">
        <v>9280</v>
      </c>
      <c r="E5748" s="85" t="s">
        <v>10065</v>
      </c>
    </row>
    <row r="5749" spans="1:5" x14ac:dyDescent="0.25">
      <c r="A5749" t="str">
        <f t="shared" si="89"/>
        <v>93372</v>
      </c>
      <c r="B5749" s="84" t="s">
        <v>3199</v>
      </c>
      <c r="C5749" s="84" t="s">
        <v>26153</v>
      </c>
      <c r="D5749" s="84" t="s">
        <v>9280</v>
      </c>
      <c r="E5749" s="85" t="s">
        <v>7782</v>
      </c>
    </row>
    <row r="5750" spans="1:5" x14ac:dyDescent="0.25">
      <c r="A5750" t="str">
        <f t="shared" si="89"/>
        <v>93373</v>
      </c>
      <c r="B5750" s="84" t="s">
        <v>3200</v>
      </c>
      <c r="C5750" s="84" t="s">
        <v>26154</v>
      </c>
      <c r="D5750" s="84" t="s">
        <v>9280</v>
      </c>
      <c r="E5750" s="85" t="s">
        <v>12034</v>
      </c>
    </row>
    <row r="5751" spans="1:5" x14ac:dyDescent="0.25">
      <c r="A5751" t="str">
        <f t="shared" si="89"/>
        <v>93378</v>
      </c>
      <c r="B5751" s="84" t="s">
        <v>3201</v>
      </c>
      <c r="C5751" s="84" t="s">
        <v>26155</v>
      </c>
      <c r="D5751" s="84" t="s">
        <v>9280</v>
      </c>
      <c r="E5751" s="85" t="s">
        <v>13711</v>
      </c>
    </row>
    <row r="5752" spans="1:5" x14ac:dyDescent="0.25">
      <c r="A5752" t="str">
        <f t="shared" si="89"/>
        <v>93379</v>
      </c>
      <c r="B5752" s="84" t="s">
        <v>3202</v>
      </c>
      <c r="C5752" s="84" t="s">
        <v>26157</v>
      </c>
      <c r="D5752" s="84" t="s">
        <v>9280</v>
      </c>
      <c r="E5752" s="85" t="s">
        <v>7769</v>
      </c>
    </row>
    <row r="5753" spans="1:5" x14ac:dyDescent="0.25">
      <c r="A5753" t="str">
        <f t="shared" si="89"/>
        <v>93380</v>
      </c>
      <c r="B5753" s="84" t="s">
        <v>3203</v>
      </c>
      <c r="C5753" s="84" t="s">
        <v>26158</v>
      </c>
      <c r="D5753" s="84" t="s">
        <v>9280</v>
      </c>
      <c r="E5753" s="85" t="s">
        <v>12033</v>
      </c>
    </row>
    <row r="5754" spans="1:5" x14ac:dyDescent="0.25">
      <c r="A5754" t="str">
        <f t="shared" si="89"/>
        <v>93381</v>
      </c>
      <c r="B5754" s="84" t="s">
        <v>3204</v>
      </c>
      <c r="C5754" s="84" t="s">
        <v>31318</v>
      </c>
      <c r="D5754" s="84" t="s">
        <v>9280</v>
      </c>
      <c r="E5754" s="85" t="s">
        <v>8056</v>
      </c>
    </row>
    <row r="5755" spans="1:5" x14ac:dyDescent="0.25">
      <c r="A5755" t="str">
        <f t="shared" si="89"/>
        <v>93382</v>
      </c>
      <c r="B5755" s="84" t="s">
        <v>3205</v>
      </c>
      <c r="C5755" s="84" t="s">
        <v>26159</v>
      </c>
      <c r="D5755" s="84" t="s">
        <v>9280</v>
      </c>
      <c r="E5755" s="85" t="s">
        <v>15525</v>
      </c>
    </row>
    <row r="5756" spans="1:5" x14ac:dyDescent="0.25">
      <c r="A5756" t="str">
        <f t="shared" si="89"/>
        <v>104728</v>
      </c>
      <c r="B5756" s="84" t="s">
        <v>26160</v>
      </c>
      <c r="C5756" s="84" t="s">
        <v>26161</v>
      </c>
      <c r="D5756" s="84" t="s">
        <v>9280</v>
      </c>
      <c r="E5756" s="85" t="s">
        <v>8731</v>
      </c>
    </row>
    <row r="5757" spans="1:5" x14ac:dyDescent="0.25">
      <c r="A5757" t="str">
        <f t="shared" si="89"/>
        <v>104729</v>
      </c>
      <c r="B5757" s="84" t="s">
        <v>26162</v>
      </c>
      <c r="C5757" s="84" t="s">
        <v>26163</v>
      </c>
      <c r="D5757" s="84" t="s">
        <v>9280</v>
      </c>
      <c r="E5757" s="85" t="s">
        <v>12888</v>
      </c>
    </row>
    <row r="5758" spans="1:5" x14ac:dyDescent="0.25">
      <c r="A5758" t="str">
        <f t="shared" si="89"/>
        <v>104730</v>
      </c>
      <c r="B5758" s="84" t="s">
        <v>26164</v>
      </c>
      <c r="C5758" s="84" t="s">
        <v>26165</v>
      </c>
      <c r="D5758" s="84" t="s">
        <v>9280</v>
      </c>
      <c r="E5758" s="85" t="s">
        <v>10954</v>
      </c>
    </row>
    <row r="5759" spans="1:5" x14ac:dyDescent="0.25">
      <c r="A5759" t="str">
        <f t="shared" si="89"/>
        <v>104731</v>
      </c>
      <c r="B5759" s="84" t="s">
        <v>26166</v>
      </c>
      <c r="C5759" s="84" t="s">
        <v>26167</v>
      </c>
      <c r="D5759" s="84" t="s">
        <v>9280</v>
      </c>
      <c r="E5759" s="85" t="s">
        <v>31231</v>
      </c>
    </row>
    <row r="5760" spans="1:5" x14ac:dyDescent="0.25">
      <c r="A5760" t="str">
        <f t="shared" si="89"/>
        <v>104732</v>
      </c>
      <c r="B5760" s="84" t="s">
        <v>26168</v>
      </c>
      <c r="C5760" s="84" t="s">
        <v>26169</v>
      </c>
      <c r="D5760" s="84" t="s">
        <v>9280</v>
      </c>
      <c r="E5760" s="85" t="s">
        <v>10870</v>
      </c>
    </row>
    <row r="5761" spans="1:5" x14ac:dyDescent="0.25">
      <c r="A5761" t="str">
        <f t="shared" si="89"/>
        <v>104733</v>
      </c>
      <c r="B5761" s="84" t="s">
        <v>26170</v>
      </c>
      <c r="C5761" s="84" t="s">
        <v>26171</v>
      </c>
      <c r="D5761" s="84" t="s">
        <v>9280</v>
      </c>
      <c r="E5761" s="85" t="s">
        <v>16024</v>
      </c>
    </row>
    <row r="5762" spans="1:5" x14ac:dyDescent="0.25">
      <c r="A5762" t="str">
        <f t="shared" si="89"/>
        <v>104734</v>
      </c>
      <c r="B5762" s="84" t="s">
        <v>26172</v>
      </c>
      <c r="C5762" s="84" t="s">
        <v>26173</v>
      </c>
      <c r="D5762" s="84" t="s">
        <v>9280</v>
      </c>
      <c r="E5762" s="85" t="s">
        <v>14534</v>
      </c>
    </row>
    <row r="5763" spans="1:5" x14ac:dyDescent="0.25">
      <c r="A5763" t="str">
        <f t="shared" ref="A5763:A5826" si="90">B5763</f>
        <v>104735</v>
      </c>
      <c r="B5763" s="84" t="s">
        <v>26174</v>
      </c>
      <c r="C5763" s="84" t="s">
        <v>26175</v>
      </c>
      <c r="D5763" s="84" t="s">
        <v>9280</v>
      </c>
      <c r="E5763" s="85" t="s">
        <v>8309</v>
      </c>
    </row>
    <row r="5764" spans="1:5" x14ac:dyDescent="0.25">
      <c r="A5764" t="str">
        <f t="shared" si="90"/>
        <v>104736</v>
      </c>
      <c r="B5764" s="84" t="s">
        <v>26176</v>
      </c>
      <c r="C5764" s="84" t="s">
        <v>26177</v>
      </c>
      <c r="D5764" s="84" t="s">
        <v>9280</v>
      </c>
      <c r="E5764" s="85" t="s">
        <v>9953</v>
      </c>
    </row>
    <row r="5765" spans="1:5" x14ac:dyDescent="0.25">
      <c r="A5765" t="str">
        <f t="shared" si="90"/>
        <v>104737</v>
      </c>
      <c r="B5765" s="84" t="s">
        <v>26178</v>
      </c>
      <c r="C5765" s="84" t="s">
        <v>26179</v>
      </c>
      <c r="D5765" s="84" t="s">
        <v>9280</v>
      </c>
      <c r="E5765" s="85" t="s">
        <v>8039</v>
      </c>
    </row>
    <row r="5766" spans="1:5" x14ac:dyDescent="0.25">
      <c r="A5766" t="str">
        <f t="shared" si="90"/>
        <v>104738</v>
      </c>
      <c r="B5766" s="84" t="s">
        <v>26180</v>
      </c>
      <c r="C5766" s="84" t="s">
        <v>26181</v>
      </c>
      <c r="D5766" s="84" t="s">
        <v>9280</v>
      </c>
      <c r="E5766" s="85" t="s">
        <v>28810</v>
      </c>
    </row>
    <row r="5767" spans="1:5" x14ac:dyDescent="0.25">
      <c r="A5767" t="str">
        <f t="shared" si="90"/>
        <v>104739</v>
      </c>
      <c r="B5767" s="84" t="s">
        <v>26182</v>
      </c>
      <c r="C5767" s="84" t="s">
        <v>26183</v>
      </c>
      <c r="D5767" s="84" t="s">
        <v>9280</v>
      </c>
      <c r="E5767" s="85" t="s">
        <v>35991</v>
      </c>
    </row>
    <row r="5768" spans="1:5" x14ac:dyDescent="0.25">
      <c r="A5768" t="str">
        <f t="shared" si="90"/>
        <v>104740</v>
      </c>
      <c r="B5768" s="84" t="s">
        <v>26184</v>
      </c>
      <c r="C5768" s="84" t="s">
        <v>26185</v>
      </c>
      <c r="D5768" s="84" t="s">
        <v>9280</v>
      </c>
      <c r="E5768" s="85" t="s">
        <v>35992</v>
      </c>
    </row>
    <row r="5769" spans="1:5" x14ac:dyDescent="0.25">
      <c r="A5769" t="str">
        <f t="shared" si="90"/>
        <v>104741</v>
      </c>
      <c r="B5769" s="84" t="s">
        <v>26186</v>
      </c>
      <c r="C5769" s="84" t="s">
        <v>26187</v>
      </c>
      <c r="D5769" s="84" t="s">
        <v>9280</v>
      </c>
      <c r="E5769" s="85" t="s">
        <v>26357</v>
      </c>
    </row>
    <row r="5770" spans="1:5" x14ac:dyDescent="0.25">
      <c r="A5770" t="str">
        <f t="shared" si="90"/>
        <v>104742</v>
      </c>
      <c r="B5770" s="84" t="s">
        <v>26188</v>
      </c>
      <c r="C5770" s="84" t="s">
        <v>26189</v>
      </c>
      <c r="D5770" s="84" t="s">
        <v>8451</v>
      </c>
      <c r="E5770" s="85" t="s">
        <v>7897</v>
      </c>
    </row>
    <row r="5771" spans="1:5" x14ac:dyDescent="0.25">
      <c r="A5771" t="str">
        <f t="shared" si="90"/>
        <v>97916</v>
      </c>
      <c r="B5771" s="84" t="s">
        <v>4696</v>
      </c>
      <c r="C5771" s="84" t="s">
        <v>10961</v>
      </c>
      <c r="D5771" s="84" t="s">
        <v>10962</v>
      </c>
      <c r="E5771" s="85" t="s">
        <v>7653</v>
      </c>
    </row>
    <row r="5772" spans="1:5" x14ac:dyDescent="0.25">
      <c r="A5772" t="str">
        <f t="shared" si="90"/>
        <v>97917</v>
      </c>
      <c r="B5772" s="84" t="s">
        <v>4697</v>
      </c>
      <c r="C5772" s="84" t="s">
        <v>10963</v>
      </c>
      <c r="D5772" s="84" t="s">
        <v>10962</v>
      </c>
      <c r="E5772" s="85" t="s">
        <v>13102</v>
      </c>
    </row>
    <row r="5773" spans="1:5" x14ac:dyDescent="0.25">
      <c r="A5773" t="str">
        <f t="shared" si="90"/>
        <v>97918</v>
      </c>
      <c r="B5773" s="84" t="s">
        <v>4698</v>
      </c>
      <c r="C5773" s="84" t="s">
        <v>10964</v>
      </c>
      <c r="D5773" s="84" t="s">
        <v>10962</v>
      </c>
      <c r="E5773" s="85" t="s">
        <v>28828</v>
      </c>
    </row>
    <row r="5774" spans="1:5" x14ac:dyDescent="0.25">
      <c r="A5774" t="str">
        <f t="shared" si="90"/>
        <v>97919</v>
      </c>
      <c r="B5774" s="84" t="s">
        <v>4699</v>
      </c>
      <c r="C5774" s="84" t="s">
        <v>10965</v>
      </c>
      <c r="D5774" s="84" t="s">
        <v>10962</v>
      </c>
      <c r="E5774" s="85" t="s">
        <v>8119</v>
      </c>
    </row>
    <row r="5775" spans="1:5" x14ac:dyDescent="0.25">
      <c r="A5775" t="str">
        <f t="shared" si="90"/>
        <v>101616</v>
      </c>
      <c r="B5775" s="84" t="s">
        <v>7044</v>
      </c>
      <c r="C5775" s="84" t="s">
        <v>10966</v>
      </c>
      <c r="D5775" s="84" t="s">
        <v>8451</v>
      </c>
      <c r="E5775" s="85" t="s">
        <v>7908</v>
      </c>
    </row>
    <row r="5776" spans="1:5" x14ac:dyDescent="0.25">
      <c r="A5776" t="str">
        <f t="shared" si="90"/>
        <v>101617</v>
      </c>
      <c r="B5776" s="84" t="s">
        <v>7045</v>
      </c>
      <c r="C5776" s="84" t="s">
        <v>10967</v>
      </c>
      <c r="D5776" s="84" t="s">
        <v>8451</v>
      </c>
      <c r="E5776" s="85" t="s">
        <v>15367</v>
      </c>
    </row>
    <row r="5777" spans="1:5" x14ac:dyDescent="0.25">
      <c r="A5777" t="str">
        <f t="shared" si="90"/>
        <v>101618</v>
      </c>
      <c r="B5777" s="84" t="s">
        <v>7046</v>
      </c>
      <c r="C5777" s="84" t="s">
        <v>10968</v>
      </c>
      <c r="D5777" s="84" t="s">
        <v>9280</v>
      </c>
      <c r="E5777" s="85" t="s">
        <v>35993</v>
      </c>
    </row>
    <row r="5778" spans="1:5" x14ac:dyDescent="0.25">
      <c r="A5778" t="str">
        <f t="shared" si="90"/>
        <v>101619</v>
      </c>
      <c r="B5778" s="84" t="s">
        <v>7047</v>
      </c>
      <c r="C5778" s="84" t="s">
        <v>10969</v>
      </c>
      <c r="D5778" s="84" t="s">
        <v>9280</v>
      </c>
      <c r="E5778" s="85" t="s">
        <v>35994</v>
      </c>
    </row>
    <row r="5779" spans="1:5" x14ac:dyDescent="0.25">
      <c r="A5779" t="str">
        <f t="shared" si="90"/>
        <v>101620</v>
      </c>
      <c r="B5779" s="84" t="s">
        <v>7048</v>
      </c>
      <c r="C5779" s="84" t="s">
        <v>10970</v>
      </c>
      <c r="D5779" s="84" t="s">
        <v>9280</v>
      </c>
      <c r="E5779" s="85" t="s">
        <v>35995</v>
      </c>
    </row>
    <row r="5780" spans="1:5" x14ac:dyDescent="0.25">
      <c r="A5780" t="str">
        <f t="shared" si="90"/>
        <v>101621</v>
      </c>
      <c r="B5780" s="84" t="s">
        <v>7049</v>
      </c>
      <c r="C5780" s="84" t="s">
        <v>10971</v>
      </c>
      <c r="D5780" s="84" t="s">
        <v>9280</v>
      </c>
      <c r="E5780" s="85" t="s">
        <v>35996</v>
      </c>
    </row>
    <row r="5781" spans="1:5" x14ac:dyDescent="0.25">
      <c r="A5781" t="str">
        <f t="shared" si="90"/>
        <v>101622</v>
      </c>
      <c r="B5781" s="84" t="s">
        <v>7050</v>
      </c>
      <c r="C5781" s="84" t="s">
        <v>10972</v>
      </c>
      <c r="D5781" s="84" t="s">
        <v>9280</v>
      </c>
      <c r="E5781" s="85" t="s">
        <v>35997</v>
      </c>
    </row>
    <row r="5782" spans="1:5" x14ac:dyDescent="0.25">
      <c r="A5782" t="str">
        <f t="shared" si="90"/>
        <v>101623</v>
      </c>
      <c r="B5782" s="84" t="s">
        <v>7051</v>
      </c>
      <c r="C5782" s="84" t="s">
        <v>10973</v>
      </c>
      <c r="D5782" s="84" t="s">
        <v>9280</v>
      </c>
      <c r="E5782" s="85" t="s">
        <v>35998</v>
      </c>
    </row>
    <row r="5783" spans="1:5" x14ac:dyDescent="0.25">
      <c r="A5783" t="str">
        <f t="shared" si="90"/>
        <v>101624</v>
      </c>
      <c r="B5783" s="84" t="s">
        <v>7052</v>
      </c>
      <c r="C5783" s="84" t="s">
        <v>10974</v>
      </c>
      <c r="D5783" s="84" t="s">
        <v>9280</v>
      </c>
      <c r="E5783" s="85" t="s">
        <v>31448</v>
      </c>
    </row>
    <row r="5784" spans="1:5" x14ac:dyDescent="0.25">
      <c r="A5784" t="str">
        <f t="shared" si="90"/>
        <v>101625</v>
      </c>
      <c r="B5784" s="84" t="s">
        <v>7053</v>
      </c>
      <c r="C5784" s="84" t="s">
        <v>10975</v>
      </c>
      <c r="D5784" s="84" t="s">
        <v>9280</v>
      </c>
      <c r="E5784" s="85" t="s">
        <v>35999</v>
      </c>
    </row>
    <row r="5785" spans="1:5" x14ac:dyDescent="0.25">
      <c r="A5785" t="str">
        <f t="shared" si="90"/>
        <v>101159</v>
      </c>
      <c r="B5785" s="84" t="s">
        <v>5753</v>
      </c>
      <c r="C5785" s="84" t="s">
        <v>10976</v>
      </c>
      <c r="D5785" s="84" t="s">
        <v>8451</v>
      </c>
      <c r="E5785" s="85" t="s">
        <v>36000</v>
      </c>
    </row>
    <row r="5786" spans="1:5" x14ac:dyDescent="0.25">
      <c r="A5786" t="str">
        <f t="shared" si="90"/>
        <v>103322</v>
      </c>
      <c r="B5786" s="84" t="s">
        <v>16108</v>
      </c>
      <c r="C5786" s="84" t="s">
        <v>16109</v>
      </c>
      <c r="D5786" s="84" t="s">
        <v>8451</v>
      </c>
      <c r="E5786" s="85" t="s">
        <v>36001</v>
      </c>
    </row>
    <row r="5787" spans="1:5" x14ac:dyDescent="0.25">
      <c r="A5787" t="str">
        <f t="shared" si="90"/>
        <v>103323</v>
      </c>
      <c r="B5787" s="84" t="s">
        <v>16110</v>
      </c>
      <c r="C5787" s="84" t="s">
        <v>16111</v>
      </c>
      <c r="D5787" s="84" t="s">
        <v>8451</v>
      </c>
      <c r="E5787" s="85" t="s">
        <v>15310</v>
      </c>
    </row>
    <row r="5788" spans="1:5" x14ac:dyDescent="0.25">
      <c r="A5788" t="str">
        <f t="shared" si="90"/>
        <v>103324</v>
      </c>
      <c r="B5788" s="84" t="s">
        <v>16113</v>
      </c>
      <c r="C5788" s="84" t="s">
        <v>16114</v>
      </c>
      <c r="D5788" s="84" t="s">
        <v>8451</v>
      </c>
      <c r="E5788" s="85" t="s">
        <v>36002</v>
      </c>
    </row>
    <row r="5789" spans="1:5" x14ac:dyDescent="0.25">
      <c r="A5789" t="str">
        <f t="shared" si="90"/>
        <v>103325</v>
      </c>
      <c r="B5789" s="84" t="s">
        <v>16115</v>
      </c>
      <c r="C5789" s="84" t="s">
        <v>16116</v>
      </c>
      <c r="D5789" s="84" t="s">
        <v>8451</v>
      </c>
      <c r="E5789" s="85" t="s">
        <v>36003</v>
      </c>
    </row>
    <row r="5790" spans="1:5" x14ac:dyDescent="0.25">
      <c r="A5790" t="str">
        <f t="shared" si="90"/>
        <v>103326</v>
      </c>
      <c r="B5790" s="84" t="s">
        <v>16117</v>
      </c>
      <c r="C5790" s="84" t="s">
        <v>16118</v>
      </c>
      <c r="D5790" s="84" t="s">
        <v>8451</v>
      </c>
      <c r="E5790" s="85" t="s">
        <v>36004</v>
      </c>
    </row>
    <row r="5791" spans="1:5" x14ac:dyDescent="0.25">
      <c r="A5791" t="str">
        <f t="shared" si="90"/>
        <v>103327</v>
      </c>
      <c r="B5791" s="84" t="s">
        <v>16119</v>
      </c>
      <c r="C5791" s="84" t="s">
        <v>16120</v>
      </c>
      <c r="D5791" s="84" t="s">
        <v>8451</v>
      </c>
      <c r="E5791" s="85" t="s">
        <v>36005</v>
      </c>
    </row>
    <row r="5792" spans="1:5" x14ac:dyDescent="0.25">
      <c r="A5792" t="str">
        <f t="shared" si="90"/>
        <v>103328</v>
      </c>
      <c r="B5792" s="84" t="s">
        <v>16121</v>
      </c>
      <c r="C5792" s="84" t="s">
        <v>16122</v>
      </c>
      <c r="D5792" s="84" t="s">
        <v>8451</v>
      </c>
      <c r="E5792" s="85" t="s">
        <v>30560</v>
      </c>
    </row>
    <row r="5793" spans="1:5" x14ac:dyDescent="0.25">
      <c r="A5793" t="str">
        <f t="shared" si="90"/>
        <v>103329</v>
      </c>
      <c r="B5793" s="84" t="s">
        <v>16123</v>
      </c>
      <c r="C5793" s="84" t="s">
        <v>16124</v>
      </c>
      <c r="D5793" s="84" t="s">
        <v>8451</v>
      </c>
      <c r="E5793" s="85" t="s">
        <v>36006</v>
      </c>
    </row>
    <row r="5794" spans="1:5" x14ac:dyDescent="0.25">
      <c r="A5794" t="str">
        <f t="shared" si="90"/>
        <v>103330</v>
      </c>
      <c r="B5794" s="84" t="s">
        <v>16125</v>
      </c>
      <c r="C5794" s="84" t="s">
        <v>16126</v>
      </c>
      <c r="D5794" s="84" t="s">
        <v>8451</v>
      </c>
      <c r="E5794" s="85" t="s">
        <v>36007</v>
      </c>
    </row>
    <row r="5795" spans="1:5" x14ac:dyDescent="0.25">
      <c r="A5795" t="str">
        <f t="shared" si="90"/>
        <v>103331</v>
      </c>
      <c r="B5795" s="84" t="s">
        <v>16127</v>
      </c>
      <c r="C5795" s="84" t="s">
        <v>16128</v>
      </c>
      <c r="D5795" s="84" t="s">
        <v>8451</v>
      </c>
      <c r="E5795" s="85" t="s">
        <v>22988</v>
      </c>
    </row>
    <row r="5796" spans="1:5" x14ac:dyDescent="0.25">
      <c r="A5796" t="str">
        <f t="shared" si="90"/>
        <v>103332</v>
      </c>
      <c r="B5796" s="84" t="s">
        <v>16129</v>
      </c>
      <c r="C5796" s="84" t="s">
        <v>16130</v>
      </c>
      <c r="D5796" s="84" t="s">
        <v>8451</v>
      </c>
      <c r="E5796" s="85" t="s">
        <v>30260</v>
      </c>
    </row>
    <row r="5797" spans="1:5" x14ac:dyDescent="0.25">
      <c r="A5797" t="str">
        <f t="shared" si="90"/>
        <v>103333</v>
      </c>
      <c r="B5797" s="84" t="s">
        <v>16131</v>
      </c>
      <c r="C5797" s="84" t="s">
        <v>16132</v>
      </c>
      <c r="D5797" s="84" t="s">
        <v>8451</v>
      </c>
      <c r="E5797" s="85" t="s">
        <v>36008</v>
      </c>
    </row>
    <row r="5798" spans="1:5" x14ac:dyDescent="0.25">
      <c r="A5798" t="str">
        <f t="shared" si="90"/>
        <v>103334</v>
      </c>
      <c r="B5798" s="84" t="s">
        <v>16133</v>
      </c>
      <c r="C5798" s="84" t="s">
        <v>16134</v>
      </c>
      <c r="D5798" s="84" t="s">
        <v>8451</v>
      </c>
      <c r="E5798" s="85" t="s">
        <v>36009</v>
      </c>
    </row>
    <row r="5799" spans="1:5" x14ac:dyDescent="0.25">
      <c r="A5799" t="str">
        <f t="shared" si="90"/>
        <v>103335</v>
      </c>
      <c r="B5799" s="84" t="s">
        <v>16135</v>
      </c>
      <c r="C5799" s="84" t="s">
        <v>16136</v>
      </c>
      <c r="D5799" s="84" t="s">
        <v>8451</v>
      </c>
      <c r="E5799" s="85" t="s">
        <v>27853</v>
      </c>
    </row>
    <row r="5800" spans="1:5" x14ac:dyDescent="0.25">
      <c r="A5800" t="str">
        <f t="shared" si="90"/>
        <v>103350</v>
      </c>
      <c r="B5800" s="84" t="s">
        <v>16137</v>
      </c>
      <c r="C5800" s="84" t="s">
        <v>16138</v>
      </c>
      <c r="D5800" s="84" t="s">
        <v>8451</v>
      </c>
      <c r="E5800" s="85" t="s">
        <v>36010</v>
      </c>
    </row>
    <row r="5801" spans="1:5" x14ac:dyDescent="0.25">
      <c r="A5801" t="str">
        <f t="shared" si="90"/>
        <v>103351</v>
      </c>
      <c r="B5801" s="84" t="s">
        <v>16139</v>
      </c>
      <c r="C5801" s="84" t="s">
        <v>16140</v>
      </c>
      <c r="D5801" s="84" t="s">
        <v>8451</v>
      </c>
      <c r="E5801" s="85" t="s">
        <v>36011</v>
      </c>
    </row>
    <row r="5802" spans="1:5" x14ac:dyDescent="0.25">
      <c r="A5802" t="str">
        <f t="shared" si="90"/>
        <v>103356</v>
      </c>
      <c r="B5802" s="84" t="s">
        <v>16141</v>
      </c>
      <c r="C5802" s="84" t="s">
        <v>16142</v>
      </c>
      <c r="D5802" s="84" t="s">
        <v>8451</v>
      </c>
      <c r="E5802" s="85" t="s">
        <v>28694</v>
      </c>
    </row>
    <row r="5803" spans="1:5" x14ac:dyDescent="0.25">
      <c r="A5803" t="str">
        <f t="shared" si="90"/>
        <v>103357</v>
      </c>
      <c r="B5803" s="84" t="s">
        <v>16143</v>
      </c>
      <c r="C5803" s="84" t="s">
        <v>16144</v>
      </c>
      <c r="D5803" s="84" t="s">
        <v>8451</v>
      </c>
      <c r="E5803" s="85" t="s">
        <v>16514</v>
      </c>
    </row>
    <row r="5804" spans="1:5" x14ac:dyDescent="0.25">
      <c r="A5804" t="str">
        <f t="shared" si="90"/>
        <v>89282</v>
      </c>
      <c r="B5804" s="84" t="s">
        <v>1248</v>
      </c>
      <c r="C5804" s="84" t="s">
        <v>26193</v>
      </c>
      <c r="D5804" s="84" t="s">
        <v>8451</v>
      </c>
      <c r="E5804" s="85" t="s">
        <v>36012</v>
      </c>
    </row>
    <row r="5805" spans="1:5" x14ac:dyDescent="0.25">
      <c r="A5805" t="str">
        <f t="shared" si="90"/>
        <v>89283</v>
      </c>
      <c r="B5805" s="84" t="s">
        <v>1249</v>
      </c>
      <c r="C5805" s="84" t="s">
        <v>26194</v>
      </c>
      <c r="D5805" s="84" t="s">
        <v>8451</v>
      </c>
      <c r="E5805" s="85" t="s">
        <v>22010</v>
      </c>
    </row>
    <row r="5806" spans="1:5" x14ac:dyDescent="0.25">
      <c r="A5806" t="str">
        <f t="shared" si="90"/>
        <v>89290</v>
      </c>
      <c r="B5806" s="84" t="s">
        <v>1250</v>
      </c>
      <c r="C5806" s="84" t="s">
        <v>26195</v>
      </c>
      <c r="D5806" s="84" t="s">
        <v>8451</v>
      </c>
      <c r="E5806" s="85" t="s">
        <v>17222</v>
      </c>
    </row>
    <row r="5807" spans="1:5" x14ac:dyDescent="0.25">
      <c r="A5807" t="str">
        <f t="shared" si="90"/>
        <v>89291</v>
      </c>
      <c r="B5807" s="84" t="s">
        <v>1251</v>
      </c>
      <c r="C5807" s="84" t="s">
        <v>26196</v>
      </c>
      <c r="D5807" s="84" t="s">
        <v>8451</v>
      </c>
      <c r="E5807" s="85" t="s">
        <v>29639</v>
      </c>
    </row>
    <row r="5808" spans="1:5" x14ac:dyDescent="0.25">
      <c r="A5808" t="str">
        <f t="shared" si="90"/>
        <v>89298</v>
      </c>
      <c r="B5808" s="84" t="s">
        <v>1252</v>
      </c>
      <c r="C5808" s="84" t="s">
        <v>26197</v>
      </c>
      <c r="D5808" s="84" t="s">
        <v>8451</v>
      </c>
      <c r="E5808" s="85" t="s">
        <v>18507</v>
      </c>
    </row>
    <row r="5809" spans="1:5" x14ac:dyDescent="0.25">
      <c r="A5809" t="str">
        <f t="shared" si="90"/>
        <v>89299</v>
      </c>
      <c r="B5809" s="84" t="s">
        <v>1253</v>
      </c>
      <c r="C5809" s="84" t="s">
        <v>26198</v>
      </c>
      <c r="D5809" s="84" t="s">
        <v>8451</v>
      </c>
      <c r="E5809" s="85" t="s">
        <v>36013</v>
      </c>
    </row>
    <row r="5810" spans="1:5" x14ac:dyDescent="0.25">
      <c r="A5810" t="str">
        <f t="shared" si="90"/>
        <v>89306</v>
      </c>
      <c r="B5810" s="84" t="s">
        <v>1254</v>
      </c>
      <c r="C5810" s="84" t="s">
        <v>26200</v>
      </c>
      <c r="D5810" s="84" t="s">
        <v>8451</v>
      </c>
      <c r="E5810" s="85" t="s">
        <v>36014</v>
      </c>
    </row>
    <row r="5811" spans="1:5" x14ac:dyDescent="0.25">
      <c r="A5811" t="str">
        <f t="shared" si="90"/>
        <v>89307</v>
      </c>
      <c r="B5811" s="84" t="s">
        <v>1255</v>
      </c>
      <c r="C5811" s="84" t="s">
        <v>26201</v>
      </c>
      <c r="D5811" s="84" t="s">
        <v>8451</v>
      </c>
      <c r="E5811" s="85" t="s">
        <v>23255</v>
      </c>
    </row>
    <row r="5812" spans="1:5" x14ac:dyDescent="0.25">
      <c r="A5812" t="str">
        <f t="shared" si="90"/>
        <v>101157</v>
      </c>
      <c r="B5812" s="84" t="s">
        <v>14844</v>
      </c>
      <c r="C5812" s="84" t="s">
        <v>14845</v>
      </c>
      <c r="D5812" s="84" t="s">
        <v>8451</v>
      </c>
      <c r="E5812" s="85" t="s">
        <v>16081</v>
      </c>
    </row>
    <row r="5813" spans="1:5" x14ac:dyDescent="0.25">
      <c r="A5813" t="str">
        <f t="shared" si="90"/>
        <v>101158</v>
      </c>
      <c r="B5813" s="84" t="s">
        <v>14846</v>
      </c>
      <c r="C5813" s="84" t="s">
        <v>14847</v>
      </c>
      <c r="D5813" s="84" t="s">
        <v>8451</v>
      </c>
      <c r="E5813" s="85" t="s">
        <v>36015</v>
      </c>
    </row>
    <row r="5814" spans="1:5" x14ac:dyDescent="0.25">
      <c r="A5814" t="str">
        <f t="shared" si="90"/>
        <v>101162</v>
      </c>
      <c r="B5814" s="84" t="s">
        <v>5755</v>
      </c>
      <c r="C5814" s="84" t="s">
        <v>10977</v>
      </c>
      <c r="D5814" s="84" t="s">
        <v>8451</v>
      </c>
      <c r="E5814" s="85" t="s">
        <v>26203</v>
      </c>
    </row>
    <row r="5815" spans="1:5" x14ac:dyDescent="0.25">
      <c r="A5815" t="str">
        <f t="shared" si="90"/>
        <v>103316</v>
      </c>
      <c r="B5815" s="84" t="s">
        <v>16149</v>
      </c>
      <c r="C5815" s="84" t="s">
        <v>16150</v>
      </c>
      <c r="D5815" s="84" t="s">
        <v>8451</v>
      </c>
      <c r="E5815" s="85" t="s">
        <v>35443</v>
      </c>
    </row>
    <row r="5816" spans="1:5" x14ac:dyDescent="0.25">
      <c r="A5816" t="str">
        <f t="shared" si="90"/>
        <v>103317</v>
      </c>
      <c r="B5816" s="84" t="s">
        <v>16151</v>
      </c>
      <c r="C5816" s="84" t="s">
        <v>16152</v>
      </c>
      <c r="D5816" s="84" t="s">
        <v>8451</v>
      </c>
      <c r="E5816" s="85" t="s">
        <v>36016</v>
      </c>
    </row>
    <row r="5817" spans="1:5" x14ac:dyDescent="0.25">
      <c r="A5817" t="str">
        <f t="shared" si="90"/>
        <v>103318</v>
      </c>
      <c r="B5817" s="84" t="s">
        <v>16153</v>
      </c>
      <c r="C5817" s="84" t="s">
        <v>16154</v>
      </c>
      <c r="D5817" s="84" t="s">
        <v>8451</v>
      </c>
      <c r="E5817" s="85" t="s">
        <v>28645</v>
      </c>
    </row>
    <row r="5818" spans="1:5" x14ac:dyDescent="0.25">
      <c r="A5818" t="str">
        <f t="shared" si="90"/>
        <v>103319</v>
      </c>
      <c r="B5818" s="84" t="s">
        <v>16155</v>
      </c>
      <c r="C5818" s="84" t="s">
        <v>16156</v>
      </c>
      <c r="D5818" s="84" t="s">
        <v>8451</v>
      </c>
      <c r="E5818" s="85" t="s">
        <v>36017</v>
      </c>
    </row>
    <row r="5819" spans="1:5" x14ac:dyDescent="0.25">
      <c r="A5819" t="str">
        <f t="shared" si="90"/>
        <v>103320</v>
      </c>
      <c r="B5819" s="84" t="s">
        <v>16157</v>
      </c>
      <c r="C5819" s="84" t="s">
        <v>16158</v>
      </c>
      <c r="D5819" s="84" t="s">
        <v>8451</v>
      </c>
      <c r="E5819" s="85" t="s">
        <v>18977</v>
      </c>
    </row>
    <row r="5820" spans="1:5" x14ac:dyDescent="0.25">
      <c r="A5820" t="str">
        <f t="shared" si="90"/>
        <v>103321</v>
      </c>
      <c r="B5820" s="84" t="s">
        <v>16159</v>
      </c>
      <c r="C5820" s="84" t="s">
        <v>16160</v>
      </c>
      <c r="D5820" s="84" t="s">
        <v>8451</v>
      </c>
      <c r="E5820" s="85" t="s">
        <v>30607</v>
      </c>
    </row>
    <row r="5821" spans="1:5" x14ac:dyDescent="0.25">
      <c r="A5821" t="str">
        <f t="shared" si="90"/>
        <v>103336</v>
      </c>
      <c r="B5821" s="84" t="s">
        <v>16161</v>
      </c>
      <c r="C5821" s="84" t="s">
        <v>16162</v>
      </c>
      <c r="D5821" s="84" t="s">
        <v>8451</v>
      </c>
      <c r="E5821" s="85" t="s">
        <v>15923</v>
      </c>
    </row>
    <row r="5822" spans="1:5" x14ac:dyDescent="0.25">
      <c r="A5822" t="str">
        <f t="shared" si="90"/>
        <v>103337</v>
      </c>
      <c r="B5822" s="84" t="s">
        <v>16163</v>
      </c>
      <c r="C5822" s="84" t="s">
        <v>16164</v>
      </c>
      <c r="D5822" s="84" t="s">
        <v>8451</v>
      </c>
      <c r="E5822" s="85" t="s">
        <v>34574</v>
      </c>
    </row>
    <row r="5823" spans="1:5" x14ac:dyDescent="0.25">
      <c r="A5823" t="str">
        <f t="shared" si="90"/>
        <v>103338</v>
      </c>
      <c r="B5823" s="84" t="s">
        <v>16165</v>
      </c>
      <c r="C5823" s="84" t="s">
        <v>16166</v>
      </c>
      <c r="D5823" s="84" t="s">
        <v>8451</v>
      </c>
      <c r="E5823" s="85" t="s">
        <v>36018</v>
      </c>
    </row>
    <row r="5824" spans="1:5" x14ac:dyDescent="0.25">
      <c r="A5824" t="str">
        <f t="shared" si="90"/>
        <v>103339</v>
      </c>
      <c r="B5824" s="84" t="s">
        <v>16167</v>
      </c>
      <c r="C5824" s="84" t="s">
        <v>16168</v>
      </c>
      <c r="D5824" s="84" t="s">
        <v>8451</v>
      </c>
      <c r="E5824" s="85" t="s">
        <v>36019</v>
      </c>
    </row>
    <row r="5825" spans="1:5" x14ac:dyDescent="0.25">
      <c r="A5825" t="str">
        <f t="shared" si="90"/>
        <v>103340</v>
      </c>
      <c r="B5825" s="84" t="s">
        <v>16169</v>
      </c>
      <c r="C5825" s="84" t="s">
        <v>16170</v>
      </c>
      <c r="D5825" s="84" t="s">
        <v>8451</v>
      </c>
      <c r="E5825" s="85" t="s">
        <v>36020</v>
      </c>
    </row>
    <row r="5826" spans="1:5" x14ac:dyDescent="0.25">
      <c r="A5826" t="str">
        <f t="shared" si="90"/>
        <v>103341</v>
      </c>
      <c r="B5826" s="84" t="s">
        <v>16171</v>
      </c>
      <c r="C5826" s="84" t="s">
        <v>16172</v>
      </c>
      <c r="D5826" s="84" t="s">
        <v>8451</v>
      </c>
      <c r="E5826" s="85" t="s">
        <v>36021</v>
      </c>
    </row>
    <row r="5827" spans="1:5" x14ac:dyDescent="0.25">
      <c r="A5827" t="str">
        <f t="shared" ref="A5827:A5890" si="91">B5827</f>
        <v>103342</v>
      </c>
      <c r="B5827" s="84" t="s">
        <v>16173</v>
      </c>
      <c r="C5827" s="84" t="s">
        <v>16174</v>
      </c>
      <c r="D5827" s="84" t="s">
        <v>8451</v>
      </c>
      <c r="E5827" s="85" t="s">
        <v>16205</v>
      </c>
    </row>
    <row r="5828" spans="1:5" x14ac:dyDescent="0.25">
      <c r="A5828" t="str">
        <f t="shared" si="91"/>
        <v>103343</v>
      </c>
      <c r="B5828" s="84" t="s">
        <v>16175</v>
      </c>
      <c r="C5828" s="84" t="s">
        <v>16176</v>
      </c>
      <c r="D5828" s="84" t="s">
        <v>8451</v>
      </c>
      <c r="E5828" s="85" t="s">
        <v>32107</v>
      </c>
    </row>
    <row r="5829" spans="1:5" x14ac:dyDescent="0.25">
      <c r="A5829" t="str">
        <f t="shared" si="91"/>
        <v>89453</v>
      </c>
      <c r="B5829" s="84" t="s">
        <v>1355</v>
      </c>
      <c r="C5829" s="84" t="s">
        <v>26205</v>
      </c>
      <c r="D5829" s="84" t="s">
        <v>8451</v>
      </c>
      <c r="E5829" s="85" t="s">
        <v>36022</v>
      </c>
    </row>
    <row r="5830" spans="1:5" x14ac:dyDescent="0.25">
      <c r="A5830" t="str">
        <f t="shared" si="91"/>
        <v>89455</v>
      </c>
      <c r="B5830" s="84" t="s">
        <v>1356</v>
      </c>
      <c r="C5830" s="84" t="s">
        <v>26206</v>
      </c>
      <c r="D5830" s="84" t="s">
        <v>8451</v>
      </c>
      <c r="E5830" s="85" t="s">
        <v>36023</v>
      </c>
    </row>
    <row r="5831" spans="1:5" x14ac:dyDescent="0.25">
      <c r="A5831" t="str">
        <f t="shared" si="91"/>
        <v>89462</v>
      </c>
      <c r="B5831" s="84" t="s">
        <v>1357</v>
      </c>
      <c r="C5831" s="84" t="s">
        <v>26207</v>
      </c>
      <c r="D5831" s="84" t="s">
        <v>8451</v>
      </c>
      <c r="E5831" s="85" t="s">
        <v>32515</v>
      </c>
    </row>
    <row r="5832" spans="1:5" x14ac:dyDescent="0.25">
      <c r="A5832" t="str">
        <f t="shared" si="91"/>
        <v>89464</v>
      </c>
      <c r="B5832" s="84" t="s">
        <v>1358</v>
      </c>
      <c r="C5832" s="84" t="s">
        <v>26208</v>
      </c>
      <c r="D5832" s="84" t="s">
        <v>8451</v>
      </c>
      <c r="E5832" s="85" t="s">
        <v>36024</v>
      </c>
    </row>
    <row r="5833" spans="1:5" x14ac:dyDescent="0.25">
      <c r="A5833" t="str">
        <f t="shared" si="91"/>
        <v>89470</v>
      </c>
      <c r="B5833" s="84" t="s">
        <v>1359</v>
      </c>
      <c r="C5833" s="84" t="s">
        <v>26209</v>
      </c>
      <c r="D5833" s="84" t="s">
        <v>8451</v>
      </c>
      <c r="E5833" s="85" t="s">
        <v>18417</v>
      </c>
    </row>
    <row r="5834" spans="1:5" x14ac:dyDescent="0.25">
      <c r="A5834" t="str">
        <f t="shared" si="91"/>
        <v>89472</v>
      </c>
      <c r="B5834" s="84" t="s">
        <v>1360</v>
      </c>
      <c r="C5834" s="84" t="s">
        <v>26210</v>
      </c>
      <c r="D5834" s="84" t="s">
        <v>8451</v>
      </c>
      <c r="E5834" s="85" t="s">
        <v>36025</v>
      </c>
    </row>
    <row r="5835" spans="1:5" x14ac:dyDescent="0.25">
      <c r="A5835" t="str">
        <f t="shared" si="91"/>
        <v>89478</v>
      </c>
      <c r="B5835" s="84" t="s">
        <v>1361</v>
      </c>
      <c r="C5835" s="84" t="s">
        <v>26211</v>
      </c>
      <c r="D5835" s="84" t="s">
        <v>8451</v>
      </c>
      <c r="E5835" s="85" t="s">
        <v>26459</v>
      </c>
    </row>
    <row r="5836" spans="1:5" x14ac:dyDescent="0.25">
      <c r="A5836" t="str">
        <f t="shared" si="91"/>
        <v>89480</v>
      </c>
      <c r="B5836" s="84" t="s">
        <v>1362</v>
      </c>
      <c r="C5836" s="84" t="s">
        <v>26212</v>
      </c>
      <c r="D5836" s="84" t="s">
        <v>8451</v>
      </c>
      <c r="E5836" s="85" t="s">
        <v>36026</v>
      </c>
    </row>
    <row r="5837" spans="1:5" x14ac:dyDescent="0.25">
      <c r="A5837" t="str">
        <f t="shared" si="91"/>
        <v>101161</v>
      </c>
      <c r="B5837" s="84" t="s">
        <v>5754</v>
      </c>
      <c r="C5837" s="84" t="s">
        <v>10978</v>
      </c>
      <c r="D5837" s="84" t="s">
        <v>8451</v>
      </c>
      <c r="E5837" s="85" t="s">
        <v>36027</v>
      </c>
    </row>
    <row r="5838" spans="1:5" x14ac:dyDescent="0.25">
      <c r="A5838" t="str">
        <f t="shared" si="91"/>
        <v>101163</v>
      </c>
      <c r="B5838" s="84" t="s">
        <v>5756</v>
      </c>
      <c r="C5838" s="84" t="s">
        <v>10979</v>
      </c>
      <c r="D5838" s="84" t="s">
        <v>8451</v>
      </c>
      <c r="E5838" s="85" t="s">
        <v>36028</v>
      </c>
    </row>
    <row r="5839" spans="1:5" x14ac:dyDescent="0.25">
      <c r="A5839" t="str">
        <f t="shared" si="91"/>
        <v>101164</v>
      </c>
      <c r="B5839" s="84" t="s">
        <v>5757</v>
      </c>
      <c r="C5839" s="84" t="s">
        <v>10980</v>
      </c>
      <c r="D5839" s="84" t="s">
        <v>8451</v>
      </c>
      <c r="E5839" s="85" t="s">
        <v>36029</v>
      </c>
    </row>
    <row r="5840" spans="1:5" x14ac:dyDescent="0.25">
      <c r="A5840" t="str">
        <f t="shared" si="91"/>
        <v>96358</v>
      </c>
      <c r="B5840" s="84" t="s">
        <v>4041</v>
      </c>
      <c r="C5840" s="84" t="s">
        <v>26214</v>
      </c>
      <c r="D5840" s="84" t="s">
        <v>8451</v>
      </c>
      <c r="E5840" s="85" t="s">
        <v>15294</v>
      </c>
    </row>
    <row r="5841" spans="1:5" x14ac:dyDescent="0.25">
      <c r="A5841" t="str">
        <f t="shared" si="91"/>
        <v>96359</v>
      </c>
      <c r="B5841" s="84" t="s">
        <v>4042</v>
      </c>
      <c r="C5841" s="84" t="s">
        <v>26215</v>
      </c>
      <c r="D5841" s="84" t="s">
        <v>8451</v>
      </c>
      <c r="E5841" s="85" t="s">
        <v>36030</v>
      </c>
    </row>
    <row r="5842" spans="1:5" x14ac:dyDescent="0.25">
      <c r="A5842" t="str">
        <f t="shared" si="91"/>
        <v>96360</v>
      </c>
      <c r="B5842" s="84" t="s">
        <v>4043</v>
      </c>
      <c r="C5842" s="84" t="s">
        <v>26216</v>
      </c>
      <c r="D5842" s="84" t="s">
        <v>8451</v>
      </c>
      <c r="E5842" s="85" t="s">
        <v>36031</v>
      </c>
    </row>
    <row r="5843" spans="1:5" x14ac:dyDescent="0.25">
      <c r="A5843" t="str">
        <f t="shared" si="91"/>
        <v>96361</v>
      </c>
      <c r="B5843" s="84" t="s">
        <v>4044</v>
      </c>
      <c r="C5843" s="84" t="s">
        <v>26218</v>
      </c>
      <c r="D5843" s="84" t="s">
        <v>8451</v>
      </c>
      <c r="E5843" s="85" t="s">
        <v>36032</v>
      </c>
    </row>
    <row r="5844" spans="1:5" x14ac:dyDescent="0.25">
      <c r="A5844" t="str">
        <f t="shared" si="91"/>
        <v>96362</v>
      </c>
      <c r="B5844" s="84" t="s">
        <v>4045</v>
      </c>
      <c r="C5844" s="84" t="s">
        <v>26219</v>
      </c>
      <c r="D5844" s="84" t="s">
        <v>8451</v>
      </c>
      <c r="E5844" s="85" t="s">
        <v>36033</v>
      </c>
    </row>
    <row r="5845" spans="1:5" x14ac:dyDescent="0.25">
      <c r="A5845" t="str">
        <f t="shared" si="91"/>
        <v>96363</v>
      </c>
      <c r="B5845" s="84" t="s">
        <v>4046</v>
      </c>
      <c r="C5845" s="84" t="s">
        <v>26220</v>
      </c>
      <c r="D5845" s="84" t="s">
        <v>8451</v>
      </c>
      <c r="E5845" s="85" t="s">
        <v>32450</v>
      </c>
    </row>
    <row r="5846" spans="1:5" x14ac:dyDescent="0.25">
      <c r="A5846" t="str">
        <f t="shared" si="91"/>
        <v>96364</v>
      </c>
      <c r="B5846" s="84" t="s">
        <v>4047</v>
      </c>
      <c r="C5846" s="84" t="s">
        <v>26222</v>
      </c>
      <c r="D5846" s="84" t="s">
        <v>8451</v>
      </c>
      <c r="E5846" s="85" t="s">
        <v>36034</v>
      </c>
    </row>
    <row r="5847" spans="1:5" x14ac:dyDescent="0.25">
      <c r="A5847" t="str">
        <f t="shared" si="91"/>
        <v>96365</v>
      </c>
      <c r="B5847" s="84" t="s">
        <v>4048</v>
      </c>
      <c r="C5847" s="84" t="s">
        <v>26223</v>
      </c>
      <c r="D5847" s="84" t="s">
        <v>8451</v>
      </c>
      <c r="E5847" s="85" t="s">
        <v>26254</v>
      </c>
    </row>
    <row r="5848" spans="1:5" x14ac:dyDescent="0.25">
      <c r="A5848" t="str">
        <f t="shared" si="91"/>
        <v>96366</v>
      </c>
      <c r="B5848" s="84" t="s">
        <v>4049</v>
      </c>
      <c r="C5848" s="84" t="s">
        <v>26224</v>
      </c>
      <c r="D5848" s="84" t="s">
        <v>8451</v>
      </c>
      <c r="E5848" s="85" t="s">
        <v>36035</v>
      </c>
    </row>
    <row r="5849" spans="1:5" x14ac:dyDescent="0.25">
      <c r="A5849" t="str">
        <f t="shared" si="91"/>
        <v>96367</v>
      </c>
      <c r="B5849" s="84" t="s">
        <v>4050</v>
      </c>
      <c r="C5849" s="84" t="s">
        <v>26225</v>
      </c>
      <c r="D5849" s="84" t="s">
        <v>8451</v>
      </c>
      <c r="E5849" s="85" t="s">
        <v>26190</v>
      </c>
    </row>
    <row r="5850" spans="1:5" x14ac:dyDescent="0.25">
      <c r="A5850" t="str">
        <f t="shared" si="91"/>
        <v>96368</v>
      </c>
      <c r="B5850" s="84" t="s">
        <v>4051</v>
      </c>
      <c r="C5850" s="84" t="s">
        <v>26226</v>
      </c>
      <c r="D5850" s="84" t="s">
        <v>8451</v>
      </c>
      <c r="E5850" s="85" t="s">
        <v>36036</v>
      </c>
    </row>
    <row r="5851" spans="1:5" x14ac:dyDescent="0.25">
      <c r="A5851" t="str">
        <f t="shared" si="91"/>
        <v>96369</v>
      </c>
      <c r="B5851" s="84" t="s">
        <v>4052</v>
      </c>
      <c r="C5851" s="84" t="s">
        <v>26227</v>
      </c>
      <c r="D5851" s="84" t="s">
        <v>8451</v>
      </c>
      <c r="E5851" s="85" t="s">
        <v>36037</v>
      </c>
    </row>
    <row r="5852" spans="1:5" x14ac:dyDescent="0.25">
      <c r="A5852" t="str">
        <f t="shared" si="91"/>
        <v>96370</v>
      </c>
      <c r="B5852" s="84" t="s">
        <v>4053</v>
      </c>
      <c r="C5852" s="84" t="s">
        <v>26228</v>
      </c>
      <c r="D5852" s="84" t="s">
        <v>8451</v>
      </c>
      <c r="E5852" s="85" t="s">
        <v>15498</v>
      </c>
    </row>
    <row r="5853" spans="1:5" x14ac:dyDescent="0.25">
      <c r="A5853" t="str">
        <f t="shared" si="91"/>
        <v>96371</v>
      </c>
      <c r="B5853" s="84" t="s">
        <v>4054</v>
      </c>
      <c r="C5853" s="84" t="s">
        <v>26229</v>
      </c>
      <c r="D5853" s="84" t="s">
        <v>8451</v>
      </c>
      <c r="E5853" s="85" t="s">
        <v>36038</v>
      </c>
    </row>
    <row r="5854" spans="1:5" x14ac:dyDescent="0.25">
      <c r="A5854" t="str">
        <f t="shared" si="91"/>
        <v>96373</v>
      </c>
      <c r="B5854" s="84" t="s">
        <v>4055</v>
      </c>
      <c r="C5854" s="84" t="s">
        <v>26231</v>
      </c>
      <c r="D5854" s="84" t="s">
        <v>8329</v>
      </c>
      <c r="E5854" s="85" t="s">
        <v>13737</v>
      </c>
    </row>
    <row r="5855" spans="1:5" x14ac:dyDescent="0.25">
      <c r="A5855" t="str">
        <f t="shared" si="91"/>
        <v>96374</v>
      </c>
      <c r="B5855" s="84" t="s">
        <v>4056</v>
      </c>
      <c r="C5855" s="84" t="s">
        <v>26232</v>
      </c>
      <c r="D5855" s="84" t="s">
        <v>8329</v>
      </c>
      <c r="E5855" s="85" t="s">
        <v>22920</v>
      </c>
    </row>
    <row r="5856" spans="1:5" x14ac:dyDescent="0.25">
      <c r="A5856" t="str">
        <f t="shared" si="91"/>
        <v>102235</v>
      </c>
      <c r="B5856" s="84" t="s">
        <v>10982</v>
      </c>
      <c r="C5856" s="84" t="s">
        <v>26233</v>
      </c>
      <c r="D5856" s="84" t="s">
        <v>8451</v>
      </c>
      <c r="E5856" s="85" t="s">
        <v>36039</v>
      </c>
    </row>
    <row r="5857" spans="1:5" x14ac:dyDescent="0.25">
      <c r="A5857" t="str">
        <f t="shared" si="91"/>
        <v>102253</v>
      </c>
      <c r="B5857" s="84" t="s">
        <v>10983</v>
      </c>
      <c r="C5857" s="84" t="s">
        <v>10984</v>
      </c>
      <c r="D5857" s="84" t="s">
        <v>8451</v>
      </c>
      <c r="E5857" s="85" t="s">
        <v>36040</v>
      </c>
    </row>
    <row r="5858" spans="1:5" x14ac:dyDescent="0.25">
      <c r="A5858" t="str">
        <f t="shared" si="91"/>
        <v>102254</v>
      </c>
      <c r="B5858" s="84" t="s">
        <v>10985</v>
      </c>
      <c r="C5858" s="84" t="s">
        <v>10986</v>
      </c>
      <c r="D5858" s="84" t="s">
        <v>8451</v>
      </c>
      <c r="E5858" s="85" t="s">
        <v>36041</v>
      </c>
    </row>
    <row r="5859" spans="1:5" x14ac:dyDescent="0.25">
      <c r="A5859" t="str">
        <f t="shared" si="91"/>
        <v>102255</v>
      </c>
      <c r="B5859" s="84" t="s">
        <v>10987</v>
      </c>
      <c r="C5859" s="84" t="s">
        <v>10988</v>
      </c>
      <c r="D5859" s="84" t="s">
        <v>8451</v>
      </c>
      <c r="E5859" s="85" t="s">
        <v>36042</v>
      </c>
    </row>
    <row r="5860" spans="1:5" x14ac:dyDescent="0.25">
      <c r="A5860" t="str">
        <f t="shared" si="91"/>
        <v>102256</v>
      </c>
      <c r="B5860" s="84" t="s">
        <v>10989</v>
      </c>
      <c r="C5860" s="84" t="s">
        <v>10990</v>
      </c>
      <c r="D5860" s="84" t="s">
        <v>8451</v>
      </c>
      <c r="E5860" s="85" t="s">
        <v>36043</v>
      </c>
    </row>
    <row r="5861" spans="1:5" x14ac:dyDescent="0.25">
      <c r="A5861" t="str">
        <f t="shared" si="91"/>
        <v>102257</v>
      </c>
      <c r="B5861" s="84" t="s">
        <v>10991</v>
      </c>
      <c r="C5861" s="84" t="s">
        <v>10992</v>
      </c>
      <c r="D5861" s="84" t="s">
        <v>8451</v>
      </c>
      <c r="E5861" s="85" t="s">
        <v>36044</v>
      </c>
    </row>
    <row r="5862" spans="1:5" x14ac:dyDescent="0.25">
      <c r="A5862" t="str">
        <f t="shared" si="91"/>
        <v>102258</v>
      </c>
      <c r="B5862" s="84" t="s">
        <v>10993</v>
      </c>
      <c r="C5862" s="84" t="s">
        <v>10994</v>
      </c>
      <c r="D5862" s="84" t="s">
        <v>8451</v>
      </c>
      <c r="E5862" s="85" t="s">
        <v>36045</v>
      </c>
    </row>
    <row r="5863" spans="1:5" x14ac:dyDescent="0.25">
      <c r="A5863" t="str">
        <f t="shared" si="91"/>
        <v>104718</v>
      </c>
      <c r="B5863" s="84" t="s">
        <v>26234</v>
      </c>
      <c r="C5863" s="84" t="s">
        <v>26235</v>
      </c>
      <c r="D5863" s="84" t="s">
        <v>8451</v>
      </c>
      <c r="E5863" s="85" t="s">
        <v>13740</v>
      </c>
    </row>
    <row r="5864" spans="1:5" x14ac:dyDescent="0.25">
      <c r="A5864" t="str">
        <f t="shared" si="91"/>
        <v>104719</v>
      </c>
      <c r="B5864" s="84" t="s">
        <v>26237</v>
      </c>
      <c r="C5864" s="84" t="s">
        <v>26238</v>
      </c>
      <c r="D5864" s="84" t="s">
        <v>8451</v>
      </c>
      <c r="E5864" s="85" t="s">
        <v>36046</v>
      </c>
    </row>
    <row r="5865" spans="1:5" x14ac:dyDescent="0.25">
      <c r="A5865" t="str">
        <f t="shared" si="91"/>
        <v>104720</v>
      </c>
      <c r="B5865" s="84" t="s">
        <v>26240</v>
      </c>
      <c r="C5865" s="84" t="s">
        <v>26241</v>
      </c>
      <c r="D5865" s="84" t="s">
        <v>8451</v>
      </c>
      <c r="E5865" s="85" t="s">
        <v>36047</v>
      </c>
    </row>
    <row r="5866" spans="1:5" x14ac:dyDescent="0.25">
      <c r="A5866" t="str">
        <f t="shared" si="91"/>
        <v>104721</v>
      </c>
      <c r="B5866" s="84" t="s">
        <v>26242</v>
      </c>
      <c r="C5866" s="84" t="s">
        <v>26243</v>
      </c>
      <c r="D5866" s="84" t="s">
        <v>8451</v>
      </c>
      <c r="E5866" s="85" t="s">
        <v>36048</v>
      </c>
    </row>
    <row r="5867" spans="1:5" x14ac:dyDescent="0.25">
      <c r="A5867" t="str">
        <f t="shared" si="91"/>
        <v>104722</v>
      </c>
      <c r="B5867" s="84" t="s">
        <v>26245</v>
      </c>
      <c r="C5867" s="84" t="s">
        <v>26246</v>
      </c>
      <c r="D5867" s="84" t="s">
        <v>8451</v>
      </c>
      <c r="E5867" s="85" t="s">
        <v>36049</v>
      </c>
    </row>
    <row r="5868" spans="1:5" x14ac:dyDescent="0.25">
      <c r="A5868" t="str">
        <f t="shared" si="91"/>
        <v>104723</v>
      </c>
      <c r="B5868" s="84" t="s">
        <v>26247</v>
      </c>
      <c r="C5868" s="84" t="s">
        <v>26248</v>
      </c>
      <c r="D5868" s="84" t="s">
        <v>8451</v>
      </c>
      <c r="E5868" s="85" t="s">
        <v>22961</v>
      </c>
    </row>
    <row r="5869" spans="1:5" x14ac:dyDescent="0.25">
      <c r="A5869" t="str">
        <f t="shared" si="91"/>
        <v>104724</v>
      </c>
      <c r="B5869" s="84" t="s">
        <v>26249</v>
      </c>
      <c r="C5869" s="84" t="s">
        <v>26250</v>
      </c>
      <c r="D5869" s="84" t="s">
        <v>8451</v>
      </c>
      <c r="E5869" s="85" t="s">
        <v>31597</v>
      </c>
    </row>
    <row r="5870" spans="1:5" x14ac:dyDescent="0.25">
      <c r="A5870" t="str">
        <f t="shared" si="91"/>
        <v>101154</v>
      </c>
      <c r="B5870" s="84" t="s">
        <v>5750</v>
      </c>
      <c r="C5870" s="84" t="s">
        <v>10995</v>
      </c>
      <c r="D5870" s="84" t="s">
        <v>8451</v>
      </c>
      <c r="E5870" s="85" t="s">
        <v>36050</v>
      </c>
    </row>
    <row r="5871" spans="1:5" x14ac:dyDescent="0.25">
      <c r="A5871" t="str">
        <f t="shared" si="91"/>
        <v>101155</v>
      </c>
      <c r="B5871" s="84" t="s">
        <v>5751</v>
      </c>
      <c r="C5871" s="84" t="s">
        <v>10996</v>
      </c>
      <c r="D5871" s="84" t="s">
        <v>8451</v>
      </c>
      <c r="E5871" s="85" t="s">
        <v>36051</v>
      </c>
    </row>
    <row r="5872" spans="1:5" x14ac:dyDescent="0.25">
      <c r="A5872" t="str">
        <f t="shared" si="91"/>
        <v>101156</v>
      </c>
      <c r="B5872" s="84" t="s">
        <v>5752</v>
      </c>
      <c r="C5872" s="84" t="s">
        <v>10997</v>
      </c>
      <c r="D5872" s="84" t="s">
        <v>8451</v>
      </c>
      <c r="E5872" s="85" t="s">
        <v>36052</v>
      </c>
    </row>
    <row r="5873" spans="1:5" x14ac:dyDescent="0.25">
      <c r="A5873" t="str">
        <f t="shared" si="91"/>
        <v>101814</v>
      </c>
      <c r="B5873" s="84" t="s">
        <v>10998</v>
      </c>
      <c r="C5873" s="84" t="s">
        <v>12619</v>
      </c>
      <c r="D5873" s="84" t="s">
        <v>8451</v>
      </c>
      <c r="E5873" s="85" t="s">
        <v>18442</v>
      </c>
    </row>
    <row r="5874" spans="1:5" x14ac:dyDescent="0.25">
      <c r="A5874" t="str">
        <f t="shared" si="91"/>
        <v>101816</v>
      </c>
      <c r="B5874" s="84" t="s">
        <v>10999</v>
      </c>
      <c r="C5874" s="84" t="s">
        <v>12620</v>
      </c>
      <c r="D5874" s="84" t="s">
        <v>8451</v>
      </c>
      <c r="E5874" s="85" t="s">
        <v>28490</v>
      </c>
    </row>
    <row r="5875" spans="1:5" x14ac:dyDescent="0.25">
      <c r="A5875" t="str">
        <f t="shared" si="91"/>
        <v>101817</v>
      </c>
      <c r="B5875" s="84" t="s">
        <v>11000</v>
      </c>
      <c r="C5875" s="84" t="s">
        <v>12621</v>
      </c>
      <c r="D5875" s="84" t="s">
        <v>8451</v>
      </c>
      <c r="E5875" s="85" t="s">
        <v>30032</v>
      </c>
    </row>
    <row r="5876" spans="1:5" x14ac:dyDescent="0.25">
      <c r="A5876" t="str">
        <f t="shared" si="91"/>
        <v>101819</v>
      </c>
      <c r="B5876" s="84" t="s">
        <v>11001</v>
      </c>
      <c r="C5876" s="84" t="s">
        <v>12622</v>
      </c>
      <c r="D5876" s="84" t="s">
        <v>8451</v>
      </c>
      <c r="E5876" s="85" t="s">
        <v>36053</v>
      </c>
    </row>
    <row r="5877" spans="1:5" x14ac:dyDescent="0.25">
      <c r="A5877" t="str">
        <f t="shared" si="91"/>
        <v>101820</v>
      </c>
      <c r="B5877" s="84" t="s">
        <v>11002</v>
      </c>
      <c r="C5877" s="84" t="s">
        <v>12623</v>
      </c>
      <c r="D5877" s="84" t="s">
        <v>8451</v>
      </c>
      <c r="E5877" s="85" t="s">
        <v>16472</v>
      </c>
    </row>
    <row r="5878" spans="1:5" x14ac:dyDescent="0.25">
      <c r="A5878" t="str">
        <f t="shared" si="91"/>
        <v>101822</v>
      </c>
      <c r="B5878" s="84" t="s">
        <v>11003</v>
      </c>
      <c r="C5878" s="84" t="s">
        <v>12624</v>
      </c>
      <c r="D5878" s="84" t="s">
        <v>9280</v>
      </c>
      <c r="E5878" s="85" t="s">
        <v>36054</v>
      </c>
    </row>
    <row r="5879" spans="1:5" x14ac:dyDescent="0.25">
      <c r="A5879" t="str">
        <f t="shared" si="91"/>
        <v>101823</v>
      </c>
      <c r="B5879" s="84" t="s">
        <v>11004</v>
      </c>
      <c r="C5879" s="84" t="s">
        <v>12625</v>
      </c>
      <c r="D5879" s="84" t="s">
        <v>9280</v>
      </c>
      <c r="E5879" s="85" t="s">
        <v>36055</v>
      </c>
    </row>
    <row r="5880" spans="1:5" x14ac:dyDescent="0.25">
      <c r="A5880" t="str">
        <f t="shared" si="91"/>
        <v>101824</v>
      </c>
      <c r="B5880" s="84" t="s">
        <v>11005</v>
      </c>
      <c r="C5880" s="84" t="s">
        <v>12626</v>
      </c>
      <c r="D5880" s="84" t="s">
        <v>9280</v>
      </c>
      <c r="E5880" s="85" t="s">
        <v>24203</v>
      </c>
    </row>
    <row r="5881" spans="1:5" x14ac:dyDescent="0.25">
      <c r="A5881" t="str">
        <f t="shared" si="91"/>
        <v>101825</v>
      </c>
      <c r="B5881" s="84" t="s">
        <v>11006</v>
      </c>
      <c r="C5881" s="84" t="s">
        <v>12627</v>
      </c>
      <c r="D5881" s="84" t="s">
        <v>9280</v>
      </c>
      <c r="E5881" s="85" t="s">
        <v>30899</v>
      </c>
    </row>
    <row r="5882" spans="1:5" x14ac:dyDescent="0.25">
      <c r="A5882" t="str">
        <f t="shared" si="91"/>
        <v>101826</v>
      </c>
      <c r="B5882" s="84" t="s">
        <v>11007</v>
      </c>
      <c r="C5882" s="84" t="s">
        <v>12628</v>
      </c>
      <c r="D5882" s="84" t="s">
        <v>9280</v>
      </c>
      <c r="E5882" s="85" t="s">
        <v>36056</v>
      </c>
    </row>
    <row r="5883" spans="1:5" x14ac:dyDescent="0.25">
      <c r="A5883" t="str">
        <f t="shared" si="91"/>
        <v>101827</v>
      </c>
      <c r="B5883" s="84" t="s">
        <v>11008</v>
      </c>
      <c r="C5883" s="84" t="s">
        <v>12629</v>
      </c>
      <c r="D5883" s="84" t="s">
        <v>9280</v>
      </c>
      <c r="E5883" s="85" t="s">
        <v>36057</v>
      </c>
    </row>
    <row r="5884" spans="1:5" x14ac:dyDescent="0.25">
      <c r="A5884" t="str">
        <f t="shared" si="91"/>
        <v>101828</v>
      </c>
      <c r="B5884" s="84" t="s">
        <v>11009</v>
      </c>
      <c r="C5884" s="84" t="s">
        <v>12630</v>
      </c>
      <c r="D5884" s="84" t="s">
        <v>9280</v>
      </c>
      <c r="E5884" s="85" t="s">
        <v>26239</v>
      </c>
    </row>
    <row r="5885" spans="1:5" x14ac:dyDescent="0.25">
      <c r="A5885" t="str">
        <f t="shared" si="91"/>
        <v>101829</v>
      </c>
      <c r="B5885" s="84" t="s">
        <v>11010</v>
      </c>
      <c r="C5885" s="84" t="s">
        <v>14859</v>
      </c>
      <c r="D5885" s="84" t="s">
        <v>9280</v>
      </c>
      <c r="E5885" s="85" t="s">
        <v>22934</v>
      </c>
    </row>
    <row r="5886" spans="1:5" x14ac:dyDescent="0.25">
      <c r="A5886" t="str">
        <f t="shared" si="91"/>
        <v>101830</v>
      </c>
      <c r="B5886" s="84" t="s">
        <v>11011</v>
      </c>
      <c r="C5886" s="84" t="s">
        <v>14860</v>
      </c>
      <c r="D5886" s="84" t="s">
        <v>9280</v>
      </c>
      <c r="E5886" s="85" t="s">
        <v>36058</v>
      </c>
    </row>
    <row r="5887" spans="1:5" x14ac:dyDescent="0.25">
      <c r="A5887" t="str">
        <f t="shared" si="91"/>
        <v>101831</v>
      </c>
      <c r="B5887" s="84" t="s">
        <v>11012</v>
      </c>
      <c r="C5887" s="84" t="s">
        <v>14861</v>
      </c>
      <c r="D5887" s="84" t="s">
        <v>9280</v>
      </c>
      <c r="E5887" s="85" t="s">
        <v>36059</v>
      </c>
    </row>
    <row r="5888" spans="1:5" x14ac:dyDescent="0.25">
      <c r="A5888" t="str">
        <f t="shared" si="91"/>
        <v>101832</v>
      </c>
      <c r="B5888" s="84" t="s">
        <v>11013</v>
      </c>
      <c r="C5888" s="84" t="s">
        <v>12631</v>
      </c>
      <c r="D5888" s="84" t="s">
        <v>9280</v>
      </c>
      <c r="E5888" s="85" t="s">
        <v>27785</v>
      </c>
    </row>
    <row r="5889" spans="1:5" x14ac:dyDescent="0.25">
      <c r="A5889" t="str">
        <f t="shared" si="91"/>
        <v>101833</v>
      </c>
      <c r="B5889" s="84" t="s">
        <v>11014</v>
      </c>
      <c r="C5889" s="84" t="s">
        <v>12632</v>
      </c>
      <c r="D5889" s="84" t="s">
        <v>9280</v>
      </c>
      <c r="E5889" s="85" t="s">
        <v>29546</v>
      </c>
    </row>
    <row r="5890" spans="1:5" x14ac:dyDescent="0.25">
      <c r="A5890" t="str">
        <f t="shared" si="91"/>
        <v>101834</v>
      </c>
      <c r="B5890" s="84" t="s">
        <v>11015</v>
      </c>
      <c r="C5890" s="84" t="s">
        <v>12633</v>
      </c>
      <c r="D5890" s="84" t="s">
        <v>9280</v>
      </c>
      <c r="E5890" s="85" t="s">
        <v>33155</v>
      </c>
    </row>
    <row r="5891" spans="1:5" x14ac:dyDescent="0.25">
      <c r="A5891" t="str">
        <f t="shared" ref="A5891:A5954" si="92">B5891</f>
        <v>101835</v>
      </c>
      <c r="B5891" s="84" t="s">
        <v>11016</v>
      </c>
      <c r="C5891" s="84" t="s">
        <v>12634</v>
      </c>
      <c r="D5891" s="84" t="s">
        <v>9280</v>
      </c>
      <c r="E5891" s="85" t="s">
        <v>34708</v>
      </c>
    </row>
    <row r="5892" spans="1:5" x14ac:dyDescent="0.25">
      <c r="A5892" t="str">
        <f t="shared" si="92"/>
        <v>101836</v>
      </c>
      <c r="B5892" s="84" t="s">
        <v>11017</v>
      </c>
      <c r="C5892" s="84" t="s">
        <v>12635</v>
      </c>
      <c r="D5892" s="84" t="s">
        <v>9280</v>
      </c>
      <c r="E5892" s="85" t="s">
        <v>13101</v>
      </c>
    </row>
    <row r="5893" spans="1:5" x14ac:dyDescent="0.25">
      <c r="A5893" t="str">
        <f t="shared" si="92"/>
        <v>101837</v>
      </c>
      <c r="B5893" s="84" t="s">
        <v>11018</v>
      </c>
      <c r="C5893" s="84" t="s">
        <v>12636</v>
      </c>
      <c r="D5893" s="84" t="s">
        <v>9280</v>
      </c>
      <c r="E5893" s="85" t="s">
        <v>14589</v>
      </c>
    </row>
    <row r="5894" spans="1:5" x14ac:dyDescent="0.25">
      <c r="A5894" t="str">
        <f t="shared" si="92"/>
        <v>101838</v>
      </c>
      <c r="B5894" s="84" t="s">
        <v>11019</v>
      </c>
      <c r="C5894" s="84" t="s">
        <v>12637</v>
      </c>
      <c r="D5894" s="84" t="s">
        <v>9280</v>
      </c>
      <c r="E5894" s="85" t="s">
        <v>23221</v>
      </c>
    </row>
    <row r="5895" spans="1:5" x14ac:dyDescent="0.25">
      <c r="A5895" t="str">
        <f t="shared" si="92"/>
        <v>101839</v>
      </c>
      <c r="B5895" s="84" t="s">
        <v>11020</v>
      </c>
      <c r="C5895" s="84" t="s">
        <v>12638</v>
      </c>
      <c r="D5895" s="84" t="s">
        <v>9280</v>
      </c>
      <c r="E5895" s="85" t="s">
        <v>36060</v>
      </c>
    </row>
    <row r="5896" spans="1:5" x14ac:dyDescent="0.25">
      <c r="A5896" t="str">
        <f t="shared" si="92"/>
        <v>101840</v>
      </c>
      <c r="B5896" s="84" t="s">
        <v>11021</v>
      </c>
      <c r="C5896" s="84" t="s">
        <v>12639</v>
      </c>
      <c r="D5896" s="84" t="s">
        <v>9280</v>
      </c>
      <c r="E5896" s="85" t="s">
        <v>32411</v>
      </c>
    </row>
    <row r="5897" spans="1:5" x14ac:dyDescent="0.25">
      <c r="A5897" t="str">
        <f t="shared" si="92"/>
        <v>101841</v>
      </c>
      <c r="B5897" s="84" t="s">
        <v>11022</v>
      </c>
      <c r="C5897" s="84" t="s">
        <v>12640</v>
      </c>
      <c r="D5897" s="84" t="s">
        <v>9280</v>
      </c>
      <c r="E5897" s="85" t="s">
        <v>36061</v>
      </c>
    </row>
    <row r="5898" spans="1:5" x14ac:dyDescent="0.25">
      <c r="A5898" t="str">
        <f t="shared" si="92"/>
        <v>101842</v>
      </c>
      <c r="B5898" s="84" t="s">
        <v>11023</v>
      </c>
      <c r="C5898" s="84" t="s">
        <v>12641</v>
      </c>
      <c r="D5898" s="84" t="s">
        <v>9280</v>
      </c>
      <c r="E5898" s="85" t="s">
        <v>23999</v>
      </c>
    </row>
    <row r="5899" spans="1:5" x14ac:dyDescent="0.25">
      <c r="A5899" t="str">
        <f t="shared" si="92"/>
        <v>101843</v>
      </c>
      <c r="B5899" s="84" t="s">
        <v>11024</v>
      </c>
      <c r="C5899" s="84" t="s">
        <v>14862</v>
      </c>
      <c r="D5899" s="84" t="s">
        <v>9280</v>
      </c>
      <c r="E5899" s="85" t="s">
        <v>27721</v>
      </c>
    </row>
    <row r="5900" spans="1:5" x14ac:dyDescent="0.25">
      <c r="A5900" t="str">
        <f t="shared" si="92"/>
        <v>101844</v>
      </c>
      <c r="B5900" s="84" t="s">
        <v>11025</v>
      </c>
      <c r="C5900" s="84" t="s">
        <v>14863</v>
      </c>
      <c r="D5900" s="84" t="s">
        <v>9280</v>
      </c>
      <c r="E5900" s="85" t="s">
        <v>36062</v>
      </c>
    </row>
    <row r="5901" spans="1:5" x14ac:dyDescent="0.25">
      <c r="A5901" t="str">
        <f t="shared" si="92"/>
        <v>101845</v>
      </c>
      <c r="B5901" s="84" t="s">
        <v>11026</v>
      </c>
      <c r="C5901" s="84" t="s">
        <v>14864</v>
      </c>
      <c r="D5901" s="84" t="s">
        <v>9280</v>
      </c>
      <c r="E5901" s="85" t="s">
        <v>36063</v>
      </c>
    </row>
    <row r="5902" spans="1:5" x14ac:dyDescent="0.25">
      <c r="A5902" t="str">
        <f t="shared" si="92"/>
        <v>101846</v>
      </c>
      <c r="B5902" s="84" t="s">
        <v>11027</v>
      </c>
      <c r="C5902" s="84" t="s">
        <v>12642</v>
      </c>
      <c r="D5902" s="84" t="s">
        <v>9280</v>
      </c>
      <c r="E5902" s="85" t="s">
        <v>36064</v>
      </c>
    </row>
    <row r="5903" spans="1:5" x14ac:dyDescent="0.25">
      <c r="A5903" t="str">
        <f t="shared" si="92"/>
        <v>101847</v>
      </c>
      <c r="B5903" s="84" t="s">
        <v>11028</v>
      </c>
      <c r="C5903" s="84" t="s">
        <v>12643</v>
      </c>
      <c r="D5903" s="84" t="s">
        <v>9280</v>
      </c>
      <c r="E5903" s="85" t="s">
        <v>36065</v>
      </c>
    </row>
    <row r="5904" spans="1:5" x14ac:dyDescent="0.25">
      <c r="A5904" t="str">
        <f t="shared" si="92"/>
        <v>101848</v>
      </c>
      <c r="B5904" s="84" t="s">
        <v>11029</v>
      </c>
      <c r="C5904" s="84" t="s">
        <v>12644</v>
      </c>
      <c r="D5904" s="84" t="s">
        <v>9280</v>
      </c>
      <c r="E5904" s="85" t="s">
        <v>36066</v>
      </c>
    </row>
    <row r="5905" spans="1:5" x14ac:dyDescent="0.25">
      <c r="A5905" t="str">
        <f t="shared" si="92"/>
        <v>101849</v>
      </c>
      <c r="B5905" s="84" t="s">
        <v>11030</v>
      </c>
      <c r="C5905" s="84" t="s">
        <v>12645</v>
      </c>
      <c r="D5905" s="84" t="s">
        <v>9280</v>
      </c>
      <c r="E5905" s="85" t="s">
        <v>36067</v>
      </c>
    </row>
    <row r="5906" spans="1:5" x14ac:dyDescent="0.25">
      <c r="A5906" t="str">
        <f t="shared" si="92"/>
        <v>101850</v>
      </c>
      <c r="B5906" s="84" t="s">
        <v>11031</v>
      </c>
      <c r="C5906" s="84" t="s">
        <v>12646</v>
      </c>
      <c r="D5906" s="84" t="s">
        <v>8451</v>
      </c>
      <c r="E5906" s="85" t="s">
        <v>31808</v>
      </c>
    </row>
    <row r="5907" spans="1:5" x14ac:dyDescent="0.25">
      <c r="A5907" t="str">
        <f t="shared" si="92"/>
        <v>101852</v>
      </c>
      <c r="B5907" s="84" t="s">
        <v>11032</v>
      </c>
      <c r="C5907" s="84" t="s">
        <v>12647</v>
      </c>
      <c r="D5907" s="84" t="s">
        <v>8451</v>
      </c>
      <c r="E5907" s="85" t="s">
        <v>15851</v>
      </c>
    </row>
    <row r="5908" spans="1:5" x14ac:dyDescent="0.25">
      <c r="A5908" t="str">
        <f t="shared" si="92"/>
        <v>101853</v>
      </c>
      <c r="B5908" s="84" t="s">
        <v>11033</v>
      </c>
      <c r="C5908" s="84" t="s">
        <v>12648</v>
      </c>
      <c r="D5908" s="84" t="s">
        <v>8451</v>
      </c>
      <c r="E5908" s="85" t="s">
        <v>36068</v>
      </c>
    </row>
    <row r="5909" spans="1:5" x14ac:dyDescent="0.25">
      <c r="A5909" t="str">
        <f t="shared" si="92"/>
        <v>101855</v>
      </c>
      <c r="B5909" s="84" t="s">
        <v>11034</v>
      </c>
      <c r="C5909" s="84" t="s">
        <v>12649</v>
      </c>
      <c r="D5909" s="84" t="s">
        <v>8451</v>
      </c>
      <c r="E5909" s="85" t="s">
        <v>31991</v>
      </c>
    </row>
    <row r="5910" spans="1:5" x14ac:dyDescent="0.25">
      <c r="A5910" t="str">
        <f t="shared" si="92"/>
        <v>101856</v>
      </c>
      <c r="B5910" s="84" t="s">
        <v>11035</v>
      </c>
      <c r="C5910" s="84" t="s">
        <v>12650</v>
      </c>
      <c r="D5910" s="84" t="s">
        <v>8451</v>
      </c>
      <c r="E5910" s="85" t="s">
        <v>12452</v>
      </c>
    </row>
    <row r="5911" spans="1:5" x14ac:dyDescent="0.25">
      <c r="A5911" t="str">
        <f t="shared" si="92"/>
        <v>101857</v>
      </c>
      <c r="B5911" s="84" t="s">
        <v>11036</v>
      </c>
      <c r="C5911" s="84" t="s">
        <v>12651</v>
      </c>
      <c r="D5911" s="84" t="s">
        <v>8451</v>
      </c>
      <c r="E5911" s="85" t="s">
        <v>15389</v>
      </c>
    </row>
    <row r="5912" spans="1:5" x14ac:dyDescent="0.25">
      <c r="A5912" t="str">
        <f t="shared" si="92"/>
        <v>101858</v>
      </c>
      <c r="B5912" s="84" t="s">
        <v>11037</v>
      </c>
      <c r="C5912" s="84" t="s">
        <v>12652</v>
      </c>
      <c r="D5912" s="84" t="s">
        <v>8451</v>
      </c>
      <c r="E5912" s="85" t="s">
        <v>8284</v>
      </c>
    </row>
    <row r="5913" spans="1:5" x14ac:dyDescent="0.25">
      <c r="A5913" t="str">
        <f t="shared" si="92"/>
        <v>101859</v>
      </c>
      <c r="B5913" s="84" t="s">
        <v>11039</v>
      </c>
      <c r="C5913" s="84" t="s">
        <v>12653</v>
      </c>
      <c r="D5913" s="84" t="s">
        <v>8451</v>
      </c>
      <c r="E5913" s="85" t="s">
        <v>14790</v>
      </c>
    </row>
    <row r="5914" spans="1:5" x14ac:dyDescent="0.25">
      <c r="A5914" t="str">
        <f t="shared" si="92"/>
        <v>101860</v>
      </c>
      <c r="B5914" s="84" t="s">
        <v>11040</v>
      </c>
      <c r="C5914" s="84" t="s">
        <v>12654</v>
      </c>
      <c r="D5914" s="84" t="s">
        <v>8451</v>
      </c>
      <c r="E5914" s="85" t="s">
        <v>16474</v>
      </c>
    </row>
    <row r="5915" spans="1:5" x14ac:dyDescent="0.25">
      <c r="A5915" t="str">
        <f t="shared" si="92"/>
        <v>101861</v>
      </c>
      <c r="B5915" s="84" t="s">
        <v>11041</v>
      </c>
      <c r="C5915" s="84" t="s">
        <v>12655</v>
      </c>
      <c r="D5915" s="84" t="s">
        <v>8451</v>
      </c>
      <c r="E5915" s="85" t="s">
        <v>28991</v>
      </c>
    </row>
    <row r="5916" spans="1:5" x14ac:dyDescent="0.25">
      <c r="A5916" t="str">
        <f t="shared" si="92"/>
        <v>101862</v>
      </c>
      <c r="B5916" s="84" t="s">
        <v>11042</v>
      </c>
      <c r="C5916" s="84" t="s">
        <v>12656</v>
      </c>
      <c r="D5916" s="84" t="s">
        <v>8451</v>
      </c>
      <c r="E5916" s="85" t="s">
        <v>17801</v>
      </c>
    </row>
    <row r="5917" spans="1:5" x14ac:dyDescent="0.25">
      <c r="A5917" t="str">
        <f t="shared" si="92"/>
        <v>101863</v>
      </c>
      <c r="B5917" s="84" t="s">
        <v>11043</v>
      </c>
      <c r="C5917" s="84" t="s">
        <v>12657</v>
      </c>
      <c r="D5917" s="84" t="s">
        <v>8451</v>
      </c>
      <c r="E5917" s="85" t="s">
        <v>15501</v>
      </c>
    </row>
    <row r="5918" spans="1:5" x14ac:dyDescent="0.25">
      <c r="A5918" t="str">
        <f t="shared" si="92"/>
        <v>101864</v>
      </c>
      <c r="B5918" s="84" t="s">
        <v>11044</v>
      </c>
      <c r="C5918" s="84" t="s">
        <v>12658</v>
      </c>
      <c r="D5918" s="84" t="s">
        <v>8451</v>
      </c>
      <c r="E5918" s="85" t="s">
        <v>36069</v>
      </c>
    </row>
    <row r="5919" spans="1:5" x14ac:dyDescent="0.25">
      <c r="A5919" t="str">
        <f t="shared" si="92"/>
        <v>101865</v>
      </c>
      <c r="B5919" s="84" t="s">
        <v>11045</v>
      </c>
      <c r="C5919" s="84" t="s">
        <v>12659</v>
      </c>
      <c r="D5919" s="84" t="s">
        <v>8451</v>
      </c>
      <c r="E5919" s="85" t="s">
        <v>14460</v>
      </c>
    </row>
    <row r="5920" spans="1:5" x14ac:dyDescent="0.25">
      <c r="A5920" t="str">
        <f t="shared" si="92"/>
        <v>101866</v>
      </c>
      <c r="B5920" s="84" t="s">
        <v>11046</v>
      </c>
      <c r="C5920" s="84" t="s">
        <v>12660</v>
      </c>
      <c r="D5920" s="84" t="s">
        <v>8451</v>
      </c>
      <c r="E5920" s="85" t="s">
        <v>28113</v>
      </c>
    </row>
    <row r="5921" spans="1:5" x14ac:dyDescent="0.25">
      <c r="A5921" t="str">
        <f t="shared" si="92"/>
        <v>101867</v>
      </c>
      <c r="B5921" s="84" t="s">
        <v>11047</v>
      </c>
      <c r="C5921" s="84" t="s">
        <v>12661</v>
      </c>
      <c r="D5921" s="84" t="s">
        <v>8451</v>
      </c>
      <c r="E5921" s="85" t="s">
        <v>36070</v>
      </c>
    </row>
    <row r="5922" spans="1:5" x14ac:dyDescent="0.25">
      <c r="A5922" t="str">
        <f t="shared" si="92"/>
        <v>101868</v>
      </c>
      <c r="B5922" s="84" t="s">
        <v>11048</v>
      </c>
      <c r="C5922" s="84" t="s">
        <v>12662</v>
      </c>
      <c r="D5922" s="84" t="s">
        <v>8451</v>
      </c>
      <c r="E5922" s="85" t="s">
        <v>14579</v>
      </c>
    </row>
    <row r="5923" spans="1:5" x14ac:dyDescent="0.25">
      <c r="A5923" t="str">
        <f t="shared" si="92"/>
        <v>101869</v>
      </c>
      <c r="B5923" s="84" t="s">
        <v>11049</v>
      </c>
      <c r="C5923" s="84" t="s">
        <v>12663</v>
      </c>
      <c r="D5923" s="84" t="s">
        <v>8451</v>
      </c>
      <c r="E5923" s="85" t="s">
        <v>15444</v>
      </c>
    </row>
    <row r="5924" spans="1:5" x14ac:dyDescent="0.25">
      <c r="A5924" t="str">
        <f t="shared" si="92"/>
        <v>101870</v>
      </c>
      <c r="B5924" s="84" t="s">
        <v>11050</v>
      </c>
      <c r="C5924" s="84" t="s">
        <v>12664</v>
      </c>
      <c r="D5924" s="84" t="s">
        <v>8451</v>
      </c>
      <c r="E5924" s="85" t="s">
        <v>21508</v>
      </c>
    </row>
    <row r="5925" spans="1:5" x14ac:dyDescent="0.25">
      <c r="A5925" t="str">
        <f t="shared" si="92"/>
        <v>102098</v>
      </c>
      <c r="B5925" s="84" t="s">
        <v>11051</v>
      </c>
      <c r="C5925" s="84" t="s">
        <v>12665</v>
      </c>
      <c r="D5925" s="84" t="s">
        <v>9280</v>
      </c>
      <c r="E5925" s="85" t="s">
        <v>36071</v>
      </c>
    </row>
    <row r="5926" spans="1:5" x14ac:dyDescent="0.25">
      <c r="A5926" t="str">
        <f t="shared" si="92"/>
        <v>102988</v>
      </c>
      <c r="B5926" s="84" t="s">
        <v>14207</v>
      </c>
      <c r="C5926" s="84" t="s">
        <v>14208</v>
      </c>
      <c r="D5926" s="84" t="s">
        <v>8451</v>
      </c>
      <c r="E5926" s="85" t="s">
        <v>27986</v>
      </c>
    </row>
    <row r="5927" spans="1:5" x14ac:dyDescent="0.25">
      <c r="A5927" t="str">
        <f t="shared" si="92"/>
        <v>100576</v>
      </c>
      <c r="B5927" s="84" t="s">
        <v>123</v>
      </c>
      <c r="C5927" s="84" t="s">
        <v>11052</v>
      </c>
      <c r="D5927" s="84" t="s">
        <v>8451</v>
      </c>
      <c r="E5927" s="85" t="s">
        <v>19289</v>
      </c>
    </row>
    <row r="5928" spans="1:5" x14ac:dyDescent="0.25">
      <c r="A5928" t="str">
        <f t="shared" si="92"/>
        <v>100577</v>
      </c>
      <c r="B5928" s="84" t="s">
        <v>5504</v>
      </c>
      <c r="C5928" s="84" t="s">
        <v>11053</v>
      </c>
      <c r="D5928" s="84" t="s">
        <v>8451</v>
      </c>
      <c r="E5928" s="85" t="s">
        <v>14669</v>
      </c>
    </row>
    <row r="5929" spans="1:5" x14ac:dyDescent="0.25">
      <c r="A5929" t="str">
        <f t="shared" si="92"/>
        <v>96388</v>
      </c>
      <c r="B5929" s="84" t="s">
        <v>4058</v>
      </c>
      <c r="C5929" s="84" t="s">
        <v>11054</v>
      </c>
      <c r="D5929" s="84" t="s">
        <v>9280</v>
      </c>
      <c r="E5929" s="85" t="s">
        <v>12845</v>
      </c>
    </row>
    <row r="5930" spans="1:5" x14ac:dyDescent="0.25">
      <c r="A5930" t="str">
        <f t="shared" si="92"/>
        <v>96389</v>
      </c>
      <c r="B5930" s="84" t="s">
        <v>4059</v>
      </c>
      <c r="C5930" s="84" t="s">
        <v>11055</v>
      </c>
      <c r="D5930" s="84" t="s">
        <v>9280</v>
      </c>
      <c r="E5930" s="85" t="s">
        <v>14825</v>
      </c>
    </row>
    <row r="5931" spans="1:5" x14ac:dyDescent="0.25">
      <c r="A5931" t="str">
        <f t="shared" si="92"/>
        <v>96390</v>
      </c>
      <c r="B5931" s="84" t="s">
        <v>4060</v>
      </c>
      <c r="C5931" s="84" t="s">
        <v>11056</v>
      </c>
      <c r="D5931" s="84" t="s">
        <v>9280</v>
      </c>
      <c r="E5931" s="85" t="s">
        <v>28085</v>
      </c>
    </row>
    <row r="5932" spans="1:5" x14ac:dyDescent="0.25">
      <c r="A5932" t="str">
        <f t="shared" si="92"/>
        <v>96391</v>
      </c>
      <c r="B5932" s="84" t="s">
        <v>4061</v>
      </c>
      <c r="C5932" s="84" t="s">
        <v>11057</v>
      </c>
      <c r="D5932" s="84" t="s">
        <v>9280</v>
      </c>
      <c r="E5932" s="85" t="s">
        <v>36072</v>
      </c>
    </row>
    <row r="5933" spans="1:5" x14ac:dyDescent="0.25">
      <c r="A5933" t="str">
        <f t="shared" si="92"/>
        <v>96392</v>
      </c>
      <c r="B5933" s="84" t="s">
        <v>4062</v>
      </c>
      <c r="C5933" s="84" t="s">
        <v>11058</v>
      </c>
      <c r="D5933" s="84" t="s">
        <v>9280</v>
      </c>
      <c r="E5933" s="85" t="s">
        <v>36073</v>
      </c>
    </row>
    <row r="5934" spans="1:5" x14ac:dyDescent="0.25">
      <c r="A5934" t="str">
        <f t="shared" si="92"/>
        <v>96396</v>
      </c>
      <c r="B5934" s="84" t="s">
        <v>4066</v>
      </c>
      <c r="C5934" s="84" t="s">
        <v>11059</v>
      </c>
      <c r="D5934" s="84" t="s">
        <v>9280</v>
      </c>
      <c r="E5934" s="85" t="s">
        <v>36074</v>
      </c>
    </row>
    <row r="5935" spans="1:5" x14ac:dyDescent="0.25">
      <c r="A5935" t="str">
        <f t="shared" si="92"/>
        <v>96397</v>
      </c>
      <c r="B5935" s="84" t="s">
        <v>4067</v>
      </c>
      <c r="C5935" s="84" t="s">
        <v>11060</v>
      </c>
      <c r="D5935" s="84" t="s">
        <v>9280</v>
      </c>
      <c r="E5935" s="85" t="s">
        <v>36075</v>
      </c>
    </row>
    <row r="5936" spans="1:5" x14ac:dyDescent="0.25">
      <c r="A5936" t="str">
        <f t="shared" si="92"/>
        <v>96398</v>
      </c>
      <c r="B5936" s="84" t="s">
        <v>4068</v>
      </c>
      <c r="C5936" s="84" t="s">
        <v>11061</v>
      </c>
      <c r="D5936" s="84" t="s">
        <v>9280</v>
      </c>
      <c r="E5936" s="85" t="s">
        <v>36076</v>
      </c>
    </row>
    <row r="5937" spans="1:5" x14ac:dyDescent="0.25">
      <c r="A5937" t="str">
        <f t="shared" si="92"/>
        <v>96399</v>
      </c>
      <c r="B5937" s="84" t="s">
        <v>4069</v>
      </c>
      <c r="C5937" s="84" t="s">
        <v>11062</v>
      </c>
      <c r="D5937" s="84" t="s">
        <v>9280</v>
      </c>
      <c r="E5937" s="85" t="s">
        <v>29604</v>
      </c>
    </row>
    <row r="5938" spans="1:5" x14ac:dyDescent="0.25">
      <c r="A5938" t="str">
        <f t="shared" si="92"/>
        <v>96400</v>
      </c>
      <c r="B5938" s="84" t="s">
        <v>148</v>
      </c>
      <c r="C5938" s="84" t="s">
        <v>11063</v>
      </c>
      <c r="D5938" s="84" t="s">
        <v>9280</v>
      </c>
      <c r="E5938" s="85" t="s">
        <v>27764</v>
      </c>
    </row>
    <row r="5939" spans="1:5" x14ac:dyDescent="0.25">
      <c r="A5939" t="str">
        <f t="shared" si="92"/>
        <v>100564</v>
      </c>
      <c r="B5939" s="84" t="s">
        <v>5493</v>
      </c>
      <c r="C5939" s="84" t="s">
        <v>11064</v>
      </c>
      <c r="D5939" s="84" t="s">
        <v>9280</v>
      </c>
      <c r="E5939" s="85" t="s">
        <v>36077</v>
      </c>
    </row>
    <row r="5940" spans="1:5" x14ac:dyDescent="0.25">
      <c r="A5940" t="str">
        <f t="shared" si="92"/>
        <v>100565</v>
      </c>
      <c r="B5940" s="84" t="s">
        <v>5494</v>
      </c>
      <c r="C5940" s="84" t="s">
        <v>11065</v>
      </c>
      <c r="D5940" s="84" t="s">
        <v>9280</v>
      </c>
      <c r="E5940" s="85" t="s">
        <v>21520</v>
      </c>
    </row>
    <row r="5941" spans="1:5" x14ac:dyDescent="0.25">
      <c r="A5941" t="str">
        <f t="shared" si="92"/>
        <v>100566</v>
      </c>
      <c r="B5941" s="84" t="s">
        <v>5495</v>
      </c>
      <c r="C5941" s="84" t="s">
        <v>11066</v>
      </c>
      <c r="D5941" s="84" t="s">
        <v>9280</v>
      </c>
      <c r="E5941" s="85" t="s">
        <v>28612</v>
      </c>
    </row>
    <row r="5942" spans="1:5" x14ac:dyDescent="0.25">
      <c r="A5942" t="str">
        <f t="shared" si="92"/>
        <v>100567</v>
      </c>
      <c r="B5942" s="84" t="s">
        <v>5496</v>
      </c>
      <c r="C5942" s="84" t="s">
        <v>11067</v>
      </c>
      <c r="D5942" s="84" t="s">
        <v>9280</v>
      </c>
      <c r="E5942" s="85" t="s">
        <v>36078</v>
      </c>
    </row>
    <row r="5943" spans="1:5" x14ac:dyDescent="0.25">
      <c r="A5943" t="str">
        <f t="shared" si="92"/>
        <v>100568</v>
      </c>
      <c r="B5943" s="84" t="s">
        <v>5497</v>
      </c>
      <c r="C5943" s="84" t="s">
        <v>11068</v>
      </c>
      <c r="D5943" s="84" t="s">
        <v>9280</v>
      </c>
      <c r="E5943" s="85" t="s">
        <v>21950</v>
      </c>
    </row>
    <row r="5944" spans="1:5" x14ac:dyDescent="0.25">
      <c r="A5944" t="str">
        <f t="shared" si="92"/>
        <v>100569</v>
      </c>
      <c r="B5944" s="84" t="s">
        <v>5498</v>
      </c>
      <c r="C5944" s="84" t="s">
        <v>11069</v>
      </c>
      <c r="D5944" s="84" t="s">
        <v>9280</v>
      </c>
      <c r="E5944" s="85" t="s">
        <v>36079</v>
      </c>
    </row>
    <row r="5945" spans="1:5" x14ac:dyDescent="0.25">
      <c r="A5945" t="str">
        <f t="shared" si="92"/>
        <v>100570</v>
      </c>
      <c r="B5945" s="84" t="s">
        <v>5499</v>
      </c>
      <c r="C5945" s="84" t="s">
        <v>11070</v>
      </c>
      <c r="D5945" s="84" t="s">
        <v>9280</v>
      </c>
      <c r="E5945" s="85" t="s">
        <v>36080</v>
      </c>
    </row>
    <row r="5946" spans="1:5" x14ac:dyDescent="0.25">
      <c r="A5946" t="str">
        <f t="shared" si="92"/>
        <v>100571</v>
      </c>
      <c r="B5946" s="84" t="s">
        <v>5500</v>
      </c>
      <c r="C5946" s="84" t="s">
        <v>11071</v>
      </c>
      <c r="D5946" s="84" t="s">
        <v>9280</v>
      </c>
      <c r="E5946" s="85" t="s">
        <v>36081</v>
      </c>
    </row>
    <row r="5947" spans="1:5" x14ac:dyDescent="0.25">
      <c r="A5947" t="str">
        <f t="shared" si="92"/>
        <v>100572</v>
      </c>
      <c r="B5947" s="84" t="s">
        <v>5501</v>
      </c>
      <c r="C5947" s="84" t="s">
        <v>11072</v>
      </c>
      <c r="D5947" s="84" t="s">
        <v>9280</v>
      </c>
      <c r="E5947" s="85" t="s">
        <v>36082</v>
      </c>
    </row>
    <row r="5948" spans="1:5" x14ac:dyDescent="0.25">
      <c r="A5948" t="str">
        <f t="shared" si="92"/>
        <v>100573</v>
      </c>
      <c r="B5948" s="84" t="s">
        <v>5502</v>
      </c>
      <c r="C5948" s="84" t="s">
        <v>11073</v>
      </c>
      <c r="D5948" s="84" t="s">
        <v>9280</v>
      </c>
      <c r="E5948" s="85" t="s">
        <v>36083</v>
      </c>
    </row>
    <row r="5949" spans="1:5" x14ac:dyDescent="0.25">
      <c r="A5949" t="str">
        <f t="shared" si="92"/>
        <v>100574</v>
      </c>
      <c r="B5949" s="84" t="s">
        <v>122</v>
      </c>
      <c r="C5949" s="84" t="s">
        <v>11074</v>
      </c>
      <c r="D5949" s="84" t="s">
        <v>9280</v>
      </c>
      <c r="E5949" s="85" t="s">
        <v>7886</v>
      </c>
    </row>
    <row r="5950" spans="1:5" x14ac:dyDescent="0.25">
      <c r="A5950" t="str">
        <f t="shared" si="92"/>
        <v>100575</v>
      </c>
      <c r="B5950" s="84" t="s">
        <v>5503</v>
      </c>
      <c r="C5950" s="84" t="s">
        <v>11075</v>
      </c>
      <c r="D5950" s="84" t="s">
        <v>8451</v>
      </c>
      <c r="E5950" s="85" t="s">
        <v>7580</v>
      </c>
    </row>
    <row r="5951" spans="1:5" x14ac:dyDescent="0.25">
      <c r="A5951" t="str">
        <f t="shared" si="92"/>
        <v>101767</v>
      </c>
      <c r="B5951" s="84" t="s">
        <v>7104</v>
      </c>
      <c r="C5951" s="84" t="s">
        <v>11076</v>
      </c>
      <c r="D5951" s="84" t="s">
        <v>9280</v>
      </c>
      <c r="E5951" s="85" t="s">
        <v>13701</v>
      </c>
    </row>
    <row r="5952" spans="1:5" x14ac:dyDescent="0.25">
      <c r="A5952" t="str">
        <f t="shared" si="92"/>
        <v>101768</v>
      </c>
      <c r="B5952" s="84" t="s">
        <v>7105</v>
      </c>
      <c r="C5952" s="84" t="s">
        <v>26261</v>
      </c>
      <c r="D5952" s="84" t="s">
        <v>9280</v>
      </c>
      <c r="E5952" s="85" t="s">
        <v>15810</v>
      </c>
    </row>
    <row r="5953" spans="1:5" x14ac:dyDescent="0.25">
      <c r="A5953" t="str">
        <f t="shared" si="92"/>
        <v>92391</v>
      </c>
      <c r="B5953" s="84" t="s">
        <v>2581</v>
      </c>
      <c r="C5953" s="84" t="s">
        <v>26262</v>
      </c>
      <c r="D5953" s="84" t="s">
        <v>8451</v>
      </c>
      <c r="E5953" s="85" t="s">
        <v>20606</v>
      </c>
    </row>
    <row r="5954" spans="1:5" x14ac:dyDescent="0.25">
      <c r="A5954" t="str">
        <f t="shared" si="92"/>
        <v>92392</v>
      </c>
      <c r="B5954" s="84" t="s">
        <v>2582</v>
      </c>
      <c r="C5954" s="84" t="s">
        <v>26263</v>
      </c>
      <c r="D5954" s="84" t="s">
        <v>8451</v>
      </c>
      <c r="E5954" s="85" t="s">
        <v>14778</v>
      </c>
    </row>
    <row r="5955" spans="1:5" x14ac:dyDescent="0.25">
      <c r="A5955" t="str">
        <f t="shared" ref="A5955:A6018" si="93">B5955</f>
        <v>92393</v>
      </c>
      <c r="B5955" s="84" t="s">
        <v>2583</v>
      </c>
      <c r="C5955" s="84" t="s">
        <v>26264</v>
      </c>
      <c r="D5955" s="84" t="s">
        <v>8451</v>
      </c>
      <c r="E5955" s="85" t="s">
        <v>26909</v>
      </c>
    </row>
    <row r="5956" spans="1:5" x14ac:dyDescent="0.25">
      <c r="A5956" t="str">
        <f t="shared" si="93"/>
        <v>92394</v>
      </c>
      <c r="B5956" s="84" t="s">
        <v>2584</v>
      </c>
      <c r="C5956" s="84" t="s">
        <v>26265</v>
      </c>
      <c r="D5956" s="84" t="s">
        <v>8451</v>
      </c>
      <c r="E5956" s="85" t="s">
        <v>27688</v>
      </c>
    </row>
    <row r="5957" spans="1:5" x14ac:dyDescent="0.25">
      <c r="A5957" t="str">
        <f t="shared" si="93"/>
        <v>92395</v>
      </c>
      <c r="B5957" s="84" t="s">
        <v>2585</v>
      </c>
      <c r="C5957" s="84" t="s">
        <v>26267</v>
      </c>
      <c r="D5957" s="84" t="s">
        <v>8451</v>
      </c>
      <c r="E5957" s="85" t="s">
        <v>36084</v>
      </c>
    </row>
    <row r="5958" spans="1:5" x14ac:dyDescent="0.25">
      <c r="A5958" t="str">
        <f t="shared" si="93"/>
        <v>92396</v>
      </c>
      <c r="B5958" s="84" t="s">
        <v>2586</v>
      </c>
      <c r="C5958" s="84" t="s">
        <v>26269</v>
      </c>
      <c r="D5958" s="84" t="s">
        <v>8451</v>
      </c>
      <c r="E5958" s="85" t="s">
        <v>35855</v>
      </c>
    </row>
    <row r="5959" spans="1:5" x14ac:dyDescent="0.25">
      <c r="A5959" t="str">
        <f t="shared" si="93"/>
        <v>92397</v>
      </c>
      <c r="B5959" s="84" t="s">
        <v>2587</v>
      </c>
      <c r="C5959" s="84" t="s">
        <v>26270</v>
      </c>
      <c r="D5959" s="84" t="s">
        <v>8451</v>
      </c>
      <c r="E5959" s="85" t="s">
        <v>31312</v>
      </c>
    </row>
    <row r="5960" spans="1:5" x14ac:dyDescent="0.25">
      <c r="A5960" t="str">
        <f t="shared" si="93"/>
        <v>92398</v>
      </c>
      <c r="B5960" s="84" t="s">
        <v>2588</v>
      </c>
      <c r="C5960" s="84" t="s">
        <v>26271</v>
      </c>
      <c r="D5960" s="84" t="s">
        <v>8451</v>
      </c>
      <c r="E5960" s="85" t="s">
        <v>30772</v>
      </c>
    </row>
    <row r="5961" spans="1:5" x14ac:dyDescent="0.25">
      <c r="A5961" t="str">
        <f t="shared" si="93"/>
        <v>92400</v>
      </c>
      <c r="B5961" s="84" t="s">
        <v>2589</v>
      </c>
      <c r="C5961" s="84" t="s">
        <v>26272</v>
      </c>
      <c r="D5961" s="84" t="s">
        <v>8451</v>
      </c>
      <c r="E5961" s="85" t="s">
        <v>28048</v>
      </c>
    </row>
    <row r="5962" spans="1:5" x14ac:dyDescent="0.25">
      <c r="A5962" t="str">
        <f t="shared" si="93"/>
        <v>92402</v>
      </c>
      <c r="B5962" s="84" t="s">
        <v>2590</v>
      </c>
      <c r="C5962" s="84" t="s">
        <v>26273</v>
      </c>
      <c r="D5962" s="84" t="s">
        <v>8451</v>
      </c>
      <c r="E5962" s="85" t="s">
        <v>35545</v>
      </c>
    </row>
    <row r="5963" spans="1:5" x14ac:dyDescent="0.25">
      <c r="A5963" t="str">
        <f t="shared" si="93"/>
        <v>92403</v>
      </c>
      <c r="B5963" s="84" t="s">
        <v>2591</v>
      </c>
      <c r="C5963" s="84" t="s">
        <v>26274</v>
      </c>
      <c r="D5963" s="84" t="s">
        <v>8451</v>
      </c>
      <c r="E5963" s="85" t="s">
        <v>36085</v>
      </c>
    </row>
    <row r="5964" spans="1:5" x14ac:dyDescent="0.25">
      <c r="A5964" t="str">
        <f t="shared" si="93"/>
        <v>92404</v>
      </c>
      <c r="B5964" s="84" t="s">
        <v>2592</v>
      </c>
      <c r="C5964" s="84" t="s">
        <v>26275</v>
      </c>
      <c r="D5964" s="84" t="s">
        <v>8451</v>
      </c>
      <c r="E5964" s="85" t="s">
        <v>32433</v>
      </c>
    </row>
    <row r="5965" spans="1:5" x14ac:dyDescent="0.25">
      <c r="A5965" t="str">
        <f t="shared" si="93"/>
        <v>92406</v>
      </c>
      <c r="B5965" s="84" t="s">
        <v>2593</v>
      </c>
      <c r="C5965" s="84" t="s">
        <v>26276</v>
      </c>
      <c r="D5965" s="84" t="s">
        <v>8451</v>
      </c>
      <c r="E5965" s="85" t="s">
        <v>15557</v>
      </c>
    </row>
    <row r="5966" spans="1:5" x14ac:dyDescent="0.25">
      <c r="A5966" t="str">
        <f t="shared" si="93"/>
        <v>93679</v>
      </c>
      <c r="B5966" s="84" t="s">
        <v>3301</v>
      </c>
      <c r="C5966" s="84" t="s">
        <v>26277</v>
      </c>
      <c r="D5966" s="84" t="s">
        <v>8451</v>
      </c>
      <c r="E5966" s="85" t="s">
        <v>36086</v>
      </c>
    </row>
    <row r="5967" spans="1:5" x14ac:dyDescent="0.25">
      <c r="A5967" t="str">
        <f t="shared" si="93"/>
        <v>93680</v>
      </c>
      <c r="B5967" s="84" t="s">
        <v>3302</v>
      </c>
      <c r="C5967" s="84" t="s">
        <v>26279</v>
      </c>
      <c r="D5967" s="84" t="s">
        <v>8451</v>
      </c>
      <c r="E5967" s="85" t="s">
        <v>29086</v>
      </c>
    </row>
    <row r="5968" spans="1:5" x14ac:dyDescent="0.25">
      <c r="A5968" t="str">
        <f t="shared" si="93"/>
        <v>93681</v>
      </c>
      <c r="B5968" s="84" t="s">
        <v>3303</v>
      </c>
      <c r="C5968" s="84" t="s">
        <v>26280</v>
      </c>
      <c r="D5968" s="84" t="s">
        <v>8451</v>
      </c>
      <c r="E5968" s="85" t="s">
        <v>36087</v>
      </c>
    </row>
    <row r="5969" spans="1:5" x14ac:dyDescent="0.25">
      <c r="A5969" t="str">
        <f t="shared" si="93"/>
        <v>97104</v>
      </c>
      <c r="B5969" s="84" t="s">
        <v>7304</v>
      </c>
      <c r="C5969" s="84" t="s">
        <v>26281</v>
      </c>
      <c r="D5969" s="84" t="s">
        <v>8451</v>
      </c>
      <c r="E5969" s="85" t="s">
        <v>34243</v>
      </c>
    </row>
    <row r="5970" spans="1:5" x14ac:dyDescent="0.25">
      <c r="A5970" t="str">
        <f t="shared" si="93"/>
        <v>97105</v>
      </c>
      <c r="B5970" s="84" t="s">
        <v>7305</v>
      </c>
      <c r="C5970" s="84" t="s">
        <v>26282</v>
      </c>
      <c r="D5970" s="84" t="s">
        <v>8451</v>
      </c>
      <c r="E5970" s="85" t="s">
        <v>36088</v>
      </c>
    </row>
    <row r="5971" spans="1:5" x14ac:dyDescent="0.25">
      <c r="A5971" t="str">
        <f t="shared" si="93"/>
        <v>97106</v>
      </c>
      <c r="B5971" s="84" t="s">
        <v>7306</v>
      </c>
      <c r="C5971" s="84" t="s">
        <v>26283</v>
      </c>
      <c r="D5971" s="84" t="s">
        <v>8451</v>
      </c>
      <c r="E5971" s="85" t="s">
        <v>36089</v>
      </c>
    </row>
    <row r="5972" spans="1:5" x14ac:dyDescent="0.25">
      <c r="A5972" t="str">
        <f t="shared" si="93"/>
        <v>97107</v>
      </c>
      <c r="B5972" s="84" t="s">
        <v>7307</v>
      </c>
      <c r="C5972" s="84" t="s">
        <v>26284</v>
      </c>
      <c r="D5972" s="84" t="s">
        <v>8451</v>
      </c>
      <c r="E5972" s="85" t="s">
        <v>36090</v>
      </c>
    </row>
    <row r="5973" spans="1:5" x14ac:dyDescent="0.25">
      <c r="A5973" t="str">
        <f t="shared" si="93"/>
        <v>97108</v>
      </c>
      <c r="B5973" s="84" t="s">
        <v>7308</v>
      </c>
      <c r="C5973" s="84" t="s">
        <v>26285</v>
      </c>
      <c r="D5973" s="84" t="s">
        <v>8451</v>
      </c>
      <c r="E5973" s="85" t="s">
        <v>26324</v>
      </c>
    </row>
    <row r="5974" spans="1:5" x14ac:dyDescent="0.25">
      <c r="A5974" t="str">
        <f t="shared" si="93"/>
        <v>97109</v>
      </c>
      <c r="B5974" s="84" t="s">
        <v>7309</v>
      </c>
      <c r="C5974" s="84" t="s">
        <v>26286</v>
      </c>
      <c r="D5974" s="84" t="s">
        <v>8451</v>
      </c>
      <c r="E5974" s="85" t="s">
        <v>36091</v>
      </c>
    </row>
    <row r="5975" spans="1:5" x14ac:dyDescent="0.25">
      <c r="A5975" t="str">
        <f t="shared" si="93"/>
        <v>97111</v>
      </c>
      <c r="B5975" s="84" t="s">
        <v>7310</v>
      </c>
      <c r="C5975" s="84" t="s">
        <v>26287</v>
      </c>
      <c r="D5975" s="84" t="s">
        <v>8451</v>
      </c>
      <c r="E5975" s="85" t="s">
        <v>36092</v>
      </c>
    </row>
    <row r="5976" spans="1:5" x14ac:dyDescent="0.25">
      <c r="A5976" t="str">
        <f t="shared" si="93"/>
        <v>97112</v>
      </c>
      <c r="B5976" s="84" t="s">
        <v>7311</v>
      </c>
      <c r="C5976" s="84" t="s">
        <v>26289</v>
      </c>
      <c r="D5976" s="84" t="s">
        <v>8451</v>
      </c>
      <c r="E5976" s="85" t="s">
        <v>36093</v>
      </c>
    </row>
    <row r="5977" spans="1:5" x14ac:dyDescent="0.25">
      <c r="A5977" t="str">
        <f t="shared" si="93"/>
        <v>97113</v>
      </c>
      <c r="B5977" s="84" t="s">
        <v>7312</v>
      </c>
      <c r="C5977" s="84" t="s">
        <v>26290</v>
      </c>
      <c r="D5977" s="84" t="s">
        <v>8451</v>
      </c>
      <c r="E5977" s="85" t="s">
        <v>7759</v>
      </c>
    </row>
    <row r="5978" spans="1:5" x14ac:dyDescent="0.25">
      <c r="A5978" t="str">
        <f t="shared" si="93"/>
        <v>97114</v>
      </c>
      <c r="B5978" s="84" t="s">
        <v>4370</v>
      </c>
      <c r="C5978" s="84" t="s">
        <v>26291</v>
      </c>
      <c r="D5978" s="84" t="s">
        <v>8329</v>
      </c>
      <c r="E5978" s="85" t="s">
        <v>9162</v>
      </c>
    </row>
    <row r="5979" spans="1:5" x14ac:dyDescent="0.25">
      <c r="A5979" t="str">
        <f t="shared" si="93"/>
        <v>97115</v>
      </c>
      <c r="B5979" s="84" t="s">
        <v>4371</v>
      </c>
      <c r="C5979" s="84" t="s">
        <v>26292</v>
      </c>
      <c r="D5979" s="84" t="s">
        <v>9262</v>
      </c>
      <c r="E5979" s="85" t="s">
        <v>15924</v>
      </c>
    </row>
    <row r="5980" spans="1:5" x14ac:dyDescent="0.25">
      <c r="A5980" t="str">
        <f t="shared" si="93"/>
        <v>97116</v>
      </c>
      <c r="B5980" s="84" t="s">
        <v>7313</v>
      </c>
      <c r="C5980" s="84" t="s">
        <v>31443</v>
      </c>
      <c r="D5980" s="84" t="s">
        <v>9262</v>
      </c>
      <c r="E5980" s="85" t="s">
        <v>15193</v>
      </c>
    </row>
    <row r="5981" spans="1:5" x14ac:dyDescent="0.25">
      <c r="A5981" t="str">
        <f t="shared" si="93"/>
        <v>97117</v>
      </c>
      <c r="B5981" s="84" t="s">
        <v>7314</v>
      </c>
      <c r="C5981" s="84" t="s">
        <v>31444</v>
      </c>
      <c r="D5981" s="84" t="s">
        <v>9262</v>
      </c>
      <c r="E5981" s="85" t="s">
        <v>7953</v>
      </c>
    </row>
    <row r="5982" spans="1:5" x14ac:dyDescent="0.25">
      <c r="A5982" t="str">
        <f t="shared" si="93"/>
        <v>97118</v>
      </c>
      <c r="B5982" s="84" t="s">
        <v>7315</v>
      </c>
      <c r="C5982" s="84" t="s">
        <v>31445</v>
      </c>
      <c r="D5982" s="84" t="s">
        <v>9262</v>
      </c>
      <c r="E5982" s="85" t="s">
        <v>15887</v>
      </c>
    </row>
    <row r="5983" spans="1:5" x14ac:dyDescent="0.25">
      <c r="A5983" t="str">
        <f t="shared" si="93"/>
        <v>97119</v>
      </c>
      <c r="B5983" s="84" t="s">
        <v>7316</v>
      </c>
      <c r="C5983" s="84" t="s">
        <v>31446</v>
      </c>
      <c r="D5983" s="84" t="s">
        <v>9262</v>
      </c>
      <c r="E5983" s="85" t="s">
        <v>30063</v>
      </c>
    </row>
    <row r="5984" spans="1:5" x14ac:dyDescent="0.25">
      <c r="A5984" t="str">
        <f t="shared" si="93"/>
        <v>97120</v>
      </c>
      <c r="B5984" s="84" t="s">
        <v>4372</v>
      </c>
      <c r="C5984" s="84" t="s">
        <v>31447</v>
      </c>
      <c r="D5984" s="84" t="s">
        <v>9262</v>
      </c>
      <c r="E5984" s="85" t="s">
        <v>8905</v>
      </c>
    </row>
    <row r="5985" spans="1:5" x14ac:dyDescent="0.25">
      <c r="A5985" t="str">
        <f t="shared" si="93"/>
        <v>101167</v>
      </c>
      <c r="B5985" s="84" t="s">
        <v>5760</v>
      </c>
      <c r="C5985" s="84" t="s">
        <v>11079</v>
      </c>
      <c r="D5985" s="84" t="s">
        <v>8451</v>
      </c>
      <c r="E5985" s="85" t="s">
        <v>36094</v>
      </c>
    </row>
    <row r="5986" spans="1:5" x14ac:dyDescent="0.25">
      <c r="A5986" t="str">
        <f t="shared" si="93"/>
        <v>101169</v>
      </c>
      <c r="B5986" s="84" t="s">
        <v>5761</v>
      </c>
      <c r="C5986" s="84" t="s">
        <v>11080</v>
      </c>
      <c r="D5986" s="84" t="s">
        <v>8451</v>
      </c>
      <c r="E5986" s="85" t="s">
        <v>36095</v>
      </c>
    </row>
    <row r="5987" spans="1:5" x14ac:dyDescent="0.25">
      <c r="A5987" t="str">
        <f t="shared" si="93"/>
        <v>101170</v>
      </c>
      <c r="B5987" s="84" t="s">
        <v>5762</v>
      </c>
      <c r="C5987" s="84" t="s">
        <v>11081</v>
      </c>
      <c r="D5987" s="84" t="s">
        <v>8451</v>
      </c>
      <c r="E5987" s="85" t="s">
        <v>27786</v>
      </c>
    </row>
    <row r="5988" spans="1:5" x14ac:dyDescent="0.25">
      <c r="A5988" t="str">
        <f t="shared" si="93"/>
        <v>101172</v>
      </c>
      <c r="B5988" s="84" t="s">
        <v>5763</v>
      </c>
      <c r="C5988" s="84" t="s">
        <v>11082</v>
      </c>
      <c r="D5988" s="84" t="s">
        <v>8451</v>
      </c>
      <c r="E5988" s="85" t="s">
        <v>27895</v>
      </c>
    </row>
    <row r="5989" spans="1:5" x14ac:dyDescent="0.25">
      <c r="A5989" t="str">
        <f t="shared" si="93"/>
        <v>103904</v>
      </c>
      <c r="B5989" s="84" t="s">
        <v>26294</v>
      </c>
      <c r="C5989" s="84" t="s">
        <v>26295</v>
      </c>
      <c r="D5989" s="84" t="s">
        <v>8451</v>
      </c>
      <c r="E5989" s="85" t="s">
        <v>36096</v>
      </c>
    </row>
    <row r="5990" spans="1:5" x14ac:dyDescent="0.25">
      <c r="A5990" t="str">
        <f t="shared" si="93"/>
        <v>103905</v>
      </c>
      <c r="B5990" s="84" t="s">
        <v>26296</v>
      </c>
      <c r="C5990" s="84" t="s">
        <v>26297</v>
      </c>
      <c r="D5990" s="84" t="s">
        <v>8451</v>
      </c>
      <c r="E5990" s="85" t="s">
        <v>28831</v>
      </c>
    </row>
    <row r="5991" spans="1:5" x14ac:dyDescent="0.25">
      <c r="A5991" t="str">
        <f t="shared" si="93"/>
        <v>103906</v>
      </c>
      <c r="B5991" s="84" t="s">
        <v>26299</v>
      </c>
      <c r="C5991" s="84" t="s">
        <v>26300</v>
      </c>
      <c r="D5991" s="84" t="s">
        <v>8451</v>
      </c>
      <c r="E5991" s="85" t="s">
        <v>36097</v>
      </c>
    </row>
    <row r="5992" spans="1:5" x14ac:dyDescent="0.25">
      <c r="A5992" t="str">
        <f t="shared" si="93"/>
        <v>103907</v>
      </c>
      <c r="B5992" s="84" t="s">
        <v>26301</v>
      </c>
      <c r="C5992" s="84" t="s">
        <v>26302</v>
      </c>
      <c r="D5992" s="84" t="s">
        <v>8451</v>
      </c>
      <c r="E5992" s="85" t="s">
        <v>36098</v>
      </c>
    </row>
    <row r="5993" spans="1:5" x14ac:dyDescent="0.25">
      <c r="A5993" t="str">
        <f t="shared" si="93"/>
        <v>103908</v>
      </c>
      <c r="B5993" s="84" t="s">
        <v>26303</v>
      </c>
      <c r="C5993" s="84" t="s">
        <v>26304</v>
      </c>
      <c r="D5993" s="84" t="s">
        <v>8451</v>
      </c>
      <c r="E5993" s="85" t="s">
        <v>21742</v>
      </c>
    </row>
    <row r="5994" spans="1:5" x14ac:dyDescent="0.25">
      <c r="A5994" t="str">
        <f t="shared" si="93"/>
        <v>103909</v>
      </c>
      <c r="B5994" s="84" t="s">
        <v>26305</v>
      </c>
      <c r="C5994" s="84" t="s">
        <v>26306</v>
      </c>
      <c r="D5994" s="84" t="s">
        <v>8451</v>
      </c>
      <c r="E5994" s="85" t="s">
        <v>36099</v>
      </c>
    </row>
    <row r="5995" spans="1:5" x14ac:dyDescent="0.25">
      <c r="A5995" t="str">
        <f t="shared" si="93"/>
        <v>103911</v>
      </c>
      <c r="B5995" s="84" t="s">
        <v>26307</v>
      </c>
      <c r="C5995" s="84" t="s">
        <v>26308</v>
      </c>
      <c r="D5995" s="84" t="s">
        <v>8451</v>
      </c>
      <c r="E5995" s="85" t="s">
        <v>23610</v>
      </c>
    </row>
    <row r="5996" spans="1:5" x14ac:dyDescent="0.25">
      <c r="A5996" t="str">
        <f t="shared" si="93"/>
        <v>103912</v>
      </c>
      <c r="B5996" s="84" t="s">
        <v>26309</v>
      </c>
      <c r="C5996" s="84" t="s">
        <v>26310</v>
      </c>
      <c r="D5996" s="84" t="s">
        <v>8451</v>
      </c>
      <c r="E5996" s="85" t="s">
        <v>36100</v>
      </c>
    </row>
    <row r="5997" spans="1:5" x14ac:dyDescent="0.25">
      <c r="A5997" t="str">
        <f t="shared" si="93"/>
        <v>103913</v>
      </c>
      <c r="B5997" s="84" t="s">
        <v>26311</v>
      </c>
      <c r="C5997" s="84" t="s">
        <v>26312</v>
      </c>
      <c r="D5997" s="84" t="s">
        <v>8451</v>
      </c>
      <c r="E5997" s="85" t="s">
        <v>36101</v>
      </c>
    </row>
    <row r="5998" spans="1:5" x14ac:dyDescent="0.25">
      <c r="A5998" t="str">
        <f t="shared" si="93"/>
        <v>103914</v>
      </c>
      <c r="B5998" s="84" t="s">
        <v>26313</v>
      </c>
      <c r="C5998" s="84" t="s">
        <v>26314</v>
      </c>
      <c r="D5998" s="84" t="s">
        <v>8451</v>
      </c>
      <c r="E5998" s="85" t="s">
        <v>26462</v>
      </c>
    </row>
    <row r="5999" spans="1:5" x14ac:dyDescent="0.25">
      <c r="A5999" t="str">
        <f t="shared" si="93"/>
        <v>103915</v>
      </c>
      <c r="B5999" s="84" t="s">
        <v>26315</v>
      </c>
      <c r="C5999" s="84" t="s">
        <v>26316</v>
      </c>
      <c r="D5999" s="84" t="s">
        <v>8451</v>
      </c>
      <c r="E5999" s="85" t="s">
        <v>36102</v>
      </c>
    </row>
    <row r="6000" spans="1:5" x14ac:dyDescent="0.25">
      <c r="A6000" t="str">
        <f t="shared" si="93"/>
        <v>103916</v>
      </c>
      <c r="B6000" s="84" t="s">
        <v>26318</v>
      </c>
      <c r="C6000" s="84" t="s">
        <v>26319</v>
      </c>
      <c r="D6000" s="84" t="s">
        <v>8451</v>
      </c>
      <c r="E6000" s="85" t="s">
        <v>36103</v>
      </c>
    </row>
    <row r="6001" spans="1:5" x14ac:dyDescent="0.25">
      <c r="A6001" t="str">
        <f t="shared" si="93"/>
        <v>103917</v>
      </c>
      <c r="B6001" s="84" t="s">
        <v>26320</v>
      </c>
      <c r="C6001" s="84" t="s">
        <v>26321</v>
      </c>
      <c r="D6001" s="84" t="s">
        <v>8451</v>
      </c>
      <c r="E6001" s="85" t="s">
        <v>36104</v>
      </c>
    </row>
    <row r="6002" spans="1:5" x14ac:dyDescent="0.25">
      <c r="A6002" t="str">
        <f t="shared" si="93"/>
        <v>103918</v>
      </c>
      <c r="B6002" s="84" t="s">
        <v>26322</v>
      </c>
      <c r="C6002" s="84" t="s">
        <v>26323</v>
      </c>
      <c r="D6002" s="84" t="s">
        <v>8451</v>
      </c>
      <c r="E6002" s="85" t="s">
        <v>36105</v>
      </c>
    </row>
    <row r="6003" spans="1:5" x14ac:dyDescent="0.25">
      <c r="A6003" t="str">
        <f t="shared" si="93"/>
        <v>104432</v>
      </c>
      <c r="B6003" s="84" t="s">
        <v>26325</v>
      </c>
      <c r="C6003" s="84" t="s">
        <v>26326</v>
      </c>
      <c r="D6003" s="84" t="s">
        <v>8451</v>
      </c>
      <c r="E6003" s="85" t="s">
        <v>26464</v>
      </c>
    </row>
    <row r="6004" spans="1:5" x14ac:dyDescent="0.25">
      <c r="A6004" t="str">
        <f t="shared" si="93"/>
        <v>104433</v>
      </c>
      <c r="B6004" s="84" t="s">
        <v>26327</v>
      </c>
      <c r="C6004" s="84" t="s">
        <v>26328</v>
      </c>
      <c r="D6004" s="84" t="s">
        <v>8451</v>
      </c>
      <c r="E6004" s="85" t="s">
        <v>19284</v>
      </c>
    </row>
    <row r="6005" spans="1:5" x14ac:dyDescent="0.25">
      <c r="A6005" t="str">
        <f t="shared" si="93"/>
        <v>103689</v>
      </c>
      <c r="B6005" s="84" t="s">
        <v>26329</v>
      </c>
      <c r="C6005" s="84" t="s">
        <v>26330</v>
      </c>
      <c r="D6005" s="84" t="s">
        <v>8451</v>
      </c>
      <c r="E6005" s="85" t="s">
        <v>36106</v>
      </c>
    </row>
    <row r="6006" spans="1:5" x14ac:dyDescent="0.25">
      <c r="A6006" t="str">
        <f t="shared" si="93"/>
        <v>103694</v>
      </c>
      <c r="B6006" s="84" t="s">
        <v>16187</v>
      </c>
      <c r="C6006" s="84" t="s">
        <v>16188</v>
      </c>
      <c r="D6006" s="84" t="s">
        <v>8382</v>
      </c>
      <c r="E6006" s="85" t="s">
        <v>36107</v>
      </c>
    </row>
    <row r="6007" spans="1:5" x14ac:dyDescent="0.25">
      <c r="A6007" t="str">
        <f t="shared" si="93"/>
        <v>103695</v>
      </c>
      <c r="B6007" s="84" t="s">
        <v>16189</v>
      </c>
      <c r="C6007" s="84" t="s">
        <v>26332</v>
      </c>
      <c r="D6007" s="84" t="s">
        <v>8382</v>
      </c>
      <c r="E6007" s="85" t="s">
        <v>35851</v>
      </c>
    </row>
    <row r="6008" spans="1:5" x14ac:dyDescent="0.25">
      <c r="A6008" t="str">
        <f t="shared" si="93"/>
        <v>103696</v>
      </c>
      <c r="B6008" s="84" t="s">
        <v>16190</v>
      </c>
      <c r="C6008" s="84" t="s">
        <v>16191</v>
      </c>
      <c r="D6008" s="84" t="s">
        <v>8382</v>
      </c>
      <c r="E6008" s="85" t="s">
        <v>36108</v>
      </c>
    </row>
    <row r="6009" spans="1:5" x14ac:dyDescent="0.25">
      <c r="A6009" t="str">
        <f t="shared" si="93"/>
        <v>103697</v>
      </c>
      <c r="B6009" s="84" t="s">
        <v>16192</v>
      </c>
      <c r="C6009" s="84" t="s">
        <v>26334</v>
      </c>
      <c r="D6009" s="84" t="s">
        <v>8382</v>
      </c>
      <c r="E6009" s="85" t="s">
        <v>18905</v>
      </c>
    </row>
    <row r="6010" spans="1:5" x14ac:dyDescent="0.25">
      <c r="A6010" t="str">
        <f t="shared" si="93"/>
        <v>95995</v>
      </c>
      <c r="B6010" s="84" t="s">
        <v>157</v>
      </c>
      <c r="C6010" s="84" t="s">
        <v>11083</v>
      </c>
      <c r="D6010" s="84" t="s">
        <v>9280</v>
      </c>
      <c r="E6010" s="85" t="s">
        <v>36109</v>
      </c>
    </row>
    <row r="6011" spans="1:5" x14ac:dyDescent="0.25">
      <c r="A6011" t="str">
        <f t="shared" si="93"/>
        <v>95996</v>
      </c>
      <c r="B6011" s="84" t="s">
        <v>3969</v>
      </c>
      <c r="C6011" s="84" t="s">
        <v>11084</v>
      </c>
      <c r="D6011" s="84" t="s">
        <v>9280</v>
      </c>
      <c r="E6011" s="85" t="s">
        <v>36110</v>
      </c>
    </row>
    <row r="6012" spans="1:5" x14ac:dyDescent="0.25">
      <c r="A6012" t="str">
        <f t="shared" si="93"/>
        <v>96001</v>
      </c>
      <c r="B6012" s="84" t="s">
        <v>3970</v>
      </c>
      <c r="C6012" s="84" t="s">
        <v>11085</v>
      </c>
      <c r="D6012" s="84" t="s">
        <v>8451</v>
      </c>
      <c r="E6012" s="85" t="s">
        <v>12458</v>
      </c>
    </row>
    <row r="6013" spans="1:5" x14ac:dyDescent="0.25">
      <c r="A6013" t="str">
        <f t="shared" si="93"/>
        <v>96393</v>
      </c>
      <c r="B6013" s="84" t="s">
        <v>4063</v>
      </c>
      <c r="C6013" s="84" t="s">
        <v>11087</v>
      </c>
      <c r="D6013" s="84" t="s">
        <v>9280</v>
      </c>
      <c r="E6013" s="85" t="s">
        <v>18668</v>
      </c>
    </row>
    <row r="6014" spans="1:5" x14ac:dyDescent="0.25">
      <c r="A6014" t="str">
        <f t="shared" si="93"/>
        <v>96394</v>
      </c>
      <c r="B6014" s="84" t="s">
        <v>4064</v>
      </c>
      <c r="C6014" s="84" t="s">
        <v>11088</v>
      </c>
      <c r="D6014" s="84" t="s">
        <v>9280</v>
      </c>
      <c r="E6014" s="85" t="s">
        <v>15963</v>
      </c>
    </row>
    <row r="6015" spans="1:5" x14ac:dyDescent="0.25">
      <c r="A6015" t="str">
        <f t="shared" si="93"/>
        <v>96395</v>
      </c>
      <c r="B6015" s="84" t="s">
        <v>4065</v>
      </c>
      <c r="C6015" s="84" t="s">
        <v>11089</v>
      </c>
      <c r="D6015" s="84" t="s">
        <v>9280</v>
      </c>
      <c r="E6015" s="85" t="s">
        <v>36111</v>
      </c>
    </row>
    <row r="6016" spans="1:5" x14ac:dyDescent="0.25">
      <c r="A6016" t="str">
        <f t="shared" si="93"/>
        <v>88411</v>
      </c>
      <c r="B6016" s="84" t="s">
        <v>1065</v>
      </c>
      <c r="C6016" s="84" t="s">
        <v>31470</v>
      </c>
      <c r="D6016" s="84" t="s">
        <v>8451</v>
      </c>
      <c r="E6016" s="85" t="s">
        <v>15470</v>
      </c>
    </row>
    <row r="6017" spans="1:5" x14ac:dyDescent="0.25">
      <c r="A6017" t="str">
        <f t="shared" si="93"/>
        <v>88412</v>
      </c>
      <c r="B6017" s="84" t="s">
        <v>1066</v>
      </c>
      <c r="C6017" s="84" t="s">
        <v>31471</v>
      </c>
      <c r="D6017" s="84" t="s">
        <v>8451</v>
      </c>
      <c r="E6017" s="85" t="s">
        <v>7647</v>
      </c>
    </row>
    <row r="6018" spans="1:5" x14ac:dyDescent="0.25">
      <c r="A6018" t="str">
        <f t="shared" si="93"/>
        <v>88413</v>
      </c>
      <c r="B6018" s="84" t="s">
        <v>1067</v>
      </c>
      <c r="C6018" s="84" t="s">
        <v>31472</v>
      </c>
      <c r="D6018" s="84" t="s">
        <v>8451</v>
      </c>
      <c r="E6018" s="85" t="s">
        <v>7716</v>
      </c>
    </row>
    <row r="6019" spans="1:5" x14ac:dyDescent="0.25">
      <c r="A6019" t="str">
        <f t="shared" ref="A6019:A6082" si="94">B6019</f>
        <v>88414</v>
      </c>
      <c r="B6019" s="84" t="s">
        <v>1068</v>
      </c>
      <c r="C6019" s="84" t="s">
        <v>31474</v>
      </c>
      <c r="D6019" s="84" t="s">
        <v>8451</v>
      </c>
      <c r="E6019" s="85" t="s">
        <v>9958</v>
      </c>
    </row>
    <row r="6020" spans="1:5" x14ac:dyDescent="0.25">
      <c r="A6020" t="str">
        <f t="shared" si="94"/>
        <v>88415</v>
      </c>
      <c r="B6020" s="84" t="s">
        <v>1069</v>
      </c>
      <c r="C6020" s="84" t="s">
        <v>31475</v>
      </c>
      <c r="D6020" s="84" t="s">
        <v>8451</v>
      </c>
      <c r="E6020" s="85" t="s">
        <v>27844</v>
      </c>
    </row>
    <row r="6021" spans="1:5" x14ac:dyDescent="0.25">
      <c r="A6021" t="str">
        <f t="shared" si="94"/>
        <v>88416</v>
      </c>
      <c r="B6021" s="84" t="s">
        <v>1070</v>
      </c>
      <c r="C6021" s="84" t="s">
        <v>31476</v>
      </c>
      <c r="D6021" s="84" t="s">
        <v>8451</v>
      </c>
      <c r="E6021" s="85" t="s">
        <v>13116</v>
      </c>
    </row>
    <row r="6022" spans="1:5" x14ac:dyDescent="0.25">
      <c r="A6022" t="str">
        <f t="shared" si="94"/>
        <v>88417</v>
      </c>
      <c r="B6022" s="84" t="s">
        <v>1071</v>
      </c>
      <c r="C6022" s="84" t="s">
        <v>31477</v>
      </c>
      <c r="D6022" s="84" t="s">
        <v>8451</v>
      </c>
      <c r="E6022" s="85" t="s">
        <v>16193</v>
      </c>
    </row>
    <row r="6023" spans="1:5" x14ac:dyDescent="0.25">
      <c r="A6023" t="str">
        <f t="shared" si="94"/>
        <v>88420</v>
      </c>
      <c r="B6023" s="84" t="s">
        <v>1074</v>
      </c>
      <c r="C6023" s="84" t="s">
        <v>31478</v>
      </c>
      <c r="D6023" s="84" t="s">
        <v>8451</v>
      </c>
      <c r="E6023" s="85" t="s">
        <v>14564</v>
      </c>
    </row>
    <row r="6024" spans="1:5" x14ac:dyDescent="0.25">
      <c r="A6024" t="str">
        <f t="shared" si="94"/>
        <v>88421</v>
      </c>
      <c r="B6024" s="84" t="s">
        <v>1075</v>
      </c>
      <c r="C6024" s="84" t="s">
        <v>31479</v>
      </c>
      <c r="D6024" s="84" t="s">
        <v>8451</v>
      </c>
      <c r="E6024" s="85" t="s">
        <v>22954</v>
      </c>
    </row>
    <row r="6025" spans="1:5" x14ac:dyDescent="0.25">
      <c r="A6025" t="str">
        <f t="shared" si="94"/>
        <v>88423</v>
      </c>
      <c r="B6025" s="84" t="s">
        <v>1077</v>
      </c>
      <c r="C6025" s="84" t="s">
        <v>31481</v>
      </c>
      <c r="D6025" s="84" t="s">
        <v>8451</v>
      </c>
      <c r="E6025" s="85" t="s">
        <v>16387</v>
      </c>
    </row>
    <row r="6026" spans="1:5" x14ac:dyDescent="0.25">
      <c r="A6026" t="str">
        <f t="shared" si="94"/>
        <v>88424</v>
      </c>
      <c r="B6026" s="84" t="s">
        <v>1078</v>
      </c>
      <c r="C6026" s="84" t="s">
        <v>31482</v>
      </c>
      <c r="D6026" s="84" t="s">
        <v>8451</v>
      </c>
      <c r="E6026" s="85" t="s">
        <v>12223</v>
      </c>
    </row>
    <row r="6027" spans="1:5" x14ac:dyDescent="0.25">
      <c r="A6027" t="str">
        <f t="shared" si="94"/>
        <v>88426</v>
      </c>
      <c r="B6027" s="84" t="s">
        <v>1080</v>
      </c>
      <c r="C6027" s="84" t="s">
        <v>31483</v>
      </c>
      <c r="D6027" s="84" t="s">
        <v>8451</v>
      </c>
      <c r="E6027" s="85" t="s">
        <v>15419</v>
      </c>
    </row>
    <row r="6028" spans="1:5" x14ac:dyDescent="0.25">
      <c r="A6028" t="str">
        <f t="shared" si="94"/>
        <v>88428</v>
      </c>
      <c r="B6028" s="84" t="s">
        <v>1082</v>
      </c>
      <c r="C6028" s="84" t="s">
        <v>31484</v>
      </c>
      <c r="D6028" s="84" t="s">
        <v>8451</v>
      </c>
      <c r="E6028" s="85" t="s">
        <v>14667</v>
      </c>
    </row>
    <row r="6029" spans="1:5" x14ac:dyDescent="0.25">
      <c r="A6029" t="str">
        <f t="shared" si="94"/>
        <v>88429</v>
      </c>
      <c r="B6029" s="84" t="s">
        <v>1083</v>
      </c>
      <c r="C6029" s="84" t="s">
        <v>31485</v>
      </c>
      <c r="D6029" s="84" t="s">
        <v>8451</v>
      </c>
      <c r="E6029" s="85" t="s">
        <v>14850</v>
      </c>
    </row>
    <row r="6030" spans="1:5" x14ac:dyDescent="0.25">
      <c r="A6030" t="str">
        <f t="shared" si="94"/>
        <v>88431</v>
      </c>
      <c r="B6030" s="84" t="s">
        <v>1085</v>
      </c>
      <c r="C6030" s="84" t="s">
        <v>31487</v>
      </c>
      <c r="D6030" s="84" t="s">
        <v>8451</v>
      </c>
      <c r="E6030" s="85" t="s">
        <v>14541</v>
      </c>
    </row>
    <row r="6031" spans="1:5" x14ac:dyDescent="0.25">
      <c r="A6031" t="str">
        <f t="shared" si="94"/>
        <v>88432</v>
      </c>
      <c r="B6031" s="84" t="s">
        <v>1086</v>
      </c>
      <c r="C6031" s="84" t="s">
        <v>31488</v>
      </c>
      <c r="D6031" s="84" t="s">
        <v>8451</v>
      </c>
      <c r="E6031" s="85" t="s">
        <v>7943</v>
      </c>
    </row>
    <row r="6032" spans="1:5" x14ac:dyDescent="0.25">
      <c r="A6032" t="str">
        <f t="shared" si="94"/>
        <v>88484</v>
      </c>
      <c r="B6032" s="84" t="s">
        <v>1100</v>
      </c>
      <c r="C6032" s="84" t="s">
        <v>26336</v>
      </c>
      <c r="D6032" s="84" t="s">
        <v>8451</v>
      </c>
      <c r="E6032" s="85" t="s">
        <v>12239</v>
      </c>
    </row>
    <row r="6033" spans="1:5" x14ac:dyDescent="0.25">
      <c r="A6033" t="str">
        <f t="shared" si="94"/>
        <v>88485</v>
      </c>
      <c r="B6033" s="84" t="s">
        <v>1101</v>
      </c>
      <c r="C6033" s="84" t="s">
        <v>26337</v>
      </c>
      <c r="D6033" s="84" t="s">
        <v>8451</v>
      </c>
      <c r="E6033" s="85" t="s">
        <v>12136</v>
      </c>
    </row>
    <row r="6034" spans="1:5" x14ac:dyDescent="0.25">
      <c r="A6034" t="str">
        <f t="shared" si="94"/>
        <v>88488</v>
      </c>
      <c r="B6034" s="84" t="s">
        <v>1102</v>
      </c>
      <c r="C6034" s="84" t="s">
        <v>26338</v>
      </c>
      <c r="D6034" s="84" t="s">
        <v>8451</v>
      </c>
      <c r="E6034" s="85" t="s">
        <v>8850</v>
      </c>
    </row>
    <row r="6035" spans="1:5" x14ac:dyDescent="0.25">
      <c r="A6035" t="str">
        <f t="shared" si="94"/>
        <v>88489</v>
      </c>
      <c r="B6035" s="84" t="s">
        <v>1103</v>
      </c>
      <c r="C6035" s="84" t="s">
        <v>26339</v>
      </c>
      <c r="D6035" s="84" t="s">
        <v>8451</v>
      </c>
      <c r="E6035" s="85" t="s">
        <v>9249</v>
      </c>
    </row>
    <row r="6036" spans="1:5" x14ac:dyDescent="0.25">
      <c r="A6036" t="str">
        <f t="shared" si="94"/>
        <v>88494</v>
      </c>
      <c r="B6036" s="84" t="s">
        <v>1104</v>
      </c>
      <c r="C6036" s="84" t="s">
        <v>26340</v>
      </c>
      <c r="D6036" s="84" t="s">
        <v>8451</v>
      </c>
      <c r="E6036" s="85" t="s">
        <v>11626</v>
      </c>
    </row>
    <row r="6037" spans="1:5" x14ac:dyDescent="0.25">
      <c r="A6037" t="str">
        <f t="shared" si="94"/>
        <v>88495</v>
      </c>
      <c r="B6037" s="84" t="s">
        <v>1105</v>
      </c>
      <c r="C6037" s="84" t="s">
        <v>26341</v>
      </c>
      <c r="D6037" s="84" t="s">
        <v>8451</v>
      </c>
      <c r="E6037" s="85" t="s">
        <v>27879</v>
      </c>
    </row>
    <row r="6038" spans="1:5" x14ac:dyDescent="0.25">
      <c r="A6038" t="str">
        <f t="shared" si="94"/>
        <v>88496</v>
      </c>
      <c r="B6038" s="84" t="s">
        <v>1106</v>
      </c>
      <c r="C6038" s="84" t="s">
        <v>26342</v>
      </c>
      <c r="D6038" s="84" t="s">
        <v>8451</v>
      </c>
      <c r="E6038" s="85" t="s">
        <v>14493</v>
      </c>
    </row>
    <row r="6039" spans="1:5" x14ac:dyDescent="0.25">
      <c r="A6039" t="str">
        <f t="shared" si="94"/>
        <v>88497</v>
      </c>
      <c r="B6039" s="84" t="s">
        <v>1107</v>
      </c>
      <c r="C6039" s="84" t="s">
        <v>26344</v>
      </c>
      <c r="D6039" s="84" t="s">
        <v>8451</v>
      </c>
      <c r="E6039" s="85" t="s">
        <v>15787</v>
      </c>
    </row>
    <row r="6040" spans="1:5" x14ac:dyDescent="0.25">
      <c r="A6040" t="str">
        <f t="shared" si="94"/>
        <v>95305</v>
      </c>
      <c r="B6040" s="84" t="s">
        <v>3708</v>
      </c>
      <c r="C6040" s="84" t="s">
        <v>26345</v>
      </c>
      <c r="D6040" s="84" t="s">
        <v>8451</v>
      </c>
      <c r="E6040" s="85" t="s">
        <v>8274</v>
      </c>
    </row>
    <row r="6041" spans="1:5" x14ac:dyDescent="0.25">
      <c r="A6041" t="str">
        <f t="shared" si="94"/>
        <v>95306</v>
      </c>
      <c r="B6041" s="84" t="s">
        <v>3709</v>
      </c>
      <c r="C6041" s="84" t="s">
        <v>26346</v>
      </c>
      <c r="D6041" s="84" t="s">
        <v>8451</v>
      </c>
      <c r="E6041" s="85" t="s">
        <v>7782</v>
      </c>
    </row>
    <row r="6042" spans="1:5" x14ac:dyDescent="0.25">
      <c r="A6042" t="str">
        <f t="shared" si="94"/>
        <v>95622</v>
      </c>
      <c r="B6042" s="84" t="s">
        <v>3863</v>
      </c>
      <c r="C6042" s="84" t="s">
        <v>31489</v>
      </c>
      <c r="D6042" s="84" t="s">
        <v>8451</v>
      </c>
      <c r="E6042" s="85" t="s">
        <v>14269</v>
      </c>
    </row>
    <row r="6043" spans="1:5" x14ac:dyDescent="0.25">
      <c r="A6043" t="str">
        <f t="shared" si="94"/>
        <v>95623</v>
      </c>
      <c r="B6043" s="84" t="s">
        <v>3864</v>
      </c>
      <c r="C6043" s="84" t="s">
        <v>31490</v>
      </c>
      <c r="D6043" s="84" t="s">
        <v>8451</v>
      </c>
      <c r="E6043" s="85" t="s">
        <v>12868</v>
      </c>
    </row>
    <row r="6044" spans="1:5" x14ac:dyDescent="0.25">
      <c r="A6044" t="str">
        <f t="shared" si="94"/>
        <v>95624</v>
      </c>
      <c r="B6044" s="84" t="s">
        <v>3865</v>
      </c>
      <c r="C6044" s="84" t="s">
        <v>31491</v>
      </c>
      <c r="D6044" s="84" t="s">
        <v>8451</v>
      </c>
      <c r="E6044" s="85" t="s">
        <v>7663</v>
      </c>
    </row>
    <row r="6045" spans="1:5" x14ac:dyDescent="0.25">
      <c r="A6045" t="str">
        <f t="shared" si="94"/>
        <v>95625</v>
      </c>
      <c r="B6045" s="84" t="s">
        <v>3866</v>
      </c>
      <c r="C6045" s="84" t="s">
        <v>31492</v>
      </c>
      <c r="D6045" s="84" t="s">
        <v>8451</v>
      </c>
      <c r="E6045" s="85" t="s">
        <v>14483</v>
      </c>
    </row>
    <row r="6046" spans="1:5" x14ac:dyDescent="0.25">
      <c r="A6046" t="str">
        <f t="shared" si="94"/>
        <v>95626</v>
      </c>
      <c r="B6046" s="84" t="s">
        <v>3867</v>
      </c>
      <c r="C6046" s="84" t="s">
        <v>31493</v>
      </c>
      <c r="D6046" s="84" t="s">
        <v>8451</v>
      </c>
      <c r="E6046" s="85" t="s">
        <v>12832</v>
      </c>
    </row>
    <row r="6047" spans="1:5" x14ac:dyDescent="0.25">
      <c r="A6047" t="str">
        <f t="shared" si="94"/>
        <v>96126</v>
      </c>
      <c r="B6047" s="84" t="s">
        <v>4015</v>
      </c>
      <c r="C6047" s="84" t="s">
        <v>31494</v>
      </c>
      <c r="D6047" s="84" t="s">
        <v>8451</v>
      </c>
      <c r="E6047" s="85" t="s">
        <v>7944</v>
      </c>
    </row>
    <row r="6048" spans="1:5" x14ac:dyDescent="0.25">
      <c r="A6048" t="str">
        <f t="shared" si="94"/>
        <v>96127</v>
      </c>
      <c r="B6048" s="84" t="s">
        <v>4016</v>
      </c>
      <c r="C6048" s="84" t="s">
        <v>31495</v>
      </c>
      <c r="D6048" s="84" t="s">
        <v>8451</v>
      </c>
      <c r="E6048" s="85" t="s">
        <v>8273</v>
      </c>
    </row>
    <row r="6049" spans="1:5" x14ac:dyDescent="0.25">
      <c r="A6049" t="str">
        <f t="shared" si="94"/>
        <v>96128</v>
      </c>
      <c r="B6049" s="84" t="s">
        <v>4017</v>
      </c>
      <c r="C6049" s="84" t="s">
        <v>31496</v>
      </c>
      <c r="D6049" s="84" t="s">
        <v>8451</v>
      </c>
      <c r="E6049" s="85" t="s">
        <v>12250</v>
      </c>
    </row>
    <row r="6050" spans="1:5" x14ac:dyDescent="0.25">
      <c r="A6050" t="str">
        <f t="shared" si="94"/>
        <v>96129</v>
      </c>
      <c r="B6050" s="84" t="s">
        <v>4018</v>
      </c>
      <c r="C6050" s="84" t="s">
        <v>31498</v>
      </c>
      <c r="D6050" s="84" t="s">
        <v>8451</v>
      </c>
      <c r="E6050" s="85" t="s">
        <v>27925</v>
      </c>
    </row>
    <row r="6051" spans="1:5" x14ac:dyDescent="0.25">
      <c r="A6051" t="str">
        <f t="shared" si="94"/>
        <v>96130</v>
      </c>
      <c r="B6051" s="84" t="s">
        <v>4019</v>
      </c>
      <c r="C6051" s="84" t="s">
        <v>31499</v>
      </c>
      <c r="D6051" s="84" t="s">
        <v>8451</v>
      </c>
      <c r="E6051" s="85" t="s">
        <v>11678</v>
      </c>
    </row>
    <row r="6052" spans="1:5" x14ac:dyDescent="0.25">
      <c r="A6052" t="str">
        <f t="shared" si="94"/>
        <v>96131</v>
      </c>
      <c r="B6052" s="84" t="s">
        <v>4020</v>
      </c>
      <c r="C6052" s="84" t="s">
        <v>31500</v>
      </c>
      <c r="D6052" s="84" t="s">
        <v>8451</v>
      </c>
      <c r="E6052" s="85" t="s">
        <v>28778</v>
      </c>
    </row>
    <row r="6053" spans="1:5" x14ac:dyDescent="0.25">
      <c r="A6053" t="str">
        <f t="shared" si="94"/>
        <v>96132</v>
      </c>
      <c r="B6053" s="84" t="s">
        <v>4021</v>
      </c>
      <c r="C6053" s="84" t="s">
        <v>31501</v>
      </c>
      <c r="D6053" s="84" t="s">
        <v>8451</v>
      </c>
      <c r="E6053" s="85" t="s">
        <v>33099</v>
      </c>
    </row>
    <row r="6054" spans="1:5" x14ac:dyDescent="0.25">
      <c r="A6054" t="str">
        <f t="shared" si="94"/>
        <v>96133</v>
      </c>
      <c r="B6054" s="84" t="s">
        <v>4022</v>
      </c>
      <c r="C6054" s="84" t="s">
        <v>31502</v>
      </c>
      <c r="D6054" s="84" t="s">
        <v>8451</v>
      </c>
      <c r="E6054" s="85" t="s">
        <v>12092</v>
      </c>
    </row>
    <row r="6055" spans="1:5" x14ac:dyDescent="0.25">
      <c r="A6055" t="str">
        <f t="shared" si="94"/>
        <v>96134</v>
      </c>
      <c r="B6055" s="84" t="s">
        <v>4023</v>
      </c>
      <c r="C6055" s="84" t="s">
        <v>31503</v>
      </c>
      <c r="D6055" s="84" t="s">
        <v>8451</v>
      </c>
      <c r="E6055" s="85" t="s">
        <v>36112</v>
      </c>
    </row>
    <row r="6056" spans="1:5" x14ac:dyDescent="0.25">
      <c r="A6056" t="str">
        <f t="shared" si="94"/>
        <v>96135</v>
      </c>
      <c r="B6056" s="84" t="s">
        <v>4024</v>
      </c>
      <c r="C6056" s="84" t="s">
        <v>31504</v>
      </c>
      <c r="D6056" s="84" t="s">
        <v>8451</v>
      </c>
      <c r="E6056" s="85" t="s">
        <v>25280</v>
      </c>
    </row>
    <row r="6057" spans="1:5" x14ac:dyDescent="0.25">
      <c r="A6057" t="str">
        <f t="shared" si="94"/>
        <v>104639</v>
      </c>
      <c r="B6057" s="84" t="s">
        <v>26348</v>
      </c>
      <c r="C6057" s="84" t="s">
        <v>26349</v>
      </c>
      <c r="D6057" s="84" t="s">
        <v>8451</v>
      </c>
      <c r="E6057" s="85" t="s">
        <v>7576</v>
      </c>
    </row>
    <row r="6058" spans="1:5" x14ac:dyDescent="0.25">
      <c r="A6058" t="str">
        <f t="shared" si="94"/>
        <v>104640</v>
      </c>
      <c r="B6058" s="84" t="s">
        <v>26350</v>
      </c>
      <c r="C6058" s="84" t="s">
        <v>26351</v>
      </c>
      <c r="D6058" s="84" t="s">
        <v>8451</v>
      </c>
      <c r="E6058" s="85" t="s">
        <v>7627</v>
      </c>
    </row>
    <row r="6059" spans="1:5" x14ac:dyDescent="0.25">
      <c r="A6059" t="str">
        <f t="shared" si="94"/>
        <v>104641</v>
      </c>
      <c r="B6059" s="84" t="s">
        <v>26352</v>
      </c>
      <c r="C6059" s="84" t="s">
        <v>26353</v>
      </c>
      <c r="D6059" s="84" t="s">
        <v>8451</v>
      </c>
      <c r="E6059" s="85" t="s">
        <v>7878</v>
      </c>
    </row>
    <row r="6060" spans="1:5" x14ac:dyDescent="0.25">
      <c r="A6060" t="str">
        <f t="shared" si="94"/>
        <v>104642</v>
      </c>
      <c r="B6060" s="84" t="s">
        <v>26354</v>
      </c>
      <c r="C6060" s="84" t="s">
        <v>26355</v>
      </c>
      <c r="D6060" s="84" t="s">
        <v>8451</v>
      </c>
      <c r="E6060" s="85" t="s">
        <v>8138</v>
      </c>
    </row>
    <row r="6061" spans="1:5" x14ac:dyDescent="0.25">
      <c r="A6061" t="str">
        <f t="shared" si="94"/>
        <v>102193</v>
      </c>
      <c r="B6061" s="84" t="s">
        <v>11092</v>
      </c>
      <c r="C6061" s="84" t="s">
        <v>11093</v>
      </c>
      <c r="D6061" s="84" t="s">
        <v>8451</v>
      </c>
      <c r="E6061" s="85" t="s">
        <v>15414</v>
      </c>
    </row>
    <row r="6062" spans="1:5" x14ac:dyDescent="0.25">
      <c r="A6062" t="str">
        <f t="shared" si="94"/>
        <v>102194</v>
      </c>
      <c r="B6062" s="84" t="s">
        <v>11094</v>
      </c>
      <c r="C6062" s="84" t="s">
        <v>11095</v>
      </c>
      <c r="D6062" s="84" t="s">
        <v>8451</v>
      </c>
      <c r="E6062" s="85" t="s">
        <v>8251</v>
      </c>
    </row>
    <row r="6063" spans="1:5" x14ac:dyDescent="0.25">
      <c r="A6063" t="str">
        <f t="shared" si="94"/>
        <v>102197</v>
      </c>
      <c r="B6063" s="84" t="s">
        <v>11096</v>
      </c>
      <c r="C6063" s="84" t="s">
        <v>11097</v>
      </c>
      <c r="D6063" s="84" t="s">
        <v>8451</v>
      </c>
      <c r="E6063" s="85" t="s">
        <v>34102</v>
      </c>
    </row>
    <row r="6064" spans="1:5" x14ac:dyDescent="0.25">
      <c r="A6064" t="str">
        <f t="shared" si="94"/>
        <v>102200</v>
      </c>
      <c r="B6064" s="84" t="s">
        <v>11098</v>
      </c>
      <c r="C6064" s="84" t="s">
        <v>11099</v>
      </c>
      <c r="D6064" s="84" t="s">
        <v>8451</v>
      </c>
      <c r="E6064" s="85" t="s">
        <v>16233</v>
      </c>
    </row>
    <row r="6065" spans="1:5" x14ac:dyDescent="0.25">
      <c r="A6065" t="str">
        <f t="shared" si="94"/>
        <v>102201</v>
      </c>
      <c r="B6065" s="84" t="s">
        <v>16194</v>
      </c>
      <c r="C6065" s="84" t="s">
        <v>16195</v>
      </c>
      <c r="D6065" s="84" t="s">
        <v>8451</v>
      </c>
      <c r="E6065" s="85" t="s">
        <v>8281</v>
      </c>
    </row>
    <row r="6066" spans="1:5" x14ac:dyDescent="0.25">
      <c r="A6066" t="str">
        <f t="shared" si="94"/>
        <v>102202</v>
      </c>
      <c r="B6066" s="84" t="s">
        <v>11101</v>
      </c>
      <c r="C6066" s="84" t="s">
        <v>11102</v>
      </c>
      <c r="D6066" s="84" t="s">
        <v>8451</v>
      </c>
      <c r="E6066" s="85" t="s">
        <v>28706</v>
      </c>
    </row>
    <row r="6067" spans="1:5" x14ac:dyDescent="0.25">
      <c r="A6067" t="str">
        <f t="shared" si="94"/>
        <v>102203</v>
      </c>
      <c r="B6067" s="84" t="s">
        <v>11103</v>
      </c>
      <c r="C6067" s="84" t="s">
        <v>11104</v>
      </c>
      <c r="D6067" s="84" t="s">
        <v>8451</v>
      </c>
      <c r="E6067" s="85" t="s">
        <v>7604</v>
      </c>
    </row>
    <row r="6068" spans="1:5" x14ac:dyDescent="0.25">
      <c r="A6068" t="str">
        <f t="shared" si="94"/>
        <v>102204</v>
      </c>
      <c r="B6068" s="84" t="s">
        <v>11105</v>
      </c>
      <c r="C6068" s="84" t="s">
        <v>11106</v>
      </c>
      <c r="D6068" s="84" t="s">
        <v>8451</v>
      </c>
      <c r="E6068" s="85" t="s">
        <v>28785</v>
      </c>
    </row>
    <row r="6069" spans="1:5" x14ac:dyDescent="0.25">
      <c r="A6069" t="str">
        <f t="shared" si="94"/>
        <v>102205</v>
      </c>
      <c r="B6069" s="84" t="s">
        <v>11107</v>
      </c>
      <c r="C6069" s="84" t="s">
        <v>11108</v>
      </c>
      <c r="D6069" s="84" t="s">
        <v>8451</v>
      </c>
      <c r="E6069" s="85" t="s">
        <v>7971</v>
      </c>
    </row>
    <row r="6070" spans="1:5" x14ac:dyDescent="0.25">
      <c r="A6070" t="str">
        <f t="shared" si="94"/>
        <v>102207</v>
      </c>
      <c r="B6070" s="84" t="s">
        <v>11109</v>
      </c>
      <c r="C6070" s="84" t="s">
        <v>11110</v>
      </c>
      <c r="D6070" s="84" t="s">
        <v>8451</v>
      </c>
      <c r="E6070" s="85" t="s">
        <v>10558</v>
      </c>
    </row>
    <row r="6071" spans="1:5" x14ac:dyDescent="0.25">
      <c r="A6071" t="str">
        <f t="shared" si="94"/>
        <v>102208</v>
      </c>
      <c r="B6071" s="84" t="s">
        <v>11112</v>
      </c>
      <c r="C6071" s="84" t="s">
        <v>11113</v>
      </c>
      <c r="D6071" s="84" t="s">
        <v>8451</v>
      </c>
      <c r="E6071" s="85" t="s">
        <v>12270</v>
      </c>
    </row>
    <row r="6072" spans="1:5" x14ac:dyDescent="0.25">
      <c r="A6072" t="str">
        <f t="shared" si="94"/>
        <v>102209</v>
      </c>
      <c r="B6072" s="84" t="s">
        <v>11114</v>
      </c>
      <c r="C6072" s="84" t="s">
        <v>11115</v>
      </c>
      <c r="D6072" s="84" t="s">
        <v>8451</v>
      </c>
      <c r="E6072" s="85" t="s">
        <v>18421</v>
      </c>
    </row>
    <row r="6073" spans="1:5" x14ac:dyDescent="0.25">
      <c r="A6073" t="str">
        <f t="shared" si="94"/>
        <v>102210</v>
      </c>
      <c r="B6073" s="84" t="s">
        <v>11116</v>
      </c>
      <c r="C6073" s="84" t="s">
        <v>11117</v>
      </c>
      <c r="D6073" s="84" t="s">
        <v>8451</v>
      </c>
      <c r="E6073" s="85" t="s">
        <v>16197</v>
      </c>
    </row>
    <row r="6074" spans="1:5" x14ac:dyDescent="0.25">
      <c r="A6074" t="str">
        <f t="shared" si="94"/>
        <v>102213</v>
      </c>
      <c r="B6074" s="84" t="s">
        <v>11118</v>
      </c>
      <c r="C6074" s="84" t="s">
        <v>11119</v>
      </c>
      <c r="D6074" s="84" t="s">
        <v>8451</v>
      </c>
      <c r="E6074" s="85" t="s">
        <v>20682</v>
      </c>
    </row>
    <row r="6075" spans="1:5" x14ac:dyDescent="0.25">
      <c r="A6075" t="str">
        <f t="shared" si="94"/>
        <v>102214</v>
      </c>
      <c r="B6075" s="84" t="s">
        <v>11120</v>
      </c>
      <c r="C6075" s="84" t="s">
        <v>11121</v>
      </c>
      <c r="D6075" s="84" t="s">
        <v>8451</v>
      </c>
      <c r="E6075" s="85" t="s">
        <v>14515</v>
      </c>
    </row>
    <row r="6076" spans="1:5" x14ac:dyDescent="0.25">
      <c r="A6076" t="str">
        <f t="shared" si="94"/>
        <v>102215</v>
      </c>
      <c r="B6076" s="84" t="s">
        <v>11122</v>
      </c>
      <c r="C6076" s="84" t="s">
        <v>11123</v>
      </c>
      <c r="D6076" s="84" t="s">
        <v>8451</v>
      </c>
      <c r="E6076" s="85" t="s">
        <v>12849</v>
      </c>
    </row>
    <row r="6077" spans="1:5" x14ac:dyDescent="0.25">
      <c r="A6077" t="str">
        <f t="shared" si="94"/>
        <v>102217</v>
      </c>
      <c r="B6077" s="84" t="s">
        <v>11124</v>
      </c>
      <c r="C6077" s="84" t="s">
        <v>11125</v>
      </c>
      <c r="D6077" s="84" t="s">
        <v>8451</v>
      </c>
      <c r="E6077" s="85" t="s">
        <v>10561</v>
      </c>
    </row>
    <row r="6078" spans="1:5" x14ac:dyDescent="0.25">
      <c r="A6078" t="str">
        <f t="shared" si="94"/>
        <v>102218</v>
      </c>
      <c r="B6078" s="84" t="s">
        <v>11126</v>
      </c>
      <c r="C6078" s="84" t="s">
        <v>11127</v>
      </c>
      <c r="D6078" s="84" t="s">
        <v>8451</v>
      </c>
      <c r="E6078" s="85" t="s">
        <v>23572</v>
      </c>
    </row>
    <row r="6079" spans="1:5" x14ac:dyDescent="0.25">
      <c r="A6079" t="str">
        <f t="shared" si="94"/>
        <v>102219</v>
      </c>
      <c r="B6079" s="84" t="s">
        <v>11128</v>
      </c>
      <c r="C6079" s="84" t="s">
        <v>11129</v>
      </c>
      <c r="D6079" s="84" t="s">
        <v>8451</v>
      </c>
      <c r="E6079" s="85" t="s">
        <v>33084</v>
      </c>
    </row>
    <row r="6080" spans="1:5" x14ac:dyDescent="0.25">
      <c r="A6080" t="str">
        <f t="shared" si="94"/>
        <v>102220</v>
      </c>
      <c r="B6080" s="84" t="s">
        <v>11130</v>
      </c>
      <c r="C6080" s="84" t="s">
        <v>11131</v>
      </c>
      <c r="D6080" s="84" t="s">
        <v>8451</v>
      </c>
      <c r="E6080" s="85" t="s">
        <v>8167</v>
      </c>
    </row>
    <row r="6081" spans="1:5" x14ac:dyDescent="0.25">
      <c r="A6081" t="str">
        <f t="shared" si="94"/>
        <v>102223</v>
      </c>
      <c r="B6081" s="84" t="s">
        <v>11132</v>
      </c>
      <c r="C6081" s="84" t="s">
        <v>11133</v>
      </c>
      <c r="D6081" s="84" t="s">
        <v>8451</v>
      </c>
      <c r="E6081" s="85" t="s">
        <v>16535</v>
      </c>
    </row>
    <row r="6082" spans="1:5" x14ac:dyDescent="0.25">
      <c r="A6082" t="str">
        <f t="shared" si="94"/>
        <v>102224</v>
      </c>
      <c r="B6082" s="84" t="s">
        <v>11134</v>
      </c>
      <c r="C6082" s="84" t="s">
        <v>11135</v>
      </c>
      <c r="D6082" s="84" t="s">
        <v>8451</v>
      </c>
      <c r="E6082" s="85" t="s">
        <v>15245</v>
      </c>
    </row>
    <row r="6083" spans="1:5" x14ac:dyDescent="0.25">
      <c r="A6083" t="str">
        <f t="shared" ref="A6083:A6146" si="95">B6083</f>
        <v>102225</v>
      </c>
      <c r="B6083" s="84" t="s">
        <v>11136</v>
      </c>
      <c r="C6083" s="84" t="s">
        <v>11137</v>
      </c>
      <c r="D6083" s="84" t="s">
        <v>8451</v>
      </c>
      <c r="E6083" s="85" t="s">
        <v>14726</v>
      </c>
    </row>
    <row r="6084" spans="1:5" x14ac:dyDescent="0.25">
      <c r="A6084" t="str">
        <f t="shared" si="95"/>
        <v>102227</v>
      </c>
      <c r="B6084" s="84" t="s">
        <v>11138</v>
      </c>
      <c r="C6084" s="84" t="s">
        <v>11139</v>
      </c>
      <c r="D6084" s="84" t="s">
        <v>8451</v>
      </c>
      <c r="E6084" s="85" t="s">
        <v>12266</v>
      </c>
    </row>
    <row r="6085" spans="1:5" x14ac:dyDescent="0.25">
      <c r="A6085" t="str">
        <f t="shared" si="95"/>
        <v>102228</v>
      </c>
      <c r="B6085" s="84" t="s">
        <v>11140</v>
      </c>
      <c r="C6085" s="84" t="s">
        <v>11141</v>
      </c>
      <c r="D6085" s="84" t="s">
        <v>8451</v>
      </c>
      <c r="E6085" s="85" t="s">
        <v>14699</v>
      </c>
    </row>
    <row r="6086" spans="1:5" x14ac:dyDescent="0.25">
      <c r="A6086" t="str">
        <f t="shared" si="95"/>
        <v>102229</v>
      </c>
      <c r="B6086" s="84" t="s">
        <v>11142</v>
      </c>
      <c r="C6086" s="84" t="s">
        <v>11143</v>
      </c>
      <c r="D6086" s="84" t="s">
        <v>8451</v>
      </c>
      <c r="E6086" s="85" t="s">
        <v>31517</v>
      </c>
    </row>
    <row r="6087" spans="1:5" x14ac:dyDescent="0.25">
      <c r="A6087" t="str">
        <f t="shared" si="95"/>
        <v>102230</v>
      </c>
      <c r="B6087" s="84" t="s">
        <v>11144</v>
      </c>
      <c r="C6087" s="84" t="s">
        <v>11145</v>
      </c>
      <c r="D6087" s="84" t="s">
        <v>8451</v>
      </c>
      <c r="E6087" s="85" t="s">
        <v>16198</v>
      </c>
    </row>
    <row r="6088" spans="1:5" x14ac:dyDescent="0.25">
      <c r="A6088" t="str">
        <f t="shared" si="95"/>
        <v>102233</v>
      </c>
      <c r="B6088" s="84" t="s">
        <v>11146</v>
      </c>
      <c r="C6088" s="84" t="s">
        <v>11147</v>
      </c>
      <c r="D6088" s="84" t="s">
        <v>8451</v>
      </c>
      <c r="E6088" s="85" t="s">
        <v>15500</v>
      </c>
    </row>
    <row r="6089" spans="1:5" x14ac:dyDescent="0.25">
      <c r="A6089" t="str">
        <f t="shared" si="95"/>
        <v>102234</v>
      </c>
      <c r="B6089" s="84" t="s">
        <v>11148</v>
      </c>
      <c r="C6089" s="84" t="s">
        <v>11149</v>
      </c>
      <c r="D6089" s="84" t="s">
        <v>8451</v>
      </c>
      <c r="E6089" s="85" t="s">
        <v>14494</v>
      </c>
    </row>
    <row r="6090" spans="1:5" x14ac:dyDescent="0.25">
      <c r="A6090" t="str">
        <f t="shared" si="95"/>
        <v>100716</v>
      </c>
      <c r="B6090" s="84" t="s">
        <v>5618</v>
      </c>
      <c r="C6090" s="84" t="s">
        <v>11150</v>
      </c>
      <c r="D6090" s="84" t="s">
        <v>8451</v>
      </c>
      <c r="E6090" s="85" t="s">
        <v>20609</v>
      </c>
    </row>
    <row r="6091" spans="1:5" x14ac:dyDescent="0.25">
      <c r="A6091" t="str">
        <f t="shared" si="95"/>
        <v>100717</v>
      </c>
      <c r="B6091" s="84" t="s">
        <v>5619</v>
      </c>
      <c r="C6091" s="84" t="s">
        <v>11151</v>
      </c>
      <c r="D6091" s="84" t="s">
        <v>8451</v>
      </c>
      <c r="E6091" s="85" t="s">
        <v>9875</v>
      </c>
    </row>
    <row r="6092" spans="1:5" x14ac:dyDescent="0.25">
      <c r="A6092" t="str">
        <f t="shared" si="95"/>
        <v>100718</v>
      </c>
      <c r="B6092" s="84" t="s">
        <v>5620</v>
      </c>
      <c r="C6092" s="84" t="s">
        <v>11152</v>
      </c>
      <c r="D6092" s="84" t="s">
        <v>8329</v>
      </c>
      <c r="E6092" s="85" t="s">
        <v>8226</v>
      </c>
    </row>
    <row r="6093" spans="1:5" x14ac:dyDescent="0.25">
      <c r="A6093" t="str">
        <f t="shared" si="95"/>
        <v>100719</v>
      </c>
      <c r="B6093" s="84" t="s">
        <v>5621</v>
      </c>
      <c r="C6093" s="84" t="s">
        <v>26358</v>
      </c>
      <c r="D6093" s="84" t="s">
        <v>8451</v>
      </c>
      <c r="E6093" s="85" t="s">
        <v>8178</v>
      </c>
    </row>
    <row r="6094" spans="1:5" x14ac:dyDescent="0.25">
      <c r="A6094" t="str">
        <f t="shared" si="95"/>
        <v>100720</v>
      </c>
      <c r="B6094" s="84" t="s">
        <v>5622</v>
      </c>
      <c r="C6094" s="84" t="s">
        <v>11153</v>
      </c>
      <c r="D6094" s="84" t="s">
        <v>8451</v>
      </c>
      <c r="E6094" s="85" t="s">
        <v>9684</v>
      </c>
    </row>
    <row r="6095" spans="1:5" x14ac:dyDescent="0.25">
      <c r="A6095" t="str">
        <f t="shared" si="95"/>
        <v>100721</v>
      </c>
      <c r="B6095" s="84" t="s">
        <v>5623</v>
      </c>
      <c r="C6095" s="84" t="s">
        <v>26359</v>
      </c>
      <c r="D6095" s="84" t="s">
        <v>8451</v>
      </c>
      <c r="E6095" s="85" t="s">
        <v>13442</v>
      </c>
    </row>
    <row r="6096" spans="1:5" x14ac:dyDescent="0.25">
      <c r="A6096" t="str">
        <f t="shared" si="95"/>
        <v>100722</v>
      </c>
      <c r="B6096" s="84" t="s">
        <v>5624</v>
      </c>
      <c r="C6096" s="84" t="s">
        <v>11154</v>
      </c>
      <c r="D6096" s="84" t="s">
        <v>8451</v>
      </c>
      <c r="E6096" s="85" t="s">
        <v>15202</v>
      </c>
    </row>
    <row r="6097" spans="1:5" x14ac:dyDescent="0.25">
      <c r="A6097" t="str">
        <f t="shared" si="95"/>
        <v>100723</v>
      </c>
      <c r="B6097" s="84" t="s">
        <v>13519</v>
      </c>
      <c r="C6097" s="84" t="s">
        <v>26360</v>
      </c>
      <c r="D6097" s="84" t="s">
        <v>8451</v>
      </c>
      <c r="E6097" s="85" t="s">
        <v>9887</v>
      </c>
    </row>
    <row r="6098" spans="1:5" x14ac:dyDescent="0.25">
      <c r="A6098" t="str">
        <f t="shared" si="95"/>
        <v>100724</v>
      </c>
      <c r="B6098" s="84" t="s">
        <v>5625</v>
      </c>
      <c r="C6098" s="84" t="s">
        <v>11156</v>
      </c>
      <c r="D6098" s="84" t="s">
        <v>8451</v>
      </c>
      <c r="E6098" s="85" t="s">
        <v>14446</v>
      </c>
    </row>
    <row r="6099" spans="1:5" x14ac:dyDescent="0.25">
      <c r="A6099" t="str">
        <f t="shared" si="95"/>
        <v>100725</v>
      </c>
      <c r="B6099" s="84" t="s">
        <v>5626</v>
      </c>
      <c r="C6099" s="84" t="s">
        <v>26361</v>
      </c>
      <c r="D6099" s="84" t="s">
        <v>8451</v>
      </c>
      <c r="E6099" s="85" t="s">
        <v>12436</v>
      </c>
    </row>
    <row r="6100" spans="1:5" x14ac:dyDescent="0.25">
      <c r="A6100" t="str">
        <f t="shared" si="95"/>
        <v>100726</v>
      </c>
      <c r="B6100" s="84" t="s">
        <v>5627</v>
      </c>
      <c r="C6100" s="84" t="s">
        <v>11157</v>
      </c>
      <c r="D6100" s="84" t="s">
        <v>8451</v>
      </c>
      <c r="E6100" s="85" t="s">
        <v>13427</v>
      </c>
    </row>
    <row r="6101" spans="1:5" x14ac:dyDescent="0.25">
      <c r="A6101" t="str">
        <f t="shared" si="95"/>
        <v>100727</v>
      </c>
      <c r="B6101" s="84" t="s">
        <v>5628</v>
      </c>
      <c r="C6101" s="84" t="s">
        <v>26362</v>
      </c>
      <c r="D6101" s="84" t="s">
        <v>8451</v>
      </c>
      <c r="E6101" s="85" t="s">
        <v>12050</v>
      </c>
    </row>
    <row r="6102" spans="1:5" x14ac:dyDescent="0.25">
      <c r="A6102" t="str">
        <f t="shared" si="95"/>
        <v>100728</v>
      </c>
      <c r="B6102" s="84" t="s">
        <v>5629</v>
      </c>
      <c r="C6102" s="84" t="s">
        <v>11158</v>
      </c>
      <c r="D6102" s="84" t="s">
        <v>8451</v>
      </c>
      <c r="E6102" s="85" t="s">
        <v>7792</v>
      </c>
    </row>
    <row r="6103" spans="1:5" x14ac:dyDescent="0.25">
      <c r="A6103" t="str">
        <f t="shared" si="95"/>
        <v>100729</v>
      </c>
      <c r="B6103" s="84" t="s">
        <v>5630</v>
      </c>
      <c r="C6103" s="84" t="s">
        <v>26363</v>
      </c>
      <c r="D6103" s="84" t="s">
        <v>8451</v>
      </c>
      <c r="E6103" s="85" t="s">
        <v>10317</v>
      </c>
    </row>
    <row r="6104" spans="1:5" x14ac:dyDescent="0.25">
      <c r="A6104" t="str">
        <f t="shared" si="95"/>
        <v>100730</v>
      </c>
      <c r="B6104" s="84" t="s">
        <v>5631</v>
      </c>
      <c r="C6104" s="84" t="s">
        <v>11159</v>
      </c>
      <c r="D6104" s="84" t="s">
        <v>8451</v>
      </c>
      <c r="E6104" s="85" t="s">
        <v>8065</v>
      </c>
    </row>
    <row r="6105" spans="1:5" x14ac:dyDescent="0.25">
      <c r="A6105" t="str">
        <f t="shared" si="95"/>
        <v>100733</v>
      </c>
      <c r="B6105" s="84" t="s">
        <v>5632</v>
      </c>
      <c r="C6105" s="84" t="s">
        <v>26364</v>
      </c>
      <c r="D6105" s="84" t="s">
        <v>8451</v>
      </c>
      <c r="E6105" s="85" t="s">
        <v>8333</v>
      </c>
    </row>
    <row r="6106" spans="1:5" x14ac:dyDescent="0.25">
      <c r="A6106" t="str">
        <f t="shared" si="95"/>
        <v>100734</v>
      </c>
      <c r="B6106" s="84" t="s">
        <v>5633</v>
      </c>
      <c r="C6106" s="84" t="s">
        <v>11161</v>
      </c>
      <c r="D6106" s="84" t="s">
        <v>8451</v>
      </c>
      <c r="E6106" s="85" t="s">
        <v>12839</v>
      </c>
    </row>
    <row r="6107" spans="1:5" x14ac:dyDescent="0.25">
      <c r="A6107" t="str">
        <f t="shared" si="95"/>
        <v>100735</v>
      </c>
      <c r="B6107" s="84" t="s">
        <v>5634</v>
      </c>
      <c r="C6107" s="84" t="s">
        <v>26365</v>
      </c>
      <c r="D6107" s="84" t="s">
        <v>8451</v>
      </c>
      <c r="E6107" s="85" t="s">
        <v>14714</v>
      </c>
    </row>
    <row r="6108" spans="1:5" x14ac:dyDescent="0.25">
      <c r="A6108" t="str">
        <f t="shared" si="95"/>
        <v>100736</v>
      </c>
      <c r="B6108" s="84" t="s">
        <v>5635</v>
      </c>
      <c r="C6108" s="84" t="s">
        <v>11162</v>
      </c>
      <c r="D6108" s="84" t="s">
        <v>8451</v>
      </c>
      <c r="E6108" s="85" t="s">
        <v>12278</v>
      </c>
    </row>
    <row r="6109" spans="1:5" x14ac:dyDescent="0.25">
      <c r="A6109" t="str">
        <f t="shared" si="95"/>
        <v>100739</v>
      </c>
      <c r="B6109" s="84" t="s">
        <v>5636</v>
      </c>
      <c r="C6109" s="84" t="s">
        <v>26366</v>
      </c>
      <c r="D6109" s="84" t="s">
        <v>8451</v>
      </c>
      <c r="E6109" s="85" t="s">
        <v>16374</v>
      </c>
    </row>
    <row r="6110" spans="1:5" x14ac:dyDescent="0.25">
      <c r="A6110" t="str">
        <f t="shared" si="95"/>
        <v>100740</v>
      </c>
      <c r="B6110" s="84" t="s">
        <v>5637</v>
      </c>
      <c r="C6110" s="84" t="s">
        <v>11163</v>
      </c>
      <c r="D6110" s="84" t="s">
        <v>8451</v>
      </c>
      <c r="E6110" s="85" t="s">
        <v>15423</v>
      </c>
    </row>
    <row r="6111" spans="1:5" x14ac:dyDescent="0.25">
      <c r="A6111" t="str">
        <f t="shared" si="95"/>
        <v>100741</v>
      </c>
      <c r="B6111" s="84" t="s">
        <v>5638</v>
      </c>
      <c r="C6111" s="84" t="s">
        <v>26367</v>
      </c>
      <c r="D6111" s="84" t="s">
        <v>8451</v>
      </c>
      <c r="E6111" s="85" t="s">
        <v>7956</v>
      </c>
    </row>
    <row r="6112" spans="1:5" x14ac:dyDescent="0.25">
      <c r="A6112" t="str">
        <f t="shared" si="95"/>
        <v>100742</v>
      </c>
      <c r="B6112" s="84" t="s">
        <v>5639</v>
      </c>
      <c r="C6112" s="84" t="s">
        <v>11165</v>
      </c>
      <c r="D6112" s="84" t="s">
        <v>8451</v>
      </c>
      <c r="E6112" s="85" t="s">
        <v>13099</v>
      </c>
    </row>
    <row r="6113" spans="1:5" x14ac:dyDescent="0.25">
      <c r="A6113" t="str">
        <f t="shared" si="95"/>
        <v>100743</v>
      </c>
      <c r="B6113" s="84" t="s">
        <v>5640</v>
      </c>
      <c r="C6113" s="84" t="s">
        <v>26368</v>
      </c>
      <c r="D6113" s="84" t="s">
        <v>8451</v>
      </c>
      <c r="E6113" s="85" t="s">
        <v>12794</v>
      </c>
    </row>
    <row r="6114" spans="1:5" x14ac:dyDescent="0.25">
      <c r="A6114" t="str">
        <f t="shared" si="95"/>
        <v>100744</v>
      </c>
      <c r="B6114" s="84" t="s">
        <v>5641</v>
      </c>
      <c r="C6114" s="84" t="s">
        <v>11166</v>
      </c>
      <c r="D6114" s="84" t="s">
        <v>8451</v>
      </c>
      <c r="E6114" s="85" t="s">
        <v>8025</v>
      </c>
    </row>
    <row r="6115" spans="1:5" x14ac:dyDescent="0.25">
      <c r="A6115" t="str">
        <f t="shared" si="95"/>
        <v>100745</v>
      </c>
      <c r="B6115" s="84" t="s">
        <v>5642</v>
      </c>
      <c r="C6115" s="84" t="s">
        <v>26369</v>
      </c>
      <c r="D6115" s="84" t="s">
        <v>8451</v>
      </c>
      <c r="E6115" s="85" t="s">
        <v>30493</v>
      </c>
    </row>
    <row r="6116" spans="1:5" x14ac:dyDescent="0.25">
      <c r="A6116" t="str">
        <f t="shared" si="95"/>
        <v>100746</v>
      </c>
      <c r="B6116" s="84" t="s">
        <v>5643</v>
      </c>
      <c r="C6116" s="84" t="s">
        <v>11167</v>
      </c>
      <c r="D6116" s="84" t="s">
        <v>8451</v>
      </c>
      <c r="E6116" s="85" t="s">
        <v>13773</v>
      </c>
    </row>
    <row r="6117" spans="1:5" x14ac:dyDescent="0.25">
      <c r="A6117" t="str">
        <f t="shared" si="95"/>
        <v>100747</v>
      </c>
      <c r="B6117" s="84" t="s">
        <v>5644</v>
      </c>
      <c r="C6117" s="84" t="s">
        <v>26370</v>
      </c>
      <c r="D6117" s="84" t="s">
        <v>8451</v>
      </c>
      <c r="E6117" s="85" t="s">
        <v>14471</v>
      </c>
    </row>
    <row r="6118" spans="1:5" x14ac:dyDescent="0.25">
      <c r="A6118" t="str">
        <f t="shared" si="95"/>
        <v>100748</v>
      </c>
      <c r="B6118" s="84" t="s">
        <v>5645</v>
      </c>
      <c r="C6118" s="84" t="s">
        <v>11168</v>
      </c>
      <c r="D6118" s="84" t="s">
        <v>8451</v>
      </c>
      <c r="E6118" s="85" t="s">
        <v>13092</v>
      </c>
    </row>
    <row r="6119" spans="1:5" x14ac:dyDescent="0.25">
      <c r="A6119" t="str">
        <f t="shared" si="95"/>
        <v>100749</v>
      </c>
      <c r="B6119" s="84" t="s">
        <v>5646</v>
      </c>
      <c r="C6119" s="84" t="s">
        <v>26371</v>
      </c>
      <c r="D6119" s="84" t="s">
        <v>8451</v>
      </c>
      <c r="E6119" s="85" t="s">
        <v>15375</v>
      </c>
    </row>
    <row r="6120" spans="1:5" x14ac:dyDescent="0.25">
      <c r="A6120" t="str">
        <f t="shared" si="95"/>
        <v>100750</v>
      </c>
      <c r="B6120" s="84" t="s">
        <v>5647</v>
      </c>
      <c r="C6120" s="84" t="s">
        <v>11169</v>
      </c>
      <c r="D6120" s="84" t="s">
        <v>8451</v>
      </c>
      <c r="E6120" s="85" t="s">
        <v>26372</v>
      </c>
    </row>
    <row r="6121" spans="1:5" x14ac:dyDescent="0.25">
      <c r="A6121" t="str">
        <f t="shared" si="95"/>
        <v>100751</v>
      </c>
      <c r="B6121" s="84" t="s">
        <v>5648</v>
      </c>
      <c r="C6121" s="84" t="s">
        <v>26373</v>
      </c>
      <c r="D6121" s="84" t="s">
        <v>8451</v>
      </c>
      <c r="E6121" s="85" t="s">
        <v>26257</v>
      </c>
    </row>
    <row r="6122" spans="1:5" x14ac:dyDescent="0.25">
      <c r="A6122" t="str">
        <f t="shared" si="95"/>
        <v>100752</v>
      </c>
      <c r="B6122" s="84" t="s">
        <v>5649</v>
      </c>
      <c r="C6122" s="84" t="s">
        <v>11170</v>
      </c>
      <c r="D6122" s="84" t="s">
        <v>8451</v>
      </c>
      <c r="E6122" s="85" t="s">
        <v>12251</v>
      </c>
    </row>
    <row r="6123" spans="1:5" x14ac:dyDescent="0.25">
      <c r="A6123" t="str">
        <f t="shared" si="95"/>
        <v>100753</v>
      </c>
      <c r="B6123" s="84" t="s">
        <v>5650</v>
      </c>
      <c r="C6123" s="84" t="s">
        <v>26374</v>
      </c>
      <c r="D6123" s="84" t="s">
        <v>8451</v>
      </c>
      <c r="E6123" s="85" t="s">
        <v>12101</v>
      </c>
    </row>
    <row r="6124" spans="1:5" x14ac:dyDescent="0.25">
      <c r="A6124" t="str">
        <f t="shared" si="95"/>
        <v>100754</v>
      </c>
      <c r="B6124" s="84" t="s">
        <v>5651</v>
      </c>
      <c r="C6124" s="84" t="s">
        <v>11171</v>
      </c>
      <c r="D6124" s="84" t="s">
        <v>8451</v>
      </c>
      <c r="E6124" s="85" t="s">
        <v>15383</v>
      </c>
    </row>
    <row r="6125" spans="1:5" x14ac:dyDescent="0.25">
      <c r="A6125" t="str">
        <f t="shared" si="95"/>
        <v>100757</v>
      </c>
      <c r="B6125" s="84" t="s">
        <v>5652</v>
      </c>
      <c r="C6125" s="84" t="s">
        <v>26375</v>
      </c>
      <c r="D6125" s="84" t="s">
        <v>8451</v>
      </c>
      <c r="E6125" s="85" t="s">
        <v>16556</v>
      </c>
    </row>
    <row r="6126" spans="1:5" x14ac:dyDescent="0.25">
      <c r="A6126" t="str">
        <f t="shared" si="95"/>
        <v>100758</v>
      </c>
      <c r="B6126" s="84" t="s">
        <v>5653</v>
      </c>
      <c r="C6126" s="84" t="s">
        <v>11173</v>
      </c>
      <c r="D6126" s="84" t="s">
        <v>8451</v>
      </c>
      <c r="E6126" s="85" t="s">
        <v>36113</v>
      </c>
    </row>
    <row r="6127" spans="1:5" x14ac:dyDescent="0.25">
      <c r="A6127" t="str">
        <f t="shared" si="95"/>
        <v>100759</v>
      </c>
      <c r="B6127" s="84" t="s">
        <v>5654</v>
      </c>
      <c r="C6127" s="84" t="s">
        <v>26376</v>
      </c>
      <c r="D6127" s="84" t="s">
        <v>8451</v>
      </c>
      <c r="E6127" s="85" t="s">
        <v>18741</v>
      </c>
    </row>
    <row r="6128" spans="1:5" x14ac:dyDescent="0.25">
      <c r="A6128" t="str">
        <f t="shared" si="95"/>
        <v>100760</v>
      </c>
      <c r="B6128" s="84" t="s">
        <v>5655</v>
      </c>
      <c r="C6128" s="84" t="s">
        <v>11174</v>
      </c>
      <c r="D6128" s="84" t="s">
        <v>8451</v>
      </c>
      <c r="E6128" s="85" t="s">
        <v>21522</v>
      </c>
    </row>
    <row r="6129" spans="1:5" x14ac:dyDescent="0.25">
      <c r="A6129" t="str">
        <f t="shared" si="95"/>
        <v>100761</v>
      </c>
      <c r="B6129" s="84" t="s">
        <v>5656</v>
      </c>
      <c r="C6129" s="84" t="s">
        <v>26378</v>
      </c>
      <c r="D6129" s="84" t="s">
        <v>8451</v>
      </c>
      <c r="E6129" s="85" t="s">
        <v>31545</v>
      </c>
    </row>
    <row r="6130" spans="1:5" x14ac:dyDescent="0.25">
      <c r="A6130" t="str">
        <f t="shared" si="95"/>
        <v>100762</v>
      </c>
      <c r="B6130" s="84" t="s">
        <v>5657</v>
      </c>
      <c r="C6130" s="84" t="s">
        <v>11175</v>
      </c>
      <c r="D6130" s="84" t="s">
        <v>8451</v>
      </c>
      <c r="E6130" s="85" t="s">
        <v>12234</v>
      </c>
    </row>
    <row r="6131" spans="1:5" x14ac:dyDescent="0.25">
      <c r="A6131" t="str">
        <f t="shared" si="95"/>
        <v>102488</v>
      </c>
      <c r="B6131" s="84" t="s">
        <v>12667</v>
      </c>
      <c r="C6131" s="84" t="s">
        <v>12668</v>
      </c>
      <c r="D6131" s="84" t="s">
        <v>8451</v>
      </c>
      <c r="E6131" s="85" t="s">
        <v>15377</v>
      </c>
    </row>
    <row r="6132" spans="1:5" x14ac:dyDescent="0.25">
      <c r="A6132" t="str">
        <f t="shared" si="95"/>
        <v>102489</v>
      </c>
      <c r="B6132" s="84" t="s">
        <v>12669</v>
      </c>
      <c r="C6132" s="84" t="s">
        <v>12670</v>
      </c>
      <c r="D6132" s="84" t="s">
        <v>8451</v>
      </c>
      <c r="E6132" s="85" t="s">
        <v>12249</v>
      </c>
    </row>
    <row r="6133" spans="1:5" x14ac:dyDescent="0.25">
      <c r="A6133" t="str">
        <f t="shared" si="95"/>
        <v>102491</v>
      </c>
      <c r="B6133" s="84" t="s">
        <v>12671</v>
      </c>
      <c r="C6133" s="84" t="s">
        <v>12672</v>
      </c>
      <c r="D6133" s="84" t="s">
        <v>8451</v>
      </c>
      <c r="E6133" s="85" t="s">
        <v>35473</v>
      </c>
    </row>
    <row r="6134" spans="1:5" x14ac:dyDescent="0.25">
      <c r="A6134" t="str">
        <f t="shared" si="95"/>
        <v>102492</v>
      </c>
      <c r="B6134" s="84" t="s">
        <v>12673</v>
      </c>
      <c r="C6134" s="84" t="s">
        <v>12674</v>
      </c>
      <c r="D6134" s="84" t="s">
        <v>8451</v>
      </c>
      <c r="E6134" s="85" t="s">
        <v>26927</v>
      </c>
    </row>
    <row r="6135" spans="1:5" x14ac:dyDescent="0.25">
      <c r="A6135" t="str">
        <f t="shared" si="95"/>
        <v>102494</v>
      </c>
      <c r="B6135" s="84" t="s">
        <v>12675</v>
      </c>
      <c r="C6135" s="84" t="s">
        <v>12676</v>
      </c>
      <c r="D6135" s="84" t="s">
        <v>8451</v>
      </c>
      <c r="E6135" s="85" t="s">
        <v>36114</v>
      </c>
    </row>
    <row r="6136" spans="1:5" x14ac:dyDescent="0.25">
      <c r="A6136" t="str">
        <f t="shared" si="95"/>
        <v>102496</v>
      </c>
      <c r="B6136" s="84" t="s">
        <v>12677</v>
      </c>
      <c r="C6136" s="84" t="s">
        <v>12678</v>
      </c>
      <c r="D6136" s="84" t="s">
        <v>8329</v>
      </c>
      <c r="E6136" s="85" t="s">
        <v>7871</v>
      </c>
    </row>
    <row r="6137" spans="1:5" x14ac:dyDescent="0.25">
      <c r="A6137" t="str">
        <f t="shared" si="95"/>
        <v>102497</v>
      </c>
      <c r="B6137" s="84" t="s">
        <v>12679</v>
      </c>
      <c r="C6137" s="84" t="s">
        <v>12680</v>
      </c>
      <c r="D6137" s="84" t="s">
        <v>8329</v>
      </c>
      <c r="E6137" s="85" t="s">
        <v>7789</v>
      </c>
    </row>
    <row r="6138" spans="1:5" x14ac:dyDescent="0.25">
      <c r="A6138" t="str">
        <f t="shared" si="95"/>
        <v>102498</v>
      </c>
      <c r="B6138" s="84" t="s">
        <v>12681</v>
      </c>
      <c r="C6138" s="84" t="s">
        <v>12682</v>
      </c>
      <c r="D6138" s="84" t="s">
        <v>8329</v>
      </c>
      <c r="E6138" s="85" t="s">
        <v>8023</v>
      </c>
    </row>
    <row r="6139" spans="1:5" x14ac:dyDescent="0.25">
      <c r="A6139" t="str">
        <f t="shared" si="95"/>
        <v>102499</v>
      </c>
      <c r="B6139" s="84" t="s">
        <v>12683</v>
      </c>
      <c r="C6139" s="84" t="s">
        <v>12684</v>
      </c>
      <c r="D6139" s="84" t="s">
        <v>8451</v>
      </c>
      <c r="E6139" s="85" t="s">
        <v>7646</v>
      </c>
    </row>
    <row r="6140" spans="1:5" x14ac:dyDescent="0.25">
      <c r="A6140" t="str">
        <f t="shared" si="95"/>
        <v>102500</v>
      </c>
      <c r="B6140" s="84" t="s">
        <v>12685</v>
      </c>
      <c r="C6140" s="84" t="s">
        <v>12686</v>
      </c>
      <c r="D6140" s="84" t="s">
        <v>8329</v>
      </c>
      <c r="E6140" s="85" t="s">
        <v>15470</v>
      </c>
    </row>
    <row r="6141" spans="1:5" x14ac:dyDescent="0.25">
      <c r="A6141" t="str">
        <f t="shared" si="95"/>
        <v>102501</v>
      </c>
      <c r="B6141" s="84" t="s">
        <v>12687</v>
      </c>
      <c r="C6141" s="84" t="s">
        <v>12688</v>
      </c>
      <c r="D6141" s="84" t="s">
        <v>8451</v>
      </c>
      <c r="E6141" s="85" t="s">
        <v>19644</v>
      </c>
    </row>
    <row r="6142" spans="1:5" x14ac:dyDescent="0.25">
      <c r="A6142" t="str">
        <f t="shared" si="95"/>
        <v>102504</v>
      </c>
      <c r="B6142" s="84" t="s">
        <v>12689</v>
      </c>
      <c r="C6142" s="84" t="s">
        <v>12690</v>
      </c>
      <c r="D6142" s="84" t="s">
        <v>8329</v>
      </c>
      <c r="E6142" s="85" t="s">
        <v>11091</v>
      </c>
    </row>
    <row r="6143" spans="1:5" x14ac:dyDescent="0.25">
      <c r="A6143" t="str">
        <f t="shared" si="95"/>
        <v>102505</v>
      </c>
      <c r="B6143" s="84" t="s">
        <v>12691</v>
      </c>
      <c r="C6143" s="84" t="s">
        <v>12692</v>
      </c>
      <c r="D6143" s="84" t="s">
        <v>8329</v>
      </c>
      <c r="E6143" s="85" t="s">
        <v>16199</v>
      </c>
    </row>
    <row r="6144" spans="1:5" x14ac:dyDescent="0.25">
      <c r="A6144" t="str">
        <f t="shared" si="95"/>
        <v>102506</v>
      </c>
      <c r="B6144" s="84" t="s">
        <v>12693</v>
      </c>
      <c r="C6144" s="84" t="s">
        <v>12694</v>
      </c>
      <c r="D6144" s="84" t="s">
        <v>8329</v>
      </c>
      <c r="E6144" s="85" t="s">
        <v>9950</v>
      </c>
    </row>
    <row r="6145" spans="1:5" x14ac:dyDescent="0.25">
      <c r="A6145" t="str">
        <f t="shared" si="95"/>
        <v>102507</v>
      </c>
      <c r="B6145" s="84" t="s">
        <v>12695</v>
      </c>
      <c r="C6145" s="84" t="s">
        <v>12696</v>
      </c>
      <c r="D6145" s="84" t="s">
        <v>8329</v>
      </c>
      <c r="E6145" s="85" t="s">
        <v>7623</v>
      </c>
    </row>
    <row r="6146" spans="1:5" x14ac:dyDescent="0.25">
      <c r="A6146" t="str">
        <f t="shared" si="95"/>
        <v>102508</v>
      </c>
      <c r="B6146" s="84" t="s">
        <v>12697</v>
      </c>
      <c r="C6146" s="84" t="s">
        <v>12698</v>
      </c>
      <c r="D6146" s="84" t="s">
        <v>8451</v>
      </c>
      <c r="E6146" s="85" t="s">
        <v>23441</v>
      </c>
    </row>
    <row r="6147" spans="1:5" x14ac:dyDescent="0.25">
      <c r="A6147" t="str">
        <f t="shared" ref="A6147:A6210" si="96">B6147</f>
        <v>102509</v>
      </c>
      <c r="B6147" s="84" t="s">
        <v>12699</v>
      </c>
      <c r="C6147" s="84" t="s">
        <v>12700</v>
      </c>
      <c r="D6147" s="84" t="s">
        <v>8451</v>
      </c>
      <c r="E6147" s="85" t="s">
        <v>10401</v>
      </c>
    </row>
    <row r="6148" spans="1:5" x14ac:dyDescent="0.25">
      <c r="A6148" t="str">
        <f t="shared" si="96"/>
        <v>102512</v>
      </c>
      <c r="B6148" s="84" t="s">
        <v>12701</v>
      </c>
      <c r="C6148" s="84" t="s">
        <v>12702</v>
      </c>
      <c r="D6148" s="84" t="s">
        <v>8329</v>
      </c>
      <c r="E6148" s="85" t="s">
        <v>12135</v>
      </c>
    </row>
    <row r="6149" spans="1:5" x14ac:dyDescent="0.25">
      <c r="A6149" t="str">
        <f t="shared" si="96"/>
        <v>102513</v>
      </c>
      <c r="B6149" s="84" t="s">
        <v>12703</v>
      </c>
      <c r="C6149" s="84" t="s">
        <v>12704</v>
      </c>
      <c r="D6149" s="84" t="s">
        <v>8451</v>
      </c>
      <c r="E6149" s="85" t="s">
        <v>36115</v>
      </c>
    </row>
    <row r="6150" spans="1:5" x14ac:dyDescent="0.25">
      <c r="A6150" t="str">
        <f t="shared" si="96"/>
        <v>102520</v>
      </c>
      <c r="B6150" s="84" t="s">
        <v>12705</v>
      </c>
      <c r="C6150" s="84" t="s">
        <v>12706</v>
      </c>
      <c r="D6150" s="84" t="s">
        <v>8451</v>
      </c>
      <c r="E6150" s="85" t="s">
        <v>28092</v>
      </c>
    </row>
    <row r="6151" spans="1:5" x14ac:dyDescent="0.25">
      <c r="A6151" t="str">
        <f t="shared" si="96"/>
        <v>101749</v>
      </c>
      <c r="B6151" s="84" t="s">
        <v>7101</v>
      </c>
      <c r="C6151" s="84" t="s">
        <v>11176</v>
      </c>
      <c r="D6151" s="84" t="s">
        <v>8451</v>
      </c>
      <c r="E6151" s="85" t="s">
        <v>36116</v>
      </c>
    </row>
    <row r="6152" spans="1:5" x14ac:dyDescent="0.25">
      <c r="A6152" t="str">
        <f t="shared" si="96"/>
        <v>101750</v>
      </c>
      <c r="B6152" s="84" t="s">
        <v>7102</v>
      </c>
      <c r="C6152" s="84" t="s">
        <v>11177</v>
      </c>
      <c r="D6152" s="84" t="s">
        <v>8451</v>
      </c>
      <c r="E6152" s="85" t="s">
        <v>26460</v>
      </c>
    </row>
    <row r="6153" spans="1:5" x14ac:dyDescent="0.25">
      <c r="A6153" t="str">
        <f t="shared" si="96"/>
        <v>101729</v>
      </c>
      <c r="B6153" s="84" t="s">
        <v>7085</v>
      </c>
      <c r="C6153" s="84" t="s">
        <v>11178</v>
      </c>
      <c r="D6153" s="84" t="s">
        <v>8451</v>
      </c>
      <c r="E6153" s="85" t="s">
        <v>36117</v>
      </c>
    </row>
    <row r="6154" spans="1:5" x14ac:dyDescent="0.25">
      <c r="A6154" t="str">
        <f t="shared" si="96"/>
        <v>101746</v>
      </c>
      <c r="B6154" s="84" t="s">
        <v>7098</v>
      </c>
      <c r="C6154" s="84" t="s">
        <v>11179</v>
      </c>
      <c r="D6154" s="84" t="s">
        <v>8451</v>
      </c>
      <c r="E6154" s="85" t="s">
        <v>36118</v>
      </c>
    </row>
    <row r="6155" spans="1:5" x14ac:dyDescent="0.25">
      <c r="A6155" t="str">
        <f t="shared" si="96"/>
        <v>101751</v>
      </c>
      <c r="B6155" s="84" t="s">
        <v>7103</v>
      </c>
      <c r="C6155" s="84" t="s">
        <v>11180</v>
      </c>
      <c r="D6155" s="84" t="s">
        <v>8451</v>
      </c>
      <c r="E6155" s="85" t="s">
        <v>16894</v>
      </c>
    </row>
    <row r="6156" spans="1:5" x14ac:dyDescent="0.25">
      <c r="A6156" t="str">
        <f t="shared" si="96"/>
        <v>87246</v>
      </c>
      <c r="B6156" s="84" t="s">
        <v>663</v>
      </c>
      <c r="C6156" s="84" t="s">
        <v>26379</v>
      </c>
      <c r="D6156" s="84" t="s">
        <v>8451</v>
      </c>
      <c r="E6156" s="85" t="s">
        <v>35876</v>
      </c>
    </row>
    <row r="6157" spans="1:5" x14ac:dyDescent="0.25">
      <c r="A6157" t="str">
        <f t="shared" si="96"/>
        <v>87247</v>
      </c>
      <c r="B6157" s="84" t="s">
        <v>664</v>
      </c>
      <c r="C6157" s="84" t="s">
        <v>26380</v>
      </c>
      <c r="D6157" s="84" t="s">
        <v>8451</v>
      </c>
      <c r="E6157" s="85" t="s">
        <v>36119</v>
      </c>
    </row>
    <row r="6158" spans="1:5" x14ac:dyDescent="0.25">
      <c r="A6158" t="str">
        <f t="shared" si="96"/>
        <v>87248</v>
      </c>
      <c r="B6158" s="84" t="s">
        <v>665</v>
      </c>
      <c r="C6158" s="84" t="s">
        <v>26381</v>
      </c>
      <c r="D6158" s="84" t="s">
        <v>8451</v>
      </c>
      <c r="E6158" s="85" t="s">
        <v>12768</v>
      </c>
    </row>
    <row r="6159" spans="1:5" x14ac:dyDescent="0.25">
      <c r="A6159" t="str">
        <f t="shared" si="96"/>
        <v>87249</v>
      </c>
      <c r="B6159" s="84" t="s">
        <v>666</v>
      </c>
      <c r="C6159" s="84" t="s">
        <v>26382</v>
      </c>
      <c r="D6159" s="84" t="s">
        <v>8451</v>
      </c>
      <c r="E6159" s="85" t="s">
        <v>15460</v>
      </c>
    </row>
    <row r="6160" spans="1:5" x14ac:dyDescent="0.25">
      <c r="A6160" t="str">
        <f t="shared" si="96"/>
        <v>87250</v>
      </c>
      <c r="B6160" s="84" t="s">
        <v>667</v>
      </c>
      <c r="C6160" s="84" t="s">
        <v>26383</v>
      </c>
      <c r="D6160" s="84" t="s">
        <v>8451</v>
      </c>
      <c r="E6160" s="85" t="s">
        <v>35359</v>
      </c>
    </row>
    <row r="6161" spans="1:5" x14ac:dyDescent="0.25">
      <c r="A6161" t="str">
        <f t="shared" si="96"/>
        <v>87251</v>
      </c>
      <c r="B6161" s="84" t="s">
        <v>668</v>
      </c>
      <c r="C6161" s="84" t="s">
        <v>26384</v>
      </c>
      <c r="D6161" s="84" t="s">
        <v>8451</v>
      </c>
      <c r="E6161" s="85" t="s">
        <v>19076</v>
      </c>
    </row>
    <row r="6162" spans="1:5" x14ac:dyDescent="0.25">
      <c r="A6162" t="str">
        <f t="shared" si="96"/>
        <v>87255</v>
      </c>
      <c r="B6162" s="84" t="s">
        <v>669</v>
      </c>
      <c r="C6162" s="84" t="s">
        <v>26385</v>
      </c>
      <c r="D6162" s="84" t="s">
        <v>8451</v>
      </c>
      <c r="E6162" s="85" t="s">
        <v>36120</v>
      </c>
    </row>
    <row r="6163" spans="1:5" x14ac:dyDescent="0.25">
      <c r="A6163" t="str">
        <f t="shared" si="96"/>
        <v>87256</v>
      </c>
      <c r="B6163" s="84" t="s">
        <v>670</v>
      </c>
      <c r="C6163" s="84" t="s">
        <v>26386</v>
      </c>
      <c r="D6163" s="84" t="s">
        <v>8451</v>
      </c>
      <c r="E6163" s="85" t="s">
        <v>36121</v>
      </c>
    </row>
    <row r="6164" spans="1:5" x14ac:dyDescent="0.25">
      <c r="A6164" t="str">
        <f t="shared" si="96"/>
        <v>87257</v>
      </c>
      <c r="B6164" s="84" t="s">
        <v>671</v>
      </c>
      <c r="C6164" s="84" t="s">
        <v>26387</v>
      </c>
      <c r="D6164" s="84" t="s">
        <v>8451</v>
      </c>
      <c r="E6164" s="85" t="s">
        <v>21491</v>
      </c>
    </row>
    <row r="6165" spans="1:5" x14ac:dyDescent="0.25">
      <c r="A6165" t="str">
        <f t="shared" si="96"/>
        <v>87258</v>
      </c>
      <c r="B6165" s="84" t="s">
        <v>672</v>
      </c>
      <c r="C6165" s="84" t="s">
        <v>26389</v>
      </c>
      <c r="D6165" s="84" t="s">
        <v>8451</v>
      </c>
      <c r="E6165" s="85" t="s">
        <v>36122</v>
      </c>
    </row>
    <row r="6166" spans="1:5" x14ac:dyDescent="0.25">
      <c r="A6166" t="str">
        <f t="shared" si="96"/>
        <v>87259</v>
      </c>
      <c r="B6166" s="84" t="s">
        <v>673</v>
      </c>
      <c r="C6166" s="84" t="s">
        <v>26390</v>
      </c>
      <c r="D6166" s="84" t="s">
        <v>8451</v>
      </c>
      <c r="E6166" s="85" t="s">
        <v>36123</v>
      </c>
    </row>
    <row r="6167" spans="1:5" x14ac:dyDescent="0.25">
      <c r="A6167" t="str">
        <f t="shared" si="96"/>
        <v>87260</v>
      </c>
      <c r="B6167" s="84" t="s">
        <v>674</v>
      </c>
      <c r="C6167" s="84" t="s">
        <v>26391</v>
      </c>
      <c r="D6167" s="84" t="s">
        <v>8451</v>
      </c>
      <c r="E6167" s="85" t="s">
        <v>32639</v>
      </c>
    </row>
    <row r="6168" spans="1:5" x14ac:dyDescent="0.25">
      <c r="A6168" t="str">
        <f t="shared" si="96"/>
        <v>87261</v>
      </c>
      <c r="B6168" s="84" t="s">
        <v>675</v>
      </c>
      <c r="C6168" s="84" t="s">
        <v>26392</v>
      </c>
      <c r="D6168" s="84" t="s">
        <v>8451</v>
      </c>
      <c r="E6168" s="85" t="s">
        <v>36124</v>
      </c>
    </row>
    <row r="6169" spans="1:5" x14ac:dyDescent="0.25">
      <c r="A6169" t="str">
        <f t="shared" si="96"/>
        <v>87262</v>
      </c>
      <c r="B6169" s="84" t="s">
        <v>676</v>
      </c>
      <c r="C6169" s="84" t="s">
        <v>26393</v>
      </c>
      <c r="D6169" s="84" t="s">
        <v>8451</v>
      </c>
      <c r="E6169" s="85" t="s">
        <v>36125</v>
      </c>
    </row>
    <row r="6170" spans="1:5" x14ac:dyDescent="0.25">
      <c r="A6170" t="str">
        <f t="shared" si="96"/>
        <v>87263</v>
      </c>
      <c r="B6170" s="84" t="s">
        <v>677</v>
      </c>
      <c r="C6170" s="84" t="s">
        <v>26394</v>
      </c>
      <c r="D6170" s="84" t="s">
        <v>8451</v>
      </c>
      <c r="E6170" s="85" t="s">
        <v>36126</v>
      </c>
    </row>
    <row r="6171" spans="1:5" x14ac:dyDescent="0.25">
      <c r="A6171" t="str">
        <f t="shared" si="96"/>
        <v>93389</v>
      </c>
      <c r="B6171" s="84" t="s">
        <v>3206</v>
      </c>
      <c r="C6171" s="84" t="s">
        <v>26395</v>
      </c>
      <c r="D6171" s="84" t="s">
        <v>8451</v>
      </c>
      <c r="E6171" s="85" t="s">
        <v>27919</v>
      </c>
    </row>
    <row r="6172" spans="1:5" x14ac:dyDescent="0.25">
      <c r="A6172" t="str">
        <f t="shared" si="96"/>
        <v>93390</v>
      </c>
      <c r="B6172" s="84" t="s">
        <v>3207</v>
      </c>
      <c r="C6172" s="84" t="s">
        <v>26396</v>
      </c>
      <c r="D6172" s="84" t="s">
        <v>8451</v>
      </c>
      <c r="E6172" s="85" t="s">
        <v>36127</v>
      </c>
    </row>
    <row r="6173" spans="1:5" x14ac:dyDescent="0.25">
      <c r="A6173" t="str">
        <f t="shared" si="96"/>
        <v>93391</v>
      </c>
      <c r="B6173" s="84" t="s">
        <v>3208</v>
      </c>
      <c r="C6173" s="84" t="s">
        <v>26397</v>
      </c>
      <c r="D6173" s="84" t="s">
        <v>8451</v>
      </c>
      <c r="E6173" s="85" t="s">
        <v>36128</v>
      </c>
    </row>
    <row r="6174" spans="1:5" x14ac:dyDescent="0.25">
      <c r="A6174" t="str">
        <f t="shared" si="96"/>
        <v>104593</v>
      </c>
      <c r="B6174" s="84" t="s">
        <v>26398</v>
      </c>
      <c r="C6174" s="84" t="s">
        <v>26399</v>
      </c>
      <c r="D6174" s="84" t="s">
        <v>8451</v>
      </c>
      <c r="E6174" s="85" t="s">
        <v>36129</v>
      </c>
    </row>
    <row r="6175" spans="1:5" x14ac:dyDescent="0.25">
      <c r="A6175" t="str">
        <f t="shared" si="96"/>
        <v>104594</v>
      </c>
      <c r="B6175" s="84" t="s">
        <v>26400</v>
      </c>
      <c r="C6175" s="84" t="s">
        <v>26401</v>
      </c>
      <c r="D6175" s="84" t="s">
        <v>8451</v>
      </c>
      <c r="E6175" s="85" t="s">
        <v>32756</v>
      </c>
    </row>
    <row r="6176" spans="1:5" x14ac:dyDescent="0.25">
      <c r="A6176" t="str">
        <f t="shared" si="96"/>
        <v>104595</v>
      </c>
      <c r="B6176" s="84" t="s">
        <v>26402</v>
      </c>
      <c r="C6176" s="84" t="s">
        <v>26403</v>
      </c>
      <c r="D6176" s="84" t="s">
        <v>8451</v>
      </c>
      <c r="E6176" s="85" t="s">
        <v>36130</v>
      </c>
    </row>
    <row r="6177" spans="1:5" x14ac:dyDescent="0.25">
      <c r="A6177" t="str">
        <f t="shared" si="96"/>
        <v>104596</v>
      </c>
      <c r="B6177" s="84" t="s">
        <v>26404</v>
      </c>
      <c r="C6177" s="84" t="s">
        <v>26405</v>
      </c>
      <c r="D6177" s="84" t="s">
        <v>8451</v>
      </c>
      <c r="E6177" s="85" t="s">
        <v>29571</v>
      </c>
    </row>
    <row r="6178" spans="1:5" x14ac:dyDescent="0.25">
      <c r="A6178" t="str">
        <f t="shared" si="96"/>
        <v>104597</v>
      </c>
      <c r="B6178" s="84" t="s">
        <v>26406</v>
      </c>
      <c r="C6178" s="84" t="s">
        <v>26407</v>
      </c>
      <c r="D6178" s="84" t="s">
        <v>8451</v>
      </c>
      <c r="E6178" s="85" t="s">
        <v>36131</v>
      </c>
    </row>
    <row r="6179" spans="1:5" x14ac:dyDescent="0.25">
      <c r="A6179" t="str">
        <f t="shared" si="96"/>
        <v>104598</v>
      </c>
      <c r="B6179" s="84" t="s">
        <v>26408</v>
      </c>
      <c r="C6179" s="84" t="s">
        <v>26409</v>
      </c>
      <c r="D6179" s="84" t="s">
        <v>8451</v>
      </c>
      <c r="E6179" s="85" t="s">
        <v>36132</v>
      </c>
    </row>
    <row r="6180" spans="1:5" x14ac:dyDescent="0.25">
      <c r="A6180" t="str">
        <f t="shared" si="96"/>
        <v>104599</v>
      </c>
      <c r="B6180" s="84" t="s">
        <v>26410</v>
      </c>
      <c r="C6180" s="84" t="s">
        <v>26411</v>
      </c>
      <c r="D6180" s="84" t="s">
        <v>8451</v>
      </c>
      <c r="E6180" s="85" t="s">
        <v>36133</v>
      </c>
    </row>
    <row r="6181" spans="1:5" x14ac:dyDescent="0.25">
      <c r="A6181" t="str">
        <f t="shared" si="96"/>
        <v>104600</v>
      </c>
      <c r="B6181" s="84" t="s">
        <v>26413</v>
      </c>
      <c r="C6181" s="84" t="s">
        <v>26414</v>
      </c>
      <c r="D6181" s="84" t="s">
        <v>8451</v>
      </c>
      <c r="E6181" s="85" t="s">
        <v>31312</v>
      </c>
    </row>
    <row r="6182" spans="1:5" x14ac:dyDescent="0.25">
      <c r="A6182" t="str">
        <f t="shared" si="96"/>
        <v>104601</v>
      </c>
      <c r="B6182" s="84" t="s">
        <v>26415</v>
      </c>
      <c r="C6182" s="84" t="s">
        <v>26416</v>
      </c>
      <c r="D6182" s="84" t="s">
        <v>8451</v>
      </c>
      <c r="E6182" s="85" t="s">
        <v>15303</v>
      </c>
    </row>
    <row r="6183" spans="1:5" x14ac:dyDescent="0.25">
      <c r="A6183" t="str">
        <f t="shared" si="96"/>
        <v>104602</v>
      </c>
      <c r="B6183" s="84" t="s">
        <v>26418</v>
      </c>
      <c r="C6183" s="84" t="s">
        <v>26419</v>
      </c>
      <c r="D6183" s="84" t="s">
        <v>8451</v>
      </c>
      <c r="E6183" s="85" t="s">
        <v>15994</v>
      </c>
    </row>
    <row r="6184" spans="1:5" x14ac:dyDescent="0.25">
      <c r="A6184" t="str">
        <f t="shared" si="96"/>
        <v>104603</v>
      </c>
      <c r="B6184" s="84" t="s">
        <v>26420</v>
      </c>
      <c r="C6184" s="84" t="s">
        <v>26421</v>
      </c>
      <c r="D6184" s="84" t="s">
        <v>8451</v>
      </c>
      <c r="E6184" s="85" t="s">
        <v>36134</v>
      </c>
    </row>
    <row r="6185" spans="1:5" x14ac:dyDescent="0.25">
      <c r="A6185" t="str">
        <f t="shared" si="96"/>
        <v>104604</v>
      </c>
      <c r="B6185" s="84" t="s">
        <v>26423</v>
      </c>
      <c r="C6185" s="84" t="s">
        <v>26424</v>
      </c>
      <c r="D6185" s="84" t="s">
        <v>8451</v>
      </c>
      <c r="E6185" s="85" t="s">
        <v>30031</v>
      </c>
    </row>
    <row r="6186" spans="1:5" x14ac:dyDescent="0.25">
      <c r="A6186" t="str">
        <f t="shared" si="96"/>
        <v>104605</v>
      </c>
      <c r="B6186" s="84" t="s">
        <v>26426</v>
      </c>
      <c r="C6186" s="84" t="s">
        <v>26427</v>
      </c>
      <c r="D6186" s="84" t="s">
        <v>8451</v>
      </c>
      <c r="E6186" s="85" t="s">
        <v>36135</v>
      </c>
    </row>
    <row r="6187" spans="1:5" x14ac:dyDescent="0.25">
      <c r="A6187" t="str">
        <f t="shared" si="96"/>
        <v>104606</v>
      </c>
      <c r="B6187" s="84" t="s">
        <v>26428</v>
      </c>
      <c r="C6187" s="84" t="s">
        <v>26429</v>
      </c>
      <c r="D6187" s="84" t="s">
        <v>8451</v>
      </c>
      <c r="E6187" s="85" t="s">
        <v>36136</v>
      </c>
    </row>
    <row r="6188" spans="1:5" x14ac:dyDescent="0.25">
      <c r="A6188" t="str">
        <f t="shared" si="96"/>
        <v>104607</v>
      </c>
      <c r="B6188" s="84" t="s">
        <v>26430</v>
      </c>
      <c r="C6188" s="84" t="s">
        <v>26431</v>
      </c>
      <c r="D6188" s="84" t="s">
        <v>8451</v>
      </c>
      <c r="E6188" s="85" t="s">
        <v>12711</v>
      </c>
    </row>
    <row r="6189" spans="1:5" x14ac:dyDescent="0.25">
      <c r="A6189" t="str">
        <f t="shared" si="96"/>
        <v>104608</v>
      </c>
      <c r="B6189" s="84" t="s">
        <v>26433</v>
      </c>
      <c r="C6189" s="84" t="s">
        <v>26434</v>
      </c>
      <c r="D6189" s="84" t="s">
        <v>8451</v>
      </c>
      <c r="E6189" s="85" t="s">
        <v>36137</v>
      </c>
    </row>
    <row r="6190" spans="1:5" x14ac:dyDescent="0.25">
      <c r="A6190" t="str">
        <f t="shared" si="96"/>
        <v>104609</v>
      </c>
      <c r="B6190" s="84" t="s">
        <v>26435</v>
      </c>
      <c r="C6190" s="84" t="s">
        <v>26436</v>
      </c>
      <c r="D6190" s="84" t="s">
        <v>8451</v>
      </c>
      <c r="E6190" s="85" t="s">
        <v>36138</v>
      </c>
    </row>
    <row r="6191" spans="1:5" x14ac:dyDescent="0.25">
      <c r="A6191" t="str">
        <f t="shared" si="96"/>
        <v>104610</v>
      </c>
      <c r="B6191" s="84" t="s">
        <v>26437</v>
      </c>
      <c r="C6191" s="84" t="s">
        <v>26438</v>
      </c>
      <c r="D6191" s="84" t="s">
        <v>8451</v>
      </c>
      <c r="E6191" s="85" t="s">
        <v>18635</v>
      </c>
    </row>
    <row r="6192" spans="1:5" x14ac:dyDescent="0.25">
      <c r="A6192" t="str">
        <f t="shared" si="96"/>
        <v>98671</v>
      </c>
      <c r="B6192" s="84" t="s">
        <v>4949</v>
      </c>
      <c r="C6192" s="84" t="s">
        <v>11181</v>
      </c>
      <c r="D6192" s="84" t="s">
        <v>8451</v>
      </c>
      <c r="E6192" s="85" t="s">
        <v>36139</v>
      </c>
    </row>
    <row r="6193" spans="1:5" x14ac:dyDescent="0.25">
      <c r="A6193" t="str">
        <f t="shared" si="96"/>
        <v>98672</v>
      </c>
      <c r="B6193" s="84" t="s">
        <v>4950</v>
      </c>
      <c r="C6193" s="84" t="s">
        <v>11182</v>
      </c>
      <c r="D6193" s="84" t="s">
        <v>8451</v>
      </c>
      <c r="E6193" s="85" t="s">
        <v>36140</v>
      </c>
    </row>
    <row r="6194" spans="1:5" x14ac:dyDescent="0.25">
      <c r="A6194" t="str">
        <f t="shared" si="96"/>
        <v>98678</v>
      </c>
      <c r="B6194" s="84" t="s">
        <v>7013</v>
      </c>
      <c r="C6194" s="84" t="s">
        <v>11183</v>
      </c>
      <c r="D6194" s="84" t="s">
        <v>8451</v>
      </c>
      <c r="E6194" s="85" t="s">
        <v>36141</v>
      </c>
    </row>
    <row r="6195" spans="1:5" x14ac:dyDescent="0.25">
      <c r="A6195" t="str">
        <f t="shared" si="96"/>
        <v>98679</v>
      </c>
      <c r="B6195" s="84" t="s">
        <v>4951</v>
      </c>
      <c r="C6195" s="84" t="s">
        <v>11184</v>
      </c>
      <c r="D6195" s="84" t="s">
        <v>8451</v>
      </c>
      <c r="E6195" s="85" t="s">
        <v>12527</v>
      </c>
    </row>
    <row r="6196" spans="1:5" x14ac:dyDescent="0.25">
      <c r="A6196" t="str">
        <f t="shared" si="96"/>
        <v>98680</v>
      </c>
      <c r="B6196" s="84" t="s">
        <v>4952</v>
      </c>
      <c r="C6196" s="84" t="s">
        <v>11185</v>
      </c>
      <c r="D6196" s="84" t="s">
        <v>8451</v>
      </c>
      <c r="E6196" s="85" t="s">
        <v>16390</v>
      </c>
    </row>
    <row r="6197" spans="1:5" x14ac:dyDescent="0.25">
      <c r="A6197" t="str">
        <f t="shared" si="96"/>
        <v>98681</v>
      </c>
      <c r="B6197" s="84" t="s">
        <v>4953</v>
      </c>
      <c r="C6197" s="84" t="s">
        <v>11186</v>
      </c>
      <c r="D6197" s="84" t="s">
        <v>8451</v>
      </c>
      <c r="E6197" s="85" t="s">
        <v>26439</v>
      </c>
    </row>
    <row r="6198" spans="1:5" x14ac:dyDescent="0.25">
      <c r="A6198" t="str">
        <f t="shared" si="96"/>
        <v>98682</v>
      </c>
      <c r="B6198" s="84" t="s">
        <v>4954</v>
      </c>
      <c r="C6198" s="84" t="s">
        <v>11187</v>
      </c>
      <c r="D6198" s="84" t="s">
        <v>8451</v>
      </c>
      <c r="E6198" s="85" t="s">
        <v>36142</v>
      </c>
    </row>
    <row r="6199" spans="1:5" x14ac:dyDescent="0.25">
      <c r="A6199" t="str">
        <f t="shared" si="96"/>
        <v>98685</v>
      </c>
      <c r="B6199" s="84" t="s">
        <v>4955</v>
      </c>
      <c r="C6199" s="84" t="s">
        <v>11188</v>
      </c>
      <c r="D6199" s="84" t="s">
        <v>8329</v>
      </c>
      <c r="E6199" s="85" t="s">
        <v>28906</v>
      </c>
    </row>
    <row r="6200" spans="1:5" x14ac:dyDescent="0.25">
      <c r="A6200" t="str">
        <f t="shared" si="96"/>
        <v>98686</v>
      </c>
      <c r="B6200" s="84" t="s">
        <v>4956</v>
      </c>
      <c r="C6200" s="84" t="s">
        <v>11189</v>
      </c>
      <c r="D6200" s="84" t="s">
        <v>8329</v>
      </c>
      <c r="E6200" s="85" t="s">
        <v>32276</v>
      </c>
    </row>
    <row r="6201" spans="1:5" x14ac:dyDescent="0.25">
      <c r="A6201" t="str">
        <f t="shared" si="96"/>
        <v>98688</v>
      </c>
      <c r="B6201" s="84" t="s">
        <v>4957</v>
      </c>
      <c r="C6201" s="84" t="s">
        <v>11190</v>
      </c>
      <c r="D6201" s="84" t="s">
        <v>8329</v>
      </c>
      <c r="E6201" s="85" t="s">
        <v>28438</v>
      </c>
    </row>
    <row r="6202" spans="1:5" x14ac:dyDescent="0.25">
      <c r="A6202" t="str">
        <f t="shared" si="96"/>
        <v>98689</v>
      </c>
      <c r="B6202" s="84" t="s">
        <v>4958</v>
      </c>
      <c r="C6202" s="84" t="s">
        <v>11191</v>
      </c>
      <c r="D6202" s="84" t="s">
        <v>8329</v>
      </c>
      <c r="E6202" s="85" t="s">
        <v>36143</v>
      </c>
    </row>
    <row r="6203" spans="1:5" x14ac:dyDescent="0.25">
      <c r="A6203" t="str">
        <f t="shared" si="96"/>
        <v>101090</v>
      </c>
      <c r="B6203" s="84" t="s">
        <v>5727</v>
      </c>
      <c r="C6203" s="84" t="s">
        <v>11192</v>
      </c>
      <c r="D6203" s="84" t="s">
        <v>8451</v>
      </c>
      <c r="E6203" s="85" t="s">
        <v>36144</v>
      </c>
    </row>
    <row r="6204" spans="1:5" x14ac:dyDescent="0.25">
      <c r="A6204" t="str">
        <f t="shared" si="96"/>
        <v>101091</v>
      </c>
      <c r="B6204" s="84" t="s">
        <v>5728</v>
      </c>
      <c r="C6204" s="84" t="s">
        <v>11193</v>
      </c>
      <c r="D6204" s="84" t="s">
        <v>8451</v>
      </c>
      <c r="E6204" s="85" t="s">
        <v>36145</v>
      </c>
    </row>
    <row r="6205" spans="1:5" x14ac:dyDescent="0.25">
      <c r="A6205" t="str">
        <f t="shared" si="96"/>
        <v>101725</v>
      </c>
      <c r="B6205" s="84" t="s">
        <v>7082</v>
      </c>
      <c r="C6205" s="84" t="s">
        <v>11194</v>
      </c>
      <c r="D6205" s="84" t="s">
        <v>8451</v>
      </c>
      <c r="E6205" s="85" t="s">
        <v>36146</v>
      </c>
    </row>
    <row r="6206" spans="1:5" x14ac:dyDescent="0.25">
      <c r="A6206" t="str">
        <f t="shared" si="96"/>
        <v>101726</v>
      </c>
      <c r="B6206" s="84" t="s">
        <v>7083</v>
      </c>
      <c r="C6206" s="84" t="s">
        <v>11195</v>
      </c>
      <c r="D6206" s="84" t="s">
        <v>8451</v>
      </c>
      <c r="E6206" s="85" t="s">
        <v>36147</v>
      </c>
    </row>
    <row r="6207" spans="1:5" x14ac:dyDescent="0.25">
      <c r="A6207" t="str">
        <f t="shared" si="96"/>
        <v>101731</v>
      </c>
      <c r="B6207" s="84" t="s">
        <v>7086</v>
      </c>
      <c r="C6207" s="84" t="s">
        <v>11196</v>
      </c>
      <c r="D6207" s="84" t="s">
        <v>8451</v>
      </c>
      <c r="E6207" s="85" t="s">
        <v>25775</v>
      </c>
    </row>
    <row r="6208" spans="1:5" x14ac:dyDescent="0.25">
      <c r="A6208" t="str">
        <f t="shared" si="96"/>
        <v>101732</v>
      </c>
      <c r="B6208" s="84" t="s">
        <v>7087</v>
      </c>
      <c r="C6208" s="84" t="s">
        <v>11197</v>
      </c>
      <c r="D6208" s="84" t="s">
        <v>8451</v>
      </c>
      <c r="E6208" s="85" t="s">
        <v>16050</v>
      </c>
    </row>
    <row r="6209" spans="1:5" x14ac:dyDescent="0.25">
      <c r="A6209" t="str">
        <f t="shared" si="96"/>
        <v>101094</v>
      </c>
      <c r="B6209" s="84" t="s">
        <v>5731</v>
      </c>
      <c r="C6209" s="84" t="s">
        <v>26440</v>
      </c>
      <c r="D6209" s="84" t="s">
        <v>8329</v>
      </c>
      <c r="E6209" s="85" t="s">
        <v>16547</v>
      </c>
    </row>
    <row r="6210" spans="1:5" x14ac:dyDescent="0.25">
      <c r="A6210" t="str">
        <f t="shared" si="96"/>
        <v>101727</v>
      </c>
      <c r="B6210" s="84" t="s">
        <v>7084</v>
      </c>
      <c r="C6210" s="84" t="s">
        <v>11198</v>
      </c>
      <c r="D6210" s="84" t="s">
        <v>8451</v>
      </c>
      <c r="E6210" s="85" t="s">
        <v>36095</v>
      </c>
    </row>
    <row r="6211" spans="1:5" x14ac:dyDescent="0.25">
      <c r="A6211" t="str">
        <f t="shared" ref="A6211:A6274" si="97">B6211</f>
        <v>101733</v>
      </c>
      <c r="B6211" s="84" t="s">
        <v>7088</v>
      </c>
      <c r="C6211" s="84" t="s">
        <v>11199</v>
      </c>
      <c r="D6211" s="84" t="s">
        <v>8451</v>
      </c>
      <c r="E6211" s="85" t="s">
        <v>36148</v>
      </c>
    </row>
    <row r="6212" spans="1:5" x14ac:dyDescent="0.25">
      <c r="A6212" t="str">
        <f t="shared" si="97"/>
        <v>101734</v>
      </c>
      <c r="B6212" s="84" t="s">
        <v>7089</v>
      </c>
      <c r="C6212" s="84" t="s">
        <v>11200</v>
      </c>
      <c r="D6212" s="84" t="s">
        <v>8451</v>
      </c>
      <c r="E6212" s="85" t="s">
        <v>36149</v>
      </c>
    </row>
    <row r="6213" spans="1:5" x14ac:dyDescent="0.25">
      <c r="A6213" t="str">
        <f t="shared" si="97"/>
        <v>101735</v>
      </c>
      <c r="B6213" s="84" t="s">
        <v>7090</v>
      </c>
      <c r="C6213" s="84" t="s">
        <v>11201</v>
      </c>
      <c r="D6213" s="84" t="s">
        <v>8451</v>
      </c>
      <c r="E6213" s="85" t="s">
        <v>36150</v>
      </c>
    </row>
    <row r="6214" spans="1:5" x14ac:dyDescent="0.25">
      <c r="A6214" t="str">
        <f t="shared" si="97"/>
        <v>101736</v>
      </c>
      <c r="B6214" s="84" t="s">
        <v>7091</v>
      </c>
      <c r="C6214" s="84" t="s">
        <v>11202</v>
      </c>
      <c r="D6214" s="84" t="s">
        <v>8451</v>
      </c>
      <c r="E6214" s="85" t="s">
        <v>36151</v>
      </c>
    </row>
    <row r="6215" spans="1:5" x14ac:dyDescent="0.25">
      <c r="A6215" t="str">
        <f t="shared" si="97"/>
        <v>101737</v>
      </c>
      <c r="B6215" s="84" t="s">
        <v>7092</v>
      </c>
      <c r="C6215" s="84" t="s">
        <v>11203</v>
      </c>
      <c r="D6215" s="84" t="s">
        <v>8451</v>
      </c>
      <c r="E6215" s="85" t="s">
        <v>36152</v>
      </c>
    </row>
    <row r="6216" spans="1:5" x14ac:dyDescent="0.25">
      <c r="A6216" t="str">
        <f t="shared" si="97"/>
        <v>101748</v>
      </c>
      <c r="B6216" s="84" t="s">
        <v>7100</v>
      </c>
      <c r="C6216" s="84" t="s">
        <v>11204</v>
      </c>
      <c r="D6216" s="84" t="s">
        <v>8451</v>
      </c>
      <c r="E6216" s="85" t="s">
        <v>13743</v>
      </c>
    </row>
    <row r="6217" spans="1:5" x14ac:dyDescent="0.25">
      <c r="A6217" t="str">
        <f t="shared" si="97"/>
        <v>104162</v>
      </c>
      <c r="B6217" s="84" t="s">
        <v>26441</v>
      </c>
      <c r="C6217" s="84" t="s">
        <v>26442</v>
      </c>
      <c r="D6217" s="84" t="s">
        <v>8451</v>
      </c>
      <c r="E6217" s="85" t="s">
        <v>36153</v>
      </c>
    </row>
    <row r="6218" spans="1:5" x14ac:dyDescent="0.25">
      <c r="A6218" t="str">
        <f t="shared" si="97"/>
        <v>101092</v>
      </c>
      <c r="B6218" s="84" t="s">
        <v>5729</v>
      </c>
      <c r="C6218" s="84" t="s">
        <v>11205</v>
      </c>
      <c r="D6218" s="84" t="s">
        <v>8451</v>
      </c>
      <c r="E6218" s="85" t="s">
        <v>36154</v>
      </c>
    </row>
    <row r="6219" spans="1:5" x14ac:dyDescent="0.25">
      <c r="A6219" t="str">
        <f t="shared" si="97"/>
        <v>101093</v>
      </c>
      <c r="B6219" s="84" t="s">
        <v>5730</v>
      </c>
      <c r="C6219" s="84" t="s">
        <v>11206</v>
      </c>
      <c r="D6219" s="84" t="s">
        <v>8451</v>
      </c>
      <c r="E6219" s="85" t="s">
        <v>36155</v>
      </c>
    </row>
    <row r="6220" spans="1:5" x14ac:dyDescent="0.25">
      <c r="A6220" t="str">
        <f t="shared" si="97"/>
        <v>98695</v>
      </c>
      <c r="B6220" s="84" t="s">
        <v>4959</v>
      </c>
      <c r="C6220" s="84" t="s">
        <v>11207</v>
      </c>
      <c r="D6220" s="84" t="s">
        <v>8329</v>
      </c>
      <c r="E6220" s="85" t="s">
        <v>36156</v>
      </c>
    </row>
    <row r="6221" spans="1:5" x14ac:dyDescent="0.25">
      <c r="A6221" t="str">
        <f t="shared" si="97"/>
        <v>98697</v>
      </c>
      <c r="B6221" s="84" t="s">
        <v>4960</v>
      </c>
      <c r="C6221" s="84" t="s">
        <v>11208</v>
      </c>
      <c r="D6221" s="84" t="s">
        <v>8329</v>
      </c>
      <c r="E6221" s="85" t="s">
        <v>30611</v>
      </c>
    </row>
    <row r="6222" spans="1:5" x14ac:dyDescent="0.25">
      <c r="A6222" t="str">
        <f t="shared" si="97"/>
        <v>101738</v>
      </c>
      <c r="B6222" s="84" t="s">
        <v>7093</v>
      </c>
      <c r="C6222" s="84" t="s">
        <v>11209</v>
      </c>
      <c r="D6222" s="84" t="s">
        <v>8329</v>
      </c>
      <c r="E6222" s="85" t="s">
        <v>15301</v>
      </c>
    </row>
    <row r="6223" spans="1:5" x14ac:dyDescent="0.25">
      <c r="A6223" t="str">
        <f t="shared" si="97"/>
        <v>101739</v>
      </c>
      <c r="B6223" s="84" t="s">
        <v>7094</v>
      </c>
      <c r="C6223" s="84" t="s">
        <v>11210</v>
      </c>
      <c r="D6223" s="84" t="s">
        <v>8329</v>
      </c>
      <c r="E6223" s="85" t="s">
        <v>21729</v>
      </c>
    </row>
    <row r="6224" spans="1:5" x14ac:dyDescent="0.25">
      <c r="A6224" t="str">
        <f t="shared" si="97"/>
        <v>88648</v>
      </c>
      <c r="B6224" s="84" t="s">
        <v>1116</v>
      </c>
      <c r="C6224" s="84" t="s">
        <v>26443</v>
      </c>
      <c r="D6224" s="84" t="s">
        <v>8329</v>
      </c>
      <c r="E6224" s="85" t="s">
        <v>7970</v>
      </c>
    </row>
    <row r="6225" spans="1:5" x14ac:dyDescent="0.25">
      <c r="A6225" t="str">
        <f t="shared" si="97"/>
        <v>88649</v>
      </c>
      <c r="B6225" s="84" t="s">
        <v>1117</v>
      </c>
      <c r="C6225" s="84" t="s">
        <v>26444</v>
      </c>
      <c r="D6225" s="84" t="s">
        <v>8329</v>
      </c>
      <c r="E6225" s="85" t="s">
        <v>12430</v>
      </c>
    </row>
    <row r="6226" spans="1:5" x14ac:dyDescent="0.25">
      <c r="A6226" t="str">
        <f t="shared" si="97"/>
        <v>88650</v>
      </c>
      <c r="B6226" s="84" t="s">
        <v>1118</v>
      </c>
      <c r="C6226" s="84" t="s">
        <v>26445</v>
      </c>
      <c r="D6226" s="84" t="s">
        <v>8329</v>
      </c>
      <c r="E6226" s="85" t="s">
        <v>15537</v>
      </c>
    </row>
    <row r="6227" spans="1:5" x14ac:dyDescent="0.25">
      <c r="A6227" t="str">
        <f t="shared" si="97"/>
        <v>96467</v>
      </c>
      <c r="B6227" s="84" t="s">
        <v>4076</v>
      </c>
      <c r="C6227" s="84" t="s">
        <v>26446</v>
      </c>
      <c r="D6227" s="84" t="s">
        <v>8329</v>
      </c>
      <c r="E6227" s="85" t="s">
        <v>8866</v>
      </c>
    </row>
    <row r="6228" spans="1:5" x14ac:dyDescent="0.25">
      <c r="A6228" t="str">
        <f t="shared" si="97"/>
        <v>101740</v>
      </c>
      <c r="B6228" s="84" t="s">
        <v>7095</v>
      </c>
      <c r="C6228" s="84" t="s">
        <v>11211</v>
      </c>
      <c r="D6228" s="84" t="s">
        <v>8329</v>
      </c>
      <c r="E6228" s="85" t="s">
        <v>23473</v>
      </c>
    </row>
    <row r="6229" spans="1:5" x14ac:dyDescent="0.25">
      <c r="A6229" t="str">
        <f t="shared" si="97"/>
        <v>101741</v>
      </c>
      <c r="B6229" s="84" t="s">
        <v>7096</v>
      </c>
      <c r="C6229" s="84" t="s">
        <v>11212</v>
      </c>
      <c r="D6229" s="84" t="s">
        <v>8329</v>
      </c>
      <c r="E6229" s="85" t="s">
        <v>12871</v>
      </c>
    </row>
    <row r="6230" spans="1:5" x14ac:dyDescent="0.25">
      <c r="A6230" t="str">
        <f t="shared" si="97"/>
        <v>94990</v>
      </c>
      <c r="B6230" s="84" t="s">
        <v>3631</v>
      </c>
      <c r="C6230" s="84" t="s">
        <v>26447</v>
      </c>
      <c r="D6230" s="84" t="s">
        <v>9280</v>
      </c>
      <c r="E6230" s="85" t="s">
        <v>36157</v>
      </c>
    </row>
    <row r="6231" spans="1:5" x14ac:dyDescent="0.25">
      <c r="A6231" t="str">
        <f t="shared" si="97"/>
        <v>94991</v>
      </c>
      <c r="B6231" s="84" t="s">
        <v>3632</v>
      </c>
      <c r="C6231" s="84" t="s">
        <v>26448</v>
      </c>
      <c r="D6231" s="84" t="s">
        <v>9280</v>
      </c>
      <c r="E6231" s="85" t="s">
        <v>36158</v>
      </c>
    </row>
    <row r="6232" spans="1:5" x14ac:dyDescent="0.25">
      <c r="A6232" t="str">
        <f t="shared" si="97"/>
        <v>94992</v>
      </c>
      <c r="B6232" s="84" t="s">
        <v>3633</v>
      </c>
      <c r="C6232" s="84" t="s">
        <v>26449</v>
      </c>
      <c r="D6232" s="84" t="s">
        <v>8451</v>
      </c>
      <c r="E6232" s="85" t="s">
        <v>36159</v>
      </c>
    </row>
    <row r="6233" spans="1:5" x14ac:dyDescent="0.25">
      <c r="A6233" t="str">
        <f t="shared" si="97"/>
        <v>94993</v>
      </c>
      <c r="B6233" s="84" t="s">
        <v>3634</v>
      </c>
      <c r="C6233" s="84" t="s">
        <v>26450</v>
      </c>
      <c r="D6233" s="84" t="s">
        <v>8451</v>
      </c>
      <c r="E6233" s="85" t="s">
        <v>36160</v>
      </c>
    </row>
    <row r="6234" spans="1:5" x14ac:dyDescent="0.25">
      <c r="A6234" t="str">
        <f t="shared" si="97"/>
        <v>94994</v>
      </c>
      <c r="B6234" s="84" t="s">
        <v>3635</v>
      </c>
      <c r="C6234" s="84" t="s">
        <v>26451</v>
      </c>
      <c r="D6234" s="84" t="s">
        <v>8451</v>
      </c>
      <c r="E6234" s="85" t="s">
        <v>28815</v>
      </c>
    </row>
    <row r="6235" spans="1:5" x14ac:dyDescent="0.25">
      <c r="A6235" t="str">
        <f t="shared" si="97"/>
        <v>94995</v>
      </c>
      <c r="B6235" s="84" t="s">
        <v>3636</v>
      </c>
      <c r="C6235" s="84" t="s">
        <v>26452</v>
      </c>
      <c r="D6235" s="84" t="s">
        <v>8451</v>
      </c>
      <c r="E6235" s="85" t="s">
        <v>36161</v>
      </c>
    </row>
    <row r="6236" spans="1:5" x14ac:dyDescent="0.25">
      <c r="A6236" t="str">
        <f t="shared" si="97"/>
        <v>101747</v>
      </c>
      <c r="B6236" s="84" t="s">
        <v>7099</v>
      </c>
      <c r="C6236" s="84" t="s">
        <v>11213</v>
      </c>
      <c r="D6236" s="84" t="s">
        <v>8451</v>
      </c>
      <c r="E6236" s="85" t="s">
        <v>35736</v>
      </c>
    </row>
    <row r="6237" spans="1:5" x14ac:dyDescent="0.25">
      <c r="A6237" t="str">
        <f t="shared" si="97"/>
        <v>104626</v>
      </c>
      <c r="B6237" s="84" t="s">
        <v>26453</v>
      </c>
      <c r="C6237" s="84" t="s">
        <v>26454</v>
      </c>
      <c r="D6237" s="84" t="s">
        <v>9280</v>
      </c>
      <c r="E6237" s="85" t="s">
        <v>36162</v>
      </c>
    </row>
    <row r="6238" spans="1:5" x14ac:dyDescent="0.25">
      <c r="A6238" t="str">
        <f t="shared" si="97"/>
        <v>104658</v>
      </c>
      <c r="B6238" s="84" t="s">
        <v>26455</v>
      </c>
      <c r="C6238" s="84" t="s">
        <v>31569</v>
      </c>
      <c r="D6238" s="84" t="s">
        <v>8451</v>
      </c>
      <c r="E6238" s="85" t="s">
        <v>23264</v>
      </c>
    </row>
    <row r="6239" spans="1:5" x14ac:dyDescent="0.25">
      <c r="A6239" t="str">
        <f t="shared" si="97"/>
        <v>87620</v>
      </c>
      <c r="B6239" s="84" t="s">
        <v>841</v>
      </c>
      <c r="C6239" s="84" t="s">
        <v>13522</v>
      </c>
      <c r="D6239" s="84" t="s">
        <v>8451</v>
      </c>
      <c r="E6239" s="85" t="s">
        <v>12614</v>
      </c>
    </row>
    <row r="6240" spans="1:5" x14ac:dyDescent="0.25">
      <c r="A6240" t="str">
        <f t="shared" si="97"/>
        <v>87622</v>
      </c>
      <c r="B6240" s="84" t="s">
        <v>842</v>
      </c>
      <c r="C6240" s="84" t="s">
        <v>13523</v>
      </c>
      <c r="D6240" s="84" t="s">
        <v>8451</v>
      </c>
      <c r="E6240" s="85" t="s">
        <v>31609</v>
      </c>
    </row>
    <row r="6241" spans="1:5" x14ac:dyDescent="0.25">
      <c r="A6241" t="str">
        <f t="shared" si="97"/>
        <v>87623</v>
      </c>
      <c r="B6241" s="84" t="s">
        <v>843</v>
      </c>
      <c r="C6241" s="84" t="s">
        <v>13524</v>
      </c>
      <c r="D6241" s="84" t="s">
        <v>8451</v>
      </c>
      <c r="E6241" s="85" t="s">
        <v>21832</v>
      </c>
    </row>
    <row r="6242" spans="1:5" x14ac:dyDescent="0.25">
      <c r="A6242" t="str">
        <f t="shared" si="97"/>
        <v>87624</v>
      </c>
      <c r="B6242" s="84" t="s">
        <v>844</v>
      </c>
      <c r="C6242" s="84" t="s">
        <v>26457</v>
      </c>
      <c r="D6242" s="84" t="s">
        <v>8451</v>
      </c>
      <c r="E6242" s="85" t="s">
        <v>36163</v>
      </c>
    </row>
    <row r="6243" spans="1:5" x14ac:dyDescent="0.25">
      <c r="A6243" t="str">
        <f t="shared" si="97"/>
        <v>87630</v>
      </c>
      <c r="B6243" s="84" t="s">
        <v>845</v>
      </c>
      <c r="C6243" s="84" t="s">
        <v>13525</v>
      </c>
      <c r="D6243" s="84" t="s">
        <v>8451</v>
      </c>
      <c r="E6243" s="85" t="s">
        <v>12885</v>
      </c>
    </row>
    <row r="6244" spans="1:5" x14ac:dyDescent="0.25">
      <c r="A6244" t="str">
        <f t="shared" si="97"/>
        <v>87632</v>
      </c>
      <c r="B6244" s="84" t="s">
        <v>846</v>
      </c>
      <c r="C6244" s="84" t="s">
        <v>13527</v>
      </c>
      <c r="D6244" s="84" t="s">
        <v>8451</v>
      </c>
      <c r="E6244" s="85" t="s">
        <v>28328</v>
      </c>
    </row>
    <row r="6245" spans="1:5" x14ac:dyDescent="0.25">
      <c r="A6245" t="str">
        <f t="shared" si="97"/>
        <v>87633</v>
      </c>
      <c r="B6245" s="84" t="s">
        <v>847</v>
      </c>
      <c r="C6245" s="84" t="s">
        <v>13529</v>
      </c>
      <c r="D6245" s="84" t="s">
        <v>8451</v>
      </c>
      <c r="E6245" s="85" t="s">
        <v>36120</v>
      </c>
    </row>
    <row r="6246" spans="1:5" x14ac:dyDescent="0.25">
      <c r="A6246" t="str">
        <f t="shared" si="97"/>
        <v>87634</v>
      </c>
      <c r="B6246" s="84" t="s">
        <v>848</v>
      </c>
      <c r="C6246" s="84" t="s">
        <v>13530</v>
      </c>
      <c r="D6246" s="84" t="s">
        <v>8451</v>
      </c>
      <c r="E6246" s="85" t="s">
        <v>36164</v>
      </c>
    </row>
    <row r="6247" spans="1:5" x14ac:dyDescent="0.25">
      <c r="A6247" t="str">
        <f t="shared" si="97"/>
        <v>87640</v>
      </c>
      <c r="B6247" s="84" t="s">
        <v>849</v>
      </c>
      <c r="C6247" s="84" t="s">
        <v>13531</v>
      </c>
      <c r="D6247" s="84" t="s">
        <v>8451</v>
      </c>
      <c r="E6247" s="85" t="s">
        <v>17926</v>
      </c>
    </row>
    <row r="6248" spans="1:5" x14ac:dyDescent="0.25">
      <c r="A6248" t="str">
        <f t="shared" si="97"/>
        <v>87642</v>
      </c>
      <c r="B6248" s="84" t="s">
        <v>850</v>
      </c>
      <c r="C6248" s="84" t="s">
        <v>13532</v>
      </c>
      <c r="D6248" s="84" t="s">
        <v>8451</v>
      </c>
      <c r="E6248" s="85" t="s">
        <v>24394</v>
      </c>
    </row>
    <row r="6249" spans="1:5" x14ac:dyDescent="0.25">
      <c r="A6249" t="str">
        <f t="shared" si="97"/>
        <v>87643</v>
      </c>
      <c r="B6249" s="84" t="s">
        <v>851</v>
      </c>
      <c r="C6249" s="84" t="s">
        <v>13533</v>
      </c>
      <c r="D6249" s="84" t="s">
        <v>8451</v>
      </c>
      <c r="E6249" s="85" t="s">
        <v>30674</v>
      </c>
    </row>
    <row r="6250" spans="1:5" x14ac:dyDescent="0.25">
      <c r="A6250" t="str">
        <f t="shared" si="97"/>
        <v>87644</v>
      </c>
      <c r="B6250" s="84" t="s">
        <v>852</v>
      </c>
      <c r="C6250" s="84" t="s">
        <v>13534</v>
      </c>
      <c r="D6250" s="84" t="s">
        <v>8451</v>
      </c>
      <c r="E6250" s="85" t="s">
        <v>25910</v>
      </c>
    </row>
    <row r="6251" spans="1:5" x14ac:dyDescent="0.25">
      <c r="A6251" t="str">
        <f t="shared" si="97"/>
        <v>87680</v>
      </c>
      <c r="B6251" s="84" t="s">
        <v>853</v>
      </c>
      <c r="C6251" s="84" t="s">
        <v>13535</v>
      </c>
      <c r="D6251" s="84" t="s">
        <v>8451</v>
      </c>
      <c r="E6251" s="85" t="s">
        <v>14584</v>
      </c>
    </row>
    <row r="6252" spans="1:5" x14ac:dyDescent="0.25">
      <c r="A6252" t="str">
        <f t="shared" si="97"/>
        <v>87682</v>
      </c>
      <c r="B6252" s="84" t="s">
        <v>854</v>
      </c>
      <c r="C6252" s="84" t="s">
        <v>13536</v>
      </c>
      <c r="D6252" s="84" t="s">
        <v>8451</v>
      </c>
      <c r="E6252" s="85" t="s">
        <v>22015</v>
      </c>
    </row>
    <row r="6253" spans="1:5" x14ac:dyDescent="0.25">
      <c r="A6253" t="str">
        <f t="shared" si="97"/>
        <v>87683</v>
      </c>
      <c r="B6253" s="84" t="s">
        <v>855</v>
      </c>
      <c r="C6253" s="84" t="s">
        <v>13537</v>
      </c>
      <c r="D6253" s="84" t="s">
        <v>8451</v>
      </c>
      <c r="E6253" s="85" t="s">
        <v>34319</v>
      </c>
    </row>
    <row r="6254" spans="1:5" x14ac:dyDescent="0.25">
      <c r="A6254" t="str">
        <f t="shared" si="97"/>
        <v>87684</v>
      </c>
      <c r="B6254" s="84" t="s">
        <v>856</v>
      </c>
      <c r="C6254" s="84" t="s">
        <v>13538</v>
      </c>
      <c r="D6254" s="84" t="s">
        <v>8451</v>
      </c>
      <c r="E6254" s="85" t="s">
        <v>36101</v>
      </c>
    </row>
    <row r="6255" spans="1:5" x14ac:dyDescent="0.25">
      <c r="A6255" t="str">
        <f t="shared" si="97"/>
        <v>87690</v>
      </c>
      <c r="B6255" s="84" t="s">
        <v>857</v>
      </c>
      <c r="C6255" s="84" t="s">
        <v>13539</v>
      </c>
      <c r="D6255" s="84" t="s">
        <v>8451</v>
      </c>
      <c r="E6255" s="85" t="s">
        <v>27786</v>
      </c>
    </row>
    <row r="6256" spans="1:5" x14ac:dyDescent="0.25">
      <c r="A6256" t="str">
        <f t="shared" si="97"/>
        <v>87692</v>
      </c>
      <c r="B6256" s="84" t="s">
        <v>858</v>
      </c>
      <c r="C6256" s="84" t="s">
        <v>13540</v>
      </c>
      <c r="D6256" s="84" t="s">
        <v>8451</v>
      </c>
      <c r="E6256" s="85" t="s">
        <v>28901</v>
      </c>
    </row>
    <row r="6257" spans="1:5" x14ac:dyDescent="0.25">
      <c r="A6257" t="str">
        <f t="shared" si="97"/>
        <v>87693</v>
      </c>
      <c r="B6257" s="84" t="s">
        <v>859</v>
      </c>
      <c r="C6257" s="84" t="s">
        <v>13541</v>
      </c>
      <c r="D6257" s="84" t="s">
        <v>8451</v>
      </c>
      <c r="E6257" s="85" t="s">
        <v>36165</v>
      </c>
    </row>
    <row r="6258" spans="1:5" x14ac:dyDescent="0.25">
      <c r="A6258" t="str">
        <f t="shared" si="97"/>
        <v>87694</v>
      </c>
      <c r="B6258" s="84" t="s">
        <v>860</v>
      </c>
      <c r="C6258" s="84" t="s">
        <v>13542</v>
      </c>
      <c r="D6258" s="84" t="s">
        <v>8451</v>
      </c>
      <c r="E6258" s="85" t="s">
        <v>36166</v>
      </c>
    </row>
    <row r="6259" spans="1:5" x14ac:dyDescent="0.25">
      <c r="A6259" t="str">
        <f t="shared" si="97"/>
        <v>87700</v>
      </c>
      <c r="B6259" s="84" t="s">
        <v>861</v>
      </c>
      <c r="C6259" s="84" t="s">
        <v>13543</v>
      </c>
      <c r="D6259" s="84" t="s">
        <v>8451</v>
      </c>
      <c r="E6259" s="85" t="s">
        <v>36167</v>
      </c>
    </row>
    <row r="6260" spans="1:5" x14ac:dyDescent="0.25">
      <c r="A6260" t="str">
        <f t="shared" si="97"/>
        <v>87702</v>
      </c>
      <c r="B6260" s="84" t="s">
        <v>862</v>
      </c>
      <c r="C6260" s="84" t="s">
        <v>13544</v>
      </c>
      <c r="D6260" s="84" t="s">
        <v>8451</v>
      </c>
      <c r="E6260" s="85" t="s">
        <v>35014</v>
      </c>
    </row>
    <row r="6261" spans="1:5" x14ac:dyDescent="0.25">
      <c r="A6261" t="str">
        <f t="shared" si="97"/>
        <v>87703</v>
      </c>
      <c r="B6261" s="84" t="s">
        <v>863</v>
      </c>
      <c r="C6261" s="84" t="s">
        <v>13545</v>
      </c>
      <c r="D6261" s="84" t="s">
        <v>8451</v>
      </c>
      <c r="E6261" s="85" t="s">
        <v>20938</v>
      </c>
    </row>
    <row r="6262" spans="1:5" x14ac:dyDescent="0.25">
      <c r="A6262" t="str">
        <f t="shared" si="97"/>
        <v>87704</v>
      </c>
      <c r="B6262" s="84" t="s">
        <v>864</v>
      </c>
      <c r="C6262" s="84" t="s">
        <v>13546</v>
      </c>
      <c r="D6262" s="84" t="s">
        <v>8451</v>
      </c>
      <c r="E6262" s="85" t="s">
        <v>29663</v>
      </c>
    </row>
    <row r="6263" spans="1:5" x14ac:dyDescent="0.25">
      <c r="A6263" t="str">
        <f t="shared" si="97"/>
        <v>87735</v>
      </c>
      <c r="B6263" s="84" t="s">
        <v>865</v>
      </c>
      <c r="C6263" s="84" t="s">
        <v>13547</v>
      </c>
      <c r="D6263" s="84" t="s">
        <v>8451</v>
      </c>
      <c r="E6263" s="85" t="s">
        <v>19395</v>
      </c>
    </row>
    <row r="6264" spans="1:5" x14ac:dyDescent="0.25">
      <c r="A6264" t="str">
        <f t="shared" si="97"/>
        <v>87737</v>
      </c>
      <c r="B6264" s="84" t="s">
        <v>866</v>
      </c>
      <c r="C6264" s="84" t="s">
        <v>13548</v>
      </c>
      <c r="D6264" s="84" t="s">
        <v>8451</v>
      </c>
      <c r="E6264" s="85" t="s">
        <v>30506</v>
      </c>
    </row>
    <row r="6265" spans="1:5" x14ac:dyDescent="0.25">
      <c r="A6265" t="str">
        <f t="shared" si="97"/>
        <v>87738</v>
      </c>
      <c r="B6265" s="84" t="s">
        <v>867</v>
      </c>
      <c r="C6265" s="84" t="s">
        <v>13549</v>
      </c>
      <c r="D6265" s="84" t="s">
        <v>8451</v>
      </c>
      <c r="E6265" s="85" t="s">
        <v>14583</v>
      </c>
    </row>
    <row r="6266" spans="1:5" x14ac:dyDescent="0.25">
      <c r="A6266" t="str">
        <f t="shared" si="97"/>
        <v>87739</v>
      </c>
      <c r="B6266" s="84" t="s">
        <v>868</v>
      </c>
      <c r="C6266" s="84" t="s">
        <v>13550</v>
      </c>
      <c r="D6266" s="84" t="s">
        <v>8451</v>
      </c>
      <c r="E6266" s="85" t="s">
        <v>36005</v>
      </c>
    </row>
    <row r="6267" spans="1:5" x14ac:dyDescent="0.25">
      <c r="A6267" t="str">
        <f t="shared" si="97"/>
        <v>87745</v>
      </c>
      <c r="B6267" s="84" t="s">
        <v>869</v>
      </c>
      <c r="C6267" s="84" t="s">
        <v>13551</v>
      </c>
      <c r="D6267" s="84" t="s">
        <v>8451</v>
      </c>
      <c r="E6267" s="85" t="s">
        <v>23475</v>
      </c>
    </row>
    <row r="6268" spans="1:5" x14ac:dyDescent="0.25">
      <c r="A6268" t="str">
        <f t="shared" si="97"/>
        <v>87747</v>
      </c>
      <c r="B6268" s="84" t="s">
        <v>870</v>
      </c>
      <c r="C6268" s="84" t="s">
        <v>13552</v>
      </c>
      <c r="D6268" s="84" t="s">
        <v>8451</v>
      </c>
      <c r="E6268" s="85" t="s">
        <v>36168</v>
      </c>
    </row>
    <row r="6269" spans="1:5" x14ac:dyDescent="0.25">
      <c r="A6269" t="str">
        <f t="shared" si="97"/>
        <v>87748</v>
      </c>
      <c r="B6269" s="84" t="s">
        <v>871</v>
      </c>
      <c r="C6269" s="84" t="s">
        <v>13553</v>
      </c>
      <c r="D6269" s="84" t="s">
        <v>8451</v>
      </c>
      <c r="E6269" s="85" t="s">
        <v>36169</v>
      </c>
    </row>
    <row r="6270" spans="1:5" x14ac:dyDescent="0.25">
      <c r="A6270" t="str">
        <f t="shared" si="97"/>
        <v>87749</v>
      </c>
      <c r="B6270" s="84" t="s">
        <v>872</v>
      </c>
      <c r="C6270" s="84" t="s">
        <v>13554</v>
      </c>
      <c r="D6270" s="84" t="s">
        <v>8451</v>
      </c>
      <c r="E6270" s="85" t="s">
        <v>36170</v>
      </c>
    </row>
    <row r="6271" spans="1:5" x14ac:dyDescent="0.25">
      <c r="A6271" t="str">
        <f t="shared" si="97"/>
        <v>87755</v>
      </c>
      <c r="B6271" s="84" t="s">
        <v>873</v>
      </c>
      <c r="C6271" s="84" t="s">
        <v>13555</v>
      </c>
      <c r="D6271" s="84" t="s">
        <v>8451</v>
      </c>
      <c r="E6271" s="85" t="s">
        <v>20373</v>
      </c>
    </row>
    <row r="6272" spans="1:5" x14ac:dyDescent="0.25">
      <c r="A6272" t="str">
        <f t="shared" si="97"/>
        <v>87757</v>
      </c>
      <c r="B6272" s="84" t="s">
        <v>874</v>
      </c>
      <c r="C6272" s="84" t="s">
        <v>13556</v>
      </c>
      <c r="D6272" s="84" t="s">
        <v>8451</v>
      </c>
      <c r="E6272" s="85" t="s">
        <v>35414</v>
      </c>
    </row>
    <row r="6273" spans="1:5" x14ac:dyDescent="0.25">
      <c r="A6273" t="str">
        <f t="shared" si="97"/>
        <v>87758</v>
      </c>
      <c r="B6273" s="84" t="s">
        <v>875</v>
      </c>
      <c r="C6273" s="84" t="s">
        <v>13557</v>
      </c>
      <c r="D6273" s="84" t="s">
        <v>8451</v>
      </c>
      <c r="E6273" s="85" t="s">
        <v>36171</v>
      </c>
    </row>
    <row r="6274" spans="1:5" x14ac:dyDescent="0.25">
      <c r="A6274" t="str">
        <f t="shared" si="97"/>
        <v>87759</v>
      </c>
      <c r="B6274" s="84" t="s">
        <v>876</v>
      </c>
      <c r="C6274" s="84" t="s">
        <v>13558</v>
      </c>
      <c r="D6274" s="84" t="s">
        <v>8451</v>
      </c>
      <c r="E6274" s="85" t="s">
        <v>36172</v>
      </c>
    </row>
    <row r="6275" spans="1:5" x14ac:dyDescent="0.25">
      <c r="A6275" t="str">
        <f t="shared" ref="A6275:A6338" si="98">B6275</f>
        <v>87765</v>
      </c>
      <c r="B6275" s="84" t="s">
        <v>877</v>
      </c>
      <c r="C6275" s="84" t="s">
        <v>13559</v>
      </c>
      <c r="D6275" s="84" t="s">
        <v>8451</v>
      </c>
      <c r="E6275" s="85" t="s">
        <v>15800</v>
      </c>
    </row>
    <row r="6276" spans="1:5" x14ac:dyDescent="0.25">
      <c r="A6276" t="str">
        <f t="shared" si="98"/>
        <v>87767</v>
      </c>
      <c r="B6276" s="84" t="s">
        <v>878</v>
      </c>
      <c r="C6276" s="84" t="s">
        <v>13560</v>
      </c>
      <c r="D6276" s="84" t="s">
        <v>8451</v>
      </c>
      <c r="E6276" s="85" t="s">
        <v>36173</v>
      </c>
    </row>
    <row r="6277" spans="1:5" x14ac:dyDescent="0.25">
      <c r="A6277" t="str">
        <f t="shared" si="98"/>
        <v>87768</v>
      </c>
      <c r="B6277" s="84" t="s">
        <v>879</v>
      </c>
      <c r="C6277" s="84" t="s">
        <v>13561</v>
      </c>
      <c r="D6277" s="84" t="s">
        <v>8451</v>
      </c>
      <c r="E6277" s="85" t="s">
        <v>14808</v>
      </c>
    </row>
    <row r="6278" spans="1:5" x14ac:dyDescent="0.25">
      <c r="A6278" t="str">
        <f t="shared" si="98"/>
        <v>87769</v>
      </c>
      <c r="B6278" s="84" t="s">
        <v>880</v>
      </c>
      <c r="C6278" s="84" t="s">
        <v>13562</v>
      </c>
      <c r="D6278" s="84" t="s">
        <v>8451</v>
      </c>
      <c r="E6278" s="85" t="s">
        <v>36174</v>
      </c>
    </row>
    <row r="6279" spans="1:5" x14ac:dyDescent="0.25">
      <c r="A6279" t="str">
        <f t="shared" si="98"/>
        <v>88470</v>
      </c>
      <c r="B6279" s="84" t="s">
        <v>1094</v>
      </c>
      <c r="C6279" s="84" t="s">
        <v>13563</v>
      </c>
      <c r="D6279" s="84" t="s">
        <v>8451</v>
      </c>
      <c r="E6279" s="85" t="s">
        <v>32413</v>
      </c>
    </row>
    <row r="6280" spans="1:5" x14ac:dyDescent="0.25">
      <c r="A6280" t="str">
        <f t="shared" si="98"/>
        <v>88471</v>
      </c>
      <c r="B6280" s="84" t="s">
        <v>1095</v>
      </c>
      <c r="C6280" s="84" t="s">
        <v>13564</v>
      </c>
      <c r="D6280" s="84" t="s">
        <v>8451</v>
      </c>
      <c r="E6280" s="85" t="s">
        <v>12875</v>
      </c>
    </row>
    <row r="6281" spans="1:5" x14ac:dyDescent="0.25">
      <c r="A6281" t="str">
        <f t="shared" si="98"/>
        <v>88472</v>
      </c>
      <c r="B6281" s="84" t="s">
        <v>1096</v>
      </c>
      <c r="C6281" s="84" t="s">
        <v>13565</v>
      </c>
      <c r="D6281" s="84" t="s">
        <v>8451</v>
      </c>
      <c r="E6281" s="85" t="s">
        <v>27706</v>
      </c>
    </row>
    <row r="6282" spans="1:5" x14ac:dyDescent="0.25">
      <c r="A6282" t="str">
        <f t="shared" si="98"/>
        <v>88476</v>
      </c>
      <c r="B6282" s="84" t="s">
        <v>1097</v>
      </c>
      <c r="C6282" s="84" t="s">
        <v>13566</v>
      </c>
      <c r="D6282" s="84" t="s">
        <v>8451</v>
      </c>
      <c r="E6282" s="85" t="s">
        <v>16541</v>
      </c>
    </row>
    <row r="6283" spans="1:5" x14ac:dyDescent="0.25">
      <c r="A6283" t="str">
        <f t="shared" si="98"/>
        <v>88477</v>
      </c>
      <c r="B6283" s="84" t="s">
        <v>1098</v>
      </c>
      <c r="C6283" s="84" t="s">
        <v>13567</v>
      </c>
      <c r="D6283" s="84" t="s">
        <v>8451</v>
      </c>
      <c r="E6283" s="85" t="s">
        <v>15198</v>
      </c>
    </row>
    <row r="6284" spans="1:5" x14ac:dyDescent="0.25">
      <c r="A6284" t="str">
        <f t="shared" si="98"/>
        <v>88478</v>
      </c>
      <c r="B6284" s="84" t="s">
        <v>1099</v>
      </c>
      <c r="C6284" s="84" t="s">
        <v>13568</v>
      </c>
      <c r="D6284" s="84" t="s">
        <v>8451</v>
      </c>
      <c r="E6284" s="85" t="s">
        <v>13067</v>
      </c>
    </row>
    <row r="6285" spans="1:5" x14ac:dyDescent="0.25">
      <c r="A6285" t="str">
        <f t="shared" si="98"/>
        <v>90930</v>
      </c>
      <c r="B6285" s="84" t="s">
        <v>1956</v>
      </c>
      <c r="C6285" s="84" t="s">
        <v>13569</v>
      </c>
      <c r="D6285" s="84" t="s">
        <v>8451</v>
      </c>
      <c r="E6285" s="85" t="s">
        <v>15248</v>
      </c>
    </row>
    <row r="6286" spans="1:5" x14ac:dyDescent="0.25">
      <c r="A6286" t="str">
        <f t="shared" si="98"/>
        <v>90932</v>
      </c>
      <c r="B6286" s="84" t="s">
        <v>1957</v>
      </c>
      <c r="C6286" s="84" t="s">
        <v>13570</v>
      </c>
      <c r="D6286" s="84" t="s">
        <v>8451</v>
      </c>
      <c r="E6286" s="85" t="s">
        <v>36175</v>
      </c>
    </row>
    <row r="6287" spans="1:5" x14ac:dyDescent="0.25">
      <c r="A6287" t="str">
        <f t="shared" si="98"/>
        <v>90933</v>
      </c>
      <c r="B6287" s="84" t="s">
        <v>1958</v>
      </c>
      <c r="C6287" s="84" t="s">
        <v>13571</v>
      </c>
      <c r="D6287" s="84" t="s">
        <v>8451</v>
      </c>
      <c r="E6287" s="85" t="s">
        <v>36176</v>
      </c>
    </row>
    <row r="6288" spans="1:5" x14ac:dyDescent="0.25">
      <c r="A6288" t="str">
        <f t="shared" si="98"/>
        <v>90934</v>
      </c>
      <c r="B6288" s="84" t="s">
        <v>1959</v>
      </c>
      <c r="C6288" s="84" t="s">
        <v>13572</v>
      </c>
      <c r="D6288" s="84" t="s">
        <v>8451</v>
      </c>
      <c r="E6288" s="85" t="s">
        <v>36177</v>
      </c>
    </row>
    <row r="6289" spans="1:5" x14ac:dyDescent="0.25">
      <c r="A6289" t="str">
        <f t="shared" si="98"/>
        <v>90940</v>
      </c>
      <c r="B6289" s="84" t="s">
        <v>1960</v>
      </c>
      <c r="C6289" s="84" t="s">
        <v>13573</v>
      </c>
      <c r="D6289" s="84" t="s">
        <v>8451</v>
      </c>
      <c r="E6289" s="85" t="s">
        <v>32981</v>
      </c>
    </row>
    <row r="6290" spans="1:5" x14ac:dyDescent="0.25">
      <c r="A6290" t="str">
        <f t="shared" si="98"/>
        <v>90942</v>
      </c>
      <c r="B6290" s="84" t="s">
        <v>1961</v>
      </c>
      <c r="C6290" s="84" t="s">
        <v>13574</v>
      </c>
      <c r="D6290" s="84" t="s">
        <v>8451</v>
      </c>
      <c r="E6290" s="85" t="s">
        <v>36178</v>
      </c>
    </row>
    <row r="6291" spans="1:5" x14ac:dyDescent="0.25">
      <c r="A6291" t="str">
        <f t="shared" si="98"/>
        <v>90943</v>
      </c>
      <c r="B6291" s="84" t="s">
        <v>1962</v>
      </c>
      <c r="C6291" s="84" t="s">
        <v>13575</v>
      </c>
      <c r="D6291" s="84" t="s">
        <v>8451</v>
      </c>
      <c r="E6291" s="85" t="s">
        <v>36179</v>
      </c>
    </row>
    <row r="6292" spans="1:5" x14ac:dyDescent="0.25">
      <c r="A6292" t="str">
        <f t="shared" si="98"/>
        <v>90944</v>
      </c>
      <c r="B6292" s="84" t="s">
        <v>1963</v>
      </c>
      <c r="C6292" s="84" t="s">
        <v>13576</v>
      </c>
      <c r="D6292" s="84" t="s">
        <v>8451</v>
      </c>
      <c r="E6292" s="85" t="s">
        <v>26563</v>
      </c>
    </row>
    <row r="6293" spans="1:5" x14ac:dyDescent="0.25">
      <c r="A6293" t="str">
        <f t="shared" si="98"/>
        <v>90950</v>
      </c>
      <c r="B6293" s="84" t="s">
        <v>1964</v>
      </c>
      <c r="C6293" s="84" t="s">
        <v>13577</v>
      </c>
      <c r="D6293" s="84" t="s">
        <v>8451</v>
      </c>
      <c r="E6293" s="85" t="s">
        <v>35536</v>
      </c>
    </row>
    <row r="6294" spans="1:5" x14ac:dyDescent="0.25">
      <c r="A6294" t="str">
        <f t="shared" si="98"/>
        <v>90952</v>
      </c>
      <c r="B6294" s="84" t="s">
        <v>1965</v>
      </c>
      <c r="C6294" s="84" t="s">
        <v>13578</v>
      </c>
      <c r="D6294" s="84" t="s">
        <v>8451</v>
      </c>
      <c r="E6294" s="85" t="s">
        <v>13661</v>
      </c>
    </row>
    <row r="6295" spans="1:5" x14ac:dyDescent="0.25">
      <c r="A6295" t="str">
        <f t="shared" si="98"/>
        <v>90953</v>
      </c>
      <c r="B6295" s="84" t="s">
        <v>1966</v>
      </c>
      <c r="C6295" s="84" t="s">
        <v>13579</v>
      </c>
      <c r="D6295" s="84" t="s">
        <v>8451</v>
      </c>
      <c r="E6295" s="85" t="s">
        <v>36180</v>
      </c>
    </row>
    <row r="6296" spans="1:5" x14ac:dyDescent="0.25">
      <c r="A6296" t="str">
        <f t="shared" si="98"/>
        <v>90954</v>
      </c>
      <c r="B6296" s="84" t="s">
        <v>1967</v>
      </c>
      <c r="C6296" s="84" t="s">
        <v>13580</v>
      </c>
      <c r="D6296" s="84" t="s">
        <v>8451</v>
      </c>
      <c r="E6296" s="85" t="s">
        <v>36181</v>
      </c>
    </row>
    <row r="6297" spans="1:5" x14ac:dyDescent="0.25">
      <c r="A6297" t="str">
        <f t="shared" si="98"/>
        <v>102803</v>
      </c>
      <c r="B6297" s="84" t="s">
        <v>13581</v>
      </c>
      <c r="C6297" s="84" t="s">
        <v>13582</v>
      </c>
      <c r="D6297" s="84" t="s">
        <v>8451</v>
      </c>
      <c r="E6297" s="85" t="s">
        <v>12133</v>
      </c>
    </row>
    <row r="6298" spans="1:5" x14ac:dyDescent="0.25">
      <c r="A6298" t="str">
        <f t="shared" si="98"/>
        <v>101742</v>
      </c>
      <c r="B6298" s="84" t="s">
        <v>7097</v>
      </c>
      <c r="C6298" s="84" t="s">
        <v>11214</v>
      </c>
      <c r="D6298" s="84" t="s">
        <v>8329</v>
      </c>
      <c r="E6298" s="85" t="s">
        <v>36182</v>
      </c>
    </row>
    <row r="6299" spans="1:5" x14ac:dyDescent="0.25">
      <c r="A6299" t="str">
        <f t="shared" si="98"/>
        <v>87878</v>
      </c>
      <c r="B6299" s="84" t="s">
        <v>949</v>
      </c>
      <c r="C6299" s="84" t="s">
        <v>26469</v>
      </c>
      <c r="D6299" s="84" t="s">
        <v>8451</v>
      </c>
      <c r="E6299" s="85" t="s">
        <v>12239</v>
      </c>
    </row>
    <row r="6300" spans="1:5" x14ac:dyDescent="0.25">
      <c r="A6300" t="str">
        <f t="shared" si="98"/>
        <v>87879</v>
      </c>
      <c r="B6300" s="84" t="s">
        <v>950</v>
      </c>
      <c r="C6300" s="84" t="s">
        <v>26470</v>
      </c>
      <c r="D6300" s="84" t="s">
        <v>8451</v>
      </c>
      <c r="E6300" s="85" t="s">
        <v>23035</v>
      </c>
    </row>
    <row r="6301" spans="1:5" x14ac:dyDescent="0.25">
      <c r="A6301" t="str">
        <f t="shared" si="98"/>
        <v>87881</v>
      </c>
      <c r="B6301" s="84" t="s">
        <v>951</v>
      </c>
      <c r="C6301" s="84" t="s">
        <v>26471</v>
      </c>
      <c r="D6301" s="84" t="s">
        <v>8451</v>
      </c>
      <c r="E6301" s="85" t="s">
        <v>7846</v>
      </c>
    </row>
    <row r="6302" spans="1:5" x14ac:dyDescent="0.25">
      <c r="A6302" t="str">
        <f t="shared" si="98"/>
        <v>87882</v>
      </c>
      <c r="B6302" s="84" t="s">
        <v>952</v>
      </c>
      <c r="C6302" s="84" t="s">
        <v>26472</v>
      </c>
      <c r="D6302" s="84" t="s">
        <v>8451</v>
      </c>
      <c r="E6302" s="85" t="s">
        <v>8292</v>
      </c>
    </row>
    <row r="6303" spans="1:5" x14ac:dyDescent="0.25">
      <c r="A6303" t="str">
        <f t="shared" si="98"/>
        <v>87884</v>
      </c>
      <c r="B6303" s="84" t="s">
        <v>953</v>
      </c>
      <c r="C6303" s="84" t="s">
        <v>26473</v>
      </c>
      <c r="D6303" s="84" t="s">
        <v>8451</v>
      </c>
      <c r="E6303" s="85" t="s">
        <v>10403</v>
      </c>
    </row>
    <row r="6304" spans="1:5" x14ac:dyDescent="0.25">
      <c r="A6304" t="str">
        <f t="shared" si="98"/>
        <v>87885</v>
      </c>
      <c r="B6304" s="84" t="s">
        <v>954</v>
      </c>
      <c r="C6304" s="84" t="s">
        <v>26474</v>
      </c>
      <c r="D6304" s="84" t="s">
        <v>8451</v>
      </c>
      <c r="E6304" s="85" t="s">
        <v>15307</v>
      </c>
    </row>
    <row r="6305" spans="1:5" x14ac:dyDescent="0.25">
      <c r="A6305" t="str">
        <f t="shared" si="98"/>
        <v>87886</v>
      </c>
      <c r="B6305" s="84" t="s">
        <v>955</v>
      </c>
      <c r="C6305" s="84" t="s">
        <v>26475</v>
      </c>
      <c r="D6305" s="84" t="s">
        <v>8451</v>
      </c>
      <c r="E6305" s="85" t="s">
        <v>14695</v>
      </c>
    </row>
    <row r="6306" spans="1:5" x14ac:dyDescent="0.25">
      <c r="A6306" t="str">
        <f t="shared" si="98"/>
        <v>87887</v>
      </c>
      <c r="B6306" s="84" t="s">
        <v>956</v>
      </c>
      <c r="C6306" s="84" t="s">
        <v>26476</v>
      </c>
      <c r="D6306" s="84" t="s">
        <v>8451</v>
      </c>
      <c r="E6306" s="85" t="s">
        <v>7803</v>
      </c>
    </row>
    <row r="6307" spans="1:5" x14ac:dyDescent="0.25">
      <c r="A6307" t="str">
        <f t="shared" si="98"/>
        <v>87888</v>
      </c>
      <c r="B6307" s="84" t="s">
        <v>957</v>
      </c>
      <c r="C6307" s="84" t="s">
        <v>26477</v>
      </c>
      <c r="D6307" s="84" t="s">
        <v>8451</v>
      </c>
      <c r="E6307" s="85" t="s">
        <v>7876</v>
      </c>
    </row>
    <row r="6308" spans="1:5" x14ac:dyDescent="0.25">
      <c r="A6308" t="str">
        <f t="shared" si="98"/>
        <v>87889</v>
      </c>
      <c r="B6308" s="84" t="s">
        <v>958</v>
      </c>
      <c r="C6308" s="84" t="s">
        <v>26478</v>
      </c>
      <c r="D6308" s="84" t="s">
        <v>8451</v>
      </c>
      <c r="E6308" s="85" t="s">
        <v>8162</v>
      </c>
    </row>
    <row r="6309" spans="1:5" x14ac:dyDescent="0.25">
      <c r="A6309" t="str">
        <f t="shared" si="98"/>
        <v>87891</v>
      </c>
      <c r="B6309" s="84" t="s">
        <v>959</v>
      </c>
      <c r="C6309" s="84" t="s">
        <v>26479</v>
      </c>
      <c r="D6309" s="84" t="s">
        <v>8451</v>
      </c>
      <c r="E6309" s="85" t="s">
        <v>7952</v>
      </c>
    </row>
    <row r="6310" spans="1:5" x14ac:dyDescent="0.25">
      <c r="A6310" t="str">
        <f t="shared" si="98"/>
        <v>87892</v>
      </c>
      <c r="B6310" s="84" t="s">
        <v>960</v>
      </c>
      <c r="C6310" s="84" t="s">
        <v>26480</v>
      </c>
      <c r="D6310" s="84" t="s">
        <v>8451</v>
      </c>
      <c r="E6310" s="85" t="s">
        <v>16421</v>
      </c>
    </row>
    <row r="6311" spans="1:5" x14ac:dyDescent="0.25">
      <c r="A6311" t="str">
        <f t="shared" si="98"/>
        <v>87893</v>
      </c>
      <c r="B6311" s="84" t="s">
        <v>961</v>
      </c>
      <c r="C6311" s="84" t="s">
        <v>26481</v>
      </c>
      <c r="D6311" s="84" t="s">
        <v>8451</v>
      </c>
      <c r="E6311" s="85" t="s">
        <v>12822</v>
      </c>
    </row>
    <row r="6312" spans="1:5" x14ac:dyDescent="0.25">
      <c r="A6312" t="str">
        <f t="shared" si="98"/>
        <v>87894</v>
      </c>
      <c r="B6312" s="84" t="s">
        <v>962</v>
      </c>
      <c r="C6312" s="84" t="s">
        <v>26482</v>
      </c>
      <c r="D6312" s="84" t="s">
        <v>8451</v>
      </c>
      <c r="E6312" s="85" t="s">
        <v>8135</v>
      </c>
    </row>
    <row r="6313" spans="1:5" x14ac:dyDescent="0.25">
      <c r="A6313" t="str">
        <f t="shared" si="98"/>
        <v>87896</v>
      </c>
      <c r="B6313" s="84" t="s">
        <v>963</v>
      </c>
      <c r="C6313" s="84" t="s">
        <v>26483</v>
      </c>
      <c r="D6313" s="84" t="s">
        <v>8451</v>
      </c>
      <c r="E6313" s="85" t="s">
        <v>7716</v>
      </c>
    </row>
    <row r="6314" spans="1:5" x14ac:dyDescent="0.25">
      <c r="A6314" t="str">
        <f t="shared" si="98"/>
        <v>87897</v>
      </c>
      <c r="B6314" s="84" t="s">
        <v>964</v>
      </c>
      <c r="C6314" s="84" t="s">
        <v>26484</v>
      </c>
      <c r="D6314" s="84" t="s">
        <v>8451</v>
      </c>
      <c r="E6314" s="85" t="s">
        <v>15342</v>
      </c>
    </row>
    <row r="6315" spans="1:5" x14ac:dyDescent="0.25">
      <c r="A6315" t="str">
        <f t="shared" si="98"/>
        <v>87899</v>
      </c>
      <c r="B6315" s="84" t="s">
        <v>965</v>
      </c>
      <c r="C6315" s="84" t="s">
        <v>26485</v>
      </c>
      <c r="D6315" s="84" t="s">
        <v>8451</v>
      </c>
      <c r="E6315" s="85" t="s">
        <v>7636</v>
      </c>
    </row>
    <row r="6316" spans="1:5" x14ac:dyDescent="0.25">
      <c r="A6316" t="str">
        <f t="shared" si="98"/>
        <v>87900</v>
      </c>
      <c r="B6316" s="84" t="s">
        <v>966</v>
      </c>
      <c r="C6316" s="84" t="s">
        <v>26486</v>
      </c>
      <c r="D6316" s="84" t="s">
        <v>8451</v>
      </c>
      <c r="E6316" s="85" t="s">
        <v>31309</v>
      </c>
    </row>
    <row r="6317" spans="1:5" x14ac:dyDescent="0.25">
      <c r="A6317" t="str">
        <f t="shared" si="98"/>
        <v>87902</v>
      </c>
      <c r="B6317" s="84" t="s">
        <v>967</v>
      </c>
      <c r="C6317" s="84" t="s">
        <v>26487</v>
      </c>
      <c r="D6317" s="84" t="s">
        <v>8451</v>
      </c>
      <c r="E6317" s="85" t="s">
        <v>15311</v>
      </c>
    </row>
    <row r="6318" spans="1:5" x14ac:dyDescent="0.25">
      <c r="A6318" t="str">
        <f t="shared" si="98"/>
        <v>87903</v>
      </c>
      <c r="B6318" s="84" t="s">
        <v>968</v>
      </c>
      <c r="C6318" s="84" t="s">
        <v>26488</v>
      </c>
      <c r="D6318" s="84" t="s">
        <v>8451</v>
      </c>
      <c r="E6318" s="85" t="s">
        <v>16420</v>
      </c>
    </row>
    <row r="6319" spans="1:5" x14ac:dyDescent="0.25">
      <c r="A6319" t="str">
        <f t="shared" si="98"/>
        <v>87904</v>
      </c>
      <c r="B6319" s="84" t="s">
        <v>969</v>
      </c>
      <c r="C6319" s="84" t="s">
        <v>26489</v>
      </c>
      <c r="D6319" s="84" t="s">
        <v>8451</v>
      </c>
      <c r="E6319" s="85" t="s">
        <v>8006</v>
      </c>
    </row>
    <row r="6320" spans="1:5" x14ac:dyDescent="0.25">
      <c r="A6320" t="str">
        <f t="shared" si="98"/>
        <v>87905</v>
      </c>
      <c r="B6320" s="84" t="s">
        <v>970</v>
      </c>
      <c r="C6320" s="84" t="s">
        <v>26490</v>
      </c>
      <c r="D6320" s="84" t="s">
        <v>8451</v>
      </c>
      <c r="E6320" s="85" t="s">
        <v>8177</v>
      </c>
    </row>
    <row r="6321" spans="1:5" x14ac:dyDescent="0.25">
      <c r="A6321" t="str">
        <f t="shared" si="98"/>
        <v>87907</v>
      </c>
      <c r="B6321" s="84" t="s">
        <v>971</v>
      </c>
      <c r="C6321" s="84" t="s">
        <v>26491</v>
      </c>
      <c r="D6321" s="84" t="s">
        <v>8451</v>
      </c>
      <c r="E6321" s="85" t="s">
        <v>14246</v>
      </c>
    </row>
    <row r="6322" spans="1:5" x14ac:dyDescent="0.25">
      <c r="A6322" t="str">
        <f t="shared" si="98"/>
        <v>87908</v>
      </c>
      <c r="B6322" s="84" t="s">
        <v>972</v>
      </c>
      <c r="C6322" s="84" t="s">
        <v>26492</v>
      </c>
      <c r="D6322" s="84" t="s">
        <v>8451</v>
      </c>
      <c r="E6322" s="85" t="s">
        <v>12417</v>
      </c>
    </row>
    <row r="6323" spans="1:5" x14ac:dyDescent="0.25">
      <c r="A6323" t="str">
        <f t="shared" si="98"/>
        <v>87910</v>
      </c>
      <c r="B6323" s="84" t="s">
        <v>973</v>
      </c>
      <c r="C6323" s="84" t="s">
        <v>26493</v>
      </c>
      <c r="D6323" s="84" t="s">
        <v>8451</v>
      </c>
      <c r="E6323" s="85" t="s">
        <v>7945</v>
      </c>
    </row>
    <row r="6324" spans="1:5" x14ac:dyDescent="0.25">
      <c r="A6324" t="str">
        <f t="shared" si="98"/>
        <v>87911</v>
      </c>
      <c r="B6324" s="84" t="s">
        <v>974</v>
      </c>
      <c r="C6324" s="84" t="s">
        <v>26494</v>
      </c>
      <c r="D6324" s="84" t="s">
        <v>8451</v>
      </c>
      <c r="E6324" s="85" t="s">
        <v>7792</v>
      </c>
    </row>
    <row r="6325" spans="1:5" x14ac:dyDescent="0.25">
      <c r="A6325" t="str">
        <f t="shared" si="98"/>
        <v>104410</v>
      </c>
      <c r="B6325" s="84" t="s">
        <v>26495</v>
      </c>
      <c r="C6325" s="84" t="s">
        <v>26496</v>
      </c>
      <c r="D6325" s="84" t="s">
        <v>8451</v>
      </c>
      <c r="E6325" s="85" t="s">
        <v>8120</v>
      </c>
    </row>
    <row r="6326" spans="1:5" x14ac:dyDescent="0.25">
      <c r="A6326" t="str">
        <f t="shared" si="98"/>
        <v>104411</v>
      </c>
      <c r="B6326" s="84" t="s">
        <v>26497</v>
      </c>
      <c r="C6326" s="84" t="s">
        <v>26498</v>
      </c>
      <c r="D6326" s="84" t="s">
        <v>8451</v>
      </c>
      <c r="E6326" s="85" t="s">
        <v>8120</v>
      </c>
    </row>
    <row r="6327" spans="1:5" x14ac:dyDescent="0.25">
      <c r="A6327" t="str">
        <f t="shared" si="98"/>
        <v>87411</v>
      </c>
      <c r="B6327" s="84" t="s">
        <v>795</v>
      </c>
      <c r="C6327" s="84" t="s">
        <v>26499</v>
      </c>
      <c r="D6327" s="84" t="s">
        <v>8451</v>
      </c>
      <c r="E6327" s="85" t="s">
        <v>11795</v>
      </c>
    </row>
    <row r="6328" spans="1:5" x14ac:dyDescent="0.25">
      <c r="A6328" t="str">
        <f t="shared" si="98"/>
        <v>87412</v>
      </c>
      <c r="B6328" s="84" t="s">
        <v>796</v>
      </c>
      <c r="C6328" s="84" t="s">
        <v>26500</v>
      </c>
      <c r="D6328" s="84" t="s">
        <v>8451</v>
      </c>
      <c r="E6328" s="85" t="s">
        <v>8268</v>
      </c>
    </row>
    <row r="6329" spans="1:5" x14ac:dyDescent="0.25">
      <c r="A6329" t="str">
        <f t="shared" si="98"/>
        <v>87413</v>
      </c>
      <c r="B6329" s="84" t="s">
        <v>797</v>
      </c>
      <c r="C6329" s="84" t="s">
        <v>26501</v>
      </c>
      <c r="D6329" s="84" t="s">
        <v>8451</v>
      </c>
      <c r="E6329" s="85" t="s">
        <v>18321</v>
      </c>
    </row>
    <row r="6330" spans="1:5" x14ac:dyDescent="0.25">
      <c r="A6330" t="str">
        <f t="shared" si="98"/>
        <v>87414</v>
      </c>
      <c r="B6330" s="84" t="s">
        <v>798</v>
      </c>
      <c r="C6330" s="84" t="s">
        <v>26502</v>
      </c>
      <c r="D6330" s="84" t="s">
        <v>8451</v>
      </c>
      <c r="E6330" s="85" t="s">
        <v>13720</v>
      </c>
    </row>
    <row r="6331" spans="1:5" x14ac:dyDescent="0.25">
      <c r="A6331" t="str">
        <f t="shared" si="98"/>
        <v>87415</v>
      </c>
      <c r="B6331" s="84" t="s">
        <v>799</v>
      </c>
      <c r="C6331" s="84" t="s">
        <v>26503</v>
      </c>
      <c r="D6331" s="84" t="s">
        <v>8451</v>
      </c>
      <c r="E6331" s="85" t="s">
        <v>23007</v>
      </c>
    </row>
    <row r="6332" spans="1:5" x14ac:dyDescent="0.25">
      <c r="A6332" t="str">
        <f t="shared" si="98"/>
        <v>87416</v>
      </c>
      <c r="B6332" s="84" t="s">
        <v>800</v>
      </c>
      <c r="C6332" s="84" t="s">
        <v>26505</v>
      </c>
      <c r="D6332" s="84" t="s">
        <v>8451</v>
      </c>
      <c r="E6332" s="85" t="s">
        <v>27994</v>
      </c>
    </row>
    <row r="6333" spans="1:5" x14ac:dyDescent="0.25">
      <c r="A6333" t="str">
        <f t="shared" si="98"/>
        <v>87418</v>
      </c>
      <c r="B6333" s="84" t="s">
        <v>801</v>
      </c>
      <c r="C6333" s="84" t="s">
        <v>26506</v>
      </c>
      <c r="D6333" s="84" t="s">
        <v>8451</v>
      </c>
      <c r="E6333" s="85" t="s">
        <v>35981</v>
      </c>
    </row>
    <row r="6334" spans="1:5" x14ac:dyDescent="0.25">
      <c r="A6334" t="str">
        <f t="shared" si="98"/>
        <v>87421</v>
      </c>
      <c r="B6334" s="84" t="s">
        <v>802</v>
      </c>
      <c r="C6334" s="84" t="s">
        <v>26507</v>
      </c>
      <c r="D6334" s="84" t="s">
        <v>8451</v>
      </c>
      <c r="E6334" s="85" t="s">
        <v>36183</v>
      </c>
    </row>
    <row r="6335" spans="1:5" x14ac:dyDescent="0.25">
      <c r="A6335" t="str">
        <f t="shared" si="98"/>
        <v>87424</v>
      </c>
      <c r="B6335" s="84" t="s">
        <v>803</v>
      </c>
      <c r="C6335" s="84" t="s">
        <v>26508</v>
      </c>
      <c r="D6335" s="84" t="s">
        <v>8451</v>
      </c>
      <c r="E6335" s="85" t="s">
        <v>12526</v>
      </c>
    </row>
    <row r="6336" spans="1:5" x14ac:dyDescent="0.25">
      <c r="A6336" t="str">
        <f t="shared" si="98"/>
        <v>87427</v>
      </c>
      <c r="B6336" s="84" t="s">
        <v>804</v>
      </c>
      <c r="C6336" s="84" t="s">
        <v>26509</v>
      </c>
      <c r="D6336" s="84" t="s">
        <v>8451</v>
      </c>
      <c r="E6336" s="85" t="s">
        <v>13091</v>
      </c>
    </row>
    <row r="6337" spans="1:5" x14ac:dyDescent="0.25">
      <c r="A6337" t="str">
        <f t="shared" si="98"/>
        <v>87430</v>
      </c>
      <c r="B6337" s="84" t="s">
        <v>805</v>
      </c>
      <c r="C6337" s="84" t="s">
        <v>26510</v>
      </c>
      <c r="D6337" s="84" t="s">
        <v>8451</v>
      </c>
      <c r="E6337" s="85" t="s">
        <v>28802</v>
      </c>
    </row>
    <row r="6338" spans="1:5" x14ac:dyDescent="0.25">
      <c r="A6338" t="str">
        <f t="shared" si="98"/>
        <v>87433</v>
      </c>
      <c r="B6338" s="84" t="s">
        <v>806</v>
      </c>
      <c r="C6338" s="84" t="s">
        <v>26511</v>
      </c>
      <c r="D6338" s="84" t="s">
        <v>8451</v>
      </c>
      <c r="E6338" s="85" t="s">
        <v>23973</v>
      </c>
    </row>
    <row r="6339" spans="1:5" x14ac:dyDescent="0.25">
      <c r="A6339" t="str">
        <f t="shared" ref="A6339:A6402" si="99">B6339</f>
        <v>87436</v>
      </c>
      <c r="B6339" s="84" t="s">
        <v>807</v>
      </c>
      <c r="C6339" s="84" t="s">
        <v>26512</v>
      </c>
      <c r="D6339" s="84" t="s">
        <v>8451</v>
      </c>
      <c r="E6339" s="85" t="s">
        <v>15284</v>
      </c>
    </row>
    <row r="6340" spans="1:5" x14ac:dyDescent="0.25">
      <c r="A6340" t="str">
        <f t="shared" si="99"/>
        <v>87439</v>
      </c>
      <c r="B6340" s="84" t="s">
        <v>808</v>
      </c>
      <c r="C6340" s="84" t="s">
        <v>26513</v>
      </c>
      <c r="D6340" s="84" t="s">
        <v>8451</v>
      </c>
      <c r="E6340" s="85" t="s">
        <v>36184</v>
      </c>
    </row>
    <row r="6341" spans="1:5" x14ac:dyDescent="0.25">
      <c r="A6341" t="str">
        <f t="shared" si="99"/>
        <v>87527</v>
      </c>
      <c r="B6341" s="84" t="s">
        <v>815</v>
      </c>
      <c r="C6341" s="84" t="s">
        <v>31605</v>
      </c>
      <c r="D6341" s="84" t="s">
        <v>8451</v>
      </c>
      <c r="E6341" s="85" t="s">
        <v>23586</v>
      </c>
    </row>
    <row r="6342" spans="1:5" x14ac:dyDescent="0.25">
      <c r="A6342" t="str">
        <f t="shared" si="99"/>
        <v>87528</v>
      </c>
      <c r="B6342" s="84" t="s">
        <v>816</v>
      </c>
      <c r="C6342" s="84" t="s">
        <v>31606</v>
      </c>
      <c r="D6342" s="84" t="s">
        <v>8451</v>
      </c>
      <c r="E6342" s="85" t="s">
        <v>36185</v>
      </c>
    </row>
    <row r="6343" spans="1:5" x14ac:dyDescent="0.25">
      <c r="A6343" t="str">
        <f t="shared" si="99"/>
        <v>87529</v>
      </c>
      <c r="B6343" s="84" t="s">
        <v>817</v>
      </c>
      <c r="C6343" s="84" t="s">
        <v>31607</v>
      </c>
      <c r="D6343" s="84" t="s">
        <v>8451</v>
      </c>
      <c r="E6343" s="85" t="s">
        <v>25776</v>
      </c>
    </row>
    <row r="6344" spans="1:5" x14ac:dyDescent="0.25">
      <c r="A6344" t="str">
        <f t="shared" si="99"/>
        <v>87530</v>
      </c>
      <c r="B6344" s="84" t="s">
        <v>818</v>
      </c>
      <c r="C6344" s="84" t="s">
        <v>31608</v>
      </c>
      <c r="D6344" s="84" t="s">
        <v>8451</v>
      </c>
      <c r="E6344" s="85" t="s">
        <v>10799</v>
      </c>
    </row>
    <row r="6345" spans="1:5" x14ac:dyDescent="0.25">
      <c r="A6345" t="str">
        <f t="shared" si="99"/>
        <v>87531</v>
      </c>
      <c r="B6345" s="84" t="s">
        <v>819</v>
      </c>
      <c r="C6345" s="84" t="s">
        <v>31610</v>
      </c>
      <c r="D6345" s="84" t="s">
        <v>8451</v>
      </c>
      <c r="E6345" s="85" t="s">
        <v>36186</v>
      </c>
    </row>
    <row r="6346" spans="1:5" x14ac:dyDescent="0.25">
      <c r="A6346" t="str">
        <f t="shared" si="99"/>
        <v>87532</v>
      </c>
      <c r="B6346" s="84" t="s">
        <v>820</v>
      </c>
      <c r="C6346" s="84" t="s">
        <v>31611</v>
      </c>
      <c r="D6346" s="84" t="s">
        <v>8451</v>
      </c>
      <c r="E6346" s="85" t="s">
        <v>21508</v>
      </c>
    </row>
    <row r="6347" spans="1:5" x14ac:dyDescent="0.25">
      <c r="A6347" t="str">
        <f t="shared" si="99"/>
        <v>87535</v>
      </c>
      <c r="B6347" s="84" t="s">
        <v>821</v>
      </c>
      <c r="C6347" s="84" t="s">
        <v>31613</v>
      </c>
      <c r="D6347" s="84" t="s">
        <v>8451</v>
      </c>
      <c r="E6347" s="85" t="s">
        <v>27889</v>
      </c>
    </row>
    <row r="6348" spans="1:5" x14ac:dyDescent="0.25">
      <c r="A6348" t="str">
        <f t="shared" si="99"/>
        <v>87536</v>
      </c>
      <c r="B6348" s="84" t="s">
        <v>822</v>
      </c>
      <c r="C6348" s="84" t="s">
        <v>31615</v>
      </c>
      <c r="D6348" s="84" t="s">
        <v>8451</v>
      </c>
      <c r="E6348" s="85" t="s">
        <v>36187</v>
      </c>
    </row>
    <row r="6349" spans="1:5" x14ac:dyDescent="0.25">
      <c r="A6349" t="str">
        <f t="shared" si="99"/>
        <v>87537</v>
      </c>
      <c r="B6349" s="84" t="s">
        <v>823</v>
      </c>
      <c r="C6349" s="84" t="s">
        <v>11219</v>
      </c>
      <c r="D6349" s="84" t="s">
        <v>8451</v>
      </c>
      <c r="E6349" s="85" t="s">
        <v>36188</v>
      </c>
    </row>
    <row r="6350" spans="1:5" x14ac:dyDescent="0.25">
      <c r="A6350" t="str">
        <f t="shared" si="99"/>
        <v>87538</v>
      </c>
      <c r="B6350" s="84" t="s">
        <v>824</v>
      </c>
      <c r="C6350" s="84" t="s">
        <v>11220</v>
      </c>
      <c r="D6350" s="84" t="s">
        <v>8451</v>
      </c>
      <c r="E6350" s="85" t="s">
        <v>36189</v>
      </c>
    </row>
    <row r="6351" spans="1:5" x14ac:dyDescent="0.25">
      <c r="A6351" t="str">
        <f t="shared" si="99"/>
        <v>87539</v>
      </c>
      <c r="B6351" s="84" t="s">
        <v>825</v>
      </c>
      <c r="C6351" s="84" t="s">
        <v>31617</v>
      </c>
      <c r="D6351" s="84" t="s">
        <v>8451</v>
      </c>
      <c r="E6351" s="85" t="s">
        <v>36190</v>
      </c>
    </row>
    <row r="6352" spans="1:5" x14ac:dyDescent="0.25">
      <c r="A6352" t="str">
        <f t="shared" si="99"/>
        <v>87541</v>
      </c>
      <c r="B6352" s="84" t="s">
        <v>826</v>
      </c>
      <c r="C6352" s="84" t="s">
        <v>11221</v>
      </c>
      <c r="D6352" s="84" t="s">
        <v>8451</v>
      </c>
      <c r="E6352" s="85" t="s">
        <v>36191</v>
      </c>
    </row>
    <row r="6353" spans="1:5" x14ac:dyDescent="0.25">
      <c r="A6353" t="str">
        <f t="shared" si="99"/>
        <v>87543</v>
      </c>
      <c r="B6353" s="84" t="s">
        <v>827</v>
      </c>
      <c r="C6353" s="84" t="s">
        <v>31619</v>
      </c>
      <c r="D6353" s="84" t="s">
        <v>8451</v>
      </c>
      <c r="E6353" s="85" t="s">
        <v>30276</v>
      </c>
    </row>
    <row r="6354" spans="1:5" x14ac:dyDescent="0.25">
      <c r="A6354" t="str">
        <f t="shared" si="99"/>
        <v>87545</v>
      </c>
      <c r="B6354" s="84" t="s">
        <v>828</v>
      </c>
      <c r="C6354" s="84" t="s">
        <v>31620</v>
      </c>
      <c r="D6354" s="84" t="s">
        <v>8451</v>
      </c>
      <c r="E6354" s="85" t="s">
        <v>13756</v>
      </c>
    </row>
    <row r="6355" spans="1:5" x14ac:dyDescent="0.25">
      <c r="A6355" t="str">
        <f t="shared" si="99"/>
        <v>87546</v>
      </c>
      <c r="B6355" s="84" t="s">
        <v>829</v>
      </c>
      <c r="C6355" s="84" t="s">
        <v>31621</v>
      </c>
      <c r="D6355" s="84" t="s">
        <v>8451</v>
      </c>
      <c r="E6355" s="85" t="s">
        <v>12369</v>
      </c>
    </row>
    <row r="6356" spans="1:5" x14ac:dyDescent="0.25">
      <c r="A6356" t="str">
        <f t="shared" si="99"/>
        <v>87547</v>
      </c>
      <c r="B6356" s="84" t="s">
        <v>830</v>
      </c>
      <c r="C6356" s="84" t="s">
        <v>31622</v>
      </c>
      <c r="D6356" s="84" t="s">
        <v>8451</v>
      </c>
      <c r="E6356" s="85" t="s">
        <v>15315</v>
      </c>
    </row>
    <row r="6357" spans="1:5" x14ac:dyDescent="0.25">
      <c r="A6357" t="str">
        <f t="shared" si="99"/>
        <v>87548</v>
      </c>
      <c r="B6357" s="84" t="s">
        <v>831</v>
      </c>
      <c r="C6357" s="84" t="s">
        <v>31623</v>
      </c>
      <c r="D6357" s="84" t="s">
        <v>8451</v>
      </c>
      <c r="E6357" s="85" t="s">
        <v>13806</v>
      </c>
    </row>
    <row r="6358" spans="1:5" x14ac:dyDescent="0.25">
      <c r="A6358" t="str">
        <f t="shared" si="99"/>
        <v>87549</v>
      </c>
      <c r="B6358" s="84" t="s">
        <v>832</v>
      </c>
      <c r="C6358" s="84" t="s">
        <v>31624</v>
      </c>
      <c r="D6358" s="84" t="s">
        <v>8451</v>
      </c>
      <c r="E6358" s="85" t="s">
        <v>13772</v>
      </c>
    </row>
    <row r="6359" spans="1:5" x14ac:dyDescent="0.25">
      <c r="A6359" t="str">
        <f t="shared" si="99"/>
        <v>87550</v>
      </c>
      <c r="B6359" s="84" t="s">
        <v>833</v>
      </c>
      <c r="C6359" s="84" t="s">
        <v>31625</v>
      </c>
      <c r="D6359" s="84" t="s">
        <v>8451</v>
      </c>
      <c r="E6359" s="85" t="s">
        <v>8307</v>
      </c>
    </row>
    <row r="6360" spans="1:5" x14ac:dyDescent="0.25">
      <c r="A6360" t="str">
        <f t="shared" si="99"/>
        <v>87553</v>
      </c>
      <c r="B6360" s="84" t="s">
        <v>834</v>
      </c>
      <c r="C6360" s="84" t="s">
        <v>31626</v>
      </c>
      <c r="D6360" s="84" t="s">
        <v>8451</v>
      </c>
      <c r="E6360" s="85" t="s">
        <v>16869</v>
      </c>
    </row>
    <row r="6361" spans="1:5" x14ac:dyDescent="0.25">
      <c r="A6361" t="str">
        <f t="shared" si="99"/>
        <v>87554</v>
      </c>
      <c r="B6361" s="84" t="s">
        <v>835</v>
      </c>
      <c r="C6361" s="84" t="s">
        <v>31627</v>
      </c>
      <c r="D6361" s="84" t="s">
        <v>8451</v>
      </c>
      <c r="E6361" s="85" t="s">
        <v>26930</v>
      </c>
    </row>
    <row r="6362" spans="1:5" x14ac:dyDescent="0.25">
      <c r="A6362" t="str">
        <f t="shared" si="99"/>
        <v>87555</v>
      </c>
      <c r="B6362" s="84" t="s">
        <v>836</v>
      </c>
      <c r="C6362" s="84" t="s">
        <v>11223</v>
      </c>
      <c r="D6362" s="84" t="s">
        <v>8451</v>
      </c>
      <c r="E6362" s="85" t="s">
        <v>35015</v>
      </c>
    </row>
    <row r="6363" spans="1:5" x14ac:dyDescent="0.25">
      <c r="A6363" t="str">
        <f t="shared" si="99"/>
        <v>87556</v>
      </c>
      <c r="B6363" s="84" t="s">
        <v>837</v>
      </c>
      <c r="C6363" s="84" t="s">
        <v>11224</v>
      </c>
      <c r="D6363" s="84" t="s">
        <v>8451</v>
      </c>
      <c r="E6363" s="85" t="s">
        <v>15826</v>
      </c>
    </row>
    <row r="6364" spans="1:5" x14ac:dyDescent="0.25">
      <c r="A6364" t="str">
        <f t="shared" si="99"/>
        <v>87557</v>
      </c>
      <c r="B6364" s="84" t="s">
        <v>838</v>
      </c>
      <c r="C6364" s="84" t="s">
        <v>31629</v>
      </c>
      <c r="D6364" s="84" t="s">
        <v>8451</v>
      </c>
      <c r="E6364" s="85" t="s">
        <v>36142</v>
      </c>
    </row>
    <row r="6365" spans="1:5" x14ac:dyDescent="0.25">
      <c r="A6365" t="str">
        <f t="shared" si="99"/>
        <v>87559</v>
      </c>
      <c r="B6365" s="84" t="s">
        <v>839</v>
      </c>
      <c r="C6365" s="84" t="s">
        <v>11225</v>
      </c>
      <c r="D6365" s="84" t="s">
        <v>8451</v>
      </c>
      <c r="E6365" s="85" t="s">
        <v>13789</v>
      </c>
    </row>
    <row r="6366" spans="1:5" x14ac:dyDescent="0.25">
      <c r="A6366" t="str">
        <f t="shared" si="99"/>
        <v>87561</v>
      </c>
      <c r="B6366" s="84" t="s">
        <v>840</v>
      </c>
      <c r="C6366" s="84" t="s">
        <v>31630</v>
      </c>
      <c r="D6366" s="84" t="s">
        <v>8451</v>
      </c>
      <c r="E6366" s="85" t="s">
        <v>16030</v>
      </c>
    </row>
    <row r="6367" spans="1:5" x14ac:dyDescent="0.25">
      <c r="A6367" t="str">
        <f t="shared" si="99"/>
        <v>87775</v>
      </c>
      <c r="B6367" s="84" t="s">
        <v>881</v>
      </c>
      <c r="C6367" s="84" t="s">
        <v>26515</v>
      </c>
      <c r="D6367" s="84" t="s">
        <v>8451</v>
      </c>
      <c r="E6367" s="85" t="s">
        <v>27992</v>
      </c>
    </row>
    <row r="6368" spans="1:5" x14ac:dyDescent="0.25">
      <c r="A6368" t="str">
        <f t="shared" si="99"/>
        <v>87777</v>
      </c>
      <c r="B6368" s="84" t="s">
        <v>882</v>
      </c>
      <c r="C6368" s="84" t="s">
        <v>26516</v>
      </c>
      <c r="D6368" s="84" t="s">
        <v>8451</v>
      </c>
      <c r="E6368" s="85" t="s">
        <v>16406</v>
      </c>
    </row>
    <row r="6369" spans="1:5" x14ac:dyDescent="0.25">
      <c r="A6369" t="str">
        <f t="shared" si="99"/>
        <v>87778</v>
      </c>
      <c r="B6369" s="84" t="s">
        <v>883</v>
      </c>
      <c r="C6369" s="84" t="s">
        <v>26517</v>
      </c>
      <c r="D6369" s="84" t="s">
        <v>8451</v>
      </c>
      <c r="E6369" s="85" t="s">
        <v>36192</v>
      </c>
    </row>
    <row r="6370" spans="1:5" x14ac:dyDescent="0.25">
      <c r="A6370" t="str">
        <f t="shared" si="99"/>
        <v>87779</v>
      </c>
      <c r="B6370" s="84" t="s">
        <v>884</v>
      </c>
      <c r="C6370" s="84" t="s">
        <v>26518</v>
      </c>
      <c r="D6370" s="84" t="s">
        <v>8451</v>
      </c>
      <c r="E6370" s="85" t="s">
        <v>31645</v>
      </c>
    </row>
    <row r="6371" spans="1:5" x14ac:dyDescent="0.25">
      <c r="A6371" t="str">
        <f t="shared" si="99"/>
        <v>87781</v>
      </c>
      <c r="B6371" s="84" t="s">
        <v>885</v>
      </c>
      <c r="C6371" s="84" t="s">
        <v>26519</v>
      </c>
      <c r="D6371" s="84" t="s">
        <v>8451</v>
      </c>
      <c r="E6371" s="85" t="s">
        <v>36193</v>
      </c>
    </row>
    <row r="6372" spans="1:5" x14ac:dyDescent="0.25">
      <c r="A6372" t="str">
        <f t="shared" si="99"/>
        <v>87783</v>
      </c>
      <c r="B6372" s="84" t="s">
        <v>886</v>
      </c>
      <c r="C6372" s="84" t="s">
        <v>26520</v>
      </c>
      <c r="D6372" s="84" t="s">
        <v>8451</v>
      </c>
      <c r="E6372" s="85" t="s">
        <v>36194</v>
      </c>
    </row>
    <row r="6373" spans="1:5" x14ac:dyDescent="0.25">
      <c r="A6373" t="str">
        <f t="shared" si="99"/>
        <v>87784</v>
      </c>
      <c r="B6373" s="84" t="s">
        <v>887</v>
      </c>
      <c r="C6373" s="84" t="s">
        <v>26521</v>
      </c>
      <c r="D6373" s="84" t="s">
        <v>8451</v>
      </c>
      <c r="E6373" s="85" t="s">
        <v>34318</v>
      </c>
    </row>
    <row r="6374" spans="1:5" x14ac:dyDescent="0.25">
      <c r="A6374" t="str">
        <f t="shared" si="99"/>
        <v>87786</v>
      </c>
      <c r="B6374" s="84" t="s">
        <v>888</v>
      </c>
      <c r="C6374" s="84" t="s">
        <v>26523</v>
      </c>
      <c r="D6374" s="84" t="s">
        <v>8451</v>
      </c>
      <c r="E6374" s="85" t="s">
        <v>36195</v>
      </c>
    </row>
    <row r="6375" spans="1:5" x14ac:dyDescent="0.25">
      <c r="A6375" t="str">
        <f t="shared" si="99"/>
        <v>87787</v>
      </c>
      <c r="B6375" s="84" t="s">
        <v>889</v>
      </c>
      <c r="C6375" s="84" t="s">
        <v>26525</v>
      </c>
      <c r="D6375" s="84" t="s">
        <v>8451</v>
      </c>
      <c r="E6375" s="85" t="s">
        <v>20968</v>
      </c>
    </row>
    <row r="6376" spans="1:5" x14ac:dyDescent="0.25">
      <c r="A6376" t="str">
        <f t="shared" si="99"/>
        <v>87788</v>
      </c>
      <c r="B6376" s="84" t="s">
        <v>890</v>
      </c>
      <c r="C6376" s="84" t="s">
        <v>26526</v>
      </c>
      <c r="D6376" s="84" t="s">
        <v>8451</v>
      </c>
      <c r="E6376" s="85" t="s">
        <v>36196</v>
      </c>
    </row>
    <row r="6377" spans="1:5" x14ac:dyDescent="0.25">
      <c r="A6377" t="str">
        <f t="shared" si="99"/>
        <v>87790</v>
      </c>
      <c r="B6377" s="84" t="s">
        <v>891</v>
      </c>
      <c r="C6377" s="84" t="s">
        <v>11226</v>
      </c>
      <c r="D6377" s="84" t="s">
        <v>8451</v>
      </c>
      <c r="E6377" s="85" t="s">
        <v>36197</v>
      </c>
    </row>
    <row r="6378" spans="1:5" x14ac:dyDescent="0.25">
      <c r="A6378" t="str">
        <f t="shared" si="99"/>
        <v>87791</v>
      </c>
      <c r="B6378" s="84" t="s">
        <v>892</v>
      </c>
      <c r="C6378" s="84" t="s">
        <v>26527</v>
      </c>
      <c r="D6378" s="84" t="s">
        <v>8451</v>
      </c>
      <c r="E6378" s="85" t="s">
        <v>36198</v>
      </c>
    </row>
    <row r="6379" spans="1:5" x14ac:dyDescent="0.25">
      <c r="A6379" t="str">
        <f t="shared" si="99"/>
        <v>87792</v>
      </c>
      <c r="B6379" s="84" t="s">
        <v>893</v>
      </c>
      <c r="C6379" s="84" t="s">
        <v>26528</v>
      </c>
      <c r="D6379" s="84" t="s">
        <v>8451</v>
      </c>
      <c r="E6379" s="85" t="s">
        <v>36199</v>
      </c>
    </row>
    <row r="6380" spans="1:5" x14ac:dyDescent="0.25">
      <c r="A6380" t="str">
        <f t="shared" si="99"/>
        <v>87794</v>
      </c>
      <c r="B6380" s="84" t="s">
        <v>894</v>
      </c>
      <c r="C6380" s="84" t="s">
        <v>26529</v>
      </c>
      <c r="D6380" s="84" t="s">
        <v>8451</v>
      </c>
      <c r="E6380" s="85" t="s">
        <v>23459</v>
      </c>
    </row>
    <row r="6381" spans="1:5" x14ac:dyDescent="0.25">
      <c r="A6381" t="str">
        <f t="shared" si="99"/>
        <v>87795</v>
      </c>
      <c r="B6381" s="84" t="s">
        <v>895</v>
      </c>
      <c r="C6381" s="84" t="s">
        <v>26530</v>
      </c>
      <c r="D6381" s="84" t="s">
        <v>8451</v>
      </c>
      <c r="E6381" s="85" t="s">
        <v>36200</v>
      </c>
    </row>
    <row r="6382" spans="1:5" x14ac:dyDescent="0.25">
      <c r="A6382" t="str">
        <f t="shared" si="99"/>
        <v>87797</v>
      </c>
      <c r="B6382" s="84" t="s">
        <v>896</v>
      </c>
      <c r="C6382" s="84" t="s">
        <v>26531</v>
      </c>
      <c r="D6382" s="84" t="s">
        <v>8451</v>
      </c>
      <c r="E6382" s="85" t="s">
        <v>22913</v>
      </c>
    </row>
    <row r="6383" spans="1:5" x14ac:dyDescent="0.25">
      <c r="A6383" t="str">
        <f t="shared" si="99"/>
        <v>87799</v>
      </c>
      <c r="B6383" s="84" t="s">
        <v>897</v>
      </c>
      <c r="C6383" s="84" t="s">
        <v>26533</v>
      </c>
      <c r="D6383" s="84" t="s">
        <v>8451</v>
      </c>
      <c r="E6383" s="85" t="s">
        <v>29848</v>
      </c>
    </row>
    <row r="6384" spans="1:5" x14ac:dyDescent="0.25">
      <c r="A6384" t="str">
        <f t="shared" si="99"/>
        <v>87800</v>
      </c>
      <c r="B6384" s="84" t="s">
        <v>898</v>
      </c>
      <c r="C6384" s="84" t="s">
        <v>26534</v>
      </c>
      <c r="D6384" s="84" t="s">
        <v>8451</v>
      </c>
      <c r="E6384" s="85" t="s">
        <v>36201</v>
      </c>
    </row>
    <row r="6385" spans="1:5" x14ac:dyDescent="0.25">
      <c r="A6385" t="str">
        <f t="shared" si="99"/>
        <v>87801</v>
      </c>
      <c r="B6385" s="84" t="s">
        <v>899</v>
      </c>
      <c r="C6385" s="84" t="s">
        <v>26535</v>
      </c>
      <c r="D6385" s="84" t="s">
        <v>8451</v>
      </c>
      <c r="E6385" s="85" t="s">
        <v>23057</v>
      </c>
    </row>
    <row r="6386" spans="1:5" x14ac:dyDescent="0.25">
      <c r="A6386" t="str">
        <f t="shared" si="99"/>
        <v>87803</v>
      </c>
      <c r="B6386" s="84" t="s">
        <v>900</v>
      </c>
      <c r="C6386" s="84" t="s">
        <v>26536</v>
      </c>
      <c r="D6386" s="84" t="s">
        <v>8451</v>
      </c>
      <c r="E6386" s="85" t="s">
        <v>21090</v>
      </c>
    </row>
    <row r="6387" spans="1:5" x14ac:dyDescent="0.25">
      <c r="A6387" t="str">
        <f t="shared" si="99"/>
        <v>87804</v>
      </c>
      <c r="B6387" s="84" t="s">
        <v>901</v>
      </c>
      <c r="C6387" s="84" t="s">
        <v>26537</v>
      </c>
      <c r="D6387" s="84" t="s">
        <v>8451</v>
      </c>
      <c r="E6387" s="85" t="s">
        <v>29025</v>
      </c>
    </row>
    <row r="6388" spans="1:5" x14ac:dyDescent="0.25">
      <c r="A6388" t="str">
        <f t="shared" si="99"/>
        <v>87805</v>
      </c>
      <c r="B6388" s="84" t="s">
        <v>902</v>
      </c>
      <c r="C6388" s="84" t="s">
        <v>26539</v>
      </c>
      <c r="D6388" s="84" t="s">
        <v>8451</v>
      </c>
      <c r="E6388" s="85" t="s">
        <v>31435</v>
      </c>
    </row>
    <row r="6389" spans="1:5" x14ac:dyDescent="0.25">
      <c r="A6389" t="str">
        <f t="shared" si="99"/>
        <v>87807</v>
      </c>
      <c r="B6389" s="84" t="s">
        <v>903</v>
      </c>
      <c r="C6389" s="84" t="s">
        <v>26540</v>
      </c>
      <c r="D6389" s="84" t="s">
        <v>8451</v>
      </c>
      <c r="E6389" s="85" t="s">
        <v>36202</v>
      </c>
    </row>
    <row r="6390" spans="1:5" x14ac:dyDescent="0.25">
      <c r="A6390" t="str">
        <f t="shared" si="99"/>
        <v>87808</v>
      </c>
      <c r="B6390" s="84" t="s">
        <v>904</v>
      </c>
      <c r="C6390" s="84" t="s">
        <v>26541</v>
      </c>
      <c r="D6390" s="84" t="s">
        <v>8451</v>
      </c>
      <c r="E6390" s="85" t="s">
        <v>30674</v>
      </c>
    </row>
    <row r="6391" spans="1:5" x14ac:dyDescent="0.25">
      <c r="A6391" t="str">
        <f t="shared" si="99"/>
        <v>87809</v>
      </c>
      <c r="B6391" s="84" t="s">
        <v>905</v>
      </c>
      <c r="C6391" s="84" t="s">
        <v>26542</v>
      </c>
      <c r="D6391" s="84" t="s">
        <v>8451</v>
      </c>
      <c r="E6391" s="85" t="s">
        <v>36203</v>
      </c>
    </row>
    <row r="6392" spans="1:5" x14ac:dyDescent="0.25">
      <c r="A6392" t="str">
        <f t="shared" si="99"/>
        <v>87811</v>
      </c>
      <c r="B6392" s="84" t="s">
        <v>906</v>
      </c>
      <c r="C6392" s="84" t="s">
        <v>26543</v>
      </c>
      <c r="D6392" s="84" t="s">
        <v>8451</v>
      </c>
      <c r="E6392" s="85" t="s">
        <v>15204</v>
      </c>
    </row>
    <row r="6393" spans="1:5" x14ac:dyDescent="0.25">
      <c r="A6393" t="str">
        <f t="shared" si="99"/>
        <v>87812</v>
      </c>
      <c r="B6393" s="84" t="s">
        <v>907</v>
      </c>
      <c r="C6393" s="84" t="s">
        <v>26544</v>
      </c>
      <c r="D6393" s="84" t="s">
        <v>8451</v>
      </c>
      <c r="E6393" s="85" t="s">
        <v>28075</v>
      </c>
    </row>
    <row r="6394" spans="1:5" x14ac:dyDescent="0.25">
      <c r="A6394" t="str">
        <f t="shared" si="99"/>
        <v>87813</v>
      </c>
      <c r="B6394" s="84" t="s">
        <v>908</v>
      </c>
      <c r="C6394" s="84" t="s">
        <v>26545</v>
      </c>
      <c r="D6394" s="84" t="s">
        <v>8451</v>
      </c>
      <c r="E6394" s="85" t="s">
        <v>36204</v>
      </c>
    </row>
    <row r="6395" spans="1:5" x14ac:dyDescent="0.25">
      <c r="A6395" t="str">
        <f t="shared" si="99"/>
        <v>87815</v>
      </c>
      <c r="B6395" s="84" t="s">
        <v>909</v>
      </c>
      <c r="C6395" s="84" t="s">
        <v>26546</v>
      </c>
      <c r="D6395" s="84" t="s">
        <v>8451</v>
      </c>
      <c r="E6395" s="85" t="s">
        <v>16042</v>
      </c>
    </row>
    <row r="6396" spans="1:5" x14ac:dyDescent="0.25">
      <c r="A6396" t="str">
        <f t="shared" si="99"/>
        <v>87816</v>
      </c>
      <c r="B6396" s="84" t="s">
        <v>910</v>
      </c>
      <c r="C6396" s="84" t="s">
        <v>26547</v>
      </c>
      <c r="D6396" s="84" t="s">
        <v>8451</v>
      </c>
      <c r="E6396" s="85" t="s">
        <v>36205</v>
      </c>
    </row>
    <row r="6397" spans="1:5" x14ac:dyDescent="0.25">
      <c r="A6397" t="str">
        <f t="shared" si="99"/>
        <v>87817</v>
      </c>
      <c r="B6397" s="84" t="s">
        <v>911</v>
      </c>
      <c r="C6397" s="84" t="s">
        <v>26548</v>
      </c>
      <c r="D6397" s="84" t="s">
        <v>8451</v>
      </c>
      <c r="E6397" s="85" t="s">
        <v>36206</v>
      </c>
    </row>
    <row r="6398" spans="1:5" x14ac:dyDescent="0.25">
      <c r="A6398" t="str">
        <f t="shared" si="99"/>
        <v>87819</v>
      </c>
      <c r="B6398" s="84" t="s">
        <v>912</v>
      </c>
      <c r="C6398" s="84" t="s">
        <v>26550</v>
      </c>
      <c r="D6398" s="84" t="s">
        <v>8451</v>
      </c>
      <c r="E6398" s="85" t="s">
        <v>36207</v>
      </c>
    </row>
    <row r="6399" spans="1:5" x14ac:dyDescent="0.25">
      <c r="A6399" t="str">
        <f t="shared" si="99"/>
        <v>87820</v>
      </c>
      <c r="B6399" s="84" t="s">
        <v>913</v>
      </c>
      <c r="C6399" s="84" t="s">
        <v>26551</v>
      </c>
      <c r="D6399" s="84" t="s">
        <v>8451</v>
      </c>
      <c r="E6399" s="85" t="s">
        <v>27782</v>
      </c>
    </row>
    <row r="6400" spans="1:5" x14ac:dyDescent="0.25">
      <c r="A6400" t="str">
        <f t="shared" si="99"/>
        <v>87821</v>
      </c>
      <c r="B6400" s="84" t="s">
        <v>914</v>
      </c>
      <c r="C6400" s="84" t="s">
        <v>26553</v>
      </c>
      <c r="D6400" s="84" t="s">
        <v>8451</v>
      </c>
      <c r="E6400" s="85" t="s">
        <v>35648</v>
      </c>
    </row>
    <row r="6401" spans="1:5" x14ac:dyDescent="0.25">
      <c r="A6401" t="str">
        <f t="shared" si="99"/>
        <v>87823</v>
      </c>
      <c r="B6401" s="84" t="s">
        <v>915</v>
      </c>
      <c r="C6401" s="84" t="s">
        <v>26554</v>
      </c>
      <c r="D6401" s="84" t="s">
        <v>8451</v>
      </c>
      <c r="E6401" s="85" t="s">
        <v>24683</v>
      </c>
    </row>
    <row r="6402" spans="1:5" x14ac:dyDescent="0.25">
      <c r="A6402" t="str">
        <f t="shared" si="99"/>
        <v>87824</v>
      </c>
      <c r="B6402" s="84" t="s">
        <v>916</v>
      </c>
      <c r="C6402" s="84" t="s">
        <v>26555</v>
      </c>
      <c r="D6402" s="84" t="s">
        <v>8451</v>
      </c>
      <c r="E6402" s="85" t="s">
        <v>36208</v>
      </c>
    </row>
    <row r="6403" spans="1:5" x14ac:dyDescent="0.25">
      <c r="A6403" t="str">
        <f t="shared" ref="A6403:A6466" si="100">B6403</f>
        <v>87825</v>
      </c>
      <c r="B6403" s="84" t="s">
        <v>917</v>
      </c>
      <c r="C6403" s="84" t="s">
        <v>26556</v>
      </c>
      <c r="D6403" s="84" t="s">
        <v>8451</v>
      </c>
      <c r="E6403" s="85" t="s">
        <v>36209</v>
      </c>
    </row>
    <row r="6404" spans="1:5" x14ac:dyDescent="0.25">
      <c r="A6404" t="str">
        <f t="shared" si="100"/>
        <v>87827</v>
      </c>
      <c r="B6404" s="84" t="s">
        <v>918</v>
      </c>
      <c r="C6404" s="84" t="s">
        <v>26557</v>
      </c>
      <c r="D6404" s="84" t="s">
        <v>8451</v>
      </c>
      <c r="E6404" s="85" t="s">
        <v>36210</v>
      </c>
    </row>
    <row r="6405" spans="1:5" x14ac:dyDescent="0.25">
      <c r="A6405" t="str">
        <f t="shared" si="100"/>
        <v>87828</v>
      </c>
      <c r="B6405" s="84" t="s">
        <v>919</v>
      </c>
      <c r="C6405" s="84" t="s">
        <v>26558</v>
      </c>
      <c r="D6405" s="84" t="s">
        <v>8451</v>
      </c>
      <c r="E6405" s="85" t="s">
        <v>36211</v>
      </c>
    </row>
    <row r="6406" spans="1:5" x14ac:dyDescent="0.25">
      <c r="A6406" t="str">
        <f t="shared" si="100"/>
        <v>87829</v>
      </c>
      <c r="B6406" s="84" t="s">
        <v>920</v>
      </c>
      <c r="C6406" s="84" t="s">
        <v>26559</v>
      </c>
      <c r="D6406" s="84" t="s">
        <v>8451</v>
      </c>
      <c r="E6406" s="85" t="s">
        <v>36212</v>
      </c>
    </row>
    <row r="6407" spans="1:5" x14ac:dyDescent="0.25">
      <c r="A6407" t="str">
        <f t="shared" si="100"/>
        <v>87831</v>
      </c>
      <c r="B6407" s="84" t="s">
        <v>921</v>
      </c>
      <c r="C6407" s="84" t="s">
        <v>26560</v>
      </c>
      <c r="D6407" s="84" t="s">
        <v>8451</v>
      </c>
      <c r="E6407" s="85" t="s">
        <v>36213</v>
      </c>
    </row>
    <row r="6408" spans="1:5" x14ac:dyDescent="0.25">
      <c r="A6408" t="str">
        <f t="shared" si="100"/>
        <v>87832</v>
      </c>
      <c r="B6408" s="84" t="s">
        <v>922</v>
      </c>
      <c r="C6408" s="84" t="s">
        <v>26561</v>
      </c>
      <c r="D6408" s="84" t="s">
        <v>8451</v>
      </c>
      <c r="E6408" s="85" t="s">
        <v>28073</v>
      </c>
    </row>
    <row r="6409" spans="1:5" x14ac:dyDescent="0.25">
      <c r="A6409" t="str">
        <f t="shared" si="100"/>
        <v>87834</v>
      </c>
      <c r="B6409" s="84" t="s">
        <v>923</v>
      </c>
      <c r="C6409" s="84" t="s">
        <v>11227</v>
      </c>
      <c r="D6409" s="84" t="s">
        <v>8451</v>
      </c>
      <c r="E6409" s="85" t="s">
        <v>36214</v>
      </c>
    </row>
    <row r="6410" spans="1:5" x14ac:dyDescent="0.25">
      <c r="A6410" t="str">
        <f t="shared" si="100"/>
        <v>87835</v>
      </c>
      <c r="B6410" s="84" t="s">
        <v>924</v>
      </c>
      <c r="C6410" s="84" t="s">
        <v>11228</v>
      </c>
      <c r="D6410" s="84" t="s">
        <v>8451</v>
      </c>
      <c r="E6410" s="85" t="s">
        <v>36215</v>
      </c>
    </row>
    <row r="6411" spans="1:5" x14ac:dyDescent="0.25">
      <c r="A6411" t="str">
        <f t="shared" si="100"/>
        <v>87836</v>
      </c>
      <c r="B6411" s="84" t="s">
        <v>925</v>
      </c>
      <c r="C6411" s="84" t="s">
        <v>11229</v>
      </c>
      <c r="D6411" s="84" t="s">
        <v>8451</v>
      </c>
      <c r="E6411" s="85" t="s">
        <v>32513</v>
      </c>
    </row>
    <row r="6412" spans="1:5" x14ac:dyDescent="0.25">
      <c r="A6412" t="str">
        <f t="shared" si="100"/>
        <v>87837</v>
      </c>
      <c r="B6412" s="84" t="s">
        <v>926</v>
      </c>
      <c r="C6412" s="84" t="s">
        <v>11230</v>
      </c>
      <c r="D6412" s="84" t="s">
        <v>8451</v>
      </c>
      <c r="E6412" s="85" t="s">
        <v>36216</v>
      </c>
    </row>
    <row r="6413" spans="1:5" x14ac:dyDescent="0.25">
      <c r="A6413" t="str">
        <f t="shared" si="100"/>
        <v>87838</v>
      </c>
      <c r="B6413" s="84" t="s">
        <v>927</v>
      </c>
      <c r="C6413" s="84" t="s">
        <v>31664</v>
      </c>
      <c r="D6413" s="84" t="s">
        <v>8451</v>
      </c>
      <c r="E6413" s="85" t="s">
        <v>36217</v>
      </c>
    </row>
    <row r="6414" spans="1:5" x14ac:dyDescent="0.25">
      <c r="A6414" t="str">
        <f t="shared" si="100"/>
        <v>87839</v>
      </c>
      <c r="B6414" s="84" t="s">
        <v>928</v>
      </c>
      <c r="C6414" s="84" t="s">
        <v>31666</v>
      </c>
      <c r="D6414" s="84" t="s">
        <v>8451</v>
      </c>
      <c r="E6414" s="85" t="s">
        <v>36218</v>
      </c>
    </row>
    <row r="6415" spans="1:5" x14ac:dyDescent="0.25">
      <c r="A6415" t="str">
        <f t="shared" si="100"/>
        <v>87840</v>
      </c>
      <c r="B6415" s="84" t="s">
        <v>929</v>
      </c>
      <c r="C6415" s="84" t="s">
        <v>31668</v>
      </c>
      <c r="D6415" s="84" t="s">
        <v>8451</v>
      </c>
      <c r="E6415" s="85" t="s">
        <v>36219</v>
      </c>
    </row>
    <row r="6416" spans="1:5" x14ac:dyDescent="0.25">
      <c r="A6416" t="str">
        <f t="shared" si="100"/>
        <v>87841</v>
      </c>
      <c r="B6416" s="84" t="s">
        <v>930</v>
      </c>
      <c r="C6416" s="84" t="s">
        <v>31670</v>
      </c>
      <c r="D6416" s="84" t="s">
        <v>8451</v>
      </c>
      <c r="E6416" s="85" t="s">
        <v>36220</v>
      </c>
    </row>
    <row r="6417" spans="1:5" x14ac:dyDescent="0.25">
      <c r="A6417" t="str">
        <f t="shared" si="100"/>
        <v>87842</v>
      </c>
      <c r="B6417" s="84" t="s">
        <v>931</v>
      </c>
      <c r="C6417" s="84" t="s">
        <v>11231</v>
      </c>
      <c r="D6417" s="84" t="s">
        <v>8451</v>
      </c>
      <c r="E6417" s="85" t="s">
        <v>36221</v>
      </c>
    </row>
    <row r="6418" spans="1:5" x14ac:dyDescent="0.25">
      <c r="A6418" t="str">
        <f t="shared" si="100"/>
        <v>87843</v>
      </c>
      <c r="B6418" s="84" t="s">
        <v>932</v>
      </c>
      <c r="C6418" s="84" t="s">
        <v>11232</v>
      </c>
      <c r="D6418" s="84" t="s">
        <v>8451</v>
      </c>
      <c r="E6418" s="85" t="s">
        <v>30981</v>
      </c>
    </row>
    <row r="6419" spans="1:5" x14ac:dyDescent="0.25">
      <c r="A6419" t="str">
        <f t="shared" si="100"/>
        <v>87844</v>
      </c>
      <c r="B6419" s="84" t="s">
        <v>933</v>
      </c>
      <c r="C6419" s="84" t="s">
        <v>11233</v>
      </c>
      <c r="D6419" s="84" t="s">
        <v>8451</v>
      </c>
      <c r="E6419" s="85" t="s">
        <v>36222</v>
      </c>
    </row>
    <row r="6420" spans="1:5" x14ac:dyDescent="0.25">
      <c r="A6420" t="str">
        <f t="shared" si="100"/>
        <v>87845</v>
      </c>
      <c r="B6420" s="84" t="s">
        <v>934</v>
      </c>
      <c r="C6420" s="84" t="s">
        <v>11234</v>
      </c>
      <c r="D6420" s="84" t="s">
        <v>8451</v>
      </c>
      <c r="E6420" s="85" t="s">
        <v>27679</v>
      </c>
    </row>
    <row r="6421" spans="1:5" x14ac:dyDescent="0.25">
      <c r="A6421" t="str">
        <f t="shared" si="100"/>
        <v>87846</v>
      </c>
      <c r="B6421" s="84" t="s">
        <v>935</v>
      </c>
      <c r="C6421" s="84" t="s">
        <v>11235</v>
      </c>
      <c r="D6421" s="84" t="s">
        <v>8451</v>
      </c>
      <c r="E6421" s="85" t="s">
        <v>36223</v>
      </c>
    </row>
    <row r="6422" spans="1:5" x14ac:dyDescent="0.25">
      <c r="A6422" t="str">
        <f t="shared" si="100"/>
        <v>87847</v>
      </c>
      <c r="B6422" s="84" t="s">
        <v>936</v>
      </c>
      <c r="C6422" s="84" t="s">
        <v>11236</v>
      </c>
      <c r="D6422" s="84" t="s">
        <v>8451</v>
      </c>
      <c r="E6422" s="85" t="s">
        <v>36224</v>
      </c>
    </row>
    <row r="6423" spans="1:5" x14ac:dyDescent="0.25">
      <c r="A6423" t="str">
        <f t="shared" si="100"/>
        <v>87848</v>
      </c>
      <c r="B6423" s="84" t="s">
        <v>937</v>
      </c>
      <c r="C6423" s="84" t="s">
        <v>11237</v>
      </c>
      <c r="D6423" s="84" t="s">
        <v>8451</v>
      </c>
      <c r="E6423" s="85" t="s">
        <v>36225</v>
      </c>
    </row>
    <row r="6424" spans="1:5" x14ac:dyDescent="0.25">
      <c r="A6424" t="str">
        <f t="shared" si="100"/>
        <v>87849</v>
      </c>
      <c r="B6424" s="84" t="s">
        <v>938</v>
      </c>
      <c r="C6424" s="84" t="s">
        <v>11238</v>
      </c>
      <c r="D6424" s="84" t="s">
        <v>8451</v>
      </c>
      <c r="E6424" s="85" t="s">
        <v>36226</v>
      </c>
    </row>
    <row r="6425" spans="1:5" x14ac:dyDescent="0.25">
      <c r="A6425" t="str">
        <f t="shared" si="100"/>
        <v>87850</v>
      </c>
      <c r="B6425" s="84" t="s">
        <v>939</v>
      </c>
      <c r="C6425" s="84" t="s">
        <v>31677</v>
      </c>
      <c r="D6425" s="84" t="s">
        <v>8451</v>
      </c>
      <c r="E6425" s="85" t="s">
        <v>36227</v>
      </c>
    </row>
    <row r="6426" spans="1:5" x14ac:dyDescent="0.25">
      <c r="A6426" t="str">
        <f t="shared" si="100"/>
        <v>87851</v>
      </c>
      <c r="B6426" s="84" t="s">
        <v>940</v>
      </c>
      <c r="C6426" s="84" t="s">
        <v>31679</v>
      </c>
      <c r="D6426" s="84" t="s">
        <v>8451</v>
      </c>
      <c r="E6426" s="85" t="s">
        <v>36228</v>
      </c>
    </row>
    <row r="6427" spans="1:5" x14ac:dyDescent="0.25">
      <c r="A6427" t="str">
        <f t="shared" si="100"/>
        <v>87852</v>
      </c>
      <c r="B6427" s="84" t="s">
        <v>941</v>
      </c>
      <c r="C6427" s="84" t="s">
        <v>31680</v>
      </c>
      <c r="D6427" s="84" t="s">
        <v>8451</v>
      </c>
      <c r="E6427" s="85" t="s">
        <v>23496</v>
      </c>
    </row>
    <row r="6428" spans="1:5" x14ac:dyDescent="0.25">
      <c r="A6428" t="str">
        <f t="shared" si="100"/>
        <v>87853</v>
      </c>
      <c r="B6428" s="84" t="s">
        <v>942</v>
      </c>
      <c r="C6428" s="84" t="s">
        <v>31681</v>
      </c>
      <c r="D6428" s="84" t="s">
        <v>8451</v>
      </c>
      <c r="E6428" s="85" t="s">
        <v>28974</v>
      </c>
    </row>
    <row r="6429" spans="1:5" x14ac:dyDescent="0.25">
      <c r="A6429" t="str">
        <f t="shared" si="100"/>
        <v>87854</v>
      </c>
      <c r="B6429" s="84" t="s">
        <v>943</v>
      </c>
      <c r="C6429" s="84" t="s">
        <v>11239</v>
      </c>
      <c r="D6429" s="84" t="s">
        <v>8451</v>
      </c>
      <c r="E6429" s="85" t="s">
        <v>36229</v>
      </c>
    </row>
    <row r="6430" spans="1:5" x14ac:dyDescent="0.25">
      <c r="A6430" t="str">
        <f t="shared" si="100"/>
        <v>87855</v>
      </c>
      <c r="B6430" s="84" t="s">
        <v>944</v>
      </c>
      <c r="C6430" s="84" t="s">
        <v>11240</v>
      </c>
      <c r="D6430" s="84" t="s">
        <v>8451</v>
      </c>
      <c r="E6430" s="85" t="s">
        <v>28064</v>
      </c>
    </row>
    <row r="6431" spans="1:5" x14ac:dyDescent="0.25">
      <c r="A6431" t="str">
        <f t="shared" si="100"/>
        <v>87856</v>
      </c>
      <c r="B6431" s="84" t="s">
        <v>945</v>
      </c>
      <c r="C6431" s="84" t="s">
        <v>11241</v>
      </c>
      <c r="D6431" s="84" t="s">
        <v>8451</v>
      </c>
      <c r="E6431" s="85" t="s">
        <v>36230</v>
      </c>
    </row>
    <row r="6432" spans="1:5" x14ac:dyDescent="0.25">
      <c r="A6432" t="str">
        <f t="shared" si="100"/>
        <v>87857</v>
      </c>
      <c r="B6432" s="84" t="s">
        <v>946</v>
      </c>
      <c r="C6432" s="84" t="s">
        <v>11242</v>
      </c>
      <c r="D6432" s="84" t="s">
        <v>8451</v>
      </c>
      <c r="E6432" s="85" t="s">
        <v>33485</v>
      </c>
    </row>
    <row r="6433" spans="1:5" x14ac:dyDescent="0.25">
      <c r="A6433" t="str">
        <f t="shared" si="100"/>
        <v>87858</v>
      </c>
      <c r="B6433" s="84" t="s">
        <v>947</v>
      </c>
      <c r="C6433" s="84" t="s">
        <v>11243</v>
      </c>
      <c r="D6433" s="84" t="s">
        <v>8451</v>
      </c>
      <c r="E6433" s="85" t="s">
        <v>36231</v>
      </c>
    </row>
    <row r="6434" spans="1:5" x14ac:dyDescent="0.25">
      <c r="A6434" t="str">
        <f t="shared" si="100"/>
        <v>87859</v>
      </c>
      <c r="B6434" s="84" t="s">
        <v>948</v>
      </c>
      <c r="C6434" s="84" t="s">
        <v>11244</v>
      </c>
      <c r="D6434" s="84" t="s">
        <v>8451</v>
      </c>
      <c r="E6434" s="85" t="s">
        <v>36232</v>
      </c>
    </row>
    <row r="6435" spans="1:5" x14ac:dyDescent="0.25">
      <c r="A6435" t="str">
        <f t="shared" si="100"/>
        <v>90406</v>
      </c>
      <c r="B6435" s="84" t="s">
        <v>1767</v>
      </c>
      <c r="C6435" s="84" t="s">
        <v>31688</v>
      </c>
      <c r="D6435" s="84" t="s">
        <v>8451</v>
      </c>
      <c r="E6435" s="85" t="s">
        <v>36233</v>
      </c>
    </row>
    <row r="6436" spans="1:5" x14ac:dyDescent="0.25">
      <c r="A6436" t="str">
        <f t="shared" si="100"/>
        <v>90407</v>
      </c>
      <c r="B6436" s="84" t="s">
        <v>1768</v>
      </c>
      <c r="C6436" s="84" t="s">
        <v>11245</v>
      </c>
      <c r="D6436" s="84" t="s">
        <v>8451</v>
      </c>
      <c r="E6436" s="85" t="s">
        <v>36234</v>
      </c>
    </row>
    <row r="6437" spans="1:5" x14ac:dyDescent="0.25">
      <c r="A6437" t="str">
        <f t="shared" si="100"/>
        <v>90408</v>
      </c>
      <c r="B6437" s="84" t="s">
        <v>1769</v>
      </c>
      <c r="C6437" s="84" t="s">
        <v>31690</v>
      </c>
      <c r="D6437" s="84" t="s">
        <v>8451</v>
      </c>
      <c r="E6437" s="85" t="s">
        <v>14264</v>
      </c>
    </row>
    <row r="6438" spans="1:5" x14ac:dyDescent="0.25">
      <c r="A6438" t="str">
        <f t="shared" si="100"/>
        <v>90409</v>
      </c>
      <c r="B6438" s="84" t="s">
        <v>1770</v>
      </c>
      <c r="C6438" s="84" t="s">
        <v>11246</v>
      </c>
      <c r="D6438" s="84" t="s">
        <v>8451</v>
      </c>
      <c r="E6438" s="85" t="s">
        <v>13586</v>
      </c>
    </row>
    <row r="6439" spans="1:5" x14ac:dyDescent="0.25">
      <c r="A6439" t="str">
        <f t="shared" si="100"/>
        <v>104203</v>
      </c>
      <c r="B6439" s="84" t="s">
        <v>26566</v>
      </c>
      <c r="C6439" s="84" t="s">
        <v>26567</v>
      </c>
      <c r="D6439" s="84" t="s">
        <v>8451</v>
      </c>
      <c r="E6439" s="85" t="s">
        <v>22974</v>
      </c>
    </row>
    <row r="6440" spans="1:5" x14ac:dyDescent="0.25">
      <c r="A6440" t="str">
        <f t="shared" si="100"/>
        <v>104204</v>
      </c>
      <c r="B6440" s="84" t="s">
        <v>26568</v>
      </c>
      <c r="C6440" s="84" t="s">
        <v>26569</v>
      </c>
      <c r="D6440" s="84" t="s">
        <v>8451</v>
      </c>
      <c r="E6440" s="85" t="s">
        <v>36235</v>
      </c>
    </row>
    <row r="6441" spans="1:5" x14ac:dyDescent="0.25">
      <c r="A6441" t="str">
        <f t="shared" si="100"/>
        <v>104205</v>
      </c>
      <c r="B6441" s="84" t="s">
        <v>26570</v>
      </c>
      <c r="C6441" s="84" t="s">
        <v>26571</v>
      </c>
      <c r="D6441" s="84" t="s">
        <v>8451</v>
      </c>
      <c r="E6441" s="85" t="s">
        <v>19438</v>
      </c>
    </row>
    <row r="6442" spans="1:5" x14ac:dyDescent="0.25">
      <c r="A6442" t="str">
        <f t="shared" si="100"/>
        <v>104206</v>
      </c>
      <c r="B6442" s="84" t="s">
        <v>26572</v>
      </c>
      <c r="C6442" s="84" t="s">
        <v>26573</v>
      </c>
      <c r="D6442" s="84" t="s">
        <v>8451</v>
      </c>
      <c r="E6442" s="85" t="s">
        <v>36236</v>
      </c>
    </row>
    <row r="6443" spans="1:5" x14ac:dyDescent="0.25">
      <c r="A6443" t="str">
        <f t="shared" si="100"/>
        <v>104207</v>
      </c>
      <c r="B6443" s="84" t="s">
        <v>26574</v>
      </c>
      <c r="C6443" s="84" t="s">
        <v>26575</v>
      </c>
      <c r="D6443" s="84" t="s">
        <v>8451</v>
      </c>
      <c r="E6443" s="85" t="s">
        <v>28668</v>
      </c>
    </row>
    <row r="6444" spans="1:5" x14ac:dyDescent="0.25">
      <c r="A6444" t="str">
        <f t="shared" si="100"/>
        <v>104208</v>
      </c>
      <c r="B6444" s="84" t="s">
        <v>26576</v>
      </c>
      <c r="C6444" s="84" t="s">
        <v>26577</v>
      </c>
      <c r="D6444" s="84" t="s">
        <v>8451</v>
      </c>
      <c r="E6444" s="85" t="s">
        <v>14440</v>
      </c>
    </row>
    <row r="6445" spans="1:5" x14ac:dyDescent="0.25">
      <c r="A6445" t="str">
        <f t="shared" si="100"/>
        <v>104209</v>
      </c>
      <c r="B6445" s="84" t="s">
        <v>26578</v>
      </c>
      <c r="C6445" s="84" t="s">
        <v>26579</v>
      </c>
      <c r="D6445" s="84" t="s">
        <v>8451</v>
      </c>
      <c r="E6445" s="85" t="s">
        <v>15526</v>
      </c>
    </row>
    <row r="6446" spans="1:5" x14ac:dyDescent="0.25">
      <c r="A6446" t="str">
        <f t="shared" si="100"/>
        <v>104210</v>
      </c>
      <c r="B6446" s="84" t="s">
        <v>26580</v>
      </c>
      <c r="C6446" s="84" t="s">
        <v>26581</v>
      </c>
      <c r="D6446" s="84" t="s">
        <v>8451</v>
      </c>
      <c r="E6446" s="85" t="s">
        <v>36237</v>
      </c>
    </row>
    <row r="6447" spans="1:5" x14ac:dyDescent="0.25">
      <c r="A6447" t="str">
        <f t="shared" si="100"/>
        <v>104211</v>
      </c>
      <c r="B6447" s="84" t="s">
        <v>26582</v>
      </c>
      <c r="C6447" s="84" t="s">
        <v>26583</v>
      </c>
      <c r="D6447" s="84" t="s">
        <v>8451</v>
      </c>
      <c r="E6447" s="85" t="s">
        <v>25310</v>
      </c>
    </row>
    <row r="6448" spans="1:5" x14ac:dyDescent="0.25">
      <c r="A6448" t="str">
        <f t="shared" si="100"/>
        <v>104212</v>
      </c>
      <c r="B6448" s="84" t="s">
        <v>26585</v>
      </c>
      <c r="C6448" s="84" t="s">
        <v>26586</v>
      </c>
      <c r="D6448" s="84" t="s">
        <v>8451</v>
      </c>
      <c r="E6448" s="85" t="s">
        <v>36238</v>
      </c>
    </row>
    <row r="6449" spans="1:5" x14ac:dyDescent="0.25">
      <c r="A6449" t="str">
        <f t="shared" si="100"/>
        <v>104213</v>
      </c>
      <c r="B6449" s="84" t="s">
        <v>26587</v>
      </c>
      <c r="C6449" s="84" t="s">
        <v>26588</v>
      </c>
      <c r="D6449" s="84" t="s">
        <v>8451</v>
      </c>
      <c r="E6449" s="85" t="s">
        <v>36239</v>
      </c>
    </row>
    <row r="6450" spans="1:5" x14ac:dyDescent="0.25">
      <c r="A6450" t="str">
        <f t="shared" si="100"/>
        <v>104214</v>
      </c>
      <c r="B6450" s="84" t="s">
        <v>26589</v>
      </c>
      <c r="C6450" s="84" t="s">
        <v>26590</v>
      </c>
      <c r="D6450" s="84" t="s">
        <v>8451</v>
      </c>
      <c r="E6450" s="85" t="s">
        <v>36240</v>
      </c>
    </row>
    <row r="6451" spans="1:5" x14ac:dyDescent="0.25">
      <c r="A6451" t="str">
        <f t="shared" si="100"/>
        <v>104215</v>
      </c>
      <c r="B6451" s="84" t="s">
        <v>26591</v>
      </c>
      <c r="C6451" s="84" t="s">
        <v>26592</v>
      </c>
      <c r="D6451" s="84" t="s">
        <v>8451</v>
      </c>
      <c r="E6451" s="85" t="s">
        <v>36241</v>
      </c>
    </row>
    <row r="6452" spans="1:5" x14ac:dyDescent="0.25">
      <c r="A6452" t="str">
        <f t="shared" si="100"/>
        <v>104216</v>
      </c>
      <c r="B6452" s="84" t="s">
        <v>26594</v>
      </c>
      <c r="C6452" s="84" t="s">
        <v>26595</v>
      </c>
      <c r="D6452" s="84" t="s">
        <v>8451</v>
      </c>
      <c r="E6452" s="85" t="s">
        <v>36242</v>
      </c>
    </row>
    <row r="6453" spans="1:5" x14ac:dyDescent="0.25">
      <c r="A6453" t="str">
        <f t="shared" si="100"/>
        <v>104217</v>
      </c>
      <c r="B6453" s="84" t="s">
        <v>26596</v>
      </c>
      <c r="C6453" s="84" t="s">
        <v>26597</v>
      </c>
      <c r="D6453" s="84" t="s">
        <v>8451</v>
      </c>
      <c r="E6453" s="85" t="s">
        <v>33876</v>
      </c>
    </row>
    <row r="6454" spans="1:5" x14ac:dyDescent="0.25">
      <c r="A6454" t="str">
        <f t="shared" si="100"/>
        <v>104218</v>
      </c>
      <c r="B6454" s="84" t="s">
        <v>26598</v>
      </c>
      <c r="C6454" s="84" t="s">
        <v>26599</v>
      </c>
      <c r="D6454" s="84" t="s">
        <v>8451</v>
      </c>
      <c r="E6454" s="85" t="s">
        <v>15712</v>
      </c>
    </row>
    <row r="6455" spans="1:5" x14ac:dyDescent="0.25">
      <c r="A6455" t="str">
        <f t="shared" si="100"/>
        <v>104219</v>
      </c>
      <c r="B6455" s="84" t="s">
        <v>26601</v>
      </c>
      <c r="C6455" s="84" t="s">
        <v>26602</v>
      </c>
      <c r="D6455" s="84" t="s">
        <v>8451</v>
      </c>
      <c r="E6455" s="85" t="s">
        <v>36243</v>
      </c>
    </row>
    <row r="6456" spans="1:5" x14ac:dyDescent="0.25">
      <c r="A6456" t="str">
        <f t="shared" si="100"/>
        <v>104220</v>
      </c>
      <c r="B6456" s="84" t="s">
        <v>26603</v>
      </c>
      <c r="C6456" s="84" t="s">
        <v>26604</v>
      </c>
      <c r="D6456" s="84" t="s">
        <v>8451</v>
      </c>
      <c r="E6456" s="85" t="s">
        <v>18984</v>
      </c>
    </row>
    <row r="6457" spans="1:5" x14ac:dyDescent="0.25">
      <c r="A6457" t="str">
        <f t="shared" si="100"/>
        <v>104221</v>
      </c>
      <c r="B6457" s="84" t="s">
        <v>26606</v>
      </c>
      <c r="C6457" s="84" t="s">
        <v>26607</v>
      </c>
      <c r="D6457" s="84" t="s">
        <v>8451</v>
      </c>
      <c r="E6457" s="85" t="s">
        <v>36244</v>
      </c>
    </row>
    <row r="6458" spans="1:5" x14ac:dyDescent="0.25">
      <c r="A6458" t="str">
        <f t="shared" si="100"/>
        <v>104222</v>
      </c>
      <c r="B6458" s="84" t="s">
        <v>26608</v>
      </c>
      <c r="C6458" s="84" t="s">
        <v>26609</v>
      </c>
      <c r="D6458" s="84" t="s">
        <v>8451</v>
      </c>
      <c r="E6458" s="85" t="s">
        <v>36245</v>
      </c>
    </row>
    <row r="6459" spans="1:5" x14ac:dyDescent="0.25">
      <c r="A6459" t="str">
        <f t="shared" si="100"/>
        <v>104223</v>
      </c>
      <c r="B6459" s="84" t="s">
        <v>26610</v>
      </c>
      <c r="C6459" s="84" t="s">
        <v>26611</v>
      </c>
      <c r="D6459" s="84" t="s">
        <v>8451</v>
      </c>
      <c r="E6459" s="85" t="s">
        <v>36246</v>
      </c>
    </row>
    <row r="6460" spans="1:5" x14ac:dyDescent="0.25">
      <c r="A6460" t="str">
        <f t="shared" si="100"/>
        <v>104224</v>
      </c>
      <c r="B6460" s="84" t="s">
        <v>26612</v>
      </c>
      <c r="C6460" s="84" t="s">
        <v>26613</v>
      </c>
      <c r="D6460" s="84" t="s">
        <v>8451</v>
      </c>
      <c r="E6460" s="85" t="s">
        <v>36247</v>
      </c>
    </row>
    <row r="6461" spans="1:5" x14ac:dyDescent="0.25">
      <c r="A6461" t="str">
        <f t="shared" si="100"/>
        <v>104225</v>
      </c>
      <c r="B6461" s="84" t="s">
        <v>26614</v>
      </c>
      <c r="C6461" s="84" t="s">
        <v>26615</v>
      </c>
      <c r="D6461" s="84" t="s">
        <v>8451</v>
      </c>
      <c r="E6461" s="85" t="s">
        <v>15249</v>
      </c>
    </row>
    <row r="6462" spans="1:5" x14ac:dyDescent="0.25">
      <c r="A6462" t="str">
        <f t="shared" si="100"/>
        <v>104226</v>
      </c>
      <c r="B6462" s="84" t="s">
        <v>26616</v>
      </c>
      <c r="C6462" s="84" t="s">
        <v>26617</v>
      </c>
      <c r="D6462" s="84" t="s">
        <v>8451</v>
      </c>
      <c r="E6462" s="85" t="s">
        <v>36248</v>
      </c>
    </row>
    <row r="6463" spans="1:5" x14ac:dyDescent="0.25">
      <c r="A6463" t="str">
        <f t="shared" si="100"/>
        <v>104227</v>
      </c>
      <c r="B6463" s="84" t="s">
        <v>26618</v>
      </c>
      <c r="C6463" s="84" t="s">
        <v>26619</v>
      </c>
      <c r="D6463" s="84" t="s">
        <v>8451</v>
      </c>
      <c r="E6463" s="85" t="s">
        <v>30612</v>
      </c>
    </row>
    <row r="6464" spans="1:5" x14ac:dyDescent="0.25">
      <c r="A6464" t="str">
        <f t="shared" si="100"/>
        <v>104228</v>
      </c>
      <c r="B6464" s="84" t="s">
        <v>26620</v>
      </c>
      <c r="C6464" s="84" t="s">
        <v>26621</v>
      </c>
      <c r="D6464" s="84" t="s">
        <v>8451</v>
      </c>
      <c r="E6464" s="85" t="s">
        <v>27705</v>
      </c>
    </row>
    <row r="6465" spans="1:5" x14ac:dyDescent="0.25">
      <c r="A6465" t="str">
        <f t="shared" si="100"/>
        <v>104229</v>
      </c>
      <c r="B6465" s="84" t="s">
        <v>26622</v>
      </c>
      <c r="C6465" s="84" t="s">
        <v>26623</v>
      </c>
      <c r="D6465" s="84" t="s">
        <v>8451</v>
      </c>
      <c r="E6465" s="85" t="s">
        <v>15248</v>
      </c>
    </row>
    <row r="6466" spans="1:5" x14ac:dyDescent="0.25">
      <c r="A6466" t="str">
        <f t="shared" si="100"/>
        <v>104230</v>
      </c>
      <c r="B6466" s="84" t="s">
        <v>26625</v>
      </c>
      <c r="C6466" s="84" t="s">
        <v>26626</v>
      </c>
      <c r="D6466" s="84" t="s">
        <v>8451</v>
      </c>
      <c r="E6466" s="85" t="s">
        <v>28590</v>
      </c>
    </row>
    <row r="6467" spans="1:5" x14ac:dyDescent="0.25">
      <c r="A6467" t="str">
        <f t="shared" ref="A6467:A6530" si="101">B6467</f>
        <v>104231</v>
      </c>
      <c r="B6467" s="84" t="s">
        <v>26627</v>
      </c>
      <c r="C6467" s="84" t="s">
        <v>26628</v>
      </c>
      <c r="D6467" s="84" t="s">
        <v>8451</v>
      </c>
      <c r="E6467" s="85" t="s">
        <v>36249</v>
      </c>
    </row>
    <row r="6468" spans="1:5" x14ac:dyDescent="0.25">
      <c r="A6468" t="str">
        <f t="shared" si="101"/>
        <v>104232</v>
      </c>
      <c r="B6468" s="84" t="s">
        <v>26630</v>
      </c>
      <c r="C6468" s="84" t="s">
        <v>26631</v>
      </c>
      <c r="D6468" s="84" t="s">
        <v>8451</v>
      </c>
      <c r="E6468" s="85" t="s">
        <v>36250</v>
      </c>
    </row>
    <row r="6469" spans="1:5" x14ac:dyDescent="0.25">
      <c r="A6469" t="str">
        <f t="shared" si="101"/>
        <v>104233</v>
      </c>
      <c r="B6469" s="84" t="s">
        <v>26632</v>
      </c>
      <c r="C6469" s="84" t="s">
        <v>26633</v>
      </c>
      <c r="D6469" s="84" t="s">
        <v>8451</v>
      </c>
      <c r="E6469" s="85" t="s">
        <v>20080</v>
      </c>
    </row>
    <row r="6470" spans="1:5" x14ac:dyDescent="0.25">
      <c r="A6470" t="str">
        <f t="shared" si="101"/>
        <v>104234</v>
      </c>
      <c r="B6470" s="84" t="s">
        <v>26634</v>
      </c>
      <c r="C6470" s="84" t="s">
        <v>26635</v>
      </c>
      <c r="D6470" s="84" t="s">
        <v>8451</v>
      </c>
      <c r="E6470" s="85" t="s">
        <v>20980</v>
      </c>
    </row>
    <row r="6471" spans="1:5" x14ac:dyDescent="0.25">
      <c r="A6471" t="str">
        <f t="shared" si="101"/>
        <v>104235</v>
      </c>
      <c r="B6471" s="84" t="s">
        <v>26636</v>
      </c>
      <c r="C6471" s="84" t="s">
        <v>26637</v>
      </c>
      <c r="D6471" s="84" t="s">
        <v>8451</v>
      </c>
      <c r="E6471" s="85" t="s">
        <v>23595</v>
      </c>
    </row>
    <row r="6472" spans="1:5" x14ac:dyDescent="0.25">
      <c r="A6472" t="str">
        <f t="shared" si="101"/>
        <v>104236</v>
      </c>
      <c r="B6472" s="84" t="s">
        <v>26638</v>
      </c>
      <c r="C6472" s="84" t="s">
        <v>26639</v>
      </c>
      <c r="D6472" s="84" t="s">
        <v>8451</v>
      </c>
      <c r="E6472" s="85" t="s">
        <v>15269</v>
      </c>
    </row>
    <row r="6473" spans="1:5" x14ac:dyDescent="0.25">
      <c r="A6473" t="str">
        <f t="shared" si="101"/>
        <v>104237</v>
      </c>
      <c r="B6473" s="84" t="s">
        <v>26640</v>
      </c>
      <c r="C6473" s="84" t="s">
        <v>26641</v>
      </c>
      <c r="D6473" s="84" t="s">
        <v>8451</v>
      </c>
      <c r="E6473" s="85" t="s">
        <v>36251</v>
      </c>
    </row>
    <row r="6474" spans="1:5" x14ac:dyDescent="0.25">
      <c r="A6474" t="str">
        <f t="shared" si="101"/>
        <v>104238</v>
      </c>
      <c r="B6474" s="84" t="s">
        <v>26642</v>
      </c>
      <c r="C6474" s="84" t="s">
        <v>26643</v>
      </c>
      <c r="D6474" s="84" t="s">
        <v>8451</v>
      </c>
      <c r="E6474" s="85" t="s">
        <v>36252</v>
      </c>
    </row>
    <row r="6475" spans="1:5" x14ac:dyDescent="0.25">
      <c r="A6475" t="str">
        <f t="shared" si="101"/>
        <v>104239</v>
      </c>
      <c r="B6475" s="84" t="s">
        <v>26644</v>
      </c>
      <c r="C6475" s="84" t="s">
        <v>26645</v>
      </c>
      <c r="D6475" s="84" t="s">
        <v>8451</v>
      </c>
      <c r="E6475" s="85" t="s">
        <v>36253</v>
      </c>
    </row>
    <row r="6476" spans="1:5" x14ac:dyDescent="0.25">
      <c r="A6476" t="str">
        <f t="shared" si="101"/>
        <v>104240</v>
      </c>
      <c r="B6476" s="84" t="s">
        <v>26646</v>
      </c>
      <c r="C6476" s="84" t="s">
        <v>26647</v>
      </c>
      <c r="D6476" s="84" t="s">
        <v>8451</v>
      </c>
      <c r="E6476" s="85" t="s">
        <v>26432</v>
      </c>
    </row>
    <row r="6477" spans="1:5" x14ac:dyDescent="0.25">
      <c r="A6477" t="str">
        <f t="shared" si="101"/>
        <v>104241</v>
      </c>
      <c r="B6477" s="84" t="s">
        <v>26648</v>
      </c>
      <c r="C6477" s="84" t="s">
        <v>26649</v>
      </c>
      <c r="D6477" s="84" t="s">
        <v>8451</v>
      </c>
      <c r="E6477" s="85" t="s">
        <v>31114</v>
      </c>
    </row>
    <row r="6478" spans="1:5" x14ac:dyDescent="0.25">
      <c r="A6478" t="str">
        <f t="shared" si="101"/>
        <v>104242</v>
      </c>
      <c r="B6478" s="84" t="s">
        <v>26650</v>
      </c>
      <c r="C6478" s="84" t="s">
        <v>26651</v>
      </c>
      <c r="D6478" s="84" t="s">
        <v>8451</v>
      </c>
      <c r="E6478" s="85" t="s">
        <v>36254</v>
      </c>
    </row>
    <row r="6479" spans="1:5" x14ac:dyDescent="0.25">
      <c r="A6479" t="str">
        <f t="shared" si="101"/>
        <v>104243</v>
      </c>
      <c r="B6479" s="84" t="s">
        <v>26652</v>
      </c>
      <c r="C6479" s="84" t="s">
        <v>26653</v>
      </c>
      <c r="D6479" s="84" t="s">
        <v>8451</v>
      </c>
      <c r="E6479" s="85" t="s">
        <v>23351</v>
      </c>
    </row>
    <row r="6480" spans="1:5" x14ac:dyDescent="0.25">
      <c r="A6480" t="str">
        <f t="shared" si="101"/>
        <v>104244</v>
      </c>
      <c r="B6480" s="84" t="s">
        <v>26654</v>
      </c>
      <c r="C6480" s="84" t="s">
        <v>26655</v>
      </c>
      <c r="D6480" s="84" t="s">
        <v>8451</v>
      </c>
      <c r="E6480" s="85" t="s">
        <v>35054</v>
      </c>
    </row>
    <row r="6481" spans="1:5" x14ac:dyDescent="0.25">
      <c r="A6481" t="str">
        <f t="shared" si="101"/>
        <v>104245</v>
      </c>
      <c r="B6481" s="84" t="s">
        <v>26656</v>
      </c>
      <c r="C6481" s="84" t="s">
        <v>26657</v>
      </c>
      <c r="D6481" s="84" t="s">
        <v>8451</v>
      </c>
      <c r="E6481" s="85" t="s">
        <v>14755</v>
      </c>
    </row>
    <row r="6482" spans="1:5" x14ac:dyDescent="0.25">
      <c r="A6482" t="str">
        <f t="shared" si="101"/>
        <v>104246</v>
      </c>
      <c r="B6482" s="84" t="s">
        <v>26658</v>
      </c>
      <c r="C6482" s="84" t="s">
        <v>26659</v>
      </c>
      <c r="D6482" s="84" t="s">
        <v>8451</v>
      </c>
      <c r="E6482" s="85" t="s">
        <v>36255</v>
      </c>
    </row>
    <row r="6483" spans="1:5" x14ac:dyDescent="0.25">
      <c r="A6483" t="str">
        <f t="shared" si="101"/>
        <v>104247</v>
      </c>
      <c r="B6483" s="84" t="s">
        <v>26660</v>
      </c>
      <c r="C6483" s="84" t="s">
        <v>26661</v>
      </c>
      <c r="D6483" s="84" t="s">
        <v>8451</v>
      </c>
      <c r="E6483" s="85" t="s">
        <v>36256</v>
      </c>
    </row>
    <row r="6484" spans="1:5" x14ac:dyDescent="0.25">
      <c r="A6484" t="str">
        <f t="shared" si="101"/>
        <v>104248</v>
      </c>
      <c r="B6484" s="84" t="s">
        <v>26662</v>
      </c>
      <c r="C6484" s="84" t="s">
        <v>26663</v>
      </c>
      <c r="D6484" s="84" t="s">
        <v>8451</v>
      </c>
      <c r="E6484" s="85" t="s">
        <v>32714</v>
      </c>
    </row>
    <row r="6485" spans="1:5" x14ac:dyDescent="0.25">
      <c r="A6485" t="str">
        <f t="shared" si="101"/>
        <v>104249</v>
      </c>
      <c r="B6485" s="84" t="s">
        <v>26664</v>
      </c>
      <c r="C6485" s="84" t="s">
        <v>26665</v>
      </c>
      <c r="D6485" s="84" t="s">
        <v>8451</v>
      </c>
      <c r="E6485" s="85" t="s">
        <v>21851</v>
      </c>
    </row>
    <row r="6486" spans="1:5" x14ac:dyDescent="0.25">
      <c r="A6486" t="str">
        <f t="shared" si="101"/>
        <v>104250</v>
      </c>
      <c r="B6486" s="84" t="s">
        <v>26667</v>
      </c>
      <c r="C6486" s="84" t="s">
        <v>26668</v>
      </c>
      <c r="D6486" s="84" t="s">
        <v>8451</v>
      </c>
      <c r="E6486" s="85" t="s">
        <v>36257</v>
      </c>
    </row>
    <row r="6487" spans="1:5" x14ac:dyDescent="0.25">
      <c r="A6487" t="str">
        <f t="shared" si="101"/>
        <v>104251</v>
      </c>
      <c r="B6487" s="84" t="s">
        <v>26669</v>
      </c>
      <c r="C6487" s="84" t="s">
        <v>26670</v>
      </c>
      <c r="D6487" s="84" t="s">
        <v>8451</v>
      </c>
      <c r="E6487" s="85" t="s">
        <v>14791</v>
      </c>
    </row>
    <row r="6488" spans="1:5" x14ac:dyDescent="0.25">
      <c r="A6488" t="str">
        <f t="shared" si="101"/>
        <v>104252</v>
      </c>
      <c r="B6488" s="84" t="s">
        <v>26672</v>
      </c>
      <c r="C6488" s="84" t="s">
        <v>26673</v>
      </c>
      <c r="D6488" s="84" t="s">
        <v>8451</v>
      </c>
      <c r="E6488" s="85" t="s">
        <v>31310</v>
      </c>
    </row>
    <row r="6489" spans="1:5" x14ac:dyDescent="0.25">
      <c r="A6489" t="str">
        <f t="shared" si="101"/>
        <v>104253</v>
      </c>
      <c r="B6489" s="84" t="s">
        <v>26674</v>
      </c>
      <c r="C6489" s="84" t="s">
        <v>26675</v>
      </c>
      <c r="D6489" s="84" t="s">
        <v>8451</v>
      </c>
      <c r="E6489" s="85" t="s">
        <v>36258</v>
      </c>
    </row>
    <row r="6490" spans="1:5" x14ac:dyDescent="0.25">
      <c r="A6490" t="str">
        <f t="shared" si="101"/>
        <v>104254</v>
      </c>
      <c r="B6490" s="84" t="s">
        <v>26676</v>
      </c>
      <c r="C6490" s="84" t="s">
        <v>26677</v>
      </c>
      <c r="D6490" s="84" t="s">
        <v>8451</v>
      </c>
      <c r="E6490" s="85" t="s">
        <v>25101</v>
      </c>
    </row>
    <row r="6491" spans="1:5" x14ac:dyDescent="0.25">
      <c r="A6491" t="str">
        <f t="shared" si="101"/>
        <v>104255</v>
      </c>
      <c r="B6491" s="84" t="s">
        <v>26678</v>
      </c>
      <c r="C6491" s="84" t="s">
        <v>26679</v>
      </c>
      <c r="D6491" s="84" t="s">
        <v>8451</v>
      </c>
      <c r="E6491" s="85" t="s">
        <v>31644</v>
      </c>
    </row>
    <row r="6492" spans="1:5" x14ac:dyDescent="0.25">
      <c r="A6492" t="str">
        <f t="shared" si="101"/>
        <v>104256</v>
      </c>
      <c r="B6492" s="84" t="s">
        <v>26680</v>
      </c>
      <c r="C6492" s="84" t="s">
        <v>26681</v>
      </c>
      <c r="D6492" s="84" t="s">
        <v>8451</v>
      </c>
      <c r="E6492" s="85" t="s">
        <v>36259</v>
      </c>
    </row>
    <row r="6493" spans="1:5" x14ac:dyDescent="0.25">
      <c r="A6493" t="str">
        <f t="shared" si="101"/>
        <v>104257</v>
      </c>
      <c r="B6493" s="84" t="s">
        <v>26682</v>
      </c>
      <c r="C6493" s="84" t="s">
        <v>26683</v>
      </c>
      <c r="D6493" s="84" t="s">
        <v>8451</v>
      </c>
      <c r="E6493" s="85" t="s">
        <v>36260</v>
      </c>
    </row>
    <row r="6494" spans="1:5" x14ac:dyDescent="0.25">
      <c r="A6494" t="str">
        <f t="shared" si="101"/>
        <v>104258</v>
      </c>
      <c r="B6494" s="84" t="s">
        <v>26684</v>
      </c>
      <c r="C6494" s="84" t="s">
        <v>26685</v>
      </c>
      <c r="D6494" s="84" t="s">
        <v>8451</v>
      </c>
      <c r="E6494" s="85" t="s">
        <v>36087</v>
      </c>
    </row>
    <row r="6495" spans="1:5" x14ac:dyDescent="0.25">
      <c r="A6495" t="str">
        <f t="shared" si="101"/>
        <v>104259</v>
      </c>
      <c r="B6495" s="84" t="s">
        <v>26686</v>
      </c>
      <c r="C6495" s="84" t="s">
        <v>26687</v>
      </c>
      <c r="D6495" s="84" t="s">
        <v>8451</v>
      </c>
      <c r="E6495" s="85" t="s">
        <v>18643</v>
      </c>
    </row>
    <row r="6496" spans="1:5" x14ac:dyDescent="0.25">
      <c r="A6496" t="str">
        <f t="shared" si="101"/>
        <v>104260</v>
      </c>
      <c r="B6496" s="84" t="s">
        <v>26688</v>
      </c>
      <c r="C6496" s="84" t="s">
        <v>26689</v>
      </c>
      <c r="D6496" s="84" t="s">
        <v>8451</v>
      </c>
      <c r="E6496" s="85" t="s">
        <v>36261</v>
      </c>
    </row>
    <row r="6497" spans="1:5" x14ac:dyDescent="0.25">
      <c r="A6497" t="str">
        <f t="shared" si="101"/>
        <v>104261</v>
      </c>
      <c r="B6497" s="84" t="s">
        <v>26690</v>
      </c>
      <c r="C6497" s="84" t="s">
        <v>26691</v>
      </c>
      <c r="D6497" s="84" t="s">
        <v>8451</v>
      </c>
      <c r="E6497" s="85" t="s">
        <v>36262</v>
      </c>
    </row>
    <row r="6498" spans="1:5" x14ac:dyDescent="0.25">
      <c r="A6498" t="str">
        <f t="shared" si="101"/>
        <v>104262</v>
      </c>
      <c r="B6498" s="84" t="s">
        <v>26692</v>
      </c>
      <c r="C6498" s="84" t="s">
        <v>26693</v>
      </c>
      <c r="D6498" s="84" t="s">
        <v>8451</v>
      </c>
      <c r="E6498" s="85" t="s">
        <v>35601</v>
      </c>
    </row>
    <row r="6499" spans="1:5" x14ac:dyDescent="0.25">
      <c r="A6499" t="str">
        <f t="shared" si="101"/>
        <v>104263</v>
      </c>
      <c r="B6499" s="84" t="s">
        <v>26694</v>
      </c>
      <c r="C6499" s="84" t="s">
        <v>26695</v>
      </c>
      <c r="D6499" s="84" t="s">
        <v>8451</v>
      </c>
      <c r="E6499" s="85" t="s">
        <v>36263</v>
      </c>
    </row>
    <row r="6500" spans="1:5" x14ac:dyDescent="0.25">
      <c r="A6500" t="str">
        <f t="shared" si="101"/>
        <v>104264</v>
      </c>
      <c r="B6500" s="84" t="s">
        <v>26696</v>
      </c>
      <c r="C6500" s="84" t="s">
        <v>26697</v>
      </c>
      <c r="D6500" s="84" t="s">
        <v>8451</v>
      </c>
      <c r="E6500" s="85" t="s">
        <v>36264</v>
      </c>
    </row>
    <row r="6501" spans="1:5" x14ac:dyDescent="0.25">
      <c r="A6501" t="str">
        <f t="shared" si="101"/>
        <v>104627</v>
      </c>
      <c r="B6501" s="84" t="s">
        <v>26698</v>
      </c>
      <c r="C6501" s="84" t="s">
        <v>26699</v>
      </c>
      <c r="D6501" s="84" t="s">
        <v>8451</v>
      </c>
      <c r="E6501" s="85" t="s">
        <v>7686</v>
      </c>
    </row>
    <row r="6502" spans="1:5" x14ac:dyDescent="0.25">
      <c r="A6502" t="str">
        <f t="shared" si="101"/>
        <v>104628</v>
      </c>
      <c r="B6502" s="84" t="s">
        <v>26700</v>
      </c>
      <c r="C6502" s="84" t="s">
        <v>26701</v>
      </c>
      <c r="D6502" s="84" t="s">
        <v>8451</v>
      </c>
      <c r="E6502" s="85" t="s">
        <v>36265</v>
      </c>
    </row>
    <row r="6503" spans="1:5" x14ac:dyDescent="0.25">
      <c r="A6503" t="str">
        <f t="shared" si="101"/>
        <v>104629</v>
      </c>
      <c r="B6503" s="84" t="s">
        <v>26702</v>
      </c>
      <c r="C6503" s="84" t="s">
        <v>26703</v>
      </c>
      <c r="D6503" s="84" t="s">
        <v>8451</v>
      </c>
      <c r="E6503" s="85" t="s">
        <v>36266</v>
      </c>
    </row>
    <row r="6504" spans="1:5" x14ac:dyDescent="0.25">
      <c r="A6504" t="str">
        <f t="shared" si="101"/>
        <v>104630</v>
      </c>
      <c r="B6504" s="84" t="s">
        <v>26704</v>
      </c>
      <c r="C6504" s="84" t="s">
        <v>26705</v>
      </c>
      <c r="D6504" s="84" t="s">
        <v>8451</v>
      </c>
      <c r="E6504" s="85" t="s">
        <v>14469</v>
      </c>
    </row>
    <row r="6505" spans="1:5" x14ac:dyDescent="0.25">
      <c r="A6505" t="str">
        <f t="shared" si="101"/>
        <v>104631</v>
      </c>
      <c r="B6505" s="84" t="s">
        <v>26706</v>
      </c>
      <c r="C6505" s="84" t="s">
        <v>26707</v>
      </c>
      <c r="D6505" s="84" t="s">
        <v>8451</v>
      </c>
      <c r="E6505" s="85" t="s">
        <v>36267</v>
      </c>
    </row>
    <row r="6506" spans="1:5" x14ac:dyDescent="0.25">
      <c r="A6506" t="str">
        <f t="shared" si="101"/>
        <v>104632</v>
      </c>
      <c r="B6506" s="84" t="s">
        <v>26708</v>
      </c>
      <c r="C6506" s="84" t="s">
        <v>26709</v>
      </c>
      <c r="D6506" s="84" t="s">
        <v>8451</v>
      </c>
      <c r="E6506" s="85" t="s">
        <v>30586</v>
      </c>
    </row>
    <row r="6507" spans="1:5" x14ac:dyDescent="0.25">
      <c r="A6507" t="str">
        <f t="shared" si="101"/>
        <v>104633</v>
      </c>
      <c r="B6507" s="84" t="s">
        <v>26710</v>
      </c>
      <c r="C6507" s="84" t="s">
        <v>26711</v>
      </c>
      <c r="D6507" s="84" t="s">
        <v>8451</v>
      </c>
      <c r="E6507" s="85" t="s">
        <v>8304</v>
      </c>
    </row>
    <row r="6508" spans="1:5" x14ac:dyDescent="0.25">
      <c r="A6508" t="str">
        <f t="shared" si="101"/>
        <v>104634</v>
      </c>
      <c r="B6508" s="84" t="s">
        <v>26712</v>
      </c>
      <c r="C6508" s="84" t="s">
        <v>26713</v>
      </c>
      <c r="D6508" s="84" t="s">
        <v>8451</v>
      </c>
      <c r="E6508" s="85" t="s">
        <v>15256</v>
      </c>
    </row>
    <row r="6509" spans="1:5" x14ac:dyDescent="0.25">
      <c r="A6509" t="str">
        <f t="shared" si="101"/>
        <v>104635</v>
      </c>
      <c r="B6509" s="84" t="s">
        <v>26715</v>
      </c>
      <c r="C6509" s="84" t="s">
        <v>26716</v>
      </c>
      <c r="D6509" s="84" t="s">
        <v>8451</v>
      </c>
      <c r="E6509" s="85" t="s">
        <v>36268</v>
      </c>
    </row>
    <row r="6510" spans="1:5" x14ac:dyDescent="0.25">
      <c r="A6510" t="str">
        <f t="shared" si="101"/>
        <v>104636</v>
      </c>
      <c r="B6510" s="84" t="s">
        <v>26717</v>
      </c>
      <c r="C6510" s="84" t="s">
        <v>26718</v>
      </c>
      <c r="D6510" s="84" t="s">
        <v>8451</v>
      </c>
      <c r="E6510" s="85" t="s">
        <v>28438</v>
      </c>
    </row>
    <row r="6511" spans="1:5" x14ac:dyDescent="0.25">
      <c r="A6511" t="str">
        <f t="shared" si="101"/>
        <v>104951</v>
      </c>
      <c r="B6511" s="84" t="s">
        <v>31734</v>
      </c>
      <c r="C6511" s="84" t="s">
        <v>31735</v>
      </c>
      <c r="D6511" s="84" t="s">
        <v>8451</v>
      </c>
      <c r="E6511" s="85" t="s">
        <v>36269</v>
      </c>
    </row>
    <row r="6512" spans="1:5" x14ac:dyDescent="0.25">
      <c r="A6512" t="str">
        <f t="shared" si="101"/>
        <v>104952</v>
      </c>
      <c r="B6512" s="84" t="s">
        <v>31736</v>
      </c>
      <c r="C6512" s="84" t="s">
        <v>31737</v>
      </c>
      <c r="D6512" s="84" t="s">
        <v>8451</v>
      </c>
      <c r="E6512" s="85" t="s">
        <v>36270</v>
      </c>
    </row>
    <row r="6513" spans="1:5" x14ac:dyDescent="0.25">
      <c r="A6513" t="str">
        <f t="shared" si="101"/>
        <v>104953</v>
      </c>
      <c r="B6513" s="84" t="s">
        <v>31738</v>
      </c>
      <c r="C6513" s="84" t="s">
        <v>31739</v>
      </c>
      <c r="D6513" s="84" t="s">
        <v>8451</v>
      </c>
      <c r="E6513" s="85" t="s">
        <v>17770</v>
      </c>
    </row>
    <row r="6514" spans="1:5" x14ac:dyDescent="0.25">
      <c r="A6514" t="str">
        <f t="shared" si="101"/>
        <v>104954</v>
      </c>
      <c r="B6514" s="84" t="s">
        <v>31740</v>
      </c>
      <c r="C6514" s="84" t="s">
        <v>31741</v>
      </c>
      <c r="D6514" s="84" t="s">
        <v>8451</v>
      </c>
      <c r="E6514" s="85" t="s">
        <v>23505</v>
      </c>
    </row>
    <row r="6515" spans="1:5" x14ac:dyDescent="0.25">
      <c r="A6515" t="str">
        <f t="shared" si="101"/>
        <v>104955</v>
      </c>
      <c r="B6515" s="84" t="s">
        <v>31743</v>
      </c>
      <c r="C6515" s="84" t="s">
        <v>31744</v>
      </c>
      <c r="D6515" s="84" t="s">
        <v>8451</v>
      </c>
      <c r="E6515" s="85" t="s">
        <v>16479</v>
      </c>
    </row>
    <row r="6516" spans="1:5" x14ac:dyDescent="0.25">
      <c r="A6516" t="str">
        <f t="shared" si="101"/>
        <v>104956</v>
      </c>
      <c r="B6516" s="84" t="s">
        <v>31746</v>
      </c>
      <c r="C6516" s="84" t="s">
        <v>31747</v>
      </c>
      <c r="D6516" s="84" t="s">
        <v>8451</v>
      </c>
      <c r="E6516" s="85" t="s">
        <v>24400</v>
      </c>
    </row>
    <row r="6517" spans="1:5" x14ac:dyDescent="0.25">
      <c r="A6517" t="str">
        <f t="shared" si="101"/>
        <v>104957</v>
      </c>
      <c r="B6517" s="84" t="s">
        <v>31748</v>
      </c>
      <c r="C6517" s="84" t="s">
        <v>31749</v>
      </c>
      <c r="D6517" s="84" t="s">
        <v>8451</v>
      </c>
      <c r="E6517" s="85" t="s">
        <v>29276</v>
      </c>
    </row>
    <row r="6518" spans="1:5" x14ac:dyDescent="0.25">
      <c r="A6518" t="str">
        <f t="shared" si="101"/>
        <v>104958</v>
      </c>
      <c r="B6518" s="84" t="s">
        <v>31750</v>
      </c>
      <c r="C6518" s="84" t="s">
        <v>31751</v>
      </c>
      <c r="D6518" s="84" t="s">
        <v>8451</v>
      </c>
      <c r="E6518" s="85" t="s">
        <v>27806</v>
      </c>
    </row>
    <row r="6519" spans="1:5" x14ac:dyDescent="0.25">
      <c r="A6519" t="str">
        <f t="shared" si="101"/>
        <v>104959</v>
      </c>
      <c r="B6519" s="84" t="s">
        <v>31752</v>
      </c>
      <c r="C6519" s="84" t="s">
        <v>31753</v>
      </c>
      <c r="D6519" s="84" t="s">
        <v>8451</v>
      </c>
      <c r="E6519" s="85" t="s">
        <v>8288</v>
      </c>
    </row>
    <row r="6520" spans="1:5" x14ac:dyDescent="0.25">
      <c r="A6520" t="str">
        <f t="shared" si="101"/>
        <v>104960</v>
      </c>
      <c r="B6520" s="84" t="s">
        <v>31754</v>
      </c>
      <c r="C6520" s="84" t="s">
        <v>31755</v>
      </c>
      <c r="D6520" s="84" t="s">
        <v>8451</v>
      </c>
      <c r="E6520" s="85" t="s">
        <v>30587</v>
      </c>
    </row>
    <row r="6521" spans="1:5" x14ac:dyDescent="0.25">
      <c r="A6521" t="str">
        <f t="shared" si="101"/>
        <v>104961</v>
      </c>
      <c r="B6521" s="84" t="s">
        <v>31756</v>
      </c>
      <c r="C6521" s="84" t="s">
        <v>31757</v>
      </c>
      <c r="D6521" s="84" t="s">
        <v>8451</v>
      </c>
      <c r="E6521" s="85" t="s">
        <v>13178</v>
      </c>
    </row>
    <row r="6522" spans="1:5" x14ac:dyDescent="0.25">
      <c r="A6522" t="str">
        <f t="shared" si="101"/>
        <v>104962</v>
      </c>
      <c r="B6522" s="84" t="s">
        <v>31758</v>
      </c>
      <c r="C6522" s="84" t="s">
        <v>31759</v>
      </c>
      <c r="D6522" s="84" t="s">
        <v>8451</v>
      </c>
      <c r="E6522" s="85" t="s">
        <v>36271</v>
      </c>
    </row>
    <row r="6523" spans="1:5" x14ac:dyDescent="0.25">
      <c r="A6523" t="str">
        <f t="shared" si="101"/>
        <v>104963</v>
      </c>
      <c r="B6523" s="84" t="s">
        <v>31760</v>
      </c>
      <c r="C6523" s="84" t="s">
        <v>31761</v>
      </c>
      <c r="D6523" s="84" t="s">
        <v>8451</v>
      </c>
      <c r="E6523" s="85" t="s">
        <v>26905</v>
      </c>
    </row>
    <row r="6524" spans="1:5" x14ac:dyDescent="0.25">
      <c r="A6524" t="str">
        <f t="shared" si="101"/>
        <v>104964</v>
      </c>
      <c r="B6524" s="84" t="s">
        <v>31763</v>
      </c>
      <c r="C6524" s="84" t="s">
        <v>31764</v>
      </c>
      <c r="D6524" s="84" t="s">
        <v>8451</v>
      </c>
      <c r="E6524" s="85" t="s">
        <v>31021</v>
      </c>
    </row>
    <row r="6525" spans="1:5" x14ac:dyDescent="0.25">
      <c r="A6525" t="str">
        <f t="shared" si="101"/>
        <v>104965</v>
      </c>
      <c r="B6525" s="84" t="s">
        <v>31765</v>
      </c>
      <c r="C6525" s="84" t="s">
        <v>31766</v>
      </c>
      <c r="D6525" s="84" t="s">
        <v>8451</v>
      </c>
      <c r="E6525" s="85" t="s">
        <v>36272</v>
      </c>
    </row>
    <row r="6526" spans="1:5" x14ac:dyDescent="0.25">
      <c r="A6526" t="str">
        <f t="shared" si="101"/>
        <v>104966</v>
      </c>
      <c r="B6526" s="84" t="s">
        <v>31768</v>
      </c>
      <c r="C6526" s="84" t="s">
        <v>31769</v>
      </c>
      <c r="D6526" s="84" t="s">
        <v>8451</v>
      </c>
      <c r="E6526" s="85" t="s">
        <v>31514</v>
      </c>
    </row>
    <row r="6527" spans="1:5" x14ac:dyDescent="0.25">
      <c r="A6527" t="str">
        <f t="shared" si="101"/>
        <v>104967</v>
      </c>
      <c r="B6527" s="84" t="s">
        <v>31770</v>
      </c>
      <c r="C6527" s="84" t="s">
        <v>31771</v>
      </c>
      <c r="D6527" s="84" t="s">
        <v>8451</v>
      </c>
      <c r="E6527" s="85" t="s">
        <v>36273</v>
      </c>
    </row>
    <row r="6528" spans="1:5" x14ac:dyDescent="0.25">
      <c r="A6528" t="str">
        <f t="shared" si="101"/>
        <v>104968</v>
      </c>
      <c r="B6528" s="84" t="s">
        <v>31773</v>
      </c>
      <c r="C6528" s="84" t="s">
        <v>31774</v>
      </c>
      <c r="D6528" s="84" t="s">
        <v>8451</v>
      </c>
      <c r="E6528" s="85" t="s">
        <v>21812</v>
      </c>
    </row>
    <row r="6529" spans="1:5" x14ac:dyDescent="0.25">
      <c r="A6529" t="str">
        <f t="shared" si="101"/>
        <v>104969</v>
      </c>
      <c r="B6529" s="84" t="s">
        <v>31775</v>
      </c>
      <c r="C6529" s="84" t="s">
        <v>31776</v>
      </c>
      <c r="D6529" s="84" t="s">
        <v>8451</v>
      </c>
      <c r="E6529" s="85" t="s">
        <v>17121</v>
      </c>
    </row>
    <row r="6530" spans="1:5" x14ac:dyDescent="0.25">
      <c r="A6530" t="str">
        <f t="shared" si="101"/>
        <v>104970</v>
      </c>
      <c r="B6530" s="84" t="s">
        <v>31777</v>
      </c>
      <c r="C6530" s="84" t="s">
        <v>31778</v>
      </c>
      <c r="D6530" s="84" t="s">
        <v>8451</v>
      </c>
      <c r="E6530" s="85" t="s">
        <v>16067</v>
      </c>
    </row>
    <row r="6531" spans="1:5" x14ac:dyDescent="0.25">
      <c r="A6531" t="str">
        <f t="shared" ref="A6531:A6594" si="102">B6531</f>
        <v>104971</v>
      </c>
      <c r="B6531" s="84" t="s">
        <v>31780</v>
      </c>
      <c r="C6531" s="84" t="s">
        <v>31781</v>
      </c>
      <c r="D6531" s="84" t="s">
        <v>8451</v>
      </c>
      <c r="E6531" s="85" t="s">
        <v>27828</v>
      </c>
    </row>
    <row r="6532" spans="1:5" x14ac:dyDescent="0.25">
      <c r="A6532" t="str">
        <f t="shared" si="102"/>
        <v>104972</v>
      </c>
      <c r="B6532" s="84" t="s">
        <v>31783</v>
      </c>
      <c r="C6532" s="84" t="s">
        <v>31784</v>
      </c>
      <c r="D6532" s="84" t="s">
        <v>8451</v>
      </c>
      <c r="E6532" s="85" t="s">
        <v>24061</v>
      </c>
    </row>
    <row r="6533" spans="1:5" x14ac:dyDescent="0.25">
      <c r="A6533" t="str">
        <f t="shared" si="102"/>
        <v>104973</v>
      </c>
      <c r="B6533" s="84" t="s">
        <v>31785</v>
      </c>
      <c r="C6533" s="84" t="s">
        <v>31786</v>
      </c>
      <c r="D6533" s="84" t="s">
        <v>8451</v>
      </c>
      <c r="E6533" s="85" t="s">
        <v>17688</v>
      </c>
    </row>
    <row r="6534" spans="1:5" x14ac:dyDescent="0.25">
      <c r="A6534" t="str">
        <f t="shared" si="102"/>
        <v>104974</v>
      </c>
      <c r="B6534" s="84" t="s">
        <v>31787</v>
      </c>
      <c r="C6534" s="84" t="s">
        <v>31788</v>
      </c>
      <c r="D6534" s="84" t="s">
        <v>8451</v>
      </c>
      <c r="E6534" s="85" t="s">
        <v>32726</v>
      </c>
    </row>
    <row r="6535" spans="1:5" x14ac:dyDescent="0.25">
      <c r="A6535" t="str">
        <f t="shared" si="102"/>
        <v>104975</v>
      </c>
      <c r="B6535" s="84" t="s">
        <v>31790</v>
      </c>
      <c r="C6535" s="84" t="s">
        <v>31791</v>
      </c>
      <c r="D6535" s="84" t="s">
        <v>8451</v>
      </c>
      <c r="E6535" s="85" t="s">
        <v>13806</v>
      </c>
    </row>
    <row r="6536" spans="1:5" x14ac:dyDescent="0.25">
      <c r="A6536" t="str">
        <f t="shared" si="102"/>
        <v>104976</v>
      </c>
      <c r="B6536" s="84" t="s">
        <v>31792</v>
      </c>
      <c r="C6536" s="84" t="s">
        <v>31793</v>
      </c>
      <c r="D6536" s="84" t="s">
        <v>8451</v>
      </c>
      <c r="E6536" s="85" t="s">
        <v>19702</v>
      </c>
    </row>
    <row r="6537" spans="1:5" x14ac:dyDescent="0.25">
      <c r="A6537" t="str">
        <f t="shared" si="102"/>
        <v>104977</v>
      </c>
      <c r="B6537" s="84" t="s">
        <v>31794</v>
      </c>
      <c r="C6537" s="84" t="s">
        <v>31795</v>
      </c>
      <c r="D6537" s="84" t="s">
        <v>8451</v>
      </c>
      <c r="E6537" s="85" t="s">
        <v>27922</v>
      </c>
    </row>
    <row r="6538" spans="1:5" x14ac:dyDescent="0.25">
      <c r="A6538" t="str">
        <f t="shared" si="102"/>
        <v>104978</v>
      </c>
      <c r="B6538" s="84" t="s">
        <v>31796</v>
      </c>
      <c r="C6538" s="84" t="s">
        <v>31797</v>
      </c>
      <c r="D6538" s="84" t="s">
        <v>8451</v>
      </c>
      <c r="E6538" s="85" t="s">
        <v>13139</v>
      </c>
    </row>
    <row r="6539" spans="1:5" x14ac:dyDescent="0.25">
      <c r="A6539" t="str">
        <f t="shared" si="102"/>
        <v>87244</v>
      </c>
      <c r="B6539" s="84" t="s">
        <v>661</v>
      </c>
      <c r="C6539" s="84" t="s">
        <v>26719</v>
      </c>
      <c r="D6539" s="84" t="s">
        <v>8451</v>
      </c>
      <c r="E6539" s="85" t="s">
        <v>36274</v>
      </c>
    </row>
    <row r="6540" spans="1:5" x14ac:dyDescent="0.25">
      <c r="A6540" t="str">
        <f t="shared" si="102"/>
        <v>87245</v>
      </c>
      <c r="B6540" s="84" t="s">
        <v>662</v>
      </c>
      <c r="C6540" s="84" t="s">
        <v>26720</v>
      </c>
      <c r="D6540" s="84" t="s">
        <v>8451</v>
      </c>
      <c r="E6540" s="85" t="s">
        <v>36275</v>
      </c>
    </row>
    <row r="6541" spans="1:5" x14ac:dyDescent="0.25">
      <c r="A6541" t="str">
        <f t="shared" si="102"/>
        <v>87265</v>
      </c>
      <c r="B6541" s="84" t="s">
        <v>678</v>
      </c>
      <c r="C6541" s="84" t="s">
        <v>26721</v>
      </c>
      <c r="D6541" s="84" t="s">
        <v>8451</v>
      </c>
      <c r="E6541" s="85" t="s">
        <v>27704</v>
      </c>
    </row>
    <row r="6542" spans="1:5" x14ac:dyDescent="0.25">
      <c r="A6542" t="str">
        <f t="shared" si="102"/>
        <v>87267</v>
      </c>
      <c r="B6542" s="84" t="s">
        <v>679</v>
      </c>
      <c r="C6542" s="84" t="s">
        <v>26722</v>
      </c>
      <c r="D6542" s="84" t="s">
        <v>8451</v>
      </c>
      <c r="E6542" s="85" t="s">
        <v>30610</v>
      </c>
    </row>
    <row r="6543" spans="1:5" x14ac:dyDescent="0.25">
      <c r="A6543" t="str">
        <f t="shared" si="102"/>
        <v>87269</v>
      </c>
      <c r="B6543" s="84" t="s">
        <v>680</v>
      </c>
      <c r="C6543" s="84" t="s">
        <v>26723</v>
      </c>
      <c r="D6543" s="84" t="s">
        <v>8451</v>
      </c>
      <c r="E6543" s="85" t="s">
        <v>27697</v>
      </c>
    </row>
    <row r="6544" spans="1:5" x14ac:dyDescent="0.25">
      <c r="A6544" t="str">
        <f t="shared" si="102"/>
        <v>87271</v>
      </c>
      <c r="B6544" s="84" t="s">
        <v>681</v>
      </c>
      <c r="C6544" s="84" t="s">
        <v>26724</v>
      </c>
      <c r="D6544" s="84" t="s">
        <v>8451</v>
      </c>
      <c r="E6544" s="85" t="s">
        <v>15569</v>
      </c>
    </row>
    <row r="6545" spans="1:5" x14ac:dyDescent="0.25">
      <c r="A6545" t="str">
        <f t="shared" si="102"/>
        <v>87273</v>
      </c>
      <c r="B6545" s="84" t="s">
        <v>682</v>
      </c>
      <c r="C6545" s="84" t="s">
        <v>26725</v>
      </c>
      <c r="D6545" s="84" t="s">
        <v>8451</v>
      </c>
      <c r="E6545" s="85" t="s">
        <v>36276</v>
      </c>
    </row>
    <row r="6546" spans="1:5" x14ac:dyDescent="0.25">
      <c r="A6546" t="str">
        <f t="shared" si="102"/>
        <v>87275</v>
      </c>
      <c r="B6546" s="84" t="s">
        <v>683</v>
      </c>
      <c r="C6546" s="84" t="s">
        <v>26726</v>
      </c>
      <c r="D6546" s="84" t="s">
        <v>8451</v>
      </c>
      <c r="E6546" s="85" t="s">
        <v>36277</v>
      </c>
    </row>
    <row r="6547" spans="1:5" x14ac:dyDescent="0.25">
      <c r="A6547" t="str">
        <f t="shared" si="102"/>
        <v>88788</v>
      </c>
      <c r="B6547" s="84" t="s">
        <v>1120</v>
      </c>
      <c r="C6547" s="84" t="s">
        <v>26727</v>
      </c>
      <c r="D6547" s="84" t="s">
        <v>8451</v>
      </c>
      <c r="E6547" s="85" t="s">
        <v>30816</v>
      </c>
    </row>
    <row r="6548" spans="1:5" x14ac:dyDescent="0.25">
      <c r="A6548" t="str">
        <f t="shared" si="102"/>
        <v>88789</v>
      </c>
      <c r="B6548" s="84" t="s">
        <v>1121</v>
      </c>
      <c r="C6548" s="84" t="s">
        <v>26729</v>
      </c>
      <c r="D6548" s="84" t="s">
        <v>8451</v>
      </c>
      <c r="E6548" s="85" t="s">
        <v>36278</v>
      </c>
    </row>
    <row r="6549" spans="1:5" x14ac:dyDescent="0.25">
      <c r="A6549" t="str">
        <f t="shared" si="102"/>
        <v>93393</v>
      </c>
      <c r="B6549" s="84" t="s">
        <v>3209</v>
      </c>
      <c r="C6549" s="84" t="s">
        <v>26730</v>
      </c>
      <c r="D6549" s="84" t="s">
        <v>8451</v>
      </c>
      <c r="E6549" s="85" t="s">
        <v>36279</v>
      </c>
    </row>
    <row r="6550" spans="1:5" x14ac:dyDescent="0.25">
      <c r="A6550" t="str">
        <f t="shared" si="102"/>
        <v>93395</v>
      </c>
      <c r="B6550" s="84" t="s">
        <v>3210</v>
      </c>
      <c r="C6550" s="84" t="s">
        <v>26731</v>
      </c>
      <c r="D6550" s="84" t="s">
        <v>8451</v>
      </c>
      <c r="E6550" s="85" t="s">
        <v>36116</v>
      </c>
    </row>
    <row r="6551" spans="1:5" x14ac:dyDescent="0.25">
      <c r="A6551" t="str">
        <f t="shared" si="102"/>
        <v>99195</v>
      </c>
      <c r="B6551" s="84" t="s">
        <v>4979</v>
      </c>
      <c r="C6551" s="84" t="s">
        <v>26733</v>
      </c>
      <c r="D6551" s="84" t="s">
        <v>8451</v>
      </c>
      <c r="E6551" s="85" t="s">
        <v>14479</v>
      </c>
    </row>
    <row r="6552" spans="1:5" x14ac:dyDescent="0.25">
      <c r="A6552" t="str">
        <f t="shared" si="102"/>
        <v>99198</v>
      </c>
      <c r="B6552" s="84" t="s">
        <v>4980</v>
      </c>
      <c r="C6552" s="84" t="s">
        <v>26735</v>
      </c>
      <c r="D6552" s="84" t="s">
        <v>8451</v>
      </c>
      <c r="E6552" s="85" t="s">
        <v>36280</v>
      </c>
    </row>
    <row r="6553" spans="1:5" x14ac:dyDescent="0.25">
      <c r="A6553" t="str">
        <f t="shared" si="102"/>
        <v>104611</v>
      </c>
      <c r="B6553" s="84" t="s">
        <v>26736</v>
      </c>
      <c r="C6553" s="84" t="s">
        <v>26737</v>
      </c>
      <c r="D6553" s="84" t="s">
        <v>8451</v>
      </c>
      <c r="E6553" s="85" t="s">
        <v>36281</v>
      </c>
    </row>
    <row r="6554" spans="1:5" x14ac:dyDescent="0.25">
      <c r="A6554" t="str">
        <f t="shared" si="102"/>
        <v>104612</v>
      </c>
      <c r="B6554" s="84" t="s">
        <v>26738</v>
      </c>
      <c r="C6554" s="84" t="s">
        <v>26739</v>
      </c>
      <c r="D6554" s="84" t="s">
        <v>8451</v>
      </c>
      <c r="E6554" s="85" t="s">
        <v>36282</v>
      </c>
    </row>
    <row r="6555" spans="1:5" x14ac:dyDescent="0.25">
      <c r="A6555" t="str">
        <f t="shared" si="102"/>
        <v>104613</v>
      </c>
      <c r="B6555" s="84" t="s">
        <v>26740</v>
      </c>
      <c r="C6555" s="84" t="s">
        <v>26741</v>
      </c>
      <c r="D6555" s="84" t="s">
        <v>8451</v>
      </c>
      <c r="E6555" s="85" t="s">
        <v>21750</v>
      </c>
    </row>
    <row r="6556" spans="1:5" x14ac:dyDescent="0.25">
      <c r="A6556" t="str">
        <f t="shared" si="102"/>
        <v>104614</v>
      </c>
      <c r="B6556" s="84" t="s">
        <v>26743</v>
      </c>
      <c r="C6556" s="84" t="s">
        <v>26744</v>
      </c>
      <c r="D6556" s="84" t="s">
        <v>8451</v>
      </c>
      <c r="E6556" s="85" t="s">
        <v>36283</v>
      </c>
    </row>
    <row r="6557" spans="1:5" x14ac:dyDescent="0.25">
      <c r="A6557" t="str">
        <f t="shared" si="102"/>
        <v>104615</v>
      </c>
      <c r="B6557" s="84" t="s">
        <v>26745</v>
      </c>
      <c r="C6557" s="84" t="s">
        <v>26746</v>
      </c>
      <c r="D6557" s="84" t="s">
        <v>8451</v>
      </c>
      <c r="E6557" s="85" t="s">
        <v>36284</v>
      </c>
    </row>
    <row r="6558" spans="1:5" x14ac:dyDescent="0.25">
      <c r="A6558" t="str">
        <f t="shared" si="102"/>
        <v>104616</v>
      </c>
      <c r="B6558" s="84" t="s">
        <v>26748</v>
      </c>
      <c r="C6558" s="84" t="s">
        <v>26749</v>
      </c>
      <c r="D6558" s="84" t="s">
        <v>8451</v>
      </c>
      <c r="E6558" s="85" t="s">
        <v>36285</v>
      </c>
    </row>
    <row r="6559" spans="1:5" x14ac:dyDescent="0.25">
      <c r="A6559" t="str">
        <f t="shared" si="102"/>
        <v>104617</v>
      </c>
      <c r="B6559" s="84" t="s">
        <v>26750</v>
      </c>
      <c r="C6559" s="84" t="s">
        <v>26751</v>
      </c>
      <c r="D6559" s="84" t="s">
        <v>8451</v>
      </c>
      <c r="E6559" s="85" t="s">
        <v>36286</v>
      </c>
    </row>
    <row r="6560" spans="1:5" x14ac:dyDescent="0.25">
      <c r="A6560" t="str">
        <f t="shared" si="102"/>
        <v>104618</v>
      </c>
      <c r="B6560" s="84" t="s">
        <v>26752</v>
      </c>
      <c r="C6560" s="84" t="s">
        <v>26753</v>
      </c>
      <c r="D6560" s="84" t="s">
        <v>8451</v>
      </c>
      <c r="E6560" s="85" t="s">
        <v>36287</v>
      </c>
    </row>
    <row r="6561" spans="1:5" x14ac:dyDescent="0.25">
      <c r="A6561" t="str">
        <f t="shared" si="102"/>
        <v>104619</v>
      </c>
      <c r="B6561" s="84" t="s">
        <v>26754</v>
      </c>
      <c r="C6561" s="84" t="s">
        <v>26755</v>
      </c>
      <c r="D6561" s="84" t="s">
        <v>8329</v>
      </c>
      <c r="E6561" s="85" t="s">
        <v>8302</v>
      </c>
    </row>
    <row r="6562" spans="1:5" x14ac:dyDescent="0.25">
      <c r="A6562" t="str">
        <f t="shared" si="102"/>
        <v>101965</v>
      </c>
      <c r="B6562" s="84" t="s">
        <v>7413</v>
      </c>
      <c r="C6562" s="84" t="s">
        <v>11247</v>
      </c>
      <c r="D6562" s="84" t="s">
        <v>8329</v>
      </c>
      <c r="E6562" s="85" t="s">
        <v>21253</v>
      </c>
    </row>
    <row r="6563" spans="1:5" x14ac:dyDescent="0.25">
      <c r="A6563" t="str">
        <f t="shared" si="102"/>
        <v>101966</v>
      </c>
      <c r="B6563" s="84" t="s">
        <v>7414</v>
      </c>
      <c r="C6563" s="84" t="s">
        <v>11248</v>
      </c>
      <c r="D6563" s="84" t="s">
        <v>8329</v>
      </c>
      <c r="E6563" s="85" t="s">
        <v>36288</v>
      </c>
    </row>
    <row r="6564" spans="1:5" x14ac:dyDescent="0.25">
      <c r="A6564" t="str">
        <f t="shared" si="102"/>
        <v>101979</v>
      </c>
      <c r="B6564" s="84" t="s">
        <v>7421</v>
      </c>
      <c r="C6564" s="84" t="s">
        <v>11249</v>
      </c>
      <c r="D6564" s="84" t="s">
        <v>8329</v>
      </c>
      <c r="E6564" s="85" t="s">
        <v>16043</v>
      </c>
    </row>
    <row r="6565" spans="1:5" x14ac:dyDescent="0.25">
      <c r="A6565" t="str">
        <f t="shared" si="102"/>
        <v>96112</v>
      </c>
      <c r="B6565" s="84" t="s">
        <v>4007</v>
      </c>
      <c r="C6565" s="84" t="s">
        <v>26756</v>
      </c>
      <c r="D6565" s="84" t="s">
        <v>8451</v>
      </c>
      <c r="E6565" s="85" t="s">
        <v>31358</v>
      </c>
    </row>
    <row r="6566" spans="1:5" x14ac:dyDescent="0.25">
      <c r="A6566" t="str">
        <f t="shared" si="102"/>
        <v>96122</v>
      </c>
      <c r="B6566" s="84" t="s">
        <v>4013</v>
      </c>
      <c r="C6566" s="84" t="s">
        <v>26757</v>
      </c>
      <c r="D6566" s="84" t="s">
        <v>8329</v>
      </c>
      <c r="E6566" s="85" t="s">
        <v>30632</v>
      </c>
    </row>
    <row r="6567" spans="1:5" x14ac:dyDescent="0.25">
      <c r="A6567" t="str">
        <f t="shared" si="102"/>
        <v>104756</v>
      </c>
      <c r="B6567" s="84" t="s">
        <v>26758</v>
      </c>
      <c r="C6567" s="84" t="s">
        <v>26759</v>
      </c>
      <c r="D6567" s="84" t="s">
        <v>8451</v>
      </c>
      <c r="E6567" s="85" t="s">
        <v>36289</v>
      </c>
    </row>
    <row r="6568" spans="1:5" x14ac:dyDescent="0.25">
      <c r="A6568" t="str">
        <f t="shared" si="102"/>
        <v>96109</v>
      </c>
      <c r="B6568" s="84" t="s">
        <v>4004</v>
      </c>
      <c r="C6568" s="84" t="s">
        <v>26760</v>
      </c>
      <c r="D6568" s="84" t="s">
        <v>8451</v>
      </c>
      <c r="E6568" s="85" t="s">
        <v>36290</v>
      </c>
    </row>
    <row r="6569" spans="1:5" x14ac:dyDescent="0.25">
      <c r="A6569" t="str">
        <f t="shared" si="102"/>
        <v>96110</v>
      </c>
      <c r="B6569" s="84" t="s">
        <v>4005</v>
      </c>
      <c r="C6569" s="84" t="s">
        <v>26761</v>
      </c>
      <c r="D6569" s="84" t="s">
        <v>8451</v>
      </c>
      <c r="E6569" s="85" t="s">
        <v>30081</v>
      </c>
    </row>
    <row r="6570" spans="1:5" x14ac:dyDescent="0.25">
      <c r="A6570" t="str">
        <f t="shared" si="102"/>
        <v>96113</v>
      </c>
      <c r="B6570" s="84" t="s">
        <v>4008</v>
      </c>
      <c r="C6570" s="84" t="s">
        <v>26762</v>
      </c>
      <c r="D6570" s="84" t="s">
        <v>8451</v>
      </c>
      <c r="E6570" s="85" t="s">
        <v>36291</v>
      </c>
    </row>
    <row r="6571" spans="1:5" x14ac:dyDescent="0.25">
      <c r="A6571" t="str">
        <f t="shared" si="102"/>
        <v>96114</v>
      </c>
      <c r="B6571" s="84" t="s">
        <v>4009</v>
      </c>
      <c r="C6571" s="84" t="s">
        <v>26763</v>
      </c>
      <c r="D6571" s="84" t="s">
        <v>8451</v>
      </c>
      <c r="E6571" s="85" t="s">
        <v>25012</v>
      </c>
    </row>
    <row r="6572" spans="1:5" x14ac:dyDescent="0.25">
      <c r="A6572" t="str">
        <f t="shared" si="102"/>
        <v>96120</v>
      </c>
      <c r="B6572" s="84" t="s">
        <v>4011</v>
      </c>
      <c r="C6572" s="84" t="s">
        <v>26764</v>
      </c>
      <c r="D6572" s="84" t="s">
        <v>8329</v>
      </c>
      <c r="E6572" s="85" t="s">
        <v>7660</v>
      </c>
    </row>
    <row r="6573" spans="1:5" x14ac:dyDescent="0.25">
      <c r="A6573" t="str">
        <f t="shared" si="102"/>
        <v>96123</v>
      </c>
      <c r="B6573" s="84" t="s">
        <v>4014</v>
      </c>
      <c r="C6573" s="84" t="s">
        <v>26765</v>
      </c>
      <c r="D6573" s="84" t="s">
        <v>8329</v>
      </c>
      <c r="E6573" s="85" t="s">
        <v>15176</v>
      </c>
    </row>
    <row r="6574" spans="1:5" x14ac:dyDescent="0.25">
      <c r="A6574" t="str">
        <f t="shared" si="102"/>
        <v>99054</v>
      </c>
      <c r="B6574" s="84" t="s">
        <v>4973</v>
      </c>
      <c r="C6574" s="84" t="s">
        <v>26766</v>
      </c>
      <c r="D6574" s="84" t="s">
        <v>8451</v>
      </c>
      <c r="E6574" s="85" t="s">
        <v>30485</v>
      </c>
    </row>
    <row r="6575" spans="1:5" x14ac:dyDescent="0.25">
      <c r="A6575" t="str">
        <f t="shared" si="102"/>
        <v>96111</v>
      </c>
      <c r="B6575" s="84" t="s">
        <v>4006</v>
      </c>
      <c r="C6575" s="84" t="s">
        <v>26768</v>
      </c>
      <c r="D6575" s="84" t="s">
        <v>8451</v>
      </c>
      <c r="E6575" s="85" t="s">
        <v>36292</v>
      </c>
    </row>
    <row r="6576" spans="1:5" x14ac:dyDescent="0.25">
      <c r="A6576" t="str">
        <f t="shared" si="102"/>
        <v>96116</v>
      </c>
      <c r="B6576" s="84" t="s">
        <v>4010</v>
      </c>
      <c r="C6576" s="84" t="s">
        <v>26769</v>
      </c>
      <c r="D6576" s="84" t="s">
        <v>8451</v>
      </c>
      <c r="E6576" s="85" t="s">
        <v>36293</v>
      </c>
    </row>
    <row r="6577" spans="1:5" x14ac:dyDescent="0.25">
      <c r="A6577" t="str">
        <f t="shared" si="102"/>
        <v>96121</v>
      </c>
      <c r="B6577" s="84" t="s">
        <v>4012</v>
      </c>
      <c r="C6577" s="84" t="s">
        <v>26770</v>
      </c>
      <c r="D6577" s="84" t="s">
        <v>8329</v>
      </c>
      <c r="E6577" s="85" t="s">
        <v>7894</v>
      </c>
    </row>
    <row r="6578" spans="1:5" x14ac:dyDescent="0.25">
      <c r="A6578" t="str">
        <f t="shared" si="102"/>
        <v>96485</v>
      </c>
      <c r="B6578" s="84" t="s">
        <v>4077</v>
      </c>
      <c r="C6578" s="84" t="s">
        <v>26771</v>
      </c>
      <c r="D6578" s="84" t="s">
        <v>8451</v>
      </c>
      <c r="E6578" s="85" t="s">
        <v>36294</v>
      </c>
    </row>
    <row r="6579" spans="1:5" x14ac:dyDescent="0.25">
      <c r="A6579" t="str">
        <f t="shared" si="102"/>
        <v>96486</v>
      </c>
      <c r="B6579" s="84" t="s">
        <v>4078</v>
      </c>
      <c r="C6579" s="84" t="s">
        <v>26772</v>
      </c>
      <c r="D6579" s="84" t="s">
        <v>8451</v>
      </c>
      <c r="E6579" s="85" t="s">
        <v>16520</v>
      </c>
    </row>
    <row r="6580" spans="1:5" x14ac:dyDescent="0.25">
      <c r="A6580" t="str">
        <f t="shared" si="102"/>
        <v>91515</v>
      </c>
      <c r="B6580" s="84" t="s">
        <v>2146</v>
      </c>
      <c r="C6580" s="84" t="s">
        <v>26774</v>
      </c>
      <c r="D6580" s="84" t="s">
        <v>8451</v>
      </c>
      <c r="E6580" s="85" t="s">
        <v>8011</v>
      </c>
    </row>
    <row r="6581" spans="1:5" x14ac:dyDescent="0.25">
      <c r="A6581" t="str">
        <f t="shared" si="102"/>
        <v>91519</v>
      </c>
      <c r="B6581" s="84" t="s">
        <v>2147</v>
      </c>
      <c r="C6581" s="84" t="s">
        <v>26775</v>
      </c>
      <c r="D6581" s="84" t="s">
        <v>8451</v>
      </c>
      <c r="E6581" s="85" t="s">
        <v>10365</v>
      </c>
    </row>
    <row r="6582" spans="1:5" x14ac:dyDescent="0.25">
      <c r="A6582" t="str">
        <f t="shared" si="102"/>
        <v>91520</v>
      </c>
      <c r="B6582" s="84" t="s">
        <v>2148</v>
      </c>
      <c r="C6582" s="84" t="s">
        <v>26776</v>
      </c>
      <c r="D6582" s="84" t="s">
        <v>8451</v>
      </c>
      <c r="E6582" s="85" t="s">
        <v>8063</v>
      </c>
    </row>
    <row r="6583" spans="1:5" x14ac:dyDescent="0.25">
      <c r="A6583" t="str">
        <f t="shared" si="102"/>
        <v>91522</v>
      </c>
      <c r="B6583" s="84" t="s">
        <v>2149</v>
      </c>
      <c r="C6583" s="84" t="s">
        <v>26777</v>
      </c>
      <c r="D6583" s="84" t="s">
        <v>8451</v>
      </c>
      <c r="E6583" s="85" t="s">
        <v>7660</v>
      </c>
    </row>
    <row r="6584" spans="1:5" x14ac:dyDescent="0.25">
      <c r="A6584" t="str">
        <f t="shared" si="102"/>
        <v>91525</v>
      </c>
      <c r="B6584" s="84" t="s">
        <v>2150</v>
      </c>
      <c r="C6584" s="84" t="s">
        <v>26778</v>
      </c>
      <c r="D6584" s="84" t="s">
        <v>8451</v>
      </c>
      <c r="E6584" s="85" t="s">
        <v>10364</v>
      </c>
    </row>
    <row r="6585" spans="1:5" x14ac:dyDescent="0.25">
      <c r="A6585" t="str">
        <f t="shared" si="102"/>
        <v>104412</v>
      </c>
      <c r="B6585" s="84" t="s">
        <v>26779</v>
      </c>
      <c r="C6585" s="84" t="s">
        <v>26780</v>
      </c>
      <c r="D6585" s="84" t="s">
        <v>8451</v>
      </c>
      <c r="E6585" s="85" t="s">
        <v>8240</v>
      </c>
    </row>
    <row r="6586" spans="1:5" x14ac:dyDescent="0.25">
      <c r="A6586" t="str">
        <f t="shared" si="102"/>
        <v>104413</v>
      </c>
      <c r="B6586" s="84" t="s">
        <v>26781</v>
      </c>
      <c r="C6586" s="84" t="s">
        <v>26782</v>
      </c>
      <c r="D6586" s="84" t="s">
        <v>8451</v>
      </c>
      <c r="E6586" s="85" t="s">
        <v>13704</v>
      </c>
    </row>
    <row r="6587" spans="1:5" x14ac:dyDescent="0.25">
      <c r="A6587" t="str">
        <f t="shared" si="102"/>
        <v>104414</v>
      </c>
      <c r="B6587" s="84" t="s">
        <v>26783</v>
      </c>
      <c r="C6587" s="84" t="s">
        <v>26784</v>
      </c>
      <c r="D6587" s="84" t="s">
        <v>8451</v>
      </c>
      <c r="E6587" s="85" t="s">
        <v>14486</v>
      </c>
    </row>
    <row r="6588" spans="1:5" x14ac:dyDescent="0.25">
      <c r="A6588" t="str">
        <f t="shared" si="102"/>
        <v>104415</v>
      </c>
      <c r="B6588" s="84" t="s">
        <v>26785</v>
      </c>
      <c r="C6588" s="84" t="s">
        <v>26786</v>
      </c>
      <c r="D6588" s="84" t="s">
        <v>8451</v>
      </c>
      <c r="E6588" s="85" t="s">
        <v>24664</v>
      </c>
    </row>
    <row r="6589" spans="1:5" x14ac:dyDescent="0.25">
      <c r="A6589" t="str">
        <f t="shared" si="102"/>
        <v>104416</v>
      </c>
      <c r="B6589" s="84" t="s">
        <v>26787</v>
      </c>
      <c r="C6589" s="84" t="s">
        <v>26788</v>
      </c>
      <c r="D6589" s="84" t="s">
        <v>8451</v>
      </c>
      <c r="E6589" s="85" t="s">
        <v>11475</v>
      </c>
    </row>
    <row r="6590" spans="1:5" x14ac:dyDescent="0.25">
      <c r="A6590" t="str">
        <f t="shared" si="102"/>
        <v>104417</v>
      </c>
      <c r="B6590" s="84" t="s">
        <v>26789</v>
      </c>
      <c r="C6590" s="84" t="s">
        <v>26790</v>
      </c>
      <c r="D6590" s="84" t="s">
        <v>8451</v>
      </c>
      <c r="E6590" s="85" t="s">
        <v>12435</v>
      </c>
    </row>
    <row r="6591" spans="1:5" x14ac:dyDescent="0.25">
      <c r="A6591" t="str">
        <f t="shared" si="102"/>
        <v>104418</v>
      </c>
      <c r="B6591" s="84" t="s">
        <v>26791</v>
      </c>
      <c r="C6591" s="84" t="s">
        <v>26792</v>
      </c>
      <c r="D6591" s="84" t="s">
        <v>8451</v>
      </c>
      <c r="E6591" s="85" t="s">
        <v>8266</v>
      </c>
    </row>
    <row r="6592" spans="1:5" x14ac:dyDescent="0.25">
      <c r="A6592" t="str">
        <f t="shared" si="102"/>
        <v>104419</v>
      </c>
      <c r="B6592" s="84" t="s">
        <v>26793</v>
      </c>
      <c r="C6592" s="84" t="s">
        <v>26794</v>
      </c>
      <c r="D6592" s="84" t="s">
        <v>8451</v>
      </c>
      <c r="E6592" s="85" t="s">
        <v>7832</v>
      </c>
    </row>
    <row r="6593" spans="1:5" x14ac:dyDescent="0.25">
      <c r="A6593" t="str">
        <f t="shared" si="102"/>
        <v>104420</v>
      </c>
      <c r="B6593" s="84" t="s">
        <v>26795</v>
      </c>
      <c r="C6593" s="84" t="s">
        <v>26796</v>
      </c>
      <c r="D6593" s="84" t="s">
        <v>8451</v>
      </c>
      <c r="E6593" s="85" t="s">
        <v>16374</v>
      </c>
    </row>
    <row r="6594" spans="1:5" x14ac:dyDescent="0.25">
      <c r="A6594" t="str">
        <f t="shared" si="102"/>
        <v>104421</v>
      </c>
      <c r="B6594" s="84" t="s">
        <v>26797</v>
      </c>
      <c r="C6594" s="84" t="s">
        <v>26798</v>
      </c>
      <c r="D6594" s="84" t="s">
        <v>8451</v>
      </c>
      <c r="E6594" s="85" t="s">
        <v>14534</v>
      </c>
    </row>
    <row r="6595" spans="1:5" x14ac:dyDescent="0.25">
      <c r="A6595" t="str">
        <f t="shared" ref="A6595:A6658" si="103">B6595</f>
        <v>104422</v>
      </c>
      <c r="B6595" s="84" t="s">
        <v>26799</v>
      </c>
      <c r="C6595" s="84" t="s">
        <v>26800</v>
      </c>
      <c r="D6595" s="84" t="s">
        <v>8451</v>
      </c>
      <c r="E6595" s="85" t="s">
        <v>7691</v>
      </c>
    </row>
    <row r="6596" spans="1:5" x14ac:dyDescent="0.25">
      <c r="A6596" t="str">
        <f t="shared" si="103"/>
        <v>104423</v>
      </c>
      <c r="B6596" s="84" t="s">
        <v>26801</v>
      </c>
      <c r="C6596" s="84" t="s">
        <v>26802</v>
      </c>
      <c r="D6596" s="84" t="s">
        <v>8451</v>
      </c>
      <c r="E6596" s="85" t="s">
        <v>15331</v>
      </c>
    </row>
    <row r="6597" spans="1:5" x14ac:dyDescent="0.25">
      <c r="A6597" t="str">
        <f t="shared" si="103"/>
        <v>104424</v>
      </c>
      <c r="B6597" s="84" t="s">
        <v>26803</v>
      </c>
      <c r="C6597" s="84" t="s">
        <v>26804</v>
      </c>
      <c r="D6597" s="84" t="s">
        <v>8451</v>
      </c>
      <c r="E6597" s="85" t="s">
        <v>15399</v>
      </c>
    </row>
    <row r="6598" spans="1:5" x14ac:dyDescent="0.25">
      <c r="A6598" t="str">
        <f t="shared" si="103"/>
        <v>104425</v>
      </c>
      <c r="B6598" s="84" t="s">
        <v>26805</v>
      </c>
      <c r="C6598" s="84" t="s">
        <v>26806</v>
      </c>
      <c r="D6598" s="84" t="s">
        <v>8451</v>
      </c>
      <c r="E6598" s="85" t="s">
        <v>32976</v>
      </c>
    </row>
    <row r="6599" spans="1:5" x14ac:dyDescent="0.25">
      <c r="A6599" t="str">
        <f t="shared" si="103"/>
        <v>87280</v>
      </c>
      <c r="B6599" s="84" t="s">
        <v>684</v>
      </c>
      <c r="C6599" s="84" t="s">
        <v>11251</v>
      </c>
      <c r="D6599" s="84" t="s">
        <v>9280</v>
      </c>
      <c r="E6599" s="85" t="s">
        <v>36295</v>
      </c>
    </row>
    <row r="6600" spans="1:5" x14ac:dyDescent="0.25">
      <c r="A6600" t="str">
        <f t="shared" si="103"/>
        <v>87281</v>
      </c>
      <c r="B6600" s="84" t="s">
        <v>685</v>
      </c>
      <c r="C6600" s="84" t="s">
        <v>11252</v>
      </c>
      <c r="D6600" s="84" t="s">
        <v>9280</v>
      </c>
      <c r="E6600" s="85" t="s">
        <v>36296</v>
      </c>
    </row>
    <row r="6601" spans="1:5" x14ac:dyDescent="0.25">
      <c r="A6601" t="str">
        <f t="shared" si="103"/>
        <v>87283</v>
      </c>
      <c r="B6601" s="84" t="s">
        <v>686</v>
      </c>
      <c r="C6601" s="84" t="s">
        <v>11253</v>
      </c>
      <c r="D6601" s="84" t="s">
        <v>9280</v>
      </c>
      <c r="E6601" s="85" t="s">
        <v>36297</v>
      </c>
    </row>
    <row r="6602" spans="1:5" x14ac:dyDescent="0.25">
      <c r="A6602" t="str">
        <f t="shared" si="103"/>
        <v>87284</v>
      </c>
      <c r="B6602" s="84" t="s">
        <v>687</v>
      </c>
      <c r="C6602" s="84" t="s">
        <v>11254</v>
      </c>
      <c r="D6602" s="84" t="s">
        <v>9280</v>
      </c>
      <c r="E6602" s="85" t="s">
        <v>36298</v>
      </c>
    </row>
    <row r="6603" spans="1:5" x14ac:dyDescent="0.25">
      <c r="A6603" t="str">
        <f t="shared" si="103"/>
        <v>87286</v>
      </c>
      <c r="B6603" s="84" t="s">
        <v>688</v>
      </c>
      <c r="C6603" s="84" t="s">
        <v>11255</v>
      </c>
      <c r="D6603" s="84" t="s">
        <v>9280</v>
      </c>
      <c r="E6603" s="85" t="s">
        <v>36299</v>
      </c>
    </row>
    <row r="6604" spans="1:5" x14ac:dyDescent="0.25">
      <c r="A6604" t="str">
        <f t="shared" si="103"/>
        <v>87287</v>
      </c>
      <c r="B6604" s="84" t="s">
        <v>689</v>
      </c>
      <c r="C6604" s="84" t="s">
        <v>11256</v>
      </c>
      <c r="D6604" s="84" t="s">
        <v>9280</v>
      </c>
      <c r="E6604" s="85" t="s">
        <v>36300</v>
      </c>
    </row>
    <row r="6605" spans="1:5" x14ac:dyDescent="0.25">
      <c r="A6605" t="str">
        <f t="shared" si="103"/>
        <v>87289</v>
      </c>
      <c r="B6605" s="84" t="s">
        <v>690</v>
      </c>
      <c r="C6605" s="84" t="s">
        <v>11257</v>
      </c>
      <c r="D6605" s="84" t="s">
        <v>9280</v>
      </c>
      <c r="E6605" s="85" t="s">
        <v>28102</v>
      </c>
    </row>
    <row r="6606" spans="1:5" x14ac:dyDescent="0.25">
      <c r="A6606" t="str">
        <f t="shared" si="103"/>
        <v>87290</v>
      </c>
      <c r="B6606" s="84" t="s">
        <v>691</v>
      </c>
      <c r="C6606" s="84" t="s">
        <v>11258</v>
      </c>
      <c r="D6606" s="84" t="s">
        <v>9280</v>
      </c>
      <c r="E6606" s="85" t="s">
        <v>36301</v>
      </c>
    </row>
    <row r="6607" spans="1:5" x14ac:dyDescent="0.25">
      <c r="A6607" t="str">
        <f t="shared" si="103"/>
        <v>87292</v>
      </c>
      <c r="B6607" s="84" t="s">
        <v>692</v>
      </c>
      <c r="C6607" s="84" t="s">
        <v>11259</v>
      </c>
      <c r="D6607" s="84" t="s">
        <v>9280</v>
      </c>
      <c r="E6607" s="85" t="s">
        <v>36302</v>
      </c>
    </row>
    <row r="6608" spans="1:5" x14ac:dyDescent="0.25">
      <c r="A6608" t="str">
        <f t="shared" si="103"/>
        <v>87294</v>
      </c>
      <c r="B6608" s="84" t="s">
        <v>693</v>
      </c>
      <c r="C6608" s="84" t="s">
        <v>11260</v>
      </c>
      <c r="D6608" s="84" t="s">
        <v>9280</v>
      </c>
      <c r="E6608" s="85" t="s">
        <v>36303</v>
      </c>
    </row>
    <row r="6609" spans="1:5" x14ac:dyDescent="0.25">
      <c r="A6609" t="str">
        <f t="shared" si="103"/>
        <v>87295</v>
      </c>
      <c r="B6609" s="84" t="s">
        <v>694</v>
      </c>
      <c r="C6609" s="84" t="s">
        <v>11261</v>
      </c>
      <c r="D6609" s="84" t="s">
        <v>9280</v>
      </c>
      <c r="E6609" s="85" t="s">
        <v>36304</v>
      </c>
    </row>
    <row r="6610" spans="1:5" x14ac:dyDescent="0.25">
      <c r="A6610" t="str">
        <f t="shared" si="103"/>
        <v>87296</v>
      </c>
      <c r="B6610" s="84" t="s">
        <v>695</v>
      </c>
      <c r="C6610" s="84" t="s">
        <v>11262</v>
      </c>
      <c r="D6610" s="84" t="s">
        <v>9280</v>
      </c>
      <c r="E6610" s="85" t="s">
        <v>36305</v>
      </c>
    </row>
    <row r="6611" spans="1:5" x14ac:dyDescent="0.25">
      <c r="A6611" t="str">
        <f t="shared" si="103"/>
        <v>87298</v>
      </c>
      <c r="B6611" s="84" t="s">
        <v>696</v>
      </c>
      <c r="C6611" s="84" t="s">
        <v>11263</v>
      </c>
      <c r="D6611" s="84" t="s">
        <v>9280</v>
      </c>
      <c r="E6611" s="85" t="s">
        <v>36306</v>
      </c>
    </row>
    <row r="6612" spans="1:5" x14ac:dyDescent="0.25">
      <c r="A6612" t="str">
        <f t="shared" si="103"/>
        <v>87299</v>
      </c>
      <c r="B6612" s="84" t="s">
        <v>697</v>
      </c>
      <c r="C6612" s="84" t="s">
        <v>11264</v>
      </c>
      <c r="D6612" s="84" t="s">
        <v>9280</v>
      </c>
      <c r="E6612" s="85" t="s">
        <v>36307</v>
      </c>
    </row>
    <row r="6613" spans="1:5" x14ac:dyDescent="0.25">
      <c r="A6613" t="str">
        <f t="shared" si="103"/>
        <v>87301</v>
      </c>
      <c r="B6613" s="84" t="s">
        <v>698</v>
      </c>
      <c r="C6613" s="84" t="s">
        <v>11265</v>
      </c>
      <c r="D6613" s="84" t="s">
        <v>9280</v>
      </c>
      <c r="E6613" s="85" t="s">
        <v>36308</v>
      </c>
    </row>
    <row r="6614" spans="1:5" x14ac:dyDescent="0.25">
      <c r="A6614" t="str">
        <f t="shared" si="103"/>
        <v>87302</v>
      </c>
      <c r="B6614" s="84" t="s">
        <v>699</v>
      </c>
      <c r="C6614" s="84" t="s">
        <v>11266</v>
      </c>
      <c r="D6614" s="84" t="s">
        <v>9280</v>
      </c>
      <c r="E6614" s="85" t="s">
        <v>36309</v>
      </c>
    </row>
    <row r="6615" spans="1:5" x14ac:dyDescent="0.25">
      <c r="A6615" t="str">
        <f t="shared" si="103"/>
        <v>87304</v>
      </c>
      <c r="B6615" s="84" t="s">
        <v>700</v>
      </c>
      <c r="C6615" s="84" t="s">
        <v>11267</v>
      </c>
      <c r="D6615" s="84" t="s">
        <v>9280</v>
      </c>
      <c r="E6615" s="85" t="s">
        <v>36310</v>
      </c>
    </row>
    <row r="6616" spans="1:5" x14ac:dyDescent="0.25">
      <c r="A6616" t="str">
        <f t="shared" si="103"/>
        <v>87305</v>
      </c>
      <c r="B6616" s="84" t="s">
        <v>701</v>
      </c>
      <c r="C6616" s="84" t="s">
        <v>11268</v>
      </c>
      <c r="D6616" s="84" t="s">
        <v>9280</v>
      </c>
      <c r="E6616" s="85" t="s">
        <v>36311</v>
      </c>
    </row>
    <row r="6617" spans="1:5" x14ac:dyDescent="0.25">
      <c r="A6617" t="str">
        <f t="shared" si="103"/>
        <v>87307</v>
      </c>
      <c r="B6617" s="84" t="s">
        <v>702</v>
      </c>
      <c r="C6617" s="84" t="s">
        <v>11269</v>
      </c>
      <c r="D6617" s="84" t="s">
        <v>9280</v>
      </c>
      <c r="E6617" s="85" t="s">
        <v>36312</v>
      </c>
    </row>
    <row r="6618" spans="1:5" x14ac:dyDescent="0.25">
      <c r="A6618" t="str">
        <f t="shared" si="103"/>
        <v>87308</v>
      </c>
      <c r="B6618" s="84" t="s">
        <v>703</v>
      </c>
      <c r="C6618" s="84" t="s">
        <v>11270</v>
      </c>
      <c r="D6618" s="84" t="s">
        <v>9280</v>
      </c>
      <c r="E6618" s="85" t="s">
        <v>36313</v>
      </c>
    </row>
    <row r="6619" spans="1:5" x14ac:dyDescent="0.25">
      <c r="A6619" t="str">
        <f t="shared" si="103"/>
        <v>87310</v>
      </c>
      <c r="B6619" s="84" t="s">
        <v>704</v>
      </c>
      <c r="C6619" s="84" t="s">
        <v>11271</v>
      </c>
      <c r="D6619" s="84" t="s">
        <v>9280</v>
      </c>
      <c r="E6619" s="85" t="s">
        <v>36314</v>
      </c>
    </row>
    <row r="6620" spans="1:5" x14ac:dyDescent="0.25">
      <c r="A6620" t="str">
        <f t="shared" si="103"/>
        <v>87311</v>
      </c>
      <c r="B6620" s="84" t="s">
        <v>705</v>
      </c>
      <c r="C6620" s="84" t="s">
        <v>11272</v>
      </c>
      <c r="D6620" s="84" t="s">
        <v>9280</v>
      </c>
      <c r="E6620" s="85" t="s">
        <v>28099</v>
      </c>
    </row>
    <row r="6621" spans="1:5" x14ac:dyDescent="0.25">
      <c r="A6621" t="str">
        <f t="shared" si="103"/>
        <v>87313</v>
      </c>
      <c r="B6621" s="84" t="s">
        <v>706</v>
      </c>
      <c r="C6621" s="84" t="s">
        <v>11273</v>
      </c>
      <c r="D6621" s="84" t="s">
        <v>9280</v>
      </c>
      <c r="E6621" s="85" t="s">
        <v>36315</v>
      </c>
    </row>
    <row r="6622" spans="1:5" x14ac:dyDescent="0.25">
      <c r="A6622" t="str">
        <f t="shared" si="103"/>
        <v>87314</v>
      </c>
      <c r="B6622" s="84" t="s">
        <v>707</v>
      </c>
      <c r="C6622" s="84" t="s">
        <v>11274</v>
      </c>
      <c r="D6622" s="84" t="s">
        <v>9280</v>
      </c>
      <c r="E6622" s="85" t="s">
        <v>36316</v>
      </c>
    </row>
    <row r="6623" spans="1:5" x14ac:dyDescent="0.25">
      <c r="A6623" t="str">
        <f t="shared" si="103"/>
        <v>87316</v>
      </c>
      <c r="B6623" s="84" t="s">
        <v>708</v>
      </c>
      <c r="C6623" s="84" t="s">
        <v>11275</v>
      </c>
      <c r="D6623" s="84" t="s">
        <v>9280</v>
      </c>
      <c r="E6623" s="85" t="s">
        <v>36317</v>
      </c>
    </row>
    <row r="6624" spans="1:5" x14ac:dyDescent="0.25">
      <c r="A6624" t="str">
        <f t="shared" si="103"/>
        <v>87317</v>
      </c>
      <c r="B6624" s="84" t="s">
        <v>709</v>
      </c>
      <c r="C6624" s="84" t="s">
        <v>11276</v>
      </c>
      <c r="D6624" s="84" t="s">
        <v>9280</v>
      </c>
      <c r="E6624" s="85" t="s">
        <v>36318</v>
      </c>
    </row>
    <row r="6625" spans="1:5" x14ac:dyDescent="0.25">
      <c r="A6625" t="str">
        <f t="shared" si="103"/>
        <v>87319</v>
      </c>
      <c r="B6625" s="84" t="s">
        <v>710</v>
      </c>
      <c r="C6625" s="84" t="s">
        <v>11277</v>
      </c>
      <c r="D6625" s="84" t="s">
        <v>9280</v>
      </c>
      <c r="E6625" s="85" t="s">
        <v>36319</v>
      </c>
    </row>
    <row r="6626" spans="1:5" x14ac:dyDescent="0.25">
      <c r="A6626" t="str">
        <f t="shared" si="103"/>
        <v>87320</v>
      </c>
      <c r="B6626" s="84" t="s">
        <v>711</v>
      </c>
      <c r="C6626" s="84" t="s">
        <v>11278</v>
      </c>
      <c r="D6626" s="84" t="s">
        <v>9280</v>
      </c>
      <c r="E6626" s="85" t="s">
        <v>36320</v>
      </c>
    </row>
    <row r="6627" spans="1:5" x14ac:dyDescent="0.25">
      <c r="A6627" t="str">
        <f t="shared" si="103"/>
        <v>87322</v>
      </c>
      <c r="B6627" s="84" t="s">
        <v>712</v>
      </c>
      <c r="C6627" s="84" t="s">
        <v>11279</v>
      </c>
      <c r="D6627" s="84" t="s">
        <v>9280</v>
      </c>
      <c r="E6627" s="85" t="s">
        <v>36321</v>
      </c>
    </row>
    <row r="6628" spans="1:5" x14ac:dyDescent="0.25">
      <c r="A6628" t="str">
        <f t="shared" si="103"/>
        <v>87323</v>
      </c>
      <c r="B6628" s="84" t="s">
        <v>713</v>
      </c>
      <c r="C6628" s="84" t="s">
        <v>11280</v>
      </c>
      <c r="D6628" s="84" t="s">
        <v>9280</v>
      </c>
      <c r="E6628" s="85" t="s">
        <v>36322</v>
      </c>
    </row>
    <row r="6629" spans="1:5" x14ac:dyDescent="0.25">
      <c r="A6629" t="str">
        <f t="shared" si="103"/>
        <v>87325</v>
      </c>
      <c r="B6629" s="84" t="s">
        <v>714</v>
      </c>
      <c r="C6629" s="84" t="s">
        <v>11281</v>
      </c>
      <c r="D6629" s="84" t="s">
        <v>9280</v>
      </c>
      <c r="E6629" s="85" t="s">
        <v>36323</v>
      </c>
    </row>
    <row r="6630" spans="1:5" x14ac:dyDescent="0.25">
      <c r="A6630" t="str">
        <f t="shared" si="103"/>
        <v>87326</v>
      </c>
      <c r="B6630" s="84" t="s">
        <v>715</v>
      </c>
      <c r="C6630" s="84" t="s">
        <v>11282</v>
      </c>
      <c r="D6630" s="84" t="s">
        <v>9280</v>
      </c>
      <c r="E6630" s="85" t="s">
        <v>36324</v>
      </c>
    </row>
    <row r="6631" spans="1:5" x14ac:dyDescent="0.25">
      <c r="A6631" t="str">
        <f t="shared" si="103"/>
        <v>87327</v>
      </c>
      <c r="B6631" s="84" t="s">
        <v>716</v>
      </c>
      <c r="C6631" s="84" t="s">
        <v>11283</v>
      </c>
      <c r="D6631" s="84" t="s">
        <v>9280</v>
      </c>
      <c r="E6631" s="85" t="s">
        <v>36325</v>
      </c>
    </row>
    <row r="6632" spans="1:5" x14ac:dyDescent="0.25">
      <c r="A6632" t="str">
        <f t="shared" si="103"/>
        <v>87328</v>
      </c>
      <c r="B6632" s="84" t="s">
        <v>717</v>
      </c>
      <c r="C6632" s="84" t="s">
        <v>11284</v>
      </c>
      <c r="D6632" s="84" t="s">
        <v>9280</v>
      </c>
      <c r="E6632" s="85" t="s">
        <v>36326</v>
      </c>
    </row>
    <row r="6633" spans="1:5" x14ac:dyDescent="0.25">
      <c r="A6633" t="str">
        <f t="shared" si="103"/>
        <v>87329</v>
      </c>
      <c r="B6633" s="84" t="s">
        <v>718</v>
      </c>
      <c r="C6633" s="84" t="s">
        <v>11285</v>
      </c>
      <c r="D6633" s="84" t="s">
        <v>9280</v>
      </c>
      <c r="E6633" s="85" t="s">
        <v>36327</v>
      </c>
    </row>
    <row r="6634" spans="1:5" x14ac:dyDescent="0.25">
      <c r="A6634" t="str">
        <f t="shared" si="103"/>
        <v>87330</v>
      </c>
      <c r="B6634" s="84" t="s">
        <v>719</v>
      </c>
      <c r="C6634" s="84" t="s">
        <v>11286</v>
      </c>
      <c r="D6634" s="84" t="s">
        <v>9280</v>
      </c>
      <c r="E6634" s="85" t="s">
        <v>36328</v>
      </c>
    </row>
    <row r="6635" spans="1:5" x14ac:dyDescent="0.25">
      <c r="A6635" t="str">
        <f t="shared" si="103"/>
        <v>87331</v>
      </c>
      <c r="B6635" s="84" t="s">
        <v>720</v>
      </c>
      <c r="C6635" s="84" t="s">
        <v>11287</v>
      </c>
      <c r="D6635" s="84" t="s">
        <v>9280</v>
      </c>
      <c r="E6635" s="85" t="s">
        <v>36329</v>
      </c>
    </row>
    <row r="6636" spans="1:5" x14ac:dyDescent="0.25">
      <c r="A6636" t="str">
        <f t="shared" si="103"/>
        <v>87332</v>
      </c>
      <c r="B6636" s="84" t="s">
        <v>721</v>
      </c>
      <c r="C6636" s="84" t="s">
        <v>11288</v>
      </c>
      <c r="D6636" s="84" t="s">
        <v>9280</v>
      </c>
      <c r="E6636" s="85" t="s">
        <v>36330</v>
      </c>
    </row>
    <row r="6637" spans="1:5" x14ac:dyDescent="0.25">
      <c r="A6637" t="str">
        <f t="shared" si="103"/>
        <v>87333</v>
      </c>
      <c r="B6637" s="84" t="s">
        <v>722</v>
      </c>
      <c r="C6637" s="84" t="s">
        <v>11289</v>
      </c>
      <c r="D6637" s="84" t="s">
        <v>9280</v>
      </c>
      <c r="E6637" s="85" t="s">
        <v>36331</v>
      </c>
    </row>
    <row r="6638" spans="1:5" x14ac:dyDescent="0.25">
      <c r="A6638" t="str">
        <f t="shared" si="103"/>
        <v>87334</v>
      </c>
      <c r="B6638" s="84" t="s">
        <v>723</v>
      </c>
      <c r="C6638" s="84" t="s">
        <v>11290</v>
      </c>
      <c r="D6638" s="84" t="s">
        <v>9280</v>
      </c>
      <c r="E6638" s="85" t="s">
        <v>36332</v>
      </c>
    </row>
    <row r="6639" spans="1:5" x14ac:dyDescent="0.25">
      <c r="A6639" t="str">
        <f t="shared" si="103"/>
        <v>87335</v>
      </c>
      <c r="B6639" s="84" t="s">
        <v>724</v>
      </c>
      <c r="C6639" s="84" t="s">
        <v>11291</v>
      </c>
      <c r="D6639" s="84" t="s">
        <v>9280</v>
      </c>
      <c r="E6639" s="85" t="s">
        <v>36333</v>
      </c>
    </row>
    <row r="6640" spans="1:5" x14ac:dyDescent="0.25">
      <c r="A6640" t="str">
        <f t="shared" si="103"/>
        <v>87336</v>
      </c>
      <c r="B6640" s="84" t="s">
        <v>725</v>
      </c>
      <c r="C6640" s="84" t="s">
        <v>11292</v>
      </c>
      <c r="D6640" s="84" t="s">
        <v>9280</v>
      </c>
      <c r="E6640" s="85" t="s">
        <v>36334</v>
      </c>
    </row>
    <row r="6641" spans="1:5" x14ac:dyDescent="0.25">
      <c r="A6641" t="str">
        <f t="shared" si="103"/>
        <v>87337</v>
      </c>
      <c r="B6641" s="84" t="s">
        <v>726</v>
      </c>
      <c r="C6641" s="84" t="s">
        <v>11293</v>
      </c>
      <c r="D6641" s="84" t="s">
        <v>9280</v>
      </c>
      <c r="E6641" s="85" t="s">
        <v>36335</v>
      </c>
    </row>
    <row r="6642" spans="1:5" x14ac:dyDescent="0.25">
      <c r="A6642" t="str">
        <f t="shared" si="103"/>
        <v>87338</v>
      </c>
      <c r="B6642" s="84" t="s">
        <v>727</v>
      </c>
      <c r="C6642" s="84" t="s">
        <v>11294</v>
      </c>
      <c r="D6642" s="84" t="s">
        <v>9280</v>
      </c>
      <c r="E6642" s="85" t="s">
        <v>36336</v>
      </c>
    </row>
    <row r="6643" spans="1:5" x14ac:dyDescent="0.25">
      <c r="A6643" t="str">
        <f t="shared" si="103"/>
        <v>87339</v>
      </c>
      <c r="B6643" s="84" t="s">
        <v>728</v>
      </c>
      <c r="C6643" s="84" t="s">
        <v>11295</v>
      </c>
      <c r="D6643" s="84" t="s">
        <v>9280</v>
      </c>
      <c r="E6643" s="85" t="s">
        <v>36337</v>
      </c>
    </row>
    <row r="6644" spans="1:5" x14ac:dyDescent="0.25">
      <c r="A6644" t="str">
        <f t="shared" si="103"/>
        <v>87340</v>
      </c>
      <c r="B6644" s="84" t="s">
        <v>729</v>
      </c>
      <c r="C6644" s="84" t="s">
        <v>11296</v>
      </c>
      <c r="D6644" s="84" t="s">
        <v>9280</v>
      </c>
      <c r="E6644" s="85" t="s">
        <v>36338</v>
      </c>
    </row>
    <row r="6645" spans="1:5" x14ac:dyDescent="0.25">
      <c r="A6645" t="str">
        <f t="shared" si="103"/>
        <v>87341</v>
      </c>
      <c r="B6645" s="84" t="s">
        <v>730</v>
      </c>
      <c r="C6645" s="84" t="s">
        <v>11297</v>
      </c>
      <c r="D6645" s="84" t="s">
        <v>9280</v>
      </c>
      <c r="E6645" s="85" t="s">
        <v>36339</v>
      </c>
    </row>
    <row r="6646" spans="1:5" x14ac:dyDescent="0.25">
      <c r="A6646" t="str">
        <f t="shared" si="103"/>
        <v>87342</v>
      </c>
      <c r="B6646" s="84" t="s">
        <v>731</v>
      </c>
      <c r="C6646" s="84" t="s">
        <v>11298</v>
      </c>
      <c r="D6646" s="84" t="s">
        <v>9280</v>
      </c>
      <c r="E6646" s="85" t="s">
        <v>36340</v>
      </c>
    </row>
    <row r="6647" spans="1:5" x14ac:dyDescent="0.25">
      <c r="A6647" t="str">
        <f t="shared" si="103"/>
        <v>87343</v>
      </c>
      <c r="B6647" s="84" t="s">
        <v>732</v>
      </c>
      <c r="C6647" s="84" t="s">
        <v>11299</v>
      </c>
      <c r="D6647" s="84" t="s">
        <v>9280</v>
      </c>
      <c r="E6647" s="85" t="s">
        <v>36341</v>
      </c>
    </row>
    <row r="6648" spans="1:5" x14ac:dyDescent="0.25">
      <c r="A6648" t="str">
        <f t="shared" si="103"/>
        <v>87344</v>
      </c>
      <c r="B6648" s="84" t="s">
        <v>733</v>
      </c>
      <c r="C6648" s="84" t="s">
        <v>11300</v>
      </c>
      <c r="D6648" s="84" t="s">
        <v>9280</v>
      </c>
      <c r="E6648" s="85" t="s">
        <v>36342</v>
      </c>
    </row>
    <row r="6649" spans="1:5" x14ac:dyDescent="0.25">
      <c r="A6649" t="str">
        <f t="shared" si="103"/>
        <v>87345</v>
      </c>
      <c r="B6649" s="84" t="s">
        <v>734</v>
      </c>
      <c r="C6649" s="84" t="s">
        <v>11301</v>
      </c>
      <c r="D6649" s="84" t="s">
        <v>9280</v>
      </c>
      <c r="E6649" s="85" t="s">
        <v>36343</v>
      </c>
    </row>
    <row r="6650" spans="1:5" x14ac:dyDescent="0.25">
      <c r="A6650" t="str">
        <f t="shared" si="103"/>
        <v>87346</v>
      </c>
      <c r="B6650" s="84" t="s">
        <v>735</v>
      </c>
      <c r="C6650" s="84" t="s">
        <v>11302</v>
      </c>
      <c r="D6650" s="84" t="s">
        <v>9280</v>
      </c>
      <c r="E6650" s="85" t="s">
        <v>36344</v>
      </c>
    </row>
    <row r="6651" spans="1:5" x14ac:dyDescent="0.25">
      <c r="A6651" t="str">
        <f t="shared" si="103"/>
        <v>87347</v>
      </c>
      <c r="B6651" s="84" t="s">
        <v>736</v>
      </c>
      <c r="C6651" s="84" t="s">
        <v>11303</v>
      </c>
      <c r="D6651" s="84" t="s">
        <v>9280</v>
      </c>
      <c r="E6651" s="85" t="s">
        <v>36345</v>
      </c>
    </row>
    <row r="6652" spans="1:5" x14ac:dyDescent="0.25">
      <c r="A6652" t="str">
        <f t="shared" si="103"/>
        <v>87348</v>
      </c>
      <c r="B6652" s="84" t="s">
        <v>737</v>
      </c>
      <c r="C6652" s="84" t="s">
        <v>11304</v>
      </c>
      <c r="D6652" s="84" t="s">
        <v>9280</v>
      </c>
      <c r="E6652" s="85" t="s">
        <v>36346</v>
      </c>
    </row>
    <row r="6653" spans="1:5" x14ac:dyDescent="0.25">
      <c r="A6653" t="str">
        <f t="shared" si="103"/>
        <v>87349</v>
      </c>
      <c r="B6653" s="84" t="s">
        <v>738</v>
      </c>
      <c r="C6653" s="84" t="s">
        <v>11305</v>
      </c>
      <c r="D6653" s="84" t="s">
        <v>9280</v>
      </c>
      <c r="E6653" s="85" t="s">
        <v>36347</v>
      </c>
    </row>
    <row r="6654" spans="1:5" x14ac:dyDescent="0.25">
      <c r="A6654" t="str">
        <f t="shared" si="103"/>
        <v>87350</v>
      </c>
      <c r="B6654" s="84" t="s">
        <v>739</v>
      </c>
      <c r="C6654" s="84" t="s">
        <v>11306</v>
      </c>
      <c r="D6654" s="84" t="s">
        <v>9280</v>
      </c>
      <c r="E6654" s="85" t="s">
        <v>36348</v>
      </c>
    </row>
    <row r="6655" spans="1:5" x14ac:dyDescent="0.25">
      <c r="A6655" t="str">
        <f t="shared" si="103"/>
        <v>87351</v>
      </c>
      <c r="B6655" s="84" t="s">
        <v>740</v>
      </c>
      <c r="C6655" s="84" t="s">
        <v>11307</v>
      </c>
      <c r="D6655" s="84" t="s">
        <v>9280</v>
      </c>
      <c r="E6655" s="85" t="s">
        <v>36349</v>
      </c>
    </row>
    <row r="6656" spans="1:5" x14ac:dyDescent="0.25">
      <c r="A6656" t="str">
        <f t="shared" si="103"/>
        <v>87352</v>
      </c>
      <c r="B6656" s="84" t="s">
        <v>741</v>
      </c>
      <c r="C6656" s="84" t="s">
        <v>11308</v>
      </c>
      <c r="D6656" s="84" t="s">
        <v>9280</v>
      </c>
      <c r="E6656" s="85" t="s">
        <v>36350</v>
      </c>
    </row>
    <row r="6657" spans="1:5" x14ac:dyDescent="0.25">
      <c r="A6657" t="str">
        <f t="shared" si="103"/>
        <v>87353</v>
      </c>
      <c r="B6657" s="84" t="s">
        <v>742</v>
      </c>
      <c r="C6657" s="84" t="s">
        <v>11309</v>
      </c>
      <c r="D6657" s="84" t="s">
        <v>9280</v>
      </c>
      <c r="E6657" s="85" t="s">
        <v>36351</v>
      </c>
    </row>
    <row r="6658" spans="1:5" x14ac:dyDescent="0.25">
      <c r="A6658" t="str">
        <f t="shared" si="103"/>
        <v>87354</v>
      </c>
      <c r="B6658" s="84" t="s">
        <v>743</v>
      </c>
      <c r="C6658" s="84" t="s">
        <v>11310</v>
      </c>
      <c r="D6658" s="84" t="s">
        <v>9280</v>
      </c>
      <c r="E6658" s="85" t="s">
        <v>36352</v>
      </c>
    </row>
    <row r="6659" spans="1:5" x14ac:dyDescent="0.25">
      <c r="A6659" t="str">
        <f t="shared" ref="A6659:A6722" si="104">B6659</f>
        <v>87355</v>
      </c>
      <c r="B6659" s="84" t="s">
        <v>744</v>
      </c>
      <c r="C6659" s="84" t="s">
        <v>11311</v>
      </c>
      <c r="D6659" s="84" t="s">
        <v>9280</v>
      </c>
      <c r="E6659" s="85" t="s">
        <v>36353</v>
      </c>
    </row>
    <row r="6660" spans="1:5" x14ac:dyDescent="0.25">
      <c r="A6660" t="str">
        <f t="shared" si="104"/>
        <v>87356</v>
      </c>
      <c r="B6660" s="84" t="s">
        <v>745</v>
      </c>
      <c r="C6660" s="84" t="s">
        <v>11312</v>
      </c>
      <c r="D6660" s="84" t="s">
        <v>9280</v>
      </c>
      <c r="E6660" s="85" t="s">
        <v>36354</v>
      </c>
    </row>
    <row r="6661" spans="1:5" x14ac:dyDescent="0.25">
      <c r="A6661" t="str">
        <f t="shared" si="104"/>
        <v>87357</v>
      </c>
      <c r="B6661" s="84" t="s">
        <v>746</v>
      </c>
      <c r="C6661" s="84" t="s">
        <v>11313</v>
      </c>
      <c r="D6661" s="84" t="s">
        <v>9280</v>
      </c>
      <c r="E6661" s="85" t="s">
        <v>36355</v>
      </c>
    </row>
    <row r="6662" spans="1:5" x14ac:dyDescent="0.25">
      <c r="A6662" t="str">
        <f t="shared" si="104"/>
        <v>87358</v>
      </c>
      <c r="B6662" s="84" t="s">
        <v>747</v>
      </c>
      <c r="C6662" s="84" t="s">
        <v>11314</v>
      </c>
      <c r="D6662" s="84" t="s">
        <v>9280</v>
      </c>
      <c r="E6662" s="85" t="s">
        <v>36356</v>
      </c>
    </row>
    <row r="6663" spans="1:5" x14ac:dyDescent="0.25">
      <c r="A6663" t="str">
        <f t="shared" si="104"/>
        <v>87359</v>
      </c>
      <c r="B6663" s="84" t="s">
        <v>748</v>
      </c>
      <c r="C6663" s="84" t="s">
        <v>11315</v>
      </c>
      <c r="D6663" s="84" t="s">
        <v>9280</v>
      </c>
      <c r="E6663" s="85" t="s">
        <v>36357</v>
      </c>
    </row>
    <row r="6664" spans="1:5" x14ac:dyDescent="0.25">
      <c r="A6664" t="str">
        <f t="shared" si="104"/>
        <v>87360</v>
      </c>
      <c r="B6664" s="84" t="s">
        <v>749</v>
      </c>
      <c r="C6664" s="84" t="s">
        <v>11316</v>
      </c>
      <c r="D6664" s="84" t="s">
        <v>9280</v>
      </c>
      <c r="E6664" s="85" t="s">
        <v>36358</v>
      </c>
    </row>
    <row r="6665" spans="1:5" x14ac:dyDescent="0.25">
      <c r="A6665" t="str">
        <f t="shared" si="104"/>
        <v>87361</v>
      </c>
      <c r="B6665" s="84" t="s">
        <v>750</v>
      </c>
      <c r="C6665" s="84" t="s">
        <v>11317</v>
      </c>
      <c r="D6665" s="84" t="s">
        <v>9280</v>
      </c>
      <c r="E6665" s="85" t="s">
        <v>36359</v>
      </c>
    </row>
    <row r="6666" spans="1:5" x14ac:dyDescent="0.25">
      <c r="A6666" t="str">
        <f t="shared" si="104"/>
        <v>87362</v>
      </c>
      <c r="B6666" s="84" t="s">
        <v>751</v>
      </c>
      <c r="C6666" s="84" t="s">
        <v>11318</v>
      </c>
      <c r="D6666" s="84" t="s">
        <v>9280</v>
      </c>
      <c r="E6666" s="85" t="s">
        <v>36360</v>
      </c>
    </row>
    <row r="6667" spans="1:5" x14ac:dyDescent="0.25">
      <c r="A6667" t="str">
        <f t="shared" si="104"/>
        <v>87363</v>
      </c>
      <c r="B6667" s="84" t="s">
        <v>752</v>
      </c>
      <c r="C6667" s="84" t="s">
        <v>11319</v>
      </c>
      <c r="D6667" s="84" t="s">
        <v>9280</v>
      </c>
      <c r="E6667" s="85" t="s">
        <v>36361</v>
      </c>
    </row>
    <row r="6668" spans="1:5" x14ac:dyDescent="0.25">
      <c r="A6668" t="str">
        <f t="shared" si="104"/>
        <v>87364</v>
      </c>
      <c r="B6668" s="84" t="s">
        <v>753</v>
      </c>
      <c r="C6668" s="84" t="s">
        <v>11320</v>
      </c>
      <c r="D6668" s="84" t="s">
        <v>9280</v>
      </c>
      <c r="E6668" s="85" t="s">
        <v>36362</v>
      </c>
    </row>
    <row r="6669" spans="1:5" x14ac:dyDescent="0.25">
      <c r="A6669" t="str">
        <f t="shared" si="104"/>
        <v>87365</v>
      </c>
      <c r="B6669" s="84" t="s">
        <v>754</v>
      </c>
      <c r="C6669" s="84" t="s">
        <v>11321</v>
      </c>
      <c r="D6669" s="84" t="s">
        <v>9280</v>
      </c>
      <c r="E6669" s="85" t="s">
        <v>36363</v>
      </c>
    </row>
    <row r="6670" spans="1:5" x14ac:dyDescent="0.25">
      <c r="A6670" t="str">
        <f t="shared" si="104"/>
        <v>87366</v>
      </c>
      <c r="B6670" s="84" t="s">
        <v>755</v>
      </c>
      <c r="C6670" s="84" t="s">
        <v>11322</v>
      </c>
      <c r="D6670" s="84" t="s">
        <v>9280</v>
      </c>
      <c r="E6670" s="85" t="s">
        <v>36364</v>
      </c>
    </row>
    <row r="6671" spans="1:5" x14ac:dyDescent="0.25">
      <c r="A6671" t="str">
        <f t="shared" si="104"/>
        <v>87367</v>
      </c>
      <c r="B6671" s="84" t="s">
        <v>756</v>
      </c>
      <c r="C6671" s="84" t="s">
        <v>11323</v>
      </c>
      <c r="D6671" s="84" t="s">
        <v>9280</v>
      </c>
      <c r="E6671" s="85" t="s">
        <v>36365</v>
      </c>
    </row>
    <row r="6672" spans="1:5" x14ac:dyDescent="0.25">
      <c r="A6672" t="str">
        <f t="shared" si="104"/>
        <v>87368</v>
      </c>
      <c r="B6672" s="84" t="s">
        <v>757</v>
      </c>
      <c r="C6672" s="84" t="s">
        <v>11324</v>
      </c>
      <c r="D6672" s="84" t="s">
        <v>9280</v>
      </c>
      <c r="E6672" s="85" t="s">
        <v>36366</v>
      </c>
    </row>
    <row r="6673" spans="1:5" x14ac:dyDescent="0.25">
      <c r="A6673" t="str">
        <f t="shared" si="104"/>
        <v>87369</v>
      </c>
      <c r="B6673" s="84" t="s">
        <v>758</v>
      </c>
      <c r="C6673" s="84" t="s">
        <v>11325</v>
      </c>
      <c r="D6673" s="84" t="s">
        <v>9280</v>
      </c>
      <c r="E6673" s="85" t="s">
        <v>36367</v>
      </c>
    </row>
    <row r="6674" spans="1:5" x14ac:dyDescent="0.25">
      <c r="A6674" t="str">
        <f t="shared" si="104"/>
        <v>87370</v>
      </c>
      <c r="B6674" s="84" t="s">
        <v>759</v>
      </c>
      <c r="C6674" s="84" t="s">
        <v>11326</v>
      </c>
      <c r="D6674" s="84" t="s">
        <v>9280</v>
      </c>
      <c r="E6674" s="85" t="s">
        <v>36368</v>
      </c>
    </row>
    <row r="6675" spans="1:5" x14ac:dyDescent="0.25">
      <c r="A6675" t="str">
        <f t="shared" si="104"/>
        <v>87371</v>
      </c>
      <c r="B6675" s="84" t="s">
        <v>760</v>
      </c>
      <c r="C6675" s="84" t="s">
        <v>11327</v>
      </c>
      <c r="D6675" s="84" t="s">
        <v>9280</v>
      </c>
      <c r="E6675" s="85" t="s">
        <v>36369</v>
      </c>
    </row>
    <row r="6676" spans="1:5" x14ac:dyDescent="0.25">
      <c r="A6676" t="str">
        <f t="shared" si="104"/>
        <v>87372</v>
      </c>
      <c r="B6676" s="84" t="s">
        <v>761</v>
      </c>
      <c r="C6676" s="84" t="s">
        <v>11328</v>
      </c>
      <c r="D6676" s="84" t="s">
        <v>9280</v>
      </c>
      <c r="E6676" s="85" t="s">
        <v>36370</v>
      </c>
    </row>
    <row r="6677" spans="1:5" x14ac:dyDescent="0.25">
      <c r="A6677" t="str">
        <f t="shared" si="104"/>
        <v>87373</v>
      </c>
      <c r="B6677" s="84" t="s">
        <v>762</v>
      </c>
      <c r="C6677" s="84" t="s">
        <v>11329</v>
      </c>
      <c r="D6677" s="84" t="s">
        <v>9280</v>
      </c>
      <c r="E6677" s="85" t="s">
        <v>36371</v>
      </c>
    </row>
    <row r="6678" spans="1:5" x14ac:dyDescent="0.25">
      <c r="A6678" t="str">
        <f t="shared" si="104"/>
        <v>87374</v>
      </c>
      <c r="B6678" s="84" t="s">
        <v>763</v>
      </c>
      <c r="C6678" s="84" t="s">
        <v>11330</v>
      </c>
      <c r="D6678" s="84" t="s">
        <v>9280</v>
      </c>
      <c r="E6678" s="85" t="s">
        <v>36372</v>
      </c>
    </row>
    <row r="6679" spans="1:5" x14ac:dyDescent="0.25">
      <c r="A6679" t="str">
        <f t="shared" si="104"/>
        <v>87375</v>
      </c>
      <c r="B6679" s="84" t="s">
        <v>764</v>
      </c>
      <c r="C6679" s="84" t="s">
        <v>11331</v>
      </c>
      <c r="D6679" s="84" t="s">
        <v>9280</v>
      </c>
      <c r="E6679" s="85" t="s">
        <v>36373</v>
      </c>
    </row>
    <row r="6680" spans="1:5" x14ac:dyDescent="0.25">
      <c r="A6680" t="str">
        <f t="shared" si="104"/>
        <v>87376</v>
      </c>
      <c r="B6680" s="84" t="s">
        <v>765</v>
      </c>
      <c r="C6680" s="84" t="s">
        <v>11332</v>
      </c>
      <c r="D6680" s="84" t="s">
        <v>9280</v>
      </c>
      <c r="E6680" s="85" t="s">
        <v>36374</v>
      </c>
    </row>
    <row r="6681" spans="1:5" x14ac:dyDescent="0.25">
      <c r="A6681" t="str">
        <f t="shared" si="104"/>
        <v>87377</v>
      </c>
      <c r="B6681" s="84" t="s">
        <v>766</v>
      </c>
      <c r="C6681" s="84" t="s">
        <v>11333</v>
      </c>
      <c r="D6681" s="84" t="s">
        <v>9280</v>
      </c>
      <c r="E6681" s="85" t="s">
        <v>36375</v>
      </c>
    </row>
    <row r="6682" spans="1:5" x14ac:dyDescent="0.25">
      <c r="A6682" t="str">
        <f t="shared" si="104"/>
        <v>87378</v>
      </c>
      <c r="B6682" s="84" t="s">
        <v>767</v>
      </c>
      <c r="C6682" s="84" t="s">
        <v>11334</v>
      </c>
      <c r="D6682" s="84" t="s">
        <v>9280</v>
      </c>
      <c r="E6682" s="85" t="s">
        <v>36376</v>
      </c>
    </row>
    <row r="6683" spans="1:5" x14ac:dyDescent="0.25">
      <c r="A6683" t="str">
        <f t="shared" si="104"/>
        <v>87379</v>
      </c>
      <c r="B6683" s="84" t="s">
        <v>768</v>
      </c>
      <c r="C6683" s="84" t="s">
        <v>11335</v>
      </c>
      <c r="D6683" s="84" t="s">
        <v>9280</v>
      </c>
      <c r="E6683" s="85" t="s">
        <v>36377</v>
      </c>
    </row>
    <row r="6684" spans="1:5" x14ac:dyDescent="0.25">
      <c r="A6684" t="str">
        <f t="shared" si="104"/>
        <v>87380</v>
      </c>
      <c r="B6684" s="84" t="s">
        <v>769</v>
      </c>
      <c r="C6684" s="84" t="s">
        <v>11336</v>
      </c>
      <c r="D6684" s="84" t="s">
        <v>9280</v>
      </c>
      <c r="E6684" s="85" t="s">
        <v>36378</v>
      </c>
    </row>
    <row r="6685" spans="1:5" x14ac:dyDescent="0.25">
      <c r="A6685" t="str">
        <f t="shared" si="104"/>
        <v>87381</v>
      </c>
      <c r="B6685" s="84" t="s">
        <v>770</v>
      </c>
      <c r="C6685" s="84" t="s">
        <v>11337</v>
      </c>
      <c r="D6685" s="84" t="s">
        <v>9280</v>
      </c>
      <c r="E6685" s="85" t="s">
        <v>36379</v>
      </c>
    </row>
    <row r="6686" spans="1:5" x14ac:dyDescent="0.25">
      <c r="A6686" t="str">
        <f t="shared" si="104"/>
        <v>87382</v>
      </c>
      <c r="B6686" s="84" t="s">
        <v>771</v>
      </c>
      <c r="C6686" s="84" t="s">
        <v>11338</v>
      </c>
      <c r="D6686" s="84" t="s">
        <v>9280</v>
      </c>
      <c r="E6686" s="85" t="s">
        <v>36380</v>
      </c>
    </row>
    <row r="6687" spans="1:5" x14ac:dyDescent="0.25">
      <c r="A6687" t="str">
        <f t="shared" si="104"/>
        <v>87383</v>
      </c>
      <c r="B6687" s="84" t="s">
        <v>772</v>
      </c>
      <c r="C6687" s="84" t="s">
        <v>11339</v>
      </c>
      <c r="D6687" s="84" t="s">
        <v>9280</v>
      </c>
      <c r="E6687" s="85" t="s">
        <v>36381</v>
      </c>
    </row>
    <row r="6688" spans="1:5" x14ac:dyDescent="0.25">
      <c r="A6688" t="str">
        <f t="shared" si="104"/>
        <v>87384</v>
      </c>
      <c r="B6688" s="84" t="s">
        <v>773</v>
      </c>
      <c r="C6688" s="84" t="s">
        <v>11340</v>
      </c>
      <c r="D6688" s="84" t="s">
        <v>9280</v>
      </c>
      <c r="E6688" s="85" t="s">
        <v>36382</v>
      </c>
    </row>
    <row r="6689" spans="1:5" x14ac:dyDescent="0.25">
      <c r="A6689" t="str">
        <f t="shared" si="104"/>
        <v>87385</v>
      </c>
      <c r="B6689" s="84" t="s">
        <v>774</v>
      </c>
      <c r="C6689" s="84" t="s">
        <v>11341</v>
      </c>
      <c r="D6689" s="84" t="s">
        <v>9280</v>
      </c>
      <c r="E6689" s="85" t="s">
        <v>36383</v>
      </c>
    </row>
    <row r="6690" spans="1:5" x14ac:dyDescent="0.25">
      <c r="A6690" t="str">
        <f t="shared" si="104"/>
        <v>87386</v>
      </c>
      <c r="B6690" s="84" t="s">
        <v>775</v>
      </c>
      <c r="C6690" s="84" t="s">
        <v>11342</v>
      </c>
      <c r="D6690" s="84" t="s">
        <v>9280</v>
      </c>
      <c r="E6690" s="85" t="s">
        <v>36384</v>
      </c>
    </row>
    <row r="6691" spans="1:5" x14ac:dyDescent="0.25">
      <c r="A6691" t="str">
        <f t="shared" si="104"/>
        <v>87387</v>
      </c>
      <c r="B6691" s="84" t="s">
        <v>776</v>
      </c>
      <c r="C6691" s="84" t="s">
        <v>11343</v>
      </c>
      <c r="D6691" s="84" t="s">
        <v>9280</v>
      </c>
      <c r="E6691" s="85" t="s">
        <v>36385</v>
      </c>
    </row>
    <row r="6692" spans="1:5" x14ac:dyDescent="0.25">
      <c r="A6692" t="str">
        <f t="shared" si="104"/>
        <v>87388</v>
      </c>
      <c r="B6692" s="84" t="s">
        <v>777</v>
      </c>
      <c r="C6692" s="84" t="s">
        <v>11344</v>
      </c>
      <c r="D6692" s="84" t="s">
        <v>9280</v>
      </c>
      <c r="E6692" s="85" t="s">
        <v>36386</v>
      </c>
    </row>
    <row r="6693" spans="1:5" x14ac:dyDescent="0.25">
      <c r="A6693" t="str">
        <f t="shared" si="104"/>
        <v>87389</v>
      </c>
      <c r="B6693" s="84" t="s">
        <v>778</v>
      </c>
      <c r="C6693" s="84" t="s">
        <v>11345</v>
      </c>
      <c r="D6693" s="84" t="s">
        <v>9280</v>
      </c>
      <c r="E6693" s="85" t="s">
        <v>36387</v>
      </c>
    </row>
    <row r="6694" spans="1:5" x14ac:dyDescent="0.25">
      <c r="A6694" t="str">
        <f t="shared" si="104"/>
        <v>87390</v>
      </c>
      <c r="B6694" s="84" t="s">
        <v>779</v>
      </c>
      <c r="C6694" s="84" t="s">
        <v>11346</v>
      </c>
      <c r="D6694" s="84" t="s">
        <v>9280</v>
      </c>
      <c r="E6694" s="85" t="s">
        <v>36388</v>
      </c>
    </row>
    <row r="6695" spans="1:5" x14ac:dyDescent="0.25">
      <c r="A6695" t="str">
        <f t="shared" si="104"/>
        <v>87391</v>
      </c>
      <c r="B6695" s="84" t="s">
        <v>780</v>
      </c>
      <c r="C6695" s="84" t="s">
        <v>11347</v>
      </c>
      <c r="D6695" s="84" t="s">
        <v>9280</v>
      </c>
      <c r="E6695" s="85" t="s">
        <v>36389</v>
      </c>
    </row>
    <row r="6696" spans="1:5" x14ac:dyDescent="0.25">
      <c r="A6696" t="str">
        <f t="shared" si="104"/>
        <v>87393</v>
      </c>
      <c r="B6696" s="84" t="s">
        <v>781</v>
      </c>
      <c r="C6696" s="84" t="s">
        <v>11348</v>
      </c>
      <c r="D6696" s="84" t="s">
        <v>9280</v>
      </c>
      <c r="E6696" s="85" t="s">
        <v>36390</v>
      </c>
    </row>
    <row r="6697" spans="1:5" x14ac:dyDescent="0.25">
      <c r="A6697" t="str">
        <f t="shared" si="104"/>
        <v>87394</v>
      </c>
      <c r="B6697" s="84" t="s">
        <v>782</v>
      </c>
      <c r="C6697" s="84" t="s">
        <v>11349</v>
      </c>
      <c r="D6697" s="84" t="s">
        <v>9280</v>
      </c>
      <c r="E6697" s="85" t="s">
        <v>36391</v>
      </c>
    </row>
    <row r="6698" spans="1:5" x14ac:dyDescent="0.25">
      <c r="A6698" t="str">
        <f t="shared" si="104"/>
        <v>87395</v>
      </c>
      <c r="B6698" s="84" t="s">
        <v>783</v>
      </c>
      <c r="C6698" s="84" t="s">
        <v>11350</v>
      </c>
      <c r="D6698" s="84" t="s">
        <v>9280</v>
      </c>
      <c r="E6698" s="85" t="s">
        <v>36392</v>
      </c>
    </row>
    <row r="6699" spans="1:5" x14ac:dyDescent="0.25">
      <c r="A6699" t="str">
        <f t="shared" si="104"/>
        <v>87396</v>
      </c>
      <c r="B6699" s="84" t="s">
        <v>784</v>
      </c>
      <c r="C6699" s="84" t="s">
        <v>11351</v>
      </c>
      <c r="D6699" s="84" t="s">
        <v>9280</v>
      </c>
      <c r="E6699" s="85" t="s">
        <v>36393</v>
      </c>
    </row>
    <row r="6700" spans="1:5" x14ac:dyDescent="0.25">
      <c r="A6700" t="str">
        <f t="shared" si="104"/>
        <v>87397</v>
      </c>
      <c r="B6700" s="84" t="s">
        <v>785</v>
      </c>
      <c r="C6700" s="84" t="s">
        <v>11352</v>
      </c>
      <c r="D6700" s="84" t="s">
        <v>9280</v>
      </c>
      <c r="E6700" s="85" t="s">
        <v>36394</v>
      </c>
    </row>
    <row r="6701" spans="1:5" x14ac:dyDescent="0.25">
      <c r="A6701" t="str">
        <f t="shared" si="104"/>
        <v>87398</v>
      </c>
      <c r="B6701" s="84" t="s">
        <v>786</v>
      </c>
      <c r="C6701" s="84" t="s">
        <v>11353</v>
      </c>
      <c r="D6701" s="84" t="s">
        <v>9280</v>
      </c>
      <c r="E6701" s="85" t="s">
        <v>36395</v>
      </c>
    </row>
    <row r="6702" spans="1:5" x14ac:dyDescent="0.25">
      <c r="A6702" t="str">
        <f t="shared" si="104"/>
        <v>87399</v>
      </c>
      <c r="B6702" s="84" t="s">
        <v>787</v>
      </c>
      <c r="C6702" s="84" t="s">
        <v>11354</v>
      </c>
      <c r="D6702" s="84" t="s">
        <v>9280</v>
      </c>
      <c r="E6702" s="85" t="s">
        <v>36396</v>
      </c>
    </row>
    <row r="6703" spans="1:5" x14ac:dyDescent="0.25">
      <c r="A6703" t="str">
        <f t="shared" si="104"/>
        <v>87401</v>
      </c>
      <c r="B6703" s="84" t="s">
        <v>788</v>
      </c>
      <c r="C6703" s="84" t="s">
        <v>11355</v>
      </c>
      <c r="D6703" s="84" t="s">
        <v>9280</v>
      </c>
      <c r="E6703" s="85" t="s">
        <v>36397</v>
      </c>
    </row>
    <row r="6704" spans="1:5" x14ac:dyDescent="0.25">
      <c r="A6704" t="str">
        <f t="shared" si="104"/>
        <v>87402</v>
      </c>
      <c r="B6704" s="84" t="s">
        <v>789</v>
      </c>
      <c r="C6704" s="84" t="s">
        <v>11356</v>
      </c>
      <c r="D6704" s="84" t="s">
        <v>9280</v>
      </c>
      <c r="E6704" s="85" t="s">
        <v>36398</v>
      </c>
    </row>
    <row r="6705" spans="1:5" x14ac:dyDescent="0.25">
      <c r="A6705" t="str">
        <f t="shared" si="104"/>
        <v>87404</v>
      </c>
      <c r="B6705" s="84" t="s">
        <v>790</v>
      </c>
      <c r="C6705" s="84" t="s">
        <v>11357</v>
      </c>
      <c r="D6705" s="84" t="s">
        <v>9280</v>
      </c>
      <c r="E6705" s="85" t="s">
        <v>36399</v>
      </c>
    </row>
    <row r="6706" spans="1:5" x14ac:dyDescent="0.25">
      <c r="A6706" t="str">
        <f t="shared" si="104"/>
        <v>87405</v>
      </c>
      <c r="B6706" s="84" t="s">
        <v>791</v>
      </c>
      <c r="C6706" s="84" t="s">
        <v>11358</v>
      </c>
      <c r="D6706" s="84" t="s">
        <v>9280</v>
      </c>
      <c r="E6706" s="85" t="s">
        <v>36400</v>
      </c>
    </row>
    <row r="6707" spans="1:5" x14ac:dyDescent="0.25">
      <c r="A6707" t="str">
        <f t="shared" si="104"/>
        <v>87407</v>
      </c>
      <c r="B6707" s="84" t="s">
        <v>792</v>
      </c>
      <c r="C6707" s="84" t="s">
        <v>11359</v>
      </c>
      <c r="D6707" s="84" t="s">
        <v>9280</v>
      </c>
      <c r="E6707" s="85" t="s">
        <v>36401</v>
      </c>
    </row>
    <row r="6708" spans="1:5" x14ac:dyDescent="0.25">
      <c r="A6708" t="str">
        <f t="shared" si="104"/>
        <v>87408</v>
      </c>
      <c r="B6708" s="84" t="s">
        <v>793</v>
      </c>
      <c r="C6708" s="84" t="s">
        <v>11360</v>
      </c>
      <c r="D6708" s="84" t="s">
        <v>9280</v>
      </c>
      <c r="E6708" s="85" t="s">
        <v>36402</v>
      </c>
    </row>
    <row r="6709" spans="1:5" x14ac:dyDescent="0.25">
      <c r="A6709" t="str">
        <f t="shared" si="104"/>
        <v>87410</v>
      </c>
      <c r="B6709" s="84" t="s">
        <v>794</v>
      </c>
      <c r="C6709" s="84" t="s">
        <v>11361</v>
      </c>
      <c r="D6709" s="84" t="s">
        <v>9280</v>
      </c>
      <c r="E6709" s="85" t="s">
        <v>36403</v>
      </c>
    </row>
    <row r="6710" spans="1:5" x14ac:dyDescent="0.25">
      <c r="A6710" t="str">
        <f t="shared" si="104"/>
        <v>88626</v>
      </c>
      <c r="B6710" s="84" t="s">
        <v>1110</v>
      </c>
      <c r="C6710" s="84" t="s">
        <v>11362</v>
      </c>
      <c r="D6710" s="84" t="s">
        <v>9280</v>
      </c>
      <c r="E6710" s="85" t="s">
        <v>36404</v>
      </c>
    </row>
    <row r="6711" spans="1:5" x14ac:dyDescent="0.25">
      <c r="A6711" t="str">
        <f t="shared" si="104"/>
        <v>88627</v>
      </c>
      <c r="B6711" s="84" t="s">
        <v>1111</v>
      </c>
      <c r="C6711" s="84" t="s">
        <v>11363</v>
      </c>
      <c r="D6711" s="84" t="s">
        <v>9280</v>
      </c>
      <c r="E6711" s="85" t="s">
        <v>36405</v>
      </c>
    </row>
    <row r="6712" spans="1:5" x14ac:dyDescent="0.25">
      <c r="A6712" t="str">
        <f t="shared" si="104"/>
        <v>88628</v>
      </c>
      <c r="B6712" s="84" t="s">
        <v>1112</v>
      </c>
      <c r="C6712" s="84" t="s">
        <v>11364</v>
      </c>
      <c r="D6712" s="84" t="s">
        <v>9280</v>
      </c>
      <c r="E6712" s="85" t="s">
        <v>36406</v>
      </c>
    </row>
    <row r="6713" spans="1:5" x14ac:dyDescent="0.25">
      <c r="A6713" t="str">
        <f t="shared" si="104"/>
        <v>88629</v>
      </c>
      <c r="B6713" s="84" t="s">
        <v>1113</v>
      </c>
      <c r="C6713" s="84" t="s">
        <v>11365</v>
      </c>
      <c r="D6713" s="84" t="s">
        <v>9280</v>
      </c>
      <c r="E6713" s="85" t="s">
        <v>36407</v>
      </c>
    </row>
    <row r="6714" spans="1:5" x14ac:dyDescent="0.25">
      <c r="A6714" t="str">
        <f t="shared" si="104"/>
        <v>88630</v>
      </c>
      <c r="B6714" s="84" t="s">
        <v>1114</v>
      </c>
      <c r="C6714" s="84" t="s">
        <v>11366</v>
      </c>
      <c r="D6714" s="84" t="s">
        <v>9280</v>
      </c>
      <c r="E6714" s="85" t="s">
        <v>36408</v>
      </c>
    </row>
    <row r="6715" spans="1:5" x14ac:dyDescent="0.25">
      <c r="A6715" t="str">
        <f t="shared" si="104"/>
        <v>88631</v>
      </c>
      <c r="B6715" s="84" t="s">
        <v>1115</v>
      </c>
      <c r="C6715" s="84" t="s">
        <v>11367</v>
      </c>
      <c r="D6715" s="84" t="s">
        <v>9280</v>
      </c>
      <c r="E6715" s="85" t="s">
        <v>36409</v>
      </c>
    </row>
    <row r="6716" spans="1:5" x14ac:dyDescent="0.25">
      <c r="A6716" t="str">
        <f t="shared" si="104"/>
        <v>88715</v>
      </c>
      <c r="B6716" s="84" t="s">
        <v>1119</v>
      </c>
      <c r="C6716" s="84" t="s">
        <v>11368</v>
      </c>
      <c r="D6716" s="84" t="s">
        <v>9280</v>
      </c>
      <c r="E6716" s="85" t="s">
        <v>36410</v>
      </c>
    </row>
    <row r="6717" spans="1:5" x14ac:dyDescent="0.25">
      <c r="A6717" t="str">
        <f t="shared" si="104"/>
        <v>95563</v>
      </c>
      <c r="B6717" s="84" t="s">
        <v>3830</v>
      </c>
      <c r="C6717" s="84" t="s">
        <v>11369</v>
      </c>
      <c r="D6717" s="84" t="s">
        <v>9280</v>
      </c>
      <c r="E6717" s="85" t="s">
        <v>36411</v>
      </c>
    </row>
    <row r="6718" spans="1:5" x14ac:dyDescent="0.25">
      <c r="A6718" t="str">
        <f t="shared" si="104"/>
        <v>100464</v>
      </c>
      <c r="B6718" s="84" t="s">
        <v>5458</v>
      </c>
      <c r="C6718" s="84" t="s">
        <v>11370</v>
      </c>
      <c r="D6718" s="84" t="s">
        <v>9280</v>
      </c>
      <c r="E6718" s="85" t="s">
        <v>36412</v>
      </c>
    </row>
    <row r="6719" spans="1:5" x14ac:dyDescent="0.25">
      <c r="A6719" t="str">
        <f t="shared" si="104"/>
        <v>100465</v>
      </c>
      <c r="B6719" s="84" t="s">
        <v>5459</v>
      </c>
      <c r="C6719" s="84" t="s">
        <v>11371</v>
      </c>
      <c r="D6719" s="84" t="s">
        <v>9280</v>
      </c>
      <c r="E6719" s="85" t="s">
        <v>36413</v>
      </c>
    </row>
    <row r="6720" spans="1:5" x14ac:dyDescent="0.25">
      <c r="A6720" t="str">
        <f t="shared" si="104"/>
        <v>100466</v>
      </c>
      <c r="B6720" s="84" t="s">
        <v>5460</v>
      </c>
      <c r="C6720" s="84" t="s">
        <v>11372</v>
      </c>
      <c r="D6720" s="84" t="s">
        <v>9280</v>
      </c>
      <c r="E6720" s="85" t="s">
        <v>36414</v>
      </c>
    </row>
    <row r="6721" spans="1:5" x14ac:dyDescent="0.25">
      <c r="A6721" t="str">
        <f t="shared" si="104"/>
        <v>100468</v>
      </c>
      <c r="B6721" s="84" t="s">
        <v>5461</v>
      </c>
      <c r="C6721" s="84" t="s">
        <v>11373</v>
      </c>
      <c r="D6721" s="84" t="s">
        <v>9280</v>
      </c>
      <c r="E6721" s="85" t="s">
        <v>36415</v>
      </c>
    </row>
    <row r="6722" spans="1:5" x14ac:dyDescent="0.25">
      <c r="A6722" t="str">
        <f t="shared" si="104"/>
        <v>100469</v>
      </c>
      <c r="B6722" s="84" t="s">
        <v>5462</v>
      </c>
      <c r="C6722" s="84" t="s">
        <v>11374</v>
      </c>
      <c r="D6722" s="84" t="s">
        <v>9280</v>
      </c>
      <c r="E6722" s="85" t="s">
        <v>26807</v>
      </c>
    </row>
    <row r="6723" spans="1:5" x14ac:dyDescent="0.25">
      <c r="A6723" t="str">
        <f t="shared" ref="A6723:A6786" si="105">B6723</f>
        <v>100470</v>
      </c>
      <c r="B6723" s="84" t="s">
        <v>5463</v>
      </c>
      <c r="C6723" s="84" t="s">
        <v>11375</v>
      </c>
      <c r="D6723" s="84" t="s">
        <v>9280</v>
      </c>
      <c r="E6723" s="85" t="s">
        <v>36416</v>
      </c>
    </row>
    <row r="6724" spans="1:5" x14ac:dyDescent="0.25">
      <c r="A6724" t="str">
        <f t="shared" si="105"/>
        <v>100472</v>
      </c>
      <c r="B6724" s="84" t="s">
        <v>5464</v>
      </c>
      <c r="C6724" s="84" t="s">
        <v>11376</v>
      </c>
      <c r="D6724" s="84" t="s">
        <v>9280</v>
      </c>
      <c r="E6724" s="85" t="s">
        <v>36417</v>
      </c>
    </row>
    <row r="6725" spans="1:5" x14ac:dyDescent="0.25">
      <c r="A6725" t="str">
        <f t="shared" si="105"/>
        <v>100473</v>
      </c>
      <c r="B6725" s="84" t="s">
        <v>5465</v>
      </c>
      <c r="C6725" s="84" t="s">
        <v>11377</v>
      </c>
      <c r="D6725" s="84" t="s">
        <v>9280</v>
      </c>
      <c r="E6725" s="85" t="s">
        <v>36418</v>
      </c>
    </row>
    <row r="6726" spans="1:5" x14ac:dyDescent="0.25">
      <c r="A6726" t="str">
        <f t="shared" si="105"/>
        <v>100474</v>
      </c>
      <c r="B6726" s="84" t="s">
        <v>5466</v>
      </c>
      <c r="C6726" s="84" t="s">
        <v>11378</v>
      </c>
      <c r="D6726" s="84" t="s">
        <v>9280</v>
      </c>
      <c r="E6726" s="85" t="s">
        <v>36419</v>
      </c>
    </row>
    <row r="6727" spans="1:5" x14ac:dyDescent="0.25">
      <c r="A6727" t="str">
        <f t="shared" si="105"/>
        <v>100475</v>
      </c>
      <c r="B6727" s="84" t="s">
        <v>5467</v>
      </c>
      <c r="C6727" s="84" t="s">
        <v>11379</v>
      </c>
      <c r="D6727" s="84" t="s">
        <v>9280</v>
      </c>
      <c r="E6727" s="85" t="s">
        <v>36420</v>
      </c>
    </row>
    <row r="6728" spans="1:5" x14ac:dyDescent="0.25">
      <c r="A6728" t="str">
        <f t="shared" si="105"/>
        <v>100477</v>
      </c>
      <c r="B6728" s="84" t="s">
        <v>5468</v>
      </c>
      <c r="C6728" s="84" t="s">
        <v>11380</v>
      </c>
      <c r="D6728" s="84" t="s">
        <v>9280</v>
      </c>
      <c r="E6728" s="85" t="s">
        <v>36421</v>
      </c>
    </row>
    <row r="6729" spans="1:5" x14ac:dyDescent="0.25">
      <c r="A6729" t="str">
        <f t="shared" si="105"/>
        <v>100478</v>
      </c>
      <c r="B6729" s="84" t="s">
        <v>5469</v>
      </c>
      <c r="C6729" s="84" t="s">
        <v>11381</v>
      </c>
      <c r="D6729" s="84" t="s">
        <v>9280</v>
      </c>
      <c r="E6729" s="85" t="s">
        <v>36422</v>
      </c>
    </row>
    <row r="6730" spans="1:5" x14ac:dyDescent="0.25">
      <c r="A6730" t="str">
        <f t="shared" si="105"/>
        <v>100479</v>
      </c>
      <c r="B6730" s="84" t="s">
        <v>5470</v>
      </c>
      <c r="C6730" s="84" t="s">
        <v>11382</v>
      </c>
      <c r="D6730" s="84" t="s">
        <v>9280</v>
      </c>
      <c r="E6730" s="85" t="s">
        <v>36423</v>
      </c>
    </row>
    <row r="6731" spans="1:5" x14ac:dyDescent="0.25">
      <c r="A6731" t="str">
        <f t="shared" si="105"/>
        <v>100480</v>
      </c>
      <c r="B6731" s="84" t="s">
        <v>5471</v>
      </c>
      <c r="C6731" s="84" t="s">
        <v>11383</v>
      </c>
      <c r="D6731" s="84" t="s">
        <v>9280</v>
      </c>
      <c r="E6731" s="85" t="s">
        <v>36424</v>
      </c>
    </row>
    <row r="6732" spans="1:5" x14ac:dyDescent="0.25">
      <c r="A6732" t="str">
        <f t="shared" si="105"/>
        <v>100481</v>
      </c>
      <c r="B6732" s="84" t="s">
        <v>5472</v>
      </c>
      <c r="C6732" s="84" t="s">
        <v>11384</v>
      </c>
      <c r="D6732" s="84" t="s">
        <v>9280</v>
      </c>
      <c r="E6732" s="85" t="s">
        <v>36425</v>
      </c>
    </row>
    <row r="6733" spans="1:5" x14ac:dyDescent="0.25">
      <c r="A6733" t="str">
        <f t="shared" si="105"/>
        <v>100483</v>
      </c>
      <c r="B6733" s="84" t="s">
        <v>5473</v>
      </c>
      <c r="C6733" s="84" t="s">
        <v>11385</v>
      </c>
      <c r="D6733" s="84" t="s">
        <v>9280</v>
      </c>
      <c r="E6733" s="85" t="s">
        <v>36426</v>
      </c>
    </row>
    <row r="6734" spans="1:5" x14ac:dyDescent="0.25">
      <c r="A6734" t="str">
        <f t="shared" si="105"/>
        <v>100484</v>
      </c>
      <c r="B6734" s="84" t="s">
        <v>5474</v>
      </c>
      <c r="C6734" s="84" t="s">
        <v>11386</v>
      </c>
      <c r="D6734" s="84" t="s">
        <v>9280</v>
      </c>
      <c r="E6734" s="85" t="s">
        <v>36427</v>
      </c>
    </row>
    <row r="6735" spans="1:5" x14ac:dyDescent="0.25">
      <c r="A6735" t="str">
        <f t="shared" si="105"/>
        <v>100485</v>
      </c>
      <c r="B6735" s="84" t="s">
        <v>5475</v>
      </c>
      <c r="C6735" s="84" t="s">
        <v>11387</v>
      </c>
      <c r="D6735" s="84" t="s">
        <v>9280</v>
      </c>
      <c r="E6735" s="85" t="s">
        <v>20941</v>
      </c>
    </row>
    <row r="6736" spans="1:5" x14ac:dyDescent="0.25">
      <c r="A6736" t="str">
        <f t="shared" si="105"/>
        <v>100486</v>
      </c>
      <c r="B6736" s="84" t="s">
        <v>5476</v>
      </c>
      <c r="C6736" s="84" t="s">
        <v>11388</v>
      </c>
      <c r="D6736" s="84" t="s">
        <v>9280</v>
      </c>
      <c r="E6736" s="85" t="s">
        <v>36428</v>
      </c>
    </row>
    <row r="6737" spans="1:5" x14ac:dyDescent="0.25">
      <c r="A6737" t="str">
        <f t="shared" si="105"/>
        <v>100487</v>
      </c>
      <c r="B6737" s="84" t="s">
        <v>5477</v>
      </c>
      <c r="C6737" s="84" t="s">
        <v>11389</v>
      </c>
      <c r="D6737" s="84" t="s">
        <v>9280</v>
      </c>
      <c r="E6737" s="85" t="s">
        <v>36429</v>
      </c>
    </row>
    <row r="6738" spans="1:5" x14ac:dyDescent="0.25">
      <c r="A6738" t="str">
        <f t="shared" si="105"/>
        <v>100488</v>
      </c>
      <c r="B6738" s="84" t="s">
        <v>5478</v>
      </c>
      <c r="C6738" s="84" t="s">
        <v>11390</v>
      </c>
      <c r="D6738" s="84" t="s">
        <v>9280</v>
      </c>
      <c r="E6738" s="85" t="s">
        <v>36430</v>
      </c>
    </row>
    <row r="6739" spans="1:5" x14ac:dyDescent="0.25">
      <c r="A6739" t="str">
        <f t="shared" si="105"/>
        <v>100489</v>
      </c>
      <c r="B6739" s="84" t="s">
        <v>5479</v>
      </c>
      <c r="C6739" s="84" t="s">
        <v>11391</v>
      </c>
      <c r="D6739" s="84" t="s">
        <v>9280</v>
      </c>
      <c r="E6739" s="85" t="s">
        <v>36431</v>
      </c>
    </row>
    <row r="6740" spans="1:5" x14ac:dyDescent="0.25">
      <c r="A6740" t="str">
        <f t="shared" si="105"/>
        <v>100490</v>
      </c>
      <c r="B6740" s="84" t="s">
        <v>5480</v>
      </c>
      <c r="C6740" s="84" t="s">
        <v>11392</v>
      </c>
      <c r="D6740" s="84" t="s">
        <v>9280</v>
      </c>
      <c r="E6740" s="85" t="s">
        <v>36432</v>
      </c>
    </row>
    <row r="6741" spans="1:5" x14ac:dyDescent="0.25">
      <c r="A6741" t="str">
        <f t="shared" si="105"/>
        <v>100491</v>
      </c>
      <c r="B6741" s="84" t="s">
        <v>5481</v>
      </c>
      <c r="C6741" s="84" t="s">
        <v>11393</v>
      </c>
      <c r="D6741" s="84" t="s">
        <v>9280</v>
      </c>
      <c r="E6741" s="85" t="s">
        <v>36433</v>
      </c>
    </row>
    <row r="6742" spans="1:5" x14ac:dyDescent="0.25">
      <c r="A6742" t="str">
        <f t="shared" si="105"/>
        <v>100492</v>
      </c>
      <c r="B6742" s="84" t="s">
        <v>5482</v>
      </c>
      <c r="C6742" s="84" t="s">
        <v>11394</v>
      </c>
      <c r="D6742" s="84" t="s">
        <v>9280</v>
      </c>
      <c r="E6742" s="85" t="s">
        <v>36434</v>
      </c>
    </row>
    <row r="6743" spans="1:5" x14ac:dyDescent="0.25">
      <c r="A6743" t="str">
        <f t="shared" si="105"/>
        <v>92121</v>
      </c>
      <c r="B6743" s="84" t="s">
        <v>2404</v>
      </c>
      <c r="C6743" s="84" t="s">
        <v>11395</v>
      </c>
      <c r="D6743" s="84" t="s">
        <v>9280</v>
      </c>
      <c r="E6743" s="85" t="s">
        <v>14790</v>
      </c>
    </row>
    <row r="6744" spans="1:5" x14ac:dyDescent="0.25">
      <c r="A6744" t="str">
        <f t="shared" si="105"/>
        <v>92122</v>
      </c>
      <c r="B6744" s="84" t="s">
        <v>2405</v>
      </c>
      <c r="C6744" s="84" t="s">
        <v>11396</v>
      </c>
      <c r="D6744" s="84" t="s">
        <v>9280</v>
      </c>
      <c r="E6744" s="85" t="s">
        <v>26810</v>
      </c>
    </row>
    <row r="6745" spans="1:5" x14ac:dyDescent="0.25">
      <c r="A6745" t="str">
        <f t="shared" si="105"/>
        <v>92123</v>
      </c>
      <c r="B6745" s="84" t="s">
        <v>2406</v>
      </c>
      <c r="C6745" s="84" t="s">
        <v>11397</v>
      </c>
      <c r="D6745" s="84" t="s">
        <v>9280</v>
      </c>
      <c r="E6745" s="85" t="s">
        <v>14538</v>
      </c>
    </row>
    <row r="6746" spans="1:5" x14ac:dyDescent="0.25">
      <c r="A6746" t="str">
        <f t="shared" si="105"/>
        <v>100195</v>
      </c>
      <c r="B6746" s="84" t="s">
        <v>5132</v>
      </c>
      <c r="C6746" s="84" t="s">
        <v>5133</v>
      </c>
      <c r="D6746" s="84" t="s">
        <v>11398</v>
      </c>
      <c r="E6746" s="85" t="s">
        <v>7682</v>
      </c>
    </row>
    <row r="6747" spans="1:5" x14ac:dyDescent="0.25">
      <c r="A6747" t="str">
        <f t="shared" si="105"/>
        <v>100196</v>
      </c>
      <c r="B6747" s="84" t="s">
        <v>5134</v>
      </c>
      <c r="C6747" s="84" t="s">
        <v>5135</v>
      </c>
      <c r="D6747" s="84" t="s">
        <v>11398</v>
      </c>
      <c r="E6747" s="85" t="s">
        <v>8267</v>
      </c>
    </row>
    <row r="6748" spans="1:5" x14ac:dyDescent="0.25">
      <c r="A6748" t="str">
        <f t="shared" si="105"/>
        <v>100197</v>
      </c>
      <c r="B6748" s="84" t="s">
        <v>5136</v>
      </c>
      <c r="C6748" s="84" t="s">
        <v>5137</v>
      </c>
      <c r="D6748" s="84" t="s">
        <v>11398</v>
      </c>
      <c r="E6748" s="85" t="s">
        <v>8050</v>
      </c>
    </row>
    <row r="6749" spans="1:5" x14ac:dyDescent="0.25">
      <c r="A6749" t="str">
        <f t="shared" si="105"/>
        <v>100198</v>
      </c>
      <c r="B6749" s="84" t="s">
        <v>5138</v>
      </c>
      <c r="C6749" s="84" t="s">
        <v>5139</v>
      </c>
      <c r="D6749" s="84" t="s">
        <v>11398</v>
      </c>
      <c r="E6749" s="85" t="s">
        <v>7728</v>
      </c>
    </row>
    <row r="6750" spans="1:5" x14ac:dyDescent="0.25">
      <c r="A6750" t="str">
        <f t="shared" si="105"/>
        <v>100199</v>
      </c>
      <c r="B6750" s="84" t="s">
        <v>5140</v>
      </c>
      <c r="C6750" s="84" t="s">
        <v>5141</v>
      </c>
      <c r="D6750" s="84" t="s">
        <v>11398</v>
      </c>
      <c r="E6750" s="85" t="s">
        <v>8184</v>
      </c>
    </row>
    <row r="6751" spans="1:5" x14ac:dyDescent="0.25">
      <c r="A6751" t="str">
        <f t="shared" si="105"/>
        <v>100200</v>
      </c>
      <c r="B6751" s="84" t="s">
        <v>5142</v>
      </c>
      <c r="C6751" s="84" t="s">
        <v>5143</v>
      </c>
      <c r="D6751" s="84" t="s">
        <v>11398</v>
      </c>
      <c r="E6751" s="85" t="s">
        <v>8970</v>
      </c>
    </row>
    <row r="6752" spans="1:5" x14ac:dyDescent="0.25">
      <c r="A6752" t="str">
        <f t="shared" si="105"/>
        <v>100201</v>
      </c>
      <c r="B6752" s="84" t="s">
        <v>5144</v>
      </c>
      <c r="C6752" s="84" t="s">
        <v>5145</v>
      </c>
      <c r="D6752" s="84" t="s">
        <v>11398</v>
      </c>
      <c r="E6752" s="85" t="s">
        <v>8119</v>
      </c>
    </row>
    <row r="6753" spans="1:5" x14ac:dyDescent="0.25">
      <c r="A6753" t="str">
        <f t="shared" si="105"/>
        <v>100202</v>
      </c>
      <c r="B6753" s="84" t="s">
        <v>5146</v>
      </c>
      <c r="C6753" s="84" t="s">
        <v>5147</v>
      </c>
      <c r="D6753" s="84" t="s">
        <v>11398</v>
      </c>
      <c r="E6753" s="85" t="s">
        <v>7611</v>
      </c>
    </row>
    <row r="6754" spans="1:5" x14ac:dyDescent="0.25">
      <c r="A6754" t="str">
        <f t="shared" si="105"/>
        <v>100203</v>
      </c>
      <c r="B6754" s="84" t="s">
        <v>5148</v>
      </c>
      <c r="C6754" s="84" t="s">
        <v>5149</v>
      </c>
      <c r="D6754" s="84" t="s">
        <v>11398</v>
      </c>
      <c r="E6754" s="85" t="s">
        <v>7591</v>
      </c>
    </row>
    <row r="6755" spans="1:5" x14ac:dyDescent="0.25">
      <c r="A6755" t="str">
        <f t="shared" si="105"/>
        <v>100204</v>
      </c>
      <c r="B6755" s="84" t="s">
        <v>5150</v>
      </c>
      <c r="C6755" s="84" t="s">
        <v>5151</v>
      </c>
      <c r="D6755" s="84" t="s">
        <v>11398</v>
      </c>
      <c r="E6755" s="85" t="s">
        <v>7579</v>
      </c>
    </row>
    <row r="6756" spans="1:5" x14ac:dyDescent="0.25">
      <c r="A6756" t="str">
        <f t="shared" si="105"/>
        <v>100205</v>
      </c>
      <c r="B6756" s="84" t="s">
        <v>5152</v>
      </c>
      <c r="C6756" s="84" t="s">
        <v>5153</v>
      </c>
      <c r="D6756" s="84" t="s">
        <v>11399</v>
      </c>
      <c r="E6756" s="85" t="s">
        <v>26811</v>
      </c>
    </row>
    <row r="6757" spans="1:5" x14ac:dyDescent="0.25">
      <c r="A6757" t="str">
        <f t="shared" si="105"/>
        <v>100206</v>
      </c>
      <c r="B6757" s="84" t="s">
        <v>5154</v>
      </c>
      <c r="C6757" s="84" t="s">
        <v>5155</v>
      </c>
      <c r="D6757" s="84" t="s">
        <v>11399</v>
      </c>
      <c r="E6757" s="85" t="s">
        <v>26812</v>
      </c>
    </row>
    <row r="6758" spans="1:5" x14ac:dyDescent="0.25">
      <c r="A6758" t="str">
        <f t="shared" si="105"/>
        <v>100207</v>
      </c>
      <c r="B6758" s="84" t="s">
        <v>5156</v>
      </c>
      <c r="C6758" s="84" t="s">
        <v>5157</v>
      </c>
      <c r="D6758" s="84" t="s">
        <v>11399</v>
      </c>
      <c r="E6758" s="85" t="s">
        <v>36435</v>
      </c>
    </row>
    <row r="6759" spans="1:5" x14ac:dyDescent="0.25">
      <c r="A6759" t="str">
        <f t="shared" si="105"/>
        <v>100208</v>
      </c>
      <c r="B6759" s="84" t="s">
        <v>5158</v>
      </c>
      <c r="C6759" s="84" t="s">
        <v>5159</v>
      </c>
      <c r="D6759" s="84" t="s">
        <v>11400</v>
      </c>
      <c r="E6759" s="85" t="s">
        <v>12081</v>
      </c>
    </row>
    <row r="6760" spans="1:5" x14ac:dyDescent="0.25">
      <c r="A6760" t="str">
        <f t="shared" si="105"/>
        <v>100209</v>
      </c>
      <c r="B6760" s="84" t="s">
        <v>5160</v>
      </c>
      <c r="C6760" s="84" t="s">
        <v>5161</v>
      </c>
      <c r="D6760" s="84" t="s">
        <v>11400</v>
      </c>
      <c r="E6760" s="85" t="s">
        <v>12865</v>
      </c>
    </row>
    <row r="6761" spans="1:5" x14ac:dyDescent="0.25">
      <c r="A6761" t="str">
        <f t="shared" si="105"/>
        <v>100210</v>
      </c>
      <c r="B6761" s="84" t="s">
        <v>5162</v>
      </c>
      <c r="C6761" s="84" t="s">
        <v>5163</v>
      </c>
      <c r="D6761" s="84" t="s">
        <v>11400</v>
      </c>
      <c r="E6761" s="85" t="s">
        <v>7800</v>
      </c>
    </row>
    <row r="6762" spans="1:5" x14ac:dyDescent="0.25">
      <c r="A6762" t="str">
        <f t="shared" si="105"/>
        <v>100211</v>
      </c>
      <c r="B6762" s="84" t="s">
        <v>5164</v>
      </c>
      <c r="C6762" s="84" t="s">
        <v>5165</v>
      </c>
      <c r="D6762" s="84" t="s">
        <v>11400</v>
      </c>
      <c r="E6762" s="85" t="s">
        <v>8200</v>
      </c>
    </row>
    <row r="6763" spans="1:5" x14ac:dyDescent="0.25">
      <c r="A6763" t="str">
        <f t="shared" si="105"/>
        <v>100212</v>
      </c>
      <c r="B6763" s="84" t="s">
        <v>5166</v>
      </c>
      <c r="C6763" s="84" t="s">
        <v>5167</v>
      </c>
      <c r="D6763" s="84" t="s">
        <v>11400</v>
      </c>
      <c r="E6763" s="85" t="s">
        <v>13418</v>
      </c>
    </row>
    <row r="6764" spans="1:5" x14ac:dyDescent="0.25">
      <c r="A6764" t="str">
        <f t="shared" si="105"/>
        <v>100213</v>
      </c>
      <c r="B6764" s="84" t="s">
        <v>5168</v>
      </c>
      <c r="C6764" s="84" t="s">
        <v>5169</v>
      </c>
      <c r="D6764" s="84" t="s">
        <v>11400</v>
      </c>
      <c r="E6764" s="85" t="s">
        <v>13173</v>
      </c>
    </row>
    <row r="6765" spans="1:5" x14ac:dyDescent="0.25">
      <c r="A6765" t="str">
        <f t="shared" si="105"/>
        <v>100214</v>
      </c>
      <c r="B6765" s="84" t="s">
        <v>5170</v>
      </c>
      <c r="C6765" s="84" t="s">
        <v>5171</v>
      </c>
      <c r="D6765" s="84" t="s">
        <v>11400</v>
      </c>
      <c r="E6765" s="85" t="s">
        <v>7791</v>
      </c>
    </row>
    <row r="6766" spans="1:5" x14ac:dyDescent="0.25">
      <c r="A6766" t="str">
        <f t="shared" si="105"/>
        <v>100215</v>
      </c>
      <c r="B6766" s="84" t="s">
        <v>5172</v>
      </c>
      <c r="C6766" s="84" t="s">
        <v>5173</v>
      </c>
      <c r="D6766" s="84" t="s">
        <v>11400</v>
      </c>
      <c r="E6766" s="85" t="s">
        <v>7566</v>
      </c>
    </row>
    <row r="6767" spans="1:5" x14ac:dyDescent="0.25">
      <c r="A6767" t="str">
        <f t="shared" si="105"/>
        <v>100216</v>
      </c>
      <c r="B6767" s="84" t="s">
        <v>5174</v>
      </c>
      <c r="C6767" s="84" t="s">
        <v>5175</v>
      </c>
      <c r="D6767" s="84" t="s">
        <v>11400</v>
      </c>
      <c r="E6767" s="85" t="s">
        <v>7778</v>
      </c>
    </row>
    <row r="6768" spans="1:5" x14ac:dyDescent="0.25">
      <c r="A6768" t="str">
        <f t="shared" si="105"/>
        <v>100217</v>
      </c>
      <c r="B6768" s="84" t="s">
        <v>5176</v>
      </c>
      <c r="C6768" s="84" t="s">
        <v>5177</v>
      </c>
      <c r="D6768" s="84" t="s">
        <v>11400</v>
      </c>
      <c r="E6768" s="85" t="s">
        <v>7725</v>
      </c>
    </row>
    <row r="6769" spans="1:5" x14ac:dyDescent="0.25">
      <c r="A6769" t="str">
        <f t="shared" si="105"/>
        <v>100218</v>
      </c>
      <c r="B6769" s="84" t="s">
        <v>5178</v>
      </c>
      <c r="C6769" s="84" t="s">
        <v>5179</v>
      </c>
      <c r="D6769" s="84" t="s">
        <v>11400</v>
      </c>
      <c r="E6769" s="85" t="s">
        <v>11407</v>
      </c>
    </row>
    <row r="6770" spans="1:5" x14ac:dyDescent="0.25">
      <c r="A6770" t="str">
        <f t="shared" si="105"/>
        <v>100219</v>
      </c>
      <c r="B6770" s="84" t="s">
        <v>5180</v>
      </c>
      <c r="C6770" s="84" t="s">
        <v>5181</v>
      </c>
      <c r="D6770" s="84" t="s">
        <v>11400</v>
      </c>
      <c r="E6770" s="85" t="s">
        <v>7569</v>
      </c>
    </row>
    <row r="6771" spans="1:5" x14ac:dyDescent="0.25">
      <c r="A6771" t="str">
        <f t="shared" si="105"/>
        <v>100220</v>
      </c>
      <c r="B6771" s="84" t="s">
        <v>5182</v>
      </c>
      <c r="C6771" s="84" t="s">
        <v>5183</v>
      </c>
      <c r="D6771" s="84" t="s">
        <v>11402</v>
      </c>
      <c r="E6771" s="85" t="s">
        <v>14813</v>
      </c>
    </row>
    <row r="6772" spans="1:5" x14ac:dyDescent="0.25">
      <c r="A6772" t="str">
        <f t="shared" si="105"/>
        <v>100221</v>
      </c>
      <c r="B6772" s="84" t="s">
        <v>5184</v>
      </c>
      <c r="C6772" s="84" t="s">
        <v>5185</v>
      </c>
      <c r="D6772" s="84" t="s">
        <v>11402</v>
      </c>
      <c r="E6772" s="85" t="s">
        <v>12064</v>
      </c>
    </row>
    <row r="6773" spans="1:5" x14ac:dyDescent="0.25">
      <c r="A6773" t="str">
        <f t="shared" si="105"/>
        <v>100222</v>
      </c>
      <c r="B6773" s="84" t="s">
        <v>5186</v>
      </c>
      <c r="C6773" s="84" t="s">
        <v>5187</v>
      </c>
      <c r="D6773" s="84" t="s">
        <v>11402</v>
      </c>
      <c r="E6773" s="85" t="s">
        <v>8309</v>
      </c>
    </row>
    <row r="6774" spans="1:5" x14ac:dyDescent="0.25">
      <c r="A6774" t="str">
        <f t="shared" si="105"/>
        <v>100223</v>
      </c>
      <c r="B6774" s="84" t="s">
        <v>5188</v>
      </c>
      <c r="C6774" s="84" t="s">
        <v>5189</v>
      </c>
      <c r="D6774" s="84" t="s">
        <v>11402</v>
      </c>
      <c r="E6774" s="85" t="s">
        <v>7716</v>
      </c>
    </row>
    <row r="6775" spans="1:5" x14ac:dyDescent="0.25">
      <c r="A6775" t="str">
        <f t="shared" si="105"/>
        <v>100224</v>
      </c>
      <c r="B6775" s="84" t="s">
        <v>5190</v>
      </c>
      <c r="C6775" s="84" t="s">
        <v>5191</v>
      </c>
      <c r="D6775" s="84" t="s">
        <v>11402</v>
      </c>
      <c r="E6775" s="85" t="s">
        <v>7725</v>
      </c>
    </row>
    <row r="6776" spans="1:5" x14ac:dyDescent="0.25">
      <c r="A6776" t="str">
        <f t="shared" si="105"/>
        <v>100225</v>
      </c>
      <c r="B6776" s="84" t="s">
        <v>5192</v>
      </c>
      <c r="C6776" s="84" t="s">
        <v>5193</v>
      </c>
      <c r="D6776" s="84" t="s">
        <v>11404</v>
      </c>
      <c r="E6776" s="85" t="s">
        <v>8173</v>
      </c>
    </row>
    <row r="6777" spans="1:5" x14ac:dyDescent="0.25">
      <c r="A6777" t="str">
        <f t="shared" si="105"/>
        <v>100226</v>
      </c>
      <c r="B6777" s="84" t="s">
        <v>5194</v>
      </c>
      <c r="C6777" s="84" t="s">
        <v>5195</v>
      </c>
      <c r="D6777" s="84" t="s">
        <v>11404</v>
      </c>
      <c r="E6777" s="85" t="s">
        <v>8212</v>
      </c>
    </row>
    <row r="6778" spans="1:5" x14ac:dyDescent="0.25">
      <c r="A6778" t="str">
        <f t="shared" si="105"/>
        <v>100227</v>
      </c>
      <c r="B6778" s="84" t="s">
        <v>5196</v>
      </c>
      <c r="C6778" s="84" t="s">
        <v>5197</v>
      </c>
      <c r="D6778" s="84" t="s">
        <v>11404</v>
      </c>
      <c r="E6778" s="85" t="s">
        <v>7757</v>
      </c>
    </row>
    <row r="6779" spans="1:5" x14ac:dyDescent="0.25">
      <c r="A6779" t="str">
        <f t="shared" si="105"/>
        <v>100228</v>
      </c>
      <c r="B6779" s="84" t="s">
        <v>5198</v>
      </c>
      <c r="C6779" s="84" t="s">
        <v>5199</v>
      </c>
      <c r="D6779" s="84" t="s">
        <v>11404</v>
      </c>
      <c r="E6779" s="85" t="s">
        <v>8828</v>
      </c>
    </row>
    <row r="6780" spans="1:5" x14ac:dyDescent="0.25">
      <c r="A6780" t="str">
        <f t="shared" si="105"/>
        <v>100229</v>
      </c>
      <c r="B6780" s="84" t="s">
        <v>5200</v>
      </c>
      <c r="C6780" s="84" t="s">
        <v>5201</v>
      </c>
      <c r="D6780" s="84" t="s">
        <v>9262</v>
      </c>
      <c r="E6780" s="85" t="s">
        <v>8000</v>
      </c>
    </row>
    <row r="6781" spans="1:5" x14ac:dyDescent="0.25">
      <c r="A6781" t="str">
        <f t="shared" si="105"/>
        <v>100230</v>
      </c>
      <c r="B6781" s="84" t="s">
        <v>5202</v>
      </c>
      <c r="C6781" s="84" t="s">
        <v>5203</v>
      </c>
      <c r="D6781" s="84" t="s">
        <v>9262</v>
      </c>
      <c r="E6781" s="85" t="s">
        <v>8171</v>
      </c>
    </row>
    <row r="6782" spans="1:5" x14ac:dyDescent="0.25">
      <c r="A6782" t="str">
        <f t="shared" si="105"/>
        <v>100231</v>
      </c>
      <c r="B6782" s="84" t="s">
        <v>5204</v>
      </c>
      <c r="C6782" s="84" t="s">
        <v>5205</v>
      </c>
      <c r="D6782" s="84" t="s">
        <v>9262</v>
      </c>
      <c r="E6782" s="85" t="s">
        <v>8827</v>
      </c>
    </row>
    <row r="6783" spans="1:5" x14ac:dyDescent="0.25">
      <c r="A6783" t="str">
        <f t="shared" si="105"/>
        <v>100232</v>
      </c>
      <c r="B6783" s="84" t="s">
        <v>5206</v>
      </c>
      <c r="C6783" s="84" t="s">
        <v>5207</v>
      </c>
      <c r="D6783" s="84" t="s">
        <v>8382</v>
      </c>
      <c r="E6783" s="85" t="s">
        <v>9162</v>
      </c>
    </row>
    <row r="6784" spans="1:5" x14ac:dyDescent="0.25">
      <c r="A6784" t="str">
        <f t="shared" si="105"/>
        <v>100233</v>
      </c>
      <c r="B6784" s="84" t="s">
        <v>5208</v>
      </c>
      <c r="C6784" s="84" t="s">
        <v>5209</v>
      </c>
      <c r="D6784" s="84" t="s">
        <v>8382</v>
      </c>
      <c r="E6784" s="85" t="s">
        <v>9090</v>
      </c>
    </row>
    <row r="6785" spans="1:5" x14ac:dyDescent="0.25">
      <c r="A6785" t="str">
        <f t="shared" si="105"/>
        <v>100234</v>
      </c>
      <c r="B6785" s="84" t="s">
        <v>5210</v>
      </c>
      <c r="C6785" s="84" t="s">
        <v>5211</v>
      </c>
      <c r="D6785" s="84" t="s">
        <v>8451</v>
      </c>
      <c r="E6785" s="85" t="s">
        <v>9151</v>
      </c>
    </row>
    <row r="6786" spans="1:5" x14ac:dyDescent="0.25">
      <c r="A6786" t="str">
        <f t="shared" si="105"/>
        <v>100235</v>
      </c>
      <c r="B6786" s="84" t="s">
        <v>5212</v>
      </c>
      <c r="C6786" s="84" t="s">
        <v>5213</v>
      </c>
      <c r="D6786" s="84" t="s">
        <v>11405</v>
      </c>
      <c r="E6786" s="85" t="s">
        <v>7578</v>
      </c>
    </row>
    <row r="6787" spans="1:5" x14ac:dyDescent="0.25">
      <c r="A6787" t="str">
        <f t="shared" ref="A6787:A6850" si="106">B6787</f>
        <v>100236</v>
      </c>
      <c r="B6787" s="84" t="s">
        <v>5214</v>
      </c>
      <c r="C6787" s="84" t="s">
        <v>5215</v>
      </c>
      <c r="D6787" s="84" t="s">
        <v>11406</v>
      </c>
      <c r="E6787" s="85" t="s">
        <v>12238</v>
      </c>
    </row>
    <row r="6788" spans="1:5" x14ac:dyDescent="0.25">
      <c r="A6788" t="str">
        <f t="shared" si="106"/>
        <v>100237</v>
      </c>
      <c r="B6788" s="84" t="s">
        <v>5216</v>
      </c>
      <c r="C6788" s="84" t="s">
        <v>5217</v>
      </c>
      <c r="D6788" s="84" t="s">
        <v>11406</v>
      </c>
      <c r="E6788" s="85" t="s">
        <v>10863</v>
      </c>
    </row>
    <row r="6789" spans="1:5" x14ac:dyDescent="0.25">
      <c r="A6789" t="str">
        <f t="shared" si="106"/>
        <v>100238</v>
      </c>
      <c r="B6789" s="84" t="s">
        <v>5218</v>
      </c>
      <c r="C6789" s="84" t="s">
        <v>5219</v>
      </c>
      <c r="D6789" s="84" t="s">
        <v>11406</v>
      </c>
      <c r="E6789" s="85" t="s">
        <v>8027</v>
      </c>
    </row>
    <row r="6790" spans="1:5" x14ac:dyDescent="0.25">
      <c r="A6790" t="str">
        <f t="shared" si="106"/>
        <v>100239</v>
      </c>
      <c r="B6790" s="84" t="s">
        <v>5220</v>
      </c>
      <c r="C6790" s="84" t="s">
        <v>5221</v>
      </c>
      <c r="D6790" s="84" t="s">
        <v>11406</v>
      </c>
      <c r="E6790" s="85" t="s">
        <v>9958</v>
      </c>
    </row>
    <row r="6791" spans="1:5" x14ac:dyDescent="0.25">
      <c r="A6791" t="str">
        <f t="shared" si="106"/>
        <v>100240</v>
      </c>
      <c r="B6791" s="84" t="s">
        <v>5222</v>
      </c>
      <c r="C6791" s="84" t="s">
        <v>5223</v>
      </c>
      <c r="D6791" s="84" t="s">
        <v>11406</v>
      </c>
      <c r="E6791" s="85" t="s">
        <v>7717</v>
      </c>
    </row>
    <row r="6792" spans="1:5" x14ac:dyDescent="0.25">
      <c r="A6792" t="str">
        <f t="shared" si="106"/>
        <v>100241</v>
      </c>
      <c r="B6792" s="84" t="s">
        <v>5224</v>
      </c>
      <c r="C6792" s="84" t="s">
        <v>5225</v>
      </c>
      <c r="D6792" s="84" t="s">
        <v>11406</v>
      </c>
      <c r="E6792" s="85" t="s">
        <v>9958</v>
      </c>
    </row>
    <row r="6793" spans="1:5" x14ac:dyDescent="0.25">
      <c r="A6793" t="str">
        <f t="shared" si="106"/>
        <v>100242</v>
      </c>
      <c r="B6793" s="84" t="s">
        <v>5226</v>
      </c>
      <c r="C6793" s="84" t="s">
        <v>5227</v>
      </c>
      <c r="D6793" s="84" t="s">
        <v>11406</v>
      </c>
      <c r="E6793" s="85" t="s">
        <v>12429</v>
      </c>
    </row>
    <row r="6794" spans="1:5" x14ac:dyDescent="0.25">
      <c r="A6794" t="str">
        <f t="shared" si="106"/>
        <v>100243</v>
      </c>
      <c r="B6794" s="84" t="s">
        <v>5228</v>
      </c>
      <c r="C6794" s="84" t="s">
        <v>5229</v>
      </c>
      <c r="D6794" s="84" t="s">
        <v>11406</v>
      </c>
      <c r="E6794" s="85" t="s">
        <v>20409</v>
      </c>
    </row>
    <row r="6795" spans="1:5" x14ac:dyDescent="0.25">
      <c r="A6795" t="str">
        <f t="shared" si="106"/>
        <v>100244</v>
      </c>
      <c r="B6795" s="84" t="s">
        <v>5230</v>
      </c>
      <c r="C6795" s="84" t="s">
        <v>5231</v>
      </c>
      <c r="D6795" s="84" t="s">
        <v>11406</v>
      </c>
      <c r="E6795" s="85" t="s">
        <v>7717</v>
      </c>
    </row>
    <row r="6796" spans="1:5" x14ac:dyDescent="0.25">
      <c r="A6796" t="str">
        <f t="shared" si="106"/>
        <v>100245</v>
      </c>
      <c r="B6796" s="84" t="s">
        <v>5232</v>
      </c>
      <c r="C6796" s="84" t="s">
        <v>5233</v>
      </c>
      <c r="D6796" s="84" t="s">
        <v>11406</v>
      </c>
      <c r="E6796" s="85" t="s">
        <v>7755</v>
      </c>
    </row>
    <row r="6797" spans="1:5" x14ac:dyDescent="0.25">
      <c r="A6797" t="str">
        <f t="shared" si="106"/>
        <v>100246</v>
      </c>
      <c r="B6797" s="84" t="s">
        <v>5234</v>
      </c>
      <c r="C6797" s="84" t="s">
        <v>5235</v>
      </c>
      <c r="D6797" s="84" t="s">
        <v>11406</v>
      </c>
      <c r="E6797" s="85" t="s">
        <v>8266</v>
      </c>
    </row>
    <row r="6798" spans="1:5" x14ac:dyDescent="0.25">
      <c r="A6798" t="str">
        <f t="shared" si="106"/>
        <v>100247</v>
      </c>
      <c r="B6798" s="84" t="s">
        <v>5236</v>
      </c>
      <c r="C6798" s="84" t="s">
        <v>5237</v>
      </c>
      <c r="D6798" s="84" t="s">
        <v>11406</v>
      </c>
      <c r="E6798" s="85" t="s">
        <v>10863</v>
      </c>
    </row>
    <row r="6799" spans="1:5" x14ac:dyDescent="0.25">
      <c r="A6799" t="str">
        <f t="shared" si="106"/>
        <v>100248</v>
      </c>
      <c r="B6799" s="84" t="s">
        <v>5238</v>
      </c>
      <c r="C6799" s="84" t="s">
        <v>5239</v>
      </c>
      <c r="D6799" s="84" t="s">
        <v>11406</v>
      </c>
      <c r="E6799" s="85" t="s">
        <v>7799</v>
      </c>
    </row>
    <row r="6800" spans="1:5" x14ac:dyDescent="0.25">
      <c r="A6800" t="str">
        <f t="shared" si="106"/>
        <v>100249</v>
      </c>
      <c r="B6800" s="84" t="s">
        <v>5240</v>
      </c>
      <c r="C6800" s="84" t="s">
        <v>5241</v>
      </c>
      <c r="D6800" s="84" t="s">
        <v>11406</v>
      </c>
      <c r="E6800" s="85" t="s">
        <v>8266</v>
      </c>
    </row>
    <row r="6801" spans="1:5" x14ac:dyDescent="0.25">
      <c r="A6801" t="str">
        <f t="shared" si="106"/>
        <v>100250</v>
      </c>
      <c r="B6801" s="84" t="s">
        <v>5242</v>
      </c>
      <c r="C6801" s="84" t="s">
        <v>5243</v>
      </c>
      <c r="D6801" s="84" t="s">
        <v>11406</v>
      </c>
      <c r="E6801" s="85" t="s">
        <v>8191</v>
      </c>
    </row>
    <row r="6802" spans="1:5" x14ac:dyDescent="0.25">
      <c r="A6802" t="str">
        <f t="shared" si="106"/>
        <v>100251</v>
      </c>
      <c r="B6802" s="84" t="s">
        <v>5244</v>
      </c>
      <c r="C6802" s="84" t="s">
        <v>5245</v>
      </c>
      <c r="D6802" s="84" t="s">
        <v>11406</v>
      </c>
      <c r="E6802" s="85" t="s">
        <v>7799</v>
      </c>
    </row>
    <row r="6803" spans="1:5" x14ac:dyDescent="0.25">
      <c r="A6803" t="str">
        <f t="shared" si="106"/>
        <v>100252</v>
      </c>
      <c r="B6803" s="84" t="s">
        <v>5246</v>
      </c>
      <c r="C6803" s="84" t="s">
        <v>5247</v>
      </c>
      <c r="D6803" s="84" t="s">
        <v>11406</v>
      </c>
      <c r="E6803" s="85" t="s">
        <v>12429</v>
      </c>
    </row>
    <row r="6804" spans="1:5" x14ac:dyDescent="0.25">
      <c r="A6804" t="str">
        <f t="shared" si="106"/>
        <v>100253</v>
      </c>
      <c r="B6804" s="84" t="s">
        <v>5248</v>
      </c>
      <c r="C6804" s="84" t="s">
        <v>5249</v>
      </c>
      <c r="D6804" s="84" t="s">
        <v>11406</v>
      </c>
      <c r="E6804" s="85" t="s">
        <v>22331</v>
      </c>
    </row>
    <row r="6805" spans="1:5" x14ac:dyDescent="0.25">
      <c r="A6805" t="str">
        <f t="shared" si="106"/>
        <v>100254</v>
      </c>
      <c r="B6805" s="84" t="s">
        <v>5250</v>
      </c>
      <c r="C6805" s="84" t="s">
        <v>5251</v>
      </c>
      <c r="D6805" s="84" t="s">
        <v>11406</v>
      </c>
      <c r="E6805" s="85" t="s">
        <v>24628</v>
      </c>
    </row>
    <row r="6806" spans="1:5" x14ac:dyDescent="0.25">
      <c r="A6806" t="str">
        <f t="shared" si="106"/>
        <v>100255</v>
      </c>
      <c r="B6806" s="84" t="s">
        <v>5252</v>
      </c>
      <c r="C6806" s="84" t="s">
        <v>5253</v>
      </c>
      <c r="D6806" s="84" t="s">
        <v>11406</v>
      </c>
      <c r="E6806" s="85" t="s">
        <v>26814</v>
      </c>
    </row>
    <row r="6807" spans="1:5" x14ac:dyDescent="0.25">
      <c r="A6807" t="str">
        <f t="shared" si="106"/>
        <v>100256</v>
      </c>
      <c r="B6807" s="84" t="s">
        <v>5254</v>
      </c>
      <c r="C6807" s="84" t="s">
        <v>5255</v>
      </c>
      <c r="D6807" s="84" t="s">
        <v>11406</v>
      </c>
      <c r="E6807" s="85" t="s">
        <v>7573</v>
      </c>
    </row>
    <row r="6808" spans="1:5" x14ac:dyDescent="0.25">
      <c r="A6808" t="str">
        <f t="shared" si="106"/>
        <v>100257</v>
      </c>
      <c r="B6808" s="84" t="s">
        <v>5256</v>
      </c>
      <c r="C6808" s="84" t="s">
        <v>5257</v>
      </c>
      <c r="D6808" s="84" t="s">
        <v>11406</v>
      </c>
      <c r="E6808" s="85" t="s">
        <v>8027</v>
      </c>
    </row>
    <row r="6809" spans="1:5" x14ac:dyDescent="0.25">
      <c r="A6809" t="str">
        <f t="shared" si="106"/>
        <v>100258</v>
      </c>
      <c r="B6809" s="84" t="s">
        <v>5258</v>
      </c>
      <c r="C6809" s="84" t="s">
        <v>5259</v>
      </c>
      <c r="D6809" s="84" t="s">
        <v>11406</v>
      </c>
      <c r="E6809" s="85" t="s">
        <v>26814</v>
      </c>
    </row>
    <row r="6810" spans="1:5" x14ac:dyDescent="0.25">
      <c r="A6810" t="str">
        <f t="shared" si="106"/>
        <v>100259</v>
      </c>
      <c r="B6810" s="84" t="s">
        <v>5260</v>
      </c>
      <c r="C6810" s="84" t="s">
        <v>5261</v>
      </c>
      <c r="D6810" s="84" t="s">
        <v>11406</v>
      </c>
      <c r="E6810" s="85" t="s">
        <v>22331</v>
      </c>
    </row>
    <row r="6811" spans="1:5" x14ac:dyDescent="0.25">
      <c r="A6811" t="str">
        <f t="shared" si="106"/>
        <v>100260</v>
      </c>
      <c r="B6811" s="84" t="s">
        <v>5262</v>
      </c>
      <c r="C6811" s="84" t="s">
        <v>5263</v>
      </c>
      <c r="D6811" s="84" t="s">
        <v>11398</v>
      </c>
      <c r="E6811" s="85" t="s">
        <v>7893</v>
      </c>
    </row>
    <row r="6812" spans="1:5" x14ac:dyDescent="0.25">
      <c r="A6812" t="str">
        <f t="shared" si="106"/>
        <v>100261</v>
      </c>
      <c r="B6812" s="84" t="s">
        <v>5264</v>
      </c>
      <c r="C6812" s="84" t="s">
        <v>5265</v>
      </c>
      <c r="D6812" s="84" t="s">
        <v>11398</v>
      </c>
      <c r="E6812" s="85" t="s">
        <v>8085</v>
      </c>
    </row>
    <row r="6813" spans="1:5" x14ac:dyDescent="0.25">
      <c r="A6813" t="str">
        <f t="shared" si="106"/>
        <v>100262</v>
      </c>
      <c r="B6813" s="84" t="s">
        <v>5266</v>
      </c>
      <c r="C6813" s="84" t="s">
        <v>5267</v>
      </c>
      <c r="D6813" s="84" t="s">
        <v>11398</v>
      </c>
      <c r="E6813" s="85" t="s">
        <v>8418</v>
      </c>
    </row>
    <row r="6814" spans="1:5" x14ac:dyDescent="0.25">
      <c r="A6814" t="str">
        <f t="shared" si="106"/>
        <v>100263</v>
      </c>
      <c r="B6814" s="84" t="s">
        <v>5268</v>
      </c>
      <c r="C6814" s="84" t="s">
        <v>5269</v>
      </c>
      <c r="D6814" s="84" t="s">
        <v>11398</v>
      </c>
      <c r="E6814" s="85" t="s">
        <v>8145</v>
      </c>
    </row>
    <row r="6815" spans="1:5" x14ac:dyDescent="0.25">
      <c r="A6815" t="str">
        <f t="shared" si="106"/>
        <v>100264</v>
      </c>
      <c r="B6815" s="84" t="s">
        <v>5270</v>
      </c>
      <c r="C6815" s="84" t="s">
        <v>5271</v>
      </c>
      <c r="D6815" s="84" t="s">
        <v>11402</v>
      </c>
      <c r="E6815" s="85" t="s">
        <v>12071</v>
      </c>
    </row>
    <row r="6816" spans="1:5" x14ac:dyDescent="0.25">
      <c r="A6816" t="str">
        <f t="shared" si="106"/>
        <v>100265</v>
      </c>
      <c r="B6816" s="84" t="s">
        <v>5272</v>
      </c>
      <c r="C6816" s="84" t="s">
        <v>5273</v>
      </c>
      <c r="D6816" s="84" t="s">
        <v>8451</v>
      </c>
      <c r="E6816" s="85" t="s">
        <v>7705</v>
      </c>
    </row>
    <row r="6817" spans="1:5" x14ac:dyDescent="0.25">
      <c r="A6817" t="str">
        <f t="shared" si="106"/>
        <v>100266</v>
      </c>
      <c r="B6817" s="84" t="s">
        <v>5274</v>
      </c>
      <c r="C6817" s="84" t="s">
        <v>5275</v>
      </c>
      <c r="D6817" s="84" t="s">
        <v>11400</v>
      </c>
      <c r="E6817" s="85" t="s">
        <v>26815</v>
      </c>
    </row>
    <row r="6818" spans="1:5" x14ac:dyDescent="0.25">
      <c r="A6818" t="str">
        <f t="shared" si="106"/>
        <v>100267</v>
      </c>
      <c r="B6818" s="84" t="s">
        <v>5276</v>
      </c>
      <c r="C6818" s="84" t="s">
        <v>5277</v>
      </c>
      <c r="D6818" s="84" t="s">
        <v>8382</v>
      </c>
      <c r="E6818" s="85" t="s">
        <v>7667</v>
      </c>
    </row>
    <row r="6819" spans="1:5" x14ac:dyDescent="0.25">
      <c r="A6819" t="str">
        <f t="shared" si="106"/>
        <v>100268</v>
      </c>
      <c r="B6819" s="84" t="s">
        <v>5278</v>
      </c>
      <c r="C6819" s="84" t="s">
        <v>5279</v>
      </c>
      <c r="D6819" s="84" t="s">
        <v>11400</v>
      </c>
      <c r="E6819" s="85" t="s">
        <v>26815</v>
      </c>
    </row>
    <row r="6820" spans="1:5" x14ac:dyDescent="0.25">
      <c r="A6820" t="str">
        <f t="shared" si="106"/>
        <v>100269</v>
      </c>
      <c r="B6820" s="84" t="s">
        <v>5280</v>
      </c>
      <c r="C6820" s="84" t="s">
        <v>5281</v>
      </c>
      <c r="D6820" s="84" t="s">
        <v>8382</v>
      </c>
      <c r="E6820" s="85" t="s">
        <v>7667</v>
      </c>
    </row>
    <row r="6821" spans="1:5" x14ac:dyDescent="0.25">
      <c r="A6821" t="str">
        <f t="shared" si="106"/>
        <v>100270</v>
      </c>
      <c r="B6821" s="84" t="s">
        <v>5282</v>
      </c>
      <c r="C6821" s="84" t="s">
        <v>5283</v>
      </c>
      <c r="D6821" s="84" t="s">
        <v>11400</v>
      </c>
      <c r="E6821" s="85" t="s">
        <v>19516</v>
      </c>
    </row>
    <row r="6822" spans="1:5" x14ac:dyDescent="0.25">
      <c r="A6822" t="str">
        <f t="shared" si="106"/>
        <v>100271</v>
      </c>
      <c r="B6822" s="84" t="s">
        <v>5284</v>
      </c>
      <c r="C6822" s="84" t="s">
        <v>5285</v>
      </c>
      <c r="D6822" s="84" t="s">
        <v>11402</v>
      </c>
      <c r="E6822" s="85" t="s">
        <v>15241</v>
      </c>
    </row>
    <row r="6823" spans="1:5" x14ac:dyDescent="0.25">
      <c r="A6823" t="str">
        <f t="shared" si="106"/>
        <v>100272</v>
      </c>
      <c r="B6823" s="84" t="s">
        <v>5286</v>
      </c>
      <c r="C6823" s="84" t="s">
        <v>5287</v>
      </c>
      <c r="D6823" s="84" t="s">
        <v>8451</v>
      </c>
      <c r="E6823" s="85" t="s">
        <v>12384</v>
      </c>
    </row>
    <row r="6824" spans="1:5" x14ac:dyDescent="0.25">
      <c r="A6824" t="str">
        <f t="shared" si="106"/>
        <v>100273</v>
      </c>
      <c r="B6824" s="84" t="s">
        <v>5288</v>
      </c>
      <c r="C6824" s="84" t="s">
        <v>5289</v>
      </c>
      <c r="D6824" s="84" t="s">
        <v>11398</v>
      </c>
      <c r="E6824" s="85" t="s">
        <v>7966</v>
      </c>
    </row>
    <row r="6825" spans="1:5" x14ac:dyDescent="0.25">
      <c r="A6825" t="str">
        <f t="shared" si="106"/>
        <v>100274</v>
      </c>
      <c r="B6825" s="84" t="s">
        <v>5290</v>
      </c>
      <c r="C6825" s="84" t="s">
        <v>5291</v>
      </c>
      <c r="D6825" s="84" t="s">
        <v>11402</v>
      </c>
      <c r="E6825" s="85" t="s">
        <v>26816</v>
      </c>
    </row>
    <row r="6826" spans="1:5" x14ac:dyDescent="0.25">
      <c r="A6826" t="str">
        <f t="shared" si="106"/>
        <v>100275</v>
      </c>
      <c r="B6826" s="84" t="s">
        <v>5292</v>
      </c>
      <c r="C6826" s="84" t="s">
        <v>5293</v>
      </c>
      <c r="D6826" s="84" t="s">
        <v>11402</v>
      </c>
      <c r="E6826" s="85" t="s">
        <v>13693</v>
      </c>
    </row>
    <row r="6827" spans="1:5" x14ac:dyDescent="0.25">
      <c r="A6827" t="str">
        <f t="shared" si="106"/>
        <v>100276</v>
      </c>
      <c r="B6827" s="84" t="s">
        <v>5294</v>
      </c>
      <c r="C6827" s="84" t="s">
        <v>5295</v>
      </c>
      <c r="D6827" s="84" t="s">
        <v>11402</v>
      </c>
      <c r="E6827" s="85" t="s">
        <v>13691</v>
      </c>
    </row>
    <row r="6828" spans="1:5" x14ac:dyDescent="0.25">
      <c r="A6828" t="str">
        <f t="shared" si="106"/>
        <v>100277</v>
      </c>
      <c r="B6828" s="84" t="s">
        <v>5296</v>
      </c>
      <c r="C6828" s="84" t="s">
        <v>5297</v>
      </c>
      <c r="D6828" s="84" t="s">
        <v>11402</v>
      </c>
      <c r="E6828" s="85" t="s">
        <v>7820</v>
      </c>
    </row>
    <row r="6829" spans="1:5" x14ac:dyDescent="0.25">
      <c r="A6829" t="str">
        <f t="shared" si="106"/>
        <v>100278</v>
      </c>
      <c r="B6829" s="84" t="s">
        <v>5298</v>
      </c>
      <c r="C6829" s="84" t="s">
        <v>5299</v>
      </c>
      <c r="D6829" s="84" t="s">
        <v>11400</v>
      </c>
      <c r="E6829" s="85" t="s">
        <v>26817</v>
      </c>
    </row>
    <row r="6830" spans="1:5" x14ac:dyDescent="0.25">
      <c r="A6830" t="str">
        <f t="shared" si="106"/>
        <v>100279</v>
      </c>
      <c r="B6830" s="84" t="s">
        <v>5300</v>
      </c>
      <c r="C6830" s="84" t="s">
        <v>5301</v>
      </c>
      <c r="D6830" s="84" t="s">
        <v>8382</v>
      </c>
      <c r="E6830" s="85" t="s">
        <v>23168</v>
      </c>
    </row>
    <row r="6831" spans="1:5" x14ac:dyDescent="0.25">
      <c r="A6831" t="str">
        <f t="shared" si="106"/>
        <v>100280</v>
      </c>
      <c r="B6831" s="84" t="s">
        <v>5302</v>
      </c>
      <c r="C6831" s="84" t="s">
        <v>5303</v>
      </c>
      <c r="D6831" s="84" t="s">
        <v>11400</v>
      </c>
      <c r="E6831" s="85" t="s">
        <v>12713</v>
      </c>
    </row>
    <row r="6832" spans="1:5" x14ac:dyDescent="0.25">
      <c r="A6832" t="str">
        <f t="shared" si="106"/>
        <v>100281</v>
      </c>
      <c r="B6832" s="84" t="s">
        <v>5304</v>
      </c>
      <c r="C6832" s="84" t="s">
        <v>5305</v>
      </c>
      <c r="D6832" s="84" t="s">
        <v>11400</v>
      </c>
      <c r="E6832" s="85" t="s">
        <v>17733</v>
      </c>
    </row>
    <row r="6833" spans="1:5" x14ac:dyDescent="0.25">
      <c r="A6833" t="str">
        <f t="shared" si="106"/>
        <v>100282</v>
      </c>
      <c r="B6833" s="84" t="s">
        <v>5306</v>
      </c>
      <c r="C6833" s="84" t="s">
        <v>5307</v>
      </c>
      <c r="D6833" s="84" t="s">
        <v>11402</v>
      </c>
      <c r="E6833" s="85" t="s">
        <v>26818</v>
      </c>
    </row>
    <row r="6834" spans="1:5" x14ac:dyDescent="0.25">
      <c r="A6834" t="str">
        <f t="shared" si="106"/>
        <v>100283</v>
      </c>
      <c r="B6834" s="84" t="s">
        <v>5308</v>
      </c>
      <c r="C6834" s="84" t="s">
        <v>5309</v>
      </c>
      <c r="D6834" s="84" t="s">
        <v>11402</v>
      </c>
      <c r="E6834" s="85" t="s">
        <v>21663</v>
      </c>
    </row>
    <row r="6835" spans="1:5" x14ac:dyDescent="0.25">
      <c r="A6835" t="str">
        <f t="shared" si="106"/>
        <v>100284</v>
      </c>
      <c r="B6835" s="84" t="s">
        <v>5310</v>
      </c>
      <c r="C6835" s="84" t="s">
        <v>5311</v>
      </c>
      <c r="D6835" s="84" t="s">
        <v>11402</v>
      </c>
      <c r="E6835" s="85" t="s">
        <v>9975</v>
      </c>
    </row>
    <row r="6836" spans="1:5" x14ac:dyDescent="0.25">
      <c r="A6836" t="str">
        <f t="shared" si="106"/>
        <v>100285</v>
      </c>
      <c r="B6836" s="84" t="s">
        <v>5312</v>
      </c>
      <c r="C6836" s="84" t="s">
        <v>5313</v>
      </c>
      <c r="D6836" s="84" t="s">
        <v>11406</v>
      </c>
      <c r="E6836" s="85" t="s">
        <v>14792</v>
      </c>
    </row>
    <row r="6837" spans="1:5" x14ac:dyDescent="0.25">
      <c r="A6837" t="str">
        <f t="shared" si="106"/>
        <v>100286</v>
      </c>
      <c r="B6837" s="84" t="s">
        <v>5314</v>
      </c>
      <c r="C6837" s="84" t="s">
        <v>5315</v>
      </c>
      <c r="D6837" s="84" t="s">
        <v>11406</v>
      </c>
      <c r="E6837" s="85" t="s">
        <v>14746</v>
      </c>
    </row>
    <row r="6838" spans="1:5" x14ac:dyDescent="0.25">
      <c r="A6838" t="str">
        <f t="shared" si="106"/>
        <v>100287</v>
      </c>
      <c r="B6838" s="84" t="s">
        <v>5316</v>
      </c>
      <c r="C6838" s="84" t="s">
        <v>31965</v>
      </c>
      <c r="D6838" s="84" t="s">
        <v>11406</v>
      </c>
      <c r="E6838" s="85" t="s">
        <v>7799</v>
      </c>
    </row>
    <row r="6839" spans="1:5" x14ac:dyDescent="0.25">
      <c r="A6839" t="str">
        <f t="shared" si="106"/>
        <v>99802</v>
      </c>
      <c r="B6839" s="84" t="s">
        <v>5089</v>
      </c>
      <c r="C6839" s="84" t="s">
        <v>5090</v>
      </c>
      <c r="D6839" s="84" t="s">
        <v>8451</v>
      </c>
      <c r="E6839" s="85" t="s">
        <v>7594</v>
      </c>
    </row>
    <row r="6840" spans="1:5" x14ac:dyDescent="0.25">
      <c r="A6840" t="str">
        <f t="shared" si="106"/>
        <v>99803</v>
      </c>
      <c r="B6840" s="84" t="s">
        <v>5091</v>
      </c>
      <c r="C6840" s="84" t="s">
        <v>5092</v>
      </c>
      <c r="D6840" s="84" t="s">
        <v>8451</v>
      </c>
      <c r="E6840" s="85" t="s">
        <v>19755</v>
      </c>
    </row>
    <row r="6841" spans="1:5" x14ac:dyDescent="0.25">
      <c r="A6841" t="str">
        <f t="shared" si="106"/>
        <v>99804</v>
      </c>
      <c r="B6841" s="84" t="s">
        <v>14218</v>
      </c>
      <c r="C6841" s="84" t="s">
        <v>14219</v>
      </c>
      <c r="D6841" s="84" t="s">
        <v>8451</v>
      </c>
      <c r="E6841" s="85" t="s">
        <v>8644</v>
      </c>
    </row>
    <row r="6842" spans="1:5" x14ac:dyDescent="0.25">
      <c r="A6842" t="str">
        <f t="shared" si="106"/>
        <v>99805</v>
      </c>
      <c r="B6842" s="84" t="s">
        <v>5093</v>
      </c>
      <c r="C6842" s="84" t="s">
        <v>5094</v>
      </c>
      <c r="D6842" s="84" t="s">
        <v>8451</v>
      </c>
      <c r="E6842" s="85" t="s">
        <v>8161</v>
      </c>
    </row>
    <row r="6843" spans="1:5" x14ac:dyDescent="0.25">
      <c r="A6843" t="str">
        <f t="shared" si="106"/>
        <v>99806</v>
      </c>
      <c r="B6843" s="84" t="s">
        <v>5095</v>
      </c>
      <c r="C6843" s="84" t="s">
        <v>5096</v>
      </c>
      <c r="D6843" s="84" t="s">
        <v>8451</v>
      </c>
      <c r="E6843" s="85" t="s">
        <v>7977</v>
      </c>
    </row>
    <row r="6844" spans="1:5" x14ac:dyDescent="0.25">
      <c r="A6844" t="str">
        <f t="shared" si="106"/>
        <v>99807</v>
      </c>
      <c r="B6844" s="84" t="s">
        <v>14220</v>
      </c>
      <c r="C6844" s="84" t="s">
        <v>14221</v>
      </c>
      <c r="D6844" s="84" t="s">
        <v>8451</v>
      </c>
      <c r="E6844" s="85" t="s">
        <v>8127</v>
      </c>
    </row>
    <row r="6845" spans="1:5" x14ac:dyDescent="0.25">
      <c r="A6845" t="str">
        <f t="shared" si="106"/>
        <v>99808</v>
      </c>
      <c r="B6845" s="84" t="s">
        <v>5097</v>
      </c>
      <c r="C6845" s="84" t="s">
        <v>5098</v>
      </c>
      <c r="D6845" s="84" t="s">
        <v>8451</v>
      </c>
      <c r="E6845" s="85" t="s">
        <v>12118</v>
      </c>
    </row>
    <row r="6846" spans="1:5" x14ac:dyDescent="0.25">
      <c r="A6846" t="str">
        <f t="shared" si="106"/>
        <v>99809</v>
      </c>
      <c r="B6846" s="84" t="s">
        <v>5099</v>
      </c>
      <c r="C6846" s="84" t="s">
        <v>5100</v>
      </c>
      <c r="D6846" s="84" t="s">
        <v>8451</v>
      </c>
      <c r="E6846" s="85" t="s">
        <v>19803</v>
      </c>
    </row>
    <row r="6847" spans="1:5" x14ac:dyDescent="0.25">
      <c r="A6847" t="str">
        <f t="shared" si="106"/>
        <v>99810</v>
      </c>
      <c r="B6847" s="84" t="s">
        <v>14222</v>
      </c>
      <c r="C6847" s="84" t="s">
        <v>14223</v>
      </c>
      <c r="D6847" s="84" t="s">
        <v>8451</v>
      </c>
      <c r="E6847" s="85" t="s">
        <v>13937</v>
      </c>
    </row>
    <row r="6848" spans="1:5" x14ac:dyDescent="0.25">
      <c r="A6848" t="str">
        <f t="shared" si="106"/>
        <v>99811</v>
      </c>
      <c r="B6848" s="84" t="s">
        <v>5101</v>
      </c>
      <c r="C6848" s="84" t="s">
        <v>5102</v>
      </c>
      <c r="D6848" s="84" t="s">
        <v>8451</v>
      </c>
      <c r="E6848" s="85" t="s">
        <v>7807</v>
      </c>
    </row>
    <row r="6849" spans="1:5" x14ac:dyDescent="0.25">
      <c r="A6849" t="str">
        <f t="shared" si="106"/>
        <v>99812</v>
      </c>
      <c r="B6849" s="84" t="s">
        <v>5103</v>
      </c>
      <c r="C6849" s="84" t="s">
        <v>5104</v>
      </c>
      <c r="D6849" s="84" t="s">
        <v>8451</v>
      </c>
      <c r="E6849" s="85" t="s">
        <v>7795</v>
      </c>
    </row>
    <row r="6850" spans="1:5" x14ac:dyDescent="0.25">
      <c r="A6850" t="str">
        <f t="shared" si="106"/>
        <v>99813</v>
      </c>
      <c r="B6850" s="84" t="s">
        <v>14224</v>
      </c>
      <c r="C6850" s="84" t="s">
        <v>14225</v>
      </c>
      <c r="D6850" s="84" t="s">
        <v>8451</v>
      </c>
      <c r="E6850" s="85" t="s">
        <v>7778</v>
      </c>
    </row>
    <row r="6851" spans="1:5" x14ac:dyDescent="0.25">
      <c r="A6851" t="str">
        <f t="shared" ref="A6851:A6914" si="107">B6851</f>
        <v>99814</v>
      </c>
      <c r="B6851" s="84" t="s">
        <v>5105</v>
      </c>
      <c r="C6851" s="84" t="s">
        <v>5106</v>
      </c>
      <c r="D6851" s="84" t="s">
        <v>8451</v>
      </c>
      <c r="E6851" s="85" t="s">
        <v>7678</v>
      </c>
    </row>
    <row r="6852" spans="1:5" x14ac:dyDescent="0.25">
      <c r="A6852" t="str">
        <f t="shared" si="107"/>
        <v>99815</v>
      </c>
      <c r="B6852" s="84" t="s">
        <v>14226</v>
      </c>
      <c r="C6852" s="84" t="s">
        <v>14227</v>
      </c>
      <c r="D6852" s="84" t="s">
        <v>8382</v>
      </c>
      <c r="E6852" s="85" t="s">
        <v>7992</v>
      </c>
    </row>
    <row r="6853" spans="1:5" x14ac:dyDescent="0.25">
      <c r="A6853" t="str">
        <f t="shared" si="107"/>
        <v>99816</v>
      </c>
      <c r="B6853" s="84" t="s">
        <v>14228</v>
      </c>
      <c r="C6853" s="84" t="s">
        <v>14229</v>
      </c>
      <c r="D6853" s="84" t="s">
        <v>8382</v>
      </c>
      <c r="E6853" s="85" t="s">
        <v>7573</v>
      </c>
    </row>
    <row r="6854" spans="1:5" x14ac:dyDescent="0.25">
      <c r="A6854" t="str">
        <f t="shared" si="107"/>
        <v>99817</v>
      </c>
      <c r="B6854" s="84" t="s">
        <v>14230</v>
      </c>
      <c r="C6854" s="84" t="s">
        <v>14231</v>
      </c>
      <c r="D6854" s="84" t="s">
        <v>8382</v>
      </c>
      <c r="E6854" s="85" t="s">
        <v>36436</v>
      </c>
    </row>
    <row r="6855" spans="1:5" x14ac:dyDescent="0.25">
      <c r="A6855" t="str">
        <f t="shared" si="107"/>
        <v>99818</v>
      </c>
      <c r="B6855" s="84" t="s">
        <v>14232</v>
      </c>
      <c r="C6855" s="84" t="s">
        <v>14233</v>
      </c>
      <c r="D6855" s="84" t="s">
        <v>8382</v>
      </c>
      <c r="E6855" s="85" t="s">
        <v>36436</v>
      </c>
    </row>
    <row r="6856" spans="1:5" x14ac:dyDescent="0.25">
      <c r="A6856" t="str">
        <f t="shared" si="107"/>
        <v>99819</v>
      </c>
      <c r="B6856" s="84" t="s">
        <v>14234</v>
      </c>
      <c r="C6856" s="84" t="s">
        <v>14235</v>
      </c>
      <c r="D6856" s="84" t="s">
        <v>8451</v>
      </c>
      <c r="E6856" s="85" t="s">
        <v>26819</v>
      </c>
    </row>
    <row r="6857" spans="1:5" x14ac:dyDescent="0.25">
      <c r="A6857" t="str">
        <f t="shared" si="107"/>
        <v>99820</v>
      </c>
      <c r="B6857" s="84" t="s">
        <v>14236</v>
      </c>
      <c r="C6857" s="84" t="s">
        <v>14237</v>
      </c>
      <c r="D6857" s="84" t="s">
        <v>8451</v>
      </c>
      <c r="E6857" s="85" t="s">
        <v>7587</v>
      </c>
    </row>
    <row r="6858" spans="1:5" x14ac:dyDescent="0.25">
      <c r="A6858" t="str">
        <f t="shared" si="107"/>
        <v>99821</v>
      </c>
      <c r="B6858" s="84" t="s">
        <v>14238</v>
      </c>
      <c r="C6858" s="84" t="s">
        <v>14239</v>
      </c>
      <c r="D6858" s="84" t="s">
        <v>8451</v>
      </c>
      <c r="E6858" s="85" t="s">
        <v>7703</v>
      </c>
    </row>
    <row r="6859" spans="1:5" x14ac:dyDescent="0.25">
      <c r="A6859" t="str">
        <f t="shared" si="107"/>
        <v>99822</v>
      </c>
      <c r="B6859" s="84" t="s">
        <v>5107</v>
      </c>
      <c r="C6859" s="84" t="s">
        <v>5108</v>
      </c>
      <c r="D6859" s="84" t="s">
        <v>8451</v>
      </c>
      <c r="E6859" s="85" t="s">
        <v>7978</v>
      </c>
    </row>
    <row r="6860" spans="1:5" x14ac:dyDescent="0.25">
      <c r="A6860" t="str">
        <f t="shared" si="107"/>
        <v>99823</v>
      </c>
      <c r="B6860" s="84" t="s">
        <v>14240</v>
      </c>
      <c r="C6860" s="84" t="s">
        <v>14241</v>
      </c>
      <c r="D6860" s="84" t="s">
        <v>8451</v>
      </c>
      <c r="E6860" s="85" t="s">
        <v>7721</v>
      </c>
    </row>
    <row r="6861" spans="1:5" x14ac:dyDescent="0.25">
      <c r="A6861" t="str">
        <f t="shared" si="107"/>
        <v>99824</v>
      </c>
      <c r="B6861" s="84" t="s">
        <v>14242</v>
      </c>
      <c r="C6861" s="84" t="s">
        <v>14243</v>
      </c>
      <c r="D6861" s="84" t="s">
        <v>8451</v>
      </c>
      <c r="E6861" s="85" t="s">
        <v>32324</v>
      </c>
    </row>
    <row r="6862" spans="1:5" x14ac:dyDescent="0.25">
      <c r="A6862" t="str">
        <f t="shared" si="107"/>
        <v>99825</v>
      </c>
      <c r="B6862" s="84" t="s">
        <v>14244</v>
      </c>
      <c r="C6862" s="84" t="s">
        <v>14245</v>
      </c>
      <c r="D6862" s="84" t="s">
        <v>8451</v>
      </c>
      <c r="E6862" s="85" t="s">
        <v>33283</v>
      </c>
    </row>
    <row r="6863" spans="1:5" x14ac:dyDescent="0.25">
      <c r="A6863" t="str">
        <f t="shared" si="107"/>
        <v>99826</v>
      </c>
      <c r="B6863" s="84" t="s">
        <v>5109</v>
      </c>
      <c r="C6863" s="84" t="s">
        <v>5110</v>
      </c>
      <c r="D6863" s="84" t="s">
        <v>8451</v>
      </c>
      <c r="E6863" s="85" t="s">
        <v>7781</v>
      </c>
    </row>
    <row r="6864" spans="1:5" x14ac:dyDescent="0.25">
      <c r="A6864" t="str">
        <f t="shared" si="107"/>
        <v>97010</v>
      </c>
      <c r="B6864" s="84" t="s">
        <v>4339</v>
      </c>
      <c r="C6864" s="84" t="s">
        <v>11410</v>
      </c>
      <c r="D6864" s="84" t="s">
        <v>8329</v>
      </c>
      <c r="E6864" s="85" t="s">
        <v>16439</v>
      </c>
    </row>
    <row r="6865" spans="1:5" x14ac:dyDescent="0.25">
      <c r="A6865" t="str">
        <f t="shared" si="107"/>
        <v>97011</v>
      </c>
      <c r="B6865" s="84" t="s">
        <v>4340</v>
      </c>
      <c r="C6865" s="84" t="s">
        <v>11411</v>
      </c>
      <c r="D6865" s="84" t="s">
        <v>8329</v>
      </c>
      <c r="E6865" s="85" t="s">
        <v>32474</v>
      </c>
    </row>
    <row r="6866" spans="1:5" x14ac:dyDescent="0.25">
      <c r="A6866" t="str">
        <f t="shared" si="107"/>
        <v>97012</v>
      </c>
      <c r="B6866" s="84" t="s">
        <v>4341</v>
      </c>
      <c r="C6866" s="84" t="s">
        <v>11412</v>
      </c>
      <c r="D6866" s="84" t="s">
        <v>8329</v>
      </c>
      <c r="E6866" s="85" t="s">
        <v>36113</v>
      </c>
    </row>
    <row r="6867" spans="1:5" x14ac:dyDescent="0.25">
      <c r="A6867" t="str">
        <f t="shared" si="107"/>
        <v>97013</v>
      </c>
      <c r="B6867" s="84" t="s">
        <v>4342</v>
      </c>
      <c r="C6867" s="84" t="s">
        <v>31967</v>
      </c>
      <c r="D6867" s="84" t="s">
        <v>8329</v>
      </c>
      <c r="E6867" s="85" t="s">
        <v>30446</v>
      </c>
    </row>
    <row r="6868" spans="1:5" x14ac:dyDescent="0.25">
      <c r="A6868" t="str">
        <f t="shared" si="107"/>
        <v>97014</v>
      </c>
      <c r="B6868" s="84" t="s">
        <v>4343</v>
      </c>
      <c r="C6868" s="84" t="s">
        <v>31969</v>
      </c>
      <c r="D6868" s="84" t="s">
        <v>8329</v>
      </c>
      <c r="E6868" s="85" t="s">
        <v>28035</v>
      </c>
    </row>
    <row r="6869" spans="1:5" x14ac:dyDescent="0.25">
      <c r="A6869" t="str">
        <f t="shared" si="107"/>
        <v>97015</v>
      </c>
      <c r="B6869" s="84" t="s">
        <v>4344</v>
      </c>
      <c r="C6869" s="84" t="s">
        <v>31971</v>
      </c>
      <c r="D6869" s="84" t="s">
        <v>8329</v>
      </c>
      <c r="E6869" s="85" t="s">
        <v>35102</v>
      </c>
    </row>
    <row r="6870" spans="1:5" x14ac:dyDescent="0.25">
      <c r="A6870" t="str">
        <f t="shared" si="107"/>
        <v>97016</v>
      </c>
      <c r="B6870" s="84" t="s">
        <v>4345</v>
      </c>
      <c r="C6870" s="84" t="s">
        <v>31972</v>
      </c>
      <c r="D6870" s="84" t="s">
        <v>8329</v>
      </c>
      <c r="E6870" s="85" t="s">
        <v>30592</v>
      </c>
    </row>
    <row r="6871" spans="1:5" x14ac:dyDescent="0.25">
      <c r="A6871" t="str">
        <f t="shared" si="107"/>
        <v>97017</v>
      </c>
      <c r="B6871" s="84" t="s">
        <v>4346</v>
      </c>
      <c r="C6871" s="84" t="s">
        <v>31974</v>
      </c>
      <c r="D6871" s="84" t="s">
        <v>8329</v>
      </c>
      <c r="E6871" s="85" t="s">
        <v>23817</v>
      </c>
    </row>
    <row r="6872" spans="1:5" x14ac:dyDescent="0.25">
      <c r="A6872" t="str">
        <f t="shared" si="107"/>
        <v>97018</v>
      </c>
      <c r="B6872" s="84" t="s">
        <v>4347</v>
      </c>
      <c r="C6872" s="84" t="s">
        <v>31975</v>
      </c>
      <c r="D6872" s="84" t="s">
        <v>8329</v>
      </c>
      <c r="E6872" s="85" t="s">
        <v>26714</v>
      </c>
    </row>
    <row r="6873" spans="1:5" x14ac:dyDescent="0.25">
      <c r="A6873" t="str">
        <f t="shared" si="107"/>
        <v>97031</v>
      </c>
      <c r="B6873" s="84" t="s">
        <v>4348</v>
      </c>
      <c r="C6873" s="84" t="s">
        <v>31976</v>
      </c>
      <c r="D6873" s="84" t="s">
        <v>8329</v>
      </c>
      <c r="E6873" s="85" t="s">
        <v>36437</v>
      </c>
    </row>
    <row r="6874" spans="1:5" x14ac:dyDescent="0.25">
      <c r="A6874" t="str">
        <f t="shared" si="107"/>
        <v>97032</v>
      </c>
      <c r="B6874" s="84" t="s">
        <v>4349</v>
      </c>
      <c r="C6874" s="84" t="s">
        <v>31978</v>
      </c>
      <c r="D6874" s="84" t="s">
        <v>8329</v>
      </c>
      <c r="E6874" s="85" t="s">
        <v>31702</v>
      </c>
    </row>
    <row r="6875" spans="1:5" x14ac:dyDescent="0.25">
      <c r="A6875" t="str">
        <f t="shared" si="107"/>
        <v>97033</v>
      </c>
      <c r="B6875" s="84" t="s">
        <v>4350</v>
      </c>
      <c r="C6875" s="84" t="s">
        <v>31979</v>
      </c>
      <c r="D6875" s="84" t="s">
        <v>8329</v>
      </c>
      <c r="E6875" s="85" t="s">
        <v>23225</v>
      </c>
    </row>
    <row r="6876" spans="1:5" x14ac:dyDescent="0.25">
      <c r="A6876" t="str">
        <f t="shared" si="107"/>
        <v>97034</v>
      </c>
      <c r="B6876" s="84" t="s">
        <v>4351</v>
      </c>
      <c r="C6876" s="84" t="s">
        <v>31981</v>
      </c>
      <c r="D6876" s="84" t="s">
        <v>8329</v>
      </c>
      <c r="E6876" s="85" t="s">
        <v>13928</v>
      </c>
    </row>
    <row r="6877" spans="1:5" x14ac:dyDescent="0.25">
      <c r="A6877" t="str">
        <f t="shared" si="107"/>
        <v>97039</v>
      </c>
      <c r="B6877" s="84" t="s">
        <v>4352</v>
      </c>
      <c r="C6877" s="84" t="s">
        <v>31982</v>
      </c>
      <c r="D6877" s="84" t="s">
        <v>8451</v>
      </c>
      <c r="E6877" s="85" t="s">
        <v>31419</v>
      </c>
    </row>
    <row r="6878" spans="1:5" x14ac:dyDescent="0.25">
      <c r="A6878" t="str">
        <f t="shared" si="107"/>
        <v>97040</v>
      </c>
      <c r="B6878" s="84" t="s">
        <v>4353</v>
      </c>
      <c r="C6878" s="84" t="s">
        <v>31983</v>
      </c>
      <c r="D6878" s="84" t="s">
        <v>8451</v>
      </c>
      <c r="E6878" s="85" t="s">
        <v>8041</v>
      </c>
    </row>
    <row r="6879" spans="1:5" x14ac:dyDescent="0.25">
      <c r="A6879" t="str">
        <f t="shared" si="107"/>
        <v>97041</v>
      </c>
      <c r="B6879" s="84" t="s">
        <v>4354</v>
      </c>
      <c r="C6879" s="84" t="s">
        <v>31984</v>
      </c>
      <c r="D6879" s="84" t="s">
        <v>8451</v>
      </c>
      <c r="E6879" s="85" t="s">
        <v>36438</v>
      </c>
    </row>
    <row r="6880" spans="1:5" x14ac:dyDescent="0.25">
      <c r="A6880" t="str">
        <f t="shared" si="107"/>
        <v>97046</v>
      </c>
      <c r="B6880" s="84" t="s">
        <v>4355</v>
      </c>
      <c r="C6880" s="84" t="s">
        <v>31985</v>
      </c>
      <c r="D6880" s="84" t="s">
        <v>8451</v>
      </c>
      <c r="E6880" s="85" t="s">
        <v>8826</v>
      </c>
    </row>
    <row r="6881" spans="1:5" x14ac:dyDescent="0.25">
      <c r="A6881" t="str">
        <f t="shared" si="107"/>
        <v>97047</v>
      </c>
      <c r="B6881" s="84" t="s">
        <v>4356</v>
      </c>
      <c r="C6881" s="84" t="s">
        <v>31986</v>
      </c>
      <c r="D6881" s="84" t="s">
        <v>8451</v>
      </c>
      <c r="E6881" s="85" t="s">
        <v>7731</v>
      </c>
    </row>
    <row r="6882" spans="1:5" x14ac:dyDescent="0.25">
      <c r="A6882" t="str">
        <f t="shared" si="107"/>
        <v>97048</v>
      </c>
      <c r="B6882" s="84" t="s">
        <v>4357</v>
      </c>
      <c r="C6882" s="84" t="s">
        <v>31987</v>
      </c>
      <c r="D6882" s="84" t="s">
        <v>8451</v>
      </c>
      <c r="E6882" s="85" t="s">
        <v>8175</v>
      </c>
    </row>
    <row r="6883" spans="1:5" x14ac:dyDescent="0.25">
      <c r="A6883" t="str">
        <f t="shared" si="107"/>
        <v>97054</v>
      </c>
      <c r="B6883" s="84" t="s">
        <v>6744</v>
      </c>
      <c r="C6883" s="84" t="s">
        <v>31988</v>
      </c>
      <c r="D6883" s="84" t="s">
        <v>8382</v>
      </c>
      <c r="E6883" s="85" t="s">
        <v>12113</v>
      </c>
    </row>
    <row r="6884" spans="1:5" x14ac:dyDescent="0.25">
      <c r="A6884" t="str">
        <f t="shared" si="107"/>
        <v>97062</v>
      </c>
      <c r="B6884" s="84" t="s">
        <v>4358</v>
      </c>
      <c r="C6884" s="84" t="s">
        <v>31989</v>
      </c>
      <c r="D6884" s="84" t="s">
        <v>8451</v>
      </c>
      <c r="E6884" s="85" t="s">
        <v>7958</v>
      </c>
    </row>
    <row r="6885" spans="1:5" x14ac:dyDescent="0.25">
      <c r="A6885" t="str">
        <f t="shared" si="107"/>
        <v>97063</v>
      </c>
      <c r="B6885" s="84" t="s">
        <v>4359</v>
      </c>
      <c r="C6885" s="84" t="s">
        <v>31990</v>
      </c>
      <c r="D6885" s="84" t="s">
        <v>8451</v>
      </c>
      <c r="E6885" s="85" t="s">
        <v>28692</v>
      </c>
    </row>
    <row r="6886" spans="1:5" x14ac:dyDescent="0.25">
      <c r="A6886" t="str">
        <f t="shared" si="107"/>
        <v>97064</v>
      </c>
      <c r="B6886" s="84" t="s">
        <v>4360</v>
      </c>
      <c r="C6886" s="84" t="s">
        <v>31992</v>
      </c>
      <c r="D6886" s="84" t="s">
        <v>8329</v>
      </c>
      <c r="E6886" s="85" t="s">
        <v>36439</v>
      </c>
    </row>
    <row r="6887" spans="1:5" x14ac:dyDescent="0.25">
      <c r="A6887" t="str">
        <f t="shared" si="107"/>
        <v>97065</v>
      </c>
      <c r="B6887" s="84" t="s">
        <v>4361</v>
      </c>
      <c r="C6887" s="84" t="s">
        <v>31994</v>
      </c>
      <c r="D6887" s="84" t="s">
        <v>9280</v>
      </c>
      <c r="E6887" s="85" t="s">
        <v>36440</v>
      </c>
    </row>
    <row r="6888" spans="1:5" x14ac:dyDescent="0.25">
      <c r="A6888" t="str">
        <f t="shared" si="107"/>
        <v>97066</v>
      </c>
      <c r="B6888" s="84" t="s">
        <v>4362</v>
      </c>
      <c r="C6888" s="84" t="s">
        <v>31995</v>
      </c>
      <c r="D6888" s="84" t="s">
        <v>8451</v>
      </c>
      <c r="E6888" s="85" t="s">
        <v>36441</v>
      </c>
    </row>
    <row r="6889" spans="1:5" x14ac:dyDescent="0.25">
      <c r="A6889" t="str">
        <f t="shared" si="107"/>
        <v>97067</v>
      </c>
      <c r="B6889" s="84" t="s">
        <v>4363</v>
      </c>
      <c r="C6889" s="84" t="s">
        <v>31997</v>
      </c>
      <c r="D6889" s="84" t="s">
        <v>8329</v>
      </c>
      <c r="E6889" s="85" t="s">
        <v>36442</v>
      </c>
    </row>
    <row r="6890" spans="1:5" x14ac:dyDescent="0.25">
      <c r="A6890" t="str">
        <f t="shared" si="107"/>
        <v>105103</v>
      </c>
      <c r="B6890" s="84" t="s">
        <v>31999</v>
      </c>
      <c r="C6890" s="84" t="s">
        <v>32000</v>
      </c>
      <c r="D6890" s="84" t="s">
        <v>8329</v>
      </c>
      <c r="E6890" s="85" t="s">
        <v>23467</v>
      </c>
    </row>
    <row r="6891" spans="1:5" x14ac:dyDescent="0.25">
      <c r="A6891" t="str">
        <f t="shared" si="107"/>
        <v>105104</v>
      </c>
      <c r="B6891" s="84" t="s">
        <v>32001</v>
      </c>
      <c r="C6891" s="84" t="s">
        <v>32002</v>
      </c>
      <c r="D6891" s="84" t="s">
        <v>8382</v>
      </c>
      <c r="E6891" s="85" t="s">
        <v>36443</v>
      </c>
    </row>
    <row r="6892" spans="1:5" x14ac:dyDescent="0.25">
      <c r="A6892" t="str">
        <f t="shared" si="107"/>
        <v>105105</v>
      </c>
      <c r="B6892" s="84" t="s">
        <v>32004</v>
      </c>
      <c r="C6892" s="84" t="s">
        <v>32005</v>
      </c>
      <c r="D6892" s="84" t="s">
        <v>8329</v>
      </c>
      <c r="E6892" s="85" t="s">
        <v>36444</v>
      </c>
    </row>
    <row r="6893" spans="1:5" x14ac:dyDescent="0.25">
      <c r="A6893" t="str">
        <f t="shared" si="107"/>
        <v>105106</v>
      </c>
      <c r="B6893" s="84" t="s">
        <v>32007</v>
      </c>
      <c r="C6893" s="84" t="s">
        <v>32008</v>
      </c>
      <c r="D6893" s="84" t="s">
        <v>8382</v>
      </c>
      <c r="E6893" s="85" t="s">
        <v>36445</v>
      </c>
    </row>
    <row r="6894" spans="1:5" x14ac:dyDescent="0.25">
      <c r="A6894" t="str">
        <f t="shared" si="107"/>
        <v>105107</v>
      </c>
      <c r="B6894" s="84" t="s">
        <v>32010</v>
      </c>
      <c r="C6894" s="84" t="s">
        <v>32011</v>
      </c>
      <c r="D6894" s="84" t="s">
        <v>8382</v>
      </c>
      <c r="E6894" s="85" t="s">
        <v>36446</v>
      </c>
    </row>
    <row r="6895" spans="1:5" x14ac:dyDescent="0.25">
      <c r="A6895" t="str">
        <f t="shared" si="107"/>
        <v>105110</v>
      </c>
      <c r="B6895" s="84" t="s">
        <v>32013</v>
      </c>
      <c r="C6895" s="84" t="s">
        <v>32014</v>
      </c>
      <c r="D6895" s="84" t="s">
        <v>8329</v>
      </c>
      <c r="E6895" s="85" t="s">
        <v>36447</v>
      </c>
    </row>
    <row r="6896" spans="1:5" x14ac:dyDescent="0.25">
      <c r="A6896" t="str">
        <f t="shared" si="107"/>
        <v>105111</v>
      </c>
      <c r="B6896" s="84" t="s">
        <v>32016</v>
      </c>
      <c r="C6896" s="84" t="s">
        <v>32017</v>
      </c>
      <c r="D6896" s="84" t="s">
        <v>8382</v>
      </c>
      <c r="E6896" s="85" t="s">
        <v>36448</v>
      </c>
    </row>
    <row r="6897" spans="1:5" x14ac:dyDescent="0.25">
      <c r="A6897" t="str">
        <f t="shared" si="107"/>
        <v>105112</v>
      </c>
      <c r="B6897" s="84" t="s">
        <v>32019</v>
      </c>
      <c r="C6897" s="84" t="s">
        <v>32020</v>
      </c>
      <c r="D6897" s="84" t="s">
        <v>8329</v>
      </c>
      <c r="E6897" s="85" t="s">
        <v>36449</v>
      </c>
    </row>
    <row r="6898" spans="1:5" x14ac:dyDescent="0.25">
      <c r="A6898" t="str">
        <f t="shared" si="107"/>
        <v>97621</v>
      </c>
      <c r="B6898" s="84" t="s">
        <v>4617</v>
      </c>
      <c r="C6898" s="84" t="s">
        <v>26822</v>
      </c>
      <c r="D6898" s="84" t="s">
        <v>9280</v>
      </c>
      <c r="E6898" s="85" t="s">
        <v>20713</v>
      </c>
    </row>
    <row r="6899" spans="1:5" x14ac:dyDescent="0.25">
      <c r="A6899" t="str">
        <f t="shared" si="107"/>
        <v>97622</v>
      </c>
      <c r="B6899" s="84" t="s">
        <v>4618</v>
      </c>
      <c r="C6899" s="84" t="s">
        <v>26823</v>
      </c>
      <c r="D6899" s="84" t="s">
        <v>9280</v>
      </c>
      <c r="E6899" s="85" t="s">
        <v>15293</v>
      </c>
    </row>
    <row r="6900" spans="1:5" x14ac:dyDescent="0.25">
      <c r="A6900" t="str">
        <f t="shared" si="107"/>
        <v>97623</v>
      </c>
      <c r="B6900" s="84" t="s">
        <v>4619</v>
      </c>
      <c r="C6900" s="84" t="s">
        <v>26824</v>
      </c>
      <c r="D6900" s="84" t="s">
        <v>9280</v>
      </c>
      <c r="E6900" s="85" t="s">
        <v>15986</v>
      </c>
    </row>
    <row r="6901" spans="1:5" x14ac:dyDescent="0.25">
      <c r="A6901" t="str">
        <f t="shared" si="107"/>
        <v>97624</v>
      </c>
      <c r="B6901" s="84" t="s">
        <v>4620</v>
      </c>
      <c r="C6901" s="84" t="s">
        <v>26825</v>
      </c>
      <c r="D6901" s="84" t="s">
        <v>9280</v>
      </c>
      <c r="E6901" s="85" t="s">
        <v>16403</v>
      </c>
    </row>
    <row r="6902" spans="1:5" x14ac:dyDescent="0.25">
      <c r="A6902" t="str">
        <f t="shared" si="107"/>
        <v>97625</v>
      </c>
      <c r="B6902" s="84" t="s">
        <v>4621</v>
      </c>
      <c r="C6902" s="84" t="s">
        <v>26826</v>
      </c>
      <c r="D6902" s="84" t="s">
        <v>9280</v>
      </c>
      <c r="E6902" s="85" t="s">
        <v>15293</v>
      </c>
    </row>
    <row r="6903" spans="1:5" x14ac:dyDescent="0.25">
      <c r="A6903" t="str">
        <f t="shared" si="107"/>
        <v>97626</v>
      </c>
      <c r="B6903" s="84" t="s">
        <v>4622</v>
      </c>
      <c r="C6903" s="84" t="s">
        <v>26827</v>
      </c>
      <c r="D6903" s="84" t="s">
        <v>9280</v>
      </c>
      <c r="E6903" s="85" t="s">
        <v>26828</v>
      </c>
    </row>
    <row r="6904" spans="1:5" x14ac:dyDescent="0.25">
      <c r="A6904" t="str">
        <f t="shared" si="107"/>
        <v>97627</v>
      </c>
      <c r="B6904" s="84" t="s">
        <v>4623</v>
      </c>
      <c r="C6904" s="84" t="s">
        <v>26829</v>
      </c>
      <c r="D6904" s="84" t="s">
        <v>9280</v>
      </c>
      <c r="E6904" s="85" t="s">
        <v>36450</v>
      </c>
    </row>
    <row r="6905" spans="1:5" x14ac:dyDescent="0.25">
      <c r="A6905" t="str">
        <f t="shared" si="107"/>
        <v>97628</v>
      </c>
      <c r="B6905" s="84" t="s">
        <v>4624</v>
      </c>
      <c r="C6905" s="84" t="s">
        <v>26831</v>
      </c>
      <c r="D6905" s="84" t="s">
        <v>9280</v>
      </c>
      <c r="E6905" s="85" t="s">
        <v>26832</v>
      </c>
    </row>
    <row r="6906" spans="1:5" x14ac:dyDescent="0.25">
      <c r="A6906" t="str">
        <f t="shared" si="107"/>
        <v>97629</v>
      </c>
      <c r="B6906" s="84" t="s">
        <v>4625</v>
      </c>
      <c r="C6906" s="84" t="s">
        <v>26833</v>
      </c>
      <c r="D6906" s="84" t="s">
        <v>9280</v>
      </c>
      <c r="E6906" s="85" t="s">
        <v>36451</v>
      </c>
    </row>
    <row r="6907" spans="1:5" x14ac:dyDescent="0.25">
      <c r="A6907" t="str">
        <f t="shared" si="107"/>
        <v>97631</v>
      </c>
      <c r="B6907" s="84" t="s">
        <v>4626</v>
      </c>
      <c r="C6907" s="84" t="s">
        <v>26835</v>
      </c>
      <c r="D6907" s="84" t="s">
        <v>8451</v>
      </c>
      <c r="E6907" s="85" t="s">
        <v>10389</v>
      </c>
    </row>
    <row r="6908" spans="1:5" x14ac:dyDescent="0.25">
      <c r="A6908" t="str">
        <f t="shared" si="107"/>
        <v>97632</v>
      </c>
      <c r="B6908" s="84" t="s">
        <v>4627</v>
      </c>
      <c r="C6908" s="84" t="s">
        <v>26836</v>
      </c>
      <c r="D6908" s="84" t="s">
        <v>8329</v>
      </c>
      <c r="E6908" s="85" t="s">
        <v>7969</v>
      </c>
    </row>
    <row r="6909" spans="1:5" x14ac:dyDescent="0.25">
      <c r="A6909" t="str">
        <f t="shared" si="107"/>
        <v>97633</v>
      </c>
      <c r="B6909" s="84" t="s">
        <v>4628</v>
      </c>
      <c r="C6909" s="84" t="s">
        <v>26837</v>
      </c>
      <c r="D6909" s="84" t="s">
        <v>8451</v>
      </c>
      <c r="E6909" s="85" t="s">
        <v>14473</v>
      </c>
    </row>
    <row r="6910" spans="1:5" x14ac:dyDescent="0.25">
      <c r="A6910" t="str">
        <f t="shared" si="107"/>
        <v>97634</v>
      </c>
      <c r="B6910" s="84" t="s">
        <v>4629</v>
      </c>
      <c r="C6910" s="84" t="s">
        <v>26838</v>
      </c>
      <c r="D6910" s="84" t="s">
        <v>8451</v>
      </c>
      <c r="E6910" s="85" t="s">
        <v>9947</v>
      </c>
    </row>
    <row r="6911" spans="1:5" x14ac:dyDescent="0.25">
      <c r="A6911" t="str">
        <f t="shared" si="107"/>
        <v>97635</v>
      </c>
      <c r="B6911" s="84" t="s">
        <v>4630</v>
      </c>
      <c r="C6911" s="84" t="s">
        <v>26839</v>
      </c>
      <c r="D6911" s="84" t="s">
        <v>8451</v>
      </c>
      <c r="E6911" s="85" t="s">
        <v>7955</v>
      </c>
    </row>
    <row r="6912" spans="1:5" x14ac:dyDescent="0.25">
      <c r="A6912" t="str">
        <f t="shared" si="107"/>
        <v>97636</v>
      </c>
      <c r="B6912" s="84" t="s">
        <v>129</v>
      </c>
      <c r="C6912" s="84" t="s">
        <v>26840</v>
      </c>
      <c r="D6912" s="84" t="s">
        <v>8451</v>
      </c>
      <c r="E6912" s="85" t="s">
        <v>19918</v>
      </c>
    </row>
    <row r="6913" spans="1:5" x14ac:dyDescent="0.25">
      <c r="A6913" t="str">
        <f t="shared" si="107"/>
        <v>97637</v>
      </c>
      <c r="B6913" s="84" t="s">
        <v>4631</v>
      </c>
      <c r="C6913" s="84" t="s">
        <v>26841</v>
      </c>
      <c r="D6913" s="84" t="s">
        <v>8451</v>
      </c>
      <c r="E6913" s="85" t="s">
        <v>7988</v>
      </c>
    </row>
    <row r="6914" spans="1:5" x14ac:dyDescent="0.25">
      <c r="A6914" t="str">
        <f t="shared" si="107"/>
        <v>97638</v>
      </c>
      <c r="B6914" s="84" t="s">
        <v>4632</v>
      </c>
      <c r="C6914" s="84" t="s">
        <v>26842</v>
      </c>
      <c r="D6914" s="84" t="s">
        <v>8451</v>
      </c>
      <c r="E6914" s="85" t="s">
        <v>20286</v>
      </c>
    </row>
    <row r="6915" spans="1:5" x14ac:dyDescent="0.25">
      <c r="A6915" t="str">
        <f t="shared" ref="A6915:A6978" si="108">B6915</f>
        <v>97639</v>
      </c>
      <c r="B6915" s="84" t="s">
        <v>4633</v>
      </c>
      <c r="C6915" s="84" t="s">
        <v>26843</v>
      </c>
      <c r="D6915" s="84" t="s">
        <v>8451</v>
      </c>
      <c r="E6915" s="85" t="s">
        <v>26844</v>
      </c>
    </row>
    <row r="6916" spans="1:5" x14ac:dyDescent="0.25">
      <c r="A6916" t="str">
        <f t="shared" si="108"/>
        <v>97640</v>
      </c>
      <c r="B6916" s="84" t="s">
        <v>4634</v>
      </c>
      <c r="C6916" s="84" t="s">
        <v>26845</v>
      </c>
      <c r="D6916" s="84" t="s">
        <v>8451</v>
      </c>
      <c r="E6916" s="85" t="s">
        <v>8148</v>
      </c>
    </row>
    <row r="6917" spans="1:5" x14ac:dyDescent="0.25">
      <c r="A6917" t="str">
        <f t="shared" si="108"/>
        <v>97641</v>
      </c>
      <c r="B6917" s="84" t="s">
        <v>4635</v>
      </c>
      <c r="C6917" s="84" t="s">
        <v>26846</v>
      </c>
      <c r="D6917" s="84" t="s">
        <v>8451</v>
      </c>
      <c r="E6917" s="85" t="s">
        <v>7797</v>
      </c>
    </row>
    <row r="6918" spans="1:5" x14ac:dyDescent="0.25">
      <c r="A6918" t="str">
        <f t="shared" si="108"/>
        <v>97642</v>
      </c>
      <c r="B6918" s="84" t="s">
        <v>4636</v>
      </c>
      <c r="C6918" s="84" t="s">
        <v>26847</v>
      </c>
      <c r="D6918" s="84" t="s">
        <v>8451</v>
      </c>
      <c r="E6918" s="85" t="s">
        <v>8774</v>
      </c>
    </row>
    <row r="6919" spans="1:5" x14ac:dyDescent="0.25">
      <c r="A6919" t="str">
        <f t="shared" si="108"/>
        <v>97643</v>
      </c>
      <c r="B6919" s="84" t="s">
        <v>4637</v>
      </c>
      <c r="C6919" s="84" t="s">
        <v>26848</v>
      </c>
      <c r="D6919" s="84" t="s">
        <v>8451</v>
      </c>
      <c r="E6919" s="85" t="s">
        <v>9251</v>
      </c>
    </row>
    <row r="6920" spans="1:5" x14ac:dyDescent="0.25">
      <c r="A6920" t="str">
        <f t="shared" si="108"/>
        <v>97644</v>
      </c>
      <c r="B6920" s="84" t="s">
        <v>4638</v>
      </c>
      <c r="C6920" s="84" t="s">
        <v>26849</v>
      </c>
      <c r="D6920" s="84" t="s">
        <v>8451</v>
      </c>
      <c r="E6920" s="85" t="s">
        <v>7794</v>
      </c>
    </row>
    <row r="6921" spans="1:5" x14ac:dyDescent="0.25">
      <c r="A6921" t="str">
        <f t="shared" si="108"/>
        <v>97645</v>
      </c>
      <c r="B6921" s="84" t="s">
        <v>4639</v>
      </c>
      <c r="C6921" s="84" t="s">
        <v>26850</v>
      </c>
      <c r="D6921" s="84" t="s">
        <v>8451</v>
      </c>
      <c r="E6921" s="85" t="s">
        <v>12266</v>
      </c>
    </row>
    <row r="6922" spans="1:5" x14ac:dyDescent="0.25">
      <c r="A6922" t="str">
        <f t="shared" si="108"/>
        <v>97647</v>
      </c>
      <c r="B6922" s="84" t="s">
        <v>4640</v>
      </c>
      <c r="C6922" s="84" t="s">
        <v>26851</v>
      </c>
      <c r="D6922" s="84" t="s">
        <v>8451</v>
      </c>
      <c r="E6922" s="85" t="s">
        <v>15231</v>
      </c>
    </row>
    <row r="6923" spans="1:5" x14ac:dyDescent="0.25">
      <c r="A6923" t="str">
        <f t="shared" si="108"/>
        <v>97648</v>
      </c>
      <c r="B6923" s="84" t="s">
        <v>4641</v>
      </c>
      <c r="C6923" s="84" t="s">
        <v>26852</v>
      </c>
      <c r="D6923" s="84" t="s">
        <v>8451</v>
      </c>
      <c r="E6923" s="85" t="s">
        <v>7584</v>
      </c>
    </row>
    <row r="6924" spans="1:5" x14ac:dyDescent="0.25">
      <c r="A6924" t="str">
        <f t="shared" si="108"/>
        <v>97649</v>
      </c>
      <c r="B6924" s="84" t="s">
        <v>4642</v>
      </c>
      <c r="C6924" s="84" t="s">
        <v>26853</v>
      </c>
      <c r="D6924" s="84" t="s">
        <v>8451</v>
      </c>
      <c r="E6924" s="85" t="s">
        <v>15323</v>
      </c>
    </row>
    <row r="6925" spans="1:5" x14ac:dyDescent="0.25">
      <c r="A6925" t="str">
        <f t="shared" si="108"/>
        <v>97650</v>
      </c>
      <c r="B6925" s="84" t="s">
        <v>4643</v>
      </c>
      <c r="C6925" s="84" t="s">
        <v>26854</v>
      </c>
      <c r="D6925" s="84" t="s">
        <v>8451</v>
      </c>
      <c r="E6925" s="85" t="s">
        <v>13418</v>
      </c>
    </row>
    <row r="6926" spans="1:5" x14ac:dyDescent="0.25">
      <c r="A6926" t="str">
        <f t="shared" si="108"/>
        <v>97651</v>
      </c>
      <c r="B6926" s="84" t="s">
        <v>4644</v>
      </c>
      <c r="C6926" s="84" t="s">
        <v>26855</v>
      </c>
      <c r="D6926" s="84" t="s">
        <v>8382</v>
      </c>
      <c r="E6926" s="85" t="s">
        <v>26856</v>
      </c>
    </row>
    <row r="6927" spans="1:5" x14ac:dyDescent="0.25">
      <c r="A6927" t="str">
        <f t="shared" si="108"/>
        <v>97652</v>
      </c>
      <c r="B6927" s="84" t="s">
        <v>4645</v>
      </c>
      <c r="C6927" s="84" t="s">
        <v>26857</v>
      </c>
      <c r="D6927" s="84" t="s">
        <v>8382</v>
      </c>
      <c r="E6927" s="85" t="s">
        <v>16402</v>
      </c>
    </row>
    <row r="6928" spans="1:5" x14ac:dyDescent="0.25">
      <c r="A6928" t="str">
        <f t="shared" si="108"/>
        <v>97653</v>
      </c>
      <c r="B6928" s="84" t="s">
        <v>4646</v>
      </c>
      <c r="C6928" s="84" t="s">
        <v>26858</v>
      </c>
      <c r="D6928" s="84" t="s">
        <v>8382</v>
      </c>
      <c r="E6928" s="85" t="s">
        <v>34020</v>
      </c>
    </row>
    <row r="6929" spans="1:5" x14ac:dyDescent="0.25">
      <c r="A6929" t="str">
        <f t="shared" si="108"/>
        <v>97654</v>
      </c>
      <c r="B6929" s="84" t="s">
        <v>4647</v>
      </c>
      <c r="C6929" s="84" t="s">
        <v>26859</v>
      </c>
      <c r="D6929" s="84" t="s">
        <v>8382</v>
      </c>
      <c r="E6929" s="85" t="s">
        <v>36452</v>
      </c>
    </row>
    <row r="6930" spans="1:5" x14ac:dyDescent="0.25">
      <c r="A6930" t="str">
        <f t="shared" si="108"/>
        <v>97655</v>
      </c>
      <c r="B6930" s="84" t="s">
        <v>4648</v>
      </c>
      <c r="C6930" s="84" t="s">
        <v>26860</v>
      </c>
      <c r="D6930" s="84" t="s">
        <v>8451</v>
      </c>
      <c r="E6930" s="85" t="s">
        <v>28465</v>
      </c>
    </row>
    <row r="6931" spans="1:5" x14ac:dyDescent="0.25">
      <c r="A6931" t="str">
        <f t="shared" si="108"/>
        <v>97656</v>
      </c>
      <c r="B6931" s="84" t="s">
        <v>4649</v>
      </c>
      <c r="C6931" s="84" t="s">
        <v>26861</v>
      </c>
      <c r="D6931" s="84" t="s">
        <v>8382</v>
      </c>
      <c r="E6931" s="85" t="s">
        <v>36453</v>
      </c>
    </row>
    <row r="6932" spans="1:5" x14ac:dyDescent="0.25">
      <c r="A6932" t="str">
        <f t="shared" si="108"/>
        <v>97657</v>
      </c>
      <c r="B6932" s="84" t="s">
        <v>4650</v>
      </c>
      <c r="C6932" s="84" t="s">
        <v>26863</v>
      </c>
      <c r="D6932" s="84" t="s">
        <v>8382</v>
      </c>
      <c r="E6932" s="85" t="s">
        <v>36454</v>
      </c>
    </row>
    <row r="6933" spans="1:5" x14ac:dyDescent="0.25">
      <c r="A6933" t="str">
        <f t="shared" si="108"/>
        <v>97658</v>
      </c>
      <c r="B6933" s="84" t="s">
        <v>4651</v>
      </c>
      <c r="C6933" s="84" t="s">
        <v>26864</v>
      </c>
      <c r="D6933" s="84" t="s">
        <v>8382</v>
      </c>
      <c r="E6933" s="85" t="s">
        <v>36455</v>
      </c>
    </row>
    <row r="6934" spans="1:5" x14ac:dyDescent="0.25">
      <c r="A6934" t="str">
        <f t="shared" si="108"/>
        <v>97659</v>
      </c>
      <c r="B6934" s="84" t="s">
        <v>4652</v>
      </c>
      <c r="C6934" s="84" t="s">
        <v>26865</v>
      </c>
      <c r="D6934" s="84" t="s">
        <v>8382</v>
      </c>
      <c r="E6934" s="85" t="s">
        <v>36456</v>
      </c>
    </row>
    <row r="6935" spans="1:5" x14ac:dyDescent="0.25">
      <c r="A6935" t="str">
        <f t="shared" si="108"/>
        <v>97660</v>
      </c>
      <c r="B6935" s="84" t="s">
        <v>4653</v>
      </c>
      <c r="C6935" s="84" t="s">
        <v>26866</v>
      </c>
      <c r="D6935" s="84" t="s">
        <v>8382</v>
      </c>
      <c r="E6935" s="85" t="s">
        <v>7997</v>
      </c>
    </row>
    <row r="6936" spans="1:5" x14ac:dyDescent="0.25">
      <c r="A6936" t="str">
        <f t="shared" si="108"/>
        <v>97661</v>
      </c>
      <c r="B6936" s="84" t="s">
        <v>4654</v>
      </c>
      <c r="C6936" s="84" t="s">
        <v>26867</v>
      </c>
      <c r="D6936" s="84" t="s">
        <v>8329</v>
      </c>
      <c r="E6936" s="85" t="s">
        <v>8115</v>
      </c>
    </row>
    <row r="6937" spans="1:5" x14ac:dyDescent="0.25">
      <c r="A6937" t="str">
        <f t="shared" si="108"/>
        <v>97662</v>
      </c>
      <c r="B6937" s="84" t="s">
        <v>4655</v>
      </c>
      <c r="C6937" s="84" t="s">
        <v>26868</v>
      </c>
      <c r="D6937" s="84" t="s">
        <v>8329</v>
      </c>
      <c r="E6937" s="85" t="s">
        <v>7850</v>
      </c>
    </row>
    <row r="6938" spans="1:5" x14ac:dyDescent="0.25">
      <c r="A6938" t="str">
        <f t="shared" si="108"/>
        <v>97663</v>
      </c>
      <c r="B6938" s="84" t="s">
        <v>4656</v>
      </c>
      <c r="C6938" s="84" t="s">
        <v>26869</v>
      </c>
      <c r="D6938" s="84" t="s">
        <v>8382</v>
      </c>
      <c r="E6938" s="85" t="s">
        <v>8066</v>
      </c>
    </row>
    <row r="6939" spans="1:5" x14ac:dyDescent="0.25">
      <c r="A6939" t="str">
        <f t="shared" si="108"/>
        <v>97664</v>
      </c>
      <c r="B6939" s="84" t="s">
        <v>4657</v>
      </c>
      <c r="C6939" s="84" t="s">
        <v>26870</v>
      </c>
      <c r="D6939" s="84" t="s">
        <v>8382</v>
      </c>
      <c r="E6939" s="85" t="s">
        <v>13108</v>
      </c>
    </row>
    <row r="6940" spans="1:5" x14ac:dyDescent="0.25">
      <c r="A6940" t="str">
        <f t="shared" si="108"/>
        <v>97665</v>
      </c>
      <c r="B6940" s="84" t="s">
        <v>4658</v>
      </c>
      <c r="C6940" s="84" t="s">
        <v>26871</v>
      </c>
      <c r="D6940" s="84" t="s">
        <v>8382</v>
      </c>
      <c r="E6940" s="85" t="s">
        <v>18237</v>
      </c>
    </row>
    <row r="6941" spans="1:5" x14ac:dyDescent="0.25">
      <c r="A6941" t="str">
        <f t="shared" si="108"/>
        <v>97666</v>
      </c>
      <c r="B6941" s="84" t="s">
        <v>4659</v>
      </c>
      <c r="C6941" s="84" t="s">
        <v>26872</v>
      </c>
      <c r="D6941" s="84" t="s">
        <v>8382</v>
      </c>
      <c r="E6941" s="85" t="s">
        <v>13760</v>
      </c>
    </row>
    <row r="6942" spans="1:5" x14ac:dyDescent="0.25">
      <c r="A6942" t="str">
        <f t="shared" si="108"/>
        <v>104789</v>
      </c>
      <c r="B6942" s="84" t="s">
        <v>26873</v>
      </c>
      <c r="C6942" s="84" t="s">
        <v>26874</v>
      </c>
      <c r="D6942" s="84" t="s">
        <v>9280</v>
      </c>
      <c r="E6942" s="85" t="s">
        <v>26875</v>
      </c>
    </row>
    <row r="6943" spans="1:5" x14ac:dyDescent="0.25">
      <c r="A6943" t="str">
        <f t="shared" si="108"/>
        <v>104790</v>
      </c>
      <c r="B6943" s="84" t="s">
        <v>26876</v>
      </c>
      <c r="C6943" s="84" t="s">
        <v>26877</v>
      </c>
      <c r="D6943" s="84" t="s">
        <v>9280</v>
      </c>
      <c r="E6943" s="85" t="s">
        <v>36457</v>
      </c>
    </row>
    <row r="6944" spans="1:5" x14ac:dyDescent="0.25">
      <c r="A6944" t="str">
        <f t="shared" si="108"/>
        <v>104791</v>
      </c>
      <c r="B6944" s="84" t="s">
        <v>26878</v>
      </c>
      <c r="C6944" s="84" t="s">
        <v>26879</v>
      </c>
      <c r="D6944" s="84" t="s">
        <v>8451</v>
      </c>
      <c r="E6944" s="85" t="s">
        <v>23811</v>
      </c>
    </row>
    <row r="6945" spans="1:5" x14ac:dyDescent="0.25">
      <c r="A6945" t="str">
        <f t="shared" si="108"/>
        <v>104792</v>
      </c>
      <c r="B6945" s="84" t="s">
        <v>26880</v>
      </c>
      <c r="C6945" s="84" t="s">
        <v>26881</v>
      </c>
      <c r="D6945" s="84" t="s">
        <v>8329</v>
      </c>
      <c r="E6945" s="85" t="s">
        <v>8939</v>
      </c>
    </row>
    <row r="6946" spans="1:5" x14ac:dyDescent="0.25">
      <c r="A6946" t="str">
        <f t="shared" si="108"/>
        <v>104793</v>
      </c>
      <c r="B6946" s="84" t="s">
        <v>26882</v>
      </c>
      <c r="C6946" s="84" t="s">
        <v>26883</v>
      </c>
      <c r="D6946" s="84" t="s">
        <v>8329</v>
      </c>
      <c r="E6946" s="85" t="s">
        <v>7594</v>
      </c>
    </row>
    <row r="6947" spans="1:5" x14ac:dyDescent="0.25">
      <c r="A6947" t="str">
        <f t="shared" si="108"/>
        <v>104794</v>
      </c>
      <c r="B6947" s="84" t="s">
        <v>26884</v>
      </c>
      <c r="C6947" s="84" t="s">
        <v>26885</v>
      </c>
      <c r="D6947" s="84" t="s">
        <v>8329</v>
      </c>
      <c r="E6947" s="85" t="s">
        <v>7702</v>
      </c>
    </row>
    <row r="6948" spans="1:5" x14ac:dyDescent="0.25">
      <c r="A6948" t="str">
        <f t="shared" si="108"/>
        <v>104795</v>
      </c>
      <c r="B6948" s="84" t="s">
        <v>26886</v>
      </c>
      <c r="C6948" s="84" t="s">
        <v>26887</v>
      </c>
      <c r="D6948" s="84" t="s">
        <v>8329</v>
      </c>
      <c r="E6948" s="85" t="s">
        <v>7674</v>
      </c>
    </row>
    <row r="6949" spans="1:5" x14ac:dyDescent="0.25">
      <c r="A6949" t="str">
        <f t="shared" si="108"/>
        <v>104796</v>
      </c>
      <c r="B6949" s="84" t="s">
        <v>26888</v>
      </c>
      <c r="C6949" s="84" t="s">
        <v>26889</v>
      </c>
      <c r="D6949" s="84" t="s">
        <v>8329</v>
      </c>
      <c r="E6949" s="85" t="s">
        <v>15515</v>
      </c>
    </row>
    <row r="6950" spans="1:5" x14ac:dyDescent="0.25">
      <c r="A6950" t="str">
        <f t="shared" si="108"/>
        <v>104797</v>
      </c>
      <c r="B6950" s="84" t="s">
        <v>26890</v>
      </c>
      <c r="C6950" s="84" t="s">
        <v>26891</v>
      </c>
      <c r="D6950" s="84" t="s">
        <v>8329</v>
      </c>
      <c r="E6950" s="85" t="s">
        <v>13742</v>
      </c>
    </row>
    <row r="6951" spans="1:5" x14ac:dyDescent="0.25">
      <c r="A6951" t="str">
        <f t="shared" si="108"/>
        <v>104798</v>
      </c>
      <c r="B6951" s="84" t="s">
        <v>26892</v>
      </c>
      <c r="C6951" s="84" t="s">
        <v>26893</v>
      </c>
      <c r="D6951" s="84" t="s">
        <v>8382</v>
      </c>
      <c r="E6951" s="85" t="s">
        <v>8077</v>
      </c>
    </row>
    <row r="6952" spans="1:5" x14ac:dyDescent="0.25">
      <c r="A6952" t="str">
        <f t="shared" si="108"/>
        <v>104799</v>
      </c>
      <c r="B6952" s="84" t="s">
        <v>26894</v>
      </c>
      <c r="C6952" s="84" t="s">
        <v>26895</v>
      </c>
      <c r="D6952" s="84" t="s">
        <v>8451</v>
      </c>
      <c r="E6952" s="85" t="s">
        <v>14466</v>
      </c>
    </row>
    <row r="6953" spans="1:5" x14ac:dyDescent="0.25">
      <c r="A6953" t="str">
        <f t="shared" si="108"/>
        <v>104800</v>
      </c>
      <c r="B6953" s="84" t="s">
        <v>26896</v>
      </c>
      <c r="C6953" s="84" t="s">
        <v>26897</v>
      </c>
      <c r="D6953" s="84" t="s">
        <v>8329</v>
      </c>
      <c r="E6953" s="85" t="s">
        <v>8047</v>
      </c>
    </row>
    <row r="6954" spans="1:5" x14ac:dyDescent="0.25">
      <c r="A6954" t="str">
        <f t="shared" si="108"/>
        <v>104801</v>
      </c>
      <c r="B6954" s="84" t="s">
        <v>26898</v>
      </c>
      <c r="C6954" s="84" t="s">
        <v>26899</v>
      </c>
      <c r="D6954" s="84" t="s">
        <v>8451</v>
      </c>
      <c r="E6954" s="85" t="s">
        <v>8274</v>
      </c>
    </row>
    <row r="6955" spans="1:5" x14ac:dyDescent="0.25">
      <c r="A6955" t="str">
        <f t="shared" si="108"/>
        <v>104802</v>
      </c>
      <c r="B6955" s="84" t="s">
        <v>26900</v>
      </c>
      <c r="C6955" s="84" t="s">
        <v>26901</v>
      </c>
      <c r="D6955" s="84" t="s">
        <v>8451</v>
      </c>
      <c r="E6955" s="85" t="s">
        <v>8190</v>
      </c>
    </row>
    <row r="6956" spans="1:5" x14ac:dyDescent="0.25">
      <c r="A6956" t="str">
        <f t="shared" si="108"/>
        <v>104803</v>
      </c>
      <c r="B6956" s="84" t="s">
        <v>26902</v>
      </c>
      <c r="C6956" s="84" t="s">
        <v>26903</v>
      </c>
      <c r="D6956" s="84" t="s">
        <v>8329</v>
      </c>
      <c r="E6956" s="85" t="s">
        <v>8445</v>
      </c>
    </row>
    <row r="6957" spans="1:5" x14ac:dyDescent="0.25">
      <c r="A6957" t="str">
        <f t="shared" si="108"/>
        <v>95967</v>
      </c>
      <c r="B6957" s="84" t="s">
        <v>3968</v>
      </c>
      <c r="C6957" s="84" t="s">
        <v>11416</v>
      </c>
      <c r="D6957" s="84" t="s">
        <v>8715</v>
      </c>
      <c r="E6957" s="85" t="s">
        <v>15398</v>
      </c>
    </row>
    <row r="6958" spans="1:5" x14ac:dyDescent="0.25">
      <c r="A6958" t="str">
        <f t="shared" si="108"/>
        <v>99059</v>
      </c>
      <c r="B6958" s="84" t="s">
        <v>4974</v>
      </c>
      <c r="C6958" s="84" t="s">
        <v>32029</v>
      </c>
      <c r="D6958" s="84" t="s">
        <v>8329</v>
      </c>
      <c r="E6958" s="85" t="s">
        <v>31802</v>
      </c>
    </row>
    <row r="6959" spans="1:5" x14ac:dyDescent="0.25">
      <c r="A6959" t="str">
        <f t="shared" si="108"/>
        <v>99060</v>
      </c>
      <c r="B6959" s="84" t="s">
        <v>4975</v>
      </c>
      <c r="C6959" s="84" t="s">
        <v>32030</v>
      </c>
      <c r="D6959" s="84" t="s">
        <v>8382</v>
      </c>
      <c r="E6959" s="85" t="s">
        <v>21255</v>
      </c>
    </row>
    <row r="6960" spans="1:5" x14ac:dyDescent="0.25">
      <c r="A6960" t="str">
        <f t="shared" si="108"/>
        <v>99061</v>
      </c>
      <c r="B6960" s="84" t="s">
        <v>4976</v>
      </c>
      <c r="C6960" s="84" t="s">
        <v>32032</v>
      </c>
      <c r="D6960" s="84" t="s">
        <v>8382</v>
      </c>
      <c r="E6960" s="85" t="s">
        <v>36458</v>
      </c>
    </row>
    <row r="6961" spans="1:5" x14ac:dyDescent="0.25">
      <c r="A6961" t="str">
        <f t="shared" si="108"/>
        <v>99062</v>
      </c>
      <c r="B6961" s="84" t="s">
        <v>4977</v>
      </c>
      <c r="C6961" s="84" t="s">
        <v>32034</v>
      </c>
      <c r="D6961" s="84" t="s">
        <v>8382</v>
      </c>
      <c r="E6961" s="85" t="s">
        <v>7678</v>
      </c>
    </row>
    <row r="6962" spans="1:5" x14ac:dyDescent="0.25">
      <c r="A6962" t="str">
        <f t="shared" si="108"/>
        <v>99063</v>
      </c>
      <c r="B6962" s="84" t="s">
        <v>4978</v>
      </c>
      <c r="C6962" s="84" t="s">
        <v>32035</v>
      </c>
      <c r="D6962" s="84" t="s">
        <v>8329</v>
      </c>
      <c r="E6962" s="85" t="s">
        <v>13760</v>
      </c>
    </row>
    <row r="6963" spans="1:5" x14ac:dyDescent="0.25">
      <c r="A6963" t="str">
        <f t="shared" si="108"/>
        <v>105007</v>
      </c>
      <c r="B6963" s="84" t="s">
        <v>32037</v>
      </c>
      <c r="C6963" s="84" t="s">
        <v>32038</v>
      </c>
      <c r="D6963" s="84" t="s">
        <v>8382</v>
      </c>
      <c r="E6963" s="85" t="s">
        <v>17356</v>
      </c>
    </row>
    <row r="6964" spans="1:5" x14ac:dyDescent="0.25">
      <c r="A6964" t="str">
        <f t="shared" si="108"/>
        <v>105009</v>
      </c>
      <c r="B6964" s="84" t="s">
        <v>32040</v>
      </c>
      <c r="C6964" s="84" t="s">
        <v>32041</v>
      </c>
      <c r="D6964" s="84" t="s">
        <v>8329</v>
      </c>
      <c r="E6964" s="85" t="s">
        <v>16482</v>
      </c>
    </row>
    <row r="6965" spans="1:5" x14ac:dyDescent="0.25">
      <c r="A6965" t="str">
        <f t="shared" si="108"/>
        <v>105011</v>
      </c>
      <c r="B6965" s="84" t="s">
        <v>32043</v>
      </c>
      <c r="C6965" s="84" t="s">
        <v>32044</v>
      </c>
      <c r="D6965" s="84" t="s">
        <v>8329</v>
      </c>
      <c r="E6965" s="85" t="s">
        <v>14566</v>
      </c>
    </row>
    <row r="6966" spans="1:5" x14ac:dyDescent="0.25">
      <c r="A6966" t="str">
        <f t="shared" si="108"/>
        <v>93588</v>
      </c>
      <c r="B6966" s="84" t="s">
        <v>3269</v>
      </c>
      <c r="C6966" s="84" t="s">
        <v>11417</v>
      </c>
      <c r="D6966" s="84" t="s">
        <v>11399</v>
      </c>
      <c r="E6966" s="85" t="s">
        <v>7711</v>
      </c>
    </row>
    <row r="6967" spans="1:5" x14ac:dyDescent="0.25">
      <c r="A6967" t="str">
        <f t="shared" si="108"/>
        <v>93589</v>
      </c>
      <c r="B6967" s="84" t="s">
        <v>3270</v>
      </c>
      <c r="C6967" s="84" t="s">
        <v>11418</v>
      </c>
      <c r="D6967" s="84" t="s">
        <v>11399</v>
      </c>
      <c r="E6967" s="85" t="s">
        <v>12463</v>
      </c>
    </row>
    <row r="6968" spans="1:5" x14ac:dyDescent="0.25">
      <c r="A6968" t="str">
        <f t="shared" si="108"/>
        <v>93590</v>
      </c>
      <c r="B6968" s="84" t="s">
        <v>3271</v>
      </c>
      <c r="C6968" s="84" t="s">
        <v>11419</v>
      </c>
      <c r="D6968" s="84" t="s">
        <v>11399</v>
      </c>
      <c r="E6968" s="85" t="s">
        <v>7978</v>
      </c>
    </row>
    <row r="6969" spans="1:5" x14ac:dyDescent="0.25">
      <c r="A6969" t="str">
        <f t="shared" si="108"/>
        <v>93591</v>
      </c>
      <c r="B6969" s="84" t="s">
        <v>3272</v>
      </c>
      <c r="C6969" s="84" t="s">
        <v>11420</v>
      </c>
      <c r="D6969" s="84" t="s">
        <v>11399</v>
      </c>
      <c r="E6969" s="85" t="s">
        <v>7709</v>
      </c>
    </row>
    <row r="6970" spans="1:5" x14ac:dyDescent="0.25">
      <c r="A6970" t="str">
        <f t="shared" si="108"/>
        <v>93592</v>
      </c>
      <c r="B6970" s="84" t="s">
        <v>3273</v>
      </c>
      <c r="C6970" s="84" t="s">
        <v>11421</v>
      </c>
      <c r="D6970" s="84" t="s">
        <v>11399</v>
      </c>
      <c r="E6970" s="85" t="s">
        <v>31321</v>
      </c>
    </row>
    <row r="6971" spans="1:5" x14ac:dyDescent="0.25">
      <c r="A6971" t="str">
        <f t="shared" si="108"/>
        <v>93593</v>
      </c>
      <c r="B6971" s="84" t="s">
        <v>141</v>
      </c>
      <c r="C6971" s="84" t="s">
        <v>11422</v>
      </c>
      <c r="D6971" s="84" t="s">
        <v>11399</v>
      </c>
      <c r="E6971" s="85" t="s">
        <v>9024</v>
      </c>
    </row>
    <row r="6972" spans="1:5" x14ac:dyDescent="0.25">
      <c r="A6972" t="str">
        <f t="shared" si="108"/>
        <v>93594</v>
      </c>
      <c r="B6972" s="84" t="s">
        <v>3274</v>
      </c>
      <c r="C6972" s="84" t="s">
        <v>11423</v>
      </c>
      <c r="D6972" s="84" t="s">
        <v>10962</v>
      </c>
      <c r="E6972" s="85" t="s">
        <v>14582</v>
      </c>
    </row>
    <row r="6973" spans="1:5" x14ac:dyDescent="0.25">
      <c r="A6973" t="str">
        <f t="shared" si="108"/>
        <v>93595</v>
      </c>
      <c r="B6973" s="84" t="s">
        <v>3275</v>
      </c>
      <c r="C6973" s="84" t="s">
        <v>11424</v>
      </c>
      <c r="D6973" s="84" t="s">
        <v>10962</v>
      </c>
      <c r="E6973" s="85" t="s">
        <v>8603</v>
      </c>
    </row>
    <row r="6974" spans="1:5" x14ac:dyDescent="0.25">
      <c r="A6974" t="str">
        <f t="shared" si="108"/>
        <v>93596</v>
      </c>
      <c r="B6974" s="84" t="s">
        <v>3276</v>
      </c>
      <c r="C6974" s="84" t="s">
        <v>11426</v>
      </c>
      <c r="D6974" s="84" t="s">
        <v>10962</v>
      </c>
      <c r="E6974" s="85" t="s">
        <v>7979</v>
      </c>
    </row>
    <row r="6975" spans="1:5" x14ac:dyDescent="0.25">
      <c r="A6975" t="str">
        <f t="shared" si="108"/>
        <v>93597</v>
      </c>
      <c r="B6975" s="84" t="s">
        <v>3277</v>
      </c>
      <c r="C6975" s="84" t="s">
        <v>11427</v>
      </c>
      <c r="D6975" s="84" t="s">
        <v>10962</v>
      </c>
      <c r="E6975" s="85" t="s">
        <v>7612</v>
      </c>
    </row>
    <row r="6976" spans="1:5" x14ac:dyDescent="0.25">
      <c r="A6976" t="str">
        <f t="shared" si="108"/>
        <v>93598</v>
      </c>
      <c r="B6976" s="84" t="s">
        <v>3278</v>
      </c>
      <c r="C6976" s="84" t="s">
        <v>11428</v>
      </c>
      <c r="D6976" s="84" t="s">
        <v>10962</v>
      </c>
      <c r="E6976" s="85" t="s">
        <v>7667</v>
      </c>
    </row>
    <row r="6977" spans="1:5" x14ac:dyDescent="0.25">
      <c r="A6977" t="str">
        <f t="shared" si="108"/>
        <v>93599</v>
      </c>
      <c r="B6977" s="84" t="s">
        <v>3279</v>
      </c>
      <c r="C6977" s="84" t="s">
        <v>11429</v>
      </c>
      <c r="D6977" s="84" t="s">
        <v>10962</v>
      </c>
      <c r="E6977" s="85" t="s">
        <v>7776</v>
      </c>
    </row>
    <row r="6978" spans="1:5" x14ac:dyDescent="0.25">
      <c r="A6978" t="str">
        <f t="shared" si="108"/>
        <v>95425</v>
      </c>
      <c r="B6978" s="84" t="s">
        <v>3812</v>
      </c>
      <c r="C6978" s="84" t="s">
        <v>11430</v>
      </c>
      <c r="D6978" s="84" t="s">
        <v>11399</v>
      </c>
      <c r="E6978" s="85" t="s">
        <v>7669</v>
      </c>
    </row>
    <row r="6979" spans="1:5" x14ac:dyDescent="0.25">
      <c r="A6979" t="str">
        <f t="shared" ref="A6979:A7042" si="109">B6979</f>
        <v>95426</v>
      </c>
      <c r="B6979" s="84" t="s">
        <v>3813</v>
      </c>
      <c r="C6979" s="84" t="s">
        <v>11431</v>
      </c>
      <c r="D6979" s="84" t="s">
        <v>11399</v>
      </c>
      <c r="E6979" s="85" t="s">
        <v>7585</v>
      </c>
    </row>
    <row r="6980" spans="1:5" x14ac:dyDescent="0.25">
      <c r="A6980" t="str">
        <f t="shared" si="109"/>
        <v>95427</v>
      </c>
      <c r="B6980" s="84" t="s">
        <v>3814</v>
      </c>
      <c r="C6980" s="84" t="s">
        <v>11432</v>
      </c>
      <c r="D6980" s="84" t="s">
        <v>11399</v>
      </c>
      <c r="E6980" s="85" t="s">
        <v>8119</v>
      </c>
    </row>
    <row r="6981" spans="1:5" x14ac:dyDescent="0.25">
      <c r="A6981" t="str">
        <f t="shared" si="109"/>
        <v>95428</v>
      </c>
      <c r="B6981" s="84" t="s">
        <v>3815</v>
      </c>
      <c r="C6981" s="84" t="s">
        <v>11433</v>
      </c>
      <c r="D6981" s="84" t="s">
        <v>10962</v>
      </c>
      <c r="E6981" s="85" t="s">
        <v>7772</v>
      </c>
    </row>
    <row r="6982" spans="1:5" x14ac:dyDescent="0.25">
      <c r="A6982" t="str">
        <f t="shared" si="109"/>
        <v>95429</v>
      </c>
      <c r="B6982" s="84" t="s">
        <v>3816</v>
      </c>
      <c r="C6982" s="84" t="s">
        <v>11434</v>
      </c>
      <c r="D6982" s="84" t="s">
        <v>10962</v>
      </c>
      <c r="E6982" s="85" t="s">
        <v>8130</v>
      </c>
    </row>
    <row r="6983" spans="1:5" x14ac:dyDescent="0.25">
      <c r="A6983" t="str">
        <f t="shared" si="109"/>
        <v>95430</v>
      </c>
      <c r="B6983" s="84" t="s">
        <v>3817</v>
      </c>
      <c r="C6983" s="84" t="s">
        <v>11435</v>
      </c>
      <c r="D6983" s="84" t="s">
        <v>10962</v>
      </c>
      <c r="E6983" s="85" t="s">
        <v>7850</v>
      </c>
    </row>
    <row r="6984" spans="1:5" x14ac:dyDescent="0.25">
      <c r="A6984" t="str">
        <f t="shared" si="109"/>
        <v>95875</v>
      </c>
      <c r="B6984" s="84" t="s">
        <v>152</v>
      </c>
      <c r="C6984" s="84" t="s">
        <v>11436</v>
      </c>
      <c r="D6984" s="84" t="s">
        <v>11399</v>
      </c>
      <c r="E6984" s="85" t="s">
        <v>7653</v>
      </c>
    </row>
    <row r="6985" spans="1:5" x14ac:dyDescent="0.25">
      <c r="A6985" t="str">
        <f t="shared" si="109"/>
        <v>95876</v>
      </c>
      <c r="B6985" s="84" t="s">
        <v>118</v>
      </c>
      <c r="C6985" s="84" t="s">
        <v>11437</v>
      </c>
      <c r="D6985" s="84" t="s">
        <v>11399</v>
      </c>
      <c r="E6985" s="85" t="s">
        <v>13663</v>
      </c>
    </row>
    <row r="6986" spans="1:5" x14ac:dyDescent="0.25">
      <c r="A6986" t="str">
        <f t="shared" si="109"/>
        <v>95877</v>
      </c>
      <c r="B6986" s="84" t="s">
        <v>3959</v>
      </c>
      <c r="C6986" s="84" t="s">
        <v>11439</v>
      </c>
      <c r="D6986" s="84" t="s">
        <v>11399</v>
      </c>
      <c r="E6986" s="85" t="s">
        <v>7786</v>
      </c>
    </row>
    <row r="6987" spans="1:5" x14ac:dyDescent="0.25">
      <c r="A6987" t="str">
        <f t="shared" si="109"/>
        <v>95878</v>
      </c>
      <c r="B6987" s="84" t="s">
        <v>3960</v>
      </c>
      <c r="C6987" s="84" t="s">
        <v>11440</v>
      </c>
      <c r="D6987" s="84" t="s">
        <v>10962</v>
      </c>
      <c r="E6987" s="85" t="s">
        <v>7823</v>
      </c>
    </row>
    <row r="6988" spans="1:5" x14ac:dyDescent="0.25">
      <c r="A6988" t="str">
        <f t="shared" si="109"/>
        <v>95879</v>
      </c>
      <c r="B6988" s="84" t="s">
        <v>124</v>
      </c>
      <c r="C6988" s="84" t="s">
        <v>11441</v>
      </c>
      <c r="D6988" s="84" t="s">
        <v>10962</v>
      </c>
      <c r="E6988" s="85" t="s">
        <v>7781</v>
      </c>
    </row>
    <row r="6989" spans="1:5" x14ac:dyDescent="0.25">
      <c r="A6989" t="str">
        <f t="shared" si="109"/>
        <v>95880</v>
      </c>
      <c r="B6989" s="84" t="s">
        <v>3961</v>
      </c>
      <c r="C6989" s="84" t="s">
        <v>11442</v>
      </c>
      <c r="D6989" s="84" t="s">
        <v>10962</v>
      </c>
      <c r="E6989" s="85" t="s">
        <v>13084</v>
      </c>
    </row>
    <row r="6990" spans="1:5" x14ac:dyDescent="0.25">
      <c r="A6990" t="str">
        <f t="shared" si="109"/>
        <v>97912</v>
      </c>
      <c r="B6990" s="84" t="s">
        <v>4692</v>
      </c>
      <c r="C6990" s="84" t="s">
        <v>11443</v>
      </c>
      <c r="D6990" s="84" t="s">
        <v>11399</v>
      </c>
      <c r="E6990" s="85" t="s">
        <v>15401</v>
      </c>
    </row>
    <row r="6991" spans="1:5" x14ac:dyDescent="0.25">
      <c r="A6991" t="str">
        <f t="shared" si="109"/>
        <v>97913</v>
      </c>
      <c r="B6991" s="84" t="s">
        <v>4693</v>
      </c>
      <c r="C6991" s="84" t="s">
        <v>11444</v>
      </c>
      <c r="D6991" s="84" t="s">
        <v>11399</v>
      </c>
      <c r="E6991" s="85" t="s">
        <v>8055</v>
      </c>
    </row>
    <row r="6992" spans="1:5" x14ac:dyDescent="0.25">
      <c r="A6992" t="str">
        <f t="shared" si="109"/>
        <v>97914</v>
      </c>
      <c r="B6992" s="84" t="s">
        <v>4694</v>
      </c>
      <c r="C6992" s="84" t="s">
        <v>11446</v>
      </c>
      <c r="D6992" s="84" t="s">
        <v>11399</v>
      </c>
      <c r="E6992" s="85" t="s">
        <v>8051</v>
      </c>
    </row>
    <row r="6993" spans="1:5" x14ac:dyDescent="0.25">
      <c r="A6993" t="str">
        <f t="shared" si="109"/>
        <v>97915</v>
      </c>
      <c r="B6993" s="84" t="s">
        <v>4695</v>
      </c>
      <c r="C6993" s="84" t="s">
        <v>11447</v>
      </c>
      <c r="D6993" s="84" t="s">
        <v>11399</v>
      </c>
      <c r="E6993" s="85" t="s">
        <v>7608</v>
      </c>
    </row>
    <row r="6994" spans="1:5" x14ac:dyDescent="0.25">
      <c r="A6994" t="str">
        <f t="shared" si="109"/>
        <v>100937</v>
      </c>
      <c r="B6994" s="84" t="s">
        <v>6748</v>
      </c>
      <c r="C6994" s="84" t="s">
        <v>11448</v>
      </c>
      <c r="D6994" s="84" t="s">
        <v>11399</v>
      </c>
      <c r="E6994" s="85" t="s">
        <v>8271</v>
      </c>
    </row>
    <row r="6995" spans="1:5" x14ac:dyDescent="0.25">
      <c r="A6995" t="str">
        <f t="shared" si="109"/>
        <v>100938</v>
      </c>
      <c r="B6995" s="84" t="s">
        <v>6749</v>
      </c>
      <c r="C6995" s="84" t="s">
        <v>11449</v>
      </c>
      <c r="D6995" s="84" t="s">
        <v>11399</v>
      </c>
      <c r="E6995" s="85" t="s">
        <v>31284</v>
      </c>
    </row>
    <row r="6996" spans="1:5" x14ac:dyDescent="0.25">
      <c r="A6996" t="str">
        <f t="shared" si="109"/>
        <v>100939</v>
      </c>
      <c r="B6996" s="84" t="s">
        <v>6750</v>
      </c>
      <c r="C6996" s="84" t="s">
        <v>11450</v>
      </c>
      <c r="D6996" s="84" t="s">
        <v>11399</v>
      </c>
      <c r="E6996" s="85" t="s">
        <v>8256</v>
      </c>
    </row>
    <row r="6997" spans="1:5" x14ac:dyDescent="0.25">
      <c r="A6997" t="str">
        <f t="shared" si="109"/>
        <v>100940</v>
      </c>
      <c r="B6997" s="84" t="s">
        <v>6751</v>
      </c>
      <c r="C6997" s="84" t="s">
        <v>11451</v>
      </c>
      <c r="D6997" s="84" t="s">
        <v>11399</v>
      </c>
      <c r="E6997" s="85" t="s">
        <v>15362</v>
      </c>
    </row>
    <row r="6998" spans="1:5" x14ac:dyDescent="0.25">
      <c r="A6998" t="str">
        <f t="shared" si="109"/>
        <v>100941</v>
      </c>
      <c r="B6998" s="84" t="s">
        <v>6752</v>
      </c>
      <c r="C6998" s="84" t="s">
        <v>11452</v>
      </c>
      <c r="D6998" s="84" t="s">
        <v>10962</v>
      </c>
      <c r="E6998" s="85" t="s">
        <v>16857</v>
      </c>
    </row>
    <row r="6999" spans="1:5" x14ac:dyDescent="0.25">
      <c r="A6999" t="str">
        <f t="shared" si="109"/>
        <v>100942</v>
      </c>
      <c r="B6999" s="84" t="s">
        <v>6753</v>
      </c>
      <c r="C6999" s="84" t="s">
        <v>11454</v>
      </c>
      <c r="D6999" s="84" t="s">
        <v>10962</v>
      </c>
      <c r="E6999" s="85" t="s">
        <v>13652</v>
      </c>
    </row>
    <row r="7000" spans="1:5" x14ac:dyDescent="0.25">
      <c r="A7000" t="str">
        <f t="shared" si="109"/>
        <v>100943</v>
      </c>
      <c r="B7000" s="84" t="s">
        <v>6754</v>
      </c>
      <c r="C7000" s="84" t="s">
        <v>11455</v>
      </c>
      <c r="D7000" s="84" t="s">
        <v>10962</v>
      </c>
      <c r="E7000" s="85" t="s">
        <v>8049</v>
      </c>
    </row>
    <row r="7001" spans="1:5" x14ac:dyDescent="0.25">
      <c r="A7001" t="str">
        <f t="shared" si="109"/>
        <v>100944</v>
      </c>
      <c r="B7001" s="84" t="s">
        <v>6755</v>
      </c>
      <c r="C7001" s="84" t="s">
        <v>11456</v>
      </c>
      <c r="D7001" s="84" t="s">
        <v>10962</v>
      </c>
      <c r="E7001" s="85" t="s">
        <v>12136</v>
      </c>
    </row>
    <row r="7002" spans="1:5" x14ac:dyDescent="0.25">
      <c r="A7002" t="str">
        <f t="shared" si="109"/>
        <v>100945</v>
      </c>
      <c r="B7002" s="84" t="s">
        <v>6756</v>
      </c>
      <c r="C7002" s="84" t="s">
        <v>11457</v>
      </c>
      <c r="D7002" s="84" t="s">
        <v>10962</v>
      </c>
      <c r="E7002" s="85" t="s">
        <v>8098</v>
      </c>
    </row>
    <row r="7003" spans="1:5" x14ac:dyDescent="0.25">
      <c r="A7003" t="str">
        <f t="shared" si="109"/>
        <v>100946</v>
      </c>
      <c r="B7003" s="84" t="s">
        <v>6757</v>
      </c>
      <c r="C7003" s="84" t="s">
        <v>11458</v>
      </c>
      <c r="D7003" s="84" t="s">
        <v>10962</v>
      </c>
      <c r="E7003" s="85" t="s">
        <v>8156</v>
      </c>
    </row>
    <row r="7004" spans="1:5" x14ac:dyDescent="0.25">
      <c r="A7004" t="str">
        <f t="shared" si="109"/>
        <v>100947</v>
      </c>
      <c r="B7004" s="84" t="s">
        <v>6758</v>
      </c>
      <c r="C7004" s="84" t="s">
        <v>11459</v>
      </c>
      <c r="D7004" s="84" t="s">
        <v>10962</v>
      </c>
      <c r="E7004" s="85" t="s">
        <v>9062</v>
      </c>
    </row>
    <row r="7005" spans="1:5" x14ac:dyDescent="0.25">
      <c r="A7005" t="str">
        <f t="shared" si="109"/>
        <v>100948</v>
      </c>
      <c r="B7005" s="84" t="s">
        <v>6759</v>
      </c>
      <c r="C7005" s="84" t="s">
        <v>11460</v>
      </c>
      <c r="D7005" s="84" t="s">
        <v>10962</v>
      </c>
      <c r="E7005" s="85" t="s">
        <v>8620</v>
      </c>
    </row>
    <row r="7006" spans="1:5" x14ac:dyDescent="0.25">
      <c r="A7006" t="str">
        <f t="shared" si="109"/>
        <v>100949</v>
      </c>
      <c r="B7006" s="84" t="s">
        <v>6760</v>
      </c>
      <c r="C7006" s="84" t="s">
        <v>11461</v>
      </c>
      <c r="D7006" s="84" t="s">
        <v>10962</v>
      </c>
      <c r="E7006" s="85" t="s">
        <v>13170</v>
      </c>
    </row>
    <row r="7007" spans="1:5" x14ac:dyDescent="0.25">
      <c r="A7007" t="str">
        <f t="shared" si="109"/>
        <v>100950</v>
      </c>
      <c r="B7007" s="84" t="s">
        <v>6761</v>
      </c>
      <c r="C7007" s="84" t="s">
        <v>11463</v>
      </c>
      <c r="D7007" s="84" t="s">
        <v>10962</v>
      </c>
      <c r="E7007" s="85" t="s">
        <v>23075</v>
      </c>
    </row>
    <row r="7008" spans="1:5" x14ac:dyDescent="0.25">
      <c r="A7008" t="str">
        <f t="shared" si="109"/>
        <v>100951</v>
      </c>
      <c r="B7008" s="84" t="s">
        <v>6762</v>
      </c>
      <c r="C7008" s="84" t="s">
        <v>11464</v>
      </c>
      <c r="D7008" s="84" t="s">
        <v>10962</v>
      </c>
      <c r="E7008" s="85" t="s">
        <v>7660</v>
      </c>
    </row>
    <row r="7009" spans="1:5" x14ac:dyDescent="0.25">
      <c r="A7009" t="str">
        <f t="shared" si="109"/>
        <v>100952</v>
      </c>
      <c r="B7009" s="84" t="s">
        <v>6763</v>
      </c>
      <c r="C7009" s="84" t="s">
        <v>11465</v>
      </c>
      <c r="D7009" s="84" t="s">
        <v>10962</v>
      </c>
      <c r="E7009" s="85" t="s">
        <v>7703</v>
      </c>
    </row>
    <row r="7010" spans="1:5" x14ac:dyDescent="0.25">
      <c r="A7010" t="str">
        <f t="shared" si="109"/>
        <v>100953</v>
      </c>
      <c r="B7010" s="84" t="s">
        <v>6764</v>
      </c>
      <c r="C7010" s="84" t="s">
        <v>11466</v>
      </c>
      <c r="D7010" s="84" t="s">
        <v>10962</v>
      </c>
      <c r="E7010" s="85" t="s">
        <v>11425</v>
      </c>
    </row>
    <row r="7011" spans="1:5" x14ac:dyDescent="0.25">
      <c r="A7011" t="str">
        <f t="shared" si="109"/>
        <v>100954</v>
      </c>
      <c r="B7011" s="84" t="s">
        <v>6765</v>
      </c>
      <c r="C7011" s="84" t="s">
        <v>11467</v>
      </c>
      <c r="D7011" s="84" t="s">
        <v>10962</v>
      </c>
      <c r="E7011" s="85" t="s">
        <v>8218</v>
      </c>
    </row>
    <row r="7012" spans="1:5" x14ac:dyDescent="0.25">
      <c r="A7012" t="str">
        <f t="shared" si="109"/>
        <v>100955</v>
      </c>
      <c r="B7012" s="84" t="s">
        <v>6766</v>
      </c>
      <c r="C7012" s="84" t="s">
        <v>11468</v>
      </c>
      <c r="D7012" s="84" t="s">
        <v>11399</v>
      </c>
      <c r="E7012" s="85" t="s">
        <v>7957</v>
      </c>
    </row>
    <row r="7013" spans="1:5" x14ac:dyDescent="0.25">
      <c r="A7013" t="str">
        <f t="shared" si="109"/>
        <v>100956</v>
      </c>
      <c r="B7013" s="84" t="s">
        <v>6767</v>
      </c>
      <c r="C7013" s="84" t="s">
        <v>11469</v>
      </c>
      <c r="D7013" s="84" t="s">
        <v>11399</v>
      </c>
      <c r="E7013" s="85" t="s">
        <v>11250</v>
      </c>
    </row>
    <row r="7014" spans="1:5" x14ac:dyDescent="0.25">
      <c r="A7014" t="str">
        <f t="shared" si="109"/>
        <v>100957</v>
      </c>
      <c r="B7014" s="84" t="s">
        <v>6768</v>
      </c>
      <c r="C7014" s="84" t="s">
        <v>11470</v>
      </c>
      <c r="D7014" s="84" t="s">
        <v>11399</v>
      </c>
      <c r="E7014" s="85" t="s">
        <v>8199</v>
      </c>
    </row>
    <row r="7015" spans="1:5" x14ac:dyDescent="0.25">
      <c r="A7015" t="str">
        <f t="shared" si="109"/>
        <v>100958</v>
      </c>
      <c r="B7015" s="84" t="s">
        <v>6769</v>
      </c>
      <c r="C7015" s="84" t="s">
        <v>11471</v>
      </c>
      <c r="D7015" s="84" t="s">
        <v>11399</v>
      </c>
      <c r="E7015" s="85" t="s">
        <v>15816</v>
      </c>
    </row>
    <row r="7016" spans="1:5" x14ac:dyDescent="0.25">
      <c r="A7016" t="str">
        <f t="shared" si="109"/>
        <v>100959</v>
      </c>
      <c r="B7016" s="84" t="s">
        <v>6770</v>
      </c>
      <c r="C7016" s="84" t="s">
        <v>11472</v>
      </c>
      <c r="D7016" s="84" t="s">
        <v>11399</v>
      </c>
      <c r="E7016" s="85" t="s">
        <v>10960</v>
      </c>
    </row>
    <row r="7017" spans="1:5" x14ac:dyDescent="0.25">
      <c r="A7017" t="str">
        <f t="shared" si="109"/>
        <v>100960</v>
      </c>
      <c r="B7017" s="84" t="s">
        <v>6771</v>
      </c>
      <c r="C7017" s="84" t="s">
        <v>11473</v>
      </c>
      <c r="D7017" s="84" t="s">
        <v>11399</v>
      </c>
      <c r="E7017" s="85" t="s">
        <v>8393</v>
      </c>
    </row>
    <row r="7018" spans="1:5" x14ac:dyDescent="0.25">
      <c r="A7018" t="str">
        <f t="shared" si="109"/>
        <v>100961</v>
      </c>
      <c r="B7018" s="84" t="s">
        <v>6772</v>
      </c>
      <c r="C7018" s="84" t="s">
        <v>11474</v>
      </c>
      <c r="D7018" s="84" t="s">
        <v>11399</v>
      </c>
      <c r="E7018" s="85" t="s">
        <v>7966</v>
      </c>
    </row>
    <row r="7019" spans="1:5" x14ac:dyDescent="0.25">
      <c r="A7019" t="str">
        <f t="shared" si="109"/>
        <v>100962</v>
      </c>
      <c r="B7019" s="84" t="s">
        <v>6773</v>
      </c>
      <c r="C7019" s="84" t="s">
        <v>11476</v>
      </c>
      <c r="D7019" s="84" t="s">
        <v>11399</v>
      </c>
      <c r="E7019" s="85" t="s">
        <v>15233</v>
      </c>
    </row>
    <row r="7020" spans="1:5" x14ac:dyDescent="0.25">
      <c r="A7020" t="str">
        <f t="shared" si="109"/>
        <v>100963</v>
      </c>
      <c r="B7020" s="84" t="s">
        <v>6774</v>
      </c>
      <c r="C7020" s="84" t="s">
        <v>11477</v>
      </c>
      <c r="D7020" s="84" t="s">
        <v>11399</v>
      </c>
      <c r="E7020" s="85" t="s">
        <v>7657</v>
      </c>
    </row>
    <row r="7021" spans="1:5" x14ac:dyDescent="0.25">
      <c r="A7021" t="str">
        <f t="shared" si="109"/>
        <v>100964</v>
      </c>
      <c r="B7021" s="84" t="s">
        <v>6775</v>
      </c>
      <c r="C7021" s="84" t="s">
        <v>11478</v>
      </c>
      <c r="D7021" s="84" t="s">
        <v>11399</v>
      </c>
      <c r="E7021" s="85" t="s">
        <v>8239</v>
      </c>
    </row>
    <row r="7022" spans="1:5" x14ac:dyDescent="0.25">
      <c r="A7022" t="str">
        <f t="shared" si="109"/>
        <v>100973</v>
      </c>
      <c r="B7022" s="84" t="s">
        <v>6780</v>
      </c>
      <c r="C7022" s="84" t="s">
        <v>11479</v>
      </c>
      <c r="D7022" s="84" t="s">
        <v>9280</v>
      </c>
      <c r="E7022" s="85" t="s">
        <v>14196</v>
      </c>
    </row>
    <row r="7023" spans="1:5" x14ac:dyDescent="0.25">
      <c r="A7023" t="str">
        <f t="shared" si="109"/>
        <v>100974</v>
      </c>
      <c r="B7023" s="84" t="s">
        <v>6781</v>
      </c>
      <c r="C7023" s="84" t="s">
        <v>11480</v>
      </c>
      <c r="D7023" s="84" t="s">
        <v>9280</v>
      </c>
      <c r="E7023" s="85" t="s">
        <v>19329</v>
      </c>
    </row>
    <row r="7024" spans="1:5" x14ac:dyDescent="0.25">
      <c r="A7024" t="str">
        <f t="shared" si="109"/>
        <v>100975</v>
      </c>
      <c r="B7024" s="84" t="s">
        <v>6782</v>
      </c>
      <c r="C7024" s="84" t="s">
        <v>11481</v>
      </c>
      <c r="D7024" s="84" t="s">
        <v>9280</v>
      </c>
      <c r="E7024" s="85" t="s">
        <v>19631</v>
      </c>
    </row>
    <row r="7025" spans="1:5" x14ac:dyDescent="0.25">
      <c r="A7025" t="str">
        <f t="shared" si="109"/>
        <v>100965</v>
      </c>
      <c r="B7025" s="84" t="s">
        <v>6776</v>
      </c>
      <c r="C7025" s="84" t="s">
        <v>11482</v>
      </c>
      <c r="D7025" s="84" t="s">
        <v>10962</v>
      </c>
      <c r="E7025" s="85" t="s">
        <v>8113</v>
      </c>
    </row>
    <row r="7026" spans="1:5" x14ac:dyDescent="0.25">
      <c r="A7026" t="str">
        <f t="shared" si="109"/>
        <v>100966</v>
      </c>
      <c r="B7026" s="84" t="s">
        <v>6777</v>
      </c>
      <c r="C7026" s="84" t="s">
        <v>11483</v>
      </c>
      <c r="D7026" s="84" t="s">
        <v>10962</v>
      </c>
      <c r="E7026" s="85" t="s">
        <v>8127</v>
      </c>
    </row>
    <row r="7027" spans="1:5" x14ac:dyDescent="0.25">
      <c r="A7027" t="str">
        <f t="shared" si="109"/>
        <v>100969</v>
      </c>
      <c r="B7027" s="84" t="s">
        <v>6778</v>
      </c>
      <c r="C7027" s="84" t="s">
        <v>11486</v>
      </c>
      <c r="D7027" s="84" t="s">
        <v>10962</v>
      </c>
      <c r="E7027" s="85" t="s">
        <v>32324</v>
      </c>
    </row>
    <row r="7028" spans="1:5" x14ac:dyDescent="0.25">
      <c r="A7028" t="str">
        <f t="shared" si="109"/>
        <v>100970</v>
      </c>
      <c r="B7028" s="84" t="s">
        <v>6779</v>
      </c>
      <c r="C7028" s="84" t="s">
        <v>11487</v>
      </c>
      <c r="D7028" s="84" t="s">
        <v>10962</v>
      </c>
      <c r="E7028" s="85" t="s">
        <v>15806</v>
      </c>
    </row>
    <row r="7029" spans="1:5" x14ac:dyDescent="0.25">
      <c r="A7029" t="str">
        <f t="shared" si="109"/>
        <v>102330</v>
      </c>
      <c r="B7029" s="84" t="s">
        <v>12350</v>
      </c>
      <c r="C7029" s="84" t="s">
        <v>11484</v>
      </c>
      <c r="D7029" s="84" t="s">
        <v>10962</v>
      </c>
      <c r="E7029" s="85" t="s">
        <v>7961</v>
      </c>
    </row>
    <row r="7030" spans="1:5" x14ac:dyDescent="0.25">
      <c r="A7030" t="str">
        <f t="shared" si="109"/>
        <v>102331</v>
      </c>
      <c r="B7030" s="84" t="s">
        <v>12351</v>
      </c>
      <c r="C7030" s="84" t="s">
        <v>11485</v>
      </c>
      <c r="D7030" s="84" t="s">
        <v>10962</v>
      </c>
      <c r="E7030" s="85" t="s">
        <v>7848</v>
      </c>
    </row>
    <row r="7031" spans="1:5" x14ac:dyDescent="0.25">
      <c r="A7031" t="str">
        <f t="shared" si="109"/>
        <v>102332</v>
      </c>
      <c r="B7031" s="84" t="s">
        <v>12352</v>
      </c>
      <c r="C7031" s="84" t="s">
        <v>11488</v>
      </c>
      <c r="D7031" s="84" t="s">
        <v>10962</v>
      </c>
      <c r="E7031" s="85" t="s">
        <v>7786</v>
      </c>
    </row>
    <row r="7032" spans="1:5" x14ac:dyDescent="0.25">
      <c r="A7032" t="str">
        <f t="shared" si="109"/>
        <v>102333</v>
      </c>
      <c r="B7032" s="84" t="s">
        <v>12353</v>
      </c>
      <c r="C7032" s="84" t="s">
        <v>11489</v>
      </c>
      <c r="D7032" s="84" t="s">
        <v>10962</v>
      </c>
      <c r="E7032" s="85" t="s">
        <v>7682</v>
      </c>
    </row>
    <row r="7033" spans="1:5" x14ac:dyDescent="0.25">
      <c r="A7033" t="str">
        <f t="shared" si="109"/>
        <v>101019</v>
      </c>
      <c r="B7033" s="84" t="s">
        <v>6824</v>
      </c>
      <c r="C7033" s="84" t="s">
        <v>11490</v>
      </c>
      <c r="D7033" s="84" t="s">
        <v>11090</v>
      </c>
      <c r="E7033" s="85" t="s">
        <v>36459</v>
      </c>
    </row>
    <row r="7034" spans="1:5" x14ac:dyDescent="0.25">
      <c r="A7034" t="str">
        <f t="shared" si="109"/>
        <v>101479</v>
      </c>
      <c r="B7034" s="84" t="s">
        <v>6881</v>
      </c>
      <c r="C7034" s="84" t="s">
        <v>11491</v>
      </c>
      <c r="D7034" s="84" t="s">
        <v>11090</v>
      </c>
      <c r="E7034" s="85" t="s">
        <v>32642</v>
      </c>
    </row>
    <row r="7035" spans="1:5" x14ac:dyDescent="0.25">
      <c r="A7035" t="str">
        <f t="shared" si="109"/>
        <v>102568</v>
      </c>
      <c r="B7035" s="84" t="s">
        <v>13589</v>
      </c>
      <c r="C7035" s="84" t="s">
        <v>13590</v>
      </c>
      <c r="D7035" s="84" t="s">
        <v>11090</v>
      </c>
      <c r="E7035" s="85" t="s">
        <v>24398</v>
      </c>
    </row>
    <row r="7036" spans="1:5" x14ac:dyDescent="0.25">
      <c r="A7036" t="str">
        <f t="shared" si="109"/>
        <v>100976</v>
      </c>
      <c r="B7036" s="84" t="s">
        <v>6783</v>
      </c>
      <c r="C7036" s="84" t="s">
        <v>11492</v>
      </c>
      <c r="D7036" s="84" t="s">
        <v>9280</v>
      </c>
      <c r="E7036" s="85" t="s">
        <v>7599</v>
      </c>
    </row>
    <row r="7037" spans="1:5" x14ac:dyDescent="0.25">
      <c r="A7037" t="str">
        <f t="shared" si="109"/>
        <v>100977</v>
      </c>
      <c r="B7037" s="84" t="s">
        <v>6784</v>
      </c>
      <c r="C7037" s="84" t="s">
        <v>11493</v>
      </c>
      <c r="D7037" s="84" t="s">
        <v>9280</v>
      </c>
      <c r="E7037" s="85" t="s">
        <v>12270</v>
      </c>
    </row>
    <row r="7038" spans="1:5" x14ac:dyDescent="0.25">
      <c r="A7038" t="str">
        <f t="shared" si="109"/>
        <v>100978</v>
      </c>
      <c r="B7038" s="84" t="s">
        <v>6785</v>
      </c>
      <c r="C7038" s="84" t="s">
        <v>11494</v>
      </c>
      <c r="D7038" s="84" t="s">
        <v>9280</v>
      </c>
      <c r="E7038" s="85" t="s">
        <v>7655</v>
      </c>
    </row>
    <row r="7039" spans="1:5" x14ac:dyDescent="0.25">
      <c r="A7039" t="str">
        <f t="shared" si="109"/>
        <v>100979</v>
      </c>
      <c r="B7039" s="84" t="s">
        <v>6786</v>
      </c>
      <c r="C7039" s="84" t="s">
        <v>11496</v>
      </c>
      <c r="D7039" s="84" t="s">
        <v>9280</v>
      </c>
      <c r="E7039" s="85" t="s">
        <v>8252</v>
      </c>
    </row>
    <row r="7040" spans="1:5" x14ac:dyDescent="0.25">
      <c r="A7040" t="str">
        <f t="shared" si="109"/>
        <v>100980</v>
      </c>
      <c r="B7040" s="84" t="s">
        <v>6787</v>
      </c>
      <c r="C7040" s="84" t="s">
        <v>11497</v>
      </c>
      <c r="D7040" s="84" t="s">
        <v>9280</v>
      </c>
      <c r="E7040" s="85" t="s">
        <v>7779</v>
      </c>
    </row>
    <row r="7041" spans="1:5" x14ac:dyDescent="0.25">
      <c r="A7041" t="str">
        <f t="shared" si="109"/>
        <v>100981</v>
      </c>
      <c r="B7041" s="84" t="s">
        <v>6788</v>
      </c>
      <c r="C7041" s="84" t="s">
        <v>11498</v>
      </c>
      <c r="D7041" s="84" t="s">
        <v>9280</v>
      </c>
      <c r="E7041" s="85" t="s">
        <v>12267</v>
      </c>
    </row>
    <row r="7042" spans="1:5" x14ac:dyDescent="0.25">
      <c r="A7042" t="str">
        <f t="shared" si="109"/>
        <v>100982</v>
      </c>
      <c r="B7042" s="84" t="s">
        <v>6789</v>
      </c>
      <c r="C7042" s="84" t="s">
        <v>11499</v>
      </c>
      <c r="D7042" s="84" t="s">
        <v>9280</v>
      </c>
      <c r="E7042" s="85" t="s">
        <v>13103</v>
      </c>
    </row>
    <row r="7043" spans="1:5" x14ac:dyDescent="0.25">
      <c r="A7043" t="str">
        <f t="shared" ref="A7043:A7106" si="110">B7043</f>
        <v>100983</v>
      </c>
      <c r="B7043" s="84" t="s">
        <v>6790</v>
      </c>
      <c r="C7043" s="84" t="s">
        <v>11500</v>
      </c>
      <c r="D7043" s="84" t="s">
        <v>9280</v>
      </c>
      <c r="E7043" s="85" t="s">
        <v>15374</v>
      </c>
    </row>
    <row r="7044" spans="1:5" x14ac:dyDescent="0.25">
      <c r="A7044" t="str">
        <f t="shared" si="110"/>
        <v>100984</v>
      </c>
      <c r="B7044" s="84" t="s">
        <v>6791</v>
      </c>
      <c r="C7044" s="84" t="s">
        <v>11501</v>
      </c>
      <c r="D7044" s="84" t="s">
        <v>9280</v>
      </c>
      <c r="E7044" s="85" t="s">
        <v>12147</v>
      </c>
    </row>
    <row r="7045" spans="1:5" x14ac:dyDescent="0.25">
      <c r="A7045" t="str">
        <f t="shared" si="110"/>
        <v>100985</v>
      </c>
      <c r="B7045" s="84" t="s">
        <v>6792</v>
      </c>
      <c r="C7045" s="84" t="s">
        <v>11502</v>
      </c>
      <c r="D7045" s="84" t="s">
        <v>9280</v>
      </c>
      <c r="E7045" s="85" t="s">
        <v>7863</v>
      </c>
    </row>
    <row r="7046" spans="1:5" x14ac:dyDescent="0.25">
      <c r="A7046" t="str">
        <f t="shared" si="110"/>
        <v>100986</v>
      </c>
      <c r="B7046" s="84" t="s">
        <v>6793</v>
      </c>
      <c r="C7046" s="84" t="s">
        <v>11503</v>
      </c>
      <c r="D7046" s="84" t="s">
        <v>9280</v>
      </c>
      <c r="E7046" s="85" t="s">
        <v>28702</v>
      </c>
    </row>
    <row r="7047" spans="1:5" x14ac:dyDescent="0.25">
      <c r="A7047" t="str">
        <f t="shared" si="110"/>
        <v>100987</v>
      </c>
      <c r="B7047" s="84" t="s">
        <v>6794</v>
      </c>
      <c r="C7047" s="84" t="s">
        <v>11504</v>
      </c>
      <c r="D7047" s="84" t="s">
        <v>9280</v>
      </c>
      <c r="E7047" s="85" t="s">
        <v>9884</v>
      </c>
    </row>
    <row r="7048" spans="1:5" x14ac:dyDescent="0.25">
      <c r="A7048" t="str">
        <f t="shared" si="110"/>
        <v>100988</v>
      </c>
      <c r="B7048" s="84" t="s">
        <v>6795</v>
      </c>
      <c r="C7048" s="84" t="s">
        <v>11505</v>
      </c>
      <c r="D7048" s="84" t="s">
        <v>9280</v>
      </c>
      <c r="E7048" s="85" t="s">
        <v>9975</v>
      </c>
    </row>
    <row r="7049" spans="1:5" x14ac:dyDescent="0.25">
      <c r="A7049" t="str">
        <f t="shared" si="110"/>
        <v>100989</v>
      </c>
      <c r="B7049" s="84" t="s">
        <v>6796</v>
      </c>
      <c r="C7049" s="84" t="s">
        <v>11506</v>
      </c>
      <c r="D7049" s="84" t="s">
        <v>11090</v>
      </c>
      <c r="E7049" s="85" t="s">
        <v>8044</v>
      </c>
    </row>
    <row r="7050" spans="1:5" x14ac:dyDescent="0.25">
      <c r="A7050" t="str">
        <f t="shared" si="110"/>
        <v>100990</v>
      </c>
      <c r="B7050" s="84" t="s">
        <v>6797</v>
      </c>
      <c r="C7050" s="84" t="s">
        <v>11507</v>
      </c>
      <c r="D7050" s="84" t="s">
        <v>11090</v>
      </c>
      <c r="E7050" s="85" t="s">
        <v>8064</v>
      </c>
    </row>
    <row r="7051" spans="1:5" x14ac:dyDescent="0.25">
      <c r="A7051" t="str">
        <f t="shared" si="110"/>
        <v>100991</v>
      </c>
      <c r="B7051" s="84" t="s">
        <v>6798</v>
      </c>
      <c r="C7051" s="84" t="s">
        <v>11508</v>
      </c>
      <c r="D7051" s="84" t="s">
        <v>11090</v>
      </c>
      <c r="E7051" s="85" t="s">
        <v>12851</v>
      </c>
    </row>
    <row r="7052" spans="1:5" x14ac:dyDescent="0.25">
      <c r="A7052" t="str">
        <f t="shared" si="110"/>
        <v>100992</v>
      </c>
      <c r="B7052" s="84" t="s">
        <v>6799</v>
      </c>
      <c r="C7052" s="84" t="s">
        <v>11509</v>
      </c>
      <c r="D7052" s="84" t="s">
        <v>11090</v>
      </c>
      <c r="E7052" s="85" t="s">
        <v>8176</v>
      </c>
    </row>
    <row r="7053" spans="1:5" x14ac:dyDescent="0.25">
      <c r="A7053" t="str">
        <f t="shared" si="110"/>
        <v>100993</v>
      </c>
      <c r="B7053" s="84" t="s">
        <v>6800</v>
      </c>
      <c r="C7053" s="84" t="s">
        <v>11511</v>
      </c>
      <c r="D7053" s="84" t="s">
        <v>11090</v>
      </c>
      <c r="E7053" s="85" t="s">
        <v>7684</v>
      </c>
    </row>
    <row r="7054" spans="1:5" x14ac:dyDescent="0.25">
      <c r="A7054" t="str">
        <f t="shared" si="110"/>
        <v>100994</v>
      </c>
      <c r="B7054" s="84" t="s">
        <v>6801</v>
      </c>
      <c r="C7054" s="84" t="s">
        <v>11512</v>
      </c>
      <c r="D7054" s="84" t="s">
        <v>11090</v>
      </c>
      <c r="E7054" s="85" t="s">
        <v>8042</v>
      </c>
    </row>
    <row r="7055" spans="1:5" x14ac:dyDescent="0.25">
      <c r="A7055" t="str">
        <f t="shared" si="110"/>
        <v>100995</v>
      </c>
      <c r="B7055" s="84" t="s">
        <v>6802</v>
      </c>
      <c r="C7055" s="84" t="s">
        <v>11513</v>
      </c>
      <c r="D7055" s="84" t="s">
        <v>11090</v>
      </c>
      <c r="E7055" s="85" t="s">
        <v>8030</v>
      </c>
    </row>
    <row r="7056" spans="1:5" x14ac:dyDescent="0.25">
      <c r="A7056" t="str">
        <f t="shared" si="110"/>
        <v>100996</v>
      </c>
      <c r="B7056" s="84" t="s">
        <v>6803</v>
      </c>
      <c r="C7056" s="84" t="s">
        <v>11514</v>
      </c>
      <c r="D7056" s="84" t="s">
        <v>11090</v>
      </c>
      <c r="E7056" s="85" t="s">
        <v>7595</v>
      </c>
    </row>
    <row r="7057" spans="1:5" x14ac:dyDescent="0.25">
      <c r="A7057" t="str">
        <f t="shared" si="110"/>
        <v>100997</v>
      </c>
      <c r="B7057" s="84" t="s">
        <v>6804</v>
      </c>
      <c r="C7057" s="84" t="s">
        <v>11515</v>
      </c>
      <c r="D7057" s="84" t="s">
        <v>11090</v>
      </c>
      <c r="E7057" s="85" t="s">
        <v>12275</v>
      </c>
    </row>
    <row r="7058" spans="1:5" x14ac:dyDescent="0.25">
      <c r="A7058" t="str">
        <f t="shared" si="110"/>
        <v>100998</v>
      </c>
      <c r="B7058" s="84" t="s">
        <v>6805</v>
      </c>
      <c r="C7058" s="84" t="s">
        <v>11516</v>
      </c>
      <c r="D7058" s="84" t="s">
        <v>11090</v>
      </c>
      <c r="E7058" s="85" t="s">
        <v>15226</v>
      </c>
    </row>
    <row r="7059" spans="1:5" x14ac:dyDescent="0.25">
      <c r="A7059" t="str">
        <f t="shared" si="110"/>
        <v>100999</v>
      </c>
      <c r="B7059" s="84" t="s">
        <v>6806</v>
      </c>
      <c r="C7059" s="84" t="s">
        <v>11517</v>
      </c>
      <c r="D7059" s="84" t="s">
        <v>11090</v>
      </c>
      <c r="E7059" s="85" t="s">
        <v>11111</v>
      </c>
    </row>
    <row r="7060" spans="1:5" x14ac:dyDescent="0.25">
      <c r="A7060" t="str">
        <f t="shared" si="110"/>
        <v>101000</v>
      </c>
      <c r="B7060" s="84" t="s">
        <v>6807</v>
      </c>
      <c r="C7060" s="84" t="s">
        <v>11518</v>
      </c>
      <c r="D7060" s="84" t="s">
        <v>11090</v>
      </c>
      <c r="E7060" s="85" t="s">
        <v>7763</v>
      </c>
    </row>
    <row r="7061" spans="1:5" x14ac:dyDescent="0.25">
      <c r="A7061" t="str">
        <f t="shared" si="110"/>
        <v>101001</v>
      </c>
      <c r="B7061" s="84" t="s">
        <v>6808</v>
      </c>
      <c r="C7061" s="84" t="s">
        <v>11519</v>
      </c>
      <c r="D7061" s="84" t="s">
        <v>11090</v>
      </c>
      <c r="E7061" s="85" t="s">
        <v>8250</v>
      </c>
    </row>
    <row r="7062" spans="1:5" x14ac:dyDescent="0.25">
      <c r="A7062" t="str">
        <f t="shared" si="110"/>
        <v>101002</v>
      </c>
      <c r="B7062" s="84" t="s">
        <v>6809</v>
      </c>
      <c r="C7062" s="84" t="s">
        <v>11520</v>
      </c>
      <c r="D7062" s="84" t="s">
        <v>11090</v>
      </c>
      <c r="E7062" s="85" t="s">
        <v>7990</v>
      </c>
    </row>
    <row r="7063" spans="1:5" x14ac:dyDescent="0.25">
      <c r="A7063" t="str">
        <f t="shared" si="110"/>
        <v>101003</v>
      </c>
      <c r="B7063" s="84" t="s">
        <v>6810</v>
      </c>
      <c r="C7063" s="84" t="s">
        <v>11521</v>
      </c>
      <c r="D7063" s="84" t="s">
        <v>11090</v>
      </c>
      <c r="E7063" s="85" t="s">
        <v>12458</v>
      </c>
    </row>
    <row r="7064" spans="1:5" x14ac:dyDescent="0.25">
      <c r="A7064" t="str">
        <f t="shared" si="110"/>
        <v>101004</v>
      </c>
      <c r="B7064" s="84" t="s">
        <v>6811</v>
      </c>
      <c r="C7064" s="84" t="s">
        <v>11522</v>
      </c>
      <c r="D7064" s="84" t="s">
        <v>11090</v>
      </c>
      <c r="E7064" s="85" t="s">
        <v>8248</v>
      </c>
    </row>
    <row r="7065" spans="1:5" x14ac:dyDescent="0.25">
      <c r="A7065" t="str">
        <f t="shared" si="110"/>
        <v>101005</v>
      </c>
      <c r="B7065" s="84" t="s">
        <v>6812</v>
      </c>
      <c r="C7065" s="84" t="s">
        <v>11523</v>
      </c>
      <c r="D7065" s="84" t="s">
        <v>9280</v>
      </c>
      <c r="E7065" s="85" t="s">
        <v>12379</v>
      </c>
    </row>
    <row r="7066" spans="1:5" x14ac:dyDescent="0.25">
      <c r="A7066" t="str">
        <f t="shared" si="110"/>
        <v>101006</v>
      </c>
      <c r="B7066" s="84" t="s">
        <v>6813</v>
      </c>
      <c r="C7066" s="84" t="s">
        <v>11524</v>
      </c>
      <c r="D7066" s="84" t="s">
        <v>9280</v>
      </c>
      <c r="E7066" s="85" t="s">
        <v>7698</v>
      </c>
    </row>
    <row r="7067" spans="1:5" x14ac:dyDescent="0.25">
      <c r="A7067" t="str">
        <f t="shared" si="110"/>
        <v>101007</v>
      </c>
      <c r="B7067" s="84" t="s">
        <v>6814</v>
      </c>
      <c r="C7067" s="84" t="s">
        <v>11525</v>
      </c>
      <c r="D7067" s="84" t="s">
        <v>9280</v>
      </c>
      <c r="E7067" s="85" t="s">
        <v>8019</v>
      </c>
    </row>
    <row r="7068" spans="1:5" x14ac:dyDescent="0.25">
      <c r="A7068" t="str">
        <f t="shared" si="110"/>
        <v>101008</v>
      </c>
      <c r="B7068" s="84" t="s">
        <v>6815</v>
      </c>
      <c r="C7068" s="84" t="s">
        <v>11526</v>
      </c>
      <c r="D7068" s="84" t="s">
        <v>9280</v>
      </c>
      <c r="E7068" s="85" t="s">
        <v>15228</v>
      </c>
    </row>
    <row r="7069" spans="1:5" x14ac:dyDescent="0.25">
      <c r="A7069" t="str">
        <f t="shared" si="110"/>
        <v>101009</v>
      </c>
      <c r="B7069" s="84" t="s">
        <v>6816</v>
      </c>
      <c r="C7069" s="84" t="s">
        <v>11528</v>
      </c>
      <c r="D7069" s="84" t="s">
        <v>11090</v>
      </c>
      <c r="E7069" s="85" t="s">
        <v>13649</v>
      </c>
    </row>
    <row r="7070" spans="1:5" x14ac:dyDescent="0.25">
      <c r="A7070" t="str">
        <f t="shared" si="110"/>
        <v>101010</v>
      </c>
      <c r="B7070" s="84" t="s">
        <v>6817</v>
      </c>
      <c r="C7070" s="84" t="s">
        <v>11529</v>
      </c>
      <c r="D7070" s="84" t="s">
        <v>11090</v>
      </c>
      <c r="E7070" s="85" t="s">
        <v>26816</v>
      </c>
    </row>
    <row r="7071" spans="1:5" x14ac:dyDescent="0.25">
      <c r="A7071" t="str">
        <f t="shared" si="110"/>
        <v>101013</v>
      </c>
      <c r="B7071" s="84" t="s">
        <v>6818</v>
      </c>
      <c r="C7071" s="84" t="s">
        <v>11530</v>
      </c>
      <c r="D7071" s="84" t="s">
        <v>11090</v>
      </c>
      <c r="E7071" s="85" t="s">
        <v>36460</v>
      </c>
    </row>
    <row r="7072" spans="1:5" x14ac:dyDescent="0.25">
      <c r="A7072" t="str">
        <f t="shared" si="110"/>
        <v>101014</v>
      </c>
      <c r="B7072" s="84" t="s">
        <v>6819</v>
      </c>
      <c r="C7072" s="84" t="s">
        <v>11531</v>
      </c>
      <c r="D7072" s="84" t="s">
        <v>11090</v>
      </c>
      <c r="E7072" s="85" t="s">
        <v>36461</v>
      </c>
    </row>
    <row r="7073" spans="1:5" x14ac:dyDescent="0.25">
      <c r="A7073" t="str">
        <f t="shared" si="110"/>
        <v>101015</v>
      </c>
      <c r="B7073" s="84" t="s">
        <v>6820</v>
      </c>
      <c r="C7073" s="84" t="s">
        <v>11533</v>
      </c>
      <c r="D7073" s="84" t="s">
        <v>11090</v>
      </c>
      <c r="E7073" s="85" t="s">
        <v>16502</v>
      </c>
    </row>
    <row r="7074" spans="1:5" x14ac:dyDescent="0.25">
      <c r="A7074" t="str">
        <f t="shared" si="110"/>
        <v>101016</v>
      </c>
      <c r="B7074" s="84" t="s">
        <v>6821</v>
      </c>
      <c r="C7074" s="84" t="s">
        <v>11534</v>
      </c>
      <c r="D7074" s="84" t="s">
        <v>11090</v>
      </c>
      <c r="E7074" s="85" t="s">
        <v>31546</v>
      </c>
    </row>
    <row r="7075" spans="1:5" x14ac:dyDescent="0.25">
      <c r="A7075" t="str">
        <f t="shared" si="110"/>
        <v>101017</v>
      </c>
      <c r="B7075" s="84" t="s">
        <v>6822</v>
      </c>
      <c r="C7075" s="84" t="s">
        <v>11535</v>
      </c>
      <c r="D7075" s="84" t="s">
        <v>11090</v>
      </c>
      <c r="E7075" s="85" t="s">
        <v>7692</v>
      </c>
    </row>
    <row r="7076" spans="1:5" x14ac:dyDescent="0.25">
      <c r="A7076" t="str">
        <f t="shared" si="110"/>
        <v>101018</v>
      </c>
      <c r="B7076" s="84" t="s">
        <v>6823</v>
      </c>
      <c r="C7076" s="84" t="s">
        <v>11536</v>
      </c>
      <c r="D7076" s="84" t="s">
        <v>11090</v>
      </c>
      <c r="E7076" s="85" t="s">
        <v>17268</v>
      </c>
    </row>
    <row r="7077" spans="1:5" x14ac:dyDescent="0.25">
      <c r="A7077" t="str">
        <f t="shared" si="110"/>
        <v>101463</v>
      </c>
      <c r="B7077" s="84" t="s">
        <v>6865</v>
      </c>
      <c r="C7077" s="84" t="s">
        <v>11537</v>
      </c>
      <c r="D7077" s="84" t="s">
        <v>11090</v>
      </c>
      <c r="E7077" s="85" t="s">
        <v>32395</v>
      </c>
    </row>
    <row r="7078" spans="1:5" x14ac:dyDescent="0.25">
      <c r="A7078" t="str">
        <f t="shared" si="110"/>
        <v>101464</v>
      </c>
      <c r="B7078" s="84" t="s">
        <v>6866</v>
      </c>
      <c r="C7078" s="84" t="s">
        <v>11538</v>
      </c>
      <c r="D7078" s="84" t="s">
        <v>11090</v>
      </c>
      <c r="E7078" s="85" t="s">
        <v>27983</v>
      </c>
    </row>
    <row r="7079" spans="1:5" x14ac:dyDescent="0.25">
      <c r="A7079" t="str">
        <f t="shared" si="110"/>
        <v>101465</v>
      </c>
      <c r="B7079" s="84" t="s">
        <v>6867</v>
      </c>
      <c r="C7079" s="84" t="s">
        <v>11539</v>
      </c>
      <c r="D7079" s="84" t="s">
        <v>11090</v>
      </c>
      <c r="E7079" s="85" t="s">
        <v>30811</v>
      </c>
    </row>
    <row r="7080" spans="1:5" x14ac:dyDescent="0.25">
      <c r="A7080" t="str">
        <f t="shared" si="110"/>
        <v>101466</v>
      </c>
      <c r="B7080" s="84" t="s">
        <v>6868</v>
      </c>
      <c r="C7080" s="84" t="s">
        <v>11540</v>
      </c>
      <c r="D7080" s="84" t="s">
        <v>11090</v>
      </c>
      <c r="E7080" s="85" t="s">
        <v>7663</v>
      </c>
    </row>
    <row r="7081" spans="1:5" x14ac:dyDescent="0.25">
      <c r="A7081" t="str">
        <f t="shared" si="110"/>
        <v>101467</v>
      </c>
      <c r="B7081" s="84" t="s">
        <v>6869</v>
      </c>
      <c r="C7081" s="84" t="s">
        <v>11541</v>
      </c>
      <c r="D7081" s="84" t="s">
        <v>11090</v>
      </c>
      <c r="E7081" s="85" t="s">
        <v>10317</v>
      </c>
    </row>
    <row r="7082" spans="1:5" x14ac:dyDescent="0.25">
      <c r="A7082" t="str">
        <f t="shared" si="110"/>
        <v>101468</v>
      </c>
      <c r="B7082" s="84" t="s">
        <v>6870</v>
      </c>
      <c r="C7082" s="84" t="s">
        <v>11542</v>
      </c>
      <c r="D7082" s="84" t="s">
        <v>11090</v>
      </c>
      <c r="E7082" s="85" t="s">
        <v>8142</v>
      </c>
    </row>
    <row r="7083" spans="1:5" x14ac:dyDescent="0.25">
      <c r="A7083" t="str">
        <f t="shared" si="110"/>
        <v>101469</v>
      </c>
      <c r="B7083" s="84" t="s">
        <v>6871</v>
      </c>
      <c r="C7083" s="84" t="s">
        <v>11543</v>
      </c>
      <c r="D7083" s="84" t="s">
        <v>11090</v>
      </c>
      <c r="E7083" s="85" t="s">
        <v>14796</v>
      </c>
    </row>
    <row r="7084" spans="1:5" x14ac:dyDescent="0.25">
      <c r="A7084" t="str">
        <f t="shared" si="110"/>
        <v>101470</v>
      </c>
      <c r="B7084" s="84" t="s">
        <v>6872</v>
      </c>
      <c r="C7084" s="84" t="s">
        <v>11544</v>
      </c>
      <c r="D7084" s="84" t="s">
        <v>11090</v>
      </c>
      <c r="E7084" s="85" t="s">
        <v>14595</v>
      </c>
    </row>
    <row r="7085" spans="1:5" x14ac:dyDescent="0.25">
      <c r="A7085" t="str">
        <f t="shared" si="110"/>
        <v>101471</v>
      </c>
      <c r="B7085" s="84" t="s">
        <v>6873</v>
      </c>
      <c r="C7085" s="84" t="s">
        <v>11545</v>
      </c>
      <c r="D7085" s="84" t="s">
        <v>11090</v>
      </c>
      <c r="E7085" s="85" t="s">
        <v>12221</v>
      </c>
    </row>
    <row r="7086" spans="1:5" x14ac:dyDescent="0.25">
      <c r="A7086" t="str">
        <f t="shared" si="110"/>
        <v>101472</v>
      </c>
      <c r="B7086" s="84" t="s">
        <v>6874</v>
      </c>
      <c r="C7086" s="84" t="s">
        <v>11546</v>
      </c>
      <c r="D7086" s="84" t="s">
        <v>11090</v>
      </c>
      <c r="E7086" s="85" t="s">
        <v>7905</v>
      </c>
    </row>
    <row r="7087" spans="1:5" x14ac:dyDescent="0.25">
      <c r="A7087" t="str">
        <f t="shared" si="110"/>
        <v>101473</v>
      </c>
      <c r="B7087" s="84" t="s">
        <v>6875</v>
      </c>
      <c r="C7087" s="84" t="s">
        <v>11547</v>
      </c>
      <c r="D7087" s="84" t="s">
        <v>11090</v>
      </c>
      <c r="E7087" s="85" t="s">
        <v>14710</v>
      </c>
    </row>
    <row r="7088" spans="1:5" x14ac:dyDescent="0.25">
      <c r="A7088" t="str">
        <f t="shared" si="110"/>
        <v>101474</v>
      </c>
      <c r="B7088" s="84" t="s">
        <v>6876</v>
      </c>
      <c r="C7088" s="84" t="s">
        <v>11549</v>
      </c>
      <c r="D7088" s="84" t="s">
        <v>11090</v>
      </c>
      <c r="E7088" s="85" t="s">
        <v>10405</v>
      </c>
    </row>
    <row r="7089" spans="1:5" x14ac:dyDescent="0.25">
      <c r="A7089" t="str">
        <f t="shared" si="110"/>
        <v>101475</v>
      </c>
      <c r="B7089" s="84" t="s">
        <v>6877</v>
      </c>
      <c r="C7089" s="84" t="s">
        <v>11550</v>
      </c>
      <c r="D7089" s="84" t="s">
        <v>11090</v>
      </c>
      <c r="E7089" s="85" t="s">
        <v>12713</v>
      </c>
    </row>
    <row r="7090" spans="1:5" x14ac:dyDescent="0.25">
      <c r="A7090" t="str">
        <f t="shared" si="110"/>
        <v>101476</v>
      </c>
      <c r="B7090" s="84" t="s">
        <v>6878</v>
      </c>
      <c r="C7090" s="84" t="s">
        <v>11551</v>
      </c>
      <c r="D7090" s="84" t="s">
        <v>11090</v>
      </c>
      <c r="E7090" s="85" t="s">
        <v>7815</v>
      </c>
    </row>
    <row r="7091" spans="1:5" x14ac:dyDescent="0.25">
      <c r="A7091" t="str">
        <f t="shared" si="110"/>
        <v>101477</v>
      </c>
      <c r="B7091" s="84" t="s">
        <v>6879</v>
      </c>
      <c r="C7091" s="84" t="s">
        <v>11552</v>
      </c>
      <c r="D7091" s="84" t="s">
        <v>11090</v>
      </c>
      <c r="E7091" s="85" t="s">
        <v>33144</v>
      </c>
    </row>
    <row r="7092" spans="1:5" x14ac:dyDescent="0.25">
      <c r="A7092" t="str">
        <f t="shared" si="110"/>
        <v>101478</v>
      </c>
      <c r="B7092" s="84" t="s">
        <v>6880</v>
      </c>
      <c r="C7092" s="84" t="s">
        <v>11553</v>
      </c>
      <c r="D7092" s="84" t="s">
        <v>11090</v>
      </c>
      <c r="E7092" s="85" t="s">
        <v>9966</v>
      </c>
    </row>
    <row r="7093" spans="1:5" x14ac:dyDescent="0.25">
      <c r="A7093" t="str">
        <f t="shared" si="110"/>
        <v>101480</v>
      </c>
      <c r="B7093" s="84" t="s">
        <v>6882</v>
      </c>
      <c r="C7093" s="84" t="s">
        <v>11554</v>
      </c>
      <c r="D7093" s="84" t="s">
        <v>11090</v>
      </c>
      <c r="E7093" s="85" t="s">
        <v>31524</v>
      </c>
    </row>
    <row r="7094" spans="1:5" x14ac:dyDescent="0.25">
      <c r="A7094" t="str">
        <f t="shared" si="110"/>
        <v>101481</v>
      </c>
      <c r="B7094" s="84" t="s">
        <v>6883</v>
      </c>
      <c r="C7094" s="84" t="s">
        <v>11555</v>
      </c>
      <c r="D7094" s="84" t="s">
        <v>11090</v>
      </c>
      <c r="E7094" s="85" t="s">
        <v>30619</v>
      </c>
    </row>
    <row r="7095" spans="1:5" x14ac:dyDescent="0.25">
      <c r="A7095" t="str">
        <f t="shared" si="110"/>
        <v>101482</v>
      </c>
      <c r="B7095" s="84" t="s">
        <v>6884</v>
      </c>
      <c r="C7095" s="84" t="s">
        <v>14248</v>
      </c>
      <c r="D7095" s="84" t="s">
        <v>11090</v>
      </c>
      <c r="E7095" s="85" t="s">
        <v>23007</v>
      </c>
    </row>
    <row r="7096" spans="1:5" x14ac:dyDescent="0.25">
      <c r="A7096" t="str">
        <f t="shared" si="110"/>
        <v>101483</v>
      </c>
      <c r="B7096" s="84" t="s">
        <v>6885</v>
      </c>
      <c r="C7096" s="84" t="s">
        <v>11556</v>
      </c>
      <c r="D7096" s="84" t="s">
        <v>11090</v>
      </c>
      <c r="E7096" s="85" t="s">
        <v>19123</v>
      </c>
    </row>
    <row r="7097" spans="1:5" x14ac:dyDescent="0.25">
      <c r="A7097" t="str">
        <f t="shared" si="110"/>
        <v>101484</v>
      </c>
      <c r="B7097" s="84" t="s">
        <v>6886</v>
      </c>
      <c r="C7097" s="84" t="s">
        <v>11557</v>
      </c>
      <c r="D7097" s="84" t="s">
        <v>11090</v>
      </c>
      <c r="E7097" s="85" t="s">
        <v>36462</v>
      </c>
    </row>
    <row r="7098" spans="1:5" x14ac:dyDescent="0.25">
      <c r="A7098" t="str">
        <f t="shared" si="110"/>
        <v>101485</v>
      </c>
      <c r="B7098" s="84" t="s">
        <v>6887</v>
      </c>
      <c r="C7098" s="84" t="s">
        <v>11558</v>
      </c>
      <c r="D7098" s="84" t="s">
        <v>11090</v>
      </c>
      <c r="E7098" s="85" t="s">
        <v>31538</v>
      </c>
    </row>
    <row r="7099" spans="1:5" x14ac:dyDescent="0.25">
      <c r="A7099" t="str">
        <f t="shared" si="110"/>
        <v>101486</v>
      </c>
      <c r="B7099" s="84" t="s">
        <v>6888</v>
      </c>
      <c r="C7099" s="84" t="s">
        <v>11559</v>
      </c>
      <c r="D7099" s="84" t="s">
        <v>11090</v>
      </c>
      <c r="E7099" s="85" t="s">
        <v>36463</v>
      </c>
    </row>
    <row r="7100" spans="1:5" x14ac:dyDescent="0.25">
      <c r="A7100" t="str">
        <f t="shared" si="110"/>
        <v>101487</v>
      </c>
      <c r="B7100" s="84" t="s">
        <v>6889</v>
      </c>
      <c r="C7100" s="84" t="s">
        <v>11560</v>
      </c>
      <c r="D7100" s="84" t="s">
        <v>11090</v>
      </c>
      <c r="E7100" s="85" t="s">
        <v>20960</v>
      </c>
    </row>
    <row r="7101" spans="1:5" x14ac:dyDescent="0.25">
      <c r="A7101" t="str">
        <f t="shared" si="110"/>
        <v>101488</v>
      </c>
      <c r="B7101" s="84" t="s">
        <v>6890</v>
      </c>
      <c r="C7101" s="84" t="s">
        <v>11561</v>
      </c>
      <c r="D7101" s="84" t="s">
        <v>11090</v>
      </c>
      <c r="E7101" s="85" t="s">
        <v>23076</v>
      </c>
    </row>
    <row r="7102" spans="1:5" x14ac:dyDescent="0.25">
      <c r="A7102" t="str">
        <f t="shared" si="110"/>
        <v>101188</v>
      </c>
      <c r="B7102" s="84" t="s">
        <v>5768</v>
      </c>
      <c r="C7102" s="84" t="s">
        <v>11562</v>
      </c>
      <c r="D7102" s="84" t="s">
        <v>8329</v>
      </c>
      <c r="E7102" s="85" t="s">
        <v>7972</v>
      </c>
    </row>
    <row r="7103" spans="1:5" x14ac:dyDescent="0.25">
      <c r="A7103" t="str">
        <f t="shared" si="110"/>
        <v>101189</v>
      </c>
      <c r="B7103" s="84" t="s">
        <v>5769</v>
      </c>
      <c r="C7103" s="84" t="s">
        <v>11563</v>
      </c>
      <c r="D7103" s="84" t="s">
        <v>8329</v>
      </c>
      <c r="E7103" s="85" t="s">
        <v>15550</v>
      </c>
    </row>
    <row r="7104" spans="1:5" x14ac:dyDescent="0.25">
      <c r="A7104" t="str">
        <f t="shared" si="110"/>
        <v>101190</v>
      </c>
      <c r="B7104" s="84" t="s">
        <v>5770</v>
      </c>
      <c r="C7104" s="84" t="s">
        <v>11564</v>
      </c>
      <c r="D7104" s="84" t="s">
        <v>8329</v>
      </c>
      <c r="E7104" s="85" t="s">
        <v>21830</v>
      </c>
    </row>
    <row r="7105" spans="1:5" x14ac:dyDescent="0.25">
      <c r="A7105" t="str">
        <f t="shared" si="110"/>
        <v>101191</v>
      </c>
      <c r="B7105" s="84" t="s">
        <v>5771</v>
      </c>
      <c r="C7105" s="84" t="s">
        <v>11565</v>
      </c>
      <c r="D7105" s="84" t="s">
        <v>8329</v>
      </c>
      <c r="E7105" s="85" t="s">
        <v>36464</v>
      </c>
    </row>
    <row r="7106" spans="1:5" x14ac:dyDescent="0.25">
      <c r="A7106" t="str">
        <f t="shared" si="110"/>
        <v>101192</v>
      </c>
      <c r="B7106" s="84" t="s">
        <v>5772</v>
      </c>
      <c r="C7106" s="84" t="s">
        <v>11566</v>
      </c>
      <c r="D7106" s="84" t="s">
        <v>8329</v>
      </c>
      <c r="E7106" s="85" t="s">
        <v>28109</v>
      </c>
    </row>
    <row r="7107" spans="1:5" x14ac:dyDescent="0.25">
      <c r="A7107" t="str">
        <f t="shared" ref="A7107:A7170" si="111">B7107</f>
        <v>101193</v>
      </c>
      <c r="B7107" s="84" t="s">
        <v>5773</v>
      </c>
      <c r="C7107" s="84" t="s">
        <v>11567</v>
      </c>
      <c r="D7107" s="84" t="s">
        <v>8329</v>
      </c>
      <c r="E7107" s="85" t="s">
        <v>27919</v>
      </c>
    </row>
    <row r="7108" spans="1:5" x14ac:dyDescent="0.25">
      <c r="A7108" t="str">
        <f t="shared" si="111"/>
        <v>101194</v>
      </c>
      <c r="B7108" s="84" t="s">
        <v>5774</v>
      </c>
      <c r="C7108" s="84" t="s">
        <v>11568</v>
      </c>
      <c r="D7108" s="84" t="s">
        <v>8329</v>
      </c>
      <c r="E7108" s="85" t="s">
        <v>36465</v>
      </c>
    </row>
    <row r="7109" spans="1:5" x14ac:dyDescent="0.25">
      <c r="A7109" t="str">
        <f t="shared" si="111"/>
        <v>101197</v>
      </c>
      <c r="B7109" s="84" t="s">
        <v>5775</v>
      </c>
      <c r="C7109" s="84" t="s">
        <v>11569</v>
      </c>
      <c r="D7109" s="84" t="s">
        <v>8329</v>
      </c>
      <c r="E7109" s="85" t="s">
        <v>27875</v>
      </c>
    </row>
    <row r="7110" spans="1:5" x14ac:dyDescent="0.25">
      <c r="A7110" t="str">
        <f t="shared" si="111"/>
        <v>101198</v>
      </c>
      <c r="B7110" s="84" t="s">
        <v>5776</v>
      </c>
      <c r="C7110" s="84" t="s">
        <v>11570</v>
      </c>
      <c r="D7110" s="84" t="s">
        <v>8329</v>
      </c>
      <c r="E7110" s="85" t="s">
        <v>36466</v>
      </c>
    </row>
    <row r="7111" spans="1:5" x14ac:dyDescent="0.25">
      <c r="A7111" t="str">
        <f t="shared" si="111"/>
        <v>101199</v>
      </c>
      <c r="B7111" s="84" t="s">
        <v>5777</v>
      </c>
      <c r="C7111" s="84" t="s">
        <v>11571</v>
      </c>
      <c r="D7111" s="84" t="s">
        <v>8329</v>
      </c>
      <c r="E7111" s="85" t="s">
        <v>36467</v>
      </c>
    </row>
    <row r="7112" spans="1:5" x14ac:dyDescent="0.25">
      <c r="A7112" t="str">
        <f t="shared" si="111"/>
        <v>101200</v>
      </c>
      <c r="B7112" s="84" t="s">
        <v>5778</v>
      </c>
      <c r="C7112" s="84" t="s">
        <v>11572</v>
      </c>
      <c r="D7112" s="84" t="s">
        <v>8329</v>
      </c>
      <c r="E7112" s="85" t="s">
        <v>36468</v>
      </c>
    </row>
    <row r="7113" spans="1:5" x14ac:dyDescent="0.25">
      <c r="A7113" t="str">
        <f t="shared" si="111"/>
        <v>101201</v>
      </c>
      <c r="B7113" s="84" t="s">
        <v>5779</v>
      </c>
      <c r="C7113" s="84" t="s">
        <v>11573</v>
      </c>
      <c r="D7113" s="84" t="s">
        <v>8329</v>
      </c>
      <c r="E7113" s="85" t="s">
        <v>18548</v>
      </c>
    </row>
    <row r="7114" spans="1:5" x14ac:dyDescent="0.25">
      <c r="A7114" t="str">
        <f t="shared" si="111"/>
        <v>101202</v>
      </c>
      <c r="B7114" s="84" t="s">
        <v>5780</v>
      </c>
      <c r="C7114" s="84" t="s">
        <v>11574</v>
      </c>
      <c r="D7114" s="84" t="s">
        <v>8329</v>
      </c>
      <c r="E7114" s="85" t="s">
        <v>27970</v>
      </c>
    </row>
    <row r="7115" spans="1:5" x14ac:dyDescent="0.25">
      <c r="A7115" t="str">
        <f t="shared" si="111"/>
        <v>101203</v>
      </c>
      <c r="B7115" s="84" t="s">
        <v>5781</v>
      </c>
      <c r="C7115" s="84" t="s">
        <v>11575</v>
      </c>
      <c r="D7115" s="84" t="s">
        <v>8329</v>
      </c>
      <c r="E7115" s="85" t="s">
        <v>12609</v>
      </c>
    </row>
    <row r="7116" spans="1:5" x14ac:dyDescent="0.25">
      <c r="A7116" t="str">
        <f t="shared" si="111"/>
        <v>101204</v>
      </c>
      <c r="B7116" s="84" t="s">
        <v>5782</v>
      </c>
      <c r="C7116" s="84" t="s">
        <v>11576</v>
      </c>
      <c r="D7116" s="84" t="s">
        <v>8329</v>
      </c>
      <c r="E7116" s="85" t="s">
        <v>12836</v>
      </c>
    </row>
    <row r="7117" spans="1:5" x14ac:dyDescent="0.25">
      <c r="A7117" t="str">
        <f t="shared" si="111"/>
        <v>101205</v>
      </c>
      <c r="B7117" s="84" t="s">
        <v>5783</v>
      </c>
      <c r="C7117" s="84" t="s">
        <v>11577</v>
      </c>
      <c r="D7117" s="84" t="s">
        <v>8329</v>
      </c>
      <c r="E7117" s="85" t="s">
        <v>27970</v>
      </c>
    </row>
    <row r="7118" spans="1:5" x14ac:dyDescent="0.25">
      <c r="A7118" t="str">
        <f t="shared" si="111"/>
        <v>102362</v>
      </c>
      <c r="B7118" s="84" t="s">
        <v>12355</v>
      </c>
      <c r="C7118" s="84" t="s">
        <v>32062</v>
      </c>
      <c r="D7118" s="84" t="s">
        <v>8451</v>
      </c>
      <c r="E7118" s="85" t="s">
        <v>36469</v>
      </c>
    </row>
    <row r="7119" spans="1:5" x14ac:dyDescent="0.25">
      <c r="A7119" t="str">
        <f t="shared" si="111"/>
        <v>102363</v>
      </c>
      <c r="B7119" s="84" t="s">
        <v>12356</v>
      </c>
      <c r="C7119" s="84" t="s">
        <v>32064</v>
      </c>
      <c r="D7119" s="84" t="s">
        <v>8451</v>
      </c>
      <c r="E7119" s="85" t="s">
        <v>36470</v>
      </c>
    </row>
    <row r="7120" spans="1:5" x14ac:dyDescent="0.25">
      <c r="A7120" t="str">
        <f t="shared" si="111"/>
        <v>102364</v>
      </c>
      <c r="B7120" s="84" t="s">
        <v>12357</v>
      </c>
      <c r="C7120" s="84" t="s">
        <v>32066</v>
      </c>
      <c r="D7120" s="84" t="s">
        <v>8451</v>
      </c>
      <c r="E7120" s="85" t="s">
        <v>31662</v>
      </c>
    </row>
    <row r="7121" spans="1:5" x14ac:dyDescent="0.25">
      <c r="A7121" t="str">
        <f t="shared" si="111"/>
        <v>98509</v>
      </c>
      <c r="B7121" s="84" t="s">
        <v>4888</v>
      </c>
      <c r="C7121" s="84" t="s">
        <v>11578</v>
      </c>
      <c r="D7121" s="84" t="s">
        <v>8382</v>
      </c>
      <c r="E7121" s="85" t="s">
        <v>26913</v>
      </c>
    </row>
    <row r="7122" spans="1:5" x14ac:dyDescent="0.25">
      <c r="A7122" t="str">
        <f t="shared" si="111"/>
        <v>98510</v>
      </c>
      <c r="B7122" s="84" t="s">
        <v>4889</v>
      </c>
      <c r="C7122" s="84" t="s">
        <v>11579</v>
      </c>
      <c r="D7122" s="84" t="s">
        <v>8382</v>
      </c>
      <c r="E7122" s="85" t="s">
        <v>16457</v>
      </c>
    </row>
    <row r="7123" spans="1:5" x14ac:dyDescent="0.25">
      <c r="A7123" t="str">
        <f t="shared" si="111"/>
        <v>98511</v>
      </c>
      <c r="B7123" s="84" t="s">
        <v>4890</v>
      </c>
      <c r="C7123" s="84" t="s">
        <v>11580</v>
      </c>
      <c r="D7123" s="84" t="s">
        <v>8382</v>
      </c>
      <c r="E7123" s="85" t="s">
        <v>16383</v>
      </c>
    </row>
    <row r="7124" spans="1:5" x14ac:dyDescent="0.25">
      <c r="A7124" t="str">
        <f t="shared" si="111"/>
        <v>98516</v>
      </c>
      <c r="B7124" s="84" t="s">
        <v>4891</v>
      </c>
      <c r="C7124" s="84" t="s">
        <v>11581</v>
      </c>
      <c r="D7124" s="84" t="s">
        <v>8382</v>
      </c>
      <c r="E7124" s="85" t="s">
        <v>36471</v>
      </c>
    </row>
    <row r="7125" spans="1:5" x14ac:dyDescent="0.25">
      <c r="A7125" t="str">
        <f t="shared" si="111"/>
        <v>98519</v>
      </c>
      <c r="B7125" s="84" t="s">
        <v>4892</v>
      </c>
      <c r="C7125" s="84" t="s">
        <v>11582</v>
      </c>
      <c r="D7125" s="84" t="s">
        <v>8451</v>
      </c>
      <c r="E7125" s="85" t="s">
        <v>15414</v>
      </c>
    </row>
    <row r="7126" spans="1:5" x14ac:dyDescent="0.25">
      <c r="A7126" t="str">
        <f t="shared" si="111"/>
        <v>98520</v>
      </c>
      <c r="B7126" s="84" t="s">
        <v>4893</v>
      </c>
      <c r="C7126" s="84" t="s">
        <v>11583</v>
      </c>
      <c r="D7126" s="84" t="s">
        <v>8451</v>
      </c>
      <c r="E7126" s="85" t="s">
        <v>16197</v>
      </c>
    </row>
    <row r="7127" spans="1:5" x14ac:dyDescent="0.25">
      <c r="A7127" t="str">
        <f t="shared" si="111"/>
        <v>98521</v>
      </c>
      <c r="B7127" s="84" t="s">
        <v>4894</v>
      </c>
      <c r="C7127" s="84" t="s">
        <v>11584</v>
      </c>
      <c r="D7127" s="84" t="s">
        <v>8451</v>
      </c>
      <c r="E7127" s="85" t="s">
        <v>8026</v>
      </c>
    </row>
    <row r="7128" spans="1:5" x14ac:dyDescent="0.25">
      <c r="A7128" t="str">
        <f t="shared" si="111"/>
        <v>98522</v>
      </c>
      <c r="B7128" s="84" t="s">
        <v>4895</v>
      </c>
      <c r="C7128" s="84" t="s">
        <v>11585</v>
      </c>
      <c r="D7128" s="84" t="s">
        <v>8329</v>
      </c>
      <c r="E7128" s="85" t="s">
        <v>26564</v>
      </c>
    </row>
    <row r="7129" spans="1:5" x14ac:dyDescent="0.25">
      <c r="A7129" t="str">
        <f t="shared" si="111"/>
        <v>98524</v>
      </c>
      <c r="B7129" s="84" t="s">
        <v>4896</v>
      </c>
      <c r="C7129" s="84" t="s">
        <v>32070</v>
      </c>
      <c r="D7129" s="84" t="s">
        <v>8451</v>
      </c>
      <c r="E7129" s="85" t="s">
        <v>14528</v>
      </c>
    </row>
    <row r="7130" spans="1:5" x14ac:dyDescent="0.25">
      <c r="A7130" t="str">
        <f t="shared" si="111"/>
        <v>98503</v>
      </c>
      <c r="B7130" s="84" t="s">
        <v>4885</v>
      </c>
      <c r="C7130" s="84" t="s">
        <v>11586</v>
      </c>
      <c r="D7130" s="84" t="s">
        <v>8451</v>
      </c>
      <c r="E7130" s="85" t="s">
        <v>12219</v>
      </c>
    </row>
    <row r="7131" spans="1:5" x14ac:dyDescent="0.25">
      <c r="A7131" t="str">
        <f t="shared" si="111"/>
        <v>98504</v>
      </c>
      <c r="B7131" s="84" t="s">
        <v>4886</v>
      </c>
      <c r="C7131" s="84" t="s">
        <v>26914</v>
      </c>
      <c r="D7131" s="84" t="s">
        <v>8451</v>
      </c>
      <c r="E7131" s="85" t="s">
        <v>8311</v>
      </c>
    </row>
    <row r="7132" spans="1:5" x14ac:dyDescent="0.25">
      <c r="A7132" t="str">
        <f t="shared" si="111"/>
        <v>98505</v>
      </c>
      <c r="B7132" s="84" t="s">
        <v>4887</v>
      </c>
      <c r="C7132" s="84" t="s">
        <v>11587</v>
      </c>
      <c r="D7132" s="84" t="s">
        <v>8451</v>
      </c>
      <c r="E7132" s="85" t="s">
        <v>26915</v>
      </c>
    </row>
    <row r="7133" spans="1:5" x14ac:dyDescent="0.25">
      <c r="A7133" t="str">
        <f t="shared" si="111"/>
        <v>103946</v>
      </c>
      <c r="B7133" s="84" t="s">
        <v>26916</v>
      </c>
      <c r="C7133" s="84" t="s">
        <v>26917</v>
      </c>
      <c r="D7133" s="84" t="s">
        <v>8451</v>
      </c>
      <c r="E7133" s="85" t="s">
        <v>12034</v>
      </c>
    </row>
    <row r="7134" spans="1:5" x14ac:dyDescent="0.25">
      <c r="A7134" t="str">
        <f t="shared" si="111"/>
        <v>105000</v>
      </c>
      <c r="B7134" s="84" t="s">
        <v>32071</v>
      </c>
      <c r="C7134" s="84" t="s">
        <v>32072</v>
      </c>
      <c r="D7134" s="84" t="s">
        <v>8329</v>
      </c>
      <c r="E7134" s="85" t="s">
        <v>36472</v>
      </c>
    </row>
    <row r="7135" spans="1:5" x14ac:dyDescent="0.25">
      <c r="A7135" t="str">
        <f t="shared" si="111"/>
        <v>105001</v>
      </c>
      <c r="B7135" s="84" t="s">
        <v>32074</v>
      </c>
      <c r="C7135" s="84" t="s">
        <v>32075</v>
      </c>
      <c r="D7135" s="84" t="s">
        <v>8329</v>
      </c>
      <c r="E7135" s="85" t="s">
        <v>36473</v>
      </c>
    </row>
    <row r="7136" spans="1:5" x14ac:dyDescent="0.25">
      <c r="A7136" t="str">
        <f t="shared" si="111"/>
        <v>105002</v>
      </c>
      <c r="B7136" s="84" t="s">
        <v>32077</v>
      </c>
      <c r="C7136" s="84" t="s">
        <v>32078</v>
      </c>
      <c r="D7136" s="84" t="s">
        <v>8382</v>
      </c>
      <c r="E7136" s="85" t="s">
        <v>36474</v>
      </c>
    </row>
    <row r="7137" spans="1:5" x14ac:dyDescent="0.25">
      <c r="A7137" t="str">
        <f t="shared" si="111"/>
        <v>105003</v>
      </c>
      <c r="B7137" s="84" t="s">
        <v>32080</v>
      </c>
      <c r="C7137" s="84" t="s">
        <v>32081</v>
      </c>
      <c r="D7137" s="84" t="s">
        <v>8382</v>
      </c>
      <c r="E7137" s="85" t="s">
        <v>27708</v>
      </c>
    </row>
    <row r="7138" spans="1:5" x14ac:dyDescent="0.25">
      <c r="A7138" t="str">
        <f t="shared" si="111"/>
        <v>105004</v>
      </c>
      <c r="B7138" s="84" t="s">
        <v>32083</v>
      </c>
      <c r="C7138" s="84" t="s">
        <v>32084</v>
      </c>
      <c r="D7138" s="84" t="s">
        <v>8451</v>
      </c>
      <c r="E7138" s="85" t="s">
        <v>36475</v>
      </c>
    </row>
    <row r="7139" spans="1:5" x14ac:dyDescent="0.25">
      <c r="A7139" t="str">
        <f t="shared" si="111"/>
        <v>105005</v>
      </c>
      <c r="B7139" s="84" t="s">
        <v>32085</v>
      </c>
      <c r="C7139" s="84" t="s">
        <v>32086</v>
      </c>
      <c r="D7139" s="84" t="s">
        <v>8451</v>
      </c>
      <c r="E7139" s="85" t="s">
        <v>36476</v>
      </c>
    </row>
    <row r="7140" spans="1:5" x14ac:dyDescent="0.25">
      <c r="A7140" t="str">
        <f t="shared" si="111"/>
        <v>103185</v>
      </c>
      <c r="B7140" s="84" t="s">
        <v>14969</v>
      </c>
      <c r="C7140" s="84" t="s">
        <v>14970</v>
      </c>
      <c r="D7140" s="84" t="s">
        <v>8382</v>
      </c>
      <c r="E7140" s="85" t="s">
        <v>26918</v>
      </c>
    </row>
    <row r="7141" spans="1:5" x14ac:dyDescent="0.25">
      <c r="A7141" t="str">
        <f t="shared" si="111"/>
        <v>103186</v>
      </c>
      <c r="B7141" s="84" t="s">
        <v>14971</v>
      </c>
      <c r="C7141" s="84" t="s">
        <v>14972</v>
      </c>
      <c r="D7141" s="84" t="s">
        <v>8382</v>
      </c>
      <c r="E7141" s="85" t="s">
        <v>26919</v>
      </c>
    </row>
    <row r="7142" spans="1:5" x14ac:dyDescent="0.25">
      <c r="A7142" t="str">
        <f t="shared" si="111"/>
        <v>103187</v>
      </c>
      <c r="B7142" s="84" t="s">
        <v>14973</v>
      </c>
      <c r="C7142" s="84" t="s">
        <v>14974</v>
      </c>
      <c r="D7142" s="84" t="s">
        <v>8382</v>
      </c>
      <c r="E7142" s="85" t="s">
        <v>26920</v>
      </c>
    </row>
    <row r="7143" spans="1:5" x14ac:dyDescent="0.25">
      <c r="A7143" t="str">
        <f t="shared" si="111"/>
        <v>103188</v>
      </c>
      <c r="B7143" s="84" t="s">
        <v>14975</v>
      </c>
      <c r="C7143" s="84" t="s">
        <v>14976</v>
      </c>
      <c r="D7143" s="84" t="s">
        <v>8382</v>
      </c>
      <c r="E7143" s="85" t="s">
        <v>26921</v>
      </c>
    </row>
    <row r="7144" spans="1:5" x14ac:dyDescent="0.25">
      <c r="A7144" t="str">
        <f t="shared" si="111"/>
        <v>103189</v>
      </c>
      <c r="B7144" s="84" t="s">
        <v>14977</v>
      </c>
      <c r="C7144" s="84" t="s">
        <v>14978</v>
      </c>
      <c r="D7144" s="84" t="s">
        <v>8382</v>
      </c>
      <c r="E7144" s="85" t="s">
        <v>26922</v>
      </c>
    </row>
    <row r="7145" spans="1:5" x14ac:dyDescent="0.25">
      <c r="A7145" t="str">
        <f t="shared" si="111"/>
        <v>103190</v>
      </c>
      <c r="B7145" s="84" t="s">
        <v>14979</v>
      </c>
      <c r="C7145" s="84" t="s">
        <v>14980</v>
      </c>
      <c r="D7145" s="84" t="s">
        <v>8382</v>
      </c>
      <c r="E7145" s="85" t="s">
        <v>36477</v>
      </c>
    </row>
    <row r="7146" spans="1:5" x14ac:dyDescent="0.25">
      <c r="A7146" t="str">
        <f t="shared" si="111"/>
        <v>103191</v>
      </c>
      <c r="B7146" s="84" t="s">
        <v>14981</v>
      </c>
      <c r="C7146" s="84" t="s">
        <v>14982</v>
      </c>
      <c r="D7146" s="84" t="s">
        <v>8382</v>
      </c>
      <c r="E7146" s="85" t="s">
        <v>36478</v>
      </c>
    </row>
    <row r="7147" spans="1:5" x14ac:dyDescent="0.25">
      <c r="A7147" t="str">
        <f t="shared" si="111"/>
        <v>103192</v>
      </c>
      <c r="B7147" s="84" t="s">
        <v>14983</v>
      </c>
      <c r="C7147" s="84" t="s">
        <v>14984</v>
      </c>
      <c r="D7147" s="84" t="s">
        <v>8382</v>
      </c>
      <c r="E7147" s="85" t="s">
        <v>36479</v>
      </c>
    </row>
    <row r="7148" spans="1:5" x14ac:dyDescent="0.25">
      <c r="A7148" t="str">
        <f t="shared" si="111"/>
        <v>103193</v>
      </c>
      <c r="B7148" s="84" t="s">
        <v>14985</v>
      </c>
      <c r="C7148" s="84" t="s">
        <v>14986</v>
      </c>
      <c r="D7148" s="84" t="s">
        <v>8382</v>
      </c>
      <c r="E7148" s="85" t="s">
        <v>36480</v>
      </c>
    </row>
    <row r="7149" spans="1:5" x14ac:dyDescent="0.25">
      <c r="A7149" t="str">
        <f t="shared" si="111"/>
        <v>103194</v>
      </c>
      <c r="B7149" s="84" t="s">
        <v>14987</v>
      </c>
      <c r="C7149" s="84" t="s">
        <v>14988</v>
      </c>
      <c r="D7149" s="84" t="s">
        <v>8382</v>
      </c>
      <c r="E7149" s="85" t="s">
        <v>36481</v>
      </c>
    </row>
    <row r="7150" spans="1:5" x14ac:dyDescent="0.25">
      <c r="A7150" t="str">
        <f t="shared" si="111"/>
        <v>103195</v>
      </c>
      <c r="B7150" s="84" t="s">
        <v>14989</v>
      </c>
      <c r="C7150" s="84" t="s">
        <v>14990</v>
      </c>
      <c r="D7150" s="84" t="s">
        <v>8382</v>
      </c>
      <c r="E7150" s="85" t="s">
        <v>36482</v>
      </c>
    </row>
    <row r="7151" spans="1:5" x14ac:dyDescent="0.25">
      <c r="A7151" t="str">
        <f t="shared" si="111"/>
        <v>103205</v>
      </c>
      <c r="B7151" s="84" t="s">
        <v>14991</v>
      </c>
      <c r="C7151" s="84" t="s">
        <v>14992</v>
      </c>
      <c r="D7151" s="84" t="s">
        <v>8382</v>
      </c>
      <c r="E7151" s="85" t="s">
        <v>36483</v>
      </c>
    </row>
    <row r="7152" spans="1:5" x14ac:dyDescent="0.25">
      <c r="A7152" t="str">
        <f t="shared" si="111"/>
        <v>103206</v>
      </c>
      <c r="B7152" s="84" t="s">
        <v>14993</v>
      </c>
      <c r="C7152" s="84" t="s">
        <v>14994</v>
      </c>
      <c r="D7152" s="84" t="s">
        <v>8382</v>
      </c>
      <c r="E7152" s="85" t="s">
        <v>36484</v>
      </c>
    </row>
    <row r="7153" spans="1:5" x14ac:dyDescent="0.25">
      <c r="A7153" t="str">
        <f t="shared" si="111"/>
        <v>103207</v>
      </c>
      <c r="B7153" s="84" t="s">
        <v>14995</v>
      </c>
      <c r="C7153" s="84" t="s">
        <v>14996</v>
      </c>
      <c r="D7153" s="84" t="s">
        <v>8382</v>
      </c>
      <c r="E7153" s="85" t="s">
        <v>36485</v>
      </c>
    </row>
    <row r="7154" spans="1:5" x14ac:dyDescent="0.25">
      <c r="A7154" t="str">
        <f t="shared" si="111"/>
        <v>103208</v>
      </c>
      <c r="B7154" s="84" t="s">
        <v>14997</v>
      </c>
      <c r="C7154" s="84" t="s">
        <v>14998</v>
      </c>
      <c r="D7154" s="84" t="s">
        <v>8382</v>
      </c>
      <c r="E7154" s="85" t="s">
        <v>36486</v>
      </c>
    </row>
    <row r="7155" spans="1:5" x14ac:dyDescent="0.25">
      <c r="A7155" t="str">
        <f t="shared" si="111"/>
        <v>103209</v>
      </c>
      <c r="B7155" s="84" t="s">
        <v>14999</v>
      </c>
      <c r="C7155" s="84" t="s">
        <v>15000</v>
      </c>
      <c r="D7155" s="84" t="s">
        <v>8382</v>
      </c>
      <c r="E7155" s="85" t="s">
        <v>36487</v>
      </c>
    </row>
    <row r="7156" spans="1:5" x14ac:dyDescent="0.25">
      <c r="A7156" t="str">
        <f t="shared" si="111"/>
        <v>103210</v>
      </c>
      <c r="B7156" s="84" t="s">
        <v>15001</v>
      </c>
      <c r="C7156" s="84" t="s">
        <v>15002</v>
      </c>
      <c r="D7156" s="84" t="s">
        <v>8382</v>
      </c>
      <c r="E7156" s="85" t="s">
        <v>36488</v>
      </c>
    </row>
    <row r="7157" spans="1:5" x14ac:dyDescent="0.25">
      <c r="A7157" t="str">
        <f t="shared" si="111"/>
        <v>103304</v>
      </c>
      <c r="B7157" s="84" t="s">
        <v>15053</v>
      </c>
      <c r="C7157" s="84" t="s">
        <v>15054</v>
      </c>
      <c r="D7157" s="84" t="s">
        <v>8382</v>
      </c>
      <c r="E7157" s="85" t="s">
        <v>26923</v>
      </c>
    </row>
    <row r="7158" spans="1:5" x14ac:dyDescent="0.25">
      <c r="A7158" t="str">
        <f t="shared" si="111"/>
        <v>103307</v>
      </c>
      <c r="B7158" s="84" t="s">
        <v>15055</v>
      </c>
      <c r="C7158" s="84" t="s">
        <v>15056</v>
      </c>
      <c r="D7158" s="84" t="s">
        <v>8382</v>
      </c>
      <c r="E7158" s="85" t="s">
        <v>36489</v>
      </c>
    </row>
    <row r="7159" spans="1:5" x14ac:dyDescent="0.25">
      <c r="A7159" t="str">
        <f t="shared" si="111"/>
        <v>103310</v>
      </c>
      <c r="B7159" s="84" t="s">
        <v>15057</v>
      </c>
      <c r="C7159" s="84" t="s">
        <v>15058</v>
      </c>
      <c r="D7159" s="84" t="s">
        <v>8382</v>
      </c>
      <c r="E7159" s="85" t="s">
        <v>27732</v>
      </c>
    </row>
    <row r="7160" spans="1:5" x14ac:dyDescent="0.25">
      <c r="A7160" t="str">
        <f t="shared" si="111"/>
        <v>103314</v>
      </c>
      <c r="B7160" s="84" t="s">
        <v>15059</v>
      </c>
      <c r="C7160" s="84" t="s">
        <v>15060</v>
      </c>
      <c r="D7160" s="84" t="s">
        <v>8451</v>
      </c>
      <c r="E7160" s="85" t="s">
        <v>36490</v>
      </c>
    </row>
    <row r="7161" spans="1:5" x14ac:dyDescent="0.25">
      <c r="A7161" t="str">
        <f t="shared" si="111"/>
        <v>103315</v>
      </c>
      <c r="B7161" s="84" t="s">
        <v>15061</v>
      </c>
      <c r="C7161" s="84" t="s">
        <v>15062</v>
      </c>
      <c r="D7161" s="84" t="s">
        <v>8451</v>
      </c>
      <c r="E7161" s="85" t="s">
        <v>36491</v>
      </c>
    </row>
    <row r="7162" spans="1:5" x14ac:dyDescent="0.25">
      <c r="A7162" t="str">
        <f t="shared" si="111"/>
        <v>103769</v>
      </c>
      <c r="B7162" s="84" t="s">
        <v>16230</v>
      </c>
      <c r="C7162" s="84" t="s">
        <v>16231</v>
      </c>
      <c r="D7162" s="84" t="s">
        <v>8382</v>
      </c>
      <c r="E7162" s="85" t="s">
        <v>36492</v>
      </c>
    </row>
    <row r="7163" spans="1:5" x14ac:dyDescent="0.25">
      <c r="A7163" t="str">
        <f t="shared" si="111"/>
        <v>98525</v>
      </c>
      <c r="B7163" s="84" t="s">
        <v>4897</v>
      </c>
      <c r="C7163" s="84" t="s">
        <v>32105</v>
      </c>
      <c r="D7163" s="84" t="s">
        <v>8451</v>
      </c>
      <c r="E7163" s="85" t="s">
        <v>7706</v>
      </c>
    </row>
    <row r="7164" spans="1:5" x14ac:dyDescent="0.25">
      <c r="A7164" t="str">
        <f t="shared" si="111"/>
        <v>98526</v>
      </c>
      <c r="B7164" s="84" t="s">
        <v>4898</v>
      </c>
      <c r="C7164" s="84" t="s">
        <v>32106</v>
      </c>
      <c r="D7164" s="84" t="s">
        <v>8382</v>
      </c>
      <c r="E7164" s="85" t="s">
        <v>36493</v>
      </c>
    </row>
    <row r="7165" spans="1:5" x14ac:dyDescent="0.25">
      <c r="A7165" t="str">
        <f t="shared" si="111"/>
        <v>98527</v>
      </c>
      <c r="B7165" s="84" t="s">
        <v>4899</v>
      </c>
      <c r="C7165" s="84" t="s">
        <v>32108</v>
      </c>
      <c r="D7165" s="84" t="s">
        <v>8382</v>
      </c>
      <c r="E7165" s="85" t="s">
        <v>29725</v>
      </c>
    </row>
    <row r="7166" spans="1:5" x14ac:dyDescent="0.25">
      <c r="A7166" t="str">
        <f t="shared" si="111"/>
        <v>98528</v>
      </c>
      <c r="B7166" s="84" t="s">
        <v>4900</v>
      </c>
      <c r="C7166" s="84" t="s">
        <v>32110</v>
      </c>
      <c r="D7166" s="84" t="s">
        <v>8382</v>
      </c>
      <c r="E7166" s="85" t="s">
        <v>36494</v>
      </c>
    </row>
    <row r="7167" spans="1:5" x14ac:dyDescent="0.25">
      <c r="A7167" t="str">
        <f t="shared" si="111"/>
        <v>98529</v>
      </c>
      <c r="B7167" s="84" t="s">
        <v>4901</v>
      </c>
      <c r="C7167" s="84" t="s">
        <v>32112</v>
      </c>
      <c r="D7167" s="84" t="s">
        <v>8382</v>
      </c>
      <c r="E7167" s="85" t="s">
        <v>36495</v>
      </c>
    </row>
    <row r="7168" spans="1:5" x14ac:dyDescent="0.25">
      <c r="A7168" t="str">
        <f t="shared" si="111"/>
        <v>98530</v>
      </c>
      <c r="B7168" s="84" t="s">
        <v>4902</v>
      </c>
      <c r="C7168" s="84" t="s">
        <v>32114</v>
      </c>
      <c r="D7168" s="84" t="s">
        <v>8382</v>
      </c>
      <c r="E7168" s="85" t="s">
        <v>36496</v>
      </c>
    </row>
    <row r="7169" spans="1:5" x14ac:dyDescent="0.25">
      <c r="A7169" t="str">
        <f t="shared" si="111"/>
        <v>98531</v>
      </c>
      <c r="B7169" s="84" t="s">
        <v>4903</v>
      </c>
      <c r="C7169" s="84" t="s">
        <v>32115</v>
      </c>
      <c r="D7169" s="84" t="s">
        <v>8382</v>
      </c>
      <c r="E7169" s="85" t="s">
        <v>36497</v>
      </c>
    </row>
    <row r="7170" spans="1:5" x14ac:dyDescent="0.25">
      <c r="A7170" t="str">
        <f t="shared" si="111"/>
        <v>98532</v>
      </c>
      <c r="B7170" s="84" t="s">
        <v>4904</v>
      </c>
      <c r="C7170" s="84" t="s">
        <v>32117</v>
      </c>
      <c r="D7170" s="84" t="s">
        <v>8382</v>
      </c>
      <c r="E7170" s="85" t="s">
        <v>26343</v>
      </c>
    </row>
    <row r="7171" spans="1:5" x14ac:dyDescent="0.25">
      <c r="A7171" t="str">
        <f t="shared" ref="A7171:A7234" si="112">B7171</f>
        <v>98533</v>
      </c>
      <c r="B7171" s="84" t="s">
        <v>4905</v>
      </c>
      <c r="C7171" s="84" t="s">
        <v>32118</v>
      </c>
      <c r="D7171" s="84" t="s">
        <v>8382</v>
      </c>
      <c r="E7171" s="85" t="s">
        <v>36498</v>
      </c>
    </row>
    <row r="7172" spans="1:5" x14ac:dyDescent="0.25">
      <c r="A7172" t="str">
        <f t="shared" si="112"/>
        <v>98534</v>
      </c>
      <c r="B7172" s="84" t="s">
        <v>4906</v>
      </c>
      <c r="C7172" s="84" t="s">
        <v>32120</v>
      </c>
      <c r="D7172" s="84" t="s">
        <v>8382</v>
      </c>
      <c r="E7172" s="85" t="s">
        <v>36499</v>
      </c>
    </row>
    <row r="7173" spans="1:5" x14ac:dyDescent="0.25">
      <c r="A7173" t="str">
        <f t="shared" si="112"/>
        <v>98535</v>
      </c>
      <c r="B7173" s="84" t="s">
        <v>4907</v>
      </c>
      <c r="C7173" s="84" t="s">
        <v>32122</v>
      </c>
      <c r="D7173" s="84" t="s">
        <v>8382</v>
      </c>
      <c r="E7173" s="85" t="s">
        <v>36500</v>
      </c>
    </row>
    <row r="7174" spans="1:5" x14ac:dyDescent="0.25">
      <c r="A7174" t="str">
        <f t="shared" si="112"/>
        <v>88238</v>
      </c>
      <c r="B7174" s="84" t="s">
        <v>975</v>
      </c>
      <c r="C7174" s="84" t="s">
        <v>11588</v>
      </c>
      <c r="D7174" s="84" t="s">
        <v>8715</v>
      </c>
      <c r="E7174" s="85" t="s">
        <v>14316</v>
      </c>
    </row>
    <row r="7175" spans="1:5" x14ac:dyDescent="0.25">
      <c r="A7175" t="str">
        <f t="shared" si="112"/>
        <v>88239</v>
      </c>
      <c r="B7175" s="84" t="s">
        <v>976</v>
      </c>
      <c r="C7175" s="84" t="s">
        <v>11589</v>
      </c>
      <c r="D7175" s="84" t="s">
        <v>8715</v>
      </c>
      <c r="E7175" s="85" t="s">
        <v>19393</v>
      </c>
    </row>
    <row r="7176" spans="1:5" x14ac:dyDescent="0.25">
      <c r="A7176" t="str">
        <f t="shared" si="112"/>
        <v>88240</v>
      </c>
      <c r="B7176" s="84" t="s">
        <v>977</v>
      </c>
      <c r="C7176" s="84" t="s">
        <v>11590</v>
      </c>
      <c r="D7176" s="84" t="s">
        <v>8715</v>
      </c>
      <c r="E7176" s="85" t="s">
        <v>10405</v>
      </c>
    </row>
    <row r="7177" spans="1:5" x14ac:dyDescent="0.25">
      <c r="A7177" t="str">
        <f t="shared" si="112"/>
        <v>88241</v>
      </c>
      <c r="B7177" s="84" t="s">
        <v>978</v>
      </c>
      <c r="C7177" s="84" t="s">
        <v>11591</v>
      </c>
      <c r="D7177" s="84" t="s">
        <v>8715</v>
      </c>
      <c r="E7177" s="85" t="s">
        <v>14814</v>
      </c>
    </row>
    <row r="7178" spans="1:5" x14ac:dyDescent="0.25">
      <c r="A7178" t="str">
        <f t="shared" si="112"/>
        <v>88242</v>
      </c>
      <c r="B7178" s="84" t="s">
        <v>979</v>
      </c>
      <c r="C7178" s="84" t="s">
        <v>11592</v>
      </c>
      <c r="D7178" s="84" t="s">
        <v>8715</v>
      </c>
      <c r="E7178" s="85" t="s">
        <v>13138</v>
      </c>
    </row>
    <row r="7179" spans="1:5" x14ac:dyDescent="0.25">
      <c r="A7179" t="str">
        <f t="shared" si="112"/>
        <v>88243</v>
      </c>
      <c r="B7179" s="84" t="s">
        <v>980</v>
      </c>
      <c r="C7179" s="84" t="s">
        <v>11593</v>
      </c>
      <c r="D7179" s="84" t="s">
        <v>8715</v>
      </c>
      <c r="E7179" s="85" t="s">
        <v>7783</v>
      </c>
    </row>
    <row r="7180" spans="1:5" x14ac:dyDescent="0.25">
      <c r="A7180" t="str">
        <f t="shared" si="112"/>
        <v>88245</v>
      </c>
      <c r="B7180" s="84" t="s">
        <v>981</v>
      </c>
      <c r="C7180" s="84" t="s">
        <v>11594</v>
      </c>
      <c r="D7180" s="84" t="s">
        <v>8715</v>
      </c>
      <c r="E7180" s="85" t="s">
        <v>14066</v>
      </c>
    </row>
    <row r="7181" spans="1:5" x14ac:dyDescent="0.25">
      <c r="A7181" t="str">
        <f t="shared" si="112"/>
        <v>88246</v>
      </c>
      <c r="B7181" s="84" t="s">
        <v>982</v>
      </c>
      <c r="C7181" s="84" t="s">
        <v>11595</v>
      </c>
      <c r="D7181" s="84" t="s">
        <v>8715</v>
      </c>
      <c r="E7181" s="85" t="s">
        <v>16499</v>
      </c>
    </row>
    <row r="7182" spans="1:5" x14ac:dyDescent="0.25">
      <c r="A7182" t="str">
        <f t="shared" si="112"/>
        <v>88247</v>
      </c>
      <c r="B7182" s="84" t="s">
        <v>983</v>
      </c>
      <c r="C7182" s="84" t="s">
        <v>11596</v>
      </c>
      <c r="D7182" s="84" t="s">
        <v>8715</v>
      </c>
      <c r="E7182" s="85" t="s">
        <v>12098</v>
      </c>
    </row>
    <row r="7183" spans="1:5" x14ac:dyDescent="0.25">
      <c r="A7183" t="str">
        <f t="shared" si="112"/>
        <v>88248</v>
      </c>
      <c r="B7183" s="84" t="s">
        <v>984</v>
      </c>
      <c r="C7183" s="84" t="s">
        <v>11597</v>
      </c>
      <c r="D7183" s="84" t="s">
        <v>8715</v>
      </c>
      <c r="E7183" s="85" t="s">
        <v>12457</v>
      </c>
    </row>
    <row r="7184" spans="1:5" x14ac:dyDescent="0.25">
      <c r="A7184" t="str">
        <f t="shared" si="112"/>
        <v>88249</v>
      </c>
      <c r="B7184" s="84" t="s">
        <v>985</v>
      </c>
      <c r="C7184" s="84" t="s">
        <v>11598</v>
      </c>
      <c r="D7184" s="84" t="s">
        <v>8715</v>
      </c>
      <c r="E7184" s="85" t="s">
        <v>8307</v>
      </c>
    </row>
    <row r="7185" spans="1:5" x14ac:dyDescent="0.25">
      <c r="A7185" t="str">
        <f t="shared" si="112"/>
        <v>88250</v>
      </c>
      <c r="B7185" s="84" t="s">
        <v>986</v>
      </c>
      <c r="C7185" s="84" t="s">
        <v>11599</v>
      </c>
      <c r="D7185" s="84" t="s">
        <v>8715</v>
      </c>
      <c r="E7185" s="85" t="s">
        <v>10405</v>
      </c>
    </row>
    <row r="7186" spans="1:5" x14ac:dyDescent="0.25">
      <c r="A7186" t="str">
        <f t="shared" si="112"/>
        <v>88251</v>
      </c>
      <c r="B7186" s="84" t="s">
        <v>987</v>
      </c>
      <c r="C7186" s="84" t="s">
        <v>11600</v>
      </c>
      <c r="D7186" s="84" t="s">
        <v>8715</v>
      </c>
      <c r="E7186" s="85" t="s">
        <v>14316</v>
      </c>
    </row>
    <row r="7187" spans="1:5" x14ac:dyDescent="0.25">
      <c r="A7187" t="str">
        <f t="shared" si="112"/>
        <v>88252</v>
      </c>
      <c r="B7187" s="84" t="s">
        <v>988</v>
      </c>
      <c r="C7187" s="84" t="s">
        <v>11601</v>
      </c>
      <c r="D7187" s="84" t="s">
        <v>8715</v>
      </c>
      <c r="E7187" s="85" t="s">
        <v>16055</v>
      </c>
    </row>
    <row r="7188" spans="1:5" x14ac:dyDescent="0.25">
      <c r="A7188" t="str">
        <f t="shared" si="112"/>
        <v>88253</v>
      </c>
      <c r="B7188" s="84" t="s">
        <v>9</v>
      </c>
      <c r="C7188" s="84" t="s">
        <v>11602</v>
      </c>
      <c r="D7188" s="84" t="s">
        <v>8715</v>
      </c>
      <c r="E7188" s="85" t="s">
        <v>14451</v>
      </c>
    </row>
    <row r="7189" spans="1:5" x14ac:dyDescent="0.25">
      <c r="A7189" t="str">
        <f t="shared" si="112"/>
        <v>88255</v>
      </c>
      <c r="B7189" s="84" t="s">
        <v>989</v>
      </c>
      <c r="C7189" s="84" t="s">
        <v>11603</v>
      </c>
      <c r="D7189" s="84" t="s">
        <v>8715</v>
      </c>
      <c r="E7189" s="85" t="s">
        <v>22160</v>
      </c>
    </row>
    <row r="7190" spans="1:5" x14ac:dyDescent="0.25">
      <c r="A7190" t="str">
        <f t="shared" si="112"/>
        <v>88256</v>
      </c>
      <c r="B7190" s="84" t="s">
        <v>990</v>
      </c>
      <c r="C7190" s="84" t="s">
        <v>11604</v>
      </c>
      <c r="D7190" s="84" t="s">
        <v>8715</v>
      </c>
      <c r="E7190" s="85" t="s">
        <v>8151</v>
      </c>
    </row>
    <row r="7191" spans="1:5" x14ac:dyDescent="0.25">
      <c r="A7191" t="str">
        <f t="shared" si="112"/>
        <v>88257</v>
      </c>
      <c r="B7191" s="84" t="s">
        <v>991</v>
      </c>
      <c r="C7191" s="84" t="s">
        <v>11606</v>
      </c>
      <c r="D7191" s="84" t="s">
        <v>8715</v>
      </c>
      <c r="E7191" s="85" t="s">
        <v>26924</v>
      </c>
    </row>
    <row r="7192" spans="1:5" x14ac:dyDescent="0.25">
      <c r="A7192" t="str">
        <f t="shared" si="112"/>
        <v>88260</v>
      </c>
      <c r="B7192" s="84" t="s">
        <v>992</v>
      </c>
      <c r="C7192" s="84" t="s">
        <v>11607</v>
      </c>
      <c r="D7192" s="84" t="s">
        <v>8715</v>
      </c>
      <c r="E7192" s="85" t="s">
        <v>12128</v>
      </c>
    </row>
    <row r="7193" spans="1:5" x14ac:dyDescent="0.25">
      <c r="A7193" t="str">
        <f t="shared" si="112"/>
        <v>88261</v>
      </c>
      <c r="B7193" s="84" t="s">
        <v>993</v>
      </c>
      <c r="C7193" s="84" t="s">
        <v>11608</v>
      </c>
      <c r="D7193" s="84" t="s">
        <v>8715</v>
      </c>
      <c r="E7193" s="85" t="s">
        <v>24533</v>
      </c>
    </row>
    <row r="7194" spans="1:5" x14ac:dyDescent="0.25">
      <c r="A7194" t="str">
        <f t="shared" si="112"/>
        <v>88262</v>
      </c>
      <c r="B7194" s="84" t="s">
        <v>994</v>
      </c>
      <c r="C7194" s="84" t="s">
        <v>11609</v>
      </c>
      <c r="D7194" s="84" t="s">
        <v>8715</v>
      </c>
      <c r="E7194" s="85" t="s">
        <v>14483</v>
      </c>
    </row>
    <row r="7195" spans="1:5" x14ac:dyDescent="0.25">
      <c r="A7195" t="str">
        <f t="shared" si="112"/>
        <v>88263</v>
      </c>
      <c r="B7195" s="84" t="s">
        <v>995</v>
      </c>
      <c r="C7195" s="84" t="s">
        <v>11610</v>
      </c>
      <c r="D7195" s="84" t="s">
        <v>8715</v>
      </c>
      <c r="E7195" s="85" t="s">
        <v>15202</v>
      </c>
    </row>
    <row r="7196" spans="1:5" x14ac:dyDescent="0.25">
      <c r="A7196" t="str">
        <f t="shared" si="112"/>
        <v>88264</v>
      </c>
      <c r="B7196" s="84" t="s">
        <v>996</v>
      </c>
      <c r="C7196" s="84" t="s">
        <v>11611</v>
      </c>
      <c r="D7196" s="84" t="s">
        <v>8715</v>
      </c>
      <c r="E7196" s="85" t="s">
        <v>15421</v>
      </c>
    </row>
    <row r="7197" spans="1:5" x14ac:dyDescent="0.25">
      <c r="A7197" t="str">
        <f t="shared" si="112"/>
        <v>88265</v>
      </c>
      <c r="B7197" s="84" t="s">
        <v>997</v>
      </c>
      <c r="C7197" s="84" t="s">
        <v>11612</v>
      </c>
      <c r="D7197" s="84" t="s">
        <v>8715</v>
      </c>
      <c r="E7197" s="85" t="s">
        <v>26925</v>
      </c>
    </row>
    <row r="7198" spans="1:5" x14ac:dyDescent="0.25">
      <c r="A7198" t="str">
        <f t="shared" si="112"/>
        <v>88266</v>
      </c>
      <c r="B7198" s="84" t="s">
        <v>998</v>
      </c>
      <c r="C7198" s="84" t="s">
        <v>11613</v>
      </c>
      <c r="D7198" s="84" t="s">
        <v>8715</v>
      </c>
      <c r="E7198" s="85" t="s">
        <v>14324</v>
      </c>
    </row>
    <row r="7199" spans="1:5" x14ac:dyDescent="0.25">
      <c r="A7199" t="str">
        <f t="shared" si="112"/>
        <v>88267</v>
      </c>
      <c r="B7199" s="84" t="s">
        <v>999</v>
      </c>
      <c r="C7199" s="84" t="s">
        <v>11614</v>
      </c>
      <c r="D7199" s="84" t="s">
        <v>8715</v>
      </c>
      <c r="E7199" s="85" t="s">
        <v>26925</v>
      </c>
    </row>
    <row r="7200" spans="1:5" x14ac:dyDescent="0.25">
      <c r="A7200" t="str">
        <f t="shared" si="112"/>
        <v>88269</v>
      </c>
      <c r="B7200" s="84" t="s">
        <v>1000</v>
      </c>
      <c r="C7200" s="84" t="s">
        <v>11615</v>
      </c>
      <c r="D7200" s="84" t="s">
        <v>8715</v>
      </c>
      <c r="E7200" s="85" t="s">
        <v>9167</v>
      </c>
    </row>
    <row r="7201" spans="1:5" x14ac:dyDescent="0.25">
      <c r="A7201" t="str">
        <f t="shared" si="112"/>
        <v>88270</v>
      </c>
      <c r="B7201" s="84" t="s">
        <v>1001</v>
      </c>
      <c r="C7201" s="84" t="s">
        <v>11616</v>
      </c>
      <c r="D7201" s="84" t="s">
        <v>8715</v>
      </c>
      <c r="E7201" s="85" t="s">
        <v>15315</v>
      </c>
    </row>
    <row r="7202" spans="1:5" x14ac:dyDescent="0.25">
      <c r="A7202" t="str">
        <f t="shared" si="112"/>
        <v>88272</v>
      </c>
      <c r="B7202" s="84" t="s">
        <v>1002</v>
      </c>
      <c r="C7202" s="84" t="s">
        <v>11617</v>
      </c>
      <c r="D7202" s="84" t="s">
        <v>8715</v>
      </c>
      <c r="E7202" s="85" t="s">
        <v>10644</v>
      </c>
    </row>
    <row r="7203" spans="1:5" x14ac:dyDescent="0.25">
      <c r="A7203" t="str">
        <f t="shared" si="112"/>
        <v>88273</v>
      </c>
      <c r="B7203" s="84" t="s">
        <v>1003</v>
      </c>
      <c r="C7203" s="84" t="s">
        <v>11618</v>
      </c>
      <c r="D7203" s="84" t="s">
        <v>8715</v>
      </c>
      <c r="E7203" s="85" t="s">
        <v>13771</v>
      </c>
    </row>
    <row r="7204" spans="1:5" x14ac:dyDescent="0.25">
      <c r="A7204" t="str">
        <f t="shared" si="112"/>
        <v>88274</v>
      </c>
      <c r="B7204" s="84" t="s">
        <v>1004</v>
      </c>
      <c r="C7204" s="84" t="s">
        <v>11619</v>
      </c>
      <c r="D7204" s="84" t="s">
        <v>8715</v>
      </c>
      <c r="E7204" s="85" t="s">
        <v>8151</v>
      </c>
    </row>
    <row r="7205" spans="1:5" x14ac:dyDescent="0.25">
      <c r="A7205" t="str">
        <f t="shared" si="112"/>
        <v>88275</v>
      </c>
      <c r="B7205" s="84" t="s">
        <v>1005</v>
      </c>
      <c r="C7205" s="84" t="s">
        <v>11620</v>
      </c>
      <c r="D7205" s="84" t="s">
        <v>8715</v>
      </c>
      <c r="E7205" s="85" t="s">
        <v>12423</v>
      </c>
    </row>
    <row r="7206" spans="1:5" x14ac:dyDescent="0.25">
      <c r="A7206" t="str">
        <f t="shared" si="112"/>
        <v>88277</v>
      </c>
      <c r="B7206" s="84" t="s">
        <v>1006</v>
      </c>
      <c r="C7206" s="84" t="s">
        <v>11621</v>
      </c>
      <c r="D7206" s="84" t="s">
        <v>8715</v>
      </c>
      <c r="E7206" s="85" t="s">
        <v>17757</v>
      </c>
    </row>
    <row r="7207" spans="1:5" x14ac:dyDescent="0.25">
      <c r="A7207" t="str">
        <f t="shared" si="112"/>
        <v>88278</v>
      </c>
      <c r="B7207" s="84" t="s">
        <v>1007</v>
      </c>
      <c r="C7207" s="84" t="s">
        <v>11622</v>
      </c>
      <c r="D7207" s="84" t="s">
        <v>8715</v>
      </c>
      <c r="E7207" s="85" t="s">
        <v>25098</v>
      </c>
    </row>
    <row r="7208" spans="1:5" x14ac:dyDescent="0.25">
      <c r="A7208" t="str">
        <f t="shared" si="112"/>
        <v>88279</v>
      </c>
      <c r="B7208" s="84" t="s">
        <v>1008</v>
      </c>
      <c r="C7208" s="84" t="s">
        <v>11623</v>
      </c>
      <c r="D7208" s="84" t="s">
        <v>8715</v>
      </c>
      <c r="E7208" s="85" t="s">
        <v>12873</v>
      </c>
    </row>
    <row r="7209" spans="1:5" x14ac:dyDescent="0.25">
      <c r="A7209" t="str">
        <f t="shared" si="112"/>
        <v>88281</v>
      </c>
      <c r="B7209" s="84" t="s">
        <v>1009</v>
      </c>
      <c r="C7209" s="84" t="s">
        <v>11624</v>
      </c>
      <c r="D7209" s="84" t="s">
        <v>8715</v>
      </c>
      <c r="E7209" s="85" t="s">
        <v>14508</v>
      </c>
    </row>
    <row r="7210" spans="1:5" x14ac:dyDescent="0.25">
      <c r="A7210" t="str">
        <f t="shared" si="112"/>
        <v>88282</v>
      </c>
      <c r="B7210" s="84" t="s">
        <v>1010</v>
      </c>
      <c r="C7210" s="84" t="s">
        <v>11625</v>
      </c>
      <c r="D7210" s="84" t="s">
        <v>8715</v>
      </c>
      <c r="E7210" s="85" t="s">
        <v>8689</v>
      </c>
    </row>
    <row r="7211" spans="1:5" x14ac:dyDescent="0.25">
      <c r="A7211" t="str">
        <f t="shared" si="112"/>
        <v>88283</v>
      </c>
      <c r="B7211" s="84" t="s">
        <v>1011</v>
      </c>
      <c r="C7211" s="84" t="s">
        <v>11627</v>
      </c>
      <c r="D7211" s="84" t="s">
        <v>8715</v>
      </c>
      <c r="E7211" s="85" t="s">
        <v>12764</v>
      </c>
    </row>
    <row r="7212" spans="1:5" x14ac:dyDescent="0.25">
      <c r="A7212" t="str">
        <f t="shared" si="112"/>
        <v>88284</v>
      </c>
      <c r="B7212" s="84" t="s">
        <v>1012</v>
      </c>
      <c r="C7212" s="84" t="s">
        <v>26926</v>
      </c>
      <c r="D7212" s="84" t="s">
        <v>8715</v>
      </c>
      <c r="E7212" s="85" t="s">
        <v>12470</v>
      </c>
    </row>
    <row r="7213" spans="1:5" x14ac:dyDescent="0.25">
      <c r="A7213" t="str">
        <f t="shared" si="112"/>
        <v>88286</v>
      </c>
      <c r="B7213" s="84" t="s">
        <v>1013</v>
      </c>
      <c r="C7213" s="84" t="s">
        <v>11629</v>
      </c>
      <c r="D7213" s="84" t="s">
        <v>8715</v>
      </c>
      <c r="E7213" s="85" t="s">
        <v>14445</v>
      </c>
    </row>
    <row r="7214" spans="1:5" x14ac:dyDescent="0.25">
      <c r="A7214" t="str">
        <f t="shared" si="112"/>
        <v>88288</v>
      </c>
      <c r="B7214" s="84" t="s">
        <v>1014</v>
      </c>
      <c r="C7214" s="84" t="s">
        <v>11630</v>
      </c>
      <c r="D7214" s="84" t="s">
        <v>8715</v>
      </c>
      <c r="E7214" s="85" t="s">
        <v>8038</v>
      </c>
    </row>
    <row r="7215" spans="1:5" x14ac:dyDescent="0.25">
      <c r="A7215" t="str">
        <f t="shared" si="112"/>
        <v>88291</v>
      </c>
      <c r="B7215" s="84" t="s">
        <v>1015</v>
      </c>
      <c r="C7215" s="84" t="s">
        <v>11631</v>
      </c>
      <c r="D7215" s="84" t="s">
        <v>8715</v>
      </c>
      <c r="E7215" s="85" t="s">
        <v>16495</v>
      </c>
    </row>
    <row r="7216" spans="1:5" x14ac:dyDescent="0.25">
      <c r="A7216" t="str">
        <f t="shared" si="112"/>
        <v>88292</v>
      </c>
      <c r="B7216" s="84" t="s">
        <v>1016</v>
      </c>
      <c r="C7216" s="84" t="s">
        <v>11633</v>
      </c>
      <c r="D7216" s="84" t="s">
        <v>8715</v>
      </c>
      <c r="E7216" s="85" t="s">
        <v>12843</v>
      </c>
    </row>
    <row r="7217" spans="1:5" x14ac:dyDescent="0.25">
      <c r="A7217" t="str">
        <f t="shared" si="112"/>
        <v>88293</v>
      </c>
      <c r="B7217" s="84" t="s">
        <v>1017</v>
      </c>
      <c r="C7217" s="84" t="s">
        <v>11634</v>
      </c>
      <c r="D7217" s="84" t="s">
        <v>8715</v>
      </c>
      <c r="E7217" s="85" t="s">
        <v>16495</v>
      </c>
    </row>
    <row r="7218" spans="1:5" x14ac:dyDescent="0.25">
      <c r="A7218" t="str">
        <f t="shared" si="112"/>
        <v>88294</v>
      </c>
      <c r="B7218" s="84" t="s">
        <v>1018</v>
      </c>
      <c r="C7218" s="84" t="s">
        <v>11635</v>
      </c>
      <c r="D7218" s="84" t="s">
        <v>8715</v>
      </c>
      <c r="E7218" s="85" t="s">
        <v>15313</v>
      </c>
    </row>
    <row r="7219" spans="1:5" x14ac:dyDescent="0.25">
      <c r="A7219" t="str">
        <f t="shared" si="112"/>
        <v>88295</v>
      </c>
      <c r="B7219" s="84" t="s">
        <v>1019</v>
      </c>
      <c r="C7219" s="84" t="s">
        <v>11636</v>
      </c>
      <c r="D7219" s="84" t="s">
        <v>8715</v>
      </c>
      <c r="E7219" s="85" t="s">
        <v>15191</v>
      </c>
    </row>
    <row r="7220" spans="1:5" x14ac:dyDescent="0.25">
      <c r="A7220" t="str">
        <f t="shared" si="112"/>
        <v>88296</v>
      </c>
      <c r="B7220" s="84" t="s">
        <v>1020</v>
      </c>
      <c r="C7220" s="84" t="s">
        <v>11638</v>
      </c>
      <c r="D7220" s="84" t="s">
        <v>8715</v>
      </c>
      <c r="E7220" s="85" t="s">
        <v>14495</v>
      </c>
    </row>
    <row r="7221" spans="1:5" x14ac:dyDescent="0.25">
      <c r="A7221" t="str">
        <f t="shared" si="112"/>
        <v>88297</v>
      </c>
      <c r="B7221" s="84" t="s">
        <v>1021</v>
      </c>
      <c r="C7221" s="84" t="s">
        <v>11639</v>
      </c>
      <c r="D7221" s="84" t="s">
        <v>8715</v>
      </c>
      <c r="E7221" s="85" t="s">
        <v>12443</v>
      </c>
    </row>
    <row r="7222" spans="1:5" x14ac:dyDescent="0.25">
      <c r="A7222" t="str">
        <f t="shared" si="112"/>
        <v>88298</v>
      </c>
      <c r="B7222" s="84" t="s">
        <v>1022</v>
      </c>
      <c r="C7222" s="84" t="s">
        <v>11640</v>
      </c>
      <c r="D7222" s="84" t="s">
        <v>8715</v>
      </c>
      <c r="E7222" s="85" t="s">
        <v>19644</v>
      </c>
    </row>
    <row r="7223" spans="1:5" x14ac:dyDescent="0.25">
      <c r="A7223" t="str">
        <f t="shared" si="112"/>
        <v>88299</v>
      </c>
      <c r="B7223" s="84" t="s">
        <v>1023</v>
      </c>
      <c r="C7223" s="84" t="s">
        <v>11641</v>
      </c>
      <c r="D7223" s="84" t="s">
        <v>8715</v>
      </c>
      <c r="E7223" s="85" t="s">
        <v>13050</v>
      </c>
    </row>
    <row r="7224" spans="1:5" x14ac:dyDescent="0.25">
      <c r="A7224" t="str">
        <f t="shared" si="112"/>
        <v>88300</v>
      </c>
      <c r="B7224" s="84" t="s">
        <v>1024</v>
      </c>
      <c r="C7224" s="84" t="s">
        <v>11642</v>
      </c>
      <c r="D7224" s="84" t="s">
        <v>8715</v>
      </c>
      <c r="E7224" s="85" t="s">
        <v>13050</v>
      </c>
    </row>
    <row r="7225" spans="1:5" x14ac:dyDescent="0.25">
      <c r="A7225" t="str">
        <f t="shared" si="112"/>
        <v>88301</v>
      </c>
      <c r="B7225" s="84" t="s">
        <v>1025</v>
      </c>
      <c r="C7225" s="84" t="s">
        <v>11643</v>
      </c>
      <c r="D7225" s="84" t="s">
        <v>8715</v>
      </c>
      <c r="E7225" s="85" t="s">
        <v>16495</v>
      </c>
    </row>
    <row r="7226" spans="1:5" x14ac:dyDescent="0.25">
      <c r="A7226" t="str">
        <f t="shared" si="112"/>
        <v>88302</v>
      </c>
      <c r="B7226" s="84" t="s">
        <v>1026</v>
      </c>
      <c r="C7226" s="84" t="s">
        <v>11645</v>
      </c>
      <c r="D7226" s="84" t="s">
        <v>8715</v>
      </c>
      <c r="E7226" s="85" t="s">
        <v>16495</v>
      </c>
    </row>
    <row r="7227" spans="1:5" x14ac:dyDescent="0.25">
      <c r="A7227" t="str">
        <f t="shared" si="112"/>
        <v>88303</v>
      </c>
      <c r="B7227" s="84" t="s">
        <v>1027</v>
      </c>
      <c r="C7227" s="84" t="s">
        <v>11646</v>
      </c>
      <c r="D7227" s="84" t="s">
        <v>8715</v>
      </c>
      <c r="E7227" s="85" t="s">
        <v>26927</v>
      </c>
    </row>
    <row r="7228" spans="1:5" x14ac:dyDescent="0.25">
      <c r="A7228" t="str">
        <f t="shared" si="112"/>
        <v>88304</v>
      </c>
      <c r="B7228" s="84" t="s">
        <v>1028</v>
      </c>
      <c r="C7228" s="84" t="s">
        <v>11647</v>
      </c>
      <c r="D7228" s="84" t="s">
        <v>8715</v>
      </c>
      <c r="E7228" s="85" t="s">
        <v>13050</v>
      </c>
    </row>
    <row r="7229" spans="1:5" x14ac:dyDescent="0.25">
      <c r="A7229" t="str">
        <f t="shared" si="112"/>
        <v>88306</v>
      </c>
      <c r="B7229" s="84" t="s">
        <v>1029</v>
      </c>
      <c r="C7229" s="84" t="s">
        <v>11648</v>
      </c>
      <c r="D7229" s="84" t="s">
        <v>8715</v>
      </c>
      <c r="E7229" s="85" t="s">
        <v>16211</v>
      </c>
    </row>
    <row r="7230" spans="1:5" x14ac:dyDescent="0.25">
      <c r="A7230" t="str">
        <f t="shared" si="112"/>
        <v>88307</v>
      </c>
      <c r="B7230" s="84" t="s">
        <v>1030</v>
      </c>
      <c r="C7230" s="84" t="s">
        <v>11649</v>
      </c>
      <c r="D7230" s="84" t="s">
        <v>8715</v>
      </c>
      <c r="E7230" s="85" t="s">
        <v>26928</v>
      </c>
    </row>
    <row r="7231" spans="1:5" x14ac:dyDescent="0.25">
      <c r="A7231" t="str">
        <f t="shared" si="112"/>
        <v>88308</v>
      </c>
      <c r="B7231" s="84" t="s">
        <v>1031</v>
      </c>
      <c r="C7231" s="84" t="s">
        <v>11650</v>
      </c>
      <c r="D7231" s="84" t="s">
        <v>8715</v>
      </c>
      <c r="E7231" s="85" t="s">
        <v>8151</v>
      </c>
    </row>
    <row r="7232" spans="1:5" x14ac:dyDescent="0.25">
      <c r="A7232" t="str">
        <f t="shared" si="112"/>
        <v>88309</v>
      </c>
      <c r="B7232" s="84" t="s">
        <v>1032</v>
      </c>
      <c r="C7232" s="84" t="s">
        <v>11651</v>
      </c>
      <c r="D7232" s="84" t="s">
        <v>8715</v>
      </c>
      <c r="E7232" s="85" t="s">
        <v>13979</v>
      </c>
    </row>
    <row r="7233" spans="1:5" x14ac:dyDescent="0.25">
      <c r="A7233" t="str">
        <f t="shared" si="112"/>
        <v>88310</v>
      </c>
      <c r="B7233" s="84" t="s">
        <v>1033</v>
      </c>
      <c r="C7233" s="84" t="s">
        <v>11652</v>
      </c>
      <c r="D7233" s="84" t="s">
        <v>8715</v>
      </c>
      <c r="E7233" s="85" t="s">
        <v>12590</v>
      </c>
    </row>
    <row r="7234" spans="1:5" x14ac:dyDescent="0.25">
      <c r="A7234" t="str">
        <f t="shared" si="112"/>
        <v>88311</v>
      </c>
      <c r="B7234" s="84" t="s">
        <v>1034</v>
      </c>
      <c r="C7234" s="84" t="s">
        <v>11653</v>
      </c>
      <c r="D7234" s="84" t="s">
        <v>8715</v>
      </c>
      <c r="E7234" s="85" t="s">
        <v>12525</v>
      </c>
    </row>
    <row r="7235" spans="1:5" x14ac:dyDescent="0.25">
      <c r="A7235" t="str">
        <f t="shared" ref="A7235:A7298" si="113">B7235</f>
        <v>88312</v>
      </c>
      <c r="B7235" s="84" t="s">
        <v>1035</v>
      </c>
      <c r="C7235" s="84" t="s">
        <v>11655</v>
      </c>
      <c r="D7235" s="84" t="s">
        <v>8715</v>
      </c>
      <c r="E7235" s="85" t="s">
        <v>12590</v>
      </c>
    </row>
    <row r="7236" spans="1:5" x14ac:dyDescent="0.25">
      <c r="A7236" t="str">
        <f t="shared" si="113"/>
        <v>88313</v>
      </c>
      <c r="B7236" s="84" t="s">
        <v>1036</v>
      </c>
      <c r="C7236" s="84" t="s">
        <v>11656</v>
      </c>
      <c r="D7236" s="84" t="s">
        <v>8715</v>
      </c>
      <c r="E7236" s="85" t="s">
        <v>12237</v>
      </c>
    </row>
    <row r="7237" spans="1:5" x14ac:dyDescent="0.25">
      <c r="A7237" t="str">
        <f t="shared" si="113"/>
        <v>88314</v>
      </c>
      <c r="B7237" s="84" t="s">
        <v>1037</v>
      </c>
      <c r="C7237" s="84" t="s">
        <v>11657</v>
      </c>
      <c r="D7237" s="84" t="s">
        <v>8715</v>
      </c>
      <c r="E7237" s="85" t="s">
        <v>26929</v>
      </c>
    </row>
    <row r="7238" spans="1:5" x14ac:dyDescent="0.25">
      <c r="A7238" t="str">
        <f t="shared" si="113"/>
        <v>88315</v>
      </c>
      <c r="B7238" s="84" t="s">
        <v>1038</v>
      </c>
      <c r="C7238" s="84" t="s">
        <v>11658</v>
      </c>
      <c r="D7238" s="84" t="s">
        <v>8715</v>
      </c>
      <c r="E7238" s="85" t="s">
        <v>8224</v>
      </c>
    </row>
    <row r="7239" spans="1:5" x14ac:dyDescent="0.25">
      <c r="A7239" t="str">
        <f t="shared" si="113"/>
        <v>88316</v>
      </c>
      <c r="B7239" s="84" t="s">
        <v>1039</v>
      </c>
      <c r="C7239" s="84" t="s">
        <v>11659</v>
      </c>
      <c r="D7239" s="84" t="s">
        <v>8715</v>
      </c>
      <c r="E7239" s="85" t="s">
        <v>13514</v>
      </c>
    </row>
    <row r="7240" spans="1:5" x14ac:dyDescent="0.25">
      <c r="A7240" t="str">
        <f t="shared" si="113"/>
        <v>88317</v>
      </c>
      <c r="B7240" s="84" t="s">
        <v>1040</v>
      </c>
      <c r="C7240" s="84" t="s">
        <v>11660</v>
      </c>
      <c r="D7240" s="84" t="s">
        <v>8715</v>
      </c>
      <c r="E7240" s="85" t="s">
        <v>13787</v>
      </c>
    </row>
    <row r="7241" spans="1:5" x14ac:dyDescent="0.25">
      <c r="A7241" t="str">
        <f t="shared" si="113"/>
        <v>88318</v>
      </c>
      <c r="B7241" s="84" t="s">
        <v>1041</v>
      </c>
      <c r="C7241" s="84" t="s">
        <v>11661</v>
      </c>
      <c r="D7241" s="84" t="s">
        <v>8715</v>
      </c>
      <c r="E7241" s="85" t="s">
        <v>13516</v>
      </c>
    </row>
    <row r="7242" spans="1:5" x14ac:dyDescent="0.25">
      <c r="A7242" t="str">
        <f t="shared" si="113"/>
        <v>88321</v>
      </c>
      <c r="B7242" s="84" t="s">
        <v>112</v>
      </c>
      <c r="C7242" s="84" t="s">
        <v>11663</v>
      </c>
      <c r="D7242" s="84" t="s">
        <v>8715</v>
      </c>
      <c r="E7242" s="85" t="s">
        <v>24059</v>
      </c>
    </row>
    <row r="7243" spans="1:5" x14ac:dyDescent="0.25">
      <c r="A7243" t="str">
        <f t="shared" si="113"/>
        <v>88322</v>
      </c>
      <c r="B7243" s="84" t="s">
        <v>1042</v>
      </c>
      <c r="C7243" s="84" t="s">
        <v>11664</v>
      </c>
      <c r="D7243" s="84" t="s">
        <v>8715</v>
      </c>
      <c r="E7243" s="85" t="s">
        <v>15966</v>
      </c>
    </row>
    <row r="7244" spans="1:5" x14ac:dyDescent="0.25">
      <c r="A7244" t="str">
        <f t="shared" si="113"/>
        <v>88323</v>
      </c>
      <c r="B7244" s="84" t="s">
        <v>1043</v>
      </c>
      <c r="C7244" s="84" t="s">
        <v>11665</v>
      </c>
      <c r="D7244" s="84" t="s">
        <v>8715</v>
      </c>
      <c r="E7244" s="85" t="s">
        <v>12223</v>
      </c>
    </row>
    <row r="7245" spans="1:5" x14ac:dyDescent="0.25">
      <c r="A7245" t="str">
        <f t="shared" si="113"/>
        <v>88324</v>
      </c>
      <c r="B7245" s="84" t="s">
        <v>1044</v>
      </c>
      <c r="C7245" s="84" t="s">
        <v>11666</v>
      </c>
      <c r="D7245" s="84" t="s">
        <v>8715</v>
      </c>
      <c r="E7245" s="85" t="s">
        <v>12443</v>
      </c>
    </row>
    <row r="7246" spans="1:5" x14ac:dyDescent="0.25">
      <c r="A7246" t="str">
        <f t="shared" si="113"/>
        <v>88325</v>
      </c>
      <c r="B7246" s="84" t="s">
        <v>1045</v>
      </c>
      <c r="C7246" s="84" t="s">
        <v>11667</v>
      </c>
      <c r="D7246" s="84" t="s">
        <v>8715</v>
      </c>
      <c r="E7246" s="85" t="s">
        <v>12408</v>
      </c>
    </row>
    <row r="7247" spans="1:5" x14ac:dyDescent="0.25">
      <c r="A7247" t="str">
        <f t="shared" si="113"/>
        <v>88377</v>
      </c>
      <c r="B7247" s="84" t="s">
        <v>1046</v>
      </c>
      <c r="C7247" s="84" t="s">
        <v>11668</v>
      </c>
      <c r="D7247" s="84" t="s">
        <v>8715</v>
      </c>
      <c r="E7247" s="85" t="s">
        <v>14066</v>
      </c>
    </row>
    <row r="7248" spans="1:5" x14ac:dyDescent="0.25">
      <c r="A7248" t="str">
        <f t="shared" si="113"/>
        <v>88441</v>
      </c>
      <c r="B7248" s="84" t="s">
        <v>1093</v>
      </c>
      <c r="C7248" s="84" t="s">
        <v>11669</v>
      </c>
      <c r="D7248" s="84" t="s">
        <v>8715</v>
      </c>
      <c r="E7248" s="85" t="s">
        <v>14776</v>
      </c>
    </row>
    <row r="7249" spans="1:5" x14ac:dyDescent="0.25">
      <c r="A7249" t="str">
        <f t="shared" si="113"/>
        <v>90766</v>
      </c>
      <c r="B7249" s="84" t="s">
        <v>1916</v>
      </c>
      <c r="C7249" s="84" t="s">
        <v>11670</v>
      </c>
      <c r="D7249" s="84" t="s">
        <v>8715</v>
      </c>
      <c r="E7249" s="85" t="s">
        <v>14753</v>
      </c>
    </row>
    <row r="7250" spans="1:5" x14ac:dyDescent="0.25">
      <c r="A7250" t="str">
        <f t="shared" si="113"/>
        <v>90767</v>
      </c>
      <c r="B7250" s="84" t="s">
        <v>1917</v>
      </c>
      <c r="C7250" s="84" t="s">
        <v>11671</v>
      </c>
      <c r="D7250" s="84" t="s">
        <v>8715</v>
      </c>
      <c r="E7250" s="85" t="s">
        <v>12777</v>
      </c>
    </row>
    <row r="7251" spans="1:5" x14ac:dyDescent="0.25">
      <c r="A7251" t="str">
        <f t="shared" si="113"/>
        <v>90768</v>
      </c>
      <c r="B7251" s="84" t="s">
        <v>1918</v>
      </c>
      <c r="C7251" s="84" t="s">
        <v>11672</v>
      </c>
      <c r="D7251" s="84" t="s">
        <v>8715</v>
      </c>
      <c r="E7251" s="85" t="s">
        <v>26931</v>
      </c>
    </row>
    <row r="7252" spans="1:5" x14ac:dyDescent="0.25">
      <c r="A7252" t="str">
        <f t="shared" si="113"/>
        <v>90769</v>
      </c>
      <c r="B7252" s="84" t="s">
        <v>1919</v>
      </c>
      <c r="C7252" s="84" t="s">
        <v>11673</v>
      </c>
      <c r="D7252" s="84" t="s">
        <v>8715</v>
      </c>
      <c r="E7252" s="85" t="s">
        <v>26932</v>
      </c>
    </row>
    <row r="7253" spans="1:5" x14ac:dyDescent="0.25">
      <c r="A7253" t="str">
        <f t="shared" si="113"/>
        <v>90770</v>
      </c>
      <c r="B7253" s="84" t="s">
        <v>1920</v>
      </c>
      <c r="C7253" s="84" t="s">
        <v>11674</v>
      </c>
      <c r="D7253" s="84" t="s">
        <v>8715</v>
      </c>
      <c r="E7253" s="85" t="s">
        <v>26933</v>
      </c>
    </row>
    <row r="7254" spans="1:5" x14ac:dyDescent="0.25">
      <c r="A7254" t="str">
        <f t="shared" si="113"/>
        <v>90772</v>
      </c>
      <c r="B7254" s="84" t="s">
        <v>1921</v>
      </c>
      <c r="C7254" s="84" t="s">
        <v>11675</v>
      </c>
      <c r="D7254" s="84" t="s">
        <v>8715</v>
      </c>
      <c r="E7254" s="85" t="s">
        <v>15358</v>
      </c>
    </row>
    <row r="7255" spans="1:5" x14ac:dyDescent="0.25">
      <c r="A7255" t="str">
        <f t="shared" si="113"/>
        <v>90775</v>
      </c>
      <c r="B7255" s="84" t="s">
        <v>1922</v>
      </c>
      <c r="C7255" s="84" t="s">
        <v>11677</v>
      </c>
      <c r="D7255" s="84" t="s">
        <v>8715</v>
      </c>
      <c r="E7255" s="85" t="s">
        <v>10376</v>
      </c>
    </row>
    <row r="7256" spans="1:5" x14ac:dyDescent="0.25">
      <c r="A7256" t="str">
        <f t="shared" si="113"/>
        <v>90776</v>
      </c>
      <c r="B7256" s="84" t="s">
        <v>117</v>
      </c>
      <c r="C7256" s="84" t="s">
        <v>11679</v>
      </c>
      <c r="D7256" s="84" t="s">
        <v>8715</v>
      </c>
      <c r="E7256" s="85" t="s">
        <v>13423</v>
      </c>
    </row>
    <row r="7257" spans="1:5" x14ac:dyDescent="0.25">
      <c r="A7257" t="str">
        <f t="shared" si="113"/>
        <v>90777</v>
      </c>
      <c r="B7257" s="84" t="s">
        <v>1923</v>
      </c>
      <c r="C7257" s="84" t="s">
        <v>11680</v>
      </c>
      <c r="D7257" s="84" t="s">
        <v>8715</v>
      </c>
      <c r="E7257" s="85" t="s">
        <v>26934</v>
      </c>
    </row>
    <row r="7258" spans="1:5" x14ac:dyDescent="0.25">
      <c r="A7258" t="str">
        <f t="shared" si="113"/>
        <v>90778</v>
      </c>
      <c r="B7258" s="84" t="s">
        <v>7</v>
      </c>
      <c r="C7258" s="84" t="s">
        <v>11681</v>
      </c>
      <c r="D7258" s="84" t="s">
        <v>8715</v>
      </c>
      <c r="E7258" s="85" t="s">
        <v>26935</v>
      </c>
    </row>
    <row r="7259" spans="1:5" x14ac:dyDescent="0.25">
      <c r="A7259" t="str">
        <f t="shared" si="113"/>
        <v>90779</v>
      </c>
      <c r="B7259" s="84" t="s">
        <v>1924</v>
      </c>
      <c r="C7259" s="84" t="s">
        <v>11682</v>
      </c>
      <c r="D7259" s="84" t="s">
        <v>8715</v>
      </c>
      <c r="E7259" s="85" t="s">
        <v>26936</v>
      </c>
    </row>
    <row r="7260" spans="1:5" x14ac:dyDescent="0.25">
      <c r="A7260" t="str">
        <f t="shared" si="113"/>
        <v>90780</v>
      </c>
      <c r="B7260" s="84" t="s">
        <v>1925</v>
      </c>
      <c r="C7260" s="84" t="s">
        <v>11683</v>
      </c>
      <c r="D7260" s="84" t="s">
        <v>8715</v>
      </c>
      <c r="E7260" s="85" t="s">
        <v>26937</v>
      </c>
    </row>
    <row r="7261" spans="1:5" x14ac:dyDescent="0.25">
      <c r="A7261" t="str">
        <f t="shared" si="113"/>
        <v>90781</v>
      </c>
      <c r="B7261" s="84" t="s">
        <v>8</v>
      </c>
      <c r="C7261" s="84" t="s">
        <v>11684</v>
      </c>
      <c r="D7261" s="84" t="s">
        <v>8715</v>
      </c>
      <c r="E7261" s="85" t="s">
        <v>8236</v>
      </c>
    </row>
    <row r="7262" spans="1:5" x14ac:dyDescent="0.25">
      <c r="A7262" t="str">
        <f t="shared" si="113"/>
        <v>93558</v>
      </c>
      <c r="B7262" s="84" t="s">
        <v>3257</v>
      </c>
      <c r="C7262" s="84" t="s">
        <v>11685</v>
      </c>
      <c r="D7262" s="84" t="s">
        <v>11686</v>
      </c>
      <c r="E7262" s="85" t="s">
        <v>26938</v>
      </c>
    </row>
    <row r="7263" spans="1:5" x14ac:dyDescent="0.25">
      <c r="A7263" t="str">
        <f t="shared" si="113"/>
        <v>93561</v>
      </c>
      <c r="B7263" s="84" t="s">
        <v>3258</v>
      </c>
      <c r="C7263" s="84" t="s">
        <v>11677</v>
      </c>
      <c r="D7263" s="84" t="s">
        <v>11686</v>
      </c>
      <c r="E7263" s="85" t="s">
        <v>26939</v>
      </c>
    </row>
    <row r="7264" spans="1:5" x14ac:dyDescent="0.25">
      <c r="A7264" t="str">
        <f t="shared" si="113"/>
        <v>93563</v>
      </c>
      <c r="B7264" s="84" t="s">
        <v>3259</v>
      </c>
      <c r="C7264" s="84" t="s">
        <v>11670</v>
      </c>
      <c r="D7264" s="84" t="s">
        <v>11686</v>
      </c>
      <c r="E7264" s="85" t="s">
        <v>26940</v>
      </c>
    </row>
    <row r="7265" spans="1:5" x14ac:dyDescent="0.25">
      <c r="A7265" t="str">
        <f t="shared" si="113"/>
        <v>93564</v>
      </c>
      <c r="B7265" s="84" t="s">
        <v>3260</v>
      </c>
      <c r="C7265" s="84" t="s">
        <v>11671</v>
      </c>
      <c r="D7265" s="84" t="s">
        <v>11686</v>
      </c>
      <c r="E7265" s="85" t="s">
        <v>26941</v>
      </c>
    </row>
    <row r="7266" spans="1:5" x14ac:dyDescent="0.25">
      <c r="A7266" t="str">
        <f t="shared" si="113"/>
        <v>93565</v>
      </c>
      <c r="B7266" s="84" t="s">
        <v>3261</v>
      </c>
      <c r="C7266" s="84" t="s">
        <v>11680</v>
      </c>
      <c r="D7266" s="84" t="s">
        <v>11686</v>
      </c>
      <c r="E7266" s="85" t="s">
        <v>26942</v>
      </c>
    </row>
    <row r="7267" spans="1:5" x14ac:dyDescent="0.25">
      <c r="A7267" t="str">
        <f t="shared" si="113"/>
        <v>93566</v>
      </c>
      <c r="B7267" s="84" t="s">
        <v>3262</v>
      </c>
      <c r="C7267" s="84" t="s">
        <v>11675</v>
      </c>
      <c r="D7267" s="84" t="s">
        <v>11686</v>
      </c>
      <c r="E7267" s="85" t="s">
        <v>26943</v>
      </c>
    </row>
    <row r="7268" spans="1:5" x14ac:dyDescent="0.25">
      <c r="A7268" t="str">
        <f t="shared" si="113"/>
        <v>93567</v>
      </c>
      <c r="B7268" s="84" t="s">
        <v>3263</v>
      </c>
      <c r="C7268" s="84" t="s">
        <v>11681</v>
      </c>
      <c r="D7268" s="84" t="s">
        <v>11686</v>
      </c>
      <c r="E7268" s="85" t="s">
        <v>26944</v>
      </c>
    </row>
    <row r="7269" spans="1:5" x14ac:dyDescent="0.25">
      <c r="A7269" t="str">
        <f t="shared" si="113"/>
        <v>93568</v>
      </c>
      <c r="B7269" s="84" t="s">
        <v>3264</v>
      </c>
      <c r="C7269" s="84" t="s">
        <v>11682</v>
      </c>
      <c r="D7269" s="84" t="s">
        <v>11686</v>
      </c>
      <c r="E7269" s="85" t="s">
        <v>26945</v>
      </c>
    </row>
    <row r="7270" spans="1:5" x14ac:dyDescent="0.25">
      <c r="A7270" t="str">
        <f t="shared" si="113"/>
        <v>93569</v>
      </c>
      <c r="B7270" s="84" t="s">
        <v>3265</v>
      </c>
      <c r="C7270" s="84" t="s">
        <v>11687</v>
      </c>
      <c r="D7270" s="84" t="s">
        <v>11686</v>
      </c>
      <c r="E7270" s="85" t="s">
        <v>26946</v>
      </c>
    </row>
    <row r="7271" spans="1:5" x14ac:dyDescent="0.25">
      <c r="A7271" t="str">
        <f t="shared" si="113"/>
        <v>93570</v>
      </c>
      <c r="B7271" s="84" t="s">
        <v>3266</v>
      </c>
      <c r="C7271" s="84" t="s">
        <v>11688</v>
      </c>
      <c r="D7271" s="84" t="s">
        <v>11686</v>
      </c>
      <c r="E7271" s="85" t="s">
        <v>26947</v>
      </c>
    </row>
    <row r="7272" spans="1:5" x14ac:dyDescent="0.25">
      <c r="A7272" t="str">
        <f t="shared" si="113"/>
        <v>93571</v>
      </c>
      <c r="B7272" s="84" t="s">
        <v>3267</v>
      </c>
      <c r="C7272" s="84" t="s">
        <v>11689</v>
      </c>
      <c r="D7272" s="84" t="s">
        <v>11686</v>
      </c>
      <c r="E7272" s="85" t="s">
        <v>26948</v>
      </c>
    </row>
    <row r="7273" spans="1:5" x14ac:dyDescent="0.25">
      <c r="A7273" t="str">
        <f t="shared" si="113"/>
        <v>93572</v>
      </c>
      <c r="B7273" s="84" t="s">
        <v>3268</v>
      </c>
      <c r="C7273" s="84" t="s">
        <v>11690</v>
      </c>
      <c r="D7273" s="84" t="s">
        <v>11686</v>
      </c>
      <c r="E7273" s="85" t="s">
        <v>26949</v>
      </c>
    </row>
    <row r="7274" spans="1:5" x14ac:dyDescent="0.25">
      <c r="A7274" t="str">
        <f t="shared" si="113"/>
        <v>94295</v>
      </c>
      <c r="B7274" s="84" t="s">
        <v>3397</v>
      </c>
      <c r="C7274" s="84" t="s">
        <v>11683</v>
      </c>
      <c r="D7274" s="84" t="s">
        <v>11686</v>
      </c>
      <c r="E7274" s="85" t="s">
        <v>26950</v>
      </c>
    </row>
    <row r="7275" spans="1:5" x14ac:dyDescent="0.25">
      <c r="A7275" t="str">
        <f t="shared" si="113"/>
        <v>94296</v>
      </c>
      <c r="B7275" s="84" t="s">
        <v>3398</v>
      </c>
      <c r="C7275" s="84" t="s">
        <v>11684</v>
      </c>
      <c r="D7275" s="84" t="s">
        <v>11686</v>
      </c>
      <c r="E7275" s="85" t="s">
        <v>26951</v>
      </c>
    </row>
    <row r="7276" spans="1:5" x14ac:dyDescent="0.25">
      <c r="A7276" t="str">
        <f t="shared" si="113"/>
        <v>95308</v>
      </c>
      <c r="B7276" s="84" t="s">
        <v>3710</v>
      </c>
      <c r="C7276" s="84" t="s">
        <v>11691</v>
      </c>
      <c r="D7276" s="84" t="s">
        <v>8715</v>
      </c>
      <c r="E7276" s="85" t="s">
        <v>8536</v>
      </c>
    </row>
    <row r="7277" spans="1:5" x14ac:dyDescent="0.25">
      <c r="A7277" t="str">
        <f t="shared" si="113"/>
        <v>95309</v>
      </c>
      <c r="B7277" s="84" t="s">
        <v>3711</v>
      </c>
      <c r="C7277" s="84" t="s">
        <v>11692</v>
      </c>
      <c r="D7277" s="84" t="s">
        <v>8715</v>
      </c>
      <c r="E7277" s="85" t="s">
        <v>7985</v>
      </c>
    </row>
    <row r="7278" spans="1:5" x14ac:dyDescent="0.25">
      <c r="A7278" t="str">
        <f t="shared" si="113"/>
        <v>95310</v>
      </c>
      <c r="B7278" s="84" t="s">
        <v>3712</v>
      </c>
      <c r="C7278" s="84" t="s">
        <v>11693</v>
      </c>
      <c r="D7278" s="84" t="s">
        <v>8715</v>
      </c>
      <c r="E7278" s="85" t="s">
        <v>8536</v>
      </c>
    </row>
    <row r="7279" spans="1:5" x14ac:dyDescent="0.25">
      <c r="A7279" t="str">
        <f t="shared" si="113"/>
        <v>95311</v>
      </c>
      <c r="B7279" s="84" t="s">
        <v>3713</v>
      </c>
      <c r="C7279" s="84" t="s">
        <v>11694</v>
      </c>
      <c r="D7279" s="84" t="s">
        <v>8715</v>
      </c>
      <c r="E7279" s="85" t="s">
        <v>8670</v>
      </c>
    </row>
    <row r="7280" spans="1:5" x14ac:dyDescent="0.25">
      <c r="A7280" t="str">
        <f t="shared" si="113"/>
        <v>95312</v>
      </c>
      <c r="B7280" s="84" t="s">
        <v>3714</v>
      </c>
      <c r="C7280" s="84" t="s">
        <v>11695</v>
      </c>
      <c r="D7280" s="84" t="s">
        <v>8715</v>
      </c>
      <c r="E7280" s="85" t="s">
        <v>7985</v>
      </c>
    </row>
    <row r="7281" spans="1:5" x14ac:dyDescent="0.25">
      <c r="A7281" t="str">
        <f t="shared" si="113"/>
        <v>95313</v>
      </c>
      <c r="B7281" s="84" t="s">
        <v>3715</v>
      </c>
      <c r="C7281" s="84" t="s">
        <v>11696</v>
      </c>
      <c r="D7281" s="84" t="s">
        <v>8715</v>
      </c>
      <c r="E7281" s="85" t="s">
        <v>8670</v>
      </c>
    </row>
    <row r="7282" spans="1:5" x14ac:dyDescent="0.25">
      <c r="A7282" t="str">
        <f t="shared" si="113"/>
        <v>95314</v>
      </c>
      <c r="B7282" s="84" t="s">
        <v>3716</v>
      </c>
      <c r="C7282" s="84" t="s">
        <v>11697</v>
      </c>
      <c r="D7282" s="84" t="s">
        <v>8715</v>
      </c>
      <c r="E7282" s="85" t="s">
        <v>7985</v>
      </c>
    </row>
    <row r="7283" spans="1:5" x14ac:dyDescent="0.25">
      <c r="A7283" t="str">
        <f t="shared" si="113"/>
        <v>95315</v>
      </c>
      <c r="B7283" s="84" t="s">
        <v>3717</v>
      </c>
      <c r="C7283" s="84" t="s">
        <v>11698</v>
      </c>
      <c r="D7283" s="84" t="s">
        <v>8715</v>
      </c>
      <c r="E7283" s="85" t="s">
        <v>8182</v>
      </c>
    </row>
    <row r="7284" spans="1:5" x14ac:dyDescent="0.25">
      <c r="A7284" t="str">
        <f t="shared" si="113"/>
        <v>95316</v>
      </c>
      <c r="B7284" s="84" t="s">
        <v>3718</v>
      </c>
      <c r="C7284" s="84" t="s">
        <v>11699</v>
      </c>
      <c r="D7284" s="84" t="s">
        <v>8715</v>
      </c>
      <c r="E7284" s="85" t="s">
        <v>7666</v>
      </c>
    </row>
    <row r="7285" spans="1:5" x14ac:dyDescent="0.25">
      <c r="A7285" t="str">
        <f t="shared" si="113"/>
        <v>95317</v>
      </c>
      <c r="B7285" s="84" t="s">
        <v>3719</v>
      </c>
      <c r="C7285" s="84" t="s">
        <v>11700</v>
      </c>
      <c r="D7285" s="84" t="s">
        <v>8715</v>
      </c>
      <c r="E7285" s="85" t="s">
        <v>7998</v>
      </c>
    </row>
    <row r="7286" spans="1:5" x14ac:dyDescent="0.25">
      <c r="A7286" t="str">
        <f t="shared" si="113"/>
        <v>95318</v>
      </c>
      <c r="B7286" s="84" t="s">
        <v>3720</v>
      </c>
      <c r="C7286" s="84" t="s">
        <v>11701</v>
      </c>
      <c r="D7286" s="84" t="s">
        <v>8715</v>
      </c>
      <c r="E7286" s="85" t="s">
        <v>8682</v>
      </c>
    </row>
    <row r="7287" spans="1:5" x14ac:dyDescent="0.25">
      <c r="A7287" t="str">
        <f t="shared" si="113"/>
        <v>95319</v>
      </c>
      <c r="B7287" s="84" t="s">
        <v>3721</v>
      </c>
      <c r="C7287" s="84" t="s">
        <v>11702</v>
      </c>
      <c r="D7287" s="84" t="s">
        <v>8715</v>
      </c>
      <c r="E7287" s="85" t="s">
        <v>8536</v>
      </c>
    </row>
    <row r="7288" spans="1:5" x14ac:dyDescent="0.25">
      <c r="A7288" t="str">
        <f t="shared" si="113"/>
        <v>95320</v>
      </c>
      <c r="B7288" s="84" t="s">
        <v>3722</v>
      </c>
      <c r="C7288" s="84" t="s">
        <v>11703</v>
      </c>
      <c r="D7288" s="84" t="s">
        <v>8715</v>
      </c>
      <c r="E7288" s="85" t="s">
        <v>8536</v>
      </c>
    </row>
    <row r="7289" spans="1:5" x14ac:dyDescent="0.25">
      <c r="A7289" t="str">
        <f t="shared" si="113"/>
        <v>95321</v>
      </c>
      <c r="B7289" s="84" t="s">
        <v>3723</v>
      </c>
      <c r="C7289" s="84" t="s">
        <v>11704</v>
      </c>
      <c r="D7289" s="84" t="s">
        <v>8715</v>
      </c>
      <c r="E7289" s="85" t="s">
        <v>9090</v>
      </c>
    </row>
    <row r="7290" spans="1:5" x14ac:dyDescent="0.25">
      <c r="A7290" t="str">
        <f t="shared" si="113"/>
        <v>95322</v>
      </c>
      <c r="B7290" s="84" t="s">
        <v>3724</v>
      </c>
      <c r="C7290" s="84" t="s">
        <v>11705</v>
      </c>
      <c r="D7290" s="84" t="s">
        <v>8715</v>
      </c>
      <c r="E7290" s="85" t="s">
        <v>8175</v>
      </c>
    </row>
    <row r="7291" spans="1:5" x14ac:dyDescent="0.25">
      <c r="A7291" t="str">
        <f t="shared" si="113"/>
        <v>95323</v>
      </c>
      <c r="B7291" s="84" t="s">
        <v>3725</v>
      </c>
      <c r="C7291" s="84" t="s">
        <v>11706</v>
      </c>
      <c r="D7291" s="84" t="s">
        <v>8715</v>
      </c>
      <c r="E7291" s="85" t="s">
        <v>8682</v>
      </c>
    </row>
    <row r="7292" spans="1:5" x14ac:dyDescent="0.25">
      <c r="A7292" t="str">
        <f t="shared" si="113"/>
        <v>95324</v>
      </c>
      <c r="B7292" s="84" t="s">
        <v>3726</v>
      </c>
      <c r="C7292" s="84" t="s">
        <v>11707</v>
      </c>
      <c r="D7292" s="84" t="s">
        <v>8715</v>
      </c>
      <c r="E7292" s="85" t="s">
        <v>8828</v>
      </c>
    </row>
    <row r="7293" spans="1:5" x14ac:dyDescent="0.25">
      <c r="A7293" t="str">
        <f t="shared" si="113"/>
        <v>95325</v>
      </c>
      <c r="B7293" s="84" t="s">
        <v>3727</v>
      </c>
      <c r="C7293" s="84" t="s">
        <v>11708</v>
      </c>
      <c r="D7293" s="84" t="s">
        <v>8715</v>
      </c>
      <c r="E7293" s="85" t="s">
        <v>8939</v>
      </c>
    </row>
    <row r="7294" spans="1:5" x14ac:dyDescent="0.25">
      <c r="A7294" t="str">
        <f t="shared" si="113"/>
        <v>95328</v>
      </c>
      <c r="B7294" s="84" t="s">
        <v>3728</v>
      </c>
      <c r="C7294" s="84" t="s">
        <v>11709</v>
      </c>
      <c r="D7294" s="84" t="s">
        <v>8715</v>
      </c>
      <c r="E7294" s="85" t="s">
        <v>8182</v>
      </c>
    </row>
    <row r="7295" spans="1:5" x14ac:dyDescent="0.25">
      <c r="A7295" t="str">
        <f t="shared" si="113"/>
        <v>95329</v>
      </c>
      <c r="B7295" s="84" t="s">
        <v>3729</v>
      </c>
      <c r="C7295" s="84" t="s">
        <v>11710</v>
      </c>
      <c r="D7295" s="84" t="s">
        <v>8715</v>
      </c>
      <c r="E7295" s="85" t="s">
        <v>7998</v>
      </c>
    </row>
    <row r="7296" spans="1:5" x14ac:dyDescent="0.25">
      <c r="A7296" t="str">
        <f t="shared" si="113"/>
        <v>95330</v>
      </c>
      <c r="B7296" s="84" t="s">
        <v>3730</v>
      </c>
      <c r="C7296" s="84" t="s">
        <v>11711</v>
      </c>
      <c r="D7296" s="84" t="s">
        <v>8715</v>
      </c>
      <c r="E7296" s="85" t="s">
        <v>7985</v>
      </c>
    </row>
    <row r="7297" spans="1:5" x14ac:dyDescent="0.25">
      <c r="A7297" t="str">
        <f t="shared" si="113"/>
        <v>95331</v>
      </c>
      <c r="B7297" s="84" t="s">
        <v>3731</v>
      </c>
      <c r="C7297" s="84" t="s">
        <v>11712</v>
      </c>
      <c r="D7297" s="84" t="s">
        <v>8715</v>
      </c>
      <c r="E7297" s="85" t="s">
        <v>8182</v>
      </c>
    </row>
    <row r="7298" spans="1:5" x14ac:dyDescent="0.25">
      <c r="A7298" t="str">
        <f t="shared" si="113"/>
        <v>95332</v>
      </c>
      <c r="B7298" s="84" t="s">
        <v>3732</v>
      </c>
      <c r="C7298" s="84" t="s">
        <v>11713</v>
      </c>
      <c r="D7298" s="84" t="s">
        <v>8715</v>
      </c>
      <c r="E7298" s="85" t="s">
        <v>7705</v>
      </c>
    </row>
    <row r="7299" spans="1:5" x14ac:dyDescent="0.25">
      <c r="A7299" t="str">
        <f t="shared" ref="A7299:A7362" si="114">B7299</f>
        <v>95333</v>
      </c>
      <c r="B7299" s="84" t="s">
        <v>3733</v>
      </c>
      <c r="C7299" s="84" t="s">
        <v>11714</v>
      </c>
      <c r="D7299" s="84" t="s">
        <v>8715</v>
      </c>
      <c r="E7299" s="85" t="s">
        <v>23168</v>
      </c>
    </row>
    <row r="7300" spans="1:5" x14ac:dyDescent="0.25">
      <c r="A7300" t="str">
        <f t="shared" si="114"/>
        <v>95334</v>
      </c>
      <c r="B7300" s="84" t="s">
        <v>3734</v>
      </c>
      <c r="C7300" s="84" t="s">
        <v>11715</v>
      </c>
      <c r="D7300" s="84" t="s">
        <v>8715</v>
      </c>
      <c r="E7300" s="85" t="s">
        <v>7590</v>
      </c>
    </row>
    <row r="7301" spans="1:5" x14ac:dyDescent="0.25">
      <c r="A7301" t="str">
        <f t="shared" si="114"/>
        <v>95335</v>
      </c>
      <c r="B7301" s="84" t="s">
        <v>3735</v>
      </c>
      <c r="C7301" s="84" t="s">
        <v>11716</v>
      </c>
      <c r="D7301" s="84" t="s">
        <v>8715</v>
      </c>
      <c r="E7301" s="85" t="s">
        <v>8970</v>
      </c>
    </row>
    <row r="7302" spans="1:5" x14ac:dyDescent="0.25">
      <c r="A7302" t="str">
        <f t="shared" si="114"/>
        <v>95337</v>
      </c>
      <c r="B7302" s="84" t="s">
        <v>3736</v>
      </c>
      <c r="C7302" s="84" t="s">
        <v>11717</v>
      </c>
      <c r="D7302" s="84" t="s">
        <v>8715</v>
      </c>
      <c r="E7302" s="85" t="s">
        <v>8624</v>
      </c>
    </row>
    <row r="7303" spans="1:5" x14ac:dyDescent="0.25">
      <c r="A7303" t="str">
        <f t="shared" si="114"/>
        <v>95338</v>
      </c>
      <c r="B7303" s="84" t="s">
        <v>3737</v>
      </c>
      <c r="C7303" s="84" t="s">
        <v>11718</v>
      </c>
      <c r="D7303" s="84" t="s">
        <v>8715</v>
      </c>
      <c r="E7303" s="85" t="s">
        <v>13927</v>
      </c>
    </row>
    <row r="7304" spans="1:5" x14ac:dyDescent="0.25">
      <c r="A7304" t="str">
        <f t="shared" si="114"/>
        <v>95339</v>
      </c>
      <c r="B7304" s="84" t="s">
        <v>3738</v>
      </c>
      <c r="C7304" s="84" t="s">
        <v>11719</v>
      </c>
      <c r="D7304" s="84" t="s">
        <v>8715</v>
      </c>
      <c r="E7304" s="85" t="s">
        <v>7676</v>
      </c>
    </row>
    <row r="7305" spans="1:5" x14ac:dyDescent="0.25">
      <c r="A7305" t="str">
        <f t="shared" si="114"/>
        <v>95340</v>
      </c>
      <c r="B7305" s="84" t="s">
        <v>3739</v>
      </c>
      <c r="C7305" s="84" t="s">
        <v>11720</v>
      </c>
      <c r="D7305" s="84" t="s">
        <v>8715</v>
      </c>
      <c r="E7305" s="85" t="s">
        <v>7998</v>
      </c>
    </row>
    <row r="7306" spans="1:5" x14ac:dyDescent="0.25">
      <c r="A7306" t="str">
        <f t="shared" si="114"/>
        <v>95341</v>
      </c>
      <c r="B7306" s="84" t="s">
        <v>3740</v>
      </c>
      <c r="C7306" s="84" t="s">
        <v>11721</v>
      </c>
      <c r="D7306" s="84" t="s">
        <v>8715</v>
      </c>
      <c r="E7306" s="85" t="s">
        <v>8828</v>
      </c>
    </row>
    <row r="7307" spans="1:5" x14ac:dyDescent="0.25">
      <c r="A7307" t="str">
        <f t="shared" si="114"/>
        <v>95342</v>
      </c>
      <c r="B7307" s="84" t="s">
        <v>3741</v>
      </c>
      <c r="C7307" s="84" t="s">
        <v>11722</v>
      </c>
      <c r="D7307" s="84" t="s">
        <v>8715</v>
      </c>
      <c r="E7307" s="85" t="s">
        <v>7998</v>
      </c>
    </row>
    <row r="7308" spans="1:5" x14ac:dyDescent="0.25">
      <c r="A7308" t="str">
        <f t="shared" si="114"/>
        <v>95343</v>
      </c>
      <c r="B7308" s="84" t="s">
        <v>3742</v>
      </c>
      <c r="C7308" s="84" t="s">
        <v>11723</v>
      </c>
      <c r="D7308" s="84" t="s">
        <v>8715</v>
      </c>
      <c r="E7308" s="85" t="s">
        <v>8675</v>
      </c>
    </row>
    <row r="7309" spans="1:5" x14ac:dyDescent="0.25">
      <c r="A7309" t="str">
        <f t="shared" si="114"/>
        <v>95344</v>
      </c>
      <c r="B7309" s="84" t="s">
        <v>3743</v>
      </c>
      <c r="C7309" s="84" t="s">
        <v>11724</v>
      </c>
      <c r="D7309" s="84" t="s">
        <v>8715</v>
      </c>
      <c r="E7309" s="85" t="s">
        <v>7998</v>
      </c>
    </row>
    <row r="7310" spans="1:5" x14ac:dyDescent="0.25">
      <c r="A7310" t="str">
        <f t="shared" si="114"/>
        <v>95345</v>
      </c>
      <c r="B7310" s="84" t="s">
        <v>3744</v>
      </c>
      <c r="C7310" s="84" t="s">
        <v>11725</v>
      </c>
      <c r="D7310" s="84" t="s">
        <v>8715</v>
      </c>
      <c r="E7310" s="85" t="s">
        <v>12116</v>
      </c>
    </row>
    <row r="7311" spans="1:5" x14ac:dyDescent="0.25">
      <c r="A7311" t="str">
        <f t="shared" si="114"/>
        <v>95346</v>
      </c>
      <c r="B7311" s="84" t="s">
        <v>3745</v>
      </c>
      <c r="C7311" s="84" t="s">
        <v>11726</v>
      </c>
      <c r="D7311" s="84" t="s">
        <v>8715</v>
      </c>
      <c r="E7311" s="85" t="s">
        <v>8174</v>
      </c>
    </row>
    <row r="7312" spans="1:5" x14ac:dyDescent="0.25">
      <c r="A7312" t="str">
        <f t="shared" si="114"/>
        <v>95347</v>
      </c>
      <c r="B7312" s="84" t="s">
        <v>3746</v>
      </c>
      <c r="C7312" s="84" t="s">
        <v>11727</v>
      </c>
      <c r="D7312" s="84" t="s">
        <v>8715</v>
      </c>
      <c r="E7312" s="85" t="s">
        <v>8174</v>
      </c>
    </row>
    <row r="7313" spans="1:5" x14ac:dyDescent="0.25">
      <c r="A7313" t="str">
        <f t="shared" si="114"/>
        <v>95348</v>
      </c>
      <c r="B7313" s="84" t="s">
        <v>3747</v>
      </c>
      <c r="C7313" s="84" t="s">
        <v>11728</v>
      </c>
      <c r="D7313" s="84" t="s">
        <v>8715</v>
      </c>
      <c r="E7313" s="85" t="s">
        <v>7731</v>
      </c>
    </row>
    <row r="7314" spans="1:5" x14ac:dyDescent="0.25">
      <c r="A7314" t="str">
        <f t="shared" si="114"/>
        <v>95349</v>
      </c>
      <c r="B7314" s="84" t="s">
        <v>3748</v>
      </c>
      <c r="C7314" s="84" t="s">
        <v>11729</v>
      </c>
      <c r="D7314" s="84" t="s">
        <v>8715</v>
      </c>
      <c r="E7314" s="85" t="s">
        <v>8174</v>
      </c>
    </row>
    <row r="7315" spans="1:5" x14ac:dyDescent="0.25">
      <c r="A7315" t="str">
        <f t="shared" si="114"/>
        <v>95351</v>
      </c>
      <c r="B7315" s="84" t="s">
        <v>3749</v>
      </c>
      <c r="C7315" s="84" t="s">
        <v>11730</v>
      </c>
      <c r="D7315" s="84" t="s">
        <v>8715</v>
      </c>
      <c r="E7315" s="85" t="s">
        <v>8939</v>
      </c>
    </row>
    <row r="7316" spans="1:5" x14ac:dyDescent="0.25">
      <c r="A7316" t="str">
        <f t="shared" si="114"/>
        <v>95352</v>
      </c>
      <c r="B7316" s="84" t="s">
        <v>3750</v>
      </c>
      <c r="C7316" s="84" t="s">
        <v>11731</v>
      </c>
      <c r="D7316" s="84" t="s">
        <v>8715</v>
      </c>
      <c r="E7316" s="85" t="s">
        <v>7731</v>
      </c>
    </row>
    <row r="7317" spans="1:5" x14ac:dyDescent="0.25">
      <c r="A7317" t="str">
        <f t="shared" si="114"/>
        <v>95354</v>
      </c>
      <c r="B7317" s="84" t="s">
        <v>3751</v>
      </c>
      <c r="C7317" s="84" t="s">
        <v>11732</v>
      </c>
      <c r="D7317" s="84" t="s">
        <v>8715</v>
      </c>
      <c r="E7317" s="85" t="s">
        <v>8172</v>
      </c>
    </row>
    <row r="7318" spans="1:5" x14ac:dyDescent="0.25">
      <c r="A7318" t="str">
        <f t="shared" si="114"/>
        <v>95355</v>
      </c>
      <c r="B7318" s="84" t="s">
        <v>3752</v>
      </c>
      <c r="C7318" s="84" t="s">
        <v>11733</v>
      </c>
      <c r="D7318" s="84" t="s">
        <v>8715</v>
      </c>
      <c r="E7318" s="85" t="s">
        <v>8181</v>
      </c>
    </row>
    <row r="7319" spans="1:5" x14ac:dyDescent="0.25">
      <c r="A7319" t="str">
        <f t="shared" si="114"/>
        <v>95356</v>
      </c>
      <c r="B7319" s="84" t="s">
        <v>3753</v>
      </c>
      <c r="C7319" s="84" t="s">
        <v>11734</v>
      </c>
      <c r="D7319" s="84" t="s">
        <v>8715</v>
      </c>
      <c r="E7319" s="85" t="s">
        <v>8172</v>
      </c>
    </row>
    <row r="7320" spans="1:5" x14ac:dyDescent="0.25">
      <c r="A7320" t="str">
        <f t="shared" si="114"/>
        <v>95357</v>
      </c>
      <c r="B7320" s="84" t="s">
        <v>3754</v>
      </c>
      <c r="C7320" s="84" t="s">
        <v>11735</v>
      </c>
      <c r="D7320" s="84" t="s">
        <v>8715</v>
      </c>
      <c r="E7320" s="85" t="s">
        <v>8826</v>
      </c>
    </row>
    <row r="7321" spans="1:5" x14ac:dyDescent="0.25">
      <c r="A7321" t="str">
        <f t="shared" si="114"/>
        <v>95358</v>
      </c>
      <c r="B7321" s="84" t="s">
        <v>3755</v>
      </c>
      <c r="C7321" s="84" t="s">
        <v>11736</v>
      </c>
      <c r="D7321" s="84" t="s">
        <v>8715</v>
      </c>
      <c r="E7321" s="85" t="s">
        <v>7676</v>
      </c>
    </row>
    <row r="7322" spans="1:5" x14ac:dyDescent="0.25">
      <c r="A7322" t="str">
        <f t="shared" si="114"/>
        <v>95359</v>
      </c>
      <c r="B7322" s="84" t="s">
        <v>3756</v>
      </c>
      <c r="C7322" s="84" t="s">
        <v>11737</v>
      </c>
      <c r="D7322" s="84" t="s">
        <v>8715</v>
      </c>
      <c r="E7322" s="85" t="s">
        <v>7622</v>
      </c>
    </row>
    <row r="7323" spans="1:5" x14ac:dyDescent="0.25">
      <c r="A7323" t="str">
        <f t="shared" si="114"/>
        <v>95360</v>
      </c>
      <c r="B7323" s="84" t="s">
        <v>3757</v>
      </c>
      <c r="C7323" s="84" t="s">
        <v>11738</v>
      </c>
      <c r="D7323" s="84" t="s">
        <v>8715</v>
      </c>
      <c r="E7323" s="85" t="s">
        <v>7732</v>
      </c>
    </row>
    <row r="7324" spans="1:5" x14ac:dyDescent="0.25">
      <c r="A7324" t="str">
        <f t="shared" si="114"/>
        <v>95361</v>
      </c>
      <c r="B7324" s="84" t="s">
        <v>3758</v>
      </c>
      <c r="C7324" s="84" t="s">
        <v>11739</v>
      </c>
      <c r="D7324" s="84" t="s">
        <v>8715</v>
      </c>
      <c r="E7324" s="85" t="s">
        <v>9090</v>
      </c>
    </row>
    <row r="7325" spans="1:5" x14ac:dyDescent="0.25">
      <c r="A7325" t="str">
        <f t="shared" si="114"/>
        <v>95362</v>
      </c>
      <c r="B7325" s="84" t="s">
        <v>3759</v>
      </c>
      <c r="C7325" s="84" t="s">
        <v>11740</v>
      </c>
      <c r="D7325" s="84" t="s">
        <v>8715</v>
      </c>
      <c r="E7325" s="85" t="s">
        <v>8828</v>
      </c>
    </row>
    <row r="7326" spans="1:5" x14ac:dyDescent="0.25">
      <c r="A7326" t="str">
        <f t="shared" si="114"/>
        <v>95363</v>
      </c>
      <c r="B7326" s="84" t="s">
        <v>3760</v>
      </c>
      <c r="C7326" s="84" t="s">
        <v>11741</v>
      </c>
      <c r="D7326" s="84" t="s">
        <v>8715</v>
      </c>
      <c r="E7326" s="85" t="s">
        <v>8828</v>
      </c>
    </row>
    <row r="7327" spans="1:5" x14ac:dyDescent="0.25">
      <c r="A7327" t="str">
        <f t="shared" si="114"/>
        <v>95364</v>
      </c>
      <c r="B7327" s="84" t="s">
        <v>3761</v>
      </c>
      <c r="C7327" s="84" t="s">
        <v>11742</v>
      </c>
      <c r="D7327" s="84" t="s">
        <v>8715</v>
      </c>
      <c r="E7327" s="85" t="s">
        <v>8172</v>
      </c>
    </row>
    <row r="7328" spans="1:5" x14ac:dyDescent="0.25">
      <c r="A7328" t="str">
        <f t="shared" si="114"/>
        <v>95365</v>
      </c>
      <c r="B7328" s="84" t="s">
        <v>3762</v>
      </c>
      <c r="C7328" s="84" t="s">
        <v>11743</v>
      </c>
      <c r="D7328" s="84" t="s">
        <v>8715</v>
      </c>
      <c r="E7328" s="85" t="s">
        <v>8172</v>
      </c>
    </row>
    <row r="7329" spans="1:5" x14ac:dyDescent="0.25">
      <c r="A7329" t="str">
        <f t="shared" si="114"/>
        <v>95366</v>
      </c>
      <c r="B7329" s="84" t="s">
        <v>3763</v>
      </c>
      <c r="C7329" s="84" t="s">
        <v>11744</v>
      </c>
      <c r="D7329" s="84" t="s">
        <v>8715</v>
      </c>
      <c r="E7329" s="85" t="s">
        <v>8536</v>
      </c>
    </row>
    <row r="7330" spans="1:5" x14ac:dyDescent="0.25">
      <c r="A7330" t="str">
        <f t="shared" si="114"/>
        <v>95367</v>
      </c>
      <c r="B7330" s="84" t="s">
        <v>3764</v>
      </c>
      <c r="C7330" s="84" t="s">
        <v>11745</v>
      </c>
      <c r="D7330" s="84" t="s">
        <v>8715</v>
      </c>
      <c r="E7330" s="85" t="s">
        <v>8828</v>
      </c>
    </row>
    <row r="7331" spans="1:5" x14ac:dyDescent="0.25">
      <c r="A7331" t="str">
        <f t="shared" si="114"/>
        <v>95368</v>
      </c>
      <c r="B7331" s="84" t="s">
        <v>3765</v>
      </c>
      <c r="C7331" s="84" t="s">
        <v>11746</v>
      </c>
      <c r="D7331" s="84" t="s">
        <v>8715</v>
      </c>
      <c r="E7331" s="85" t="s">
        <v>7985</v>
      </c>
    </row>
    <row r="7332" spans="1:5" x14ac:dyDescent="0.25">
      <c r="A7332" t="str">
        <f t="shared" si="114"/>
        <v>95369</v>
      </c>
      <c r="B7332" s="84" t="s">
        <v>3766</v>
      </c>
      <c r="C7332" s="84" t="s">
        <v>11747</v>
      </c>
      <c r="D7332" s="84" t="s">
        <v>8715</v>
      </c>
      <c r="E7332" s="85" t="s">
        <v>8670</v>
      </c>
    </row>
    <row r="7333" spans="1:5" x14ac:dyDescent="0.25">
      <c r="A7333" t="str">
        <f t="shared" si="114"/>
        <v>95370</v>
      </c>
      <c r="B7333" s="84" t="s">
        <v>3767</v>
      </c>
      <c r="C7333" s="84" t="s">
        <v>11748</v>
      </c>
      <c r="D7333" s="84" t="s">
        <v>8715</v>
      </c>
      <c r="E7333" s="85" t="s">
        <v>8828</v>
      </c>
    </row>
    <row r="7334" spans="1:5" x14ac:dyDescent="0.25">
      <c r="A7334" t="str">
        <f t="shared" si="114"/>
        <v>95371</v>
      </c>
      <c r="B7334" s="84" t="s">
        <v>3768</v>
      </c>
      <c r="C7334" s="84" t="s">
        <v>11749</v>
      </c>
      <c r="D7334" s="84" t="s">
        <v>8715</v>
      </c>
      <c r="E7334" s="85" t="s">
        <v>13927</v>
      </c>
    </row>
    <row r="7335" spans="1:5" x14ac:dyDescent="0.25">
      <c r="A7335" t="str">
        <f t="shared" si="114"/>
        <v>95372</v>
      </c>
      <c r="B7335" s="84" t="s">
        <v>3769</v>
      </c>
      <c r="C7335" s="84" t="s">
        <v>11750</v>
      </c>
      <c r="D7335" s="84" t="s">
        <v>8715</v>
      </c>
      <c r="E7335" s="85" t="s">
        <v>8828</v>
      </c>
    </row>
    <row r="7336" spans="1:5" x14ac:dyDescent="0.25">
      <c r="A7336" t="str">
        <f t="shared" si="114"/>
        <v>95373</v>
      </c>
      <c r="B7336" s="84" t="s">
        <v>3770</v>
      </c>
      <c r="C7336" s="84" t="s">
        <v>11751</v>
      </c>
      <c r="D7336" s="84" t="s">
        <v>8715</v>
      </c>
      <c r="E7336" s="85" t="s">
        <v>7732</v>
      </c>
    </row>
    <row r="7337" spans="1:5" x14ac:dyDescent="0.25">
      <c r="A7337" t="str">
        <f t="shared" si="114"/>
        <v>95374</v>
      </c>
      <c r="B7337" s="84" t="s">
        <v>3771</v>
      </c>
      <c r="C7337" s="84" t="s">
        <v>11752</v>
      </c>
      <c r="D7337" s="84" t="s">
        <v>8715</v>
      </c>
      <c r="E7337" s="85" t="s">
        <v>8828</v>
      </c>
    </row>
    <row r="7338" spans="1:5" x14ac:dyDescent="0.25">
      <c r="A7338" t="str">
        <f t="shared" si="114"/>
        <v>95375</v>
      </c>
      <c r="B7338" s="84" t="s">
        <v>3772</v>
      </c>
      <c r="C7338" s="84" t="s">
        <v>11753</v>
      </c>
      <c r="D7338" s="84" t="s">
        <v>8715</v>
      </c>
      <c r="E7338" s="85" t="s">
        <v>8693</v>
      </c>
    </row>
    <row r="7339" spans="1:5" x14ac:dyDescent="0.25">
      <c r="A7339" t="str">
        <f t="shared" si="114"/>
        <v>95376</v>
      </c>
      <c r="B7339" s="84" t="s">
        <v>3773</v>
      </c>
      <c r="C7339" s="84" t="s">
        <v>11754</v>
      </c>
      <c r="D7339" s="84" t="s">
        <v>8715</v>
      </c>
      <c r="E7339" s="85" t="s">
        <v>8175</v>
      </c>
    </row>
    <row r="7340" spans="1:5" x14ac:dyDescent="0.25">
      <c r="A7340" t="str">
        <f t="shared" si="114"/>
        <v>95377</v>
      </c>
      <c r="B7340" s="84" t="s">
        <v>3774</v>
      </c>
      <c r="C7340" s="84" t="s">
        <v>11755</v>
      </c>
      <c r="D7340" s="84" t="s">
        <v>8715</v>
      </c>
      <c r="E7340" s="85" t="s">
        <v>8614</v>
      </c>
    </row>
    <row r="7341" spans="1:5" x14ac:dyDescent="0.25">
      <c r="A7341" t="str">
        <f t="shared" si="114"/>
        <v>95378</v>
      </c>
      <c r="B7341" s="84" t="s">
        <v>3775</v>
      </c>
      <c r="C7341" s="84" t="s">
        <v>11756</v>
      </c>
      <c r="D7341" s="84" t="s">
        <v>8715</v>
      </c>
      <c r="E7341" s="85" t="s">
        <v>8826</v>
      </c>
    </row>
    <row r="7342" spans="1:5" x14ac:dyDescent="0.25">
      <c r="A7342" t="str">
        <f t="shared" si="114"/>
        <v>95379</v>
      </c>
      <c r="B7342" s="84" t="s">
        <v>3776</v>
      </c>
      <c r="C7342" s="84" t="s">
        <v>11757</v>
      </c>
      <c r="D7342" s="84" t="s">
        <v>8715</v>
      </c>
      <c r="E7342" s="85" t="s">
        <v>7728</v>
      </c>
    </row>
    <row r="7343" spans="1:5" x14ac:dyDescent="0.25">
      <c r="A7343" t="str">
        <f t="shared" si="114"/>
        <v>95380</v>
      </c>
      <c r="B7343" s="84" t="s">
        <v>3777</v>
      </c>
      <c r="C7343" s="84" t="s">
        <v>11758</v>
      </c>
      <c r="D7343" s="84" t="s">
        <v>8715</v>
      </c>
      <c r="E7343" s="85" t="s">
        <v>7732</v>
      </c>
    </row>
    <row r="7344" spans="1:5" x14ac:dyDescent="0.25">
      <c r="A7344" t="str">
        <f t="shared" si="114"/>
        <v>95383</v>
      </c>
      <c r="B7344" s="84" t="s">
        <v>3778</v>
      </c>
      <c r="C7344" s="84" t="s">
        <v>11759</v>
      </c>
      <c r="D7344" s="84" t="s">
        <v>8715</v>
      </c>
      <c r="E7344" s="85" t="s">
        <v>8624</v>
      </c>
    </row>
    <row r="7345" spans="1:5" x14ac:dyDescent="0.25">
      <c r="A7345" t="str">
        <f t="shared" si="114"/>
        <v>95384</v>
      </c>
      <c r="B7345" s="84" t="s">
        <v>3779</v>
      </c>
      <c r="C7345" s="84" t="s">
        <v>11760</v>
      </c>
      <c r="D7345" s="84" t="s">
        <v>8715</v>
      </c>
      <c r="E7345" s="85" t="s">
        <v>7776</v>
      </c>
    </row>
    <row r="7346" spans="1:5" x14ac:dyDescent="0.25">
      <c r="A7346" t="str">
        <f t="shared" si="114"/>
        <v>95385</v>
      </c>
      <c r="B7346" s="84" t="s">
        <v>3780</v>
      </c>
      <c r="C7346" s="84" t="s">
        <v>11761</v>
      </c>
      <c r="D7346" s="84" t="s">
        <v>8715</v>
      </c>
      <c r="E7346" s="85" t="s">
        <v>7985</v>
      </c>
    </row>
    <row r="7347" spans="1:5" x14ac:dyDescent="0.25">
      <c r="A7347" t="str">
        <f t="shared" si="114"/>
        <v>95386</v>
      </c>
      <c r="B7347" s="84" t="s">
        <v>3781</v>
      </c>
      <c r="C7347" s="84" t="s">
        <v>11762</v>
      </c>
      <c r="D7347" s="84" t="s">
        <v>8715</v>
      </c>
      <c r="E7347" s="85" t="s">
        <v>7732</v>
      </c>
    </row>
    <row r="7348" spans="1:5" x14ac:dyDescent="0.25">
      <c r="A7348" t="str">
        <f t="shared" si="114"/>
        <v>95387</v>
      </c>
      <c r="B7348" s="84" t="s">
        <v>3782</v>
      </c>
      <c r="C7348" s="84" t="s">
        <v>11763</v>
      </c>
      <c r="D7348" s="84" t="s">
        <v>8715</v>
      </c>
      <c r="E7348" s="85" t="s">
        <v>8624</v>
      </c>
    </row>
    <row r="7349" spans="1:5" x14ac:dyDescent="0.25">
      <c r="A7349" t="str">
        <f t="shared" si="114"/>
        <v>95389</v>
      </c>
      <c r="B7349" s="84" t="s">
        <v>3783</v>
      </c>
      <c r="C7349" s="84" t="s">
        <v>11764</v>
      </c>
      <c r="D7349" s="84" t="s">
        <v>8715</v>
      </c>
      <c r="E7349" s="85" t="s">
        <v>8536</v>
      </c>
    </row>
    <row r="7350" spans="1:5" x14ac:dyDescent="0.25">
      <c r="A7350" t="str">
        <f t="shared" si="114"/>
        <v>95390</v>
      </c>
      <c r="B7350" s="84" t="s">
        <v>3784</v>
      </c>
      <c r="C7350" s="84" t="s">
        <v>11765</v>
      </c>
      <c r="D7350" s="84" t="s">
        <v>8715</v>
      </c>
      <c r="E7350" s="85" t="s">
        <v>8174</v>
      </c>
    </row>
    <row r="7351" spans="1:5" x14ac:dyDescent="0.25">
      <c r="A7351" t="str">
        <f t="shared" si="114"/>
        <v>95392</v>
      </c>
      <c r="B7351" s="84" t="s">
        <v>3785</v>
      </c>
      <c r="C7351" s="84" t="s">
        <v>11766</v>
      </c>
      <c r="D7351" s="84" t="s">
        <v>8715</v>
      </c>
      <c r="E7351" s="85" t="s">
        <v>8174</v>
      </c>
    </row>
    <row r="7352" spans="1:5" x14ac:dyDescent="0.25">
      <c r="A7352" t="str">
        <f t="shared" si="114"/>
        <v>95393</v>
      </c>
      <c r="B7352" s="84" t="s">
        <v>3786</v>
      </c>
      <c r="C7352" s="84" t="s">
        <v>11767</v>
      </c>
      <c r="D7352" s="84" t="s">
        <v>8715</v>
      </c>
      <c r="E7352" s="85" t="s">
        <v>13927</v>
      </c>
    </row>
    <row r="7353" spans="1:5" x14ac:dyDescent="0.25">
      <c r="A7353" t="str">
        <f t="shared" si="114"/>
        <v>95394</v>
      </c>
      <c r="B7353" s="84" t="s">
        <v>3787</v>
      </c>
      <c r="C7353" s="84" t="s">
        <v>11768</v>
      </c>
      <c r="D7353" s="84" t="s">
        <v>8715</v>
      </c>
      <c r="E7353" s="85" t="s">
        <v>7753</v>
      </c>
    </row>
    <row r="7354" spans="1:5" x14ac:dyDescent="0.25">
      <c r="A7354" t="str">
        <f t="shared" si="114"/>
        <v>95395</v>
      </c>
      <c r="B7354" s="84" t="s">
        <v>3788</v>
      </c>
      <c r="C7354" s="84" t="s">
        <v>11769</v>
      </c>
      <c r="D7354" s="84" t="s">
        <v>8715</v>
      </c>
      <c r="E7354" s="85" t="s">
        <v>7607</v>
      </c>
    </row>
    <row r="7355" spans="1:5" x14ac:dyDescent="0.25">
      <c r="A7355" t="str">
        <f t="shared" si="114"/>
        <v>95396</v>
      </c>
      <c r="B7355" s="84" t="s">
        <v>3789</v>
      </c>
      <c r="C7355" s="84" t="s">
        <v>11770</v>
      </c>
      <c r="D7355" s="84" t="s">
        <v>8715</v>
      </c>
      <c r="E7355" s="85" t="s">
        <v>12134</v>
      </c>
    </row>
    <row r="7356" spans="1:5" x14ac:dyDescent="0.25">
      <c r="A7356" t="str">
        <f t="shared" si="114"/>
        <v>95398</v>
      </c>
      <c r="B7356" s="84" t="s">
        <v>3790</v>
      </c>
      <c r="C7356" s="84" t="s">
        <v>11771</v>
      </c>
      <c r="D7356" s="84" t="s">
        <v>8715</v>
      </c>
      <c r="E7356" s="85" t="s">
        <v>8175</v>
      </c>
    </row>
    <row r="7357" spans="1:5" x14ac:dyDescent="0.25">
      <c r="A7357" t="str">
        <f t="shared" si="114"/>
        <v>95400</v>
      </c>
      <c r="B7357" s="84" t="s">
        <v>3791</v>
      </c>
      <c r="C7357" s="84" t="s">
        <v>11772</v>
      </c>
      <c r="D7357" s="84" t="s">
        <v>8715</v>
      </c>
      <c r="E7357" s="85" t="s">
        <v>7814</v>
      </c>
    </row>
    <row r="7358" spans="1:5" x14ac:dyDescent="0.25">
      <c r="A7358" t="str">
        <f t="shared" si="114"/>
        <v>95401</v>
      </c>
      <c r="B7358" s="84" t="s">
        <v>3792</v>
      </c>
      <c r="C7358" s="84" t="s">
        <v>11773</v>
      </c>
      <c r="D7358" s="84" t="s">
        <v>8715</v>
      </c>
      <c r="E7358" s="85" t="s">
        <v>7666</v>
      </c>
    </row>
    <row r="7359" spans="1:5" x14ac:dyDescent="0.25">
      <c r="A7359" t="str">
        <f t="shared" si="114"/>
        <v>95402</v>
      </c>
      <c r="B7359" s="84" t="s">
        <v>3793</v>
      </c>
      <c r="C7359" s="84" t="s">
        <v>11774</v>
      </c>
      <c r="D7359" s="84" t="s">
        <v>8715</v>
      </c>
      <c r="E7359" s="85" t="s">
        <v>9194</v>
      </c>
    </row>
    <row r="7360" spans="1:5" x14ac:dyDescent="0.25">
      <c r="A7360" t="str">
        <f t="shared" si="114"/>
        <v>95403</v>
      </c>
      <c r="B7360" s="84" t="s">
        <v>3794</v>
      </c>
      <c r="C7360" s="84" t="s">
        <v>11775</v>
      </c>
      <c r="D7360" s="84" t="s">
        <v>8715</v>
      </c>
      <c r="E7360" s="85" t="s">
        <v>8145</v>
      </c>
    </row>
    <row r="7361" spans="1:5" x14ac:dyDescent="0.25">
      <c r="A7361" t="str">
        <f t="shared" si="114"/>
        <v>95404</v>
      </c>
      <c r="B7361" s="84" t="s">
        <v>3795</v>
      </c>
      <c r="C7361" s="84" t="s">
        <v>11776</v>
      </c>
      <c r="D7361" s="84" t="s">
        <v>8715</v>
      </c>
      <c r="E7361" s="85" t="s">
        <v>12441</v>
      </c>
    </row>
    <row r="7362" spans="1:5" x14ac:dyDescent="0.25">
      <c r="A7362" t="str">
        <f t="shared" si="114"/>
        <v>95405</v>
      </c>
      <c r="B7362" s="84" t="s">
        <v>3796</v>
      </c>
      <c r="C7362" s="84" t="s">
        <v>11777</v>
      </c>
      <c r="D7362" s="84" t="s">
        <v>8715</v>
      </c>
      <c r="E7362" s="85" t="s">
        <v>7705</v>
      </c>
    </row>
    <row r="7363" spans="1:5" x14ac:dyDescent="0.25">
      <c r="A7363" t="str">
        <f t="shared" ref="A7363:A7426" si="115">B7363</f>
        <v>95406</v>
      </c>
      <c r="B7363" s="84" t="s">
        <v>3797</v>
      </c>
      <c r="C7363" s="84" t="s">
        <v>11778</v>
      </c>
      <c r="D7363" s="84" t="s">
        <v>8715</v>
      </c>
      <c r="E7363" s="85" t="s">
        <v>8182</v>
      </c>
    </row>
    <row r="7364" spans="1:5" x14ac:dyDescent="0.25">
      <c r="A7364" t="str">
        <f t="shared" si="115"/>
        <v>95408</v>
      </c>
      <c r="B7364" s="84" t="s">
        <v>3798</v>
      </c>
      <c r="C7364" s="84" t="s">
        <v>11779</v>
      </c>
      <c r="D7364" s="84" t="s">
        <v>11686</v>
      </c>
      <c r="E7364" s="85" t="s">
        <v>26952</v>
      </c>
    </row>
    <row r="7365" spans="1:5" x14ac:dyDescent="0.25">
      <c r="A7365" t="str">
        <f t="shared" si="115"/>
        <v>95411</v>
      </c>
      <c r="B7365" s="84" t="s">
        <v>3799</v>
      </c>
      <c r="C7365" s="84" t="s">
        <v>11782</v>
      </c>
      <c r="D7365" s="84" t="s">
        <v>11686</v>
      </c>
      <c r="E7365" s="85" t="s">
        <v>7876</v>
      </c>
    </row>
    <row r="7366" spans="1:5" x14ac:dyDescent="0.25">
      <c r="A7366" t="str">
        <f t="shared" si="115"/>
        <v>95413</v>
      </c>
      <c r="B7366" s="84" t="s">
        <v>3800</v>
      </c>
      <c r="C7366" s="84" t="s">
        <v>11783</v>
      </c>
      <c r="D7366" s="84" t="s">
        <v>11686</v>
      </c>
      <c r="E7366" s="85" t="s">
        <v>8022</v>
      </c>
    </row>
    <row r="7367" spans="1:5" x14ac:dyDescent="0.25">
      <c r="A7367" t="str">
        <f t="shared" si="115"/>
        <v>95414</v>
      </c>
      <c r="B7367" s="84" t="s">
        <v>3801</v>
      </c>
      <c r="C7367" s="84" t="s">
        <v>11784</v>
      </c>
      <c r="D7367" s="84" t="s">
        <v>11686</v>
      </c>
      <c r="E7367" s="85" t="s">
        <v>26953</v>
      </c>
    </row>
    <row r="7368" spans="1:5" x14ac:dyDescent="0.25">
      <c r="A7368" t="str">
        <f t="shared" si="115"/>
        <v>95415</v>
      </c>
      <c r="B7368" s="84" t="s">
        <v>3802</v>
      </c>
      <c r="C7368" s="84" t="s">
        <v>11785</v>
      </c>
      <c r="D7368" s="84" t="s">
        <v>11686</v>
      </c>
      <c r="E7368" s="85" t="s">
        <v>26954</v>
      </c>
    </row>
    <row r="7369" spans="1:5" x14ac:dyDescent="0.25">
      <c r="A7369" t="str">
        <f t="shared" si="115"/>
        <v>95416</v>
      </c>
      <c r="B7369" s="84" t="s">
        <v>3803</v>
      </c>
      <c r="C7369" s="84" t="s">
        <v>11786</v>
      </c>
      <c r="D7369" s="84" t="s">
        <v>11686</v>
      </c>
      <c r="E7369" s="85" t="s">
        <v>7824</v>
      </c>
    </row>
    <row r="7370" spans="1:5" x14ac:dyDescent="0.25">
      <c r="A7370" t="str">
        <f t="shared" si="115"/>
        <v>95417</v>
      </c>
      <c r="B7370" s="84" t="s">
        <v>3804</v>
      </c>
      <c r="C7370" s="84" t="s">
        <v>11787</v>
      </c>
      <c r="D7370" s="84" t="s">
        <v>11686</v>
      </c>
      <c r="E7370" s="85" t="s">
        <v>26955</v>
      </c>
    </row>
    <row r="7371" spans="1:5" x14ac:dyDescent="0.25">
      <c r="A7371" t="str">
        <f t="shared" si="115"/>
        <v>95418</v>
      </c>
      <c r="B7371" s="84" t="s">
        <v>3805</v>
      </c>
      <c r="C7371" s="84" t="s">
        <v>11788</v>
      </c>
      <c r="D7371" s="84" t="s">
        <v>11686</v>
      </c>
      <c r="E7371" s="85" t="s">
        <v>26956</v>
      </c>
    </row>
    <row r="7372" spans="1:5" x14ac:dyDescent="0.25">
      <c r="A7372" t="str">
        <f t="shared" si="115"/>
        <v>95419</v>
      </c>
      <c r="B7372" s="84" t="s">
        <v>3806</v>
      </c>
      <c r="C7372" s="84" t="s">
        <v>11789</v>
      </c>
      <c r="D7372" s="84" t="s">
        <v>11686</v>
      </c>
      <c r="E7372" s="85" t="s">
        <v>26957</v>
      </c>
    </row>
    <row r="7373" spans="1:5" x14ac:dyDescent="0.25">
      <c r="A7373" t="str">
        <f t="shared" si="115"/>
        <v>95420</v>
      </c>
      <c r="B7373" s="84" t="s">
        <v>3807</v>
      </c>
      <c r="C7373" s="84" t="s">
        <v>11790</v>
      </c>
      <c r="D7373" s="84" t="s">
        <v>11686</v>
      </c>
      <c r="E7373" s="85" t="s">
        <v>26818</v>
      </c>
    </row>
    <row r="7374" spans="1:5" x14ac:dyDescent="0.25">
      <c r="A7374" t="str">
        <f t="shared" si="115"/>
        <v>95421</v>
      </c>
      <c r="B7374" s="84" t="s">
        <v>3808</v>
      </c>
      <c r="C7374" s="84" t="s">
        <v>11791</v>
      </c>
      <c r="D7374" s="84" t="s">
        <v>11686</v>
      </c>
      <c r="E7374" s="85" t="s">
        <v>26958</v>
      </c>
    </row>
    <row r="7375" spans="1:5" x14ac:dyDescent="0.25">
      <c r="A7375" t="str">
        <f t="shared" si="115"/>
        <v>95422</v>
      </c>
      <c r="B7375" s="84" t="s">
        <v>3809</v>
      </c>
      <c r="C7375" s="84" t="s">
        <v>11792</v>
      </c>
      <c r="D7375" s="84" t="s">
        <v>11686</v>
      </c>
      <c r="E7375" s="85" t="s">
        <v>26959</v>
      </c>
    </row>
    <row r="7376" spans="1:5" x14ac:dyDescent="0.25">
      <c r="A7376" t="str">
        <f t="shared" si="115"/>
        <v>95423</v>
      </c>
      <c r="B7376" s="84" t="s">
        <v>3810</v>
      </c>
      <c r="C7376" s="84" t="s">
        <v>11793</v>
      </c>
      <c r="D7376" s="84" t="s">
        <v>11686</v>
      </c>
      <c r="E7376" s="85" t="s">
        <v>16488</v>
      </c>
    </row>
    <row r="7377" spans="1:5" x14ac:dyDescent="0.25">
      <c r="A7377" t="str">
        <f t="shared" si="115"/>
        <v>95424</v>
      </c>
      <c r="B7377" s="84" t="s">
        <v>3811</v>
      </c>
      <c r="C7377" s="84" t="s">
        <v>11794</v>
      </c>
      <c r="D7377" s="84" t="s">
        <v>11686</v>
      </c>
      <c r="E7377" s="85" t="s">
        <v>13701</v>
      </c>
    </row>
    <row r="7378" spans="1:5" x14ac:dyDescent="0.25">
      <c r="A7378" t="str">
        <f t="shared" si="115"/>
        <v>100288</v>
      </c>
      <c r="B7378" s="84" t="s">
        <v>5317</v>
      </c>
      <c r="C7378" s="84" t="s">
        <v>5318</v>
      </c>
      <c r="D7378" s="84" t="s">
        <v>8715</v>
      </c>
      <c r="E7378" s="85" t="s">
        <v>7730</v>
      </c>
    </row>
    <row r="7379" spans="1:5" x14ac:dyDescent="0.25">
      <c r="A7379" t="str">
        <f t="shared" si="115"/>
        <v>100289</v>
      </c>
      <c r="B7379" s="84" t="s">
        <v>5319</v>
      </c>
      <c r="C7379" s="84" t="s">
        <v>5320</v>
      </c>
      <c r="D7379" s="84" t="s">
        <v>8715</v>
      </c>
      <c r="E7379" s="85" t="s">
        <v>15803</v>
      </c>
    </row>
    <row r="7380" spans="1:5" x14ac:dyDescent="0.25">
      <c r="A7380" t="str">
        <f t="shared" si="115"/>
        <v>100291</v>
      </c>
      <c r="B7380" s="84" t="s">
        <v>5321</v>
      </c>
      <c r="C7380" s="84" t="s">
        <v>5322</v>
      </c>
      <c r="D7380" s="84" t="s">
        <v>8715</v>
      </c>
      <c r="E7380" s="85" t="s">
        <v>7985</v>
      </c>
    </row>
    <row r="7381" spans="1:5" x14ac:dyDescent="0.25">
      <c r="A7381" t="str">
        <f t="shared" si="115"/>
        <v>100293</v>
      </c>
      <c r="B7381" s="84" t="s">
        <v>5323</v>
      </c>
      <c r="C7381" s="84" t="s">
        <v>5324</v>
      </c>
      <c r="D7381" s="84" t="s">
        <v>8715</v>
      </c>
      <c r="E7381" s="85" t="s">
        <v>8682</v>
      </c>
    </row>
    <row r="7382" spans="1:5" x14ac:dyDescent="0.25">
      <c r="A7382" t="str">
        <f t="shared" si="115"/>
        <v>100295</v>
      </c>
      <c r="B7382" s="84" t="s">
        <v>5325</v>
      </c>
      <c r="C7382" s="84" t="s">
        <v>5326</v>
      </c>
      <c r="D7382" s="84" t="s">
        <v>8715</v>
      </c>
      <c r="E7382" s="85" t="s">
        <v>7665</v>
      </c>
    </row>
    <row r="7383" spans="1:5" x14ac:dyDescent="0.25">
      <c r="A7383" t="str">
        <f t="shared" si="115"/>
        <v>100298</v>
      </c>
      <c r="B7383" s="84" t="s">
        <v>5327</v>
      </c>
      <c r="C7383" s="84" t="s">
        <v>5328</v>
      </c>
      <c r="D7383" s="84" t="s">
        <v>8715</v>
      </c>
      <c r="E7383" s="85" t="s">
        <v>7976</v>
      </c>
    </row>
    <row r="7384" spans="1:5" x14ac:dyDescent="0.25">
      <c r="A7384" t="str">
        <f t="shared" si="115"/>
        <v>100299</v>
      </c>
      <c r="B7384" s="84" t="s">
        <v>5329</v>
      </c>
      <c r="C7384" s="84" t="s">
        <v>5330</v>
      </c>
      <c r="D7384" s="84" t="s">
        <v>8715</v>
      </c>
      <c r="E7384" s="85" t="s">
        <v>7848</v>
      </c>
    </row>
    <row r="7385" spans="1:5" x14ac:dyDescent="0.25">
      <c r="A7385" t="str">
        <f t="shared" si="115"/>
        <v>100301</v>
      </c>
      <c r="B7385" s="84" t="s">
        <v>5331</v>
      </c>
      <c r="C7385" s="84" t="s">
        <v>5332</v>
      </c>
      <c r="D7385" s="84" t="s">
        <v>8715</v>
      </c>
      <c r="E7385" s="85" t="s">
        <v>14580</v>
      </c>
    </row>
    <row r="7386" spans="1:5" x14ac:dyDescent="0.25">
      <c r="A7386" t="str">
        <f t="shared" si="115"/>
        <v>100303</v>
      </c>
      <c r="B7386" s="84" t="s">
        <v>5333</v>
      </c>
      <c r="C7386" s="84" t="s">
        <v>5334</v>
      </c>
      <c r="D7386" s="84" t="s">
        <v>8715</v>
      </c>
      <c r="E7386" s="85" t="s">
        <v>13514</v>
      </c>
    </row>
    <row r="7387" spans="1:5" x14ac:dyDescent="0.25">
      <c r="A7387" t="str">
        <f t="shared" si="115"/>
        <v>100307</v>
      </c>
      <c r="B7387" s="84" t="s">
        <v>5335</v>
      </c>
      <c r="C7387" s="84" t="s">
        <v>5336</v>
      </c>
      <c r="D7387" s="84" t="s">
        <v>8715</v>
      </c>
      <c r="E7387" s="85" t="s">
        <v>22890</v>
      </c>
    </row>
    <row r="7388" spans="1:5" x14ac:dyDescent="0.25">
      <c r="A7388" t="str">
        <f t="shared" si="115"/>
        <v>100308</v>
      </c>
      <c r="B7388" s="84" t="s">
        <v>5337</v>
      </c>
      <c r="C7388" s="84" t="s">
        <v>5338</v>
      </c>
      <c r="D7388" s="84" t="s">
        <v>8715</v>
      </c>
      <c r="E7388" s="85" t="s">
        <v>12853</v>
      </c>
    </row>
    <row r="7389" spans="1:5" x14ac:dyDescent="0.25">
      <c r="A7389" t="str">
        <f t="shared" si="115"/>
        <v>100309</v>
      </c>
      <c r="B7389" s="84" t="s">
        <v>5339</v>
      </c>
      <c r="C7389" s="84" t="s">
        <v>5340</v>
      </c>
      <c r="D7389" s="84" t="s">
        <v>8715</v>
      </c>
      <c r="E7389" s="85" t="s">
        <v>12889</v>
      </c>
    </row>
    <row r="7390" spans="1:5" x14ac:dyDescent="0.25">
      <c r="A7390" t="str">
        <f t="shared" si="115"/>
        <v>100315</v>
      </c>
      <c r="B7390" s="84" t="s">
        <v>5341</v>
      </c>
      <c r="C7390" s="84" t="s">
        <v>5342</v>
      </c>
      <c r="D7390" s="84" t="s">
        <v>11686</v>
      </c>
      <c r="E7390" s="85" t="s">
        <v>16526</v>
      </c>
    </row>
    <row r="7391" spans="1:5" x14ac:dyDescent="0.25">
      <c r="A7391" t="str">
        <f t="shared" si="115"/>
        <v>100321</v>
      </c>
      <c r="B7391" s="84" t="s">
        <v>5343</v>
      </c>
      <c r="C7391" s="84" t="s">
        <v>5340</v>
      </c>
      <c r="D7391" s="84" t="s">
        <v>11686</v>
      </c>
      <c r="E7391" s="85" t="s">
        <v>26960</v>
      </c>
    </row>
    <row r="7392" spans="1:5" x14ac:dyDescent="0.25">
      <c r="A7392" t="str">
        <f t="shared" si="115"/>
        <v>100533</v>
      </c>
      <c r="B7392" s="84" t="s">
        <v>5483</v>
      </c>
      <c r="C7392" s="84" t="s">
        <v>11796</v>
      </c>
      <c r="D7392" s="84" t="s">
        <v>8715</v>
      </c>
      <c r="E7392" s="85" t="s">
        <v>15325</v>
      </c>
    </row>
    <row r="7393" spans="1:5" x14ac:dyDescent="0.25">
      <c r="A7393" t="str">
        <f t="shared" si="115"/>
        <v>100534</v>
      </c>
      <c r="B7393" s="84" t="s">
        <v>5484</v>
      </c>
      <c r="C7393" s="84" t="s">
        <v>11796</v>
      </c>
      <c r="D7393" s="84" t="s">
        <v>11686</v>
      </c>
      <c r="E7393" s="85" t="s">
        <v>17832</v>
      </c>
    </row>
    <row r="7394" spans="1:5" x14ac:dyDescent="0.25">
      <c r="A7394" t="str">
        <f t="shared" si="115"/>
        <v>100535</v>
      </c>
      <c r="B7394" s="84" t="s">
        <v>5485</v>
      </c>
      <c r="C7394" s="84" t="s">
        <v>11797</v>
      </c>
      <c r="D7394" s="84" t="s">
        <v>8715</v>
      </c>
      <c r="E7394" s="85" t="s">
        <v>8939</v>
      </c>
    </row>
    <row r="7395" spans="1:5" x14ac:dyDescent="0.25">
      <c r="A7395" t="str">
        <f t="shared" si="115"/>
        <v>100536</v>
      </c>
      <c r="B7395" s="84" t="s">
        <v>5486</v>
      </c>
      <c r="C7395" s="84" t="s">
        <v>11798</v>
      </c>
      <c r="D7395" s="84" t="s">
        <v>11686</v>
      </c>
      <c r="E7395" s="85" t="s">
        <v>15820</v>
      </c>
    </row>
    <row r="7396" spans="1:5" x14ac:dyDescent="0.25">
      <c r="A7396" t="str">
        <f t="shared" si="115"/>
        <v>101286</v>
      </c>
      <c r="B7396" s="84" t="s">
        <v>5856</v>
      </c>
      <c r="C7396" s="84" t="s">
        <v>11799</v>
      </c>
      <c r="D7396" s="84" t="s">
        <v>11686</v>
      </c>
      <c r="E7396" s="85" t="s">
        <v>12221</v>
      </c>
    </row>
    <row r="7397" spans="1:5" x14ac:dyDescent="0.25">
      <c r="A7397" t="str">
        <f t="shared" si="115"/>
        <v>101287</v>
      </c>
      <c r="B7397" s="84" t="s">
        <v>5857</v>
      </c>
      <c r="C7397" s="84" t="s">
        <v>11800</v>
      </c>
      <c r="D7397" s="84" t="s">
        <v>11686</v>
      </c>
      <c r="E7397" s="85" t="s">
        <v>24463</v>
      </c>
    </row>
    <row r="7398" spans="1:5" x14ac:dyDescent="0.25">
      <c r="A7398" t="str">
        <f t="shared" si="115"/>
        <v>101288</v>
      </c>
      <c r="B7398" s="84" t="s">
        <v>5858</v>
      </c>
      <c r="C7398" s="84" t="s">
        <v>11801</v>
      </c>
      <c r="D7398" s="84" t="s">
        <v>11686</v>
      </c>
      <c r="E7398" s="85" t="s">
        <v>12221</v>
      </c>
    </row>
    <row r="7399" spans="1:5" x14ac:dyDescent="0.25">
      <c r="A7399" t="str">
        <f t="shared" si="115"/>
        <v>101289</v>
      </c>
      <c r="B7399" s="84" t="s">
        <v>5859</v>
      </c>
      <c r="C7399" s="84" t="s">
        <v>11802</v>
      </c>
      <c r="D7399" s="84" t="s">
        <v>11686</v>
      </c>
      <c r="E7399" s="85" t="s">
        <v>26961</v>
      </c>
    </row>
    <row r="7400" spans="1:5" x14ac:dyDescent="0.25">
      <c r="A7400" t="str">
        <f t="shared" si="115"/>
        <v>101290</v>
      </c>
      <c r="B7400" s="84" t="s">
        <v>5860</v>
      </c>
      <c r="C7400" s="84" t="s">
        <v>11803</v>
      </c>
      <c r="D7400" s="84" t="s">
        <v>11686</v>
      </c>
      <c r="E7400" s="85" t="s">
        <v>26962</v>
      </c>
    </row>
    <row r="7401" spans="1:5" x14ac:dyDescent="0.25">
      <c r="A7401" t="str">
        <f t="shared" si="115"/>
        <v>101291</v>
      </c>
      <c r="B7401" s="84" t="s">
        <v>5861</v>
      </c>
      <c r="C7401" s="84" t="s">
        <v>11804</v>
      </c>
      <c r="D7401" s="84" t="s">
        <v>11686</v>
      </c>
      <c r="E7401" s="85" t="s">
        <v>12221</v>
      </c>
    </row>
    <row r="7402" spans="1:5" x14ac:dyDescent="0.25">
      <c r="A7402" t="str">
        <f t="shared" si="115"/>
        <v>101292</v>
      </c>
      <c r="B7402" s="84" t="s">
        <v>5862</v>
      </c>
      <c r="C7402" s="84" t="s">
        <v>11805</v>
      </c>
      <c r="D7402" s="84" t="s">
        <v>11686</v>
      </c>
      <c r="E7402" s="85" t="s">
        <v>26961</v>
      </c>
    </row>
    <row r="7403" spans="1:5" x14ac:dyDescent="0.25">
      <c r="A7403" t="str">
        <f t="shared" si="115"/>
        <v>101293</v>
      </c>
      <c r="B7403" s="84" t="s">
        <v>5863</v>
      </c>
      <c r="C7403" s="84" t="s">
        <v>11806</v>
      </c>
      <c r="D7403" s="84" t="s">
        <v>11686</v>
      </c>
      <c r="E7403" s="85" t="s">
        <v>7750</v>
      </c>
    </row>
    <row r="7404" spans="1:5" x14ac:dyDescent="0.25">
      <c r="A7404" t="str">
        <f t="shared" si="115"/>
        <v>101294</v>
      </c>
      <c r="B7404" s="84" t="s">
        <v>5864</v>
      </c>
      <c r="C7404" s="84" t="s">
        <v>11807</v>
      </c>
      <c r="D7404" s="84" t="s">
        <v>11686</v>
      </c>
      <c r="E7404" s="85" t="s">
        <v>15493</v>
      </c>
    </row>
    <row r="7405" spans="1:5" x14ac:dyDescent="0.25">
      <c r="A7405" t="str">
        <f t="shared" si="115"/>
        <v>101295</v>
      </c>
      <c r="B7405" s="84" t="s">
        <v>5865</v>
      </c>
      <c r="C7405" s="84" t="s">
        <v>11808</v>
      </c>
      <c r="D7405" s="84" t="s">
        <v>11686</v>
      </c>
      <c r="E7405" s="85" t="s">
        <v>14667</v>
      </c>
    </row>
    <row r="7406" spans="1:5" x14ac:dyDescent="0.25">
      <c r="A7406" t="str">
        <f t="shared" si="115"/>
        <v>101296</v>
      </c>
      <c r="B7406" s="84" t="s">
        <v>5866</v>
      </c>
      <c r="C7406" s="84" t="s">
        <v>11809</v>
      </c>
      <c r="D7406" s="84" t="s">
        <v>11686</v>
      </c>
      <c r="E7406" s="85" t="s">
        <v>13424</v>
      </c>
    </row>
    <row r="7407" spans="1:5" x14ac:dyDescent="0.25">
      <c r="A7407" t="str">
        <f t="shared" si="115"/>
        <v>101297</v>
      </c>
      <c r="B7407" s="84" t="s">
        <v>5867</v>
      </c>
      <c r="C7407" s="84" t="s">
        <v>11810</v>
      </c>
      <c r="D7407" s="84" t="s">
        <v>11686</v>
      </c>
      <c r="E7407" s="85" t="s">
        <v>25834</v>
      </c>
    </row>
    <row r="7408" spans="1:5" x14ac:dyDescent="0.25">
      <c r="A7408" t="str">
        <f t="shared" si="115"/>
        <v>101298</v>
      </c>
      <c r="B7408" s="84" t="s">
        <v>5868</v>
      </c>
      <c r="C7408" s="84" t="s">
        <v>11811</v>
      </c>
      <c r="D7408" s="84" t="s">
        <v>11686</v>
      </c>
      <c r="E7408" s="85" t="s">
        <v>12221</v>
      </c>
    </row>
    <row r="7409" spans="1:5" x14ac:dyDescent="0.25">
      <c r="A7409" t="str">
        <f t="shared" si="115"/>
        <v>101299</v>
      </c>
      <c r="B7409" s="84" t="s">
        <v>5869</v>
      </c>
      <c r="C7409" s="84" t="s">
        <v>11812</v>
      </c>
      <c r="D7409" s="84" t="s">
        <v>11686</v>
      </c>
      <c r="E7409" s="85" t="s">
        <v>26962</v>
      </c>
    </row>
    <row r="7410" spans="1:5" x14ac:dyDescent="0.25">
      <c r="A7410" t="str">
        <f t="shared" si="115"/>
        <v>101300</v>
      </c>
      <c r="B7410" s="84" t="s">
        <v>5870</v>
      </c>
      <c r="C7410" s="84" t="s">
        <v>11813</v>
      </c>
      <c r="D7410" s="84" t="s">
        <v>11686</v>
      </c>
      <c r="E7410" s="85" t="s">
        <v>12245</v>
      </c>
    </row>
    <row r="7411" spans="1:5" x14ac:dyDescent="0.25">
      <c r="A7411" t="str">
        <f t="shared" si="115"/>
        <v>101301</v>
      </c>
      <c r="B7411" s="84" t="s">
        <v>5871</v>
      </c>
      <c r="C7411" s="84" t="s">
        <v>11814</v>
      </c>
      <c r="D7411" s="84" t="s">
        <v>11686</v>
      </c>
      <c r="E7411" s="85" t="s">
        <v>9001</v>
      </c>
    </row>
    <row r="7412" spans="1:5" x14ac:dyDescent="0.25">
      <c r="A7412" t="str">
        <f t="shared" si="115"/>
        <v>101302</v>
      </c>
      <c r="B7412" s="84" t="s">
        <v>5872</v>
      </c>
      <c r="C7412" s="84" t="s">
        <v>11815</v>
      </c>
      <c r="D7412" s="84" t="s">
        <v>11686</v>
      </c>
      <c r="E7412" s="85" t="s">
        <v>13086</v>
      </c>
    </row>
    <row r="7413" spans="1:5" x14ac:dyDescent="0.25">
      <c r="A7413" t="str">
        <f t="shared" si="115"/>
        <v>101303</v>
      </c>
      <c r="B7413" s="84" t="s">
        <v>5873</v>
      </c>
      <c r="C7413" s="84" t="s">
        <v>11816</v>
      </c>
      <c r="D7413" s="84" t="s">
        <v>11686</v>
      </c>
      <c r="E7413" s="85" t="s">
        <v>23579</v>
      </c>
    </row>
    <row r="7414" spans="1:5" x14ac:dyDescent="0.25">
      <c r="A7414" t="str">
        <f t="shared" si="115"/>
        <v>101304</v>
      </c>
      <c r="B7414" s="84" t="s">
        <v>5874</v>
      </c>
      <c r="C7414" s="84" t="s">
        <v>11817</v>
      </c>
      <c r="D7414" s="84" t="s">
        <v>11686</v>
      </c>
      <c r="E7414" s="85" t="s">
        <v>26963</v>
      </c>
    </row>
    <row r="7415" spans="1:5" x14ac:dyDescent="0.25">
      <c r="A7415" t="str">
        <f t="shared" si="115"/>
        <v>101305</v>
      </c>
      <c r="B7415" s="84" t="s">
        <v>5875</v>
      </c>
      <c r="C7415" s="84" t="s">
        <v>11818</v>
      </c>
      <c r="D7415" s="84" t="s">
        <v>11686</v>
      </c>
      <c r="E7415" s="85" t="s">
        <v>26425</v>
      </c>
    </row>
    <row r="7416" spans="1:5" x14ac:dyDescent="0.25">
      <c r="A7416" t="str">
        <f t="shared" si="115"/>
        <v>101307</v>
      </c>
      <c r="B7416" s="84" t="s">
        <v>5876</v>
      </c>
      <c r="C7416" s="84" t="s">
        <v>11820</v>
      </c>
      <c r="D7416" s="84" t="s">
        <v>11686</v>
      </c>
      <c r="E7416" s="85" t="s">
        <v>12113</v>
      </c>
    </row>
    <row r="7417" spans="1:5" x14ac:dyDescent="0.25">
      <c r="A7417" t="str">
        <f t="shared" si="115"/>
        <v>101308</v>
      </c>
      <c r="B7417" s="84" t="s">
        <v>5877</v>
      </c>
      <c r="C7417" s="84" t="s">
        <v>11821</v>
      </c>
      <c r="D7417" s="84" t="s">
        <v>11686</v>
      </c>
      <c r="E7417" s="85" t="s">
        <v>18690</v>
      </c>
    </row>
    <row r="7418" spans="1:5" x14ac:dyDescent="0.25">
      <c r="A7418" t="str">
        <f t="shared" si="115"/>
        <v>101309</v>
      </c>
      <c r="B7418" s="84" t="s">
        <v>5878</v>
      </c>
      <c r="C7418" s="84" t="s">
        <v>11822</v>
      </c>
      <c r="D7418" s="84" t="s">
        <v>11686</v>
      </c>
      <c r="E7418" s="85" t="s">
        <v>26962</v>
      </c>
    </row>
    <row r="7419" spans="1:5" x14ac:dyDescent="0.25">
      <c r="A7419" t="str">
        <f t="shared" si="115"/>
        <v>101310</v>
      </c>
      <c r="B7419" s="84" t="s">
        <v>5879</v>
      </c>
      <c r="C7419" s="84" t="s">
        <v>11823</v>
      </c>
      <c r="D7419" s="84" t="s">
        <v>11686</v>
      </c>
      <c r="E7419" s="85" t="s">
        <v>25571</v>
      </c>
    </row>
    <row r="7420" spans="1:5" x14ac:dyDescent="0.25">
      <c r="A7420" t="str">
        <f t="shared" si="115"/>
        <v>101311</v>
      </c>
      <c r="B7420" s="84" t="s">
        <v>5880</v>
      </c>
      <c r="C7420" s="84" t="s">
        <v>11824</v>
      </c>
      <c r="D7420" s="84" t="s">
        <v>11686</v>
      </c>
      <c r="E7420" s="85" t="s">
        <v>7750</v>
      </c>
    </row>
    <row r="7421" spans="1:5" x14ac:dyDescent="0.25">
      <c r="A7421" t="str">
        <f t="shared" si="115"/>
        <v>101312</v>
      </c>
      <c r="B7421" s="84" t="s">
        <v>5881</v>
      </c>
      <c r="C7421" s="84" t="s">
        <v>11825</v>
      </c>
      <c r="D7421" s="84" t="s">
        <v>11686</v>
      </c>
      <c r="E7421" s="85" t="s">
        <v>23077</v>
      </c>
    </row>
    <row r="7422" spans="1:5" x14ac:dyDescent="0.25">
      <c r="A7422" t="str">
        <f t="shared" si="115"/>
        <v>101313</v>
      </c>
      <c r="B7422" s="84" t="s">
        <v>5882</v>
      </c>
      <c r="C7422" s="84" t="s">
        <v>11826</v>
      </c>
      <c r="D7422" s="84" t="s">
        <v>11686</v>
      </c>
      <c r="E7422" s="85" t="s">
        <v>26964</v>
      </c>
    </row>
    <row r="7423" spans="1:5" x14ac:dyDescent="0.25">
      <c r="A7423" t="str">
        <f t="shared" si="115"/>
        <v>101314</v>
      </c>
      <c r="B7423" s="84" t="s">
        <v>5883</v>
      </c>
      <c r="C7423" s="84" t="s">
        <v>11827</v>
      </c>
      <c r="D7423" s="84" t="s">
        <v>11686</v>
      </c>
      <c r="E7423" s="85" t="s">
        <v>15297</v>
      </c>
    </row>
    <row r="7424" spans="1:5" x14ac:dyDescent="0.25">
      <c r="A7424" t="str">
        <f t="shared" si="115"/>
        <v>101315</v>
      </c>
      <c r="B7424" s="84" t="s">
        <v>5884</v>
      </c>
      <c r="C7424" s="84" t="s">
        <v>11828</v>
      </c>
      <c r="D7424" s="84" t="s">
        <v>11686</v>
      </c>
      <c r="E7424" s="85" t="s">
        <v>14270</v>
      </c>
    </row>
    <row r="7425" spans="1:5" x14ac:dyDescent="0.25">
      <c r="A7425" t="str">
        <f t="shared" si="115"/>
        <v>101316</v>
      </c>
      <c r="B7425" s="84" t="s">
        <v>5885</v>
      </c>
      <c r="C7425" s="84" t="s">
        <v>11829</v>
      </c>
      <c r="D7425" s="84" t="s">
        <v>11686</v>
      </c>
      <c r="E7425" s="85" t="s">
        <v>26965</v>
      </c>
    </row>
    <row r="7426" spans="1:5" x14ac:dyDescent="0.25">
      <c r="A7426" t="str">
        <f t="shared" si="115"/>
        <v>101320</v>
      </c>
      <c r="B7426" s="84" t="s">
        <v>5886</v>
      </c>
      <c r="C7426" s="84" t="s">
        <v>11830</v>
      </c>
      <c r="D7426" s="84" t="s">
        <v>11686</v>
      </c>
      <c r="E7426" s="85" t="s">
        <v>12889</v>
      </c>
    </row>
    <row r="7427" spans="1:5" x14ac:dyDescent="0.25">
      <c r="A7427" t="str">
        <f t="shared" ref="A7427:A7490" si="116">B7427</f>
        <v>101322</v>
      </c>
      <c r="B7427" s="84" t="s">
        <v>5887</v>
      </c>
      <c r="C7427" s="84" t="s">
        <v>11831</v>
      </c>
      <c r="D7427" s="84" t="s">
        <v>11686</v>
      </c>
      <c r="E7427" s="85" t="s">
        <v>26966</v>
      </c>
    </row>
    <row r="7428" spans="1:5" x14ac:dyDescent="0.25">
      <c r="A7428" t="str">
        <f t="shared" si="116"/>
        <v>101323</v>
      </c>
      <c r="B7428" s="84" t="s">
        <v>5888</v>
      </c>
      <c r="C7428" s="84" t="s">
        <v>11832</v>
      </c>
      <c r="D7428" s="84" t="s">
        <v>11686</v>
      </c>
      <c r="E7428" s="85" t="s">
        <v>15924</v>
      </c>
    </row>
    <row r="7429" spans="1:5" x14ac:dyDescent="0.25">
      <c r="A7429" t="str">
        <f t="shared" si="116"/>
        <v>101324</v>
      </c>
      <c r="B7429" s="84" t="s">
        <v>5889</v>
      </c>
      <c r="C7429" s="84" t="s">
        <v>11833</v>
      </c>
      <c r="D7429" s="84" t="s">
        <v>11686</v>
      </c>
      <c r="E7429" s="85" t="s">
        <v>12220</v>
      </c>
    </row>
    <row r="7430" spans="1:5" x14ac:dyDescent="0.25">
      <c r="A7430" t="str">
        <f t="shared" si="116"/>
        <v>101325</v>
      </c>
      <c r="B7430" s="84" t="s">
        <v>5890</v>
      </c>
      <c r="C7430" s="84" t="s">
        <v>11835</v>
      </c>
      <c r="D7430" s="84" t="s">
        <v>11686</v>
      </c>
      <c r="E7430" s="85" t="s">
        <v>26967</v>
      </c>
    </row>
    <row r="7431" spans="1:5" x14ac:dyDescent="0.25">
      <c r="A7431" t="str">
        <f t="shared" si="116"/>
        <v>101326</v>
      </c>
      <c r="B7431" s="84" t="s">
        <v>5891</v>
      </c>
      <c r="C7431" s="84" t="s">
        <v>11836</v>
      </c>
      <c r="D7431" s="84" t="s">
        <v>11686</v>
      </c>
      <c r="E7431" s="85" t="s">
        <v>8159</v>
      </c>
    </row>
    <row r="7432" spans="1:5" x14ac:dyDescent="0.25">
      <c r="A7432" t="str">
        <f t="shared" si="116"/>
        <v>101328</v>
      </c>
      <c r="B7432" s="84" t="s">
        <v>5892</v>
      </c>
      <c r="C7432" s="84" t="s">
        <v>11837</v>
      </c>
      <c r="D7432" s="84" t="s">
        <v>11686</v>
      </c>
      <c r="E7432" s="85" t="s">
        <v>11155</v>
      </c>
    </row>
    <row r="7433" spans="1:5" x14ac:dyDescent="0.25">
      <c r="A7433" t="str">
        <f t="shared" si="116"/>
        <v>101329</v>
      </c>
      <c r="B7433" s="84" t="s">
        <v>5893</v>
      </c>
      <c r="C7433" s="84" t="s">
        <v>11838</v>
      </c>
      <c r="D7433" s="84" t="s">
        <v>11686</v>
      </c>
      <c r="E7433" s="85" t="s">
        <v>21921</v>
      </c>
    </row>
    <row r="7434" spans="1:5" x14ac:dyDescent="0.25">
      <c r="A7434" t="str">
        <f t="shared" si="116"/>
        <v>101330</v>
      </c>
      <c r="B7434" s="84" t="s">
        <v>5894</v>
      </c>
      <c r="C7434" s="84" t="s">
        <v>11839</v>
      </c>
      <c r="D7434" s="84" t="s">
        <v>11686</v>
      </c>
      <c r="E7434" s="85" t="s">
        <v>24406</v>
      </c>
    </row>
    <row r="7435" spans="1:5" x14ac:dyDescent="0.25">
      <c r="A7435" t="str">
        <f t="shared" si="116"/>
        <v>101331</v>
      </c>
      <c r="B7435" s="84" t="s">
        <v>5895</v>
      </c>
      <c r="C7435" s="84" t="s">
        <v>11840</v>
      </c>
      <c r="D7435" s="84" t="s">
        <v>11686</v>
      </c>
      <c r="E7435" s="85" t="s">
        <v>26963</v>
      </c>
    </row>
    <row r="7436" spans="1:5" x14ac:dyDescent="0.25">
      <c r="A7436" t="str">
        <f t="shared" si="116"/>
        <v>101332</v>
      </c>
      <c r="B7436" s="84" t="s">
        <v>5896</v>
      </c>
      <c r="C7436" s="84" t="s">
        <v>11841</v>
      </c>
      <c r="D7436" s="84" t="s">
        <v>11686</v>
      </c>
      <c r="E7436" s="85" t="s">
        <v>8228</v>
      </c>
    </row>
    <row r="7437" spans="1:5" x14ac:dyDescent="0.25">
      <c r="A7437" t="str">
        <f t="shared" si="116"/>
        <v>101333</v>
      </c>
      <c r="B7437" s="84" t="s">
        <v>5897</v>
      </c>
      <c r="C7437" s="84" t="s">
        <v>11842</v>
      </c>
      <c r="D7437" s="84" t="s">
        <v>11686</v>
      </c>
      <c r="E7437" s="85" t="s">
        <v>12523</v>
      </c>
    </row>
    <row r="7438" spans="1:5" x14ac:dyDescent="0.25">
      <c r="A7438" t="str">
        <f t="shared" si="116"/>
        <v>101334</v>
      </c>
      <c r="B7438" s="84" t="s">
        <v>5898</v>
      </c>
      <c r="C7438" s="84" t="s">
        <v>11843</v>
      </c>
      <c r="D7438" s="84" t="s">
        <v>11686</v>
      </c>
      <c r="E7438" s="85" t="s">
        <v>18582</v>
      </c>
    </row>
    <row r="7439" spans="1:5" x14ac:dyDescent="0.25">
      <c r="A7439" t="str">
        <f t="shared" si="116"/>
        <v>101336</v>
      </c>
      <c r="B7439" s="84" t="s">
        <v>5899</v>
      </c>
      <c r="C7439" s="84" t="s">
        <v>11844</v>
      </c>
      <c r="D7439" s="84" t="s">
        <v>11686</v>
      </c>
      <c r="E7439" s="85" t="s">
        <v>26968</v>
      </c>
    </row>
    <row r="7440" spans="1:5" x14ac:dyDescent="0.25">
      <c r="A7440" t="str">
        <f t="shared" si="116"/>
        <v>101337</v>
      </c>
      <c r="B7440" s="84" t="s">
        <v>5900</v>
      </c>
      <c r="C7440" s="84" t="s">
        <v>11845</v>
      </c>
      <c r="D7440" s="84" t="s">
        <v>11686</v>
      </c>
      <c r="E7440" s="85" t="s">
        <v>12241</v>
      </c>
    </row>
    <row r="7441" spans="1:5" x14ac:dyDescent="0.25">
      <c r="A7441" t="str">
        <f t="shared" si="116"/>
        <v>101338</v>
      </c>
      <c r="B7441" s="84" t="s">
        <v>5901</v>
      </c>
      <c r="C7441" s="84" t="s">
        <v>11846</v>
      </c>
      <c r="D7441" s="84" t="s">
        <v>11686</v>
      </c>
      <c r="E7441" s="85" t="s">
        <v>24267</v>
      </c>
    </row>
    <row r="7442" spans="1:5" x14ac:dyDescent="0.25">
      <c r="A7442" t="str">
        <f t="shared" si="116"/>
        <v>101339</v>
      </c>
      <c r="B7442" s="84" t="s">
        <v>5902</v>
      </c>
      <c r="C7442" s="84" t="s">
        <v>11847</v>
      </c>
      <c r="D7442" s="84" t="s">
        <v>11686</v>
      </c>
      <c r="E7442" s="85" t="s">
        <v>16495</v>
      </c>
    </row>
    <row r="7443" spans="1:5" x14ac:dyDescent="0.25">
      <c r="A7443" t="str">
        <f t="shared" si="116"/>
        <v>101340</v>
      </c>
      <c r="B7443" s="84" t="s">
        <v>5903</v>
      </c>
      <c r="C7443" s="84" t="s">
        <v>11848</v>
      </c>
      <c r="D7443" s="84" t="s">
        <v>11686</v>
      </c>
      <c r="E7443" s="85" t="s">
        <v>15426</v>
      </c>
    </row>
    <row r="7444" spans="1:5" x14ac:dyDescent="0.25">
      <c r="A7444" t="str">
        <f t="shared" si="116"/>
        <v>101341</v>
      </c>
      <c r="B7444" s="84" t="s">
        <v>5904</v>
      </c>
      <c r="C7444" s="84" t="s">
        <v>11849</v>
      </c>
      <c r="D7444" s="84" t="s">
        <v>11686</v>
      </c>
      <c r="E7444" s="85" t="s">
        <v>14594</v>
      </c>
    </row>
    <row r="7445" spans="1:5" x14ac:dyDescent="0.25">
      <c r="A7445" t="str">
        <f t="shared" si="116"/>
        <v>101342</v>
      </c>
      <c r="B7445" s="84" t="s">
        <v>5905</v>
      </c>
      <c r="C7445" s="84" t="s">
        <v>11851</v>
      </c>
      <c r="D7445" s="84" t="s">
        <v>11686</v>
      </c>
      <c r="E7445" s="85" t="s">
        <v>16495</v>
      </c>
    </row>
    <row r="7446" spans="1:5" x14ac:dyDescent="0.25">
      <c r="A7446" t="str">
        <f t="shared" si="116"/>
        <v>101343</v>
      </c>
      <c r="B7446" s="84" t="s">
        <v>5906</v>
      </c>
      <c r="C7446" s="84" t="s">
        <v>11852</v>
      </c>
      <c r="D7446" s="84" t="s">
        <v>11686</v>
      </c>
      <c r="E7446" s="85" t="s">
        <v>15221</v>
      </c>
    </row>
    <row r="7447" spans="1:5" x14ac:dyDescent="0.25">
      <c r="A7447" t="str">
        <f t="shared" si="116"/>
        <v>101344</v>
      </c>
      <c r="B7447" s="84" t="s">
        <v>5907</v>
      </c>
      <c r="C7447" s="84" t="s">
        <v>11853</v>
      </c>
      <c r="D7447" s="84" t="s">
        <v>11686</v>
      </c>
      <c r="E7447" s="85" t="s">
        <v>23003</v>
      </c>
    </row>
    <row r="7448" spans="1:5" x14ac:dyDescent="0.25">
      <c r="A7448" t="str">
        <f t="shared" si="116"/>
        <v>101345</v>
      </c>
      <c r="B7448" s="84" t="s">
        <v>5908</v>
      </c>
      <c r="C7448" s="84" t="s">
        <v>11854</v>
      </c>
      <c r="D7448" s="84" t="s">
        <v>11686</v>
      </c>
      <c r="E7448" s="85" t="s">
        <v>14784</v>
      </c>
    </row>
    <row r="7449" spans="1:5" x14ac:dyDescent="0.25">
      <c r="A7449" t="str">
        <f t="shared" si="116"/>
        <v>101346</v>
      </c>
      <c r="B7449" s="84" t="s">
        <v>5909</v>
      </c>
      <c r="C7449" s="84" t="s">
        <v>11855</v>
      </c>
      <c r="D7449" s="84" t="s">
        <v>11686</v>
      </c>
      <c r="E7449" s="85" t="s">
        <v>13114</v>
      </c>
    </row>
    <row r="7450" spans="1:5" x14ac:dyDescent="0.25">
      <c r="A7450" t="str">
        <f t="shared" si="116"/>
        <v>101347</v>
      </c>
      <c r="B7450" s="84" t="s">
        <v>5910</v>
      </c>
      <c r="C7450" s="84" t="s">
        <v>11856</v>
      </c>
      <c r="D7450" s="84" t="s">
        <v>11686</v>
      </c>
      <c r="E7450" s="85" t="s">
        <v>20429</v>
      </c>
    </row>
    <row r="7451" spans="1:5" x14ac:dyDescent="0.25">
      <c r="A7451" t="str">
        <f t="shared" si="116"/>
        <v>101348</v>
      </c>
      <c r="B7451" s="84" t="s">
        <v>5911</v>
      </c>
      <c r="C7451" s="84" t="s">
        <v>11857</v>
      </c>
      <c r="D7451" s="84" t="s">
        <v>11686</v>
      </c>
      <c r="E7451" s="85" t="s">
        <v>14823</v>
      </c>
    </row>
    <row r="7452" spans="1:5" x14ac:dyDescent="0.25">
      <c r="A7452" t="str">
        <f t="shared" si="116"/>
        <v>101349</v>
      </c>
      <c r="B7452" s="84" t="s">
        <v>5912</v>
      </c>
      <c r="C7452" s="84" t="s">
        <v>11858</v>
      </c>
      <c r="D7452" s="84" t="s">
        <v>11686</v>
      </c>
      <c r="E7452" s="85" t="s">
        <v>16396</v>
      </c>
    </row>
    <row r="7453" spans="1:5" x14ac:dyDescent="0.25">
      <c r="A7453" t="str">
        <f t="shared" si="116"/>
        <v>101350</v>
      </c>
      <c r="B7453" s="84" t="s">
        <v>5913</v>
      </c>
      <c r="C7453" s="84" t="s">
        <v>11859</v>
      </c>
      <c r="D7453" s="84" t="s">
        <v>11686</v>
      </c>
      <c r="E7453" s="85" t="s">
        <v>16396</v>
      </c>
    </row>
    <row r="7454" spans="1:5" x14ac:dyDescent="0.25">
      <c r="A7454" t="str">
        <f t="shared" si="116"/>
        <v>101351</v>
      </c>
      <c r="B7454" s="84" t="s">
        <v>5914</v>
      </c>
      <c r="C7454" s="84" t="s">
        <v>11860</v>
      </c>
      <c r="D7454" s="84" t="s">
        <v>11686</v>
      </c>
      <c r="E7454" s="85" t="s">
        <v>16495</v>
      </c>
    </row>
    <row r="7455" spans="1:5" x14ac:dyDescent="0.25">
      <c r="A7455" t="str">
        <f t="shared" si="116"/>
        <v>101352</v>
      </c>
      <c r="B7455" s="84" t="s">
        <v>5915</v>
      </c>
      <c r="C7455" s="84" t="s">
        <v>11861</v>
      </c>
      <c r="D7455" s="84" t="s">
        <v>11686</v>
      </c>
      <c r="E7455" s="85" t="s">
        <v>16495</v>
      </c>
    </row>
    <row r="7456" spans="1:5" x14ac:dyDescent="0.25">
      <c r="A7456" t="str">
        <f t="shared" si="116"/>
        <v>101353</v>
      </c>
      <c r="B7456" s="84" t="s">
        <v>5916</v>
      </c>
      <c r="C7456" s="84" t="s">
        <v>11862</v>
      </c>
      <c r="D7456" s="84" t="s">
        <v>11686</v>
      </c>
      <c r="E7456" s="85" t="s">
        <v>22910</v>
      </c>
    </row>
    <row r="7457" spans="1:5" x14ac:dyDescent="0.25">
      <c r="A7457" t="str">
        <f t="shared" si="116"/>
        <v>101355</v>
      </c>
      <c r="B7457" s="84" t="s">
        <v>5917</v>
      </c>
      <c r="C7457" s="84" t="s">
        <v>11863</v>
      </c>
      <c r="D7457" s="84" t="s">
        <v>11686</v>
      </c>
      <c r="E7457" s="85" t="s">
        <v>16396</v>
      </c>
    </row>
    <row r="7458" spans="1:5" x14ac:dyDescent="0.25">
      <c r="A7458" t="str">
        <f t="shared" si="116"/>
        <v>101356</v>
      </c>
      <c r="B7458" s="84" t="s">
        <v>5918</v>
      </c>
      <c r="C7458" s="84" t="s">
        <v>11864</v>
      </c>
      <c r="D7458" s="84" t="s">
        <v>11686</v>
      </c>
      <c r="E7458" s="85" t="s">
        <v>26963</v>
      </c>
    </row>
    <row r="7459" spans="1:5" x14ac:dyDescent="0.25">
      <c r="A7459" t="str">
        <f t="shared" si="116"/>
        <v>101357</v>
      </c>
      <c r="B7459" s="84" t="s">
        <v>5919</v>
      </c>
      <c r="C7459" s="84" t="s">
        <v>11865</v>
      </c>
      <c r="D7459" s="84" t="s">
        <v>11686</v>
      </c>
      <c r="E7459" s="85" t="s">
        <v>26969</v>
      </c>
    </row>
    <row r="7460" spans="1:5" x14ac:dyDescent="0.25">
      <c r="A7460" t="str">
        <f t="shared" si="116"/>
        <v>101358</v>
      </c>
      <c r="B7460" s="84" t="s">
        <v>5920</v>
      </c>
      <c r="C7460" s="84" t="s">
        <v>11866</v>
      </c>
      <c r="D7460" s="84" t="s">
        <v>11686</v>
      </c>
      <c r="E7460" s="85" t="s">
        <v>26963</v>
      </c>
    </row>
    <row r="7461" spans="1:5" x14ac:dyDescent="0.25">
      <c r="A7461" t="str">
        <f t="shared" si="116"/>
        <v>101359</v>
      </c>
      <c r="B7461" s="84" t="s">
        <v>5921</v>
      </c>
      <c r="C7461" s="84" t="s">
        <v>11867</v>
      </c>
      <c r="D7461" s="84" t="s">
        <v>11686</v>
      </c>
      <c r="E7461" s="85" t="s">
        <v>26970</v>
      </c>
    </row>
    <row r="7462" spans="1:5" x14ac:dyDescent="0.25">
      <c r="A7462" t="str">
        <f t="shared" si="116"/>
        <v>101360</v>
      </c>
      <c r="B7462" s="84" t="s">
        <v>5922</v>
      </c>
      <c r="C7462" s="84" t="s">
        <v>11868</v>
      </c>
      <c r="D7462" s="84" t="s">
        <v>11686</v>
      </c>
      <c r="E7462" s="85" t="s">
        <v>26963</v>
      </c>
    </row>
    <row r="7463" spans="1:5" x14ac:dyDescent="0.25">
      <c r="A7463" t="str">
        <f t="shared" si="116"/>
        <v>101361</v>
      </c>
      <c r="B7463" s="84" t="s">
        <v>5923</v>
      </c>
      <c r="C7463" s="84" t="s">
        <v>11869</v>
      </c>
      <c r="D7463" s="84" t="s">
        <v>11686</v>
      </c>
      <c r="E7463" s="85" t="s">
        <v>26971</v>
      </c>
    </row>
    <row r="7464" spans="1:5" x14ac:dyDescent="0.25">
      <c r="A7464" t="str">
        <f t="shared" si="116"/>
        <v>101363</v>
      </c>
      <c r="B7464" s="84" t="s">
        <v>5924</v>
      </c>
      <c r="C7464" s="84" t="s">
        <v>11870</v>
      </c>
      <c r="D7464" s="84" t="s">
        <v>11686</v>
      </c>
      <c r="E7464" s="85" t="s">
        <v>16075</v>
      </c>
    </row>
    <row r="7465" spans="1:5" x14ac:dyDescent="0.25">
      <c r="A7465" t="str">
        <f t="shared" si="116"/>
        <v>101364</v>
      </c>
      <c r="B7465" s="84" t="s">
        <v>5925</v>
      </c>
      <c r="C7465" s="84" t="s">
        <v>11871</v>
      </c>
      <c r="D7465" s="84" t="s">
        <v>11686</v>
      </c>
      <c r="E7465" s="85" t="s">
        <v>26972</v>
      </c>
    </row>
    <row r="7466" spans="1:5" x14ac:dyDescent="0.25">
      <c r="A7466" t="str">
        <f t="shared" si="116"/>
        <v>101365</v>
      </c>
      <c r="B7466" s="84" t="s">
        <v>5926</v>
      </c>
      <c r="C7466" s="84" t="s">
        <v>11872</v>
      </c>
      <c r="D7466" s="84" t="s">
        <v>11686</v>
      </c>
      <c r="E7466" s="85" t="s">
        <v>15554</v>
      </c>
    </row>
    <row r="7467" spans="1:5" x14ac:dyDescent="0.25">
      <c r="A7467" t="str">
        <f t="shared" si="116"/>
        <v>101366</v>
      </c>
      <c r="B7467" s="84" t="s">
        <v>5927</v>
      </c>
      <c r="C7467" s="84" t="s">
        <v>11873</v>
      </c>
      <c r="D7467" s="84" t="s">
        <v>11686</v>
      </c>
      <c r="E7467" s="85" t="s">
        <v>23058</v>
      </c>
    </row>
    <row r="7468" spans="1:5" x14ac:dyDescent="0.25">
      <c r="A7468" t="str">
        <f t="shared" si="116"/>
        <v>101368</v>
      </c>
      <c r="B7468" s="84" t="s">
        <v>5928</v>
      </c>
      <c r="C7468" s="84" t="s">
        <v>11874</v>
      </c>
      <c r="D7468" s="84" t="s">
        <v>11686</v>
      </c>
      <c r="E7468" s="85" t="s">
        <v>15171</v>
      </c>
    </row>
    <row r="7469" spans="1:5" x14ac:dyDescent="0.25">
      <c r="A7469" t="str">
        <f t="shared" si="116"/>
        <v>101369</v>
      </c>
      <c r="B7469" s="84" t="s">
        <v>5929</v>
      </c>
      <c r="C7469" s="84" t="s">
        <v>11875</v>
      </c>
      <c r="D7469" s="84" t="s">
        <v>11686</v>
      </c>
      <c r="E7469" s="85" t="s">
        <v>15427</v>
      </c>
    </row>
    <row r="7470" spans="1:5" x14ac:dyDescent="0.25">
      <c r="A7470" t="str">
        <f t="shared" si="116"/>
        <v>101370</v>
      </c>
      <c r="B7470" s="84" t="s">
        <v>5930</v>
      </c>
      <c r="C7470" s="84" t="s">
        <v>11876</v>
      </c>
      <c r="D7470" s="84" t="s">
        <v>11686</v>
      </c>
      <c r="E7470" s="85" t="s">
        <v>13687</v>
      </c>
    </row>
    <row r="7471" spans="1:5" x14ac:dyDescent="0.25">
      <c r="A7471" t="str">
        <f t="shared" si="116"/>
        <v>101371</v>
      </c>
      <c r="B7471" s="84" t="s">
        <v>5931</v>
      </c>
      <c r="C7471" s="84" t="s">
        <v>11877</v>
      </c>
      <c r="D7471" s="84" t="s">
        <v>11686</v>
      </c>
      <c r="E7471" s="85" t="s">
        <v>14317</v>
      </c>
    </row>
    <row r="7472" spans="1:5" x14ac:dyDescent="0.25">
      <c r="A7472" t="str">
        <f t="shared" si="116"/>
        <v>101372</v>
      </c>
      <c r="B7472" s="84" t="s">
        <v>5932</v>
      </c>
      <c r="C7472" s="84" t="s">
        <v>11878</v>
      </c>
      <c r="D7472" s="84" t="s">
        <v>11686</v>
      </c>
      <c r="E7472" s="85" t="s">
        <v>7965</v>
      </c>
    </row>
    <row r="7473" spans="1:5" x14ac:dyDescent="0.25">
      <c r="A7473" t="str">
        <f t="shared" si="116"/>
        <v>101374</v>
      </c>
      <c r="B7473" s="84" t="s">
        <v>5933</v>
      </c>
      <c r="C7473" s="84" t="s">
        <v>11588</v>
      </c>
      <c r="D7473" s="84" t="s">
        <v>11686</v>
      </c>
      <c r="E7473" s="85" t="s">
        <v>26973</v>
      </c>
    </row>
    <row r="7474" spans="1:5" x14ac:dyDescent="0.25">
      <c r="A7474" t="str">
        <f t="shared" si="116"/>
        <v>101375</v>
      </c>
      <c r="B7474" s="84" t="s">
        <v>5934</v>
      </c>
      <c r="C7474" s="84" t="s">
        <v>11879</v>
      </c>
      <c r="D7474" s="84" t="s">
        <v>11686</v>
      </c>
      <c r="E7474" s="85" t="s">
        <v>26974</v>
      </c>
    </row>
    <row r="7475" spans="1:5" x14ac:dyDescent="0.25">
      <c r="A7475" t="str">
        <f t="shared" si="116"/>
        <v>101376</v>
      </c>
      <c r="B7475" s="84" t="s">
        <v>5935</v>
      </c>
      <c r="C7475" s="84" t="s">
        <v>11880</v>
      </c>
      <c r="D7475" s="84" t="s">
        <v>11686</v>
      </c>
      <c r="E7475" s="85" t="s">
        <v>26975</v>
      </c>
    </row>
    <row r="7476" spans="1:5" x14ac:dyDescent="0.25">
      <c r="A7476" t="str">
        <f t="shared" si="116"/>
        <v>101377</v>
      </c>
      <c r="B7476" s="84" t="s">
        <v>5936</v>
      </c>
      <c r="C7476" s="84" t="s">
        <v>11591</v>
      </c>
      <c r="D7476" s="84" t="s">
        <v>11686</v>
      </c>
      <c r="E7476" s="85" t="s">
        <v>26976</v>
      </c>
    </row>
    <row r="7477" spans="1:5" x14ac:dyDescent="0.25">
      <c r="A7477" t="str">
        <f t="shared" si="116"/>
        <v>101378</v>
      </c>
      <c r="B7477" s="84" t="s">
        <v>5937</v>
      </c>
      <c r="C7477" s="84" t="s">
        <v>5332</v>
      </c>
      <c r="D7477" s="84" t="s">
        <v>11686</v>
      </c>
      <c r="E7477" s="85" t="s">
        <v>26977</v>
      </c>
    </row>
    <row r="7478" spans="1:5" x14ac:dyDescent="0.25">
      <c r="A7478" t="str">
        <f t="shared" si="116"/>
        <v>101379</v>
      </c>
      <c r="B7478" s="84" t="s">
        <v>5938</v>
      </c>
      <c r="C7478" s="84" t="s">
        <v>11881</v>
      </c>
      <c r="D7478" s="84" t="s">
        <v>11686</v>
      </c>
      <c r="E7478" s="85" t="s">
        <v>26973</v>
      </c>
    </row>
    <row r="7479" spans="1:5" x14ac:dyDescent="0.25">
      <c r="A7479" t="str">
        <f t="shared" si="116"/>
        <v>101380</v>
      </c>
      <c r="B7479" s="84" t="s">
        <v>5939</v>
      </c>
      <c r="C7479" s="84" t="s">
        <v>11593</v>
      </c>
      <c r="D7479" s="84" t="s">
        <v>11686</v>
      </c>
      <c r="E7479" s="85" t="s">
        <v>26978</v>
      </c>
    </row>
    <row r="7480" spans="1:5" x14ac:dyDescent="0.25">
      <c r="A7480" t="str">
        <f t="shared" si="116"/>
        <v>101381</v>
      </c>
      <c r="B7480" s="84" t="s">
        <v>5940</v>
      </c>
      <c r="C7480" s="84" t="s">
        <v>11594</v>
      </c>
      <c r="D7480" s="84" t="s">
        <v>11686</v>
      </c>
      <c r="E7480" s="85" t="s">
        <v>26979</v>
      </c>
    </row>
    <row r="7481" spans="1:5" x14ac:dyDescent="0.25">
      <c r="A7481" t="str">
        <f t="shared" si="116"/>
        <v>101382</v>
      </c>
      <c r="B7481" s="84" t="s">
        <v>5941</v>
      </c>
      <c r="C7481" s="84" t="s">
        <v>11882</v>
      </c>
      <c r="D7481" s="84" t="s">
        <v>11686</v>
      </c>
      <c r="E7481" s="85" t="s">
        <v>26980</v>
      </c>
    </row>
    <row r="7482" spans="1:5" x14ac:dyDescent="0.25">
      <c r="A7482" t="str">
        <f t="shared" si="116"/>
        <v>101383</v>
      </c>
      <c r="B7482" s="84" t="s">
        <v>5942</v>
      </c>
      <c r="C7482" s="84" t="s">
        <v>5334</v>
      </c>
      <c r="D7482" s="84" t="s">
        <v>11686</v>
      </c>
      <c r="E7482" s="85" t="s">
        <v>26981</v>
      </c>
    </row>
    <row r="7483" spans="1:5" x14ac:dyDescent="0.25">
      <c r="A7483" t="str">
        <f t="shared" si="116"/>
        <v>101384</v>
      </c>
      <c r="B7483" s="84" t="s">
        <v>5943</v>
      </c>
      <c r="C7483" s="84" t="s">
        <v>11597</v>
      </c>
      <c r="D7483" s="84" t="s">
        <v>11686</v>
      </c>
      <c r="E7483" s="85" t="s">
        <v>26982</v>
      </c>
    </row>
    <row r="7484" spans="1:5" x14ac:dyDescent="0.25">
      <c r="A7484" t="str">
        <f t="shared" si="116"/>
        <v>101385</v>
      </c>
      <c r="B7484" s="84" t="s">
        <v>5944</v>
      </c>
      <c r="C7484" s="84" t="s">
        <v>11883</v>
      </c>
      <c r="D7484" s="84" t="s">
        <v>11686</v>
      </c>
      <c r="E7484" s="85" t="s">
        <v>26983</v>
      </c>
    </row>
    <row r="7485" spans="1:5" x14ac:dyDescent="0.25">
      <c r="A7485" t="str">
        <f t="shared" si="116"/>
        <v>101386</v>
      </c>
      <c r="B7485" s="84" t="s">
        <v>5945</v>
      </c>
      <c r="C7485" s="84" t="s">
        <v>11599</v>
      </c>
      <c r="D7485" s="84" t="s">
        <v>11686</v>
      </c>
      <c r="E7485" s="85" t="s">
        <v>26975</v>
      </c>
    </row>
    <row r="7486" spans="1:5" x14ac:dyDescent="0.25">
      <c r="A7486" t="str">
        <f t="shared" si="116"/>
        <v>101387</v>
      </c>
      <c r="B7486" s="84" t="s">
        <v>5946</v>
      </c>
      <c r="C7486" s="84" t="s">
        <v>11884</v>
      </c>
      <c r="D7486" s="84" t="s">
        <v>11686</v>
      </c>
      <c r="E7486" s="85" t="s">
        <v>26984</v>
      </c>
    </row>
    <row r="7487" spans="1:5" x14ac:dyDescent="0.25">
      <c r="A7487" t="str">
        <f t="shared" si="116"/>
        <v>101388</v>
      </c>
      <c r="B7487" s="84" t="s">
        <v>5947</v>
      </c>
      <c r="C7487" s="84" t="s">
        <v>11601</v>
      </c>
      <c r="D7487" s="84" t="s">
        <v>11686</v>
      </c>
      <c r="E7487" s="85" t="s">
        <v>26985</v>
      </c>
    </row>
    <row r="7488" spans="1:5" x14ac:dyDescent="0.25">
      <c r="A7488" t="str">
        <f t="shared" si="116"/>
        <v>101389</v>
      </c>
      <c r="B7488" s="84" t="s">
        <v>5948</v>
      </c>
      <c r="C7488" s="84" t="s">
        <v>11602</v>
      </c>
      <c r="D7488" s="84" t="s">
        <v>11686</v>
      </c>
      <c r="E7488" s="85" t="s">
        <v>26986</v>
      </c>
    </row>
    <row r="7489" spans="1:5" x14ac:dyDescent="0.25">
      <c r="A7489" t="str">
        <f t="shared" si="116"/>
        <v>101390</v>
      </c>
      <c r="B7489" s="84" t="s">
        <v>5949</v>
      </c>
      <c r="C7489" s="84" t="s">
        <v>11885</v>
      </c>
      <c r="D7489" s="84" t="s">
        <v>11686</v>
      </c>
      <c r="E7489" s="85" t="s">
        <v>26987</v>
      </c>
    </row>
    <row r="7490" spans="1:5" x14ac:dyDescent="0.25">
      <c r="A7490" t="str">
        <f t="shared" si="116"/>
        <v>101391</v>
      </c>
      <c r="B7490" s="84" t="s">
        <v>5950</v>
      </c>
      <c r="C7490" s="84" t="s">
        <v>11886</v>
      </c>
      <c r="D7490" s="84" t="s">
        <v>11686</v>
      </c>
      <c r="E7490" s="85" t="s">
        <v>26988</v>
      </c>
    </row>
    <row r="7491" spans="1:5" x14ac:dyDescent="0.25">
      <c r="A7491" t="str">
        <f t="shared" ref="A7491:A7554" si="117">B7491</f>
        <v>101392</v>
      </c>
      <c r="B7491" s="84" t="s">
        <v>5951</v>
      </c>
      <c r="C7491" s="84" t="s">
        <v>11887</v>
      </c>
      <c r="D7491" s="84" t="s">
        <v>11686</v>
      </c>
      <c r="E7491" s="85" t="s">
        <v>26989</v>
      </c>
    </row>
    <row r="7492" spans="1:5" x14ac:dyDescent="0.25">
      <c r="A7492" t="str">
        <f t="shared" si="117"/>
        <v>101394</v>
      </c>
      <c r="B7492" s="84" t="s">
        <v>5952</v>
      </c>
      <c r="C7492" s="84" t="s">
        <v>11607</v>
      </c>
      <c r="D7492" s="84" t="s">
        <v>11686</v>
      </c>
      <c r="E7492" s="85" t="s">
        <v>26990</v>
      </c>
    </row>
    <row r="7493" spans="1:5" x14ac:dyDescent="0.25">
      <c r="A7493" t="str">
        <f t="shared" si="117"/>
        <v>101395</v>
      </c>
      <c r="B7493" s="84" t="s">
        <v>5953</v>
      </c>
      <c r="C7493" s="84" t="s">
        <v>11888</v>
      </c>
      <c r="D7493" s="84" t="s">
        <v>11686</v>
      </c>
      <c r="E7493" s="85" t="s">
        <v>26991</v>
      </c>
    </row>
    <row r="7494" spans="1:5" x14ac:dyDescent="0.25">
      <c r="A7494" t="str">
        <f t="shared" si="117"/>
        <v>101396</v>
      </c>
      <c r="B7494" s="84" t="s">
        <v>5954</v>
      </c>
      <c r="C7494" s="84" t="s">
        <v>11889</v>
      </c>
      <c r="D7494" s="84" t="s">
        <v>11686</v>
      </c>
      <c r="E7494" s="85" t="s">
        <v>26992</v>
      </c>
    </row>
    <row r="7495" spans="1:5" x14ac:dyDescent="0.25">
      <c r="A7495" t="str">
        <f t="shared" si="117"/>
        <v>101397</v>
      </c>
      <c r="B7495" s="84" t="s">
        <v>5955</v>
      </c>
      <c r="C7495" s="84" t="s">
        <v>11609</v>
      </c>
      <c r="D7495" s="84" t="s">
        <v>11686</v>
      </c>
      <c r="E7495" s="85" t="s">
        <v>26993</v>
      </c>
    </row>
    <row r="7496" spans="1:5" x14ac:dyDescent="0.25">
      <c r="A7496" t="str">
        <f t="shared" si="117"/>
        <v>101398</v>
      </c>
      <c r="B7496" s="84" t="s">
        <v>5956</v>
      </c>
      <c r="C7496" s="84" t="s">
        <v>11890</v>
      </c>
      <c r="D7496" s="84" t="s">
        <v>11686</v>
      </c>
      <c r="E7496" s="85" t="s">
        <v>26994</v>
      </c>
    </row>
    <row r="7497" spans="1:5" x14ac:dyDescent="0.25">
      <c r="A7497" t="str">
        <f t="shared" si="117"/>
        <v>101399</v>
      </c>
      <c r="B7497" s="84" t="s">
        <v>5957</v>
      </c>
      <c r="C7497" s="84" t="s">
        <v>11611</v>
      </c>
      <c r="D7497" s="84" t="s">
        <v>11686</v>
      </c>
      <c r="E7497" s="85" t="s">
        <v>26995</v>
      </c>
    </row>
    <row r="7498" spans="1:5" x14ac:dyDescent="0.25">
      <c r="A7498" t="str">
        <f t="shared" si="117"/>
        <v>101400</v>
      </c>
      <c r="B7498" s="84" t="s">
        <v>5958</v>
      </c>
      <c r="C7498" s="84" t="s">
        <v>11891</v>
      </c>
      <c r="D7498" s="84" t="s">
        <v>11686</v>
      </c>
      <c r="E7498" s="85" t="s">
        <v>26996</v>
      </c>
    </row>
    <row r="7499" spans="1:5" x14ac:dyDescent="0.25">
      <c r="A7499" t="str">
        <f t="shared" si="117"/>
        <v>101401</v>
      </c>
      <c r="B7499" s="84" t="s">
        <v>5959</v>
      </c>
      <c r="C7499" s="84" t="s">
        <v>11613</v>
      </c>
      <c r="D7499" s="84" t="s">
        <v>11686</v>
      </c>
      <c r="E7499" s="85" t="s">
        <v>26997</v>
      </c>
    </row>
    <row r="7500" spans="1:5" x14ac:dyDescent="0.25">
      <c r="A7500" t="str">
        <f t="shared" si="117"/>
        <v>101402</v>
      </c>
      <c r="B7500" s="84" t="s">
        <v>5960</v>
      </c>
      <c r="C7500" s="84" t="s">
        <v>11614</v>
      </c>
      <c r="D7500" s="84" t="s">
        <v>11686</v>
      </c>
      <c r="E7500" s="85" t="s">
        <v>26998</v>
      </c>
    </row>
    <row r="7501" spans="1:5" x14ac:dyDescent="0.25">
      <c r="A7501" t="str">
        <f t="shared" si="117"/>
        <v>101407</v>
      </c>
      <c r="B7501" s="84" t="s">
        <v>5961</v>
      </c>
      <c r="C7501" s="84" t="s">
        <v>11615</v>
      </c>
      <c r="D7501" s="84" t="s">
        <v>11686</v>
      </c>
      <c r="E7501" s="85" t="s">
        <v>26999</v>
      </c>
    </row>
    <row r="7502" spans="1:5" x14ac:dyDescent="0.25">
      <c r="A7502" t="str">
        <f t="shared" si="117"/>
        <v>101408</v>
      </c>
      <c r="B7502" s="84" t="s">
        <v>5962</v>
      </c>
      <c r="C7502" s="84" t="s">
        <v>11616</v>
      </c>
      <c r="D7502" s="84" t="s">
        <v>11686</v>
      </c>
      <c r="E7502" s="85" t="s">
        <v>27000</v>
      </c>
    </row>
    <row r="7503" spans="1:5" x14ac:dyDescent="0.25">
      <c r="A7503" t="str">
        <f t="shared" si="117"/>
        <v>101409</v>
      </c>
      <c r="B7503" s="84" t="s">
        <v>5963</v>
      </c>
      <c r="C7503" s="84" t="s">
        <v>11892</v>
      </c>
      <c r="D7503" s="84" t="s">
        <v>11686</v>
      </c>
      <c r="E7503" s="85" t="s">
        <v>27001</v>
      </c>
    </row>
    <row r="7504" spans="1:5" x14ac:dyDescent="0.25">
      <c r="A7504" t="str">
        <f t="shared" si="117"/>
        <v>101410</v>
      </c>
      <c r="B7504" s="84" t="s">
        <v>5964</v>
      </c>
      <c r="C7504" s="84" t="s">
        <v>11669</v>
      </c>
      <c r="D7504" s="84" t="s">
        <v>11686</v>
      </c>
      <c r="E7504" s="85" t="s">
        <v>27002</v>
      </c>
    </row>
    <row r="7505" spans="1:5" x14ac:dyDescent="0.25">
      <c r="A7505" t="str">
        <f t="shared" si="117"/>
        <v>101412</v>
      </c>
      <c r="B7505" s="84" t="s">
        <v>5965</v>
      </c>
      <c r="C7505" s="84" t="s">
        <v>11893</v>
      </c>
      <c r="D7505" s="84" t="s">
        <v>11686</v>
      </c>
      <c r="E7505" s="85" t="s">
        <v>27003</v>
      </c>
    </row>
    <row r="7506" spans="1:5" x14ac:dyDescent="0.25">
      <c r="A7506" t="str">
        <f t="shared" si="117"/>
        <v>101413</v>
      </c>
      <c r="B7506" s="84" t="s">
        <v>5966</v>
      </c>
      <c r="C7506" s="84" t="s">
        <v>11618</v>
      </c>
      <c r="D7506" s="84" t="s">
        <v>11686</v>
      </c>
      <c r="E7506" s="85" t="s">
        <v>27004</v>
      </c>
    </row>
    <row r="7507" spans="1:5" x14ac:dyDescent="0.25">
      <c r="A7507" t="str">
        <f t="shared" si="117"/>
        <v>101414</v>
      </c>
      <c r="B7507" s="84" t="s">
        <v>5967</v>
      </c>
      <c r="C7507" s="84" t="s">
        <v>11894</v>
      </c>
      <c r="D7507" s="84" t="s">
        <v>11686</v>
      </c>
      <c r="E7507" s="85" t="s">
        <v>26988</v>
      </c>
    </row>
    <row r="7508" spans="1:5" x14ac:dyDescent="0.25">
      <c r="A7508" t="str">
        <f t="shared" si="117"/>
        <v>101415</v>
      </c>
      <c r="B7508" s="84" t="s">
        <v>5968</v>
      </c>
      <c r="C7508" s="84" t="s">
        <v>11895</v>
      </c>
      <c r="D7508" s="84" t="s">
        <v>11686</v>
      </c>
      <c r="E7508" s="85" t="s">
        <v>27005</v>
      </c>
    </row>
    <row r="7509" spans="1:5" x14ac:dyDescent="0.25">
      <c r="A7509" t="str">
        <f t="shared" si="117"/>
        <v>101416</v>
      </c>
      <c r="B7509" s="84" t="s">
        <v>5969</v>
      </c>
      <c r="C7509" s="84" t="s">
        <v>5338</v>
      </c>
      <c r="D7509" s="84" t="s">
        <v>11686</v>
      </c>
      <c r="E7509" s="85" t="s">
        <v>27006</v>
      </c>
    </row>
    <row r="7510" spans="1:5" x14ac:dyDescent="0.25">
      <c r="A7510" t="str">
        <f t="shared" si="117"/>
        <v>101417</v>
      </c>
      <c r="B7510" s="84" t="s">
        <v>5970</v>
      </c>
      <c r="C7510" s="84" t="s">
        <v>11896</v>
      </c>
      <c r="D7510" s="84" t="s">
        <v>11686</v>
      </c>
      <c r="E7510" s="85" t="s">
        <v>27007</v>
      </c>
    </row>
    <row r="7511" spans="1:5" x14ac:dyDescent="0.25">
      <c r="A7511" t="str">
        <f t="shared" si="117"/>
        <v>101418</v>
      </c>
      <c r="B7511" s="84" t="s">
        <v>5971</v>
      </c>
      <c r="C7511" s="84" t="s">
        <v>11897</v>
      </c>
      <c r="D7511" s="84" t="s">
        <v>11686</v>
      </c>
      <c r="E7511" s="85" t="s">
        <v>27008</v>
      </c>
    </row>
    <row r="7512" spans="1:5" x14ac:dyDescent="0.25">
      <c r="A7512" t="str">
        <f t="shared" si="117"/>
        <v>101419</v>
      </c>
      <c r="B7512" s="84" t="s">
        <v>5972</v>
      </c>
      <c r="C7512" s="84" t="s">
        <v>11898</v>
      </c>
      <c r="D7512" s="84" t="s">
        <v>11686</v>
      </c>
      <c r="E7512" s="85" t="s">
        <v>27009</v>
      </c>
    </row>
    <row r="7513" spans="1:5" x14ac:dyDescent="0.25">
      <c r="A7513" t="str">
        <f t="shared" si="117"/>
        <v>101420</v>
      </c>
      <c r="B7513" s="84" t="s">
        <v>5973</v>
      </c>
      <c r="C7513" s="84" t="s">
        <v>11899</v>
      </c>
      <c r="D7513" s="84" t="s">
        <v>11686</v>
      </c>
      <c r="E7513" s="85" t="s">
        <v>27010</v>
      </c>
    </row>
    <row r="7514" spans="1:5" x14ac:dyDescent="0.25">
      <c r="A7514" t="str">
        <f t="shared" si="117"/>
        <v>101421</v>
      </c>
      <c r="B7514" s="84" t="s">
        <v>5974</v>
      </c>
      <c r="C7514" s="84" t="s">
        <v>11900</v>
      </c>
      <c r="D7514" s="84" t="s">
        <v>11686</v>
      </c>
      <c r="E7514" s="85" t="s">
        <v>27011</v>
      </c>
    </row>
    <row r="7515" spans="1:5" x14ac:dyDescent="0.25">
      <c r="A7515" t="str">
        <f t="shared" si="117"/>
        <v>101422</v>
      </c>
      <c r="B7515" s="84" t="s">
        <v>5975</v>
      </c>
      <c r="C7515" s="84" t="s">
        <v>11901</v>
      </c>
      <c r="D7515" s="84" t="s">
        <v>11686</v>
      </c>
      <c r="E7515" s="85" t="s">
        <v>27012</v>
      </c>
    </row>
    <row r="7516" spans="1:5" x14ac:dyDescent="0.25">
      <c r="A7516" t="str">
        <f t="shared" si="117"/>
        <v>101424</v>
      </c>
      <c r="B7516" s="84" t="s">
        <v>5976</v>
      </c>
      <c r="C7516" s="84" t="s">
        <v>11902</v>
      </c>
      <c r="D7516" s="84" t="s">
        <v>11686</v>
      </c>
      <c r="E7516" s="85" t="s">
        <v>27013</v>
      </c>
    </row>
    <row r="7517" spans="1:5" x14ac:dyDescent="0.25">
      <c r="A7517" t="str">
        <f t="shared" si="117"/>
        <v>101425</v>
      </c>
      <c r="B7517" s="84" t="s">
        <v>5977</v>
      </c>
      <c r="C7517" s="84" t="s">
        <v>11903</v>
      </c>
      <c r="D7517" s="84" t="s">
        <v>11686</v>
      </c>
      <c r="E7517" s="85" t="s">
        <v>27014</v>
      </c>
    </row>
    <row r="7518" spans="1:5" x14ac:dyDescent="0.25">
      <c r="A7518" t="str">
        <f t="shared" si="117"/>
        <v>101426</v>
      </c>
      <c r="B7518" s="84" t="s">
        <v>5978</v>
      </c>
      <c r="C7518" s="84" t="s">
        <v>11904</v>
      </c>
      <c r="D7518" s="84" t="s">
        <v>11686</v>
      </c>
      <c r="E7518" s="85" t="s">
        <v>27015</v>
      </c>
    </row>
    <row r="7519" spans="1:5" x14ac:dyDescent="0.25">
      <c r="A7519" t="str">
        <f t="shared" si="117"/>
        <v>101427</v>
      </c>
      <c r="B7519" s="84" t="s">
        <v>5979</v>
      </c>
      <c r="C7519" s="84" t="s">
        <v>11631</v>
      </c>
      <c r="D7519" s="84" t="s">
        <v>11686</v>
      </c>
      <c r="E7519" s="85" t="s">
        <v>27016</v>
      </c>
    </row>
    <row r="7520" spans="1:5" x14ac:dyDescent="0.25">
      <c r="A7520" t="str">
        <f t="shared" si="117"/>
        <v>101428</v>
      </c>
      <c r="B7520" s="84" t="s">
        <v>5980</v>
      </c>
      <c r="C7520" s="84" t="s">
        <v>11905</v>
      </c>
      <c r="D7520" s="84" t="s">
        <v>11686</v>
      </c>
      <c r="E7520" s="85" t="s">
        <v>27017</v>
      </c>
    </row>
    <row r="7521" spans="1:5" x14ac:dyDescent="0.25">
      <c r="A7521" t="str">
        <f t="shared" si="117"/>
        <v>101429</v>
      </c>
      <c r="B7521" s="84" t="s">
        <v>5981</v>
      </c>
      <c r="C7521" s="84" t="s">
        <v>11906</v>
      </c>
      <c r="D7521" s="84" t="s">
        <v>11686</v>
      </c>
      <c r="E7521" s="85" t="s">
        <v>27018</v>
      </c>
    </row>
    <row r="7522" spans="1:5" x14ac:dyDescent="0.25">
      <c r="A7522" t="str">
        <f t="shared" si="117"/>
        <v>101430</v>
      </c>
      <c r="B7522" s="84" t="s">
        <v>5982</v>
      </c>
      <c r="C7522" s="84" t="s">
        <v>11907</v>
      </c>
      <c r="D7522" s="84" t="s">
        <v>11686</v>
      </c>
      <c r="E7522" s="85" t="s">
        <v>27016</v>
      </c>
    </row>
    <row r="7523" spans="1:5" x14ac:dyDescent="0.25">
      <c r="A7523" t="str">
        <f t="shared" si="117"/>
        <v>101431</v>
      </c>
      <c r="B7523" s="84" t="s">
        <v>5983</v>
      </c>
      <c r="C7523" s="84" t="s">
        <v>11635</v>
      </c>
      <c r="D7523" s="84" t="s">
        <v>11686</v>
      </c>
      <c r="E7523" s="85" t="s">
        <v>27019</v>
      </c>
    </row>
    <row r="7524" spans="1:5" x14ac:dyDescent="0.25">
      <c r="A7524" t="str">
        <f t="shared" si="117"/>
        <v>101432</v>
      </c>
      <c r="B7524" s="84" t="s">
        <v>5984</v>
      </c>
      <c r="C7524" s="84" t="s">
        <v>11908</v>
      </c>
      <c r="D7524" s="84" t="s">
        <v>11686</v>
      </c>
      <c r="E7524" s="85" t="s">
        <v>27020</v>
      </c>
    </row>
    <row r="7525" spans="1:5" x14ac:dyDescent="0.25">
      <c r="A7525" t="str">
        <f t="shared" si="117"/>
        <v>101433</v>
      </c>
      <c r="B7525" s="84" t="s">
        <v>5985</v>
      </c>
      <c r="C7525" s="84" t="s">
        <v>11638</v>
      </c>
      <c r="D7525" s="84" t="s">
        <v>11686</v>
      </c>
      <c r="E7525" s="85" t="s">
        <v>27021</v>
      </c>
    </row>
    <row r="7526" spans="1:5" x14ac:dyDescent="0.25">
      <c r="A7526" t="str">
        <f t="shared" si="117"/>
        <v>101434</v>
      </c>
      <c r="B7526" s="84" t="s">
        <v>5986</v>
      </c>
      <c r="C7526" s="84" t="s">
        <v>11909</v>
      </c>
      <c r="D7526" s="84" t="s">
        <v>11686</v>
      </c>
      <c r="E7526" s="85" t="s">
        <v>27022</v>
      </c>
    </row>
    <row r="7527" spans="1:5" x14ac:dyDescent="0.25">
      <c r="A7527" t="str">
        <f t="shared" si="117"/>
        <v>101435</v>
      </c>
      <c r="B7527" s="84" t="s">
        <v>5987</v>
      </c>
      <c r="C7527" s="84" t="s">
        <v>11910</v>
      </c>
      <c r="D7527" s="84" t="s">
        <v>11686</v>
      </c>
      <c r="E7527" s="85" t="s">
        <v>27023</v>
      </c>
    </row>
    <row r="7528" spans="1:5" x14ac:dyDescent="0.25">
      <c r="A7528" t="str">
        <f t="shared" si="117"/>
        <v>101436</v>
      </c>
      <c r="B7528" s="84" t="s">
        <v>5988</v>
      </c>
      <c r="C7528" s="84" t="s">
        <v>11640</v>
      </c>
      <c r="D7528" s="84" t="s">
        <v>11686</v>
      </c>
      <c r="E7528" s="85" t="s">
        <v>27024</v>
      </c>
    </row>
    <row r="7529" spans="1:5" x14ac:dyDescent="0.25">
      <c r="A7529" t="str">
        <f t="shared" si="117"/>
        <v>101437</v>
      </c>
      <c r="B7529" s="84" t="s">
        <v>5989</v>
      </c>
      <c r="C7529" s="84" t="s">
        <v>11911</v>
      </c>
      <c r="D7529" s="84" t="s">
        <v>11686</v>
      </c>
      <c r="E7529" s="85" t="s">
        <v>27025</v>
      </c>
    </row>
    <row r="7530" spans="1:5" x14ac:dyDescent="0.25">
      <c r="A7530" t="str">
        <f t="shared" si="117"/>
        <v>101438</v>
      </c>
      <c r="B7530" s="84" t="s">
        <v>5990</v>
      </c>
      <c r="C7530" s="84" t="s">
        <v>11642</v>
      </c>
      <c r="D7530" s="84" t="s">
        <v>11686</v>
      </c>
      <c r="E7530" s="85" t="s">
        <v>27025</v>
      </c>
    </row>
    <row r="7531" spans="1:5" x14ac:dyDescent="0.25">
      <c r="A7531" t="str">
        <f t="shared" si="117"/>
        <v>101439</v>
      </c>
      <c r="B7531" s="84" t="s">
        <v>5991</v>
      </c>
      <c r="C7531" s="84" t="s">
        <v>11643</v>
      </c>
      <c r="D7531" s="84" t="s">
        <v>11686</v>
      </c>
      <c r="E7531" s="85" t="s">
        <v>27016</v>
      </c>
    </row>
    <row r="7532" spans="1:5" x14ac:dyDescent="0.25">
      <c r="A7532" t="str">
        <f t="shared" si="117"/>
        <v>101440</v>
      </c>
      <c r="B7532" s="84" t="s">
        <v>5992</v>
      </c>
      <c r="C7532" s="84" t="s">
        <v>11912</v>
      </c>
      <c r="D7532" s="84" t="s">
        <v>11686</v>
      </c>
      <c r="E7532" s="85" t="s">
        <v>27016</v>
      </c>
    </row>
    <row r="7533" spans="1:5" x14ac:dyDescent="0.25">
      <c r="A7533" t="str">
        <f t="shared" si="117"/>
        <v>101441</v>
      </c>
      <c r="B7533" s="84" t="s">
        <v>5993</v>
      </c>
      <c r="C7533" s="84" t="s">
        <v>11646</v>
      </c>
      <c r="D7533" s="84" t="s">
        <v>11686</v>
      </c>
      <c r="E7533" s="85" t="s">
        <v>27026</v>
      </c>
    </row>
    <row r="7534" spans="1:5" x14ac:dyDescent="0.25">
      <c r="A7534" t="str">
        <f t="shared" si="117"/>
        <v>101443</v>
      </c>
      <c r="B7534" s="84" t="s">
        <v>5994</v>
      </c>
      <c r="C7534" s="84" t="s">
        <v>11647</v>
      </c>
      <c r="D7534" s="84" t="s">
        <v>11686</v>
      </c>
      <c r="E7534" s="85" t="s">
        <v>27025</v>
      </c>
    </row>
    <row r="7535" spans="1:5" x14ac:dyDescent="0.25">
      <c r="A7535" t="str">
        <f t="shared" si="117"/>
        <v>101444</v>
      </c>
      <c r="B7535" s="84" t="s">
        <v>5995</v>
      </c>
      <c r="C7535" s="84" t="s">
        <v>11650</v>
      </c>
      <c r="D7535" s="84" t="s">
        <v>11686</v>
      </c>
      <c r="E7535" s="85" t="s">
        <v>26988</v>
      </c>
    </row>
    <row r="7536" spans="1:5" x14ac:dyDescent="0.25">
      <c r="A7536" t="str">
        <f t="shared" si="117"/>
        <v>101445</v>
      </c>
      <c r="B7536" s="84" t="s">
        <v>5996</v>
      </c>
      <c r="C7536" s="84" t="s">
        <v>11651</v>
      </c>
      <c r="D7536" s="84" t="s">
        <v>11686</v>
      </c>
      <c r="E7536" s="85" t="s">
        <v>27027</v>
      </c>
    </row>
    <row r="7537" spans="1:5" x14ac:dyDescent="0.25">
      <c r="A7537" t="str">
        <f t="shared" si="117"/>
        <v>101446</v>
      </c>
      <c r="B7537" s="84" t="s">
        <v>5997</v>
      </c>
      <c r="C7537" s="84" t="s">
        <v>11652</v>
      </c>
      <c r="D7537" s="84" t="s">
        <v>11686</v>
      </c>
      <c r="E7537" s="85" t="s">
        <v>27028</v>
      </c>
    </row>
    <row r="7538" spans="1:5" x14ac:dyDescent="0.25">
      <c r="A7538" t="str">
        <f t="shared" si="117"/>
        <v>101447</v>
      </c>
      <c r="B7538" s="84" t="s">
        <v>5998</v>
      </c>
      <c r="C7538" s="84" t="s">
        <v>11653</v>
      </c>
      <c r="D7538" s="84" t="s">
        <v>11686</v>
      </c>
      <c r="E7538" s="85" t="s">
        <v>27029</v>
      </c>
    </row>
    <row r="7539" spans="1:5" x14ac:dyDescent="0.25">
      <c r="A7539" t="str">
        <f t="shared" si="117"/>
        <v>101448</v>
      </c>
      <c r="B7539" s="84" t="s">
        <v>5999</v>
      </c>
      <c r="C7539" s="84" t="s">
        <v>11655</v>
      </c>
      <c r="D7539" s="84" t="s">
        <v>11686</v>
      </c>
      <c r="E7539" s="85" t="s">
        <v>27028</v>
      </c>
    </row>
    <row r="7540" spans="1:5" x14ac:dyDescent="0.25">
      <c r="A7540" t="str">
        <f t="shared" si="117"/>
        <v>101449</v>
      </c>
      <c r="B7540" s="84" t="s">
        <v>6000</v>
      </c>
      <c r="C7540" s="84" t="s">
        <v>11913</v>
      </c>
      <c r="D7540" s="84" t="s">
        <v>11686</v>
      </c>
      <c r="E7540" s="85" t="s">
        <v>27030</v>
      </c>
    </row>
    <row r="7541" spans="1:5" x14ac:dyDescent="0.25">
      <c r="A7541" t="str">
        <f t="shared" si="117"/>
        <v>101451</v>
      </c>
      <c r="B7541" s="84" t="s">
        <v>6001</v>
      </c>
      <c r="C7541" s="84" t="s">
        <v>11658</v>
      </c>
      <c r="D7541" s="84" t="s">
        <v>11686</v>
      </c>
      <c r="E7541" s="85" t="s">
        <v>27031</v>
      </c>
    </row>
    <row r="7542" spans="1:5" x14ac:dyDescent="0.25">
      <c r="A7542" t="str">
        <f t="shared" si="117"/>
        <v>101452</v>
      </c>
      <c r="B7542" s="84" t="s">
        <v>6002</v>
      </c>
      <c r="C7542" s="84" t="s">
        <v>11914</v>
      </c>
      <c r="D7542" s="84" t="s">
        <v>11686</v>
      </c>
      <c r="E7542" s="85" t="s">
        <v>27032</v>
      </c>
    </row>
    <row r="7543" spans="1:5" x14ac:dyDescent="0.25">
      <c r="A7543" t="str">
        <f t="shared" si="117"/>
        <v>101453</v>
      </c>
      <c r="B7543" s="84" t="s">
        <v>6003</v>
      </c>
      <c r="C7543" s="84" t="s">
        <v>11660</v>
      </c>
      <c r="D7543" s="84" t="s">
        <v>11686</v>
      </c>
      <c r="E7543" s="85" t="s">
        <v>27033</v>
      </c>
    </row>
    <row r="7544" spans="1:5" x14ac:dyDescent="0.25">
      <c r="A7544" t="str">
        <f t="shared" si="117"/>
        <v>101454</v>
      </c>
      <c r="B7544" s="84" t="s">
        <v>6004</v>
      </c>
      <c r="C7544" s="84" t="s">
        <v>11915</v>
      </c>
      <c r="D7544" s="84" t="s">
        <v>11686</v>
      </c>
      <c r="E7544" s="85" t="s">
        <v>27034</v>
      </c>
    </row>
    <row r="7545" spans="1:5" x14ac:dyDescent="0.25">
      <c r="A7545" t="str">
        <f t="shared" si="117"/>
        <v>101456</v>
      </c>
      <c r="B7545" s="84" t="s">
        <v>6006</v>
      </c>
      <c r="C7545" s="84" t="s">
        <v>11916</v>
      </c>
      <c r="D7545" s="84" t="s">
        <v>11686</v>
      </c>
      <c r="E7545" s="85" t="s">
        <v>27035</v>
      </c>
    </row>
    <row r="7546" spans="1:5" x14ac:dyDescent="0.25">
      <c r="A7546" t="str">
        <f t="shared" si="117"/>
        <v>101457</v>
      </c>
      <c r="B7546" s="84" t="s">
        <v>6007</v>
      </c>
      <c r="C7546" s="84" t="s">
        <v>11917</v>
      </c>
      <c r="D7546" s="84" t="s">
        <v>11686</v>
      </c>
      <c r="E7546" s="85" t="s">
        <v>27036</v>
      </c>
    </row>
    <row r="7547" spans="1:5" x14ac:dyDescent="0.25">
      <c r="A7547" t="str">
        <f t="shared" si="117"/>
        <v>101458</v>
      </c>
      <c r="B7547" s="84" t="s">
        <v>6008</v>
      </c>
      <c r="C7547" s="84" t="s">
        <v>11918</v>
      </c>
      <c r="D7547" s="84" t="s">
        <v>11686</v>
      </c>
      <c r="E7547" s="85" t="s">
        <v>27037</v>
      </c>
    </row>
    <row r="7548" spans="1:5" x14ac:dyDescent="0.25">
      <c r="A7548" t="str">
        <f t="shared" si="117"/>
        <v>101459</v>
      </c>
      <c r="B7548" s="84" t="s">
        <v>6009</v>
      </c>
      <c r="C7548" s="84" t="s">
        <v>11667</v>
      </c>
      <c r="D7548" s="84" t="s">
        <v>11686</v>
      </c>
      <c r="E7548" s="85" t="s">
        <v>27038</v>
      </c>
    </row>
    <row r="7549" spans="1:5" x14ac:dyDescent="0.25">
      <c r="A7549" t="str">
        <f t="shared" si="117"/>
        <v>101460</v>
      </c>
      <c r="B7549" s="84" t="s">
        <v>6010</v>
      </c>
      <c r="C7549" s="84" t="s">
        <v>5320</v>
      </c>
      <c r="D7549" s="84" t="s">
        <v>11686</v>
      </c>
      <c r="E7549" s="85" t="s">
        <v>27039</v>
      </c>
    </row>
    <row r="7550" spans="1:5" x14ac:dyDescent="0.25">
      <c r="A7550" t="str">
        <f t="shared" si="117"/>
        <v>101445</v>
      </c>
      <c r="B7550" s="84" t="s">
        <v>5996</v>
      </c>
      <c r="C7550" s="84" t="s">
        <v>11651</v>
      </c>
      <c r="D7550" s="84" t="s">
        <v>11686</v>
      </c>
      <c r="E7550" s="85" t="s">
        <v>27027</v>
      </c>
    </row>
    <row r="7551" spans="1:5" x14ac:dyDescent="0.25">
      <c r="A7551" t="str">
        <f t="shared" si="117"/>
        <v>101446</v>
      </c>
      <c r="B7551" s="84" t="s">
        <v>5997</v>
      </c>
      <c r="C7551" s="84" t="s">
        <v>11652</v>
      </c>
      <c r="D7551" s="84" t="s">
        <v>11686</v>
      </c>
      <c r="E7551" s="85" t="s">
        <v>27028</v>
      </c>
    </row>
    <row r="7552" spans="1:5" x14ac:dyDescent="0.25">
      <c r="A7552" t="str">
        <f t="shared" si="117"/>
        <v>101447</v>
      </c>
      <c r="B7552" s="84" t="s">
        <v>5998</v>
      </c>
      <c r="C7552" s="84" t="s">
        <v>11653</v>
      </c>
      <c r="D7552" s="84" t="s">
        <v>11686</v>
      </c>
      <c r="E7552" s="85" t="s">
        <v>27029</v>
      </c>
    </row>
    <row r="7553" spans="1:8" x14ac:dyDescent="0.25">
      <c r="A7553" t="str">
        <f t="shared" si="117"/>
        <v>101448</v>
      </c>
      <c r="B7553" s="84" t="s">
        <v>5999</v>
      </c>
      <c r="C7553" s="84" t="s">
        <v>11655</v>
      </c>
      <c r="D7553" s="84" t="s">
        <v>11686</v>
      </c>
      <c r="E7553" s="85" t="s">
        <v>27028</v>
      </c>
    </row>
    <row r="7554" spans="1:8" x14ac:dyDescent="0.25">
      <c r="A7554" t="str">
        <f t="shared" si="117"/>
        <v>101449</v>
      </c>
      <c r="B7554" s="84" t="s">
        <v>6000</v>
      </c>
      <c r="C7554" s="84" t="s">
        <v>11913</v>
      </c>
      <c r="D7554" s="84" t="s">
        <v>11686</v>
      </c>
      <c r="E7554" s="85" t="s">
        <v>27030</v>
      </c>
    </row>
    <row r="7555" spans="1:8" x14ac:dyDescent="0.25">
      <c r="A7555" t="str">
        <f t="shared" ref="A7555:A7618" si="118">B7555</f>
        <v>101451</v>
      </c>
      <c r="B7555" s="84" t="s">
        <v>6001</v>
      </c>
      <c r="C7555" s="84" t="s">
        <v>11658</v>
      </c>
      <c r="D7555" s="84" t="s">
        <v>11686</v>
      </c>
      <c r="E7555" s="85" t="s">
        <v>27031</v>
      </c>
    </row>
    <row r="7556" spans="1:8" x14ac:dyDescent="0.25">
      <c r="A7556" t="str">
        <f t="shared" si="118"/>
        <v>101452</v>
      </c>
      <c r="B7556" s="84" t="s">
        <v>6002</v>
      </c>
      <c r="C7556" s="84" t="s">
        <v>11914</v>
      </c>
      <c r="D7556" s="84" t="s">
        <v>11686</v>
      </c>
      <c r="E7556" s="85" t="s">
        <v>27032</v>
      </c>
    </row>
    <row r="7557" spans="1:8" x14ac:dyDescent="0.25">
      <c r="A7557" t="str">
        <f t="shared" si="118"/>
        <v>101453</v>
      </c>
      <c r="B7557" s="84" t="s">
        <v>6003</v>
      </c>
      <c r="C7557" s="84" t="s">
        <v>11660</v>
      </c>
      <c r="D7557" s="84" t="s">
        <v>11686</v>
      </c>
      <c r="E7557" s="85" t="s">
        <v>27033</v>
      </c>
    </row>
    <row r="7558" spans="1:8" x14ac:dyDescent="0.25">
      <c r="A7558" t="str">
        <f t="shared" si="118"/>
        <v>101454</v>
      </c>
      <c r="B7558" s="84" t="s">
        <v>6004</v>
      </c>
      <c r="C7558" s="84" t="s">
        <v>11915</v>
      </c>
      <c r="D7558" s="84" t="s">
        <v>11686</v>
      </c>
      <c r="E7558" s="85" t="s">
        <v>27034</v>
      </c>
    </row>
    <row r="7559" spans="1:8" x14ac:dyDescent="0.25">
      <c r="A7559" t="str">
        <f t="shared" si="118"/>
        <v>101455</v>
      </c>
      <c r="B7559" s="84" t="s">
        <v>6005</v>
      </c>
      <c r="C7559" s="84" t="s">
        <v>11662</v>
      </c>
      <c r="D7559" s="84" t="s">
        <v>11686</v>
      </c>
      <c r="E7559" s="85" t="s">
        <v>26993</v>
      </c>
    </row>
    <row r="7560" spans="1:8" x14ac:dyDescent="0.25">
      <c r="A7560" t="str">
        <f t="shared" si="118"/>
        <v>101456</v>
      </c>
      <c r="B7560" s="84" t="s">
        <v>6006</v>
      </c>
      <c r="C7560" s="84" t="s">
        <v>11916</v>
      </c>
      <c r="D7560" s="84" t="s">
        <v>11686</v>
      </c>
      <c r="E7560" s="85" t="s">
        <v>27035</v>
      </c>
    </row>
    <row r="7561" spans="1:8" x14ac:dyDescent="0.25">
      <c r="A7561" t="str">
        <f t="shared" si="118"/>
        <v>101457</v>
      </c>
      <c r="B7561" s="84" t="s">
        <v>6007</v>
      </c>
      <c r="C7561" s="84" t="s">
        <v>11917</v>
      </c>
      <c r="D7561" s="84" t="s">
        <v>11686</v>
      </c>
      <c r="E7561" s="85" t="s">
        <v>27036</v>
      </c>
    </row>
    <row r="7562" spans="1:8" x14ac:dyDescent="0.25">
      <c r="A7562" t="str">
        <f t="shared" si="118"/>
        <v>101458</v>
      </c>
      <c r="B7562" s="84" t="s">
        <v>6008</v>
      </c>
      <c r="C7562" s="84" t="s">
        <v>11918</v>
      </c>
      <c r="D7562" s="84" t="s">
        <v>11686</v>
      </c>
      <c r="E7562" s="85" t="s">
        <v>27037</v>
      </c>
    </row>
    <row r="7563" spans="1:8" x14ac:dyDescent="0.25">
      <c r="A7563" t="str">
        <f t="shared" si="118"/>
        <v>101459</v>
      </c>
      <c r="B7563" s="84" t="s">
        <v>6009</v>
      </c>
      <c r="C7563" s="84" t="s">
        <v>11667</v>
      </c>
      <c r="D7563" s="84" t="s">
        <v>11686</v>
      </c>
      <c r="E7563" s="85" t="s">
        <v>27038</v>
      </c>
    </row>
    <row r="7564" spans="1:8" x14ac:dyDescent="0.25">
      <c r="A7564" t="str">
        <f t="shared" si="118"/>
        <v>101460</v>
      </c>
      <c r="B7564" s="84" t="s">
        <v>6010</v>
      </c>
      <c r="C7564" s="84" t="s">
        <v>5320</v>
      </c>
      <c r="D7564" s="84" t="s">
        <v>11686</v>
      </c>
      <c r="E7564" s="85" t="s">
        <v>27039</v>
      </c>
    </row>
    <row r="7565" spans="1:8" x14ac:dyDescent="0.25">
      <c r="A7565" t="str">
        <f t="shared" si="118"/>
        <v>CTIU0001</v>
      </c>
      <c r="B7565" s="144" t="s">
        <v>6979</v>
      </c>
      <c r="C7565" s="144" t="s">
        <v>6980</v>
      </c>
      <c r="D7565" s="144" t="s">
        <v>2</v>
      </c>
      <c r="E7565" s="145">
        <v>60.05</v>
      </c>
      <c r="F7565" s="144" t="s">
        <v>15063</v>
      </c>
      <c r="G7565" s="144" t="s">
        <v>14597</v>
      </c>
      <c r="H7565" s="144" t="s">
        <v>32124</v>
      </c>
    </row>
    <row r="7566" spans="1:8" x14ac:dyDescent="0.25">
      <c r="A7566" t="str">
        <f t="shared" si="118"/>
        <v>CTIU0002</v>
      </c>
      <c r="B7566" s="144" t="s">
        <v>27040</v>
      </c>
      <c r="C7566" s="144" t="s">
        <v>27041</v>
      </c>
      <c r="D7566" s="144" t="s">
        <v>1</v>
      </c>
      <c r="E7566" s="145">
        <v>0</v>
      </c>
      <c r="F7566" s="144" t="s">
        <v>15063</v>
      </c>
      <c r="G7566" s="144" t="s">
        <v>14597</v>
      </c>
      <c r="H7566" s="144" t="s">
        <v>32124</v>
      </c>
    </row>
    <row r="7567" spans="1:8" x14ac:dyDescent="0.25">
      <c r="A7567" t="str">
        <f t="shared" si="118"/>
        <v>CTIU0003</v>
      </c>
      <c r="B7567" s="144" t="s">
        <v>27042</v>
      </c>
      <c r="C7567" s="144" t="s">
        <v>27043</v>
      </c>
      <c r="D7567" s="144" t="s">
        <v>1</v>
      </c>
      <c r="E7567" s="145">
        <v>0</v>
      </c>
      <c r="F7567" s="144" t="s">
        <v>15063</v>
      </c>
      <c r="G7567" s="144" t="s">
        <v>14597</v>
      </c>
      <c r="H7567" s="144" t="s">
        <v>32124</v>
      </c>
    </row>
    <row r="7568" spans="1:8" x14ac:dyDescent="0.25">
      <c r="A7568" t="str">
        <f t="shared" si="118"/>
        <v>CTIU0004</v>
      </c>
      <c r="B7568" s="144" t="s">
        <v>27044</v>
      </c>
      <c r="C7568" s="144" t="s">
        <v>27045</v>
      </c>
      <c r="D7568" s="144" t="s">
        <v>1</v>
      </c>
      <c r="E7568" s="145">
        <v>0</v>
      </c>
      <c r="F7568" s="144" t="s">
        <v>15063</v>
      </c>
      <c r="G7568" s="144" t="s">
        <v>14597</v>
      </c>
      <c r="H7568" s="144" t="s">
        <v>32124</v>
      </c>
    </row>
    <row r="7569" spans="1:8" x14ac:dyDescent="0.25">
      <c r="A7569" t="str">
        <f t="shared" si="118"/>
        <v>CTIU0005</v>
      </c>
      <c r="B7569" s="144" t="s">
        <v>27046</v>
      </c>
      <c r="C7569" s="144" t="s">
        <v>27047</v>
      </c>
      <c r="D7569" s="144" t="s">
        <v>1</v>
      </c>
      <c r="E7569" s="145">
        <v>0</v>
      </c>
      <c r="F7569" s="144" t="s">
        <v>15063</v>
      </c>
      <c r="G7569" s="144" t="s">
        <v>14597</v>
      </c>
      <c r="H7569" s="144" t="s">
        <v>32124</v>
      </c>
    </row>
    <row r="7570" spans="1:8" x14ac:dyDescent="0.25">
      <c r="A7570" t="str">
        <f t="shared" si="118"/>
        <v>CTIU0006</v>
      </c>
      <c r="B7570" s="144" t="s">
        <v>27048</v>
      </c>
      <c r="C7570" s="144" t="s">
        <v>27049</v>
      </c>
      <c r="D7570" s="144" t="s">
        <v>1</v>
      </c>
      <c r="E7570" s="145">
        <v>0</v>
      </c>
      <c r="F7570" s="144" t="s">
        <v>15063</v>
      </c>
      <c r="G7570" s="144" t="s">
        <v>14597</v>
      </c>
      <c r="H7570" s="144" t="s">
        <v>32124</v>
      </c>
    </row>
    <row r="7571" spans="1:8" x14ac:dyDescent="0.25">
      <c r="A7571" t="str">
        <f t="shared" si="118"/>
        <v>CTIU0007</v>
      </c>
      <c r="B7571" s="144" t="s">
        <v>27050</v>
      </c>
      <c r="C7571" s="144" t="s">
        <v>27051</v>
      </c>
      <c r="D7571" s="144" t="s">
        <v>1</v>
      </c>
      <c r="E7571" s="145">
        <v>0</v>
      </c>
      <c r="F7571" s="144" t="s">
        <v>15063</v>
      </c>
      <c r="G7571" s="144" t="s">
        <v>14597</v>
      </c>
      <c r="H7571" s="144" t="s">
        <v>32124</v>
      </c>
    </row>
    <row r="7572" spans="1:8" x14ac:dyDescent="0.25">
      <c r="A7572" t="str">
        <f t="shared" si="118"/>
        <v>CTIU0008</v>
      </c>
      <c r="B7572" s="144" t="s">
        <v>27052</v>
      </c>
      <c r="C7572" s="144" t="s">
        <v>27053</v>
      </c>
      <c r="D7572" s="144" t="s">
        <v>1</v>
      </c>
      <c r="E7572" s="145">
        <v>0</v>
      </c>
      <c r="F7572" s="144" t="s">
        <v>15063</v>
      </c>
      <c r="G7572" s="144" t="s">
        <v>14597</v>
      </c>
      <c r="H7572" s="144" t="s">
        <v>32124</v>
      </c>
    </row>
    <row r="7573" spans="1:8" x14ac:dyDescent="0.25">
      <c r="A7573" t="str">
        <f t="shared" si="118"/>
        <v>CTIU0009</v>
      </c>
      <c r="B7573" s="144" t="s">
        <v>27054</v>
      </c>
      <c r="C7573" s="144" t="s">
        <v>27055</v>
      </c>
      <c r="D7573" s="144" t="s">
        <v>1</v>
      </c>
      <c r="E7573" s="145">
        <v>0</v>
      </c>
      <c r="F7573" s="144" t="s">
        <v>15063</v>
      </c>
      <c r="G7573" s="144" t="s">
        <v>14597</v>
      </c>
      <c r="H7573" s="144" t="s">
        <v>32124</v>
      </c>
    </row>
    <row r="7574" spans="1:8" x14ac:dyDescent="0.25">
      <c r="A7574" t="str">
        <f t="shared" si="118"/>
        <v>EDV00001</v>
      </c>
      <c r="B7574" s="144" t="s">
        <v>15064</v>
      </c>
      <c r="C7574" s="144" t="s">
        <v>15065</v>
      </c>
      <c r="D7574" s="144" t="s">
        <v>1</v>
      </c>
      <c r="E7574" s="145">
        <v>835.91</v>
      </c>
      <c r="F7574" s="144" t="s">
        <v>15063</v>
      </c>
      <c r="G7574" s="144" t="s">
        <v>14597</v>
      </c>
      <c r="H7574" s="144" t="s">
        <v>32124</v>
      </c>
    </row>
    <row r="7575" spans="1:8" x14ac:dyDescent="0.25">
      <c r="A7575" t="str">
        <f t="shared" si="118"/>
        <v>EDV00050</v>
      </c>
      <c r="B7575" s="144" t="s">
        <v>15066</v>
      </c>
      <c r="C7575" s="144" t="s">
        <v>15067</v>
      </c>
      <c r="D7575" s="144" t="s">
        <v>344</v>
      </c>
      <c r="E7575" s="145">
        <v>12.8</v>
      </c>
      <c r="F7575" s="144" t="s">
        <v>15063</v>
      </c>
      <c r="G7575" s="144" t="s">
        <v>14597</v>
      </c>
      <c r="H7575" s="144" t="s">
        <v>32124</v>
      </c>
    </row>
    <row r="7576" spans="1:8" x14ac:dyDescent="0.25">
      <c r="A7576" t="str">
        <f t="shared" si="118"/>
        <v>EG0001</v>
      </c>
      <c r="B7576" s="144" t="s">
        <v>7005</v>
      </c>
      <c r="C7576" s="144" t="s">
        <v>7006</v>
      </c>
      <c r="D7576" s="144" t="s">
        <v>1</v>
      </c>
      <c r="E7576" s="145">
        <v>1033.5899999999999</v>
      </c>
      <c r="F7576" s="144" t="s">
        <v>15063</v>
      </c>
      <c r="G7576" s="144" t="s">
        <v>14597</v>
      </c>
      <c r="H7576" s="144" t="s">
        <v>32124</v>
      </c>
    </row>
    <row r="7577" spans="1:8" x14ac:dyDescent="0.25">
      <c r="A7577" t="str">
        <f t="shared" si="118"/>
        <v>EG0002</v>
      </c>
      <c r="B7577" s="144" t="s">
        <v>7001</v>
      </c>
      <c r="C7577" s="144" t="s">
        <v>7002</v>
      </c>
      <c r="D7577" s="144" t="s">
        <v>1</v>
      </c>
      <c r="E7577" s="145">
        <v>17927.04</v>
      </c>
      <c r="F7577" s="144" t="s">
        <v>15063</v>
      </c>
      <c r="G7577" s="144" t="s">
        <v>14597</v>
      </c>
      <c r="H7577" s="144" t="s">
        <v>32124</v>
      </c>
    </row>
    <row r="7578" spans="1:8" x14ac:dyDescent="0.25">
      <c r="A7578" t="str">
        <f t="shared" si="118"/>
        <v>EG0005</v>
      </c>
      <c r="B7578" s="144" t="s">
        <v>6983</v>
      </c>
      <c r="C7578" s="144" t="s">
        <v>6984</v>
      </c>
      <c r="D7578" s="144" t="s">
        <v>344</v>
      </c>
      <c r="E7578" s="145">
        <v>16.47</v>
      </c>
      <c r="F7578" s="144" t="s">
        <v>15063</v>
      </c>
      <c r="G7578" s="144" t="s">
        <v>14597</v>
      </c>
      <c r="H7578" s="144" t="s">
        <v>32124</v>
      </c>
    </row>
    <row r="7579" spans="1:8" x14ac:dyDescent="0.25">
      <c r="A7579" t="str">
        <f t="shared" si="118"/>
        <v>EG0006</v>
      </c>
      <c r="B7579" s="144" t="s">
        <v>7008</v>
      </c>
      <c r="C7579" s="144" t="s">
        <v>7009</v>
      </c>
      <c r="D7579" s="144" t="s">
        <v>1</v>
      </c>
      <c r="E7579" s="145">
        <v>148.97999999999999</v>
      </c>
      <c r="F7579" s="144" t="s">
        <v>15063</v>
      </c>
      <c r="G7579" s="144" t="s">
        <v>14597</v>
      </c>
      <c r="H7579" s="144" t="s">
        <v>32124</v>
      </c>
    </row>
    <row r="7580" spans="1:8" x14ac:dyDescent="0.25">
      <c r="A7580" t="str">
        <f t="shared" si="118"/>
        <v>EG0007</v>
      </c>
      <c r="B7580" s="144" t="s">
        <v>6990</v>
      </c>
      <c r="C7580" s="144" t="s">
        <v>6991</v>
      </c>
      <c r="D7580" s="144" t="s">
        <v>2</v>
      </c>
      <c r="E7580" s="145">
        <v>166.45</v>
      </c>
      <c r="F7580" s="144" t="s">
        <v>15063</v>
      </c>
      <c r="G7580" s="144" t="s">
        <v>14597</v>
      </c>
      <c r="H7580" s="144" t="s">
        <v>32124</v>
      </c>
    </row>
    <row r="7581" spans="1:8" x14ac:dyDescent="0.25">
      <c r="A7581" t="str">
        <f t="shared" si="118"/>
        <v>EG0011</v>
      </c>
      <c r="B7581" s="144" t="s">
        <v>6986</v>
      </c>
      <c r="C7581" s="144" t="s">
        <v>6987</v>
      </c>
      <c r="D7581" s="144" t="s">
        <v>1</v>
      </c>
      <c r="E7581" s="145">
        <v>19542.919999999998</v>
      </c>
      <c r="F7581" s="144" t="s">
        <v>15063</v>
      </c>
      <c r="G7581" s="144" t="s">
        <v>14597</v>
      </c>
      <c r="H7581" s="144" t="s">
        <v>32124</v>
      </c>
    </row>
    <row r="7582" spans="1:8" x14ac:dyDescent="0.25">
      <c r="A7582" t="str">
        <f t="shared" si="118"/>
        <v>EG0014</v>
      </c>
      <c r="B7582" s="144" t="s">
        <v>6988</v>
      </c>
      <c r="C7582" s="144" t="s">
        <v>6989</v>
      </c>
      <c r="D7582" s="144" t="s">
        <v>1</v>
      </c>
      <c r="E7582" s="145">
        <v>940.57</v>
      </c>
      <c r="F7582" s="144" t="s">
        <v>15063</v>
      </c>
      <c r="G7582" s="144" t="s">
        <v>14597</v>
      </c>
      <c r="H7582" s="144" t="s">
        <v>32124</v>
      </c>
    </row>
    <row r="7583" spans="1:8" x14ac:dyDescent="0.25">
      <c r="A7583" t="str">
        <f t="shared" si="118"/>
        <v>EGD00008</v>
      </c>
      <c r="B7583" s="144" t="s">
        <v>15068</v>
      </c>
      <c r="C7583" s="144" t="s">
        <v>15069</v>
      </c>
      <c r="D7583" s="144" t="s">
        <v>344</v>
      </c>
      <c r="E7583" s="145">
        <v>49.17</v>
      </c>
      <c r="F7583" s="144" t="s">
        <v>15063</v>
      </c>
      <c r="G7583" s="144" t="s">
        <v>14597</v>
      </c>
      <c r="H7583" s="144" t="s">
        <v>32124</v>
      </c>
    </row>
    <row r="7584" spans="1:8" x14ac:dyDescent="0.25">
      <c r="A7584" t="str">
        <f t="shared" si="118"/>
        <v>EHAU001</v>
      </c>
      <c r="B7584" s="144" t="s">
        <v>6998</v>
      </c>
      <c r="C7584" s="144" t="s">
        <v>6999</v>
      </c>
      <c r="D7584" s="144" t="s">
        <v>6973</v>
      </c>
      <c r="E7584" s="145">
        <v>22.07</v>
      </c>
      <c r="F7584" s="144" t="s">
        <v>15063</v>
      </c>
      <c r="G7584" s="144" t="s">
        <v>14597</v>
      </c>
      <c r="H7584" s="144" t="s">
        <v>32124</v>
      </c>
    </row>
    <row r="7585" spans="1:8" x14ac:dyDescent="0.25">
      <c r="A7585" t="str">
        <f t="shared" si="118"/>
        <v>EHAU002</v>
      </c>
      <c r="B7585" s="144" t="s">
        <v>27056</v>
      </c>
      <c r="C7585" s="144" t="s">
        <v>27057</v>
      </c>
      <c r="D7585" s="144" t="s">
        <v>6973</v>
      </c>
      <c r="E7585" s="145">
        <v>0</v>
      </c>
      <c r="F7585" s="144" t="s">
        <v>15063</v>
      </c>
      <c r="G7585" s="144" t="s">
        <v>14597</v>
      </c>
      <c r="H7585" s="144" t="s">
        <v>32124</v>
      </c>
    </row>
    <row r="7586" spans="1:8" x14ac:dyDescent="0.25">
      <c r="A7586" t="str">
        <f t="shared" si="118"/>
        <v>ET0001</v>
      </c>
      <c r="B7586" s="144" t="s">
        <v>7007</v>
      </c>
      <c r="C7586" s="144" t="s">
        <v>27058</v>
      </c>
      <c r="D7586" s="144" t="s">
        <v>6973</v>
      </c>
      <c r="E7586" s="145">
        <v>151.84</v>
      </c>
      <c r="F7586" s="144" t="s">
        <v>15063</v>
      </c>
      <c r="G7586" s="144" t="s">
        <v>14597</v>
      </c>
      <c r="H7586" s="144" t="s">
        <v>32124</v>
      </c>
    </row>
    <row r="7587" spans="1:8" x14ac:dyDescent="0.25">
      <c r="A7587" t="str">
        <f t="shared" si="118"/>
        <v>ET0002</v>
      </c>
      <c r="B7587" s="144" t="s">
        <v>7003</v>
      </c>
      <c r="C7587" s="144" t="s">
        <v>7004</v>
      </c>
      <c r="D7587" s="144" t="s">
        <v>3</v>
      </c>
      <c r="E7587" s="145">
        <v>1.04</v>
      </c>
      <c r="F7587" s="144" t="s">
        <v>15063</v>
      </c>
      <c r="G7587" s="144" t="s">
        <v>14597</v>
      </c>
      <c r="H7587" s="144" t="s">
        <v>32124</v>
      </c>
    </row>
    <row r="7588" spans="1:8" x14ac:dyDescent="0.25">
      <c r="A7588" t="str">
        <f t="shared" si="118"/>
        <v>ETG00003</v>
      </c>
      <c r="B7588" s="144" t="s">
        <v>15070</v>
      </c>
      <c r="C7588" s="144" t="s">
        <v>15071</v>
      </c>
      <c r="D7588" s="144" t="s">
        <v>344</v>
      </c>
      <c r="E7588" s="145">
        <v>12.3</v>
      </c>
      <c r="F7588" s="144" t="s">
        <v>15063</v>
      </c>
      <c r="G7588" s="144" t="s">
        <v>14597</v>
      </c>
      <c r="H7588" s="144" t="s">
        <v>32124</v>
      </c>
    </row>
    <row r="7589" spans="1:8" x14ac:dyDescent="0.25">
      <c r="A7589" t="str">
        <f t="shared" si="118"/>
        <v>ETG00004</v>
      </c>
      <c r="B7589" s="144" t="s">
        <v>15072</v>
      </c>
      <c r="C7589" s="144" t="s">
        <v>15073</v>
      </c>
      <c r="D7589" s="144" t="s">
        <v>6973</v>
      </c>
      <c r="E7589" s="145">
        <v>10047.1</v>
      </c>
      <c r="F7589" s="144" t="s">
        <v>15063</v>
      </c>
      <c r="G7589" s="144" t="s">
        <v>14597</v>
      </c>
      <c r="H7589" s="144" t="s">
        <v>32124</v>
      </c>
    </row>
    <row r="7590" spans="1:8" x14ac:dyDescent="0.25">
      <c r="A7590" t="str">
        <f t="shared" si="118"/>
        <v>ETG0001</v>
      </c>
      <c r="B7590" s="144" t="s">
        <v>6995</v>
      </c>
      <c r="C7590" s="144" t="s">
        <v>12391</v>
      </c>
      <c r="D7590" s="144" t="s">
        <v>2</v>
      </c>
      <c r="E7590" s="145">
        <v>10.27</v>
      </c>
      <c r="F7590" s="144" t="s">
        <v>15063</v>
      </c>
      <c r="G7590" s="144" t="s">
        <v>14597</v>
      </c>
      <c r="H7590" s="144" t="s">
        <v>32124</v>
      </c>
    </row>
    <row r="7591" spans="1:8" x14ac:dyDescent="0.25">
      <c r="A7591" t="str">
        <f t="shared" si="118"/>
        <v>ETG0002</v>
      </c>
      <c r="B7591" s="144" t="s">
        <v>6981</v>
      </c>
      <c r="C7591" s="144" t="s">
        <v>6982</v>
      </c>
      <c r="D7591" s="144" t="s">
        <v>2</v>
      </c>
      <c r="E7591" s="145">
        <v>12.74</v>
      </c>
      <c r="F7591" s="144" t="s">
        <v>15063</v>
      </c>
      <c r="G7591" s="144" t="s">
        <v>14597</v>
      </c>
      <c r="H7591" s="144" t="s">
        <v>32124</v>
      </c>
    </row>
    <row r="7592" spans="1:8" x14ac:dyDescent="0.25">
      <c r="A7592" t="str">
        <f t="shared" si="118"/>
        <v>IUA0001</v>
      </c>
      <c r="B7592" s="144" t="s">
        <v>6011</v>
      </c>
      <c r="C7592" s="144" t="s">
        <v>6012</v>
      </c>
      <c r="D7592" s="144" t="s">
        <v>1</v>
      </c>
      <c r="E7592" s="145">
        <v>69.59</v>
      </c>
      <c r="F7592" s="144" t="s">
        <v>15063</v>
      </c>
      <c r="G7592" s="144" t="s">
        <v>14597</v>
      </c>
      <c r="H7592" s="144" t="s">
        <v>32124</v>
      </c>
    </row>
    <row r="7593" spans="1:8" x14ac:dyDescent="0.25">
      <c r="A7593" t="str">
        <f t="shared" si="118"/>
        <v>IUA0002</v>
      </c>
      <c r="B7593" s="144" t="s">
        <v>6013</v>
      </c>
      <c r="C7593" s="144" t="s">
        <v>6014</v>
      </c>
      <c r="D7593" s="144" t="s">
        <v>1</v>
      </c>
      <c r="E7593" s="145">
        <v>83.04</v>
      </c>
      <c r="F7593" s="144" t="s">
        <v>15063</v>
      </c>
      <c r="G7593" s="144" t="s">
        <v>14597</v>
      </c>
      <c r="H7593" s="144" t="s">
        <v>32124</v>
      </c>
    </row>
    <row r="7594" spans="1:8" x14ac:dyDescent="0.25">
      <c r="A7594" t="str">
        <f t="shared" si="118"/>
        <v>IUA0003</v>
      </c>
      <c r="B7594" s="144" t="s">
        <v>6015</v>
      </c>
      <c r="C7594" s="144" t="s">
        <v>6016</v>
      </c>
      <c r="D7594" s="144" t="s">
        <v>170</v>
      </c>
      <c r="E7594" s="145">
        <v>3.2</v>
      </c>
      <c r="F7594" s="144" t="s">
        <v>15063</v>
      </c>
      <c r="G7594" s="144" t="s">
        <v>14597</v>
      </c>
      <c r="H7594" s="144" t="s">
        <v>32124</v>
      </c>
    </row>
    <row r="7595" spans="1:8" x14ac:dyDescent="0.25">
      <c r="A7595" t="str">
        <f t="shared" si="118"/>
        <v>IUA0004</v>
      </c>
      <c r="B7595" s="144" t="s">
        <v>6017</v>
      </c>
      <c r="C7595" s="144" t="s">
        <v>6018</v>
      </c>
      <c r="D7595" s="144" t="s">
        <v>170</v>
      </c>
      <c r="E7595" s="145">
        <v>5.22</v>
      </c>
      <c r="F7595" s="144" t="s">
        <v>15063</v>
      </c>
      <c r="G7595" s="144" t="s">
        <v>14597</v>
      </c>
      <c r="H7595" s="144" t="s">
        <v>32124</v>
      </c>
    </row>
    <row r="7596" spans="1:8" x14ac:dyDescent="0.25">
      <c r="A7596" t="str">
        <f t="shared" si="118"/>
        <v>IUC00039</v>
      </c>
      <c r="B7596" s="144" t="s">
        <v>12981</v>
      </c>
      <c r="C7596" s="144" t="s">
        <v>12982</v>
      </c>
      <c r="D7596" s="144" t="s">
        <v>1</v>
      </c>
      <c r="E7596" s="145">
        <v>711.49</v>
      </c>
      <c r="F7596" s="144" t="s">
        <v>15063</v>
      </c>
      <c r="G7596" s="144" t="s">
        <v>14597</v>
      </c>
      <c r="H7596" s="144" t="s">
        <v>32124</v>
      </c>
    </row>
    <row r="7597" spans="1:8" x14ac:dyDescent="0.25">
      <c r="A7597" t="str">
        <f t="shared" si="118"/>
        <v>IUC00040</v>
      </c>
      <c r="B7597" s="144" t="s">
        <v>12983</v>
      </c>
      <c r="C7597" s="144" t="s">
        <v>13610</v>
      </c>
      <c r="D7597" s="144" t="s">
        <v>2</v>
      </c>
      <c r="E7597" s="145">
        <v>656.83</v>
      </c>
      <c r="F7597" s="144" t="s">
        <v>15063</v>
      </c>
      <c r="G7597" s="144" t="s">
        <v>14597</v>
      </c>
      <c r="H7597" s="144" t="s">
        <v>32124</v>
      </c>
    </row>
    <row r="7598" spans="1:8" x14ac:dyDescent="0.25">
      <c r="A7598" t="str">
        <f t="shared" si="118"/>
        <v>IUC00041</v>
      </c>
      <c r="B7598" s="144" t="s">
        <v>13674</v>
      </c>
      <c r="C7598" s="144" t="s">
        <v>13675</v>
      </c>
      <c r="D7598" s="144" t="s">
        <v>2</v>
      </c>
      <c r="E7598" s="145">
        <v>208.76</v>
      </c>
      <c r="F7598" s="144" t="s">
        <v>15063</v>
      </c>
      <c r="G7598" s="144" t="s">
        <v>14597</v>
      </c>
      <c r="H7598" s="144" t="s">
        <v>32124</v>
      </c>
    </row>
    <row r="7599" spans="1:8" x14ac:dyDescent="0.25">
      <c r="A7599" t="str">
        <f t="shared" si="118"/>
        <v>IUC00042</v>
      </c>
      <c r="B7599" s="144" t="s">
        <v>13682</v>
      </c>
      <c r="C7599" s="144" t="s">
        <v>13683</v>
      </c>
      <c r="D7599" s="144" t="s">
        <v>1</v>
      </c>
      <c r="E7599" s="145">
        <v>550.15</v>
      </c>
      <c r="F7599" s="144" t="s">
        <v>15063</v>
      </c>
      <c r="G7599" s="144" t="s">
        <v>14597</v>
      </c>
      <c r="H7599" s="144" t="s">
        <v>32124</v>
      </c>
    </row>
    <row r="7600" spans="1:8" x14ac:dyDescent="0.25">
      <c r="A7600" t="str">
        <f t="shared" si="118"/>
        <v>IUC00043</v>
      </c>
      <c r="B7600" s="144" t="s">
        <v>15126</v>
      </c>
      <c r="C7600" s="144" t="s">
        <v>15127</v>
      </c>
      <c r="D7600" s="144" t="s">
        <v>1</v>
      </c>
      <c r="E7600" s="145">
        <v>8210.5499999999993</v>
      </c>
      <c r="F7600" s="144" t="s">
        <v>15063</v>
      </c>
      <c r="G7600" s="144" t="s">
        <v>14597</v>
      </c>
      <c r="H7600" s="144" t="s">
        <v>32124</v>
      </c>
    </row>
    <row r="7601" spans="1:8" x14ac:dyDescent="0.25">
      <c r="A7601" t="str">
        <f t="shared" si="118"/>
        <v>IUC00044</v>
      </c>
      <c r="B7601" s="144" t="s">
        <v>15156</v>
      </c>
      <c r="C7601" s="144" t="s">
        <v>15157</v>
      </c>
      <c r="D7601" s="144" t="s">
        <v>3</v>
      </c>
      <c r="E7601" s="145">
        <v>58.33</v>
      </c>
      <c r="F7601" s="144" t="s">
        <v>15063</v>
      </c>
      <c r="G7601" s="144" t="s">
        <v>14597</v>
      </c>
      <c r="H7601" s="144" t="s">
        <v>32124</v>
      </c>
    </row>
    <row r="7602" spans="1:8" x14ac:dyDescent="0.25">
      <c r="A7602" t="str">
        <f t="shared" si="118"/>
        <v>IUC10001</v>
      </c>
      <c r="B7602" s="144" t="s">
        <v>6019</v>
      </c>
      <c r="C7602" s="144" t="s">
        <v>6020</v>
      </c>
      <c r="D7602" s="144" t="s">
        <v>2</v>
      </c>
      <c r="E7602" s="145">
        <v>456.25</v>
      </c>
      <c r="F7602" s="144" t="s">
        <v>15063</v>
      </c>
      <c r="G7602" s="144" t="s">
        <v>14597</v>
      </c>
      <c r="H7602" s="144" t="s">
        <v>32124</v>
      </c>
    </row>
    <row r="7603" spans="1:8" x14ac:dyDescent="0.25">
      <c r="A7603" t="str">
        <f t="shared" si="118"/>
        <v>IUC10002</v>
      </c>
      <c r="B7603" s="144" t="s">
        <v>6021</v>
      </c>
      <c r="C7603" s="144" t="s">
        <v>6022</v>
      </c>
      <c r="D7603" s="144" t="s">
        <v>1</v>
      </c>
      <c r="E7603" s="145">
        <v>613.82000000000005</v>
      </c>
      <c r="F7603" s="144" t="s">
        <v>15063</v>
      </c>
      <c r="G7603" s="144" t="s">
        <v>14597</v>
      </c>
      <c r="H7603" s="144" t="s">
        <v>32124</v>
      </c>
    </row>
    <row r="7604" spans="1:8" x14ac:dyDescent="0.25">
      <c r="A7604" t="str">
        <f t="shared" si="118"/>
        <v>IUC10003</v>
      </c>
      <c r="B7604" s="144" t="s">
        <v>6023</v>
      </c>
      <c r="C7604" s="144" t="s">
        <v>6024</v>
      </c>
      <c r="D7604" s="144" t="s">
        <v>4</v>
      </c>
      <c r="E7604" s="145">
        <v>443.26</v>
      </c>
      <c r="F7604" s="144" t="s">
        <v>15063</v>
      </c>
      <c r="G7604" s="144" t="s">
        <v>14597</v>
      </c>
      <c r="H7604" s="144" t="s">
        <v>32124</v>
      </c>
    </row>
    <row r="7605" spans="1:8" x14ac:dyDescent="0.25">
      <c r="A7605" t="str">
        <f t="shared" si="118"/>
        <v>IUC10004</v>
      </c>
      <c r="B7605" s="144" t="s">
        <v>6025</v>
      </c>
      <c r="C7605" s="144" t="s">
        <v>6026</v>
      </c>
      <c r="D7605" s="144" t="s">
        <v>4</v>
      </c>
      <c r="E7605" s="145">
        <v>150.51</v>
      </c>
      <c r="F7605" s="144" t="s">
        <v>15063</v>
      </c>
      <c r="G7605" s="144" t="s">
        <v>14597</v>
      </c>
      <c r="H7605" s="144" t="s">
        <v>32124</v>
      </c>
    </row>
    <row r="7606" spans="1:8" x14ac:dyDescent="0.25">
      <c r="A7606" t="str">
        <f t="shared" si="118"/>
        <v>IUC10005</v>
      </c>
      <c r="B7606" s="144" t="s">
        <v>6027</v>
      </c>
      <c r="C7606" s="144" t="s">
        <v>6028</v>
      </c>
      <c r="D7606" s="144" t="s">
        <v>4</v>
      </c>
      <c r="E7606" s="145">
        <v>546.39</v>
      </c>
      <c r="F7606" s="144" t="s">
        <v>15063</v>
      </c>
      <c r="G7606" s="144" t="s">
        <v>14597</v>
      </c>
      <c r="H7606" s="144" t="s">
        <v>32124</v>
      </c>
    </row>
    <row r="7607" spans="1:8" x14ac:dyDescent="0.25">
      <c r="A7607" t="str">
        <f t="shared" si="118"/>
        <v>IUC10006</v>
      </c>
      <c r="B7607" s="144" t="s">
        <v>6029</v>
      </c>
      <c r="C7607" s="144" t="s">
        <v>6030</v>
      </c>
      <c r="D7607" s="144" t="s">
        <v>3</v>
      </c>
      <c r="E7607" s="145">
        <v>35.549999999999997</v>
      </c>
      <c r="F7607" s="144" t="s">
        <v>15063</v>
      </c>
      <c r="G7607" s="144" t="s">
        <v>14597</v>
      </c>
      <c r="H7607" s="144" t="s">
        <v>32124</v>
      </c>
    </row>
    <row r="7608" spans="1:8" x14ac:dyDescent="0.25">
      <c r="A7608" t="str">
        <f t="shared" si="118"/>
        <v>IUC10007</v>
      </c>
      <c r="B7608" s="144" t="s">
        <v>6031</v>
      </c>
      <c r="C7608" s="144" t="s">
        <v>6032</v>
      </c>
      <c r="D7608" s="144" t="s">
        <v>3</v>
      </c>
      <c r="E7608" s="145">
        <v>34.53</v>
      </c>
      <c r="F7608" s="144" t="s">
        <v>15063</v>
      </c>
      <c r="G7608" s="144" t="s">
        <v>14597</v>
      </c>
      <c r="H7608" s="144" t="s">
        <v>32124</v>
      </c>
    </row>
    <row r="7609" spans="1:8" x14ac:dyDescent="0.25">
      <c r="A7609" t="str">
        <f t="shared" si="118"/>
        <v>IUC10008</v>
      </c>
      <c r="B7609" s="144" t="s">
        <v>6033</v>
      </c>
      <c r="C7609" s="144" t="s">
        <v>6034</v>
      </c>
      <c r="D7609" s="144" t="s">
        <v>1</v>
      </c>
      <c r="E7609" s="145">
        <v>1288.55</v>
      </c>
      <c r="F7609" s="144" t="s">
        <v>15063</v>
      </c>
      <c r="G7609" s="144" t="s">
        <v>14597</v>
      </c>
      <c r="H7609" s="144" t="s">
        <v>32124</v>
      </c>
    </row>
    <row r="7610" spans="1:8" x14ac:dyDescent="0.25">
      <c r="A7610" t="str">
        <f t="shared" si="118"/>
        <v>IUC10009</v>
      </c>
      <c r="B7610" s="144" t="s">
        <v>6035</v>
      </c>
      <c r="C7610" s="144" t="s">
        <v>6036</v>
      </c>
      <c r="D7610" s="144" t="s">
        <v>3</v>
      </c>
      <c r="E7610" s="145">
        <v>8.9499999999999993</v>
      </c>
      <c r="F7610" s="144" t="s">
        <v>15063</v>
      </c>
      <c r="G7610" s="144" t="s">
        <v>14597</v>
      </c>
      <c r="H7610" s="144" t="s">
        <v>32124</v>
      </c>
    </row>
    <row r="7611" spans="1:8" x14ac:dyDescent="0.25">
      <c r="A7611" t="str">
        <f t="shared" si="118"/>
        <v>IUC10010</v>
      </c>
      <c r="B7611" s="144" t="s">
        <v>6037</v>
      </c>
      <c r="C7611" s="144" t="s">
        <v>6038</v>
      </c>
      <c r="D7611" s="144" t="s">
        <v>3</v>
      </c>
      <c r="E7611" s="145">
        <v>121.59</v>
      </c>
      <c r="F7611" s="144" t="s">
        <v>15063</v>
      </c>
      <c r="G7611" s="144" t="s">
        <v>14597</v>
      </c>
      <c r="H7611" s="144" t="s">
        <v>32124</v>
      </c>
    </row>
    <row r="7612" spans="1:8" x14ac:dyDescent="0.25">
      <c r="A7612" t="str">
        <f t="shared" si="118"/>
        <v>IUC10011</v>
      </c>
      <c r="B7612" s="144" t="s">
        <v>6039</v>
      </c>
      <c r="C7612" s="144" t="s">
        <v>6040</v>
      </c>
      <c r="D7612" s="144" t="s">
        <v>3</v>
      </c>
      <c r="E7612" s="145">
        <v>73.5</v>
      </c>
      <c r="F7612" s="144" t="s">
        <v>15063</v>
      </c>
      <c r="G7612" s="144" t="s">
        <v>14597</v>
      </c>
      <c r="H7612" s="144" t="s">
        <v>32124</v>
      </c>
    </row>
    <row r="7613" spans="1:8" x14ac:dyDescent="0.25">
      <c r="A7613" t="str">
        <f t="shared" si="118"/>
        <v>IUC10012</v>
      </c>
      <c r="B7613" s="144" t="s">
        <v>6041</v>
      </c>
      <c r="C7613" s="144" t="s">
        <v>6042</v>
      </c>
      <c r="D7613" s="144" t="s">
        <v>3</v>
      </c>
      <c r="E7613" s="145">
        <v>19.07</v>
      </c>
      <c r="F7613" s="144" t="s">
        <v>15063</v>
      </c>
      <c r="G7613" s="144" t="s">
        <v>14597</v>
      </c>
      <c r="H7613" s="144" t="s">
        <v>32124</v>
      </c>
    </row>
    <row r="7614" spans="1:8" x14ac:dyDescent="0.25">
      <c r="A7614" t="str">
        <f t="shared" si="118"/>
        <v>IUC10013</v>
      </c>
      <c r="B7614" s="144" t="s">
        <v>6043</v>
      </c>
      <c r="C7614" s="144" t="s">
        <v>6044</v>
      </c>
      <c r="D7614" s="144" t="s">
        <v>3</v>
      </c>
      <c r="E7614" s="145">
        <v>110.25</v>
      </c>
      <c r="F7614" s="144" t="s">
        <v>15063</v>
      </c>
      <c r="G7614" s="144" t="s">
        <v>14597</v>
      </c>
      <c r="H7614" s="144" t="s">
        <v>32124</v>
      </c>
    </row>
    <row r="7615" spans="1:8" x14ac:dyDescent="0.25">
      <c r="A7615" t="str">
        <f t="shared" si="118"/>
        <v>IUC10014</v>
      </c>
      <c r="B7615" s="144" t="s">
        <v>6045</v>
      </c>
      <c r="C7615" s="144" t="s">
        <v>6993</v>
      </c>
      <c r="D7615" s="144" t="s">
        <v>4</v>
      </c>
      <c r="E7615" s="145">
        <v>1038.82</v>
      </c>
      <c r="F7615" s="144" t="s">
        <v>15063</v>
      </c>
      <c r="G7615" s="144" t="s">
        <v>14597</v>
      </c>
      <c r="H7615" s="144" t="s">
        <v>32124</v>
      </c>
    </row>
    <row r="7616" spans="1:8" x14ac:dyDescent="0.25">
      <c r="A7616" t="str">
        <f t="shared" si="118"/>
        <v>IUC10015</v>
      </c>
      <c r="B7616" s="144" t="s">
        <v>6047</v>
      </c>
      <c r="C7616" s="144" t="s">
        <v>6048</v>
      </c>
      <c r="D7616" s="144" t="s">
        <v>3</v>
      </c>
      <c r="E7616" s="145">
        <v>119.82</v>
      </c>
      <c r="F7616" s="144" t="s">
        <v>15063</v>
      </c>
      <c r="G7616" s="144" t="s">
        <v>14597</v>
      </c>
      <c r="H7616" s="144" t="s">
        <v>32124</v>
      </c>
    </row>
    <row r="7617" spans="1:8" x14ac:dyDescent="0.25">
      <c r="A7617" t="str">
        <f t="shared" si="118"/>
        <v>IUC10016</v>
      </c>
      <c r="B7617" s="144" t="s">
        <v>6049</v>
      </c>
      <c r="C7617" s="144" t="s">
        <v>6050</v>
      </c>
      <c r="D7617" s="144" t="s">
        <v>1</v>
      </c>
      <c r="E7617" s="145">
        <v>313.54000000000002</v>
      </c>
      <c r="F7617" s="144" t="s">
        <v>15063</v>
      </c>
      <c r="G7617" s="144" t="s">
        <v>14597</v>
      </c>
      <c r="H7617" s="144" t="s">
        <v>32124</v>
      </c>
    </row>
    <row r="7618" spans="1:8" x14ac:dyDescent="0.25">
      <c r="A7618" t="str">
        <f t="shared" si="118"/>
        <v>IUC10017</v>
      </c>
      <c r="B7618" s="144" t="s">
        <v>6051</v>
      </c>
      <c r="C7618" s="144" t="s">
        <v>6052</v>
      </c>
      <c r="D7618" s="144" t="s">
        <v>5</v>
      </c>
      <c r="E7618" s="145">
        <v>4.5199999999999996</v>
      </c>
      <c r="F7618" s="144" t="s">
        <v>15063</v>
      </c>
      <c r="G7618" s="144" t="s">
        <v>14597</v>
      </c>
      <c r="H7618" s="144" t="s">
        <v>32124</v>
      </c>
    </row>
    <row r="7619" spans="1:8" x14ac:dyDescent="0.25">
      <c r="A7619" t="str">
        <f t="shared" ref="A7619:A7682" si="119">B7619</f>
        <v>IUC10018</v>
      </c>
      <c r="B7619" s="144" t="s">
        <v>32128</v>
      </c>
      <c r="C7619" s="144" t="s">
        <v>32129</v>
      </c>
      <c r="D7619" s="144" t="s">
        <v>1</v>
      </c>
      <c r="E7619" s="145">
        <v>0</v>
      </c>
      <c r="F7619" s="144" t="s">
        <v>15063</v>
      </c>
      <c r="G7619" s="144" t="s">
        <v>14597</v>
      </c>
      <c r="H7619" s="144" t="s">
        <v>32124</v>
      </c>
    </row>
    <row r="7620" spans="1:8" x14ac:dyDescent="0.25">
      <c r="A7620" t="str">
        <f t="shared" si="119"/>
        <v>IUC10019</v>
      </c>
      <c r="B7620" s="144" t="s">
        <v>6053</v>
      </c>
      <c r="C7620" s="144" t="s">
        <v>6054</v>
      </c>
      <c r="D7620" s="144" t="s">
        <v>4</v>
      </c>
      <c r="E7620" s="145">
        <v>518.12</v>
      </c>
      <c r="F7620" s="144" t="s">
        <v>15063</v>
      </c>
      <c r="G7620" s="144" t="s">
        <v>14597</v>
      </c>
      <c r="H7620" s="144" t="s">
        <v>32124</v>
      </c>
    </row>
    <row r="7621" spans="1:8" x14ac:dyDescent="0.25">
      <c r="A7621" t="str">
        <f t="shared" si="119"/>
        <v>IUC10020</v>
      </c>
      <c r="B7621" s="144" t="s">
        <v>6055</v>
      </c>
      <c r="C7621" s="144" t="s">
        <v>6056</v>
      </c>
      <c r="D7621" s="144" t="s">
        <v>3</v>
      </c>
      <c r="E7621" s="145">
        <v>86.49</v>
      </c>
      <c r="F7621" s="144" t="s">
        <v>15063</v>
      </c>
      <c r="G7621" s="144" t="s">
        <v>14597</v>
      </c>
      <c r="H7621" s="144" t="s">
        <v>32124</v>
      </c>
    </row>
    <row r="7622" spans="1:8" x14ac:dyDescent="0.25">
      <c r="A7622" t="str">
        <f t="shared" si="119"/>
        <v>IUC10021</v>
      </c>
      <c r="B7622" s="144" t="s">
        <v>6057</v>
      </c>
      <c r="C7622" s="144" t="s">
        <v>6994</v>
      </c>
      <c r="D7622" s="144" t="s">
        <v>1</v>
      </c>
      <c r="E7622" s="145">
        <v>94.47</v>
      </c>
      <c r="F7622" s="144" t="s">
        <v>15063</v>
      </c>
      <c r="G7622" s="144" t="s">
        <v>14597</v>
      </c>
      <c r="H7622" s="144" t="s">
        <v>32124</v>
      </c>
    </row>
    <row r="7623" spans="1:8" x14ac:dyDescent="0.25">
      <c r="A7623" t="str">
        <f t="shared" si="119"/>
        <v>IUC10023</v>
      </c>
      <c r="B7623" s="144" t="s">
        <v>27059</v>
      </c>
      <c r="C7623" s="144" t="s">
        <v>27060</v>
      </c>
      <c r="D7623" s="144" t="s">
        <v>4</v>
      </c>
      <c r="E7623" s="145">
        <v>748.14</v>
      </c>
      <c r="F7623" s="144" t="s">
        <v>15063</v>
      </c>
      <c r="G7623" s="144" t="s">
        <v>14597</v>
      </c>
      <c r="H7623" s="144" t="s">
        <v>32124</v>
      </c>
    </row>
    <row r="7624" spans="1:8" x14ac:dyDescent="0.25">
      <c r="A7624" t="str">
        <f t="shared" si="119"/>
        <v>IUC10024</v>
      </c>
      <c r="B7624" s="144" t="s">
        <v>27061</v>
      </c>
      <c r="C7624" s="144" t="s">
        <v>32132</v>
      </c>
      <c r="D7624" s="144" t="s">
        <v>2</v>
      </c>
      <c r="E7624" s="145">
        <v>33.58</v>
      </c>
      <c r="F7624" s="144" t="s">
        <v>15063</v>
      </c>
      <c r="G7624" s="144" t="s">
        <v>14597</v>
      </c>
      <c r="H7624" s="144" t="s">
        <v>32124</v>
      </c>
    </row>
    <row r="7625" spans="1:8" x14ac:dyDescent="0.25">
      <c r="A7625" t="str">
        <f t="shared" si="119"/>
        <v>IUC10025</v>
      </c>
      <c r="B7625" s="144" t="s">
        <v>6059</v>
      </c>
      <c r="C7625" s="144" t="s">
        <v>6060</v>
      </c>
      <c r="D7625" s="144" t="s">
        <v>2</v>
      </c>
      <c r="E7625" s="145">
        <v>242.06</v>
      </c>
      <c r="F7625" s="144" t="s">
        <v>15063</v>
      </c>
      <c r="G7625" s="144" t="s">
        <v>14597</v>
      </c>
      <c r="H7625" s="144" t="s">
        <v>32124</v>
      </c>
    </row>
    <row r="7626" spans="1:8" x14ac:dyDescent="0.25">
      <c r="A7626" t="str">
        <f t="shared" si="119"/>
        <v>IUC10026</v>
      </c>
      <c r="B7626" s="144" t="s">
        <v>130</v>
      </c>
      <c r="C7626" s="144" t="s">
        <v>158</v>
      </c>
      <c r="D7626" s="144" t="s">
        <v>4</v>
      </c>
      <c r="E7626" s="145">
        <v>294.08999999999997</v>
      </c>
      <c r="F7626" s="144" t="s">
        <v>15063</v>
      </c>
      <c r="G7626" s="144" t="s">
        <v>14597</v>
      </c>
      <c r="H7626" s="144" t="s">
        <v>32124</v>
      </c>
    </row>
    <row r="7627" spans="1:8" x14ac:dyDescent="0.25">
      <c r="A7627" t="str">
        <f t="shared" si="119"/>
        <v>IUC10027</v>
      </c>
      <c r="B7627" s="144" t="s">
        <v>6061</v>
      </c>
      <c r="C7627" s="144" t="s">
        <v>6062</v>
      </c>
      <c r="D7627" s="144" t="s">
        <v>3</v>
      </c>
      <c r="E7627" s="145">
        <v>25.79</v>
      </c>
      <c r="F7627" s="144" t="s">
        <v>15063</v>
      </c>
      <c r="G7627" s="144" t="s">
        <v>14597</v>
      </c>
      <c r="H7627" s="144" t="s">
        <v>32124</v>
      </c>
    </row>
    <row r="7628" spans="1:8" x14ac:dyDescent="0.25">
      <c r="A7628" t="str">
        <f t="shared" si="119"/>
        <v>IUC10029</v>
      </c>
      <c r="B7628" s="144" t="s">
        <v>6063</v>
      </c>
      <c r="C7628" s="144" t="s">
        <v>6064</v>
      </c>
      <c r="D7628" s="144" t="s">
        <v>1</v>
      </c>
      <c r="E7628" s="145">
        <v>56.55</v>
      </c>
      <c r="F7628" s="144" t="s">
        <v>15063</v>
      </c>
      <c r="G7628" s="144" t="s">
        <v>14597</v>
      </c>
      <c r="H7628" s="144" t="s">
        <v>32124</v>
      </c>
    </row>
    <row r="7629" spans="1:8" x14ac:dyDescent="0.25">
      <c r="A7629" t="str">
        <f t="shared" si="119"/>
        <v>IUC10030</v>
      </c>
      <c r="B7629" s="144" t="s">
        <v>6065</v>
      </c>
      <c r="C7629" s="144" t="s">
        <v>6066</v>
      </c>
      <c r="D7629" s="144" t="s">
        <v>205</v>
      </c>
      <c r="E7629" s="145">
        <v>26.69</v>
      </c>
      <c r="F7629" s="144" t="s">
        <v>15063</v>
      </c>
      <c r="G7629" s="144" t="s">
        <v>14597</v>
      </c>
      <c r="H7629" s="144" t="s">
        <v>32124</v>
      </c>
    </row>
    <row r="7630" spans="1:8" x14ac:dyDescent="0.25">
      <c r="A7630" t="str">
        <f t="shared" si="119"/>
        <v>IUC10031</v>
      </c>
      <c r="B7630" s="144" t="s">
        <v>12722</v>
      </c>
      <c r="C7630" s="144" t="s">
        <v>12723</v>
      </c>
      <c r="D7630" s="144" t="s">
        <v>176</v>
      </c>
      <c r="E7630" s="145">
        <v>29.11</v>
      </c>
      <c r="F7630" s="144" t="s">
        <v>15063</v>
      </c>
      <c r="G7630" s="144" t="s">
        <v>14597</v>
      </c>
      <c r="H7630" s="144" t="s">
        <v>32124</v>
      </c>
    </row>
    <row r="7631" spans="1:8" x14ac:dyDescent="0.25">
      <c r="A7631" t="str">
        <f t="shared" si="119"/>
        <v>IUC10032</v>
      </c>
      <c r="B7631" s="144" t="s">
        <v>6067</v>
      </c>
      <c r="C7631" s="144" t="s">
        <v>6068</v>
      </c>
      <c r="D7631" s="144" t="s">
        <v>2</v>
      </c>
      <c r="E7631" s="145">
        <v>453.21</v>
      </c>
      <c r="F7631" s="144" t="s">
        <v>15063</v>
      </c>
      <c r="G7631" s="144" t="s">
        <v>14597</v>
      </c>
      <c r="H7631" s="144" t="s">
        <v>32124</v>
      </c>
    </row>
    <row r="7632" spans="1:8" x14ac:dyDescent="0.25">
      <c r="A7632" t="str">
        <f t="shared" si="119"/>
        <v>IUC10033</v>
      </c>
      <c r="B7632" s="144" t="s">
        <v>12724</v>
      </c>
      <c r="C7632" s="144" t="s">
        <v>12725</v>
      </c>
      <c r="D7632" s="144" t="s">
        <v>176</v>
      </c>
      <c r="E7632" s="145">
        <v>367.08</v>
      </c>
      <c r="F7632" s="144" t="s">
        <v>15063</v>
      </c>
      <c r="G7632" s="144" t="s">
        <v>14597</v>
      </c>
      <c r="H7632" s="144" t="s">
        <v>32124</v>
      </c>
    </row>
    <row r="7633" spans="1:8" x14ac:dyDescent="0.25">
      <c r="A7633" t="str">
        <f t="shared" si="119"/>
        <v>IUC10041</v>
      </c>
      <c r="B7633" s="144" t="s">
        <v>6069</v>
      </c>
      <c r="C7633" s="144" t="s">
        <v>6070</v>
      </c>
      <c r="D7633" s="144" t="s">
        <v>170</v>
      </c>
      <c r="E7633" s="145">
        <v>21.76</v>
      </c>
      <c r="F7633" s="144" t="s">
        <v>15063</v>
      </c>
      <c r="G7633" s="144" t="s">
        <v>14597</v>
      </c>
      <c r="H7633" s="144" t="s">
        <v>32124</v>
      </c>
    </row>
    <row r="7634" spans="1:8" x14ac:dyDescent="0.25">
      <c r="A7634" t="str">
        <f t="shared" si="119"/>
        <v>IUC10042</v>
      </c>
      <c r="B7634" s="144" t="s">
        <v>6071</v>
      </c>
      <c r="C7634" s="144" t="s">
        <v>6072</v>
      </c>
      <c r="D7634" s="144" t="s">
        <v>2</v>
      </c>
      <c r="E7634" s="145">
        <v>8.6199999999999992</v>
      </c>
      <c r="F7634" s="144" t="s">
        <v>15063</v>
      </c>
      <c r="G7634" s="144" t="s">
        <v>14597</v>
      </c>
      <c r="H7634" s="144" t="s">
        <v>32124</v>
      </c>
    </row>
    <row r="7635" spans="1:8" x14ac:dyDescent="0.25">
      <c r="A7635" t="str">
        <f t="shared" si="119"/>
        <v>IUC10043</v>
      </c>
      <c r="B7635" s="144" t="s">
        <v>6073</v>
      </c>
      <c r="C7635" s="144" t="s">
        <v>6074</v>
      </c>
      <c r="D7635" s="144" t="s">
        <v>2</v>
      </c>
      <c r="E7635" s="145">
        <v>0.7</v>
      </c>
      <c r="F7635" s="144" t="s">
        <v>15063</v>
      </c>
      <c r="G7635" s="144" t="s">
        <v>14597</v>
      </c>
      <c r="H7635" s="144" t="s">
        <v>32124</v>
      </c>
    </row>
    <row r="7636" spans="1:8" x14ac:dyDescent="0.25">
      <c r="A7636" t="str">
        <f t="shared" si="119"/>
        <v>IUC10044</v>
      </c>
      <c r="B7636" s="144" t="s">
        <v>6075</v>
      </c>
      <c r="C7636" s="144" t="s">
        <v>6076</v>
      </c>
      <c r="D7636" s="144" t="s">
        <v>3</v>
      </c>
      <c r="E7636" s="145">
        <v>2.1</v>
      </c>
      <c r="F7636" s="144" t="s">
        <v>15063</v>
      </c>
      <c r="G7636" s="144" t="s">
        <v>14597</v>
      </c>
      <c r="H7636" s="144" t="s">
        <v>32124</v>
      </c>
    </row>
    <row r="7637" spans="1:8" x14ac:dyDescent="0.25">
      <c r="A7637" t="str">
        <f t="shared" si="119"/>
        <v>IUC10045</v>
      </c>
      <c r="B7637" s="144" t="s">
        <v>6077</v>
      </c>
      <c r="C7637" s="144" t="s">
        <v>6078</v>
      </c>
      <c r="D7637" s="144" t="s">
        <v>4</v>
      </c>
      <c r="E7637" s="145">
        <v>261.41000000000003</v>
      </c>
      <c r="F7637" s="144" t="s">
        <v>15063</v>
      </c>
      <c r="G7637" s="144" t="s">
        <v>14597</v>
      </c>
      <c r="H7637" s="144" t="s">
        <v>32124</v>
      </c>
    </row>
    <row r="7638" spans="1:8" x14ac:dyDescent="0.25">
      <c r="A7638" t="str">
        <f t="shared" si="119"/>
        <v>IUC10046</v>
      </c>
      <c r="B7638" s="144" t="s">
        <v>6079</v>
      </c>
      <c r="C7638" s="144" t="s">
        <v>6080</v>
      </c>
      <c r="D7638" s="144" t="s">
        <v>3</v>
      </c>
      <c r="E7638" s="145">
        <v>270.36</v>
      </c>
      <c r="F7638" s="144" t="s">
        <v>15063</v>
      </c>
      <c r="G7638" s="144" t="s">
        <v>14597</v>
      </c>
      <c r="H7638" s="144" t="s">
        <v>32124</v>
      </c>
    </row>
    <row r="7639" spans="1:8" x14ac:dyDescent="0.25">
      <c r="A7639" t="str">
        <f t="shared" si="119"/>
        <v>IUC10047</v>
      </c>
      <c r="B7639" s="144" t="s">
        <v>6081</v>
      </c>
      <c r="C7639" s="144" t="s">
        <v>6082</v>
      </c>
      <c r="D7639" s="144" t="s">
        <v>1</v>
      </c>
      <c r="E7639" s="145">
        <v>253.6</v>
      </c>
      <c r="F7639" s="144" t="s">
        <v>15063</v>
      </c>
      <c r="G7639" s="144" t="s">
        <v>14597</v>
      </c>
      <c r="H7639" s="144" t="s">
        <v>32124</v>
      </c>
    </row>
    <row r="7640" spans="1:8" x14ac:dyDescent="0.25">
      <c r="A7640" t="str">
        <f t="shared" si="119"/>
        <v>IUC10048</v>
      </c>
      <c r="B7640" s="144" t="s">
        <v>6083</v>
      </c>
      <c r="C7640" s="144" t="s">
        <v>6084</v>
      </c>
      <c r="D7640" s="144" t="s">
        <v>1</v>
      </c>
      <c r="E7640" s="145">
        <v>308.95999999999998</v>
      </c>
      <c r="F7640" s="144" t="s">
        <v>15063</v>
      </c>
      <c r="G7640" s="144" t="s">
        <v>14597</v>
      </c>
      <c r="H7640" s="144" t="s">
        <v>32124</v>
      </c>
    </row>
    <row r="7641" spans="1:8" x14ac:dyDescent="0.25">
      <c r="A7641" t="str">
        <f t="shared" si="119"/>
        <v>IUC10049</v>
      </c>
      <c r="B7641" s="144" t="s">
        <v>6085</v>
      </c>
      <c r="C7641" s="144" t="s">
        <v>6086</v>
      </c>
      <c r="D7641" s="144" t="s">
        <v>2</v>
      </c>
      <c r="E7641" s="145">
        <v>484.92</v>
      </c>
      <c r="F7641" s="144" t="s">
        <v>15063</v>
      </c>
      <c r="G7641" s="144" t="s">
        <v>14597</v>
      </c>
      <c r="H7641" s="144" t="s">
        <v>32124</v>
      </c>
    </row>
    <row r="7642" spans="1:8" x14ac:dyDescent="0.25">
      <c r="A7642" t="str">
        <f t="shared" si="119"/>
        <v>IUC10050</v>
      </c>
      <c r="B7642" s="144" t="s">
        <v>6087</v>
      </c>
      <c r="C7642" s="144" t="s">
        <v>6088</v>
      </c>
      <c r="D7642" s="144" t="s">
        <v>2</v>
      </c>
      <c r="E7642" s="145">
        <v>44.49</v>
      </c>
      <c r="F7642" s="144" t="s">
        <v>15063</v>
      </c>
      <c r="G7642" s="144" t="s">
        <v>14597</v>
      </c>
      <c r="H7642" s="144" t="s">
        <v>32124</v>
      </c>
    </row>
    <row r="7643" spans="1:8" x14ac:dyDescent="0.25">
      <c r="A7643" t="str">
        <f t="shared" si="119"/>
        <v>IUC10052</v>
      </c>
      <c r="B7643" s="144" t="s">
        <v>6089</v>
      </c>
      <c r="C7643" s="144" t="s">
        <v>6090</v>
      </c>
      <c r="D7643" s="144" t="s">
        <v>170</v>
      </c>
      <c r="E7643" s="145">
        <v>10.84</v>
      </c>
      <c r="F7643" s="144" t="s">
        <v>15063</v>
      </c>
      <c r="G7643" s="144" t="s">
        <v>14597</v>
      </c>
      <c r="H7643" s="144" t="s">
        <v>32124</v>
      </c>
    </row>
    <row r="7644" spans="1:8" x14ac:dyDescent="0.25">
      <c r="A7644" t="str">
        <f t="shared" si="119"/>
        <v>IUC10053</v>
      </c>
      <c r="B7644" s="144" t="s">
        <v>6091</v>
      </c>
      <c r="C7644" s="144" t="s">
        <v>27062</v>
      </c>
      <c r="D7644" s="144" t="s">
        <v>2</v>
      </c>
      <c r="E7644" s="145">
        <v>396.02</v>
      </c>
      <c r="F7644" s="144" t="s">
        <v>15063</v>
      </c>
      <c r="G7644" s="144" t="s">
        <v>14597</v>
      </c>
      <c r="H7644" s="144" t="s">
        <v>32124</v>
      </c>
    </row>
    <row r="7645" spans="1:8" x14ac:dyDescent="0.25">
      <c r="A7645" t="str">
        <f t="shared" si="119"/>
        <v>IUC10054</v>
      </c>
      <c r="B7645" s="144" t="s">
        <v>6093</v>
      </c>
      <c r="C7645" s="144" t="s">
        <v>6094</v>
      </c>
      <c r="D7645" s="144" t="s">
        <v>170</v>
      </c>
      <c r="E7645" s="145">
        <v>13.64</v>
      </c>
      <c r="F7645" s="144" t="s">
        <v>15063</v>
      </c>
      <c r="G7645" s="144" t="s">
        <v>14597</v>
      </c>
      <c r="H7645" s="144" t="s">
        <v>32124</v>
      </c>
    </row>
    <row r="7646" spans="1:8" x14ac:dyDescent="0.25">
      <c r="A7646" t="str">
        <f t="shared" si="119"/>
        <v>IUC10055</v>
      </c>
      <c r="B7646" s="144" t="s">
        <v>12744</v>
      </c>
      <c r="C7646" s="144" t="s">
        <v>12510</v>
      </c>
      <c r="D7646" s="144" t="s">
        <v>12745</v>
      </c>
      <c r="E7646" s="145">
        <v>65.06</v>
      </c>
      <c r="F7646" s="144" t="s">
        <v>15063</v>
      </c>
      <c r="G7646" s="144" t="s">
        <v>14597</v>
      </c>
      <c r="H7646" s="144" t="s">
        <v>32124</v>
      </c>
    </row>
    <row r="7647" spans="1:8" x14ac:dyDescent="0.25">
      <c r="A7647" t="str">
        <f t="shared" si="119"/>
        <v>IUC10056</v>
      </c>
      <c r="B7647" s="144" t="s">
        <v>12915</v>
      </c>
      <c r="C7647" s="144" t="s">
        <v>12916</v>
      </c>
      <c r="D7647" s="144" t="s">
        <v>2</v>
      </c>
      <c r="E7647" s="145">
        <v>24.49</v>
      </c>
      <c r="F7647" s="144" t="s">
        <v>15063</v>
      </c>
      <c r="G7647" s="144" t="s">
        <v>14597</v>
      </c>
      <c r="H7647" s="144" t="s">
        <v>32124</v>
      </c>
    </row>
    <row r="7648" spans="1:8" x14ac:dyDescent="0.25">
      <c r="A7648" t="str">
        <f t="shared" si="119"/>
        <v>IUC10057</v>
      </c>
      <c r="B7648" s="144" t="s">
        <v>12984</v>
      </c>
      <c r="C7648" s="144" t="s">
        <v>12985</v>
      </c>
      <c r="D7648" s="144" t="s">
        <v>3</v>
      </c>
      <c r="E7648" s="145">
        <v>230.1</v>
      </c>
      <c r="F7648" s="144" t="s">
        <v>15063</v>
      </c>
      <c r="G7648" s="144" t="s">
        <v>14597</v>
      </c>
      <c r="H7648" s="144" t="s">
        <v>32124</v>
      </c>
    </row>
    <row r="7649" spans="1:8" x14ac:dyDescent="0.25">
      <c r="A7649" t="str">
        <f t="shared" si="119"/>
        <v>IUC10058</v>
      </c>
      <c r="B7649" s="144" t="s">
        <v>12986</v>
      </c>
      <c r="C7649" s="144" t="s">
        <v>12987</v>
      </c>
      <c r="D7649" s="144" t="s">
        <v>2</v>
      </c>
      <c r="E7649" s="145">
        <v>126.31</v>
      </c>
      <c r="F7649" s="144" t="s">
        <v>15063</v>
      </c>
      <c r="G7649" s="144" t="s">
        <v>14597</v>
      </c>
      <c r="H7649" s="144" t="s">
        <v>32124</v>
      </c>
    </row>
    <row r="7650" spans="1:8" x14ac:dyDescent="0.25">
      <c r="A7650" t="str">
        <f t="shared" si="119"/>
        <v>IUC10059</v>
      </c>
      <c r="B7650" s="144" t="s">
        <v>12402</v>
      </c>
      <c r="C7650" s="144" t="s">
        <v>27063</v>
      </c>
      <c r="D7650" s="144" t="s">
        <v>1</v>
      </c>
      <c r="E7650" s="145">
        <v>1411.91</v>
      </c>
      <c r="F7650" s="144" t="s">
        <v>15063</v>
      </c>
      <c r="G7650" s="144" t="s">
        <v>14597</v>
      </c>
      <c r="H7650" s="144" t="s">
        <v>32124</v>
      </c>
    </row>
    <row r="7651" spans="1:8" x14ac:dyDescent="0.25">
      <c r="A7651" t="str">
        <f t="shared" si="119"/>
        <v>IUC10060</v>
      </c>
      <c r="B7651" s="144" t="s">
        <v>11919</v>
      </c>
      <c r="C7651" s="144" t="s">
        <v>11920</v>
      </c>
      <c r="D7651" s="144" t="s">
        <v>2</v>
      </c>
      <c r="E7651" s="145">
        <v>197.71</v>
      </c>
      <c r="F7651" s="144" t="s">
        <v>15063</v>
      </c>
      <c r="G7651" s="144" t="s">
        <v>14597</v>
      </c>
      <c r="H7651" s="144" t="s">
        <v>32124</v>
      </c>
    </row>
    <row r="7652" spans="1:8" x14ac:dyDescent="0.25">
      <c r="A7652" t="str">
        <f t="shared" si="119"/>
        <v>IUC10061</v>
      </c>
      <c r="B7652" s="144" t="s">
        <v>12150</v>
      </c>
      <c r="C7652" s="144" t="s">
        <v>12151</v>
      </c>
      <c r="D7652" s="144" t="s">
        <v>4</v>
      </c>
      <c r="E7652" s="145">
        <v>127.3</v>
      </c>
      <c r="F7652" s="144" t="s">
        <v>15063</v>
      </c>
      <c r="G7652" s="144" t="s">
        <v>14597</v>
      </c>
      <c r="H7652" s="144" t="s">
        <v>32124</v>
      </c>
    </row>
    <row r="7653" spans="1:8" x14ac:dyDescent="0.25">
      <c r="A7653" t="str">
        <f t="shared" si="119"/>
        <v>IUC10062</v>
      </c>
      <c r="B7653" s="144" t="s">
        <v>12988</v>
      </c>
      <c r="C7653" s="144" t="s">
        <v>12989</v>
      </c>
      <c r="D7653" s="144" t="s">
        <v>2</v>
      </c>
      <c r="E7653" s="145">
        <v>148.74</v>
      </c>
      <c r="F7653" s="144" t="s">
        <v>15063</v>
      </c>
      <c r="G7653" s="144" t="s">
        <v>14597</v>
      </c>
      <c r="H7653" s="144" t="s">
        <v>32124</v>
      </c>
    </row>
    <row r="7654" spans="1:8" x14ac:dyDescent="0.25">
      <c r="A7654" t="str">
        <f t="shared" si="119"/>
        <v>IUC10063</v>
      </c>
      <c r="B7654" s="144" t="s">
        <v>13010</v>
      </c>
      <c r="C7654" s="144" t="s">
        <v>13011</v>
      </c>
      <c r="D7654" s="144" t="s">
        <v>2</v>
      </c>
      <c r="E7654" s="145">
        <v>452.11</v>
      </c>
      <c r="F7654" s="144" t="s">
        <v>15063</v>
      </c>
      <c r="G7654" s="144" t="s">
        <v>14597</v>
      </c>
      <c r="H7654" s="144" t="s">
        <v>32124</v>
      </c>
    </row>
    <row r="7655" spans="1:8" x14ac:dyDescent="0.25">
      <c r="A7655" t="str">
        <f t="shared" si="119"/>
        <v>IUC10064</v>
      </c>
      <c r="B7655" s="144" t="s">
        <v>13015</v>
      </c>
      <c r="C7655" s="144" t="s">
        <v>13016</v>
      </c>
      <c r="D7655" s="144" t="s">
        <v>2</v>
      </c>
      <c r="E7655" s="145">
        <v>208.08</v>
      </c>
      <c r="F7655" s="144" t="s">
        <v>15063</v>
      </c>
      <c r="G7655" s="144" t="s">
        <v>14597</v>
      </c>
      <c r="H7655" s="144" t="s">
        <v>32124</v>
      </c>
    </row>
    <row r="7656" spans="1:8" x14ac:dyDescent="0.25">
      <c r="A7656" t="str">
        <f t="shared" si="119"/>
        <v>IUC10065</v>
      </c>
      <c r="B7656" s="144" t="s">
        <v>13597</v>
      </c>
      <c r="C7656" s="144" t="s">
        <v>13598</v>
      </c>
      <c r="D7656" s="144" t="s">
        <v>2</v>
      </c>
      <c r="E7656" s="145">
        <v>11.3</v>
      </c>
      <c r="F7656" s="144" t="s">
        <v>15063</v>
      </c>
      <c r="G7656" s="144" t="s">
        <v>14597</v>
      </c>
      <c r="H7656" s="144" t="s">
        <v>32124</v>
      </c>
    </row>
    <row r="7657" spans="1:8" x14ac:dyDescent="0.25">
      <c r="A7657" t="str">
        <f t="shared" si="119"/>
        <v>IUC10066</v>
      </c>
      <c r="B7657" s="144" t="s">
        <v>13618</v>
      </c>
      <c r="C7657" s="144" t="s">
        <v>13619</v>
      </c>
      <c r="D7657" s="144" t="s">
        <v>2</v>
      </c>
      <c r="E7657" s="145">
        <v>72.34</v>
      </c>
      <c r="F7657" s="144" t="s">
        <v>15063</v>
      </c>
      <c r="G7657" s="144" t="s">
        <v>14597</v>
      </c>
      <c r="H7657" s="144" t="s">
        <v>32124</v>
      </c>
    </row>
    <row r="7658" spans="1:8" x14ac:dyDescent="0.25">
      <c r="A7658" t="str">
        <f t="shared" si="119"/>
        <v>IUC10067</v>
      </c>
      <c r="B7658" s="144" t="s">
        <v>13676</v>
      </c>
      <c r="C7658" s="144" t="s">
        <v>13684</v>
      </c>
      <c r="D7658" s="144" t="s">
        <v>2</v>
      </c>
      <c r="E7658" s="145">
        <v>65.64</v>
      </c>
      <c r="F7658" s="144" t="s">
        <v>15063</v>
      </c>
      <c r="G7658" s="144" t="s">
        <v>14597</v>
      </c>
      <c r="H7658" s="144" t="s">
        <v>32124</v>
      </c>
    </row>
    <row r="7659" spans="1:8" x14ac:dyDescent="0.25">
      <c r="A7659" t="str">
        <f t="shared" si="119"/>
        <v>IUC10068</v>
      </c>
      <c r="B7659" s="144" t="s">
        <v>13014</v>
      </c>
      <c r="C7659" s="144" t="s">
        <v>13596</v>
      </c>
      <c r="D7659" s="144" t="s">
        <v>3</v>
      </c>
      <c r="E7659" s="145">
        <v>311.07</v>
      </c>
      <c r="F7659" s="144" t="s">
        <v>15063</v>
      </c>
      <c r="G7659" s="144" t="s">
        <v>14597</v>
      </c>
      <c r="H7659" s="144" t="s">
        <v>32124</v>
      </c>
    </row>
    <row r="7660" spans="1:8" x14ac:dyDescent="0.25">
      <c r="A7660" t="str">
        <f t="shared" si="119"/>
        <v>IUC10069</v>
      </c>
      <c r="B7660" s="144" t="s">
        <v>15074</v>
      </c>
      <c r="C7660" s="144" t="s">
        <v>15075</v>
      </c>
      <c r="D7660" s="144" t="s">
        <v>3</v>
      </c>
      <c r="E7660" s="145">
        <v>12.82</v>
      </c>
      <c r="F7660" s="144" t="s">
        <v>15063</v>
      </c>
      <c r="G7660" s="144" t="s">
        <v>14597</v>
      </c>
      <c r="H7660" s="144" t="s">
        <v>32124</v>
      </c>
    </row>
    <row r="7661" spans="1:8" x14ac:dyDescent="0.25">
      <c r="A7661" t="str">
        <f t="shared" si="119"/>
        <v>IUC10070</v>
      </c>
      <c r="B7661" s="144" t="s">
        <v>7505</v>
      </c>
      <c r="C7661" s="144" t="s">
        <v>7506</v>
      </c>
      <c r="D7661" s="144" t="s">
        <v>4</v>
      </c>
      <c r="E7661" s="145">
        <v>153.52000000000001</v>
      </c>
      <c r="F7661" s="144" t="s">
        <v>15063</v>
      </c>
      <c r="G7661" s="144" t="s">
        <v>14597</v>
      </c>
      <c r="H7661" s="144" t="s">
        <v>32124</v>
      </c>
    </row>
    <row r="7662" spans="1:8" x14ac:dyDescent="0.25">
      <c r="A7662" t="str">
        <f t="shared" si="119"/>
        <v>IUC10071</v>
      </c>
      <c r="B7662" s="144" t="s">
        <v>12394</v>
      </c>
      <c r="C7662" s="144" t="s">
        <v>12395</v>
      </c>
      <c r="D7662" s="144" t="s">
        <v>4</v>
      </c>
      <c r="E7662" s="145">
        <v>210.87</v>
      </c>
      <c r="F7662" s="144" t="s">
        <v>15063</v>
      </c>
      <c r="G7662" s="144" t="s">
        <v>14597</v>
      </c>
      <c r="H7662" s="144" t="s">
        <v>32124</v>
      </c>
    </row>
    <row r="7663" spans="1:8" x14ac:dyDescent="0.25">
      <c r="A7663" t="str">
        <f t="shared" si="119"/>
        <v>IUC10072</v>
      </c>
      <c r="B7663" s="144" t="s">
        <v>16238</v>
      </c>
      <c r="C7663" s="144" t="s">
        <v>16239</v>
      </c>
      <c r="D7663" s="144" t="s">
        <v>3</v>
      </c>
      <c r="E7663" s="145">
        <v>906.53</v>
      </c>
      <c r="F7663" s="144" t="s">
        <v>15063</v>
      </c>
      <c r="G7663" s="144" t="s">
        <v>14597</v>
      </c>
      <c r="H7663" s="144" t="s">
        <v>32124</v>
      </c>
    </row>
    <row r="7664" spans="1:8" x14ac:dyDescent="0.25">
      <c r="A7664" t="str">
        <f t="shared" si="119"/>
        <v>IUC10073</v>
      </c>
      <c r="B7664" s="144" t="s">
        <v>16240</v>
      </c>
      <c r="C7664" s="144" t="s">
        <v>32133</v>
      </c>
      <c r="D7664" s="144" t="s">
        <v>1</v>
      </c>
      <c r="E7664" s="145">
        <v>0</v>
      </c>
      <c r="F7664" s="144" t="s">
        <v>15063</v>
      </c>
      <c r="G7664" s="144" t="s">
        <v>14597</v>
      </c>
      <c r="H7664" s="144" t="s">
        <v>32124</v>
      </c>
    </row>
    <row r="7665" spans="1:8" x14ac:dyDescent="0.25">
      <c r="A7665" t="str">
        <f t="shared" si="119"/>
        <v>IUC10074</v>
      </c>
      <c r="B7665" s="144" t="s">
        <v>16241</v>
      </c>
      <c r="C7665" s="144" t="s">
        <v>32134</v>
      </c>
      <c r="D7665" s="144" t="s">
        <v>3</v>
      </c>
      <c r="E7665" s="145">
        <v>0</v>
      </c>
      <c r="F7665" s="144" t="s">
        <v>15063</v>
      </c>
      <c r="G7665" s="144" t="s">
        <v>14597</v>
      </c>
      <c r="H7665" s="144" t="s">
        <v>32124</v>
      </c>
    </row>
    <row r="7666" spans="1:8" x14ac:dyDescent="0.25">
      <c r="A7666" t="str">
        <f t="shared" si="119"/>
        <v>IUC10075</v>
      </c>
      <c r="B7666" s="144" t="s">
        <v>16242</v>
      </c>
      <c r="C7666" s="144" t="s">
        <v>16243</v>
      </c>
      <c r="D7666" s="144" t="s">
        <v>3</v>
      </c>
      <c r="E7666" s="145">
        <v>677.64</v>
      </c>
      <c r="F7666" s="144" t="s">
        <v>15063</v>
      </c>
      <c r="G7666" s="144" t="s">
        <v>14597</v>
      </c>
      <c r="H7666" s="144" t="s">
        <v>32124</v>
      </c>
    </row>
    <row r="7667" spans="1:8" x14ac:dyDescent="0.25">
      <c r="A7667" t="str">
        <f t="shared" si="119"/>
        <v>IUC10076</v>
      </c>
      <c r="B7667" s="144" t="s">
        <v>16244</v>
      </c>
      <c r="C7667" s="144" t="s">
        <v>16245</v>
      </c>
      <c r="D7667" s="144" t="s">
        <v>3</v>
      </c>
      <c r="E7667" s="145">
        <v>662.41</v>
      </c>
      <c r="F7667" s="144" t="s">
        <v>15063</v>
      </c>
      <c r="G7667" s="144" t="s">
        <v>14597</v>
      </c>
      <c r="H7667" s="144" t="s">
        <v>32124</v>
      </c>
    </row>
    <row r="7668" spans="1:8" x14ac:dyDescent="0.25">
      <c r="A7668" t="str">
        <f t="shared" si="119"/>
        <v>IUC10077</v>
      </c>
      <c r="B7668" s="144" t="s">
        <v>16246</v>
      </c>
      <c r="C7668" s="144" t="s">
        <v>16247</v>
      </c>
      <c r="D7668" s="144" t="s">
        <v>3</v>
      </c>
      <c r="E7668" s="145">
        <v>566.94000000000005</v>
      </c>
      <c r="F7668" s="144" t="s">
        <v>15063</v>
      </c>
      <c r="G7668" s="144" t="s">
        <v>14597</v>
      </c>
      <c r="H7668" s="144" t="s">
        <v>32124</v>
      </c>
    </row>
    <row r="7669" spans="1:8" x14ac:dyDescent="0.25">
      <c r="A7669" t="str">
        <f t="shared" si="119"/>
        <v>IUC10078</v>
      </c>
      <c r="B7669" s="144" t="s">
        <v>16248</v>
      </c>
      <c r="C7669" s="144" t="s">
        <v>16249</v>
      </c>
      <c r="D7669" s="144" t="s">
        <v>3</v>
      </c>
      <c r="E7669" s="145">
        <v>51.7</v>
      </c>
      <c r="F7669" s="144" t="s">
        <v>15063</v>
      </c>
      <c r="G7669" s="144" t="s">
        <v>14597</v>
      </c>
      <c r="H7669" s="144" t="s">
        <v>32124</v>
      </c>
    </row>
    <row r="7670" spans="1:8" x14ac:dyDescent="0.25">
      <c r="A7670" t="str">
        <f t="shared" si="119"/>
        <v>IUC10079</v>
      </c>
      <c r="B7670" s="144" t="s">
        <v>32135</v>
      </c>
      <c r="C7670" s="144" t="s">
        <v>32136</v>
      </c>
      <c r="D7670" s="144" t="s">
        <v>3</v>
      </c>
      <c r="E7670" s="145">
        <v>0</v>
      </c>
      <c r="F7670" s="144" t="s">
        <v>15063</v>
      </c>
      <c r="G7670" s="144" t="s">
        <v>14597</v>
      </c>
      <c r="H7670" s="144" t="s">
        <v>32124</v>
      </c>
    </row>
    <row r="7671" spans="1:8" x14ac:dyDescent="0.25">
      <c r="A7671" t="str">
        <f t="shared" si="119"/>
        <v>IUC10080</v>
      </c>
      <c r="B7671" s="144" t="s">
        <v>12917</v>
      </c>
      <c r="C7671" s="144" t="s">
        <v>12918</v>
      </c>
      <c r="D7671" s="144" t="s">
        <v>344</v>
      </c>
      <c r="E7671" s="145">
        <v>18362.689999999999</v>
      </c>
      <c r="F7671" s="144" t="s">
        <v>15063</v>
      </c>
      <c r="G7671" s="144" t="s">
        <v>14597</v>
      </c>
      <c r="H7671" s="144" t="s">
        <v>32124</v>
      </c>
    </row>
    <row r="7672" spans="1:8" x14ac:dyDescent="0.25">
      <c r="A7672" t="str">
        <f t="shared" si="119"/>
        <v>IUC10081</v>
      </c>
      <c r="B7672" s="144" t="s">
        <v>12919</v>
      </c>
      <c r="C7672" s="144" t="s">
        <v>12920</v>
      </c>
      <c r="D7672" s="144" t="s">
        <v>296</v>
      </c>
      <c r="E7672" s="145">
        <v>23.32</v>
      </c>
      <c r="F7672" s="144" t="s">
        <v>15063</v>
      </c>
      <c r="G7672" s="144" t="s">
        <v>14597</v>
      </c>
      <c r="H7672" s="144" t="s">
        <v>32124</v>
      </c>
    </row>
    <row r="7673" spans="1:8" x14ac:dyDescent="0.25">
      <c r="A7673" t="str">
        <f t="shared" si="119"/>
        <v>IUC10082</v>
      </c>
      <c r="B7673" s="144" t="s">
        <v>12921</v>
      </c>
      <c r="C7673" s="144" t="s">
        <v>12922</v>
      </c>
      <c r="D7673" s="144" t="s">
        <v>296</v>
      </c>
      <c r="E7673" s="145">
        <v>26.42</v>
      </c>
      <c r="F7673" s="144" t="s">
        <v>15063</v>
      </c>
      <c r="G7673" s="144" t="s">
        <v>14597</v>
      </c>
      <c r="H7673" s="144" t="s">
        <v>32124</v>
      </c>
    </row>
    <row r="7674" spans="1:8" x14ac:dyDescent="0.25">
      <c r="A7674" t="str">
        <f t="shared" si="119"/>
        <v>IUC10083</v>
      </c>
      <c r="B7674" s="144" t="s">
        <v>12923</v>
      </c>
      <c r="C7674" s="144" t="s">
        <v>12924</v>
      </c>
      <c r="D7674" s="144" t="s">
        <v>296</v>
      </c>
      <c r="E7674" s="145">
        <v>13.17</v>
      </c>
      <c r="F7674" s="144" t="s">
        <v>15063</v>
      </c>
      <c r="G7674" s="144" t="s">
        <v>14597</v>
      </c>
      <c r="H7674" s="144" t="s">
        <v>32124</v>
      </c>
    </row>
    <row r="7675" spans="1:8" x14ac:dyDescent="0.25">
      <c r="A7675" t="str">
        <f t="shared" si="119"/>
        <v>IUC10084</v>
      </c>
      <c r="B7675" s="144" t="s">
        <v>12925</v>
      </c>
      <c r="C7675" s="144" t="s">
        <v>12926</v>
      </c>
      <c r="D7675" s="144" t="s">
        <v>12927</v>
      </c>
      <c r="E7675" s="145">
        <v>0.64</v>
      </c>
      <c r="F7675" s="144" t="s">
        <v>15063</v>
      </c>
      <c r="G7675" s="144" t="s">
        <v>14597</v>
      </c>
      <c r="H7675" s="144" t="s">
        <v>32124</v>
      </c>
    </row>
    <row r="7676" spans="1:8" x14ac:dyDescent="0.25">
      <c r="A7676" t="str">
        <f t="shared" si="119"/>
        <v>IUC10085</v>
      </c>
      <c r="B7676" s="144" t="s">
        <v>12928</v>
      </c>
      <c r="C7676" s="144" t="s">
        <v>12929</v>
      </c>
      <c r="D7676" s="144" t="s">
        <v>12927</v>
      </c>
      <c r="E7676" s="145">
        <v>0.27</v>
      </c>
      <c r="F7676" s="144" t="s">
        <v>15063</v>
      </c>
      <c r="G7676" s="144" t="s">
        <v>14597</v>
      </c>
      <c r="H7676" s="144" t="s">
        <v>32124</v>
      </c>
    </row>
    <row r="7677" spans="1:8" x14ac:dyDescent="0.25">
      <c r="A7677" t="str">
        <f t="shared" si="119"/>
        <v>IUC10086</v>
      </c>
      <c r="B7677" s="144" t="s">
        <v>12930</v>
      </c>
      <c r="C7677" s="144" t="s">
        <v>12931</v>
      </c>
      <c r="D7677" s="144" t="s">
        <v>12927</v>
      </c>
      <c r="E7677" s="145">
        <v>0.26</v>
      </c>
      <c r="F7677" s="144" t="s">
        <v>15063</v>
      </c>
      <c r="G7677" s="144" t="s">
        <v>14597</v>
      </c>
      <c r="H7677" s="144" t="s">
        <v>32124</v>
      </c>
    </row>
    <row r="7678" spans="1:8" x14ac:dyDescent="0.25">
      <c r="A7678" t="str">
        <f t="shared" si="119"/>
        <v>IUC10087</v>
      </c>
      <c r="B7678" s="144" t="s">
        <v>12932</v>
      </c>
      <c r="C7678" s="144" t="s">
        <v>12933</v>
      </c>
      <c r="D7678" s="144" t="s">
        <v>296</v>
      </c>
      <c r="E7678" s="145">
        <v>34.520000000000003</v>
      </c>
      <c r="F7678" s="144" t="s">
        <v>15063</v>
      </c>
      <c r="G7678" s="144" t="s">
        <v>14597</v>
      </c>
      <c r="H7678" s="144" t="s">
        <v>32124</v>
      </c>
    </row>
    <row r="7679" spans="1:8" x14ac:dyDescent="0.25">
      <c r="A7679" t="str">
        <f t="shared" si="119"/>
        <v>IUC10088</v>
      </c>
      <c r="B7679" s="144" t="s">
        <v>12934</v>
      </c>
      <c r="C7679" s="144" t="s">
        <v>12935</v>
      </c>
      <c r="D7679" s="144" t="s">
        <v>296</v>
      </c>
      <c r="E7679" s="145">
        <v>62.79</v>
      </c>
      <c r="F7679" s="144" t="s">
        <v>15063</v>
      </c>
      <c r="G7679" s="144" t="s">
        <v>14597</v>
      </c>
      <c r="H7679" s="144" t="s">
        <v>32124</v>
      </c>
    </row>
    <row r="7680" spans="1:8" x14ac:dyDescent="0.25">
      <c r="A7680" t="str">
        <f t="shared" si="119"/>
        <v>IUC10089</v>
      </c>
      <c r="B7680" s="144" t="s">
        <v>12936</v>
      </c>
      <c r="C7680" s="144" t="s">
        <v>12937</v>
      </c>
      <c r="D7680" s="144" t="s">
        <v>12927</v>
      </c>
      <c r="E7680" s="145">
        <v>5.08</v>
      </c>
      <c r="F7680" s="144" t="s">
        <v>15063</v>
      </c>
      <c r="G7680" s="144" t="s">
        <v>14597</v>
      </c>
      <c r="H7680" s="144" t="s">
        <v>32124</v>
      </c>
    </row>
    <row r="7681" spans="1:8" x14ac:dyDescent="0.25">
      <c r="A7681" t="str">
        <f t="shared" si="119"/>
        <v>IUC10090</v>
      </c>
      <c r="B7681" s="144" t="s">
        <v>12938</v>
      </c>
      <c r="C7681" s="144" t="s">
        <v>12939</v>
      </c>
      <c r="D7681" s="144" t="s">
        <v>12927</v>
      </c>
      <c r="E7681" s="145">
        <v>14.14</v>
      </c>
      <c r="F7681" s="144" t="s">
        <v>15063</v>
      </c>
      <c r="G7681" s="144" t="s">
        <v>14597</v>
      </c>
      <c r="H7681" s="144" t="s">
        <v>32124</v>
      </c>
    </row>
    <row r="7682" spans="1:8" x14ac:dyDescent="0.25">
      <c r="A7682" t="str">
        <f t="shared" si="119"/>
        <v>IUC10091</v>
      </c>
      <c r="B7682" s="144" t="s">
        <v>12940</v>
      </c>
      <c r="C7682" s="144" t="s">
        <v>12941</v>
      </c>
      <c r="D7682" s="144" t="s">
        <v>1</v>
      </c>
      <c r="E7682" s="145">
        <v>2500.4699999999998</v>
      </c>
      <c r="F7682" s="144" t="s">
        <v>15063</v>
      </c>
      <c r="G7682" s="144" t="s">
        <v>14597</v>
      </c>
      <c r="H7682" s="144" t="s">
        <v>32124</v>
      </c>
    </row>
    <row r="7683" spans="1:8" x14ac:dyDescent="0.25">
      <c r="A7683" t="str">
        <f t="shared" ref="A7683:A7746" si="120">B7683</f>
        <v>IUC10092</v>
      </c>
      <c r="B7683" s="144" t="s">
        <v>27064</v>
      </c>
      <c r="C7683" s="144" t="s">
        <v>27065</v>
      </c>
      <c r="D7683" s="144" t="s">
        <v>2</v>
      </c>
      <c r="E7683" s="145">
        <v>36.25</v>
      </c>
      <c r="F7683" s="144" t="s">
        <v>15063</v>
      </c>
      <c r="G7683" s="144" t="s">
        <v>14597</v>
      </c>
      <c r="H7683" s="144" t="s">
        <v>32124</v>
      </c>
    </row>
    <row r="7684" spans="1:8" x14ac:dyDescent="0.25">
      <c r="A7684" t="str">
        <f t="shared" si="120"/>
        <v>IUC10093</v>
      </c>
      <c r="B7684" s="144" t="s">
        <v>27066</v>
      </c>
      <c r="C7684" s="144" t="s">
        <v>27067</v>
      </c>
      <c r="D7684" s="144" t="s">
        <v>2</v>
      </c>
      <c r="E7684" s="145">
        <v>240.54</v>
      </c>
      <c r="F7684" s="144" t="s">
        <v>15063</v>
      </c>
      <c r="G7684" s="144" t="s">
        <v>14597</v>
      </c>
      <c r="H7684" s="144" t="s">
        <v>32124</v>
      </c>
    </row>
    <row r="7685" spans="1:8" x14ac:dyDescent="0.25">
      <c r="A7685" t="str">
        <f t="shared" si="120"/>
        <v>IUC10200</v>
      </c>
      <c r="B7685" s="144" t="s">
        <v>12990</v>
      </c>
      <c r="C7685" s="144" t="s">
        <v>32137</v>
      </c>
      <c r="D7685" s="144" t="s">
        <v>1</v>
      </c>
      <c r="E7685" s="145">
        <v>0</v>
      </c>
      <c r="F7685" s="144" t="s">
        <v>15063</v>
      </c>
      <c r="G7685" s="144" t="s">
        <v>14597</v>
      </c>
      <c r="H7685" s="144" t="s">
        <v>32124</v>
      </c>
    </row>
    <row r="7686" spans="1:8" x14ac:dyDescent="0.25">
      <c r="A7686" t="str">
        <f t="shared" si="120"/>
        <v>IUC10201</v>
      </c>
      <c r="B7686" s="144" t="s">
        <v>27068</v>
      </c>
      <c r="C7686" s="144" t="s">
        <v>27069</v>
      </c>
      <c r="D7686" s="144" t="s">
        <v>3</v>
      </c>
      <c r="E7686" s="145">
        <v>15.19</v>
      </c>
      <c r="F7686" s="144" t="s">
        <v>15063</v>
      </c>
      <c r="G7686" s="144" t="s">
        <v>14597</v>
      </c>
      <c r="H7686" s="144" t="s">
        <v>32124</v>
      </c>
    </row>
    <row r="7687" spans="1:8" x14ac:dyDescent="0.25">
      <c r="A7687" t="str">
        <f t="shared" si="120"/>
        <v>IUC10202</v>
      </c>
      <c r="B7687" s="144" t="s">
        <v>27070</v>
      </c>
      <c r="C7687" s="144" t="s">
        <v>27071</v>
      </c>
      <c r="D7687" s="144" t="s">
        <v>5</v>
      </c>
      <c r="E7687" s="145">
        <v>20.13</v>
      </c>
      <c r="F7687" s="144" t="s">
        <v>15063</v>
      </c>
      <c r="G7687" s="144" t="s">
        <v>14597</v>
      </c>
      <c r="H7687" s="144" t="s">
        <v>32124</v>
      </c>
    </row>
    <row r="7688" spans="1:8" x14ac:dyDescent="0.25">
      <c r="A7688" t="str">
        <f t="shared" si="120"/>
        <v>IUC10210</v>
      </c>
      <c r="B7688" s="144" t="s">
        <v>13608</v>
      </c>
      <c r="C7688" s="144" t="s">
        <v>13609</v>
      </c>
      <c r="D7688" s="144" t="s">
        <v>2</v>
      </c>
      <c r="E7688" s="145">
        <v>13.71</v>
      </c>
      <c r="F7688" s="144" t="s">
        <v>15063</v>
      </c>
      <c r="G7688" s="144" t="s">
        <v>14597</v>
      </c>
      <c r="H7688" s="144" t="s">
        <v>32124</v>
      </c>
    </row>
    <row r="7689" spans="1:8" x14ac:dyDescent="0.25">
      <c r="A7689" t="str">
        <f t="shared" si="120"/>
        <v>IUC10211</v>
      </c>
      <c r="B7689" s="144" t="s">
        <v>15128</v>
      </c>
      <c r="C7689" s="144" t="s">
        <v>15129</v>
      </c>
      <c r="D7689" s="144" t="s">
        <v>2</v>
      </c>
      <c r="E7689" s="145">
        <v>350.56</v>
      </c>
      <c r="F7689" s="144" t="s">
        <v>15063</v>
      </c>
      <c r="G7689" s="144" t="s">
        <v>14597</v>
      </c>
      <c r="H7689" s="144" t="s">
        <v>32124</v>
      </c>
    </row>
    <row r="7690" spans="1:8" x14ac:dyDescent="0.25">
      <c r="A7690" t="str">
        <f t="shared" si="120"/>
        <v>IUC10212</v>
      </c>
      <c r="B7690" s="144" t="s">
        <v>15130</v>
      </c>
      <c r="C7690" s="144" t="s">
        <v>15131</v>
      </c>
      <c r="D7690" s="144" t="s">
        <v>2</v>
      </c>
      <c r="E7690" s="145">
        <v>405.38</v>
      </c>
      <c r="F7690" s="144" t="s">
        <v>15063</v>
      </c>
      <c r="G7690" s="144" t="s">
        <v>14597</v>
      </c>
      <c r="H7690" s="144" t="s">
        <v>32124</v>
      </c>
    </row>
    <row r="7691" spans="1:8" x14ac:dyDescent="0.25">
      <c r="A7691" t="str">
        <f t="shared" si="120"/>
        <v>IUC10213</v>
      </c>
      <c r="B7691" s="144" t="s">
        <v>16250</v>
      </c>
      <c r="C7691" s="144" t="s">
        <v>27072</v>
      </c>
      <c r="D7691" s="144" t="s">
        <v>1</v>
      </c>
      <c r="E7691" s="145">
        <v>677.98</v>
      </c>
      <c r="F7691" s="144" t="s">
        <v>15063</v>
      </c>
      <c r="G7691" s="144" t="s">
        <v>14597</v>
      </c>
      <c r="H7691" s="144" t="s">
        <v>32124</v>
      </c>
    </row>
    <row r="7692" spans="1:8" x14ac:dyDescent="0.25">
      <c r="A7692" t="str">
        <f t="shared" si="120"/>
        <v>IUC10214</v>
      </c>
      <c r="B7692" s="144" t="s">
        <v>16251</v>
      </c>
      <c r="C7692" s="144" t="s">
        <v>16252</v>
      </c>
      <c r="D7692" s="144" t="s">
        <v>3</v>
      </c>
      <c r="E7692" s="145">
        <v>23.71</v>
      </c>
      <c r="F7692" s="144" t="s">
        <v>15063</v>
      </c>
      <c r="G7692" s="144" t="s">
        <v>14597</v>
      </c>
      <c r="H7692" s="144" t="s">
        <v>32124</v>
      </c>
    </row>
    <row r="7693" spans="1:8" x14ac:dyDescent="0.25">
      <c r="A7693" t="str">
        <f t="shared" si="120"/>
        <v>IUC10215</v>
      </c>
      <c r="B7693" s="144" t="s">
        <v>16253</v>
      </c>
      <c r="C7693" s="144" t="s">
        <v>32138</v>
      </c>
      <c r="D7693" s="144" t="s">
        <v>1</v>
      </c>
      <c r="E7693" s="145">
        <v>0</v>
      </c>
      <c r="F7693" s="144" t="s">
        <v>15063</v>
      </c>
      <c r="G7693" s="144" t="s">
        <v>14597</v>
      </c>
      <c r="H7693" s="144" t="s">
        <v>32124</v>
      </c>
    </row>
    <row r="7694" spans="1:8" x14ac:dyDescent="0.25">
      <c r="A7694" t="str">
        <f t="shared" si="120"/>
        <v>IUC10216</v>
      </c>
      <c r="B7694" s="144" t="s">
        <v>27073</v>
      </c>
      <c r="C7694" s="144" t="s">
        <v>27074</v>
      </c>
      <c r="D7694" s="144" t="s">
        <v>1</v>
      </c>
      <c r="E7694" s="145">
        <v>1346.24</v>
      </c>
      <c r="F7694" s="144" t="s">
        <v>15063</v>
      </c>
      <c r="G7694" s="144" t="s">
        <v>14597</v>
      </c>
      <c r="H7694" s="144" t="s">
        <v>32124</v>
      </c>
    </row>
    <row r="7695" spans="1:8" x14ac:dyDescent="0.25">
      <c r="A7695" t="str">
        <f t="shared" si="120"/>
        <v>IUC10217</v>
      </c>
      <c r="B7695" s="144" t="s">
        <v>27075</v>
      </c>
      <c r="C7695" s="144" t="s">
        <v>27076</v>
      </c>
      <c r="D7695" s="144" t="s">
        <v>3</v>
      </c>
      <c r="E7695" s="145">
        <v>125.82</v>
      </c>
      <c r="F7695" s="144" t="s">
        <v>15063</v>
      </c>
      <c r="G7695" s="144" t="s">
        <v>14597</v>
      </c>
      <c r="H7695" s="144" t="s">
        <v>32124</v>
      </c>
    </row>
    <row r="7696" spans="1:8" x14ac:dyDescent="0.25">
      <c r="A7696" t="str">
        <f t="shared" si="120"/>
        <v>IUC10218</v>
      </c>
      <c r="B7696" s="144" t="s">
        <v>27077</v>
      </c>
      <c r="C7696" s="144" t="s">
        <v>27078</v>
      </c>
      <c r="D7696" s="144" t="s">
        <v>1</v>
      </c>
      <c r="E7696" s="145">
        <v>1068.04</v>
      </c>
      <c r="F7696" s="144" t="s">
        <v>15063</v>
      </c>
      <c r="G7696" s="144" t="s">
        <v>14597</v>
      </c>
      <c r="H7696" s="144" t="s">
        <v>32124</v>
      </c>
    </row>
    <row r="7697" spans="1:8" x14ac:dyDescent="0.25">
      <c r="A7697" t="str">
        <f t="shared" si="120"/>
        <v>IUC10219</v>
      </c>
      <c r="B7697" s="144" t="s">
        <v>27079</v>
      </c>
      <c r="C7697" s="144" t="s">
        <v>27080</v>
      </c>
      <c r="D7697" s="144" t="s">
        <v>2</v>
      </c>
      <c r="E7697" s="145">
        <v>286.88</v>
      </c>
      <c r="F7697" s="144" t="s">
        <v>15063</v>
      </c>
      <c r="G7697" s="144" t="s">
        <v>14597</v>
      </c>
      <c r="H7697" s="144" t="s">
        <v>32124</v>
      </c>
    </row>
    <row r="7698" spans="1:8" x14ac:dyDescent="0.25">
      <c r="A7698" t="str">
        <f t="shared" si="120"/>
        <v>IUC10220</v>
      </c>
      <c r="B7698" s="144" t="s">
        <v>27081</v>
      </c>
      <c r="C7698" s="144" t="s">
        <v>32139</v>
      </c>
      <c r="D7698" s="144" t="s">
        <v>1</v>
      </c>
      <c r="E7698" s="145">
        <v>0</v>
      </c>
      <c r="F7698" s="144" t="s">
        <v>15063</v>
      </c>
      <c r="G7698" s="144" t="s">
        <v>14597</v>
      </c>
      <c r="H7698" s="144" t="s">
        <v>32124</v>
      </c>
    </row>
    <row r="7699" spans="1:8" x14ac:dyDescent="0.25">
      <c r="A7699" t="str">
        <f t="shared" si="120"/>
        <v>IUC10221</v>
      </c>
      <c r="B7699" s="144" t="s">
        <v>27082</v>
      </c>
      <c r="C7699" s="144" t="s">
        <v>27083</v>
      </c>
      <c r="D7699" s="144" t="s">
        <v>2</v>
      </c>
      <c r="E7699" s="145">
        <v>271.38</v>
      </c>
      <c r="F7699" s="144" t="s">
        <v>15063</v>
      </c>
      <c r="G7699" s="144" t="s">
        <v>14597</v>
      </c>
      <c r="H7699" s="144" t="s">
        <v>32124</v>
      </c>
    </row>
    <row r="7700" spans="1:8" x14ac:dyDescent="0.25">
      <c r="A7700" t="str">
        <f t="shared" si="120"/>
        <v>IUC10222</v>
      </c>
      <c r="B7700" s="144" t="s">
        <v>27084</v>
      </c>
      <c r="C7700" s="144" t="s">
        <v>27085</v>
      </c>
      <c r="D7700" s="144" t="s">
        <v>3</v>
      </c>
      <c r="E7700" s="145">
        <v>167.86</v>
      </c>
      <c r="F7700" s="144" t="s">
        <v>15063</v>
      </c>
      <c r="G7700" s="144" t="s">
        <v>14597</v>
      </c>
      <c r="H7700" s="144" t="s">
        <v>32124</v>
      </c>
    </row>
    <row r="7701" spans="1:8" x14ac:dyDescent="0.25">
      <c r="A7701" t="str">
        <f t="shared" si="120"/>
        <v>IUC10223</v>
      </c>
      <c r="B7701" s="144" t="s">
        <v>27086</v>
      </c>
      <c r="C7701" s="144" t="s">
        <v>27087</v>
      </c>
      <c r="D7701" s="144" t="s">
        <v>3</v>
      </c>
      <c r="E7701" s="145">
        <v>83.4</v>
      </c>
      <c r="F7701" s="144" t="s">
        <v>15063</v>
      </c>
      <c r="G7701" s="144" t="s">
        <v>14597</v>
      </c>
      <c r="H7701" s="144" t="s">
        <v>32124</v>
      </c>
    </row>
    <row r="7702" spans="1:8" x14ac:dyDescent="0.25">
      <c r="A7702" t="str">
        <f t="shared" si="120"/>
        <v>IUC10224</v>
      </c>
      <c r="B7702" s="144" t="s">
        <v>27088</v>
      </c>
      <c r="C7702" s="144" t="s">
        <v>27089</v>
      </c>
      <c r="D7702" s="144" t="s">
        <v>1</v>
      </c>
      <c r="E7702" s="145">
        <v>9329.11</v>
      </c>
      <c r="F7702" s="144" t="s">
        <v>15063</v>
      </c>
      <c r="G7702" s="144" t="s">
        <v>14597</v>
      </c>
      <c r="H7702" s="144" t="s">
        <v>32124</v>
      </c>
    </row>
    <row r="7703" spans="1:8" x14ac:dyDescent="0.25">
      <c r="A7703" t="str">
        <f t="shared" si="120"/>
        <v>IUC10225</v>
      </c>
      <c r="B7703" s="144" t="s">
        <v>27090</v>
      </c>
      <c r="C7703" s="144" t="s">
        <v>27091</v>
      </c>
      <c r="D7703" s="144" t="s">
        <v>2</v>
      </c>
      <c r="E7703" s="145">
        <v>673.24</v>
      </c>
      <c r="F7703" s="144" t="s">
        <v>15063</v>
      </c>
      <c r="G7703" s="144" t="s">
        <v>14597</v>
      </c>
      <c r="H7703" s="144" t="s">
        <v>32124</v>
      </c>
    </row>
    <row r="7704" spans="1:8" x14ac:dyDescent="0.25">
      <c r="A7704" t="str">
        <f t="shared" si="120"/>
        <v>IUC10226</v>
      </c>
      <c r="B7704" s="144" t="s">
        <v>27092</v>
      </c>
      <c r="C7704" s="144" t="s">
        <v>27093</v>
      </c>
      <c r="D7704" s="144" t="s">
        <v>2</v>
      </c>
      <c r="E7704" s="145">
        <v>26.08</v>
      </c>
      <c r="F7704" s="144" t="s">
        <v>15063</v>
      </c>
      <c r="G7704" s="144" t="s">
        <v>14597</v>
      </c>
      <c r="H7704" s="144" t="s">
        <v>32124</v>
      </c>
    </row>
    <row r="7705" spans="1:8" x14ac:dyDescent="0.25">
      <c r="A7705" t="str">
        <f t="shared" si="120"/>
        <v>IUC10227</v>
      </c>
      <c r="B7705" s="144" t="s">
        <v>27094</v>
      </c>
      <c r="C7705" s="144" t="s">
        <v>27095</v>
      </c>
      <c r="D7705" s="144" t="s">
        <v>1</v>
      </c>
      <c r="E7705" s="145">
        <v>1443.87</v>
      </c>
      <c r="F7705" s="144" t="s">
        <v>15063</v>
      </c>
      <c r="G7705" s="144" t="s">
        <v>14597</v>
      </c>
      <c r="H7705" s="144" t="s">
        <v>32124</v>
      </c>
    </row>
    <row r="7706" spans="1:8" x14ac:dyDescent="0.25">
      <c r="A7706" t="str">
        <f t="shared" si="120"/>
        <v>IUC10228</v>
      </c>
      <c r="B7706" s="144" t="s">
        <v>27096</v>
      </c>
      <c r="C7706" s="144" t="s">
        <v>27097</v>
      </c>
      <c r="D7706" s="144" t="s">
        <v>1</v>
      </c>
      <c r="E7706" s="145">
        <v>1087.47</v>
      </c>
      <c r="F7706" s="144" t="s">
        <v>15063</v>
      </c>
      <c r="G7706" s="144" t="s">
        <v>14597</v>
      </c>
      <c r="H7706" s="144" t="s">
        <v>32124</v>
      </c>
    </row>
    <row r="7707" spans="1:8" x14ac:dyDescent="0.25">
      <c r="A7707" t="str">
        <f t="shared" si="120"/>
        <v>IUC10229</v>
      </c>
      <c r="B7707" s="144" t="s">
        <v>27098</v>
      </c>
      <c r="C7707" s="144" t="s">
        <v>27099</v>
      </c>
      <c r="D7707" s="144" t="s">
        <v>1</v>
      </c>
      <c r="E7707" s="145">
        <v>250.61</v>
      </c>
      <c r="F7707" s="144" t="s">
        <v>15063</v>
      </c>
      <c r="G7707" s="144" t="s">
        <v>14597</v>
      </c>
      <c r="H7707" s="144" t="s">
        <v>32124</v>
      </c>
    </row>
    <row r="7708" spans="1:8" x14ac:dyDescent="0.25">
      <c r="A7708" t="str">
        <f t="shared" si="120"/>
        <v>IUC10230</v>
      </c>
      <c r="B7708" s="144" t="s">
        <v>27100</v>
      </c>
      <c r="C7708" s="144" t="s">
        <v>27101</v>
      </c>
      <c r="D7708" s="144" t="s">
        <v>1</v>
      </c>
      <c r="E7708" s="145">
        <v>19882.52</v>
      </c>
      <c r="F7708" s="144" t="s">
        <v>15063</v>
      </c>
      <c r="G7708" s="144" t="s">
        <v>14597</v>
      </c>
      <c r="H7708" s="144" t="s">
        <v>32124</v>
      </c>
    </row>
    <row r="7709" spans="1:8" x14ac:dyDescent="0.25">
      <c r="A7709" t="str">
        <f t="shared" si="120"/>
        <v>IUC10231</v>
      </c>
      <c r="B7709" s="144" t="s">
        <v>27102</v>
      </c>
      <c r="C7709" s="144" t="s">
        <v>32140</v>
      </c>
      <c r="D7709" s="144" t="s">
        <v>1</v>
      </c>
      <c r="E7709" s="145">
        <v>0</v>
      </c>
      <c r="F7709" s="144" t="s">
        <v>15063</v>
      </c>
      <c r="G7709" s="144" t="s">
        <v>14597</v>
      </c>
      <c r="H7709" s="144" t="s">
        <v>32124</v>
      </c>
    </row>
    <row r="7710" spans="1:8" x14ac:dyDescent="0.25">
      <c r="A7710" t="str">
        <f t="shared" si="120"/>
        <v>IUC10232</v>
      </c>
      <c r="B7710" s="144" t="s">
        <v>27103</v>
      </c>
      <c r="C7710" s="144" t="s">
        <v>32141</v>
      </c>
      <c r="D7710" s="144" t="s">
        <v>1</v>
      </c>
      <c r="E7710" s="145">
        <v>0</v>
      </c>
      <c r="F7710" s="144" t="s">
        <v>15063</v>
      </c>
      <c r="G7710" s="144" t="s">
        <v>14597</v>
      </c>
      <c r="H7710" s="144" t="s">
        <v>32124</v>
      </c>
    </row>
    <row r="7711" spans="1:8" x14ac:dyDescent="0.25">
      <c r="A7711" t="str">
        <f t="shared" si="120"/>
        <v>IUC10233</v>
      </c>
      <c r="B7711" s="144" t="s">
        <v>27104</v>
      </c>
      <c r="C7711" s="144" t="s">
        <v>32142</v>
      </c>
      <c r="D7711" s="144" t="s">
        <v>1</v>
      </c>
      <c r="E7711" s="145">
        <v>0</v>
      </c>
      <c r="F7711" s="144" t="s">
        <v>15063</v>
      </c>
      <c r="G7711" s="144" t="s">
        <v>14597</v>
      </c>
      <c r="H7711" s="144" t="s">
        <v>32124</v>
      </c>
    </row>
    <row r="7712" spans="1:8" x14ac:dyDescent="0.25">
      <c r="A7712" t="str">
        <f t="shared" si="120"/>
        <v>IUC10234</v>
      </c>
      <c r="B7712" s="144" t="s">
        <v>27105</v>
      </c>
      <c r="C7712" s="144" t="s">
        <v>27106</v>
      </c>
      <c r="D7712" s="144" t="s">
        <v>2</v>
      </c>
      <c r="E7712" s="145">
        <v>699.21</v>
      </c>
      <c r="F7712" s="144" t="s">
        <v>15063</v>
      </c>
      <c r="G7712" s="144" t="s">
        <v>14597</v>
      </c>
      <c r="H7712" s="144" t="s">
        <v>32124</v>
      </c>
    </row>
    <row r="7713" spans="1:8" x14ac:dyDescent="0.25">
      <c r="A7713" t="str">
        <f t="shared" si="120"/>
        <v>IUC10240</v>
      </c>
      <c r="B7713" s="144" t="s">
        <v>27107</v>
      </c>
      <c r="C7713" s="144" t="s">
        <v>27108</v>
      </c>
      <c r="D7713" s="144" t="s">
        <v>1</v>
      </c>
      <c r="E7713" s="145">
        <v>1424.14</v>
      </c>
      <c r="F7713" s="144" t="s">
        <v>15063</v>
      </c>
      <c r="G7713" s="144" t="s">
        <v>14597</v>
      </c>
      <c r="H7713" s="144" t="s">
        <v>32124</v>
      </c>
    </row>
    <row r="7714" spans="1:8" x14ac:dyDescent="0.25">
      <c r="A7714" t="str">
        <f t="shared" si="120"/>
        <v>IUC10241</v>
      </c>
      <c r="B7714" s="144" t="s">
        <v>27109</v>
      </c>
      <c r="C7714" s="144" t="s">
        <v>27110</v>
      </c>
      <c r="D7714" s="144" t="s">
        <v>3</v>
      </c>
      <c r="E7714" s="145">
        <v>146.19</v>
      </c>
      <c r="F7714" s="144" t="s">
        <v>15063</v>
      </c>
      <c r="G7714" s="144" t="s">
        <v>14597</v>
      </c>
      <c r="H7714" s="144" t="s">
        <v>32124</v>
      </c>
    </row>
    <row r="7715" spans="1:8" x14ac:dyDescent="0.25">
      <c r="A7715" t="str">
        <f t="shared" si="120"/>
        <v>IUC10242</v>
      </c>
      <c r="B7715" s="144" t="s">
        <v>27111</v>
      </c>
      <c r="C7715" s="144" t="s">
        <v>27112</v>
      </c>
      <c r="D7715" s="144" t="s">
        <v>22634</v>
      </c>
      <c r="E7715" s="145">
        <v>91.44</v>
      </c>
      <c r="F7715" s="144" t="s">
        <v>15063</v>
      </c>
      <c r="G7715" s="144" t="s">
        <v>14597</v>
      </c>
      <c r="H7715" s="144" t="s">
        <v>32124</v>
      </c>
    </row>
    <row r="7716" spans="1:8" x14ac:dyDescent="0.25">
      <c r="A7716" t="str">
        <f t="shared" si="120"/>
        <v>IUC10243</v>
      </c>
      <c r="B7716" s="144" t="s">
        <v>27113</v>
      </c>
      <c r="C7716" s="144" t="s">
        <v>27114</v>
      </c>
      <c r="D7716" s="144" t="s">
        <v>1</v>
      </c>
      <c r="E7716" s="145">
        <v>2979.61</v>
      </c>
      <c r="F7716" s="144" t="s">
        <v>15063</v>
      </c>
      <c r="G7716" s="144" t="s">
        <v>14597</v>
      </c>
      <c r="H7716" s="144" t="s">
        <v>32124</v>
      </c>
    </row>
    <row r="7717" spans="1:8" x14ac:dyDescent="0.25">
      <c r="A7717" t="str">
        <f t="shared" si="120"/>
        <v>IUC10244</v>
      </c>
      <c r="B7717" s="144" t="s">
        <v>27115</v>
      </c>
      <c r="C7717" s="144" t="s">
        <v>22667</v>
      </c>
      <c r="D7717" s="144" t="s">
        <v>4</v>
      </c>
      <c r="E7717" s="145">
        <v>6786.94</v>
      </c>
      <c r="F7717" s="144" t="s">
        <v>15063</v>
      </c>
      <c r="G7717" s="144" t="s">
        <v>14597</v>
      </c>
      <c r="H7717" s="144" t="s">
        <v>32124</v>
      </c>
    </row>
    <row r="7718" spans="1:8" x14ac:dyDescent="0.25">
      <c r="A7718" t="str">
        <f t="shared" si="120"/>
        <v>IUC10245</v>
      </c>
      <c r="B7718" s="144" t="s">
        <v>27116</v>
      </c>
      <c r="C7718" s="144" t="s">
        <v>22669</v>
      </c>
      <c r="D7718" s="144" t="s">
        <v>4</v>
      </c>
      <c r="E7718" s="145">
        <v>5964.16</v>
      </c>
      <c r="F7718" s="144" t="s">
        <v>15063</v>
      </c>
      <c r="G7718" s="144" t="s">
        <v>14597</v>
      </c>
      <c r="H7718" s="144" t="s">
        <v>32124</v>
      </c>
    </row>
    <row r="7719" spans="1:8" x14ac:dyDescent="0.25">
      <c r="A7719" t="str">
        <f t="shared" si="120"/>
        <v>IUC10246</v>
      </c>
      <c r="B7719" s="144" t="s">
        <v>27117</v>
      </c>
      <c r="C7719" s="144" t="s">
        <v>27118</v>
      </c>
      <c r="D7719" s="144" t="s">
        <v>296</v>
      </c>
      <c r="E7719" s="145">
        <v>64.39</v>
      </c>
      <c r="F7719" s="144" t="s">
        <v>15063</v>
      </c>
      <c r="G7719" s="144" t="s">
        <v>14597</v>
      </c>
      <c r="H7719" s="144" t="s">
        <v>32124</v>
      </c>
    </row>
    <row r="7720" spans="1:8" x14ac:dyDescent="0.25">
      <c r="A7720" t="str">
        <f t="shared" si="120"/>
        <v>IUC10247</v>
      </c>
      <c r="B7720" s="144" t="s">
        <v>27119</v>
      </c>
      <c r="C7720" s="144" t="s">
        <v>27120</v>
      </c>
      <c r="D7720" s="144" t="s">
        <v>205</v>
      </c>
      <c r="E7720" s="145">
        <v>11.76</v>
      </c>
      <c r="F7720" s="144" t="s">
        <v>15063</v>
      </c>
      <c r="G7720" s="144" t="s">
        <v>14597</v>
      </c>
      <c r="H7720" s="144" t="s">
        <v>32124</v>
      </c>
    </row>
    <row r="7721" spans="1:8" x14ac:dyDescent="0.25">
      <c r="A7721" t="str">
        <f t="shared" si="120"/>
        <v>IUC10248</v>
      </c>
      <c r="B7721" s="144" t="s">
        <v>27121</v>
      </c>
      <c r="C7721" s="144" t="s">
        <v>27122</v>
      </c>
      <c r="D7721" s="144" t="s">
        <v>1</v>
      </c>
      <c r="E7721" s="145">
        <v>1175.03</v>
      </c>
      <c r="F7721" s="144" t="s">
        <v>15063</v>
      </c>
      <c r="G7721" s="144" t="s">
        <v>14597</v>
      </c>
      <c r="H7721" s="144" t="s">
        <v>32124</v>
      </c>
    </row>
    <row r="7722" spans="1:8" x14ac:dyDescent="0.25">
      <c r="A7722" t="str">
        <f t="shared" si="120"/>
        <v>IUC10249</v>
      </c>
      <c r="B7722" s="144" t="s">
        <v>27123</v>
      </c>
      <c r="C7722" s="144" t="s">
        <v>27124</v>
      </c>
      <c r="D7722" s="144" t="s">
        <v>2</v>
      </c>
      <c r="E7722" s="145">
        <v>63.03</v>
      </c>
      <c r="F7722" s="144" t="s">
        <v>15063</v>
      </c>
      <c r="G7722" s="144" t="s">
        <v>14597</v>
      </c>
      <c r="H7722" s="144" t="s">
        <v>32124</v>
      </c>
    </row>
    <row r="7723" spans="1:8" x14ac:dyDescent="0.25">
      <c r="A7723" t="str">
        <f t="shared" si="120"/>
        <v>IUC10250</v>
      </c>
      <c r="B7723" s="144" t="s">
        <v>16254</v>
      </c>
      <c r="C7723" s="144" t="s">
        <v>16255</v>
      </c>
      <c r="D7723" s="144" t="s">
        <v>2</v>
      </c>
      <c r="E7723" s="145">
        <v>96.7</v>
      </c>
      <c r="F7723" s="144" t="s">
        <v>15063</v>
      </c>
      <c r="G7723" s="144" t="s">
        <v>14597</v>
      </c>
      <c r="H7723" s="144" t="s">
        <v>32124</v>
      </c>
    </row>
    <row r="7724" spans="1:8" x14ac:dyDescent="0.25">
      <c r="A7724" t="str">
        <f t="shared" si="120"/>
        <v>IUC10251</v>
      </c>
      <c r="B7724" s="144" t="s">
        <v>27125</v>
      </c>
      <c r="C7724" s="144" t="s">
        <v>27126</v>
      </c>
      <c r="D7724" s="144" t="s">
        <v>1</v>
      </c>
      <c r="E7724" s="145">
        <v>460.59</v>
      </c>
      <c r="F7724" s="144" t="s">
        <v>15063</v>
      </c>
      <c r="G7724" s="144" t="s">
        <v>14597</v>
      </c>
      <c r="H7724" s="144" t="s">
        <v>32124</v>
      </c>
    </row>
    <row r="7725" spans="1:8" x14ac:dyDescent="0.25">
      <c r="A7725" t="str">
        <f t="shared" si="120"/>
        <v>IUC10252</v>
      </c>
      <c r="B7725" s="144" t="s">
        <v>27127</v>
      </c>
      <c r="C7725" s="144" t="s">
        <v>27128</v>
      </c>
      <c r="D7725" s="144" t="s">
        <v>4</v>
      </c>
      <c r="E7725" s="145">
        <v>1816.45</v>
      </c>
      <c r="F7725" s="144" t="s">
        <v>15063</v>
      </c>
      <c r="G7725" s="144" t="s">
        <v>14597</v>
      </c>
      <c r="H7725" s="144" t="s">
        <v>32124</v>
      </c>
    </row>
    <row r="7726" spans="1:8" x14ac:dyDescent="0.25">
      <c r="A7726" t="str">
        <f t="shared" si="120"/>
        <v>IUC10253</v>
      </c>
      <c r="B7726" s="144" t="s">
        <v>27129</v>
      </c>
      <c r="C7726" s="144" t="s">
        <v>27130</v>
      </c>
      <c r="D7726" s="144" t="s">
        <v>4</v>
      </c>
      <c r="E7726" s="145">
        <v>2817.91</v>
      </c>
      <c r="F7726" s="144" t="s">
        <v>15063</v>
      </c>
      <c r="G7726" s="144" t="s">
        <v>14597</v>
      </c>
      <c r="H7726" s="144" t="s">
        <v>32124</v>
      </c>
    </row>
    <row r="7727" spans="1:8" x14ac:dyDescent="0.25">
      <c r="A7727" t="str">
        <f t="shared" si="120"/>
        <v>IUC10254</v>
      </c>
      <c r="B7727" s="144" t="s">
        <v>27131</v>
      </c>
      <c r="C7727" s="144" t="s">
        <v>27132</v>
      </c>
      <c r="D7727" s="144" t="s">
        <v>4</v>
      </c>
      <c r="E7727" s="145">
        <v>1816.45</v>
      </c>
      <c r="F7727" s="144" t="s">
        <v>15063</v>
      </c>
      <c r="G7727" s="144" t="s">
        <v>14597</v>
      </c>
      <c r="H7727" s="144" t="s">
        <v>32124</v>
      </c>
    </row>
    <row r="7728" spans="1:8" x14ac:dyDescent="0.25">
      <c r="A7728" t="str">
        <f t="shared" si="120"/>
        <v>IUC10255</v>
      </c>
      <c r="B7728" s="144" t="s">
        <v>27133</v>
      </c>
      <c r="C7728" s="144" t="s">
        <v>27134</v>
      </c>
      <c r="D7728" s="144" t="s">
        <v>4</v>
      </c>
      <c r="E7728" s="145">
        <v>2814.34</v>
      </c>
      <c r="F7728" s="144" t="s">
        <v>15063</v>
      </c>
      <c r="G7728" s="144" t="s">
        <v>14597</v>
      </c>
      <c r="H7728" s="144" t="s">
        <v>32124</v>
      </c>
    </row>
    <row r="7729" spans="1:8" x14ac:dyDescent="0.25">
      <c r="A7729" t="str">
        <f t="shared" si="120"/>
        <v>IUC10256</v>
      </c>
      <c r="B7729" s="144" t="s">
        <v>27135</v>
      </c>
      <c r="C7729" s="144" t="s">
        <v>22683</v>
      </c>
      <c r="D7729" s="144" t="s">
        <v>4</v>
      </c>
      <c r="E7729" s="145">
        <v>3815.66</v>
      </c>
      <c r="F7729" s="144" t="s">
        <v>15063</v>
      </c>
      <c r="G7729" s="144" t="s">
        <v>14597</v>
      </c>
      <c r="H7729" s="144" t="s">
        <v>32124</v>
      </c>
    </row>
    <row r="7730" spans="1:8" x14ac:dyDescent="0.25">
      <c r="A7730" t="str">
        <f t="shared" si="120"/>
        <v>IUC10257</v>
      </c>
      <c r="B7730" s="144" t="s">
        <v>27136</v>
      </c>
      <c r="C7730" s="144" t="s">
        <v>27137</v>
      </c>
      <c r="D7730" s="144" t="s">
        <v>296</v>
      </c>
      <c r="E7730" s="145">
        <v>270.83</v>
      </c>
      <c r="F7730" s="144" t="s">
        <v>15063</v>
      </c>
      <c r="G7730" s="144" t="s">
        <v>14597</v>
      </c>
      <c r="H7730" s="144" t="s">
        <v>32124</v>
      </c>
    </row>
    <row r="7731" spans="1:8" x14ac:dyDescent="0.25">
      <c r="A7731" t="str">
        <f t="shared" si="120"/>
        <v>IUC10258</v>
      </c>
      <c r="B7731" s="144" t="s">
        <v>27138</v>
      </c>
      <c r="C7731" s="144" t="s">
        <v>27139</v>
      </c>
      <c r="D7731" s="144" t="s">
        <v>3</v>
      </c>
      <c r="E7731" s="145">
        <v>44.73</v>
      </c>
      <c r="F7731" s="144" t="s">
        <v>15063</v>
      </c>
      <c r="G7731" s="144" t="s">
        <v>14597</v>
      </c>
      <c r="H7731" s="144" t="s">
        <v>32124</v>
      </c>
    </row>
    <row r="7732" spans="1:8" x14ac:dyDescent="0.25">
      <c r="A7732" t="str">
        <f t="shared" si="120"/>
        <v>IUC10259</v>
      </c>
      <c r="B7732" s="144" t="s">
        <v>27140</v>
      </c>
      <c r="C7732" s="144" t="s">
        <v>27141</v>
      </c>
      <c r="D7732" s="144" t="s">
        <v>1</v>
      </c>
      <c r="E7732" s="145">
        <v>120.54</v>
      </c>
      <c r="F7732" s="144" t="s">
        <v>15063</v>
      </c>
      <c r="G7732" s="144" t="s">
        <v>14597</v>
      </c>
      <c r="H7732" s="144" t="s">
        <v>32124</v>
      </c>
    </row>
    <row r="7733" spans="1:8" x14ac:dyDescent="0.25">
      <c r="A7733" t="str">
        <f t="shared" si="120"/>
        <v>IUC10261</v>
      </c>
      <c r="B7733" s="144" t="s">
        <v>27142</v>
      </c>
      <c r="C7733" s="144" t="s">
        <v>27143</v>
      </c>
      <c r="D7733" s="144" t="s">
        <v>2</v>
      </c>
      <c r="E7733" s="145">
        <v>90.69</v>
      </c>
      <c r="F7733" s="144" t="s">
        <v>15063</v>
      </c>
      <c r="G7733" s="144" t="s">
        <v>14597</v>
      </c>
      <c r="H7733" s="144" t="s">
        <v>32124</v>
      </c>
    </row>
    <row r="7734" spans="1:8" x14ac:dyDescent="0.25">
      <c r="A7734" t="str">
        <f t="shared" si="120"/>
        <v>IUC10500</v>
      </c>
      <c r="B7734" s="144" t="s">
        <v>32143</v>
      </c>
      <c r="C7734" s="144" t="s">
        <v>32144</v>
      </c>
      <c r="D7734" s="144" t="s">
        <v>4</v>
      </c>
      <c r="E7734" s="145">
        <v>54.38</v>
      </c>
      <c r="F7734" s="144" t="s">
        <v>15063</v>
      </c>
      <c r="G7734" s="144" t="s">
        <v>14597</v>
      </c>
      <c r="H7734" s="144" t="s">
        <v>32124</v>
      </c>
    </row>
    <row r="7735" spans="1:8" x14ac:dyDescent="0.25">
      <c r="A7735" t="str">
        <f t="shared" si="120"/>
        <v>IUC20027</v>
      </c>
      <c r="B7735" s="144" t="s">
        <v>32145</v>
      </c>
      <c r="C7735" s="144" t="s">
        <v>32146</v>
      </c>
      <c r="D7735" s="144" t="s">
        <v>3</v>
      </c>
      <c r="E7735" s="145">
        <v>0</v>
      </c>
      <c r="F7735" s="144" t="s">
        <v>15063</v>
      </c>
      <c r="G7735" s="144" t="s">
        <v>14597</v>
      </c>
      <c r="H7735" s="144" t="s">
        <v>32124</v>
      </c>
    </row>
    <row r="7736" spans="1:8" x14ac:dyDescent="0.25">
      <c r="A7736" t="str">
        <f t="shared" si="120"/>
        <v>IUC20099</v>
      </c>
      <c r="B7736" s="144" t="s">
        <v>27144</v>
      </c>
      <c r="C7736" s="144" t="s">
        <v>27145</v>
      </c>
      <c r="D7736" s="144" t="s">
        <v>3</v>
      </c>
      <c r="E7736" s="145">
        <v>12.99</v>
      </c>
      <c r="F7736" s="144" t="s">
        <v>15063</v>
      </c>
      <c r="G7736" s="144" t="s">
        <v>14597</v>
      </c>
      <c r="H7736" s="144" t="s">
        <v>32124</v>
      </c>
    </row>
    <row r="7737" spans="1:8" x14ac:dyDescent="0.25">
      <c r="A7737" t="str">
        <f t="shared" si="120"/>
        <v>IUC20100</v>
      </c>
      <c r="B7737" s="144" t="s">
        <v>12154</v>
      </c>
      <c r="C7737" s="144" t="s">
        <v>12155</v>
      </c>
      <c r="D7737" s="144" t="s">
        <v>3</v>
      </c>
      <c r="E7737" s="145">
        <v>6.77</v>
      </c>
      <c r="F7737" s="144" t="s">
        <v>15063</v>
      </c>
      <c r="G7737" s="144" t="s">
        <v>14597</v>
      </c>
      <c r="H7737" s="144" t="s">
        <v>32124</v>
      </c>
    </row>
    <row r="7738" spans="1:8" x14ac:dyDescent="0.25">
      <c r="A7738" t="str">
        <f t="shared" si="120"/>
        <v>iuc20110</v>
      </c>
      <c r="B7738" s="144" t="s">
        <v>12156</v>
      </c>
      <c r="C7738" s="144" t="s">
        <v>12157</v>
      </c>
      <c r="D7738" s="144" t="s">
        <v>3</v>
      </c>
      <c r="E7738" s="145">
        <v>28.3</v>
      </c>
      <c r="F7738" s="144" t="s">
        <v>15063</v>
      </c>
      <c r="G7738" s="144" t="s">
        <v>14597</v>
      </c>
      <c r="H7738" s="144" t="s">
        <v>32124</v>
      </c>
    </row>
    <row r="7739" spans="1:8" x14ac:dyDescent="0.25">
      <c r="A7739" t="str">
        <f t="shared" si="120"/>
        <v>IUC20120</v>
      </c>
      <c r="B7739" s="144" t="s">
        <v>12158</v>
      </c>
      <c r="C7739" s="144" t="s">
        <v>12159</v>
      </c>
      <c r="D7739" s="144" t="s">
        <v>3</v>
      </c>
      <c r="E7739" s="145">
        <v>18.09</v>
      </c>
      <c r="F7739" s="144" t="s">
        <v>15063</v>
      </c>
      <c r="G7739" s="144" t="s">
        <v>14597</v>
      </c>
      <c r="H7739" s="144" t="s">
        <v>32124</v>
      </c>
    </row>
    <row r="7740" spans="1:8" x14ac:dyDescent="0.25">
      <c r="A7740" t="str">
        <f t="shared" si="120"/>
        <v>IUC20130</v>
      </c>
      <c r="B7740" s="144" t="s">
        <v>12160</v>
      </c>
      <c r="C7740" s="144" t="s">
        <v>12161</v>
      </c>
      <c r="D7740" s="144" t="s">
        <v>4</v>
      </c>
      <c r="E7740" s="145">
        <v>107.63</v>
      </c>
      <c r="F7740" s="144" t="s">
        <v>15063</v>
      </c>
      <c r="G7740" s="144" t="s">
        <v>14597</v>
      </c>
      <c r="H7740" s="144" t="s">
        <v>32124</v>
      </c>
    </row>
    <row r="7741" spans="1:8" x14ac:dyDescent="0.25">
      <c r="A7741" t="str">
        <f t="shared" si="120"/>
        <v>IUC20133</v>
      </c>
      <c r="B7741" s="144" t="s">
        <v>27146</v>
      </c>
      <c r="C7741" s="144" t="s">
        <v>27147</v>
      </c>
      <c r="D7741" s="144" t="s">
        <v>3</v>
      </c>
      <c r="E7741" s="145">
        <v>10.73</v>
      </c>
      <c r="F7741" s="144" t="s">
        <v>15063</v>
      </c>
      <c r="G7741" s="144" t="s">
        <v>14597</v>
      </c>
      <c r="H7741" s="144" t="s">
        <v>32124</v>
      </c>
    </row>
    <row r="7742" spans="1:8" x14ac:dyDescent="0.25">
      <c r="A7742" t="str">
        <f t="shared" si="120"/>
        <v>IUC20135</v>
      </c>
      <c r="B7742" s="144" t="s">
        <v>16256</v>
      </c>
      <c r="C7742" s="144" t="s">
        <v>16257</v>
      </c>
      <c r="D7742" s="144" t="s">
        <v>3</v>
      </c>
      <c r="E7742" s="145">
        <v>9.9600000000000009</v>
      </c>
      <c r="F7742" s="144" t="s">
        <v>15063</v>
      </c>
      <c r="G7742" s="144" t="s">
        <v>14597</v>
      </c>
      <c r="H7742" s="144" t="s">
        <v>32124</v>
      </c>
    </row>
    <row r="7743" spans="1:8" x14ac:dyDescent="0.25">
      <c r="A7743" t="str">
        <f t="shared" si="120"/>
        <v>IUC20140</v>
      </c>
      <c r="B7743" s="144" t="s">
        <v>16258</v>
      </c>
      <c r="C7743" s="144" t="s">
        <v>16259</v>
      </c>
      <c r="D7743" s="144" t="s">
        <v>1</v>
      </c>
      <c r="E7743" s="145">
        <v>228.31</v>
      </c>
      <c r="F7743" s="144" t="s">
        <v>15063</v>
      </c>
      <c r="G7743" s="144" t="s">
        <v>14597</v>
      </c>
      <c r="H7743" s="144" t="s">
        <v>32124</v>
      </c>
    </row>
    <row r="7744" spans="1:8" x14ac:dyDescent="0.25">
      <c r="A7744" t="str">
        <f t="shared" si="120"/>
        <v>IUC20145</v>
      </c>
      <c r="B7744" s="144" t="s">
        <v>27148</v>
      </c>
      <c r="C7744" s="144" t="s">
        <v>27149</v>
      </c>
      <c r="D7744" s="144" t="s">
        <v>4</v>
      </c>
      <c r="E7744" s="145">
        <v>103.12</v>
      </c>
      <c r="F7744" s="144" t="s">
        <v>15063</v>
      </c>
      <c r="G7744" s="144" t="s">
        <v>14597</v>
      </c>
      <c r="H7744" s="144" t="s">
        <v>32124</v>
      </c>
    </row>
    <row r="7745" spans="1:8" x14ac:dyDescent="0.25">
      <c r="A7745" t="str">
        <f t="shared" si="120"/>
        <v>IUC20150</v>
      </c>
      <c r="B7745" s="144" t="s">
        <v>32147</v>
      </c>
      <c r="C7745" s="144" t="s">
        <v>32148</v>
      </c>
      <c r="D7745" s="144" t="s">
        <v>3</v>
      </c>
      <c r="E7745" s="145">
        <v>0</v>
      </c>
      <c r="F7745" s="144" t="s">
        <v>15063</v>
      </c>
      <c r="G7745" s="144" t="s">
        <v>14597</v>
      </c>
      <c r="H7745" s="144" t="s">
        <v>32124</v>
      </c>
    </row>
    <row r="7746" spans="1:8" x14ac:dyDescent="0.25">
      <c r="A7746" t="str">
        <f t="shared" si="120"/>
        <v>IUC20153</v>
      </c>
      <c r="B7746" s="144" t="s">
        <v>16260</v>
      </c>
      <c r="C7746" s="144" t="s">
        <v>16261</v>
      </c>
      <c r="D7746" s="144" t="s">
        <v>3</v>
      </c>
      <c r="E7746" s="145">
        <v>130.19999999999999</v>
      </c>
      <c r="F7746" s="144" t="s">
        <v>15063</v>
      </c>
      <c r="G7746" s="144" t="s">
        <v>14597</v>
      </c>
      <c r="H7746" s="144" t="s">
        <v>32124</v>
      </c>
    </row>
    <row r="7747" spans="1:8" x14ac:dyDescent="0.25">
      <c r="A7747" t="str">
        <f t="shared" ref="A7747:A7810" si="121">B7747</f>
        <v>IUC20154</v>
      </c>
      <c r="B7747" s="144" t="s">
        <v>27150</v>
      </c>
      <c r="C7747" s="144" t="s">
        <v>27151</v>
      </c>
      <c r="D7747" s="144" t="s">
        <v>4</v>
      </c>
      <c r="E7747" s="145">
        <v>162.25</v>
      </c>
      <c r="F7747" s="144" t="s">
        <v>15063</v>
      </c>
      <c r="G7747" s="144" t="s">
        <v>14597</v>
      </c>
      <c r="H7747" s="144" t="s">
        <v>32124</v>
      </c>
    </row>
    <row r="7748" spans="1:8" x14ac:dyDescent="0.25">
      <c r="A7748" t="str">
        <f t="shared" si="121"/>
        <v>IUC20155</v>
      </c>
      <c r="B7748" s="144" t="s">
        <v>12167</v>
      </c>
      <c r="C7748" s="144" t="s">
        <v>12168</v>
      </c>
      <c r="D7748" s="144" t="s">
        <v>3</v>
      </c>
      <c r="E7748" s="145">
        <v>545.57000000000005</v>
      </c>
      <c r="F7748" s="144" t="s">
        <v>15063</v>
      </c>
      <c r="G7748" s="144" t="s">
        <v>14597</v>
      </c>
      <c r="H7748" s="144" t="s">
        <v>32124</v>
      </c>
    </row>
    <row r="7749" spans="1:8" x14ac:dyDescent="0.25">
      <c r="A7749" t="str">
        <f t="shared" si="121"/>
        <v>IUC20156</v>
      </c>
      <c r="B7749" s="144" t="s">
        <v>16262</v>
      </c>
      <c r="C7749" s="144" t="s">
        <v>16263</v>
      </c>
      <c r="D7749" s="144" t="s">
        <v>3</v>
      </c>
      <c r="E7749" s="145">
        <v>369.92</v>
      </c>
      <c r="F7749" s="144" t="s">
        <v>15063</v>
      </c>
      <c r="G7749" s="144" t="s">
        <v>14597</v>
      </c>
      <c r="H7749" s="144" t="s">
        <v>32124</v>
      </c>
    </row>
    <row r="7750" spans="1:8" x14ac:dyDescent="0.25">
      <c r="A7750" t="str">
        <f t="shared" si="121"/>
        <v>IUC20157</v>
      </c>
      <c r="B7750" s="144" t="s">
        <v>16264</v>
      </c>
      <c r="C7750" s="144" t="s">
        <v>16265</v>
      </c>
      <c r="D7750" s="144" t="s">
        <v>3</v>
      </c>
      <c r="E7750" s="145">
        <v>228.27</v>
      </c>
      <c r="F7750" s="144" t="s">
        <v>15063</v>
      </c>
      <c r="G7750" s="144" t="s">
        <v>14597</v>
      </c>
      <c r="H7750" s="144" t="s">
        <v>32124</v>
      </c>
    </row>
    <row r="7751" spans="1:8" x14ac:dyDescent="0.25">
      <c r="A7751" t="str">
        <f t="shared" si="121"/>
        <v>IUC20158</v>
      </c>
      <c r="B7751" s="144" t="s">
        <v>27152</v>
      </c>
      <c r="C7751" s="144" t="s">
        <v>27153</v>
      </c>
      <c r="D7751" s="144" t="s">
        <v>2</v>
      </c>
      <c r="E7751" s="145">
        <v>9.33</v>
      </c>
      <c r="F7751" s="144" t="s">
        <v>15063</v>
      </c>
      <c r="G7751" s="144" t="s">
        <v>14597</v>
      </c>
      <c r="H7751" s="144" t="s">
        <v>32124</v>
      </c>
    </row>
    <row r="7752" spans="1:8" x14ac:dyDescent="0.25">
      <c r="A7752" t="str">
        <f t="shared" si="121"/>
        <v>IUC20160</v>
      </c>
      <c r="B7752" s="144" t="s">
        <v>12162</v>
      </c>
      <c r="C7752" s="144" t="s">
        <v>12163</v>
      </c>
      <c r="D7752" s="144" t="s">
        <v>3</v>
      </c>
      <c r="E7752" s="145">
        <v>3.44</v>
      </c>
      <c r="F7752" s="144" t="s">
        <v>15063</v>
      </c>
      <c r="G7752" s="144" t="s">
        <v>14597</v>
      </c>
      <c r="H7752" s="144" t="s">
        <v>32124</v>
      </c>
    </row>
    <row r="7753" spans="1:8" x14ac:dyDescent="0.25">
      <c r="A7753" t="str">
        <f t="shared" si="121"/>
        <v>IUC20161</v>
      </c>
      <c r="B7753" s="144" t="s">
        <v>13603</v>
      </c>
      <c r="C7753" s="144" t="s">
        <v>13604</v>
      </c>
      <c r="D7753" s="144" t="s">
        <v>3</v>
      </c>
      <c r="E7753" s="145">
        <v>22.78</v>
      </c>
      <c r="F7753" s="144" t="s">
        <v>15063</v>
      </c>
      <c r="G7753" s="144" t="s">
        <v>14597</v>
      </c>
      <c r="H7753" s="144" t="s">
        <v>32124</v>
      </c>
    </row>
    <row r="7754" spans="1:8" x14ac:dyDescent="0.25">
      <c r="A7754" t="str">
        <f t="shared" si="121"/>
        <v>IUC20162</v>
      </c>
      <c r="B7754" s="144" t="s">
        <v>16266</v>
      </c>
      <c r="C7754" s="144" t="s">
        <v>16267</v>
      </c>
      <c r="D7754" s="144" t="s">
        <v>3</v>
      </c>
      <c r="E7754" s="145">
        <v>21.78</v>
      </c>
      <c r="F7754" s="144" t="s">
        <v>15063</v>
      </c>
      <c r="G7754" s="144" t="s">
        <v>14597</v>
      </c>
      <c r="H7754" s="144" t="s">
        <v>32124</v>
      </c>
    </row>
    <row r="7755" spans="1:8" x14ac:dyDescent="0.25">
      <c r="A7755" t="str">
        <f t="shared" si="121"/>
        <v>IUC20163</v>
      </c>
      <c r="B7755" s="144" t="s">
        <v>27154</v>
      </c>
      <c r="C7755" s="144" t="s">
        <v>27155</v>
      </c>
      <c r="D7755" s="144" t="s">
        <v>1</v>
      </c>
      <c r="E7755" s="145">
        <v>393.92</v>
      </c>
      <c r="F7755" s="144" t="s">
        <v>15063</v>
      </c>
      <c r="G7755" s="144" t="s">
        <v>14597</v>
      </c>
      <c r="H7755" s="144" t="s">
        <v>32124</v>
      </c>
    </row>
    <row r="7756" spans="1:8" x14ac:dyDescent="0.25">
      <c r="A7756" t="str">
        <f t="shared" si="121"/>
        <v>IUC20164</v>
      </c>
      <c r="B7756" s="144" t="s">
        <v>27156</v>
      </c>
      <c r="C7756" s="144" t="s">
        <v>27157</v>
      </c>
      <c r="D7756" s="144" t="s">
        <v>1</v>
      </c>
      <c r="E7756" s="145">
        <v>54.41</v>
      </c>
      <c r="F7756" s="144" t="s">
        <v>15063</v>
      </c>
      <c r="G7756" s="144" t="s">
        <v>14597</v>
      </c>
      <c r="H7756" s="144" t="s">
        <v>32124</v>
      </c>
    </row>
    <row r="7757" spans="1:8" x14ac:dyDescent="0.25">
      <c r="A7757" t="str">
        <f t="shared" si="121"/>
        <v>IUC20165</v>
      </c>
      <c r="B7757" s="144" t="s">
        <v>27158</v>
      </c>
      <c r="C7757" s="144" t="s">
        <v>27159</v>
      </c>
      <c r="D7757" s="144" t="s">
        <v>3</v>
      </c>
      <c r="E7757" s="145">
        <v>14.43</v>
      </c>
      <c r="F7757" s="144" t="s">
        <v>15063</v>
      </c>
      <c r="G7757" s="144" t="s">
        <v>14597</v>
      </c>
      <c r="H7757" s="144" t="s">
        <v>32124</v>
      </c>
    </row>
    <row r="7758" spans="1:8" x14ac:dyDescent="0.25">
      <c r="A7758" t="str">
        <f t="shared" si="121"/>
        <v>IUC20166</v>
      </c>
      <c r="B7758" s="144" t="s">
        <v>27160</v>
      </c>
      <c r="C7758" s="144" t="s">
        <v>27161</v>
      </c>
      <c r="D7758" s="144" t="s">
        <v>3</v>
      </c>
      <c r="E7758" s="145">
        <v>0.32</v>
      </c>
      <c r="F7758" s="144" t="s">
        <v>15063</v>
      </c>
      <c r="G7758" s="144" t="s">
        <v>14597</v>
      </c>
      <c r="H7758" s="144" t="s">
        <v>32124</v>
      </c>
    </row>
    <row r="7759" spans="1:8" x14ac:dyDescent="0.25">
      <c r="A7759" t="str">
        <f t="shared" si="121"/>
        <v>IUC20167</v>
      </c>
      <c r="B7759" s="144" t="s">
        <v>27162</v>
      </c>
      <c r="C7759" s="144" t="s">
        <v>27163</v>
      </c>
      <c r="D7759" s="144" t="s">
        <v>3</v>
      </c>
      <c r="E7759" s="145">
        <v>12.91</v>
      </c>
      <c r="F7759" s="144" t="s">
        <v>15063</v>
      </c>
      <c r="G7759" s="144" t="s">
        <v>14597</v>
      </c>
      <c r="H7759" s="144" t="s">
        <v>32124</v>
      </c>
    </row>
    <row r="7760" spans="1:8" x14ac:dyDescent="0.25">
      <c r="A7760" t="str">
        <f t="shared" si="121"/>
        <v>IUC20170</v>
      </c>
      <c r="B7760" s="144" t="s">
        <v>16268</v>
      </c>
      <c r="C7760" s="144" t="s">
        <v>16269</v>
      </c>
      <c r="D7760" s="144" t="s">
        <v>4</v>
      </c>
      <c r="E7760" s="145">
        <v>713.38</v>
      </c>
      <c r="F7760" s="144" t="s">
        <v>15063</v>
      </c>
      <c r="G7760" s="144" t="s">
        <v>14597</v>
      </c>
      <c r="H7760" s="144" t="s">
        <v>32124</v>
      </c>
    </row>
    <row r="7761" spans="1:8" x14ac:dyDescent="0.25">
      <c r="A7761" t="str">
        <f t="shared" si="121"/>
        <v>IUC20171</v>
      </c>
      <c r="B7761" s="144" t="s">
        <v>16270</v>
      </c>
      <c r="C7761" s="144" t="s">
        <v>16271</v>
      </c>
      <c r="D7761" s="144" t="s">
        <v>3</v>
      </c>
      <c r="E7761" s="145">
        <v>186.08</v>
      </c>
      <c r="F7761" s="144" t="s">
        <v>15063</v>
      </c>
      <c r="G7761" s="144" t="s">
        <v>14597</v>
      </c>
      <c r="H7761" s="144" t="s">
        <v>32124</v>
      </c>
    </row>
    <row r="7762" spans="1:8" x14ac:dyDescent="0.25">
      <c r="A7762" t="str">
        <f t="shared" si="121"/>
        <v>IUC20172</v>
      </c>
      <c r="B7762" s="144" t="s">
        <v>16272</v>
      </c>
      <c r="C7762" s="144" t="s">
        <v>16273</v>
      </c>
      <c r="D7762" s="144" t="s">
        <v>4</v>
      </c>
      <c r="E7762" s="145">
        <v>663.23</v>
      </c>
      <c r="F7762" s="144" t="s">
        <v>15063</v>
      </c>
      <c r="G7762" s="144" t="s">
        <v>14597</v>
      </c>
      <c r="H7762" s="144" t="s">
        <v>32124</v>
      </c>
    </row>
    <row r="7763" spans="1:8" x14ac:dyDescent="0.25">
      <c r="A7763" t="str">
        <f t="shared" si="121"/>
        <v>IUC20173</v>
      </c>
      <c r="B7763" s="144" t="s">
        <v>27164</v>
      </c>
      <c r="C7763" s="144" t="s">
        <v>27165</v>
      </c>
      <c r="D7763" s="144" t="s">
        <v>4</v>
      </c>
      <c r="E7763" s="145">
        <v>2.38</v>
      </c>
      <c r="F7763" s="144" t="s">
        <v>15063</v>
      </c>
      <c r="G7763" s="144" t="s">
        <v>14597</v>
      </c>
      <c r="H7763" s="144" t="s">
        <v>32124</v>
      </c>
    </row>
    <row r="7764" spans="1:8" x14ac:dyDescent="0.25">
      <c r="A7764" t="str">
        <f t="shared" si="121"/>
        <v>IUC20174</v>
      </c>
      <c r="B7764" s="144" t="s">
        <v>27166</v>
      </c>
      <c r="C7764" s="144" t="s">
        <v>27167</v>
      </c>
      <c r="D7764" s="144" t="s">
        <v>2</v>
      </c>
      <c r="E7764" s="145">
        <v>1028.8599999999999</v>
      </c>
      <c r="F7764" s="144" t="s">
        <v>15063</v>
      </c>
      <c r="G7764" s="144" t="s">
        <v>14597</v>
      </c>
      <c r="H7764" s="144" t="s">
        <v>32124</v>
      </c>
    </row>
    <row r="7765" spans="1:8" x14ac:dyDescent="0.25">
      <c r="A7765" t="str">
        <f t="shared" si="121"/>
        <v>IUC20175</v>
      </c>
      <c r="B7765" s="144" t="s">
        <v>27168</v>
      </c>
      <c r="C7765" s="144" t="s">
        <v>27169</v>
      </c>
      <c r="D7765" s="144" t="s">
        <v>1</v>
      </c>
      <c r="E7765" s="145">
        <v>120.54</v>
      </c>
      <c r="F7765" s="144" t="s">
        <v>15063</v>
      </c>
      <c r="G7765" s="144" t="s">
        <v>14597</v>
      </c>
      <c r="H7765" s="144" t="s">
        <v>32124</v>
      </c>
    </row>
    <row r="7766" spans="1:8" x14ac:dyDescent="0.25">
      <c r="A7766" t="str">
        <f t="shared" si="121"/>
        <v>IUC20176</v>
      </c>
      <c r="B7766" s="144" t="s">
        <v>27170</v>
      </c>
      <c r="C7766" s="144" t="s">
        <v>27171</v>
      </c>
      <c r="D7766" s="144" t="s">
        <v>1</v>
      </c>
      <c r="E7766" s="145">
        <v>433</v>
      </c>
      <c r="F7766" s="144" t="s">
        <v>15063</v>
      </c>
      <c r="G7766" s="144" t="s">
        <v>14597</v>
      </c>
      <c r="H7766" s="144" t="s">
        <v>32124</v>
      </c>
    </row>
    <row r="7767" spans="1:8" x14ac:dyDescent="0.25">
      <c r="A7767" t="str">
        <f t="shared" si="121"/>
        <v>IUC20177</v>
      </c>
      <c r="B7767" s="144" t="s">
        <v>27172</v>
      </c>
      <c r="C7767" s="144" t="s">
        <v>27173</v>
      </c>
      <c r="D7767" s="144" t="s">
        <v>344</v>
      </c>
      <c r="E7767" s="145">
        <v>46.25</v>
      </c>
      <c r="F7767" s="144" t="s">
        <v>15063</v>
      </c>
      <c r="G7767" s="144" t="s">
        <v>14597</v>
      </c>
      <c r="H7767" s="144" t="s">
        <v>32124</v>
      </c>
    </row>
    <row r="7768" spans="1:8" x14ac:dyDescent="0.25">
      <c r="A7768" t="str">
        <f t="shared" si="121"/>
        <v>IUC20178</v>
      </c>
      <c r="B7768" s="144" t="s">
        <v>32149</v>
      </c>
      <c r="C7768" s="144" t="s">
        <v>32150</v>
      </c>
      <c r="D7768" s="144" t="s">
        <v>2</v>
      </c>
      <c r="E7768" s="145">
        <v>457.06</v>
      </c>
      <c r="F7768" s="144" t="s">
        <v>15063</v>
      </c>
      <c r="G7768" s="144" t="s">
        <v>14597</v>
      </c>
      <c r="H7768" s="144" t="s">
        <v>32124</v>
      </c>
    </row>
    <row r="7769" spans="1:8" x14ac:dyDescent="0.25">
      <c r="A7769" t="str">
        <f t="shared" si="121"/>
        <v>IUC20179</v>
      </c>
      <c r="B7769" s="144" t="s">
        <v>32151</v>
      </c>
      <c r="C7769" s="144" t="s">
        <v>32152</v>
      </c>
      <c r="D7769" s="144" t="s">
        <v>2</v>
      </c>
      <c r="E7769" s="145">
        <v>51.84</v>
      </c>
      <c r="F7769" s="144" t="s">
        <v>15063</v>
      </c>
      <c r="G7769" s="144" t="s">
        <v>14597</v>
      </c>
      <c r="H7769" s="144" t="s">
        <v>32124</v>
      </c>
    </row>
    <row r="7770" spans="1:8" x14ac:dyDescent="0.25">
      <c r="A7770" t="str">
        <f t="shared" si="121"/>
        <v>IUC2018</v>
      </c>
      <c r="B7770" s="144" t="s">
        <v>12169</v>
      </c>
      <c r="C7770" s="144" t="s">
        <v>12170</v>
      </c>
      <c r="D7770" s="144" t="s">
        <v>1</v>
      </c>
      <c r="E7770" s="145">
        <v>108.75</v>
      </c>
      <c r="F7770" s="144" t="s">
        <v>15063</v>
      </c>
      <c r="G7770" s="144" t="s">
        <v>14597</v>
      </c>
      <c r="H7770" s="144" t="s">
        <v>32124</v>
      </c>
    </row>
    <row r="7771" spans="1:8" x14ac:dyDescent="0.25">
      <c r="A7771" t="str">
        <f t="shared" si="121"/>
        <v>IUC20181</v>
      </c>
      <c r="B7771" s="144" t="s">
        <v>12171</v>
      </c>
      <c r="C7771" s="144" t="s">
        <v>12172</v>
      </c>
      <c r="D7771" s="144" t="s">
        <v>1</v>
      </c>
      <c r="E7771" s="145">
        <v>401.51</v>
      </c>
      <c r="F7771" s="144" t="s">
        <v>15063</v>
      </c>
      <c r="G7771" s="144" t="s">
        <v>14597</v>
      </c>
      <c r="H7771" s="144" t="s">
        <v>32124</v>
      </c>
    </row>
    <row r="7772" spans="1:8" x14ac:dyDescent="0.25">
      <c r="A7772" t="str">
        <f t="shared" si="121"/>
        <v>IUC20182</v>
      </c>
      <c r="B7772" s="144" t="s">
        <v>12175</v>
      </c>
      <c r="C7772" s="144" t="s">
        <v>12176</v>
      </c>
      <c r="D7772" s="144" t="s">
        <v>1</v>
      </c>
      <c r="E7772" s="145">
        <v>121.57</v>
      </c>
      <c r="F7772" s="144" t="s">
        <v>15063</v>
      </c>
      <c r="G7772" s="144" t="s">
        <v>14597</v>
      </c>
      <c r="H7772" s="144" t="s">
        <v>32124</v>
      </c>
    </row>
    <row r="7773" spans="1:8" x14ac:dyDescent="0.25">
      <c r="A7773" t="str">
        <f t="shared" si="121"/>
        <v>IUC20183</v>
      </c>
      <c r="B7773" s="144" t="s">
        <v>12177</v>
      </c>
      <c r="C7773" s="144" t="s">
        <v>32153</v>
      </c>
      <c r="D7773" s="144" t="s">
        <v>285</v>
      </c>
      <c r="E7773" s="145">
        <v>0</v>
      </c>
      <c r="F7773" s="144" t="s">
        <v>15063</v>
      </c>
      <c r="G7773" s="144" t="s">
        <v>14597</v>
      </c>
      <c r="H7773" s="144" t="s">
        <v>32124</v>
      </c>
    </row>
    <row r="7774" spans="1:8" x14ac:dyDescent="0.25">
      <c r="A7774" t="str">
        <f t="shared" si="121"/>
        <v>IUC20184</v>
      </c>
      <c r="B7774" s="144" t="s">
        <v>12179</v>
      </c>
      <c r="C7774" s="144" t="s">
        <v>12365</v>
      </c>
      <c r="D7774" s="144" t="s">
        <v>2</v>
      </c>
      <c r="E7774" s="145">
        <v>64.13</v>
      </c>
      <c r="F7774" s="144" t="s">
        <v>15063</v>
      </c>
      <c r="G7774" s="144" t="s">
        <v>14597</v>
      </c>
      <c r="H7774" s="144" t="s">
        <v>32124</v>
      </c>
    </row>
    <row r="7775" spans="1:8" x14ac:dyDescent="0.25">
      <c r="A7775" t="str">
        <f t="shared" si="121"/>
        <v>IUC20185</v>
      </c>
      <c r="B7775" s="144" t="s">
        <v>12180</v>
      </c>
      <c r="C7775" s="144" t="s">
        <v>32154</v>
      </c>
      <c r="D7775" s="144" t="s">
        <v>1</v>
      </c>
      <c r="E7775" s="145">
        <v>0</v>
      </c>
      <c r="F7775" s="144" t="s">
        <v>15063</v>
      </c>
      <c r="G7775" s="144" t="s">
        <v>14597</v>
      </c>
      <c r="H7775" s="144" t="s">
        <v>32124</v>
      </c>
    </row>
    <row r="7776" spans="1:8" x14ac:dyDescent="0.25">
      <c r="A7776" t="str">
        <f t="shared" si="121"/>
        <v>IUC20186</v>
      </c>
      <c r="B7776" s="144" t="s">
        <v>12173</v>
      </c>
      <c r="C7776" s="144" t="s">
        <v>12174</v>
      </c>
      <c r="D7776" s="144" t="s">
        <v>1</v>
      </c>
      <c r="E7776" s="145">
        <v>34.200000000000003</v>
      </c>
      <c r="F7776" s="144" t="s">
        <v>15063</v>
      </c>
      <c r="G7776" s="144" t="s">
        <v>14597</v>
      </c>
      <c r="H7776" s="144" t="s">
        <v>32124</v>
      </c>
    </row>
    <row r="7777" spans="1:8" x14ac:dyDescent="0.25">
      <c r="A7777" t="str">
        <f t="shared" si="121"/>
        <v>IUC20187</v>
      </c>
      <c r="B7777" s="144" t="s">
        <v>32155</v>
      </c>
      <c r="C7777" s="144" t="s">
        <v>32156</v>
      </c>
      <c r="D7777" s="144" t="s">
        <v>1</v>
      </c>
      <c r="E7777" s="145">
        <v>0</v>
      </c>
      <c r="F7777" s="144" t="s">
        <v>15063</v>
      </c>
      <c r="G7777" s="144" t="s">
        <v>14597</v>
      </c>
      <c r="H7777" s="144" t="s">
        <v>32124</v>
      </c>
    </row>
    <row r="7778" spans="1:8" x14ac:dyDescent="0.25">
      <c r="A7778" t="str">
        <f t="shared" si="121"/>
        <v>IUC20188</v>
      </c>
      <c r="B7778" s="144" t="s">
        <v>12178</v>
      </c>
      <c r="C7778" s="144" t="s">
        <v>32157</v>
      </c>
      <c r="D7778" s="144" t="s">
        <v>1</v>
      </c>
      <c r="E7778" s="145">
        <v>0</v>
      </c>
      <c r="F7778" s="144" t="s">
        <v>15063</v>
      </c>
      <c r="G7778" s="144" t="s">
        <v>14597</v>
      </c>
      <c r="H7778" s="144" t="s">
        <v>32124</v>
      </c>
    </row>
    <row r="7779" spans="1:8" x14ac:dyDescent="0.25">
      <c r="A7779" t="str">
        <f t="shared" si="121"/>
        <v>IUC20189</v>
      </c>
      <c r="B7779" s="144" t="s">
        <v>12264</v>
      </c>
      <c r="C7779" s="144" t="s">
        <v>16274</v>
      </c>
      <c r="D7779" s="144" t="s">
        <v>1</v>
      </c>
      <c r="E7779" s="145">
        <v>52.81</v>
      </c>
      <c r="F7779" s="144" t="s">
        <v>15063</v>
      </c>
      <c r="G7779" s="144" t="s">
        <v>14597</v>
      </c>
      <c r="H7779" s="144" t="s">
        <v>32124</v>
      </c>
    </row>
    <row r="7780" spans="1:8" x14ac:dyDescent="0.25">
      <c r="A7780" t="str">
        <f t="shared" si="121"/>
        <v>IUC20190</v>
      </c>
      <c r="B7780" s="144" t="s">
        <v>32158</v>
      </c>
      <c r="C7780" s="144" t="s">
        <v>32159</v>
      </c>
      <c r="D7780" s="144" t="s">
        <v>1</v>
      </c>
      <c r="E7780" s="145">
        <v>0</v>
      </c>
      <c r="F7780" s="144" t="s">
        <v>15063</v>
      </c>
      <c r="G7780" s="144" t="s">
        <v>14597</v>
      </c>
      <c r="H7780" s="144" t="s">
        <v>32124</v>
      </c>
    </row>
    <row r="7781" spans="1:8" x14ac:dyDescent="0.25">
      <c r="A7781" t="str">
        <f t="shared" si="121"/>
        <v>IUC20191</v>
      </c>
      <c r="B7781" s="144" t="s">
        <v>32160</v>
      </c>
      <c r="C7781" s="144" t="s">
        <v>32161</v>
      </c>
      <c r="D7781" s="144" t="s">
        <v>1</v>
      </c>
      <c r="E7781" s="145">
        <v>0</v>
      </c>
      <c r="F7781" s="144" t="s">
        <v>15063</v>
      </c>
      <c r="G7781" s="144" t="s">
        <v>14597</v>
      </c>
      <c r="H7781" s="144" t="s">
        <v>32124</v>
      </c>
    </row>
    <row r="7782" spans="1:8" x14ac:dyDescent="0.25">
      <c r="A7782" t="str">
        <f t="shared" si="121"/>
        <v>IUC20192</v>
      </c>
      <c r="B7782" s="144" t="s">
        <v>32162</v>
      </c>
      <c r="C7782" s="144" t="s">
        <v>32163</v>
      </c>
      <c r="D7782" s="144" t="s">
        <v>1</v>
      </c>
      <c r="E7782" s="145">
        <v>0</v>
      </c>
      <c r="F7782" s="144" t="s">
        <v>15063</v>
      </c>
      <c r="G7782" s="144" t="s">
        <v>14597</v>
      </c>
      <c r="H7782" s="144" t="s">
        <v>32124</v>
      </c>
    </row>
    <row r="7783" spans="1:8" x14ac:dyDescent="0.25">
      <c r="A7783" t="str">
        <f t="shared" si="121"/>
        <v>IUC20193</v>
      </c>
      <c r="B7783" s="144" t="s">
        <v>16275</v>
      </c>
      <c r="C7783" s="144" t="s">
        <v>16276</v>
      </c>
      <c r="D7783" s="144" t="s">
        <v>1</v>
      </c>
      <c r="E7783" s="145">
        <v>17.5</v>
      </c>
      <c r="F7783" s="144" t="s">
        <v>15063</v>
      </c>
      <c r="G7783" s="144" t="s">
        <v>14597</v>
      </c>
      <c r="H7783" s="144" t="s">
        <v>32124</v>
      </c>
    </row>
    <row r="7784" spans="1:8" x14ac:dyDescent="0.25">
      <c r="A7784" t="str">
        <f t="shared" si="121"/>
        <v>IUC20194</v>
      </c>
      <c r="B7784" s="144" t="s">
        <v>16277</v>
      </c>
      <c r="C7784" s="144" t="s">
        <v>16278</v>
      </c>
      <c r="D7784" s="144" t="s">
        <v>1</v>
      </c>
      <c r="E7784" s="145">
        <v>18.29</v>
      </c>
      <c r="F7784" s="144" t="s">
        <v>15063</v>
      </c>
      <c r="G7784" s="144" t="s">
        <v>14597</v>
      </c>
      <c r="H7784" s="144" t="s">
        <v>32124</v>
      </c>
    </row>
    <row r="7785" spans="1:8" x14ac:dyDescent="0.25">
      <c r="A7785" t="str">
        <f t="shared" si="121"/>
        <v>IUC20200</v>
      </c>
      <c r="B7785" s="144" t="s">
        <v>12181</v>
      </c>
      <c r="C7785" s="144" t="s">
        <v>12182</v>
      </c>
      <c r="D7785" s="144" t="s">
        <v>1</v>
      </c>
      <c r="E7785" s="145">
        <v>115.82</v>
      </c>
      <c r="F7785" s="144" t="s">
        <v>15063</v>
      </c>
      <c r="G7785" s="144" t="s">
        <v>14597</v>
      </c>
      <c r="H7785" s="144" t="s">
        <v>32124</v>
      </c>
    </row>
    <row r="7786" spans="1:8" x14ac:dyDescent="0.25">
      <c r="A7786" t="str">
        <f t="shared" si="121"/>
        <v>IUC20201</v>
      </c>
      <c r="B7786" s="144" t="s">
        <v>12183</v>
      </c>
      <c r="C7786" s="144" t="s">
        <v>12184</v>
      </c>
      <c r="D7786" s="144" t="s">
        <v>1</v>
      </c>
      <c r="E7786" s="145">
        <v>648.62</v>
      </c>
      <c r="F7786" s="144" t="s">
        <v>15063</v>
      </c>
      <c r="G7786" s="144" t="s">
        <v>14597</v>
      </c>
      <c r="H7786" s="144" t="s">
        <v>32124</v>
      </c>
    </row>
    <row r="7787" spans="1:8" x14ac:dyDescent="0.25">
      <c r="A7787" t="str">
        <f t="shared" si="121"/>
        <v>IUC20202</v>
      </c>
      <c r="B7787" s="144" t="s">
        <v>32164</v>
      </c>
      <c r="C7787" s="144" t="s">
        <v>32165</v>
      </c>
      <c r="D7787" s="144" t="s">
        <v>1</v>
      </c>
      <c r="E7787" s="145">
        <v>0</v>
      </c>
      <c r="F7787" s="144" t="s">
        <v>15063</v>
      </c>
      <c r="G7787" s="144" t="s">
        <v>14597</v>
      </c>
      <c r="H7787" s="144" t="s">
        <v>32124</v>
      </c>
    </row>
    <row r="7788" spans="1:8" x14ac:dyDescent="0.25">
      <c r="A7788" t="str">
        <f t="shared" si="121"/>
        <v>IUC20203</v>
      </c>
      <c r="B7788" s="144" t="s">
        <v>16279</v>
      </c>
      <c r="C7788" s="144" t="s">
        <v>16280</v>
      </c>
      <c r="D7788" s="144" t="s">
        <v>1</v>
      </c>
      <c r="E7788" s="145">
        <v>321.62</v>
      </c>
      <c r="F7788" s="144" t="s">
        <v>15063</v>
      </c>
      <c r="G7788" s="144" t="s">
        <v>14597</v>
      </c>
      <c r="H7788" s="144" t="s">
        <v>32124</v>
      </c>
    </row>
    <row r="7789" spans="1:8" x14ac:dyDescent="0.25">
      <c r="A7789" t="str">
        <f t="shared" si="121"/>
        <v>IUC20204</v>
      </c>
      <c r="B7789" s="144" t="s">
        <v>16281</v>
      </c>
      <c r="C7789" s="144" t="s">
        <v>16282</v>
      </c>
      <c r="D7789" s="144" t="s">
        <v>1</v>
      </c>
      <c r="E7789" s="145">
        <v>528.79</v>
      </c>
      <c r="F7789" s="144" t="s">
        <v>15063</v>
      </c>
      <c r="G7789" s="144" t="s">
        <v>14597</v>
      </c>
      <c r="H7789" s="144" t="s">
        <v>32124</v>
      </c>
    </row>
    <row r="7790" spans="1:8" x14ac:dyDescent="0.25">
      <c r="A7790" t="str">
        <f t="shared" si="121"/>
        <v>IUC20205</v>
      </c>
      <c r="B7790" s="144" t="s">
        <v>32166</v>
      </c>
      <c r="C7790" s="144" t="s">
        <v>32167</v>
      </c>
      <c r="D7790" s="144" t="s">
        <v>1</v>
      </c>
      <c r="E7790" s="145">
        <v>0</v>
      </c>
      <c r="F7790" s="144" t="s">
        <v>15063</v>
      </c>
      <c r="G7790" s="144" t="s">
        <v>14597</v>
      </c>
      <c r="H7790" s="144" t="s">
        <v>32124</v>
      </c>
    </row>
    <row r="7791" spans="1:8" x14ac:dyDescent="0.25">
      <c r="A7791" t="str">
        <f t="shared" si="121"/>
        <v>IUC20206</v>
      </c>
      <c r="B7791" s="144" t="s">
        <v>32168</v>
      </c>
      <c r="C7791" s="144" t="s">
        <v>32169</v>
      </c>
      <c r="D7791" s="144" t="s">
        <v>1</v>
      </c>
      <c r="E7791" s="145">
        <v>0</v>
      </c>
      <c r="F7791" s="144" t="s">
        <v>15063</v>
      </c>
      <c r="G7791" s="144" t="s">
        <v>14597</v>
      </c>
      <c r="H7791" s="144" t="s">
        <v>32124</v>
      </c>
    </row>
    <row r="7792" spans="1:8" x14ac:dyDescent="0.25">
      <c r="A7792" t="str">
        <f t="shared" si="121"/>
        <v>IUC20207</v>
      </c>
      <c r="B7792" s="144" t="s">
        <v>32170</v>
      </c>
      <c r="C7792" s="144" t="s">
        <v>32171</v>
      </c>
      <c r="D7792" s="144" t="s">
        <v>1</v>
      </c>
      <c r="E7792" s="145">
        <v>0</v>
      </c>
      <c r="F7792" s="144" t="s">
        <v>15063</v>
      </c>
      <c r="G7792" s="144" t="s">
        <v>14597</v>
      </c>
      <c r="H7792" s="144" t="s">
        <v>32124</v>
      </c>
    </row>
    <row r="7793" spans="1:8" x14ac:dyDescent="0.25">
      <c r="A7793" t="str">
        <f t="shared" si="121"/>
        <v>IUC20208</v>
      </c>
      <c r="B7793" s="144" t="s">
        <v>32172</v>
      </c>
      <c r="C7793" s="144" t="s">
        <v>32173</v>
      </c>
      <c r="D7793" s="144" t="s">
        <v>1</v>
      </c>
      <c r="E7793" s="145">
        <v>0</v>
      </c>
      <c r="F7793" s="144" t="s">
        <v>15063</v>
      </c>
      <c r="G7793" s="144" t="s">
        <v>14597</v>
      </c>
      <c r="H7793" s="144" t="s">
        <v>32124</v>
      </c>
    </row>
    <row r="7794" spans="1:8" x14ac:dyDescent="0.25">
      <c r="A7794" t="str">
        <f t="shared" si="121"/>
        <v>IUC20209</v>
      </c>
      <c r="B7794" s="144" t="s">
        <v>32174</v>
      </c>
      <c r="C7794" s="144" t="s">
        <v>32175</v>
      </c>
      <c r="D7794" s="144" t="s">
        <v>1</v>
      </c>
      <c r="E7794" s="145">
        <v>0</v>
      </c>
      <c r="F7794" s="144" t="s">
        <v>15063</v>
      </c>
      <c r="G7794" s="144" t="s">
        <v>14597</v>
      </c>
      <c r="H7794" s="144" t="s">
        <v>32124</v>
      </c>
    </row>
    <row r="7795" spans="1:8" x14ac:dyDescent="0.25">
      <c r="A7795" t="str">
        <f t="shared" si="121"/>
        <v>IUC20210</v>
      </c>
      <c r="B7795" s="144" t="s">
        <v>32176</v>
      </c>
      <c r="C7795" s="144" t="s">
        <v>32177</v>
      </c>
      <c r="D7795" s="144" t="s">
        <v>1</v>
      </c>
      <c r="E7795" s="145">
        <v>0</v>
      </c>
      <c r="F7795" s="144" t="s">
        <v>15063</v>
      </c>
      <c r="G7795" s="144" t="s">
        <v>14597</v>
      </c>
      <c r="H7795" s="144" t="s">
        <v>32124</v>
      </c>
    </row>
    <row r="7796" spans="1:8" x14ac:dyDescent="0.25">
      <c r="A7796" t="str">
        <f t="shared" si="121"/>
        <v>IUC20211</v>
      </c>
      <c r="B7796" s="144" t="s">
        <v>16283</v>
      </c>
      <c r="C7796" s="144" t="s">
        <v>16284</v>
      </c>
      <c r="D7796" s="144" t="s">
        <v>1</v>
      </c>
      <c r="E7796" s="145">
        <v>123.68</v>
      </c>
      <c r="F7796" s="144" t="s">
        <v>15063</v>
      </c>
      <c r="G7796" s="144" t="s">
        <v>14597</v>
      </c>
      <c r="H7796" s="144" t="s">
        <v>32124</v>
      </c>
    </row>
    <row r="7797" spans="1:8" x14ac:dyDescent="0.25">
      <c r="A7797" t="str">
        <f t="shared" si="121"/>
        <v>IUC20212</v>
      </c>
      <c r="B7797" s="144" t="s">
        <v>16285</v>
      </c>
      <c r="C7797" s="144" t="s">
        <v>15646</v>
      </c>
      <c r="D7797" s="144" t="s">
        <v>1</v>
      </c>
      <c r="E7797" s="145">
        <v>77.400000000000006</v>
      </c>
      <c r="F7797" s="144" t="s">
        <v>15063</v>
      </c>
      <c r="G7797" s="144" t="s">
        <v>14597</v>
      </c>
      <c r="H7797" s="144" t="s">
        <v>32124</v>
      </c>
    </row>
    <row r="7798" spans="1:8" x14ac:dyDescent="0.25">
      <c r="A7798" t="str">
        <f t="shared" si="121"/>
        <v>IUC20213</v>
      </c>
      <c r="B7798" s="144" t="s">
        <v>27174</v>
      </c>
      <c r="C7798" s="144" t="s">
        <v>22585</v>
      </c>
      <c r="D7798" s="144" t="s">
        <v>1</v>
      </c>
      <c r="E7798" s="145">
        <v>98.57</v>
      </c>
      <c r="F7798" s="144" t="s">
        <v>15063</v>
      </c>
      <c r="G7798" s="144" t="s">
        <v>14597</v>
      </c>
      <c r="H7798" s="144" t="s">
        <v>32124</v>
      </c>
    </row>
    <row r="7799" spans="1:8" x14ac:dyDescent="0.25">
      <c r="A7799" t="str">
        <f t="shared" si="121"/>
        <v>IUC20214</v>
      </c>
      <c r="B7799" s="144" t="s">
        <v>27175</v>
      </c>
      <c r="C7799" s="144" t="s">
        <v>27176</v>
      </c>
      <c r="D7799" s="144" t="s">
        <v>374</v>
      </c>
      <c r="E7799" s="145">
        <v>1352.16</v>
      </c>
      <c r="F7799" s="144" t="s">
        <v>15063</v>
      </c>
      <c r="G7799" s="144" t="s">
        <v>14597</v>
      </c>
      <c r="H7799" s="144" t="s">
        <v>32124</v>
      </c>
    </row>
    <row r="7800" spans="1:8" x14ac:dyDescent="0.25">
      <c r="A7800" t="str">
        <f t="shared" si="121"/>
        <v>IUC20215</v>
      </c>
      <c r="B7800" s="144" t="s">
        <v>27177</v>
      </c>
      <c r="C7800" s="144" t="s">
        <v>27178</v>
      </c>
      <c r="D7800" s="144" t="s">
        <v>1</v>
      </c>
      <c r="E7800" s="145">
        <v>1683.25</v>
      </c>
      <c r="F7800" s="144" t="s">
        <v>15063</v>
      </c>
      <c r="G7800" s="144" t="s">
        <v>14597</v>
      </c>
      <c r="H7800" s="144" t="s">
        <v>32124</v>
      </c>
    </row>
    <row r="7801" spans="1:8" x14ac:dyDescent="0.25">
      <c r="A7801" t="str">
        <f t="shared" si="121"/>
        <v>IUC20216</v>
      </c>
      <c r="B7801" s="144" t="s">
        <v>27179</v>
      </c>
      <c r="C7801" s="144" t="s">
        <v>27180</v>
      </c>
      <c r="D7801" s="144" t="s">
        <v>1</v>
      </c>
      <c r="E7801" s="145">
        <v>5519.11</v>
      </c>
      <c r="F7801" s="144" t="s">
        <v>15063</v>
      </c>
      <c r="G7801" s="144" t="s">
        <v>14597</v>
      </c>
      <c r="H7801" s="144" t="s">
        <v>32124</v>
      </c>
    </row>
    <row r="7802" spans="1:8" x14ac:dyDescent="0.25">
      <c r="A7802" t="str">
        <f t="shared" si="121"/>
        <v>IUC20217</v>
      </c>
      <c r="B7802" s="144" t="s">
        <v>27181</v>
      </c>
      <c r="C7802" s="144" t="s">
        <v>27182</v>
      </c>
      <c r="D7802" s="144" t="s">
        <v>1</v>
      </c>
      <c r="E7802" s="145">
        <v>3961.37</v>
      </c>
      <c r="F7802" s="144" t="s">
        <v>15063</v>
      </c>
      <c r="G7802" s="144" t="s">
        <v>14597</v>
      </c>
      <c r="H7802" s="144" t="s">
        <v>32124</v>
      </c>
    </row>
    <row r="7803" spans="1:8" x14ac:dyDescent="0.25">
      <c r="A7803" t="str">
        <f t="shared" si="121"/>
        <v>IUC30005</v>
      </c>
      <c r="B7803" s="144" t="s">
        <v>16286</v>
      </c>
      <c r="C7803" s="144" t="s">
        <v>13635</v>
      </c>
      <c r="D7803" s="144" t="s">
        <v>127</v>
      </c>
      <c r="E7803" s="145">
        <v>22877.07</v>
      </c>
      <c r="F7803" s="144" t="s">
        <v>15063</v>
      </c>
      <c r="G7803" s="144" t="s">
        <v>14597</v>
      </c>
      <c r="H7803" s="144" t="s">
        <v>32124</v>
      </c>
    </row>
    <row r="7804" spans="1:8" x14ac:dyDescent="0.25">
      <c r="A7804" t="str">
        <f t="shared" si="121"/>
        <v>IUC30006</v>
      </c>
      <c r="B7804" s="144" t="s">
        <v>13634</v>
      </c>
      <c r="C7804" s="144" t="s">
        <v>13635</v>
      </c>
      <c r="D7804" s="144" t="s">
        <v>5</v>
      </c>
      <c r="E7804" s="145">
        <v>128.09</v>
      </c>
      <c r="F7804" s="144" t="s">
        <v>15063</v>
      </c>
      <c r="G7804" s="144" t="s">
        <v>14597</v>
      </c>
      <c r="H7804" s="144" t="s">
        <v>32124</v>
      </c>
    </row>
    <row r="7805" spans="1:8" x14ac:dyDescent="0.25">
      <c r="A7805" t="str">
        <f t="shared" si="121"/>
        <v>IUC30007</v>
      </c>
      <c r="B7805" s="144" t="s">
        <v>13620</v>
      </c>
      <c r="C7805" s="144" t="s">
        <v>13621</v>
      </c>
      <c r="D7805" s="144" t="s">
        <v>5</v>
      </c>
      <c r="E7805" s="145">
        <v>29.01</v>
      </c>
      <c r="F7805" s="144" t="s">
        <v>15063</v>
      </c>
      <c r="G7805" s="144" t="s">
        <v>14597</v>
      </c>
      <c r="H7805" s="144" t="s">
        <v>32124</v>
      </c>
    </row>
    <row r="7806" spans="1:8" x14ac:dyDescent="0.25">
      <c r="A7806" t="str">
        <f t="shared" si="121"/>
        <v>IUC30500</v>
      </c>
      <c r="B7806" s="144" t="s">
        <v>16287</v>
      </c>
      <c r="C7806" s="144" t="s">
        <v>32178</v>
      </c>
      <c r="D7806" s="144" t="s">
        <v>1</v>
      </c>
      <c r="E7806" s="145">
        <v>0</v>
      </c>
      <c r="F7806" s="144" t="s">
        <v>15063</v>
      </c>
      <c r="G7806" s="144" t="s">
        <v>14597</v>
      </c>
      <c r="H7806" s="144" t="s">
        <v>32124</v>
      </c>
    </row>
    <row r="7807" spans="1:8" x14ac:dyDescent="0.25">
      <c r="A7807" t="str">
        <f t="shared" si="121"/>
        <v>IUC30501</v>
      </c>
      <c r="B7807" s="144" t="s">
        <v>16288</v>
      </c>
      <c r="C7807" s="144" t="s">
        <v>32179</v>
      </c>
      <c r="D7807" s="144" t="s">
        <v>1</v>
      </c>
      <c r="E7807" s="145">
        <v>0</v>
      </c>
      <c r="F7807" s="144" t="s">
        <v>15063</v>
      </c>
      <c r="G7807" s="144" t="s">
        <v>14597</v>
      </c>
      <c r="H7807" s="144" t="s">
        <v>32124</v>
      </c>
    </row>
    <row r="7808" spans="1:8" x14ac:dyDescent="0.25">
      <c r="A7808" t="str">
        <f t="shared" si="121"/>
        <v>IUC30502</v>
      </c>
      <c r="B7808" s="144" t="s">
        <v>16289</v>
      </c>
      <c r="C7808" s="144" t="s">
        <v>32180</v>
      </c>
      <c r="D7808" s="144" t="s">
        <v>1</v>
      </c>
      <c r="E7808" s="145">
        <v>0</v>
      </c>
      <c r="F7808" s="144" t="s">
        <v>15063</v>
      </c>
      <c r="G7808" s="144" t="s">
        <v>14597</v>
      </c>
      <c r="H7808" s="144" t="s">
        <v>32124</v>
      </c>
    </row>
    <row r="7809" spans="1:8" x14ac:dyDescent="0.25">
      <c r="A7809" t="str">
        <f t="shared" si="121"/>
        <v>IUC30503</v>
      </c>
      <c r="B7809" s="144" t="s">
        <v>16290</v>
      </c>
      <c r="C7809" s="144" t="s">
        <v>32181</v>
      </c>
      <c r="D7809" s="144" t="s">
        <v>1</v>
      </c>
      <c r="E7809" s="145">
        <v>0</v>
      </c>
      <c r="F7809" s="144" t="s">
        <v>15063</v>
      </c>
      <c r="G7809" s="144" t="s">
        <v>14597</v>
      </c>
      <c r="H7809" s="144" t="s">
        <v>32124</v>
      </c>
    </row>
    <row r="7810" spans="1:8" x14ac:dyDescent="0.25">
      <c r="A7810" t="str">
        <f t="shared" si="121"/>
        <v>IUC30504</v>
      </c>
      <c r="B7810" s="144" t="s">
        <v>16291</v>
      </c>
      <c r="C7810" s="144" t="s">
        <v>32182</v>
      </c>
      <c r="D7810" s="144" t="s">
        <v>1</v>
      </c>
      <c r="E7810" s="145">
        <v>0</v>
      </c>
      <c r="F7810" s="144" t="s">
        <v>15063</v>
      </c>
      <c r="G7810" s="144" t="s">
        <v>14597</v>
      </c>
      <c r="H7810" s="144" t="s">
        <v>32124</v>
      </c>
    </row>
    <row r="7811" spans="1:8" x14ac:dyDescent="0.25">
      <c r="A7811" t="str">
        <f t="shared" ref="A7811:A7874" si="122">B7811</f>
        <v>IUC30505</v>
      </c>
      <c r="B7811" s="144" t="s">
        <v>16292</v>
      </c>
      <c r="C7811" s="144" t="s">
        <v>32183</v>
      </c>
      <c r="D7811" s="144" t="s">
        <v>1</v>
      </c>
      <c r="E7811" s="145">
        <v>0</v>
      </c>
      <c r="F7811" s="144" t="s">
        <v>15063</v>
      </c>
      <c r="G7811" s="144" t="s">
        <v>14597</v>
      </c>
      <c r="H7811" s="144" t="s">
        <v>32124</v>
      </c>
    </row>
    <row r="7812" spans="1:8" x14ac:dyDescent="0.25">
      <c r="A7812" t="str">
        <f t="shared" si="122"/>
        <v>IUC30506</v>
      </c>
      <c r="B7812" s="144" t="s">
        <v>16293</v>
      </c>
      <c r="C7812" s="144" t="s">
        <v>32184</v>
      </c>
      <c r="D7812" s="144" t="s">
        <v>1</v>
      </c>
      <c r="E7812" s="145">
        <v>0</v>
      </c>
      <c r="F7812" s="144" t="s">
        <v>15063</v>
      </c>
      <c r="G7812" s="144" t="s">
        <v>14597</v>
      </c>
      <c r="H7812" s="144" t="s">
        <v>32124</v>
      </c>
    </row>
    <row r="7813" spans="1:8" x14ac:dyDescent="0.25">
      <c r="A7813" t="str">
        <f t="shared" si="122"/>
        <v>IUC30507</v>
      </c>
      <c r="B7813" s="144" t="s">
        <v>16294</v>
      </c>
      <c r="C7813" s="144" t="s">
        <v>32185</v>
      </c>
      <c r="D7813" s="144" t="s">
        <v>1</v>
      </c>
      <c r="E7813" s="145">
        <v>0</v>
      </c>
      <c r="F7813" s="144" t="s">
        <v>15063</v>
      </c>
      <c r="G7813" s="144" t="s">
        <v>14597</v>
      </c>
      <c r="H7813" s="144" t="s">
        <v>32124</v>
      </c>
    </row>
    <row r="7814" spans="1:8" x14ac:dyDescent="0.25">
      <c r="A7814" t="str">
        <f t="shared" si="122"/>
        <v>IUC30508</v>
      </c>
      <c r="B7814" s="144" t="s">
        <v>16295</v>
      </c>
      <c r="C7814" s="144" t="s">
        <v>16296</v>
      </c>
      <c r="D7814" s="144" t="s">
        <v>1</v>
      </c>
      <c r="E7814" s="145">
        <v>33300</v>
      </c>
      <c r="F7814" s="144" t="s">
        <v>15063</v>
      </c>
      <c r="G7814" s="144" t="s">
        <v>14597</v>
      </c>
      <c r="H7814" s="144" t="s">
        <v>32124</v>
      </c>
    </row>
    <row r="7815" spans="1:8" x14ac:dyDescent="0.25">
      <c r="A7815" t="str">
        <f t="shared" si="122"/>
        <v>IUC30509</v>
      </c>
      <c r="B7815" s="144" t="s">
        <v>16297</v>
      </c>
      <c r="C7815" s="144" t="s">
        <v>32186</v>
      </c>
      <c r="D7815" s="144" t="s">
        <v>1</v>
      </c>
      <c r="E7815" s="145">
        <v>0</v>
      </c>
      <c r="F7815" s="144" t="s">
        <v>15063</v>
      </c>
      <c r="G7815" s="144" t="s">
        <v>14597</v>
      </c>
      <c r="H7815" s="144" t="s">
        <v>32124</v>
      </c>
    </row>
    <row r="7816" spans="1:8" x14ac:dyDescent="0.25">
      <c r="A7816" t="str">
        <f t="shared" si="122"/>
        <v>IUC30510</v>
      </c>
      <c r="B7816" s="144" t="s">
        <v>16298</v>
      </c>
      <c r="C7816" s="144" t="s">
        <v>32187</v>
      </c>
      <c r="D7816" s="144" t="s">
        <v>1</v>
      </c>
      <c r="E7816" s="145">
        <v>0</v>
      </c>
      <c r="F7816" s="144" t="s">
        <v>15063</v>
      </c>
      <c r="G7816" s="144" t="s">
        <v>14597</v>
      </c>
      <c r="H7816" s="144" t="s">
        <v>32124</v>
      </c>
    </row>
    <row r="7817" spans="1:8" x14ac:dyDescent="0.25">
      <c r="A7817" t="str">
        <f t="shared" si="122"/>
        <v>IUC30511</v>
      </c>
      <c r="B7817" s="144" t="s">
        <v>27183</v>
      </c>
      <c r="C7817" s="144" t="s">
        <v>27184</v>
      </c>
      <c r="D7817" s="144" t="s">
        <v>1</v>
      </c>
      <c r="E7817" s="145">
        <v>621.76</v>
      </c>
      <c r="F7817" s="144" t="s">
        <v>15063</v>
      </c>
      <c r="G7817" s="144" t="s">
        <v>14597</v>
      </c>
      <c r="H7817" s="144" t="s">
        <v>32124</v>
      </c>
    </row>
    <row r="7818" spans="1:8" x14ac:dyDescent="0.25">
      <c r="A7818" t="str">
        <f t="shared" si="122"/>
        <v>IUD20001</v>
      </c>
      <c r="B7818" s="144" t="s">
        <v>6095</v>
      </c>
      <c r="C7818" s="144" t="s">
        <v>6967</v>
      </c>
      <c r="D7818" s="144" t="s">
        <v>1</v>
      </c>
      <c r="E7818" s="145">
        <v>5963.04</v>
      </c>
      <c r="F7818" s="144" t="s">
        <v>15063</v>
      </c>
      <c r="G7818" s="144" t="s">
        <v>14597</v>
      </c>
      <c r="H7818" s="144" t="s">
        <v>32124</v>
      </c>
    </row>
    <row r="7819" spans="1:8" x14ac:dyDescent="0.25">
      <c r="A7819" t="str">
        <f t="shared" si="122"/>
        <v>IUD20002</v>
      </c>
      <c r="B7819" s="144" t="s">
        <v>6097</v>
      </c>
      <c r="C7819" s="144" t="s">
        <v>6098</v>
      </c>
      <c r="D7819" s="144" t="s">
        <v>2</v>
      </c>
      <c r="E7819" s="145">
        <v>548.02</v>
      </c>
      <c r="F7819" s="144" t="s">
        <v>15063</v>
      </c>
      <c r="G7819" s="144" t="s">
        <v>14597</v>
      </c>
      <c r="H7819" s="144" t="s">
        <v>32124</v>
      </c>
    </row>
    <row r="7820" spans="1:8" x14ac:dyDescent="0.25">
      <c r="A7820" t="str">
        <f t="shared" si="122"/>
        <v>IUD20003</v>
      </c>
      <c r="B7820" s="144" t="s">
        <v>6099</v>
      </c>
      <c r="C7820" s="144" t="s">
        <v>6100</v>
      </c>
      <c r="D7820" s="144" t="s">
        <v>1</v>
      </c>
      <c r="E7820" s="145">
        <v>2078.34</v>
      </c>
      <c r="F7820" s="144" t="s">
        <v>15063</v>
      </c>
      <c r="G7820" s="144" t="s">
        <v>14597</v>
      </c>
      <c r="H7820" s="144" t="s">
        <v>32124</v>
      </c>
    </row>
    <row r="7821" spans="1:8" x14ac:dyDescent="0.25">
      <c r="A7821" t="str">
        <f t="shared" si="122"/>
        <v>IUD20004</v>
      </c>
      <c r="B7821" s="144" t="s">
        <v>6101</v>
      </c>
      <c r="C7821" s="144" t="s">
        <v>6102</v>
      </c>
      <c r="D7821" s="144" t="s">
        <v>1</v>
      </c>
      <c r="E7821" s="145">
        <v>2617.8000000000002</v>
      </c>
      <c r="F7821" s="144" t="s">
        <v>15063</v>
      </c>
      <c r="G7821" s="144" t="s">
        <v>14597</v>
      </c>
      <c r="H7821" s="144" t="s">
        <v>32124</v>
      </c>
    </row>
    <row r="7822" spans="1:8" x14ac:dyDescent="0.25">
      <c r="A7822" t="str">
        <f t="shared" si="122"/>
        <v>IUD20005</v>
      </c>
      <c r="B7822" s="144" t="s">
        <v>6103</v>
      </c>
      <c r="C7822" s="144" t="s">
        <v>6104</v>
      </c>
      <c r="D7822" s="144" t="s">
        <v>1</v>
      </c>
      <c r="E7822" s="145">
        <v>5675.18</v>
      </c>
      <c r="F7822" s="144" t="s">
        <v>15063</v>
      </c>
      <c r="G7822" s="144" t="s">
        <v>14597</v>
      </c>
      <c r="H7822" s="144" t="s">
        <v>32124</v>
      </c>
    </row>
    <row r="7823" spans="1:8" x14ac:dyDescent="0.25">
      <c r="A7823" t="str">
        <f t="shared" si="122"/>
        <v>IUD20006</v>
      </c>
      <c r="B7823" s="144" t="s">
        <v>138</v>
      </c>
      <c r="C7823" s="144" t="s">
        <v>13631</v>
      </c>
      <c r="D7823" s="144" t="s">
        <v>1</v>
      </c>
      <c r="E7823" s="145">
        <v>1685.53</v>
      </c>
      <c r="F7823" s="144" t="s">
        <v>15063</v>
      </c>
      <c r="G7823" s="144" t="s">
        <v>14597</v>
      </c>
      <c r="H7823" s="144" t="s">
        <v>32124</v>
      </c>
    </row>
    <row r="7824" spans="1:8" x14ac:dyDescent="0.25">
      <c r="A7824" t="str">
        <f t="shared" si="122"/>
        <v>IUD20007</v>
      </c>
      <c r="B7824" s="144" t="s">
        <v>139</v>
      </c>
      <c r="C7824" s="144" t="s">
        <v>27185</v>
      </c>
      <c r="D7824" s="144" t="s">
        <v>1</v>
      </c>
      <c r="E7824" s="145">
        <v>3138.21</v>
      </c>
      <c r="F7824" s="144" t="s">
        <v>15063</v>
      </c>
      <c r="G7824" s="144" t="s">
        <v>14597</v>
      </c>
      <c r="H7824" s="144" t="s">
        <v>32124</v>
      </c>
    </row>
    <row r="7825" spans="1:8" x14ac:dyDescent="0.25">
      <c r="A7825" t="str">
        <f t="shared" si="122"/>
        <v>IUD20008</v>
      </c>
      <c r="B7825" s="144" t="s">
        <v>140</v>
      </c>
      <c r="C7825" s="144" t="s">
        <v>27186</v>
      </c>
      <c r="D7825" s="144" t="s">
        <v>1</v>
      </c>
      <c r="E7825" s="145">
        <v>4595.01</v>
      </c>
      <c r="F7825" s="144" t="s">
        <v>15063</v>
      </c>
      <c r="G7825" s="144" t="s">
        <v>14597</v>
      </c>
      <c r="H7825" s="144" t="s">
        <v>32124</v>
      </c>
    </row>
    <row r="7826" spans="1:8" x14ac:dyDescent="0.25">
      <c r="A7826" t="str">
        <f t="shared" si="122"/>
        <v>IUD20009</v>
      </c>
      <c r="B7826" s="144" t="s">
        <v>6105</v>
      </c>
      <c r="C7826" s="144" t="s">
        <v>6106</v>
      </c>
      <c r="D7826" s="144" t="s">
        <v>4</v>
      </c>
      <c r="E7826" s="145">
        <v>728.55</v>
      </c>
      <c r="F7826" s="144" t="s">
        <v>15063</v>
      </c>
      <c r="G7826" s="144" t="s">
        <v>14597</v>
      </c>
      <c r="H7826" s="144" t="s">
        <v>32124</v>
      </c>
    </row>
    <row r="7827" spans="1:8" x14ac:dyDescent="0.25">
      <c r="A7827" t="str">
        <f t="shared" si="122"/>
        <v>IUD20010</v>
      </c>
      <c r="B7827" s="144" t="s">
        <v>6107</v>
      </c>
      <c r="C7827" s="144" t="s">
        <v>6108</v>
      </c>
      <c r="D7827" s="144" t="s">
        <v>3</v>
      </c>
      <c r="E7827" s="145">
        <v>279.32</v>
      </c>
      <c r="F7827" s="144" t="s">
        <v>15063</v>
      </c>
      <c r="G7827" s="144" t="s">
        <v>14597</v>
      </c>
      <c r="H7827" s="144" t="s">
        <v>32124</v>
      </c>
    </row>
    <row r="7828" spans="1:8" x14ac:dyDescent="0.25">
      <c r="A7828" t="str">
        <f t="shared" si="122"/>
        <v>IUD20011</v>
      </c>
      <c r="B7828" s="144" t="s">
        <v>6109</v>
      </c>
      <c r="C7828" s="144" t="s">
        <v>6110</v>
      </c>
      <c r="D7828" s="144" t="s">
        <v>4</v>
      </c>
      <c r="E7828" s="145">
        <v>642.39</v>
      </c>
      <c r="F7828" s="144" t="s">
        <v>15063</v>
      </c>
      <c r="G7828" s="144" t="s">
        <v>14597</v>
      </c>
      <c r="H7828" s="144" t="s">
        <v>32124</v>
      </c>
    </row>
    <row r="7829" spans="1:8" x14ac:dyDescent="0.25">
      <c r="A7829" t="str">
        <f t="shared" si="122"/>
        <v>IUD20012</v>
      </c>
      <c r="B7829" s="144" t="s">
        <v>6111</v>
      </c>
      <c r="C7829" s="144" t="s">
        <v>6112</v>
      </c>
      <c r="D7829" s="144" t="s">
        <v>4</v>
      </c>
      <c r="E7829" s="145">
        <v>130.22</v>
      </c>
      <c r="F7829" s="144" t="s">
        <v>15063</v>
      </c>
      <c r="G7829" s="144" t="s">
        <v>14597</v>
      </c>
      <c r="H7829" s="144" t="s">
        <v>32124</v>
      </c>
    </row>
    <row r="7830" spans="1:8" x14ac:dyDescent="0.25">
      <c r="A7830" t="str">
        <f t="shared" si="122"/>
        <v>IUD20013</v>
      </c>
      <c r="B7830" s="144" t="s">
        <v>6113</v>
      </c>
      <c r="C7830" s="144" t="s">
        <v>6096</v>
      </c>
      <c r="D7830" s="144" t="s">
        <v>1</v>
      </c>
      <c r="E7830" s="145">
        <v>6073.6</v>
      </c>
      <c r="F7830" s="144" t="s">
        <v>15063</v>
      </c>
      <c r="G7830" s="144" t="s">
        <v>14597</v>
      </c>
      <c r="H7830" s="144" t="s">
        <v>32124</v>
      </c>
    </row>
    <row r="7831" spans="1:8" x14ac:dyDescent="0.25">
      <c r="A7831" t="str">
        <f t="shared" si="122"/>
        <v>IUD20014</v>
      </c>
      <c r="B7831" s="144" t="s">
        <v>6114</v>
      </c>
      <c r="C7831" s="144" t="s">
        <v>13669</v>
      </c>
      <c r="D7831" s="144" t="s">
        <v>4</v>
      </c>
      <c r="E7831" s="145">
        <v>48.02</v>
      </c>
      <c r="F7831" s="144" t="s">
        <v>15063</v>
      </c>
      <c r="G7831" s="144" t="s">
        <v>14597</v>
      </c>
      <c r="H7831" s="144" t="s">
        <v>32124</v>
      </c>
    </row>
    <row r="7832" spans="1:8" x14ac:dyDescent="0.25">
      <c r="A7832" t="str">
        <f t="shared" si="122"/>
        <v>IUD20015</v>
      </c>
      <c r="B7832" s="144" t="s">
        <v>6115</v>
      </c>
      <c r="C7832" s="144" t="s">
        <v>6976</v>
      </c>
      <c r="D7832" s="144" t="s">
        <v>1</v>
      </c>
      <c r="E7832" s="145">
        <v>7061.82</v>
      </c>
      <c r="F7832" s="144" t="s">
        <v>15063</v>
      </c>
      <c r="G7832" s="144" t="s">
        <v>14597</v>
      </c>
      <c r="H7832" s="144" t="s">
        <v>32124</v>
      </c>
    </row>
    <row r="7833" spans="1:8" x14ac:dyDescent="0.25">
      <c r="A7833" t="str">
        <f t="shared" si="122"/>
        <v>IUD20016</v>
      </c>
      <c r="B7833" s="144" t="s">
        <v>6117</v>
      </c>
      <c r="C7833" s="144" t="s">
        <v>27187</v>
      </c>
      <c r="D7833" s="144" t="s">
        <v>1</v>
      </c>
      <c r="E7833" s="145">
        <v>6043.12</v>
      </c>
      <c r="F7833" s="144" t="s">
        <v>15063</v>
      </c>
      <c r="G7833" s="144" t="s">
        <v>14597</v>
      </c>
      <c r="H7833" s="144" t="s">
        <v>32124</v>
      </c>
    </row>
    <row r="7834" spans="1:8" x14ac:dyDescent="0.25">
      <c r="A7834" t="str">
        <f t="shared" si="122"/>
        <v>IUD20017</v>
      </c>
      <c r="B7834" s="144" t="s">
        <v>6118</v>
      </c>
      <c r="C7834" s="144" t="s">
        <v>6119</v>
      </c>
      <c r="D7834" s="144" t="s">
        <v>1</v>
      </c>
      <c r="E7834" s="145">
        <v>461.22</v>
      </c>
      <c r="F7834" s="144" t="s">
        <v>15063</v>
      </c>
      <c r="G7834" s="144" t="s">
        <v>14597</v>
      </c>
      <c r="H7834" s="144" t="s">
        <v>32124</v>
      </c>
    </row>
    <row r="7835" spans="1:8" x14ac:dyDescent="0.25">
      <c r="A7835" t="str">
        <f t="shared" si="122"/>
        <v>IUD20018</v>
      </c>
      <c r="B7835" s="144" t="s">
        <v>32188</v>
      </c>
      <c r="C7835" s="144" t="s">
        <v>32189</v>
      </c>
      <c r="D7835" s="144" t="s">
        <v>1</v>
      </c>
      <c r="E7835" s="145">
        <v>0</v>
      </c>
      <c r="F7835" s="144" t="s">
        <v>15063</v>
      </c>
      <c r="G7835" s="144" t="s">
        <v>14597</v>
      </c>
      <c r="H7835" s="144" t="s">
        <v>32124</v>
      </c>
    </row>
    <row r="7836" spans="1:8" x14ac:dyDescent="0.25">
      <c r="A7836" t="str">
        <f t="shared" si="122"/>
        <v>IUD20019</v>
      </c>
      <c r="B7836" s="144" t="s">
        <v>6120</v>
      </c>
      <c r="C7836" s="144" t="s">
        <v>27188</v>
      </c>
      <c r="D7836" s="144" t="s">
        <v>1</v>
      </c>
      <c r="E7836" s="145">
        <v>6645.08</v>
      </c>
      <c r="F7836" s="144" t="s">
        <v>15063</v>
      </c>
      <c r="G7836" s="144" t="s">
        <v>14597</v>
      </c>
      <c r="H7836" s="144" t="s">
        <v>32124</v>
      </c>
    </row>
    <row r="7837" spans="1:8" x14ac:dyDescent="0.25">
      <c r="A7837" t="str">
        <f t="shared" si="122"/>
        <v>IUD20020</v>
      </c>
      <c r="B7837" s="144" t="s">
        <v>6121</v>
      </c>
      <c r="C7837" s="144" t="s">
        <v>6122</v>
      </c>
      <c r="D7837" s="144" t="s">
        <v>1</v>
      </c>
      <c r="E7837" s="145">
        <v>6680.01</v>
      </c>
      <c r="F7837" s="144" t="s">
        <v>15063</v>
      </c>
      <c r="G7837" s="144" t="s">
        <v>14597</v>
      </c>
      <c r="H7837" s="144" t="s">
        <v>32124</v>
      </c>
    </row>
    <row r="7838" spans="1:8" x14ac:dyDescent="0.25">
      <c r="A7838" t="str">
        <f t="shared" si="122"/>
        <v>IUD20021</v>
      </c>
      <c r="B7838" s="144" t="s">
        <v>6123</v>
      </c>
      <c r="C7838" s="144" t="s">
        <v>27189</v>
      </c>
      <c r="D7838" s="144" t="s">
        <v>1</v>
      </c>
      <c r="E7838" s="145">
        <v>59079.17</v>
      </c>
      <c r="F7838" s="144" t="s">
        <v>15063</v>
      </c>
      <c r="G7838" s="144" t="s">
        <v>14597</v>
      </c>
      <c r="H7838" s="144" t="s">
        <v>32124</v>
      </c>
    </row>
    <row r="7839" spans="1:8" ht="13.5" customHeight="1" x14ac:dyDescent="0.25">
      <c r="A7839" t="str">
        <f t="shared" si="122"/>
        <v>IUD20022</v>
      </c>
      <c r="B7839" s="144" t="s">
        <v>6124</v>
      </c>
      <c r="C7839" s="144" t="s">
        <v>27190</v>
      </c>
      <c r="D7839" s="144" t="s">
        <v>1</v>
      </c>
      <c r="E7839" s="145">
        <v>2752.99</v>
      </c>
      <c r="F7839" s="144" t="s">
        <v>15063</v>
      </c>
      <c r="G7839" s="144" t="s">
        <v>14597</v>
      </c>
      <c r="H7839" s="144" t="s">
        <v>32124</v>
      </c>
    </row>
    <row r="7840" spans="1:8" x14ac:dyDescent="0.25">
      <c r="A7840" t="str">
        <f t="shared" si="122"/>
        <v>IUD20023</v>
      </c>
      <c r="B7840" s="144" t="s">
        <v>6125</v>
      </c>
      <c r="C7840" s="144" t="s">
        <v>6126</v>
      </c>
      <c r="D7840" s="144" t="s">
        <v>1</v>
      </c>
      <c r="E7840" s="145">
        <v>18564.48</v>
      </c>
      <c r="F7840" s="144" t="s">
        <v>15063</v>
      </c>
      <c r="G7840" s="144" t="s">
        <v>14597</v>
      </c>
      <c r="H7840" s="144" t="s">
        <v>32124</v>
      </c>
    </row>
    <row r="7841" spans="1:8" x14ac:dyDescent="0.25">
      <c r="A7841" t="str">
        <f t="shared" si="122"/>
        <v>IUD20024</v>
      </c>
      <c r="B7841" s="144" t="s">
        <v>6127</v>
      </c>
      <c r="C7841" s="144" t="s">
        <v>27191</v>
      </c>
      <c r="D7841" s="144" t="s">
        <v>1</v>
      </c>
      <c r="E7841" s="145">
        <v>4972.99</v>
      </c>
      <c r="F7841" s="144" t="s">
        <v>15063</v>
      </c>
      <c r="G7841" s="144" t="s">
        <v>14597</v>
      </c>
      <c r="H7841" s="144" t="s">
        <v>32124</v>
      </c>
    </row>
    <row r="7842" spans="1:8" x14ac:dyDescent="0.25">
      <c r="A7842" t="str">
        <f t="shared" si="122"/>
        <v>IUD20025</v>
      </c>
      <c r="B7842" s="144" t="s">
        <v>6128</v>
      </c>
      <c r="C7842" s="144" t="s">
        <v>27192</v>
      </c>
      <c r="D7842" s="144" t="s">
        <v>1</v>
      </c>
      <c r="E7842" s="145">
        <v>10346.290000000001</v>
      </c>
      <c r="F7842" s="144" t="s">
        <v>15063</v>
      </c>
      <c r="G7842" s="144" t="s">
        <v>14597</v>
      </c>
      <c r="H7842" s="144" t="s">
        <v>32124</v>
      </c>
    </row>
    <row r="7843" spans="1:8" x14ac:dyDescent="0.25">
      <c r="A7843" t="str">
        <f t="shared" si="122"/>
        <v>IUD20026</v>
      </c>
      <c r="B7843" s="144" t="s">
        <v>6129</v>
      </c>
      <c r="C7843" s="144" t="s">
        <v>6130</v>
      </c>
      <c r="D7843" s="144" t="s">
        <v>1</v>
      </c>
      <c r="E7843" s="145">
        <v>1871.82</v>
      </c>
      <c r="F7843" s="144" t="s">
        <v>15063</v>
      </c>
      <c r="G7843" s="144" t="s">
        <v>14597</v>
      </c>
      <c r="H7843" s="144" t="s">
        <v>32124</v>
      </c>
    </row>
    <row r="7844" spans="1:8" x14ac:dyDescent="0.25">
      <c r="A7844" t="str">
        <f t="shared" si="122"/>
        <v>IUD20027</v>
      </c>
      <c r="B7844" s="144" t="s">
        <v>6131</v>
      </c>
      <c r="C7844" s="144" t="s">
        <v>6132</v>
      </c>
      <c r="D7844" s="144" t="s">
        <v>1</v>
      </c>
      <c r="E7844" s="145">
        <v>23033.41</v>
      </c>
      <c r="F7844" s="144" t="s">
        <v>15063</v>
      </c>
      <c r="G7844" s="144" t="s">
        <v>14597</v>
      </c>
      <c r="H7844" s="144" t="s">
        <v>32124</v>
      </c>
    </row>
    <row r="7845" spans="1:8" x14ac:dyDescent="0.25">
      <c r="A7845" t="str">
        <f t="shared" si="122"/>
        <v>IUD20028</v>
      </c>
      <c r="B7845" s="144" t="s">
        <v>6133</v>
      </c>
      <c r="C7845" s="144" t="s">
        <v>6134</v>
      </c>
      <c r="D7845" s="144" t="s">
        <v>1</v>
      </c>
      <c r="E7845" s="145">
        <v>31180.09</v>
      </c>
      <c r="F7845" s="144" t="s">
        <v>15063</v>
      </c>
      <c r="G7845" s="144" t="s">
        <v>14597</v>
      </c>
      <c r="H7845" s="144" t="s">
        <v>32124</v>
      </c>
    </row>
    <row r="7846" spans="1:8" x14ac:dyDescent="0.25">
      <c r="A7846" t="str">
        <f t="shared" si="122"/>
        <v>IUD20029</v>
      </c>
      <c r="B7846" s="144" t="s">
        <v>6135</v>
      </c>
      <c r="C7846" s="144" t="s">
        <v>6136</v>
      </c>
      <c r="D7846" s="144" t="s">
        <v>2</v>
      </c>
      <c r="E7846" s="145">
        <v>952.9</v>
      </c>
      <c r="F7846" s="144" t="s">
        <v>15063</v>
      </c>
      <c r="G7846" s="144" t="s">
        <v>14597</v>
      </c>
      <c r="H7846" s="144" t="s">
        <v>32124</v>
      </c>
    </row>
    <row r="7847" spans="1:8" x14ac:dyDescent="0.25">
      <c r="A7847" t="str">
        <f t="shared" si="122"/>
        <v>IUD20031</v>
      </c>
      <c r="B7847" s="144" t="s">
        <v>6137</v>
      </c>
      <c r="C7847" s="144" t="s">
        <v>6138</v>
      </c>
      <c r="D7847" s="144" t="s">
        <v>1</v>
      </c>
      <c r="E7847" s="145">
        <v>5719.55</v>
      </c>
      <c r="F7847" s="144" t="s">
        <v>15063</v>
      </c>
      <c r="G7847" s="144" t="s">
        <v>14597</v>
      </c>
      <c r="H7847" s="144" t="s">
        <v>32124</v>
      </c>
    </row>
    <row r="7848" spans="1:8" x14ac:dyDescent="0.25">
      <c r="A7848" t="str">
        <f t="shared" si="122"/>
        <v>IUD20032</v>
      </c>
      <c r="B7848" s="144" t="s">
        <v>6139</v>
      </c>
      <c r="C7848" s="144" t="s">
        <v>6140</v>
      </c>
      <c r="D7848" s="144" t="s">
        <v>1</v>
      </c>
      <c r="E7848" s="145">
        <v>4021.38</v>
      </c>
      <c r="F7848" s="144" t="s">
        <v>15063</v>
      </c>
      <c r="G7848" s="144" t="s">
        <v>14597</v>
      </c>
      <c r="H7848" s="144" t="s">
        <v>32124</v>
      </c>
    </row>
    <row r="7849" spans="1:8" x14ac:dyDescent="0.25">
      <c r="A7849" t="str">
        <f t="shared" si="122"/>
        <v>IUD20033</v>
      </c>
      <c r="B7849" s="144" t="s">
        <v>6141</v>
      </c>
      <c r="C7849" s="144" t="s">
        <v>6142</v>
      </c>
      <c r="D7849" s="144" t="s">
        <v>1</v>
      </c>
      <c r="E7849" s="145">
        <v>3013.01</v>
      </c>
      <c r="F7849" s="144" t="s">
        <v>15063</v>
      </c>
      <c r="G7849" s="144" t="s">
        <v>14597</v>
      </c>
      <c r="H7849" s="144" t="s">
        <v>32124</v>
      </c>
    </row>
    <row r="7850" spans="1:8" x14ac:dyDescent="0.25">
      <c r="A7850" t="str">
        <f t="shared" si="122"/>
        <v>IUD20034</v>
      </c>
      <c r="B7850" s="144" t="s">
        <v>6143</v>
      </c>
      <c r="C7850" s="144" t="s">
        <v>6144</v>
      </c>
      <c r="D7850" s="144" t="s">
        <v>2</v>
      </c>
      <c r="E7850" s="145">
        <v>905.75</v>
      </c>
      <c r="F7850" s="144" t="s">
        <v>15063</v>
      </c>
      <c r="G7850" s="144" t="s">
        <v>14597</v>
      </c>
      <c r="H7850" s="144" t="s">
        <v>32124</v>
      </c>
    </row>
    <row r="7851" spans="1:8" x14ac:dyDescent="0.25">
      <c r="A7851" t="str">
        <f t="shared" si="122"/>
        <v>IUD20035</v>
      </c>
      <c r="B7851" s="144" t="s">
        <v>6145</v>
      </c>
      <c r="C7851" s="144" t="s">
        <v>6146</v>
      </c>
      <c r="D7851" s="144" t="s">
        <v>1</v>
      </c>
      <c r="E7851" s="145">
        <v>6326.71</v>
      </c>
      <c r="F7851" s="144" t="s">
        <v>15063</v>
      </c>
      <c r="G7851" s="144" t="s">
        <v>14597</v>
      </c>
      <c r="H7851" s="144" t="s">
        <v>32124</v>
      </c>
    </row>
    <row r="7852" spans="1:8" x14ac:dyDescent="0.25">
      <c r="A7852" t="str">
        <f t="shared" si="122"/>
        <v>IUD20036</v>
      </c>
      <c r="B7852" s="144" t="s">
        <v>6147</v>
      </c>
      <c r="C7852" s="144" t="s">
        <v>27193</v>
      </c>
      <c r="D7852" s="144" t="s">
        <v>1</v>
      </c>
      <c r="E7852" s="145">
        <v>10696.86</v>
      </c>
      <c r="F7852" s="144" t="s">
        <v>15063</v>
      </c>
      <c r="G7852" s="144" t="s">
        <v>14597</v>
      </c>
      <c r="H7852" s="144" t="s">
        <v>32124</v>
      </c>
    </row>
    <row r="7853" spans="1:8" x14ac:dyDescent="0.25">
      <c r="A7853" t="str">
        <f t="shared" si="122"/>
        <v>IUD20037</v>
      </c>
      <c r="B7853" s="144" t="s">
        <v>6148</v>
      </c>
      <c r="C7853" s="144" t="s">
        <v>6149</v>
      </c>
      <c r="D7853" s="144" t="s">
        <v>1</v>
      </c>
      <c r="E7853" s="145">
        <v>4617.1400000000003</v>
      </c>
      <c r="F7853" s="144" t="s">
        <v>15063</v>
      </c>
      <c r="G7853" s="144" t="s">
        <v>14597</v>
      </c>
      <c r="H7853" s="144" t="s">
        <v>32124</v>
      </c>
    </row>
    <row r="7854" spans="1:8" x14ac:dyDescent="0.25">
      <c r="A7854" t="str">
        <f t="shared" si="122"/>
        <v>IUD20038</v>
      </c>
      <c r="B7854" s="144" t="s">
        <v>6150</v>
      </c>
      <c r="C7854" s="144" t="s">
        <v>6151</v>
      </c>
      <c r="D7854" s="144" t="s">
        <v>1</v>
      </c>
      <c r="E7854" s="145">
        <v>199.45</v>
      </c>
      <c r="F7854" s="144" t="s">
        <v>15063</v>
      </c>
      <c r="G7854" s="144" t="s">
        <v>14597</v>
      </c>
      <c r="H7854" s="144" t="s">
        <v>32124</v>
      </c>
    </row>
    <row r="7855" spans="1:8" x14ac:dyDescent="0.25">
      <c r="A7855" t="str">
        <f t="shared" si="122"/>
        <v>IUD20039</v>
      </c>
      <c r="B7855" s="144" t="s">
        <v>6152</v>
      </c>
      <c r="C7855" s="144" t="s">
        <v>6153</v>
      </c>
      <c r="D7855" s="144" t="s">
        <v>1</v>
      </c>
      <c r="E7855" s="145">
        <v>2257.09</v>
      </c>
      <c r="F7855" s="144" t="s">
        <v>15063</v>
      </c>
      <c r="G7855" s="144" t="s">
        <v>14597</v>
      </c>
      <c r="H7855" s="144" t="s">
        <v>32124</v>
      </c>
    </row>
    <row r="7856" spans="1:8" x14ac:dyDescent="0.25">
      <c r="A7856" t="str">
        <f t="shared" si="122"/>
        <v>IUD20040</v>
      </c>
      <c r="B7856" s="144" t="s">
        <v>6154</v>
      </c>
      <c r="C7856" s="144" t="s">
        <v>12717</v>
      </c>
      <c r="D7856" s="144" t="s">
        <v>1</v>
      </c>
      <c r="E7856" s="145">
        <v>1621.32</v>
      </c>
      <c r="F7856" s="144" t="s">
        <v>15063</v>
      </c>
      <c r="G7856" s="144" t="s">
        <v>14597</v>
      </c>
      <c r="H7856" s="144" t="s">
        <v>32124</v>
      </c>
    </row>
    <row r="7857" spans="1:8" x14ac:dyDescent="0.25">
      <c r="A7857" t="str">
        <f t="shared" si="122"/>
        <v>IUD20041</v>
      </c>
      <c r="B7857" s="144" t="s">
        <v>6155</v>
      </c>
      <c r="C7857" s="144" t="s">
        <v>27194</v>
      </c>
      <c r="D7857" s="144" t="s">
        <v>1</v>
      </c>
      <c r="E7857" s="145">
        <v>3031.77</v>
      </c>
      <c r="F7857" s="144" t="s">
        <v>15063</v>
      </c>
      <c r="G7857" s="144" t="s">
        <v>14597</v>
      </c>
      <c r="H7857" s="144" t="s">
        <v>32124</v>
      </c>
    </row>
    <row r="7858" spans="1:8" x14ac:dyDescent="0.25">
      <c r="A7858" t="str">
        <f t="shared" si="122"/>
        <v>IUD20042</v>
      </c>
      <c r="B7858" s="144" t="s">
        <v>6156</v>
      </c>
      <c r="C7858" s="144" t="s">
        <v>27195</v>
      </c>
      <c r="D7858" s="144" t="s">
        <v>1</v>
      </c>
      <c r="E7858" s="145">
        <v>4378.17</v>
      </c>
      <c r="F7858" s="144" t="s">
        <v>15063</v>
      </c>
      <c r="G7858" s="144" t="s">
        <v>14597</v>
      </c>
      <c r="H7858" s="144" t="s">
        <v>32124</v>
      </c>
    </row>
    <row r="7859" spans="1:8" x14ac:dyDescent="0.25">
      <c r="A7859" t="str">
        <f t="shared" si="122"/>
        <v>IUD20044</v>
      </c>
      <c r="B7859" s="144" t="s">
        <v>6157</v>
      </c>
      <c r="C7859" s="144" t="s">
        <v>6158</v>
      </c>
      <c r="D7859" s="144" t="s">
        <v>1</v>
      </c>
      <c r="E7859" s="145">
        <v>1708.59</v>
      </c>
      <c r="F7859" s="144" t="s">
        <v>15063</v>
      </c>
      <c r="G7859" s="144" t="s">
        <v>14597</v>
      </c>
      <c r="H7859" s="144" t="s">
        <v>32124</v>
      </c>
    </row>
    <row r="7860" spans="1:8" x14ac:dyDescent="0.25">
      <c r="A7860" t="str">
        <f t="shared" si="122"/>
        <v>IUD20045</v>
      </c>
      <c r="B7860" s="144" t="s">
        <v>6159</v>
      </c>
      <c r="C7860" s="144" t="s">
        <v>6160</v>
      </c>
      <c r="D7860" s="144" t="s">
        <v>1</v>
      </c>
      <c r="E7860" s="145">
        <v>11545.69</v>
      </c>
      <c r="F7860" s="144" t="s">
        <v>15063</v>
      </c>
      <c r="G7860" s="144" t="s">
        <v>14597</v>
      </c>
      <c r="H7860" s="144" t="s">
        <v>32124</v>
      </c>
    </row>
    <row r="7861" spans="1:8" x14ac:dyDescent="0.25">
      <c r="A7861" t="str">
        <f t="shared" si="122"/>
        <v>IUD20046</v>
      </c>
      <c r="B7861" s="144" t="s">
        <v>6161</v>
      </c>
      <c r="C7861" s="144" t="s">
        <v>6162</v>
      </c>
      <c r="D7861" s="144" t="s">
        <v>1</v>
      </c>
      <c r="E7861" s="145">
        <v>9474.07</v>
      </c>
      <c r="F7861" s="144" t="s">
        <v>15063</v>
      </c>
      <c r="G7861" s="144" t="s">
        <v>14597</v>
      </c>
      <c r="H7861" s="144" t="s">
        <v>32124</v>
      </c>
    </row>
    <row r="7862" spans="1:8" x14ac:dyDescent="0.25">
      <c r="A7862" t="str">
        <f t="shared" si="122"/>
        <v>IUD20047</v>
      </c>
      <c r="B7862" s="144" t="s">
        <v>6163</v>
      </c>
      <c r="C7862" s="144" t="s">
        <v>27196</v>
      </c>
      <c r="D7862" s="144" t="s">
        <v>1</v>
      </c>
      <c r="E7862" s="145">
        <v>1859.38</v>
      </c>
      <c r="F7862" s="144" t="s">
        <v>15063</v>
      </c>
      <c r="G7862" s="144" t="s">
        <v>14597</v>
      </c>
      <c r="H7862" s="144" t="s">
        <v>32124</v>
      </c>
    </row>
    <row r="7863" spans="1:8" x14ac:dyDescent="0.25">
      <c r="A7863" t="str">
        <f t="shared" si="122"/>
        <v>IUD20048</v>
      </c>
      <c r="B7863" s="144" t="s">
        <v>6164</v>
      </c>
      <c r="C7863" s="144" t="s">
        <v>27197</v>
      </c>
      <c r="D7863" s="144" t="s">
        <v>1</v>
      </c>
      <c r="E7863" s="145">
        <v>101.85</v>
      </c>
      <c r="F7863" s="144" t="s">
        <v>15063</v>
      </c>
      <c r="G7863" s="144" t="s">
        <v>14597</v>
      </c>
      <c r="H7863" s="144" t="s">
        <v>32124</v>
      </c>
    </row>
    <row r="7864" spans="1:8" x14ac:dyDescent="0.25">
      <c r="A7864" t="str">
        <f t="shared" si="122"/>
        <v>IUD20049</v>
      </c>
      <c r="B7864" s="144" t="s">
        <v>6165</v>
      </c>
      <c r="C7864" s="144" t="s">
        <v>6166</v>
      </c>
      <c r="D7864" s="144" t="s">
        <v>2</v>
      </c>
      <c r="E7864" s="145">
        <v>123.17</v>
      </c>
      <c r="F7864" s="144" t="s">
        <v>15063</v>
      </c>
      <c r="G7864" s="144" t="s">
        <v>14597</v>
      </c>
      <c r="H7864" s="144" t="s">
        <v>32124</v>
      </c>
    </row>
    <row r="7865" spans="1:8" x14ac:dyDescent="0.25">
      <c r="A7865" t="str">
        <f t="shared" si="122"/>
        <v>IUD20050</v>
      </c>
      <c r="B7865" s="144" t="s">
        <v>6167</v>
      </c>
      <c r="C7865" s="144" t="s">
        <v>6168</v>
      </c>
      <c r="D7865" s="144" t="s">
        <v>1</v>
      </c>
      <c r="E7865" s="145">
        <v>8506.2999999999993</v>
      </c>
      <c r="F7865" s="144" t="s">
        <v>15063</v>
      </c>
      <c r="G7865" s="144" t="s">
        <v>14597</v>
      </c>
      <c r="H7865" s="144" t="s">
        <v>32124</v>
      </c>
    </row>
    <row r="7866" spans="1:8" x14ac:dyDescent="0.25">
      <c r="A7866" t="str">
        <f t="shared" si="122"/>
        <v>IUD20051</v>
      </c>
      <c r="B7866" s="144" t="s">
        <v>6169</v>
      </c>
      <c r="C7866" s="144" t="s">
        <v>6170</v>
      </c>
      <c r="D7866" s="144" t="s">
        <v>1</v>
      </c>
      <c r="E7866" s="145">
        <v>5002.71</v>
      </c>
      <c r="F7866" s="144" t="s">
        <v>15063</v>
      </c>
      <c r="G7866" s="144" t="s">
        <v>14597</v>
      </c>
      <c r="H7866" s="144" t="s">
        <v>32124</v>
      </c>
    </row>
    <row r="7867" spans="1:8" x14ac:dyDescent="0.25">
      <c r="A7867" t="str">
        <f t="shared" si="122"/>
        <v>IUD20052</v>
      </c>
      <c r="B7867" s="144" t="s">
        <v>6171</v>
      </c>
      <c r="C7867" s="144" t="s">
        <v>27198</v>
      </c>
      <c r="D7867" s="144" t="s">
        <v>1</v>
      </c>
      <c r="E7867" s="145">
        <v>9604.5499999999993</v>
      </c>
      <c r="F7867" s="144" t="s">
        <v>15063</v>
      </c>
      <c r="G7867" s="144" t="s">
        <v>14597</v>
      </c>
      <c r="H7867" s="144" t="s">
        <v>32124</v>
      </c>
    </row>
    <row r="7868" spans="1:8" x14ac:dyDescent="0.25">
      <c r="A7868" t="str">
        <f t="shared" si="122"/>
        <v>IUD20053</v>
      </c>
      <c r="B7868" s="144" t="s">
        <v>32190</v>
      </c>
      <c r="C7868" s="144" t="s">
        <v>32191</v>
      </c>
      <c r="D7868" s="144" t="s">
        <v>2</v>
      </c>
      <c r="E7868" s="145">
        <v>0</v>
      </c>
      <c r="F7868" s="144" t="s">
        <v>15063</v>
      </c>
      <c r="G7868" s="144" t="s">
        <v>14597</v>
      </c>
      <c r="H7868" s="144" t="s">
        <v>32124</v>
      </c>
    </row>
    <row r="7869" spans="1:8" x14ac:dyDescent="0.25">
      <c r="A7869" t="str">
        <f t="shared" si="122"/>
        <v>IUD20054</v>
      </c>
      <c r="B7869" s="144" t="s">
        <v>6172</v>
      </c>
      <c r="C7869" s="144" t="s">
        <v>6173</v>
      </c>
      <c r="D7869" s="144" t="s">
        <v>1</v>
      </c>
      <c r="E7869" s="145">
        <v>8800.44</v>
      </c>
      <c r="F7869" s="144" t="s">
        <v>15063</v>
      </c>
      <c r="G7869" s="144" t="s">
        <v>14597</v>
      </c>
      <c r="H7869" s="144" t="s">
        <v>32124</v>
      </c>
    </row>
    <row r="7870" spans="1:8" x14ac:dyDescent="0.25">
      <c r="A7870" t="str">
        <f t="shared" si="122"/>
        <v>IUD20055</v>
      </c>
      <c r="B7870" s="144" t="s">
        <v>6174</v>
      </c>
      <c r="C7870" s="144" t="s">
        <v>27199</v>
      </c>
      <c r="D7870" s="144" t="s">
        <v>2</v>
      </c>
      <c r="E7870" s="145">
        <v>9.0399999999999991</v>
      </c>
      <c r="F7870" s="144" t="s">
        <v>15063</v>
      </c>
      <c r="G7870" s="144" t="s">
        <v>14597</v>
      </c>
      <c r="H7870" s="144" t="s">
        <v>32124</v>
      </c>
    </row>
    <row r="7871" spans="1:8" x14ac:dyDescent="0.25">
      <c r="A7871" t="str">
        <f t="shared" si="122"/>
        <v>IUD20056</v>
      </c>
      <c r="B7871" s="144" t="s">
        <v>6175</v>
      </c>
      <c r="C7871" s="144" t="s">
        <v>6176</v>
      </c>
      <c r="D7871" s="144" t="s">
        <v>1</v>
      </c>
      <c r="E7871" s="145">
        <v>851.97</v>
      </c>
      <c r="F7871" s="144" t="s">
        <v>15063</v>
      </c>
      <c r="G7871" s="144" t="s">
        <v>14597</v>
      </c>
      <c r="H7871" s="144" t="s">
        <v>32124</v>
      </c>
    </row>
    <row r="7872" spans="1:8" x14ac:dyDescent="0.25">
      <c r="A7872" t="str">
        <f t="shared" si="122"/>
        <v>IUD20057</v>
      </c>
      <c r="B7872" s="144" t="s">
        <v>6177</v>
      </c>
      <c r="C7872" s="144" t="s">
        <v>6178</v>
      </c>
      <c r="D7872" s="144" t="s">
        <v>4</v>
      </c>
      <c r="E7872" s="145">
        <v>30.2</v>
      </c>
      <c r="F7872" s="144" t="s">
        <v>15063</v>
      </c>
      <c r="G7872" s="144" t="s">
        <v>14597</v>
      </c>
      <c r="H7872" s="144" t="s">
        <v>32124</v>
      </c>
    </row>
    <row r="7873" spans="1:8" x14ac:dyDescent="0.25">
      <c r="A7873" t="str">
        <f t="shared" si="122"/>
        <v>IUD20058</v>
      </c>
      <c r="B7873" s="144" t="s">
        <v>6179</v>
      </c>
      <c r="C7873" s="144" t="s">
        <v>6180</v>
      </c>
      <c r="D7873" s="144" t="s">
        <v>4</v>
      </c>
      <c r="E7873" s="145">
        <v>26.37</v>
      </c>
      <c r="F7873" s="144" t="s">
        <v>15063</v>
      </c>
      <c r="G7873" s="144" t="s">
        <v>14597</v>
      </c>
      <c r="H7873" s="144" t="s">
        <v>32124</v>
      </c>
    </row>
    <row r="7874" spans="1:8" x14ac:dyDescent="0.25">
      <c r="A7874" t="str">
        <f t="shared" si="122"/>
        <v>IUD20059</v>
      </c>
      <c r="B7874" s="144" t="s">
        <v>6181</v>
      </c>
      <c r="C7874" s="144" t="s">
        <v>6182</v>
      </c>
      <c r="D7874" s="144" t="s">
        <v>1</v>
      </c>
      <c r="E7874" s="145">
        <v>589.27</v>
      </c>
      <c r="F7874" s="144" t="s">
        <v>15063</v>
      </c>
      <c r="G7874" s="144" t="s">
        <v>14597</v>
      </c>
      <c r="H7874" s="144" t="s">
        <v>32124</v>
      </c>
    </row>
    <row r="7875" spans="1:8" x14ac:dyDescent="0.25">
      <c r="A7875" t="str">
        <f t="shared" ref="A7875:A7938" si="123">B7875</f>
        <v>IUD20060</v>
      </c>
      <c r="B7875" s="144" t="s">
        <v>6183</v>
      </c>
      <c r="C7875" s="144" t="s">
        <v>6184</v>
      </c>
      <c r="D7875" s="144" t="s">
        <v>1</v>
      </c>
      <c r="E7875" s="145">
        <v>600.5</v>
      </c>
      <c r="F7875" s="144" t="s">
        <v>15063</v>
      </c>
      <c r="G7875" s="144" t="s">
        <v>14597</v>
      </c>
      <c r="H7875" s="144" t="s">
        <v>32124</v>
      </c>
    </row>
    <row r="7876" spans="1:8" x14ac:dyDescent="0.25">
      <c r="A7876" t="str">
        <f t="shared" si="123"/>
        <v>IUD20061</v>
      </c>
      <c r="B7876" s="144" t="s">
        <v>6185</v>
      </c>
      <c r="C7876" s="144" t="s">
        <v>6186</v>
      </c>
      <c r="D7876" s="144" t="s">
        <v>1</v>
      </c>
      <c r="E7876" s="145">
        <v>606.11</v>
      </c>
      <c r="F7876" s="144" t="s">
        <v>15063</v>
      </c>
      <c r="G7876" s="144" t="s">
        <v>14597</v>
      </c>
      <c r="H7876" s="144" t="s">
        <v>32124</v>
      </c>
    </row>
    <row r="7877" spans="1:8" x14ac:dyDescent="0.25">
      <c r="A7877" t="str">
        <f t="shared" si="123"/>
        <v>IUD20065</v>
      </c>
      <c r="B7877" s="144" t="s">
        <v>6187</v>
      </c>
      <c r="C7877" s="144" t="s">
        <v>6188</v>
      </c>
      <c r="D7877" s="144" t="s">
        <v>1</v>
      </c>
      <c r="E7877" s="145">
        <v>2766.32</v>
      </c>
      <c r="F7877" s="144" t="s">
        <v>15063</v>
      </c>
      <c r="G7877" s="144" t="s">
        <v>14597</v>
      </c>
      <c r="H7877" s="144" t="s">
        <v>32124</v>
      </c>
    </row>
    <row r="7878" spans="1:8" x14ac:dyDescent="0.25">
      <c r="A7878" t="str">
        <f t="shared" si="123"/>
        <v>IUD20066</v>
      </c>
      <c r="B7878" s="144" t="s">
        <v>6189</v>
      </c>
      <c r="C7878" s="144" t="s">
        <v>27200</v>
      </c>
      <c r="D7878" s="144" t="s">
        <v>1</v>
      </c>
      <c r="E7878" s="145">
        <v>5136.6400000000003</v>
      </c>
      <c r="F7878" s="144" t="s">
        <v>15063</v>
      </c>
      <c r="G7878" s="144" t="s">
        <v>14597</v>
      </c>
      <c r="H7878" s="144" t="s">
        <v>32124</v>
      </c>
    </row>
    <row r="7879" spans="1:8" x14ac:dyDescent="0.25">
      <c r="A7879" t="str">
        <f t="shared" si="123"/>
        <v>IUD20068</v>
      </c>
      <c r="B7879" s="144" t="s">
        <v>6190</v>
      </c>
      <c r="C7879" s="144" t="s">
        <v>6992</v>
      </c>
      <c r="D7879" s="144" t="s">
        <v>3</v>
      </c>
      <c r="E7879" s="145">
        <v>203.37</v>
      </c>
      <c r="F7879" s="144" t="s">
        <v>15063</v>
      </c>
      <c r="G7879" s="144" t="s">
        <v>14597</v>
      </c>
      <c r="H7879" s="144" t="s">
        <v>32124</v>
      </c>
    </row>
    <row r="7880" spans="1:8" x14ac:dyDescent="0.25">
      <c r="A7880" t="str">
        <f t="shared" si="123"/>
        <v>IUD20069</v>
      </c>
      <c r="B7880" s="144" t="s">
        <v>6192</v>
      </c>
      <c r="C7880" s="144" t="s">
        <v>6193</v>
      </c>
      <c r="D7880" s="144" t="s">
        <v>3</v>
      </c>
      <c r="E7880" s="145">
        <v>23.3</v>
      </c>
      <c r="F7880" s="144" t="s">
        <v>15063</v>
      </c>
      <c r="G7880" s="144" t="s">
        <v>14597</v>
      </c>
      <c r="H7880" s="144" t="s">
        <v>32124</v>
      </c>
    </row>
    <row r="7881" spans="1:8" x14ac:dyDescent="0.25">
      <c r="A7881" t="str">
        <f t="shared" si="123"/>
        <v>IUD20070</v>
      </c>
      <c r="B7881" s="144" t="s">
        <v>32192</v>
      </c>
      <c r="C7881" s="144" t="s">
        <v>36501</v>
      </c>
      <c r="D7881" s="144" t="s">
        <v>2</v>
      </c>
      <c r="E7881" s="145">
        <v>0</v>
      </c>
      <c r="F7881" s="144" t="s">
        <v>15063</v>
      </c>
      <c r="G7881" s="144" t="s">
        <v>14597</v>
      </c>
      <c r="H7881" s="144" t="s">
        <v>32124</v>
      </c>
    </row>
    <row r="7882" spans="1:8" x14ac:dyDescent="0.25">
      <c r="A7882" t="str">
        <f t="shared" si="123"/>
        <v>IUD20071</v>
      </c>
      <c r="B7882" s="144" t="s">
        <v>6194</v>
      </c>
      <c r="C7882" s="144" t="s">
        <v>27201</v>
      </c>
      <c r="D7882" s="144" t="s">
        <v>1</v>
      </c>
      <c r="E7882" s="145">
        <v>30684.42</v>
      </c>
      <c r="F7882" s="144" t="s">
        <v>15063</v>
      </c>
      <c r="G7882" s="144" t="s">
        <v>14597</v>
      </c>
      <c r="H7882" s="144" t="s">
        <v>32124</v>
      </c>
    </row>
    <row r="7883" spans="1:8" x14ac:dyDescent="0.25">
      <c r="A7883" t="str">
        <f t="shared" si="123"/>
        <v>IUD20072</v>
      </c>
      <c r="B7883" s="144" t="s">
        <v>12718</v>
      </c>
      <c r="C7883" s="144" t="s">
        <v>12719</v>
      </c>
      <c r="D7883" s="144" t="s">
        <v>4</v>
      </c>
      <c r="E7883" s="145">
        <v>96.34</v>
      </c>
      <c r="F7883" s="144" t="s">
        <v>15063</v>
      </c>
      <c r="G7883" s="144" t="s">
        <v>14597</v>
      </c>
      <c r="H7883" s="144" t="s">
        <v>32124</v>
      </c>
    </row>
    <row r="7884" spans="1:8" x14ac:dyDescent="0.25">
      <c r="A7884" t="str">
        <f t="shared" si="123"/>
        <v>IUD20073</v>
      </c>
      <c r="B7884" s="144" t="s">
        <v>6195</v>
      </c>
      <c r="C7884" s="144" t="s">
        <v>27202</v>
      </c>
      <c r="D7884" s="144" t="s">
        <v>1</v>
      </c>
      <c r="E7884" s="145">
        <v>3228.79</v>
      </c>
      <c r="F7884" s="144" t="s">
        <v>15063</v>
      </c>
      <c r="G7884" s="144" t="s">
        <v>14597</v>
      </c>
      <c r="H7884" s="144" t="s">
        <v>32124</v>
      </c>
    </row>
    <row r="7885" spans="1:8" x14ac:dyDescent="0.25">
      <c r="A7885" t="str">
        <f t="shared" si="123"/>
        <v>IUD20074</v>
      </c>
      <c r="B7885" s="144" t="s">
        <v>6196</v>
      </c>
      <c r="C7885" s="144" t="s">
        <v>6197</v>
      </c>
      <c r="D7885" s="144" t="s">
        <v>1</v>
      </c>
      <c r="E7885" s="145">
        <v>660.56</v>
      </c>
      <c r="F7885" s="144" t="s">
        <v>15063</v>
      </c>
      <c r="G7885" s="144" t="s">
        <v>14597</v>
      </c>
      <c r="H7885" s="144" t="s">
        <v>32124</v>
      </c>
    </row>
    <row r="7886" spans="1:8" x14ac:dyDescent="0.25">
      <c r="A7886" t="str">
        <f t="shared" si="123"/>
        <v>IUD20075</v>
      </c>
      <c r="B7886" s="144" t="s">
        <v>6198</v>
      </c>
      <c r="C7886" s="144" t="s">
        <v>6199</v>
      </c>
      <c r="D7886" s="144" t="s">
        <v>3</v>
      </c>
      <c r="E7886" s="145">
        <v>6.72</v>
      </c>
      <c r="F7886" s="144" t="s">
        <v>15063</v>
      </c>
      <c r="G7886" s="144" t="s">
        <v>14597</v>
      </c>
      <c r="H7886" s="144" t="s">
        <v>32124</v>
      </c>
    </row>
    <row r="7887" spans="1:8" x14ac:dyDescent="0.25">
      <c r="A7887" t="str">
        <f t="shared" si="123"/>
        <v>IUD20076</v>
      </c>
      <c r="B7887" s="144" t="s">
        <v>6200</v>
      </c>
      <c r="C7887" s="144" t="s">
        <v>6201</v>
      </c>
      <c r="D7887" s="144" t="s">
        <v>1</v>
      </c>
      <c r="E7887" s="145">
        <v>14656.69</v>
      </c>
      <c r="F7887" s="144" t="s">
        <v>15063</v>
      </c>
      <c r="G7887" s="144" t="s">
        <v>14597</v>
      </c>
      <c r="H7887" s="144" t="s">
        <v>32124</v>
      </c>
    </row>
    <row r="7888" spans="1:8" x14ac:dyDescent="0.25">
      <c r="A7888" t="str">
        <f t="shared" si="123"/>
        <v>IUD20077</v>
      </c>
      <c r="B7888" s="144" t="s">
        <v>32194</v>
      </c>
      <c r="C7888" s="144" t="s">
        <v>32195</v>
      </c>
      <c r="D7888" s="144" t="s">
        <v>2</v>
      </c>
      <c r="E7888" s="145">
        <v>0</v>
      </c>
      <c r="F7888" s="144" t="s">
        <v>15063</v>
      </c>
      <c r="G7888" s="144" t="s">
        <v>14597</v>
      </c>
      <c r="H7888" s="144" t="s">
        <v>32124</v>
      </c>
    </row>
    <row r="7889" spans="1:8" x14ac:dyDescent="0.25">
      <c r="A7889" t="str">
        <f t="shared" si="123"/>
        <v>IUD20078</v>
      </c>
      <c r="B7889" s="144" t="s">
        <v>6974</v>
      </c>
      <c r="C7889" s="144" t="s">
        <v>6975</v>
      </c>
      <c r="D7889" s="144" t="s">
        <v>1</v>
      </c>
      <c r="E7889" s="145">
        <v>1759.35</v>
      </c>
      <c r="F7889" s="144" t="s">
        <v>15063</v>
      </c>
      <c r="G7889" s="144" t="s">
        <v>14597</v>
      </c>
      <c r="H7889" s="144" t="s">
        <v>32124</v>
      </c>
    </row>
    <row r="7890" spans="1:8" x14ac:dyDescent="0.25">
      <c r="A7890" t="str">
        <f t="shared" si="123"/>
        <v>IUD20079</v>
      </c>
      <c r="B7890" s="144" t="s">
        <v>6202</v>
      </c>
      <c r="C7890" s="144" t="s">
        <v>6203</v>
      </c>
      <c r="D7890" s="144" t="s">
        <v>3</v>
      </c>
      <c r="E7890" s="145">
        <v>96.73</v>
      </c>
      <c r="F7890" s="144" t="s">
        <v>15063</v>
      </c>
      <c r="G7890" s="144" t="s">
        <v>14597</v>
      </c>
      <c r="H7890" s="144" t="s">
        <v>32124</v>
      </c>
    </row>
    <row r="7891" spans="1:8" x14ac:dyDescent="0.25">
      <c r="A7891" t="str">
        <f t="shared" si="123"/>
        <v>IUD20080</v>
      </c>
      <c r="B7891" s="144" t="s">
        <v>6204</v>
      </c>
      <c r="C7891" s="144" t="s">
        <v>6205</v>
      </c>
      <c r="D7891" s="144" t="s">
        <v>4</v>
      </c>
      <c r="E7891" s="145">
        <v>40.26</v>
      </c>
      <c r="F7891" s="144" t="s">
        <v>15063</v>
      </c>
      <c r="G7891" s="144" t="s">
        <v>14597</v>
      </c>
      <c r="H7891" s="144" t="s">
        <v>32124</v>
      </c>
    </row>
    <row r="7892" spans="1:8" x14ac:dyDescent="0.25">
      <c r="A7892" t="str">
        <f t="shared" si="123"/>
        <v>IUD20081</v>
      </c>
      <c r="B7892" s="144" t="s">
        <v>6206</v>
      </c>
      <c r="C7892" s="144" t="s">
        <v>6207</v>
      </c>
      <c r="D7892" s="144" t="s">
        <v>3</v>
      </c>
      <c r="E7892" s="145">
        <v>423.18</v>
      </c>
      <c r="F7892" s="144" t="s">
        <v>15063</v>
      </c>
      <c r="G7892" s="144" t="s">
        <v>14597</v>
      </c>
      <c r="H7892" s="144" t="s">
        <v>32124</v>
      </c>
    </row>
    <row r="7893" spans="1:8" x14ac:dyDescent="0.25">
      <c r="A7893" t="str">
        <f t="shared" si="123"/>
        <v>IUD20082</v>
      </c>
      <c r="B7893" s="144" t="s">
        <v>6208</v>
      </c>
      <c r="C7893" s="144" t="s">
        <v>27203</v>
      </c>
      <c r="D7893" s="144" t="s">
        <v>2</v>
      </c>
      <c r="E7893" s="145">
        <v>10.08</v>
      </c>
      <c r="F7893" s="144" t="s">
        <v>15063</v>
      </c>
      <c r="G7893" s="144" t="s">
        <v>14597</v>
      </c>
      <c r="H7893" s="144" t="s">
        <v>32124</v>
      </c>
    </row>
    <row r="7894" spans="1:8" x14ac:dyDescent="0.25">
      <c r="A7894" t="str">
        <f t="shared" si="123"/>
        <v>IUD20083</v>
      </c>
      <c r="B7894" s="144" t="s">
        <v>6209</v>
      </c>
      <c r="C7894" s="144" t="s">
        <v>15076</v>
      </c>
      <c r="D7894" s="144" t="s">
        <v>4</v>
      </c>
      <c r="E7894" s="145">
        <v>566.72</v>
      </c>
      <c r="F7894" s="144" t="s">
        <v>15063</v>
      </c>
      <c r="G7894" s="144" t="s">
        <v>14597</v>
      </c>
      <c r="H7894" s="144" t="s">
        <v>32124</v>
      </c>
    </row>
    <row r="7895" spans="1:8" x14ac:dyDescent="0.25">
      <c r="A7895" t="str">
        <f t="shared" si="123"/>
        <v>IUD20084</v>
      </c>
      <c r="B7895" s="144" t="s">
        <v>6210</v>
      </c>
      <c r="C7895" s="144" t="s">
        <v>15077</v>
      </c>
      <c r="D7895" s="144" t="s">
        <v>4</v>
      </c>
      <c r="E7895" s="145">
        <v>610.01</v>
      </c>
      <c r="F7895" s="144" t="s">
        <v>15063</v>
      </c>
      <c r="G7895" s="144" t="s">
        <v>14597</v>
      </c>
      <c r="H7895" s="144" t="s">
        <v>32124</v>
      </c>
    </row>
    <row r="7896" spans="1:8" x14ac:dyDescent="0.25">
      <c r="A7896" t="str">
        <f t="shared" si="123"/>
        <v>IUD20085</v>
      </c>
      <c r="B7896" s="144" t="s">
        <v>6211</v>
      </c>
      <c r="C7896" s="144" t="s">
        <v>6212</v>
      </c>
      <c r="D7896" s="144" t="s">
        <v>4</v>
      </c>
      <c r="E7896" s="145">
        <v>5.36</v>
      </c>
      <c r="F7896" s="144" t="s">
        <v>15063</v>
      </c>
      <c r="G7896" s="144" t="s">
        <v>14597</v>
      </c>
      <c r="H7896" s="144" t="s">
        <v>32124</v>
      </c>
    </row>
    <row r="7897" spans="1:8" x14ac:dyDescent="0.25">
      <c r="A7897" t="str">
        <f t="shared" si="123"/>
        <v>IUD20086</v>
      </c>
      <c r="B7897" s="144" t="s">
        <v>6213</v>
      </c>
      <c r="C7897" s="144" t="s">
        <v>6214</v>
      </c>
      <c r="D7897" s="144" t="s">
        <v>4</v>
      </c>
      <c r="E7897" s="145">
        <v>552.41</v>
      </c>
      <c r="F7897" s="144" t="s">
        <v>15063</v>
      </c>
      <c r="G7897" s="144" t="s">
        <v>14597</v>
      </c>
      <c r="H7897" s="144" t="s">
        <v>32124</v>
      </c>
    </row>
    <row r="7898" spans="1:8" x14ac:dyDescent="0.25">
      <c r="A7898" t="str">
        <f t="shared" si="123"/>
        <v>IUD20087</v>
      </c>
      <c r="B7898" s="144" t="s">
        <v>136</v>
      </c>
      <c r="C7898" s="144" t="s">
        <v>163</v>
      </c>
      <c r="D7898" s="144" t="s">
        <v>1</v>
      </c>
      <c r="E7898" s="145">
        <v>5311.63</v>
      </c>
      <c r="F7898" s="144" t="s">
        <v>15063</v>
      </c>
      <c r="G7898" s="144" t="s">
        <v>14597</v>
      </c>
      <c r="H7898" s="144" t="s">
        <v>32124</v>
      </c>
    </row>
    <row r="7899" spans="1:8" x14ac:dyDescent="0.25">
      <c r="A7899" t="str">
        <f t="shared" si="123"/>
        <v>IUD20088</v>
      </c>
      <c r="B7899" s="144" t="s">
        <v>6216</v>
      </c>
      <c r="C7899" s="144" t="s">
        <v>6217</v>
      </c>
      <c r="D7899" s="144" t="s">
        <v>1</v>
      </c>
      <c r="E7899" s="145">
        <v>1484.9</v>
      </c>
      <c r="F7899" s="144" t="s">
        <v>15063</v>
      </c>
      <c r="G7899" s="144" t="s">
        <v>14597</v>
      </c>
      <c r="H7899" s="144" t="s">
        <v>32124</v>
      </c>
    </row>
    <row r="7900" spans="1:8" x14ac:dyDescent="0.25">
      <c r="A7900" t="str">
        <f t="shared" si="123"/>
        <v>IUD20089</v>
      </c>
      <c r="B7900" s="144" t="s">
        <v>6218</v>
      </c>
      <c r="C7900" s="144" t="s">
        <v>6219</v>
      </c>
      <c r="D7900" s="144" t="s">
        <v>1</v>
      </c>
      <c r="E7900" s="145">
        <v>2666.37</v>
      </c>
      <c r="F7900" s="144" t="s">
        <v>15063</v>
      </c>
      <c r="G7900" s="144" t="s">
        <v>14597</v>
      </c>
      <c r="H7900" s="144" t="s">
        <v>32124</v>
      </c>
    </row>
    <row r="7901" spans="1:8" x14ac:dyDescent="0.25">
      <c r="A7901" t="str">
        <f t="shared" si="123"/>
        <v>IUD20090</v>
      </c>
      <c r="B7901" s="144" t="s">
        <v>6220</v>
      </c>
      <c r="C7901" s="144" t="s">
        <v>6221</v>
      </c>
      <c r="D7901" s="144" t="s">
        <v>1</v>
      </c>
      <c r="E7901" s="145">
        <v>3845.21</v>
      </c>
      <c r="F7901" s="144" t="s">
        <v>15063</v>
      </c>
      <c r="G7901" s="144" t="s">
        <v>14597</v>
      </c>
      <c r="H7901" s="144" t="s">
        <v>32124</v>
      </c>
    </row>
    <row r="7902" spans="1:8" x14ac:dyDescent="0.25">
      <c r="A7902" t="str">
        <f t="shared" si="123"/>
        <v>IUD20092</v>
      </c>
      <c r="B7902" s="144" t="s">
        <v>6222</v>
      </c>
      <c r="C7902" s="144" t="s">
        <v>6223</v>
      </c>
      <c r="D7902" s="144" t="s">
        <v>1</v>
      </c>
      <c r="E7902" s="145">
        <v>6087.92</v>
      </c>
      <c r="F7902" s="144" t="s">
        <v>15063</v>
      </c>
      <c r="G7902" s="144" t="s">
        <v>14597</v>
      </c>
      <c r="H7902" s="144" t="s">
        <v>32124</v>
      </c>
    </row>
    <row r="7903" spans="1:8" x14ac:dyDescent="0.25">
      <c r="A7903" t="str">
        <f t="shared" si="123"/>
        <v>IUD20093</v>
      </c>
      <c r="B7903" s="144" t="s">
        <v>6224</v>
      </c>
      <c r="C7903" s="144" t="s">
        <v>6225</v>
      </c>
      <c r="D7903" s="144" t="s">
        <v>1</v>
      </c>
      <c r="E7903" s="145">
        <v>5108.72</v>
      </c>
      <c r="F7903" s="144" t="s">
        <v>15063</v>
      </c>
      <c r="G7903" s="144" t="s">
        <v>14597</v>
      </c>
      <c r="H7903" s="144" t="s">
        <v>32124</v>
      </c>
    </row>
    <row r="7904" spans="1:8" x14ac:dyDescent="0.25">
      <c r="A7904" t="str">
        <f t="shared" si="123"/>
        <v>IUD20094</v>
      </c>
      <c r="B7904" s="144" t="s">
        <v>6226</v>
      </c>
      <c r="C7904" s="144" t="s">
        <v>6227</v>
      </c>
      <c r="D7904" s="144" t="s">
        <v>1</v>
      </c>
      <c r="E7904" s="145">
        <v>944.48</v>
      </c>
      <c r="F7904" s="144" t="s">
        <v>15063</v>
      </c>
      <c r="G7904" s="144" t="s">
        <v>14597</v>
      </c>
      <c r="H7904" s="144" t="s">
        <v>32124</v>
      </c>
    </row>
    <row r="7905" spans="1:8" x14ac:dyDescent="0.25">
      <c r="A7905" t="str">
        <f t="shared" si="123"/>
        <v>IUD20095</v>
      </c>
      <c r="B7905" s="144" t="s">
        <v>6228</v>
      </c>
      <c r="C7905" s="144" t="s">
        <v>6229</v>
      </c>
      <c r="D7905" s="144" t="s">
        <v>1</v>
      </c>
      <c r="E7905" s="145">
        <v>1174.33</v>
      </c>
      <c r="F7905" s="144" t="s">
        <v>15063</v>
      </c>
      <c r="G7905" s="144" t="s">
        <v>14597</v>
      </c>
      <c r="H7905" s="144" t="s">
        <v>32124</v>
      </c>
    </row>
    <row r="7906" spans="1:8" x14ac:dyDescent="0.25">
      <c r="A7906" t="str">
        <f t="shared" si="123"/>
        <v>IUD20097</v>
      </c>
      <c r="B7906" s="144" t="s">
        <v>6230</v>
      </c>
      <c r="C7906" s="144" t="s">
        <v>6231</v>
      </c>
      <c r="D7906" s="144" t="s">
        <v>2</v>
      </c>
      <c r="E7906" s="145">
        <v>260.5</v>
      </c>
      <c r="F7906" s="144" t="s">
        <v>15063</v>
      </c>
      <c r="G7906" s="144" t="s">
        <v>14597</v>
      </c>
      <c r="H7906" s="144" t="s">
        <v>32124</v>
      </c>
    </row>
    <row r="7907" spans="1:8" x14ac:dyDescent="0.25">
      <c r="A7907" t="str">
        <f t="shared" si="123"/>
        <v>IUD20098</v>
      </c>
      <c r="B7907" s="144" t="s">
        <v>6232</v>
      </c>
      <c r="C7907" s="144" t="s">
        <v>6233</v>
      </c>
      <c r="D7907" s="144" t="s">
        <v>2</v>
      </c>
      <c r="E7907" s="145">
        <v>46.77</v>
      </c>
      <c r="F7907" s="144" t="s">
        <v>15063</v>
      </c>
      <c r="G7907" s="144" t="s">
        <v>14597</v>
      </c>
      <c r="H7907" s="144" t="s">
        <v>32124</v>
      </c>
    </row>
    <row r="7908" spans="1:8" x14ac:dyDescent="0.25">
      <c r="A7908" t="str">
        <f t="shared" si="123"/>
        <v>IUD20099</v>
      </c>
      <c r="B7908" s="144" t="s">
        <v>6234</v>
      </c>
      <c r="C7908" s="144" t="s">
        <v>6235</v>
      </c>
      <c r="D7908" s="144" t="s">
        <v>1</v>
      </c>
      <c r="E7908" s="145">
        <v>3677.59</v>
      </c>
      <c r="F7908" s="144" t="s">
        <v>15063</v>
      </c>
      <c r="G7908" s="144" t="s">
        <v>14597</v>
      </c>
      <c r="H7908" s="144" t="s">
        <v>32124</v>
      </c>
    </row>
    <row r="7909" spans="1:8" x14ac:dyDescent="0.25">
      <c r="A7909" t="str">
        <f t="shared" si="123"/>
        <v>IUD20100</v>
      </c>
      <c r="B7909" s="144" t="s">
        <v>11921</v>
      </c>
      <c r="C7909" s="144" t="s">
        <v>27204</v>
      </c>
      <c r="D7909" s="144" t="s">
        <v>2</v>
      </c>
      <c r="E7909" s="145">
        <v>1776.65</v>
      </c>
      <c r="F7909" s="144" t="s">
        <v>15063</v>
      </c>
      <c r="G7909" s="144" t="s">
        <v>14597</v>
      </c>
      <c r="H7909" s="144" t="s">
        <v>32124</v>
      </c>
    </row>
    <row r="7910" spans="1:8" x14ac:dyDescent="0.25">
      <c r="A7910" t="str">
        <f t="shared" si="123"/>
        <v>IUD20101</v>
      </c>
      <c r="B7910" s="144" t="s">
        <v>11922</v>
      </c>
      <c r="C7910" s="144" t="s">
        <v>27205</v>
      </c>
      <c r="D7910" s="144" t="s">
        <v>2</v>
      </c>
      <c r="E7910" s="145">
        <v>2054.69</v>
      </c>
      <c r="F7910" s="144" t="s">
        <v>15063</v>
      </c>
      <c r="G7910" s="144" t="s">
        <v>14597</v>
      </c>
      <c r="H7910" s="144" t="s">
        <v>32124</v>
      </c>
    </row>
    <row r="7911" spans="1:8" x14ac:dyDescent="0.25">
      <c r="A7911" t="str">
        <f t="shared" si="123"/>
        <v>IUD20102</v>
      </c>
      <c r="B7911" s="144" t="s">
        <v>11923</v>
      </c>
      <c r="C7911" s="144" t="s">
        <v>11924</v>
      </c>
      <c r="D7911" s="144" t="s">
        <v>1</v>
      </c>
      <c r="E7911" s="145">
        <v>995.44</v>
      </c>
      <c r="F7911" s="144" t="s">
        <v>15063</v>
      </c>
      <c r="G7911" s="144" t="s">
        <v>14597</v>
      </c>
      <c r="H7911" s="144" t="s">
        <v>32124</v>
      </c>
    </row>
    <row r="7912" spans="1:8" x14ac:dyDescent="0.25">
      <c r="A7912" t="str">
        <f t="shared" si="123"/>
        <v>IUD20103</v>
      </c>
      <c r="B7912" s="144" t="s">
        <v>12190</v>
      </c>
      <c r="C7912" s="144" t="s">
        <v>12191</v>
      </c>
      <c r="D7912" s="144" t="s">
        <v>3</v>
      </c>
      <c r="E7912" s="145">
        <v>371.45</v>
      </c>
      <c r="F7912" s="144" t="s">
        <v>15063</v>
      </c>
      <c r="G7912" s="144" t="s">
        <v>14597</v>
      </c>
      <c r="H7912" s="144" t="s">
        <v>32124</v>
      </c>
    </row>
    <row r="7913" spans="1:8" x14ac:dyDescent="0.25">
      <c r="A7913" t="str">
        <f t="shared" si="123"/>
        <v>IUD20104</v>
      </c>
      <c r="B7913" s="144" t="s">
        <v>12735</v>
      </c>
      <c r="C7913" s="144" t="s">
        <v>12736</v>
      </c>
      <c r="D7913" s="144" t="s">
        <v>1</v>
      </c>
      <c r="E7913" s="145">
        <v>1526.9</v>
      </c>
      <c r="F7913" s="144" t="s">
        <v>15063</v>
      </c>
      <c r="G7913" s="144" t="s">
        <v>14597</v>
      </c>
      <c r="H7913" s="144" t="s">
        <v>32124</v>
      </c>
    </row>
    <row r="7914" spans="1:8" x14ac:dyDescent="0.25">
      <c r="A7914" t="str">
        <f t="shared" si="123"/>
        <v>IUD20105</v>
      </c>
      <c r="B7914" s="144" t="s">
        <v>13611</v>
      </c>
      <c r="C7914" s="144" t="s">
        <v>13612</v>
      </c>
      <c r="D7914" s="144" t="s">
        <v>4</v>
      </c>
      <c r="E7914" s="145">
        <v>41.84</v>
      </c>
      <c r="F7914" s="144" t="s">
        <v>15063</v>
      </c>
      <c r="G7914" s="144" t="s">
        <v>14597</v>
      </c>
      <c r="H7914" s="144" t="s">
        <v>32124</v>
      </c>
    </row>
    <row r="7915" spans="1:8" x14ac:dyDescent="0.25">
      <c r="A7915" t="str">
        <f t="shared" si="123"/>
        <v>IUD20106</v>
      </c>
      <c r="B7915" s="144" t="s">
        <v>13678</v>
      </c>
      <c r="C7915" s="144" t="s">
        <v>14257</v>
      </c>
      <c r="D7915" s="144" t="s">
        <v>1</v>
      </c>
      <c r="E7915" s="145">
        <v>18211.2</v>
      </c>
      <c r="F7915" s="144" t="s">
        <v>15063</v>
      </c>
      <c r="G7915" s="144" t="s">
        <v>14597</v>
      </c>
      <c r="H7915" s="144" t="s">
        <v>32124</v>
      </c>
    </row>
    <row r="7916" spans="1:8" x14ac:dyDescent="0.25">
      <c r="A7916" t="str">
        <f t="shared" si="123"/>
        <v>IUD20107</v>
      </c>
      <c r="B7916" s="144" t="s">
        <v>13679</v>
      </c>
      <c r="C7916" s="144" t="s">
        <v>14258</v>
      </c>
      <c r="D7916" s="144" t="s">
        <v>1</v>
      </c>
      <c r="E7916" s="145">
        <v>5025.3100000000004</v>
      </c>
      <c r="F7916" s="144" t="s">
        <v>15063</v>
      </c>
      <c r="G7916" s="144" t="s">
        <v>14597</v>
      </c>
      <c r="H7916" s="144" t="s">
        <v>32124</v>
      </c>
    </row>
    <row r="7917" spans="1:8" x14ac:dyDescent="0.25">
      <c r="A7917" t="str">
        <f t="shared" si="123"/>
        <v>IUD20108</v>
      </c>
      <c r="B7917" s="144" t="s">
        <v>15078</v>
      </c>
      <c r="C7917" s="144" t="s">
        <v>15079</v>
      </c>
      <c r="D7917" s="144" t="s">
        <v>2</v>
      </c>
      <c r="E7917" s="145">
        <v>2005.79</v>
      </c>
      <c r="F7917" s="144" t="s">
        <v>15063</v>
      </c>
      <c r="G7917" s="144" t="s">
        <v>14597</v>
      </c>
      <c r="H7917" s="144" t="s">
        <v>32124</v>
      </c>
    </row>
    <row r="7918" spans="1:8" x14ac:dyDescent="0.25">
      <c r="A7918" t="str">
        <f t="shared" si="123"/>
        <v>IUD20109</v>
      </c>
      <c r="B7918" s="144" t="s">
        <v>15080</v>
      </c>
      <c r="C7918" s="144" t="s">
        <v>15081</v>
      </c>
      <c r="D7918" s="144" t="s">
        <v>1</v>
      </c>
      <c r="E7918" s="145">
        <v>14539.2</v>
      </c>
      <c r="F7918" s="144" t="s">
        <v>15063</v>
      </c>
      <c r="G7918" s="144" t="s">
        <v>14597</v>
      </c>
      <c r="H7918" s="144" t="s">
        <v>32124</v>
      </c>
    </row>
    <row r="7919" spans="1:8" x14ac:dyDescent="0.25">
      <c r="A7919" t="str">
        <f t="shared" si="123"/>
        <v>IUD20110</v>
      </c>
      <c r="B7919" s="144" t="s">
        <v>15082</v>
      </c>
      <c r="C7919" s="144" t="s">
        <v>15083</v>
      </c>
      <c r="D7919" s="144" t="s">
        <v>1</v>
      </c>
      <c r="E7919" s="145">
        <v>734.4</v>
      </c>
      <c r="F7919" s="144" t="s">
        <v>15063</v>
      </c>
      <c r="G7919" s="144" t="s">
        <v>14597</v>
      </c>
      <c r="H7919" s="144" t="s">
        <v>32124</v>
      </c>
    </row>
    <row r="7920" spans="1:8" x14ac:dyDescent="0.25">
      <c r="A7920" t="str">
        <f t="shared" si="123"/>
        <v>IUD20112</v>
      </c>
      <c r="B7920" s="144" t="s">
        <v>16299</v>
      </c>
      <c r="C7920" s="144" t="s">
        <v>27206</v>
      </c>
      <c r="D7920" s="144" t="s">
        <v>2</v>
      </c>
      <c r="E7920" s="145">
        <v>282.16000000000003</v>
      </c>
      <c r="F7920" s="144" t="s">
        <v>15063</v>
      </c>
      <c r="G7920" s="144" t="s">
        <v>14597</v>
      </c>
      <c r="H7920" s="144" t="s">
        <v>32124</v>
      </c>
    </row>
    <row r="7921" spans="1:8" x14ac:dyDescent="0.25">
      <c r="A7921" t="str">
        <f t="shared" si="123"/>
        <v>IUD20113</v>
      </c>
      <c r="B7921" s="144" t="s">
        <v>16300</v>
      </c>
      <c r="C7921" s="144" t="s">
        <v>16301</v>
      </c>
      <c r="D7921" s="144" t="s">
        <v>4</v>
      </c>
      <c r="E7921" s="145">
        <v>683.22</v>
      </c>
      <c r="F7921" s="144" t="s">
        <v>15063</v>
      </c>
      <c r="G7921" s="144" t="s">
        <v>14597</v>
      </c>
      <c r="H7921" s="144" t="s">
        <v>32124</v>
      </c>
    </row>
    <row r="7922" spans="1:8" x14ac:dyDescent="0.25">
      <c r="A7922" t="str">
        <f t="shared" si="123"/>
        <v>IUD20114</v>
      </c>
      <c r="B7922" s="144" t="s">
        <v>27207</v>
      </c>
      <c r="C7922" s="144" t="s">
        <v>27208</v>
      </c>
      <c r="D7922" s="144" t="s">
        <v>1</v>
      </c>
      <c r="E7922" s="145">
        <v>11096.74</v>
      </c>
      <c r="F7922" s="144" t="s">
        <v>15063</v>
      </c>
      <c r="G7922" s="144" t="s">
        <v>14597</v>
      </c>
      <c r="H7922" s="144" t="s">
        <v>32124</v>
      </c>
    </row>
    <row r="7923" spans="1:8" x14ac:dyDescent="0.25">
      <c r="A7923" t="str">
        <f t="shared" si="123"/>
        <v>IUD20115</v>
      </c>
      <c r="B7923" s="144" t="s">
        <v>27209</v>
      </c>
      <c r="C7923" s="144" t="s">
        <v>27210</v>
      </c>
      <c r="D7923" s="144" t="s">
        <v>1</v>
      </c>
      <c r="E7923" s="145">
        <v>224.7</v>
      </c>
      <c r="F7923" s="144" t="s">
        <v>15063</v>
      </c>
      <c r="G7923" s="144" t="s">
        <v>14597</v>
      </c>
      <c r="H7923" s="144" t="s">
        <v>32124</v>
      </c>
    </row>
    <row r="7924" spans="1:8" x14ac:dyDescent="0.25">
      <c r="A7924" t="str">
        <f t="shared" si="123"/>
        <v>IUD20116</v>
      </c>
      <c r="B7924" s="144" t="s">
        <v>27211</v>
      </c>
      <c r="C7924" s="144" t="s">
        <v>27212</v>
      </c>
      <c r="D7924" s="144" t="s">
        <v>3</v>
      </c>
      <c r="E7924" s="145">
        <v>32.94</v>
      </c>
      <c r="F7924" s="144" t="s">
        <v>15063</v>
      </c>
      <c r="G7924" s="144" t="s">
        <v>14597</v>
      </c>
      <c r="H7924" s="144" t="s">
        <v>32124</v>
      </c>
    </row>
    <row r="7925" spans="1:8" x14ac:dyDescent="0.25">
      <c r="A7925" t="str">
        <f t="shared" si="123"/>
        <v>IUD20117</v>
      </c>
      <c r="B7925" s="144" t="s">
        <v>27213</v>
      </c>
      <c r="C7925" s="144" t="s">
        <v>27214</v>
      </c>
      <c r="D7925" s="144" t="s">
        <v>3</v>
      </c>
      <c r="E7925" s="145">
        <v>24.78</v>
      </c>
      <c r="F7925" s="144" t="s">
        <v>15063</v>
      </c>
      <c r="G7925" s="144" t="s">
        <v>14597</v>
      </c>
      <c r="H7925" s="144" t="s">
        <v>32124</v>
      </c>
    </row>
    <row r="7926" spans="1:8" x14ac:dyDescent="0.25">
      <c r="A7926" t="str">
        <f t="shared" si="123"/>
        <v>IUD20118</v>
      </c>
      <c r="B7926" s="144" t="s">
        <v>27215</v>
      </c>
      <c r="C7926" s="144" t="s">
        <v>27216</v>
      </c>
      <c r="D7926" s="144" t="s">
        <v>1</v>
      </c>
      <c r="E7926" s="145">
        <v>266.49</v>
      </c>
      <c r="F7926" s="144" t="s">
        <v>15063</v>
      </c>
      <c r="G7926" s="144" t="s">
        <v>14597</v>
      </c>
      <c r="H7926" s="144" t="s">
        <v>32124</v>
      </c>
    </row>
    <row r="7927" spans="1:8" x14ac:dyDescent="0.25">
      <c r="A7927" t="str">
        <f t="shared" si="123"/>
        <v>IUD20119</v>
      </c>
      <c r="B7927" s="144" t="s">
        <v>27217</v>
      </c>
      <c r="C7927" s="144" t="s">
        <v>27218</v>
      </c>
      <c r="D7927" s="144" t="s">
        <v>2</v>
      </c>
      <c r="E7927" s="145">
        <v>114.32</v>
      </c>
      <c r="F7927" s="144" t="s">
        <v>15063</v>
      </c>
      <c r="G7927" s="144" t="s">
        <v>14597</v>
      </c>
      <c r="H7927" s="144" t="s">
        <v>32124</v>
      </c>
    </row>
    <row r="7928" spans="1:8" x14ac:dyDescent="0.25">
      <c r="A7928" t="str">
        <f t="shared" si="123"/>
        <v>IUD20120</v>
      </c>
      <c r="B7928" s="144" t="s">
        <v>27219</v>
      </c>
      <c r="C7928" s="144" t="s">
        <v>27220</v>
      </c>
      <c r="D7928" s="144" t="s">
        <v>2</v>
      </c>
      <c r="E7928" s="145">
        <v>134.94999999999999</v>
      </c>
      <c r="F7928" s="144" t="s">
        <v>15063</v>
      </c>
      <c r="G7928" s="144" t="s">
        <v>14597</v>
      </c>
      <c r="H7928" s="144" t="s">
        <v>32124</v>
      </c>
    </row>
    <row r="7929" spans="1:8" x14ac:dyDescent="0.25">
      <c r="A7929" t="str">
        <f t="shared" si="123"/>
        <v>IUD20121</v>
      </c>
      <c r="B7929" s="144" t="s">
        <v>27221</v>
      </c>
      <c r="C7929" s="144" t="s">
        <v>27222</v>
      </c>
      <c r="D7929" s="144" t="s">
        <v>2</v>
      </c>
      <c r="E7929" s="145">
        <v>163.03</v>
      </c>
      <c r="F7929" s="144" t="s">
        <v>15063</v>
      </c>
      <c r="G7929" s="144" t="s">
        <v>14597</v>
      </c>
      <c r="H7929" s="144" t="s">
        <v>32124</v>
      </c>
    </row>
    <row r="7930" spans="1:8" x14ac:dyDescent="0.25">
      <c r="A7930" t="str">
        <f t="shared" si="123"/>
        <v>IUD30000</v>
      </c>
      <c r="B7930" s="144" t="s">
        <v>6236</v>
      </c>
      <c r="C7930" s="144" t="s">
        <v>6996</v>
      </c>
      <c r="D7930" s="144" t="s">
        <v>4</v>
      </c>
      <c r="E7930" s="145">
        <v>21.73</v>
      </c>
      <c r="F7930" s="144" t="s">
        <v>15063</v>
      </c>
      <c r="G7930" s="144" t="s">
        <v>14597</v>
      </c>
      <c r="H7930" s="144" t="s">
        <v>32124</v>
      </c>
    </row>
    <row r="7931" spans="1:8" x14ac:dyDescent="0.25">
      <c r="A7931" t="str">
        <f t="shared" si="123"/>
        <v>IUD30001</v>
      </c>
      <c r="B7931" s="144" t="s">
        <v>6238</v>
      </c>
      <c r="C7931" s="144" t="s">
        <v>6239</v>
      </c>
      <c r="D7931" s="144" t="s">
        <v>1</v>
      </c>
      <c r="E7931" s="145">
        <v>4540.8599999999997</v>
      </c>
      <c r="F7931" s="144" t="s">
        <v>15063</v>
      </c>
      <c r="G7931" s="144" t="s">
        <v>14597</v>
      </c>
      <c r="H7931" s="144" t="s">
        <v>32124</v>
      </c>
    </row>
    <row r="7932" spans="1:8" x14ac:dyDescent="0.25">
      <c r="A7932" t="str">
        <f t="shared" si="123"/>
        <v>IUD30002</v>
      </c>
      <c r="B7932" s="144" t="s">
        <v>6240</v>
      </c>
      <c r="C7932" s="144" t="s">
        <v>6241</v>
      </c>
      <c r="D7932" s="144" t="s">
        <v>1</v>
      </c>
      <c r="E7932" s="145">
        <v>5027.84</v>
      </c>
      <c r="F7932" s="144" t="s">
        <v>15063</v>
      </c>
      <c r="G7932" s="144" t="s">
        <v>14597</v>
      </c>
      <c r="H7932" s="144" t="s">
        <v>32124</v>
      </c>
    </row>
    <row r="7933" spans="1:8" x14ac:dyDescent="0.25">
      <c r="A7933" t="str">
        <f t="shared" si="123"/>
        <v>IUD30003</v>
      </c>
      <c r="B7933" s="144" t="s">
        <v>11925</v>
      </c>
      <c r="C7933" s="144" t="s">
        <v>11926</v>
      </c>
      <c r="D7933" s="144" t="s">
        <v>2</v>
      </c>
      <c r="E7933" s="145">
        <v>5160.96</v>
      </c>
      <c r="F7933" s="144" t="s">
        <v>15063</v>
      </c>
      <c r="G7933" s="144" t="s">
        <v>14597</v>
      </c>
      <c r="H7933" s="144" t="s">
        <v>32124</v>
      </c>
    </row>
    <row r="7934" spans="1:8" x14ac:dyDescent="0.25">
      <c r="A7934" t="str">
        <f t="shared" si="123"/>
        <v>IUD30005</v>
      </c>
      <c r="B7934" s="144" t="s">
        <v>6242</v>
      </c>
      <c r="C7934" s="144" t="s">
        <v>27223</v>
      </c>
      <c r="D7934" s="144" t="s">
        <v>1</v>
      </c>
      <c r="E7934" s="145">
        <v>4583.1000000000004</v>
      </c>
      <c r="F7934" s="144" t="s">
        <v>15063</v>
      </c>
      <c r="G7934" s="144" t="s">
        <v>14597</v>
      </c>
      <c r="H7934" s="144" t="s">
        <v>32124</v>
      </c>
    </row>
    <row r="7935" spans="1:8" x14ac:dyDescent="0.25">
      <c r="A7935" t="str">
        <f t="shared" si="123"/>
        <v>IUD30006</v>
      </c>
      <c r="B7935" s="144" t="s">
        <v>6243</v>
      </c>
      <c r="C7935" s="144" t="s">
        <v>6244</v>
      </c>
      <c r="D7935" s="144" t="s">
        <v>1</v>
      </c>
      <c r="E7935" s="145">
        <v>17025.57</v>
      </c>
      <c r="F7935" s="144" t="s">
        <v>15063</v>
      </c>
      <c r="G7935" s="144" t="s">
        <v>14597</v>
      </c>
      <c r="H7935" s="144" t="s">
        <v>32124</v>
      </c>
    </row>
    <row r="7936" spans="1:8" x14ac:dyDescent="0.25">
      <c r="A7936" t="str">
        <f t="shared" si="123"/>
        <v>IUD30007</v>
      </c>
      <c r="B7936" s="144" t="s">
        <v>6245</v>
      </c>
      <c r="C7936" s="144" t="s">
        <v>6246</v>
      </c>
      <c r="D7936" s="144" t="s">
        <v>2</v>
      </c>
      <c r="E7936" s="145">
        <v>221.21</v>
      </c>
      <c r="F7936" s="144" t="s">
        <v>15063</v>
      </c>
      <c r="G7936" s="144" t="s">
        <v>14597</v>
      </c>
      <c r="H7936" s="144" t="s">
        <v>32124</v>
      </c>
    </row>
    <row r="7937" spans="1:8" x14ac:dyDescent="0.25">
      <c r="A7937" t="str">
        <f t="shared" si="123"/>
        <v>IUD30008</v>
      </c>
      <c r="B7937" s="144" t="s">
        <v>6247</v>
      </c>
      <c r="C7937" s="144" t="s">
        <v>6248</v>
      </c>
      <c r="D7937" s="144" t="s">
        <v>1</v>
      </c>
      <c r="E7937" s="145">
        <v>3312.75</v>
      </c>
      <c r="F7937" s="144" t="s">
        <v>15063</v>
      </c>
      <c r="G7937" s="144" t="s">
        <v>14597</v>
      </c>
      <c r="H7937" s="144" t="s">
        <v>32124</v>
      </c>
    </row>
    <row r="7938" spans="1:8" x14ac:dyDescent="0.25">
      <c r="A7938" t="str">
        <f t="shared" si="123"/>
        <v>IUD30009</v>
      </c>
      <c r="B7938" s="144" t="s">
        <v>6249</v>
      </c>
      <c r="C7938" s="144" t="s">
        <v>6250</v>
      </c>
      <c r="D7938" s="144" t="s">
        <v>1</v>
      </c>
      <c r="E7938" s="145">
        <v>70.34</v>
      </c>
      <c r="F7938" s="144" t="s">
        <v>15063</v>
      </c>
      <c r="G7938" s="144" t="s">
        <v>14597</v>
      </c>
      <c r="H7938" s="144" t="s">
        <v>32124</v>
      </c>
    </row>
    <row r="7939" spans="1:8" x14ac:dyDescent="0.25">
      <c r="A7939" t="str">
        <f t="shared" ref="A7939:A8002" si="124">B7939</f>
        <v>IUD30010</v>
      </c>
      <c r="B7939" s="144" t="s">
        <v>6251</v>
      </c>
      <c r="C7939" s="144" t="s">
        <v>12386</v>
      </c>
      <c r="D7939" s="144" t="s">
        <v>1</v>
      </c>
      <c r="E7939" s="145">
        <v>544.97</v>
      </c>
      <c r="F7939" s="144" t="s">
        <v>15063</v>
      </c>
      <c r="G7939" s="144" t="s">
        <v>14597</v>
      </c>
      <c r="H7939" s="144" t="s">
        <v>32124</v>
      </c>
    </row>
    <row r="7940" spans="1:8" x14ac:dyDescent="0.25">
      <c r="A7940" t="str">
        <f t="shared" si="124"/>
        <v>IUD30011</v>
      </c>
      <c r="B7940" s="144" t="s">
        <v>6252</v>
      </c>
      <c r="C7940" s="144" t="s">
        <v>6253</v>
      </c>
      <c r="D7940" s="144" t="s">
        <v>2</v>
      </c>
      <c r="E7940" s="145">
        <v>292.5</v>
      </c>
      <c r="F7940" s="144" t="s">
        <v>15063</v>
      </c>
      <c r="G7940" s="144" t="s">
        <v>14597</v>
      </c>
      <c r="H7940" s="144" t="s">
        <v>32124</v>
      </c>
    </row>
    <row r="7941" spans="1:8" x14ac:dyDescent="0.25">
      <c r="A7941" t="str">
        <f t="shared" si="124"/>
        <v>IUD30012</v>
      </c>
      <c r="B7941" s="144" t="s">
        <v>6254</v>
      </c>
      <c r="C7941" s="144" t="s">
        <v>6255</v>
      </c>
      <c r="D7941" s="144" t="s">
        <v>1</v>
      </c>
      <c r="E7941" s="145">
        <v>4390.12</v>
      </c>
      <c r="F7941" s="144" t="s">
        <v>15063</v>
      </c>
      <c r="G7941" s="144" t="s">
        <v>14597</v>
      </c>
      <c r="H7941" s="144" t="s">
        <v>32124</v>
      </c>
    </row>
    <row r="7942" spans="1:8" x14ac:dyDescent="0.25">
      <c r="A7942" t="str">
        <f t="shared" si="124"/>
        <v>IUD30013</v>
      </c>
      <c r="B7942" s="144" t="s">
        <v>6256</v>
      </c>
      <c r="C7942" s="144" t="s">
        <v>6257</v>
      </c>
      <c r="D7942" s="144" t="s">
        <v>1</v>
      </c>
      <c r="E7942" s="145">
        <v>2014.94</v>
      </c>
      <c r="F7942" s="144" t="s">
        <v>15063</v>
      </c>
      <c r="G7942" s="144" t="s">
        <v>14597</v>
      </c>
      <c r="H7942" s="144" t="s">
        <v>32124</v>
      </c>
    </row>
    <row r="7943" spans="1:8" x14ac:dyDescent="0.25">
      <c r="A7943" t="str">
        <f t="shared" si="124"/>
        <v>IUD30014</v>
      </c>
      <c r="B7943" s="144" t="s">
        <v>6258</v>
      </c>
      <c r="C7943" s="144" t="s">
        <v>6259</v>
      </c>
      <c r="D7943" s="144" t="s">
        <v>2</v>
      </c>
      <c r="E7943" s="145">
        <v>1298.33</v>
      </c>
      <c r="F7943" s="144" t="s">
        <v>15063</v>
      </c>
      <c r="G7943" s="144" t="s">
        <v>14597</v>
      </c>
      <c r="H7943" s="144" t="s">
        <v>32124</v>
      </c>
    </row>
    <row r="7944" spans="1:8" x14ac:dyDescent="0.25">
      <c r="A7944" t="str">
        <f t="shared" si="124"/>
        <v>IUD30015</v>
      </c>
      <c r="B7944" s="144" t="s">
        <v>6260</v>
      </c>
      <c r="C7944" s="144" t="s">
        <v>6261</v>
      </c>
      <c r="D7944" s="144" t="s">
        <v>1</v>
      </c>
      <c r="E7944" s="145">
        <v>1953.21</v>
      </c>
      <c r="F7944" s="144" t="s">
        <v>15063</v>
      </c>
      <c r="G7944" s="144" t="s">
        <v>14597</v>
      </c>
      <c r="H7944" s="144" t="s">
        <v>32124</v>
      </c>
    </row>
    <row r="7945" spans="1:8" x14ac:dyDescent="0.25">
      <c r="A7945" t="str">
        <f t="shared" si="124"/>
        <v>IUD30016</v>
      </c>
      <c r="B7945" s="144" t="s">
        <v>6262</v>
      </c>
      <c r="C7945" s="144" t="s">
        <v>6263</v>
      </c>
      <c r="D7945" s="144" t="s">
        <v>1</v>
      </c>
      <c r="E7945" s="145">
        <v>2989.32</v>
      </c>
      <c r="F7945" s="144" t="s">
        <v>15063</v>
      </c>
      <c r="G7945" s="144" t="s">
        <v>14597</v>
      </c>
      <c r="H7945" s="144" t="s">
        <v>32124</v>
      </c>
    </row>
    <row r="7946" spans="1:8" x14ac:dyDescent="0.25">
      <c r="A7946" t="str">
        <f t="shared" si="124"/>
        <v>IUD30018</v>
      </c>
      <c r="B7946" s="144" t="s">
        <v>6264</v>
      </c>
      <c r="C7946" s="144" t="s">
        <v>6265</v>
      </c>
      <c r="D7946" s="144" t="s">
        <v>4</v>
      </c>
      <c r="E7946" s="145">
        <v>60.39</v>
      </c>
      <c r="F7946" s="144" t="s">
        <v>15063</v>
      </c>
      <c r="G7946" s="144" t="s">
        <v>14597</v>
      </c>
      <c r="H7946" s="144" t="s">
        <v>32124</v>
      </c>
    </row>
    <row r="7947" spans="1:8" x14ac:dyDescent="0.25">
      <c r="A7947" t="str">
        <f t="shared" si="124"/>
        <v>IUD30019</v>
      </c>
      <c r="B7947" s="144" t="s">
        <v>6266</v>
      </c>
      <c r="C7947" s="144" t="s">
        <v>6267</v>
      </c>
      <c r="D7947" s="144" t="s">
        <v>1</v>
      </c>
      <c r="E7947" s="145">
        <v>26848.25</v>
      </c>
      <c r="F7947" s="144" t="s">
        <v>15063</v>
      </c>
      <c r="G7947" s="144" t="s">
        <v>14597</v>
      </c>
      <c r="H7947" s="144" t="s">
        <v>32124</v>
      </c>
    </row>
    <row r="7948" spans="1:8" x14ac:dyDescent="0.25">
      <c r="A7948" t="str">
        <f t="shared" si="124"/>
        <v>IUD30020</v>
      </c>
      <c r="B7948" s="144" t="s">
        <v>6268</v>
      </c>
      <c r="C7948" s="144" t="s">
        <v>6269</v>
      </c>
      <c r="D7948" s="144" t="s">
        <v>2</v>
      </c>
      <c r="E7948" s="145">
        <v>305.24</v>
      </c>
      <c r="F7948" s="144" t="s">
        <v>15063</v>
      </c>
      <c r="G7948" s="144" t="s">
        <v>14597</v>
      </c>
      <c r="H7948" s="144" t="s">
        <v>32124</v>
      </c>
    </row>
    <row r="7949" spans="1:8" x14ac:dyDescent="0.25">
      <c r="A7949" t="str">
        <f t="shared" si="124"/>
        <v>IUD30021</v>
      </c>
      <c r="B7949" s="144" t="s">
        <v>6270</v>
      </c>
      <c r="C7949" s="144" t="s">
        <v>6271</v>
      </c>
      <c r="D7949" s="144" t="s">
        <v>4</v>
      </c>
      <c r="E7949" s="145">
        <v>138.26</v>
      </c>
      <c r="F7949" s="144" t="s">
        <v>15063</v>
      </c>
      <c r="G7949" s="144" t="s">
        <v>14597</v>
      </c>
      <c r="H7949" s="144" t="s">
        <v>32124</v>
      </c>
    </row>
    <row r="7950" spans="1:8" x14ac:dyDescent="0.25">
      <c r="A7950" t="str">
        <f t="shared" si="124"/>
        <v>IUD30022</v>
      </c>
      <c r="B7950" s="144" t="s">
        <v>6272</v>
      </c>
      <c r="C7950" s="144" t="s">
        <v>6273</v>
      </c>
      <c r="D7950" s="144" t="s">
        <v>4</v>
      </c>
      <c r="E7950" s="145">
        <v>127.04</v>
      </c>
      <c r="F7950" s="144" t="s">
        <v>15063</v>
      </c>
      <c r="G7950" s="144" t="s">
        <v>14597</v>
      </c>
      <c r="H7950" s="144" t="s">
        <v>32124</v>
      </c>
    </row>
    <row r="7951" spans="1:8" x14ac:dyDescent="0.25">
      <c r="A7951" t="str">
        <f t="shared" si="124"/>
        <v>IUD30023</v>
      </c>
      <c r="B7951" s="144" t="s">
        <v>6274</v>
      </c>
      <c r="C7951" s="144" t="s">
        <v>6275</v>
      </c>
      <c r="D7951" s="144" t="s">
        <v>2</v>
      </c>
      <c r="E7951" s="145">
        <v>68.48</v>
      </c>
      <c r="F7951" s="144" t="s">
        <v>15063</v>
      </c>
      <c r="G7951" s="144" t="s">
        <v>14597</v>
      </c>
      <c r="H7951" s="144" t="s">
        <v>32124</v>
      </c>
    </row>
    <row r="7952" spans="1:8" x14ac:dyDescent="0.25">
      <c r="A7952" t="str">
        <f t="shared" si="124"/>
        <v>IUD30024</v>
      </c>
      <c r="B7952" s="144" t="s">
        <v>6276</v>
      </c>
      <c r="C7952" s="144" t="s">
        <v>6277</v>
      </c>
      <c r="D7952" s="144" t="s">
        <v>2</v>
      </c>
      <c r="E7952" s="145">
        <v>71.790000000000006</v>
      </c>
      <c r="F7952" s="144" t="s">
        <v>15063</v>
      </c>
      <c r="G7952" s="144" t="s">
        <v>14597</v>
      </c>
      <c r="H7952" s="144" t="s">
        <v>32124</v>
      </c>
    </row>
    <row r="7953" spans="1:8" x14ac:dyDescent="0.25">
      <c r="A7953" t="str">
        <f t="shared" si="124"/>
        <v>IUD30025</v>
      </c>
      <c r="B7953" s="144" t="s">
        <v>6278</v>
      </c>
      <c r="C7953" s="144" t="s">
        <v>6279</v>
      </c>
      <c r="D7953" s="144" t="s">
        <v>1</v>
      </c>
      <c r="E7953" s="145">
        <v>9566.83</v>
      </c>
      <c r="F7953" s="144" t="s">
        <v>15063</v>
      </c>
      <c r="G7953" s="144" t="s">
        <v>14597</v>
      </c>
      <c r="H7953" s="144" t="s">
        <v>32124</v>
      </c>
    </row>
    <row r="7954" spans="1:8" x14ac:dyDescent="0.25">
      <c r="A7954" t="str">
        <f t="shared" si="124"/>
        <v>IUD30026</v>
      </c>
      <c r="B7954" s="144" t="s">
        <v>12720</v>
      </c>
      <c r="C7954" s="144" t="s">
        <v>12721</v>
      </c>
      <c r="D7954" s="144" t="s">
        <v>4</v>
      </c>
      <c r="E7954" s="145">
        <v>119.32</v>
      </c>
      <c r="F7954" s="144" t="s">
        <v>15063</v>
      </c>
      <c r="G7954" s="144" t="s">
        <v>14597</v>
      </c>
      <c r="H7954" s="144" t="s">
        <v>32124</v>
      </c>
    </row>
    <row r="7955" spans="1:8" x14ac:dyDescent="0.25">
      <c r="A7955" t="str">
        <f t="shared" si="124"/>
        <v>IUD30027</v>
      </c>
      <c r="B7955" s="144" t="s">
        <v>6280</v>
      </c>
      <c r="C7955" s="144" t="s">
        <v>6281</v>
      </c>
      <c r="D7955" s="144" t="s">
        <v>1</v>
      </c>
      <c r="E7955" s="145">
        <v>16587.79</v>
      </c>
      <c r="F7955" s="144" t="s">
        <v>15063</v>
      </c>
      <c r="G7955" s="144" t="s">
        <v>14597</v>
      </c>
      <c r="H7955" s="144" t="s">
        <v>32124</v>
      </c>
    </row>
    <row r="7956" spans="1:8" x14ac:dyDescent="0.25">
      <c r="A7956" t="str">
        <f t="shared" si="124"/>
        <v>IUD30028</v>
      </c>
      <c r="B7956" s="144" t="s">
        <v>6282</v>
      </c>
      <c r="C7956" s="144" t="s">
        <v>6985</v>
      </c>
      <c r="D7956" s="144" t="s">
        <v>4</v>
      </c>
      <c r="E7956" s="145">
        <v>120.99</v>
      </c>
      <c r="F7956" s="144" t="s">
        <v>15063</v>
      </c>
      <c r="G7956" s="144" t="s">
        <v>14597</v>
      </c>
      <c r="H7956" s="144" t="s">
        <v>32124</v>
      </c>
    </row>
    <row r="7957" spans="1:8" x14ac:dyDescent="0.25">
      <c r="A7957" t="str">
        <f t="shared" si="124"/>
        <v>IUD30029</v>
      </c>
      <c r="B7957" s="144" t="s">
        <v>6284</v>
      </c>
      <c r="C7957" s="144" t="s">
        <v>6972</v>
      </c>
      <c r="D7957" s="144" t="s">
        <v>2</v>
      </c>
      <c r="E7957" s="145">
        <v>169.63</v>
      </c>
      <c r="F7957" s="144" t="s">
        <v>15063</v>
      </c>
      <c r="G7957" s="144" t="s">
        <v>14597</v>
      </c>
      <c r="H7957" s="144" t="s">
        <v>32124</v>
      </c>
    </row>
    <row r="7958" spans="1:8" x14ac:dyDescent="0.25">
      <c r="A7958" t="str">
        <f t="shared" si="124"/>
        <v>IUD30030</v>
      </c>
      <c r="B7958" s="144" t="s">
        <v>6286</v>
      </c>
      <c r="C7958" s="144" t="s">
        <v>6287</v>
      </c>
      <c r="D7958" s="144" t="s">
        <v>1</v>
      </c>
      <c r="E7958" s="145">
        <v>526.77</v>
      </c>
      <c r="F7958" s="144" t="s">
        <v>15063</v>
      </c>
      <c r="G7958" s="144" t="s">
        <v>14597</v>
      </c>
      <c r="H7958" s="144" t="s">
        <v>32124</v>
      </c>
    </row>
    <row r="7959" spans="1:8" x14ac:dyDescent="0.25">
      <c r="A7959" t="str">
        <f t="shared" si="124"/>
        <v>IUD30031</v>
      </c>
      <c r="B7959" s="144" t="s">
        <v>6288</v>
      </c>
      <c r="C7959" s="144" t="s">
        <v>6289</v>
      </c>
      <c r="D7959" s="144" t="s">
        <v>2</v>
      </c>
      <c r="E7959" s="145">
        <v>854.19</v>
      </c>
      <c r="F7959" s="144" t="s">
        <v>15063</v>
      </c>
      <c r="G7959" s="144" t="s">
        <v>14597</v>
      </c>
      <c r="H7959" s="144" t="s">
        <v>32124</v>
      </c>
    </row>
    <row r="7960" spans="1:8" x14ac:dyDescent="0.25">
      <c r="A7960" t="str">
        <f t="shared" si="124"/>
        <v>IUD300310</v>
      </c>
      <c r="B7960" s="144" t="s">
        <v>12204</v>
      </c>
      <c r="C7960" s="144" t="s">
        <v>12205</v>
      </c>
      <c r="D7960" s="144" t="s">
        <v>2</v>
      </c>
      <c r="E7960" s="145">
        <v>288.05</v>
      </c>
      <c r="F7960" s="144" t="s">
        <v>15063</v>
      </c>
      <c r="G7960" s="144" t="s">
        <v>14597</v>
      </c>
      <c r="H7960" s="144" t="s">
        <v>32124</v>
      </c>
    </row>
    <row r="7961" spans="1:8" x14ac:dyDescent="0.25">
      <c r="A7961" t="str">
        <f t="shared" si="124"/>
        <v>IUD300311</v>
      </c>
      <c r="B7961" s="144" t="s">
        <v>12206</v>
      </c>
      <c r="C7961" s="144" t="s">
        <v>12207</v>
      </c>
      <c r="D7961" s="144" t="s">
        <v>2</v>
      </c>
      <c r="E7961" s="145">
        <v>434.82</v>
      </c>
      <c r="F7961" s="144" t="s">
        <v>15063</v>
      </c>
      <c r="G7961" s="144" t="s">
        <v>14597</v>
      </c>
      <c r="H7961" s="144" t="s">
        <v>32124</v>
      </c>
    </row>
    <row r="7962" spans="1:8" x14ac:dyDescent="0.25">
      <c r="A7962" t="str">
        <f t="shared" si="124"/>
        <v>IUD300312</v>
      </c>
      <c r="B7962" s="144" t="s">
        <v>12208</v>
      </c>
      <c r="C7962" s="144" t="s">
        <v>12209</v>
      </c>
      <c r="D7962" s="144" t="s">
        <v>2</v>
      </c>
      <c r="E7962" s="145">
        <v>633.52</v>
      </c>
      <c r="F7962" s="144" t="s">
        <v>15063</v>
      </c>
      <c r="G7962" s="144" t="s">
        <v>14597</v>
      </c>
      <c r="H7962" s="144" t="s">
        <v>32124</v>
      </c>
    </row>
    <row r="7963" spans="1:8" x14ac:dyDescent="0.25">
      <c r="A7963" t="str">
        <f t="shared" si="124"/>
        <v>IUD300329</v>
      </c>
      <c r="B7963" s="144" t="s">
        <v>12942</v>
      </c>
      <c r="C7963" s="144" t="s">
        <v>12943</v>
      </c>
      <c r="D7963" s="144" t="s">
        <v>3</v>
      </c>
      <c r="E7963" s="145">
        <v>66.349999999999994</v>
      </c>
      <c r="F7963" s="144" t="s">
        <v>15063</v>
      </c>
      <c r="G7963" s="144" t="s">
        <v>14597</v>
      </c>
      <c r="H7963" s="144" t="s">
        <v>32124</v>
      </c>
    </row>
    <row r="7964" spans="1:8" x14ac:dyDescent="0.25">
      <c r="A7964" t="str">
        <f t="shared" si="124"/>
        <v>IUD30033</v>
      </c>
      <c r="B7964" s="144" t="s">
        <v>6290</v>
      </c>
      <c r="C7964" s="144" t="s">
        <v>6291</v>
      </c>
      <c r="D7964" s="144" t="s">
        <v>2</v>
      </c>
      <c r="E7964" s="145">
        <v>78.23</v>
      </c>
      <c r="F7964" s="144" t="s">
        <v>15063</v>
      </c>
      <c r="G7964" s="144" t="s">
        <v>14597</v>
      </c>
      <c r="H7964" s="144" t="s">
        <v>32124</v>
      </c>
    </row>
    <row r="7965" spans="1:8" x14ac:dyDescent="0.25">
      <c r="A7965" t="str">
        <f t="shared" si="124"/>
        <v>IUD300330</v>
      </c>
      <c r="B7965" s="144" t="s">
        <v>12758</v>
      </c>
      <c r="C7965" s="144" t="s">
        <v>12759</v>
      </c>
      <c r="D7965" s="144" t="s">
        <v>3</v>
      </c>
      <c r="E7965" s="145">
        <v>60.74</v>
      </c>
      <c r="F7965" s="144" t="s">
        <v>15063</v>
      </c>
      <c r="G7965" s="144" t="s">
        <v>14597</v>
      </c>
      <c r="H7965" s="144" t="s">
        <v>32124</v>
      </c>
    </row>
    <row r="7966" spans="1:8" x14ac:dyDescent="0.25">
      <c r="A7966" t="str">
        <f t="shared" si="124"/>
        <v>IUD300331</v>
      </c>
      <c r="B7966" s="144" t="s">
        <v>12739</v>
      </c>
      <c r="C7966" s="144" t="s">
        <v>12740</v>
      </c>
      <c r="D7966" s="144" t="s">
        <v>3</v>
      </c>
      <c r="E7966" s="145">
        <v>60.29</v>
      </c>
      <c r="F7966" s="144" t="s">
        <v>15063</v>
      </c>
      <c r="G7966" s="144" t="s">
        <v>14597</v>
      </c>
      <c r="H7966" s="144" t="s">
        <v>32124</v>
      </c>
    </row>
    <row r="7967" spans="1:8" x14ac:dyDescent="0.25">
      <c r="A7967" t="str">
        <f t="shared" si="124"/>
        <v>IUD300332</v>
      </c>
      <c r="B7967" s="144" t="s">
        <v>12750</v>
      </c>
      <c r="C7967" s="144" t="s">
        <v>12751</v>
      </c>
      <c r="D7967" s="144" t="s">
        <v>3</v>
      </c>
      <c r="E7967" s="145">
        <v>29.74</v>
      </c>
      <c r="F7967" s="144" t="s">
        <v>15063</v>
      </c>
      <c r="G7967" s="144" t="s">
        <v>14597</v>
      </c>
      <c r="H7967" s="144" t="s">
        <v>32124</v>
      </c>
    </row>
    <row r="7968" spans="1:8" x14ac:dyDescent="0.25">
      <c r="A7968" t="str">
        <f t="shared" si="124"/>
        <v>IUD300333</v>
      </c>
      <c r="B7968" s="144" t="s">
        <v>12748</v>
      </c>
      <c r="C7968" s="144" t="s">
        <v>12749</v>
      </c>
      <c r="D7968" s="144" t="s">
        <v>3</v>
      </c>
      <c r="E7968" s="145">
        <v>55.68</v>
      </c>
      <c r="F7968" s="144" t="s">
        <v>15063</v>
      </c>
      <c r="G7968" s="144" t="s">
        <v>14597</v>
      </c>
      <c r="H7968" s="144" t="s">
        <v>32124</v>
      </c>
    </row>
    <row r="7969" spans="1:8" x14ac:dyDescent="0.25">
      <c r="A7969" t="str">
        <f t="shared" si="124"/>
        <v>IUD300334</v>
      </c>
      <c r="B7969" s="144" t="s">
        <v>12760</v>
      </c>
      <c r="C7969" s="144" t="s">
        <v>27224</v>
      </c>
      <c r="D7969" s="144" t="s">
        <v>2</v>
      </c>
      <c r="E7969" s="145">
        <v>24.87</v>
      </c>
      <c r="F7969" s="144" t="s">
        <v>15063</v>
      </c>
      <c r="G7969" s="144" t="s">
        <v>14597</v>
      </c>
      <c r="H7969" s="144" t="s">
        <v>32124</v>
      </c>
    </row>
    <row r="7970" spans="1:8" x14ac:dyDescent="0.25">
      <c r="A7970" t="str">
        <f t="shared" si="124"/>
        <v>IUD300335</v>
      </c>
      <c r="B7970" s="144" t="s">
        <v>12732</v>
      </c>
      <c r="C7970" s="144" t="s">
        <v>27225</v>
      </c>
      <c r="D7970" s="144" t="s">
        <v>2</v>
      </c>
      <c r="E7970" s="145">
        <v>47.7</v>
      </c>
      <c r="F7970" s="144" t="s">
        <v>15063</v>
      </c>
      <c r="G7970" s="144" t="s">
        <v>14597</v>
      </c>
      <c r="H7970" s="144" t="s">
        <v>32124</v>
      </c>
    </row>
    <row r="7971" spans="1:8" x14ac:dyDescent="0.25">
      <c r="A7971" t="str">
        <f t="shared" si="124"/>
        <v>IUD30034</v>
      </c>
      <c r="B7971" s="144" t="s">
        <v>6977</v>
      </c>
      <c r="C7971" s="144" t="s">
        <v>7507</v>
      </c>
      <c r="D7971" s="144" t="s">
        <v>3</v>
      </c>
      <c r="E7971" s="145">
        <v>20.09</v>
      </c>
      <c r="F7971" s="144" t="s">
        <v>15063</v>
      </c>
      <c r="G7971" s="144" t="s">
        <v>14597</v>
      </c>
      <c r="H7971" s="144" t="s">
        <v>32124</v>
      </c>
    </row>
    <row r="7972" spans="1:8" x14ac:dyDescent="0.25">
      <c r="A7972" t="str">
        <f t="shared" si="124"/>
        <v>IUD30035</v>
      </c>
      <c r="B7972" s="144" t="s">
        <v>6292</v>
      </c>
      <c r="C7972" s="144" t="s">
        <v>27226</v>
      </c>
      <c r="D7972" s="144" t="s">
        <v>1</v>
      </c>
      <c r="E7972" s="145">
        <v>2568.29</v>
      </c>
      <c r="F7972" s="144" t="s">
        <v>15063</v>
      </c>
      <c r="G7972" s="144" t="s">
        <v>14597</v>
      </c>
      <c r="H7972" s="144" t="s">
        <v>32124</v>
      </c>
    </row>
    <row r="7973" spans="1:8" x14ac:dyDescent="0.25">
      <c r="A7973" t="str">
        <f t="shared" si="124"/>
        <v>IUD30036</v>
      </c>
      <c r="B7973" s="144" t="s">
        <v>6293</v>
      </c>
      <c r="C7973" s="144" t="s">
        <v>6294</v>
      </c>
      <c r="D7973" s="144" t="s">
        <v>2</v>
      </c>
      <c r="E7973" s="145">
        <v>1028.96</v>
      </c>
      <c r="F7973" s="144" t="s">
        <v>15063</v>
      </c>
      <c r="G7973" s="144" t="s">
        <v>14597</v>
      </c>
      <c r="H7973" s="144" t="s">
        <v>32124</v>
      </c>
    </row>
    <row r="7974" spans="1:8" x14ac:dyDescent="0.25">
      <c r="A7974" t="str">
        <f t="shared" si="124"/>
        <v>IUD30037</v>
      </c>
      <c r="B7974" s="144" t="s">
        <v>6295</v>
      </c>
      <c r="C7974" s="144" t="s">
        <v>11927</v>
      </c>
      <c r="D7974" s="144" t="s">
        <v>2</v>
      </c>
      <c r="E7974" s="145">
        <v>1292.24</v>
      </c>
      <c r="F7974" s="144" t="s">
        <v>15063</v>
      </c>
      <c r="G7974" s="144" t="s">
        <v>14597</v>
      </c>
      <c r="H7974" s="144" t="s">
        <v>32124</v>
      </c>
    </row>
    <row r="7975" spans="1:8" x14ac:dyDescent="0.25">
      <c r="A7975" t="str">
        <f t="shared" si="124"/>
        <v>IUD30038</v>
      </c>
      <c r="B7975" s="144" t="s">
        <v>6296</v>
      </c>
      <c r="C7975" s="144" t="s">
        <v>27227</v>
      </c>
      <c r="D7975" s="144" t="s">
        <v>1</v>
      </c>
      <c r="E7975" s="145">
        <v>3762.07</v>
      </c>
      <c r="F7975" s="144" t="s">
        <v>15063</v>
      </c>
      <c r="G7975" s="144" t="s">
        <v>14597</v>
      </c>
      <c r="H7975" s="144" t="s">
        <v>32124</v>
      </c>
    </row>
    <row r="7976" spans="1:8" x14ac:dyDescent="0.25">
      <c r="A7976" t="str">
        <f t="shared" si="124"/>
        <v>IUD30039</v>
      </c>
      <c r="B7976" s="144" t="s">
        <v>6297</v>
      </c>
      <c r="C7976" s="144" t="s">
        <v>6298</v>
      </c>
      <c r="D7976" s="144" t="s">
        <v>2</v>
      </c>
      <c r="E7976" s="145">
        <v>305.24</v>
      </c>
      <c r="F7976" s="144" t="s">
        <v>15063</v>
      </c>
      <c r="G7976" s="144" t="s">
        <v>14597</v>
      </c>
      <c r="H7976" s="144" t="s">
        <v>32124</v>
      </c>
    </row>
    <row r="7977" spans="1:8" x14ac:dyDescent="0.25">
      <c r="A7977" t="str">
        <f t="shared" si="124"/>
        <v>IUD30040</v>
      </c>
      <c r="B7977" s="144" t="s">
        <v>6299</v>
      </c>
      <c r="C7977" s="144" t="s">
        <v>6300</v>
      </c>
      <c r="D7977" s="144" t="s">
        <v>2</v>
      </c>
      <c r="E7977" s="145">
        <v>1028.96</v>
      </c>
      <c r="F7977" s="144" t="s">
        <v>15063</v>
      </c>
      <c r="G7977" s="144" t="s">
        <v>14597</v>
      </c>
      <c r="H7977" s="144" t="s">
        <v>32124</v>
      </c>
    </row>
    <row r="7978" spans="1:8" x14ac:dyDescent="0.25">
      <c r="A7978" t="str">
        <f t="shared" si="124"/>
        <v>IUD30041</v>
      </c>
      <c r="B7978" s="144" t="s">
        <v>6301</v>
      </c>
      <c r="C7978" s="144" t="s">
        <v>6302</v>
      </c>
      <c r="D7978" s="144" t="s">
        <v>2</v>
      </c>
      <c r="E7978" s="145">
        <v>1292.24</v>
      </c>
      <c r="F7978" s="144" t="s">
        <v>15063</v>
      </c>
      <c r="G7978" s="144" t="s">
        <v>14597</v>
      </c>
      <c r="H7978" s="144" t="s">
        <v>32124</v>
      </c>
    </row>
    <row r="7979" spans="1:8" x14ac:dyDescent="0.25">
      <c r="A7979" t="str">
        <f t="shared" si="124"/>
        <v>IUD30042</v>
      </c>
      <c r="B7979" s="144" t="s">
        <v>6303</v>
      </c>
      <c r="C7979" s="144" t="s">
        <v>6304</v>
      </c>
      <c r="D7979" s="144" t="s">
        <v>2</v>
      </c>
      <c r="E7979" s="145">
        <v>134.27000000000001</v>
      </c>
      <c r="F7979" s="144" t="s">
        <v>15063</v>
      </c>
      <c r="G7979" s="144" t="s">
        <v>14597</v>
      </c>
      <c r="H7979" s="144" t="s">
        <v>32124</v>
      </c>
    </row>
    <row r="7980" spans="1:8" x14ac:dyDescent="0.25">
      <c r="A7980" t="str">
        <f t="shared" si="124"/>
        <v>IUD30043</v>
      </c>
      <c r="B7980" s="144" t="s">
        <v>6305</v>
      </c>
      <c r="C7980" s="144" t="s">
        <v>6968</v>
      </c>
      <c r="D7980" s="144" t="s">
        <v>2</v>
      </c>
      <c r="E7980" s="145">
        <v>219.83</v>
      </c>
      <c r="F7980" s="144" t="s">
        <v>15063</v>
      </c>
      <c r="G7980" s="144" t="s">
        <v>14597</v>
      </c>
      <c r="H7980" s="144" t="s">
        <v>32124</v>
      </c>
    </row>
    <row r="7981" spans="1:8" x14ac:dyDescent="0.25">
      <c r="A7981" t="str">
        <f t="shared" si="124"/>
        <v>IUD30044</v>
      </c>
      <c r="B7981" s="144" t="s">
        <v>6307</v>
      </c>
      <c r="C7981" s="144" t="s">
        <v>6308</v>
      </c>
      <c r="D7981" s="144" t="s">
        <v>2</v>
      </c>
      <c r="E7981" s="145">
        <v>351.13</v>
      </c>
      <c r="F7981" s="144" t="s">
        <v>15063</v>
      </c>
      <c r="G7981" s="144" t="s">
        <v>14597</v>
      </c>
      <c r="H7981" s="144" t="s">
        <v>32124</v>
      </c>
    </row>
    <row r="7982" spans="1:8" x14ac:dyDescent="0.25">
      <c r="A7982" t="str">
        <f t="shared" si="124"/>
        <v>IUD30045</v>
      </c>
      <c r="B7982" s="144" t="s">
        <v>6309</v>
      </c>
      <c r="C7982" s="144" t="s">
        <v>6310</v>
      </c>
      <c r="D7982" s="144" t="s">
        <v>2</v>
      </c>
      <c r="E7982" s="145">
        <v>556.58000000000004</v>
      </c>
      <c r="F7982" s="144" t="s">
        <v>15063</v>
      </c>
      <c r="G7982" s="144" t="s">
        <v>14597</v>
      </c>
      <c r="H7982" s="144" t="s">
        <v>32124</v>
      </c>
    </row>
    <row r="7983" spans="1:8" x14ac:dyDescent="0.25">
      <c r="A7983" t="str">
        <f t="shared" si="124"/>
        <v>IUD30046</v>
      </c>
      <c r="B7983" s="144" t="s">
        <v>6311</v>
      </c>
      <c r="C7983" s="144" t="s">
        <v>6312</v>
      </c>
      <c r="D7983" s="144" t="s">
        <v>2</v>
      </c>
      <c r="E7983" s="145">
        <v>667.54</v>
      </c>
      <c r="F7983" s="144" t="s">
        <v>15063</v>
      </c>
      <c r="G7983" s="144" t="s">
        <v>14597</v>
      </c>
      <c r="H7983" s="144" t="s">
        <v>32124</v>
      </c>
    </row>
    <row r="7984" spans="1:8" x14ac:dyDescent="0.25">
      <c r="A7984" t="str">
        <f t="shared" si="124"/>
        <v>IUD30047</v>
      </c>
      <c r="B7984" s="144" t="s">
        <v>6313</v>
      </c>
      <c r="C7984" s="144" t="s">
        <v>6314</v>
      </c>
      <c r="D7984" s="144" t="s">
        <v>2</v>
      </c>
      <c r="E7984" s="145">
        <v>959.18</v>
      </c>
      <c r="F7984" s="144" t="s">
        <v>15063</v>
      </c>
      <c r="G7984" s="144" t="s">
        <v>14597</v>
      </c>
      <c r="H7984" s="144" t="s">
        <v>32124</v>
      </c>
    </row>
    <row r="7985" spans="1:8" x14ac:dyDescent="0.25">
      <c r="A7985" t="str">
        <f t="shared" si="124"/>
        <v>IUD30048</v>
      </c>
      <c r="B7985" s="144" t="s">
        <v>6315</v>
      </c>
      <c r="C7985" s="144" t="s">
        <v>6316</v>
      </c>
      <c r="D7985" s="144" t="s">
        <v>2</v>
      </c>
      <c r="E7985" s="145">
        <v>1367.5</v>
      </c>
      <c r="F7985" s="144" t="s">
        <v>15063</v>
      </c>
      <c r="G7985" s="144" t="s">
        <v>14597</v>
      </c>
      <c r="H7985" s="144" t="s">
        <v>32124</v>
      </c>
    </row>
    <row r="7986" spans="1:8" x14ac:dyDescent="0.25">
      <c r="A7986" t="str">
        <f t="shared" si="124"/>
        <v>IUD30049</v>
      </c>
      <c r="B7986" s="144" t="s">
        <v>6317</v>
      </c>
      <c r="C7986" s="144" t="s">
        <v>6978</v>
      </c>
      <c r="D7986" s="144" t="s">
        <v>3</v>
      </c>
      <c r="E7986" s="145">
        <v>58.08</v>
      </c>
      <c r="F7986" s="144" t="s">
        <v>15063</v>
      </c>
      <c r="G7986" s="144" t="s">
        <v>14597</v>
      </c>
      <c r="H7986" s="144" t="s">
        <v>32124</v>
      </c>
    </row>
    <row r="7987" spans="1:8" x14ac:dyDescent="0.25">
      <c r="A7987" t="str">
        <f t="shared" si="124"/>
        <v>IUD30050</v>
      </c>
      <c r="B7987" s="144" t="s">
        <v>6319</v>
      </c>
      <c r="C7987" s="144" t="s">
        <v>6971</v>
      </c>
      <c r="D7987" s="144" t="s">
        <v>4</v>
      </c>
      <c r="E7987" s="145">
        <v>181.66</v>
      </c>
      <c r="F7987" s="144" t="s">
        <v>15063</v>
      </c>
      <c r="G7987" s="144" t="s">
        <v>14597</v>
      </c>
      <c r="H7987" s="144" t="s">
        <v>32124</v>
      </c>
    </row>
    <row r="7988" spans="1:8" x14ac:dyDescent="0.25">
      <c r="A7988" t="str">
        <f t="shared" si="124"/>
        <v>IUD30051</v>
      </c>
      <c r="B7988" s="144" t="s">
        <v>6321</v>
      </c>
      <c r="C7988" s="144" t="s">
        <v>6322</v>
      </c>
      <c r="D7988" s="144" t="s">
        <v>2</v>
      </c>
      <c r="E7988" s="145">
        <v>46.87</v>
      </c>
      <c r="F7988" s="144" t="s">
        <v>15063</v>
      </c>
      <c r="G7988" s="144" t="s">
        <v>14597</v>
      </c>
      <c r="H7988" s="144" t="s">
        <v>32124</v>
      </c>
    </row>
    <row r="7989" spans="1:8" x14ac:dyDescent="0.25">
      <c r="A7989" t="str">
        <f t="shared" si="124"/>
        <v>IUD30053</v>
      </c>
      <c r="B7989" s="144" t="s">
        <v>6323</v>
      </c>
      <c r="C7989" s="144" t="s">
        <v>6997</v>
      </c>
      <c r="D7989" s="144" t="s">
        <v>2</v>
      </c>
      <c r="E7989" s="145">
        <v>715.16</v>
      </c>
      <c r="F7989" s="144" t="s">
        <v>15063</v>
      </c>
      <c r="G7989" s="144" t="s">
        <v>14597</v>
      </c>
      <c r="H7989" s="144" t="s">
        <v>32124</v>
      </c>
    </row>
    <row r="7990" spans="1:8" x14ac:dyDescent="0.25">
      <c r="A7990" t="str">
        <f t="shared" si="124"/>
        <v>IUD30054</v>
      </c>
      <c r="B7990" s="144" t="s">
        <v>6325</v>
      </c>
      <c r="C7990" s="144" t="s">
        <v>6326</v>
      </c>
      <c r="D7990" s="144" t="s">
        <v>2</v>
      </c>
      <c r="E7990" s="145">
        <v>995.72</v>
      </c>
      <c r="F7990" s="144" t="s">
        <v>15063</v>
      </c>
      <c r="G7990" s="144" t="s">
        <v>14597</v>
      </c>
      <c r="H7990" s="144" t="s">
        <v>32124</v>
      </c>
    </row>
    <row r="7991" spans="1:8" x14ac:dyDescent="0.25">
      <c r="A7991" t="str">
        <f t="shared" si="124"/>
        <v>IUD30055</v>
      </c>
      <c r="B7991" s="144" t="s">
        <v>6327</v>
      </c>
      <c r="C7991" s="144" t="s">
        <v>11928</v>
      </c>
      <c r="D7991" s="144" t="s">
        <v>1</v>
      </c>
      <c r="E7991" s="145">
        <v>2049.37</v>
      </c>
      <c r="F7991" s="144" t="s">
        <v>15063</v>
      </c>
      <c r="G7991" s="144" t="s">
        <v>14597</v>
      </c>
      <c r="H7991" s="144" t="s">
        <v>32124</v>
      </c>
    </row>
    <row r="7992" spans="1:8" x14ac:dyDescent="0.25">
      <c r="A7992" t="str">
        <f t="shared" si="124"/>
        <v>IUD30056</v>
      </c>
      <c r="B7992" s="144" t="s">
        <v>6328</v>
      </c>
      <c r="C7992" s="144" t="s">
        <v>6970</v>
      </c>
      <c r="D7992" s="144" t="s">
        <v>3</v>
      </c>
      <c r="E7992" s="145">
        <v>457.51</v>
      </c>
      <c r="F7992" s="144" t="s">
        <v>15063</v>
      </c>
      <c r="G7992" s="144" t="s">
        <v>14597</v>
      </c>
      <c r="H7992" s="144" t="s">
        <v>32124</v>
      </c>
    </row>
    <row r="7993" spans="1:8" x14ac:dyDescent="0.25">
      <c r="A7993" t="str">
        <f t="shared" si="124"/>
        <v>IUD30057</v>
      </c>
      <c r="B7993" s="144" t="s">
        <v>6329</v>
      </c>
      <c r="C7993" s="144" t="s">
        <v>6330</v>
      </c>
      <c r="D7993" s="144" t="s">
        <v>4</v>
      </c>
      <c r="E7993" s="145">
        <v>639.15</v>
      </c>
      <c r="F7993" s="144" t="s">
        <v>15063</v>
      </c>
      <c r="G7993" s="144" t="s">
        <v>14597</v>
      </c>
      <c r="H7993" s="144" t="s">
        <v>32124</v>
      </c>
    </row>
    <row r="7994" spans="1:8" x14ac:dyDescent="0.25">
      <c r="A7994" t="str">
        <f t="shared" si="124"/>
        <v>IUD30058</v>
      </c>
      <c r="B7994" s="144" t="s">
        <v>6331</v>
      </c>
      <c r="C7994" s="144" t="s">
        <v>6332</v>
      </c>
      <c r="D7994" s="144" t="s">
        <v>3</v>
      </c>
      <c r="E7994" s="145">
        <v>251.65</v>
      </c>
      <c r="F7994" s="144" t="s">
        <v>15063</v>
      </c>
      <c r="G7994" s="144" t="s">
        <v>14597</v>
      </c>
      <c r="H7994" s="144" t="s">
        <v>32124</v>
      </c>
    </row>
    <row r="7995" spans="1:8" x14ac:dyDescent="0.25">
      <c r="A7995" t="str">
        <f t="shared" si="124"/>
        <v>IUD30059</v>
      </c>
      <c r="B7995" s="144" t="s">
        <v>6333</v>
      </c>
      <c r="C7995" s="144" t="s">
        <v>6334</v>
      </c>
      <c r="D7995" s="144" t="s">
        <v>4</v>
      </c>
      <c r="E7995" s="145">
        <v>147.96</v>
      </c>
      <c r="F7995" s="144" t="s">
        <v>15063</v>
      </c>
      <c r="G7995" s="144" t="s">
        <v>14597</v>
      </c>
      <c r="H7995" s="144" t="s">
        <v>32124</v>
      </c>
    </row>
    <row r="7996" spans="1:8" x14ac:dyDescent="0.25">
      <c r="A7996" t="str">
        <f t="shared" si="124"/>
        <v>IUD30060</v>
      </c>
      <c r="B7996" s="144" t="s">
        <v>6335</v>
      </c>
      <c r="C7996" s="144" t="s">
        <v>6336</v>
      </c>
      <c r="D7996" s="144" t="s">
        <v>2</v>
      </c>
      <c r="E7996" s="145">
        <v>76.5</v>
      </c>
      <c r="F7996" s="144" t="s">
        <v>15063</v>
      </c>
      <c r="G7996" s="144" t="s">
        <v>14597</v>
      </c>
      <c r="H7996" s="144" t="s">
        <v>32124</v>
      </c>
    </row>
    <row r="7997" spans="1:8" x14ac:dyDescent="0.25">
      <c r="A7997" t="str">
        <f t="shared" si="124"/>
        <v>IUD30061</v>
      </c>
      <c r="B7997" s="144" t="s">
        <v>6337</v>
      </c>
      <c r="C7997" s="144" t="s">
        <v>6338</v>
      </c>
      <c r="D7997" s="144" t="s">
        <v>3</v>
      </c>
      <c r="E7997" s="145">
        <v>288.95999999999998</v>
      </c>
      <c r="F7997" s="144" t="s">
        <v>15063</v>
      </c>
      <c r="G7997" s="144" t="s">
        <v>14597</v>
      </c>
      <c r="H7997" s="144" t="s">
        <v>32124</v>
      </c>
    </row>
    <row r="7998" spans="1:8" x14ac:dyDescent="0.25">
      <c r="A7998" t="str">
        <f t="shared" si="124"/>
        <v>IUD30062</v>
      </c>
      <c r="B7998" s="144" t="s">
        <v>12944</v>
      </c>
      <c r="C7998" s="144" t="s">
        <v>27228</v>
      </c>
      <c r="D7998" s="144" t="s">
        <v>4</v>
      </c>
      <c r="E7998" s="145">
        <v>484.96</v>
      </c>
      <c r="F7998" s="144" t="s">
        <v>15063</v>
      </c>
      <c r="G7998" s="144" t="s">
        <v>14597</v>
      </c>
      <c r="H7998" s="144" t="s">
        <v>32124</v>
      </c>
    </row>
    <row r="7999" spans="1:8" x14ac:dyDescent="0.25">
      <c r="A7999" t="str">
        <f t="shared" si="124"/>
        <v>IUD30063</v>
      </c>
      <c r="B7999" s="144" t="s">
        <v>6339</v>
      </c>
      <c r="C7999" s="144" t="s">
        <v>16302</v>
      </c>
      <c r="D7999" s="144" t="s">
        <v>1</v>
      </c>
      <c r="E7999" s="145">
        <v>188.05</v>
      </c>
      <c r="F7999" s="144" t="s">
        <v>15063</v>
      </c>
      <c r="G7999" s="144" t="s">
        <v>14597</v>
      </c>
      <c r="H7999" s="144" t="s">
        <v>32124</v>
      </c>
    </row>
    <row r="8000" spans="1:8" x14ac:dyDescent="0.25">
      <c r="A8000" t="str">
        <f t="shared" si="124"/>
        <v>IUD30064</v>
      </c>
      <c r="B8000" s="144" t="s">
        <v>6340</v>
      </c>
      <c r="C8000" s="144" t="s">
        <v>6341</v>
      </c>
      <c r="D8000" s="144" t="s">
        <v>1</v>
      </c>
      <c r="E8000" s="145">
        <v>1506.19</v>
      </c>
      <c r="F8000" s="144" t="s">
        <v>15063</v>
      </c>
      <c r="G8000" s="144" t="s">
        <v>14597</v>
      </c>
      <c r="H8000" s="144" t="s">
        <v>32124</v>
      </c>
    </row>
    <row r="8001" spans="1:8" x14ac:dyDescent="0.25">
      <c r="A8001" t="str">
        <f t="shared" si="124"/>
        <v>IUD30065</v>
      </c>
      <c r="B8001" s="144" t="s">
        <v>6342</v>
      </c>
      <c r="C8001" s="144" t="s">
        <v>6343</v>
      </c>
      <c r="D8001" s="144" t="s">
        <v>1</v>
      </c>
      <c r="E8001" s="145">
        <v>127.91</v>
      </c>
      <c r="F8001" s="144" t="s">
        <v>15063</v>
      </c>
      <c r="G8001" s="144" t="s">
        <v>14597</v>
      </c>
      <c r="H8001" s="144" t="s">
        <v>32124</v>
      </c>
    </row>
    <row r="8002" spans="1:8" x14ac:dyDescent="0.25">
      <c r="A8002" t="str">
        <f t="shared" si="124"/>
        <v>IUD30066</v>
      </c>
      <c r="B8002" s="144" t="s">
        <v>6344</v>
      </c>
      <c r="C8002" s="144" t="s">
        <v>6345</v>
      </c>
      <c r="D8002" s="144" t="s">
        <v>2</v>
      </c>
      <c r="E8002" s="145">
        <v>186.18</v>
      </c>
      <c r="F8002" s="144" t="s">
        <v>15063</v>
      </c>
      <c r="G8002" s="144" t="s">
        <v>14597</v>
      </c>
      <c r="H8002" s="144" t="s">
        <v>32124</v>
      </c>
    </row>
    <row r="8003" spans="1:8" x14ac:dyDescent="0.25">
      <c r="A8003" t="str">
        <f t="shared" ref="A8003:A8066" si="125">B8003</f>
        <v>IUD30067</v>
      </c>
      <c r="B8003" s="144" t="s">
        <v>6346</v>
      </c>
      <c r="C8003" s="144" t="s">
        <v>6347</v>
      </c>
      <c r="D8003" s="144" t="s">
        <v>2</v>
      </c>
      <c r="E8003" s="145">
        <v>129.85</v>
      </c>
      <c r="F8003" s="144" t="s">
        <v>15063</v>
      </c>
      <c r="G8003" s="144" t="s">
        <v>14597</v>
      </c>
      <c r="H8003" s="144" t="s">
        <v>32124</v>
      </c>
    </row>
    <row r="8004" spans="1:8" x14ac:dyDescent="0.25">
      <c r="A8004" t="str">
        <f t="shared" si="125"/>
        <v>IUD30068</v>
      </c>
      <c r="B8004" s="144" t="s">
        <v>6348</v>
      </c>
      <c r="C8004" s="144" t="s">
        <v>6349</v>
      </c>
      <c r="D8004" s="144" t="s">
        <v>2</v>
      </c>
      <c r="E8004" s="145">
        <v>139.59</v>
      </c>
      <c r="F8004" s="144" t="s">
        <v>15063</v>
      </c>
      <c r="G8004" s="144" t="s">
        <v>14597</v>
      </c>
      <c r="H8004" s="144" t="s">
        <v>32124</v>
      </c>
    </row>
    <row r="8005" spans="1:8" x14ac:dyDescent="0.25">
      <c r="A8005" t="str">
        <f t="shared" si="125"/>
        <v>IUD30069</v>
      </c>
      <c r="B8005" s="144" t="s">
        <v>6350</v>
      </c>
      <c r="C8005" s="144" t="s">
        <v>6351</v>
      </c>
      <c r="D8005" s="144" t="s">
        <v>2</v>
      </c>
      <c r="E8005" s="145">
        <v>681.83</v>
      </c>
      <c r="F8005" s="144" t="s">
        <v>15063</v>
      </c>
      <c r="G8005" s="144" t="s">
        <v>14597</v>
      </c>
      <c r="H8005" s="144" t="s">
        <v>32124</v>
      </c>
    </row>
    <row r="8006" spans="1:8" x14ac:dyDescent="0.25">
      <c r="A8006" t="str">
        <f t="shared" si="125"/>
        <v>IUD30070</v>
      </c>
      <c r="B8006" s="144" t="s">
        <v>6352</v>
      </c>
      <c r="C8006" s="144" t="s">
        <v>6353</v>
      </c>
      <c r="D8006" s="144" t="s">
        <v>1</v>
      </c>
      <c r="E8006" s="145">
        <v>5218.95</v>
      </c>
      <c r="F8006" s="144" t="s">
        <v>15063</v>
      </c>
      <c r="G8006" s="144" t="s">
        <v>14597</v>
      </c>
      <c r="H8006" s="144" t="s">
        <v>32124</v>
      </c>
    </row>
    <row r="8007" spans="1:8" x14ac:dyDescent="0.25">
      <c r="A8007" t="str">
        <f t="shared" si="125"/>
        <v>IUD30071</v>
      </c>
      <c r="B8007" s="144" t="s">
        <v>6354</v>
      </c>
      <c r="C8007" s="144" t="s">
        <v>6355</v>
      </c>
      <c r="D8007" s="144" t="s">
        <v>1</v>
      </c>
      <c r="E8007" s="145">
        <v>91.26</v>
      </c>
      <c r="F8007" s="144" t="s">
        <v>15063</v>
      </c>
      <c r="G8007" s="144" t="s">
        <v>14597</v>
      </c>
      <c r="H8007" s="144" t="s">
        <v>32124</v>
      </c>
    </row>
    <row r="8008" spans="1:8" x14ac:dyDescent="0.25">
      <c r="A8008" t="str">
        <f t="shared" si="125"/>
        <v>IUD30072</v>
      </c>
      <c r="B8008" s="144" t="s">
        <v>6356</v>
      </c>
      <c r="C8008" s="144" t="s">
        <v>6357</v>
      </c>
      <c r="D8008" s="144" t="s">
        <v>2</v>
      </c>
      <c r="E8008" s="145">
        <v>246.14</v>
      </c>
      <c r="F8008" s="144" t="s">
        <v>15063</v>
      </c>
      <c r="G8008" s="144" t="s">
        <v>14597</v>
      </c>
      <c r="H8008" s="144" t="s">
        <v>32124</v>
      </c>
    </row>
    <row r="8009" spans="1:8" x14ac:dyDescent="0.25">
      <c r="A8009" t="str">
        <f t="shared" si="125"/>
        <v>IUD30073</v>
      </c>
      <c r="B8009" s="144" t="s">
        <v>6358</v>
      </c>
      <c r="C8009" s="144" t="s">
        <v>6359</v>
      </c>
      <c r="D8009" s="144" t="s">
        <v>1</v>
      </c>
      <c r="E8009" s="145">
        <v>345.35</v>
      </c>
      <c r="F8009" s="144" t="s">
        <v>15063</v>
      </c>
      <c r="G8009" s="144" t="s">
        <v>14597</v>
      </c>
      <c r="H8009" s="144" t="s">
        <v>32124</v>
      </c>
    </row>
    <row r="8010" spans="1:8" x14ac:dyDescent="0.25">
      <c r="A8010" t="str">
        <f t="shared" si="125"/>
        <v>IUD30074</v>
      </c>
      <c r="B8010" s="144" t="s">
        <v>6360</v>
      </c>
      <c r="C8010" s="144" t="s">
        <v>6361</v>
      </c>
      <c r="D8010" s="144" t="s">
        <v>4</v>
      </c>
      <c r="E8010" s="145">
        <v>53.68</v>
      </c>
      <c r="F8010" s="144" t="s">
        <v>15063</v>
      </c>
      <c r="G8010" s="144" t="s">
        <v>14597</v>
      </c>
      <c r="H8010" s="144" t="s">
        <v>32124</v>
      </c>
    </row>
    <row r="8011" spans="1:8" x14ac:dyDescent="0.25">
      <c r="A8011" t="str">
        <f t="shared" si="125"/>
        <v>IUD30075</v>
      </c>
      <c r="B8011" s="144" t="s">
        <v>6362</v>
      </c>
      <c r="C8011" s="144" t="s">
        <v>6363</v>
      </c>
      <c r="D8011" s="144" t="s">
        <v>1</v>
      </c>
      <c r="E8011" s="145">
        <v>508.69</v>
      </c>
      <c r="F8011" s="144" t="s">
        <v>15063</v>
      </c>
      <c r="G8011" s="144" t="s">
        <v>14597</v>
      </c>
      <c r="H8011" s="144" t="s">
        <v>32124</v>
      </c>
    </row>
    <row r="8012" spans="1:8" x14ac:dyDescent="0.25">
      <c r="A8012" t="str">
        <f t="shared" si="125"/>
        <v>IUD30076</v>
      </c>
      <c r="B8012" s="144" t="s">
        <v>6364</v>
      </c>
      <c r="C8012" s="144" t="s">
        <v>6969</v>
      </c>
      <c r="D8012" s="144" t="s">
        <v>1</v>
      </c>
      <c r="E8012" s="145">
        <v>1561.4</v>
      </c>
      <c r="F8012" s="144" t="s">
        <v>15063</v>
      </c>
      <c r="G8012" s="144" t="s">
        <v>14597</v>
      </c>
      <c r="H8012" s="144" t="s">
        <v>32124</v>
      </c>
    </row>
    <row r="8013" spans="1:8" x14ac:dyDescent="0.25">
      <c r="A8013" t="str">
        <f t="shared" si="125"/>
        <v>IUD30077</v>
      </c>
      <c r="B8013" s="144" t="s">
        <v>6366</v>
      </c>
      <c r="C8013" s="144" t="s">
        <v>6367</v>
      </c>
      <c r="D8013" s="144" t="s">
        <v>1</v>
      </c>
      <c r="E8013" s="145">
        <v>2649.97</v>
      </c>
      <c r="F8013" s="144" t="s">
        <v>15063</v>
      </c>
      <c r="G8013" s="144" t="s">
        <v>14597</v>
      </c>
      <c r="H8013" s="144" t="s">
        <v>32124</v>
      </c>
    </row>
    <row r="8014" spans="1:8" x14ac:dyDescent="0.25">
      <c r="A8014" t="str">
        <f t="shared" si="125"/>
        <v>IUD30078</v>
      </c>
      <c r="B8014" s="144" t="s">
        <v>6368</v>
      </c>
      <c r="C8014" s="144" t="s">
        <v>6369</v>
      </c>
      <c r="D8014" s="144" t="s">
        <v>5</v>
      </c>
      <c r="E8014" s="145">
        <v>21.84</v>
      </c>
      <c r="F8014" s="144" t="s">
        <v>15063</v>
      </c>
      <c r="G8014" s="144" t="s">
        <v>14597</v>
      </c>
      <c r="H8014" s="144" t="s">
        <v>32124</v>
      </c>
    </row>
    <row r="8015" spans="1:8" x14ac:dyDescent="0.25">
      <c r="A8015" t="str">
        <f t="shared" si="125"/>
        <v>IUD30079</v>
      </c>
      <c r="B8015" s="144" t="s">
        <v>6370</v>
      </c>
      <c r="C8015" s="144" t="s">
        <v>6371</v>
      </c>
      <c r="D8015" s="144" t="s">
        <v>4</v>
      </c>
      <c r="E8015" s="145">
        <v>158.84</v>
      </c>
      <c r="F8015" s="144" t="s">
        <v>15063</v>
      </c>
      <c r="G8015" s="144" t="s">
        <v>14597</v>
      </c>
      <c r="H8015" s="144" t="s">
        <v>32124</v>
      </c>
    </row>
    <row r="8016" spans="1:8" x14ac:dyDescent="0.25">
      <c r="A8016" t="str">
        <f t="shared" si="125"/>
        <v>IUD30080</v>
      </c>
      <c r="B8016" s="144" t="s">
        <v>6372</v>
      </c>
      <c r="C8016" s="144" t="s">
        <v>6373</v>
      </c>
      <c r="D8016" s="144" t="s">
        <v>3</v>
      </c>
      <c r="E8016" s="145">
        <v>319.95999999999998</v>
      </c>
      <c r="F8016" s="144" t="s">
        <v>15063</v>
      </c>
      <c r="G8016" s="144" t="s">
        <v>14597</v>
      </c>
      <c r="H8016" s="144" t="s">
        <v>32124</v>
      </c>
    </row>
    <row r="8017" spans="1:8" x14ac:dyDescent="0.25">
      <c r="A8017" t="str">
        <f t="shared" si="125"/>
        <v>IUD30081</v>
      </c>
      <c r="B8017" s="144" t="s">
        <v>6374</v>
      </c>
      <c r="C8017" s="144" t="s">
        <v>6375</v>
      </c>
      <c r="D8017" s="144" t="s">
        <v>3</v>
      </c>
      <c r="E8017" s="145">
        <v>18.899999999999999</v>
      </c>
      <c r="F8017" s="144" t="s">
        <v>15063</v>
      </c>
      <c r="G8017" s="144" t="s">
        <v>14597</v>
      </c>
      <c r="H8017" s="144" t="s">
        <v>32124</v>
      </c>
    </row>
    <row r="8018" spans="1:8" x14ac:dyDescent="0.25">
      <c r="A8018" t="str">
        <f t="shared" si="125"/>
        <v>IUD30082</v>
      </c>
      <c r="B8018" s="144" t="s">
        <v>6376</v>
      </c>
      <c r="C8018" s="144" t="s">
        <v>27229</v>
      </c>
      <c r="D8018" s="144" t="s">
        <v>2</v>
      </c>
      <c r="E8018" s="145">
        <v>340.51</v>
      </c>
      <c r="F8018" s="144" t="s">
        <v>15063</v>
      </c>
      <c r="G8018" s="144" t="s">
        <v>14597</v>
      </c>
      <c r="H8018" s="144" t="s">
        <v>32124</v>
      </c>
    </row>
    <row r="8019" spans="1:8" x14ac:dyDescent="0.25">
      <c r="A8019" t="str">
        <f t="shared" si="125"/>
        <v>IUD30083</v>
      </c>
      <c r="B8019" s="144" t="s">
        <v>6377</v>
      </c>
      <c r="C8019" s="144" t="s">
        <v>6378</v>
      </c>
      <c r="D8019" s="144" t="s">
        <v>3</v>
      </c>
      <c r="E8019" s="145">
        <v>154.86000000000001</v>
      </c>
      <c r="F8019" s="144" t="s">
        <v>15063</v>
      </c>
      <c r="G8019" s="144" t="s">
        <v>14597</v>
      </c>
      <c r="H8019" s="144" t="s">
        <v>32124</v>
      </c>
    </row>
    <row r="8020" spans="1:8" x14ac:dyDescent="0.25">
      <c r="A8020" t="str">
        <f t="shared" si="125"/>
        <v>IUD30084</v>
      </c>
      <c r="B8020" s="144" t="s">
        <v>6379</v>
      </c>
      <c r="C8020" s="144" t="s">
        <v>6380</v>
      </c>
      <c r="D8020" s="144" t="s">
        <v>2</v>
      </c>
      <c r="E8020" s="145">
        <v>295.72000000000003</v>
      </c>
      <c r="F8020" s="144" t="s">
        <v>15063</v>
      </c>
      <c r="G8020" s="144" t="s">
        <v>14597</v>
      </c>
      <c r="H8020" s="144" t="s">
        <v>32124</v>
      </c>
    </row>
    <row r="8021" spans="1:8" x14ac:dyDescent="0.25">
      <c r="A8021" t="str">
        <f t="shared" si="125"/>
        <v>IUD30085</v>
      </c>
      <c r="B8021" s="144" t="s">
        <v>6381</v>
      </c>
      <c r="C8021" s="144" t="s">
        <v>6382</v>
      </c>
      <c r="D8021" s="144" t="s">
        <v>1</v>
      </c>
      <c r="E8021" s="145">
        <v>697.77</v>
      </c>
      <c r="F8021" s="144" t="s">
        <v>15063</v>
      </c>
      <c r="G8021" s="144" t="s">
        <v>14597</v>
      </c>
      <c r="H8021" s="144" t="s">
        <v>32124</v>
      </c>
    </row>
    <row r="8022" spans="1:8" x14ac:dyDescent="0.25">
      <c r="A8022" t="str">
        <f t="shared" si="125"/>
        <v>IUD30086</v>
      </c>
      <c r="B8022" s="144" t="s">
        <v>12726</v>
      </c>
      <c r="C8022" s="144" t="s">
        <v>12727</v>
      </c>
      <c r="D8022" s="144" t="s">
        <v>3</v>
      </c>
      <c r="E8022" s="145">
        <v>27.11</v>
      </c>
      <c r="F8022" s="144" t="s">
        <v>15063</v>
      </c>
      <c r="G8022" s="144" t="s">
        <v>14597</v>
      </c>
      <c r="H8022" s="144" t="s">
        <v>32124</v>
      </c>
    </row>
    <row r="8023" spans="1:8" x14ac:dyDescent="0.25">
      <c r="A8023" t="str">
        <f t="shared" si="125"/>
        <v>IUD30088</v>
      </c>
      <c r="B8023" s="144" t="s">
        <v>6383</v>
      </c>
      <c r="C8023" s="144" t="s">
        <v>6384</v>
      </c>
      <c r="D8023" s="144" t="s">
        <v>2</v>
      </c>
      <c r="E8023" s="145">
        <v>590.80999999999995</v>
      </c>
      <c r="F8023" s="144" t="s">
        <v>15063</v>
      </c>
      <c r="G8023" s="144" t="s">
        <v>14597</v>
      </c>
      <c r="H8023" s="144" t="s">
        <v>32124</v>
      </c>
    </row>
    <row r="8024" spans="1:8" x14ac:dyDescent="0.25">
      <c r="A8024" t="str">
        <f t="shared" si="125"/>
        <v>IUD30089</v>
      </c>
      <c r="B8024" s="144" t="s">
        <v>6385</v>
      </c>
      <c r="C8024" s="144" t="s">
        <v>6386</v>
      </c>
      <c r="D8024" s="144" t="s">
        <v>1</v>
      </c>
      <c r="E8024" s="145">
        <v>184.2</v>
      </c>
      <c r="F8024" s="144" t="s">
        <v>15063</v>
      </c>
      <c r="G8024" s="144" t="s">
        <v>14597</v>
      </c>
      <c r="H8024" s="144" t="s">
        <v>32124</v>
      </c>
    </row>
    <row r="8025" spans="1:8" x14ac:dyDescent="0.25">
      <c r="A8025" t="str">
        <f t="shared" si="125"/>
        <v>IUD30090</v>
      </c>
      <c r="B8025" s="144" t="s">
        <v>6387</v>
      </c>
      <c r="C8025" s="144" t="s">
        <v>6388</v>
      </c>
      <c r="D8025" s="144" t="s">
        <v>1</v>
      </c>
      <c r="E8025" s="145">
        <v>878.05</v>
      </c>
      <c r="F8025" s="144" t="s">
        <v>15063</v>
      </c>
      <c r="G8025" s="144" t="s">
        <v>14597</v>
      </c>
      <c r="H8025" s="144" t="s">
        <v>32124</v>
      </c>
    </row>
    <row r="8026" spans="1:8" x14ac:dyDescent="0.25">
      <c r="A8026" t="str">
        <f t="shared" si="125"/>
        <v>IUD30091</v>
      </c>
      <c r="B8026" s="144" t="s">
        <v>6389</v>
      </c>
      <c r="C8026" s="144" t="s">
        <v>6390</v>
      </c>
      <c r="D8026" s="144" t="s">
        <v>1</v>
      </c>
      <c r="E8026" s="145">
        <v>1499.08</v>
      </c>
      <c r="F8026" s="144" t="s">
        <v>15063</v>
      </c>
      <c r="G8026" s="144" t="s">
        <v>14597</v>
      </c>
      <c r="H8026" s="144" t="s">
        <v>32124</v>
      </c>
    </row>
    <row r="8027" spans="1:8" x14ac:dyDescent="0.25">
      <c r="A8027" t="str">
        <f t="shared" si="125"/>
        <v>IUD30092</v>
      </c>
      <c r="B8027" s="144" t="s">
        <v>6391</v>
      </c>
      <c r="C8027" s="144" t="s">
        <v>6392</v>
      </c>
      <c r="D8027" s="144" t="s">
        <v>1</v>
      </c>
      <c r="E8027" s="145">
        <v>2544.9699999999998</v>
      </c>
      <c r="F8027" s="144" t="s">
        <v>15063</v>
      </c>
      <c r="G8027" s="144" t="s">
        <v>14597</v>
      </c>
      <c r="H8027" s="144" t="s">
        <v>32124</v>
      </c>
    </row>
    <row r="8028" spans="1:8" x14ac:dyDescent="0.25">
      <c r="A8028" t="str">
        <f t="shared" si="125"/>
        <v>IUD30093</v>
      </c>
      <c r="B8028" s="144" t="s">
        <v>6393</v>
      </c>
      <c r="C8028" s="144" t="s">
        <v>6394</v>
      </c>
      <c r="D8028" s="144" t="s">
        <v>1</v>
      </c>
      <c r="E8028" s="145">
        <v>215.45</v>
      </c>
      <c r="F8028" s="144" t="s">
        <v>15063</v>
      </c>
      <c r="G8028" s="144" t="s">
        <v>14597</v>
      </c>
      <c r="H8028" s="144" t="s">
        <v>32124</v>
      </c>
    </row>
    <row r="8029" spans="1:8" x14ac:dyDescent="0.25">
      <c r="A8029" t="str">
        <f t="shared" si="125"/>
        <v>IUD30094</v>
      </c>
      <c r="B8029" s="144" t="s">
        <v>6395</v>
      </c>
      <c r="C8029" s="144" t="s">
        <v>6396</v>
      </c>
      <c r="D8029" s="144" t="s">
        <v>1</v>
      </c>
      <c r="E8029" s="145">
        <v>303.98</v>
      </c>
      <c r="F8029" s="144" t="s">
        <v>15063</v>
      </c>
      <c r="G8029" s="144" t="s">
        <v>14597</v>
      </c>
      <c r="H8029" s="144" t="s">
        <v>32124</v>
      </c>
    </row>
    <row r="8030" spans="1:8" x14ac:dyDescent="0.25">
      <c r="A8030" t="str">
        <f t="shared" si="125"/>
        <v>IUD30095</v>
      </c>
      <c r="B8030" s="144" t="s">
        <v>6397</v>
      </c>
      <c r="C8030" s="144" t="s">
        <v>6398</v>
      </c>
      <c r="D8030" s="144" t="s">
        <v>2</v>
      </c>
      <c r="E8030" s="145">
        <v>223.74</v>
      </c>
      <c r="F8030" s="144" t="s">
        <v>15063</v>
      </c>
      <c r="G8030" s="144" t="s">
        <v>14597</v>
      </c>
      <c r="H8030" s="144" t="s">
        <v>32124</v>
      </c>
    </row>
    <row r="8031" spans="1:8" x14ac:dyDescent="0.25">
      <c r="A8031" t="str">
        <f t="shared" si="125"/>
        <v>IUD30096</v>
      </c>
      <c r="B8031" s="144" t="s">
        <v>6399</v>
      </c>
      <c r="C8031" s="144" t="s">
        <v>6400</v>
      </c>
      <c r="D8031" s="144" t="s">
        <v>6401</v>
      </c>
      <c r="E8031" s="145">
        <v>79.319999999999993</v>
      </c>
      <c r="F8031" s="144" t="s">
        <v>15063</v>
      </c>
      <c r="G8031" s="144" t="s">
        <v>14597</v>
      </c>
      <c r="H8031" s="144" t="s">
        <v>32124</v>
      </c>
    </row>
    <row r="8032" spans="1:8" x14ac:dyDescent="0.25">
      <c r="A8032" t="str">
        <f t="shared" si="125"/>
        <v>IUD30097</v>
      </c>
      <c r="B8032" s="144" t="s">
        <v>6402</v>
      </c>
      <c r="C8032" s="144" t="s">
        <v>6403</v>
      </c>
      <c r="D8032" s="144" t="s">
        <v>2</v>
      </c>
      <c r="E8032" s="145">
        <v>1776.49</v>
      </c>
      <c r="F8032" s="144" t="s">
        <v>15063</v>
      </c>
      <c r="G8032" s="144" t="s">
        <v>14597</v>
      </c>
      <c r="H8032" s="144" t="s">
        <v>32124</v>
      </c>
    </row>
    <row r="8033" spans="1:8" x14ac:dyDescent="0.25">
      <c r="A8033" t="str">
        <f t="shared" si="125"/>
        <v>IUD30098</v>
      </c>
      <c r="B8033" s="144" t="s">
        <v>6404</v>
      </c>
      <c r="C8033" s="144" t="s">
        <v>6405</v>
      </c>
      <c r="D8033" s="144" t="s">
        <v>2</v>
      </c>
      <c r="E8033" s="145">
        <v>2012.82</v>
      </c>
      <c r="F8033" s="144" t="s">
        <v>15063</v>
      </c>
      <c r="G8033" s="144" t="s">
        <v>14597</v>
      </c>
      <c r="H8033" s="144" t="s">
        <v>32124</v>
      </c>
    </row>
    <row r="8034" spans="1:8" x14ac:dyDescent="0.25">
      <c r="A8034" t="str">
        <f t="shared" si="125"/>
        <v>IUD30099</v>
      </c>
      <c r="B8034" s="144" t="s">
        <v>6406</v>
      </c>
      <c r="C8034" s="144" t="s">
        <v>6407</v>
      </c>
      <c r="D8034" s="144" t="s">
        <v>4</v>
      </c>
      <c r="E8034" s="145">
        <v>290.24</v>
      </c>
      <c r="F8034" s="144" t="s">
        <v>15063</v>
      </c>
      <c r="G8034" s="144" t="s">
        <v>14597</v>
      </c>
      <c r="H8034" s="144" t="s">
        <v>32124</v>
      </c>
    </row>
    <row r="8035" spans="1:8" x14ac:dyDescent="0.25">
      <c r="A8035" t="str">
        <f t="shared" si="125"/>
        <v>IUD30100</v>
      </c>
      <c r="B8035" s="144" t="s">
        <v>11929</v>
      </c>
      <c r="C8035" s="144" t="s">
        <v>11930</v>
      </c>
      <c r="D8035" s="144" t="s">
        <v>2</v>
      </c>
      <c r="E8035" s="145">
        <v>82.01</v>
      </c>
      <c r="F8035" s="144" t="s">
        <v>15063</v>
      </c>
      <c r="G8035" s="144" t="s">
        <v>14597</v>
      </c>
      <c r="H8035" s="144" t="s">
        <v>32124</v>
      </c>
    </row>
    <row r="8036" spans="1:8" x14ac:dyDescent="0.25">
      <c r="A8036" t="str">
        <f t="shared" si="125"/>
        <v>IUD30101</v>
      </c>
      <c r="B8036" s="144" t="s">
        <v>11931</v>
      </c>
      <c r="C8036" s="144" t="s">
        <v>11932</v>
      </c>
      <c r="D8036" s="144" t="s">
        <v>2</v>
      </c>
      <c r="E8036" s="145">
        <v>3387.2</v>
      </c>
      <c r="F8036" s="144" t="s">
        <v>15063</v>
      </c>
      <c r="G8036" s="144" t="s">
        <v>14597</v>
      </c>
      <c r="H8036" s="144" t="s">
        <v>32124</v>
      </c>
    </row>
    <row r="8037" spans="1:8" x14ac:dyDescent="0.25">
      <c r="A8037" t="str">
        <f t="shared" si="125"/>
        <v>IUD30102</v>
      </c>
      <c r="B8037" s="144" t="s">
        <v>6408</v>
      </c>
      <c r="C8037" s="144" t="s">
        <v>6409</v>
      </c>
      <c r="D8037" s="144" t="s">
        <v>2</v>
      </c>
      <c r="E8037" s="145">
        <v>281.61</v>
      </c>
      <c r="F8037" s="144" t="s">
        <v>15063</v>
      </c>
      <c r="G8037" s="144" t="s">
        <v>14597</v>
      </c>
      <c r="H8037" s="144" t="s">
        <v>32124</v>
      </c>
    </row>
    <row r="8038" spans="1:8" x14ac:dyDescent="0.25">
      <c r="A8038" t="str">
        <f t="shared" si="125"/>
        <v>IUD30103</v>
      </c>
      <c r="B8038" s="144" t="s">
        <v>32196</v>
      </c>
      <c r="C8038" s="144" t="s">
        <v>32197</v>
      </c>
      <c r="D8038" s="144" t="s">
        <v>1</v>
      </c>
      <c r="E8038" s="145">
        <v>0</v>
      </c>
      <c r="F8038" s="144" t="s">
        <v>15063</v>
      </c>
      <c r="G8038" s="144" t="s">
        <v>14597</v>
      </c>
      <c r="H8038" s="144" t="s">
        <v>32124</v>
      </c>
    </row>
    <row r="8039" spans="1:8" x14ac:dyDescent="0.25">
      <c r="A8039" t="str">
        <f t="shared" si="125"/>
        <v>IUD30104</v>
      </c>
      <c r="B8039" s="144" t="s">
        <v>6410</v>
      </c>
      <c r="C8039" s="144" t="s">
        <v>6411</v>
      </c>
      <c r="D8039" s="144" t="s">
        <v>2</v>
      </c>
      <c r="E8039" s="145">
        <v>47.82</v>
      </c>
      <c r="F8039" s="144" t="s">
        <v>15063</v>
      </c>
      <c r="G8039" s="144" t="s">
        <v>14597</v>
      </c>
      <c r="H8039" s="144" t="s">
        <v>32124</v>
      </c>
    </row>
    <row r="8040" spans="1:8" x14ac:dyDescent="0.25">
      <c r="A8040" t="str">
        <f t="shared" si="125"/>
        <v>IUD30105</v>
      </c>
      <c r="B8040" s="144" t="s">
        <v>6412</v>
      </c>
      <c r="C8040" s="144" t="s">
        <v>27230</v>
      </c>
      <c r="D8040" s="144" t="s">
        <v>4</v>
      </c>
      <c r="E8040" s="145">
        <v>517.09</v>
      </c>
      <c r="F8040" s="144" t="s">
        <v>15063</v>
      </c>
      <c r="G8040" s="144" t="s">
        <v>14597</v>
      </c>
      <c r="H8040" s="144" t="s">
        <v>32124</v>
      </c>
    </row>
    <row r="8041" spans="1:8" x14ac:dyDescent="0.25">
      <c r="A8041" t="str">
        <f t="shared" si="125"/>
        <v>IUD30106</v>
      </c>
      <c r="B8041" s="144" t="s">
        <v>6413</v>
      </c>
      <c r="C8041" s="144" t="s">
        <v>6414</v>
      </c>
      <c r="D8041" s="144" t="s">
        <v>4</v>
      </c>
      <c r="E8041" s="145">
        <v>296.39999999999998</v>
      </c>
      <c r="F8041" s="144" t="s">
        <v>15063</v>
      </c>
      <c r="G8041" s="144" t="s">
        <v>14597</v>
      </c>
      <c r="H8041" s="144" t="s">
        <v>32124</v>
      </c>
    </row>
    <row r="8042" spans="1:8" x14ac:dyDescent="0.25">
      <c r="A8042" t="str">
        <f t="shared" si="125"/>
        <v>IUD30107</v>
      </c>
      <c r="B8042" s="144" t="s">
        <v>156</v>
      </c>
      <c r="C8042" s="144" t="s">
        <v>159</v>
      </c>
      <c r="D8042" s="144" t="s">
        <v>3</v>
      </c>
      <c r="E8042" s="145">
        <v>5.89</v>
      </c>
      <c r="F8042" s="144" t="s">
        <v>15063</v>
      </c>
      <c r="G8042" s="144" t="s">
        <v>14597</v>
      </c>
      <c r="H8042" s="144" t="s">
        <v>32124</v>
      </c>
    </row>
    <row r="8043" spans="1:8" x14ac:dyDescent="0.25">
      <c r="A8043" t="str">
        <f t="shared" si="125"/>
        <v>IUD30108</v>
      </c>
      <c r="B8043" s="144" t="s">
        <v>6415</v>
      </c>
      <c r="C8043" s="144" t="s">
        <v>6416</v>
      </c>
      <c r="D8043" s="144" t="s">
        <v>3</v>
      </c>
      <c r="E8043" s="145">
        <v>992.36</v>
      </c>
      <c r="F8043" s="144" t="s">
        <v>15063</v>
      </c>
      <c r="G8043" s="144" t="s">
        <v>14597</v>
      </c>
      <c r="H8043" s="144" t="s">
        <v>32124</v>
      </c>
    </row>
    <row r="8044" spans="1:8" x14ac:dyDescent="0.25">
      <c r="A8044" t="str">
        <f t="shared" si="125"/>
        <v>IUD30109</v>
      </c>
      <c r="B8044" s="144" t="s">
        <v>6417</v>
      </c>
      <c r="C8044" s="144" t="s">
        <v>6418</v>
      </c>
      <c r="D8044" s="144" t="s">
        <v>1</v>
      </c>
      <c r="E8044" s="145">
        <v>736.5</v>
      </c>
      <c r="F8044" s="144" t="s">
        <v>15063</v>
      </c>
      <c r="G8044" s="144" t="s">
        <v>14597</v>
      </c>
      <c r="H8044" s="144" t="s">
        <v>32124</v>
      </c>
    </row>
    <row r="8045" spans="1:8" x14ac:dyDescent="0.25">
      <c r="A8045" t="str">
        <f t="shared" si="125"/>
        <v>IUD30110</v>
      </c>
      <c r="B8045" s="144" t="s">
        <v>6419</v>
      </c>
      <c r="C8045" s="144" t="s">
        <v>6420</v>
      </c>
      <c r="D8045" s="144" t="s">
        <v>2</v>
      </c>
      <c r="E8045" s="145">
        <v>751.91</v>
      </c>
      <c r="F8045" s="144" t="s">
        <v>15063</v>
      </c>
      <c r="G8045" s="144" t="s">
        <v>14597</v>
      </c>
      <c r="H8045" s="144" t="s">
        <v>32124</v>
      </c>
    </row>
    <row r="8046" spans="1:8" x14ac:dyDescent="0.25">
      <c r="A8046" t="str">
        <f t="shared" si="125"/>
        <v>IUD30111</v>
      </c>
      <c r="B8046" s="144" t="s">
        <v>6421</v>
      </c>
      <c r="C8046" s="144" t="s">
        <v>6422</v>
      </c>
      <c r="D8046" s="144" t="s">
        <v>4</v>
      </c>
      <c r="E8046" s="145">
        <v>228.01</v>
      </c>
      <c r="F8046" s="144" t="s">
        <v>15063</v>
      </c>
      <c r="G8046" s="144" t="s">
        <v>14597</v>
      </c>
      <c r="H8046" s="144" t="s">
        <v>32124</v>
      </c>
    </row>
    <row r="8047" spans="1:8" x14ac:dyDescent="0.25">
      <c r="A8047" t="str">
        <f t="shared" si="125"/>
        <v>IUD30112</v>
      </c>
      <c r="B8047" s="144" t="s">
        <v>6423</v>
      </c>
      <c r="C8047" s="144" t="s">
        <v>6424</v>
      </c>
      <c r="D8047" s="144" t="s">
        <v>4</v>
      </c>
      <c r="E8047" s="145">
        <v>287.77999999999997</v>
      </c>
      <c r="F8047" s="144" t="s">
        <v>15063</v>
      </c>
      <c r="G8047" s="144" t="s">
        <v>14597</v>
      </c>
      <c r="H8047" s="144" t="s">
        <v>32124</v>
      </c>
    </row>
    <row r="8048" spans="1:8" x14ac:dyDescent="0.25">
      <c r="A8048" t="str">
        <f t="shared" si="125"/>
        <v>IUD30113</v>
      </c>
      <c r="B8048" s="144" t="s">
        <v>6425</v>
      </c>
      <c r="C8048" s="144" t="s">
        <v>6426</v>
      </c>
      <c r="D8048" s="144" t="s">
        <v>2</v>
      </c>
      <c r="E8048" s="145">
        <v>162.16999999999999</v>
      </c>
      <c r="F8048" s="144" t="s">
        <v>15063</v>
      </c>
      <c r="G8048" s="144" t="s">
        <v>14597</v>
      </c>
      <c r="H8048" s="144" t="s">
        <v>32124</v>
      </c>
    </row>
    <row r="8049" spans="1:8" x14ac:dyDescent="0.25">
      <c r="A8049" t="str">
        <f t="shared" si="125"/>
        <v>IUD30114</v>
      </c>
      <c r="B8049" s="144" t="s">
        <v>6427</v>
      </c>
      <c r="C8049" s="144" t="s">
        <v>27231</v>
      </c>
      <c r="D8049" s="144" t="s">
        <v>3</v>
      </c>
      <c r="E8049" s="145">
        <v>349.7</v>
      </c>
      <c r="F8049" s="144" t="s">
        <v>15063</v>
      </c>
      <c r="G8049" s="144" t="s">
        <v>14597</v>
      </c>
      <c r="H8049" s="144" t="s">
        <v>32124</v>
      </c>
    </row>
    <row r="8050" spans="1:8" x14ac:dyDescent="0.25">
      <c r="A8050" t="str">
        <f t="shared" si="125"/>
        <v>IUD30115</v>
      </c>
      <c r="B8050" s="144" t="s">
        <v>6428</v>
      </c>
      <c r="C8050" s="144" t="s">
        <v>6429</v>
      </c>
      <c r="D8050" s="144" t="s">
        <v>1</v>
      </c>
      <c r="E8050" s="145">
        <v>1266.6099999999999</v>
      </c>
      <c r="F8050" s="144" t="s">
        <v>15063</v>
      </c>
      <c r="G8050" s="144" t="s">
        <v>14597</v>
      </c>
      <c r="H8050" s="144" t="s">
        <v>32124</v>
      </c>
    </row>
    <row r="8051" spans="1:8" x14ac:dyDescent="0.25">
      <c r="A8051" t="str">
        <f t="shared" si="125"/>
        <v>IUD30116</v>
      </c>
      <c r="B8051" s="144" t="s">
        <v>6430</v>
      </c>
      <c r="C8051" s="144" t="s">
        <v>6431</v>
      </c>
      <c r="D8051" s="144" t="s">
        <v>1</v>
      </c>
      <c r="E8051" s="145">
        <v>391.55</v>
      </c>
      <c r="F8051" s="144" t="s">
        <v>15063</v>
      </c>
      <c r="G8051" s="144" t="s">
        <v>14597</v>
      </c>
      <c r="H8051" s="144" t="s">
        <v>32124</v>
      </c>
    </row>
    <row r="8052" spans="1:8" x14ac:dyDescent="0.25">
      <c r="A8052" t="str">
        <f t="shared" si="125"/>
        <v>IUD30117</v>
      </c>
      <c r="B8052" s="144" t="s">
        <v>6432</v>
      </c>
      <c r="C8052" s="144" t="s">
        <v>6433</v>
      </c>
      <c r="D8052" s="144" t="s">
        <v>1</v>
      </c>
      <c r="E8052" s="145">
        <v>6827.02</v>
      </c>
      <c r="F8052" s="144" t="s">
        <v>15063</v>
      </c>
      <c r="G8052" s="144" t="s">
        <v>14597</v>
      </c>
      <c r="H8052" s="144" t="s">
        <v>32124</v>
      </c>
    </row>
    <row r="8053" spans="1:8" x14ac:dyDescent="0.25">
      <c r="A8053" t="str">
        <f t="shared" si="125"/>
        <v>IUD30118</v>
      </c>
      <c r="B8053" s="144" t="s">
        <v>6434</v>
      </c>
      <c r="C8053" s="144" t="s">
        <v>27232</v>
      </c>
      <c r="D8053" s="144" t="s">
        <v>1</v>
      </c>
      <c r="E8053" s="145">
        <v>6704.94</v>
      </c>
      <c r="F8053" s="144" t="s">
        <v>15063</v>
      </c>
      <c r="G8053" s="144" t="s">
        <v>14597</v>
      </c>
      <c r="H8053" s="144" t="s">
        <v>32124</v>
      </c>
    </row>
    <row r="8054" spans="1:8" x14ac:dyDescent="0.25">
      <c r="A8054" t="str">
        <f t="shared" si="125"/>
        <v>IUD30119</v>
      </c>
      <c r="B8054" s="144" t="s">
        <v>6435</v>
      </c>
      <c r="C8054" s="144" t="s">
        <v>6436</v>
      </c>
      <c r="D8054" s="144" t="s">
        <v>12364</v>
      </c>
      <c r="E8054" s="145">
        <v>129.57</v>
      </c>
      <c r="F8054" s="144" t="s">
        <v>15063</v>
      </c>
      <c r="G8054" s="144" t="s">
        <v>14597</v>
      </c>
      <c r="H8054" s="144" t="s">
        <v>32124</v>
      </c>
    </row>
    <row r="8055" spans="1:8" x14ac:dyDescent="0.25">
      <c r="A8055" t="str">
        <f t="shared" si="125"/>
        <v>IUD30120</v>
      </c>
      <c r="B8055" s="144" t="s">
        <v>6437</v>
      </c>
      <c r="C8055" s="144" t="s">
        <v>6438</v>
      </c>
      <c r="D8055" s="144" t="s">
        <v>3</v>
      </c>
      <c r="E8055" s="145">
        <v>8.0500000000000007</v>
      </c>
      <c r="F8055" s="144" t="s">
        <v>15063</v>
      </c>
      <c r="G8055" s="144" t="s">
        <v>14597</v>
      </c>
      <c r="H8055" s="144" t="s">
        <v>32124</v>
      </c>
    </row>
    <row r="8056" spans="1:8" x14ac:dyDescent="0.25">
      <c r="A8056" t="str">
        <f t="shared" si="125"/>
        <v>IUD30121</v>
      </c>
      <c r="B8056" s="144" t="s">
        <v>7011</v>
      </c>
      <c r="C8056" s="144" t="s">
        <v>7012</v>
      </c>
      <c r="D8056" s="144" t="s">
        <v>1</v>
      </c>
      <c r="E8056" s="145">
        <v>10781.92</v>
      </c>
      <c r="F8056" s="144" t="s">
        <v>15063</v>
      </c>
      <c r="G8056" s="144" t="s">
        <v>14597</v>
      </c>
      <c r="H8056" s="144" t="s">
        <v>32124</v>
      </c>
    </row>
    <row r="8057" spans="1:8" x14ac:dyDescent="0.25">
      <c r="A8057" t="str">
        <f t="shared" si="125"/>
        <v>IUD30122</v>
      </c>
      <c r="B8057" s="144" t="s">
        <v>7109</v>
      </c>
      <c r="C8057" s="144" t="s">
        <v>27233</v>
      </c>
      <c r="D8057" s="144" t="s">
        <v>1</v>
      </c>
      <c r="E8057" s="145">
        <v>29693.59</v>
      </c>
      <c r="F8057" s="144" t="s">
        <v>15063</v>
      </c>
      <c r="G8057" s="144" t="s">
        <v>14597</v>
      </c>
      <c r="H8057" s="144" t="s">
        <v>32124</v>
      </c>
    </row>
    <row r="8058" spans="1:8" x14ac:dyDescent="0.25">
      <c r="A8058" t="str">
        <f t="shared" si="125"/>
        <v>IUD30123</v>
      </c>
      <c r="B8058" s="144" t="s">
        <v>7114</v>
      </c>
      <c r="C8058" s="144" t="s">
        <v>27234</v>
      </c>
      <c r="D8058" s="144" t="s">
        <v>1</v>
      </c>
      <c r="E8058" s="145">
        <v>48135.28</v>
      </c>
      <c r="F8058" s="144" t="s">
        <v>15063</v>
      </c>
      <c r="G8058" s="144" t="s">
        <v>14597</v>
      </c>
      <c r="H8058" s="144" t="s">
        <v>32124</v>
      </c>
    </row>
    <row r="8059" spans="1:8" x14ac:dyDescent="0.25">
      <c r="A8059" t="str">
        <f t="shared" si="125"/>
        <v>IUD30124</v>
      </c>
      <c r="B8059" s="144" t="s">
        <v>7508</v>
      </c>
      <c r="C8059" s="144" t="s">
        <v>27235</v>
      </c>
      <c r="D8059" s="144" t="s">
        <v>3</v>
      </c>
      <c r="E8059" s="145">
        <v>60.73</v>
      </c>
      <c r="F8059" s="144" t="s">
        <v>15063</v>
      </c>
      <c r="G8059" s="144" t="s">
        <v>14597</v>
      </c>
      <c r="H8059" s="144" t="s">
        <v>32124</v>
      </c>
    </row>
    <row r="8060" spans="1:8" x14ac:dyDescent="0.25">
      <c r="A8060" t="str">
        <f t="shared" si="125"/>
        <v>IUD30125</v>
      </c>
      <c r="B8060" s="144" t="s">
        <v>7509</v>
      </c>
      <c r="C8060" s="144" t="s">
        <v>7510</v>
      </c>
      <c r="D8060" s="144" t="s">
        <v>2</v>
      </c>
      <c r="E8060" s="145">
        <v>46.87</v>
      </c>
      <c r="F8060" s="144" t="s">
        <v>15063</v>
      </c>
      <c r="G8060" s="144" t="s">
        <v>14597</v>
      </c>
      <c r="H8060" s="144" t="s">
        <v>32124</v>
      </c>
    </row>
    <row r="8061" spans="1:8" x14ac:dyDescent="0.25">
      <c r="A8061" t="str">
        <f t="shared" si="125"/>
        <v>IUD30126</v>
      </c>
      <c r="B8061" s="144" t="s">
        <v>7511</v>
      </c>
      <c r="C8061" s="144" t="s">
        <v>15084</v>
      </c>
      <c r="D8061" s="144" t="s">
        <v>3</v>
      </c>
      <c r="E8061" s="145">
        <v>36.18</v>
      </c>
      <c r="F8061" s="144" t="s">
        <v>15063</v>
      </c>
      <c r="G8061" s="144" t="s">
        <v>14597</v>
      </c>
      <c r="H8061" s="144" t="s">
        <v>32124</v>
      </c>
    </row>
    <row r="8062" spans="1:8" x14ac:dyDescent="0.25">
      <c r="A8062" t="str">
        <f t="shared" si="125"/>
        <v>IUD30127</v>
      </c>
      <c r="B8062" s="144" t="s">
        <v>11933</v>
      </c>
      <c r="C8062" s="144" t="s">
        <v>11934</v>
      </c>
      <c r="D8062" s="144" t="s">
        <v>1</v>
      </c>
      <c r="E8062" s="145">
        <v>127.26</v>
      </c>
      <c r="F8062" s="144" t="s">
        <v>15063</v>
      </c>
      <c r="G8062" s="144" t="s">
        <v>14597</v>
      </c>
      <c r="H8062" s="144" t="s">
        <v>32124</v>
      </c>
    </row>
    <row r="8063" spans="1:8" x14ac:dyDescent="0.25">
      <c r="A8063" t="str">
        <f t="shared" si="125"/>
        <v>IUD30128</v>
      </c>
      <c r="B8063" s="144" t="s">
        <v>11935</v>
      </c>
      <c r="C8063" s="144" t="s">
        <v>11936</v>
      </c>
      <c r="D8063" s="144" t="s">
        <v>1</v>
      </c>
      <c r="E8063" s="145">
        <v>4098.68</v>
      </c>
      <c r="F8063" s="144" t="s">
        <v>15063</v>
      </c>
      <c r="G8063" s="144" t="s">
        <v>14597</v>
      </c>
      <c r="H8063" s="144" t="s">
        <v>32124</v>
      </c>
    </row>
    <row r="8064" spans="1:8" x14ac:dyDescent="0.25">
      <c r="A8064" t="str">
        <f t="shared" si="125"/>
        <v>IUD30129</v>
      </c>
      <c r="B8064" s="144" t="s">
        <v>11937</v>
      </c>
      <c r="C8064" s="144" t="s">
        <v>11938</v>
      </c>
      <c r="D8064" s="144" t="s">
        <v>1</v>
      </c>
      <c r="E8064" s="145">
        <v>4704.72</v>
      </c>
      <c r="F8064" s="144" t="s">
        <v>15063</v>
      </c>
      <c r="G8064" s="144" t="s">
        <v>14597</v>
      </c>
      <c r="H8064" s="144" t="s">
        <v>32124</v>
      </c>
    </row>
    <row r="8065" spans="1:8" x14ac:dyDescent="0.25">
      <c r="A8065" t="str">
        <f t="shared" si="125"/>
        <v>IUD30130</v>
      </c>
      <c r="B8065" s="144" t="s">
        <v>11939</v>
      </c>
      <c r="C8065" s="144" t="s">
        <v>11940</v>
      </c>
      <c r="D8065" s="144" t="s">
        <v>1</v>
      </c>
      <c r="E8065" s="145">
        <v>5599.84</v>
      </c>
      <c r="F8065" s="144" t="s">
        <v>15063</v>
      </c>
      <c r="G8065" s="144" t="s">
        <v>14597</v>
      </c>
      <c r="H8065" s="144" t="s">
        <v>32124</v>
      </c>
    </row>
    <row r="8066" spans="1:8" x14ac:dyDescent="0.25">
      <c r="A8066" t="str">
        <f t="shared" si="125"/>
        <v>IUD30131</v>
      </c>
      <c r="B8066" s="144" t="s">
        <v>11941</v>
      </c>
      <c r="C8066" s="144" t="s">
        <v>11942</v>
      </c>
      <c r="D8066" s="144" t="s">
        <v>1</v>
      </c>
      <c r="E8066" s="145">
        <v>6639.53</v>
      </c>
      <c r="F8066" s="144" t="s">
        <v>15063</v>
      </c>
      <c r="G8066" s="144" t="s">
        <v>14597</v>
      </c>
      <c r="H8066" s="144" t="s">
        <v>32124</v>
      </c>
    </row>
    <row r="8067" spans="1:8" x14ac:dyDescent="0.25">
      <c r="A8067" t="str">
        <f t="shared" ref="A8067:A8130" si="126">B8067</f>
        <v>IUD30132</v>
      </c>
      <c r="B8067" s="144" t="s">
        <v>14259</v>
      </c>
      <c r="C8067" s="144" t="s">
        <v>14260</v>
      </c>
      <c r="D8067" s="144" t="s">
        <v>1</v>
      </c>
      <c r="E8067" s="145">
        <v>5202.8599999999997</v>
      </c>
      <c r="F8067" s="144" t="s">
        <v>15063</v>
      </c>
      <c r="G8067" s="144" t="s">
        <v>14597</v>
      </c>
      <c r="H8067" s="144" t="s">
        <v>32124</v>
      </c>
    </row>
    <row r="8068" spans="1:8" x14ac:dyDescent="0.25">
      <c r="A8068" t="str">
        <f t="shared" si="126"/>
        <v>IUD30133</v>
      </c>
      <c r="B8068" s="144" t="s">
        <v>27236</v>
      </c>
      <c r="C8068" s="144" t="s">
        <v>27237</v>
      </c>
      <c r="D8068" s="144" t="s">
        <v>1</v>
      </c>
      <c r="E8068" s="145">
        <v>6064.19</v>
      </c>
      <c r="F8068" s="144" t="s">
        <v>15063</v>
      </c>
      <c r="G8068" s="144" t="s">
        <v>14597</v>
      </c>
      <c r="H8068" s="144" t="s">
        <v>32124</v>
      </c>
    </row>
    <row r="8069" spans="1:8" x14ac:dyDescent="0.25">
      <c r="A8069" t="str">
        <f t="shared" si="126"/>
        <v>IUD30134</v>
      </c>
      <c r="B8069" s="144" t="s">
        <v>27238</v>
      </c>
      <c r="C8069" s="144" t="s">
        <v>27239</v>
      </c>
      <c r="D8069" s="144" t="s">
        <v>2</v>
      </c>
      <c r="E8069" s="145">
        <v>2209.87</v>
      </c>
      <c r="F8069" s="144" t="s">
        <v>15063</v>
      </c>
      <c r="G8069" s="144" t="s">
        <v>14597</v>
      </c>
      <c r="H8069" s="144" t="s">
        <v>32124</v>
      </c>
    </row>
    <row r="8070" spans="1:8" x14ac:dyDescent="0.25">
      <c r="A8070" t="str">
        <f t="shared" si="126"/>
        <v>IUD30145</v>
      </c>
      <c r="B8070" s="144" t="s">
        <v>11943</v>
      </c>
      <c r="C8070" s="144" t="s">
        <v>11944</v>
      </c>
      <c r="D8070" s="144" t="s">
        <v>1</v>
      </c>
      <c r="E8070" s="145">
        <v>2195.41</v>
      </c>
      <c r="F8070" s="144" t="s">
        <v>15063</v>
      </c>
      <c r="G8070" s="144" t="s">
        <v>14597</v>
      </c>
      <c r="H8070" s="144" t="s">
        <v>32124</v>
      </c>
    </row>
    <row r="8071" spans="1:8" x14ac:dyDescent="0.25">
      <c r="A8071" t="str">
        <f t="shared" si="126"/>
        <v>IUD30146</v>
      </c>
      <c r="B8071" s="144" t="s">
        <v>11945</v>
      </c>
      <c r="C8071" s="144" t="s">
        <v>11946</v>
      </c>
      <c r="D8071" s="144" t="s">
        <v>1</v>
      </c>
      <c r="E8071" s="145">
        <v>2531.27</v>
      </c>
      <c r="F8071" s="144" t="s">
        <v>15063</v>
      </c>
      <c r="G8071" s="144" t="s">
        <v>14597</v>
      </c>
      <c r="H8071" s="144" t="s">
        <v>32124</v>
      </c>
    </row>
    <row r="8072" spans="1:8" x14ac:dyDescent="0.25">
      <c r="A8072" t="str">
        <f t="shared" si="126"/>
        <v>IUD30147</v>
      </c>
      <c r="B8072" s="144" t="s">
        <v>11947</v>
      </c>
      <c r="C8072" s="144" t="s">
        <v>11948</v>
      </c>
      <c r="D8072" s="144" t="s">
        <v>1</v>
      </c>
      <c r="E8072" s="145">
        <v>2865.08</v>
      </c>
      <c r="F8072" s="144" t="s">
        <v>15063</v>
      </c>
      <c r="G8072" s="144" t="s">
        <v>14597</v>
      </c>
      <c r="H8072" s="144" t="s">
        <v>32124</v>
      </c>
    </row>
    <row r="8073" spans="1:8" x14ac:dyDescent="0.25">
      <c r="A8073" t="str">
        <f t="shared" si="126"/>
        <v>IUD30150</v>
      </c>
      <c r="B8073" s="144" t="s">
        <v>11949</v>
      </c>
      <c r="C8073" s="144" t="s">
        <v>11950</v>
      </c>
      <c r="D8073" s="144" t="s">
        <v>1</v>
      </c>
      <c r="E8073" s="145">
        <v>2139.6799999999998</v>
      </c>
      <c r="F8073" s="144" t="s">
        <v>15063</v>
      </c>
      <c r="G8073" s="144" t="s">
        <v>14597</v>
      </c>
      <c r="H8073" s="144" t="s">
        <v>32124</v>
      </c>
    </row>
    <row r="8074" spans="1:8" x14ac:dyDescent="0.25">
      <c r="A8074" t="str">
        <f t="shared" si="126"/>
        <v>IUD30154</v>
      </c>
      <c r="B8074" s="144" t="s">
        <v>11951</v>
      </c>
      <c r="C8074" s="144" t="s">
        <v>11952</v>
      </c>
      <c r="D8074" s="144" t="s">
        <v>1</v>
      </c>
      <c r="E8074" s="145">
        <v>4124.83</v>
      </c>
      <c r="F8074" s="144" t="s">
        <v>15063</v>
      </c>
      <c r="G8074" s="144" t="s">
        <v>14597</v>
      </c>
      <c r="H8074" s="144" t="s">
        <v>32124</v>
      </c>
    </row>
    <row r="8075" spans="1:8" x14ac:dyDescent="0.25">
      <c r="A8075" t="str">
        <f t="shared" si="126"/>
        <v>IUD30158</v>
      </c>
      <c r="B8075" s="144" t="s">
        <v>11953</v>
      </c>
      <c r="C8075" s="144" t="s">
        <v>11954</v>
      </c>
      <c r="D8075" s="144" t="s">
        <v>2</v>
      </c>
      <c r="E8075" s="145">
        <v>227.47</v>
      </c>
      <c r="F8075" s="144" t="s">
        <v>15063</v>
      </c>
      <c r="G8075" s="144" t="s">
        <v>14597</v>
      </c>
      <c r="H8075" s="144" t="s">
        <v>32124</v>
      </c>
    </row>
    <row r="8076" spans="1:8" x14ac:dyDescent="0.25">
      <c r="A8076" t="str">
        <f t="shared" si="126"/>
        <v>IUD30161</v>
      </c>
      <c r="B8076" s="144" t="s">
        <v>11955</v>
      </c>
      <c r="C8076" s="144" t="s">
        <v>11956</v>
      </c>
      <c r="D8076" s="144" t="s">
        <v>2</v>
      </c>
      <c r="E8076" s="145">
        <v>24.59</v>
      </c>
      <c r="F8076" s="144" t="s">
        <v>15063</v>
      </c>
      <c r="G8076" s="144" t="s">
        <v>14597</v>
      </c>
      <c r="H8076" s="144" t="s">
        <v>32124</v>
      </c>
    </row>
    <row r="8077" spans="1:8" x14ac:dyDescent="0.25">
      <c r="A8077" t="str">
        <f t="shared" si="126"/>
        <v>IUD30162</v>
      </c>
      <c r="B8077" s="144" t="s">
        <v>12728</v>
      </c>
      <c r="C8077" s="144" t="s">
        <v>12729</v>
      </c>
      <c r="D8077" s="144" t="s">
        <v>2</v>
      </c>
      <c r="E8077" s="145">
        <v>163.32</v>
      </c>
      <c r="F8077" s="144" t="s">
        <v>15063</v>
      </c>
      <c r="G8077" s="144" t="s">
        <v>14597</v>
      </c>
      <c r="H8077" s="144" t="s">
        <v>32124</v>
      </c>
    </row>
    <row r="8078" spans="1:8" x14ac:dyDescent="0.25">
      <c r="A8078" t="str">
        <f t="shared" si="126"/>
        <v>IUD30163</v>
      </c>
      <c r="B8078" s="144" t="s">
        <v>16303</v>
      </c>
      <c r="C8078" s="144" t="s">
        <v>16304</v>
      </c>
      <c r="D8078" s="144" t="s">
        <v>2</v>
      </c>
      <c r="E8078" s="145">
        <v>121.33</v>
      </c>
      <c r="F8078" s="144" t="s">
        <v>15063</v>
      </c>
      <c r="G8078" s="144" t="s">
        <v>14597</v>
      </c>
      <c r="H8078" s="144" t="s">
        <v>32124</v>
      </c>
    </row>
    <row r="8079" spans="1:8" x14ac:dyDescent="0.25">
      <c r="A8079" t="str">
        <f t="shared" si="126"/>
        <v>IUD30164</v>
      </c>
      <c r="B8079" s="144" t="s">
        <v>11957</v>
      </c>
      <c r="C8079" s="144" t="s">
        <v>27240</v>
      </c>
      <c r="D8079" s="144" t="s">
        <v>1</v>
      </c>
      <c r="E8079" s="145">
        <v>22220.01</v>
      </c>
      <c r="F8079" s="144" t="s">
        <v>15063</v>
      </c>
      <c r="G8079" s="144" t="s">
        <v>14597</v>
      </c>
      <c r="H8079" s="144" t="s">
        <v>32124</v>
      </c>
    </row>
    <row r="8080" spans="1:8" x14ac:dyDescent="0.25">
      <c r="A8080" t="str">
        <f t="shared" si="126"/>
        <v>IUD30165</v>
      </c>
      <c r="B8080" s="144" t="s">
        <v>12358</v>
      </c>
      <c r="C8080" s="144" t="s">
        <v>27241</v>
      </c>
      <c r="D8080" s="144" t="s">
        <v>1</v>
      </c>
      <c r="E8080" s="145">
        <v>15913.54</v>
      </c>
      <c r="F8080" s="144" t="s">
        <v>15063</v>
      </c>
      <c r="G8080" s="144" t="s">
        <v>14597</v>
      </c>
      <c r="H8080" s="144" t="s">
        <v>32124</v>
      </c>
    </row>
    <row r="8081" spans="1:8" x14ac:dyDescent="0.25">
      <c r="A8081" t="str">
        <f t="shared" si="126"/>
        <v>IUD30170</v>
      </c>
      <c r="B8081" s="144" t="s">
        <v>12754</v>
      </c>
      <c r="C8081" s="144" t="s">
        <v>12755</v>
      </c>
      <c r="D8081" s="144" t="s">
        <v>1</v>
      </c>
      <c r="E8081" s="145">
        <v>38786.17</v>
      </c>
      <c r="F8081" s="144" t="s">
        <v>15063</v>
      </c>
      <c r="G8081" s="144" t="s">
        <v>14597</v>
      </c>
      <c r="H8081" s="144" t="s">
        <v>32124</v>
      </c>
    </row>
    <row r="8082" spans="1:8" x14ac:dyDescent="0.25">
      <c r="A8082" t="str">
        <f t="shared" si="126"/>
        <v>IUD30180</v>
      </c>
      <c r="B8082" s="144" t="s">
        <v>11958</v>
      </c>
      <c r="C8082" s="144" t="s">
        <v>11959</v>
      </c>
      <c r="D8082" s="144" t="s">
        <v>4</v>
      </c>
      <c r="E8082" s="145">
        <v>6.08</v>
      </c>
      <c r="F8082" s="144" t="s">
        <v>15063</v>
      </c>
      <c r="G8082" s="144" t="s">
        <v>14597</v>
      </c>
      <c r="H8082" s="144" t="s">
        <v>32124</v>
      </c>
    </row>
    <row r="8083" spans="1:8" x14ac:dyDescent="0.25">
      <c r="A8083" t="str">
        <f t="shared" si="126"/>
        <v>IUD30181</v>
      </c>
      <c r="B8083" s="144" t="s">
        <v>11960</v>
      </c>
      <c r="C8083" s="144" t="s">
        <v>11961</v>
      </c>
      <c r="D8083" s="144" t="s">
        <v>2</v>
      </c>
      <c r="E8083" s="145">
        <v>4035.92</v>
      </c>
      <c r="F8083" s="144" t="s">
        <v>15063</v>
      </c>
      <c r="G8083" s="144" t="s">
        <v>14597</v>
      </c>
      <c r="H8083" s="144" t="s">
        <v>32124</v>
      </c>
    </row>
    <row r="8084" spans="1:8" x14ac:dyDescent="0.25">
      <c r="A8084" t="str">
        <f t="shared" si="126"/>
        <v>IUD30182</v>
      </c>
      <c r="B8084" s="144" t="s">
        <v>27242</v>
      </c>
      <c r="C8084" s="144" t="s">
        <v>27243</v>
      </c>
      <c r="D8084" s="144" t="s">
        <v>1</v>
      </c>
      <c r="E8084" s="145">
        <v>53925.75</v>
      </c>
      <c r="F8084" s="144" t="s">
        <v>15063</v>
      </c>
      <c r="G8084" s="144" t="s">
        <v>14597</v>
      </c>
      <c r="H8084" s="144" t="s">
        <v>32124</v>
      </c>
    </row>
    <row r="8085" spans="1:8" x14ac:dyDescent="0.25">
      <c r="A8085" t="str">
        <f t="shared" si="126"/>
        <v>IUD30183</v>
      </c>
      <c r="B8085" s="144" t="s">
        <v>27244</v>
      </c>
      <c r="C8085" s="144" t="s">
        <v>27245</v>
      </c>
      <c r="D8085" s="144" t="s">
        <v>1</v>
      </c>
      <c r="E8085" s="145">
        <v>34299.589999999997</v>
      </c>
      <c r="F8085" s="144" t="s">
        <v>15063</v>
      </c>
      <c r="G8085" s="144" t="s">
        <v>14597</v>
      </c>
      <c r="H8085" s="144" t="s">
        <v>32124</v>
      </c>
    </row>
    <row r="8086" spans="1:8" x14ac:dyDescent="0.25">
      <c r="A8086" t="str">
        <f t="shared" si="126"/>
        <v>IUD30184</v>
      </c>
      <c r="B8086" s="144" t="s">
        <v>27246</v>
      </c>
      <c r="C8086" s="144" t="s">
        <v>27247</v>
      </c>
      <c r="D8086" s="144" t="s">
        <v>2</v>
      </c>
      <c r="E8086" s="145">
        <v>5613.72</v>
      </c>
      <c r="F8086" s="144" t="s">
        <v>15063</v>
      </c>
      <c r="G8086" s="144" t="s">
        <v>14597</v>
      </c>
      <c r="H8086" s="144" t="s">
        <v>32124</v>
      </c>
    </row>
    <row r="8087" spans="1:8" x14ac:dyDescent="0.25">
      <c r="A8087" t="str">
        <f t="shared" si="126"/>
        <v>IUD30185</v>
      </c>
      <c r="B8087" s="144" t="s">
        <v>27248</v>
      </c>
      <c r="C8087" s="144" t="s">
        <v>27249</v>
      </c>
      <c r="D8087" s="144" t="s">
        <v>2</v>
      </c>
      <c r="E8087" s="145">
        <v>5613.72</v>
      </c>
      <c r="F8087" s="144" t="s">
        <v>15063</v>
      </c>
      <c r="G8087" s="144" t="s">
        <v>14597</v>
      </c>
      <c r="H8087" s="144" t="s">
        <v>32124</v>
      </c>
    </row>
    <row r="8088" spans="1:8" ht="23.25" customHeight="1" x14ac:dyDescent="0.25">
      <c r="A8088" t="str">
        <f t="shared" si="126"/>
        <v>IUD30186</v>
      </c>
      <c r="B8088" s="144" t="s">
        <v>27250</v>
      </c>
      <c r="C8088" s="148" t="s">
        <v>27251</v>
      </c>
      <c r="D8088" s="144" t="s">
        <v>2</v>
      </c>
      <c r="E8088" s="145">
        <v>3713.61</v>
      </c>
      <c r="F8088" s="144" t="s">
        <v>15063</v>
      </c>
      <c r="G8088" s="144" t="s">
        <v>14597</v>
      </c>
      <c r="H8088" s="144" t="s">
        <v>32124</v>
      </c>
    </row>
    <row r="8089" spans="1:8" x14ac:dyDescent="0.25">
      <c r="A8089" t="str">
        <f t="shared" si="126"/>
        <v>IUD30187</v>
      </c>
      <c r="B8089" s="144" t="s">
        <v>27252</v>
      </c>
      <c r="C8089" s="144" t="s">
        <v>27253</v>
      </c>
      <c r="D8089" s="144" t="s">
        <v>4</v>
      </c>
      <c r="E8089" s="145">
        <v>62.33</v>
      </c>
      <c r="F8089" s="144" t="s">
        <v>15063</v>
      </c>
      <c r="G8089" s="144" t="s">
        <v>14597</v>
      </c>
      <c r="H8089" s="144" t="s">
        <v>32124</v>
      </c>
    </row>
    <row r="8090" spans="1:8" x14ac:dyDescent="0.25">
      <c r="A8090" t="str">
        <f t="shared" si="126"/>
        <v>IUD30188</v>
      </c>
      <c r="B8090" s="144" t="s">
        <v>27254</v>
      </c>
      <c r="C8090" s="144" t="s">
        <v>27255</v>
      </c>
      <c r="D8090" s="144" t="s">
        <v>4</v>
      </c>
      <c r="E8090" s="145">
        <v>482.38</v>
      </c>
      <c r="F8090" s="144" t="s">
        <v>15063</v>
      </c>
      <c r="G8090" s="144" t="s">
        <v>14597</v>
      </c>
      <c r="H8090" s="144" t="s">
        <v>32124</v>
      </c>
    </row>
    <row r="8091" spans="1:8" x14ac:dyDescent="0.25">
      <c r="A8091" t="str">
        <f t="shared" si="126"/>
        <v>IUD30191</v>
      </c>
      <c r="B8091" s="144" t="s">
        <v>12945</v>
      </c>
      <c r="C8091" s="144" t="s">
        <v>12946</v>
      </c>
      <c r="D8091" s="144" t="s">
        <v>1</v>
      </c>
      <c r="E8091" s="145">
        <v>7225.11</v>
      </c>
      <c r="F8091" s="144" t="s">
        <v>15063</v>
      </c>
      <c r="G8091" s="144" t="s">
        <v>14597</v>
      </c>
      <c r="H8091" s="144" t="s">
        <v>32124</v>
      </c>
    </row>
    <row r="8092" spans="1:8" x14ac:dyDescent="0.25">
      <c r="A8092" t="str">
        <f t="shared" si="126"/>
        <v>IUD30192</v>
      </c>
      <c r="B8092" s="144" t="s">
        <v>14325</v>
      </c>
      <c r="C8092" s="144" t="s">
        <v>14326</v>
      </c>
      <c r="D8092" s="144" t="s">
        <v>1</v>
      </c>
      <c r="E8092" s="145">
        <v>822.34</v>
      </c>
      <c r="F8092" s="144" t="s">
        <v>15063</v>
      </c>
      <c r="G8092" s="144" t="s">
        <v>14597</v>
      </c>
      <c r="H8092" s="144" t="s">
        <v>32124</v>
      </c>
    </row>
    <row r="8093" spans="1:8" x14ac:dyDescent="0.25">
      <c r="A8093" t="str">
        <f t="shared" si="126"/>
        <v>IUD30193</v>
      </c>
      <c r="B8093" s="144" t="s">
        <v>27256</v>
      </c>
      <c r="C8093" s="144" t="s">
        <v>27257</v>
      </c>
      <c r="D8093" s="144" t="s">
        <v>1</v>
      </c>
      <c r="E8093" s="145">
        <v>1022.52</v>
      </c>
      <c r="F8093" s="144" t="s">
        <v>15063</v>
      </c>
      <c r="G8093" s="144" t="s">
        <v>14597</v>
      </c>
      <c r="H8093" s="144" t="s">
        <v>32124</v>
      </c>
    </row>
    <row r="8094" spans="1:8" x14ac:dyDescent="0.25">
      <c r="A8094" t="str">
        <f t="shared" si="126"/>
        <v>IUD30194</v>
      </c>
      <c r="B8094" s="144" t="s">
        <v>27258</v>
      </c>
      <c r="C8094" s="144" t="s">
        <v>27259</v>
      </c>
      <c r="D8094" s="144" t="s">
        <v>1</v>
      </c>
      <c r="E8094" s="145">
        <v>1644.7</v>
      </c>
      <c r="F8094" s="144" t="s">
        <v>15063</v>
      </c>
      <c r="G8094" s="144" t="s">
        <v>14597</v>
      </c>
      <c r="H8094" s="144" t="s">
        <v>32124</v>
      </c>
    </row>
    <row r="8095" spans="1:8" x14ac:dyDescent="0.25">
      <c r="A8095" t="str">
        <f t="shared" si="126"/>
        <v>IUD30195</v>
      </c>
      <c r="B8095" s="144" t="s">
        <v>27260</v>
      </c>
      <c r="C8095" s="144" t="s">
        <v>27261</v>
      </c>
      <c r="D8095" s="144" t="s">
        <v>1</v>
      </c>
      <c r="E8095" s="145">
        <v>9592.7900000000009</v>
      </c>
      <c r="F8095" s="144" t="s">
        <v>15063</v>
      </c>
      <c r="G8095" s="144" t="s">
        <v>14597</v>
      </c>
      <c r="H8095" s="144" t="s">
        <v>32124</v>
      </c>
    </row>
    <row r="8096" spans="1:8" x14ac:dyDescent="0.25">
      <c r="A8096" t="str">
        <f t="shared" si="126"/>
        <v>IUD30196</v>
      </c>
      <c r="B8096" s="144" t="s">
        <v>27262</v>
      </c>
      <c r="C8096" s="144" t="s">
        <v>27263</v>
      </c>
      <c r="D8096" s="144" t="s">
        <v>1</v>
      </c>
      <c r="E8096" s="145">
        <v>4260.21</v>
      </c>
      <c r="F8096" s="144" t="s">
        <v>15063</v>
      </c>
      <c r="G8096" s="144" t="s">
        <v>14597</v>
      </c>
      <c r="H8096" s="144" t="s">
        <v>32124</v>
      </c>
    </row>
    <row r="8097" spans="1:8" x14ac:dyDescent="0.25">
      <c r="A8097" t="str">
        <f t="shared" si="126"/>
        <v>IUD30197</v>
      </c>
      <c r="B8097" s="144" t="s">
        <v>27264</v>
      </c>
      <c r="C8097" s="144" t="s">
        <v>27265</v>
      </c>
      <c r="D8097" s="144" t="s">
        <v>1</v>
      </c>
      <c r="E8097" s="145">
        <v>6093.76</v>
      </c>
      <c r="F8097" s="144" t="s">
        <v>15063</v>
      </c>
      <c r="G8097" s="144" t="s">
        <v>14597</v>
      </c>
      <c r="H8097" s="144" t="s">
        <v>32124</v>
      </c>
    </row>
    <row r="8098" spans="1:8" x14ac:dyDescent="0.25">
      <c r="A8098" t="str">
        <f t="shared" si="126"/>
        <v>IUD30200</v>
      </c>
      <c r="B8098" s="144" t="s">
        <v>12396</v>
      </c>
      <c r="C8098" s="144" t="s">
        <v>12397</v>
      </c>
      <c r="D8098" s="144" t="s">
        <v>4</v>
      </c>
      <c r="E8098" s="145">
        <v>167.46</v>
      </c>
      <c r="F8098" s="144" t="s">
        <v>15063</v>
      </c>
      <c r="G8098" s="144" t="s">
        <v>14597</v>
      </c>
      <c r="H8098" s="144" t="s">
        <v>32124</v>
      </c>
    </row>
    <row r="8099" spans="1:8" x14ac:dyDescent="0.25">
      <c r="A8099" t="str">
        <f t="shared" si="126"/>
        <v>IUD30201</v>
      </c>
      <c r="B8099" s="144" t="s">
        <v>16305</v>
      </c>
      <c r="C8099" s="144" t="s">
        <v>16306</v>
      </c>
      <c r="D8099" s="144" t="s">
        <v>4</v>
      </c>
      <c r="E8099" s="145">
        <v>305.32</v>
      </c>
      <c r="F8099" s="144" t="s">
        <v>15063</v>
      </c>
      <c r="G8099" s="144" t="s">
        <v>14597</v>
      </c>
      <c r="H8099" s="144" t="s">
        <v>32124</v>
      </c>
    </row>
    <row r="8100" spans="1:8" x14ac:dyDescent="0.25">
      <c r="A8100" t="str">
        <f t="shared" si="126"/>
        <v>IUD30202</v>
      </c>
      <c r="B8100" s="144" t="s">
        <v>27266</v>
      </c>
      <c r="C8100" s="144" t="s">
        <v>27267</v>
      </c>
      <c r="D8100" s="144" t="s">
        <v>4</v>
      </c>
      <c r="E8100" s="145">
        <v>70.7</v>
      </c>
      <c r="F8100" s="144" t="s">
        <v>15063</v>
      </c>
      <c r="G8100" s="144" t="s">
        <v>14597</v>
      </c>
      <c r="H8100" s="144" t="s">
        <v>32124</v>
      </c>
    </row>
    <row r="8101" spans="1:8" x14ac:dyDescent="0.25">
      <c r="A8101" t="str">
        <f t="shared" si="126"/>
        <v>IUD30203</v>
      </c>
      <c r="B8101" s="144" t="s">
        <v>27268</v>
      </c>
      <c r="C8101" s="144" t="s">
        <v>27269</v>
      </c>
      <c r="D8101" s="144" t="s">
        <v>4</v>
      </c>
      <c r="E8101" s="145">
        <v>52.2</v>
      </c>
      <c r="F8101" s="144" t="s">
        <v>15063</v>
      </c>
      <c r="G8101" s="144" t="s">
        <v>14597</v>
      </c>
      <c r="H8101" s="144" t="s">
        <v>32124</v>
      </c>
    </row>
    <row r="8102" spans="1:8" x14ac:dyDescent="0.25">
      <c r="A8102" t="str">
        <f t="shared" si="126"/>
        <v>IUD30204</v>
      </c>
      <c r="B8102" s="144" t="s">
        <v>27270</v>
      </c>
      <c r="C8102" s="144" t="s">
        <v>27271</v>
      </c>
      <c r="D8102" s="144" t="s">
        <v>4</v>
      </c>
      <c r="E8102" s="145">
        <v>10.7</v>
      </c>
      <c r="F8102" s="144" t="s">
        <v>15063</v>
      </c>
      <c r="G8102" s="144" t="s">
        <v>14597</v>
      </c>
      <c r="H8102" s="144" t="s">
        <v>32124</v>
      </c>
    </row>
    <row r="8103" spans="1:8" x14ac:dyDescent="0.25">
      <c r="A8103" t="str">
        <f t="shared" si="126"/>
        <v>IUD30210</v>
      </c>
      <c r="B8103" s="144" t="s">
        <v>12398</v>
      </c>
      <c r="C8103" s="144" t="s">
        <v>12399</v>
      </c>
      <c r="D8103" s="144" t="s">
        <v>5</v>
      </c>
      <c r="E8103" s="145">
        <v>420.02</v>
      </c>
      <c r="F8103" s="144" t="s">
        <v>15063</v>
      </c>
      <c r="G8103" s="144" t="s">
        <v>14597</v>
      </c>
      <c r="H8103" s="144" t="s">
        <v>32124</v>
      </c>
    </row>
    <row r="8104" spans="1:8" x14ac:dyDescent="0.25">
      <c r="A8104" t="str">
        <f t="shared" si="126"/>
        <v>IUD30211</v>
      </c>
      <c r="B8104" s="144" t="s">
        <v>27272</v>
      </c>
      <c r="C8104" s="144" t="s">
        <v>27273</v>
      </c>
      <c r="D8104" s="144" t="s">
        <v>5</v>
      </c>
      <c r="E8104" s="145">
        <v>22.78</v>
      </c>
      <c r="F8104" s="144" t="s">
        <v>15063</v>
      </c>
      <c r="G8104" s="144" t="s">
        <v>14597</v>
      </c>
      <c r="H8104" s="144" t="s">
        <v>32124</v>
      </c>
    </row>
    <row r="8105" spans="1:8" x14ac:dyDescent="0.25">
      <c r="A8105" t="str">
        <f t="shared" si="126"/>
        <v>IUD30212</v>
      </c>
      <c r="B8105" s="144" t="s">
        <v>27274</v>
      </c>
      <c r="C8105" s="144" t="s">
        <v>27275</v>
      </c>
      <c r="D8105" s="144" t="s">
        <v>4</v>
      </c>
      <c r="E8105" s="145">
        <v>60.39</v>
      </c>
      <c r="F8105" s="144" t="s">
        <v>15063</v>
      </c>
      <c r="G8105" s="144" t="s">
        <v>14597</v>
      </c>
      <c r="H8105" s="144" t="s">
        <v>32124</v>
      </c>
    </row>
    <row r="8106" spans="1:8" x14ac:dyDescent="0.25">
      <c r="A8106" t="str">
        <f t="shared" si="126"/>
        <v>IUD30213</v>
      </c>
      <c r="B8106" s="144" t="s">
        <v>27276</v>
      </c>
      <c r="C8106" s="144" t="s">
        <v>27277</v>
      </c>
      <c r="D8106" s="144" t="s">
        <v>2</v>
      </c>
      <c r="E8106" s="145">
        <v>20.77</v>
      </c>
      <c r="F8106" s="144" t="s">
        <v>15063</v>
      </c>
      <c r="G8106" s="144" t="s">
        <v>14597</v>
      </c>
      <c r="H8106" s="144" t="s">
        <v>32124</v>
      </c>
    </row>
    <row r="8107" spans="1:8" x14ac:dyDescent="0.25">
      <c r="A8107" t="str">
        <f t="shared" si="126"/>
        <v>IUD30214</v>
      </c>
      <c r="B8107" s="144" t="s">
        <v>27278</v>
      </c>
      <c r="C8107" s="144" t="s">
        <v>27279</v>
      </c>
      <c r="D8107" s="144" t="s">
        <v>2</v>
      </c>
      <c r="E8107" s="145">
        <v>69.260000000000005</v>
      </c>
      <c r="F8107" s="144" t="s">
        <v>15063</v>
      </c>
      <c r="G8107" s="144" t="s">
        <v>14597</v>
      </c>
      <c r="H8107" s="144" t="s">
        <v>32124</v>
      </c>
    </row>
    <row r="8108" spans="1:8" x14ac:dyDescent="0.25">
      <c r="A8108" t="str">
        <f t="shared" si="126"/>
        <v>IUD30220</v>
      </c>
      <c r="B8108" s="144" t="s">
        <v>12991</v>
      </c>
      <c r="C8108" s="144" t="s">
        <v>13632</v>
      </c>
      <c r="D8108" s="144" t="s">
        <v>4</v>
      </c>
      <c r="E8108" s="145">
        <v>144.63</v>
      </c>
      <c r="F8108" s="144" t="s">
        <v>15063</v>
      </c>
      <c r="G8108" s="144" t="s">
        <v>14597</v>
      </c>
      <c r="H8108" s="144" t="s">
        <v>32124</v>
      </c>
    </row>
    <row r="8109" spans="1:8" x14ac:dyDescent="0.25">
      <c r="A8109" t="str">
        <f t="shared" si="126"/>
        <v>IUD30221</v>
      </c>
      <c r="B8109" s="144" t="s">
        <v>12992</v>
      </c>
      <c r="C8109" s="144" t="s">
        <v>12993</v>
      </c>
      <c r="D8109" s="144" t="s">
        <v>4</v>
      </c>
      <c r="E8109" s="145">
        <v>138.04</v>
      </c>
      <c r="F8109" s="144" t="s">
        <v>15063</v>
      </c>
      <c r="G8109" s="144" t="s">
        <v>14597</v>
      </c>
      <c r="H8109" s="144" t="s">
        <v>32124</v>
      </c>
    </row>
    <row r="8110" spans="1:8" x14ac:dyDescent="0.25">
      <c r="A8110" t="str">
        <f t="shared" si="126"/>
        <v>IUD30222</v>
      </c>
      <c r="B8110" s="144" t="s">
        <v>12994</v>
      </c>
      <c r="C8110" s="144" t="s">
        <v>12995</v>
      </c>
      <c r="D8110" s="144" t="s">
        <v>4</v>
      </c>
      <c r="E8110" s="145">
        <v>111.77</v>
      </c>
      <c r="F8110" s="144" t="s">
        <v>15063</v>
      </c>
      <c r="G8110" s="144" t="s">
        <v>14597</v>
      </c>
      <c r="H8110" s="144" t="s">
        <v>32124</v>
      </c>
    </row>
    <row r="8111" spans="1:8" x14ac:dyDescent="0.25">
      <c r="A8111" t="str">
        <f t="shared" si="126"/>
        <v>IUD30223</v>
      </c>
      <c r="B8111" s="144" t="s">
        <v>16307</v>
      </c>
      <c r="C8111" s="144" t="s">
        <v>16308</v>
      </c>
      <c r="D8111" s="144" t="s">
        <v>2</v>
      </c>
      <c r="E8111" s="145">
        <v>114.2</v>
      </c>
      <c r="F8111" s="144" t="s">
        <v>15063</v>
      </c>
      <c r="G8111" s="144" t="s">
        <v>14597</v>
      </c>
      <c r="H8111" s="144" t="s">
        <v>32124</v>
      </c>
    </row>
    <row r="8112" spans="1:8" x14ac:dyDescent="0.25">
      <c r="A8112" t="str">
        <f t="shared" si="126"/>
        <v>IUD30224</v>
      </c>
      <c r="B8112" s="144" t="s">
        <v>27280</v>
      </c>
      <c r="C8112" s="144" t="s">
        <v>27281</v>
      </c>
      <c r="D8112" s="144" t="s">
        <v>2</v>
      </c>
      <c r="E8112" s="145">
        <v>84.7</v>
      </c>
      <c r="F8112" s="144" t="s">
        <v>15063</v>
      </c>
      <c r="G8112" s="144" t="s">
        <v>14597</v>
      </c>
      <c r="H8112" s="144" t="s">
        <v>32124</v>
      </c>
    </row>
    <row r="8113" spans="1:8" x14ac:dyDescent="0.25">
      <c r="A8113" t="str">
        <f t="shared" si="126"/>
        <v>IUD30225</v>
      </c>
      <c r="B8113" s="144" t="s">
        <v>27282</v>
      </c>
      <c r="C8113" s="144" t="s">
        <v>27283</v>
      </c>
      <c r="D8113" s="144" t="s">
        <v>2</v>
      </c>
      <c r="E8113" s="145">
        <v>116.97</v>
      </c>
      <c r="F8113" s="144" t="s">
        <v>15063</v>
      </c>
      <c r="G8113" s="144" t="s">
        <v>14597</v>
      </c>
      <c r="H8113" s="144" t="s">
        <v>32124</v>
      </c>
    </row>
    <row r="8114" spans="1:8" x14ac:dyDescent="0.25">
      <c r="A8114" t="str">
        <f t="shared" si="126"/>
        <v>IUD30226</v>
      </c>
      <c r="B8114" s="144" t="s">
        <v>27284</v>
      </c>
      <c r="C8114" s="144" t="s">
        <v>27285</v>
      </c>
      <c r="D8114" s="144" t="s">
        <v>2</v>
      </c>
      <c r="E8114" s="145">
        <v>69.14</v>
      </c>
      <c r="F8114" s="144" t="s">
        <v>15063</v>
      </c>
      <c r="G8114" s="144" t="s">
        <v>14597</v>
      </c>
      <c r="H8114" s="144" t="s">
        <v>32124</v>
      </c>
    </row>
    <row r="8115" spans="1:8" x14ac:dyDescent="0.25">
      <c r="A8115" t="str">
        <f t="shared" si="126"/>
        <v>IUD30230</v>
      </c>
      <c r="B8115" s="144" t="s">
        <v>12996</v>
      </c>
      <c r="C8115" s="144" t="s">
        <v>12997</v>
      </c>
      <c r="D8115" s="144" t="s">
        <v>4</v>
      </c>
      <c r="E8115" s="145">
        <v>384.74</v>
      </c>
      <c r="F8115" s="144" t="s">
        <v>15063</v>
      </c>
      <c r="G8115" s="144" t="s">
        <v>14597</v>
      </c>
      <c r="H8115" s="144" t="s">
        <v>32124</v>
      </c>
    </row>
    <row r="8116" spans="1:8" x14ac:dyDescent="0.25">
      <c r="A8116" t="str">
        <f t="shared" si="126"/>
        <v>IUD30231</v>
      </c>
      <c r="B8116" s="144" t="s">
        <v>12998</v>
      </c>
      <c r="C8116" s="144" t="s">
        <v>12999</v>
      </c>
      <c r="D8116" s="144" t="s">
        <v>3</v>
      </c>
      <c r="E8116" s="145">
        <v>20.13</v>
      </c>
      <c r="F8116" s="144" t="s">
        <v>15063</v>
      </c>
      <c r="G8116" s="144" t="s">
        <v>14597</v>
      </c>
      <c r="H8116" s="144" t="s">
        <v>32124</v>
      </c>
    </row>
    <row r="8117" spans="1:8" x14ac:dyDescent="0.25">
      <c r="A8117" t="str">
        <f t="shared" si="126"/>
        <v>IUD30232</v>
      </c>
      <c r="B8117" s="144" t="s">
        <v>27286</v>
      </c>
      <c r="C8117" s="144" t="s">
        <v>27287</v>
      </c>
      <c r="D8117" s="144" t="s">
        <v>4</v>
      </c>
      <c r="E8117" s="145">
        <v>471.1</v>
      </c>
      <c r="F8117" s="144" t="s">
        <v>15063</v>
      </c>
      <c r="G8117" s="144" t="s">
        <v>14597</v>
      </c>
      <c r="H8117" s="144" t="s">
        <v>32124</v>
      </c>
    </row>
    <row r="8118" spans="1:8" x14ac:dyDescent="0.25">
      <c r="A8118" t="str">
        <f t="shared" si="126"/>
        <v>IUD30240</v>
      </c>
      <c r="B8118" s="144" t="s">
        <v>13012</v>
      </c>
      <c r="C8118" s="144" t="s">
        <v>13013</v>
      </c>
      <c r="D8118" s="144" t="s">
        <v>2</v>
      </c>
      <c r="E8118" s="145">
        <v>50.83</v>
      </c>
      <c r="F8118" s="144" t="s">
        <v>15063</v>
      </c>
      <c r="G8118" s="144" t="s">
        <v>14597</v>
      </c>
      <c r="H8118" s="144" t="s">
        <v>32124</v>
      </c>
    </row>
    <row r="8119" spans="1:8" x14ac:dyDescent="0.25">
      <c r="A8119" t="str">
        <f t="shared" si="126"/>
        <v>IUD30241</v>
      </c>
      <c r="B8119" s="144" t="s">
        <v>13606</v>
      </c>
      <c r="C8119" s="144" t="s">
        <v>13607</v>
      </c>
      <c r="D8119" s="144" t="s">
        <v>2</v>
      </c>
      <c r="E8119" s="145">
        <v>60.32</v>
      </c>
      <c r="F8119" s="144" t="s">
        <v>15063</v>
      </c>
      <c r="G8119" s="144" t="s">
        <v>14597</v>
      </c>
      <c r="H8119" s="144" t="s">
        <v>32124</v>
      </c>
    </row>
    <row r="8120" spans="1:8" x14ac:dyDescent="0.25">
      <c r="A8120" t="str">
        <f t="shared" si="126"/>
        <v>IUD30250</v>
      </c>
      <c r="B8120" s="144" t="s">
        <v>13017</v>
      </c>
      <c r="C8120" s="144" t="s">
        <v>13018</v>
      </c>
      <c r="D8120" s="144" t="s">
        <v>4</v>
      </c>
      <c r="E8120" s="145">
        <v>745.34</v>
      </c>
      <c r="F8120" s="144" t="s">
        <v>15063</v>
      </c>
      <c r="G8120" s="144" t="s">
        <v>14597</v>
      </c>
      <c r="H8120" s="144" t="s">
        <v>32124</v>
      </c>
    </row>
    <row r="8121" spans="1:8" x14ac:dyDescent="0.25">
      <c r="A8121" t="str">
        <f t="shared" si="126"/>
        <v>IUD30251</v>
      </c>
      <c r="B8121" s="144" t="s">
        <v>27288</v>
      </c>
      <c r="C8121" s="144" t="s">
        <v>27289</v>
      </c>
      <c r="D8121" s="144" t="s">
        <v>4</v>
      </c>
      <c r="E8121" s="145">
        <v>133.15</v>
      </c>
      <c r="F8121" s="144" t="s">
        <v>15063</v>
      </c>
      <c r="G8121" s="144" t="s">
        <v>14597</v>
      </c>
      <c r="H8121" s="144" t="s">
        <v>32124</v>
      </c>
    </row>
    <row r="8122" spans="1:8" x14ac:dyDescent="0.25">
      <c r="A8122" t="str">
        <f t="shared" si="126"/>
        <v>IUD30252</v>
      </c>
      <c r="B8122" s="144" t="s">
        <v>27290</v>
      </c>
      <c r="C8122" s="144" t="s">
        <v>27291</v>
      </c>
      <c r="D8122" s="144" t="s">
        <v>4</v>
      </c>
      <c r="E8122" s="145">
        <v>976.99</v>
      </c>
      <c r="F8122" s="144" t="s">
        <v>15063</v>
      </c>
      <c r="G8122" s="144" t="s">
        <v>14597</v>
      </c>
      <c r="H8122" s="144" t="s">
        <v>32124</v>
      </c>
    </row>
    <row r="8123" spans="1:8" x14ac:dyDescent="0.25">
      <c r="A8123" t="str">
        <f t="shared" si="126"/>
        <v>IUD30253</v>
      </c>
      <c r="B8123" s="144" t="s">
        <v>27292</v>
      </c>
      <c r="C8123" s="144" t="s">
        <v>27293</v>
      </c>
      <c r="D8123" s="144" t="s">
        <v>4</v>
      </c>
      <c r="E8123" s="145">
        <v>737.54</v>
      </c>
      <c r="F8123" s="144" t="s">
        <v>15063</v>
      </c>
      <c r="G8123" s="144" t="s">
        <v>14597</v>
      </c>
      <c r="H8123" s="144" t="s">
        <v>32124</v>
      </c>
    </row>
    <row r="8124" spans="1:8" x14ac:dyDescent="0.25">
      <c r="A8124" t="str">
        <f t="shared" si="126"/>
        <v>IUD30313</v>
      </c>
      <c r="B8124" s="144" t="s">
        <v>16309</v>
      </c>
      <c r="C8124" s="144" t="s">
        <v>16310</v>
      </c>
      <c r="D8124" s="144" t="s">
        <v>2</v>
      </c>
      <c r="E8124" s="145">
        <v>1284.4100000000001</v>
      </c>
      <c r="F8124" s="144" t="s">
        <v>15063</v>
      </c>
      <c r="G8124" s="144" t="s">
        <v>14597</v>
      </c>
      <c r="H8124" s="144" t="s">
        <v>32124</v>
      </c>
    </row>
    <row r="8125" spans="1:8" x14ac:dyDescent="0.25">
      <c r="A8125" t="str">
        <f t="shared" si="126"/>
        <v>IUD30336</v>
      </c>
      <c r="B8125" s="144" t="s">
        <v>13680</v>
      </c>
      <c r="C8125" s="144" t="s">
        <v>13681</v>
      </c>
      <c r="D8125" s="144" t="s">
        <v>3</v>
      </c>
      <c r="E8125" s="145">
        <v>31.72</v>
      </c>
      <c r="F8125" s="144" t="s">
        <v>15063</v>
      </c>
      <c r="G8125" s="144" t="s">
        <v>14597</v>
      </c>
      <c r="H8125" s="144" t="s">
        <v>32124</v>
      </c>
    </row>
    <row r="8126" spans="1:8" x14ac:dyDescent="0.25">
      <c r="A8126" t="str">
        <f t="shared" si="126"/>
        <v>IUD30337</v>
      </c>
      <c r="B8126" s="144" t="s">
        <v>27294</v>
      </c>
      <c r="C8126" s="144" t="s">
        <v>27295</v>
      </c>
      <c r="D8126" s="144" t="s">
        <v>3</v>
      </c>
      <c r="E8126" s="145">
        <v>15.15</v>
      </c>
      <c r="F8126" s="144" t="s">
        <v>15063</v>
      </c>
      <c r="G8126" s="144" t="s">
        <v>14597</v>
      </c>
      <c r="H8126" s="144" t="s">
        <v>32124</v>
      </c>
    </row>
    <row r="8127" spans="1:8" x14ac:dyDescent="0.25">
      <c r="A8127" t="str">
        <f t="shared" si="126"/>
        <v>IUD30343</v>
      </c>
      <c r="B8127" s="144" t="s">
        <v>12362</v>
      </c>
      <c r="C8127" s="144" t="s">
        <v>12363</v>
      </c>
      <c r="D8127" s="144" t="s">
        <v>2</v>
      </c>
      <c r="E8127" s="145">
        <v>206.1</v>
      </c>
      <c r="F8127" s="144" t="s">
        <v>15063</v>
      </c>
      <c r="G8127" s="144" t="s">
        <v>14597</v>
      </c>
      <c r="H8127" s="144" t="s">
        <v>32124</v>
      </c>
    </row>
    <row r="8128" spans="1:8" x14ac:dyDescent="0.25">
      <c r="A8128" t="str">
        <f t="shared" si="126"/>
        <v>IUD30390</v>
      </c>
      <c r="B8128" s="144" t="s">
        <v>27296</v>
      </c>
      <c r="C8128" s="144" t="s">
        <v>27297</v>
      </c>
      <c r="D8128" s="144" t="s">
        <v>2</v>
      </c>
      <c r="E8128" s="145">
        <v>3.77</v>
      </c>
      <c r="F8128" s="144" t="s">
        <v>15063</v>
      </c>
      <c r="G8128" s="144" t="s">
        <v>14597</v>
      </c>
      <c r="H8128" s="144" t="s">
        <v>32124</v>
      </c>
    </row>
    <row r="8129" spans="1:8" x14ac:dyDescent="0.25">
      <c r="A8129" t="str">
        <f t="shared" si="126"/>
        <v>IUD30391</v>
      </c>
      <c r="B8129" s="144" t="s">
        <v>27298</v>
      </c>
      <c r="C8129" s="144" t="s">
        <v>27299</v>
      </c>
      <c r="D8129" s="144" t="s">
        <v>2</v>
      </c>
      <c r="E8129" s="145">
        <v>4.3</v>
      </c>
      <c r="F8129" s="144" t="s">
        <v>15063</v>
      </c>
      <c r="G8129" s="144" t="s">
        <v>14597</v>
      </c>
      <c r="H8129" s="144" t="s">
        <v>32124</v>
      </c>
    </row>
    <row r="8130" spans="1:8" x14ac:dyDescent="0.25">
      <c r="A8130" t="str">
        <f t="shared" si="126"/>
        <v>IUD30392</v>
      </c>
      <c r="B8130" s="144" t="s">
        <v>27300</v>
      </c>
      <c r="C8130" s="144" t="s">
        <v>27301</v>
      </c>
      <c r="D8130" s="144" t="s">
        <v>2</v>
      </c>
      <c r="E8130" s="145">
        <v>4.84</v>
      </c>
      <c r="F8130" s="144" t="s">
        <v>15063</v>
      </c>
      <c r="G8130" s="144" t="s">
        <v>14597</v>
      </c>
      <c r="H8130" s="144" t="s">
        <v>32124</v>
      </c>
    </row>
    <row r="8131" spans="1:8" x14ac:dyDescent="0.25">
      <c r="A8131" t="str">
        <f t="shared" ref="A8131:A8194" si="127">B8131</f>
        <v>IUD30393</v>
      </c>
      <c r="B8131" s="144" t="s">
        <v>27302</v>
      </c>
      <c r="C8131" s="144" t="s">
        <v>27303</v>
      </c>
      <c r="D8131" s="144" t="s">
        <v>2</v>
      </c>
      <c r="E8131" s="145">
        <v>5.37</v>
      </c>
      <c r="F8131" s="144" t="s">
        <v>15063</v>
      </c>
      <c r="G8131" s="144" t="s">
        <v>14597</v>
      </c>
      <c r="H8131" s="144" t="s">
        <v>32124</v>
      </c>
    </row>
    <row r="8132" spans="1:8" x14ac:dyDescent="0.25">
      <c r="A8132" t="str">
        <f t="shared" si="127"/>
        <v>IUD30394</v>
      </c>
      <c r="B8132" s="144" t="s">
        <v>27304</v>
      </c>
      <c r="C8132" s="144" t="s">
        <v>27305</v>
      </c>
      <c r="D8132" s="144" t="s">
        <v>2</v>
      </c>
      <c r="E8132" s="145">
        <v>5.9</v>
      </c>
      <c r="F8132" s="144" t="s">
        <v>15063</v>
      </c>
      <c r="G8132" s="144" t="s">
        <v>14597</v>
      </c>
      <c r="H8132" s="144" t="s">
        <v>32124</v>
      </c>
    </row>
    <row r="8133" spans="1:8" x14ac:dyDescent="0.25">
      <c r="A8133" t="str">
        <f t="shared" si="127"/>
        <v>IUD30395</v>
      </c>
      <c r="B8133" s="144" t="s">
        <v>27306</v>
      </c>
      <c r="C8133" s="144" t="s">
        <v>27307</v>
      </c>
      <c r="D8133" s="144" t="s">
        <v>2</v>
      </c>
      <c r="E8133" s="145">
        <v>9.6300000000000008</v>
      </c>
      <c r="F8133" s="144" t="s">
        <v>15063</v>
      </c>
      <c r="G8133" s="144" t="s">
        <v>14597</v>
      </c>
      <c r="H8133" s="144" t="s">
        <v>32124</v>
      </c>
    </row>
    <row r="8134" spans="1:8" x14ac:dyDescent="0.25">
      <c r="A8134" t="str">
        <f t="shared" si="127"/>
        <v>IUD30396</v>
      </c>
      <c r="B8134" s="144" t="s">
        <v>27308</v>
      </c>
      <c r="C8134" s="144" t="s">
        <v>27309</v>
      </c>
      <c r="D8134" s="144" t="s">
        <v>2</v>
      </c>
      <c r="E8134" s="145">
        <v>3.09</v>
      </c>
      <c r="F8134" s="144" t="s">
        <v>15063</v>
      </c>
      <c r="G8134" s="144" t="s">
        <v>14597</v>
      </c>
      <c r="H8134" s="144" t="s">
        <v>32124</v>
      </c>
    </row>
    <row r="8135" spans="1:8" x14ac:dyDescent="0.25">
      <c r="A8135" t="str">
        <f t="shared" si="127"/>
        <v>IUD30398</v>
      </c>
      <c r="B8135" s="144" t="s">
        <v>27310</v>
      </c>
      <c r="C8135" s="144" t="s">
        <v>27311</v>
      </c>
      <c r="D8135" s="144" t="s">
        <v>2</v>
      </c>
      <c r="E8135" s="145">
        <v>26.92</v>
      </c>
      <c r="F8135" s="144" t="s">
        <v>15063</v>
      </c>
      <c r="G8135" s="144" t="s">
        <v>14597</v>
      </c>
      <c r="H8135" s="144" t="s">
        <v>32124</v>
      </c>
    </row>
    <row r="8136" spans="1:8" x14ac:dyDescent="0.25">
      <c r="A8136" t="str">
        <f t="shared" si="127"/>
        <v>IUD30399</v>
      </c>
      <c r="B8136" s="144" t="s">
        <v>27312</v>
      </c>
      <c r="C8136" s="144" t="s">
        <v>27313</v>
      </c>
      <c r="D8136" s="144" t="s">
        <v>2</v>
      </c>
      <c r="E8136" s="145">
        <v>31.04</v>
      </c>
      <c r="F8136" s="144" t="s">
        <v>15063</v>
      </c>
      <c r="G8136" s="144" t="s">
        <v>14597</v>
      </c>
      <c r="H8136" s="144" t="s">
        <v>32124</v>
      </c>
    </row>
    <row r="8137" spans="1:8" x14ac:dyDescent="0.25">
      <c r="A8137" t="str">
        <f t="shared" si="127"/>
        <v>IUD30400</v>
      </c>
      <c r="B8137" s="144" t="s">
        <v>27314</v>
      </c>
      <c r="C8137" s="144" t="s">
        <v>27315</v>
      </c>
      <c r="D8137" s="144" t="s">
        <v>2</v>
      </c>
      <c r="E8137" s="145">
        <v>40.53</v>
      </c>
      <c r="F8137" s="144" t="s">
        <v>15063</v>
      </c>
      <c r="G8137" s="144" t="s">
        <v>14597</v>
      </c>
      <c r="H8137" s="144" t="s">
        <v>32124</v>
      </c>
    </row>
    <row r="8138" spans="1:8" x14ac:dyDescent="0.25">
      <c r="A8138" t="str">
        <f t="shared" si="127"/>
        <v>IUD30401</v>
      </c>
      <c r="B8138" s="144" t="s">
        <v>27316</v>
      </c>
      <c r="C8138" s="144" t="s">
        <v>27317</v>
      </c>
      <c r="D8138" s="144" t="s">
        <v>2</v>
      </c>
      <c r="E8138" s="145">
        <v>46.86</v>
      </c>
      <c r="F8138" s="144" t="s">
        <v>15063</v>
      </c>
      <c r="G8138" s="144" t="s">
        <v>14597</v>
      </c>
      <c r="H8138" s="144" t="s">
        <v>32124</v>
      </c>
    </row>
    <row r="8139" spans="1:8" x14ac:dyDescent="0.25">
      <c r="A8139" t="str">
        <f t="shared" si="127"/>
        <v>IUD30402</v>
      </c>
      <c r="B8139" s="144" t="s">
        <v>15085</v>
      </c>
      <c r="C8139" s="144" t="s">
        <v>15086</v>
      </c>
      <c r="D8139" s="144" t="s">
        <v>2</v>
      </c>
      <c r="E8139" s="145">
        <v>25.71</v>
      </c>
      <c r="F8139" s="144" t="s">
        <v>15063</v>
      </c>
      <c r="G8139" s="144" t="s">
        <v>14597</v>
      </c>
      <c r="H8139" s="144" t="s">
        <v>32124</v>
      </c>
    </row>
    <row r="8140" spans="1:8" x14ac:dyDescent="0.25">
      <c r="A8140" t="str">
        <f t="shared" si="127"/>
        <v>IUD30403</v>
      </c>
      <c r="B8140" s="144" t="s">
        <v>27318</v>
      </c>
      <c r="C8140" s="144" t="s">
        <v>27319</v>
      </c>
      <c r="D8140" s="144" t="s">
        <v>2</v>
      </c>
      <c r="E8140" s="145">
        <v>15.62</v>
      </c>
      <c r="F8140" s="144" t="s">
        <v>15063</v>
      </c>
      <c r="G8140" s="144" t="s">
        <v>14597</v>
      </c>
      <c r="H8140" s="144" t="s">
        <v>32124</v>
      </c>
    </row>
    <row r="8141" spans="1:8" x14ac:dyDescent="0.25">
      <c r="A8141" t="str">
        <f t="shared" si="127"/>
        <v>IUD30404</v>
      </c>
      <c r="B8141" s="144" t="s">
        <v>27320</v>
      </c>
      <c r="C8141" s="144" t="s">
        <v>27321</v>
      </c>
      <c r="D8141" s="144" t="s">
        <v>2</v>
      </c>
      <c r="E8141" s="145">
        <v>59.71</v>
      </c>
      <c r="F8141" s="144" t="s">
        <v>15063</v>
      </c>
      <c r="G8141" s="144" t="s">
        <v>14597</v>
      </c>
      <c r="H8141" s="144" t="s">
        <v>32124</v>
      </c>
    </row>
    <row r="8142" spans="1:8" x14ac:dyDescent="0.25">
      <c r="A8142" t="str">
        <f t="shared" si="127"/>
        <v>IUD30410</v>
      </c>
      <c r="B8142" s="144" t="s">
        <v>15087</v>
      </c>
      <c r="C8142" s="144" t="s">
        <v>15088</v>
      </c>
      <c r="D8142" s="144" t="s">
        <v>1</v>
      </c>
      <c r="E8142" s="145">
        <v>3789.35</v>
      </c>
      <c r="F8142" s="144" t="s">
        <v>15063</v>
      </c>
      <c r="G8142" s="144" t="s">
        <v>14597</v>
      </c>
      <c r="H8142" s="144" t="s">
        <v>32124</v>
      </c>
    </row>
    <row r="8143" spans="1:8" x14ac:dyDescent="0.25">
      <c r="A8143" t="str">
        <f t="shared" si="127"/>
        <v>IUD30411</v>
      </c>
      <c r="B8143" s="144" t="s">
        <v>27322</v>
      </c>
      <c r="C8143" s="144" t="s">
        <v>27323</v>
      </c>
      <c r="D8143" s="144" t="s">
        <v>1</v>
      </c>
      <c r="E8143" s="145">
        <v>4917.59</v>
      </c>
      <c r="F8143" s="144" t="s">
        <v>15063</v>
      </c>
      <c r="G8143" s="144" t="s">
        <v>14597</v>
      </c>
      <c r="H8143" s="144" t="s">
        <v>32124</v>
      </c>
    </row>
    <row r="8144" spans="1:8" x14ac:dyDescent="0.25">
      <c r="A8144" t="str">
        <f t="shared" si="127"/>
        <v>IUD30412</v>
      </c>
      <c r="B8144" s="144" t="s">
        <v>27324</v>
      </c>
      <c r="C8144" s="144" t="s">
        <v>27325</v>
      </c>
      <c r="D8144" s="144" t="s">
        <v>1</v>
      </c>
      <c r="E8144" s="145">
        <v>7178.58</v>
      </c>
      <c r="F8144" s="144" t="s">
        <v>15063</v>
      </c>
      <c r="G8144" s="144" t="s">
        <v>14597</v>
      </c>
      <c r="H8144" s="144" t="s">
        <v>32124</v>
      </c>
    </row>
    <row r="8145" spans="1:8" x14ac:dyDescent="0.25">
      <c r="A8145" t="str">
        <f t="shared" si="127"/>
        <v>IUD30413</v>
      </c>
      <c r="B8145" s="144" t="s">
        <v>27326</v>
      </c>
      <c r="C8145" s="144" t="s">
        <v>27327</v>
      </c>
      <c r="D8145" s="144" t="s">
        <v>1</v>
      </c>
      <c r="E8145" s="145">
        <v>5031.54</v>
      </c>
      <c r="F8145" s="144" t="s">
        <v>15063</v>
      </c>
      <c r="G8145" s="144" t="s">
        <v>14597</v>
      </c>
      <c r="H8145" s="144" t="s">
        <v>32124</v>
      </c>
    </row>
    <row r="8146" spans="1:8" x14ac:dyDescent="0.25">
      <c r="A8146" t="str">
        <f t="shared" si="127"/>
        <v>IUD30414</v>
      </c>
      <c r="B8146" s="144" t="s">
        <v>15089</v>
      </c>
      <c r="C8146" s="144" t="s">
        <v>15090</v>
      </c>
      <c r="D8146" s="144" t="s">
        <v>1</v>
      </c>
      <c r="E8146" s="145">
        <v>6605.94</v>
      </c>
      <c r="F8146" s="144" t="s">
        <v>15063</v>
      </c>
      <c r="G8146" s="144" t="s">
        <v>14597</v>
      </c>
      <c r="H8146" s="144" t="s">
        <v>32124</v>
      </c>
    </row>
    <row r="8147" spans="1:8" x14ac:dyDescent="0.25">
      <c r="A8147" t="str">
        <f t="shared" si="127"/>
        <v>IUD30415</v>
      </c>
      <c r="B8147" s="144" t="s">
        <v>27328</v>
      </c>
      <c r="C8147" s="144" t="s">
        <v>27329</v>
      </c>
      <c r="D8147" s="144" t="s">
        <v>1</v>
      </c>
      <c r="E8147" s="145">
        <v>9496.9</v>
      </c>
      <c r="F8147" s="144" t="s">
        <v>15063</v>
      </c>
      <c r="G8147" s="144" t="s">
        <v>14597</v>
      </c>
      <c r="H8147" s="144" t="s">
        <v>32124</v>
      </c>
    </row>
    <row r="8148" spans="1:8" x14ac:dyDescent="0.25">
      <c r="A8148" t="str">
        <f t="shared" si="127"/>
        <v>IUD30416</v>
      </c>
      <c r="B8148" s="144" t="s">
        <v>27330</v>
      </c>
      <c r="C8148" s="144" t="s">
        <v>27331</v>
      </c>
      <c r="D8148" s="144" t="s">
        <v>1</v>
      </c>
      <c r="E8148" s="145">
        <v>6282.9</v>
      </c>
      <c r="F8148" s="144" t="s">
        <v>15063</v>
      </c>
      <c r="G8148" s="144" t="s">
        <v>14597</v>
      </c>
      <c r="H8148" s="144" t="s">
        <v>32124</v>
      </c>
    </row>
    <row r="8149" spans="1:8" x14ac:dyDescent="0.25">
      <c r="A8149" t="str">
        <f t="shared" si="127"/>
        <v>IUD30417</v>
      </c>
      <c r="B8149" s="144" t="s">
        <v>27332</v>
      </c>
      <c r="C8149" s="144" t="s">
        <v>27333</v>
      </c>
      <c r="D8149" s="144" t="s">
        <v>1</v>
      </c>
      <c r="E8149" s="145">
        <v>8295.27</v>
      </c>
      <c r="F8149" s="144" t="s">
        <v>15063</v>
      </c>
      <c r="G8149" s="144" t="s">
        <v>14597</v>
      </c>
      <c r="H8149" s="144" t="s">
        <v>32124</v>
      </c>
    </row>
    <row r="8150" spans="1:8" x14ac:dyDescent="0.25">
      <c r="A8150" t="str">
        <f t="shared" si="127"/>
        <v>IUD30418</v>
      </c>
      <c r="B8150" s="144" t="s">
        <v>27334</v>
      </c>
      <c r="C8150" s="144" t="s">
        <v>27335</v>
      </c>
      <c r="D8150" s="144" t="s">
        <v>1</v>
      </c>
      <c r="E8150" s="145">
        <v>12569.89</v>
      </c>
      <c r="F8150" s="144" t="s">
        <v>15063</v>
      </c>
      <c r="G8150" s="144" t="s">
        <v>14597</v>
      </c>
      <c r="H8150" s="144" t="s">
        <v>32124</v>
      </c>
    </row>
    <row r="8151" spans="1:8" x14ac:dyDescent="0.25">
      <c r="A8151" t="str">
        <f t="shared" si="127"/>
        <v>IUD30419</v>
      </c>
      <c r="B8151" s="144" t="s">
        <v>27336</v>
      </c>
      <c r="C8151" s="144" t="s">
        <v>27337</v>
      </c>
      <c r="D8151" s="144" t="s">
        <v>1</v>
      </c>
      <c r="E8151" s="145">
        <v>263.61</v>
      </c>
      <c r="F8151" s="144" t="s">
        <v>15063</v>
      </c>
      <c r="G8151" s="144" t="s">
        <v>14597</v>
      </c>
      <c r="H8151" s="144" t="s">
        <v>32124</v>
      </c>
    </row>
    <row r="8152" spans="1:8" x14ac:dyDescent="0.25">
      <c r="A8152" t="str">
        <f t="shared" si="127"/>
        <v>IUD30420</v>
      </c>
      <c r="B8152" s="144" t="s">
        <v>27338</v>
      </c>
      <c r="C8152" s="144" t="s">
        <v>27339</v>
      </c>
      <c r="D8152" s="144" t="s">
        <v>1</v>
      </c>
      <c r="E8152" s="145">
        <v>373.65</v>
      </c>
      <c r="F8152" s="144" t="s">
        <v>15063</v>
      </c>
      <c r="G8152" s="144" t="s">
        <v>14597</v>
      </c>
      <c r="H8152" s="144" t="s">
        <v>32124</v>
      </c>
    </row>
    <row r="8153" spans="1:8" x14ac:dyDescent="0.25">
      <c r="A8153" t="str">
        <f t="shared" si="127"/>
        <v>IUD30500</v>
      </c>
      <c r="B8153" s="144" t="s">
        <v>15091</v>
      </c>
      <c r="C8153" s="144" t="s">
        <v>15092</v>
      </c>
      <c r="D8153" s="144" t="s">
        <v>1</v>
      </c>
      <c r="E8153" s="145">
        <v>1636.83</v>
      </c>
      <c r="F8153" s="144" t="s">
        <v>15063</v>
      </c>
      <c r="G8153" s="144" t="s">
        <v>14597</v>
      </c>
      <c r="H8153" s="144" t="s">
        <v>32124</v>
      </c>
    </row>
    <row r="8154" spans="1:8" x14ac:dyDescent="0.25">
      <c r="A8154" t="str">
        <f t="shared" si="127"/>
        <v>IUD30501</v>
      </c>
      <c r="B8154" s="144" t="s">
        <v>15093</v>
      </c>
      <c r="C8154" s="144" t="s">
        <v>15094</v>
      </c>
      <c r="D8154" s="144" t="s">
        <v>1</v>
      </c>
      <c r="E8154" s="145">
        <v>2484.66</v>
      </c>
      <c r="F8154" s="144" t="s">
        <v>15063</v>
      </c>
      <c r="G8154" s="144" t="s">
        <v>14597</v>
      </c>
      <c r="H8154" s="144" t="s">
        <v>32124</v>
      </c>
    </row>
    <row r="8155" spans="1:8" x14ac:dyDescent="0.25">
      <c r="A8155" t="str">
        <f t="shared" si="127"/>
        <v>IUD30502</v>
      </c>
      <c r="B8155" s="144" t="s">
        <v>15095</v>
      </c>
      <c r="C8155" s="144" t="s">
        <v>15096</v>
      </c>
      <c r="D8155" s="144" t="s">
        <v>1</v>
      </c>
      <c r="E8155" s="145">
        <v>3509.43</v>
      </c>
      <c r="F8155" s="144" t="s">
        <v>15063</v>
      </c>
      <c r="G8155" s="144" t="s">
        <v>14597</v>
      </c>
      <c r="H8155" s="144" t="s">
        <v>32124</v>
      </c>
    </row>
    <row r="8156" spans="1:8" x14ac:dyDescent="0.25">
      <c r="A8156" t="str">
        <f t="shared" si="127"/>
        <v>IUD30503</v>
      </c>
      <c r="B8156" s="144" t="s">
        <v>15097</v>
      </c>
      <c r="C8156" s="144" t="s">
        <v>15098</v>
      </c>
      <c r="D8156" s="144" t="s">
        <v>1</v>
      </c>
      <c r="E8156" s="145">
        <v>7386.34</v>
      </c>
      <c r="F8156" s="144" t="s">
        <v>15063</v>
      </c>
      <c r="G8156" s="144" t="s">
        <v>14597</v>
      </c>
      <c r="H8156" s="144" t="s">
        <v>32124</v>
      </c>
    </row>
    <row r="8157" spans="1:8" x14ac:dyDescent="0.25">
      <c r="A8157" t="str">
        <f t="shared" si="127"/>
        <v>IUD30510</v>
      </c>
      <c r="B8157" s="144" t="s">
        <v>27340</v>
      </c>
      <c r="C8157" s="144" t="s">
        <v>27341</v>
      </c>
      <c r="D8157" s="144" t="s">
        <v>1</v>
      </c>
      <c r="E8157" s="145">
        <v>3706.85</v>
      </c>
      <c r="F8157" s="144" t="s">
        <v>15063</v>
      </c>
      <c r="G8157" s="144" t="s">
        <v>14597</v>
      </c>
      <c r="H8157" s="144" t="s">
        <v>32124</v>
      </c>
    </row>
    <row r="8158" spans="1:8" x14ac:dyDescent="0.25">
      <c r="A8158" t="str">
        <f t="shared" si="127"/>
        <v>IUD30550</v>
      </c>
      <c r="B8158" s="144" t="s">
        <v>15116</v>
      </c>
      <c r="C8158" s="144" t="s">
        <v>15117</v>
      </c>
      <c r="D8158" s="144" t="s">
        <v>1</v>
      </c>
      <c r="E8158" s="145">
        <v>1703.72</v>
      </c>
      <c r="F8158" s="144" t="s">
        <v>15063</v>
      </c>
      <c r="G8158" s="144" t="s">
        <v>14597</v>
      </c>
      <c r="H8158" s="144" t="s">
        <v>32124</v>
      </c>
    </row>
    <row r="8159" spans="1:8" x14ac:dyDescent="0.25">
      <c r="A8159" t="str">
        <f t="shared" si="127"/>
        <v>IUD30580</v>
      </c>
      <c r="B8159" s="144" t="s">
        <v>27342</v>
      </c>
      <c r="C8159" s="144" t="s">
        <v>27343</v>
      </c>
      <c r="D8159" s="144" t="s">
        <v>3</v>
      </c>
      <c r="E8159" s="145">
        <v>16.45</v>
      </c>
      <c r="F8159" s="144" t="s">
        <v>15063</v>
      </c>
      <c r="G8159" s="144" t="s">
        <v>14597</v>
      </c>
      <c r="H8159" s="144" t="s">
        <v>32124</v>
      </c>
    </row>
    <row r="8160" spans="1:8" x14ac:dyDescent="0.25">
      <c r="A8160" t="str">
        <f t="shared" si="127"/>
        <v>IUD30600</v>
      </c>
      <c r="B8160" s="144" t="s">
        <v>27344</v>
      </c>
      <c r="C8160" s="144" t="s">
        <v>27345</v>
      </c>
      <c r="D8160" s="144" t="s">
        <v>1</v>
      </c>
      <c r="E8160" s="145">
        <v>293.01</v>
      </c>
      <c r="F8160" s="144" t="s">
        <v>15063</v>
      </c>
      <c r="G8160" s="144" t="s">
        <v>14597</v>
      </c>
      <c r="H8160" s="144" t="s">
        <v>32124</v>
      </c>
    </row>
    <row r="8161" spans="1:8" x14ac:dyDescent="0.25">
      <c r="A8161" t="str">
        <f t="shared" si="127"/>
        <v>IUD30630</v>
      </c>
      <c r="B8161" s="144" t="s">
        <v>27346</v>
      </c>
      <c r="C8161" s="144" t="s">
        <v>27347</v>
      </c>
      <c r="D8161" s="144" t="s">
        <v>2</v>
      </c>
      <c r="E8161" s="145">
        <v>2968.2</v>
      </c>
      <c r="F8161" s="144" t="s">
        <v>15063</v>
      </c>
      <c r="G8161" s="144" t="s">
        <v>14597</v>
      </c>
      <c r="H8161" s="144" t="s">
        <v>32124</v>
      </c>
    </row>
    <row r="8162" spans="1:8" x14ac:dyDescent="0.25">
      <c r="A8162" t="str">
        <f t="shared" si="127"/>
        <v>IUD30631</v>
      </c>
      <c r="B8162" s="144" t="s">
        <v>27348</v>
      </c>
      <c r="C8162" s="144" t="s">
        <v>27349</v>
      </c>
      <c r="D8162" s="144" t="s">
        <v>2</v>
      </c>
      <c r="E8162" s="145">
        <v>3603.71</v>
      </c>
      <c r="F8162" s="144" t="s">
        <v>15063</v>
      </c>
      <c r="G8162" s="144" t="s">
        <v>14597</v>
      </c>
      <c r="H8162" s="144" t="s">
        <v>32124</v>
      </c>
    </row>
    <row r="8163" spans="1:8" x14ac:dyDescent="0.25">
      <c r="A8163" t="str">
        <f t="shared" si="127"/>
        <v>IUD30632</v>
      </c>
      <c r="B8163" s="144" t="s">
        <v>27350</v>
      </c>
      <c r="C8163" s="144" t="s">
        <v>27351</v>
      </c>
      <c r="D8163" s="144" t="s">
        <v>1</v>
      </c>
      <c r="E8163" s="145">
        <v>2794.09</v>
      </c>
      <c r="F8163" s="144" t="s">
        <v>15063</v>
      </c>
      <c r="G8163" s="144" t="s">
        <v>14597</v>
      </c>
      <c r="H8163" s="144" t="s">
        <v>32124</v>
      </c>
    </row>
    <row r="8164" spans="1:8" x14ac:dyDescent="0.25">
      <c r="A8164" t="str">
        <f t="shared" si="127"/>
        <v>IUD30633</v>
      </c>
      <c r="B8164" s="144" t="s">
        <v>27352</v>
      </c>
      <c r="C8164" s="144" t="s">
        <v>27353</v>
      </c>
      <c r="D8164" s="144" t="s">
        <v>1</v>
      </c>
      <c r="E8164" s="145">
        <v>10928.31</v>
      </c>
      <c r="F8164" s="144" t="s">
        <v>15063</v>
      </c>
      <c r="G8164" s="144" t="s">
        <v>14597</v>
      </c>
      <c r="H8164" s="144" t="s">
        <v>32124</v>
      </c>
    </row>
    <row r="8165" spans="1:8" x14ac:dyDescent="0.25">
      <c r="A8165" t="str">
        <f t="shared" si="127"/>
        <v>IUD30634</v>
      </c>
      <c r="B8165" s="144" t="s">
        <v>27354</v>
      </c>
      <c r="C8165" s="144" t="s">
        <v>27355</v>
      </c>
      <c r="D8165" s="144" t="s">
        <v>2</v>
      </c>
      <c r="E8165" s="145">
        <v>141.54</v>
      </c>
      <c r="F8165" s="144" t="s">
        <v>15063</v>
      </c>
      <c r="G8165" s="144" t="s">
        <v>14597</v>
      </c>
      <c r="H8165" s="144" t="s">
        <v>32124</v>
      </c>
    </row>
    <row r="8166" spans="1:8" x14ac:dyDescent="0.25">
      <c r="A8166" t="str">
        <f t="shared" si="127"/>
        <v>IUD30635</v>
      </c>
      <c r="B8166" s="144" t="s">
        <v>27356</v>
      </c>
      <c r="C8166" s="144" t="s">
        <v>27357</v>
      </c>
      <c r="D8166" s="144" t="s">
        <v>2</v>
      </c>
      <c r="E8166" s="145">
        <v>142.97999999999999</v>
      </c>
      <c r="F8166" s="144" t="s">
        <v>15063</v>
      </c>
      <c r="G8166" s="144" t="s">
        <v>14597</v>
      </c>
      <c r="H8166" s="144" t="s">
        <v>32124</v>
      </c>
    </row>
    <row r="8167" spans="1:8" x14ac:dyDescent="0.25">
      <c r="A8167" t="str">
        <f t="shared" si="127"/>
        <v>IUD30636</v>
      </c>
      <c r="B8167" s="144" t="s">
        <v>27358</v>
      </c>
      <c r="C8167" s="144" t="s">
        <v>27359</v>
      </c>
      <c r="D8167" s="144" t="s">
        <v>1</v>
      </c>
      <c r="E8167" s="145">
        <v>2508.91</v>
      </c>
      <c r="F8167" s="144" t="s">
        <v>15063</v>
      </c>
      <c r="G8167" s="144" t="s">
        <v>14597</v>
      </c>
      <c r="H8167" s="144" t="s">
        <v>32124</v>
      </c>
    </row>
    <row r="8168" spans="1:8" x14ac:dyDescent="0.25">
      <c r="A8168" t="str">
        <f t="shared" si="127"/>
        <v>IUD30637</v>
      </c>
      <c r="B8168" s="144" t="s">
        <v>27360</v>
      </c>
      <c r="C8168" s="144" t="s">
        <v>27361</v>
      </c>
      <c r="D8168" s="144" t="s">
        <v>2</v>
      </c>
      <c r="E8168" s="145">
        <v>954.56</v>
      </c>
      <c r="F8168" s="144" t="s">
        <v>15063</v>
      </c>
      <c r="G8168" s="144" t="s">
        <v>14597</v>
      </c>
      <c r="H8168" s="144" t="s">
        <v>32124</v>
      </c>
    </row>
    <row r="8169" spans="1:8" x14ac:dyDescent="0.25">
      <c r="A8169" t="str">
        <f t="shared" si="127"/>
        <v>IUD30638</v>
      </c>
      <c r="B8169" s="144" t="s">
        <v>27362</v>
      </c>
      <c r="C8169" s="144" t="s">
        <v>27363</v>
      </c>
      <c r="D8169" s="144" t="s">
        <v>1</v>
      </c>
      <c r="E8169" s="145">
        <v>6246.83</v>
      </c>
      <c r="F8169" s="144" t="s">
        <v>15063</v>
      </c>
      <c r="G8169" s="144" t="s">
        <v>14597</v>
      </c>
      <c r="H8169" s="144" t="s">
        <v>32124</v>
      </c>
    </row>
    <row r="8170" spans="1:8" x14ac:dyDescent="0.25">
      <c r="A8170" t="str">
        <f t="shared" si="127"/>
        <v>IUD30639</v>
      </c>
      <c r="B8170" s="144" t="s">
        <v>27364</v>
      </c>
      <c r="C8170" s="144" t="s">
        <v>27365</v>
      </c>
      <c r="D8170" s="144" t="s">
        <v>2</v>
      </c>
      <c r="E8170" s="145">
        <v>2372.4</v>
      </c>
      <c r="F8170" s="144" t="s">
        <v>15063</v>
      </c>
      <c r="G8170" s="144" t="s">
        <v>14597</v>
      </c>
      <c r="H8170" s="144" t="s">
        <v>32124</v>
      </c>
    </row>
    <row r="8171" spans="1:8" x14ac:dyDescent="0.25">
      <c r="A8171" t="str">
        <f t="shared" si="127"/>
        <v>IUD30640</v>
      </c>
      <c r="B8171" s="144" t="s">
        <v>27366</v>
      </c>
      <c r="C8171" s="144" t="s">
        <v>27367</v>
      </c>
      <c r="D8171" s="144" t="s">
        <v>1</v>
      </c>
      <c r="E8171" s="145">
        <v>4393.55</v>
      </c>
      <c r="F8171" s="144" t="s">
        <v>15063</v>
      </c>
      <c r="G8171" s="144" t="s">
        <v>14597</v>
      </c>
      <c r="H8171" s="144" t="s">
        <v>32124</v>
      </c>
    </row>
    <row r="8172" spans="1:8" x14ac:dyDescent="0.25">
      <c r="A8172" t="str">
        <f t="shared" si="127"/>
        <v>IUD30641</v>
      </c>
      <c r="B8172" s="144" t="s">
        <v>27368</v>
      </c>
      <c r="C8172" s="144" t="s">
        <v>27369</v>
      </c>
      <c r="D8172" s="144" t="s">
        <v>2</v>
      </c>
      <c r="E8172" s="145">
        <v>51.42</v>
      </c>
      <c r="F8172" s="144" t="s">
        <v>15063</v>
      </c>
      <c r="G8172" s="144" t="s">
        <v>14597</v>
      </c>
      <c r="H8172" s="144" t="s">
        <v>32124</v>
      </c>
    </row>
    <row r="8173" spans="1:8" x14ac:dyDescent="0.25">
      <c r="A8173" t="str">
        <f t="shared" si="127"/>
        <v>IUD30642</v>
      </c>
      <c r="B8173" s="144" t="s">
        <v>27370</v>
      </c>
      <c r="C8173" s="144" t="s">
        <v>27371</v>
      </c>
      <c r="D8173" s="144" t="s">
        <v>2</v>
      </c>
      <c r="E8173" s="145">
        <v>2168.67</v>
      </c>
      <c r="F8173" s="144" t="s">
        <v>15063</v>
      </c>
      <c r="G8173" s="144" t="s">
        <v>14597</v>
      </c>
      <c r="H8173" s="144" t="s">
        <v>32124</v>
      </c>
    </row>
    <row r="8174" spans="1:8" x14ac:dyDescent="0.25">
      <c r="A8174" t="str">
        <f t="shared" si="127"/>
        <v>IUD30643</v>
      </c>
      <c r="B8174" s="144" t="s">
        <v>27372</v>
      </c>
      <c r="C8174" s="144" t="s">
        <v>27373</v>
      </c>
      <c r="D8174" s="144" t="s">
        <v>1</v>
      </c>
      <c r="E8174" s="145">
        <v>1851.37</v>
      </c>
      <c r="F8174" s="144" t="s">
        <v>15063</v>
      </c>
      <c r="G8174" s="144" t="s">
        <v>14597</v>
      </c>
      <c r="H8174" s="144" t="s">
        <v>32124</v>
      </c>
    </row>
    <row r="8175" spans="1:8" x14ac:dyDescent="0.25">
      <c r="A8175" t="str">
        <f t="shared" si="127"/>
        <v>IUD30644</v>
      </c>
      <c r="B8175" s="144" t="s">
        <v>27374</v>
      </c>
      <c r="C8175" s="144" t="s">
        <v>27375</v>
      </c>
      <c r="D8175" s="144" t="s">
        <v>1</v>
      </c>
      <c r="E8175" s="145">
        <v>4802.3900000000003</v>
      </c>
      <c r="F8175" s="144" t="s">
        <v>15063</v>
      </c>
      <c r="G8175" s="144" t="s">
        <v>14597</v>
      </c>
      <c r="H8175" s="144" t="s">
        <v>32124</v>
      </c>
    </row>
    <row r="8176" spans="1:8" x14ac:dyDescent="0.25">
      <c r="A8176" t="str">
        <f t="shared" si="127"/>
        <v>IUD30645</v>
      </c>
      <c r="B8176" s="144" t="s">
        <v>27376</v>
      </c>
      <c r="C8176" s="144" t="s">
        <v>27377</v>
      </c>
      <c r="D8176" s="144" t="s">
        <v>1</v>
      </c>
      <c r="E8176" s="145">
        <v>32258.51</v>
      </c>
      <c r="F8176" s="144" t="s">
        <v>15063</v>
      </c>
      <c r="G8176" s="144" t="s">
        <v>14597</v>
      </c>
      <c r="H8176" s="144" t="s">
        <v>32124</v>
      </c>
    </row>
    <row r="8177" spans="1:8" x14ac:dyDescent="0.25">
      <c r="A8177" t="str">
        <f t="shared" si="127"/>
        <v>IUD30646</v>
      </c>
      <c r="B8177" s="144" t="s">
        <v>27378</v>
      </c>
      <c r="C8177" s="144" t="s">
        <v>27379</v>
      </c>
      <c r="D8177" s="144" t="s">
        <v>1</v>
      </c>
      <c r="E8177" s="145">
        <v>7834.59</v>
      </c>
      <c r="F8177" s="144" t="s">
        <v>15063</v>
      </c>
      <c r="G8177" s="144" t="s">
        <v>14597</v>
      </c>
      <c r="H8177" s="144" t="s">
        <v>32124</v>
      </c>
    </row>
    <row r="8178" spans="1:8" x14ac:dyDescent="0.25">
      <c r="A8178" t="str">
        <f t="shared" si="127"/>
        <v>IUD30649</v>
      </c>
      <c r="B8178" s="144" t="s">
        <v>32198</v>
      </c>
      <c r="C8178" s="144" t="s">
        <v>32199</v>
      </c>
      <c r="D8178" s="144" t="s">
        <v>1</v>
      </c>
      <c r="E8178" s="145">
        <v>3798.96</v>
      </c>
      <c r="F8178" s="144" t="s">
        <v>15063</v>
      </c>
      <c r="G8178" s="144" t="s">
        <v>14597</v>
      </c>
      <c r="H8178" s="144" t="s">
        <v>32124</v>
      </c>
    </row>
    <row r="8179" spans="1:8" x14ac:dyDescent="0.25">
      <c r="A8179" t="str">
        <f t="shared" si="127"/>
        <v>IUD30700</v>
      </c>
      <c r="B8179" s="144" t="s">
        <v>27380</v>
      </c>
      <c r="C8179" s="144" t="s">
        <v>27381</v>
      </c>
      <c r="D8179" s="144" t="s">
        <v>1</v>
      </c>
      <c r="E8179" s="145">
        <v>777.77</v>
      </c>
      <c r="F8179" s="144" t="s">
        <v>15063</v>
      </c>
      <c r="G8179" s="144" t="s">
        <v>14597</v>
      </c>
      <c r="H8179" s="144" t="s">
        <v>32124</v>
      </c>
    </row>
    <row r="8180" spans="1:8" x14ac:dyDescent="0.25">
      <c r="A8180" t="str">
        <f t="shared" si="127"/>
        <v>IUD30751</v>
      </c>
      <c r="B8180" s="144" t="s">
        <v>27382</v>
      </c>
      <c r="C8180" s="144" t="s">
        <v>27383</v>
      </c>
      <c r="D8180" s="144" t="s">
        <v>2</v>
      </c>
      <c r="E8180" s="145">
        <v>2185.58</v>
      </c>
      <c r="F8180" s="144" t="s">
        <v>15063</v>
      </c>
      <c r="G8180" s="144" t="s">
        <v>14597</v>
      </c>
      <c r="H8180" s="144" t="s">
        <v>32124</v>
      </c>
    </row>
    <row r="8181" spans="1:8" x14ac:dyDescent="0.25">
      <c r="A8181" t="str">
        <f t="shared" si="127"/>
        <v>IUD30803</v>
      </c>
      <c r="B8181" s="144" t="s">
        <v>27384</v>
      </c>
      <c r="C8181" s="144" t="s">
        <v>27385</v>
      </c>
      <c r="D8181" s="144" t="s">
        <v>1</v>
      </c>
      <c r="E8181" s="145">
        <v>155.26</v>
      </c>
      <c r="F8181" s="144" t="s">
        <v>15063</v>
      </c>
      <c r="G8181" s="144" t="s">
        <v>14597</v>
      </c>
      <c r="H8181" s="144" t="s">
        <v>32124</v>
      </c>
    </row>
    <row r="8182" spans="1:8" x14ac:dyDescent="0.25">
      <c r="A8182" t="str">
        <f t="shared" si="127"/>
        <v>IUE00009</v>
      </c>
      <c r="B8182" s="144" t="s">
        <v>27386</v>
      </c>
      <c r="C8182" s="144" t="s">
        <v>27387</v>
      </c>
      <c r="D8182" s="144" t="s">
        <v>1</v>
      </c>
      <c r="E8182" s="145">
        <v>0.15</v>
      </c>
      <c r="F8182" s="144" t="s">
        <v>15063</v>
      </c>
      <c r="G8182" s="144" t="s">
        <v>14597</v>
      </c>
      <c r="H8182" s="144" t="s">
        <v>32124</v>
      </c>
    </row>
    <row r="8183" spans="1:8" x14ac:dyDescent="0.25">
      <c r="A8183" t="str">
        <f t="shared" si="127"/>
        <v>IUE00010</v>
      </c>
      <c r="B8183" s="144" t="s">
        <v>27388</v>
      </c>
      <c r="C8183" s="144" t="s">
        <v>27389</v>
      </c>
      <c r="D8183" s="144" t="s">
        <v>2</v>
      </c>
      <c r="E8183" s="145">
        <v>3.9</v>
      </c>
      <c r="F8183" s="144" t="s">
        <v>15063</v>
      </c>
      <c r="G8183" s="144" t="s">
        <v>14597</v>
      </c>
      <c r="H8183" s="144" t="s">
        <v>32124</v>
      </c>
    </row>
    <row r="8184" spans="1:8" x14ac:dyDescent="0.25">
      <c r="A8184" t="str">
        <f t="shared" si="127"/>
        <v>IUEPM0001</v>
      </c>
      <c r="B8184" s="144" t="s">
        <v>6439</v>
      </c>
      <c r="C8184" s="144" t="s">
        <v>27390</v>
      </c>
      <c r="D8184" s="144" t="s">
        <v>2</v>
      </c>
      <c r="E8184" s="145">
        <v>162.80000000000001</v>
      </c>
      <c r="F8184" s="144" t="s">
        <v>15063</v>
      </c>
      <c r="G8184" s="144" t="s">
        <v>14597</v>
      </c>
      <c r="H8184" s="144" t="s">
        <v>32124</v>
      </c>
    </row>
    <row r="8185" spans="1:8" x14ac:dyDescent="0.25">
      <c r="A8185" t="str">
        <f t="shared" si="127"/>
        <v>IUESM0001</v>
      </c>
      <c r="B8185" s="144" t="s">
        <v>6440</v>
      </c>
      <c r="C8185" s="144" t="s">
        <v>6441</v>
      </c>
      <c r="D8185" s="144" t="s">
        <v>170</v>
      </c>
      <c r="E8185" s="145">
        <v>10.95</v>
      </c>
      <c r="F8185" s="144" t="s">
        <v>15063</v>
      </c>
      <c r="G8185" s="144" t="s">
        <v>14597</v>
      </c>
      <c r="H8185" s="144" t="s">
        <v>32124</v>
      </c>
    </row>
    <row r="8186" spans="1:8" x14ac:dyDescent="0.25">
      <c r="A8186" t="str">
        <f t="shared" si="127"/>
        <v>IUESM0002</v>
      </c>
      <c r="B8186" s="144" t="s">
        <v>6442</v>
      </c>
      <c r="C8186" s="144" t="s">
        <v>6443</v>
      </c>
      <c r="D8186" s="144" t="s">
        <v>205</v>
      </c>
      <c r="E8186" s="145">
        <v>16.98</v>
      </c>
      <c r="F8186" s="144" t="s">
        <v>15063</v>
      </c>
      <c r="G8186" s="144" t="s">
        <v>14597</v>
      </c>
      <c r="H8186" s="144" t="s">
        <v>32124</v>
      </c>
    </row>
    <row r="8187" spans="1:8" x14ac:dyDescent="0.25">
      <c r="A8187" t="str">
        <f t="shared" si="127"/>
        <v>IUESM0003</v>
      </c>
      <c r="B8187" s="144" t="s">
        <v>6444</v>
      </c>
      <c r="C8187" s="144" t="s">
        <v>6445</v>
      </c>
      <c r="D8187" s="144" t="s">
        <v>6446</v>
      </c>
      <c r="E8187" s="145">
        <v>1.26</v>
      </c>
      <c r="F8187" s="144" t="s">
        <v>15063</v>
      </c>
      <c r="G8187" s="144" t="s">
        <v>14597</v>
      </c>
      <c r="H8187" s="144" t="s">
        <v>32124</v>
      </c>
    </row>
    <row r="8188" spans="1:8" x14ac:dyDescent="0.25">
      <c r="A8188" t="str">
        <f t="shared" si="127"/>
        <v>IUESM0004</v>
      </c>
      <c r="B8188" s="144" t="s">
        <v>6447</v>
      </c>
      <c r="C8188" s="144" t="s">
        <v>6448</v>
      </c>
      <c r="D8188" s="144" t="s">
        <v>170</v>
      </c>
      <c r="E8188" s="145">
        <v>134.75</v>
      </c>
      <c r="F8188" s="144" t="s">
        <v>15063</v>
      </c>
      <c r="G8188" s="144" t="s">
        <v>14597</v>
      </c>
      <c r="H8188" s="144" t="s">
        <v>32124</v>
      </c>
    </row>
    <row r="8189" spans="1:8" x14ac:dyDescent="0.25">
      <c r="A8189" t="str">
        <f t="shared" si="127"/>
        <v>IUESM0005</v>
      </c>
      <c r="B8189" s="144" t="s">
        <v>6449</v>
      </c>
      <c r="C8189" s="144" t="s">
        <v>6450</v>
      </c>
      <c r="D8189" s="144" t="s">
        <v>170</v>
      </c>
      <c r="E8189" s="145">
        <v>22.24</v>
      </c>
      <c r="F8189" s="144" t="s">
        <v>15063</v>
      </c>
      <c r="G8189" s="144" t="s">
        <v>14597</v>
      </c>
      <c r="H8189" s="144" t="s">
        <v>32124</v>
      </c>
    </row>
    <row r="8190" spans="1:8" x14ac:dyDescent="0.25">
      <c r="A8190" t="str">
        <f t="shared" si="127"/>
        <v>IUESM0006</v>
      </c>
      <c r="B8190" s="144" t="s">
        <v>6451</v>
      </c>
      <c r="C8190" s="144" t="s">
        <v>6452</v>
      </c>
      <c r="D8190" s="144" t="s">
        <v>3</v>
      </c>
      <c r="E8190" s="145">
        <v>33.380000000000003</v>
      </c>
      <c r="F8190" s="144" t="s">
        <v>15063</v>
      </c>
      <c r="G8190" s="144" t="s">
        <v>14597</v>
      </c>
      <c r="H8190" s="144" t="s">
        <v>32124</v>
      </c>
    </row>
    <row r="8191" spans="1:8" x14ac:dyDescent="0.25">
      <c r="A8191" t="str">
        <f t="shared" si="127"/>
        <v>IUESM0007</v>
      </c>
      <c r="B8191" s="144" t="s">
        <v>6453</v>
      </c>
      <c r="C8191" s="144" t="s">
        <v>6092</v>
      </c>
      <c r="D8191" s="144" t="s">
        <v>2</v>
      </c>
      <c r="E8191" s="145">
        <v>531.9</v>
      </c>
      <c r="F8191" s="144" t="s">
        <v>15063</v>
      </c>
      <c r="G8191" s="144" t="s">
        <v>14597</v>
      </c>
      <c r="H8191" s="144" t="s">
        <v>32124</v>
      </c>
    </row>
    <row r="8192" spans="1:8" x14ac:dyDescent="0.25">
      <c r="A8192" t="str">
        <f t="shared" si="127"/>
        <v>IUESM0008</v>
      </c>
      <c r="B8192" s="144" t="s">
        <v>6454</v>
      </c>
      <c r="C8192" s="144" t="s">
        <v>6455</v>
      </c>
      <c r="D8192" s="144" t="s">
        <v>170</v>
      </c>
      <c r="E8192" s="145">
        <v>58.52</v>
      </c>
      <c r="F8192" s="144" t="s">
        <v>15063</v>
      </c>
      <c r="G8192" s="144" t="s">
        <v>14597</v>
      </c>
      <c r="H8192" s="144" t="s">
        <v>32124</v>
      </c>
    </row>
    <row r="8193" spans="1:8" x14ac:dyDescent="0.25">
      <c r="A8193" t="str">
        <f t="shared" si="127"/>
        <v>IUI00001</v>
      </c>
      <c r="B8193" s="144" t="s">
        <v>32200</v>
      </c>
      <c r="C8193" s="144" t="s">
        <v>32201</v>
      </c>
      <c r="D8193" s="144" t="s">
        <v>3</v>
      </c>
      <c r="E8193" s="145">
        <v>0</v>
      </c>
      <c r="F8193" s="144" t="s">
        <v>15063</v>
      </c>
      <c r="G8193" s="144" t="s">
        <v>14597</v>
      </c>
      <c r="H8193" s="144" t="s">
        <v>32124</v>
      </c>
    </row>
    <row r="8194" spans="1:8" x14ac:dyDescent="0.25">
      <c r="A8194" t="str">
        <f t="shared" si="127"/>
        <v>IUI00002</v>
      </c>
      <c r="B8194" s="144" t="s">
        <v>6456</v>
      </c>
      <c r="C8194" s="144" t="s">
        <v>6457</v>
      </c>
      <c r="D8194" s="144" t="s">
        <v>3</v>
      </c>
      <c r="E8194" s="145">
        <v>6.96</v>
      </c>
      <c r="F8194" s="144" t="s">
        <v>15063</v>
      </c>
      <c r="G8194" s="144" t="s">
        <v>14597</v>
      </c>
      <c r="H8194" s="144" t="s">
        <v>32124</v>
      </c>
    </row>
    <row r="8195" spans="1:8" x14ac:dyDescent="0.25">
      <c r="A8195" t="str">
        <f t="shared" ref="A8195:A8258" si="128">B8195</f>
        <v>IUI00003</v>
      </c>
      <c r="B8195" s="144" t="s">
        <v>128</v>
      </c>
      <c r="C8195" s="144" t="s">
        <v>27391</v>
      </c>
      <c r="D8195" s="144" t="s">
        <v>1</v>
      </c>
      <c r="E8195" s="145">
        <v>970.69</v>
      </c>
      <c r="F8195" s="144" t="s">
        <v>15063</v>
      </c>
      <c r="G8195" s="144" t="s">
        <v>14597</v>
      </c>
      <c r="H8195" s="144" t="s">
        <v>32124</v>
      </c>
    </row>
    <row r="8196" spans="1:8" x14ac:dyDescent="0.25">
      <c r="A8196" t="str">
        <f t="shared" si="128"/>
        <v>IUI00004</v>
      </c>
      <c r="B8196" s="144" t="s">
        <v>27392</v>
      </c>
      <c r="C8196" s="144" t="s">
        <v>27393</v>
      </c>
      <c r="D8196" s="144" t="s">
        <v>1</v>
      </c>
      <c r="E8196" s="145">
        <v>1051.7</v>
      </c>
      <c r="F8196" s="144" t="s">
        <v>15063</v>
      </c>
      <c r="G8196" s="144" t="s">
        <v>14597</v>
      </c>
      <c r="H8196" s="144" t="s">
        <v>32124</v>
      </c>
    </row>
    <row r="8197" spans="1:8" x14ac:dyDescent="0.25">
      <c r="A8197" t="str">
        <f t="shared" si="128"/>
        <v>IUI00020</v>
      </c>
      <c r="B8197" s="144" t="s">
        <v>16311</v>
      </c>
      <c r="C8197" s="144" t="s">
        <v>16312</v>
      </c>
      <c r="D8197" s="144" t="s">
        <v>1</v>
      </c>
      <c r="E8197" s="145">
        <v>313.27999999999997</v>
      </c>
      <c r="F8197" s="144" t="s">
        <v>15063</v>
      </c>
      <c r="G8197" s="144" t="s">
        <v>14597</v>
      </c>
      <c r="H8197" s="144" t="s">
        <v>32124</v>
      </c>
    </row>
    <row r="8198" spans="1:8" x14ac:dyDescent="0.25">
      <c r="A8198" t="str">
        <f t="shared" si="128"/>
        <v>IUI00021</v>
      </c>
      <c r="B8198" s="144" t="s">
        <v>16313</v>
      </c>
      <c r="C8198" s="144" t="s">
        <v>16314</v>
      </c>
      <c r="D8198" s="144" t="s">
        <v>1</v>
      </c>
      <c r="E8198" s="145">
        <v>634.41</v>
      </c>
      <c r="F8198" s="144" t="s">
        <v>15063</v>
      </c>
      <c r="G8198" s="144" t="s">
        <v>14597</v>
      </c>
      <c r="H8198" s="144" t="s">
        <v>32124</v>
      </c>
    </row>
    <row r="8199" spans="1:8" x14ac:dyDescent="0.25">
      <c r="A8199" t="str">
        <f t="shared" si="128"/>
        <v>IUI00022</v>
      </c>
      <c r="B8199" s="144" t="s">
        <v>27394</v>
      </c>
      <c r="C8199" s="144" t="s">
        <v>27395</v>
      </c>
      <c r="D8199" s="144" t="s">
        <v>1</v>
      </c>
      <c r="E8199" s="145">
        <v>595.6</v>
      </c>
      <c r="F8199" s="144" t="s">
        <v>15063</v>
      </c>
      <c r="G8199" s="144" t="s">
        <v>14597</v>
      </c>
      <c r="H8199" s="144" t="s">
        <v>32124</v>
      </c>
    </row>
    <row r="8200" spans="1:8" x14ac:dyDescent="0.25">
      <c r="A8200" t="str">
        <f t="shared" si="128"/>
        <v>IUI00023</v>
      </c>
      <c r="B8200" s="144" t="s">
        <v>27396</v>
      </c>
      <c r="C8200" s="144" t="s">
        <v>27397</v>
      </c>
      <c r="D8200" s="144" t="s">
        <v>1</v>
      </c>
      <c r="E8200" s="145">
        <v>364.81</v>
      </c>
      <c r="F8200" s="144" t="s">
        <v>15063</v>
      </c>
      <c r="G8200" s="144" t="s">
        <v>14597</v>
      </c>
      <c r="H8200" s="144" t="s">
        <v>32124</v>
      </c>
    </row>
    <row r="8201" spans="1:8" x14ac:dyDescent="0.25">
      <c r="A8201" t="str">
        <f t="shared" si="128"/>
        <v>IUIL00001</v>
      </c>
      <c r="B8201" s="144" t="s">
        <v>16315</v>
      </c>
      <c r="C8201" s="144" t="s">
        <v>16316</v>
      </c>
      <c r="D8201" s="144" t="s">
        <v>1</v>
      </c>
      <c r="E8201" s="145">
        <v>417.74</v>
      </c>
      <c r="F8201" s="144" t="s">
        <v>15063</v>
      </c>
      <c r="G8201" s="144" t="s">
        <v>14597</v>
      </c>
      <c r="H8201" s="144" t="s">
        <v>32124</v>
      </c>
    </row>
    <row r="8202" spans="1:8" x14ac:dyDescent="0.25">
      <c r="A8202" t="str">
        <f t="shared" si="128"/>
        <v>IUIL00002</v>
      </c>
      <c r="B8202" s="144" t="s">
        <v>16317</v>
      </c>
      <c r="C8202" s="144" t="s">
        <v>16318</v>
      </c>
      <c r="D8202" s="144" t="s">
        <v>1</v>
      </c>
      <c r="E8202" s="145">
        <v>393.64</v>
      </c>
      <c r="F8202" s="144" t="s">
        <v>15063</v>
      </c>
      <c r="G8202" s="144" t="s">
        <v>14597</v>
      </c>
      <c r="H8202" s="144" t="s">
        <v>32124</v>
      </c>
    </row>
    <row r="8203" spans="1:8" x14ac:dyDescent="0.25">
      <c r="A8203" t="str">
        <f t="shared" si="128"/>
        <v>IUIL00004</v>
      </c>
      <c r="B8203" s="144" t="s">
        <v>6458</v>
      </c>
      <c r="C8203" s="144" t="s">
        <v>6459</v>
      </c>
      <c r="D8203" s="144" t="s">
        <v>1</v>
      </c>
      <c r="E8203" s="145">
        <v>16.02</v>
      </c>
      <c r="F8203" s="144" t="s">
        <v>15063</v>
      </c>
      <c r="G8203" s="144" t="s">
        <v>14597</v>
      </c>
      <c r="H8203" s="144" t="s">
        <v>32124</v>
      </c>
    </row>
    <row r="8204" spans="1:8" x14ac:dyDescent="0.25">
      <c r="A8204" t="str">
        <f t="shared" si="128"/>
        <v>IUIL00005</v>
      </c>
      <c r="B8204" s="144" t="s">
        <v>6460</v>
      </c>
      <c r="C8204" s="144" t="s">
        <v>6461</v>
      </c>
      <c r="D8204" s="144" t="s">
        <v>1</v>
      </c>
      <c r="E8204" s="145">
        <v>14.82</v>
      </c>
      <c r="F8204" s="144" t="s">
        <v>15063</v>
      </c>
      <c r="G8204" s="144" t="s">
        <v>14597</v>
      </c>
      <c r="H8204" s="144" t="s">
        <v>32124</v>
      </c>
    </row>
    <row r="8205" spans="1:8" x14ac:dyDescent="0.25">
      <c r="A8205" t="str">
        <f t="shared" si="128"/>
        <v>IUIL00006</v>
      </c>
      <c r="B8205" s="144" t="s">
        <v>6462</v>
      </c>
      <c r="C8205" s="144" t="s">
        <v>6463</v>
      </c>
      <c r="D8205" s="144" t="s">
        <v>1</v>
      </c>
      <c r="E8205" s="145">
        <v>15.3</v>
      </c>
      <c r="F8205" s="144" t="s">
        <v>15063</v>
      </c>
      <c r="G8205" s="144" t="s">
        <v>14597</v>
      </c>
      <c r="H8205" s="144" t="s">
        <v>32124</v>
      </c>
    </row>
    <row r="8206" spans="1:8" x14ac:dyDescent="0.25">
      <c r="A8206" t="str">
        <f t="shared" si="128"/>
        <v>IUIL00007</v>
      </c>
      <c r="B8206" s="144" t="s">
        <v>13000</v>
      </c>
      <c r="C8206" s="144" t="s">
        <v>32202</v>
      </c>
      <c r="D8206" s="144" t="s">
        <v>1</v>
      </c>
      <c r="E8206" s="145">
        <v>0</v>
      </c>
      <c r="F8206" s="144" t="s">
        <v>15063</v>
      </c>
      <c r="G8206" s="144" t="s">
        <v>14597</v>
      </c>
      <c r="H8206" s="144" t="s">
        <v>32124</v>
      </c>
    </row>
    <row r="8207" spans="1:8" x14ac:dyDescent="0.25">
      <c r="A8207" t="str">
        <f t="shared" si="128"/>
        <v>IUIL00008</v>
      </c>
      <c r="B8207" s="144" t="s">
        <v>6464</v>
      </c>
      <c r="C8207" s="144" t="s">
        <v>6465</v>
      </c>
      <c r="D8207" s="144" t="s">
        <v>1</v>
      </c>
      <c r="E8207" s="145">
        <v>25.45</v>
      </c>
      <c r="F8207" s="144" t="s">
        <v>15063</v>
      </c>
      <c r="G8207" s="144" t="s">
        <v>14597</v>
      </c>
      <c r="H8207" s="144" t="s">
        <v>32124</v>
      </c>
    </row>
    <row r="8208" spans="1:8" x14ac:dyDescent="0.25">
      <c r="A8208" t="str">
        <f t="shared" si="128"/>
        <v>IUIL00009</v>
      </c>
      <c r="B8208" s="144" t="s">
        <v>6466</v>
      </c>
      <c r="C8208" s="144" t="s">
        <v>6467</v>
      </c>
      <c r="D8208" s="144" t="s">
        <v>1</v>
      </c>
      <c r="E8208" s="145">
        <v>66.040000000000006</v>
      </c>
      <c r="F8208" s="144" t="s">
        <v>15063</v>
      </c>
      <c r="G8208" s="144" t="s">
        <v>14597</v>
      </c>
      <c r="H8208" s="144" t="s">
        <v>32124</v>
      </c>
    </row>
    <row r="8209" spans="1:8" x14ac:dyDescent="0.25">
      <c r="A8209" t="str">
        <f t="shared" si="128"/>
        <v>IUIL00010</v>
      </c>
      <c r="B8209" s="144" t="s">
        <v>16319</v>
      </c>
      <c r="C8209" s="144" t="s">
        <v>16320</v>
      </c>
      <c r="D8209" s="144" t="s">
        <v>1</v>
      </c>
      <c r="E8209" s="145">
        <v>66.12</v>
      </c>
      <c r="F8209" s="144" t="s">
        <v>15063</v>
      </c>
      <c r="G8209" s="144" t="s">
        <v>14597</v>
      </c>
      <c r="H8209" s="144" t="s">
        <v>32124</v>
      </c>
    </row>
    <row r="8210" spans="1:8" x14ac:dyDescent="0.25">
      <c r="A8210" t="str">
        <f t="shared" si="128"/>
        <v>IUIL00011</v>
      </c>
      <c r="B8210" s="144" t="s">
        <v>6468</v>
      </c>
      <c r="C8210" s="144" t="s">
        <v>6469</v>
      </c>
      <c r="D8210" s="144" t="s">
        <v>1</v>
      </c>
      <c r="E8210" s="145">
        <v>143.76</v>
      </c>
      <c r="F8210" s="144" t="s">
        <v>15063</v>
      </c>
      <c r="G8210" s="144" t="s">
        <v>14597</v>
      </c>
      <c r="H8210" s="144" t="s">
        <v>32124</v>
      </c>
    </row>
    <row r="8211" spans="1:8" x14ac:dyDescent="0.25">
      <c r="A8211" t="str">
        <f t="shared" si="128"/>
        <v>IUIL00012</v>
      </c>
      <c r="B8211" s="144" t="s">
        <v>6470</v>
      </c>
      <c r="C8211" s="144" t="s">
        <v>6471</v>
      </c>
      <c r="D8211" s="144" t="s">
        <v>1</v>
      </c>
      <c r="E8211" s="145">
        <v>337.51</v>
      </c>
      <c r="F8211" s="144" t="s">
        <v>15063</v>
      </c>
      <c r="G8211" s="144" t="s">
        <v>14597</v>
      </c>
      <c r="H8211" s="144" t="s">
        <v>32124</v>
      </c>
    </row>
    <row r="8212" spans="1:8" x14ac:dyDescent="0.25">
      <c r="A8212" t="str">
        <f t="shared" si="128"/>
        <v>IUIL00013</v>
      </c>
      <c r="B8212" s="144" t="s">
        <v>6472</v>
      </c>
      <c r="C8212" s="144" t="s">
        <v>6473</v>
      </c>
      <c r="D8212" s="144" t="s">
        <v>1</v>
      </c>
      <c r="E8212" s="145">
        <v>1646.2</v>
      </c>
      <c r="F8212" s="144" t="s">
        <v>15063</v>
      </c>
      <c r="G8212" s="144" t="s">
        <v>14597</v>
      </c>
      <c r="H8212" s="144" t="s">
        <v>32124</v>
      </c>
    </row>
    <row r="8213" spans="1:8" x14ac:dyDescent="0.25">
      <c r="A8213" t="str">
        <f t="shared" si="128"/>
        <v>IUIL00014</v>
      </c>
      <c r="B8213" s="144" t="s">
        <v>6474</v>
      </c>
      <c r="C8213" s="144" t="s">
        <v>6475</v>
      </c>
      <c r="D8213" s="144" t="s">
        <v>1</v>
      </c>
      <c r="E8213" s="145">
        <v>73.77</v>
      </c>
      <c r="F8213" s="144" t="s">
        <v>15063</v>
      </c>
      <c r="G8213" s="144" t="s">
        <v>14597</v>
      </c>
      <c r="H8213" s="144" t="s">
        <v>32124</v>
      </c>
    </row>
    <row r="8214" spans="1:8" x14ac:dyDescent="0.25">
      <c r="A8214" t="str">
        <f t="shared" si="128"/>
        <v>IUIL00015</v>
      </c>
      <c r="B8214" s="144" t="s">
        <v>16321</v>
      </c>
      <c r="C8214" s="144" t="s">
        <v>36502</v>
      </c>
      <c r="D8214" s="144" t="s">
        <v>1</v>
      </c>
      <c r="E8214" s="145">
        <v>0</v>
      </c>
      <c r="F8214" s="144" t="s">
        <v>15063</v>
      </c>
      <c r="G8214" s="144" t="s">
        <v>14597</v>
      </c>
      <c r="H8214" s="144" t="s">
        <v>32124</v>
      </c>
    </row>
    <row r="8215" spans="1:8" x14ac:dyDescent="0.25">
      <c r="A8215" t="str">
        <f t="shared" si="128"/>
        <v>IUIL00016</v>
      </c>
      <c r="B8215" s="144" t="s">
        <v>6476</v>
      </c>
      <c r="C8215" s="144" t="s">
        <v>6477</v>
      </c>
      <c r="D8215" s="144" t="s">
        <v>1</v>
      </c>
      <c r="E8215" s="145">
        <v>886.13</v>
      </c>
      <c r="F8215" s="144" t="s">
        <v>15063</v>
      </c>
      <c r="G8215" s="144" t="s">
        <v>14597</v>
      </c>
      <c r="H8215" s="144" t="s">
        <v>32124</v>
      </c>
    </row>
    <row r="8216" spans="1:8" x14ac:dyDescent="0.25">
      <c r="A8216" t="str">
        <f t="shared" si="128"/>
        <v>IUIL00019</v>
      </c>
      <c r="B8216" s="144" t="s">
        <v>6478</v>
      </c>
      <c r="C8216" s="144" t="s">
        <v>6479</v>
      </c>
      <c r="D8216" s="144" t="s">
        <v>1</v>
      </c>
      <c r="E8216" s="145">
        <v>2442.27</v>
      </c>
      <c r="F8216" s="144" t="s">
        <v>15063</v>
      </c>
      <c r="G8216" s="144" t="s">
        <v>14597</v>
      </c>
      <c r="H8216" s="144" t="s">
        <v>32124</v>
      </c>
    </row>
    <row r="8217" spans="1:8" x14ac:dyDescent="0.25">
      <c r="A8217" t="str">
        <f t="shared" si="128"/>
        <v>IUP10002</v>
      </c>
      <c r="B8217" s="144" t="s">
        <v>6481</v>
      </c>
      <c r="C8217" s="144" t="s">
        <v>6480</v>
      </c>
      <c r="D8217" s="144" t="s">
        <v>4</v>
      </c>
      <c r="E8217" s="145">
        <v>5.95</v>
      </c>
      <c r="F8217" s="144" t="s">
        <v>15063</v>
      </c>
      <c r="G8217" s="144" t="s">
        <v>14597</v>
      </c>
      <c r="H8217" s="144" t="s">
        <v>32124</v>
      </c>
    </row>
    <row r="8218" spans="1:8" x14ac:dyDescent="0.25">
      <c r="A8218" t="str">
        <f t="shared" si="128"/>
        <v>IUP20001</v>
      </c>
      <c r="B8218" s="144" t="s">
        <v>32206</v>
      </c>
      <c r="C8218" s="144" t="s">
        <v>32207</v>
      </c>
      <c r="D8218" s="144" t="s">
        <v>296</v>
      </c>
      <c r="E8218" s="145">
        <v>0</v>
      </c>
      <c r="F8218" s="144" t="s">
        <v>15063</v>
      </c>
      <c r="G8218" s="144" t="s">
        <v>14597</v>
      </c>
      <c r="H8218" s="144" t="s">
        <v>32124</v>
      </c>
    </row>
    <row r="8219" spans="1:8" x14ac:dyDescent="0.25">
      <c r="A8219" t="str">
        <f t="shared" si="128"/>
        <v>IUP20002</v>
      </c>
      <c r="B8219" s="144" t="s">
        <v>32208</v>
      </c>
      <c r="C8219" s="144" t="s">
        <v>32209</v>
      </c>
      <c r="D8219" s="144" t="s">
        <v>296</v>
      </c>
      <c r="E8219" s="145">
        <v>0</v>
      </c>
      <c r="F8219" s="144" t="s">
        <v>15063</v>
      </c>
      <c r="G8219" s="144" t="s">
        <v>14597</v>
      </c>
      <c r="H8219" s="144" t="s">
        <v>32124</v>
      </c>
    </row>
    <row r="8220" spans="1:8" x14ac:dyDescent="0.25">
      <c r="A8220" t="str">
        <f t="shared" si="128"/>
        <v>IUP20004</v>
      </c>
      <c r="B8220" s="144" t="s">
        <v>16322</v>
      </c>
      <c r="C8220" s="144" t="s">
        <v>16323</v>
      </c>
      <c r="D8220" s="144" t="s">
        <v>4</v>
      </c>
      <c r="E8220" s="145">
        <v>117.95</v>
      </c>
      <c r="F8220" s="144" t="s">
        <v>15063</v>
      </c>
      <c r="G8220" s="144" t="s">
        <v>14597</v>
      </c>
      <c r="H8220" s="144" t="s">
        <v>32124</v>
      </c>
    </row>
    <row r="8221" spans="1:8" x14ac:dyDescent="0.25">
      <c r="A8221" t="str">
        <f t="shared" si="128"/>
        <v>IUP20005</v>
      </c>
      <c r="B8221" s="144" t="s">
        <v>16324</v>
      </c>
      <c r="C8221" s="144" t="s">
        <v>16323</v>
      </c>
      <c r="D8221" s="144" t="s">
        <v>296</v>
      </c>
      <c r="E8221" s="145">
        <v>46.14</v>
      </c>
      <c r="F8221" s="144" t="s">
        <v>15063</v>
      </c>
      <c r="G8221" s="144" t="s">
        <v>14597</v>
      </c>
      <c r="H8221" s="144" t="s">
        <v>32124</v>
      </c>
    </row>
    <row r="8222" spans="1:8" x14ac:dyDescent="0.25">
      <c r="A8222" t="str">
        <f t="shared" si="128"/>
        <v>IUP30001</v>
      </c>
      <c r="B8222" s="144" t="s">
        <v>150</v>
      </c>
      <c r="C8222" s="144" t="s">
        <v>27398</v>
      </c>
      <c r="D8222" s="144" t="s">
        <v>2</v>
      </c>
      <c r="E8222" s="145">
        <v>56.83</v>
      </c>
      <c r="F8222" s="144" t="s">
        <v>15063</v>
      </c>
      <c r="G8222" s="144" t="s">
        <v>14597</v>
      </c>
      <c r="H8222" s="144" t="s">
        <v>32124</v>
      </c>
    </row>
    <row r="8223" spans="1:8" x14ac:dyDescent="0.25">
      <c r="A8223" t="str">
        <f t="shared" si="128"/>
        <v>IUP30002</v>
      </c>
      <c r="B8223" s="144" t="s">
        <v>6482</v>
      </c>
      <c r="C8223" s="144" t="s">
        <v>6483</v>
      </c>
      <c r="D8223" s="144" t="s">
        <v>2</v>
      </c>
      <c r="E8223" s="145">
        <v>3.43</v>
      </c>
      <c r="F8223" s="144" t="s">
        <v>15063</v>
      </c>
      <c r="G8223" s="144" t="s">
        <v>14597</v>
      </c>
      <c r="H8223" s="144" t="s">
        <v>32124</v>
      </c>
    </row>
    <row r="8224" spans="1:8" x14ac:dyDescent="0.25">
      <c r="A8224" t="str">
        <f t="shared" si="128"/>
        <v>IUP30003</v>
      </c>
      <c r="B8224" s="144" t="s">
        <v>151</v>
      </c>
      <c r="C8224" s="144" t="s">
        <v>167</v>
      </c>
      <c r="D8224" s="144" t="s">
        <v>2</v>
      </c>
      <c r="E8224" s="145">
        <v>33.19</v>
      </c>
      <c r="F8224" s="144" t="s">
        <v>15063</v>
      </c>
      <c r="G8224" s="144" t="s">
        <v>14597</v>
      </c>
      <c r="H8224" s="144" t="s">
        <v>32124</v>
      </c>
    </row>
    <row r="8225" spans="1:8" x14ac:dyDescent="0.25">
      <c r="A8225" t="str">
        <f t="shared" si="128"/>
        <v>IUP30004</v>
      </c>
      <c r="B8225" s="144" t="s">
        <v>6484</v>
      </c>
      <c r="C8225" s="144" t="s">
        <v>27399</v>
      </c>
      <c r="D8225" s="144" t="s">
        <v>4</v>
      </c>
      <c r="E8225" s="145">
        <v>21.34</v>
      </c>
      <c r="F8225" s="144" t="s">
        <v>15063</v>
      </c>
      <c r="G8225" s="144" t="s">
        <v>14597</v>
      </c>
      <c r="H8225" s="144" t="s">
        <v>32124</v>
      </c>
    </row>
    <row r="8226" spans="1:8" x14ac:dyDescent="0.25">
      <c r="A8226" t="str">
        <f t="shared" si="128"/>
        <v>IUP30005</v>
      </c>
      <c r="B8226" s="144" t="s">
        <v>6485</v>
      </c>
      <c r="C8226" s="144" t="s">
        <v>6486</v>
      </c>
      <c r="D8226" s="144" t="s">
        <v>4</v>
      </c>
      <c r="E8226" s="145">
        <v>18.43</v>
      </c>
      <c r="F8226" s="144" t="s">
        <v>15063</v>
      </c>
      <c r="G8226" s="144" t="s">
        <v>14597</v>
      </c>
      <c r="H8226" s="144" t="s">
        <v>32124</v>
      </c>
    </row>
    <row r="8227" spans="1:8" x14ac:dyDescent="0.25">
      <c r="A8227" t="str">
        <f t="shared" si="128"/>
        <v>IUP30006</v>
      </c>
      <c r="B8227" s="144" t="s">
        <v>6487</v>
      </c>
      <c r="C8227" s="144" t="s">
        <v>27400</v>
      </c>
      <c r="D8227" s="144" t="s">
        <v>2</v>
      </c>
      <c r="E8227" s="145">
        <v>32.42</v>
      </c>
      <c r="F8227" s="144" t="s">
        <v>15063</v>
      </c>
      <c r="G8227" s="144" t="s">
        <v>14597</v>
      </c>
      <c r="H8227" s="144" t="s">
        <v>32124</v>
      </c>
    </row>
    <row r="8228" spans="1:8" x14ac:dyDescent="0.25">
      <c r="A8228" t="str">
        <f t="shared" si="128"/>
        <v>IUP30007</v>
      </c>
      <c r="B8228" s="144" t="s">
        <v>6488</v>
      </c>
      <c r="C8228" s="144" t="s">
        <v>27401</v>
      </c>
      <c r="D8228" s="144" t="s">
        <v>2</v>
      </c>
      <c r="E8228" s="145">
        <v>53.03</v>
      </c>
      <c r="F8228" s="144" t="s">
        <v>15063</v>
      </c>
      <c r="G8228" s="144" t="s">
        <v>14597</v>
      </c>
      <c r="H8228" s="144" t="s">
        <v>32124</v>
      </c>
    </row>
    <row r="8229" spans="1:8" x14ac:dyDescent="0.25">
      <c r="A8229" t="str">
        <f t="shared" si="128"/>
        <v>IUP30008</v>
      </c>
      <c r="B8229" s="144" t="s">
        <v>154</v>
      </c>
      <c r="C8229" s="144" t="s">
        <v>168</v>
      </c>
      <c r="D8229" s="144" t="s">
        <v>2</v>
      </c>
      <c r="E8229" s="145">
        <v>27.6</v>
      </c>
      <c r="F8229" s="144" t="s">
        <v>15063</v>
      </c>
      <c r="G8229" s="144" t="s">
        <v>14597</v>
      </c>
      <c r="H8229" s="144" t="s">
        <v>32124</v>
      </c>
    </row>
    <row r="8230" spans="1:8" x14ac:dyDescent="0.25">
      <c r="A8230" t="str">
        <f t="shared" si="128"/>
        <v>IUP30009</v>
      </c>
      <c r="B8230" s="144" t="s">
        <v>6489</v>
      </c>
      <c r="C8230" s="144" t="s">
        <v>27402</v>
      </c>
      <c r="D8230" s="144" t="s">
        <v>2</v>
      </c>
      <c r="E8230" s="145">
        <v>28.76</v>
      </c>
      <c r="F8230" s="144" t="s">
        <v>15063</v>
      </c>
      <c r="G8230" s="144" t="s">
        <v>14597</v>
      </c>
      <c r="H8230" s="144" t="s">
        <v>32124</v>
      </c>
    </row>
    <row r="8231" spans="1:8" x14ac:dyDescent="0.25">
      <c r="A8231" t="str">
        <f t="shared" si="128"/>
        <v>IUP30010</v>
      </c>
      <c r="B8231" s="144" t="s">
        <v>6490</v>
      </c>
      <c r="C8231" s="144" t="s">
        <v>6491</v>
      </c>
      <c r="D8231" s="144" t="s">
        <v>3</v>
      </c>
      <c r="E8231" s="145">
        <v>16.54</v>
      </c>
      <c r="F8231" s="144" t="s">
        <v>15063</v>
      </c>
      <c r="G8231" s="144" t="s">
        <v>14597</v>
      </c>
      <c r="H8231" s="144" t="s">
        <v>32124</v>
      </c>
    </row>
    <row r="8232" spans="1:8" x14ac:dyDescent="0.25">
      <c r="A8232" t="str">
        <f t="shared" si="128"/>
        <v>IUP30011</v>
      </c>
      <c r="B8232" s="144" t="s">
        <v>6492</v>
      </c>
      <c r="C8232" s="144" t="s">
        <v>6493</v>
      </c>
      <c r="D8232" s="144" t="s">
        <v>3</v>
      </c>
      <c r="E8232" s="145">
        <v>20.82</v>
      </c>
      <c r="F8232" s="144" t="s">
        <v>15063</v>
      </c>
      <c r="G8232" s="144" t="s">
        <v>14597</v>
      </c>
      <c r="H8232" s="144" t="s">
        <v>32124</v>
      </c>
    </row>
    <row r="8233" spans="1:8" x14ac:dyDescent="0.25">
      <c r="A8233" t="str">
        <f t="shared" si="128"/>
        <v>IUP30012</v>
      </c>
      <c r="B8233" s="144" t="s">
        <v>6494</v>
      </c>
      <c r="C8233" s="144" t="s">
        <v>6495</v>
      </c>
      <c r="D8233" s="144" t="s">
        <v>4</v>
      </c>
      <c r="E8233" s="145">
        <v>240.26</v>
      </c>
      <c r="F8233" s="144" t="s">
        <v>15063</v>
      </c>
      <c r="G8233" s="144" t="s">
        <v>14597</v>
      </c>
      <c r="H8233" s="144" t="s">
        <v>32124</v>
      </c>
    </row>
    <row r="8234" spans="1:8" x14ac:dyDescent="0.25">
      <c r="A8234" t="str">
        <f t="shared" si="128"/>
        <v>IUP30013</v>
      </c>
      <c r="B8234" s="144" t="s">
        <v>6496</v>
      </c>
      <c r="C8234" s="144" t="s">
        <v>6497</v>
      </c>
      <c r="D8234" s="144" t="s">
        <v>4</v>
      </c>
      <c r="E8234" s="145">
        <v>443.77</v>
      </c>
      <c r="F8234" s="144" t="s">
        <v>15063</v>
      </c>
      <c r="G8234" s="144" t="s">
        <v>14597</v>
      </c>
      <c r="H8234" s="144" t="s">
        <v>32124</v>
      </c>
    </row>
    <row r="8235" spans="1:8" x14ac:dyDescent="0.25">
      <c r="A8235" t="str">
        <f t="shared" si="128"/>
        <v>IUP30014</v>
      </c>
      <c r="B8235" s="144" t="s">
        <v>6498</v>
      </c>
      <c r="C8235" s="144" t="s">
        <v>6499</v>
      </c>
      <c r="D8235" s="144" t="s">
        <v>1</v>
      </c>
      <c r="E8235" s="145">
        <v>853.89</v>
      </c>
      <c r="F8235" s="144" t="s">
        <v>15063</v>
      </c>
      <c r="G8235" s="144" t="s">
        <v>14597</v>
      </c>
      <c r="H8235" s="144" t="s">
        <v>32124</v>
      </c>
    </row>
    <row r="8236" spans="1:8" x14ac:dyDescent="0.25">
      <c r="A8236" t="str">
        <f t="shared" si="128"/>
        <v>IUP30015</v>
      </c>
      <c r="B8236" s="144" t="s">
        <v>6500</v>
      </c>
      <c r="C8236" s="144" t="s">
        <v>27403</v>
      </c>
      <c r="D8236" s="144" t="s">
        <v>4</v>
      </c>
      <c r="E8236" s="145">
        <v>122.26</v>
      </c>
      <c r="F8236" s="144" t="s">
        <v>15063</v>
      </c>
      <c r="G8236" s="144" t="s">
        <v>14597</v>
      </c>
      <c r="H8236" s="144" t="s">
        <v>32124</v>
      </c>
    </row>
    <row r="8237" spans="1:8" x14ac:dyDescent="0.25">
      <c r="A8237" t="str">
        <f t="shared" si="128"/>
        <v>IUP30016</v>
      </c>
      <c r="B8237" s="144" t="s">
        <v>6501</v>
      </c>
      <c r="C8237" s="144" t="s">
        <v>6502</v>
      </c>
      <c r="D8237" s="144" t="s">
        <v>170</v>
      </c>
      <c r="E8237" s="145">
        <v>13.8</v>
      </c>
      <c r="F8237" s="144" t="s">
        <v>15063</v>
      </c>
      <c r="G8237" s="144" t="s">
        <v>14597</v>
      </c>
      <c r="H8237" s="144" t="s">
        <v>32124</v>
      </c>
    </row>
    <row r="8238" spans="1:8" x14ac:dyDescent="0.25">
      <c r="A8238" t="str">
        <f t="shared" si="128"/>
        <v>IUP30017</v>
      </c>
      <c r="B8238" s="144" t="s">
        <v>6503</v>
      </c>
      <c r="C8238" s="144" t="s">
        <v>27404</v>
      </c>
      <c r="D8238" s="144" t="s">
        <v>4</v>
      </c>
      <c r="E8238" s="145">
        <v>11.57</v>
      </c>
      <c r="F8238" s="144" t="s">
        <v>15063</v>
      </c>
      <c r="G8238" s="144" t="s">
        <v>14597</v>
      </c>
      <c r="H8238" s="144" t="s">
        <v>32124</v>
      </c>
    </row>
    <row r="8239" spans="1:8" x14ac:dyDescent="0.25">
      <c r="A8239" t="str">
        <f t="shared" si="128"/>
        <v>IUP30018</v>
      </c>
      <c r="B8239" s="144" t="s">
        <v>6504</v>
      </c>
      <c r="C8239" s="144" t="s">
        <v>6505</v>
      </c>
      <c r="D8239" s="144" t="s">
        <v>3</v>
      </c>
      <c r="E8239" s="145">
        <v>2.95</v>
      </c>
      <c r="F8239" s="144" t="s">
        <v>15063</v>
      </c>
      <c r="G8239" s="144" t="s">
        <v>14597</v>
      </c>
      <c r="H8239" s="144" t="s">
        <v>32124</v>
      </c>
    </row>
    <row r="8240" spans="1:8" x14ac:dyDescent="0.25">
      <c r="A8240" t="str">
        <f t="shared" si="128"/>
        <v>IUP30019</v>
      </c>
      <c r="B8240" s="144" t="s">
        <v>6506</v>
      </c>
      <c r="C8240" s="144" t="s">
        <v>6507</v>
      </c>
      <c r="D8240" s="144" t="s">
        <v>4</v>
      </c>
      <c r="E8240" s="145">
        <v>356.58</v>
      </c>
      <c r="F8240" s="144" t="s">
        <v>15063</v>
      </c>
      <c r="G8240" s="144" t="s">
        <v>14597</v>
      </c>
      <c r="H8240" s="144" t="s">
        <v>32124</v>
      </c>
    </row>
    <row r="8241" spans="1:8" x14ac:dyDescent="0.25">
      <c r="A8241" t="str">
        <f t="shared" si="128"/>
        <v>IUP30020</v>
      </c>
      <c r="B8241" s="144" t="s">
        <v>6508</v>
      </c>
      <c r="C8241" s="144" t="s">
        <v>6965</v>
      </c>
      <c r="D8241" s="144" t="s">
        <v>4</v>
      </c>
      <c r="E8241" s="145">
        <v>452.8</v>
      </c>
      <c r="F8241" s="144" t="s">
        <v>15063</v>
      </c>
      <c r="G8241" s="144" t="s">
        <v>14597</v>
      </c>
      <c r="H8241" s="144" t="s">
        <v>32124</v>
      </c>
    </row>
    <row r="8242" spans="1:8" x14ac:dyDescent="0.25">
      <c r="A8242" t="str">
        <f t="shared" si="128"/>
        <v>IUP30021</v>
      </c>
      <c r="B8242" s="144" t="s">
        <v>6510</v>
      </c>
      <c r="C8242" s="144" t="s">
        <v>6112</v>
      </c>
      <c r="D8242" s="144" t="s">
        <v>4</v>
      </c>
      <c r="E8242" s="145">
        <v>131.27000000000001</v>
      </c>
      <c r="F8242" s="144" t="s">
        <v>15063</v>
      </c>
      <c r="G8242" s="144" t="s">
        <v>14597</v>
      </c>
      <c r="H8242" s="144" t="s">
        <v>32124</v>
      </c>
    </row>
    <row r="8243" spans="1:8" x14ac:dyDescent="0.25">
      <c r="A8243" t="str">
        <f t="shared" si="128"/>
        <v>IUP30022</v>
      </c>
      <c r="B8243" s="144" t="s">
        <v>6511</v>
      </c>
      <c r="C8243" s="144" t="s">
        <v>6512</v>
      </c>
      <c r="D8243" s="144" t="s">
        <v>4</v>
      </c>
      <c r="E8243" s="145">
        <v>3.07</v>
      </c>
      <c r="F8243" s="144" t="s">
        <v>15063</v>
      </c>
      <c r="G8243" s="144" t="s">
        <v>14597</v>
      </c>
      <c r="H8243" s="144" t="s">
        <v>32124</v>
      </c>
    </row>
    <row r="8244" spans="1:8" x14ac:dyDescent="0.25">
      <c r="A8244" t="str">
        <f t="shared" si="128"/>
        <v>IUP30023</v>
      </c>
      <c r="B8244" s="144" t="s">
        <v>6513</v>
      </c>
      <c r="C8244" s="144" t="s">
        <v>6514</v>
      </c>
      <c r="D8244" s="144" t="s">
        <v>4</v>
      </c>
      <c r="E8244" s="145">
        <v>2.2599999999999998</v>
      </c>
      <c r="F8244" s="144" t="s">
        <v>15063</v>
      </c>
      <c r="G8244" s="144" t="s">
        <v>14597</v>
      </c>
      <c r="H8244" s="144" t="s">
        <v>32124</v>
      </c>
    </row>
    <row r="8245" spans="1:8" x14ac:dyDescent="0.25">
      <c r="A8245" t="str">
        <f t="shared" si="128"/>
        <v>IUP30026</v>
      </c>
      <c r="B8245" s="144" t="s">
        <v>6515</v>
      </c>
      <c r="C8245" s="144" t="s">
        <v>6516</v>
      </c>
      <c r="D8245" s="144" t="s">
        <v>3</v>
      </c>
      <c r="E8245" s="145">
        <v>7.54</v>
      </c>
      <c r="F8245" s="144" t="s">
        <v>15063</v>
      </c>
      <c r="G8245" s="144" t="s">
        <v>14597</v>
      </c>
      <c r="H8245" s="144" t="s">
        <v>32124</v>
      </c>
    </row>
    <row r="8246" spans="1:8" x14ac:dyDescent="0.25">
      <c r="A8246" t="str">
        <f t="shared" si="128"/>
        <v>IUP30027</v>
      </c>
      <c r="B8246" s="144" t="s">
        <v>6517</v>
      </c>
      <c r="C8246" s="144" t="s">
        <v>6518</v>
      </c>
      <c r="D8246" s="144" t="s">
        <v>4</v>
      </c>
      <c r="E8246" s="145">
        <v>255.56</v>
      </c>
      <c r="F8246" s="144" t="s">
        <v>15063</v>
      </c>
      <c r="G8246" s="144" t="s">
        <v>14597</v>
      </c>
      <c r="H8246" s="144" t="s">
        <v>32124</v>
      </c>
    </row>
    <row r="8247" spans="1:8" x14ac:dyDescent="0.25">
      <c r="A8247" t="str">
        <f t="shared" si="128"/>
        <v>IUP30028</v>
      </c>
      <c r="B8247" s="144" t="s">
        <v>6519</v>
      </c>
      <c r="C8247" s="144" t="s">
        <v>27405</v>
      </c>
      <c r="D8247" s="144" t="s">
        <v>4</v>
      </c>
      <c r="E8247" s="145">
        <v>106.9</v>
      </c>
      <c r="F8247" s="144" t="s">
        <v>15063</v>
      </c>
      <c r="G8247" s="144" t="s">
        <v>14597</v>
      </c>
      <c r="H8247" s="144" t="s">
        <v>32124</v>
      </c>
    </row>
    <row r="8248" spans="1:8" x14ac:dyDescent="0.25">
      <c r="A8248" t="str">
        <f t="shared" si="128"/>
        <v>IUP30030</v>
      </c>
      <c r="B8248" s="144" t="s">
        <v>6520</v>
      </c>
      <c r="C8248" s="144" t="s">
        <v>6521</v>
      </c>
      <c r="D8248" s="144" t="s">
        <v>4</v>
      </c>
      <c r="E8248" s="145">
        <v>232.62</v>
      </c>
      <c r="F8248" s="144" t="s">
        <v>15063</v>
      </c>
      <c r="G8248" s="144" t="s">
        <v>14597</v>
      </c>
      <c r="H8248" s="144" t="s">
        <v>32124</v>
      </c>
    </row>
    <row r="8249" spans="1:8" x14ac:dyDescent="0.25">
      <c r="A8249" t="str">
        <f t="shared" si="128"/>
        <v>IUP30031</v>
      </c>
      <c r="B8249" s="144" t="s">
        <v>6522</v>
      </c>
      <c r="C8249" s="144" t="s">
        <v>6523</v>
      </c>
      <c r="D8249" s="144" t="s">
        <v>4</v>
      </c>
      <c r="E8249" s="145">
        <v>163.08000000000001</v>
      </c>
      <c r="F8249" s="144" t="s">
        <v>15063</v>
      </c>
      <c r="G8249" s="144" t="s">
        <v>14597</v>
      </c>
      <c r="H8249" s="144" t="s">
        <v>32124</v>
      </c>
    </row>
    <row r="8250" spans="1:8" x14ac:dyDescent="0.25">
      <c r="A8250" t="str">
        <f t="shared" si="128"/>
        <v>IUP30032</v>
      </c>
      <c r="B8250" s="144" t="s">
        <v>6524</v>
      </c>
      <c r="C8250" s="144" t="s">
        <v>6525</v>
      </c>
      <c r="D8250" s="144" t="s">
        <v>4</v>
      </c>
      <c r="E8250" s="145">
        <v>90.37</v>
      </c>
      <c r="F8250" s="144" t="s">
        <v>15063</v>
      </c>
      <c r="G8250" s="144" t="s">
        <v>14597</v>
      </c>
      <c r="H8250" s="144" t="s">
        <v>32124</v>
      </c>
    </row>
    <row r="8251" spans="1:8" x14ac:dyDescent="0.25">
      <c r="A8251" t="str">
        <f t="shared" si="128"/>
        <v>IUP30033</v>
      </c>
      <c r="B8251" s="144" t="s">
        <v>6526</v>
      </c>
      <c r="C8251" s="144" t="s">
        <v>6527</v>
      </c>
      <c r="D8251" s="144" t="s">
        <v>296</v>
      </c>
      <c r="E8251" s="145">
        <v>14.97</v>
      </c>
      <c r="F8251" s="144" t="s">
        <v>15063</v>
      </c>
      <c r="G8251" s="144" t="s">
        <v>14597</v>
      </c>
      <c r="H8251" s="144" t="s">
        <v>32124</v>
      </c>
    </row>
    <row r="8252" spans="1:8" x14ac:dyDescent="0.25">
      <c r="A8252" t="str">
        <f t="shared" si="128"/>
        <v>IUP30034</v>
      </c>
      <c r="B8252" s="144" t="s">
        <v>6528</v>
      </c>
      <c r="C8252" s="144" t="s">
        <v>6529</v>
      </c>
      <c r="D8252" s="144" t="s">
        <v>4</v>
      </c>
      <c r="E8252" s="145">
        <v>497.13</v>
      </c>
      <c r="F8252" s="144" t="s">
        <v>15063</v>
      </c>
      <c r="G8252" s="144" t="s">
        <v>14597</v>
      </c>
      <c r="H8252" s="144" t="s">
        <v>32124</v>
      </c>
    </row>
    <row r="8253" spans="1:8" x14ac:dyDescent="0.25">
      <c r="A8253" t="str">
        <f t="shared" si="128"/>
        <v>IUP30037</v>
      </c>
      <c r="B8253" s="144" t="s">
        <v>6530</v>
      </c>
      <c r="C8253" s="144" t="s">
        <v>6531</v>
      </c>
      <c r="D8253" s="144" t="s">
        <v>2</v>
      </c>
      <c r="E8253" s="145">
        <v>37.69</v>
      </c>
      <c r="F8253" s="144" t="s">
        <v>15063</v>
      </c>
      <c r="G8253" s="144" t="s">
        <v>14597</v>
      </c>
      <c r="H8253" s="144" t="s">
        <v>32124</v>
      </c>
    </row>
    <row r="8254" spans="1:8" x14ac:dyDescent="0.25">
      <c r="A8254" t="str">
        <f t="shared" si="128"/>
        <v>IUP30038</v>
      </c>
      <c r="B8254" s="144" t="s">
        <v>6532</v>
      </c>
      <c r="C8254" s="144" t="s">
        <v>7000</v>
      </c>
      <c r="D8254" s="144" t="s">
        <v>3</v>
      </c>
      <c r="E8254" s="145">
        <v>1.52</v>
      </c>
      <c r="F8254" s="144" t="s">
        <v>15063</v>
      </c>
      <c r="G8254" s="144" t="s">
        <v>14597</v>
      </c>
      <c r="H8254" s="144" t="s">
        <v>32124</v>
      </c>
    </row>
    <row r="8255" spans="1:8" x14ac:dyDescent="0.25">
      <c r="A8255" t="str">
        <f t="shared" si="128"/>
        <v>IUP30039</v>
      </c>
      <c r="B8255" s="144" t="s">
        <v>36503</v>
      </c>
      <c r="C8255" s="144" t="s">
        <v>36504</v>
      </c>
      <c r="D8255" s="144" t="s">
        <v>3</v>
      </c>
      <c r="E8255" s="145">
        <v>0</v>
      </c>
      <c r="F8255" s="144" t="s">
        <v>15063</v>
      </c>
      <c r="G8255" s="144" t="s">
        <v>14597</v>
      </c>
      <c r="H8255" s="144" t="s">
        <v>32124</v>
      </c>
    </row>
    <row r="8256" spans="1:8" x14ac:dyDescent="0.25">
      <c r="A8256" t="str">
        <f t="shared" si="128"/>
        <v>IUP30040</v>
      </c>
      <c r="B8256" s="144" t="s">
        <v>6534</v>
      </c>
      <c r="C8256" s="144" t="s">
        <v>6535</v>
      </c>
      <c r="D8256" s="144" t="s">
        <v>3</v>
      </c>
      <c r="E8256" s="145">
        <v>55.9</v>
      </c>
      <c r="F8256" s="144" t="s">
        <v>15063</v>
      </c>
      <c r="G8256" s="144" t="s">
        <v>14597</v>
      </c>
      <c r="H8256" s="144" t="s">
        <v>32124</v>
      </c>
    </row>
    <row r="8257" spans="1:8" x14ac:dyDescent="0.25">
      <c r="A8257" t="str">
        <f t="shared" si="128"/>
        <v>IUP30041</v>
      </c>
      <c r="B8257" s="144" t="s">
        <v>6536</v>
      </c>
      <c r="C8257" s="144" t="s">
        <v>6537</v>
      </c>
      <c r="D8257" s="144" t="s">
        <v>3</v>
      </c>
      <c r="E8257" s="145">
        <v>79.430000000000007</v>
      </c>
      <c r="F8257" s="144" t="s">
        <v>15063</v>
      </c>
      <c r="G8257" s="144" t="s">
        <v>14597</v>
      </c>
      <c r="H8257" s="144" t="s">
        <v>32124</v>
      </c>
    </row>
    <row r="8258" spans="1:8" x14ac:dyDescent="0.25">
      <c r="A8258" t="str">
        <f t="shared" si="128"/>
        <v>IUP30042</v>
      </c>
      <c r="B8258" s="144" t="s">
        <v>6538</v>
      </c>
      <c r="C8258" s="144" t="s">
        <v>27406</v>
      </c>
      <c r="D8258" s="144" t="s">
        <v>3</v>
      </c>
      <c r="E8258" s="145">
        <v>36.659999999999997</v>
      </c>
      <c r="F8258" s="144" t="s">
        <v>15063</v>
      </c>
      <c r="G8258" s="144" t="s">
        <v>14597</v>
      </c>
      <c r="H8258" s="144" t="s">
        <v>32124</v>
      </c>
    </row>
    <row r="8259" spans="1:8" x14ac:dyDescent="0.25">
      <c r="A8259" t="str">
        <f t="shared" ref="A8259:A8322" si="129">B8259</f>
        <v>IUP30043</v>
      </c>
      <c r="B8259" s="144" t="s">
        <v>6539</v>
      </c>
      <c r="C8259" s="144" t="s">
        <v>6540</v>
      </c>
      <c r="D8259" s="144" t="s">
        <v>3</v>
      </c>
      <c r="E8259" s="145">
        <v>87.04</v>
      </c>
      <c r="F8259" s="144" t="s">
        <v>15063</v>
      </c>
      <c r="G8259" s="144" t="s">
        <v>14597</v>
      </c>
      <c r="H8259" s="144" t="s">
        <v>32124</v>
      </c>
    </row>
    <row r="8260" spans="1:8" x14ac:dyDescent="0.25">
      <c r="A8260" t="str">
        <f t="shared" si="129"/>
        <v>IUP30044</v>
      </c>
      <c r="B8260" s="144" t="s">
        <v>6541</v>
      </c>
      <c r="C8260" s="144" t="s">
        <v>6542</v>
      </c>
      <c r="D8260" s="144" t="s">
        <v>2</v>
      </c>
      <c r="E8260" s="145">
        <v>15.78</v>
      </c>
      <c r="F8260" s="144" t="s">
        <v>15063</v>
      </c>
      <c r="G8260" s="144" t="s">
        <v>14597</v>
      </c>
      <c r="H8260" s="144" t="s">
        <v>32124</v>
      </c>
    </row>
    <row r="8261" spans="1:8" x14ac:dyDescent="0.25">
      <c r="A8261" t="str">
        <f t="shared" si="129"/>
        <v>IUP30045</v>
      </c>
      <c r="B8261" s="144" t="s">
        <v>6543</v>
      </c>
      <c r="C8261" s="144" t="s">
        <v>6544</v>
      </c>
      <c r="D8261" s="144" t="s">
        <v>1</v>
      </c>
      <c r="E8261" s="145">
        <v>3.29</v>
      </c>
      <c r="F8261" s="144" t="s">
        <v>15063</v>
      </c>
      <c r="G8261" s="144" t="s">
        <v>14597</v>
      </c>
      <c r="H8261" s="144" t="s">
        <v>32124</v>
      </c>
    </row>
    <row r="8262" spans="1:8" x14ac:dyDescent="0.25">
      <c r="A8262" t="str">
        <f t="shared" si="129"/>
        <v>IUP30046</v>
      </c>
      <c r="B8262" s="144" t="s">
        <v>6545</v>
      </c>
      <c r="C8262" s="144" t="s">
        <v>27407</v>
      </c>
      <c r="D8262" s="144" t="s">
        <v>4</v>
      </c>
      <c r="E8262" s="145">
        <v>279.14</v>
      </c>
      <c r="F8262" s="144" t="s">
        <v>15063</v>
      </c>
      <c r="G8262" s="144" t="s">
        <v>14597</v>
      </c>
      <c r="H8262" s="144" t="s">
        <v>32124</v>
      </c>
    </row>
    <row r="8263" spans="1:8" x14ac:dyDescent="0.25">
      <c r="A8263" t="str">
        <f t="shared" si="129"/>
        <v>IUP30047</v>
      </c>
      <c r="B8263" s="144" t="s">
        <v>6546</v>
      </c>
      <c r="C8263" s="144" t="s">
        <v>6547</v>
      </c>
      <c r="D8263" s="144" t="s">
        <v>3</v>
      </c>
      <c r="E8263" s="145">
        <v>90.02</v>
      </c>
      <c r="F8263" s="144" t="s">
        <v>15063</v>
      </c>
      <c r="G8263" s="144" t="s">
        <v>14597</v>
      </c>
      <c r="H8263" s="144" t="s">
        <v>32124</v>
      </c>
    </row>
    <row r="8264" spans="1:8" x14ac:dyDescent="0.25">
      <c r="A8264" t="str">
        <f t="shared" si="129"/>
        <v>IUP30048</v>
      </c>
      <c r="B8264" s="144" t="s">
        <v>6548</v>
      </c>
      <c r="C8264" s="144" t="s">
        <v>6549</v>
      </c>
      <c r="D8264" s="144" t="s">
        <v>296</v>
      </c>
      <c r="E8264" s="145">
        <v>17.850000000000001</v>
      </c>
      <c r="F8264" s="144" t="s">
        <v>15063</v>
      </c>
      <c r="G8264" s="144" t="s">
        <v>14597</v>
      </c>
      <c r="H8264" s="144" t="s">
        <v>32124</v>
      </c>
    </row>
    <row r="8265" spans="1:8" x14ac:dyDescent="0.25">
      <c r="A8265" t="str">
        <f t="shared" si="129"/>
        <v>IUP30049</v>
      </c>
      <c r="B8265" s="144" t="s">
        <v>6550</v>
      </c>
      <c r="C8265" s="144" t="s">
        <v>27408</v>
      </c>
      <c r="D8265" s="144" t="s">
        <v>2</v>
      </c>
      <c r="E8265" s="145">
        <v>49.4</v>
      </c>
      <c r="F8265" s="144" t="s">
        <v>15063</v>
      </c>
      <c r="G8265" s="144" t="s">
        <v>14597</v>
      </c>
      <c r="H8265" s="144" t="s">
        <v>32124</v>
      </c>
    </row>
    <row r="8266" spans="1:8" x14ac:dyDescent="0.25">
      <c r="A8266" t="str">
        <f t="shared" si="129"/>
        <v>IUP30050</v>
      </c>
      <c r="B8266" s="144" t="s">
        <v>6551</v>
      </c>
      <c r="C8266" s="144" t="s">
        <v>27409</v>
      </c>
      <c r="D8266" s="144" t="s">
        <v>2</v>
      </c>
      <c r="E8266" s="145">
        <v>61.46</v>
      </c>
      <c r="F8266" s="144" t="s">
        <v>15063</v>
      </c>
      <c r="G8266" s="144" t="s">
        <v>14597</v>
      </c>
      <c r="H8266" s="144" t="s">
        <v>32124</v>
      </c>
    </row>
    <row r="8267" spans="1:8" x14ac:dyDescent="0.25">
      <c r="A8267" t="str">
        <f t="shared" si="129"/>
        <v>IUP30051</v>
      </c>
      <c r="B8267" s="144" t="s">
        <v>6552</v>
      </c>
      <c r="C8267" s="144" t="s">
        <v>6553</v>
      </c>
      <c r="D8267" s="144" t="s">
        <v>3</v>
      </c>
      <c r="E8267" s="145">
        <v>105.94</v>
      </c>
      <c r="F8267" s="144" t="s">
        <v>15063</v>
      </c>
      <c r="G8267" s="144" t="s">
        <v>14597</v>
      </c>
      <c r="H8267" s="144" t="s">
        <v>32124</v>
      </c>
    </row>
    <row r="8268" spans="1:8" x14ac:dyDescent="0.25">
      <c r="A8268" t="str">
        <f t="shared" si="129"/>
        <v>IUP30052</v>
      </c>
      <c r="B8268" s="144" t="s">
        <v>6554</v>
      </c>
      <c r="C8268" s="144" t="s">
        <v>6555</v>
      </c>
      <c r="D8268" s="144" t="s">
        <v>3</v>
      </c>
      <c r="E8268" s="145">
        <v>122.09</v>
      </c>
      <c r="F8268" s="144" t="s">
        <v>15063</v>
      </c>
      <c r="G8268" s="144" t="s">
        <v>14597</v>
      </c>
      <c r="H8268" s="144" t="s">
        <v>32124</v>
      </c>
    </row>
    <row r="8269" spans="1:8" x14ac:dyDescent="0.25">
      <c r="A8269" t="str">
        <f t="shared" si="129"/>
        <v>IUP30053</v>
      </c>
      <c r="B8269" s="144" t="s">
        <v>6556</v>
      </c>
      <c r="C8269" s="144" t="s">
        <v>6557</v>
      </c>
      <c r="D8269" s="144" t="s">
        <v>2</v>
      </c>
      <c r="E8269" s="145">
        <v>45.15</v>
      </c>
      <c r="F8269" s="144" t="s">
        <v>15063</v>
      </c>
      <c r="G8269" s="144" t="s">
        <v>14597</v>
      </c>
      <c r="H8269" s="144" t="s">
        <v>32124</v>
      </c>
    </row>
    <row r="8270" spans="1:8" x14ac:dyDescent="0.25">
      <c r="A8270" t="str">
        <f t="shared" si="129"/>
        <v>IUP30054</v>
      </c>
      <c r="B8270" s="144" t="s">
        <v>6558</v>
      </c>
      <c r="C8270" s="144" t="s">
        <v>27410</v>
      </c>
      <c r="D8270" s="144" t="s">
        <v>4</v>
      </c>
      <c r="E8270" s="145">
        <v>46.21</v>
      </c>
      <c r="F8270" s="144" t="s">
        <v>15063</v>
      </c>
      <c r="G8270" s="144" t="s">
        <v>14597</v>
      </c>
      <c r="H8270" s="144" t="s">
        <v>32124</v>
      </c>
    </row>
    <row r="8271" spans="1:8" x14ac:dyDescent="0.25">
      <c r="A8271" t="str">
        <f t="shared" si="129"/>
        <v>IUP30055</v>
      </c>
      <c r="B8271" s="144" t="s">
        <v>6559</v>
      </c>
      <c r="C8271" s="144" t="s">
        <v>6560</v>
      </c>
      <c r="D8271" s="144" t="s">
        <v>3</v>
      </c>
      <c r="E8271" s="145">
        <v>3.91</v>
      </c>
      <c r="F8271" s="144" t="s">
        <v>15063</v>
      </c>
      <c r="G8271" s="144" t="s">
        <v>14597</v>
      </c>
      <c r="H8271" s="144" t="s">
        <v>32124</v>
      </c>
    </row>
    <row r="8272" spans="1:8" x14ac:dyDescent="0.25">
      <c r="A8272" t="str">
        <f t="shared" si="129"/>
        <v>IUP30056</v>
      </c>
      <c r="B8272" s="144" t="s">
        <v>6561</v>
      </c>
      <c r="C8272" s="144" t="s">
        <v>6562</v>
      </c>
      <c r="D8272" s="144" t="s">
        <v>2</v>
      </c>
      <c r="E8272" s="145">
        <v>57.23</v>
      </c>
      <c r="F8272" s="144" t="s">
        <v>15063</v>
      </c>
      <c r="G8272" s="144" t="s">
        <v>14597</v>
      </c>
      <c r="H8272" s="144" t="s">
        <v>32124</v>
      </c>
    </row>
    <row r="8273" spans="1:8" x14ac:dyDescent="0.25">
      <c r="A8273" t="str">
        <f t="shared" si="129"/>
        <v>IUP30057</v>
      </c>
      <c r="B8273" s="144" t="s">
        <v>6563</v>
      </c>
      <c r="C8273" s="144" t="s">
        <v>27411</v>
      </c>
      <c r="D8273" s="144" t="s">
        <v>2</v>
      </c>
      <c r="E8273" s="145">
        <v>52.29</v>
      </c>
      <c r="F8273" s="144" t="s">
        <v>15063</v>
      </c>
      <c r="G8273" s="144" t="s">
        <v>14597</v>
      </c>
      <c r="H8273" s="144" t="s">
        <v>32124</v>
      </c>
    </row>
    <row r="8274" spans="1:8" x14ac:dyDescent="0.25">
      <c r="A8274" t="str">
        <f t="shared" si="129"/>
        <v>IUP30058</v>
      </c>
      <c r="B8274" s="144" t="s">
        <v>6564</v>
      </c>
      <c r="C8274" s="144" t="s">
        <v>27412</v>
      </c>
      <c r="D8274" s="144" t="s">
        <v>2</v>
      </c>
      <c r="E8274" s="145">
        <v>65.09</v>
      </c>
      <c r="F8274" s="144" t="s">
        <v>15063</v>
      </c>
      <c r="G8274" s="144" t="s">
        <v>14597</v>
      </c>
      <c r="H8274" s="144" t="s">
        <v>32124</v>
      </c>
    </row>
    <row r="8275" spans="1:8" x14ac:dyDescent="0.25">
      <c r="A8275" t="str">
        <f t="shared" si="129"/>
        <v>IUP30059</v>
      </c>
      <c r="B8275" s="144" t="s">
        <v>6565</v>
      </c>
      <c r="C8275" s="144" t="s">
        <v>6566</v>
      </c>
      <c r="D8275" s="144" t="s">
        <v>3</v>
      </c>
      <c r="E8275" s="145">
        <v>138.69</v>
      </c>
      <c r="F8275" s="144" t="s">
        <v>15063</v>
      </c>
      <c r="G8275" s="144" t="s">
        <v>14597</v>
      </c>
      <c r="H8275" s="144" t="s">
        <v>32124</v>
      </c>
    </row>
    <row r="8276" spans="1:8" x14ac:dyDescent="0.25">
      <c r="A8276" t="str">
        <f t="shared" si="129"/>
        <v>IUP30060</v>
      </c>
      <c r="B8276" s="144" t="s">
        <v>6567</v>
      </c>
      <c r="C8276" s="144" t="s">
        <v>6568</v>
      </c>
      <c r="D8276" s="144" t="s">
        <v>2</v>
      </c>
      <c r="E8276" s="145">
        <v>41.01</v>
      </c>
      <c r="F8276" s="144" t="s">
        <v>15063</v>
      </c>
      <c r="G8276" s="144" t="s">
        <v>14597</v>
      </c>
      <c r="H8276" s="144" t="s">
        <v>32124</v>
      </c>
    </row>
    <row r="8277" spans="1:8" x14ac:dyDescent="0.25">
      <c r="A8277" t="str">
        <f t="shared" si="129"/>
        <v>IUP30061</v>
      </c>
      <c r="B8277" s="144" t="s">
        <v>16325</v>
      </c>
      <c r="C8277" s="144" t="s">
        <v>16326</v>
      </c>
      <c r="D8277" s="144" t="s">
        <v>2</v>
      </c>
      <c r="E8277" s="145">
        <v>67.790000000000006</v>
      </c>
      <c r="F8277" s="144" t="s">
        <v>15063</v>
      </c>
      <c r="G8277" s="144" t="s">
        <v>14597</v>
      </c>
      <c r="H8277" s="144" t="s">
        <v>32124</v>
      </c>
    </row>
    <row r="8278" spans="1:8" x14ac:dyDescent="0.25">
      <c r="A8278" t="str">
        <f t="shared" si="129"/>
        <v>IUP30062</v>
      </c>
      <c r="B8278" s="144" t="s">
        <v>32210</v>
      </c>
      <c r="C8278" s="144" t="s">
        <v>32211</v>
      </c>
      <c r="D8278" s="144" t="s">
        <v>296</v>
      </c>
      <c r="E8278" s="145">
        <v>0</v>
      </c>
      <c r="F8278" s="144" t="s">
        <v>15063</v>
      </c>
      <c r="G8278" s="144" t="s">
        <v>14597</v>
      </c>
      <c r="H8278" s="144" t="s">
        <v>32124</v>
      </c>
    </row>
    <row r="8279" spans="1:8" x14ac:dyDescent="0.25">
      <c r="A8279" t="str">
        <f t="shared" si="129"/>
        <v>IUP30063</v>
      </c>
      <c r="B8279" s="144" t="s">
        <v>6569</v>
      </c>
      <c r="C8279" s="144" t="s">
        <v>27413</v>
      </c>
      <c r="D8279" s="144" t="s">
        <v>4</v>
      </c>
      <c r="E8279" s="145">
        <v>18.489999999999998</v>
      </c>
      <c r="F8279" s="144" t="s">
        <v>15063</v>
      </c>
      <c r="G8279" s="144" t="s">
        <v>14597</v>
      </c>
      <c r="H8279" s="144" t="s">
        <v>32124</v>
      </c>
    </row>
    <row r="8280" spans="1:8" x14ac:dyDescent="0.25">
      <c r="A8280" t="str">
        <f t="shared" si="129"/>
        <v>IUP30064</v>
      </c>
      <c r="B8280" s="144" t="s">
        <v>32212</v>
      </c>
      <c r="C8280" s="144" t="s">
        <v>32213</v>
      </c>
      <c r="D8280" s="144" t="s">
        <v>296</v>
      </c>
      <c r="E8280" s="145">
        <v>0</v>
      </c>
      <c r="F8280" s="144" t="s">
        <v>15063</v>
      </c>
      <c r="G8280" s="144" t="s">
        <v>14597</v>
      </c>
      <c r="H8280" s="144" t="s">
        <v>32124</v>
      </c>
    </row>
    <row r="8281" spans="1:8" x14ac:dyDescent="0.25">
      <c r="A8281" t="str">
        <f t="shared" si="129"/>
        <v>IUP30065</v>
      </c>
      <c r="B8281" s="144" t="s">
        <v>6570</v>
      </c>
      <c r="C8281" s="144" t="s">
        <v>6571</v>
      </c>
      <c r="D8281" s="144" t="s">
        <v>4</v>
      </c>
      <c r="E8281" s="145">
        <v>995.24</v>
      </c>
      <c r="F8281" s="144" t="s">
        <v>15063</v>
      </c>
      <c r="G8281" s="144" t="s">
        <v>14597</v>
      </c>
      <c r="H8281" s="144" t="s">
        <v>32124</v>
      </c>
    </row>
    <row r="8282" spans="1:8" x14ac:dyDescent="0.25">
      <c r="A8282" t="str">
        <f t="shared" si="129"/>
        <v>IUP30066</v>
      </c>
      <c r="B8282" s="144" t="s">
        <v>6572</v>
      </c>
      <c r="C8282" s="144" t="s">
        <v>6573</v>
      </c>
      <c r="D8282" s="144" t="s">
        <v>3</v>
      </c>
      <c r="E8282" s="145">
        <v>3.17</v>
      </c>
      <c r="F8282" s="144" t="s">
        <v>15063</v>
      </c>
      <c r="G8282" s="144" t="s">
        <v>14597</v>
      </c>
      <c r="H8282" s="144" t="s">
        <v>32124</v>
      </c>
    </row>
    <row r="8283" spans="1:8" x14ac:dyDescent="0.25">
      <c r="A8283" t="str">
        <f t="shared" si="129"/>
        <v>IUP30067</v>
      </c>
      <c r="B8283" s="144" t="s">
        <v>6574</v>
      </c>
      <c r="C8283" s="144" t="s">
        <v>6575</v>
      </c>
      <c r="D8283" s="144" t="s">
        <v>344</v>
      </c>
      <c r="E8283" s="145">
        <v>84.24</v>
      </c>
      <c r="F8283" s="144" t="s">
        <v>15063</v>
      </c>
      <c r="G8283" s="144" t="s">
        <v>14597</v>
      </c>
      <c r="H8283" s="144" t="s">
        <v>32124</v>
      </c>
    </row>
    <row r="8284" spans="1:8" x14ac:dyDescent="0.25">
      <c r="A8284" t="str">
        <f t="shared" si="129"/>
        <v>IUP30068</v>
      </c>
      <c r="B8284" s="144" t="s">
        <v>6576</v>
      </c>
      <c r="C8284" s="144" t="s">
        <v>6577</v>
      </c>
      <c r="D8284" s="144" t="s">
        <v>1</v>
      </c>
      <c r="E8284" s="145">
        <v>222938.22</v>
      </c>
      <c r="F8284" s="144" t="s">
        <v>15063</v>
      </c>
      <c r="G8284" s="144" t="s">
        <v>14597</v>
      </c>
      <c r="H8284" s="144" t="s">
        <v>32124</v>
      </c>
    </row>
    <row r="8285" spans="1:8" x14ac:dyDescent="0.25">
      <c r="A8285" t="str">
        <f t="shared" si="129"/>
        <v>IUP30069</v>
      </c>
      <c r="B8285" s="144" t="s">
        <v>6578</v>
      </c>
      <c r="C8285" s="144" t="s">
        <v>27414</v>
      </c>
      <c r="D8285" s="144" t="s">
        <v>4</v>
      </c>
      <c r="E8285" s="145">
        <v>140.02000000000001</v>
      </c>
      <c r="F8285" s="144" t="s">
        <v>15063</v>
      </c>
      <c r="G8285" s="144" t="s">
        <v>14597</v>
      </c>
      <c r="H8285" s="144" t="s">
        <v>32124</v>
      </c>
    </row>
    <row r="8286" spans="1:8" x14ac:dyDescent="0.25">
      <c r="A8286" t="str">
        <f t="shared" si="129"/>
        <v>IUP30070</v>
      </c>
      <c r="B8286" s="144" t="s">
        <v>6579</v>
      </c>
      <c r="C8286" s="144" t="s">
        <v>6580</v>
      </c>
      <c r="D8286" s="144" t="s">
        <v>3</v>
      </c>
      <c r="E8286" s="145">
        <v>21.61</v>
      </c>
      <c r="F8286" s="144" t="s">
        <v>15063</v>
      </c>
      <c r="G8286" s="144" t="s">
        <v>14597</v>
      </c>
      <c r="H8286" s="144" t="s">
        <v>32124</v>
      </c>
    </row>
    <row r="8287" spans="1:8" x14ac:dyDescent="0.25">
      <c r="A8287" t="str">
        <f t="shared" si="129"/>
        <v>IUP30071</v>
      </c>
      <c r="B8287" s="144" t="s">
        <v>6581</v>
      </c>
      <c r="C8287" s="144" t="s">
        <v>27415</v>
      </c>
      <c r="D8287" s="144" t="s">
        <v>4</v>
      </c>
      <c r="E8287" s="145">
        <v>16.670000000000002</v>
      </c>
      <c r="F8287" s="144" t="s">
        <v>15063</v>
      </c>
      <c r="G8287" s="144" t="s">
        <v>14597</v>
      </c>
      <c r="H8287" s="144" t="s">
        <v>32124</v>
      </c>
    </row>
    <row r="8288" spans="1:8" x14ac:dyDescent="0.25">
      <c r="A8288" t="str">
        <f t="shared" si="129"/>
        <v>IUP30072</v>
      </c>
      <c r="B8288" s="144" t="s">
        <v>6582</v>
      </c>
      <c r="C8288" s="144" t="s">
        <v>6583</v>
      </c>
      <c r="D8288" s="144" t="s">
        <v>3</v>
      </c>
      <c r="E8288" s="145">
        <v>0.24</v>
      </c>
      <c r="F8288" s="144" t="s">
        <v>15063</v>
      </c>
      <c r="G8288" s="144" t="s">
        <v>14597</v>
      </c>
      <c r="H8288" s="144" t="s">
        <v>32124</v>
      </c>
    </row>
    <row r="8289" spans="1:8" x14ac:dyDescent="0.25">
      <c r="A8289" t="str">
        <f t="shared" si="129"/>
        <v>IUP30073</v>
      </c>
      <c r="B8289" s="144" t="s">
        <v>6584</v>
      </c>
      <c r="C8289" s="144" t="s">
        <v>6585</v>
      </c>
      <c r="D8289" s="144" t="s">
        <v>4</v>
      </c>
      <c r="E8289" s="145">
        <v>21.35</v>
      </c>
      <c r="F8289" s="144" t="s">
        <v>15063</v>
      </c>
      <c r="G8289" s="144" t="s">
        <v>14597</v>
      </c>
      <c r="H8289" s="144" t="s">
        <v>32124</v>
      </c>
    </row>
    <row r="8290" spans="1:8" x14ac:dyDescent="0.25">
      <c r="A8290" t="str">
        <f t="shared" si="129"/>
        <v>IUP30074</v>
      </c>
      <c r="B8290" s="144" t="s">
        <v>6586</v>
      </c>
      <c r="C8290" s="144" t="s">
        <v>27416</v>
      </c>
      <c r="D8290" s="144" t="s">
        <v>2</v>
      </c>
      <c r="E8290" s="145">
        <v>91.58</v>
      </c>
      <c r="F8290" s="144" t="s">
        <v>15063</v>
      </c>
      <c r="G8290" s="144" t="s">
        <v>14597</v>
      </c>
      <c r="H8290" s="144" t="s">
        <v>32124</v>
      </c>
    </row>
    <row r="8291" spans="1:8" x14ac:dyDescent="0.25">
      <c r="A8291" t="str">
        <f t="shared" si="129"/>
        <v>IUP30075</v>
      </c>
      <c r="B8291" s="144" t="s">
        <v>114</v>
      </c>
      <c r="C8291" s="144" t="s">
        <v>115</v>
      </c>
      <c r="D8291" s="144" t="s">
        <v>3</v>
      </c>
      <c r="E8291" s="145">
        <v>5.68</v>
      </c>
      <c r="F8291" s="144" t="s">
        <v>15063</v>
      </c>
      <c r="G8291" s="144" t="s">
        <v>14597</v>
      </c>
      <c r="H8291" s="144" t="s">
        <v>32124</v>
      </c>
    </row>
    <row r="8292" spans="1:8" x14ac:dyDescent="0.25">
      <c r="A8292" t="str">
        <f t="shared" si="129"/>
        <v>IUP30076</v>
      </c>
      <c r="B8292" s="144" t="s">
        <v>6587</v>
      </c>
      <c r="C8292" s="144" t="s">
        <v>6588</v>
      </c>
      <c r="D8292" s="144" t="s">
        <v>3</v>
      </c>
      <c r="E8292" s="145">
        <v>19.37</v>
      </c>
      <c r="F8292" s="144" t="s">
        <v>15063</v>
      </c>
      <c r="G8292" s="144" t="s">
        <v>14597</v>
      </c>
      <c r="H8292" s="144" t="s">
        <v>32124</v>
      </c>
    </row>
    <row r="8293" spans="1:8" x14ac:dyDescent="0.25">
      <c r="A8293" t="str">
        <f t="shared" si="129"/>
        <v>IUP30077</v>
      </c>
      <c r="B8293" s="144" t="s">
        <v>6589</v>
      </c>
      <c r="C8293" s="144" t="s">
        <v>27417</v>
      </c>
      <c r="D8293" s="144" t="s">
        <v>2</v>
      </c>
      <c r="E8293" s="145">
        <v>79.62</v>
      </c>
      <c r="F8293" s="144" t="s">
        <v>15063</v>
      </c>
      <c r="G8293" s="144" t="s">
        <v>14597</v>
      </c>
      <c r="H8293" s="144" t="s">
        <v>32124</v>
      </c>
    </row>
    <row r="8294" spans="1:8" x14ac:dyDescent="0.25">
      <c r="A8294" t="str">
        <f t="shared" si="129"/>
        <v>IUP30078</v>
      </c>
      <c r="B8294" s="144" t="s">
        <v>149</v>
      </c>
      <c r="C8294" s="144" t="s">
        <v>166</v>
      </c>
      <c r="D8294" s="144" t="s">
        <v>4</v>
      </c>
      <c r="E8294" s="145">
        <v>1628.35</v>
      </c>
      <c r="F8294" s="144" t="s">
        <v>15063</v>
      </c>
      <c r="G8294" s="144" t="s">
        <v>14597</v>
      </c>
      <c r="H8294" s="144" t="s">
        <v>32124</v>
      </c>
    </row>
    <row r="8295" spans="1:8" x14ac:dyDescent="0.25">
      <c r="A8295" t="str">
        <f t="shared" si="129"/>
        <v>IUP30079</v>
      </c>
      <c r="B8295" s="144" t="s">
        <v>6590</v>
      </c>
      <c r="C8295" s="144" t="s">
        <v>27418</v>
      </c>
      <c r="D8295" s="144" t="s">
        <v>2</v>
      </c>
      <c r="E8295" s="145">
        <v>49.5</v>
      </c>
      <c r="F8295" s="144" t="s">
        <v>15063</v>
      </c>
      <c r="G8295" s="144" t="s">
        <v>14597</v>
      </c>
      <c r="H8295" s="144" t="s">
        <v>32124</v>
      </c>
    </row>
    <row r="8296" spans="1:8" x14ac:dyDescent="0.25">
      <c r="A8296" t="str">
        <f t="shared" si="129"/>
        <v>IUP30080</v>
      </c>
      <c r="B8296" s="144" t="s">
        <v>6591</v>
      </c>
      <c r="C8296" s="144" t="s">
        <v>6592</v>
      </c>
      <c r="D8296" s="144" t="s">
        <v>2</v>
      </c>
      <c r="E8296" s="145">
        <v>0.4</v>
      </c>
      <c r="F8296" s="144" t="s">
        <v>15063</v>
      </c>
      <c r="G8296" s="144" t="s">
        <v>14597</v>
      </c>
      <c r="H8296" s="144" t="s">
        <v>32124</v>
      </c>
    </row>
    <row r="8297" spans="1:8" x14ac:dyDescent="0.25">
      <c r="A8297" t="str">
        <f t="shared" si="129"/>
        <v>IUP30081</v>
      </c>
      <c r="B8297" s="144" t="s">
        <v>6593</v>
      </c>
      <c r="C8297" s="144" t="s">
        <v>11962</v>
      </c>
      <c r="D8297" s="144" t="s">
        <v>4</v>
      </c>
      <c r="E8297" s="145">
        <v>136.12</v>
      </c>
      <c r="F8297" s="144" t="s">
        <v>15063</v>
      </c>
      <c r="G8297" s="144" t="s">
        <v>14597</v>
      </c>
      <c r="H8297" s="144" t="s">
        <v>32124</v>
      </c>
    </row>
    <row r="8298" spans="1:8" x14ac:dyDescent="0.25">
      <c r="A8298" t="str">
        <f t="shared" si="129"/>
        <v>IUP30082</v>
      </c>
      <c r="B8298" s="144" t="s">
        <v>6594</v>
      </c>
      <c r="C8298" s="144" t="s">
        <v>27419</v>
      </c>
      <c r="D8298" s="144" t="s">
        <v>2</v>
      </c>
      <c r="E8298" s="145">
        <v>48.98</v>
      </c>
      <c r="F8298" s="144" t="s">
        <v>15063</v>
      </c>
      <c r="G8298" s="144" t="s">
        <v>14597</v>
      </c>
      <c r="H8298" s="144" t="s">
        <v>32124</v>
      </c>
    </row>
    <row r="8299" spans="1:8" x14ac:dyDescent="0.25">
      <c r="A8299" t="str">
        <f t="shared" si="129"/>
        <v>IUP30083</v>
      </c>
      <c r="B8299" s="144" t="s">
        <v>6595</v>
      </c>
      <c r="C8299" s="144" t="s">
        <v>27420</v>
      </c>
      <c r="D8299" s="144" t="s">
        <v>2</v>
      </c>
      <c r="E8299" s="145">
        <v>50.16</v>
      </c>
      <c r="F8299" s="144" t="s">
        <v>15063</v>
      </c>
      <c r="G8299" s="144" t="s">
        <v>14597</v>
      </c>
      <c r="H8299" s="144" t="s">
        <v>32124</v>
      </c>
    </row>
    <row r="8300" spans="1:8" x14ac:dyDescent="0.25">
      <c r="A8300" t="str">
        <f t="shared" si="129"/>
        <v>IUP30084</v>
      </c>
      <c r="B8300" s="144" t="s">
        <v>6596</v>
      </c>
      <c r="C8300" s="144" t="s">
        <v>27421</v>
      </c>
      <c r="D8300" s="144" t="s">
        <v>2</v>
      </c>
      <c r="E8300" s="145">
        <v>45.18</v>
      </c>
      <c r="F8300" s="144" t="s">
        <v>15063</v>
      </c>
      <c r="G8300" s="144" t="s">
        <v>14597</v>
      </c>
      <c r="H8300" s="144" t="s">
        <v>32124</v>
      </c>
    </row>
    <row r="8301" spans="1:8" x14ac:dyDescent="0.25">
      <c r="A8301" t="str">
        <f t="shared" si="129"/>
        <v>IUP30085</v>
      </c>
      <c r="B8301" s="144" t="s">
        <v>6597</v>
      </c>
      <c r="C8301" s="144" t="s">
        <v>27422</v>
      </c>
      <c r="D8301" s="144" t="s">
        <v>2</v>
      </c>
      <c r="E8301" s="145">
        <v>46.96</v>
      </c>
      <c r="F8301" s="144" t="s">
        <v>15063</v>
      </c>
      <c r="G8301" s="144" t="s">
        <v>14597</v>
      </c>
      <c r="H8301" s="144" t="s">
        <v>32124</v>
      </c>
    </row>
    <row r="8302" spans="1:8" x14ac:dyDescent="0.25">
      <c r="A8302" t="str">
        <f t="shared" si="129"/>
        <v>IUP30086</v>
      </c>
      <c r="B8302" s="144" t="s">
        <v>6598</v>
      </c>
      <c r="C8302" s="144" t="s">
        <v>6599</v>
      </c>
      <c r="D8302" s="144" t="s">
        <v>4</v>
      </c>
      <c r="E8302" s="145">
        <v>5.23</v>
      </c>
      <c r="F8302" s="144" t="s">
        <v>15063</v>
      </c>
      <c r="G8302" s="144" t="s">
        <v>14597</v>
      </c>
      <c r="H8302" s="144" t="s">
        <v>32124</v>
      </c>
    </row>
    <row r="8303" spans="1:8" x14ac:dyDescent="0.25">
      <c r="A8303" t="str">
        <f t="shared" si="129"/>
        <v>IUP30087</v>
      </c>
      <c r="B8303" s="144" t="s">
        <v>6600</v>
      </c>
      <c r="C8303" s="144" t="s">
        <v>6601</v>
      </c>
      <c r="D8303" s="144" t="s">
        <v>3</v>
      </c>
      <c r="E8303" s="145">
        <v>19.07</v>
      </c>
      <c r="F8303" s="144" t="s">
        <v>15063</v>
      </c>
      <c r="G8303" s="144" t="s">
        <v>14597</v>
      </c>
      <c r="H8303" s="144" t="s">
        <v>32124</v>
      </c>
    </row>
    <row r="8304" spans="1:8" x14ac:dyDescent="0.25">
      <c r="A8304" t="str">
        <f t="shared" si="129"/>
        <v>IUP30088</v>
      </c>
      <c r="B8304" s="144" t="s">
        <v>27423</v>
      </c>
      <c r="C8304" s="144" t="s">
        <v>27424</v>
      </c>
      <c r="D8304" s="144" t="s">
        <v>2</v>
      </c>
      <c r="E8304" s="145">
        <v>40.6</v>
      </c>
      <c r="F8304" s="144" t="s">
        <v>15063</v>
      </c>
      <c r="G8304" s="144" t="s">
        <v>14597</v>
      </c>
      <c r="H8304" s="144" t="s">
        <v>32124</v>
      </c>
    </row>
    <row r="8305" spans="1:8" x14ac:dyDescent="0.25">
      <c r="A8305" t="str">
        <f t="shared" si="129"/>
        <v>IUP30089</v>
      </c>
      <c r="B8305" s="144" t="s">
        <v>6602</v>
      </c>
      <c r="C8305" s="144" t="s">
        <v>6603</v>
      </c>
      <c r="D8305" s="144" t="s">
        <v>4</v>
      </c>
      <c r="E8305" s="145">
        <v>1752.01</v>
      </c>
      <c r="F8305" s="144" t="s">
        <v>15063</v>
      </c>
      <c r="G8305" s="144" t="s">
        <v>14597</v>
      </c>
      <c r="H8305" s="144" t="s">
        <v>32124</v>
      </c>
    </row>
    <row r="8306" spans="1:8" x14ac:dyDescent="0.25">
      <c r="A8306" t="str">
        <f t="shared" si="129"/>
        <v>IUP30090</v>
      </c>
      <c r="B8306" s="144" t="s">
        <v>6604</v>
      </c>
      <c r="C8306" s="144" t="s">
        <v>6605</v>
      </c>
      <c r="D8306" s="144" t="s">
        <v>4</v>
      </c>
      <c r="E8306" s="145">
        <v>98.27</v>
      </c>
      <c r="F8306" s="144" t="s">
        <v>15063</v>
      </c>
      <c r="G8306" s="144" t="s">
        <v>14597</v>
      </c>
      <c r="H8306" s="144" t="s">
        <v>32124</v>
      </c>
    </row>
    <row r="8307" spans="1:8" x14ac:dyDescent="0.25">
      <c r="A8307" t="str">
        <f t="shared" si="129"/>
        <v>IUP30091</v>
      </c>
      <c r="B8307" s="144" t="s">
        <v>6606</v>
      </c>
      <c r="C8307" s="144" t="s">
        <v>6607</v>
      </c>
      <c r="D8307" s="144" t="s">
        <v>4</v>
      </c>
      <c r="E8307" s="145">
        <v>1734.46</v>
      </c>
      <c r="F8307" s="144" t="s">
        <v>15063</v>
      </c>
      <c r="G8307" s="144" t="s">
        <v>14597</v>
      </c>
      <c r="H8307" s="144" t="s">
        <v>32124</v>
      </c>
    </row>
    <row r="8308" spans="1:8" x14ac:dyDescent="0.25">
      <c r="A8308" t="str">
        <f t="shared" si="129"/>
        <v>IUP30092</v>
      </c>
      <c r="B8308" s="144" t="s">
        <v>6608</v>
      </c>
      <c r="C8308" s="144" t="s">
        <v>6609</v>
      </c>
      <c r="D8308" s="144" t="s">
        <v>4</v>
      </c>
      <c r="E8308" s="145">
        <v>1701.5</v>
      </c>
      <c r="F8308" s="144" t="s">
        <v>15063</v>
      </c>
      <c r="G8308" s="144" t="s">
        <v>14597</v>
      </c>
      <c r="H8308" s="144" t="s">
        <v>32124</v>
      </c>
    </row>
    <row r="8309" spans="1:8" x14ac:dyDescent="0.25">
      <c r="A8309" t="str">
        <f t="shared" si="129"/>
        <v>IUP30093</v>
      </c>
      <c r="B8309" s="144" t="s">
        <v>6610</v>
      </c>
      <c r="C8309" s="144" t="s">
        <v>6611</v>
      </c>
      <c r="D8309" s="144" t="s">
        <v>4</v>
      </c>
      <c r="E8309" s="145">
        <v>117.95</v>
      </c>
      <c r="F8309" s="144" t="s">
        <v>15063</v>
      </c>
      <c r="G8309" s="144" t="s">
        <v>14597</v>
      </c>
      <c r="H8309" s="144" t="s">
        <v>32124</v>
      </c>
    </row>
    <row r="8310" spans="1:8" x14ac:dyDescent="0.25">
      <c r="A8310" t="str">
        <f t="shared" si="129"/>
        <v>IUP30094</v>
      </c>
      <c r="B8310" s="144" t="s">
        <v>6612</v>
      </c>
      <c r="C8310" s="144" t="s">
        <v>6613</v>
      </c>
      <c r="D8310" s="144" t="s">
        <v>3</v>
      </c>
      <c r="E8310" s="145">
        <v>2.77</v>
      </c>
      <c r="F8310" s="144" t="s">
        <v>15063</v>
      </c>
      <c r="G8310" s="144" t="s">
        <v>14597</v>
      </c>
      <c r="H8310" s="144" t="s">
        <v>32124</v>
      </c>
    </row>
    <row r="8311" spans="1:8" x14ac:dyDescent="0.25">
      <c r="A8311" t="str">
        <f t="shared" si="129"/>
        <v>IUP30095</v>
      </c>
      <c r="B8311" s="144" t="s">
        <v>6614</v>
      </c>
      <c r="C8311" s="144" t="s">
        <v>6615</v>
      </c>
      <c r="D8311" s="144" t="s">
        <v>4</v>
      </c>
      <c r="E8311" s="145">
        <v>1577.47</v>
      </c>
      <c r="F8311" s="144" t="s">
        <v>15063</v>
      </c>
      <c r="G8311" s="144" t="s">
        <v>14597</v>
      </c>
      <c r="H8311" s="144" t="s">
        <v>32124</v>
      </c>
    </row>
    <row r="8312" spans="1:8" x14ac:dyDescent="0.25">
      <c r="A8312" t="str">
        <f t="shared" si="129"/>
        <v>IUP30096</v>
      </c>
      <c r="B8312" s="144" t="s">
        <v>6616</v>
      </c>
      <c r="C8312" s="144" t="s">
        <v>27425</v>
      </c>
      <c r="D8312" s="144" t="s">
        <v>3</v>
      </c>
      <c r="E8312" s="145">
        <v>18.36</v>
      </c>
      <c r="F8312" s="144" t="s">
        <v>15063</v>
      </c>
      <c r="G8312" s="144" t="s">
        <v>14597</v>
      </c>
      <c r="H8312" s="144" t="s">
        <v>32124</v>
      </c>
    </row>
    <row r="8313" spans="1:8" x14ac:dyDescent="0.25">
      <c r="A8313" t="str">
        <f t="shared" si="129"/>
        <v>IUP30097</v>
      </c>
      <c r="B8313" s="144" t="s">
        <v>7110</v>
      </c>
      <c r="C8313" s="144" t="s">
        <v>7111</v>
      </c>
      <c r="D8313" s="144" t="s">
        <v>4</v>
      </c>
      <c r="E8313" s="145">
        <v>53.46</v>
      </c>
      <c r="F8313" s="144" t="s">
        <v>15063</v>
      </c>
      <c r="G8313" s="144" t="s">
        <v>14597</v>
      </c>
      <c r="H8313" s="144" t="s">
        <v>32124</v>
      </c>
    </row>
    <row r="8314" spans="1:8" x14ac:dyDescent="0.25">
      <c r="A8314" t="str">
        <f t="shared" si="129"/>
        <v>IUP30098</v>
      </c>
      <c r="B8314" s="144" t="s">
        <v>7512</v>
      </c>
      <c r="C8314" s="144" t="s">
        <v>7513</v>
      </c>
      <c r="D8314" s="144" t="s">
        <v>4</v>
      </c>
      <c r="E8314" s="145">
        <v>70.349999999999994</v>
      </c>
      <c r="F8314" s="144" t="s">
        <v>15063</v>
      </c>
      <c r="G8314" s="144" t="s">
        <v>14597</v>
      </c>
      <c r="H8314" s="144" t="s">
        <v>32124</v>
      </c>
    </row>
    <row r="8315" spans="1:8" x14ac:dyDescent="0.25">
      <c r="A8315" t="str">
        <f t="shared" si="129"/>
        <v>IUP30099</v>
      </c>
      <c r="B8315" s="144" t="s">
        <v>7514</v>
      </c>
      <c r="C8315" s="144" t="s">
        <v>7515</v>
      </c>
      <c r="D8315" s="144" t="s">
        <v>4</v>
      </c>
      <c r="E8315" s="145">
        <v>161.94999999999999</v>
      </c>
      <c r="F8315" s="144" t="s">
        <v>15063</v>
      </c>
      <c r="G8315" s="144" t="s">
        <v>14597</v>
      </c>
      <c r="H8315" s="144" t="s">
        <v>32124</v>
      </c>
    </row>
    <row r="8316" spans="1:8" x14ac:dyDescent="0.25">
      <c r="A8316" t="str">
        <f t="shared" si="129"/>
        <v>IUP30100</v>
      </c>
      <c r="B8316" s="144" t="s">
        <v>11963</v>
      </c>
      <c r="C8316" s="144" t="s">
        <v>11964</v>
      </c>
      <c r="D8316" s="144" t="s">
        <v>4</v>
      </c>
      <c r="E8316" s="145">
        <v>98.08</v>
      </c>
      <c r="F8316" s="144" t="s">
        <v>15063</v>
      </c>
      <c r="G8316" s="144" t="s">
        <v>14597</v>
      </c>
      <c r="H8316" s="144" t="s">
        <v>32124</v>
      </c>
    </row>
    <row r="8317" spans="1:8" x14ac:dyDescent="0.25">
      <c r="A8317" t="str">
        <f t="shared" si="129"/>
        <v>IUP30101</v>
      </c>
      <c r="B8317" s="144" t="s">
        <v>11965</v>
      </c>
      <c r="C8317" s="144" t="s">
        <v>11966</v>
      </c>
      <c r="D8317" s="144" t="s">
        <v>4</v>
      </c>
      <c r="E8317" s="145">
        <v>83.58</v>
      </c>
      <c r="F8317" s="144" t="s">
        <v>15063</v>
      </c>
      <c r="G8317" s="144" t="s">
        <v>14597</v>
      </c>
      <c r="H8317" s="144" t="s">
        <v>32124</v>
      </c>
    </row>
    <row r="8318" spans="1:8" x14ac:dyDescent="0.25">
      <c r="A8318" t="str">
        <f t="shared" si="129"/>
        <v>IUP30102</v>
      </c>
      <c r="B8318" s="144" t="s">
        <v>11967</v>
      </c>
      <c r="C8318" s="144" t="s">
        <v>11968</v>
      </c>
      <c r="D8318" s="144" t="s">
        <v>4</v>
      </c>
      <c r="E8318" s="145">
        <v>116.6</v>
      </c>
      <c r="F8318" s="144" t="s">
        <v>15063</v>
      </c>
      <c r="G8318" s="144" t="s">
        <v>14597</v>
      </c>
      <c r="H8318" s="144" t="s">
        <v>32124</v>
      </c>
    </row>
    <row r="8319" spans="1:8" x14ac:dyDescent="0.25">
      <c r="A8319" t="str">
        <f t="shared" si="129"/>
        <v>IUP30103</v>
      </c>
      <c r="B8319" s="144" t="s">
        <v>16327</v>
      </c>
      <c r="C8319" s="144" t="s">
        <v>6571</v>
      </c>
      <c r="D8319" s="144" t="s">
        <v>4</v>
      </c>
      <c r="E8319" s="145">
        <v>926.6</v>
      </c>
      <c r="F8319" s="144" t="s">
        <v>15063</v>
      </c>
      <c r="G8319" s="144" t="s">
        <v>14597</v>
      </c>
      <c r="H8319" s="144" t="s">
        <v>32124</v>
      </c>
    </row>
    <row r="8320" spans="1:8" x14ac:dyDescent="0.25">
      <c r="A8320" t="str">
        <f t="shared" si="129"/>
        <v>IUP30104</v>
      </c>
      <c r="B8320" s="144" t="s">
        <v>12400</v>
      </c>
      <c r="C8320" s="144" t="s">
        <v>12401</v>
      </c>
      <c r="D8320" s="144" t="s">
        <v>4</v>
      </c>
      <c r="E8320" s="145">
        <v>15.2</v>
      </c>
      <c r="F8320" s="144" t="s">
        <v>15063</v>
      </c>
      <c r="G8320" s="144" t="s">
        <v>14597</v>
      </c>
      <c r="H8320" s="144" t="s">
        <v>32124</v>
      </c>
    </row>
    <row r="8321" spans="1:8" x14ac:dyDescent="0.25">
      <c r="A8321" t="str">
        <f t="shared" si="129"/>
        <v>IUP30105</v>
      </c>
      <c r="B8321" s="144" t="s">
        <v>12752</v>
      </c>
      <c r="C8321" s="144" t="s">
        <v>12753</v>
      </c>
      <c r="D8321" s="144" t="s">
        <v>1</v>
      </c>
      <c r="E8321" s="145">
        <v>48.21</v>
      </c>
      <c r="F8321" s="144" t="s">
        <v>15063</v>
      </c>
      <c r="G8321" s="144" t="s">
        <v>14597</v>
      </c>
      <c r="H8321" s="144" t="s">
        <v>32124</v>
      </c>
    </row>
    <row r="8322" spans="1:8" x14ac:dyDescent="0.25">
      <c r="A8322" t="str">
        <f t="shared" si="129"/>
        <v>IUP30106</v>
      </c>
      <c r="B8322" s="144" t="s">
        <v>12738</v>
      </c>
      <c r="C8322" s="144" t="s">
        <v>27426</v>
      </c>
      <c r="D8322" s="144" t="s">
        <v>3</v>
      </c>
      <c r="E8322" s="145">
        <v>36.090000000000003</v>
      </c>
      <c r="F8322" s="144" t="s">
        <v>15063</v>
      </c>
      <c r="G8322" s="144" t="s">
        <v>14597</v>
      </c>
      <c r="H8322" s="144" t="s">
        <v>32124</v>
      </c>
    </row>
    <row r="8323" spans="1:8" x14ac:dyDescent="0.25">
      <c r="A8323" t="str">
        <f t="shared" ref="A8323:A8386" si="130">B8323</f>
        <v>IUP30107</v>
      </c>
      <c r="B8323" s="144" t="s">
        <v>7516</v>
      </c>
      <c r="C8323" s="144" t="s">
        <v>7517</v>
      </c>
      <c r="D8323" s="144" t="s">
        <v>4</v>
      </c>
      <c r="E8323" s="145">
        <v>6.83</v>
      </c>
      <c r="F8323" s="144" t="s">
        <v>15063</v>
      </c>
      <c r="G8323" s="144" t="s">
        <v>14597</v>
      </c>
      <c r="H8323" s="144" t="s">
        <v>32124</v>
      </c>
    </row>
    <row r="8324" spans="1:8" x14ac:dyDescent="0.25">
      <c r="A8324" t="str">
        <f t="shared" si="130"/>
        <v>IUP30108</v>
      </c>
      <c r="B8324" s="144" t="s">
        <v>11969</v>
      </c>
      <c r="C8324" s="144" t="s">
        <v>11970</v>
      </c>
      <c r="D8324" s="144" t="s">
        <v>4</v>
      </c>
      <c r="E8324" s="145">
        <v>25.56</v>
      </c>
      <c r="F8324" s="144" t="s">
        <v>15063</v>
      </c>
      <c r="G8324" s="144" t="s">
        <v>14597</v>
      </c>
      <c r="H8324" s="144" t="s">
        <v>32124</v>
      </c>
    </row>
    <row r="8325" spans="1:8" x14ac:dyDescent="0.25">
      <c r="A8325" t="str">
        <f t="shared" si="130"/>
        <v>IUP30109</v>
      </c>
      <c r="B8325" s="144" t="s">
        <v>13001</v>
      </c>
      <c r="C8325" s="144" t="s">
        <v>13002</v>
      </c>
      <c r="D8325" s="144" t="s">
        <v>4</v>
      </c>
      <c r="E8325" s="145">
        <v>69.180000000000007</v>
      </c>
      <c r="F8325" s="144" t="s">
        <v>15063</v>
      </c>
      <c r="G8325" s="144" t="s">
        <v>14597</v>
      </c>
      <c r="H8325" s="144" t="s">
        <v>32124</v>
      </c>
    </row>
    <row r="8326" spans="1:8" x14ac:dyDescent="0.25">
      <c r="A8326" t="str">
        <f t="shared" si="130"/>
        <v>IUP30110</v>
      </c>
      <c r="B8326" s="144" t="s">
        <v>13003</v>
      </c>
      <c r="C8326" s="144" t="s">
        <v>13623</v>
      </c>
      <c r="D8326" s="144" t="s">
        <v>3</v>
      </c>
      <c r="E8326" s="145">
        <v>80.959999999999994</v>
      </c>
      <c r="F8326" s="144" t="s">
        <v>15063</v>
      </c>
      <c r="G8326" s="144" t="s">
        <v>14597</v>
      </c>
      <c r="H8326" s="144" t="s">
        <v>32124</v>
      </c>
    </row>
    <row r="8327" spans="1:8" x14ac:dyDescent="0.25">
      <c r="A8327" t="str">
        <f t="shared" si="130"/>
        <v>IUP30111</v>
      </c>
      <c r="B8327" s="144" t="s">
        <v>13004</v>
      </c>
      <c r="C8327" s="144" t="s">
        <v>13005</v>
      </c>
      <c r="D8327" s="144" t="s">
        <v>3</v>
      </c>
      <c r="E8327" s="145">
        <v>125.07</v>
      </c>
      <c r="F8327" s="144" t="s">
        <v>15063</v>
      </c>
      <c r="G8327" s="144" t="s">
        <v>14597</v>
      </c>
      <c r="H8327" s="144" t="s">
        <v>32124</v>
      </c>
    </row>
    <row r="8328" spans="1:8" x14ac:dyDescent="0.25">
      <c r="A8328" t="str">
        <f t="shared" si="130"/>
        <v>IUP30112</v>
      </c>
      <c r="B8328" s="144" t="s">
        <v>13006</v>
      </c>
      <c r="C8328" s="144" t="s">
        <v>13617</v>
      </c>
      <c r="D8328" s="144" t="s">
        <v>4</v>
      </c>
      <c r="E8328" s="145">
        <v>1626.53</v>
      </c>
      <c r="F8328" s="144" t="s">
        <v>15063</v>
      </c>
      <c r="G8328" s="144" t="s">
        <v>14597</v>
      </c>
      <c r="H8328" s="144" t="s">
        <v>32124</v>
      </c>
    </row>
    <row r="8329" spans="1:8" x14ac:dyDescent="0.25">
      <c r="A8329" t="str">
        <f t="shared" si="130"/>
        <v>IUP30113</v>
      </c>
      <c r="B8329" s="144" t="s">
        <v>13615</v>
      </c>
      <c r="C8329" s="144" t="s">
        <v>13616</v>
      </c>
      <c r="D8329" s="144" t="s">
        <v>3</v>
      </c>
      <c r="E8329" s="145">
        <v>7.28</v>
      </c>
      <c r="F8329" s="144" t="s">
        <v>15063</v>
      </c>
      <c r="G8329" s="144" t="s">
        <v>14597</v>
      </c>
      <c r="H8329" s="144" t="s">
        <v>32124</v>
      </c>
    </row>
    <row r="8330" spans="1:8" x14ac:dyDescent="0.25">
      <c r="A8330" t="str">
        <f t="shared" si="130"/>
        <v>IUP30114</v>
      </c>
      <c r="B8330" s="144" t="s">
        <v>13602</v>
      </c>
      <c r="C8330" s="144" t="s">
        <v>27427</v>
      </c>
      <c r="D8330" s="144" t="s">
        <v>3</v>
      </c>
      <c r="E8330" s="145">
        <v>0.64</v>
      </c>
      <c r="F8330" s="144" t="s">
        <v>15063</v>
      </c>
      <c r="G8330" s="144" t="s">
        <v>14597</v>
      </c>
      <c r="H8330" s="144" t="s">
        <v>32124</v>
      </c>
    </row>
    <row r="8331" spans="1:8" x14ac:dyDescent="0.25">
      <c r="A8331" t="str">
        <f t="shared" si="130"/>
        <v>IUP30115</v>
      </c>
      <c r="B8331" s="144" t="s">
        <v>13627</v>
      </c>
      <c r="C8331" s="144" t="s">
        <v>13628</v>
      </c>
      <c r="D8331" s="144" t="s">
        <v>3</v>
      </c>
      <c r="E8331" s="145">
        <v>30.02</v>
      </c>
      <c r="F8331" s="144" t="s">
        <v>15063</v>
      </c>
      <c r="G8331" s="144" t="s">
        <v>14597</v>
      </c>
      <c r="H8331" s="144" t="s">
        <v>32124</v>
      </c>
    </row>
    <row r="8332" spans="1:8" x14ac:dyDescent="0.25">
      <c r="A8332" t="str">
        <f t="shared" si="130"/>
        <v>IUP30116</v>
      </c>
      <c r="B8332" s="144" t="s">
        <v>13599</v>
      </c>
      <c r="C8332" s="144" t="s">
        <v>13600</v>
      </c>
      <c r="D8332" s="144" t="s">
        <v>3</v>
      </c>
      <c r="E8332" s="145">
        <v>2.08</v>
      </c>
      <c r="F8332" s="144" t="s">
        <v>15063</v>
      </c>
      <c r="G8332" s="144" t="s">
        <v>14597</v>
      </c>
      <c r="H8332" s="144" t="s">
        <v>32124</v>
      </c>
    </row>
    <row r="8333" spans="1:8" x14ac:dyDescent="0.25">
      <c r="A8333" t="str">
        <f t="shared" si="130"/>
        <v>IUP30117</v>
      </c>
      <c r="B8333" s="144" t="s">
        <v>13601</v>
      </c>
      <c r="C8333" s="144" t="s">
        <v>13673</v>
      </c>
      <c r="D8333" s="144" t="s">
        <v>4</v>
      </c>
      <c r="E8333" s="145">
        <v>22.15</v>
      </c>
      <c r="F8333" s="144" t="s">
        <v>15063</v>
      </c>
      <c r="G8333" s="144" t="s">
        <v>14597</v>
      </c>
      <c r="H8333" s="144" t="s">
        <v>32124</v>
      </c>
    </row>
    <row r="8334" spans="1:8" x14ac:dyDescent="0.25">
      <c r="A8334" t="str">
        <f t="shared" si="130"/>
        <v>IUP30118</v>
      </c>
      <c r="B8334" s="144" t="s">
        <v>13670</v>
      </c>
      <c r="C8334" s="144" t="s">
        <v>13671</v>
      </c>
      <c r="D8334" s="144" t="s">
        <v>3</v>
      </c>
      <c r="E8334" s="145">
        <v>0.89</v>
      </c>
      <c r="F8334" s="144" t="s">
        <v>15063</v>
      </c>
      <c r="G8334" s="144" t="s">
        <v>14597</v>
      </c>
      <c r="H8334" s="144" t="s">
        <v>32124</v>
      </c>
    </row>
    <row r="8335" spans="1:8" x14ac:dyDescent="0.25">
      <c r="A8335" t="str">
        <f t="shared" si="130"/>
        <v>IUP30119</v>
      </c>
      <c r="B8335" s="144" t="s">
        <v>15099</v>
      </c>
      <c r="C8335" s="144" t="s">
        <v>15100</v>
      </c>
      <c r="D8335" s="144" t="s">
        <v>2</v>
      </c>
      <c r="E8335" s="145">
        <v>44.06</v>
      </c>
      <c r="F8335" s="144" t="s">
        <v>15063</v>
      </c>
      <c r="G8335" s="144" t="s">
        <v>14597</v>
      </c>
      <c r="H8335" s="144" t="s">
        <v>32124</v>
      </c>
    </row>
    <row r="8336" spans="1:8" x14ac:dyDescent="0.25">
      <c r="A8336" t="str">
        <f t="shared" si="130"/>
        <v>IUP30120</v>
      </c>
      <c r="B8336" s="144" t="s">
        <v>12737</v>
      </c>
      <c r="C8336" s="144" t="s">
        <v>27428</v>
      </c>
      <c r="D8336" s="144" t="s">
        <v>2</v>
      </c>
      <c r="E8336" s="145">
        <v>48.57</v>
      </c>
      <c r="F8336" s="144" t="s">
        <v>15063</v>
      </c>
      <c r="G8336" s="144" t="s">
        <v>14597</v>
      </c>
      <c r="H8336" s="144" t="s">
        <v>32124</v>
      </c>
    </row>
    <row r="8337" spans="1:8" x14ac:dyDescent="0.25">
      <c r="A8337" t="str">
        <f t="shared" si="130"/>
        <v>IUP30121</v>
      </c>
      <c r="B8337" s="144" t="s">
        <v>15101</v>
      </c>
      <c r="C8337" s="144" t="s">
        <v>15102</v>
      </c>
      <c r="D8337" s="144" t="s">
        <v>2</v>
      </c>
      <c r="E8337" s="145">
        <v>53.08</v>
      </c>
      <c r="F8337" s="144" t="s">
        <v>15063</v>
      </c>
      <c r="G8337" s="144" t="s">
        <v>14597</v>
      </c>
      <c r="H8337" s="144" t="s">
        <v>32124</v>
      </c>
    </row>
    <row r="8338" spans="1:8" x14ac:dyDescent="0.25">
      <c r="A8338" t="str">
        <f t="shared" si="130"/>
        <v>IUP30122</v>
      </c>
      <c r="B8338" s="144" t="s">
        <v>15118</v>
      </c>
      <c r="C8338" s="144" t="s">
        <v>27429</v>
      </c>
      <c r="D8338" s="144" t="s">
        <v>2</v>
      </c>
      <c r="E8338" s="145">
        <v>90.57</v>
      </c>
      <c r="F8338" s="144" t="s">
        <v>15063</v>
      </c>
      <c r="G8338" s="144" t="s">
        <v>14597</v>
      </c>
      <c r="H8338" s="144" t="s">
        <v>32124</v>
      </c>
    </row>
    <row r="8339" spans="1:8" x14ac:dyDescent="0.25">
      <c r="A8339" t="str">
        <f t="shared" si="130"/>
        <v>IUP30123</v>
      </c>
      <c r="B8339" s="144" t="s">
        <v>15119</v>
      </c>
      <c r="C8339" s="144" t="s">
        <v>27430</v>
      </c>
      <c r="D8339" s="144" t="s">
        <v>2</v>
      </c>
      <c r="E8339" s="145">
        <v>67.39</v>
      </c>
      <c r="F8339" s="144" t="s">
        <v>15063</v>
      </c>
      <c r="G8339" s="144" t="s">
        <v>14597</v>
      </c>
      <c r="H8339" s="144" t="s">
        <v>32124</v>
      </c>
    </row>
    <row r="8340" spans="1:8" x14ac:dyDescent="0.25">
      <c r="A8340" t="str">
        <f t="shared" si="130"/>
        <v>IUP30124</v>
      </c>
      <c r="B8340" s="144" t="s">
        <v>15120</v>
      </c>
      <c r="C8340" s="144" t="s">
        <v>15121</v>
      </c>
      <c r="D8340" s="144" t="s">
        <v>2</v>
      </c>
      <c r="E8340" s="145">
        <v>90.88</v>
      </c>
      <c r="F8340" s="144" t="s">
        <v>15063</v>
      </c>
      <c r="G8340" s="144" t="s">
        <v>14597</v>
      </c>
      <c r="H8340" s="144" t="s">
        <v>32124</v>
      </c>
    </row>
    <row r="8341" spans="1:8" x14ac:dyDescent="0.25">
      <c r="A8341" t="str">
        <f t="shared" si="130"/>
        <v>IUP30125</v>
      </c>
      <c r="B8341" s="144" t="s">
        <v>16328</v>
      </c>
      <c r="C8341" s="144" t="s">
        <v>16329</v>
      </c>
      <c r="D8341" s="144" t="s">
        <v>3</v>
      </c>
      <c r="E8341" s="145">
        <v>12.56</v>
      </c>
      <c r="F8341" s="144" t="s">
        <v>15063</v>
      </c>
      <c r="G8341" s="144" t="s">
        <v>14597</v>
      </c>
      <c r="H8341" s="144" t="s">
        <v>32124</v>
      </c>
    </row>
    <row r="8342" spans="1:8" x14ac:dyDescent="0.25">
      <c r="A8342" t="str">
        <f t="shared" si="130"/>
        <v>IUP30126</v>
      </c>
      <c r="B8342" s="144" t="s">
        <v>16330</v>
      </c>
      <c r="C8342" s="144" t="s">
        <v>16331</v>
      </c>
      <c r="D8342" s="144" t="s">
        <v>3</v>
      </c>
      <c r="E8342" s="145">
        <v>36.090000000000003</v>
      </c>
      <c r="F8342" s="144" t="s">
        <v>15063</v>
      </c>
      <c r="G8342" s="144" t="s">
        <v>14597</v>
      </c>
      <c r="H8342" s="144" t="s">
        <v>32124</v>
      </c>
    </row>
    <row r="8343" spans="1:8" x14ac:dyDescent="0.25">
      <c r="A8343" t="str">
        <f t="shared" si="130"/>
        <v>IUP30127</v>
      </c>
      <c r="B8343" s="144" t="s">
        <v>16332</v>
      </c>
      <c r="C8343" s="144" t="s">
        <v>27431</v>
      </c>
      <c r="D8343" s="144" t="s">
        <v>3</v>
      </c>
      <c r="E8343" s="145">
        <v>52.26</v>
      </c>
      <c r="F8343" s="144" t="s">
        <v>15063</v>
      </c>
      <c r="G8343" s="144" t="s">
        <v>14597</v>
      </c>
      <c r="H8343" s="144" t="s">
        <v>32124</v>
      </c>
    </row>
    <row r="8344" spans="1:8" x14ac:dyDescent="0.25">
      <c r="A8344" t="str">
        <f t="shared" si="130"/>
        <v>IUP30128</v>
      </c>
      <c r="B8344" s="144" t="s">
        <v>27432</v>
      </c>
      <c r="C8344" s="144" t="s">
        <v>27433</v>
      </c>
      <c r="D8344" s="144" t="s">
        <v>2</v>
      </c>
      <c r="E8344" s="145">
        <v>31.84</v>
      </c>
      <c r="F8344" s="144" t="s">
        <v>15063</v>
      </c>
      <c r="G8344" s="144" t="s">
        <v>14597</v>
      </c>
      <c r="H8344" s="144" t="s">
        <v>32124</v>
      </c>
    </row>
    <row r="8345" spans="1:8" x14ac:dyDescent="0.25">
      <c r="A8345" t="str">
        <f t="shared" si="130"/>
        <v>IUP30129</v>
      </c>
      <c r="B8345" s="144" t="s">
        <v>27434</v>
      </c>
      <c r="C8345" s="144" t="s">
        <v>27435</v>
      </c>
      <c r="D8345" s="144" t="s">
        <v>4</v>
      </c>
      <c r="E8345" s="145">
        <v>15.91</v>
      </c>
      <c r="F8345" s="144" t="s">
        <v>15063</v>
      </c>
      <c r="G8345" s="144" t="s">
        <v>14597</v>
      </c>
      <c r="H8345" s="144" t="s">
        <v>32124</v>
      </c>
    </row>
    <row r="8346" spans="1:8" x14ac:dyDescent="0.25">
      <c r="A8346" t="str">
        <f t="shared" si="130"/>
        <v>IUP30130</v>
      </c>
      <c r="B8346" s="144" t="s">
        <v>27436</v>
      </c>
      <c r="C8346" s="144" t="s">
        <v>27437</v>
      </c>
      <c r="D8346" s="144" t="s">
        <v>3</v>
      </c>
      <c r="E8346" s="145">
        <v>0.78</v>
      </c>
      <c r="F8346" s="144" t="s">
        <v>15063</v>
      </c>
      <c r="G8346" s="144" t="s">
        <v>14597</v>
      </c>
      <c r="H8346" s="144" t="s">
        <v>32124</v>
      </c>
    </row>
    <row r="8347" spans="1:8" x14ac:dyDescent="0.25">
      <c r="A8347" t="str">
        <f t="shared" si="130"/>
        <v>IUP30131</v>
      </c>
      <c r="B8347" s="144" t="s">
        <v>27438</v>
      </c>
      <c r="C8347" s="144" t="s">
        <v>27439</v>
      </c>
      <c r="D8347" s="144" t="s">
        <v>2</v>
      </c>
      <c r="E8347" s="145">
        <v>42.81</v>
      </c>
      <c r="F8347" s="144" t="s">
        <v>15063</v>
      </c>
      <c r="G8347" s="144" t="s">
        <v>14597</v>
      </c>
      <c r="H8347" s="144" t="s">
        <v>32124</v>
      </c>
    </row>
    <row r="8348" spans="1:8" x14ac:dyDescent="0.25">
      <c r="A8348" t="str">
        <f t="shared" si="130"/>
        <v>IUP30132</v>
      </c>
      <c r="B8348" s="144" t="s">
        <v>27440</v>
      </c>
      <c r="C8348" s="144" t="s">
        <v>27441</v>
      </c>
      <c r="D8348" s="144" t="s">
        <v>296</v>
      </c>
      <c r="E8348" s="145">
        <v>602.79999999999995</v>
      </c>
      <c r="F8348" s="144" t="s">
        <v>15063</v>
      </c>
      <c r="G8348" s="144" t="s">
        <v>14597</v>
      </c>
      <c r="H8348" s="144" t="s">
        <v>32124</v>
      </c>
    </row>
    <row r="8349" spans="1:8" x14ac:dyDescent="0.25">
      <c r="A8349" t="str">
        <f t="shared" si="130"/>
        <v>IUP30133</v>
      </c>
      <c r="B8349" s="144" t="s">
        <v>27442</v>
      </c>
      <c r="C8349" s="144" t="s">
        <v>27443</v>
      </c>
      <c r="D8349" s="144" t="s">
        <v>4</v>
      </c>
      <c r="E8349" s="145">
        <v>7.98</v>
      </c>
      <c r="F8349" s="144" t="s">
        <v>15063</v>
      </c>
      <c r="G8349" s="144" t="s">
        <v>14597</v>
      </c>
      <c r="H8349" s="144" t="s">
        <v>32124</v>
      </c>
    </row>
    <row r="8350" spans="1:8" x14ac:dyDescent="0.25">
      <c r="A8350" t="str">
        <f t="shared" si="130"/>
        <v>IUP30134</v>
      </c>
      <c r="B8350" s="144" t="s">
        <v>27444</v>
      </c>
      <c r="C8350" s="144" t="s">
        <v>27445</v>
      </c>
      <c r="D8350" s="144" t="s">
        <v>3</v>
      </c>
      <c r="E8350" s="145">
        <v>3.61</v>
      </c>
      <c r="F8350" s="144" t="s">
        <v>15063</v>
      </c>
      <c r="G8350" s="144" t="s">
        <v>14597</v>
      </c>
      <c r="H8350" s="144" t="s">
        <v>32124</v>
      </c>
    </row>
    <row r="8351" spans="1:8" x14ac:dyDescent="0.25">
      <c r="A8351" t="str">
        <f t="shared" si="130"/>
        <v>IUP30135</v>
      </c>
      <c r="B8351" s="144" t="s">
        <v>27446</v>
      </c>
      <c r="C8351" s="144" t="s">
        <v>27447</v>
      </c>
      <c r="D8351" s="144" t="s">
        <v>296</v>
      </c>
      <c r="E8351" s="145">
        <v>589.9</v>
      </c>
      <c r="F8351" s="144" t="s">
        <v>15063</v>
      </c>
      <c r="G8351" s="144" t="s">
        <v>14597</v>
      </c>
      <c r="H8351" s="144" t="s">
        <v>32124</v>
      </c>
    </row>
    <row r="8352" spans="1:8" x14ac:dyDescent="0.25">
      <c r="A8352" t="str">
        <f t="shared" si="130"/>
        <v>IUP30136</v>
      </c>
      <c r="B8352" s="144" t="s">
        <v>27448</v>
      </c>
      <c r="C8352" s="144" t="s">
        <v>27449</v>
      </c>
      <c r="D8352" s="144" t="s">
        <v>296</v>
      </c>
      <c r="E8352" s="145">
        <v>451.78</v>
      </c>
      <c r="F8352" s="144" t="s">
        <v>15063</v>
      </c>
      <c r="G8352" s="144" t="s">
        <v>14597</v>
      </c>
      <c r="H8352" s="144" t="s">
        <v>32124</v>
      </c>
    </row>
    <row r="8353" spans="1:8" x14ac:dyDescent="0.25">
      <c r="A8353" t="str">
        <f t="shared" si="130"/>
        <v>IUP30137</v>
      </c>
      <c r="B8353" s="144" t="s">
        <v>27450</v>
      </c>
      <c r="C8353" s="144" t="s">
        <v>27451</v>
      </c>
      <c r="D8353" s="144" t="s">
        <v>2</v>
      </c>
      <c r="E8353" s="145">
        <v>65.44</v>
      </c>
      <c r="F8353" s="144" t="s">
        <v>15063</v>
      </c>
      <c r="G8353" s="144" t="s">
        <v>14597</v>
      </c>
      <c r="H8353" s="144" t="s">
        <v>32124</v>
      </c>
    </row>
    <row r="8354" spans="1:8" x14ac:dyDescent="0.25">
      <c r="A8354" t="str">
        <f t="shared" si="130"/>
        <v>IUP30138</v>
      </c>
      <c r="B8354" s="144" t="s">
        <v>27452</v>
      </c>
      <c r="C8354" s="144" t="s">
        <v>27453</v>
      </c>
      <c r="D8354" s="144" t="s">
        <v>2</v>
      </c>
      <c r="E8354" s="145">
        <v>38.5</v>
      </c>
      <c r="F8354" s="144" t="s">
        <v>15063</v>
      </c>
      <c r="G8354" s="144" t="s">
        <v>14597</v>
      </c>
      <c r="H8354" s="144" t="s">
        <v>32124</v>
      </c>
    </row>
    <row r="8355" spans="1:8" x14ac:dyDescent="0.25">
      <c r="A8355" t="str">
        <f t="shared" si="130"/>
        <v>IUP30139</v>
      </c>
      <c r="B8355" s="144" t="s">
        <v>27454</v>
      </c>
      <c r="C8355" s="144" t="s">
        <v>27455</v>
      </c>
      <c r="D8355" s="144" t="s">
        <v>3</v>
      </c>
      <c r="E8355" s="145">
        <v>14.09</v>
      </c>
      <c r="F8355" s="144" t="s">
        <v>15063</v>
      </c>
      <c r="G8355" s="144" t="s">
        <v>14597</v>
      </c>
      <c r="H8355" s="144" t="s">
        <v>32124</v>
      </c>
    </row>
    <row r="8356" spans="1:8" x14ac:dyDescent="0.25">
      <c r="A8356" t="str">
        <f t="shared" si="130"/>
        <v>IUP30140</v>
      </c>
      <c r="B8356" s="144" t="s">
        <v>27456</v>
      </c>
      <c r="C8356" s="144" t="s">
        <v>27457</v>
      </c>
      <c r="D8356" s="144" t="s">
        <v>296</v>
      </c>
      <c r="E8356" s="145">
        <v>562.61</v>
      </c>
      <c r="F8356" s="144" t="s">
        <v>15063</v>
      </c>
      <c r="G8356" s="144" t="s">
        <v>14597</v>
      </c>
      <c r="H8356" s="144" t="s">
        <v>32124</v>
      </c>
    </row>
    <row r="8357" spans="1:8" x14ac:dyDescent="0.25">
      <c r="A8357" t="str">
        <f t="shared" si="130"/>
        <v>IUP30141</v>
      </c>
      <c r="B8357" s="144" t="s">
        <v>27458</v>
      </c>
      <c r="C8357" s="144" t="s">
        <v>27459</v>
      </c>
      <c r="D8357" s="144" t="s">
        <v>4</v>
      </c>
      <c r="E8357" s="145">
        <v>228.56</v>
      </c>
      <c r="F8357" s="144" t="s">
        <v>15063</v>
      </c>
      <c r="G8357" s="144" t="s">
        <v>14597</v>
      </c>
      <c r="H8357" s="144" t="s">
        <v>32124</v>
      </c>
    </row>
    <row r="8358" spans="1:8" x14ac:dyDescent="0.25">
      <c r="A8358" t="str">
        <f t="shared" si="130"/>
        <v>IUP30142</v>
      </c>
      <c r="B8358" s="144" t="s">
        <v>27460</v>
      </c>
      <c r="C8358" s="144" t="s">
        <v>27461</v>
      </c>
      <c r="D8358" s="144" t="s">
        <v>4</v>
      </c>
      <c r="E8358" s="145">
        <v>126.75</v>
      </c>
      <c r="F8358" s="144" t="s">
        <v>15063</v>
      </c>
      <c r="G8358" s="144" t="s">
        <v>14597</v>
      </c>
      <c r="H8358" s="144" t="s">
        <v>32124</v>
      </c>
    </row>
    <row r="8359" spans="1:8" x14ac:dyDescent="0.25">
      <c r="A8359" t="str">
        <f t="shared" si="130"/>
        <v>IUP30143</v>
      </c>
      <c r="B8359" s="144" t="s">
        <v>27462</v>
      </c>
      <c r="C8359" s="144" t="s">
        <v>27463</v>
      </c>
      <c r="D8359" s="144" t="s">
        <v>3</v>
      </c>
      <c r="E8359" s="145">
        <v>5.44</v>
      </c>
      <c r="F8359" s="144" t="s">
        <v>15063</v>
      </c>
      <c r="G8359" s="144" t="s">
        <v>14597</v>
      </c>
      <c r="H8359" s="144" t="s">
        <v>32124</v>
      </c>
    </row>
    <row r="8360" spans="1:8" x14ac:dyDescent="0.25">
      <c r="A8360" t="str">
        <f t="shared" si="130"/>
        <v>IUP30144</v>
      </c>
      <c r="B8360" s="144" t="s">
        <v>27464</v>
      </c>
      <c r="C8360" s="144" t="s">
        <v>27465</v>
      </c>
      <c r="D8360" s="144" t="s">
        <v>296</v>
      </c>
      <c r="E8360" s="145">
        <v>202.61</v>
      </c>
      <c r="F8360" s="144" t="s">
        <v>15063</v>
      </c>
      <c r="G8360" s="144" t="s">
        <v>14597</v>
      </c>
      <c r="H8360" s="144" t="s">
        <v>32124</v>
      </c>
    </row>
    <row r="8361" spans="1:8" x14ac:dyDescent="0.25">
      <c r="A8361" t="str">
        <f t="shared" si="130"/>
        <v>IUP30145</v>
      </c>
      <c r="B8361" s="144" t="s">
        <v>27466</v>
      </c>
      <c r="C8361" s="144" t="s">
        <v>27467</v>
      </c>
      <c r="D8361" s="144" t="s">
        <v>3</v>
      </c>
      <c r="E8361" s="145">
        <v>7.9</v>
      </c>
      <c r="F8361" s="144" t="s">
        <v>15063</v>
      </c>
      <c r="G8361" s="144" t="s">
        <v>14597</v>
      </c>
      <c r="H8361" s="144" t="s">
        <v>32124</v>
      </c>
    </row>
    <row r="8362" spans="1:8" x14ac:dyDescent="0.25">
      <c r="A8362" t="str">
        <f t="shared" si="130"/>
        <v>IUP30146</v>
      </c>
      <c r="B8362" s="144" t="s">
        <v>27468</v>
      </c>
      <c r="C8362" s="144" t="s">
        <v>27469</v>
      </c>
      <c r="D8362" s="144" t="s">
        <v>4</v>
      </c>
      <c r="E8362" s="145">
        <v>14.66</v>
      </c>
      <c r="F8362" s="144" t="s">
        <v>15063</v>
      </c>
      <c r="G8362" s="144" t="s">
        <v>14597</v>
      </c>
      <c r="H8362" s="144" t="s">
        <v>32124</v>
      </c>
    </row>
    <row r="8363" spans="1:8" x14ac:dyDescent="0.25">
      <c r="A8363" t="str">
        <f t="shared" si="130"/>
        <v>IUP30147</v>
      </c>
      <c r="B8363" s="144" t="s">
        <v>27470</v>
      </c>
      <c r="C8363" s="144" t="s">
        <v>27471</v>
      </c>
      <c r="D8363" s="144" t="s">
        <v>4</v>
      </c>
      <c r="E8363" s="145">
        <v>4.4000000000000004</v>
      </c>
      <c r="F8363" s="144" t="s">
        <v>15063</v>
      </c>
      <c r="G8363" s="144" t="s">
        <v>14597</v>
      </c>
      <c r="H8363" s="144" t="s">
        <v>32124</v>
      </c>
    </row>
    <row r="8364" spans="1:8" x14ac:dyDescent="0.25">
      <c r="A8364" t="str">
        <f t="shared" si="130"/>
        <v>IUP30148</v>
      </c>
      <c r="B8364" s="144" t="s">
        <v>27472</v>
      </c>
      <c r="C8364" s="144" t="s">
        <v>27473</v>
      </c>
      <c r="D8364" s="144" t="s">
        <v>3</v>
      </c>
      <c r="E8364" s="145">
        <v>20.350000000000001</v>
      </c>
      <c r="F8364" s="144" t="s">
        <v>15063</v>
      </c>
      <c r="G8364" s="144" t="s">
        <v>14597</v>
      </c>
      <c r="H8364" s="144" t="s">
        <v>32124</v>
      </c>
    </row>
    <row r="8365" spans="1:8" x14ac:dyDescent="0.25">
      <c r="A8365" t="str">
        <f t="shared" si="130"/>
        <v>IUP30149</v>
      </c>
      <c r="B8365" s="144" t="s">
        <v>27474</v>
      </c>
      <c r="C8365" s="144" t="s">
        <v>27475</v>
      </c>
      <c r="D8365" s="144" t="s">
        <v>3</v>
      </c>
      <c r="E8365" s="145">
        <v>4.95</v>
      </c>
      <c r="F8365" s="144" t="s">
        <v>15063</v>
      </c>
      <c r="G8365" s="144" t="s">
        <v>14597</v>
      </c>
      <c r="H8365" s="144" t="s">
        <v>32124</v>
      </c>
    </row>
    <row r="8366" spans="1:8" x14ac:dyDescent="0.25">
      <c r="A8366" t="str">
        <f t="shared" si="130"/>
        <v>IUP30150</v>
      </c>
      <c r="B8366" s="144" t="s">
        <v>27476</v>
      </c>
      <c r="C8366" s="144" t="s">
        <v>27477</v>
      </c>
      <c r="D8366" s="144" t="s">
        <v>4</v>
      </c>
      <c r="E8366" s="145">
        <v>156.99</v>
      </c>
      <c r="F8366" s="144" t="s">
        <v>15063</v>
      </c>
      <c r="G8366" s="144" t="s">
        <v>14597</v>
      </c>
      <c r="H8366" s="144" t="s">
        <v>32124</v>
      </c>
    </row>
    <row r="8367" spans="1:8" x14ac:dyDescent="0.25">
      <c r="A8367" t="str">
        <f t="shared" si="130"/>
        <v>IUP30151</v>
      </c>
      <c r="B8367" s="144" t="s">
        <v>32214</v>
      </c>
      <c r="C8367" s="144" t="s">
        <v>32215</v>
      </c>
      <c r="D8367" s="144" t="s">
        <v>4</v>
      </c>
      <c r="E8367" s="145">
        <v>10.19</v>
      </c>
      <c r="F8367" s="144" t="s">
        <v>15063</v>
      </c>
      <c r="G8367" s="144" t="s">
        <v>14597</v>
      </c>
      <c r="H8367" s="144" t="s">
        <v>32124</v>
      </c>
    </row>
    <row r="8368" spans="1:8" x14ac:dyDescent="0.25">
      <c r="A8368" t="str">
        <f t="shared" si="130"/>
        <v>IUP30200</v>
      </c>
      <c r="B8368" s="144" t="s">
        <v>12210</v>
      </c>
      <c r="C8368" s="144" t="s">
        <v>12211</v>
      </c>
      <c r="D8368" s="144" t="s">
        <v>3</v>
      </c>
      <c r="E8368" s="145">
        <v>9.67</v>
      </c>
      <c r="F8368" s="144" t="s">
        <v>15063</v>
      </c>
      <c r="G8368" s="144" t="s">
        <v>14597</v>
      </c>
      <c r="H8368" s="144" t="s">
        <v>32124</v>
      </c>
    </row>
    <row r="8369" spans="1:8" x14ac:dyDescent="0.25">
      <c r="A8369" t="str">
        <f t="shared" si="130"/>
        <v>IUP30201</v>
      </c>
      <c r="B8369" s="144" t="s">
        <v>12212</v>
      </c>
      <c r="C8369" s="144" t="s">
        <v>12213</v>
      </c>
      <c r="D8369" s="144" t="s">
        <v>3</v>
      </c>
      <c r="E8369" s="145">
        <v>17.95</v>
      </c>
      <c r="F8369" s="144" t="s">
        <v>15063</v>
      </c>
      <c r="G8369" s="144" t="s">
        <v>14597</v>
      </c>
      <c r="H8369" s="144" t="s">
        <v>32124</v>
      </c>
    </row>
    <row r="8370" spans="1:8" x14ac:dyDescent="0.25">
      <c r="A8370" t="str">
        <f t="shared" si="130"/>
        <v>IUP30202</v>
      </c>
      <c r="B8370" s="144" t="s">
        <v>12214</v>
      </c>
      <c r="C8370" s="144" t="s">
        <v>12215</v>
      </c>
      <c r="D8370" s="144" t="s">
        <v>3</v>
      </c>
      <c r="E8370" s="145">
        <v>24.51</v>
      </c>
      <c r="F8370" s="144" t="s">
        <v>15063</v>
      </c>
      <c r="G8370" s="144" t="s">
        <v>14597</v>
      </c>
      <c r="H8370" s="144" t="s">
        <v>32124</v>
      </c>
    </row>
    <row r="8371" spans="1:8" x14ac:dyDescent="0.25">
      <c r="A8371" t="str">
        <f t="shared" si="130"/>
        <v>IUP30210</v>
      </c>
      <c r="B8371" s="144" t="s">
        <v>27478</v>
      </c>
      <c r="C8371" s="144" t="s">
        <v>27449</v>
      </c>
      <c r="D8371" s="144" t="s">
        <v>296</v>
      </c>
      <c r="E8371" s="145">
        <v>451.78</v>
      </c>
      <c r="F8371" s="144" t="s">
        <v>15063</v>
      </c>
      <c r="G8371" s="144" t="s">
        <v>14597</v>
      </c>
      <c r="H8371" s="144" t="s">
        <v>32124</v>
      </c>
    </row>
    <row r="8372" spans="1:8" x14ac:dyDescent="0.25">
      <c r="A8372" t="str">
        <f t="shared" si="130"/>
        <v>IUP30250</v>
      </c>
      <c r="B8372" s="144" t="s">
        <v>12746</v>
      </c>
      <c r="C8372" s="144" t="s">
        <v>12747</v>
      </c>
      <c r="D8372" s="144" t="s">
        <v>4</v>
      </c>
      <c r="E8372" s="145">
        <v>27.14</v>
      </c>
      <c r="F8372" s="144" t="s">
        <v>15063</v>
      </c>
      <c r="G8372" s="144" t="s">
        <v>14597</v>
      </c>
      <c r="H8372" s="144" t="s">
        <v>32124</v>
      </c>
    </row>
    <row r="8373" spans="1:8" x14ac:dyDescent="0.25">
      <c r="A8373" t="str">
        <f t="shared" si="130"/>
        <v>IUP30251</v>
      </c>
      <c r="B8373" s="144" t="s">
        <v>15122</v>
      </c>
      <c r="C8373" s="144" t="s">
        <v>15123</v>
      </c>
      <c r="D8373" s="144" t="s">
        <v>4</v>
      </c>
      <c r="E8373" s="145">
        <v>107.84</v>
      </c>
      <c r="F8373" s="144" t="s">
        <v>15063</v>
      </c>
      <c r="G8373" s="144" t="s">
        <v>14597</v>
      </c>
      <c r="H8373" s="144" t="s">
        <v>32124</v>
      </c>
    </row>
    <row r="8374" spans="1:8" x14ac:dyDescent="0.25">
      <c r="A8374" t="str">
        <f t="shared" si="130"/>
        <v>IUP30300</v>
      </c>
      <c r="B8374" s="144" t="s">
        <v>16333</v>
      </c>
      <c r="C8374" s="144" t="s">
        <v>16334</v>
      </c>
      <c r="D8374" s="144" t="s">
        <v>3</v>
      </c>
      <c r="E8374" s="145">
        <v>0.28000000000000003</v>
      </c>
      <c r="F8374" s="144" t="s">
        <v>15063</v>
      </c>
      <c r="G8374" s="144" t="s">
        <v>14597</v>
      </c>
      <c r="H8374" s="144" t="s">
        <v>32124</v>
      </c>
    </row>
    <row r="8375" spans="1:8" x14ac:dyDescent="0.25">
      <c r="A8375" t="str">
        <f t="shared" si="130"/>
        <v>IUP30301</v>
      </c>
      <c r="B8375" s="144" t="s">
        <v>27479</v>
      </c>
      <c r="C8375" s="144" t="s">
        <v>27480</v>
      </c>
      <c r="D8375" s="144" t="s">
        <v>3</v>
      </c>
      <c r="E8375" s="145">
        <v>0.28999999999999998</v>
      </c>
      <c r="F8375" s="144" t="s">
        <v>15063</v>
      </c>
      <c r="G8375" s="144" t="s">
        <v>14597</v>
      </c>
      <c r="H8375" s="144" t="s">
        <v>32124</v>
      </c>
    </row>
    <row r="8376" spans="1:8" x14ac:dyDescent="0.25">
      <c r="A8376" t="str">
        <f t="shared" si="130"/>
        <v>IUP30350</v>
      </c>
      <c r="B8376" s="144" t="s">
        <v>12947</v>
      </c>
      <c r="C8376" s="144" t="s">
        <v>27481</v>
      </c>
      <c r="D8376" s="144" t="s">
        <v>4</v>
      </c>
      <c r="E8376" s="145">
        <v>72.94</v>
      </c>
      <c r="F8376" s="144" t="s">
        <v>15063</v>
      </c>
      <c r="G8376" s="144" t="s">
        <v>14597</v>
      </c>
      <c r="H8376" s="144" t="s">
        <v>32124</v>
      </c>
    </row>
    <row r="8377" spans="1:8" x14ac:dyDescent="0.25">
      <c r="A8377" t="str">
        <f t="shared" si="130"/>
        <v>IUP30351</v>
      </c>
      <c r="B8377" s="144" t="s">
        <v>15124</v>
      </c>
      <c r="C8377" s="144" t="s">
        <v>15125</v>
      </c>
      <c r="D8377" s="144" t="s">
        <v>4</v>
      </c>
      <c r="E8377" s="145">
        <v>118.93</v>
      </c>
      <c r="F8377" s="144" t="s">
        <v>15063</v>
      </c>
      <c r="G8377" s="144" t="s">
        <v>14597</v>
      </c>
      <c r="H8377" s="144" t="s">
        <v>32124</v>
      </c>
    </row>
    <row r="8378" spans="1:8" x14ac:dyDescent="0.25">
      <c r="A8378" t="str">
        <f t="shared" si="130"/>
        <v>IUP30352</v>
      </c>
      <c r="B8378" s="144" t="s">
        <v>27482</v>
      </c>
      <c r="C8378" s="144" t="s">
        <v>27483</v>
      </c>
      <c r="D8378" s="144" t="s">
        <v>4</v>
      </c>
      <c r="E8378" s="145">
        <v>87.2</v>
      </c>
      <c r="F8378" s="144" t="s">
        <v>15063</v>
      </c>
      <c r="G8378" s="144" t="s">
        <v>14597</v>
      </c>
      <c r="H8378" s="144" t="s">
        <v>32124</v>
      </c>
    </row>
    <row r="8379" spans="1:8" x14ac:dyDescent="0.25">
      <c r="A8379" t="str">
        <f t="shared" si="130"/>
        <v>IUP30353</v>
      </c>
      <c r="B8379" s="144" t="s">
        <v>27484</v>
      </c>
      <c r="C8379" s="144" t="s">
        <v>27485</v>
      </c>
      <c r="D8379" s="144" t="s">
        <v>4</v>
      </c>
      <c r="E8379" s="145">
        <v>19.11</v>
      </c>
      <c r="F8379" s="144" t="s">
        <v>15063</v>
      </c>
      <c r="G8379" s="144" t="s">
        <v>14597</v>
      </c>
      <c r="H8379" s="144" t="s">
        <v>32124</v>
      </c>
    </row>
    <row r="8380" spans="1:8" x14ac:dyDescent="0.25">
      <c r="A8380" t="str">
        <f t="shared" si="130"/>
        <v>IUP30354</v>
      </c>
      <c r="B8380" s="144" t="s">
        <v>27486</v>
      </c>
      <c r="C8380" s="144" t="s">
        <v>27487</v>
      </c>
      <c r="D8380" s="144" t="s">
        <v>4</v>
      </c>
      <c r="E8380" s="145">
        <v>23.06</v>
      </c>
      <c r="F8380" s="144" t="s">
        <v>15063</v>
      </c>
      <c r="G8380" s="144" t="s">
        <v>14597</v>
      </c>
      <c r="H8380" s="144" t="s">
        <v>32124</v>
      </c>
    </row>
    <row r="8381" spans="1:8" x14ac:dyDescent="0.25">
      <c r="A8381" t="str">
        <f t="shared" si="130"/>
        <v>IUP30400</v>
      </c>
      <c r="B8381" s="144" t="s">
        <v>12948</v>
      </c>
      <c r="C8381" s="144" t="s">
        <v>27488</v>
      </c>
      <c r="D8381" s="144" t="s">
        <v>4</v>
      </c>
      <c r="E8381" s="145">
        <v>387.55</v>
      </c>
      <c r="F8381" s="144" t="s">
        <v>15063</v>
      </c>
      <c r="G8381" s="144" t="s">
        <v>14597</v>
      </c>
      <c r="H8381" s="144" t="s">
        <v>32124</v>
      </c>
    </row>
    <row r="8382" spans="1:8" x14ac:dyDescent="0.25">
      <c r="A8382" t="str">
        <f t="shared" si="130"/>
        <v>IUP40001</v>
      </c>
      <c r="B8382" s="144" t="s">
        <v>6617</v>
      </c>
      <c r="C8382" s="144" t="s">
        <v>6618</v>
      </c>
      <c r="D8382" s="144" t="s">
        <v>2</v>
      </c>
      <c r="E8382" s="145">
        <v>45.36</v>
      </c>
      <c r="F8382" s="144" t="s">
        <v>15063</v>
      </c>
      <c r="G8382" s="144" t="s">
        <v>14597</v>
      </c>
      <c r="H8382" s="144" t="s">
        <v>32124</v>
      </c>
    </row>
    <row r="8383" spans="1:8" x14ac:dyDescent="0.25">
      <c r="A8383" t="str">
        <f t="shared" si="130"/>
        <v>IUP40002</v>
      </c>
      <c r="B8383" s="144" t="s">
        <v>6619</v>
      </c>
      <c r="C8383" s="144" t="s">
        <v>27489</v>
      </c>
      <c r="D8383" s="144" t="s">
        <v>2</v>
      </c>
      <c r="E8383" s="145">
        <v>11.34</v>
      </c>
      <c r="F8383" s="144" t="s">
        <v>15063</v>
      </c>
      <c r="G8383" s="144" t="s">
        <v>14597</v>
      </c>
      <c r="H8383" s="144" t="s">
        <v>32124</v>
      </c>
    </row>
    <row r="8384" spans="1:8" x14ac:dyDescent="0.25">
      <c r="A8384" t="str">
        <f t="shared" si="130"/>
        <v>IUP40003</v>
      </c>
      <c r="B8384" s="144" t="s">
        <v>6620</v>
      </c>
      <c r="C8384" s="144" t="s">
        <v>6621</v>
      </c>
      <c r="D8384" s="144" t="s">
        <v>1</v>
      </c>
      <c r="E8384" s="145">
        <v>7.36</v>
      </c>
      <c r="F8384" s="144" t="s">
        <v>15063</v>
      </c>
      <c r="G8384" s="144" t="s">
        <v>14597</v>
      </c>
      <c r="H8384" s="144" t="s">
        <v>32124</v>
      </c>
    </row>
    <row r="8385" spans="1:8" x14ac:dyDescent="0.25">
      <c r="A8385" t="str">
        <f t="shared" si="130"/>
        <v>IUP40005</v>
      </c>
      <c r="B8385" s="144" t="s">
        <v>11971</v>
      </c>
      <c r="C8385" s="144" t="s">
        <v>11972</v>
      </c>
      <c r="D8385" s="144" t="s">
        <v>3</v>
      </c>
      <c r="E8385" s="145">
        <v>57.88</v>
      </c>
      <c r="F8385" s="144" t="s">
        <v>15063</v>
      </c>
      <c r="G8385" s="144" t="s">
        <v>14597</v>
      </c>
      <c r="H8385" s="144" t="s">
        <v>32124</v>
      </c>
    </row>
    <row r="8386" spans="1:8" x14ac:dyDescent="0.25">
      <c r="A8386" t="str">
        <f t="shared" si="130"/>
        <v>IUP40006</v>
      </c>
      <c r="B8386" s="144" t="s">
        <v>12152</v>
      </c>
      <c r="C8386" s="144" t="s">
        <v>12153</v>
      </c>
      <c r="D8386" s="144" t="s">
        <v>3</v>
      </c>
      <c r="E8386" s="145">
        <v>64.66</v>
      </c>
      <c r="F8386" s="144" t="s">
        <v>15063</v>
      </c>
      <c r="G8386" s="144" t="s">
        <v>14597</v>
      </c>
      <c r="H8386" s="144" t="s">
        <v>32124</v>
      </c>
    </row>
    <row r="8387" spans="1:8" x14ac:dyDescent="0.25">
      <c r="A8387" t="str">
        <f t="shared" ref="A8387:A8450" si="131">B8387</f>
        <v>IUP40007</v>
      </c>
      <c r="B8387" s="144" t="s">
        <v>12742</v>
      </c>
      <c r="C8387" s="144" t="s">
        <v>12743</v>
      </c>
      <c r="D8387" s="144" t="s">
        <v>2</v>
      </c>
      <c r="E8387" s="145">
        <v>32.380000000000003</v>
      </c>
      <c r="F8387" s="144" t="s">
        <v>15063</v>
      </c>
      <c r="G8387" s="144" t="s">
        <v>14597</v>
      </c>
      <c r="H8387" s="144" t="s">
        <v>32124</v>
      </c>
    </row>
    <row r="8388" spans="1:8" x14ac:dyDescent="0.25">
      <c r="A8388" t="str">
        <f t="shared" si="131"/>
        <v>IUP40008</v>
      </c>
      <c r="B8388" s="144" t="s">
        <v>12741</v>
      </c>
      <c r="C8388" s="144" t="s">
        <v>13007</v>
      </c>
      <c r="D8388" s="144" t="s">
        <v>3</v>
      </c>
      <c r="E8388" s="145">
        <v>123.54</v>
      </c>
      <c r="F8388" s="144" t="s">
        <v>15063</v>
      </c>
      <c r="G8388" s="144" t="s">
        <v>14597</v>
      </c>
      <c r="H8388" s="144" t="s">
        <v>32124</v>
      </c>
    </row>
    <row r="8389" spans="1:8" x14ac:dyDescent="0.25">
      <c r="A8389" t="str">
        <f t="shared" si="131"/>
        <v>IUP40009</v>
      </c>
      <c r="B8389" s="144" t="s">
        <v>12949</v>
      </c>
      <c r="C8389" s="144" t="s">
        <v>13633</v>
      </c>
      <c r="D8389" s="144" t="s">
        <v>4</v>
      </c>
      <c r="E8389" s="145">
        <v>1253.44</v>
      </c>
      <c r="F8389" s="144" t="s">
        <v>15063</v>
      </c>
      <c r="G8389" s="144" t="s">
        <v>14597</v>
      </c>
      <c r="H8389" s="144" t="s">
        <v>32124</v>
      </c>
    </row>
    <row r="8390" spans="1:8" x14ac:dyDescent="0.25">
      <c r="A8390" t="str">
        <f t="shared" si="131"/>
        <v>IUP40010</v>
      </c>
      <c r="B8390" s="144" t="s">
        <v>14253</v>
      </c>
      <c r="C8390" s="144" t="s">
        <v>14254</v>
      </c>
      <c r="D8390" s="144" t="s">
        <v>4</v>
      </c>
      <c r="E8390" s="145">
        <v>1282.3</v>
      </c>
      <c r="F8390" s="144" t="s">
        <v>15063</v>
      </c>
      <c r="G8390" s="144" t="s">
        <v>14597</v>
      </c>
      <c r="H8390" s="144" t="s">
        <v>32124</v>
      </c>
    </row>
    <row r="8391" spans="1:8" x14ac:dyDescent="0.25">
      <c r="A8391" t="str">
        <f t="shared" si="131"/>
        <v>IUP40011</v>
      </c>
      <c r="B8391" s="144" t="s">
        <v>14255</v>
      </c>
      <c r="C8391" s="144" t="s">
        <v>14256</v>
      </c>
      <c r="D8391" s="144" t="s">
        <v>4</v>
      </c>
      <c r="E8391" s="145">
        <v>1438.14</v>
      </c>
      <c r="F8391" s="144" t="s">
        <v>15063</v>
      </c>
      <c r="G8391" s="144" t="s">
        <v>14597</v>
      </c>
      <c r="H8391" s="144" t="s">
        <v>32124</v>
      </c>
    </row>
    <row r="8392" spans="1:8" x14ac:dyDescent="0.25">
      <c r="A8392" t="str">
        <f t="shared" si="131"/>
        <v>IUP40012</v>
      </c>
      <c r="B8392" s="144" t="s">
        <v>27490</v>
      </c>
      <c r="C8392" s="144" t="s">
        <v>27491</v>
      </c>
      <c r="D8392" s="144" t="s">
        <v>205</v>
      </c>
      <c r="E8392" s="145">
        <v>89.62</v>
      </c>
      <c r="F8392" s="144" t="s">
        <v>15063</v>
      </c>
      <c r="G8392" s="144" t="s">
        <v>14597</v>
      </c>
      <c r="H8392" s="144" t="s">
        <v>32124</v>
      </c>
    </row>
    <row r="8393" spans="1:8" x14ac:dyDescent="0.25">
      <c r="A8393" t="str">
        <f t="shared" si="131"/>
        <v>IUP40013</v>
      </c>
      <c r="B8393" s="144" t="s">
        <v>27492</v>
      </c>
      <c r="C8393" s="144" t="s">
        <v>27493</v>
      </c>
      <c r="D8393" s="144" t="s">
        <v>2</v>
      </c>
      <c r="E8393" s="145">
        <v>57.47</v>
      </c>
      <c r="F8393" s="144" t="s">
        <v>15063</v>
      </c>
      <c r="G8393" s="144" t="s">
        <v>14597</v>
      </c>
      <c r="H8393" s="144" t="s">
        <v>32124</v>
      </c>
    </row>
    <row r="8394" spans="1:8" x14ac:dyDescent="0.25">
      <c r="A8394" t="str">
        <f t="shared" si="131"/>
        <v>IUP40014</v>
      </c>
      <c r="B8394" s="144" t="s">
        <v>27494</v>
      </c>
      <c r="C8394" s="144" t="s">
        <v>27495</v>
      </c>
      <c r="D8394" s="144" t="s">
        <v>3</v>
      </c>
      <c r="E8394" s="145">
        <v>184.6</v>
      </c>
      <c r="F8394" s="144" t="s">
        <v>15063</v>
      </c>
      <c r="G8394" s="144" t="s">
        <v>14597</v>
      </c>
      <c r="H8394" s="144" t="s">
        <v>32124</v>
      </c>
    </row>
    <row r="8395" spans="1:8" x14ac:dyDescent="0.25">
      <c r="A8395" t="str">
        <f t="shared" si="131"/>
        <v>IUS0001</v>
      </c>
      <c r="B8395" s="144" t="s">
        <v>171</v>
      </c>
      <c r="C8395" s="144" t="s">
        <v>27496</v>
      </c>
      <c r="D8395" s="144" t="s">
        <v>3</v>
      </c>
      <c r="E8395" s="145">
        <v>361</v>
      </c>
      <c r="F8395" s="144" t="s">
        <v>15063</v>
      </c>
      <c r="G8395" s="144" t="s">
        <v>14597</v>
      </c>
      <c r="H8395" s="144" t="s">
        <v>32124</v>
      </c>
    </row>
    <row r="8396" spans="1:8" x14ac:dyDescent="0.25">
      <c r="A8396" t="str">
        <f t="shared" si="131"/>
        <v>IUS00032</v>
      </c>
      <c r="B8396" s="144" t="s">
        <v>15143</v>
      </c>
      <c r="C8396" s="144" t="s">
        <v>15144</v>
      </c>
      <c r="D8396" s="144" t="s">
        <v>1</v>
      </c>
      <c r="E8396" s="145">
        <v>16563.62</v>
      </c>
      <c r="F8396" s="144" t="s">
        <v>15063</v>
      </c>
      <c r="G8396" s="144" t="s">
        <v>14597</v>
      </c>
      <c r="H8396" s="144" t="s">
        <v>32124</v>
      </c>
    </row>
    <row r="8397" spans="1:8" x14ac:dyDescent="0.25">
      <c r="A8397" t="str">
        <f t="shared" si="131"/>
        <v>IUS00033</v>
      </c>
      <c r="B8397" s="144" t="s">
        <v>15145</v>
      </c>
      <c r="C8397" s="144" t="s">
        <v>16335</v>
      </c>
      <c r="D8397" s="144" t="s">
        <v>1</v>
      </c>
      <c r="E8397" s="145">
        <v>10469.58</v>
      </c>
      <c r="F8397" s="144" t="s">
        <v>15063</v>
      </c>
      <c r="G8397" s="144" t="s">
        <v>14597</v>
      </c>
      <c r="H8397" s="144" t="s">
        <v>32124</v>
      </c>
    </row>
    <row r="8398" spans="1:8" x14ac:dyDescent="0.25">
      <c r="A8398" t="str">
        <f t="shared" si="131"/>
        <v>IUS00034</v>
      </c>
      <c r="B8398" s="144" t="s">
        <v>15146</v>
      </c>
      <c r="C8398" s="144" t="s">
        <v>16336</v>
      </c>
      <c r="D8398" s="144" t="s">
        <v>1</v>
      </c>
      <c r="E8398" s="145">
        <v>4736.28</v>
      </c>
      <c r="F8398" s="144" t="s">
        <v>15063</v>
      </c>
      <c r="G8398" s="144" t="s">
        <v>14597</v>
      </c>
      <c r="H8398" s="144" t="s">
        <v>32124</v>
      </c>
    </row>
    <row r="8399" spans="1:8" x14ac:dyDescent="0.25">
      <c r="A8399" t="str">
        <f t="shared" si="131"/>
        <v>IUS00035</v>
      </c>
      <c r="B8399" s="144" t="s">
        <v>15147</v>
      </c>
      <c r="C8399" s="144" t="s">
        <v>16336</v>
      </c>
      <c r="D8399" s="144" t="s">
        <v>1</v>
      </c>
      <c r="E8399" s="145">
        <v>4075.28</v>
      </c>
      <c r="F8399" s="144" t="s">
        <v>15063</v>
      </c>
      <c r="G8399" s="144" t="s">
        <v>14597</v>
      </c>
      <c r="H8399" s="144" t="s">
        <v>32124</v>
      </c>
    </row>
    <row r="8400" spans="1:8" x14ac:dyDescent="0.25">
      <c r="A8400" t="str">
        <f t="shared" si="131"/>
        <v>IUS00036</v>
      </c>
      <c r="B8400" s="144" t="s">
        <v>15148</v>
      </c>
      <c r="C8400" s="144" t="s">
        <v>15149</v>
      </c>
      <c r="D8400" s="144" t="s">
        <v>1</v>
      </c>
      <c r="E8400" s="145">
        <v>3031.28</v>
      </c>
      <c r="F8400" s="144" t="s">
        <v>15063</v>
      </c>
      <c r="G8400" s="144" t="s">
        <v>14597</v>
      </c>
      <c r="H8400" s="144" t="s">
        <v>32124</v>
      </c>
    </row>
    <row r="8401" spans="1:8" x14ac:dyDescent="0.25">
      <c r="A8401" t="str">
        <f t="shared" si="131"/>
        <v>IUS00037</v>
      </c>
      <c r="B8401" s="144" t="s">
        <v>15150</v>
      </c>
      <c r="C8401" s="144" t="s">
        <v>15151</v>
      </c>
      <c r="D8401" s="144" t="s">
        <v>1</v>
      </c>
      <c r="E8401" s="145">
        <v>107331.07</v>
      </c>
      <c r="F8401" s="144" t="s">
        <v>15063</v>
      </c>
      <c r="G8401" s="144" t="s">
        <v>14597</v>
      </c>
      <c r="H8401" s="144" t="s">
        <v>32124</v>
      </c>
    </row>
    <row r="8402" spans="1:8" x14ac:dyDescent="0.25">
      <c r="A8402" t="str">
        <f t="shared" si="131"/>
        <v>IUS00038</v>
      </c>
      <c r="B8402" s="144" t="s">
        <v>15152</v>
      </c>
      <c r="C8402" s="144" t="s">
        <v>15153</v>
      </c>
      <c r="D8402" s="144" t="s">
        <v>1</v>
      </c>
      <c r="E8402" s="145">
        <v>1742.38</v>
      </c>
      <c r="F8402" s="144" t="s">
        <v>15063</v>
      </c>
      <c r="G8402" s="144" t="s">
        <v>14597</v>
      </c>
      <c r="H8402" s="144" t="s">
        <v>32124</v>
      </c>
    </row>
    <row r="8403" spans="1:8" x14ac:dyDescent="0.25">
      <c r="A8403" t="str">
        <f t="shared" si="131"/>
        <v>IUS00039</v>
      </c>
      <c r="B8403" s="144" t="s">
        <v>15154</v>
      </c>
      <c r="C8403" s="144" t="s">
        <v>15155</v>
      </c>
      <c r="D8403" s="144" t="s">
        <v>1</v>
      </c>
      <c r="E8403" s="145">
        <v>4198.13</v>
      </c>
      <c r="F8403" s="144" t="s">
        <v>15063</v>
      </c>
      <c r="G8403" s="144" t="s">
        <v>14597</v>
      </c>
      <c r="H8403" s="144" t="s">
        <v>32124</v>
      </c>
    </row>
    <row r="8404" spans="1:8" x14ac:dyDescent="0.25">
      <c r="A8404" t="str">
        <f t="shared" si="131"/>
        <v>IUS0023</v>
      </c>
      <c r="B8404" s="144" t="s">
        <v>6622</v>
      </c>
      <c r="C8404" s="144" t="s">
        <v>6623</v>
      </c>
      <c r="D8404" s="144" t="s">
        <v>3</v>
      </c>
      <c r="E8404" s="145">
        <v>340.84</v>
      </c>
      <c r="F8404" s="144" t="s">
        <v>15063</v>
      </c>
      <c r="G8404" s="144" t="s">
        <v>14597</v>
      </c>
      <c r="H8404" s="144" t="s">
        <v>32124</v>
      </c>
    </row>
    <row r="8405" spans="1:8" x14ac:dyDescent="0.25">
      <c r="A8405" t="str">
        <f t="shared" si="131"/>
        <v>IUS0024</v>
      </c>
      <c r="B8405" s="144" t="s">
        <v>27497</v>
      </c>
      <c r="C8405" s="144" t="s">
        <v>27498</v>
      </c>
      <c r="D8405" s="144" t="s">
        <v>1</v>
      </c>
      <c r="E8405" s="145">
        <v>0</v>
      </c>
      <c r="F8405" s="144" t="s">
        <v>15063</v>
      </c>
      <c r="G8405" s="144" t="s">
        <v>14597</v>
      </c>
      <c r="H8405" s="144" t="s">
        <v>32124</v>
      </c>
    </row>
    <row r="8406" spans="1:8" x14ac:dyDescent="0.25">
      <c r="A8406" t="str">
        <f t="shared" si="131"/>
        <v>IUS0025</v>
      </c>
      <c r="B8406" s="144" t="s">
        <v>6624</v>
      </c>
      <c r="C8406" s="144" t="s">
        <v>16337</v>
      </c>
      <c r="D8406" s="144" t="s">
        <v>1</v>
      </c>
      <c r="E8406" s="145">
        <v>91.03</v>
      </c>
      <c r="F8406" s="144" t="s">
        <v>15063</v>
      </c>
      <c r="G8406" s="144" t="s">
        <v>14597</v>
      </c>
      <c r="H8406" s="144" t="s">
        <v>32124</v>
      </c>
    </row>
    <row r="8407" spans="1:8" x14ac:dyDescent="0.25">
      <c r="A8407" t="str">
        <f t="shared" si="131"/>
        <v>IUS0026</v>
      </c>
      <c r="B8407" s="144" t="s">
        <v>6625</v>
      </c>
      <c r="C8407" s="144" t="s">
        <v>6626</v>
      </c>
      <c r="D8407" s="144" t="s">
        <v>1</v>
      </c>
      <c r="E8407" s="145">
        <v>6264.47</v>
      </c>
      <c r="F8407" s="144" t="s">
        <v>15063</v>
      </c>
      <c r="G8407" s="144" t="s">
        <v>14597</v>
      </c>
      <c r="H8407" s="144" t="s">
        <v>32124</v>
      </c>
    </row>
    <row r="8408" spans="1:8" x14ac:dyDescent="0.25">
      <c r="A8408" t="str">
        <f t="shared" si="131"/>
        <v>IUS0027</v>
      </c>
      <c r="B8408" s="144" t="s">
        <v>6627</v>
      </c>
      <c r="C8408" s="144" t="s">
        <v>6628</v>
      </c>
      <c r="D8408" s="144" t="s">
        <v>3</v>
      </c>
      <c r="E8408" s="145">
        <v>95.96</v>
      </c>
      <c r="F8408" s="144" t="s">
        <v>15063</v>
      </c>
      <c r="G8408" s="144" t="s">
        <v>14597</v>
      </c>
      <c r="H8408" s="144" t="s">
        <v>32124</v>
      </c>
    </row>
    <row r="8409" spans="1:8" x14ac:dyDescent="0.25">
      <c r="A8409" t="str">
        <f t="shared" si="131"/>
        <v>IUS0028</v>
      </c>
      <c r="B8409" s="144" t="s">
        <v>6629</v>
      </c>
      <c r="C8409" s="144" t="s">
        <v>6630</v>
      </c>
      <c r="D8409" s="144" t="s">
        <v>3</v>
      </c>
      <c r="E8409" s="145">
        <v>15.63</v>
      </c>
      <c r="F8409" s="144" t="s">
        <v>15063</v>
      </c>
      <c r="G8409" s="144" t="s">
        <v>14597</v>
      </c>
      <c r="H8409" s="144" t="s">
        <v>32124</v>
      </c>
    </row>
    <row r="8410" spans="1:8" x14ac:dyDescent="0.25">
      <c r="A8410" t="str">
        <f t="shared" si="131"/>
        <v>IUS0029</v>
      </c>
      <c r="B8410" s="144" t="s">
        <v>6631</v>
      </c>
      <c r="C8410" s="144" t="s">
        <v>6632</v>
      </c>
      <c r="D8410" s="144" t="s">
        <v>3</v>
      </c>
      <c r="E8410" s="145">
        <v>858</v>
      </c>
      <c r="F8410" s="144" t="s">
        <v>15063</v>
      </c>
      <c r="G8410" s="144" t="s">
        <v>14597</v>
      </c>
      <c r="H8410" s="144" t="s">
        <v>32124</v>
      </c>
    </row>
    <row r="8411" spans="1:8" x14ac:dyDescent="0.25">
      <c r="A8411" t="str">
        <f t="shared" si="131"/>
        <v>IUS0030</v>
      </c>
      <c r="B8411" s="144" t="s">
        <v>6633</v>
      </c>
      <c r="C8411" s="144" t="s">
        <v>382</v>
      </c>
      <c r="D8411" s="144" t="s">
        <v>1</v>
      </c>
      <c r="E8411" s="145">
        <v>546.69000000000005</v>
      </c>
      <c r="F8411" s="144" t="s">
        <v>15063</v>
      </c>
      <c r="G8411" s="144" t="s">
        <v>14597</v>
      </c>
      <c r="H8411" s="144" t="s">
        <v>32124</v>
      </c>
    </row>
    <row r="8412" spans="1:8" x14ac:dyDescent="0.25">
      <c r="A8412" t="str">
        <f t="shared" si="131"/>
        <v>IUS0031</v>
      </c>
      <c r="B8412" s="144" t="s">
        <v>12950</v>
      </c>
      <c r="C8412" s="144" t="s">
        <v>12951</v>
      </c>
      <c r="D8412" s="144" t="s">
        <v>3</v>
      </c>
      <c r="E8412" s="145">
        <v>1009.8</v>
      </c>
      <c r="F8412" s="144" t="s">
        <v>15063</v>
      </c>
      <c r="G8412" s="144" t="s">
        <v>14597</v>
      </c>
      <c r="H8412" s="144" t="s">
        <v>32124</v>
      </c>
    </row>
    <row r="8413" spans="1:8" x14ac:dyDescent="0.25">
      <c r="A8413" t="str">
        <f t="shared" si="131"/>
        <v>IUS10021</v>
      </c>
      <c r="B8413" s="144" t="s">
        <v>6634</v>
      </c>
      <c r="C8413" s="144" t="s">
        <v>13622</v>
      </c>
      <c r="D8413" s="144" t="s">
        <v>3</v>
      </c>
      <c r="E8413" s="145">
        <v>9.99</v>
      </c>
      <c r="F8413" s="144" t="s">
        <v>15063</v>
      </c>
      <c r="G8413" s="144" t="s">
        <v>14597</v>
      </c>
      <c r="H8413" s="144" t="s">
        <v>32124</v>
      </c>
    </row>
    <row r="8414" spans="1:8" x14ac:dyDescent="0.25">
      <c r="A8414" t="str">
        <f t="shared" si="131"/>
        <v>IUS10022</v>
      </c>
      <c r="B8414" s="144" t="s">
        <v>16338</v>
      </c>
      <c r="C8414" s="144" t="s">
        <v>16339</v>
      </c>
      <c r="D8414" s="144" t="s">
        <v>3</v>
      </c>
      <c r="E8414" s="145">
        <v>11.76</v>
      </c>
      <c r="F8414" s="144" t="s">
        <v>15063</v>
      </c>
      <c r="G8414" s="144" t="s">
        <v>14597</v>
      </c>
      <c r="H8414" s="144" t="s">
        <v>32124</v>
      </c>
    </row>
    <row r="8415" spans="1:8" x14ac:dyDescent="0.25">
      <c r="A8415" t="str">
        <f t="shared" si="131"/>
        <v>IUS10023</v>
      </c>
      <c r="B8415" s="144" t="s">
        <v>27499</v>
      </c>
      <c r="C8415" s="144" t="s">
        <v>27500</v>
      </c>
      <c r="D8415" s="144" t="s">
        <v>3</v>
      </c>
      <c r="E8415" s="145">
        <v>23.11</v>
      </c>
      <c r="F8415" s="144" t="s">
        <v>15063</v>
      </c>
      <c r="G8415" s="144" t="s">
        <v>14597</v>
      </c>
      <c r="H8415" s="144" t="s">
        <v>32124</v>
      </c>
    </row>
    <row r="8416" spans="1:8" x14ac:dyDescent="0.25">
      <c r="A8416" t="str">
        <f t="shared" si="131"/>
        <v>IUS11003</v>
      </c>
      <c r="B8416" s="144" t="s">
        <v>32216</v>
      </c>
      <c r="C8416" s="144" t="s">
        <v>32217</v>
      </c>
      <c r="D8416" s="144" t="s">
        <v>3</v>
      </c>
      <c r="E8416" s="145">
        <v>0</v>
      </c>
      <c r="F8416" s="144" t="s">
        <v>15063</v>
      </c>
      <c r="G8416" s="144" t="s">
        <v>14597</v>
      </c>
      <c r="H8416" s="144" t="s">
        <v>32124</v>
      </c>
    </row>
    <row r="8417" spans="1:8" x14ac:dyDescent="0.25">
      <c r="A8417" t="str">
        <f t="shared" si="131"/>
        <v>IUS20001</v>
      </c>
      <c r="B8417" s="144" t="s">
        <v>155</v>
      </c>
      <c r="C8417" s="144" t="s">
        <v>169</v>
      </c>
      <c r="D8417" s="144" t="s">
        <v>1</v>
      </c>
      <c r="E8417" s="145">
        <v>363.75</v>
      </c>
      <c r="F8417" s="144" t="s">
        <v>15063</v>
      </c>
      <c r="G8417" s="144" t="s">
        <v>14597</v>
      </c>
      <c r="H8417" s="144" t="s">
        <v>32124</v>
      </c>
    </row>
    <row r="8418" spans="1:8" x14ac:dyDescent="0.25">
      <c r="A8418" t="str">
        <f t="shared" si="131"/>
        <v>IUS20002</v>
      </c>
      <c r="B8418" s="144" t="s">
        <v>32218</v>
      </c>
      <c r="C8418" s="144" t="s">
        <v>32219</v>
      </c>
      <c r="D8418" s="144" t="s">
        <v>3</v>
      </c>
      <c r="E8418" s="145">
        <v>0</v>
      </c>
      <c r="F8418" s="144" t="s">
        <v>15063</v>
      </c>
      <c r="G8418" s="144" t="s">
        <v>14597</v>
      </c>
      <c r="H8418" s="144" t="s">
        <v>32124</v>
      </c>
    </row>
    <row r="8419" spans="1:8" x14ac:dyDescent="0.25">
      <c r="A8419" t="str">
        <f t="shared" si="131"/>
        <v>IUS20003</v>
      </c>
      <c r="B8419" s="144" t="s">
        <v>6635</v>
      </c>
      <c r="C8419" s="144" t="s">
        <v>16340</v>
      </c>
      <c r="D8419" s="144" t="s">
        <v>1</v>
      </c>
      <c r="E8419" s="145">
        <v>133.34</v>
      </c>
      <c r="F8419" s="144" t="s">
        <v>15063</v>
      </c>
      <c r="G8419" s="144" t="s">
        <v>14597</v>
      </c>
      <c r="H8419" s="144" t="s">
        <v>32124</v>
      </c>
    </row>
    <row r="8420" spans="1:8" x14ac:dyDescent="0.25">
      <c r="A8420" t="str">
        <f t="shared" si="131"/>
        <v>IUS20004</v>
      </c>
      <c r="B8420" s="144" t="s">
        <v>6637</v>
      </c>
      <c r="C8420" s="144" t="s">
        <v>6638</v>
      </c>
      <c r="D8420" s="144" t="s">
        <v>1</v>
      </c>
      <c r="E8420" s="145">
        <v>251.88</v>
      </c>
      <c r="F8420" s="144" t="s">
        <v>15063</v>
      </c>
      <c r="G8420" s="144" t="s">
        <v>14597</v>
      </c>
      <c r="H8420" s="144" t="s">
        <v>32124</v>
      </c>
    </row>
    <row r="8421" spans="1:8" x14ac:dyDescent="0.25">
      <c r="A8421" t="str">
        <f t="shared" si="131"/>
        <v>IUS20005</v>
      </c>
      <c r="B8421" s="144" t="s">
        <v>6639</v>
      </c>
      <c r="C8421" s="144" t="s">
        <v>6636</v>
      </c>
      <c r="D8421" s="144" t="s">
        <v>1</v>
      </c>
      <c r="E8421" s="145">
        <v>139.19999999999999</v>
      </c>
      <c r="F8421" s="144" t="s">
        <v>15063</v>
      </c>
      <c r="G8421" s="144" t="s">
        <v>14597</v>
      </c>
      <c r="H8421" s="144" t="s">
        <v>32124</v>
      </c>
    </row>
    <row r="8422" spans="1:8" x14ac:dyDescent="0.25">
      <c r="A8422" t="str">
        <f t="shared" si="131"/>
        <v>IUS20006</v>
      </c>
      <c r="B8422" s="144" t="s">
        <v>6640</v>
      </c>
      <c r="C8422" s="144" t="s">
        <v>6966</v>
      </c>
      <c r="D8422" s="144" t="s">
        <v>1</v>
      </c>
      <c r="E8422" s="145">
        <v>81.66</v>
      </c>
      <c r="F8422" s="144" t="s">
        <v>15063</v>
      </c>
      <c r="G8422" s="144" t="s">
        <v>14597</v>
      </c>
      <c r="H8422" s="144" t="s">
        <v>32124</v>
      </c>
    </row>
    <row r="8423" spans="1:8" x14ac:dyDescent="0.25">
      <c r="A8423" t="str">
        <f t="shared" si="131"/>
        <v>IUS20007</v>
      </c>
      <c r="B8423" s="144" t="s">
        <v>6642</v>
      </c>
      <c r="C8423" s="144" t="s">
        <v>6643</v>
      </c>
      <c r="D8423" s="144" t="s">
        <v>1</v>
      </c>
      <c r="E8423" s="145">
        <v>26.94</v>
      </c>
      <c r="F8423" s="144" t="s">
        <v>15063</v>
      </c>
      <c r="G8423" s="144" t="s">
        <v>14597</v>
      </c>
      <c r="H8423" s="144" t="s">
        <v>32124</v>
      </c>
    </row>
    <row r="8424" spans="1:8" x14ac:dyDescent="0.25">
      <c r="A8424" t="str">
        <f t="shared" si="131"/>
        <v>IUS20008</v>
      </c>
      <c r="B8424" s="144" t="s">
        <v>6644</v>
      </c>
      <c r="C8424" s="144" t="s">
        <v>6645</v>
      </c>
      <c r="D8424" s="144" t="s">
        <v>1</v>
      </c>
      <c r="E8424" s="145">
        <v>31.21</v>
      </c>
      <c r="F8424" s="144" t="s">
        <v>15063</v>
      </c>
      <c r="G8424" s="144" t="s">
        <v>14597</v>
      </c>
      <c r="H8424" s="144" t="s">
        <v>32124</v>
      </c>
    </row>
    <row r="8425" spans="1:8" x14ac:dyDescent="0.25">
      <c r="A8425" t="str">
        <f t="shared" si="131"/>
        <v>IUS20009</v>
      </c>
      <c r="B8425" s="144" t="s">
        <v>6646</v>
      </c>
      <c r="C8425" s="144" t="s">
        <v>6647</v>
      </c>
      <c r="D8425" s="144" t="s">
        <v>3</v>
      </c>
      <c r="E8425" s="145">
        <v>871.49</v>
      </c>
      <c r="F8425" s="144" t="s">
        <v>15063</v>
      </c>
      <c r="G8425" s="144" t="s">
        <v>14597</v>
      </c>
      <c r="H8425" s="144" t="s">
        <v>32124</v>
      </c>
    </row>
    <row r="8426" spans="1:8" x14ac:dyDescent="0.25">
      <c r="A8426" t="str">
        <f t="shared" si="131"/>
        <v>IUS20010</v>
      </c>
      <c r="B8426" s="144" t="s">
        <v>6648</v>
      </c>
      <c r="C8426" s="144" t="s">
        <v>6649</v>
      </c>
      <c r="D8426" s="144" t="s">
        <v>3</v>
      </c>
      <c r="E8426" s="145">
        <v>78.69</v>
      </c>
      <c r="F8426" s="144" t="s">
        <v>15063</v>
      </c>
      <c r="G8426" s="144" t="s">
        <v>14597</v>
      </c>
      <c r="H8426" s="144" t="s">
        <v>32124</v>
      </c>
    </row>
    <row r="8427" spans="1:8" x14ac:dyDescent="0.25">
      <c r="A8427" t="str">
        <f t="shared" si="131"/>
        <v>IUS20011</v>
      </c>
      <c r="B8427" s="144" t="s">
        <v>6650</v>
      </c>
      <c r="C8427" s="144" t="s">
        <v>6651</v>
      </c>
      <c r="D8427" s="144" t="s">
        <v>3</v>
      </c>
      <c r="E8427" s="145">
        <v>331.72</v>
      </c>
      <c r="F8427" s="144" t="s">
        <v>15063</v>
      </c>
      <c r="G8427" s="144" t="s">
        <v>14597</v>
      </c>
      <c r="H8427" s="144" t="s">
        <v>32124</v>
      </c>
    </row>
    <row r="8428" spans="1:8" x14ac:dyDescent="0.25">
      <c r="A8428" t="str">
        <f t="shared" si="131"/>
        <v>IUS20012</v>
      </c>
      <c r="B8428" s="144" t="s">
        <v>6652</v>
      </c>
      <c r="C8428" s="144" t="s">
        <v>6653</v>
      </c>
      <c r="D8428" s="144" t="s">
        <v>1</v>
      </c>
      <c r="E8428" s="145">
        <v>83.21</v>
      </c>
      <c r="F8428" s="144" t="s">
        <v>15063</v>
      </c>
      <c r="G8428" s="144" t="s">
        <v>14597</v>
      </c>
      <c r="H8428" s="144" t="s">
        <v>32124</v>
      </c>
    </row>
    <row r="8429" spans="1:8" x14ac:dyDescent="0.25">
      <c r="A8429" t="str">
        <f t="shared" si="131"/>
        <v>IUS20013</v>
      </c>
      <c r="B8429" s="144" t="s">
        <v>6654</v>
      </c>
      <c r="C8429" s="144" t="s">
        <v>6655</v>
      </c>
      <c r="D8429" s="144" t="s">
        <v>1</v>
      </c>
      <c r="E8429" s="145">
        <v>10944.03</v>
      </c>
      <c r="F8429" s="144" t="s">
        <v>15063</v>
      </c>
      <c r="G8429" s="144" t="s">
        <v>14597</v>
      </c>
      <c r="H8429" s="144" t="s">
        <v>32124</v>
      </c>
    </row>
    <row r="8430" spans="1:8" x14ac:dyDescent="0.25">
      <c r="A8430" t="str">
        <f t="shared" si="131"/>
        <v>IUS20014</v>
      </c>
      <c r="B8430" s="144" t="s">
        <v>6656</v>
      </c>
      <c r="C8430" s="144" t="s">
        <v>6657</v>
      </c>
      <c r="D8430" s="144" t="s">
        <v>1</v>
      </c>
      <c r="E8430" s="145">
        <v>6642.58</v>
      </c>
      <c r="F8430" s="144" t="s">
        <v>15063</v>
      </c>
      <c r="G8430" s="144" t="s">
        <v>14597</v>
      </c>
      <c r="H8430" s="144" t="s">
        <v>32124</v>
      </c>
    </row>
    <row r="8431" spans="1:8" x14ac:dyDescent="0.25">
      <c r="A8431" t="str">
        <f t="shared" si="131"/>
        <v>IUS20015</v>
      </c>
      <c r="B8431" s="144" t="s">
        <v>6658</v>
      </c>
      <c r="C8431" s="144" t="s">
        <v>6659</v>
      </c>
      <c r="D8431" s="144" t="s">
        <v>1</v>
      </c>
      <c r="E8431" s="145">
        <v>669.32</v>
      </c>
      <c r="F8431" s="144" t="s">
        <v>15063</v>
      </c>
      <c r="G8431" s="144" t="s">
        <v>14597</v>
      </c>
      <c r="H8431" s="144" t="s">
        <v>32124</v>
      </c>
    </row>
    <row r="8432" spans="1:8" x14ac:dyDescent="0.25">
      <c r="A8432" t="str">
        <f t="shared" si="131"/>
        <v>IUS20016</v>
      </c>
      <c r="B8432" s="144" t="s">
        <v>6660</v>
      </c>
      <c r="C8432" s="144" t="s">
        <v>6661</v>
      </c>
      <c r="D8432" s="144" t="s">
        <v>3</v>
      </c>
      <c r="E8432" s="145">
        <v>633.21</v>
      </c>
      <c r="F8432" s="144" t="s">
        <v>15063</v>
      </c>
      <c r="G8432" s="144" t="s">
        <v>14597</v>
      </c>
      <c r="H8432" s="144" t="s">
        <v>32124</v>
      </c>
    </row>
    <row r="8433" spans="1:8" x14ac:dyDescent="0.25">
      <c r="A8433" t="str">
        <f t="shared" si="131"/>
        <v>IUS20017</v>
      </c>
      <c r="B8433" s="144" t="s">
        <v>6662</v>
      </c>
      <c r="C8433" s="144" t="s">
        <v>27501</v>
      </c>
      <c r="D8433" s="144" t="s">
        <v>176</v>
      </c>
      <c r="E8433" s="145">
        <v>270.57</v>
      </c>
      <c r="F8433" s="144" t="s">
        <v>15063</v>
      </c>
      <c r="G8433" s="144" t="s">
        <v>14597</v>
      </c>
      <c r="H8433" s="144" t="s">
        <v>32124</v>
      </c>
    </row>
    <row r="8434" spans="1:8" x14ac:dyDescent="0.25">
      <c r="A8434" t="str">
        <f t="shared" si="131"/>
        <v>IUS20018</v>
      </c>
      <c r="B8434" s="144" t="s">
        <v>32220</v>
      </c>
      <c r="C8434" s="144" t="s">
        <v>32221</v>
      </c>
      <c r="D8434" s="144" t="s">
        <v>3</v>
      </c>
      <c r="E8434" s="145">
        <v>0</v>
      </c>
      <c r="F8434" s="144" t="s">
        <v>15063</v>
      </c>
      <c r="G8434" s="144" t="s">
        <v>14597</v>
      </c>
      <c r="H8434" s="144" t="s">
        <v>32124</v>
      </c>
    </row>
    <row r="8435" spans="1:8" x14ac:dyDescent="0.25">
      <c r="A8435" t="str">
        <f t="shared" si="131"/>
        <v>IUS20019</v>
      </c>
      <c r="B8435" s="144" t="s">
        <v>125</v>
      </c>
      <c r="C8435" s="144" t="s">
        <v>126</v>
      </c>
      <c r="D8435" s="144" t="s">
        <v>1</v>
      </c>
      <c r="E8435" s="145">
        <v>39.86</v>
      </c>
      <c r="F8435" s="144" t="s">
        <v>15063</v>
      </c>
      <c r="G8435" s="144" t="s">
        <v>14597</v>
      </c>
      <c r="H8435" s="144" t="s">
        <v>32124</v>
      </c>
    </row>
    <row r="8436" spans="1:8" x14ac:dyDescent="0.25">
      <c r="A8436" t="str">
        <f t="shared" si="131"/>
        <v>IUS20022</v>
      </c>
      <c r="B8436" s="144" t="s">
        <v>6663</v>
      </c>
      <c r="C8436" s="144" t="s">
        <v>6664</v>
      </c>
      <c r="D8436" s="144" t="s">
        <v>1</v>
      </c>
      <c r="E8436" s="145">
        <v>4867.28</v>
      </c>
      <c r="F8436" s="144" t="s">
        <v>15063</v>
      </c>
      <c r="G8436" s="144" t="s">
        <v>14597</v>
      </c>
      <c r="H8436" s="144" t="s">
        <v>32124</v>
      </c>
    </row>
    <row r="8437" spans="1:8" x14ac:dyDescent="0.25">
      <c r="A8437" t="str">
        <f t="shared" si="131"/>
        <v>IUS20023</v>
      </c>
      <c r="B8437" s="144" t="s">
        <v>6665</v>
      </c>
      <c r="C8437" s="144" t="s">
        <v>6666</v>
      </c>
      <c r="D8437" s="144" t="s">
        <v>1</v>
      </c>
      <c r="E8437" s="145">
        <v>4075.28</v>
      </c>
      <c r="F8437" s="144" t="s">
        <v>15063</v>
      </c>
      <c r="G8437" s="144" t="s">
        <v>14597</v>
      </c>
      <c r="H8437" s="144" t="s">
        <v>32124</v>
      </c>
    </row>
    <row r="8438" spans="1:8" x14ac:dyDescent="0.25">
      <c r="A8438" t="str">
        <f t="shared" si="131"/>
        <v>IUS20024</v>
      </c>
      <c r="B8438" s="144" t="s">
        <v>6667</v>
      </c>
      <c r="C8438" s="144" t="s">
        <v>6668</v>
      </c>
      <c r="D8438" s="144" t="s">
        <v>1</v>
      </c>
      <c r="E8438" s="145">
        <v>3053.75</v>
      </c>
      <c r="F8438" s="144" t="s">
        <v>15063</v>
      </c>
      <c r="G8438" s="144" t="s">
        <v>14597</v>
      </c>
      <c r="H8438" s="144" t="s">
        <v>32124</v>
      </c>
    </row>
    <row r="8439" spans="1:8" x14ac:dyDescent="0.25">
      <c r="A8439" t="str">
        <f t="shared" si="131"/>
        <v>IUS20025</v>
      </c>
      <c r="B8439" s="144" t="s">
        <v>6669</v>
      </c>
      <c r="C8439" s="144" t="s">
        <v>6670</v>
      </c>
      <c r="D8439" s="144" t="s">
        <v>2</v>
      </c>
      <c r="E8439" s="145">
        <v>18.46</v>
      </c>
      <c r="F8439" s="144" t="s">
        <v>15063</v>
      </c>
      <c r="G8439" s="144" t="s">
        <v>14597</v>
      </c>
      <c r="H8439" s="144" t="s">
        <v>32124</v>
      </c>
    </row>
    <row r="8440" spans="1:8" x14ac:dyDescent="0.25">
      <c r="A8440" t="str">
        <f t="shared" si="131"/>
        <v>IUS20026</v>
      </c>
      <c r="B8440" s="144" t="s">
        <v>6671</v>
      </c>
      <c r="C8440" s="144" t="s">
        <v>6672</v>
      </c>
      <c r="D8440" s="144" t="s">
        <v>2</v>
      </c>
      <c r="E8440" s="145">
        <v>16.82</v>
      </c>
      <c r="F8440" s="144" t="s">
        <v>15063</v>
      </c>
      <c r="G8440" s="144" t="s">
        <v>14597</v>
      </c>
      <c r="H8440" s="144" t="s">
        <v>32124</v>
      </c>
    </row>
    <row r="8441" spans="1:8" x14ac:dyDescent="0.25">
      <c r="A8441" t="str">
        <f t="shared" si="131"/>
        <v>IUS20027</v>
      </c>
      <c r="B8441" s="144" t="s">
        <v>6673</v>
      </c>
      <c r="C8441" s="144" t="s">
        <v>6674</v>
      </c>
      <c r="D8441" s="144" t="s">
        <v>2</v>
      </c>
      <c r="E8441" s="145">
        <v>20.73</v>
      </c>
      <c r="F8441" s="144" t="s">
        <v>15063</v>
      </c>
      <c r="G8441" s="144" t="s">
        <v>14597</v>
      </c>
      <c r="H8441" s="144" t="s">
        <v>32124</v>
      </c>
    </row>
    <row r="8442" spans="1:8" x14ac:dyDescent="0.25">
      <c r="A8442" t="str">
        <f t="shared" si="131"/>
        <v>IUS20028</v>
      </c>
      <c r="B8442" s="144" t="s">
        <v>6675</v>
      </c>
      <c r="C8442" s="144" t="s">
        <v>6676</v>
      </c>
      <c r="D8442" s="144" t="s">
        <v>1</v>
      </c>
      <c r="E8442" s="145">
        <v>1420.3</v>
      </c>
      <c r="F8442" s="144" t="s">
        <v>15063</v>
      </c>
      <c r="G8442" s="144" t="s">
        <v>14597</v>
      </c>
      <c r="H8442" s="144" t="s">
        <v>32124</v>
      </c>
    </row>
    <row r="8443" spans="1:8" x14ac:dyDescent="0.25">
      <c r="A8443" t="str">
        <f t="shared" si="131"/>
        <v>IUS20029</v>
      </c>
      <c r="B8443" s="144" t="s">
        <v>6677</v>
      </c>
      <c r="C8443" s="144" t="s">
        <v>6678</v>
      </c>
      <c r="D8443" s="144" t="s">
        <v>1</v>
      </c>
      <c r="E8443" s="145">
        <v>39623.379999999997</v>
      </c>
      <c r="F8443" s="144" t="s">
        <v>15063</v>
      </c>
      <c r="G8443" s="144" t="s">
        <v>14597</v>
      </c>
      <c r="H8443" s="144" t="s">
        <v>32124</v>
      </c>
    </row>
    <row r="8444" spans="1:8" x14ac:dyDescent="0.25">
      <c r="A8444" t="str">
        <f t="shared" si="131"/>
        <v>IUS20030</v>
      </c>
      <c r="B8444" s="144" t="s">
        <v>6679</v>
      </c>
      <c r="C8444" s="144" t="s">
        <v>6680</v>
      </c>
      <c r="D8444" s="144" t="s">
        <v>1</v>
      </c>
      <c r="E8444" s="145">
        <v>327.26</v>
      </c>
      <c r="F8444" s="144" t="s">
        <v>15063</v>
      </c>
      <c r="G8444" s="144" t="s">
        <v>14597</v>
      </c>
      <c r="H8444" s="144" t="s">
        <v>32124</v>
      </c>
    </row>
    <row r="8445" spans="1:8" x14ac:dyDescent="0.25">
      <c r="A8445" t="str">
        <f t="shared" si="131"/>
        <v>IUS20031</v>
      </c>
      <c r="B8445" s="144" t="s">
        <v>6681</v>
      </c>
      <c r="C8445" s="144" t="s">
        <v>6682</v>
      </c>
      <c r="D8445" s="144" t="s">
        <v>374</v>
      </c>
      <c r="E8445" s="145">
        <v>317.77999999999997</v>
      </c>
      <c r="F8445" s="144" t="s">
        <v>15063</v>
      </c>
      <c r="G8445" s="144" t="s">
        <v>14597</v>
      </c>
      <c r="H8445" s="144" t="s">
        <v>32124</v>
      </c>
    </row>
    <row r="8446" spans="1:8" x14ac:dyDescent="0.25">
      <c r="A8446" t="str">
        <f t="shared" si="131"/>
        <v>IUS20032</v>
      </c>
      <c r="B8446" s="144" t="s">
        <v>6683</v>
      </c>
      <c r="C8446" s="144" t="s">
        <v>6684</v>
      </c>
      <c r="D8446" s="144" t="s">
        <v>2</v>
      </c>
      <c r="E8446" s="145">
        <v>86.63</v>
      </c>
      <c r="F8446" s="144" t="s">
        <v>15063</v>
      </c>
      <c r="G8446" s="144" t="s">
        <v>14597</v>
      </c>
      <c r="H8446" s="144" t="s">
        <v>32124</v>
      </c>
    </row>
    <row r="8447" spans="1:8" x14ac:dyDescent="0.25">
      <c r="A8447" t="str">
        <f t="shared" si="131"/>
        <v>IUS20033</v>
      </c>
      <c r="B8447" s="144" t="s">
        <v>16341</v>
      </c>
      <c r="C8447" s="144" t="s">
        <v>16342</v>
      </c>
      <c r="D8447" s="144" t="s">
        <v>1</v>
      </c>
      <c r="E8447" s="145">
        <v>1746.95</v>
      </c>
      <c r="F8447" s="144" t="s">
        <v>15063</v>
      </c>
      <c r="G8447" s="144" t="s">
        <v>14597</v>
      </c>
      <c r="H8447" s="144" t="s">
        <v>32124</v>
      </c>
    </row>
    <row r="8448" spans="1:8" x14ac:dyDescent="0.25">
      <c r="A8448" t="str">
        <f t="shared" si="131"/>
        <v>IUS20034</v>
      </c>
      <c r="B8448" s="144" t="s">
        <v>6685</v>
      </c>
      <c r="C8448" s="144" t="s">
        <v>6686</v>
      </c>
      <c r="D8448" s="144" t="s">
        <v>1</v>
      </c>
      <c r="E8448" s="145">
        <v>10178.459999999999</v>
      </c>
      <c r="F8448" s="144" t="s">
        <v>15063</v>
      </c>
      <c r="G8448" s="144" t="s">
        <v>14597</v>
      </c>
      <c r="H8448" s="144" t="s">
        <v>32124</v>
      </c>
    </row>
    <row r="8449" spans="1:8" x14ac:dyDescent="0.25">
      <c r="A8449" t="str">
        <f t="shared" si="131"/>
        <v>IUS20035</v>
      </c>
      <c r="B8449" s="144" t="s">
        <v>6687</v>
      </c>
      <c r="C8449" s="144" t="s">
        <v>6688</v>
      </c>
      <c r="D8449" s="144" t="s">
        <v>3</v>
      </c>
      <c r="E8449" s="145">
        <v>57.93</v>
      </c>
      <c r="F8449" s="144" t="s">
        <v>15063</v>
      </c>
      <c r="G8449" s="144" t="s">
        <v>14597</v>
      </c>
      <c r="H8449" s="144" t="s">
        <v>32124</v>
      </c>
    </row>
    <row r="8450" spans="1:8" x14ac:dyDescent="0.25">
      <c r="A8450" t="str">
        <f t="shared" si="131"/>
        <v>IUS20036</v>
      </c>
      <c r="B8450" s="144" t="s">
        <v>6689</v>
      </c>
      <c r="C8450" s="144" t="s">
        <v>6690</v>
      </c>
      <c r="D8450" s="144" t="s">
        <v>1</v>
      </c>
      <c r="E8450" s="145">
        <v>81.41</v>
      </c>
      <c r="F8450" s="144" t="s">
        <v>15063</v>
      </c>
      <c r="G8450" s="144" t="s">
        <v>14597</v>
      </c>
      <c r="H8450" s="144" t="s">
        <v>32124</v>
      </c>
    </row>
    <row r="8451" spans="1:8" x14ac:dyDescent="0.25">
      <c r="A8451" t="str">
        <f t="shared" ref="A8451:A8514" si="132">B8451</f>
        <v>IUS20037</v>
      </c>
      <c r="B8451" s="144" t="s">
        <v>6691</v>
      </c>
      <c r="C8451" s="144" t="s">
        <v>6692</v>
      </c>
      <c r="D8451" s="144" t="s">
        <v>3</v>
      </c>
      <c r="E8451" s="145">
        <v>28.86</v>
      </c>
      <c r="F8451" s="144" t="s">
        <v>15063</v>
      </c>
      <c r="G8451" s="144" t="s">
        <v>14597</v>
      </c>
      <c r="H8451" s="144" t="s">
        <v>32124</v>
      </c>
    </row>
    <row r="8452" spans="1:8" x14ac:dyDescent="0.25">
      <c r="A8452" t="str">
        <f t="shared" si="132"/>
        <v>IUS20038</v>
      </c>
      <c r="B8452" s="144" t="s">
        <v>6693</v>
      </c>
      <c r="C8452" s="144" t="s">
        <v>27502</v>
      </c>
      <c r="D8452" s="144" t="s">
        <v>3</v>
      </c>
      <c r="E8452" s="145">
        <v>737.52</v>
      </c>
      <c r="F8452" s="144" t="s">
        <v>15063</v>
      </c>
      <c r="G8452" s="144" t="s">
        <v>14597</v>
      </c>
      <c r="H8452" s="144" t="s">
        <v>32124</v>
      </c>
    </row>
    <row r="8453" spans="1:8" x14ac:dyDescent="0.25">
      <c r="A8453" t="str">
        <f t="shared" si="132"/>
        <v>IUS20039</v>
      </c>
      <c r="B8453" s="144" t="s">
        <v>6694</v>
      </c>
      <c r="C8453" s="144" t="s">
        <v>6695</v>
      </c>
      <c r="D8453" s="144" t="s">
        <v>1</v>
      </c>
      <c r="E8453" s="145">
        <v>44.13</v>
      </c>
      <c r="F8453" s="144" t="s">
        <v>15063</v>
      </c>
      <c r="G8453" s="144" t="s">
        <v>14597</v>
      </c>
      <c r="H8453" s="144" t="s">
        <v>32124</v>
      </c>
    </row>
    <row r="8454" spans="1:8" x14ac:dyDescent="0.25">
      <c r="A8454" t="str">
        <f t="shared" si="132"/>
        <v>IUS20040</v>
      </c>
      <c r="B8454" s="144" t="s">
        <v>6696</v>
      </c>
      <c r="C8454" s="144" t="s">
        <v>6697</v>
      </c>
      <c r="D8454" s="144" t="s">
        <v>5</v>
      </c>
      <c r="E8454" s="145">
        <v>0</v>
      </c>
      <c r="F8454" s="144" t="s">
        <v>15063</v>
      </c>
      <c r="G8454" s="144" t="s">
        <v>14597</v>
      </c>
      <c r="H8454" s="144" t="s">
        <v>32124</v>
      </c>
    </row>
    <row r="8455" spans="1:8" x14ac:dyDescent="0.25">
      <c r="A8455" t="str">
        <f t="shared" si="132"/>
        <v>IUS20041</v>
      </c>
      <c r="B8455" s="144" t="s">
        <v>6698</v>
      </c>
      <c r="C8455" s="144" t="s">
        <v>6699</v>
      </c>
      <c r="D8455" s="144" t="s">
        <v>5</v>
      </c>
      <c r="E8455" s="145">
        <v>105.46</v>
      </c>
      <c r="F8455" s="144" t="s">
        <v>15063</v>
      </c>
      <c r="G8455" s="144" t="s">
        <v>14597</v>
      </c>
      <c r="H8455" s="144" t="s">
        <v>32124</v>
      </c>
    </row>
    <row r="8456" spans="1:8" x14ac:dyDescent="0.25">
      <c r="A8456" t="str">
        <f t="shared" si="132"/>
        <v>IUS20042</v>
      </c>
      <c r="B8456" s="144" t="s">
        <v>6700</v>
      </c>
      <c r="C8456" s="144" t="s">
        <v>6701</v>
      </c>
      <c r="D8456" s="144" t="s">
        <v>5</v>
      </c>
      <c r="E8456" s="145">
        <v>38.28</v>
      </c>
      <c r="F8456" s="144" t="s">
        <v>15063</v>
      </c>
      <c r="G8456" s="144" t="s">
        <v>14597</v>
      </c>
      <c r="H8456" s="144" t="s">
        <v>32124</v>
      </c>
    </row>
    <row r="8457" spans="1:8" x14ac:dyDescent="0.25">
      <c r="A8457" t="str">
        <f t="shared" si="132"/>
        <v>IUS20043</v>
      </c>
      <c r="B8457" s="144" t="s">
        <v>6702</v>
      </c>
      <c r="C8457" s="144" t="s">
        <v>6703</v>
      </c>
      <c r="D8457" s="144" t="s">
        <v>5</v>
      </c>
      <c r="E8457" s="145">
        <v>99.26</v>
      </c>
      <c r="F8457" s="144" t="s">
        <v>15063</v>
      </c>
      <c r="G8457" s="144" t="s">
        <v>14597</v>
      </c>
      <c r="H8457" s="144" t="s">
        <v>32124</v>
      </c>
    </row>
    <row r="8458" spans="1:8" x14ac:dyDescent="0.25">
      <c r="A8458" t="str">
        <f t="shared" si="132"/>
        <v>IUS20044</v>
      </c>
      <c r="B8458" s="144" t="s">
        <v>6704</v>
      </c>
      <c r="C8458" s="144" t="s">
        <v>6705</v>
      </c>
      <c r="D8458" s="144" t="s">
        <v>5</v>
      </c>
      <c r="E8458" s="145">
        <v>0</v>
      </c>
      <c r="F8458" s="144" t="s">
        <v>15063</v>
      </c>
      <c r="G8458" s="144" t="s">
        <v>14597</v>
      </c>
      <c r="H8458" s="144" t="s">
        <v>32124</v>
      </c>
    </row>
    <row r="8459" spans="1:8" x14ac:dyDescent="0.25">
      <c r="A8459" t="str">
        <f t="shared" si="132"/>
        <v>IUS20045</v>
      </c>
      <c r="B8459" s="144" t="s">
        <v>6706</v>
      </c>
      <c r="C8459" s="144" t="s">
        <v>6707</v>
      </c>
      <c r="D8459" s="144" t="s">
        <v>1</v>
      </c>
      <c r="E8459" s="145">
        <v>41.57</v>
      </c>
      <c r="F8459" s="144" t="s">
        <v>15063</v>
      </c>
      <c r="G8459" s="144" t="s">
        <v>14597</v>
      </c>
      <c r="H8459" s="144" t="s">
        <v>32124</v>
      </c>
    </row>
    <row r="8460" spans="1:8" x14ac:dyDescent="0.25">
      <c r="A8460" t="str">
        <f t="shared" si="132"/>
        <v>IUS20047</v>
      </c>
      <c r="B8460" s="144" t="s">
        <v>32222</v>
      </c>
      <c r="C8460" s="144" t="s">
        <v>36505</v>
      </c>
      <c r="D8460" s="144" t="s">
        <v>36506</v>
      </c>
      <c r="E8460" s="145">
        <v>0</v>
      </c>
      <c r="F8460" s="144" t="s">
        <v>15063</v>
      </c>
      <c r="G8460" s="144" t="s">
        <v>14597</v>
      </c>
      <c r="H8460" s="144" t="s">
        <v>32124</v>
      </c>
    </row>
    <row r="8461" spans="1:8" x14ac:dyDescent="0.25">
      <c r="A8461" t="str">
        <f t="shared" si="132"/>
        <v>IUS20048</v>
      </c>
      <c r="B8461" s="144" t="s">
        <v>12952</v>
      </c>
      <c r="C8461" s="144" t="s">
        <v>27503</v>
      </c>
      <c r="D8461" s="144" t="s">
        <v>3</v>
      </c>
      <c r="E8461" s="145">
        <v>7.33</v>
      </c>
      <c r="F8461" s="144" t="s">
        <v>15063</v>
      </c>
      <c r="G8461" s="144" t="s">
        <v>14597</v>
      </c>
      <c r="H8461" s="144" t="s">
        <v>32124</v>
      </c>
    </row>
    <row r="8462" spans="1:8" x14ac:dyDescent="0.25">
      <c r="A8462" t="str">
        <f t="shared" si="132"/>
        <v>IUS20049</v>
      </c>
      <c r="B8462" s="144" t="s">
        <v>15104</v>
      </c>
      <c r="C8462" s="144" t="s">
        <v>15105</v>
      </c>
      <c r="D8462" s="144" t="s">
        <v>3</v>
      </c>
      <c r="E8462" s="145">
        <v>115.69</v>
      </c>
      <c r="F8462" s="144" t="s">
        <v>15063</v>
      </c>
      <c r="G8462" s="144" t="s">
        <v>14597</v>
      </c>
      <c r="H8462" s="144" t="s">
        <v>32124</v>
      </c>
    </row>
    <row r="8463" spans="1:8" x14ac:dyDescent="0.25">
      <c r="A8463" t="str">
        <f t="shared" si="132"/>
        <v>IUS20050</v>
      </c>
      <c r="B8463" s="144" t="s">
        <v>15106</v>
      </c>
      <c r="C8463" s="144" t="s">
        <v>15107</v>
      </c>
      <c r="D8463" s="144" t="s">
        <v>3</v>
      </c>
      <c r="E8463" s="145">
        <v>49.46</v>
      </c>
      <c r="F8463" s="144" t="s">
        <v>15063</v>
      </c>
      <c r="G8463" s="144" t="s">
        <v>14597</v>
      </c>
      <c r="H8463" s="144" t="s">
        <v>32124</v>
      </c>
    </row>
    <row r="8464" spans="1:8" x14ac:dyDescent="0.25">
      <c r="A8464" t="str">
        <f t="shared" si="132"/>
        <v>IUS20051</v>
      </c>
      <c r="B8464" s="144" t="s">
        <v>15132</v>
      </c>
      <c r="C8464" s="144" t="s">
        <v>15133</v>
      </c>
      <c r="D8464" s="144" t="s">
        <v>2</v>
      </c>
      <c r="E8464" s="145">
        <v>29.83</v>
      </c>
      <c r="F8464" s="144" t="s">
        <v>15063</v>
      </c>
      <c r="G8464" s="144" t="s">
        <v>14597</v>
      </c>
      <c r="H8464" s="144" t="s">
        <v>32124</v>
      </c>
    </row>
    <row r="8465" spans="1:8" x14ac:dyDescent="0.25">
      <c r="A8465" t="str">
        <f t="shared" si="132"/>
        <v>IUS20052</v>
      </c>
      <c r="B8465" s="144" t="s">
        <v>15134</v>
      </c>
      <c r="C8465" s="144" t="s">
        <v>15135</v>
      </c>
      <c r="D8465" s="144" t="s">
        <v>2</v>
      </c>
      <c r="E8465" s="145">
        <v>13.19</v>
      </c>
      <c r="F8465" s="144" t="s">
        <v>15063</v>
      </c>
      <c r="G8465" s="144" t="s">
        <v>14597</v>
      </c>
      <c r="H8465" s="144" t="s">
        <v>32124</v>
      </c>
    </row>
    <row r="8466" spans="1:8" x14ac:dyDescent="0.25">
      <c r="A8466" t="str">
        <f t="shared" si="132"/>
        <v>IUS20053</v>
      </c>
      <c r="B8466" s="144" t="s">
        <v>15136</v>
      </c>
      <c r="C8466" s="144" t="s">
        <v>15137</v>
      </c>
      <c r="D8466" s="144" t="s">
        <v>2</v>
      </c>
      <c r="E8466" s="145">
        <v>14.33</v>
      </c>
      <c r="F8466" s="144" t="s">
        <v>15063</v>
      </c>
      <c r="G8466" s="144" t="s">
        <v>14597</v>
      </c>
      <c r="H8466" s="144" t="s">
        <v>32124</v>
      </c>
    </row>
    <row r="8467" spans="1:8" x14ac:dyDescent="0.25">
      <c r="A8467" t="str">
        <f t="shared" si="132"/>
        <v>IUS20054</v>
      </c>
      <c r="B8467" s="144" t="s">
        <v>16343</v>
      </c>
      <c r="C8467" s="144" t="s">
        <v>15138</v>
      </c>
      <c r="D8467" s="144" t="s">
        <v>2</v>
      </c>
      <c r="E8467" s="145">
        <v>38.35</v>
      </c>
      <c r="F8467" s="144" t="s">
        <v>15063</v>
      </c>
      <c r="G8467" s="144" t="s">
        <v>14597</v>
      </c>
      <c r="H8467" s="144" t="s">
        <v>32124</v>
      </c>
    </row>
    <row r="8468" spans="1:8" x14ac:dyDescent="0.25">
      <c r="A8468" t="str">
        <f t="shared" si="132"/>
        <v>IUS20055</v>
      </c>
      <c r="B8468" s="144" t="s">
        <v>15139</v>
      </c>
      <c r="C8468" s="144" t="s">
        <v>15140</v>
      </c>
      <c r="D8468" s="144" t="s">
        <v>1</v>
      </c>
      <c r="E8468" s="145">
        <v>600.12</v>
      </c>
      <c r="F8468" s="144" t="s">
        <v>15063</v>
      </c>
      <c r="G8468" s="144" t="s">
        <v>14597</v>
      </c>
      <c r="H8468" s="144" t="s">
        <v>32124</v>
      </c>
    </row>
    <row r="8469" spans="1:8" x14ac:dyDescent="0.25">
      <c r="A8469" t="str">
        <f t="shared" si="132"/>
        <v>IUS20056</v>
      </c>
      <c r="B8469" s="144" t="s">
        <v>15141</v>
      </c>
      <c r="C8469" s="144" t="s">
        <v>15142</v>
      </c>
      <c r="D8469" s="144" t="s">
        <v>1</v>
      </c>
      <c r="E8469" s="145">
        <v>182497.77</v>
      </c>
      <c r="F8469" s="144" t="s">
        <v>15063</v>
      </c>
      <c r="G8469" s="144" t="s">
        <v>14597</v>
      </c>
      <c r="H8469" s="144" t="s">
        <v>32124</v>
      </c>
    </row>
    <row r="8470" spans="1:8" x14ac:dyDescent="0.25">
      <c r="A8470" t="str">
        <f t="shared" si="132"/>
        <v>IUS20057</v>
      </c>
      <c r="B8470" s="144" t="s">
        <v>15158</v>
      </c>
      <c r="C8470" s="144" t="s">
        <v>15159</v>
      </c>
      <c r="D8470" s="144" t="s">
        <v>3</v>
      </c>
      <c r="E8470" s="145">
        <v>494.32</v>
      </c>
      <c r="F8470" s="144" t="s">
        <v>15063</v>
      </c>
      <c r="G8470" s="144" t="s">
        <v>14597</v>
      </c>
      <c r="H8470" s="144" t="s">
        <v>32124</v>
      </c>
    </row>
    <row r="8471" spans="1:8" x14ac:dyDescent="0.25">
      <c r="A8471" t="str">
        <f t="shared" si="132"/>
        <v>IUS20058</v>
      </c>
      <c r="B8471" s="144" t="s">
        <v>27504</v>
      </c>
      <c r="C8471" s="144" t="s">
        <v>27505</v>
      </c>
      <c r="D8471" s="144" t="s">
        <v>3</v>
      </c>
      <c r="E8471" s="145">
        <v>199.85</v>
      </c>
      <c r="F8471" s="144" t="s">
        <v>15063</v>
      </c>
      <c r="G8471" s="144" t="s">
        <v>14597</v>
      </c>
      <c r="H8471" s="144" t="s">
        <v>32124</v>
      </c>
    </row>
    <row r="8472" spans="1:8" x14ac:dyDescent="0.25">
      <c r="A8472" t="str">
        <f t="shared" si="132"/>
        <v>IUS20059</v>
      </c>
      <c r="B8472" s="144" t="s">
        <v>27506</v>
      </c>
      <c r="C8472" s="144" t="s">
        <v>27507</v>
      </c>
      <c r="D8472" s="144" t="s">
        <v>3</v>
      </c>
      <c r="E8472" s="145">
        <v>49.45</v>
      </c>
      <c r="F8472" s="144" t="s">
        <v>15063</v>
      </c>
      <c r="G8472" s="144" t="s">
        <v>14597</v>
      </c>
      <c r="H8472" s="144" t="s">
        <v>32124</v>
      </c>
    </row>
    <row r="8473" spans="1:8" x14ac:dyDescent="0.25">
      <c r="A8473" t="str">
        <f t="shared" si="132"/>
        <v>IUS20060</v>
      </c>
      <c r="B8473" s="144" t="s">
        <v>27508</v>
      </c>
      <c r="C8473" s="144" t="s">
        <v>27509</v>
      </c>
      <c r="D8473" s="144" t="s">
        <v>3</v>
      </c>
      <c r="E8473" s="145">
        <v>171.94</v>
      </c>
      <c r="F8473" s="144" t="s">
        <v>15063</v>
      </c>
      <c r="G8473" s="144" t="s">
        <v>14597</v>
      </c>
      <c r="H8473" s="144" t="s">
        <v>32124</v>
      </c>
    </row>
    <row r="8474" spans="1:8" x14ac:dyDescent="0.25">
      <c r="A8474" t="str">
        <f t="shared" si="132"/>
        <v>IUS20061</v>
      </c>
      <c r="B8474" s="144" t="s">
        <v>27510</v>
      </c>
      <c r="C8474" s="144" t="s">
        <v>27511</v>
      </c>
      <c r="D8474" s="144" t="s">
        <v>3</v>
      </c>
      <c r="E8474" s="145">
        <v>233.6</v>
      </c>
      <c r="F8474" s="144" t="s">
        <v>15063</v>
      </c>
      <c r="G8474" s="144" t="s">
        <v>14597</v>
      </c>
      <c r="H8474" s="144" t="s">
        <v>32124</v>
      </c>
    </row>
    <row r="8475" spans="1:8" x14ac:dyDescent="0.25">
      <c r="A8475" t="str">
        <f t="shared" si="132"/>
        <v>IUS85001</v>
      </c>
      <c r="B8475" s="144" t="s">
        <v>11973</v>
      </c>
      <c r="C8475" s="144" t="s">
        <v>11974</v>
      </c>
      <c r="D8475" s="144" t="s">
        <v>5</v>
      </c>
      <c r="E8475" s="145">
        <v>20.13</v>
      </c>
      <c r="F8475" s="144" t="s">
        <v>15063</v>
      </c>
      <c r="G8475" s="144" t="s">
        <v>14597</v>
      </c>
      <c r="H8475" s="144" t="s">
        <v>32124</v>
      </c>
    </row>
    <row r="8476" spans="1:8" x14ac:dyDescent="0.25">
      <c r="A8476" t="str">
        <f t="shared" si="132"/>
        <v>IUS85002</v>
      </c>
      <c r="B8476" s="144" t="s">
        <v>11975</v>
      </c>
      <c r="C8476" s="144" t="s">
        <v>11976</v>
      </c>
      <c r="D8476" s="144" t="s">
        <v>1</v>
      </c>
      <c r="E8476" s="145">
        <v>129.46</v>
      </c>
      <c r="F8476" s="144" t="s">
        <v>15063</v>
      </c>
      <c r="G8476" s="144" t="s">
        <v>14597</v>
      </c>
      <c r="H8476" s="144" t="s">
        <v>32124</v>
      </c>
    </row>
    <row r="8477" spans="1:8" x14ac:dyDescent="0.25">
      <c r="A8477" t="str">
        <f t="shared" si="132"/>
        <v>IUS85003</v>
      </c>
      <c r="B8477" s="144" t="s">
        <v>11977</v>
      </c>
      <c r="C8477" s="144" t="s">
        <v>11978</v>
      </c>
      <c r="D8477" s="144" t="s">
        <v>1</v>
      </c>
      <c r="E8477" s="145">
        <v>27.81</v>
      </c>
      <c r="F8477" s="144" t="s">
        <v>15063</v>
      </c>
      <c r="G8477" s="144" t="s">
        <v>14597</v>
      </c>
      <c r="H8477" s="144" t="s">
        <v>32124</v>
      </c>
    </row>
    <row r="8478" spans="1:8" x14ac:dyDescent="0.25">
      <c r="A8478" t="str">
        <f t="shared" si="132"/>
        <v>IUS85004</v>
      </c>
      <c r="B8478" s="144" t="s">
        <v>13629</v>
      </c>
      <c r="C8478" s="144" t="s">
        <v>13630</v>
      </c>
      <c r="D8478" s="144" t="s">
        <v>1</v>
      </c>
      <c r="E8478" s="145">
        <v>5022.7</v>
      </c>
      <c r="F8478" s="144" t="s">
        <v>15063</v>
      </c>
      <c r="G8478" s="144" t="s">
        <v>14597</v>
      </c>
      <c r="H8478" s="144" t="s">
        <v>32124</v>
      </c>
    </row>
    <row r="8479" spans="1:8" x14ac:dyDescent="0.25">
      <c r="A8479" t="str">
        <f t="shared" si="132"/>
        <v>IUS85005</v>
      </c>
      <c r="B8479" s="144" t="s">
        <v>13613</v>
      </c>
      <c r="C8479" s="144" t="s">
        <v>13614</v>
      </c>
      <c r="D8479" s="144" t="s">
        <v>1</v>
      </c>
      <c r="E8479" s="145">
        <v>5229.91</v>
      </c>
      <c r="F8479" s="144" t="s">
        <v>15063</v>
      </c>
      <c r="G8479" s="144" t="s">
        <v>14597</v>
      </c>
      <c r="H8479" s="144" t="s">
        <v>32124</v>
      </c>
    </row>
    <row r="8480" spans="1:8" x14ac:dyDescent="0.25">
      <c r="A8480" t="str">
        <f t="shared" si="132"/>
        <v>IUS85006</v>
      </c>
      <c r="B8480" s="144" t="s">
        <v>13625</v>
      </c>
      <c r="C8480" s="144" t="s">
        <v>13626</v>
      </c>
      <c r="D8480" s="144" t="s">
        <v>1</v>
      </c>
      <c r="E8480" s="145">
        <v>192.85</v>
      </c>
      <c r="F8480" s="144" t="s">
        <v>15063</v>
      </c>
      <c r="G8480" s="144" t="s">
        <v>14597</v>
      </c>
      <c r="H8480" s="144" t="s">
        <v>32124</v>
      </c>
    </row>
    <row r="8481" spans="1:8" x14ac:dyDescent="0.25">
      <c r="A8481" t="str">
        <f t="shared" si="132"/>
        <v>IUS85007</v>
      </c>
      <c r="B8481" s="144" t="s">
        <v>16344</v>
      </c>
      <c r="C8481" s="144" t="s">
        <v>16345</v>
      </c>
      <c r="D8481" s="144" t="s">
        <v>2</v>
      </c>
      <c r="E8481" s="145">
        <v>9.1</v>
      </c>
      <c r="F8481" s="144" t="s">
        <v>15063</v>
      </c>
      <c r="G8481" s="144" t="s">
        <v>14597</v>
      </c>
      <c r="H8481" s="144" t="s">
        <v>32124</v>
      </c>
    </row>
    <row r="8482" spans="1:8" x14ac:dyDescent="0.25">
      <c r="A8482" t="str">
        <f t="shared" si="132"/>
        <v>IUS86001</v>
      </c>
      <c r="B8482" s="144" t="s">
        <v>32224</v>
      </c>
      <c r="C8482" s="144" t="s">
        <v>32225</v>
      </c>
      <c r="D8482" s="144" t="s">
        <v>3</v>
      </c>
      <c r="E8482" s="145">
        <v>0</v>
      </c>
      <c r="F8482" s="144" t="s">
        <v>15063</v>
      </c>
      <c r="G8482" s="144" t="s">
        <v>14597</v>
      </c>
      <c r="H8482" s="144" t="s">
        <v>32124</v>
      </c>
    </row>
    <row r="8483" spans="1:8" x14ac:dyDescent="0.25">
      <c r="A8483" t="str">
        <f t="shared" si="132"/>
        <v>IUS86002</v>
      </c>
      <c r="B8483" s="144" t="s">
        <v>32226</v>
      </c>
      <c r="C8483" s="144" t="s">
        <v>32227</v>
      </c>
      <c r="D8483" s="144" t="s">
        <v>3</v>
      </c>
      <c r="E8483" s="145">
        <v>0</v>
      </c>
      <c r="F8483" s="144" t="s">
        <v>15063</v>
      </c>
      <c r="G8483" s="144" t="s">
        <v>14597</v>
      </c>
      <c r="H8483" s="144" t="s">
        <v>32124</v>
      </c>
    </row>
    <row r="8484" spans="1:8" x14ac:dyDescent="0.25">
      <c r="A8484" t="str">
        <f t="shared" si="132"/>
        <v>IUS87001</v>
      </c>
      <c r="B8484" s="144" t="s">
        <v>6708</v>
      </c>
      <c r="C8484" s="144" t="s">
        <v>6636</v>
      </c>
      <c r="D8484" s="144" t="s">
        <v>3</v>
      </c>
      <c r="E8484" s="145">
        <v>122.12</v>
      </c>
      <c r="F8484" s="144" t="s">
        <v>15063</v>
      </c>
      <c r="G8484" s="144" t="s">
        <v>14597</v>
      </c>
      <c r="H8484" s="144" t="s">
        <v>32124</v>
      </c>
    </row>
    <row r="8485" spans="1:8" x14ac:dyDescent="0.25">
      <c r="A8485" t="str">
        <f t="shared" si="132"/>
        <v>IUS87002</v>
      </c>
      <c r="B8485" s="144" t="s">
        <v>11979</v>
      </c>
      <c r="C8485" s="144" t="s">
        <v>11980</v>
      </c>
      <c r="D8485" s="144" t="s">
        <v>1</v>
      </c>
      <c r="E8485" s="145">
        <v>121.41</v>
      </c>
      <c r="F8485" s="144" t="s">
        <v>15063</v>
      </c>
      <c r="G8485" s="144" t="s">
        <v>14597</v>
      </c>
      <c r="H8485" s="144" t="s">
        <v>32124</v>
      </c>
    </row>
    <row r="8486" spans="1:8" x14ac:dyDescent="0.25">
      <c r="A8486" t="str">
        <f t="shared" si="132"/>
        <v>IUS87003</v>
      </c>
      <c r="B8486" s="144" t="s">
        <v>11981</v>
      </c>
      <c r="C8486" s="144" t="s">
        <v>27512</v>
      </c>
      <c r="D8486" s="144" t="s">
        <v>3</v>
      </c>
      <c r="E8486" s="145">
        <v>602.88</v>
      </c>
      <c r="F8486" s="144" t="s">
        <v>15063</v>
      </c>
      <c r="G8486" s="144" t="s">
        <v>14597</v>
      </c>
      <c r="H8486" s="144" t="s">
        <v>32124</v>
      </c>
    </row>
    <row r="8487" spans="1:8" x14ac:dyDescent="0.25">
      <c r="A8487" t="str">
        <f t="shared" si="132"/>
        <v>IUS87004</v>
      </c>
      <c r="B8487" s="144" t="s">
        <v>12761</v>
      </c>
      <c r="C8487" s="144" t="s">
        <v>12762</v>
      </c>
      <c r="D8487" s="144" t="s">
        <v>1</v>
      </c>
      <c r="E8487" s="145">
        <v>42.76</v>
      </c>
      <c r="F8487" s="144" t="s">
        <v>15063</v>
      </c>
      <c r="G8487" s="144" t="s">
        <v>14597</v>
      </c>
      <c r="H8487" s="144" t="s">
        <v>32124</v>
      </c>
    </row>
    <row r="8488" spans="1:8" x14ac:dyDescent="0.25">
      <c r="A8488" t="str">
        <f t="shared" si="132"/>
        <v>IUS87005</v>
      </c>
      <c r="B8488" s="144" t="s">
        <v>12953</v>
      </c>
      <c r="C8488" s="144" t="s">
        <v>13605</v>
      </c>
      <c r="D8488" s="144" t="s">
        <v>1</v>
      </c>
      <c r="E8488" s="145">
        <v>4.87</v>
      </c>
      <c r="F8488" s="144" t="s">
        <v>15063</v>
      </c>
      <c r="G8488" s="144" t="s">
        <v>14597</v>
      </c>
      <c r="H8488" s="144" t="s">
        <v>32124</v>
      </c>
    </row>
    <row r="8489" spans="1:8" x14ac:dyDescent="0.25">
      <c r="A8489" t="str">
        <f t="shared" si="132"/>
        <v>IUS87006</v>
      </c>
      <c r="B8489" s="144" t="s">
        <v>12954</v>
      </c>
      <c r="C8489" s="144" t="s">
        <v>12955</v>
      </c>
      <c r="D8489" s="144" t="s">
        <v>1</v>
      </c>
      <c r="E8489" s="145">
        <v>419.43</v>
      </c>
      <c r="F8489" s="144" t="s">
        <v>15063</v>
      </c>
      <c r="G8489" s="144" t="s">
        <v>14597</v>
      </c>
      <c r="H8489" s="144" t="s">
        <v>32124</v>
      </c>
    </row>
    <row r="8490" spans="1:8" x14ac:dyDescent="0.25">
      <c r="A8490" t="str">
        <f t="shared" si="132"/>
        <v>IUS87007</v>
      </c>
      <c r="B8490" s="144" t="s">
        <v>12956</v>
      </c>
      <c r="C8490" s="144" t="s">
        <v>12957</v>
      </c>
      <c r="D8490" s="144" t="s">
        <v>1</v>
      </c>
      <c r="E8490" s="145">
        <v>1351.54</v>
      </c>
      <c r="F8490" s="144" t="s">
        <v>15063</v>
      </c>
      <c r="G8490" s="144" t="s">
        <v>14597</v>
      </c>
      <c r="H8490" s="144" t="s">
        <v>32124</v>
      </c>
    </row>
    <row r="8491" spans="1:8" x14ac:dyDescent="0.25">
      <c r="A8491" t="str">
        <f t="shared" si="132"/>
        <v>IUS87008</v>
      </c>
      <c r="B8491" s="144" t="s">
        <v>16346</v>
      </c>
      <c r="C8491" s="144" t="s">
        <v>16347</v>
      </c>
      <c r="D8491" s="144" t="s">
        <v>3</v>
      </c>
      <c r="E8491" s="145">
        <v>2507.92</v>
      </c>
      <c r="F8491" s="144" t="s">
        <v>15063</v>
      </c>
      <c r="G8491" s="144" t="s">
        <v>14597</v>
      </c>
      <c r="H8491" s="144" t="s">
        <v>32124</v>
      </c>
    </row>
    <row r="8492" spans="1:8" x14ac:dyDescent="0.25">
      <c r="A8492" t="str">
        <f t="shared" si="132"/>
        <v>IUS87009</v>
      </c>
      <c r="B8492" s="144" t="s">
        <v>16348</v>
      </c>
      <c r="C8492" s="144" t="s">
        <v>16349</v>
      </c>
      <c r="D8492" s="144" t="s">
        <v>1</v>
      </c>
      <c r="E8492" s="145">
        <v>304.8</v>
      </c>
      <c r="F8492" s="144" t="s">
        <v>15063</v>
      </c>
      <c r="G8492" s="144" t="s">
        <v>14597</v>
      </c>
      <c r="H8492" s="144" t="s">
        <v>32124</v>
      </c>
    </row>
    <row r="8493" spans="1:8" x14ac:dyDescent="0.25">
      <c r="A8493" t="str">
        <f t="shared" si="132"/>
        <v>IUS87010</v>
      </c>
      <c r="B8493" s="144" t="s">
        <v>16350</v>
      </c>
      <c r="C8493" s="144" t="s">
        <v>16351</v>
      </c>
      <c r="D8493" s="144" t="s">
        <v>1</v>
      </c>
      <c r="E8493" s="145">
        <v>285.08999999999997</v>
      </c>
      <c r="F8493" s="144" t="s">
        <v>15063</v>
      </c>
      <c r="G8493" s="144" t="s">
        <v>14597</v>
      </c>
      <c r="H8493" s="144" t="s">
        <v>32124</v>
      </c>
    </row>
    <row r="8494" spans="1:8" x14ac:dyDescent="0.25">
      <c r="A8494" t="str">
        <f t="shared" si="132"/>
        <v>IUS87011</v>
      </c>
      <c r="B8494" s="144" t="s">
        <v>27513</v>
      </c>
      <c r="C8494" s="144" t="s">
        <v>27514</v>
      </c>
      <c r="D8494" s="144" t="s">
        <v>1</v>
      </c>
      <c r="E8494" s="145">
        <v>3296.38</v>
      </c>
      <c r="F8494" s="144" t="s">
        <v>15063</v>
      </c>
      <c r="G8494" s="144" t="s">
        <v>14597</v>
      </c>
      <c r="H8494" s="144" t="s">
        <v>32124</v>
      </c>
    </row>
    <row r="8495" spans="1:8" x14ac:dyDescent="0.25">
      <c r="A8495" t="str">
        <f t="shared" si="132"/>
        <v>IUS87012</v>
      </c>
      <c r="B8495" s="144" t="s">
        <v>27515</v>
      </c>
      <c r="C8495" s="144" t="s">
        <v>27516</v>
      </c>
      <c r="D8495" s="144" t="s">
        <v>1</v>
      </c>
      <c r="E8495" s="145">
        <v>335.47</v>
      </c>
      <c r="F8495" s="144" t="s">
        <v>15063</v>
      </c>
      <c r="G8495" s="144" t="s">
        <v>14597</v>
      </c>
      <c r="H8495" s="144" t="s">
        <v>32124</v>
      </c>
    </row>
    <row r="8496" spans="1:8" x14ac:dyDescent="0.25">
      <c r="A8496" t="str">
        <f t="shared" si="132"/>
        <v>IUS87013</v>
      </c>
      <c r="B8496" s="144" t="s">
        <v>27517</v>
      </c>
      <c r="C8496" s="144" t="s">
        <v>27518</v>
      </c>
      <c r="D8496" s="144" t="s">
        <v>3</v>
      </c>
      <c r="E8496" s="145">
        <v>316.39999999999998</v>
      </c>
      <c r="F8496" s="144" t="s">
        <v>15063</v>
      </c>
      <c r="G8496" s="144" t="s">
        <v>14597</v>
      </c>
      <c r="H8496" s="144" t="s">
        <v>32124</v>
      </c>
    </row>
    <row r="8497" spans="1:8" x14ac:dyDescent="0.25">
      <c r="A8497" t="str">
        <f t="shared" si="132"/>
        <v>IUS87014</v>
      </c>
      <c r="B8497" s="144" t="s">
        <v>27519</v>
      </c>
      <c r="C8497" s="144" t="s">
        <v>27520</v>
      </c>
      <c r="D8497" s="144" t="s">
        <v>3</v>
      </c>
      <c r="E8497" s="145">
        <v>494.65</v>
      </c>
      <c r="F8497" s="144" t="s">
        <v>15063</v>
      </c>
      <c r="G8497" s="144" t="s">
        <v>14597</v>
      </c>
      <c r="H8497" s="144" t="s">
        <v>32124</v>
      </c>
    </row>
    <row r="8498" spans="1:8" x14ac:dyDescent="0.25">
      <c r="A8498" t="str">
        <f t="shared" si="132"/>
        <v>IUS87015</v>
      </c>
      <c r="B8498" s="144" t="s">
        <v>27521</v>
      </c>
      <c r="C8498" s="144" t="s">
        <v>27522</v>
      </c>
      <c r="D8498" s="144" t="s">
        <v>3</v>
      </c>
      <c r="E8498" s="145">
        <v>28.44</v>
      </c>
      <c r="F8498" s="144" t="s">
        <v>15063</v>
      </c>
      <c r="G8498" s="144" t="s">
        <v>14597</v>
      </c>
      <c r="H8498" s="144" t="s">
        <v>32124</v>
      </c>
    </row>
    <row r="8499" spans="1:8" x14ac:dyDescent="0.25">
      <c r="A8499" t="str">
        <f t="shared" si="132"/>
        <v>IUS87016</v>
      </c>
      <c r="B8499" s="144" t="s">
        <v>27523</v>
      </c>
      <c r="C8499" s="144" t="s">
        <v>27524</v>
      </c>
      <c r="D8499" s="144" t="s">
        <v>2</v>
      </c>
      <c r="E8499" s="145">
        <v>119.01</v>
      </c>
      <c r="F8499" s="144" t="s">
        <v>15063</v>
      </c>
      <c r="G8499" s="144" t="s">
        <v>14597</v>
      </c>
      <c r="H8499" s="144" t="s">
        <v>32124</v>
      </c>
    </row>
    <row r="8500" spans="1:8" x14ac:dyDescent="0.25">
      <c r="A8500" t="str">
        <f t="shared" si="132"/>
        <v>IUS87017</v>
      </c>
      <c r="B8500" s="144" t="s">
        <v>27525</v>
      </c>
      <c r="C8500" s="144" t="s">
        <v>27526</v>
      </c>
      <c r="D8500" s="144" t="s">
        <v>3</v>
      </c>
      <c r="E8500" s="145">
        <v>449.25</v>
      </c>
      <c r="F8500" s="144" t="s">
        <v>15063</v>
      </c>
      <c r="G8500" s="144" t="s">
        <v>14597</v>
      </c>
      <c r="H8500" s="144" t="s">
        <v>32124</v>
      </c>
    </row>
    <row r="8501" spans="1:8" x14ac:dyDescent="0.25">
      <c r="A8501" t="str">
        <f t="shared" si="132"/>
        <v>IUS87018</v>
      </c>
      <c r="B8501" s="144" t="s">
        <v>27527</v>
      </c>
      <c r="C8501" s="144" t="s">
        <v>27528</v>
      </c>
      <c r="D8501" s="144" t="s">
        <v>3</v>
      </c>
      <c r="E8501" s="145">
        <v>431.25</v>
      </c>
      <c r="F8501" s="144" t="s">
        <v>15063</v>
      </c>
      <c r="G8501" s="144" t="s">
        <v>14597</v>
      </c>
      <c r="H8501" s="144" t="s">
        <v>32124</v>
      </c>
    </row>
    <row r="8502" spans="1:8" x14ac:dyDescent="0.25">
      <c r="A8502" t="str">
        <f t="shared" si="132"/>
        <v>IUS87019</v>
      </c>
      <c r="B8502" s="144" t="s">
        <v>27529</v>
      </c>
      <c r="C8502" s="144" t="s">
        <v>27530</v>
      </c>
      <c r="D8502" s="144" t="s">
        <v>3</v>
      </c>
      <c r="E8502" s="145">
        <v>544.66</v>
      </c>
      <c r="F8502" s="144" t="s">
        <v>15063</v>
      </c>
      <c r="G8502" s="144" t="s">
        <v>14597</v>
      </c>
      <c r="H8502" s="144" t="s">
        <v>32124</v>
      </c>
    </row>
    <row r="8503" spans="1:8" x14ac:dyDescent="0.25">
      <c r="A8503" t="str">
        <f t="shared" si="132"/>
        <v>IUS87020</v>
      </c>
      <c r="B8503" s="144" t="s">
        <v>27531</v>
      </c>
      <c r="C8503" s="144" t="s">
        <v>27532</v>
      </c>
      <c r="D8503" s="144" t="s">
        <v>3</v>
      </c>
      <c r="E8503" s="145">
        <v>192.86</v>
      </c>
      <c r="F8503" s="144" t="s">
        <v>15063</v>
      </c>
      <c r="G8503" s="144" t="s">
        <v>14597</v>
      </c>
      <c r="H8503" s="144" t="s">
        <v>32124</v>
      </c>
    </row>
    <row r="8504" spans="1:8" x14ac:dyDescent="0.25">
      <c r="A8504" t="str">
        <f t="shared" si="132"/>
        <v>IUS87021</v>
      </c>
      <c r="B8504" s="144" t="s">
        <v>27533</v>
      </c>
      <c r="C8504" s="144" t="s">
        <v>27534</v>
      </c>
      <c r="D8504" s="144" t="s">
        <v>2</v>
      </c>
      <c r="E8504" s="145">
        <v>119.49</v>
      </c>
      <c r="F8504" s="144" t="s">
        <v>15063</v>
      </c>
      <c r="G8504" s="144" t="s">
        <v>14597</v>
      </c>
      <c r="H8504" s="144" t="s">
        <v>32124</v>
      </c>
    </row>
    <row r="8505" spans="1:8" x14ac:dyDescent="0.25">
      <c r="A8505" t="str">
        <f t="shared" si="132"/>
        <v>IUSC0001</v>
      </c>
      <c r="B8505" s="144" t="s">
        <v>6709</v>
      </c>
      <c r="C8505" s="144" t="s">
        <v>16352</v>
      </c>
      <c r="D8505" s="144" t="s">
        <v>2</v>
      </c>
      <c r="E8505" s="145">
        <v>122.21</v>
      </c>
      <c r="F8505" s="144" t="s">
        <v>15063</v>
      </c>
      <c r="G8505" s="144" t="s">
        <v>14597</v>
      </c>
      <c r="H8505" s="144" t="s">
        <v>32124</v>
      </c>
    </row>
    <row r="8506" spans="1:8" x14ac:dyDescent="0.25">
      <c r="A8506" t="str">
        <f t="shared" si="132"/>
        <v>IUSC0002</v>
      </c>
      <c r="B8506" s="144" t="s">
        <v>6710</v>
      </c>
      <c r="C8506" s="144" t="s">
        <v>6711</v>
      </c>
      <c r="D8506" s="144" t="s">
        <v>2</v>
      </c>
      <c r="E8506" s="145">
        <v>6.57</v>
      </c>
      <c r="F8506" s="144" t="s">
        <v>15063</v>
      </c>
      <c r="G8506" s="144" t="s">
        <v>14597</v>
      </c>
      <c r="H8506" s="144" t="s">
        <v>32124</v>
      </c>
    </row>
    <row r="8507" spans="1:8" x14ac:dyDescent="0.25">
      <c r="A8507" t="str">
        <f t="shared" si="132"/>
        <v>IUSC0003</v>
      </c>
      <c r="B8507" s="144" t="s">
        <v>7112</v>
      </c>
      <c r="C8507" s="144" t="s">
        <v>7113</v>
      </c>
      <c r="D8507" s="144" t="s">
        <v>2</v>
      </c>
      <c r="E8507" s="145">
        <v>44.34</v>
      </c>
      <c r="F8507" s="144" t="s">
        <v>15063</v>
      </c>
      <c r="G8507" s="144" t="s">
        <v>14597</v>
      </c>
      <c r="H8507" s="144" t="s">
        <v>32124</v>
      </c>
    </row>
    <row r="8508" spans="1:8" x14ac:dyDescent="0.25">
      <c r="A8508" t="str">
        <f t="shared" si="132"/>
        <v>IUSC0004</v>
      </c>
      <c r="B8508" s="144" t="s">
        <v>7518</v>
      </c>
      <c r="C8508" s="144" t="s">
        <v>7519</v>
      </c>
      <c r="D8508" s="144" t="s">
        <v>1</v>
      </c>
      <c r="E8508" s="145">
        <v>0.45</v>
      </c>
      <c r="F8508" s="144" t="s">
        <v>15063</v>
      </c>
      <c r="G8508" s="144" t="s">
        <v>14597</v>
      </c>
      <c r="H8508" s="144" t="s">
        <v>32124</v>
      </c>
    </row>
    <row r="8509" spans="1:8" x14ac:dyDescent="0.25">
      <c r="A8509" t="str">
        <f t="shared" si="132"/>
        <v>IUSC0005</v>
      </c>
      <c r="B8509" s="144" t="s">
        <v>12958</v>
      </c>
      <c r="C8509" s="144" t="s">
        <v>12959</v>
      </c>
      <c r="D8509" s="144" t="s">
        <v>3</v>
      </c>
      <c r="E8509" s="145">
        <v>1.57</v>
      </c>
      <c r="F8509" s="144" t="s">
        <v>15063</v>
      </c>
      <c r="G8509" s="144" t="s">
        <v>14597</v>
      </c>
      <c r="H8509" s="144" t="s">
        <v>32124</v>
      </c>
    </row>
    <row r="8510" spans="1:8" x14ac:dyDescent="0.25">
      <c r="A8510" t="str">
        <f t="shared" si="132"/>
        <v>IUSC0006</v>
      </c>
      <c r="B8510" s="144" t="s">
        <v>7520</v>
      </c>
      <c r="C8510" s="144" t="s">
        <v>7521</v>
      </c>
      <c r="D8510" s="144" t="s">
        <v>2</v>
      </c>
      <c r="E8510" s="145">
        <v>20.74</v>
      </c>
      <c r="F8510" s="144" t="s">
        <v>15063</v>
      </c>
      <c r="G8510" s="144" t="s">
        <v>14597</v>
      </c>
      <c r="H8510" s="144" t="s">
        <v>32124</v>
      </c>
    </row>
    <row r="8511" spans="1:8" x14ac:dyDescent="0.25">
      <c r="A8511" t="str">
        <f t="shared" si="132"/>
        <v>IUSC0007</v>
      </c>
      <c r="B8511" s="144" t="s">
        <v>7522</v>
      </c>
      <c r="C8511" s="144" t="s">
        <v>7523</v>
      </c>
      <c r="D8511" s="144" t="s">
        <v>3</v>
      </c>
      <c r="E8511" s="145">
        <v>369.06</v>
      </c>
      <c r="F8511" s="144" t="s">
        <v>15063</v>
      </c>
      <c r="G8511" s="144" t="s">
        <v>14597</v>
      </c>
      <c r="H8511" s="144" t="s">
        <v>32124</v>
      </c>
    </row>
    <row r="8512" spans="1:8" x14ac:dyDescent="0.25">
      <c r="A8512" t="str">
        <f t="shared" si="132"/>
        <v>IUSC0009</v>
      </c>
      <c r="B8512" s="144" t="s">
        <v>7524</v>
      </c>
      <c r="C8512" s="144" t="s">
        <v>7525</v>
      </c>
      <c r="D8512" s="144" t="s">
        <v>1</v>
      </c>
      <c r="E8512" s="145">
        <v>748.97</v>
      </c>
      <c r="F8512" s="144" t="s">
        <v>15063</v>
      </c>
      <c r="G8512" s="144" t="s">
        <v>14597</v>
      </c>
      <c r="H8512" s="144" t="s">
        <v>32124</v>
      </c>
    </row>
    <row r="8513" spans="1:8" x14ac:dyDescent="0.25">
      <c r="A8513" t="str">
        <f t="shared" si="132"/>
        <v>IUSC0010</v>
      </c>
      <c r="B8513" s="144" t="s">
        <v>7526</v>
      </c>
      <c r="C8513" s="144" t="s">
        <v>7527</v>
      </c>
      <c r="D8513" s="144" t="s">
        <v>1</v>
      </c>
      <c r="E8513" s="145">
        <v>3996.36</v>
      </c>
      <c r="F8513" s="144" t="s">
        <v>15063</v>
      </c>
      <c r="G8513" s="144" t="s">
        <v>14597</v>
      </c>
      <c r="H8513" s="144" t="s">
        <v>32124</v>
      </c>
    </row>
    <row r="8514" spans="1:8" x14ac:dyDescent="0.25">
      <c r="A8514" t="str">
        <f t="shared" si="132"/>
        <v>IUSC0011</v>
      </c>
      <c r="B8514" s="144" t="s">
        <v>7528</v>
      </c>
      <c r="C8514" s="144" t="s">
        <v>7150</v>
      </c>
      <c r="D8514" s="144" t="s">
        <v>3</v>
      </c>
      <c r="E8514" s="145">
        <v>1250</v>
      </c>
      <c r="F8514" s="144" t="s">
        <v>15063</v>
      </c>
      <c r="G8514" s="144" t="s">
        <v>14597</v>
      </c>
      <c r="H8514" s="144" t="s">
        <v>32124</v>
      </c>
    </row>
    <row r="8515" spans="1:8" x14ac:dyDescent="0.25">
      <c r="A8515" t="str">
        <f t="shared" ref="A8515:A8578" si="133">B8515</f>
        <v>IUSC0012</v>
      </c>
      <c r="B8515" s="144" t="s">
        <v>7529</v>
      </c>
      <c r="C8515" s="144" t="s">
        <v>7530</v>
      </c>
      <c r="D8515" s="144" t="s">
        <v>1</v>
      </c>
      <c r="E8515" s="145">
        <v>109621.75999999999</v>
      </c>
      <c r="F8515" s="144" t="s">
        <v>15063</v>
      </c>
      <c r="G8515" s="144" t="s">
        <v>14597</v>
      </c>
      <c r="H8515" s="144" t="s">
        <v>32124</v>
      </c>
    </row>
    <row r="8516" spans="1:8" x14ac:dyDescent="0.25">
      <c r="A8516" t="str">
        <f t="shared" si="133"/>
        <v>IUSC0013</v>
      </c>
      <c r="B8516" s="144" t="s">
        <v>7531</v>
      </c>
      <c r="C8516" s="144" t="s">
        <v>7532</v>
      </c>
      <c r="D8516" s="144" t="s">
        <v>1</v>
      </c>
      <c r="E8516" s="145">
        <v>3761.4</v>
      </c>
      <c r="F8516" s="144" t="s">
        <v>15063</v>
      </c>
      <c r="G8516" s="144" t="s">
        <v>14597</v>
      </c>
      <c r="H8516" s="144" t="s">
        <v>32124</v>
      </c>
    </row>
    <row r="8517" spans="1:8" x14ac:dyDescent="0.25">
      <c r="A8517" t="str">
        <f t="shared" si="133"/>
        <v>IUSC0014</v>
      </c>
      <c r="B8517" s="144" t="s">
        <v>7533</v>
      </c>
      <c r="C8517" s="144" t="s">
        <v>7152</v>
      </c>
      <c r="D8517" s="144" t="s">
        <v>1</v>
      </c>
      <c r="E8517" s="145">
        <v>42621.18</v>
      </c>
      <c r="F8517" s="144" t="s">
        <v>15063</v>
      </c>
      <c r="G8517" s="144" t="s">
        <v>14597</v>
      </c>
      <c r="H8517" s="144" t="s">
        <v>32124</v>
      </c>
    </row>
    <row r="8518" spans="1:8" x14ac:dyDescent="0.25">
      <c r="A8518" t="str">
        <f t="shared" si="133"/>
        <v>IUSC0015</v>
      </c>
      <c r="B8518" s="144" t="s">
        <v>7534</v>
      </c>
      <c r="C8518" s="144" t="s">
        <v>7535</v>
      </c>
      <c r="D8518" s="144" t="s">
        <v>1</v>
      </c>
      <c r="E8518" s="145">
        <v>15184.91</v>
      </c>
      <c r="F8518" s="144" t="s">
        <v>15063</v>
      </c>
      <c r="G8518" s="144" t="s">
        <v>14597</v>
      </c>
      <c r="H8518" s="144" t="s">
        <v>32124</v>
      </c>
    </row>
    <row r="8519" spans="1:8" x14ac:dyDescent="0.25">
      <c r="A8519" t="str">
        <f t="shared" si="133"/>
        <v>IUSC00158</v>
      </c>
      <c r="B8519" s="144" t="s">
        <v>32228</v>
      </c>
      <c r="C8519" s="144" t="s">
        <v>32229</v>
      </c>
      <c r="D8519" s="144" t="s">
        <v>1</v>
      </c>
      <c r="E8519" s="145">
        <v>0</v>
      </c>
      <c r="F8519" s="144" t="s">
        <v>15063</v>
      </c>
      <c r="G8519" s="144" t="s">
        <v>14597</v>
      </c>
      <c r="H8519" s="144" t="s">
        <v>32124</v>
      </c>
    </row>
    <row r="8520" spans="1:8" x14ac:dyDescent="0.25">
      <c r="A8520" t="str">
        <f t="shared" si="133"/>
        <v>IUSC0016</v>
      </c>
      <c r="B8520" s="144" t="s">
        <v>11982</v>
      </c>
      <c r="C8520" s="144" t="s">
        <v>11983</v>
      </c>
      <c r="D8520" s="144" t="s">
        <v>205</v>
      </c>
      <c r="E8520" s="145">
        <v>71.599999999999994</v>
      </c>
      <c r="F8520" s="144" t="s">
        <v>15063</v>
      </c>
      <c r="G8520" s="144" t="s">
        <v>14597</v>
      </c>
      <c r="H8520" s="144" t="s">
        <v>32124</v>
      </c>
    </row>
    <row r="8521" spans="1:8" x14ac:dyDescent="0.25">
      <c r="A8521" t="str">
        <f t="shared" si="133"/>
        <v>IUSC0017</v>
      </c>
      <c r="B8521" s="144" t="s">
        <v>12192</v>
      </c>
      <c r="C8521" s="144" t="s">
        <v>12193</v>
      </c>
      <c r="D8521" s="144" t="s">
        <v>2</v>
      </c>
      <c r="E8521" s="145">
        <v>213.2</v>
      </c>
      <c r="F8521" s="144" t="s">
        <v>15063</v>
      </c>
      <c r="G8521" s="144" t="s">
        <v>14597</v>
      </c>
      <c r="H8521" s="144" t="s">
        <v>32124</v>
      </c>
    </row>
    <row r="8522" spans="1:8" x14ac:dyDescent="0.25">
      <c r="A8522" t="str">
        <f t="shared" si="133"/>
        <v>IUSC0018</v>
      </c>
      <c r="B8522" s="144" t="s">
        <v>12194</v>
      </c>
      <c r="C8522" s="144" t="s">
        <v>12195</v>
      </c>
      <c r="D8522" s="144" t="s">
        <v>2</v>
      </c>
      <c r="E8522" s="145">
        <v>44.48</v>
      </c>
      <c r="F8522" s="144" t="s">
        <v>15063</v>
      </c>
      <c r="G8522" s="144" t="s">
        <v>14597</v>
      </c>
      <c r="H8522" s="144" t="s">
        <v>32124</v>
      </c>
    </row>
    <row r="8523" spans="1:8" x14ac:dyDescent="0.25">
      <c r="A8523" t="str">
        <f t="shared" si="133"/>
        <v>IUSC0019</v>
      </c>
      <c r="B8523" s="144" t="s">
        <v>12196</v>
      </c>
      <c r="C8523" s="144" t="s">
        <v>12197</v>
      </c>
      <c r="D8523" s="144" t="s">
        <v>2</v>
      </c>
      <c r="E8523" s="145">
        <v>23.72</v>
      </c>
      <c r="F8523" s="144" t="s">
        <v>15063</v>
      </c>
      <c r="G8523" s="144" t="s">
        <v>14597</v>
      </c>
      <c r="H8523" s="144" t="s">
        <v>32124</v>
      </c>
    </row>
    <row r="8524" spans="1:8" x14ac:dyDescent="0.25">
      <c r="A8524" t="str">
        <f t="shared" si="133"/>
        <v>IUSC0020</v>
      </c>
      <c r="B8524" s="144" t="s">
        <v>32230</v>
      </c>
      <c r="C8524" s="144" t="s">
        <v>32231</v>
      </c>
      <c r="D8524" s="144" t="s">
        <v>1</v>
      </c>
      <c r="E8524" s="145">
        <v>0</v>
      </c>
      <c r="F8524" s="144" t="s">
        <v>15063</v>
      </c>
      <c r="G8524" s="144" t="s">
        <v>14597</v>
      </c>
      <c r="H8524" s="144" t="s">
        <v>32124</v>
      </c>
    </row>
    <row r="8525" spans="1:8" x14ac:dyDescent="0.25">
      <c r="A8525" t="str">
        <f t="shared" si="133"/>
        <v>IUSC0021</v>
      </c>
      <c r="B8525" s="144" t="s">
        <v>32232</v>
      </c>
      <c r="C8525" s="144" t="s">
        <v>32233</v>
      </c>
      <c r="D8525" s="144" t="s">
        <v>1</v>
      </c>
      <c r="E8525" s="145">
        <v>0</v>
      </c>
      <c r="F8525" s="144" t="s">
        <v>15063</v>
      </c>
      <c r="G8525" s="144" t="s">
        <v>14597</v>
      </c>
      <c r="H8525" s="144" t="s">
        <v>32124</v>
      </c>
    </row>
    <row r="8526" spans="1:8" x14ac:dyDescent="0.25">
      <c r="A8526" t="str">
        <f t="shared" si="133"/>
        <v>IUSC0022</v>
      </c>
      <c r="B8526" s="144" t="s">
        <v>32234</v>
      </c>
      <c r="C8526" s="144" t="s">
        <v>32235</v>
      </c>
      <c r="D8526" s="144" t="s">
        <v>1</v>
      </c>
      <c r="E8526" s="145">
        <v>0</v>
      </c>
      <c r="F8526" s="144" t="s">
        <v>15063</v>
      </c>
      <c r="G8526" s="144" t="s">
        <v>14597</v>
      </c>
      <c r="H8526" s="144" t="s">
        <v>32124</v>
      </c>
    </row>
    <row r="8527" spans="1:8" x14ac:dyDescent="0.25">
      <c r="A8527" t="str">
        <f t="shared" si="133"/>
        <v>IUSC0023</v>
      </c>
      <c r="B8527" s="144" t="s">
        <v>12198</v>
      </c>
      <c r="C8527" s="144" t="s">
        <v>12199</v>
      </c>
      <c r="D8527" s="144" t="s">
        <v>1</v>
      </c>
      <c r="E8527" s="145">
        <v>108.22</v>
      </c>
      <c r="F8527" s="144" t="s">
        <v>15063</v>
      </c>
      <c r="G8527" s="144" t="s">
        <v>14597</v>
      </c>
      <c r="H8527" s="144" t="s">
        <v>32124</v>
      </c>
    </row>
    <row r="8528" spans="1:8" x14ac:dyDescent="0.25">
      <c r="A8528" t="str">
        <f t="shared" si="133"/>
        <v>IUSC0024</v>
      </c>
      <c r="B8528" s="144" t="s">
        <v>12200</v>
      </c>
      <c r="C8528" s="144" t="s">
        <v>12201</v>
      </c>
      <c r="D8528" s="144" t="s">
        <v>3</v>
      </c>
      <c r="E8528" s="145">
        <v>311.87</v>
      </c>
      <c r="F8528" s="144" t="s">
        <v>15063</v>
      </c>
      <c r="G8528" s="144" t="s">
        <v>14597</v>
      </c>
      <c r="H8528" s="144" t="s">
        <v>32124</v>
      </c>
    </row>
    <row r="8529" spans="1:8" x14ac:dyDescent="0.25">
      <c r="A8529" t="str">
        <f t="shared" si="133"/>
        <v>IUSC0025</v>
      </c>
      <c r="B8529" s="144" t="s">
        <v>12202</v>
      </c>
      <c r="C8529" s="144" t="s">
        <v>12203</v>
      </c>
      <c r="D8529" s="144" t="s">
        <v>3</v>
      </c>
      <c r="E8529" s="145">
        <v>175</v>
      </c>
      <c r="F8529" s="144" t="s">
        <v>15063</v>
      </c>
      <c r="G8529" s="144" t="s">
        <v>14597</v>
      </c>
      <c r="H8529" s="144" t="s">
        <v>32124</v>
      </c>
    </row>
    <row r="8530" spans="1:8" x14ac:dyDescent="0.25">
      <c r="A8530" t="str">
        <f t="shared" si="133"/>
        <v>IUSC0026</v>
      </c>
      <c r="B8530" s="144" t="s">
        <v>12730</v>
      </c>
      <c r="C8530" s="144" t="s">
        <v>12731</v>
      </c>
      <c r="D8530" s="144" t="s">
        <v>1</v>
      </c>
      <c r="E8530" s="145">
        <v>17.63</v>
      </c>
      <c r="F8530" s="144" t="s">
        <v>15063</v>
      </c>
      <c r="G8530" s="144" t="s">
        <v>14597</v>
      </c>
      <c r="H8530" s="144" t="s">
        <v>32124</v>
      </c>
    </row>
    <row r="8531" spans="1:8" x14ac:dyDescent="0.25">
      <c r="A8531" t="str">
        <f t="shared" si="133"/>
        <v>IUSC0027</v>
      </c>
      <c r="B8531" s="144" t="s">
        <v>12756</v>
      </c>
      <c r="C8531" s="144" t="s">
        <v>12757</v>
      </c>
      <c r="D8531" s="144" t="s">
        <v>1</v>
      </c>
      <c r="E8531" s="145">
        <v>58.53</v>
      </c>
      <c r="F8531" s="144" t="s">
        <v>15063</v>
      </c>
      <c r="G8531" s="144" t="s">
        <v>14597</v>
      </c>
      <c r="H8531" s="144" t="s">
        <v>32124</v>
      </c>
    </row>
    <row r="8532" spans="1:8" x14ac:dyDescent="0.25">
      <c r="A8532" t="str">
        <f t="shared" si="133"/>
        <v>IUSC0028</v>
      </c>
      <c r="B8532" s="144" t="s">
        <v>12733</v>
      </c>
      <c r="C8532" s="144" t="s">
        <v>12734</v>
      </c>
      <c r="D8532" s="144" t="s">
        <v>4</v>
      </c>
      <c r="E8532" s="145">
        <v>132.6</v>
      </c>
      <c r="F8532" s="144" t="s">
        <v>15063</v>
      </c>
      <c r="G8532" s="144" t="s">
        <v>14597</v>
      </c>
      <c r="H8532" s="144" t="s">
        <v>32124</v>
      </c>
    </row>
    <row r="8533" spans="1:8" x14ac:dyDescent="0.25">
      <c r="A8533" t="str">
        <f t="shared" si="133"/>
        <v>IUSC0029</v>
      </c>
      <c r="B8533" s="144" t="s">
        <v>12960</v>
      </c>
      <c r="C8533" s="144" t="s">
        <v>12961</v>
      </c>
      <c r="D8533" s="144" t="s">
        <v>2</v>
      </c>
      <c r="E8533" s="145">
        <v>145.51</v>
      </c>
      <c r="F8533" s="144" t="s">
        <v>15063</v>
      </c>
      <c r="G8533" s="144" t="s">
        <v>14597</v>
      </c>
      <c r="H8533" s="144" t="s">
        <v>32124</v>
      </c>
    </row>
    <row r="8534" spans="1:8" x14ac:dyDescent="0.25">
      <c r="A8534" t="str">
        <f t="shared" si="133"/>
        <v>IUSC0030</v>
      </c>
      <c r="B8534" s="144" t="s">
        <v>12962</v>
      </c>
      <c r="C8534" s="144" t="s">
        <v>12963</v>
      </c>
      <c r="D8534" s="144" t="s">
        <v>1</v>
      </c>
      <c r="E8534" s="145">
        <v>163.24</v>
      </c>
      <c r="F8534" s="144" t="s">
        <v>15063</v>
      </c>
      <c r="G8534" s="144" t="s">
        <v>14597</v>
      </c>
      <c r="H8534" s="144" t="s">
        <v>32124</v>
      </c>
    </row>
    <row r="8535" spans="1:8" x14ac:dyDescent="0.25">
      <c r="A8535" t="str">
        <f t="shared" si="133"/>
        <v>IUSC0031</v>
      </c>
      <c r="B8535" s="144" t="s">
        <v>12964</v>
      </c>
      <c r="C8535" s="144" t="s">
        <v>12965</v>
      </c>
      <c r="D8535" s="144" t="s">
        <v>1</v>
      </c>
      <c r="E8535" s="145">
        <v>522.54999999999995</v>
      </c>
      <c r="F8535" s="144" t="s">
        <v>15063</v>
      </c>
      <c r="G8535" s="144" t="s">
        <v>14597</v>
      </c>
      <c r="H8535" s="144" t="s">
        <v>32124</v>
      </c>
    </row>
    <row r="8536" spans="1:8" x14ac:dyDescent="0.25">
      <c r="A8536" t="str">
        <f t="shared" si="133"/>
        <v>IUSC0032</v>
      </c>
      <c r="B8536" s="144" t="s">
        <v>12966</v>
      </c>
      <c r="C8536" s="144" t="s">
        <v>12967</v>
      </c>
      <c r="D8536" s="144" t="s">
        <v>1</v>
      </c>
      <c r="E8536" s="145">
        <v>239.15</v>
      </c>
      <c r="F8536" s="144" t="s">
        <v>15063</v>
      </c>
      <c r="G8536" s="144" t="s">
        <v>14597</v>
      </c>
      <c r="H8536" s="144" t="s">
        <v>32124</v>
      </c>
    </row>
    <row r="8537" spans="1:8" x14ac:dyDescent="0.25">
      <c r="A8537" t="str">
        <f t="shared" si="133"/>
        <v>IUSC0033</v>
      </c>
      <c r="B8537" s="144" t="s">
        <v>12968</v>
      </c>
      <c r="C8537" s="144" t="s">
        <v>12969</v>
      </c>
      <c r="D8537" s="144" t="s">
        <v>1</v>
      </c>
      <c r="E8537" s="145">
        <v>702.51</v>
      </c>
      <c r="F8537" s="144" t="s">
        <v>15063</v>
      </c>
      <c r="G8537" s="144" t="s">
        <v>14597</v>
      </c>
      <c r="H8537" s="144" t="s">
        <v>32124</v>
      </c>
    </row>
    <row r="8538" spans="1:8" x14ac:dyDescent="0.25">
      <c r="A8538" t="str">
        <f t="shared" si="133"/>
        <v>IUSC0034</v>
      </c>
      <c r="B8538" s="144" t="s">
        <v>12970</v>
      </c>
      <c r="C8538" s="144" t="s">
        <v>12971</v>
      </c>
      <c r="D8538" s="144" t="s">
        <v>1</v>
      </c>
      <c r="E8538" s="145">
        <v>1224.26</v>
      </c>
      <c r="F8538" s="144" t="s">
        <v>15063</v>
      </c>
      <c r="G8538" s="144" t="s">
        <v>14597</v>
      </c>
      <c r="H8538" s="144" t="s">
        <v>32124</v>
      </c>
    </row>
    <row r="8539" spans="1:8" x14ac:dyDescent="0.25">
      <c r="A8539" t="str">
        <f t="shared" si="133"/>
        <v>IUSC0035</v>
      </c>
      <c r="B8539" s="144" t="s">
        <v>12972</v>
      </c>
      <c r="C8539" s="144" t="s">
        <v>12973</v>
      </c>
      <c r="D8539" s="144" t="s">
        <v>1</v>
      </c>
      <c r="E8539" s="145">
        <v>1016.14</v>
      </c>
      <c r="F8539" s="144" t="s">
        <v>15063</v>
      </c>
      <c r="G8539" s="144" t="s">
        <v>14597</v>
      </c>
      <c r="H8539" s="144" t="s">
        <v>32124</v>
      </c>
    </row>
    <row r="8540" spans="1:8" x14ac:dyDescent="0.25">
      <c r="A8540" t="str">
        <f t="shared" si="133"/>
        <v>IUSC0036</v>
      </c>
      <c r="B8540" s="144" t="s">
        <v>12974</v>
      </c>
      <c r="C8540" s="144" t="s">
        <v>12975</v>
      </c>
      <c r="D8540" s="144" t="s">
        <v>1</v>
      </c>
      <c r="E8540" s="145">
        <v>658.91</v>
      </c>
      <c r="F8540" s="144" t="s">
        <v>15063</v>
      </c>
      <c r="G8540" s="144" t="s">
        <v>14597</v>
      </c>
      <c r="H8540" s="144" t="s">
        <v>32124</v>
      </c>
    </row>
    <row r="8541" spans="1:8" x14ac:dyDescent="0.25">
      <c r="A8541" t="str">
        <f t="shared" si="133"/>
        <v>IUSC0037</v>
      </c>
      <c r="B8541" s="144" t="s">
        <v>12976</v>
      </c>
      <c r="C8541" s="144" t="s">
        <v>12977</v>
      </c>
      <c r="D8541" s="144" t="s">
        <v>1</v>
      </c>
      <c r="E8541" s="145">
        <v>614.29</v>
      </c>
      <c r="F8541" s="144" t="s">
        <v>15063</v>
      </c>
      <c r="G8541" s="144" t="s">
        <v>14597</v>
      </c>
      <c r="H8541" s="144" t="s">
        <v>32124</v>
      </c>
    </row>
    <row r="8542" spans="1:8" x14ac:dyDescent="0.25">
      <c r="A8542" t="str">
        <f t="shared" si="133"/>
        <v>IUSC0038</v>
      </c>
      <c r="B8542" s="144" t="s">
        <v>12978</v>
      </c>
      <c r="C8542" s="144" t="s">
        <v>12979</v>
      </c>
      <c r="D8542" s="144" t="s">
        <v>1</v>
      </c>
      <c r="E8542" s="145">
        <v>1153.5</v>
      </c>
      <c r="F8542" s="144" t="s">
        <v>15063</v>
      </c>
      <c r="G8542" s="144" t="s">
        <v>14597</v>
      </c>
      <c r="H8542" s="144" t="s">
        <v>32124</v>
      </c>
    </row>
    <row r="8543" spans="1:8" x14ac:dyDescent="0.25">
      <c r="A8543" t="str">
        <f t="shared" si="133"/>
        <v>IUSD0001</v>
      </c>
      <c r="B8543" s="144" t="s">
        <v>6712</v>
      </c>
      <c r="C8543" s="144" t="s">
        <v>6714</v>
      </c>
      <c r="D8543" s="144" t="s">
        <v>1</v>
      </c>
      <c r="E8543" s="145">
        <v>27.1</v>
      </c>
      <c r="F8543" s="144" t="s">
        <v>15063</v>
      </c>
      <c r="G8543" s="144" t="s">
        <v>14597</v>
      </c>
      <c r="H8543" s="144" t="s">
        <v>32124</v>
      </c>
    </row>
    <row r="8544" spans="1:8" x14ac:dyDescent="0.25">
      <c r="A8544" t="str">
        <f t="shared" si="133"/>
        <v>IUSD0002</v>
      </c>
      <c r="B8544" s="144" t="s">
        <v>16353</v>
      </c>
      <c r="C8544" s="144" t="s">
        <v>6714</v>
      </c>
      <c r="D8544" s="144" t="s">
        <v>1</v>
      </c>
      <c r="E8544" s="145">
        <v>27.1</v>
      </c>
      <c r="F8544" s="144" t="s">
        <v>15063</v>
      </c>
      <c r="G8544" s="144" t="s">
        <v>14597</v>
      </c>
      <c r="H8544" s="144" t="s">
        <v>32124</v>
      </c>
    </row>
    <row r="8545" spans="1:8" x14ac:dyDescent="0.25">
      <c r="A8545" t="str">
        <f t="shared" si="133"/>
        <v>IUSD0003</v>
      </c>
      <c r="B8545" s="144" t="s">
        <v>6715</v>
      </c>
      <c r="C8545" s="144" t="s">
        <v>6716</v>
      </c>
      <c r="D8545" s="144" t="s">
        <v>3</v>
      </c>
      <c r="E8545" s="145">
        <v>10.87</v>
      </c>
      <c r="F8545" s="144" t="s">
        <v>15063</v>
      </c>
      <c r="G8545" s="144" t="s">
        <v>14597</v>
      </c>
      <c r="H8545" s="144" t="s">
        <v>32124</v>
      </c>
    </row>
    <row r="8546" spans="1:8" x14ac:dyDescent="0.25">
      <c r="A8546" t="str">
        <f t="shared" si="133"/>
        <v>IUSD0004</v>
      </c>
      <c r="B8546" s="144" t="s">
        <v>7536</v>
      </c>
      <c r="C8546" s="144" t="s">
        <v>7537</v>
      </c>
      <c r="D8546" s="144" t="s">
        <v>3</v>
      </c>
      <c r="E8546" s="145">
        <v>22.28</v>
      </c>
      <c r="F8546" s="144" t="s">
        <v>15063</v>
      </c>
      <c r="G8546" s="144" t="s">
        <v>14597</v>
      </c>
      <c r="H8546" s="144" t="s">
        <v>32124</v>
      </c>
    </row>
    <row r="8547" spans="1:8" x14ac:dyDescent="0.25">
      <c r="A8547" t="str">
        <f t="shared" si="133"/>
        <v>IUSM0004</v>
      </c>
      <c r="B8547" s="144" t="s">
        <v>6717</v>
      </c>
      <c r="C8547" s="144" t="s">
        <v>6718</v>
      </c>
      <c r="D8547" s="144" t="s">
        <v>205</v>
      </c>
      <c r="E8547" s="145">
        <v>122.68</v>
      </c>
      <c r="F8547" s="144" t="s">
        <v>15063</v>
      </c>
      <c r="G8547" s="144" t="s">
        <v>14597</v>
      </c>
      <c r="H8547" s="144" t="s">
        <v>32124</v>
      </c>
    </row>
    <row r="8548" spans="1:8" x14ac:dyDescent="0.25">
      <c r="A8548" t="str">
        <f t="shared" si="133"/>
        <v>IUSP00001</v>
      </c>
      <c r="B8548" s="144" t="s">
        <v>6719</v>
      </c>
      <c r="C8548" s="144" t="s">
        <v>6964</v>
      </c>
      <c r="D8548" s="144" t="s">
        <v>3</v>
      </c>
      <c r="E8548" s="145">
        <v>671</v>
      </c>
      <c r="F8548" s="144" t="s">
        <v>15063</v>
      </c>
      <c r="G8548" s="144" t="s">
        <v>14597</v>
      </c>
      <c r="H8548" s="144" t="s">
        <v>32124</v>
      </c>
    </row>
    <row r="8549" spans="1:8" x14ac:dyDescent="0.25">
      <c r="A8549" t="str">
        <f t="shared" si="133"/>
        <v>IUSP00002</v>
      </c>
      <c r="B8549" s="144" t="s">
        <v>6721</v>
      </c>
      <c r="C8549" s="144" t="s">
        <v>6722</v>
      </c>
      <c r="D8549" s="144" t="s">
        <v>1</v>
      </c>
      <c r="E8549" s="145">
        <v>2165.84</v>
      </c>
      <c r="F8549" s="144" t="s">
        <v>15063</v>
      </c>
      <c r="G8549" s="144" t="s">
        <v>14597</v>
      </c>
      <c r="H8549" s="144" t="s">
        <v>32124</v>
      </c>
    </row>
    <row r="8550" spans="1:8" x14ac:dyDescent="0.25">
      <c r="A8550" t="str">
        <f t="shared" si="133"/>
        <v>IUSP0002</v>
      </c>
      <c r="B8550" s="144" t="s">
        <v>6723</v>
      </c>
      <c r="C8550" s="144" t="s">
        <v>6724</v>
      </c>
      <c r="D8550" s="144" t="s">
        <v>2</v>
      </c>
      <c r="E8550" s="145">
        <v>3.37</v>
      </c>
      <c r="F8550" s="144" t="s">
        <v>15063</v>
      </c>
      <c r="G8550" s="144" t="s">
        <v>14597</v>
      </c>
      <c r="H8550" s="144" t="s">
        <v>32124</v>
      </c>
    </row>
    <row r="8551" spans="1:8" x14ac:dyDescent="0.25">
      <c r="A8551" t="str">
        <f t="shared" si="133"/>
        <v>IUSP0003</v>
      </c>
      <c r="B8551" s="144" t="s">
        <v>6725</v>
      </c>
      <c r="C8551" s="144" t="s">
        <v>6726</v>
      </c>
      <c r="D8551" s="144" t="s">
        <v>2</v>
      </c>
      <c r="E8551" s="145">
        <v>11.13</v>
      </c>
      <c r="F8551" s="144" t="s">
        <v>15063</v>
      </c>
      <c r="G8551" s="144" t="s">
        <v>14597</v>
      </c>
      <c r="H8551" s="144" t="s">
        <v>32124</v>
      </c>
    </row>
    <row r="8552" spans="1:8" x14ac:dyDescent="0.25">
      <c r="A8552" t="str">
        <f t="shared" si="133"/>
        <v>IUSP0004</v>
      </c>
      <c r="B8552" s="144" t="s">
        <v>7538</v>
      </c>
      <c r="C8552" s="144" t="s">
        <v>16354</v>
      </c>
      <c r="D8552" s="144" t="s">
        <v>127</v>
      </c>
      <c r="E8552" s="145">
        <v>1406</v>
      </c>
      <c r="F8552" s="144" t="s">
        <v>15063</v>
      </c>
      <c r="G8552" s="144" t="s">
        <v>14597</v>
      </c>
      <c r="H8552" s="144" t="s">
        <v>32124</v>
      </c>
    </row>
    <row r="8553" spans="1:8" x14ac:dyDescent="0.25">
      <c r="A8553" t="str">
        <f t="shared" si="133"/>
        <v>IUSP0005</v>
      </c>
      <c r="B8553" s="144" t="s">
        <v>7539</v>
      </c>
      <c r="C8553" s="144" t="s">
        <v>7540</v>
      </c>
      <c r="D8553" s="144" t="s">
        <v>3</v>
      </c>
      <c r="E8553" s="145">
        <v>3.09</v>
      </c>
      <c r="F8553" s="144" t="s">
        <v>15063</v>
      </c>
      <c r="G8553" s="144" t="s">
        <v>14597</v>
      </c>
      <c r="H8553" s="144" t="s">
        <v>32124</v>
      </c>
    </row>
    <row r="8554" spans="1:8" x14ac:dyDescent="0.25">
      <c r="A8554" t="str">
        <f t="shared" si="133"/>
        <v>IUSP0006</v>
      </c>
      <c r="B8554" s="144" t="s">
        <v>11984</v>
      </c>
      <c r="C8554" s="144" t="s">
        <v>11985</v>
      </c>
      <c r="D8554" s="144" t="s">
        <v>1</v>
      </c>
      <c r="E8554" s="145">
        <v>327.31</v>
      </c>
      <c r="F8554" s="144" t="s">
        <v>15063</v>
      </c>
      <c r="G8554" s="144" t="s">
        <v>14597</v>
      </c>
      <c r="H8554" s="144" t="s">
        <v>32124</v>
      </c>
    </row>
    <row r="8555" spans="1:8" x14ac:dyDescent="0.25">
      <c r="A8555" t="str">
        <f t="shared" si="133"/>
        <v>IUT01010</v>
      </c>
      <c r="B8555" s="144" t="s">
        <v>15108</v>
      </c>
      <c r="C8555" s="144" t="s">
        <v>27535</v>
      </c>
      <c r="D8555" s="144" t="s">
        <v>4</v>
      </c>
      <c r="E8555" s="145">
        <v>6.65</v>
      </c>
      <c r="F8555" s="144" t="s">
        <v>15063</v>
      </c>
      <c r="G8555" s="144" t="s">
        <v>14597</v>
      </c>
      <c r="H8555" s="144" t="s">
        <v>32124</v>
      </c>
    </row>
    <row r="8556" spans="1:8" x14ac:dyDescent="0.25">
      <c r="A8556" t="str">
        <f t="shared" si="133"/>
        <v>IUT01011</v>
      </c>
      <c r="B8556" s="144" t="s">
        <v>15109</v>
      </c>
      <c r="C8556" s="144" t="s">
        <v>15110</v>
      </c>
      <c r="D8556" s="144" t="s">
        <v>113</v>
      </c>
      <c r="E8556" s="145">
        <v>1.42</v>
      </c>
      <c r="F8556" s="144" t="s">
        <v>15063</v>
      </c>
      <c r="G8556" s="144" t="s">
        <v>14597</v>
      </c>
      <c r="H8556" s="144" t="s">
        <v>32124</v>
      </c>
    </row>
    <row r="8557" spans="1:8" x14ac:dyDescent="0.25">
      <c r="A8557" t="str">
        <f t="shared" si="133"/>
        <v>IUTR1001</v>
      </c>
      <c r="B8557" s="144" t="s">
        <v>6727</v>
      </c>
      <c r="C8557" s="144" t="s">
        <v>6728</v>
      </c>
      <c r="D8557" s="144" t="s">
        <v>6</v>
      </c>
      <c r="E8557" s="145">
        <v>1.2</v>
      </c>
      <c r="F8557" s="144" t="s">
        <v>15063</v>
      </c>
      <c r="G8557" s="144" t="s">
        <v>14597</v>
      </c>
      <c r="H8557" s="144" t="s">
        <v>32124</v>
      </c>
    </row>
    <row r="8558" spans="1:8" x14ac:dyDescent="0.25">
      <c r="A8558" t="str">
        <f t="shared" si="133"/>
        <v>IUTR1003</v>
      </c>
      <c r="B8558" s="144" t="s">
        <v>6729</v>
      </c>
      <c r="C8558" s="144" t="s">
        <v>6730</v>
      </c>
      <c r="D8558" s="144" t="s">
        <v>6</v>
      </c>
      <c r="E8558" s="145">
        <v>1.0900000000000001</v>
      </c>
      <c r="F8558" s="144" t="s">
        <v>15063</v>
      </c>
      <c r="G8558" s="144" t="s">
        <v>14597</v>
      </c>
      <c r="H8558" s="144" t="s">
        <v>32124</v>
      </c>
    </row>
    <row r="8559" spans="1:8" x14ac:dyDescent="0.25">
      <c r="A8559" t="str">
        <f t="shared" si="133"/>
        <v>IUTR1004</v>
      </c>
      <c r="B8559" s="144" t="s">
        <v>32236</v>
      </c>
      <c r="C8559" s="144" t="s">
        <v>32237</v>
      </c>
      <c r="D8559" s="144" t="s">
        <v>113</v>
      </c>
      <c r="E8559" s="145">
        <v>0</v>
      </c>
      <c r="F8559" s="144" t="s">
        <v>15063</v>
      </c>
      <c r="G8559" s="144" t="s">
        <v>14597</v>
      </c>
      <c r="H8559" s="144" t="s">
        <v>32124</v>
      </c>
    </row>
    <row r="8560" spans="1:8" x14ac:dyDescent="0.25">
      <c r="A8560" t="str">
        <f t="shared" si="133"/>
        <v>IUTR1005</v>
      </c>
      <c r="B8560" s="144" t="s">
        <v>6731</v>
      </c>
      <c r="C8560" s="144" t="s">
        <v>27536</v>
      </c>
      <c r="D8560" s="144" t="s">
        <v>296</v>
      </c>
      <c r="E8560" s="145">
        <v>3.95</v>
      </c>
      <c r="F8560" s="144" t="s">
        <v>15063</v>
      </c>
      <c r="G8560" s="144" t="s">
        <v>14597</v>
      </c>
      <c r="H8560" s="144" t="s">
        <v>32124</v>
      </c>
    </row>
    <row r="8561" spans="1:8" x14ac:dyDescent="0.25">
      <c r="A8561" t="str">
        <f t="shared" si="133"/>
        <v>IUTR1006</v>
      </c>
      <c r="B8561" s="144" t="s">
        <v>7541</v>
      </c>
      <c r="C8561" s="144" t="s">
        <v>7542</v>
      </c>
      <c r="D8561" s="144" t="s">
        <v>296</v>
      </c>
      <c r="E8561" s="145">
        <v>30.98</v>
      </c>
      <c r="F8561" s="144" t="s">
        <v>15063</v>
      </c>
      <c r="G8561" s="144" t="s">
        <v>14597</v>
      </c>
      <c r="H8561" s="144" t="s">
        <v>32124</v>
      </c>
    </row>
    <row r="8562" spans="1:8" x14ac:dyDescent="0.25">
      <c r="A8562" t="str">
        <f t="shared" si="133"/>
        <v>IUTR1007</v>
      </c>
      <c r="B8562" s="144" t="s">
        <v>7543</v>
      </c>
      <c r="C8562" s="144" t="s">
        <v>12366</v>
      </c>
      <c r="D8562" s="144" t="s">
        <v>296</v>
      </c>
      <c r="E8562" s="145">
        <v>25.52</v>
      </c>
      <c r="F8562" s="144" t="s">
        <v>15063</v>
      </c>
      <c r="G8562" s="144" t="s">
        <v>14597</v>
      </c>
      <c r="H8562" s="144" t="s">
        <v>32124</v>
      </c>
    </row>
    <row r="8563" spans="1:8" x14ac:dyDescent="0.25">
      <c r="A8563" t="str">
        <f t="shared" si="133"/>
        <v>IUTR1008</v>
      </c>
      <c r="B8563" s="144" t="s">
        <v>11986</v>
      </c>
      <c r="C8563" s="144" t="s">
        <v>11987</v>
      </c>
      <c r="D8563" s="144" t="s">
        <v>296</v>
      </c>
      <c r="E8563" s="145">
        <v>13.65</v>
      </c>
      <c r="F8563" s="144" t="s">
        <v>15063</v>
      </c>
      <c r="G8563" s="144" t="s">
        <v>14597</v>
      </c>
      <c r="H8563" s="144" t="s">
        <v>32124</v>
      </c>
    </row>
    <row r="8564" spans="1:8" x14ac:dyDescent="0.25">
      <c r="A8564" t="str">
        <f t="shared" si="133"/>
        <v>IUTR1009</v>
      </c>
      <c r="B8564" s="144" t="s">
        <v>12980</v>
      </c>
      <c r="C8564" s="144" t="s">
        <v>13624</v>
      </c>
      <c r="D8564" s="144" t="s">
        <v>296</v>
      </c>
      <c r="E8564" s="145">
        <v>2.17</v>
      </c>
      <c r="F8564" s="144" t="s">
        <v>15063</v>
      </c>
      <c r="G8564" s="144" t="s">
        <v>14597</v>
      </c>
      <c r="H8564" s="144" t="s">
        <v>32124</v>
      </c>
    </row>
    <row r="8565" spans="1:8" x14ac:dyDescent="0.25">
      <c r="A8565" t="str">
        <f t="shared" si="133"/>
        <v>MIUC00301</v>
      </c>
      <c r="B8565" s="144" t="s">
        <v>32238</v>
      </c>
      <c r="C8565" s="144" t="s">
        <v>32239</v>
      </c>
      <c r="D8565" s="144" t="s">
        <v>1</v>
      </c>
      <c r="E8565" s="145">
        <v>0</v>
      </c>
      <c r="F8565" s="144" t="s">
        <v>15063</v>
      </c>
      <c r="G8565" s="144" t="s">
        <v>14597</v>
      </c>
      <c r="H8565" s="144" t="s">
        <v>32124</v>
      </c>
    </row>
    <row r="8566" spans="1:8" x14ac:dyDescent="0.25">
      <c r="A8566" t="str">
        <f t="shared" si="133"/>
        <v>PCIU0001</v>
      </c>
      <c r="B8566" s="144" t="s">
        <v>12360</v>
      </c>
      <c r="C8566" s="144" t="s">
        <v>12361</v>
      </c>
      <c r="D8566" s="144" t="s">
        <v>3</v>
      </c>
      <c r="E8566" s="145">
        <v>86.64</v>
      </c>
      <c r="F8566" s="144" t="s">
        <v>15063</v>
      </c>
      <c r="G8566" s="144" t="s">
        <v>14597</v>
      </c>
      <c r="H8566" s="144" t="s">
        <v>32124</v>
      </c>
    </row>
    <row r="8567" spans="1:8" x14ac:dyDescent="0.25">
      <c r="A8567" t="str">
        <f t="shared" si="133"/>
        <v>PCIU0002</v>
      </c>
      <c r="B8567" s="144" t="s">
        <v>12387</v>
      </c>
      <c r="C8567" s="144" t="s">
        <v>12388</v>
      </c>
      <c r="D8567" s="144" t="s">
        <v>3</v>
      </c>
      <c r="E8567" s="145">
        <v>87.35</v>
      </c>
      <c r="F8567" s="144" t="s">
        <v>15063</v>
      </c>
      <c r="G8567" s="144" t="s">
        <v>14597</v>
      </c>
      <c r="H8567" s="144" t="s">
        <v>32124</v>
      </c>
    </row>
    <row r="8568" spans="1:8" x14ac:dyDescent="0.25">
      <c r="A8568" t="str">
        <f t="shared" si="133"/>
        <v>PCIU0003</v>
      </c>
      <c r="B8568" s="144" t="s">
        <v>12389</v>
      </c>
      <c r="C8568" s="144" t="s">
        <v>12390</v>
      </c>
      <c r="D8568" s="144" t="s">
        <v>3</v>
      </c>
      <c r="E8568" s="145">
        <v>73.349999999999994</v>
      </c>
      <c r="F8568" s="144" t="s">
        <v>15063</v>
      </c>
      <c r="G8568" s="144" t="s">
        <v>14597</v>
      </c>
      <c r="H8568" s="144" t="s">
        <v>32124</v>
      </c>
    </row>
    <row r="8569" spans="1:8" x14ac:dyDescent="0.25">
      <c r="A8569" t="str">
        <f t="shared" si="133"/>
        <v>PEP00002</v>
      </c>
      <c r="B8569" s="144" t="s">
        <v>27537</v>
      </c>
      <c r="C8569" s="144" t="s">
        <v>27538</v>
      </c>
      <c r="D8569" s="144" t="s">
        <v>3</v>
      </c>
      <c r="E8569" s="145">
        <v>156.46</v>
      </c>
      <c r="F8569" s="144" t="s">
        <v>15063</v>
      </c>
      <c r="G8569" s="144" t="s">
        <v>14597</v>
      </c>
      <c r="H8569" s="144" t="s">
        <v>32124</v>
      </c>
    </row>
    <row r="8570" spans="1:8" x14ac:dyDescent="0.25">
      <c r="A8570" t="str">
        <f t="shared" si="133"/>
        <v>PEPC001</v>
      </c>
      <c r="B8570" s="144" t="s">
        <v>16355</v>
      </c>
      <c r="C8570" s="144" t="s">
        <v>27539</v>
      </c>
      <c r="D8570" s="144" t="s">
        <v>3</v>
      </c>
      <c r="E8570" s="145">
        <v>195.65</v>
      </c>
      <c r="F8570" s="144" t="s">
        <v>15063</v>
      </c>
      <c r="G8570" s="144" t="s">
        <v>14597</v>
      </c>
      <c r="H8570" s="144" t="s">
        <v>32124</v>
      </c>
    </row>
    <row r="8571" spans="1:8" x14ac:dyDescent="0.25">
      <c r="A8571" t="str">
        <f t="shared" si="133"/>
        <v>PFIU001</v>
      </c>
      <c r="B8571" s="144" t="s">
        <v>11988</v>
      </c>
      <c r="C8571" s="144" t="s">
        <v>11989</v>
      </c>
      <c r="D8571" s="144" t="s">
        <v>3</v>
      </c>
      <c r="E8571" s="145">
        <v>0.68</v>
      </c>
      <c r="F8571" s="144" t="s">
        <v>15063</v>
      </c>
      <c r="G8571" s="144" t="s">
        <v>14597</v>
      </c>
      <c r="H8571" s="144" t="s">
        <v>32124</v>
      </c>
    </row>
    <row r="8572" spans="1:8" x14ac:dyDescent="0.25">
      <c r="A8572" t="str">
        <f t="shared" si="133"/>
        <v>PFIU002</v>
      </c>
      <c r="B8572" s="144" t="s">
        <v>11990</v>
      </c>
      <c r="C8572" s="144" t="s">
        <v>11989</v>
      </c>
      <c r="D8572" s="144" t="s">
        <v>344</v>
      </c>
      <c r="E8572" s="145">
        <v>3620.83</v>
      </c>
      <c r="F8572" s="144" t="s">
        <v>15063</v>
      </c>
      <c r="G8572" s="144" t="s">
        <v>14597</v>
      </c>
      <c r="H8572" s="144" t="s">
        <v>32124</v>
      </c>
    </row>
    <row r="8573" spans="1:8" x14ac:dyDescent="0.25">
      <c r="A8573" t="str">
        <f t="shared" si="133"/>
        <v>PFIU009</v>
      </c>
      <c r="B8573" s="144" t="s">
        <v>11991</v>
      </c>
      <c r="C8573" s="144" t="s">
        <v>11992</v>
      </c>
      <c r="D8573" s="144" t="s">
        <v>3</v>
      </c>
      <c r="E8573" s="145">
        <v>0.52</v>
      </c>
      <c r="F8573" s="144" t="s">
        <v>15063</v>
      </c>
      <c r="G8573" s="144" t="s">
        <v>14597</v>
      </c>
      <c r="H8573" s="144" t="s">
        <v>32124</v>
      </c>
    </row>
    <row r="8574" spans="1:8" x14ac:dyDescent="0.25">
      <c r="A8574" t="str">
        <f t="shared" si="133"/>
        <v>PIU0001</v>
      </c>
      <c r="B8574" s="144" t="s">
        <v>11993</v>
      </c>
      <c r="C8574" s="144" t="s">
        <v>27540</v>
      </c>
      <c r="D8574" s="144" t="s">
        <v>3</v>
      </c>
      <c r="E8574" s="145">
        <v>3.22</v>
      </c>
      <c r="F8574" s="144" t="s">
        <v>15063</v>
      </c>
      <c r="G8574" s="144" t="s">
        <v>14597</v>
      </c>
      <c r="H8574" s="144" t="s">
        <v>32124</v>
      </c>
    </row>
    <row r="8575" spans="1:8" x14ac:dyDescent="0.25">
      <c r="A8575" t="str">
        <f t="shared" si="133"/>
        <v>PIU00017</v>
      </c>
      <c r="B8575" s="144" t="s">
        <v>15111</v>
      </c>
      <c r="C8575" s="144" t="s">
        <v>27541</v>
      </c>
      <c r="D8575" s="144" t="s">
        <v>4</v>
      </c>
      <c r="E8575" s="145">
        <v>2.6</v>
      </c>
      <c r="F8575" s="144" t="s">
        <v>15063</v>
      </c>
      <c r="G8575" s="144" t="s">
        <v>14597</v>
      </c>
      <c r="H8575" s="144" t="s">
        <v>32124</v>
      </c>
    </row>
    <row r="8576" spans="1:8" x14ac:dyDescent="0.25">
      <c r="A8576" t="str">
        <f t="shared" si="133"/>
        <v>PIU00018</v>
      </c>
      <c r="B8576" s="144" t="s">
        <v>15112</v>
      </c>
      <c r="C8576" s="144" t="s">
        <v>15113</v>
      </c>
      <c r="D8576" s="144" t="s">
        <v>3</v>
      </c>
      <c r="E8576" s="145">
        <v>13.96</v>
      </c>
      <c r="F8576" s="144" t="s">
        <v>15063</v>
      </c>
      <c r="G8576" s="144" t="s">
        <v>14597</v>
      </c>
      <c r="H8576" s="144" t="s">
        <v>32124</v>
      </c>
    </row>
    <row r="8577" spans="1:8" x14ac:dyDescent="0.25">
      <c r="A8577" t="str">
        <f t="shared" si="133"/>
        <v>PIU00019</v>
      </c>
      <c r="B8577" s="144" t="s">
        <v>15114</v>
      </c>
      <c r="C8577" s="144" t="s">
        <v>15115</v>
      </c>
      <c r="D8577" s="144" t="s">
        <v>1</v>
      </c>
      <c r="E8577" s="145">
        <v>5649.15</v>
      </c>
      <c r="F8577" s="144" t="s">
        <v>15063</v>
      </c>
      <c r="G8577" s="144" t="s">
        <v>14597</v>
      </c>
      <c r="H8577" s="144" t="s">
        <v>32124</v>
      </c>
    </row>
    <row r="8578" spans="1:8" x14ac:dyDescent="0.25">
      <c r="A8578" t="str">
        <f t="shared" si="133"/>
        <v>PIU0002</v>
      </c>
      <c r="B8578" s="144" t="s">
        <v>11994</v>
      </c>
      <c r="C8578" s="144" t="s">
        <v>11995</v>
      </c>
      <c r="D8578" s="144" t="s">
        <v>6973</v>
      </c>
      <c r="E8578" s="145">
        <v>5697.91</v>
      </c>
      <c r="F8578" s="144" t="s">
        <v>15063</v>
      </c>
      <c r="G8578" s="144" t="s">
        <v>14597</v>
      </c>
      <c r="H8578" s="144" t="s">
        <v>32124</v>
      </c>
    </row>
    <row r="8579" spans="1:8" x14ac:dyDescent="0.25">
      <c r="A8579" t="str">
        <f t="shared" ref="A8579:A8599" si="134">B8579</f>
        <v>PIU00021</v>
      </c>
      <c r="B8579" s="144" t="s">
        <v>27542</v>
      </c>
      <c r="C8579" s="144" t="s">
        <v>27543</v>
      </c>
      <c r="D8579" s="144" t="s">
        <v>344</v>
      </c>
      <c r="E8579" s="145">
        <v>1399.83</v>
      </c>
      <c r="F8579" s="144" t="s">
        <v>15063</v>
      </c>
      <c r="G8579" s="144" t="s">
        <v>14597</v>
      </c>
      <c r="H8579" s="144" t="s">
        <v>32124</v>
      </c>
    </row>
    <row r="8580" spans="1:8" x14ac:dyDescent="0.25">
      <c r="A8580" t="str">
        <f t="shared" si="134"/>
        <v>PIU00022</v>
      </c>
      <c r="B8580" s="144" t="s">
        <v>27544</v>
      </c>
      <c r="C8580" s="144" t="s">
        <v>27545</v>
      </c>
      <c r="D8580" s="144" t="s">
        <v>344</v>
      </c>
      <c r="E8580" s="145">
        <v>8336.92</v>
      </c>
      <c r="F8580" s="144" t="s">
        <v>15063</v>
      </c>
      <c r="G8580" s="144" t="s">
        <v>14597</v>
      </c>
      <c r="H8580" s="144" t="s">
        <v>32124</v>
      </c>
    </row>
    <row r="8581" spans="1:8" x14ac:dyDescent="0.25">
      <c r="A8581" t="str">
        <f t="shared" si="134"/>
        <v>PIU00023</v>
      </c>
      <c r="B8581" s="144" t="s">
        <v>27546</v>
      </c>
      <c r="C8581" s="144" t="s">
        <v>27547</v>
      </c>
      <c r="D8581" s="144" t="s">
        <v>1</v>
      </c>
      <c r="E8581" s="145">
        <v>27848.69</v>
      </c>
      <c r="F8581" s="144" t="s">
        <v>15063</v>
      </c>
      <c r="G8581" s="144" t="s">
        <v>14597</v>
      </c>
      <c r="H8581" s="144" t="s">
        <v>32124</v>
      </c>
    </row>
    <row r="8582" spans="1:8" x14ac:dyDescent="0.25">
      <c r="A8582" t="str">
        <f t="shared" si="134"/>
        <v>PIU0004</v>
      </c>
      <c r="B8582" s="144" t="s">
        <v>11996</v>
      </c>
      <c r="C8582" s="144" t="s">
        <v>11997</v>
      </c>
      <c r="D8582" s="144" t="s">
        <v>2</v>
      </c>
      <c r="E8582" s="145">
        <v>8.31</v>
      </c>
      <c r="F8582" s="144" t="s">
        <v>15063</v>
      </c>
      <c r="G8582" s="144" t="s">
        <v>14597</v>
      </c>
      <c r="H8582" s="144" t="s">
        <v>32124</v>
      </c>
    </row>
    <row r="8583" spans="1:8" x14ac:dyDescent="0.25">
      <c r="A8583" t="str">
        <f t="shared" si="134"/>
        <v>PIU0005</v>
      </c>
      <c r="B8583" s="144" t="s">
        <v>11998</v>
      </c>
      <c r="C8583" s="144" t="s">
        <v>11999</v>
      </c>
      <c r="D8583" s="144" t="s">
        <v>4</v>
      </c>
      <c r="E8583" s="145">
        <v>203.71</v>
      </c>
      <c r="F8583" s="144" t="s">
        <v>15063</v>
      </c>
      <c r="G8583" s="144" t="s">
        <v>14597</v>
      </c>
      <c r="H8583" s="144" t="s">
        <v>32124</v>
      </c>
    </row>
    <row r="8584" spans="1:8" x14ac:dyDescent="0.25">
      <c r="A8584" t="str">
        <f t="shared" si="134"/>
        <v>PIU0006</v>
      </c>
      <c r="B8584" s="144" t="s">
        <v>12000</v>
      </c>
      <c r="C8584" s="144" t="s">
        <v>12001</v>
      </c>
      <c r="D8584" s="144" t="s">
        <v>3</v>
      </c>
      <c r="E8584" s="145">
        <v>2.71</v>
      </c>
      <c r="F8584" s="144" t="s">
        <v>15063</v>
      </c>
      <c r="G8584" s="144" t="s">
        <v>14597</v>
      </c>
      <c r="H8584" s="144" t="s">
        <v>32124</v>
      </c>
    </row>
    <row r="8585" spans="1:8" x14ac:dyDescent="0.25">
      <c r="A8585" t="str">
        <f t="shared" si="134"/>
        <v>PIU0007</v>
      </c>
      <c r="B8585" s="144" t="s">
        <v>12002</v>
      </c>
      <c r="C8585" s="144" t="s">
        <v>12003</v>
      </c>
      <c r="D8585" s="144" t="s">
        <v>2</v>
      </c>
      <c r="E8585" s="145">
        <v>40.47</v>
      </c>
      <c r="F8585" s="144" t="s">
        <v>15063</v>
      </c>
      <c r="G8585" s="144" t="s">
        <v>14597</v>
      </c>
      <c r="H8585" s="144" t="s">
        <v>32124</v>
      </c>
    </row>
    <row r="8586" spans="1:8" x14ac:dyDescent="0.25">
      <c r="A8586" t="str">
        <f t="shared" si="134"/>
        <v>PIU0008</v>
      </c>
      <c r="B8586" s="144" t="s">
        <v>12004</v>
      </c>
      <c r="C8586" s="144" t="s">
        <v>12005</v>
      </c>
      <c r="D8586" s="144" t="s">
        <v>6973</v>
      </c>
      <c r="E8586" s="145">
        <v>4215.37</v>
      </c>
      <c r="F8586" s="144" t="s">
        <v>15063</v>
      </c>
      <c r="G8586" s="144" t="s">
        <v>14597</v>
      </c>
      <c r="H8586" s="144" t="s">
        <v>32124</v>
      </c>
    </row>
    <row r="8587" spans="1:8" x14ac:dyDescent="0.25">
      <c r="A8587" t="str">
        <f t="shared" si="134"/>
        <v>PIU0009</v>
      </c>
      <c r="B8587" s="144" t="s">
        <v>12006</v>
      </c>
      <c r="C8587" s="144" t="s">
        <v>12007</v>
      </c>
      <c r="D8587" s="144" t="s">
        <v>1</v>
      </c>
      <c r="E8587" s="145">
        <v>21208.720000000001</v>
      </c>
      <c r="F8587" s="144" t="s">
        <v>15063</v>
      </c>
      <c r="G8587" s="144" t="s">
        <v>14597</v>
      </c>
      <c r="H8587" s="144" t="s">
        <v>32124</v>
      </c>
    </row>
    <row r="8588" spans="1:8" x14ac:dyDescent="0.25">
      <c r="A8588" t="str">
        <f t="shared" si="134"/>
        <v>PIU0010</v>
      </c>
      <c r="B8588" s="144" t="s">
        <v>12008</v>
      </c>
      <c r="C8588" s="144" t="s">
        <v>12009</v>
      </c>
      <c r="D8588" s="144" t="s">
        <v>1</v>
      </c>
      <c r="E8588" s="145">
        <v>21141.88</v>
      </c>
      <c r="F8588" s="144" t="s">
        <v>15063</v>
      </c>
      <c r="G8588" s="144" t="s">
        <v>14597</v>
      </c>
      <c r="H8588" s="144" t="s">
        <v>32124</v>
      </c>
    </row>
    <row r="8589" spans="1:8" x14ac:dyDescent="0.25">
      <c r="A8589" t="str">
        <f t="shared" si="134"/>
        <v>PIU0011</v>
      </c>
      <c r="B8589" s="144" t="s">
        <v>12010</v>
      </c>
      <c r="C8589" s="144" t="s">
        <v>27548</v>
      </c>
      <c r="D8589" s="144" t="s">
        <v>4</v>
      </c>
      <c r="E8589" s="145">
        <v>3.24</v>
      </c>
      <c r="F8589" s="144" t="s">
        <v>15063</v>
      </c>
      <c r="G8589" s="144" t="s">
        <v>14597</v>
      </c>
      <c r="H8589" s="144" t="s">
        <v>32124</v>
      </c>
    </row>
    <row r="8590" spans="1:8" x14ac:dyDescent="0.25">
      <c r="A8590" t="str">
        <f t="shared" si="134"/>
        <v>PIU0012</v>
      </c>
      <c r="B8590" s="144" t="s">
        <v>12011</v>
      </c>
      <c r="C8590" s="144" t="s">
        <v>12012</v>
      </c>
      <c r="D8590" s="144" t="s">
        <v>2</v>
      </c>
      <c r="E8590" s="145">
        <v>7.8</v>
      </c>
      <c r="F8590" s="144" t="s">
        <v>15063</v>
      </c>
      <c r="G8590" s="144" t="s">
        <v>14597</v>
      </c>
      <c r="H8590" s="144" t="s">
        <v>32124</v>
      </c>
    </row>
    <row r="8591" spans="1:8" x14ac:dyDescent="0.25">
      <c r="A8591" t="str">
        <f t="shared" si="134"/>
        <v>PIU0013</v>
      </c>
      <c r="B8591" s="144" t="s">
        <v>12013</v>
      </c>
      <c r="C8591" s="144" t="s">
        <v>12014</v>
      </c>
      <c r="D8591" s="144" t="s">
        <v>3</v>
      </c>
      <c r="E8591" s="145">
        <v>1.3</v>
      </c>
      <c r="F8591" s="144" t="s">
        <v>15063</v>
      </c>
      <c r="G8591" s="144" t="s">
        <v>14597</v>
      </c>
      <c r="H8591" s="144" t="s">
        <v>32124</v>
      </c>
    </row>
    <row r="8592" spans="1:8" x14ac:dyDescent="0.25">
      <c r="A8592" t="str">
        <f t="shared" si="134"/>
        <v>PIU0014</v>
      </c>
      <c r="B8592" s="144" t="s">
        <v>12015</v>
      </c>
      <c r="C8592" s="144" t="s">
        <v>12016</v>
      </c>
      <c r="D8592" s="144" t="s">
        <v>1</v>
      </c>
      <c r="E8592" s="145">
        <v>416171.48</v>
      </c>
      <c r="F8592" s="144" t="s">
        <v>15063</v>
      </c>
      <c r="G8592" s="144" t="s">
        <v>14597</v>
      </c>
      <c r="H8592" s="144" t="s">
        <v>32124</v>
      </c>
    </row>
    <row r="8593" spans="1:8" x14ac:dyDescent="0.25">
      <c r="A8593" t="str">
        <f t="shared" si="134"/>
        <v>PIU0015</v>
      </c>
      <c r="B8593" s="251" t="s">
        <v>12017</v>
      </c>
      <c r="C8593" s="251" t="s">
        <v>27549</v>
      </c>
      <c r="D8593" s="251" t="s">
        <v>344</v>
      </c>
      <c r="E8593" s="252">
        <v>2536.89</v>
      </c>
      <c r="F8593" s="144" t="s">
        <v>15063</v>
      </c>
      <c r="G8593" s="144" t="s">
        <v>14597</v>
      </c>
      <c r="H8593" s="144" t="s">
        <v>32124</v>
      </c>
    </row>
    <row r="8594" spans="1:8" x14ac:dyDescent="0.25">
      <c r="A8594" t="str">
        <f t="shared" si="134"/>
        <v>PIU0016</v>
      </c>
      <c r="B8594" s="144" t="s">
        <v>13008</v>
      </c>
      <c r="C8594" s="144" t="s">
        <v>13009</v>
      </c>
      <c r="D8594" s="144" t="s">
        <v>6973</v>
      </c>
      <c r="E8594" s="145">
        <v>61309.88</v>
      </c>
      <c r="F8594" s="144" t="s">
        <v>15063</v>
      </c>
      <c r="G8594" s="144" t="s">
        <v>14597</v>
      </c>
      <c r="H8594" s="144" t="s">
        <v>32124</v>
      </c>
    </row>
    <row r="8595" spans="1:8" x14ac:dyDescent="0.25">
      <c r="A8595" t="str">
        <f t="shared" si="134"/>
        <v>PIU0020</v>
      </c>
      <c r="B8595" s="144" t="s">
        <v>27550</v>
      </c>
      <c r="C8595" s="144" t="s">
        <v>27551</v>
      </c>
      <c r="D8595" s="144" t="s">
        <v>4</v>
      </c>
      <c r="E8595" s="145">
        <v>2.54</v>
      </c>
      <c r="F8595" s="144" t="s">
        <v>15063</v>
      </c>
      <c r="G8595" s="144" t="s">
        <v>14597</v>
      </c>
      <c r="H8595" s="144" t="s">
        <v>32124</v>
      </c>
    </row>
    <row r="8596" spans="1:8" x14ac:dyDescent="0.25">
      <c r="A8596" t="str">
        <f t="shared" si="134"/>
        <v>PRADE001</v>
      </c>
      <c r="B8596" s="144" t="s">
        <v>12018</v>
      </c>
      <c r="C8596" s="144" t="s">
        <v>12019</v>
      </c>
      <c r="D8596" s="144" t="s">
        <v>1</v>
      </c>
      <c r="E8596" s="145">
        <v>23379.94</v>
      </c>
      <c r="F8596" s="144" t="s">
        <v>15063</v>
      </c>
      <c r="G8596" s="144" t="s">
        <v>14597</v>
      </c>
      <c r="H8596" s="144" t="s">
        <v>32124</v>
      </c>
    </row>
    <row r="8597" spans="1:8" x14ac:dyDescent="0.25">
      <c r="A8597" t="str">
        <f t="shared" si="134"/>
        <v>PRADE002</v>
      </c>
      <c r="B8597" s="144" t="s">
        <v>12020</v>
      </c>
      <c r="C8597" s="144" t="s">
        <v>12021</v>
      </c>
      <c r="D8597" s="144" t="s">
        <v>6973</v>
      </c>
      <c r="E8597" s="145">
        <v>26458.04</v>
      </c>
      <c r="F8597" s="144" t="s">
        <v>15063</v>
      </c>
      <c r="G8597" s="144" t="s">
        <v>14597</v>
      </c>
      <c r="H8597" s="144" t="s">
        <v>32124</v>
      </c>
    </row>
    <row r="8598" spans="1:8" x14ac:dyDescent="0.25">
      <c r="A8598" t="str">
        <f t="shared" si="134"/>
        <v>PRIU001</v>
      </c>
      <c r="B8598" s="144" t="s">
        <v>12022</v>
      </c>
      <c r="C8598" s="144" t="s">
        <v>12023</v>
      </c>
      <c r="D8598" s="144" t="s">
        <v>3</v>
      </c>
      <c r="E8598" s="145">
        <v>1.52</v>
      </c>
      <c r="F8598" s="144" t="s">
        <v>15063</v>
      </c>
      <c r="G8598" s="144" t="s">
        <v>14597</v>
      </c>
      <c r="H8598" s="144" t="s">
        <v>32124</v>
      </c>
    </row>
    <row r="8599" spans="1:8" x14ac:dyDescent="0.25">
      <c r="A8599" t="str">
        <f t="shared" si="134"/>
        <v>PRIU002</v>
      </c>
      <c r="B8599" s="144" t="s">
        <v>12024</v>
      </c>
      <c r="C8599" s="144" t="s">
        <v>27552</v>
      </c>
      <c r="D8599" s="144" t="s">
        <v>3</v>
      </c>
      <c r="E8599" s="145">
        <v>1.31</v>
      </c>
      <c r="F8599" s="144" t="s">
        <v>15063</v>
      </c>
      <c r="G8599" s="144" t="s">
        <v>14597</v>
      </c>
      <c r="H8599" s="144" t="s">
        <v>32124</v>
      </c>
    </row>
    <row r="8607" spans="1:8" x14ac:dyDescent="0.25">
      <c r="E8607">
        <f>7.2/3.5</f>
        <v>2.0571428571428574</v>
      </c>
    </row>
  </sheetData>
  <phoneticPr fontId="22" type="noConversion"/>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H5522"/>
  <sheetViews>
    <sheetView topLeftCell="A18" workbookViewId="0">
      <selection sqref="A1:XFD1048576"/>
    </sheetView>
  </sheetViews>
  <sheetFormatPr defaultRowHeight="15" x14ac:dyDescent="0.25"/>
  <cols>
    <col min="2" max="2" width="10" style="68" customWidth="1"/>
    <col min="3" max="3" width="120.7109375" customWidth="1"/>
    <col min="4" max="4" width="13.7109375" style="147" bestFit="1" customWidth="1"/>
    <col min="5" max="5" width="11.7109375" bestFit="1" customWidth="1"/>
    <col min="6" max="6" width="9.85546875" bestFit="1" customWidth="1"/>
    <col min="7" max="7" width="22.28515625" customWidth="1"/>
    <col min="8" max="8" width="13.85546875" customWidth="1"/>
  </cols>
  <sheetData>
    <row r="1" spans="1:5" x14ac:dyDescent="0.25">
      <c r="B1" s="68" t="s">
        <v>0</v>
      </c>
      <c r="C1" s="83" t="s">
        <v>28280</v>
      </c>
      <c r="D1" s="147" t="s">
        <v>7288</v>
      </c>
      <c r="E1" s="68" t="s">
        <v>16634</v>
      </c>
    </row>
    <row r="2" spans="1:5" x14ac:dyDescent="0.25">
      <c r="A2">
        <f>B2</f>
        <v>1</v>
      </c>
      <c r="B2">
        <v>1</v>
      </c>
      <c r="C2" t="s">
        <v>16682</v>
      </c>
      <c r="D2" t="s">
        <v>7568</v>
      </c>
      <c r="E2" s="143" t="s">
        <v>29913</v>
      </c>
    </row>
    <row r="3" spans="1:5" x14ac:dyDescent="0.25">
      <c r="A3">
        <f t="shared" ref="A3:A66" si="0">B3</f>
        <v>2</v>
      </c>
      <c r="B3">
        <v>2</v>
      </c>
      <c r="C3" t="s">
        <v>20363</v>
      </c>
      <c r="D3" t="s">
        <v>7632</v>
      </c>
      <c r="E3" s="143" t="s">
        <v>11605</v>
      </c>
    </row>
    <row r="4" spans="1:5" x14ac:dyDescent="0.25">
      <c r="A4">
        <f t="shared" si="0"/>
        <v>3</v>
      </c>
      <c r="B4">
        <v>3</v>
      </c>
      <c r="C4" t="s">
        <v>16683</v>
      </c>
      <c r="D4" t="s">
        <v>7561</v>
      </c>
      <c r="E4" s="143" t="s">
        <v>29734</v>
      </c>
    </row>
    <row r="5" spans="1:5" x14ac:dyDescent="0.25">
      <c r="A5">
        <f t="shared" si="0"/>
        <v>12</v>
      </c>
      <c r="B5">
        <v>12</v>
      </c>
      <c r="C5" t="s">
        <v>18890</v>
      </c>
      <c r="D5" t="s">
        <v>7565</v>
      </c>
      <c r="E5" s="143" t="s">
        <v>8154</v>
      </c>
    </row>
    <row r="6" spans="1:5" x14ac:dyDescent="0.25">
      <c r="A6">
        <f t="shared" si="0"/>
        <v>13</v>
      </c>
      <c r="B6">
        <v>13</v>
      </c>
      <c r="C6" t="s">
        <v>18956</v>
      </c>
      <c r="D6" t="s">
        <v>7568</v>
      </c>
      <c r="E6" s="143" t="s">
        <v>21445</v>
      </c>
    </row>
    <row r="7" spans="1:5" x14ac:dyDescent="0.25">
      <c r="A7">
        <f t="shared" si="0"/>
        <v>32</v>
      </c>
      <c r="B7">
        <v>32</v>
      </c>
      <c r="C7" t="s">
        <v>16698</v>
      </c>
      <c r="D7" t="s">
        <v>7568</v>
      </c>
      <c r="E7" s="143" t="s">
        <v>7971</v>
      </c>
    </row>
    <row r="8" spans="1:5" x14ac:dyDescent="0.25">
      <c r="A8">
        <f t="shared" si="0"/>
        <v>33</v>
      </c>
      <c r="B8">
        <v>33</v>
      </c>
      <c r="C8" t="s">
        <v>16699</v>
      </c>
      <c r="D8" t="s">
        <v>7568</v>
      </c>
      <c r="E8" s="143" t="s">
        <v>7597</v>
      </c>
    </row>
    <row r="9" spans="1:5" x14ac:dyDescent="0.25">
      <c r="A9">
        <f t="shared" si="0"/>
        <v>34</v>
      </c>
      <c r="B9">
        <v>34</v>
      </c>
      <c r="C9" t="s">
        <v>16693</v>
      </c>
      <c r="D9" t="s">
        <v>7568</v>
      </c>
      <c r="E9" s="143" t="s">
        <v>14524</v>
      </c>
    </row>
    <row r="10" spans="1:5" x14ac:dyDescent="0.25">
      <c r="A10">
        <f t="shared" si="0"/>
        <v>43</v>
      </c>
      <c r="B10">
        <v>43</v>
      </c>
      <c r="C10" t="s">
        <v>32245</v>
      </c>
      <c r="D10" t="s">
        <v>7565</v>
      </c>
      <c r="E10" s="143" t="s">
        <v>17926</v>
      </c>
    </row>
    <row r="11" spans="1:5" x14ac:dyDescent="0.25">
      <c r="A11">
        <f t="shared" si="0"/>
        <v>46</v>
      </c>
      <c r="B11">
        <v>46</v>
      </c>
      <c r="C11" t="s">
        <v>32246</v>
      </c>
      <c r="D11" t="s">
        <v>7565</v>
      </c>
      <c r="E11" s="143" t="s">
        <v>15486</v>
      </c>
    </row>
    <row r="12" spans="1:5" x14ac:dyDescent="0.25">
      <c r="A12">
        <f t="shared" si="0"/>
        <v>47</v>
      </c>
      <c r="B12">
        <v>47</v>
      </c>
      <c r="C12" t="s">
        <v>32247</v>
      </c>
      <c r="D12" t="s">
        <v>7565</v>
      </c>
      <c r="E12" s="143" t="s">
        <v>28440</v>
      </c>
    </row>
    <row r="13" spans="1:5" x14ac:dyDescent="0.25">
      <c r="A13">
        <f t="shared" si="0"/>
        <v>48</v>
      </c>
      <c r="B13">
        <v>48</v>
      </c>
      <c r="C13" t="s">
        <v>32248</v>
      </c>
      <c r="D13" t="s">
        <v>7565</v>
      </c>
      <c r="E13" s="143" t="s">
        <v>8294</v>
      </c>
    </row>
    <row r="14" spans="1:5" x14ac:dyDescent="0.25">
      <c r="A14">
        <f t="shared" si="0"/>
        <v>52</v>
      </c>
      <c r="B14">
        <v>52</v>
      </c>
      <c r="C14" t="s">
        <v>32249</v>
      </c>
      <c r="D14" t="s">
        <v>7565</v>
      </c>
      <c r="E14" s="143" t="s">
        <v>10562</v>
      </c>
    </row>
    <row r="15" spans="1:5" x14ac:dyDescent="0.25">
      <c r="A15">
        <f t="shared" si="0"/>
        <v>55</v>
      </c>
      <c r="B15">
        <v>55</v>
      </c>
      <c r="C15" t="s">
        <v>16715</v>
      </c>
      <c r="D15" t="s">
        <v>7565</v>
      </c>
      <c r="E15" s="143" t="s">
        <v>7713</v>
      </c>
    </row>
    <row r="16" spans="1:5" x14ac:dyDescent="0.25">
      <c r="A16">
        <f t="shared" si="0"/>
        <v>60</v>
      </c>
      <c r="B16">
        <v>60</v>
      </c>
      <c r="C16" t="s">
        <v>16754</v>
      </c>
      <c r="D16" t="s">
        <v>7565</v>
      </c>
      <c r="E16" s="143" t="s">
        <v>8793</v>
      </c>
    </row>
    <row r="17" spans="1:5" x14ac:dyDescent="0.25">
      <c r="A17">
        <f t="shared" si="0"/>
        <v>61</v>
      </c>
      <c r="B17">
        <v>61</v>
      </c>
      <c r="C17" t="s">
        <v>16716</v>
      </c>
      <c r="D17" t="s">
        <v>7565</v>
      </c>
      <c r="E17" s="143" t="s">
        <v>16717</v>
      </c>
    </row>
    <row r="18" spans="1:5" x14ac:dyDescent="0.25">
      <c r="A18">
        <f t="shared" si="0"/>
        <v>62</v>
      </c>
      <c r="B18">
        <v>62</v>
      </c>
      <c r="C18" t="s">
        <v>16718</v>
      </c>
      <c r="D18" t="s">
        <v>7565</v>
      </c>
      <c r="E18" s="143" t="s">
        <v>9279</v>
      </c>
    </row>
    <row r="19" spans="1:5" x14ac:dyDescent="0.25">
      <c r="A19">
        <f t="shared" si="0"/>
        <v>64</v>
      </c>
      <c r="B19">
        <v>64</v>
      </c>
      <c r="C19" t="s">
        <v>22213</v>
      </c>
      <c r="D19" t="s">
        <v>7565</v>
      </c>
      <c r="E19" s="143" t="s">
        <v>9965</v>
      </c>
    </row>
    <row r="20" spans="1:5" x14ac:dyDescent="0.25">
      <c r="A20">
        <f t="shared" si="0"/>
        <v>65</v>
      </c>
      <c r="B20">
        <v>65</v>
      </c>
      <c r="C20" t="s">
        <v>16725</v>
      </c>
      <c r="D20" t="s">
        <v>7565</v>
      </c>
      <c r="E20" s="143" t="s">
        <v>7702</v>
      </c>
    </row>
    <row r="21" spans="1:5" x14ac:dyDescent="0.25">
      <c r="A21">
        <f t="shared" si="0"/>
        <v>67</v>
      </c>
      <c r="B21">
        <v>67</v>
      </c>
      <c r="C21" t="s">
        <v>16756</v>
      </c>
      <c r="D21" t="s">
        <v>7565</v>
      </c>
      <c r="E21" s="143" t="s">
        <v>8154</v>
      </c>
    </row>
    <row r="22" spans="1:5" x14ac:dyDescent="0.25">
      <c r="A22">
        <f t="shared" si="0"/>
        <v>71</v>
      </c>
      <c r="B22">
        <v>71</v>
      </c>
      <c r="C22" t="s">
        <v>16757</v>
      </c>
      <c r="D22" t="s">
        <v>7565</v>
      </c>
      <c r="E22" s="143" t="s">
        <v>16758</v>
      </c>
    </row>
    <row r="23" spans="1:5" x14ac:dyDescent="0.25">
      <c r="A23">
        <f t="shared" si="0"/>
        <v>72</v>
      </c>
      <c r="B23">
        <v>72</v>
      </c>
      <c r="C23" t="s">
        <v>16755</v>
      </c>
      <c r="D23" t="s">
        <v>7565</v>
      </c>
      <c r="E23" s="143" t="s">
        <v>16465</v>
      </c>
    </row>
    <row r="24" spans="1:5" x14ac:dyDescent="0.25">
      <c r="A24">
        <f t="shared" si="0"/>
        <v>73</v>
      </c>
      <c r="B24">
        <v>73</v>
      </c>
      <c r="C24" t="s">
        <v>16759</v>
      </c>
      <c r="D24" t="s">
        <v>7565</v>
      </c>
      <c r="E24" s="143" t="s">
        <v>12051</v>
      </c>
    </row>
    <row r="25" spans="1:5" x14ac:dyDescent="0.25">
      <c r="A25">
        <f t="shared" si="0"/>
        <v>74</v>
      </c>
      <c r="B25">
        <v>74</v>
      </c>
      <c r="C25" t="s">
        <v>16745</v>
      </c>
      <c r="D25" t="s">
        <v>7565</v>
      </c>
      <c r="E25" s="143" t="s">
        <v>16746</v>
      </c>
    </row>
    <row r="26" spans="1:5" x14ac:dyDescent="0.25">
      <c r="A26">
        <f t="shared" si="0"/>
        <v>75</v>
      </c>
      <c r="B26">
        <v>75</v>
      </c>
      <c r="C26" t="s">
        <v>16742</v>
      </c>
      <c r="D26" t="s">
        <v>7565</v>
      </c>
      <c r="E26" s="143" t="s">
        <v>16743</v>
      </c>
    </row>
    <row r="27" spans="1:5" x14ac:dyDescent="0.25">
      <c r="A27">
        <f t="shared" si="0"/>
        <v>82</v>
      </c>
      <c r="B27">
        <v>82</v>
      </c>
      <c r="C27" t="s">
        <v>16750</v>
      </c>
      <c r="D27" t="s">
        <v>7565</v>
      </c>
      <c r="E27" s="143" t="s">
        <v>16751</v>
      </c>
    </row>
    <row r="28" spans="1:5" x14ac:dyDescent="0.25">
      <c r="A28">
        <f t="shared" si="0"/>
        <v>83</v>
      </c>
      <c r="B28">
        <v>83</v>
      </c>
      <c r="C28" t="s">
        <v>16744</v>
      </c>
      <c r="D28" t="s">
        <v>7565</v>
      </c>
      <c r="E28" s="143" t="s">
        <v>16393</v>
      </c>
    </row>
    <row r="29" spans="1:5" x14ac:dyDescent="0.25">
      <c r="A29">
        <f t="shared" si="0"/>
        <v>88</v>
      </c>
      <c r="B29">
        <v>88</v>
      </c>
      <c r="C29" t="s">
        <v>16749</v>
      </c>
      <c r="D29" t="s">
        <v>7565</v>
      </c>
      <c r="E29" s="143" t="s">
        <v>11215</v>
      </c>
    </row>
    <row r="30" spans="1:5" x14ac:dyDescent="0.25">
      <c r="A30">
        <f t="shared" si="0"/>
        <v>95</v>
      </c>
      <c r="B30">
        <v>95</v>
      </c>
      <c r="C30" t="s">
        <v>16735</v>
      </c>
      <c r="D30" t="s">
        <v>7565</v>
      </c>
      <c r="E30" s="143" t="s">
        <v>8273</v>
      </c>
    </row>
    <row r="31" spans="1:5" x14ac:dyDescent="0.25">
      <c r="A31">
        <f t="shared" si="0"/>
        <v>96</v>
      </c>
      <c r="B31">
        <v>96</v>
      </c>
      <c r="C31" t="s">
        <v>16736</v>
      </c>
      <c r="D31" t="s">
        <v>7565</v>
      </c>
      <c r="E31" s="143" t="s">
        <v>7799</v>
      </c>
    </row>
    <row r="32" spans="1:5" x14ac:dyDescent="0.25">
      <c r="A32">
        <f t="shared" si="0"/>
        <v>97</v>
      </c>
      <c r="B32">
        <v>97</v>
      </c>
      <c r="C32" t="s">
        <v>16737</v>
      </c>
      <c r="D32" t="s">
        <v>7565</v>
      </c>
      <c r="E32" s="143" t="s">
        <v>12043</v>
      </c>
    </row>
    <row r="33" spans="1:5" x14ac:dyDescent="0.25">
      <c r="A33">
        <f t="shared" si="0"/>
        <v>98</v>
      </c>
      <c r="B33">
        <v>98</v>
      </c>
      <c r="C33" t="s">
        <v>16738</v>
      </c>
      <c r="D33" t="s">
        <v>7565</v>
      </c>
      <c r="E33" s="143" t="s">
        <v>16739</v>
      </c>
    </row>
    <row r="34" spans="1:5" x14ac:dyDescent="0.25">
      <c r="A34">
        <f t="shared" si="0"/>
        <v>99</v>
      </c>
      <c r="B34">
        <v>99</v>
      </c>
      <c r="C34" t="s">
        <v>16740</v>
      </c>
      <c r="D34" t="s">
        <v>7565</v>
      </c>
      <c r="E34" s="143" t="s">
        <v>15417</v>
      </c>
    </row>
    <row r="35" spans="1:5" x14ac:dyDescent="0.25">
      <c r="A35">
        <f t="shared" si="0"/>
        <v>100</v>
      </c>
      <c r="B35">
        <v>100</v>
      </c>
      <c r="C35" t="s">
        <v>16741</v>
      </c>
      <c r="D35" t="s">
        <v>7565</v>
      </c>
      <c r="E35" s="143" t="s">
        <v>15263</v>
      </c>
    </row>
    <row r="36" spans="1:5" x14ac:dyDescent="0.25">
      <c r="A36">
        <f t="shared" si="0"/>
        <v>102</v>
      </c>
      <c r="B36">
        <v>102</v>
      </c>
      <c r="C36" t="s">
        <v>16734</v>
      </c>
      <c r="D36" t="s">
        <v>7565</v>
      </c>
      <c r="E36" s="143" t="s">
        <v>12460</v>
      </c>
    </row>
    <row r="37" spans="1:5" x14ac:dyDescent="0.25">
      <c r="A37">
        <f t="shared" si="0"/>
        <v>103</v>
      </c>
      <c r="B37">
        <v>103</v>
      </c>
      <c r="C37" t="s">
        <v>16722</v>
      </c>
      <c r="D37" t="s">
        <v>7565</v>
      </c>
      <c r="E37" s="143" t="s">
        <v>16723</v>
      </c>
    </row>
    <row r="38" spans="1:5" x14ac:dyDescent="0.25">
      <c r="A38">
        <f t="shared" si="0"/>
        <v>104</v>
      </c>
      <c r="B38">
        <v>104</v>
      </c>
      <c r="C38" t="s">
        <v>16733</v>
      </c>
      <c r="D38" t="s">
        <v>7565</v>
      </c>
      <c r="E38" s="143" t="s">
        <v>12715</v>
      </c>
    </row>
    <row r="39" spans="1:5" x14ac:dyDescent="0.25">
      <c r="A39">
        <f t="shared" si="0"/>
        <v>105</v>
      </c>
      <c r="B39">
        <v>105</v>
      </c>
      <c r="C39" t="s">
        <v>16752</v>
      </c>
      <c r="D39" t="s">
        <v>7565</v>
      </c>
      <c r="E39" s="143" t="s">
        <v>16753</v>
      </c>
    </row>
    <row r="40" spans="1:5" x14ac:dyDescent="0.25">
      <c r="A40">
        <f t="shared" si="0"/>
        <v>106</v>
      </c>
      <c r="B40">
        <v>106</v>
      </c>
      <c r="C40" t="s">
        <v>16747</v>
      </c>
      <c r="D40" t="s">
        <v>7565</v>
      </c>
      <c r="E40" s="143" t="s">
        <v>16748</v>
      </c>
    </row>
    <row r="41" spans="1:5" x14ac:dyDescent="0.25">
      <c r="A41">
        <f t="shared" si="0"/>
        <v>107</v>
      </c>
      <c r="B41">
        <v>107</v>
      </c>
      <c r="C41" t="s">
        <v>16724</v>
      </c>
      <c r="D41" t="s">
        <v>7565</v>
      </c>
      <c r="E41" s="143" t="s">
        <v>7813</v>
      </c>
    </row>
    <row r="42" spans="1:5" x14ac:dyDescent="0.25">
      <c r="A42">
        <f t="shared" si="0"/>
        <v>108</v>
      </c>
      <c r="B42">
        <v>108</v>
      </c>
      <c r="C42" t="s">
        <v>16726</v>
      </c>
      <c r="D42" t="s">
        <v>7565</v>
      </c>
      <c r="E42" s="143" t="s">
        <v>16224</v>
      </c>
    </row>
    <row r="43" spans="1:5" x14ac:dyDescent="0.25">
      <c r="A43">
        <f t="shared" si="0"/>
        <v>109</v>
      </c>
      <c r="B43">
        <v>109</v>
      </c>
      <c r="C43" t="s">
        <v>16728</v>
      </c>
      <c r="D43" t="s">
        <v>7565</v>
      </c>
      <c r="E43" s="143" t="s">
        <v>12136</v>
      </c>
    </row>
    <row r="44" spans="1:5" x14ac:dyDescent="0.25">
      <c r="A44">
        <f t="shared" si="0"/>
        <v>110</v>
      </c>
      <c r="B44">
        <v>110</v>
      </c>
      <c r="C44" t="s">
        <v>16727</v>
      </c>
      <c r="D44" t="s">
        <v>7565</v>
      </c>
      <c r="E44" s="143" t="s">
        <v>7916</v>
      </c>
    </row>
    <row r="45" spans="1:5" x14ac:dyDescent="0.25">
      <c r="A45">
        <f t="shared" si="0"/>
        <v>111</v>
      </c>
      <c r="B45">
        <v>111</v>
      </c>
      <c r="C45" t="s">
        <v>16729</v>
      </c>
      <c r="D45" t="s">
        <v>7565</v>
      </c>
      <c r="E45" s="143" t="s">
        <v>9953</v>
      </c>
    </row>
    <row r="46" spans="1:5" x14ac:dyDescent="0.25">
      <c r="A46">
        <f t="shared" si="0"/>
        <v>112</v>
      </c>
      <c r="B46">
        <v>112</v>
      </c>
      <c r="C46" t="s">
        <v>16730</v>
      </c>
      <c r="D46" t="s">
        <v>7565</v>
      </c>
      <c r="E46" s="143" t="s">
        <v>13591</v>
      </c>
    </row>
    <row r="47" spans="1:5" x14ac:dyDescent="0.25">
      <c r="A47">
        <f t="shared" si="0"/>
        <v>113</v>
      </c>
      <c r="B47">
        <v>113</v>
      </c>
      <c r="C47" t="s">
        <v>16731</v>
      </c>
      <c r="D47" t="s">
        <v>7565</v>
      </c>
      <c r="E47" s="143" t="s">
        <v>16732</v>
      </c>
    </row>
    <row r="48" spans="1:5" x14ac:dyDescent="0.25">
      <c r="A48">
        <f t="shared" si="0"/>
        <v>118</v>
      </c>
      <c r="B48">
        <v>118</v>
      </c>
      <c r="C48" t="s">
        <v>20466</v>
      </c>
      <c r="D48" t="s">
        <v>7565</v>
      </c>
      <c r="E48" s="143" t="s">
        <v>17415</v>
      </c>
    </row>
    <row r="49" spans="1:5" x14ac:dyDescent="0.25">
      <c r="A49">
        <f t="shared" si="0"/>
        <v>119</v>
      </c>
      <c r="B49">
        <v>119</v>
      </c>
      <c r="C49" t="s">
        <v>16771</v>
      </c>
      <c r="D49" t="s">
        <v>7565</v>
      </c>
      <c r="E49" s="143" t="s">
        <v>8097</v>
      </c>
    </row>
    <row r="50" spans="1:5" x14ac:dyDescent="0.25">
      <c r="A50">
        <f t="shared" si="0"/>
        <v>122</v>
      </c>
      <c r="B50">
        <v>122</v>
      </c>
      <c r="C50" t="s">
        <v>16772</v>
      </c>
      <c r="D50" t="s">
        <v>7565</v>
      </c>
      <c r="E50" s="143" t="s">
        <v>15396</v>
      </c>
    </row>
    <row r="51" spans="1:5" x14ac:dyDescent="0.25">
      <c r="A51">
        <f t="shared" si="0"/>
        <v>123</v>
      </c>
      <c r="B51">
        <v>123</v>
      </c>
      <c r="C51" t="s">
        <v>16777</v>
      </c>
      <c r="D51" t="s">
        <v>7561</v>
      </c>
      <c r="E51" s="143" t="s">
        <v>12458</v>
      </c>
    </row>
    <row r="52" spans="1:5" x14ac:dyDescent="0.25">
      <c r="A52">
        <f t="shared" si="0"/>
        <v>124</v>
      </c>
      <c r="B52">
        <v>124</v>
      </c>
      <c r="C52" t="s">
        <v>16774</v>
      </c>
      <c r="D52" t="s">
        <v>7561</v>
      </c>
      <c r="E52" s="143" t="s">
        <v>32250</v>
      </c>
    </row>
    <row r="53" spans="1:5" x14ac:dyDescent="0.25">
      <c r="A53">
        <f t="shared" si="0"/>
        <v>127</v>
      </c>
      <c r="B53">
        <v>127</v>
      </c>
      <c r="C53" t="s">
        <v>16778</v>
      </c>
      <c r="D53" t="s">
        <v>7561</v>
      </c>
      <c r="E53" s="143" t="s">
        <v>12074</v>
      </c>
    </row>
    <row r="54" spans="1:5" x14ac:dyDescent="0.25">
      <c r="A54">
        <f t="shared" si="0"/>
        <v>130</v>
      </c>
      <c r="B54">
        <v>130</v>
      </c>
      <c r="C54" t="s">
        <v>16996</v>
      </c>
      <c r="D54" t="s">
        <v>7568</v>
      </c>
      <c r="E54" s="143" t="s">
        <v>7907</v>
      </c>
    </row>
    <row r="55" spans="1:5" x14ac:dyDescent="0.25">
      <c r="A55">
        <f t="shared" si="0"/>
        <v>131</v>
      </c>
      <c r="B55">
        <v>131</v>
      </c>
      <c r="C55" t="s">
        <v>16769</v>
      </c>
      <c r="D55" t="s">
        <v>7568</v>
      </c>
      <c r="E55" s="143" t="s">
        <v>32251</v>
      </c>
    </row>
    <row r="56" spans="1:5" x14ac:dyDescent="0.25">
      <c r="A56">
        <f t="shared" si="0"/>
        <v>132</v>
      </c>
      <c r="B56">
        <v>132</v>
      </c>
      <c r="C56" t="s">
        <v>16781</v>
      </c>
      <c r="D56" t="s">
        <v>7561</v>
      </c>
      <c r="E56" s="143" t="s">
        <v>30329</v>
      </c>
    </row>
    <row r="57" spans="1:5" x14ac:dyDescent="0.25">
      <c r="A57">
        <f t="shared" si="0"/>
        <v>133</v>
      </c>
      <c r="B57">
        <v>133</v>
      </c>
      <c r="C57" t="s">
        <v>16779</v>
      </c>
      <c r="D57" t="s">
        <v>7561</v>
      </c>
      <c r="E57" s="143" t="s">
        <v>13419</v>
      </c>
    </row>
    <row r="58" spans="1:5" x14ac:dyDescent="0.25">
      <c r="A58">
        <f t="shared" si="0"/>
        <v>134</v>
      </c>
      <c r="B58">
        <v>134</v>
      </c>
      <c r="C58" t="s">
        <v>19203</v>
      </c>
      <c r="D58" t="s">
        <v>7568</v>
      </c>
      <c r="E58" s="143" t="s">
        <v>7823</v>
      </c>
    </row>
    <row r="59" spans="1:5" x14ac:dyDescent="0.25">
      <c r="A59">
        <f t="shared" si="0"/>
        <v>135</v>
      </c>
      <c r="B59">
        <v>135</v>
      </c>
      <c r="C59" t="s">
        <v>16997</v>
      </c>
      <c r="D59" t="s">
        <v>7568</v>
      </c>
      <c r="E59" s="143" t="s">
        <v>8201</v>
      </c>
    </row>
    <row r="60" spans="1:5" x14ac:dyDescent="0.25">
      <c r="A60">
        <f t="shared" si="0"/>
        <v>140</v>
      </c>
      <c r="B60">
        <v>140</v>
      </c>
      <c r="C60" t="s">
        <v>19315</v>
      </c>
      <c r="D60" t="s">
        <v>7568</v>
      </c>
      <c r="E60" s="143" t="s">
        <v>14735</v>
      </c>
    </row>
    <row r="61" spans="1:5" x14ac:dyDescent="0.25">
      <c r="A61">
        <f t="shared" si="0"/>
        <v>142</v>
      </c>
      <c r="B61">
        <v>142</v>
      </c>
      <c r="C61" t="s">
        <v>21144</v>
      </c>
      <c r="D61" t="s">
        <v>8235</v>
      </c>
      <c r="E61" s="143" t="s">
        <v>27838</v>
      </c>
    </row>
    <row r="62" spans="1:5" x14ac:dyDescent="0.25">
      <c r="A62">
        <f t="shared" si="0"/>
        <v>151</v>
      </c>
      <c r="B62">
        <v>151</v>
      </c>
      <c r="C62" t="s">
        <v>19316</v>
      </c>
      <c r="D62" t="s">
        <v>7561</v>
      </c>
      <c r="E62" s="143" t="s">
        <v>24976</v>
      </c>
    </row>
    <row r="63" spans="1:5" x14ac:dyDescent="0.25">
      <c r="A63">
        <f t="shared" si="0"/>
        <v>153</v>
      </c>
      <c r="B63">
        <v>153</v>
      </c>
      <c r="C63" t="s">
        <v>21071</v>
      </c>
      <c r="D63" t="s">
        <v>7561</v>
      </c>
      <c r="E63" s="143" t="s">
        <v>32252</v>
      </c>
    </row>
    <row r="64" spans="1:5" x14ac:dyDescent="0.25">
      <c r="A64">
        <f t="shared" si="0"/>
        <v>154</v>
      </c>
      <c r="B64">
        <v>154</v>
      </c>
      <c r="C64" t="s">
        <v>21672</v>
      </c>
      <c r="D64" t="s">
        <v>7561</v>
      </c>
      <c r="E64" s="143" t="s">
        <v>32253</v>
      </c>
    </row>
    <row r="65" spans="1:5" x14ac:dyDescent="0.25">
      <c r="A65">
        <f t="shared" si="0"/>
        <v>156</v>
      </c>
      <c r="B65">
        <v>156</v>
      </c>
      <c r="C65" t="s">
        <v>16768</v>
      </c>
      <c r="D65" t="s">
        <v>7568</v>
      </c>
      <c r="E65" s="143" t="s">
        <v>16507</v>
      </c>
    </row>
    <row r="66" spans="1:5" x14ac:dyDescent="0.25">
      <c r="A66">
        <f t="shared" si="0"/>
        <v>157</v>
      </c>
      <c r="B66">
        <v>157</v>
      </c>
      <c r="C66" t="s">
        <v>16767</v>
      </c>
      <c r="D66" t="s">
        <v>7568</v>
      </c>
      <c r="E66" s="143" t="s">
        <v>32254</v>
      </c>
    </row>
    <row r="67" spans="1:5" x14ac:dyDescent="0.25">
      <c r="A67">
        <f t="shared" ref="A67:A130" si="1">B67</f>
        <v>181</v>
      </c>
      <c r="B67">
        <v>181</v>
      </c>
      <c r="C67" t="s">
        <v>17154</v>
      </c>
      <c r="D67" t="s">
        <v>7700</v>
      </c>
      <c r="E67" s="143" t="s">
        <v>32255</v>
      </c>
    </row>
    <row r="68" spans="1:5" x14ac:dyDescent="0.25">
      <c r="A68">
        <f t="shared" si="1"/>
        <v>183</v>
      </c>
      <c r="B68">
        <v>183</v>
      </c>
      <c r="C68" t="s">
        <v>17152</v>
      </c>
      <c r="D68" t="s">
        <v>7700</v>
      </c>
      <c r="E68" s="143" t="s">
        <v>32256</v>
      </c>
    </row>
    <row r="69" spans="1:5" x14ac:dyDescent="0.25">
      <c r="A69">
        <f t="shared" si="1"/>
        <v>184</v>
      </c>
      <c r="B69">
        <v>184</v>
      </c>
      <c r="C69" t="s">
        <v>17153</v>
      </c>
      <c r="D69" t="s">
        <v>7700</v>
      </c>
      <c r="E69" s="143" t="s">
        <v>32257</v>
      </c>
    </row>
    <row r="70" spans="1:5" x14ac:dyDescent="0.25">
      <c r="A70">
        <f t="shared" si="1"/>
        <v>242</v>
      </c>
      <c r="B70">
        <v>242</v>
      </c>
      <c r="C70" t="s">
        <v>16805</v>
      </c>
      <c r="D70" t="s">
        <v>7567</v>
      </c>
      <c r="E70" s="143" t="s">
        <v>7651</v>
      </c>
    </row>
    <row r="71" spans="1:5" x14ac:dyDescent="0.25">
      <c r="A71">
        <f t="shared" si="1"/>
        <v>244</v>
      </c>
      <c r="B71">
        <v>244</v>
      </c>
      <c r="C71" t="s">
        <v>17072</v>
      </c>
      <c r="D71" t="s">
        <v>7567</v>
      </c>
      <c r="E71" s="143" t="s">
        <v>8105</v>
      </c>
    </row>
    <row r="72" spans="1:5" x14ac:dyDescent="0.25">
      <c r="A72">
        <f t="shared" si="1"/>
        <v>245</v>
      </c>
      <c r="B72">
        <v>245</v>
      </c>
      <c r="C72" t="s">
        <v>17061</v>
      </c>
      <c r="D72" t="s">
        <v>7567</v>
      </c>
      <c r="E72" s="143" t="s">
        <v>16038</v>
      </c>
    </row>
    <row r="73" spans="1:5" x14ac:dyDescent="0.25">
      <c r="A73">
        <f t="shared" si="1"/>
        <v>246</v>
      </c>
      <c r="B73">
        <v>246</v>
      </c>
      <c r="C73" t="s">
        <v>17056</v>
      </c>
      <c r="D73" t="s">
        <v>7567</v>
      </c>
      <c r="E73" s="143" t="s">
        <v>15840</v>
      </c>
    </row>
    <row r="74" spans="1:5" x14ac:dyDescent="0.25">
      <c r="A74">
        <f t="shared" si="1"/>
        <v>247</v>
      </c>
      <c r="B74">
        <v>247</v>
      </c>
      <c r="C74" t="s">
        <v>16794</v>
      </c>
      <c r="D74" t="s">
        <v>7567</v>
      </c>
      <c r="E74" s="143" t="s">
        <v>15840</v>
      </c>
    </row>
    <row r="75" spans="1:5" x14ac:dyDescent="0.25">
      <c r="A75">
        <f t="shared" si="1"/>
        <v>248</v>
      </c>
      <c r="B75">
        <v>248</v>
      </c>
      <c r="C75" t="s">
        <v>16798</v>
      </c>
      <c r="D75" t="s">
        <v>7567</v>
      </c>
      <c r="E75" s="143" t="s">
        <v>7651</v>
      </c>
    </row>
    <row r="76" spans="1:5" x14ac:dyDescent="0.25">
      <c r="A76">
        <f t="shared" si="1"/>
        <v>251</v>
      </c>
      <c r="B76">
        <v>251</v>
      </c>
      <c r="C76" t="s">
        <v>17065</v>
      </c>
      <c r="D76" t="s">
        <v>7567</v>
      </c>
      <c r="E76" s="143" t="s">
        <v>15840</v>
      </c>
    </row>
    <row r="77" spans="1:5" x14ac:dyDescent="0.25">
      <c r="A77">
        <f t="shared" si="1"/>
        <v>252</v>
      </c>
      <c r="B77">
        <v>252</v>
      </c>
      <c r="C77" t="s">
        <v>16803</v>
      </c>
      <c r="D77" t="s">
        <v>7567</v>
      </c>
      <c r="E77" s="143" t="s">
        <v>15840</v>
      </c>
    </row>
    <row r="78" spans="1:5" x14ac:dyDescent="0.25">
      <c r="A78">
        <f t="shared" si="1"/>
        <v>253</v>
      </c>
      <c r="B78">
        <v>253</v>
      </c>
      <c r="C78" t="s">
        <v>16825</v>
      </c>
      <c r="D78" t="s">
        <v>7567</v>
      </c>
      <c r="E78" s="143" t="s">
        <v>9666</v>
      </c>
    </row>
    <row r="79" spans="1:5" x14ac:dyDescent="0.25">
      <c r="A79">
        <f t="shared" si="1"/>
        <v>296</v>
      </c>
      <c r="B79">
        <v>296</v>
      </c>
      <c r="C79" t="s">
        <v>16831</v>
      </c>
      <c r="D79" t="s">
        <v>7565</v>
      </c>
      <c r="E79" s="143" t="s">
        <v>13121</v>
      </c>
    </row>
    <row r="80" spans="1:5" x14ac:dyDescent="0.25">
      <c r="A80">
        <f t="shared" si="1"/>
        <v>297</v>
      </c>
      <c r="B80">
        <v>297</v>
      </c>
      <c r="C80" t="s">
        <v>16832</v>
      </c>
      <c r="D80" t="s">
        <v>7565</v>
      </c>
      <c r="E80" s="143" t="s">
        <v>8240</v>
      </c>
    </row>
    <row r="81" spans="1:5" x14ac:dyDescent="0.25">
      <c r="A81">
        <f t="shared" si="1"/>
        <v>298</v>
      </c>
      <c r="B81">
        <v>298</v>
      </c>
      <c r="C81" t="s">
        <v>16836</v>
      </c>
      <c r="D81" t="s">
        <v>7565</v>
      </c>
      <c r="E81" s="143" t="s">
        <v>7913</v>
      </c>
    </row>
    <row r="82" spans="1:5" x14ac:dyDescent="0.25">
      <c r="A82">
        <f t="shared" si="1"/>
        <v>299</v>
      </c>
      <c r="B82">
        <v>299</v>
      </c>
      <c r="C82" t="s">
        <v>16833</v>
      </c>
      <c r="D82" t="s">
        <v>7565</v>
      </c>
      <c r="E82" s="143" t="s">
        <v>7717</v>
      </c>
    </row>
    <row r="83" spans="1:5" x14ac:dyDescent="0.25">
      <c r="A83">
        <f t="shared" si="1"/>
        <v>300</v>
      </c>
      <c r="B83">
        <v>300</v>
      </c>
      <c r="C83" t="s">
        <v>16834</v>
      </c>
      <c r="D83" t="s">
        <v>7565</v>
      </c>
      <c r="E83" s="143" t="s">
        <v>15234</v>
      </c>
    </row>
    <row r="84" spans="1:5" x14ac:dyDescent="0.25">
      <c r="A84">
        <f t="shared" si="1"/>
        <v>301</v>
      </c>
      <c r="B84">
        <v>301</v>
      </c>
      <c r="C84" t="s">
        <v>16830</v>
      </c>
      <c r="D84" t="s">
        <v>7565</v>
      </c>
      <c r="E84" s="143" t="s">
        <v>28690</v>
      </c>
    </row>
    <row r="85" spans="1:5" x14ac:dyDescent="0.25">
      <c r="A85">
        <f t="shared" si="1"/>
        <v>303</v>
      </c>
      <c r="B85">
        <v>303</v>
      </c>
      <c r="C85" t="s">
        <v>16841</v>
      </c>
      <c r="D85" t="s">
        <v>7565</v>
      </c>
      <c r="E85" s="143" t="s">
        <v>11510</v>
      </c>
    </row>
    <row r="86" spans="1:5" x14ac:dyDescent="0.25">
      <c r="A86">
        <f t="shared" si="1"/>
        <v>305</v>
      </c>
      <c r="B86">
        <v>305</v>
      </c>
      <c r="C86" t="s">
        <v>16842</v>
      </c>
      <c r="D86" t="s">
        <v>7565</v>
      </c>
      <c r="E86" s="143" t="s">
        <v>12828</v>
      </c>
    </row>
    <row r="87" spans="1:5" x14ac:dyDescent="0.25">
      <c r="A87">
        <f t="shared" si="1"/>
        <v>306</v>
      </c>
      <c r="B87">
        <v>306</v>
      </c>
      <c r="C87" t="s">
        <v>16843</v>
      </c>
      <c r="D87" t="s">
        <v>7565</v>
      </c>
      <c r="E87" s="143" t="s">
        <v>32258</v>
      </c>
    </row>
    <row r="88" spans="1:5" x14ac:dyDescent="0.25">
      <c r="A88">
        <f t="shared" si="1"/>
        <v>307</v>
      </c>
      <c r="B88">
        <v>307</v>
      </c>
      <c r="C88" t="s">
        <v>16844</v>
      </c>
      <c r="D88" t="s">
        <v>7565</v>
      </c>
      <c r="E88" s="143" t="s">
        <v>32259</v>
      </c>
    </row>
    <row r="89" spans="1:5" x14ac:dyDescent="0.25">
      <c r="A89">
        <f t="shared" si="1"/>
        <v>308</v>
      </c>
      <c r="B89">
        <v>308</v>
      </c>
      <c r="C89" t="s">
        <v>16851</v>
      </c>
      <c r="D89" t="s">
        <v>7565</v>
      </c>
      <c r="E89" s="143" t="s">
        <v>32260</v>
      </c>
    </row>
    <row r="90" spans="1:5" x14ac:dyDescent="0.25">
      <c r="A90">
        <f t="shared" si="1"/>
        <v>309</v>
      </c>
      <c r="B90">
        <v>309</v>
      </c>
      <c r="C90" t="s">
        <v>16845</v>
      </c>
      <c r="D90" t="s">
        <v>7565</v>
      </c>
      <c r="E90" s="143" t="s">
        <v>32261</v>
      </c>
    </row>
    <row r="91" spans="1:5" x14ac:dyDescent="0.25">
      <c r="A91">
        <f t="shared" si="1"/>
        <v>310</v>
      </c>
      <c r="B91">
        <v>310</v>
      </c>
      <c r="C91" t="s">
        <v>16846</v>
      </c>
      <c r="D91" t="s">
        <v>7565</v>
      </c>
      <c r="E91" s="143" t="s">
        <v>27743</v>
      </c>
    </row>
    <row r="92" spans="1:5" x14ac:dyDescent="0.25">
      <c r="A92">
        <f t="shared" si="1"/>
        <v>311</v>
      </c>
      <c r="B92">
        <v>311</v>
      </c>
      <c r="C92" t="s">
        <v>16837</v>
      </c>
      <c r="D92" t="s">
        <v>7565</v>
      </c>
      <c r="E92" s="143" t="s">
        <v>7948</v>
      </c>
    </row>
    <row r="93" spans="1:5" x14ac:dyDescent="0.25">
      <c r="A93">
        <f t="shared" si="1"/>
        <v>318</v>
      </c>
      <c r="B93">
        <v>318</v>
      </c>
      <c r="C93" t="s">
        <v>16838</v>
      </c>
      <c r="D93" t="s">
        <v>7565</v>
      </c>
      <c r="E93" s="143" t="s">
        <v>12414</v>
      </c>
    </row>
    <row r="94" spans="1:5" x14ac:dyDescent="0.25">
      <c r="A94">
        <f t="shared" si="1"/>
        <v>319</v>
      </c>
      <c r="B94">
        <v>319</v>
      </c>
      <c r="C94" t="s">
        <v>16839</v>
      </c>
      <c r="D94" t="s">
        <v>7565</v>
      </c>
      <c r="E94" s="143" t="s">
        <v>13053</v>
      </c>
    </row>
    <row r="95" spans="1:5" x14ac:dyDescent="0.25">
      <c r="A95">
        <f t="shared" si="1"/>
        <v>325</v>
      </c>
      <c r="B95">
        <v>325</v>
      </c>
      <c r="C95" t="s">
        <v>16848</v>
      </c>
      <c r="D95" t="s">
        <v>7565</v>
      </c>
      <c r="E95" s="143" t="s">
        <v>8266</v>
      </c>
    </row>
    <row r="96" spans="1:5" x14ac:dyDescent="0.25">
      <c r="A96">
        <f t="shared" si="1"/>
        <v>328</v>
      </c>
      <c r="B96">
        <v>328</v>
      </c>
      <c r="C96" t="s">
        <v>16847</v>
      </c>
      <c r="D96" t="s">
        <v>7565</v>
      </c>
      <c r="E96" s="143" t="s">
        <v>8217</v>
      </c>
    </row>
    <row r="97" spans="1:5" x14ac:dyDescent="0.25">
      <c r="A97">
        <f t="shared" si="1"/>
        <v>329</v>
      </c>
      <c r="B97">
        <v>329</v>
      </c>
      <c r="C97" t="s">
        <v>16850</v>
      </c>
      <c r="D97" t="s">
        <v>7565</v>
      </c>
      <c r="E97" s="143" t="s">
        <v>7888</v>
      </c>
    </row>
    <row r="98" spans="1:5" x14ac:dyDescent="0.25">
      <c r="A98">
        <f t="shared" si="1"/>
        <v>339</v>
      </c>
      <c r="B98">
        <v>339</v>
      </c>
      <c r="C98" t="s">
        <v>16972</v>
      </c>
      <c r="D98" t="s">
        <v>7572</v>
      </c>
      <c r="E98" s="143" t="s">
        <v>7982</v>
      </c>
    </row>
    <row r="99" spans="1:5" x14ac:dyDescent="0.25">
      <c r="A99">
        <f t="shared" si="1"/>
        <v>340</v>
      </c>
      <c r="B99">
        <v>340</v>
      </c>
      <c r="C99" t="s">
        <v>16973</v>
      </c>
      <c r="D99" t="s">
        <v>7572</v>
      </c>
      <c r="E99" s="143" t="s">
        <v>12134</v>
      </c>
    </row>
    <row r="100" spans="1:5" x14ac:dyDescent="0.25">
      <c r="A100">
        <f t="shared" si="1"/>
        <v>344</v>
      </c>
      <c r="B100">
        <v>344</v>
      </c>
      <c r="C100" t="s">
        <v>16975</v>
      </c>
      <c r="D100" t="s">
        <v>7568</v>
      </c>
      <c r="E100" s="143" t="s">
        <v>12716</v>
      </c>
    </row>
    <row r="101" spans="1:5" x14ac:dyDescent="0.25">
      <c r="A101">
        <f t="shared" si="1"/>
        <v>345</v>
      </c>
      <c r="B101">
        <v>345</v>
      </c>
      <c r="C101" t="s">
        <v>16976</v>
      </c>
      <c r="D101" t="s">
        <v>7568</v>
      </c>
      <c r="E101" s="143" t="s">
        <v>14533</v>
      </c>
    </row>
    <row r="102" spans="1:5" x14ac:dyDescent="0.25">
      <c r="A102">
        <f t="shared" si="1"/>
        <v>346</v>
      </c>
      <c r="B102">
        <v>346</v>
      </c>
      <c r="C102" t="s">
        <v>16970</v>
      </c>
      <c r="D102" t="s">
        <v>7568</v>
      </c>
      <c r="E102" s="143" t="s">
        <v>32262</v>
      </c>
    </row>
    <row r="103" spans="1:5" x14ac:dyDescent="0.25">
      <c r="A103">
        <f t="shared" si="1"/>
        <v>358</v>
      </c>
      <c r="B103">
        <v>358</v>
      </c>
      <c r="C103" t="s">
        <v>20248</v>
      </c>
      <c r="D103" t="s">
        <v>7565</v>
      </c>
      <c r="E103" s="143" t="s">
        <v>20249</v>
      </c>
    </row>
    <row r="104" spans="1:5" x14ac:dyDescent="0.25">
      <c r="A104">
        <f t="shared" si="1"/>
        <v>359</v>
      </c>
      <c r="B104">
        <v>359</v>
      </c>
      <c r="C104" t="s">
        <v>20250</v>
      </c>
      <c r="D104" t="s">
        <v>7565</v>
      </c>
      <c r="E104" s="143" t="s">
        <v>20251</v>
      </c>
    </row>
    <row r="105" spans="1:5" x14ac:dyDescent="0.25">
      <c r="A105">
        <f t="shared" si="1"/>
        <v>360</v>
      </c>
      <c r="B105">
        <v>360</v>
      </c>
      <c r="C105" t="s">
        <v>20254</v>
      </c>
      <c r="D105" t="s">
        <v>7565</v>
      </c>
      <c r="E105" s="143" t="s">
        <v>8156</v>
      </c>
    </row>
    <row r="106" spans="1:5" x14ac:dyDescent="0.25">
      <c r="A106">
        <f t="shared" si="1"/>
        <v>365</v>
      </c>
      <c r="B106">
        <v>365</v>
      </c>
      <c r="C106" t="s">
        <v>20244</v>
      </c>
      <c r="D106" t="s">
        <v>7565</v>
      </c>
      <c r="E106" s="143" t="s">
        <v>13649</v>
      </c>
    </row>
    <row r="107" spans="1:5" x14ac:dyDescent="0.25">
      <c r="A107">
        <f t="shared" si="1"/>
        <v>366</v>
      </c>
      <c r="B107">
        <v>366</v>
      </c>
      <c r="C107" t="s">
        <v>16981</v>
      </c>
      <c r="D107" t="s">
        <v>7632</v>
      </c>
      <c r="E107" s="143" t="s">
        <v>32263</v>
      </c>
    </row>
    <row r="108" spans="1:5" x14ac:dyDescent="0.25">
      <c r="A108">
        <f t="shared" si="1"/>
        <v>367</v>
      </c>
      <c r="B108">
        <v>367</v>
      </c>
      <c r="C108" t="s">
        <v>16982</v>
      </c>
      <c r="D108" t="s">
        <v>7632</v>
      </c>
      <c r="E108" s="143" t="s">
        <v>28040</v>
      </c>
    </row>
    <row r="109" spans="1:5" x14ac:dyDescent="0.25">
      <c r="A109">
        <f t="shared" si="1"/>
        <v>368</v>
      </c>
      <c r="B109">
        <v>368</v>
      </c>
      <c r="C109" t="s">
        <v>16984</v>
      </c>
      <c r="D109" t="s">
        <v>7632</v>
      </c>
      <c r="E109" s="143" t="s">
        <v>14075</v>
      </c>
    </row>
    <row r="110" spans="1:5" x14ac:dyDescent="0.25">
      <c r="A110">
        <f t="shared" si="1"/>
        <v>370</v>
      </c>
      <c r="B110">
        <v>370</v>
      </c>
      <c r="C110" t="s">
        <v>16983</v>
      </c>
      <c r="D110" t="s">
        <v>7632</v>
      </c>
      <c r="E110" s="143" t="s">
        <v>32263</v>
      </c>
    </row>
    <row r="111" spans="1:5" x14ac:dyDescent="0.25">
      <c r="A111">
        <f t="shared" si="1"/>
        <v>371</v>
      </c>
      <c r="B111">
        <v>371</v>
      </c>
      <c r="C111" t="s">
        <v>16990</v>
      </c>
      <c r="D111" t="s">
        <v>7568</v>
      </c>
      <c r="E111" s="143" t="s">
        <v>7778</v>
      </c>
    </row>
    <row r="112" spans="1:5" x14ac:dyDescent="0.25">
      <c r="A112">
        <f t="shared" si="1"/>
        <v>377</v>
      </c>
      <c r="B112">
        <v>377</v>
      </c>
      <c r="C112" t="s">
        <v>17051</v>
      </c>
      <c r="D112" t="s">
        <v>7565</v>
      </c>
      <c r="E112" s="143" t="s">
        <v>30516</v>
      </c>
    </row>
    <row r="113" spans="1:5" x14ac:dyDescent="0.25">
      <c r="A113">
        <f t="shared" si="1"/>
        <v>378</v>
      </c>
      <c r="B113">
        <v>378</v>
      </c>
      <c r="C113" t="s">
        <v>17017</v>
      </c>
      <c r="D113" t="s">
        <v>7567</v>
      </c>
      <c r="E113" s="143" t="s">
        <v>15430</v>
      </c>
    </row>
    <row r="114" spans="1:5" x14ac:dyDescent="0.25">
      <c r="A114">
        <f t="shared" si="1"/>
        <v>379</v>
      </c>
      <c r="B114">
        <v>379</v>
      </c>
      <c r="C114" t="s">
        <v>17043</v>
      </c>
      <c r="D114" t="s">
        <v>7565</v>
      </c>
      <c r="E114" s="143" t="s">
        <v>8805</v>
      </c>
    </row>
    <row r="115" spans="1:5" x14ac:dyDescent="0.25">
      <c r="A115">
        <f t="shared" si="1"/>
        <v>390</v>
      </c>
      <c r="B115">
        <v>390</v>
      </c>
      <c r="C115" t="s">
        <v>21233</v>
      </c>
      <c r="D115" t="s">
        <v>7565</v>
      </c>
      <c r="E115" s="143" t="s">
        <v>12814</v>
      </c>
    </row>
    <row r="116" spans="1:5" x14ac:dyDescent="0.25">
      <c r="A116">
        <f t="shared" si="1"/>
        <v>392</v>
      </c>
      <c r="B116">
        <v>392</v>
      </c>
      <c r="C116" t="s">
        <v>16648</v>
      </c>
      <c r="D116" t="s">
        <v>7565</v>
      </c>
      <c r="E116" s="143" t="s">
        <v>13776</v>
      </c>
    </row>
    <row r="117" spans="1:5" x14ac:dyDescent="0.25">
      <c r="A117">
        <f t="shared" si="1"/>
        <v>393</v>
      </c>
      <c r="B117">
        <v>393</v>
      </c>
      <c r="C117" t="s">
        <v>16650</v>
      </c>
      <c r="D117" t="s">
        <v>7565</v>
      </c>
      <c r="E117" s="143" t="s">
        <v>13699</v>
      </c>
    </row>
    <row r="118" spans="1:5" x14ac:dyDescent="0.25">
      <c r="A118">
        <f t="shared" si="1"/>
        <v>394</v>
      </c>
      <c r="B118">
        <v>394</v>
      </c>
      <c r="C118" t="s">
        <v>16644</v>
      </c>
      <c r="D118" t="s">
        <v>7565</v>
      </c>
      <c r="E118" s="143" t="s">
        <v>14465</v>
      </c>
    </row>
    <row r="119" spans="1:5" x14ac:dyDescent="0.25">
      <c r="A119">
        <f t="shared" si="1"/>
        <v>395</v>
      </c>
      <c r="B119">
        <v>395</v>
      </c>
      <c r="C119" t="s">
        <v>16646</v>
      </c>
      <c r="D119" t="s">
        <v>7565</v>
      </c>
      <c r="E119" s="143" t="s">
        <v>7727</v>
      </c>
    </row>
    <row r="120" spans="1:5" x14ac:dyDescent="0.25">
      <c r="A120">
        <f t="shared" si="1"/>
        <v>396</v>
      </c>
      <c r="B120">
        <v>396</v>
      </c>
      <c r="C120" t="s">
        <v>16654</v>
      </c>
      <c r="D120" t="s">
        <v>7565</v>
      </c>
      <c r="E120" s="143" t="s">
        <v>7916</v>
      </c>
    </row>
    <row r="121" spans="1:5" x14ac:dyDescent="0.25">
      <c r="A121">
        <f t="shared" si="1"/>
        <v>397</v>
      </c>
      <c r="B121">
        <v>397</v>
      </c>
      <c r="C121" t="s">
        <v>16652</v>
      </c>
      <c r="D121" t="s">
        <v>7565</v>
      </c>
      <c r="E121" s="143" t="s">
        <v>16085</v>
      </c>
    </row>
    <row r="122" spans="1:5" x14ac:dyDescent="0.25">
      <c r="A122">
        <f t="shared" si="1"/>
        <v>398</v>
      </c>
      <c r="B122">
        <v>398</v>
      </c>
      <c r="C122" t="s">
        <v>16660</v>
      </c>
      <c r="D122" t="s">
        <v>7565</v>
      </c>
      <c r="E122" s="143" t="s">
        <v>11403</v>
      </c>
    </row>
    <row r="123" spans="1:5" x14ac:dyDescent="0.25">
      <c r="A123">
        <f t="shared" si="1"/>
        <v>399</v>
      </c>
      <c r="B123">
        <v>399</v>
      </c>
      <c r="C123" t="s">
        <v>16662</v>
      </c>
      <c r="D123" t="s">
        <v>7565</v>
      </c>
      <c r="E123" s="143" t="s">
        <v>32264</v>
      </c>
    </row>
    <row r="124" spans="1:5" x14ac:dyDescent="0.25">
      <c r="A124">
        <f t="shared" si="1"/>
        <v>400</v>
      </c>
      <c r="B124">
        <v>400</v>
      </c>
      <c r="C124" t="s">
        <v>16657</v>
      </c>
      <c r="D124" t="s">
        <v>7565</v>
      </c>
      <c r="E124" s="143" t="s">
        <v>7592</v>
      </c>
    </row>
    <row r="125" spans="1:5" x14ac:dyDescent="0.25">
      <c r="A125">
        <f t="shared" si="1"/>
        <v>402</v>
      </c>
      <c r="B125">
        <v>402</v>
      </c>
      <c r="C125" t="s">
        <v>19160</v>
      </c>
      <c r="D125" t="s">
        <v>7565</v>
      </c>
      <c r="E125" s="143" t="s">
        <v>13172</v>
      </c>
    </row>
    <row r="126" spans="1:5" x14ac:dyDescent="0.25">
      <c r="A126">
        <f t="shared" si="1"/>
        <v>404</v>
      </c>
      <c r="B126">
        <v>404</v>
      </c>
      <c r="C126" t="s">
        <v>19074</v>
      </c>
      <c r="D126" t="s">
        <v>7572</v>
      </c>
      <c r="E126" s="143" t="s">
        <v>8099</v>
      </c>
    </row>
    <row r="127" spans="1:5" x14ac:dyDescent="0.25">
      <c r="A127">
        <f t="shared" si="1"/>
        <v>406</v>
      </c>
      <c r="B127">
        <v>406</v>
      </c>
      <c r="C127" t="s">
        <v>19065</v>
      </c>
      <c r="D127" t="s">
        <v>7565</v>
      </c>
      <c r="E127" s="143" t="s">
        <v>28074</v>
      </c>
    </row>
    <row r="128" spans="1:5" x14ac:dyDescent="0.25">
      <c r="A128">
        <f t="shared" si="1"/>
        <v>408</v>
      </c>
      <c r="B128">
        <v>408</v>
      </c>
      <c r="C128" t="s">
        <v>16642</v>
      </c>
      <c r="D128" t="s">
        <v>7565</v>
      </c>
      <c r="E128" s="143" t="s">
        <v>8130</v>
      </c>
    </row>
    <row r="129" spans="1:5" x14ac:dyDescent="0.25">
      <c r="A129">
        <f t="shared" si="1"/>
        <v>410</v>
      </c>
      <c r="B129">
        <v>410</v>
      </c>
      <c r="C129" t="s">
        <v>16640</v>
      </c>
      <c r="D129" t="s">
        <v>7565</v>
      </c>
      <c r="E129" s="143" t="s">
        <v>8182</v>
      </c>
    </row>
    <row r="130" spans="1:5" x14ac:dyDescent="0.25">
      <c r="A130">
        <f t="shared" si="1"/>
        <v>411</v>
      </c>
      <c r="B130">
        <v>411</v>
      </c>
      <c r="C130" t="s">
        <v>16641</v>
      </c>
      <c r="D130" t="s">
        <v>7565</v>
      </c>
      <c r="E130" s="143" t="s">
        <v>8854</v>
      </c>
    </row>
    <row r="131" spans="1:5" x14ac:dyDescent="0.25">
      <c r="A131">
        <f t="shared" ref="A131:A194" si="2">B131</f>
        <v>412</v>
      </c>
      <c r="B131">
        <v>412</v>
      </c>
      <c r="C131" t="s">
        <v>16638</v>
      </c>
      <c r="D131" t="s">
        <v>7565</v>
      </c>
      <c r="E131" s="143" t="s">
        <v>8081</v>
      </c>
    </row>
    <row r="132" spans="1:5" x14ac:dyDescent="0.25">
      <c r="A132">
        <f t="shared" si="2"/>
        <v>414</v>
      </c>
      <c r="B132">
        <v>414</v>
      </c>
      <c r="C132" t="s">
        <v>16639</v>
      </c>
      <c r="D132" t="s">
        <v>7565</v>
      </c>
      <c r="E132" s="143" t="s">
        <v>7814</v>
      </c>
    </row>
    <row r="133" spans="1:5" x14ac:dyDescent="0.25">
      <c r="A133">
        <f t="shared" si="2"/>
        <v>415</v>
      </c>
      <c r="B133">
        <v>415</v>
      </c>
      <c r="C133" t="s">
        <v>19190</v>
      </c>
      <c r="D133" t="s">
        <v>7565</v>
      </c>
      <c r="E133" s="143" t="s">
        <v>8091</v>
      </c>
    </row>
    <row r="134" spans="1:5" x14ac:dyDescent="0.25">
      <c r="A134">
        <f t="shared" si="2"/>
        <v>416</v>
      </c>
      <c r="B134">
        <v>416</v>
      </c>
      <c r="C134" t="s">
        <v>19191</v>
      </c>
      <c r="D134" t="s">
        <v>7565</v>
      </c>
      <c r="E134" s="143" t="s">
        <v>9887</v>
      </c>
    </row>
    <row r="135" spans="1:5" x14ac:dyDescent="0.25">
      <c r="A135">
        <f t="shared" si="2"/>
        <v>417</v>
      </c>
      <c r="B135">
        <v>417</v>
      </c>
      <c r="C135" t="s">
        <v>16808</v>
      </c>
      <c r="D135" t="s">
        <v>7565</v>
      </c>
      <c r="E135" s="143" t="s">
        <v>8276</v>
      </c>
    </row>
    <row r="136" spans="1:5" x14ac:dyDescent="0.25">
      <c r="A136">
        <f t="shared" si="2"/>
        <v>420</v>
      </c>
      <c r="B136">
        <v>420</v>
      </c>
      <c r="C136" t="s">
        <v>17947</v>
      </c>
      <c r="D136" t="s">
        <v>7565</v>
      </c>
      <c r="E136" s="143" t="s">
        <v>14457</v>
      </c>
    </row>
    <row r="137" spans="1:5" x14ac:dyDescent="0.25">
      <c r="A137">
        <f t="shared" si="2"/>
        <v>421</v>
      </c>
      <c r="B137">
        <v>421</v>
      </c>
      <c r="C137" t="s">
        <v>20715</v>
      </c>
      <c r="D137" t="s">
        <v>7565</v>
      </c>
      <c r="E137" s="143" t="s">
        <v>16500</v>
      </c>
    </row>
    <row r="138" spans="1:5" x14ac:dyDescent="0.25">
      <c r="A138">
        <f t="shared" si="2"/>
        <v>425</v>
      </c>
      <c r="B138">
        <v>425</v>
      </c>
      <c r="C138" t="s">
        <v>19192</v>
      </c>
      <c r="D138" t="s">
        <v>7565</v>
      </c>
      <c r="E138" s="143" t="s">
        <v>7994</v>
      </c>
    </row>
    <row r="139" spans="1:5" x14ac:dyDescent="0.25">
      <c r="A139">
        <f t="shared" si="2"/>
        <v>426</v>
      </c>
      <c r="B139">
        <v>426</v>
      </c>
      <c r="C139" t="s">
        <v>19193</v>
      </c>
      <c r="D139" t="s">
        <v>7565</v>
      </c>
      <c r="E139" s="143" t="s">
        <v>16404</v>
      </c>
    </row>
    <row r="140" spans="1:5" x14ac:dyDescent="0.25">
      <c r="A140">
        <f t="shared" si="2"/>
        <v>427</v>
      </c>
      <c r="B140">
        <v>427</v>
      </c>
      <c r="C140" t="s">
        <v>16807</v>
      </c>
      <c r="D140" t="s">
        <v>7565</v>
      </c>
      <c r="E140" s="143" t="s">
        <v>12086</v>
      </c>
    </row>
    <row r="141" spans="1:5" x14ac:dyDescent="0.25">
      <c r="A141">
        <f t="shared" si="2"/>
        <v>428</v>
      </c>
      <c r="B141">
        <v>428</v>
      </c>
      <c r="C141" t="s">
        <v>20428</v>
      </c>
      <c r="D141" t="s">
        <v>7565</v>
      </c>
      <c r="E141" s="143" t="s">
        <v>20429</v>
      </c>
    </row>
    <row r="142" spans="1:5" x14ac:dyDescent="0.25">
      <c r="A142">
        <f t="shared" si="2"/>
        <v>429</v>
      </c>
      <c r="B142">
        <v>429</v>
      </c>
      <c r="C142" t="s">
        <v>20423</v>
      </c>
      <c r="D142" t="s">
        <v>7565</v>
      </c>
      <c r="E142" s="143" t="s">
        <v>10564</v>
      </c>
    </row>
    <row r="143" spans="1:5" x14ac:dyDescent="0.25">
      <c r="A143">
        <f t="shared" si="2"/>
        <v>430</v>
      </c>
      <c r="B143">
        <v>430</v>
      </c>
      <c r="C143" t="s">
        <v>20419</v>
      </c>
      <c r="D143" t="s">
        <v>7565</v>
      </c>
      <c r="E143" s="143" t="s">
        <v>7616</v>
      </c>
    </row>
    <row r="144" spans="1:5" x14ac:dyDescent="0.25">
      <c r="A144">
        <f t="shared" si="2"/>
        <v>431</v>
      </c>
      <c r="B144">
        <v>431</v>
      </c>
      <c r="C144" t="s">
        <v>20421</v>
      </c>
      <c r="D144" t="s">
        <v>7565</v>
      </c>
      <c r="E144" s="143" t="s">
        <v>8203</v>
      </c>
    </row>
    <row r="145" spans="1:5" x14ac:dyDescent="0.25">
      <c r="A145">
        <f t="shared" si="2"/>
        <v>432</v>
      </c>
      <c r="B145">
        <v>432</v>
      </c>
      <c r="C145" t="s">
        <v>20422</v>
      </c>
      <c r="D145" t="s">
        <v>7565</v>
      </c>
      <c r="E145" s="143" t="s">
        <v>15980</v>
      </c>
    </row>
    <row r="146" spans="1:5" x14ac:dyDescent="0.25">
      <c r="A146">
        <f t="shared" si="2"/>
        <v>433</v>
      </c>
      <c r="B146">
        <v>433</v>
      </c>
      <c r="C146" t="s">
        <v>20425</v>
      </c>
      <c r="D146" t="s">
        <v>7565</v>
      </c>
      <c r="E146" s="143" t="s">
        <v>14694</v>
      </c>
    </row>
    <row r="147" spans="1:5" x14ac:dyDescent="0.25">
      <c r="A147">
        <f t="shared" si="2"/>
        <v>436</v>
      </c>
      <c r="B147">
        <v>436</v>
      </c>
      <c r="C147" t="s">
        <v>20412</v>
      </c>
      <c r="D147" t="s">
        <v>7565</v>
      </c>
      <c r="E147" s="143" t="s">
        <v>20413</v>
      </c>
    </row>
    <row r="148" spans="1:5" x14ac:dyDescent="0.25">
      <c r="A148">
        <f t="shared" si="2"/>
        <v>437</v>
      </c>
      <c r="B148">
        <v>437</v>
      </c>
      <c r="C148" t="s">
        <v>20426</v>
      </c>
      <c r="D148" t="s">
        <v>7565</v>
      </c>
      <c r="E148" s="143" t="s">
        <v>15456</v>
      </c>
    </row>
    <row r="149" spans="1:5" x14ac:dyDescent="0.25">
      <c r="A149">
        <f t="shared" si="2"/>
        <v>439</v>
      </c>
      <c r="B149">
        <v>439</v>
      </c>
      <c r="C149" t="s">
        <v>20424</v>
      </c>
      <c r="D149" t="s">
        <v>7565</v>
      </c>
      <c r="E149" s="143" t="s">
        <v>10636</v>
      </c>
    </row>
    <row r="150" spans="1:5" x14ac:dyDescent="0.25">
      <c r="A150">
        <f t="shared" si="2"/>
        <v>441</v>
      </c>
      <c r="B150">
        <v>441</v>
      </c>
      <c r="C150" t="s">
        <v>20420</v>
      </c>
      <c r="D150" t="s">
        <v>7565</v>
      </c>
      <c r="E150" s="143" t="s">
        <v>12142</v>
      </c>
    </row>
    <row r="151" spans="1:5" x14ac:dyDescent="0.25">
      <c r="A151">
        <f t="shared" si="2"/>
        <v>442</v>
      </c>
      <c r="B151">
        <v>442</v>
      </c>
      <c r="C151" t="s">
        <v>20414</v>
      </c>
      <c r="D151" t="s">
        <v>7565</v>
      </c>
      <c r="E151" s="143" t="s">
        <v>7992</v>
      </c>
    </row>
    <row r="152" spans="1:5" x14ac:dyDescent="0.25">
      <c r="A152">
        <f t="shared" si="2"/>
        <v>444</v>
      </c>
      <c r="B152">
        <v>444</v>
      </c>
      <c r="C152" t="s">
        <v>20590</v>
      </c>
      <c r="D152" t="s">
        <v>7565</v>
      </c>
      <c r="E152" s="143" t="s">
        <v>16209</v>
      </c>
    </row>
    <row r="153" spans="1:5" x14ac:dyDescent="0.25">
      <c r="A153">
        <f t="shared" si="2"/>
        <v>445</v>
      </c>
      <c r="B153">
        <v>445</v>
      </c>
      <c r="C153" t="s">
        <v>20591</v>
      </c>
      <c r="D153" t="s">
        <v>7565</v>
      </c>
      <c r="E153" s="143" t="s">
        <v>15975</v>
      </c>
    </row>
    <row r="154" spans="1:5" x14ac:dyDescent="0.25">
      <c r="A154">
        <f t="shared" si="2"/>
        <v>509</v>
      </c>
      <c r="B154">
        <v>509</v>
      </c>
      <c r="C154" t="s">
        <v>17046</v>
      </c>
      <c r="D154" t="s">
        <v>7568</v>
      </c>
      <c r="E154" s="143" t="s">
        <v>8093</v>
      </c>
    </row>
    <row r="155" spans="1:5" x14ac:dyDescent="0.25">
      <c r="A155">
        <f t="shared" si="2"/>
        <v>510</v>
      </c>
      <c r="B155">
        <v>510</v>
      </c>
      <c r="C155" t="s">
        <v>17044</v>
      </c>
      <c r="D155" t="s">
        <v>7568</v>
      </c>
      <c r="E155" s="143" t="s">
        <v>7806</v>
      </c>
    </row>
    <row r="156" spans="1:5" x14ac:dyDescent="0.25">
      <c r="A156">
        <f t="shared" si="2"/>
        <v>511</v>
      </c>
      <c r="B156">
        <v>511</v>
      </c>
      <c r="C156" t="s">
        <v>20891</v>
      </c>
      <c r="D156" t="s">
        <v>7561</v>
      </c>
      <c r="E156" s="143" t="s">
        <v>15657</v>
      </c>
    </row>
    <row r="157" spans="1:5" x14ac:dyDescent="0.25">
      <c r="A157">
        <f t="shared" si="2"/>
        <v>516</v>
      </c>
      <c r="B157">
        <v>516</v>
      </c>
      <c r="C157" t="s">
        <v>17045</v>
      </c>
      <c r="D157" t="s">
        <v>7568</v>
      </c>
      <c r="E157" s="143" t="s">
        <v>8258</v>
      </c>
    </row>
    <row r="158" spans="1:5" x14ac:dyDescent="0.25">
      <c r="A158">
        <f t="shared" si="2"/>
        <v>517</v>
      </c>
      <c r="B158">
        <v>517</v>
      </c>
      <c r="C158" t="s">
        <v>18792</v>
      </c>
      <c r="D158" t="s">
        <v>7561</v>
      </c>
      <c r="E158" s="143" t="s">
        <v>13725</v>
      </c>
    </row>
    <row r="159" spans="1:5" x14ac:dyDescent="0.25">
      <c r="A159">
        <f t="shared" si="2"/>
        <v>532</v>
      </c>
      <c r="B159">
        <v>532</v>
      </c>
      <c r="C159" t="s">
        <v>17075</v>
      </c>
      <c r="D159" t="s">
        <v>7567</v>
      </c>
      <c r="E159" s="143" t="s">
        <v>10636</v>
      </c>
    </row>
    <row r="160" spans="1:5" x14ac:dyDescent="0.25">
      <c r="A160">
        <f t="shared" si="2"/>
        <v>533</v>
      </c>
      <c r="B160">
        <v>533</v>
      </c>
      <c r="C160" t="s">
        <v>21068</v>
      </c>
      <c r="D160" t="s">
        <v>7563</v>
      </c>
      <c r="E160" s="143" t="s">
        <v>12871</v>
      </c>
    </row>
    <row r="161" spans="1:5" x14ac:dyDescent="0.25">
      <c r="A161">
        <f t="shared" si="2"/>
        <v>536</v>
      </c>
      <c r="B161">
        <v>536</v>
      </c>
      <c r="C161" t="s">
        <v>21070</v>
      </c>
      <c r="D161" t="s">
        <v>7563</v>
      </c>
      <c r="E161" s="143" t="s">
        <v>24927</v>
      </c>
    </row>
    <row r="162" spans="1:5" x14ac:dyDescent="0.25">
      <c r="A162">
        <f t="shared" si="2"/>
        <v>540</v>
      </c>
      <c r="B162">
        <v>540</v>
      </c>
      <c r="C162" t="s">
        <v>17093</v>
      </c>
      <c r="D162" t="s">
        <v>7565</v>
      </c>
      <c r="E162" s="143" t="s">
        <v>32265</v>
      </c>
    </row>
    <row r="163" spans="1:5" x14ac:dyDescent="0.25">
      <c r="A163">
        <f t="shared" si="2"/>
        <v>541</v>
      </c>
      <c r="B163">
        <v>541</v>
      </c>
      <c r="C163" t="s">
        <v>17091</v>
      </c>
      <c r="D163" t="s">
        <v>7565</v>
      </c>
      <c r="E163" s="143" t="s">
        <v>32266</v>
      </c>
    </row>
    <row r="164" spans="1:5" x14ac:dyDescent="0.25">
      <c r="A164">
        <f t="shared" si="2"/>
        <v>542</v>
      </c>
      <c r="B164">
        <v>542</v>
      </c>
      <c r="C164" t="s">
        <v>17092</v>
      </c>
      <c r="D164" t="s">
        <v>7565</v>
      </c>
      <c r="E164" s="143" t="s">
        <v>32267</v>
      </c>
    </row>
    <row r="165" spans="1:5" x14ac:dyDescent="0.25">
      <c r="A165">
        <f t="shared" si="2"/>
        <v>546</v>
      </c>
      <c r="B165">
        <v>546</v>
      </c>
      <c r="C165" t="s">
        <v>17117</v>
      </c>
      <c r="D165" t="s">
        <v>7568</v>
      </c>
      <c r="E165" s="143" t="s">
        <v>12121</v>
      </c>
    </row>
    <row r="166" spans="1:5" x14ac:dyDescent="0.25">
      <c r="A166">
        <f t="shared" si="2"/>
        <v>547</v>
      </c>
      <c r="B166">
        <v>547</v>
      </c>
      <c r="C166" t="s">
        <v>17128</v>
      </c>
      <c r="D166" t="s">
        <v>7572</v>
      </c>
      <c r="E166" s="143" t="s">
        <v>13142</v>
      </c>
    </row>
    <row r="167" spans="1:5" x14ac:dyDescent="0.25">
      <c r="A167">
        <f t="shared" si="2"/>
        <v>549</v>
      </c>
      <c r="B167">
        <v>549</v>
      </c>
      <c r="C167" t="s">
        <v>17124</v>
      </c>
      <c r="D167" t="s">
        <v>7572</v>
      </c>
      <c r="E167" s="143" t="s">
        <v>32268</v>
      </c>
    </row>
    <row r="168" spans="1:5" x14ac:dyDescent="0.25">
      <c r="A168">
        <f t="shared" si="2"/>
        <v>551</v>
      </c>
      <c r="B168">
        <v>551</v>
      </c>
      <c r="C168" t="s">
        <v>17125</v>
      </c>
      <c r="D168" t="s">
        <v>7572</v>
      </c>
      <c r="E168" s="143" t="s">
        <v>32269</v>
      </c>
    </row>
    <row r="169" spans="1:5" x14ac:dyDescent="0.25">
      <c r="A169">
        <f t="shared" si="2"/>
        <v>552</v>
      </c>
      <c r="B169">
        <v>552</v>
      </c>
      <c r="C169" t="s">
        <v>17122</v>
      </c>
      <c r="D169" t="s">
        <v>7572</v>
      </c>
      <c r="E169" s="143" t="s">
        <v>16104</v>
      </c>
    </row>
    <row r="170" spans="1:5" x14ac:dyDescent="0.25">
      <c r="A170">
        <f t="shared" si="2"/>
        <v>555</v>
      </c>
      <c r="B170">
        <v>555</v>
      </c>
      <c r="C170" t="s">
        <v>17119</v>
      </c>
      <c r="D170" t="s">
        <v>7572</v>
      </c>
      <c r="E170" s="143" t="s">
        <v>13096</v>
      </c>
    </row>
    <row r="171" spans="1:5" x14ac:dyDescent="0.25">
      <c r="A171">
        <f t="shared" si="2"/>
        <v>557</v>
      </c>
      <c r="B171">
        <v>557</v>
      </c>
      <c r="C171" t="s">
        <v>17120</v>
      </c>
      <c r="D171" t="s">
        <v>7572</v>
      </c>
      <c r="E171" s="143" t="s">
        <v>14716</v>
      </c>
    </row>
    <row r="172" spans="1:5" x14ac:dyDescent="0.25">
      <c r="A172">
        <f t="shared" si="2"/>
        <v>559</v>
      </c>
      <c r="B172">
        <v>559</v>
      </c>
      <c r="C172" t="s">
        <v>17126</v>
      </c>
      <c r="D172" t="s">
        <v>7572</v>
      </c>
      <c r="E172" s="143" t="s">
        <v>32270</v>
      </c>
    </row>
    <row r="173" spans="1:5" x14ac:dyDescent="0.25">
      <c r="A173">
        <f t="shared" si="2"/>
        <v>560</v>
      </c>
      <c r="B173">
        <v>560</v>
      </c>
      <c r="C173" t="s">
        <v>17127</v>
      </c>
      <c r="D173" t="s">
        <v>7572</v>
      </c>
      <c r="E173" s="143" t="s">
        <v>32271</v>
      </c>
    </row>
    <row r="174" spans="1:5" x14ac:dyDescent="0.25">
      <c r="A174">
        <f t="shared" si="2"/>
        <v>563</v>
      </c>
      <c r="B174">
        <v>563</v>
      </c>
      <c r="C174" t="s">
        <v>17123</v>
      </c>
      <c r="D174" t="s">
        <v>7572</v>
      </c>
      <c r="E174" s="143" t="s">
        <v>32272</v>
      </c>
    </row>
    <row r="175" spans="1:5" x14ac:dyDescent="0.25">
      <c r="A175">
        <f t="shared" si="2"/>
        <v>565</v>
      </c>
      <c r="B175">
        <v>565</v>
      </c>
      <c r="C175" t="s">
        <v>32273</v>
      </c>
      <c r="D175" t="s">
        <v>7572</v>
      </c>
      <c r="E175" s="143" t="s">
        <v>14709</v>
      </c>
    </row>
    <row r="176" spans="1:5" x14ac:dyDescent="0.25">
      <c r="A176">
        <f t="shared" si="2"/>
        <v>566</v>
      </c>
      <c r="B176">
        <v>566</v>
      </c>
      <c r="C176" t="s">
        <v>17118</v>
      </c>
      <c r="D176" t="s">
        <v>7572</v>
      </c>
      <c r="E176" s="143" t="s">
        <v>7595</v>
      </c>
    </row>
    <row r="177" spans="1:5" x14ac:dyDescent="0.25">
      <c r="A177">
        <f t="shared" si="2"/>
        <v>567</v>
      </c>
      <c r="B177">
        <v>567</v>
      </c>
      <c r="C177" t="s">
        <v>17735</v>
      </c>
      <c r="D177" t="s">
        <v>7572</v>
      </c>
      <c r="E177" s="143" t="s">
        <v>7836</v>
      </c>
    </row>
    <row r="178" spans="1:5" x14ac:dyDescent="0.25">
      <c r="A178">
        <f t="shared" si="2"/>
        <v>568</v>
      </c>
      <c r="B178">
        <v>568</v>
      </c>
      <c r="C178" t="s">
        <v>17737</v>
      </c>
      <c r="D178" t="s">
        <v>7572</v>
      </c>
      <c r="E178" s="143" t="s">
        <v>16491</v>
      </c>
    </row>
    <row r="179" spans="1:5" x14ac:dyDescent="0.25">
      <c r="A179">
        <f t="shared" si="2"/>
        <v>574</v>
      </c>
      <c r="B179">
        <v>574</v>
      </c>
      <c r="C179" t="s">
        <v>17736</v>
      </c>
      <c r="D179" t="s">
        <v>7572</v>
      </c>
      <c r="E179" s="143" t="s">
        <v>12407</v>
      </c>
    </row>
    <row r="180" spans="1:5" x14ac:dyDescent="0.25">
      <c r="A180">
        <f t="shared" si="2"/>
        <v>584</v>
      </c>
      <c r="B180">
        <v>584</v>
      </c>
      <c r="C180" t="s">
        <v>17745</v>
      </c>
      <c r="D180" t="s">
        <v>7572</v>
      </c>
      <c r="E180" s="143" t="s">
        <v>17746</v>
      </c>
    </row>
    <row r="181" spans="1:5" x14ac:dyDescent="0.25">
      <c r="A181">
        <f t="shared" si="2"/>
        <v>585</v>
      </c>
      <c r="B181">
        <v>585</v>
      </c>
      <c r="C181" t="s">
        <v>20543</v>
      </c>
      <c r="D181" t="s">
        <v>7568</v>
      </c>
      <c r="E181" s="143" t="s">
        <v>17744</v>
      </c>
    </row>
    <row r="182" spans="1:5" x14ac:dyDescent="0.25">
      <c r="A182">
        <f t="shared" si="2"/>
        <v>586</v>
      </c>
      <c r="B182">
        <v>586</v>
      </c>
      <c r="C182" t="s">
        <v>17740</v>
      </c>
      <c r="D182" t="s">
        <v>7572</v>
      </c>
      <c r="E182" s="143" t="s">
        <v>15371</v>
      </c>
    </row>
    <row r="183" spans="1:5" x14ac:dyDescent="0.25">
      <c r="A183">
        <f t="shared" si="2"/>
        <v>588</v>
      </c>
      <c r="B183">
        <v>588</v>
      </c>
      <c r="C183" t="s">
        <v>17741</v>
      </c>
      <c r="D183" t="s">
        <v>7572</v>
      </c>
      <c r="E183" s="143" t="s">
        <v>17742</v>
      </c>
    </row>
    <row r="184" spans="1:5" x14ac:dyDescent="0.25">
      <c r="A184">
        <f t="shared" si="2"/>
        <v>589</v>
      </c>
      <c r="B184">
        <v>589</v>
      </c>
      <c r="C184" t="s">
        <v>17747</v>
      </c>
      <c r="D184" t="s">
        <v>7572</v>
      </c>
      <c r="E184" s="143" t="s">
        <v>17748</v>
      </c>
    </row>
    <row r="185" spans="1:5" x14ac:dyDescent="0.25">
      <c r="A185">
        <f t="shared" si="2"/>
        <v>591</v>
      </c>
      <c r="B185">
        <v>591</v>
      </c>
      <c r="C185" t="s">
        <v>17743</v>
      </c>
      <c r="D185" t="s">
        <v>7568</v>
      </c>
      <c r="E185" s="143" t="s">
        <v>17744</v>
      </c>
    </row>
    <row r="186" spans="1:5" x14ac:dyDescent="0.25">
      <c r="A186">
        <f t="shared" si="2"/>
        <v>592</v>
      </c>
      <c r="B186">
        <v>592</v>
      </c>
      <c r="C186" t="s">
        <v>17739</v>
      </c>
      <c r="D186" t="s">
        <v>7568</v>
      </c>
      <c r="E186" s="143" t="s">
        <v>14315</v>
      </c>
    </row>
    <row r="187" spans="1:5" x14ac:dyDescent="0.25">
      <c r="A187">
        <f t="shared" si="2"/>
        <v>599</v>
      </c>
      <c r="B187">
        <v>599</v>
      </c>
      <c r="C187" t="s">
        <v>19377</v>
      </c>
      <c r="D187" t="s">
        <v>7563</v>
      </c>
      <c r="E187" s="143" t="s">
        <v>32274</v>
      </c>
    </row>
    <row r="188" spans="1:5" x14ac:dyDescent="0.25">
      <c r="A188">
        <f t="shared" si="2"/>
        <v>626</v>
      </c>
      <c r="B188">
        <v>626</v>
      </c>
      <c r="C188" t="s">
        <v>20034</v>
      </c>
      <c r="D188" t="s">
        <v>7568</v>
      </c>
      <c r="E188" s="143" t="s">
        <v>16536</v>
      </c>
    </row>
    <row r="189" spans="1:5" x14ac:dyDescent="0.25">
      <c r="A189">
        <f t="shared" si="2"/>
        <v>647</v>
      </c>
      <c r="B189">
        <v>647</v>
      </c>
      <c r="C189" t="s">
        <v>17172</v>
      </c>
      <c r="D189" t="s">
        <v>7567</v>
      </c>
      <c r="E189" s="143" t="s">
        <v>21680</v>
      </c>
    </row>
    <row r="190" spans="1:5" x14ac:dyDescent="0.25">
      <c r="A190">
        <f t="shared" si="2"/>
        <v>650</v>
      </c>
      <c r="B190">
        <v>650</v>
      </c>
      <c r="C190" t="s">
        <v>17218</v>
      </c>
      <c r="D190" t="s">
        <v>7565</v>
      </c>
      <c r="E190" s="143" t="s">
        <v>8241</v>
      </c>
    </row>
    <row r="191" spans="1:5" x14ac:dyDescent="0.25">
      <c r="A191">
        <f t="shared" si="2"/>
        <v>651</v>
      </c>
      <c r="B191">
        <v>651</v>
      </c>
      <c r="C191" t="s">
        <v>17216</v>
      </c>
      <c r="D191" t="s">
        <v>7565</v>
      </c>
      <c r="E191" s="143" t="s">
        <v>14775</v>
      </c>
    </row>
    <row r="192" spans="1:5" x14ac:dyDescent="0.25">
      <c r="A192">
        <f t="shared" si="2"/>
        <v>652</v>
      </c>
      <c r="B192">
        <v>652</v>
      </c>
      <c r="C192" t="s">
        <v>17215</v>
      </c>
      <c r="D192" t="s">
        <v>7563</v>
      </c>
      <c r="E192" s="143" t="s">
        <v>32275</v>
      </c>
    </row>
    <row r="193" spans="1:5" x14ac:dyDescent="0.25">
      <c r="A193">
        <f t="shared" si="2"/>
        <v>654</v>
      </c>
      <c r="B193">
        <v>654</v>
      </c>
      <c r="C193" t="s">
        <v>17217</v>
      </c>
      <c r="D193" t="s">
        <v>7565</v>
      </c>
      <c r="E193" s="143" t="s">
        <v>7739</v>
      </c>
    </row>
    <row r="194" spans="1:5" x14ac:dyDescent="0.25">
      <c r="A194">
        <f t="shared" si="2"/>
        <v>658</v>
      </c>
      <c r="B194">
        <v>658</v>
      </c>
      <c r="C194" t="s">
        <v>17732</v>
      </c>
      <c r="D194" t="s">
        <v>7565</v>
      </c>
      <c r="E194" s="143" t="s">
        <v>9062</v>
      </c>
    </row>
    <row r="195" spans="1:5" x14ac:dyDescent="0.25">
      <c r="A195">
        <f t="shared" ref="A195:A258" si="3">B195</f>
        <v>659</v>
      </c>
      <c r="B195">
        <v>659</v>
      </c>
      <c r="C195" t="s">
        <v>17730</v>
      </c>
      <c r="D195" t="s">
        <v>7565</v>
      </c>
      <c r="E195" s="143" t="s">
        <v>7645</v>
      </c>
    </row>
    <row r="196" spans="1:5" x14ac:dyDescent="0.25">
      <c r="A196">
        <f t="shared" si="3"/>
        <v>660</v>
      </c>
      <c r="B196">
        <v>660</v>
      </c>
      <c r="C196" t="s">
        <v>17731</v>
      </c>
      <c r="D196" t="s">
        <v>7565</v>
      </c>
      <c r="E196" s="143" t="s">
        <v>19855</v>
      </c>
    </row>
    <row r="197" spans="1:5" x14ac:dyDescent="0.25">
      <c r="A197">
        <f t="shared" si="3"/>
        <v>665</v>
      </c>
      <c r="B197">
        <v>665</v>
      </c>
      <c r="C197" t="s">
        <v>18726</v>
      </c>
      <c r="D197" t="s">
        <v>7565</v>
      </c>
      <c r="E197" s="143" t="s">
        <v>32276</v>
      </c>
    </row>
    <row r="198" spans="1:5" x14ac:dyDescent="0.25">
      <c r="A198">
        <f t="shared" si="3"/>
        <v>666</v>
      </c>
      <c r="B198">
        <v>666</v>
      </c>
      <c r="C198" t="s">
        <v>18724</v>
      </c>
      <c r="D198" t="s">
        <v>7565</v>
      </c>
      <c r="E198" s="143" t="s">
        <v>22075</v>
      </c>
    </row>
    <row r="199" spans="1:5" x14ac:dyDescent="0.25">
      <c r="A199">
        <f t="shared" si="3"/>
        <v>668</v>
      </c>
      <c r="B199">
        <v>668</v>
      </c>
      <c r="C199" t="s">
        <v>18721</v>
      </c>
      <c r="D199" t="s">
        <v>7565</v>
      </c>
      <c r="E199" s="143" t="s">
        <v>10779</v>
      </c>
    </row>
    <row r="200" spans="1:5" x14ac:dyDescent="0.25">
      <c r="A200">
        <f t="shared" si="3"/>
        <v>672</v>
      </c>
      <c r="B200">
        <v>672</v>
      </c>
      <c r="C200" t="s">
        <v>18720</v>
      </c>
      <c r="D200" t="s">
        <v>7565</v>
      </c>
      <c r="E200" s="143" t="s">
        <v>13072</v>
      </c>
    </row>
    <row r="201" spans="1:5" x14ac:dyDescent="0.25">
      <c r="A201">
        <f t="shared" si="3"/>
        <v>674</v>
      </c>
      <c r="B201">
        <v>674</v>
      </c>
      <c r="C201" t="s">
        <v>17213</v>
      </c>
      <c r="D201" t="s">
        <v>7563</v>
      </c>
      <c r="E201" s="143" t="s">
        <v>32277</v>
      </c>
    </row>
    <row r="202" spans="1:5" x14ac:dyDescent="0.25">
      <c r="A202">
        <f t="shared" si="3"/>
        <v>679</v>
      </c>
      <c r="B202">
        <v>679</v>
      </c>
      <c r="C202" t="s">
        <v>32278</v>
      </c>
      <c r="D202" t="s">
        <v>7563</v>
      </c>
      <c r="E202" s="143" t="s">
        <v>32279</v>
      </c>
    </row>
    <row r="203" spans="1:5" x14ac:dyDescent="0.25">
      <c r="A203">
        <f t="shared" si="3"/>
        <v>695</v>
      </c>
      <c r="B203">
        <v>695</v>
      </c>
      <c r="C203" t="s">
        <v>32280</v>
      </c>
      <c r="D203" t="s">
        <v>7563</v>
      </c>
      <c r="E203" s="143" t="s">
        <v>14075</v>
      </c>
    </row>
    <row r="204" spans="1:5" x14ac:dyDescent="0.25">
      <c r="A204">
        <f t="shared" si="3"/>
        <v>709</v>
      </c>
      <c r="B204">
        <v>709</v>
      </c>
      <c r="C204" t="s">
        <v>17208</v>
      </c>
      <c r="D204" t="s">
        <v>7563</v>
      </c>
      <c r="E204" s="143" t="s">
        <v>32281</v>
      </c>
    </row>
    <row r="205" spans="1:5" x14ac:dyDescent="0.25">
      <c r="A205">
        <f t="shared" si="3"/>
        <v>711</v>
      </c>
      <c r="B205">
        <v>711</v>
      </c>
      <c r="C205" t="s">
        <v>32282</v>
      </c>
      <c r="D205" t="s">
        <v>7563</v>
      </c>
      <c r="E205" s="143" t="s">
        <v>32283</v>
      </c>
    </row>
    <row r="206" spans="1:5" x14ac:dyDescent="0.25">
      <c r="A206">
        <f t="shared" si="3"/>
        <v>712</v>
      </c>
      <c r="B206">
        <v>712</v>
      </c>
      <c r="C206" t="s">
        <v>32284</v>
      </c>
      <c r="D206" t="s">
        <v>7563</v>
      </c>
      <c r="E206" s="143" t="s">
        <v>15481</v>
      </c>
    </row>
    <row r="207" spans="1:5" x14ac:dyDescent="0.25">
      <c r="A207">
        <f t="shared" si="3"/>
        <v>715</v>
      </c>
      <c r="B207">
        <v>715</v>
      </c>
      <c r="C207" t="s">
        <v>17175</v>
      </c>
      <c r="D207" t="s">
        <v>7565</v>
      </c>
      <c r="E207" s="143" t="s">
        <v>7746</v>
      </c>
    </row>
    <row r="208" spans="1:5" x14ac:dyDescent="0.25">
      <c r="A208">
        <f t="shared" si="3"/>
        <v>716</v>
      </c>
      <c r="B208">
        <v>716</v>
      </c>
      <c r="C208" t="s">
        <v>17176</v>
      </c>
      <c r="D208" t="s">
        <v>7565</v>
      </c>
      <c r="E208" s="143" t="s">
        <v>32285</v>
      </c>
    </row>
    <row r="209" spans="1:5" x14ac:dyDescent="0.25">
      <c r="A209">
        <f t="shared" si="3"/>
        <v>718</v>
      </c>
      <c r="B209">
        <v>718</v>
      </c>
      <c r="C209" t="s">
        <v>17219</v>
      </c>
      <c r="D209" t="s">
        <v>7565</v>
      </c>
      <c r="E209" s="143" t="s">
        <v>12074</v>
      </c>
    </row>
    <row r="210" spans="1:5" x14ac:dyDescent="0.25">
      <c r="A210">
        <f t="shared" si="3"/>
        <v>723</v>
      </c>
      <c r="B210">
        <v>723</v>
      </c>
      <c r="C210" t="s">
        <v>20203</v>
      </c>
      <c r="D210" t="s">
        <v>7565</v>
      </c>
      <c r="E210" s="143" t="s">
        <v>32286</v>
      </c>
    </row>
    <row r="211" spans="1:5" x14ac:dyDescent="0.25">
      <c r="A211">
        <f t="shared" si="3"/>
        <v>729</v>
      </c>
      <c r="B211">
        <v>729</v>
      </c>
      <c r="C211" t="s">
        <v>17230</v>
      </c>
      <c r="D211" t="s">
        <v>7565</v>
      </c>
      <c r="E211" s="143" t="s">
        <v>32287</v>
      </c>
    </row>
    <row r="212" spans="1:5" x14ac:dyDescent="0.25">
      <c r="A212">
        <f t="shared" si="3"/>
        <v>730</v>
      </c>
      <c r="B212">
        <v>730</v>
      </c>
      <c r="C212" t="s">
        <v>20202</v>
      </c>
      <c r="D212" t="s">
        <v>7565</v>
      </c>
      <c r="E212" s="143" t="s">
        <v>32288</v>
      </c>
    </row>
    <row r="213" spans="1:5" x14ac:dyDescent="0.25">
      <c r="A213">
        <f t="shared" si="3"/>
        <v>731</v>
      </c>
      <c r="B213">
        <v>731</v>
      </c>
      <c r="C213" t="s">
        <v>17232</v>
      </c>
      <c r="D213" t="s">
        <v>7565</v>
      </c>
      <c r="E213" s="143" t="s">
        <v>32289</v>
      </c>
    </row>
    <row r="214" spans="1:5" x14ac:dyDescent="0.25">
      <c r="A214">
        <f t="shared" si="3"/>
        <v>732</v>
      </c>
      <c r="B214">
        <v>732</v>
      </c>
      <c r="C214" t="s">
        <v>17235</v>
      </c>
      <c r="D214" t="s">
        <v>7565</v>
      </c>
      <c r="E214" s="143" t="s">
        <v>32290</v>
      </c>
    </row>
    <row r="215" spans="1:5" x14ac:dyDescent="0.25">
      <c r="A215">
        <f t="shared" si="3"/>
        <v>733</v>
      </c>
      <c r="B215">
        <v>733</v>
      </c>
      <c r="C215" t="s">
        <v>17234</v>
      </c>
      <c r="D215" t="s">
        <v>7565</v>
      </c>
      <c r="E215" s="143" t="s">
        <v>32291</v>
      </c>
    </row>
    <row r="216" spans="1:5" x14ac:dyDescent="0.25">
      <c r="A216">
        <f t="shared" si="3"/>
        <v>734</v>
      </c>
      <c r="B216">
        <v>734</v>
      </c>
      <c r="C216" t="s">
        <v>17239</v>
      </c>
      <c r="D216" t="s">
        <v>7565</v>
      </c>
      <c r="E216" s="143" t="s">
        <v>32292</v>
      </c>
    </row>
    <row r="217" spans="1:5" x14ac:dyDescent="0.25">
      <c r="A217">
        <f t="shared" si="3"/>
        <v>735</v>
      </c>
      <c r="B217">
        <v>735</v>
      </c>
      <c r="C217" t="s">
        <v>17228</v>
      </c>
      <c r="D217" t="s">
        <v>7565</v>
      </c>
      <c r="E217" s="143" t="s">
        <v>32293</v>
      </c>
    </row>
    <row r="218" spans="1:5" x14ac:dyDescent="0.25">
      <c r="A218">
        <f t="shared" si="3"/>
        <v>736</v>
      </c>
      <c r="B218">
        <v>736</v>
      </c>
      <c r="C218" t="s">
        <v>17229</v>
      </c>
      <c r="D218" t="s">
        <v>7565</v>
      </c>
      <c r="E218" s="143" t="s">
        <v>32294</v>
      </c>
    </row>
    <row r="219" spans="1:5" x14ac:dyDescent="0.25">
      <c r="A219">
        <f t="shared" si="3"/>
        <v>737</v>
      </c>
      <c r="B219">
        <v>737</v>
      </c>
      <c r="C219" t="s">
        <v>17236</v>
      </c>
      <c r="D219" t="s">
        <v>7565</v>
      </c>
      <c r="E219" s="143" t="s">
        <v>32295</v>
      </c>
    </row>
    <row r="220" spans="1:5" x14ac:dyDescent="0.25">
      <c r="A220">
        <f t="shared" si="3"/>
        <v>738</v>
      </c>
      <c r="B220">
        <v>738</v>
      </c>
      <c r="C220" t="s">
        <v>17237</v>
      </c>
      <c r="D220" t="s">
        <v>7565</v>
      </c>
      <c r="E220" s="143" t="s">
        <v>32296</v>
      </c>
    </row>
    <row r="221" spans="1:5" x14ac:dyDescent="0.25">
      <c r="A221">
        <f t="shared" si="3"/>
        <v>740</v>
      </c>
      <c r="B221">
        <v>740</v>
      </c>
      <c r="C221" t="s">
        <v>17238</v>
      </c>
      <c r="D221" t="s">
        <v>7565</v>
      </c>
      <c r="E221" s="143" t="s">
        <v>32297</v>
      </c>
    </row>
    <row r="222" spans="1:5" x14ac:dyDescent="0.25">
      <c r="A222">
        <f t="shared" si="3"/>
        <v>743</v>
      </c>
      <c r="B222">
        <v>743</v>
      </c>
      <c r="C222" t="s">
        <v>19687</v>
      </c>
      <c r="D222" t="s">
        <v>7567</v>
      </c>
      <c r="E222" s="143" t="s">
        <v>8145</v>
      </c>
    </row>
    <row r="223" spans="1:5" x14ac:dyDescent="0.25">
      <c r="A223">
        <f t="shared" si="3"/>
        <v>746</v>
      </c>
      <c r="B223">
        <v>746</v>
      </c>
      <c r="C223" t="s">
        <v>19648</v>
      </c>
      <c r="D223" t="s">
        <v>7565</v>
      </c>
      <c r="E223" s="143" t="s">
        <v>32298</v>
      </c>
    </row>
    <row r="224" spans="1:5" x14ac:dyDescent="0.25">
      <c r="A224">
        <f t="shared" si="3"/>
        <v>749</v>
      </c>
      <c r="B224">
        <v>749</v>
      </c>
      <c r="C224" t="s">
        <v>17249</v>
      </c>
      <c r="D224" t="s">
        <v>7565</v>
      </c>
      <c r="E224" s="143" t="s">
        <v>32299</v>
      </c>
    </row>
    <row r="225" spans="1:5" x14ac:dyDescent="0.25">
      <c r="A225">
        <f t="shared" si="3"/>
        <v>750</v>
      </c>
      <c r="B225">
        <v>750</v>
      </c>
      <c r="C225" t="s">
        <v>17247</v>
      </c>
      <c r="D225" t="s">
        <v>7565</v>
      </c>
      <c r="E225" s="143" t="s">
        <v>32300</v>
      </c>
    </row>
    <row r="226" spans="1:5" x14ac:dyDescent="0.25">
      <c r="A226">
        <f t="shared" si="3"/>
        <v>751</v>
      </c>
      <c r="B226">
        <v>751</v>
      </c>
      <c r="C226" t="s">
        <v>17256</v>
      </c>
      <c r="D226" t="s">
        <v>7565</v>
      </c>
      <c r="E226" s="143" t="s">
        <v>32301</v>
      </c>
    </row>
    <row r="227" spans="1:5" x14ac:dyDescent="0.25">
      <c r="A227">
        <f t="shared" si="3"/>
        <v>754</v>
      </c>
      <c r="B227">
        <v>754</v>
      </c>
      <c r="C227" t="s">
        <v>17257</v>
      </c>
      <c r="D227" t="s">
        <v>7565</v>
      </c>
      <c r="E227" s="143" t="s">
        <v>32302</v>
      </c>
    </row>
    <row r="228" spans="1:5" x14ac:dyDescent="0.25">
      <c r="A228">
        <f t="shared" si="3"/>
        <v>755</v>
      </c>
      <c r="B228">
        <v>755</v>
      </c>
      <c r="C228" t="s">
        <v>17248</v>
      </c>
      <c r="D228" t="s">
        <v>7565</v>
      </c>
      <c r="E228" s="143" t="s">
        <v>32303</v>
      </c>
    </row>
    <row r="229" spans="1:5" x14ac:dyDescent="0.25">
      <c r="A229">
        <f t="shared" si="3"/>
        <v>756</v>
      </c>
      <c r="B229">
        <v>756</v>
      </c>
      <c r="C229" t="s">
        <v>17250</v>
      </c>
      <c r="D229" t="s">
        <v>7565</v>
      </c>
      <c r="E229" s="143" t="s">
        <v>32304</v>
      </c>
    </row>
    <row r="230" spans="1:5" x14ac:dyDescent="0.25">
      <c r="A230">
        <f t="shared" si="3"/>
        <v>757</v>
      </c>
      <c r="B230">
        <v>757</v>
      </c>
      <c r="C230" t="s">
        <v>17251</v>
      </c>
      <c r="D230" t="s">
        <v>7565</v>
      </c>
      <c r="E230" s="143" t="s">
        <v>32305</v>
      </c>
    </row>
    <row r="231" spans="1:5" x14ac:dyDescent="0.25">
      <c r="A231">
        <f t="shared" si="3"/>
        <v>759</v>
      </c>
      <c r="B231">
        <v>759</v>
      </c>
      <c r="C231" t="s">
        <v>17245</v>
      </c>
      <c r="D231" t="s">
        <v>7565</v>
      </c>
      <c r="E231" s="143" t="s">
        <v>32306</v>
      </c>
    </row>
    <row r="232" spans="1:5" x14ac:dyDescent="0.25">
      <c r="A232">
        <f t="shared" si="3"/>
        <v>760</v>
      </c>
      <c r="B232">
        <v>760</v>
      </c>
      <c r="C232" t="s">
        <v>17255</v>
      </c>
      <c r="D232" t="s">
        <v>7565</v>
      </c>
      <c r="E232" s="143" t="s">
        <v>32307</v>
      </c>
    </row>
    <row r="233" spans="1:5" x14ac:dyDescent="0.25">
      <c r="A233">
        <f t="shared" si="3"/>
        <v>761</v>
      </c>
      <c r="B233">
        <v>761</v>
      </c>
      <c r="C233" t="s">
        <v>17246</v>
      </c>
      <c r="D233" t="s">
        <v>7565</v>
      </c>
      <c r="E233" s="143" t="s">
        <v>32308</v>
      </c>
    </row>
    <row r="234" spans="1:5" x14ac:dyDescent="0.25">
      <c r="A234">
        <f t="shared" si="3"/>
        <v>764</v>
      </c>
      <c r="B234">
        <v>764</v>
      </c>
      <c r="C234" t="s">
        <v>17298</v>
      </c>
      <c r="D234" t="s">
        <v>7565</v>
      </c>
      <c r="E234" s="143" t="s">
        <v>7600</v>
      </c>
    </row>
    <row r="235" spans="1:5" x14ac:dyDescent="0.25">
      <c r="A235">
        <f t="shared" si="3"/>
        <v>765</v>
      </c>
      <c r="B235">
        <v>765</v>
      </c>
      <c r="C235" t="s">
        <v>17299</v>
      </c>
      <c r="D235" t="s">
        <v>7565</v>
      </c>
      <c r="E235" s="143" t="s">
        <v>7600</v>
      </c>
    </row>
    <row r="236" spans="1:5" x14ac:dyDescent="0.25">
      <c r="A236">
        <f t="shared" si="3"/>
        <v>766</v>
      </c>
      <c r="B236">
        <v>766</v>
      </c>
      <c r="C236" t="s">
        <v>17289</v>
      </c>
      <c r="D236" t="s">
        <v>7565</v>
      </c>
      <c r="E236" s="143" t="s">
        <v>7816</v>
      </c>
    </row>
    <row r="237" spans="1:5" x14ac:dyDescent="0.25">
      <c r="A237">
        <f t="shared" si="3"/>
        <v>767</v>
      </c>
      <c r="B237">
        <v>767</v>
      </c>
      <c r="C237" t="s">
        <v>17291</v>
      </c>
      <c r="D237" t="s">
        <v>7565</v>
      </c>
      <c r="E237" s="143" t="s">
        <v>7816</v>
      </c>
    </row>
    <row r="238" spans="1:5" x14ac:dyDescent="0.25">
      <c r="A238">
        <f t="shared" si="3"/>
        <v>768</v>
      </c>
      <c r="B238">
        <v>768</v>
      </c>
      <c r="C238" t="s">
        <v>17292</v>
      </c>
      <c r="D238" t="s">
        <v>7565</v>
      </c>
      <c r="E238" s="143" t="s">
        <v>14265</v>
      </c>
    </row>
    <row r="239" spans="1:5" x14ac:dyDescent="0.25">
      <c r="A239">
        <f t="shared" si="3"/>
        <v>769</v>
      </c>
      <c r="B239">
        <v>769</v>
      </c>
      <c r="C239" t="s">
        <v>17294</v>
      </c>
      <c r="D239" t="s">
        <v>7565</v>
      </c>
      <c r="E239" s="143" t="s">
        <v>14265</v>
      </c>
    </row>
    <row r="240" spans="1:5" x14ac:dyDescent="0.25">
      <c r="A240">
        <f t="shared" si="3"/>
        <v>770</v>
      </c>
      <c r="B240">
        <v>770</v>
      </c>
      <c r="C240" t="s">
        <v>17295</v>
      </c>
      <c r="D240" t="s">
        <v>7565</v>
      </c>
      <c r="E240" s="143" t="s">
        <v>17296</v>
      </c>
    </row>
    <row r="241" spans="1:5" x14ac:dyDescent="0.25">
      <c r="A241">
        <f t="shared" si="3"/>
        <v>771</v>
      </c>
      <c r="B241">
        <v>771</v>
      </c>
      <c r="C241" t="s">
        <v>17307</v>
      </c>
      <c r="D241" t="s">
        <v>7565</v>
      </c>
      <c r="E241" s="143" t="s">
        <v>16871</v>
      </c>
    </row>
    <row r="242" spans="1:5" x14ac:dyDescent="0.25">
      <c r="A242">
        <f t="shared" si="3"/>
        <v>772</v>
      </c>
      <c r="B242">
        <v>772</v>
      </c>
      <c r="C242" t="s">
        <v>17306</v>
      </c>
      <c r="D242" t="s">
        <v>7565</v>
      </c>
      <c r="E242" s="143" t="s">
        <v>16871</v>
      </c>
    </row>
    <row r="243" spans="1:5" x14ac:dyDescent="0.25">
      <c r="A243">
        <f t="shared" si="3"/>
        <v>773</v>
      </c>
      <c r="B243">
        <v>773</v>
      </c>
      <c r="C243" t="s">
        <v>17303</v>
      </c>
      <c r="D243" t="s">
        <v>7565</v>
      </c>
      <c r="E243" s="143" t="s">
        <v>17301</v>
      </c>
    </row>
    <row r="244" spans="1:5" x14ac:dyDescent="0.25">
      <c r="A244">
        <f t="shared" si="3"/>
        <v>774</v>
      </c>
      <c r="B244">
        <v>774</v>
      </c>
      <c r="C244" t="s">
        <v>17302</v>
      </c>
      <c r="D244" t="s">
        <v>7565</v>
      </c>
      <c r="E244" s="143" t="s">
        <v>17301</v>
      </c>
    </row>
    <row r="245" spans="1:5" x14ac:dyDescent="0.25">
      <c r="A245">
        <f t="shared" si="3"/>
        <v>775</v>
      </c>
      <c r="B245">
        <v>775</v>
      </c>
      <c r="C245" t="s">
        <v>17304</v>
      </c>
      <c r="D245" t="s">
        <v>7565</v>
      </c>
      <c r="E245" s="143" t="s">
        <v>17301</v>
      </c>
    </row>
    <row r="246" spans="1:5" x14ac:dyDescent="0.25">
      <c r="A246">
        <f t="shared" si="3"/>
        <v>776</v>
      </c>
      <c r="B246">
        <v>776</v>
      </c>
      <c r="C246" t="s">
        <v>17309</v>
      </c>
      <c r="D246" t="s">
        <v>7565</v>
      </c>
      <c r="E246" s="143" t="s">
        <v>17310</v>
      </c>
    </row>
    <row r="247" spans="1:5" x14ac:dyDescent="0.25">
      <c r="A247">
        <f t="shared" si="3"/>
        <v>777</v>
      </c>
      <c r="B247">
        <v>777</v>
      </c>
      <c r="C247" t="s">
        <v>17311</v>
      </c>
      <c r="D247" t="s">
        <v>7565</v>
      </c>
      <c r="E247" s="143" t="s">
        <v>15855</v>
      </c>
    </row>
    <row r="248" spans="1:5" x14ac:dyDescent="0.25">
      <c r="A248">
        <f t="shared" si="3"/>
        <v>778</v>
      </c>
      <c r="B248">
        <v>778</v>
      </c>
      <c r="C248" t="s">
        <v>17314</v>
      </c>
      <c r="D248" t="s">
        <v>7565</v>
      </c>
      <c r="E248" s="143" t="s">
        <v>17310</v>
      </c>
    </row>
    <row r="249" spans="1:5" x14ac:dyDescent="0.25">
      <c r="A249">
        <f t="shared" si="3"/>
        <v>779</v>
      </c>
      <c r="B249">
        <v>779</v>
      </c>
      <c r="C249" t="s">
        <v>17308</v>
      </c>
      <c r="D249" t="s">
        <v>7565</v>
      </c>
      <c r="E249" s="143" t="s">
        <v>8876</v>
      </c>
    </row>
    <row r="250" spans="1:5" x14ac:dyDescent="0.25">
      <c r="A250">
        <f t="shared" si="3"/>
        <v>780</v>
      </c>
      <c r="B250">
        <v>780</v>
      </c>
      <c r="C250" t="s">
        <v>17312</v>
      </c>
      <c r="D250" t="s">
        <v>7565</v>
      </c>
      <c r="E250" s="143" t="s">
        <v>17313</v>
      </c>
    </row>
    <row r="251" spans="1:5" x14ac:dyDescent="0.25">
      <c r="A251">
        <f t="shared" si="3"/>
        <v>781</v>
      </c>
      <c r="B251">
        <v>781</v>
      </c>
      <c r="C251" t="s">
        <v>17315</v>
      </c>
      <c r="D251" t="s">
        <v>7565</v>
      </c>
      <c r="E251" s="143" t="s">
        <v>17316</v>
      </c>
    </row>
    <row r="252" spans="1:5" x14ac:dyDescent="0.25">
      <c r="A252">
        <f t="shared" si="3"/>
        <v>782</v>
      </c>
      <c r="B252">
        <v>782</v>
      </c>
      <c r="C252" t="s">
        <v>17318</v>
      </c>
      <c r="D252" t="s">
        <v>7565</v>
      </c>
      <c r="E252" s="143" t="s">
        <v>17316</v>
      </c>
    </row>
    <row r="253" spans="1:5" x14ac:dyDescent="0.25">
      <c r="A253">
        <f t="shared" si="3"/>
        <v>783</v>
      </c>
      <c r="B253">
        <v>783</v>
      </c>
      <c r="C253" t="s">
        <v>17319</v>
      </c>
      <c r="D253" t="s">
        <v>7565</v>
      </c>
      <c r="E253" s="143" t="s">
        <v>17320</v>
      </c>
    </row>
    <row r="254" spans="1:5" x14ac:dyDescent="0.25">
      <c r="A254">
        <f t="shared" si="3"/>
        <v>784</v>
      </c>
      <c r="B254">
        <v>784</v>
      </c>
      <c r="C254" t="s">
        <v>17323</v>
      </c>
      <c r="D254" t="s">
        <v>7565</v>
      </c>
      <c r="E254" s="143" t="s">
        <v>17324</v>
      </c>
    </row>
    <row r="255" spans="1:5" x14ac:dyDescent="0.25">
      <c r="A255">
        <f t="shared" si="3"/>
        <v>785</v>
      </c>
      <c r="B255">
        <v>785</v>
      </c>
      <c r="C255" t="s">
        <v>17321</v>
      </c>
      <c r="D255" t="s">
        <v>7565</v>
      </c>
      <c r="E255" s="143" t="s">
        <v>17322</v>
      </c>
    </row>
    <row r="256" spans="1:5" x14ac:dyDescent="0.25">
      <c r="A256">
        <f t="shared" si="3"/>
        <v>786</v>
      </c>
      <c r="B256">
        <v>786</v>
      </c>
      <c r="C256" t="s">
        <v>17317</v>
      </c>
      <c r="D256" t="s">
        <v>7565</v>
      </c>
      <c r="E256" s="143" t="s">
        <v>17316</v>
      </c>
    </row>
    <row r="257" spans="1:5" x14ac:dyDescent="0.25">
      <c r="A257">
        <f t="shared" si="3"/>
        <v>787</v>
      </c>
      <c r="B257">
        <v>787</v>
      </c>
      <c r="C257" t="s">
        <v>17300</v>
      </c>
      <c r="D257" t="s">
        <v>7565</v>
      </c>
      <c r="E257" s="143" t="s">
        <v>17301</v>
      </c>
    </row>
    <row r="258" spans="1:5" x14ac:dyDescent="0.25">
      <c r="A258">
        <f t="shared" si="3"/>
        <v>788</v>
      </c>
      <c r="B258">
        <v>788</v>
      </c>
      <c r="C258" t="s">
        <v>17305</v>
      </c>
      <c r="D258" t="s">
        <v>7565</v>
      </c>
      <c r="E258" s="143" t="s">
        <v>16871</v>
      </c>
    </row>
    <row r="259" spans="1:5" x14ac:dyDescent="0.25">
      <c r="A259">
        <f t="shared" ref="A259:A322" si="4">B259</f>
        <v>789</v>
      </c>
      <c r="B259">
        <v>789</v>
      </c>
      <c r="C259" t="s">
        <v>17293</v>
      </c>
      <c r="D259" t="s">
        <v>7565</v>
      </c>
      <c r="E259" s="143" t="s">
        <v>12432</v>
      </c>
    </row>
    <row r="260" spans="1:5" x14ac:dyDescent="0.25">
      <c r="A260">
        <f t="shared" si="4"/>
        <v>790</v>
      </c>
      <c r="B260">
        <v>790</v>
      </c>
      <c r="C260" t="s">
        <v>17288</v>
      </c>
      <c r="D260" t="s">
        <v>7565</v>
      </c>
      <c r="E260" s="143" t="s">
        <v>7816</v>
      </c>
    </row>
    <row r="261" spans="1:5" x14ac:dyDescent="0.25">
      <c r="A261">
        <f t="shared" si="4"/>
        <v>791</v>
      </c>
      <c r="B261">
        <v>791</v>
      </c>
      <c r="C261" t="s">
        <v>17290</v>
      </c>
      <c r="D261" t="s">
        <v>7565</v>
      </c>
      <c r="E261" s="143" t="s">
        <v>7816</v>
      </c>
    </row>
    <row r="262" spans="1:5" x14ac:dyDescent="0.25">
      <c r="A262">
        <f t="shared" si="4"/>
        <v>792</v>
      </c>
      <c r="B262">
        <v>792</v>
      </c>
      <c r="C262" t="s">
        <v>17373</v>
      </c>
      <c r="D262" t="s">
        <v>7565</v>
      </c>
      <c r="E262" s="143" t="s">
        <v>14678</v>
      </c>
    </row>
    <row r="263" spans="1:5" x14ac:dyDescent="0.25">
      <c r="A263">
        <f t="shared" si="4"/>
        <v>796</v>
      </c>
      <c r="B263">
        <v>796</v>
      </c>
      <c r="C263" t="s">
        <v>17371</v>
      </c>
      <c r="D263" t="s">
        <v>7565</v>
      </c>
      <c r="E263" s="143" t="s">
        <v>7991</v>
      </c>
    </row>
    <row r="264" spans="1:5" x14ac:dyDescent="0.25">
      <c r="A264">
        <f t="shared" si="4"/>
        <v>797</v>
      </c>
      <c r="B264">
        <v>797</v>
      </c>
      <c r="C264" t="s">
        <v>17370</v>
      </c>
      <c r="D264" t="s">
        <v>7565</v>
      </c>
      <c r="E264" s="143" t="s">
        <v>14196</v>
      </c>
    </row>
    <row r="265" spans="1:5" x14ac:dyDescent="0.25">
      <c r="A265">
        <f t="shared" si="4"/>
        <v>798</v>
      </c>
      <c r="B265">
        <v>798</v>
      </c>
      <c r="C265" t="s">
        <v>17369</v>
      </c>
      <c r="D265" t="s">
        <v>7565</v>
      </c>
      <c r="E265" s="143" t="s">
        <v>12134</v>
      </c>
    </row>
    <row r="266" spans="1:5" x14ac:dyDescent="0.25">
      <c r="A266">
        <f t="shared" si="4"/>
        <v>799</v>
      </c>
      <c r="B266">
        <v>799</v>
      </c>
      <c r="C266" t="s">
        <v>17372</v>
      </c>
      <c r="D266" t="s">
        <v>7565</v>
      </c>
      <c r="E266" s="143" t="s">
        <v>13062</v>
      </c>
    </row>
    <row r="267" spans="1:5" x14ac:dyDescent="0.25">
      <c r="A267">
        <f t="shared" si="4"/>
        <v>812</v>
      </c>
      <c r="B267">
        <v>812</v>
      </c>
      <c r="C267" t="s">
        <v>17327</v>
      </c>
      <c r="D267" t="s">
        <v>7565</v>
      </c>
      <c r="E267" s="143" t="s">
        <v>7721</v>
      </c>
    </row>
    <row r="268" spans="1:5" x14ac:dyDescent="0.25">
      <c r="A268">
        <f t="shared" si="4"/>
        <v>813</v>
      </c>
      <c r="B268">
        <v>813</v>
      </c>
      <c r="C268" t="s">
        <v>17333</v>
      </c>
      <c r="D268" t="s">
        <v>7565</v>
      </c>
      <c r="E268" s="143" t="s">
        <v>15323</v>
      </c>
    </row>
    <row r="269" spans="1:5" x14ac:dyDescent="0.25">
      <c r="A269">
        <f t="shared" si="4"/>
        <v>814</v>
      </c>
      <c r="B269">
        <v>814</v>
      </c>
      <c r="C269" t="s">
        <v>17336</v>
      </c>
      <c r="D269" t="s">
        <v>7565</v>
      </c>
      <c r="E269" s="143" t="s">
        <v>8109</v>
      </c>
    </row>
    <row r="270" spans="1:5" x14ac:dyDescent="0.25">
      <c r="A270">
        <f t="shared" si="4"/>
        <v>816</v>
      </c>
      <c r="B270">
        <v>816</v>
      </c>
      <c r="C270" t="s">
        <v>17335</v>
      </c>
      <c r="D270" t="s">
        <v>7565</v>
      </c>
      <c r="E270" s="143" t="s">
        <v>8138</v>
      </c>
    </row>
    <row r="271" spans="1:5" x14ac:dyDescent="0.25">
      <c r="A271">
        <f t="shared" si="4"/>
        <v>818</v>
      </c>
      <c r="B271">
        <v>818</v>
      </c>
      <c r="C271" t="s">
        <v>17329</v>
      </c>
      <c r="D271" t="s">
        <v>7565</v>
      </c>
      <c r="E271" s="143" t="s">
        <v>17330</v>
      </c>
    </row>
    <row r="272" spans="1:5" x14ac:dyDescent="0.25">
      <c r="A272">
        <f t="shared" si="4"/>
        <v>819</v>
      </c>
      <c r="B272">
        <v>819</v>
      </c>
      <c r="C272" t="s">
        <v>17328</v>
      </c>
      <c r="D272" t="s">
        <v>7565</v>
      </c>
      <c r="E272" s="143" t="s">
        <v>12217</v>
      </c>
    </row>
    <row r="273" spans="1:5" x14ac:dyDescent="0.25">
      <c r="A273">
        <f t="shared" si="4"/>
        <v>820</v>
      </c>
      <c r="B273">
        <v>820</v>
      </c>
      <c r="C273" t="s">
        <v>17334</v>
      </c>
      <c r="D273" t="s">
        <v>7565</v>
      </c>
      <c r="E273" s="143" t="s">
        <v>12851</v>
      </c>
    </row>
    <row r="274" spans="1:5" x14ac:dyDescent="0.25">
      <c r="A274">
        <f t="shared" si="4"/>
        <v>821</v>
      </c>
      <c r="B274">
        <v>821</v>
      </c>
      <c r="C274" t="s">
        <v>17338</v>
      </c>
      <c r="D274" t="s">
        <v>7565</v>
      </c>
      <c r="E274" s="143" t="s">
        <v>10045</v>
      </c>
    </row>
    <row r="275" spans="1:5" x14ac:dyDescent="0.25">
      <c r="A275">
        <f t="shared" si="4"/>
        <v>822</v>
      </c>
      <c r="B275">
        <v>822</v>
      </c>
      <c r="C275" t="s">
        <v>17337</v>
      </c>
      <c r="D275" t="s">
        <v>7565</v>
      </c>
      <c r="E275" s="143" t="s">
        <v>11795</v>
      </c>
    </row>
    <row r="276" spans="1:5" x14ac:dyDescent="0.25">
      <c r="A276">
        <f t="shared" si="4"/>
        <v>828</v>
      </c>
      <c r="B276">
        <v>828</v>
      </c>
      <c r="C276" t="s">
        <v>17325</v>
      </c>
      <c r="D276" t="s">
        <v>7565</v>
      </c>
      <c r="E276" s="143" t="s">
        <v>7666</v>
      </c>
    </row>
    <row r="277" spans="1:5" x14ac:dyDescent="0.25">
      <c r="A277">
        <f t="shared" si="4"/>
        <v>829</v>
      </c>
      <c r="B277">
        <v>829</v>
      </c>
      <c r="C277" t="s">
        <v>17326</v>
      </c>
      <c r="D277" t="s">
        <v>7565</v>
      </c>
      <c r="E277" s="143" t="s">
        <v>7757</v>
      </c>
    </row>
    <row r="278" spans="1:5" x14ac:dyDescent="0.25">
      <c r="A278">
        <f t="shared" si="4"/>
        <v>832</v>
      </c>
      <c r="B278">
        <v>832</v>
      </c>
      <c r="C278" t="s">
        <v>17331</v>
      </c>
      <c r="D278" t="s">
        <v>7565</v>
      </c>
      <c r="E278" s="143" t="s">
        <v>7797</v>
      </c>
    </row>
    <row r="279" spans="1:5" x14ac:dyDescent="0.25">
      <c r="A279">
        <f t="shared" si="4"/>
        <v>834</v>
      </c>
      <c r="B279">
        <v>834</v>
      </c>
      <c r="C279" t="s">
        <v>17332</v>
      </c>
      <c r="D279" t="s">
        <v>7565</v>
      </c>
      <c r="E279" s="143" t="s">
        <v>8112</v>
      </c>
    </row>
    <row r="280" spans="1:5" x14ac:dyDescent="0.25">
      <c r="A280">
        <f t="shared" si="4"/>
        <v>841</v>
      </c>
      <c r="B280">
        <v>841</v>
      </c>
      <c r="C280" t="s">
        <v>17420</v>
      </c>
      <c r="D280" t="s">
        <v>7568</v>
      </c>
      <c r="E280" s="143" t="s">
        <v>32309</v>
      </c>
    </row>
    <row r="281" spans="1:5" x14ac:dyDescent="0.25">
      <c r="A281">
        <f t="shared" si="4"/>
        <v>842</v>
      </c>
      <c r="B281">
        <v>842</v>
      </c>
      <c r="C281" t="s">
        <v>17425</v>
      </c>
      <c r="D281" t="s">
        <v>7568</v>
      </c>
      <c r="E281" s="143" t="s">
        <v>16023</v>
      </c>
    </row>
    <row r="282" spans="1:5" x14ac:dyDescent="0.25">
      <c r="A282">
        <f t="shared" si="4"/>
        <v>857</v>
      </c>
      <c r="B282">
        <v>857</v>
      </c>
      <c r="C282" t="s">
        <v>17437</v>
      </c>
      <c r="D282" t="s">
        <v>7572</v>
      </c>
      <c r="E282" s="143" t="s">
        <v>8024</v>
      </c>
    </row>
    <row r="283" spans="1:5" x14ac:dyDescent="0.25">
      <c r="A283">
        <f t="shared" si="4"/>
        <v>862</v>
      </c>
      <c r="B283">
        <v>862</v>
      </c>
      <c r="C283" t="s">
        <v>17434</v>
      </c>
      <c r="D283" t="s">
        <v>7572</v>
      </c>
      <c r="E283" s="143" t="s">
        <v>7600</v>
      </c>
    </row>
    <row r="284" spans="1:5" x14ac:dyDescent="0.25">
      <c r="A284">
        <f t="shared" si="4"/>
        <v>863</v>
      </c>
      <c r="B284">
        <v>863</v>
      </c>
      <c r="C284" t="s">
        <v>17441</v>
      </c>
      <c r="D284" t="s">
        <v>7572</v>
      </c>
      <c r="E284" s="143" t="s">
        <v>27925</v>
      </c>
    </row>
    <row r="285" spans="1:5" x14ac:dyDescent="0.25">
      <c r="A285">
        <f t="shared" si="4"/>
        <v>864</v>
      </c>
      <c r="B285">
        <v>864</v>
      </c>
      <c r="C285" t="s">
        <v>17443</v>
      </c>
      <c r="D285" t="s">
        <v>7572</v>
      </c>
      <c r="E285" s="143" t="s">
        <v>15498</v>
      </c>
    </row>
    <row r="286" spans="1:5" x14ac:dyDescent="0.25">
      <c r="A286">
        <f t="shared" si="4"/>
        <v>865</v>
      </c>
      <c r="B286">
        <v>865</v>
      </c>
      <c r="C286" t="s">
        <v>17444</v>
      </c>
      <c r="D286" t="s">
        <v>7572</v>
      </c>
      <c r="E286" s="143" t="s">
        <v>32277</v>
      </c>
    </row>
    <row r="287" spans="1:5" x14ac:dyDescent="0.25">
      <c r="A287">
        <f t="shared" si="4"/>
        <v>866</v>
      </c>
      <c r="B287">
        <v>866</v>
      </c>
      <c r="C287" t="s">
        <v>17435</v>
      </c>
      <c r="D287" t="s">
        <v>7572</v>
      </c>
      <c r="E287" s="143" t="s">
        <v>32310</v>
      </c>
    </row>
    <row r="288" spans="1:5" x14ac:dyDescent="0.25">
      <c r="A288">
        <f t="shared" si="4"/>
        <v>867</v>
      </c>
      <c r="B288">
        <v>867</v>
      </c>
      <c r="C288" t="s">
        <v>17442</v>
      </c>
      <c r="D288" t="s">
        <v>7572</v>
      </c>
      <c r="E288" s="143" t="s">
        <v>32311</v>
      </c>
    </row>
    <row r="289" spans="1:5" x14ac:dyDescent="0.25">
      <c r="A289">
        <f t="shared" si="4"/>
        <v>868</v>
      </c>
      <c r="B289">
        <v>868</v>
      </c>
      <c r="C289" t="s">
        <v>17439</v>
      </c>
      <c r="D289" t="s">
        <v>7572</v>
      </c>
      <c r="E289" s="143" t="s">
        <v>8233</v>
      </c>
    </row>
    <row r="290" spans="1:5" x14ac:dyDescent="0.25">
      <c r="A290">
        <f t="shared" si="4"/>
        <v>892</v>
      </c>
      <c r="B290">
        <v>892</v>
      </c>
      <c r="C290" t="s">
        <v>17436</v>
      </c>
      <c r="D290" t="s">
        <v>7572</v>
      </c>
      <c r="E290" s="143" t="s">
        <v>32312</v>
      </c>
    </row>
    <row r="291" spans="1:5" x14ac:dyDescent="0.25">
      <c r="A291">
        <f t="shared" si="4"/>
        <v>937</v>
      </c>
      <c r="B291">
        <v>937</v>
      </c>
      <c r="C291" t="s">
        <v>19060</v>
      </c>
      <c r="D291" t="s">
        <v>7572</v>
      </c>
      <c r="E291" s="143" t="s">
        <v>8245</v>
      </c>
    </row>
    <row r="292" spans="1:5" x14ac:dyDescent="0.25">
      <c r="A292">
        <f t="shared" si="4"/>
        <v>938</v>
      </c>
      <c r="B292">
        <v>938</v>
      </c>
      <c r="C292" t="s">
        <v>19059</v>
      </c>
      <c r="D292" t="s">
        <v>7572</v>
      </c>
      <c r="E292" s="143" t="s">
        <v>8130</v>
      </c>
    </row>
    <row r="293" spans="1:5" x14ac:dyDescent="0.25">
      <c r="A293">
        <f t="shared" si="4"/>
        <v>939</v>
      </c>
      <c r="B293">
        <v>939</v>
      </c>
      <c r="C293" t="s">
        <v>19061</v>
      </c>
      <c r="D293" t="s">
        <v>7572</v>
      </c>
      <c r="E293" s="143" t="s">
        <v>32313</v>
      </c>
    </row>
    <row r="294" spans="1:5" x14ac:dyDescent="0.25">
      <c r="A294">
        <f t="shared" si="4"/>
        <v>940</v>
      </c>
      <c r="B294">
        <v>940</v>
      </c>
      <c r="C294" t="s">
        <v>19063</v>
      </c>
      <c r="D294" t="s">
        <v>7572</v>
      </c>
      <c r="E294" s="143" t="s">
        <v>15322</v>
      </c>
    </row>
    <row r="295" spans="1:5" x14ac:dyDescent="0.25">
      <c r="A295">
        <f t="shared" si="4"/>
        <v>944</v>
      </c>
      <c r="B295">
        <v>944</v>
      </c>
      <c r="C295" t="s">
        <v>19062</v>
      </c>
      <c r="D295" t="s">
        <v>7572</v>
      </c>
      <c r="E295" s="143" t="s">
        <v>7614</v>
      </c>
    </row>
    <row r="296" spans="1:5" x14ac:dyDescent="0.25">
      <c r="A296">
        <f t="shared" si="4"/>
        <v>977</v>
      </c>
      <c r="B296">
        <v>977</v>
      </c>
      <c r="C296" t="s">
        <v>17462</v>
      </c>
      <c r="D296" t="s">
        <v>7572</v>
      </c>
      <c r="E296" s="143" t="s">
        <v>24395</v>
      </c>
    </row>
    <row r="297" spans="1:5" x14ac:dyDescent="0.25">
      <c r="A297">
        <f t="shared" si="4"/>
        <v>979</v>
      </c>
      <c r="B297">
        <v>979</v>
      </c>
      <c r="C297" t="s">
        <v>17472</v>
      </c>
      <c r="D297" t="s">
        <v>7572</v>
      </c>
      <c r="E297" s="143" t="s">
        <v>10382</v>
      </c>
    </row>
    <row r="298" spans="1:5" x14ac:dyDescent="0.25">
      <c r="A298">
        <f t="shared" si="4"/>
        <v>980</v>
      </c>
      <c r="B298">
        <v>980</v>
      </c>
      <c r="C298" t="s">
        <v>17469</v>
      </c>
      <c r="D298" t="s">
        <v>7572</v>
      </c>
      <c r="E298" s="143" t="s">
        <v>24810</v>
      </c>
    </row>
    <row r="299" spans="1:5" x14ac:dyDescent="0.25">
      <c r="A299">
        <f t="shared" si="4"/>
        <v>981</v>
      </c>
      <c r="B299">
        <v>981</v>
      </c>
      <c r="C299" t="s">
        <v>17479</v>
      </c>
      <c r="D299" t="s">
        <v>7572</v>
      </c>
      <c r="E299" s="143" t="s">
        <v>32314</v>
      </c>
    </row>
    <row r="300" spans="1:5" x14ac:dyDescent="0.25">
      <c r="A300">
        <f t="shared" si="4"/>
        <v>982</v>
      </c>
      <c r="B300">
        <v>982</v>
      </c>
      <c r="C300" t="s">
        <v>17482</v>
      </c>
      <c r="D300" t="s">
        <v>7572</v>
      </c>
      <c r="E300" s="143" t="s">
        <v>7714</v>
      </c>
    </row>
    <row r="301" spans="1:5" x14ac:dyDescent="0.25">
      <c r="A301">
        <f t="shared" si="4"/>
        <v>986</v>
      </c>
      <c r="B301">
        <v>986</v>
      </c>
      <c r="C301" t="s">
        <v>17490</v>
      </c>
      <c r="D301" t="s">
        <v>7572</v>
      </c>
      <c r="E301" s="143" t="s">
        <v>30628</v>
      </c>
    </row>
    <row r="302" spans="1:5" x14ac:dyDescent="0.25">
      <c r="A302">
        <f t="shared" si="4"/>
        <v>987</v>
      </c>
      <c r="B302">
        <v>987</v>
      </c>
      <c r="C302" t="s">
        <v>17491</v>
      </c>
      <c r="D302" t="s">
        <v>7572</v>
      </c>
      <c r="E302" s="143" t="s">
        <v>7801</v>
      </c>
    </row>
    <row r="303" spans="1:5" x14ac:dyDescent="0.25">
      <c r="A303">
        <f t="shared" si="4"/>
        <v>988</v>
      </c>
      <c r="B303">
        <v>988</v>
      </c>
      <c r="C303" t="s">
        <v>17494</v>
      </c>
      <c r="D303" t="s">
        <v>7572</v>
      </c>
      <c r="E303" s="143" t="s">
        <v>32315</v>
      </c>
    </row>
    <row r="304" spans="1:5" x14ac:dyDescent="0.25">
      <c r="A304">
        <f t="shared" si="4"/>
        <v>989</v>
      </c>
      <c r="B304">
        <v>989</v>
      </c>
      <c r="C304" t="s">
        <v>17495</v>
      </c>
      <c r="D304" t="s">
        <v>7572</v>
      </c>
      <c r="E304" s="143" t="s">
        <v>32316</v>
      </c>
    </row>
    <row r="305" spans="1:5" x14ac:dyDescent="0.25">
      <c r="A305">
        <f t="shared" si="4"/>
        <v>990</v>
      </c>
      <c r="B305">
        <v>990</v>
      </c>
      <c r="C305" t="s">
        <v>17485</v>
      </c>
      <c r="D305" t="s">
        <v>7572</v>
      </c>
      <c r="E305" s="143" t="s">
        <v>32317</v>
      </c>
    </row>
    <row r="306" spans="1:5" x14ac:dyDescent="0.25">
      <c r="A306">
        <f t="shared" si="4"/>
        <v>991</v>
      </c>
      <c r="B306">
        <v>991</v>
      </c>
      <c r="C306" t="s">
        <v>17489</v>
      </c>
      <c r="D306" t="s">
        <v>7572</v>
      </c>
      <c r="E306" s="143" t="s">
        <v>25833</v>
      </c>
    </row>
    <row r="307" spans="1:5" x14ac:dyDescent="0.25">
      <c r="A307">
        <f t="shared" si="4"/>
        <v>993</v>
      </c>
      <c r="B307">
        <v>993</v>
      </c>
      <c r="C307" t="s">
        <v>17445</v>
      </c>
      <c r="D307" t="s">
        <v>7572</v>
      </c>
      <c r="E307" s="143" t="s">
        <v>7654</v>
      </c>
    </row>
    <row r="308" spans="1:5" x14ac:dyDescent="0.25">
      <c r="A308">
        <f t="shared" si="4"/>
        <v>994</v>
      </c>
      <c r="B308">
        <v>994</v>
      </c>
      <c r="C308" t="s">
        <v>17461</v>
      </c>
      <c r="D308" t="s">
        <v>7572</v>
      </c>
      <c r="E308" s="143" t="s">
        <v>12107</v>
      </c>
    </row>
    <row r="309" spans="1:5" x14ac:dyDescent="0.25">
      <c r="A309">
        <f t="shared" si="4"/>
        <v>995</v>
      </c>
      <c r="B309">
        <v>995</v>
      </c>
      <c r="C309" t="s">
        <v>17449</v>
      </c>
      <c r="D309" t="s">
        <v>7572</v>
      </c>
      <c r="E309" s="143" t="s">
        <v>12070</v>
      </c>
    </row>
    <row r="310" spans="1:5" x14ac:dyDescent="0.25">
      <c r="A310">
        <f t="shared" si="4"/>
        <v>996</v>
      </c>
      <c r="B310">
        <v>996</v>
      </c>
      <c r="C310" t="s">
        <v>17454</v>
      </c>
      <c r="D310" t="s">
        <v>7572</v>
      </c>
      <c r="E310" s="143" t="s">
        <v>13089</v>
      </c>
    </row>
    <row r="311" spans="1:5" x14ac:dyDescent="0.25">
      <c r="A311">
        <f t="shared" si="4"/>
        <v>998</v>
      </c>
      <c r="B311">
        <v>998</v>
      </c>
      <c r="C311" t="s">
        <v>17463</v>
      </c>
      <c r="D311" t="s">
        <v>7572</v>
      </c>
      <c r="E311" s="143" t="s">
        <v>17617</v>
      </c>
    </row>
    <row r="312" spans="1:5" x14ac:dyDescent="0.25">
      <c r="A312">
        <f t="shared" si="4"/>
        <v>999</v>
      </c>
      <c r="B312">
        <v>999</v>
      </c>
      <c r="C312" t="s">
        <v>17448</v>
      </c>
      <c r="D312" t="s">
        <v>7572</v>
      </c>
      <c r="E312" s="143" t="s">
        <v>32318</v>
      </c>
    </row>
    <row r="313" spans="1:5" x14ac:dyDescent="0.25">
      <c r="A313">
        <f t="shared" si="4"/>
        <v>1000</v>
      </c>
      <c r="B313">
        <v>1000</v>
      </c>
      <c r="C313" t="s">
        <v>17451</v>
      </c>
      <c r="D313" t="s">
        <v>7572</v>
      </c>
      <c r="E313" s="143" t="s">
        <v>23119</v>
      </c>
    </row>
    <row r="314" spans="1:5" x14ac:dyDescent="0.25">
      <c r="A314">
        <f t="shared" si="4"/>
        <v>1001</v>
      </c>
      <c r="B314">
        <v>1001</v>
      </c>
      <c r="C314" t="s">
        <v>17455</v>
      </c>
      <c r="D314" t="s">
        <v>7572</v>
      </c>
      <c r="E314" s="143" t="s">
        <v>32319</v>
      </c>
    </row>
    <row r="315" spans="1:5" x14ac:dyDescent="0.25">
      <c r="A315">
        <f t="shared" si="4"/>
        <v>1005</v>
      </c>
      <c r="B315">
        <v>1005</v>
      </c>
      <c r="C315" t="s">
        <v>17487</v>
      </c>
      <c r="D315" t="s">
        <v>7572</v>
      </c>
      <c r="E315" s="143" t="s">
        <v>32320</v>
      </c>
    </row>
    <row r="316" spans="1:5" x14ac:dyDescent="0.25">
      <c r="A316">
        <f t="shared" si="4"/>
        <v>1006</v>
      </c>
      <c r="B316">
        <v>1006</v>
      </c>
      <c r="C316" t="s">
        <v>17496</v>
      </c>
      <c r="D316" t="s">
        <v>7572</v>
      </c>
      <c r="E316" s="143" t="s">
        <v>32321</v>
      </c>
    </row>
    <row r="317" spans="1:5" x14ac:dyDescent="0.25">
      <c r="A317">
        <f t="shared" si="4"/>
        <v>1007</v>
      </c>
      <c r="B317">
        <v>1007</v>
      </c>
      <c r="C317" t="s">
        <v>17492</v>
      </c>
      <c r="D317" t="s">
        <v>7572</v>
      </c>
      <c r="E317" s="143" t="s">
        <v>12251</v>
      </c>
    </row>
    <row r="318" spans="1:5" x14ac:dyDescent="0.25">
      <c r="A318">
        <f t="shared" si="4"/>
        <v>1008</v>
      </c>
      <c r="B318">
        <v>1008</v>
      </c>
      <c r="C318" t="s">
        <v>17493</v>
      </c>
      <c r="D318" t="s">
        <v>7572</v>
      </c>
      <c r="E318" s="143" t="s">
        <v>7742</v>
      </c>
    </row>
    <row r="319" spans="1:5" x14ac:dyDescent="0.25">
      <c r="A319">
        <f t="shared" si="4"/>
        <v>1011</v>
      </c>
      <c r="B319">
        <v>1011</v>
      </c>
      <c r="C319" t="s">
        <v>17466</v>
      </c>
      <c r="D319" t="s">
        <v>7572</v>
      </c>
      <c r="E319" s="143" t="s">
        <v>8666</v>
      </c>
    </row>
    <row r="320" spans="1:5" x14ac:dyDescent="0.25">
      <c r="A320">
        <f t="shared" si="4"/>
        <v>1013</v>
      </c>
      <c r="B320">
        <v>1013</v>
      </c>
      <c r="C320" t="s">
        <v>17468</v>
      </c>
      <c r="D320" t="s">
        <v>7572</v>
      </c>
      <c r="E320" s="143" t="s">
        <v>8267</v>
      </c>
    </row>
    <row r="321" spans="1:5" x14ac:dyDescent="0.25">
      <c r="A321">
        <f t="shared" si="4"/>
        <v>1014</v>
      </c>
      <c r="B321">
        <v>1014</v>
      </c>
      <c r="C321" t="s">
        <v>17474</v>
      </c>
      <c r="D321" t="s">
        <v>7572</v>
      </c>
      <c r="E321" s="143" t="s">
        <v>19755</v>
      </c>
    </row>
    <row r="322" spans="1:5" x14ac:dyDescent="0.25">
      <c r="A322">
        <f t="shared" si="4"/>
        <v>1015</v>
      </c>
      <c r="B322">
        <v>1015</v>
      </c>
      <c r="C322" t="s">
        <v>17453</v>
      </c>
      <c r="D322" t="s">
        <v>7572</v>
      </c>
      <c r="E322" s="143" t="s">
        <v>32322</v>
      </c>
    </row>
    <row r="323" spans="1:5" x14ac:dyDescent="0.25">
      <c r="A323">
        <f t="shared" ref="A323:A386" si="5">B323</f>
        <v>1017</v>
      </c>
      <c r="B323">
        <v>1017</v>
      </c>
      <c r="C323" t="s">
        <v>17447</v>
      </c>
      <c r="D323" t="s">
        <v>7572</v>
      </c>
      <c r="E323" s="143" t="s">
        <v>32323</v>
      </c>
    </row>
    <row r="324" spans="1:5" x14ac:dyDescent="0.25">
      <c r="A324">
        <f t="shared" si="5"/>
        <v>1018</v>
      </c>
      <c r="B324">
        <v>1018</v>
      </c>
      <c r="C324" t="s">
        <v>17459</v>
      </c>
      <c r="D324" t="s">
        <v>7572</v>
      </c>
      <c r="E324" s="143" t="s">
        <v>26514</v>
      </c>
    </row>
    <row r="325" spans="1:5" x14ac:dyDescent="0.25">
      <c r="A325">
        <f t="shared" si="5"/>
        <v>1019</v>
      </c>
      <c r="B325">
        <v>1019</v>
      </c>
      <c r="C325" t="s">
        <v>17456</v>
      </c>
      <c r="D325" t="s">
        <v>7572</v>
      </c>
      <c r="E325" s="143" t="s">
        <v>20107</v>
      </c>
    </row>
    <row r="326" spans="1:5" x14ac:dyDescent="0.25">
      <c r="A326">
        <f t="shared" si="5"/>
        <v>1020</v>
      </c>
      <c r="B326">
        <v>1020</v>
      </c>
      <c r="C326" t="s">
        <v>17446</v>
      </c>
      <c r="D326" t="s">
        <v>7572</v>
      </c>
      <c r="E326" s="143" t="s">
        <v>14524</v>
      </c>
    </row>
    <row r="327" spans="1:5" x14ac:dyDescent="0.25">
      <c r="A327">
        <f t="shared" si="5"/>
        <v>1021</v>
      </c>
      <c r="B327">
        <v>1021</v>
      </c>
      <c r="C327" t="s">
        <v>17457</v>
      </c>
      <c r="D327" t="s">
        <v>7572</v>
      </c>
      <c r="E327" s="143" t="s">
        <v>7586</v>
      </c>
    </row>
    <row r="328" spans="1:5" x14ac:dyDescent="0.25">
      <c r="A328">
        <f t="shared" si="5"/>
        <v>1022</v>
      </c>
      <c r="B328">
        <v>1022</v>
      </c>
      <c r="C328" t="s">
        <v>17452</v>
      </c>
      <c r="D328" t="s">
        <v>7572</v>
      </c>
      <c r="E328" s="143" t="s">
        <v>32324</v>
      </c>
    </row>
    <row r="329" spans="1:5" x14ac:dyDescent="0.25">
      <c r="A329">
        <f t="shared" si="5"/>
        <v>1030</v>
      </c>
      <c r="B329">
        <v>1030</v>
      </c>
      <c r="C329" t="s">
        <v>17603</v>
      </c>
      <c r="D329" t="s">
        <v>7565</v>
      </c>
      <c r="E329" s="143" t="s">
        <v>13413</v>
      </c>
    </row>
    <row r="330" spans="1:5" x14ac:dyDescent="0.25">
      <c r="A330">
        <f t="shared" si="5"/>
        <v>1031</v>
      </c>
      <c r="B330">
        <v>1031</v>
      </c>
      <c r="C330" t="s">
        <v>22031</v>
      </c>
      <c r="D330" t="s">
        <v>7565</v>
      </c>
      <c r="E330" s="143" t="s">
        <v>7609</v>
      </c>
    </row>
    <row r="331" spans="1:5" x14ac:dyDescent="0.25">
      <c r="A331">
        <f t="shared" si="5"/>
        <v>1049</v>
      </c>
      <c r="B331">
        <v>1049</v>
      </c>
      <c r="C331" t="s">
        <v>17398</v>
      </c>
      <c r="D331" t="s">
        <v>7565</v>
      </c>
      <c r="E331" s="143" t="s">
        <v>14514</v>
      </c>
    </row>
    <row r="332" spans="1:5" x14ac:dyDescent="0.25">
      <c r="A332">
        <f t="shared" si="5"/>
        <v>1050</v>
      </c>
      <c r="B332">
        <v>1050</v>
      </c>
      <c r="C332" t="s">
        <v>17401</v>
      </c>
      <c r="D332" t="s">
        <v>7565</v>
      </c>
      <c r="E332" s="143" t="s">
        <v>10868</v>
      </c>
    </row>
    <row r="333" spans="1:5" x14ac:dyDescent="0.25">
      <c r="A333">
        <f t="shared" si="5"/>
        <v>1051</v>
      </c>
      <c r="B333">
        <v>1051</v>
      </c>
      <c r="C333" t="s">
        <v>17407</v>
      </c>
      <c r="D333" t="s">
        <v>7565</v>
      </c>
      <c r="E333" s="143" t="s">
        <v>14843</v>
      </c>
    </row>
    <row r="334" spans="1:5" x14ac:dyDescent="0.25">
      <c r="A334">
        <f t="shared" si="5"/>
        <v>1062</v>
      </c>
      <c r="B334">
        <v>1062</v>
      </c>
      <c r="C334" t="s">
        <v>17658</v>
      </c>
      <c r="D334" t="s">
        <v>7565</v>
      </c>
      <c r="E334" s="143" t="s">
        <v>32325</v>
      </c>
    </row>
    <row r="335" spans="1:5" x14ac:dyDescent="0.25">
      <c r="A335">
        <f t="shared" si="5"/>
        <v>1068</v>
      </c>
      <c r="B335">
        <v>1068</v>
      </c>
      <c r="C335" t="s">
        <v>17664</v>
      </c>
      <c r="D335" t="s">
        <v>7565</v>
      </c>
      <c r="E335" s="143" t="s">
        <v>32326</v>
      </c>
    </row>
    <row r="336" spans="1:5" x14ac:dyDescent="0.25">
      <c r="A336">
        <f t="shared" si="5"/>
        <v>1079</v>
      </c>
      <c r="B336">
        <v>1079</v>
      </c>
      <c r="C336" t="s">
        <v>20981</v>
      </c>
      <c r="D336" t="s">
        <v>7565</v>
      </c>
      <c r="E336" s="143" t="s">
        <v>32327</v>
      </c>
    </row>
    <row r="337" spans="1:5" x14ac:dyDescent="0.25">
      <c r="A337">
        <f t="shared" si="5"/>
        <v>1082</v>
      </c>
      <c r="B337">
        <v>1082</v>
      </c>
      <c r="C337" t="s">
        <v>32328</v>
      </c>
      <c r="D337" t="s">
        <v>7565</v>
      </c>
      <c r="E337" s="143" t="s">
        <v>32329</v>
      </c>
    </row>
    <row r="338" spans="1:5" x14ac:dyDescent="0.25">
      <c r="A338">
        <f t="shared" si="5"/>
        <v>1086</v>
      </c>
      <c r="B338">
        <v>1086</v>
      </c>
      <c r="C338" t="s">
        <v>20979</v>
      </c>
      <c r="D338" t="s">
        <v>7565</v>
      </c>
      <c r="E338" s="143" t="s">
        <v>32330</v>
      </c>
    </row>
    <row r="339" spans="1:5" x14ac:dyDescent="0.25">
      <c r="A339">
        <f t="shared" si="5"/>
        <v>1087</v>
      </c>
      <c r="B339">
        <v>1087</v>
      </c>
      <c r="C339" t="s">
        <v>20977</v>
      </c>
      <c r="D339" t="s">
        <v>7565</v>
      </c>
      <c r="E339" s="143" t="s">
        <v>32331</v>
      </c>
    </row>
    <row r="340" spans="1:5" x14ac:dyDescent="0.25">
      <c r="A340">
        <f t="shared" si="5"/>
        <v>1088</v>
      </c>
      <c r="B340">
        <v>1088</v>
      </c>
      <c r="C340" t="s">
        <v>20976</v>
      </c>
      <c r="D340" t="s">
        <v>7565</v>
      </c>
      <c r="E340" s="143" t="s">
        <v>14691</v>
      </c>
    </row>
    <row r="341" spans="1:5" x14ac:dyDescent="0.25">
      <c r="A341">
        <f t="shared" si="5"/>
        <v>1090</v>
      </c>
      <c r="B341">
        <v>1090</v>
      </c>
      <c r="C341" t="s">
        <v>17012</v>
      </c>
      <c r="D341" t="s">
        <v>7565</v>
      </c>
      <c r="E341" s="143" t="s">
        <v>15831</v>
      </c>
    </row>
    <row r="342" spans="1:5" x14ac:dyDescent="0.25">
      <c r="A342">
        <f t="shared" si="5"/>
        <v>1091</v>
      </c>
      <c r="B342">
        <v>1091</v>
      </c>
      <c r="C342" t="s">
        <v>17005</v>
      </c>
      <c r="D342" t="s">
        <v>7565</v>
      </c>
      <c r="E342" s="143" t="s">
        <v>15308</v>
      </c>
    </row>
    <row r="343" spans="1:5" x14ac:dyDescent="0.25">
      <c r="A343">
        <f t="shared" si="5"/>
        <v>1092</v>
      </c>
      <c r="B343">
        <v>1092</v>
      </c>
      <c r="C343" t="s">
        <v>17008</v>
      </c>
      <c r="D343" t="s">
        <v>7565</v>
      </c>
      <c r="E343" s="143" t="s">
        <v>17009</v>
      </c>
    </row>
    <row r="344" spans="1:5" x14ac:dyDescent="0.25">
      <c r="A344">
        <f t="shared" si="5"/>
        <v>1093</v>
      </c>
      <c r="B344">
        <v>1093</v>
      </c>
      <c r="C344" t="s">
        <v>17010</v>
      </c>
      <c r="D344" t="s">
        <v>7565</v>
      </c>
      <c r="E344" s="143" t="s">
        <v>17011</v>
      </c>
    </row>
    <row r="345" spans="1:5" x14ac:dyDescent="0.25">
      <c r="A345">
        <f t="shared" si="5"/>
        <v>1094</v>
      </c>
      <c r="B345">
        <v>1094</v>
      </c>
      <c r="C345" t="s">
        <v>17006</v>
      </c>
      <c r="D345" t="s">
        <v>7565</v>
      </c>
      <c r="E345" s="143" t="s">
        <v>16004</v>
      </c>
    </row>
    <row r="346" spans="1:5" x14ac:dyDescent="0.25">
      <c r="A346">
        <f t="shared" si="5"/>
        <v>1095</v>
      </c>
      <c r="B346">
        <v>1095</v>
      </c>
      <c r="C346" t="s">
        <v>17007</v>
      </c>
      <c r="D346" t="s">
        <v>7565</v>
      </c>
      <c r="E346" s="143" t="s">
        <v>13718</v>
      </c>
    </row>
    <row r="347" spans="1:5" x14ac:dyDescent="0.25">
      <c r="A347">
        <f t="shared" si="5"/>
        <v>1096</v>
      </c>
      <c r="B347">
        <v>1096</v>
      </c>
      <c r="C347" t="s">
        <v>17013</v>
      </c>
      <c r="D347" t="s">
        <v>7565</v>
      </c>
      <c r="E347" s="143" t="s">
        <v>17014</v>
      </c>
    </row>
    <row r="348" spans="1:5" x14ac:dyDescent="0.25">
      <c r="A348">
        <f t="shared" si="5"/>
        <v>1097</v>
      </c>
      <c r="B348">
        <v>1097</v>
      </c>
      <c r="C348" t="s">
        <v>17015</v>
      </c>
      <c r="D348" t="s">
        <v>7565</v>
      </c>
      <c r="E348" s="143" t="s">
        <v>17016</v>
      </c>
    </row>
    <row r="349" spans="1:5" x14ac:dyDescent="0.25">
      <c r="A349">
        <f t="shared" si="5"/>
        <v>1098</v>
      </c>
      <c r="B349">
        <v>1098</v>
      </c>
      <c r="C349" t="s">
        <v>17405</v>
      </c>
      <c r="D349" t="s">
        <v>7565</v>
      </c>
      <c r="E349" s="143" t="s">
        <v>13697</v>
      </c>
    </row>
    <row r="350" spans="1:5" x14ac:dyDescent="0.25">
      <c r="A350">
        <f t="shared" si="5"/>
        <v>1099</v>
      </c>
      <c r="B350">
        <v>1099</v>
      </c>
      <c r="C350" t="s">
        <v>17399</v>
      </c>
      <c r="D350" t="s">
        <v>7565</v>
      </c>
      <c r="E350" s="143" t="s">
        <v>12122</v>
      </c>
    </row>
    <row r="351" spans="1:5" x14ac:dyDescent="0.25">
      <c r="A351">
        <f t="shared" si="5"/>
        <v>1100</v>
      </c>
      <c r="B351">
        <v>1100</v>
      </c>
      <c r="C351" t="s">
        <v>17403</v>
      </c>
      <c r="D351" t="s">
        <v>7565</v>
      </c>
      <c r="E351" s="143" t="s">
        <v>15435</v>
      </c>
    </row>
    <row r="352" spans="1:5" x14ac:dyDescent="0.25">
      <c r="A352">
        <f t="shared" si="5"/>
        <v>1101</v>
      </c>
      <c r="B352">
        <v>1101</v>
      </c>
      <c r="C352" t="s">
        <v>17402</v>
      </c>
      <c r="D352" t="s">
        <v>7565</v>
      </c>
      <c r="E352" s="143" t="s">
        <v>12108</v>
      </c>
    </row>
    <row r="353" spans="1:5" x14ac:dyDescent="0.25">
      <c r="A353">
        <f t="shared" si="5"/>
        <v>1102</v>
      </c>
      <c r="B353">
        <v>1102</v>
      </c>
      <c r="C353" t="s">
        <v>17406</v>
      </c>
      <c r="D353" t="s">
        <v>7565</v>
      </c>
      <c r="E353" s="143" t="s">
        <v>16542</v>
      </c>
    </row>
    <row r="354" spans="1:5" x14ac:dyDescent="0.25">
      <c r="A354">
        <f t="shared" si="5"/>
        <v>1106</v>
      </c>
      <c r="B354">
        <v>1106</v>
      </c>
      <c r="C354" t="s">
        <v>17677</v>
      </c>
      <c r="D354" t="s">
        <v>7568</v>
      </c>
      <c r="E354" s="143" t="s">
        <v>7577</v>
      </c>
    </row>
    <row r="355" spans="1:5" x14ac:dyDescent="0.25">
      <c r="A355">
        <f t="shared" si="5"/>
        <v>1107</v>
      </c>
      <c r="B355">
        <v>1107</v>
      </c>
      <c r="C355" t="s">
        <v>17679</v>
      </c>
      <c r="D355" t="s">
        <v>7568</v>
      </c>
      <c r="E355" s="143" t="s">
        <v>14490</v>
      </c>
    </row>
    <row r="356" spans="1:5" x14ac:dyDescent="0.25">
      <c r="A356">
        <f t="shared" si="5"/>
        <v>1108</v>
      </c>
      <c r="B356">
        <v>1108</v>
      </c>
      <c r="C356" t="s">
        <v>17686</v>
      </c>
      <c r="D356" t="s">
        <v>7572</v>
      </c>
      <c r="E356" s="143" t="s">
        <v>13101</v>
      </c>
    </row>
    <row r="357" spans="1:5" x14ac:dyDescent="0.25">
      <c r="A357">
        <f t="shared" si="5"/>
        <v>1109</v>
      </c>
      <c r="B357">
        <v>1109</v>
      </c>
      <c r="C357" t="s">
        <v>17696</v>
      </c>
      <c r="D357" t="s">
        <v>7572</v>
      </c>
      <c r="E357" s="143" t="s">
        <v>13101</v>
      </c>
    </row>
    <row r="358" spans="1:5" x14ac:dyDescent="0.25">
      <c r="A358">
        <f t="shared" si="5"/>
        <v>1110</v>
      </c>
      <c r="B358">
        <v>1110</v>
      </c>
      <c r="C358" t="s">
        <v>17691</v>
      </c>
      <c r="D358" t="s">
        <v>7572</v>
      </c>
      <c r="E358" s="143" t="s">
        <v>31304</v>
      </c>
    </row>
    <row r="359" spans="1:5" x14ac:dyDescent="0.25">
      <c r="A359">
        <f t="shared" si="5"/>
        <v>1113</v>
      </c>
      <c r="B359">
        <v>1113</v>
      </c>
      <c r="C359" t="s">
        <v>21114</v>
      </c>
      <c r="D359" t="s">
        <v>7572</v>
      </c>
      <c r="E359" s="143" t="s">
        <v>13101</v>
      </c>
    </row>
    <row r="360" spans="1:5" x14ac:dyDescent="0.25">
      <c r="A360">
        <f t="shared" si="5"/>
        <v>1114</v>
      </c>
      <c r="B360">
        <v>1114</v>
      </c>
      <c r="C360" t="s">
        <v>21115</v>
      </c>
      <c r="D360" t="s">
        <v>7572</v>
      </c>
      <c r="E360" s="143" t="s">
        <v>31304</v>
      </c>
    </row>
    <row r="361" spans="1:5" x14ac:dyDescent="0.25">
      <c r="A361">
        <f t="shared" si="5"/>
        <v>1115</v>
      </c>
      <c r="B361">
        <v>1115</v>
      </c>
      <c r="C361" t="s">
        <v>21113</v>
      </c>
      <c r="D361" t="s">
        <v>7572</v>
      </c>
      <c r="E361" s="143" t="s">
        <v>32332</v>
      </c>
    </row>
    <row r="362" spans="1:5" x14ac:dyDescent="0.25">
      <c r="A362">
        <f t="shared" si="5"/>
        <v>1116</v>
      </c>
      <c r="B362">
        <v>1116</v>
      </c>
      <c r="C362" t="s">
        <v>21112</v>
      </c>
      <c r="D362" t="s">
        <v>7572</v>
      </c>
      <c r="E362" s="143" t="s">
        <v>11038</v>
      </c>
    </row>
    <row r="363" spans="1:5" x14ac:dyDescent="0.25">
      <c r="A363">
        <f t="shared" si="5"/>
        <v>1117</v>
      </c>
      <c r="B363">
        <v>1117</v>
      </c>
      <c r="C363" t="s">
        <v>17687</v>
      </c>
      <c r="D363" t="s">
        <v>7572</v>
      </c>
      <c r="E363" s="143" t="s">
        <v>14456</v>
      </c>
    </row>
    <row r="364" spans="1:5" x14ac:dyDescent="0.25">
      <c r="A364">
        <f t="shared" si="5"/>
        <v>1118</v>
      </c>
      <c r="B364">
        <v>1118</v>
      </c>
      <c r="C364" t="s">
        <v>17689</v>
      </c>
      <c r="D364" t="s">
        <v>7572</v>
      </c>
      <c r="E364" s="143" t="s">
        <v>31304</v>
      </c>
    </row>
    <row r="365" spans="1:5" x14ac:dyDescent="0.25">
      <c r="A365">
        <f t="shared" si="5"/>
        <v>1119</v>
      </c>
      <c r="B365">
        <v>1119</v>
      </c>
      <c r="C365" t="s">
        <v>17697</v>
      </c>
      <c r="D365" t="s">
        <v>7572</v>
      </c>
      <c r="E365" s="143" t="s">
        <v>13721</v>
      </c>
    </row>
    <row r="366" spans="1:5" x14ac:dyDescent="0.25">
      <c r="A366">
        <f t="shared" si="5"/>
        <v>1159</v>
      </c>
      <c r="B366">
        <v>1159</v>
      </c>
      <c r="C366" t="s">
        <v>17721</v>
      </c>
      <c r="D366" t="s">
        <v>7565</v>
      </c>
      <c r="E366" s="143" t="s">
        <v>32333</v>
      </c>
    </row>
    <row r="367" spans="1:5" x14ac:dyDescent="0.25">
      <c r="A367">
        <f t="shared" si="5"/>
        <v>1162</v>
      </c>
      <c r="B367">
        <v>1162</v>
      </c>
      <c r="C367" t="s">
        <v>17751</v>
      </c>
      <c r="D367" t="s">
        <v>7565</v>
      </c>
      <c r="E367" s="143" t="s">
        <v>13727</v>
      </c>
    </row>
    <row r="368" spans="1:5" x14ac:dyDescent="0.25">
      <c r="A368">
        <f t="shared" si="5"/>
        <v>1163</v>
      </c>
      <c r="B368">
        <v>1163</v>
      </c>
      <c r="C368" t="s">
        <v>17758</v>
      </c>
      <c r="D368" t="s">
        <v>7565</v>
      </c>
      <c r="E368" s="143" t="s">
        <v>7885</v>
      </c>
    </row>
    <row r="369" spans="1:5" x14ac:dyDescent="0.25">
      <c r="A369">
        <f t="shared" si="5"/>
        <v>1164</v>
      </c>
      <c r="B369">
        <v>1164</v>
      </c>
      <c r="C369" t="s">
        <v>17750</v>
      </c>
      <c r="D369" t="s">
        <v>7565</v>
      </c>
      <c r="E369" s="143" t="s">
        <v>12827</v>
      </c>
    </row>
    <row r="370" spans="1:5" x14ac:dyDescent="0.25">
      <c r="A370">
        <f t="shared" si="5"/>
        <v>1165</v>
      </c>
      <c r="B370">
        <v>1165</v>
      </c>
      <c r="C370" t="s">
        <v>17749</v>
      </c>
      <c r="D370" t="s">
        <v>7565</v>
      </c>
      <c r="E370" s="143" t="s">
        <v>16037</v>
      </c>
    </row>
    <row r="371" spans="1:5" x14ac:dyDescent="0.25">
      <c r="A371">
        <f t="shared" si="5"/>
        <v>1166</v>
      </c>
      <c r="B371">
        <v>1166</v>
      </c>
      <c r="C371" t="s">
        <v>17756</v>
      </c>
      <c r="D371" t="s">
        <v>7565</v>
      </c>
      <c r="E371" s="143" t="s">
        <v>17757</v>
      </c>
    </row>
    <row r="372" spans="1:5" x14ac:dyDescent="0.25">
      <c r="A372">
        <f t="shared" si="5"/>
        <v>1167</v>
      </c>
      <c r="B372">
        <v>1167</v>
      </c>
      <c r="C372" t="s">
        <v>17761</v>
      </c>
      <c r="D372" t="s">
        <v>7565</v>
      </c>
      <c r="E372" s="143" t="s">
        <v>17762</v>
      </c>
    </row>
    <row r="373" spans="1:5" x14ac:dyDescent="0.25">
      <c r="A373">
        <f t="shared" si="5"/>
        <v>1168</v>
      </c>
      <c r="B373">
        <v>1168</v>
      </c>
      <c r="C373" t="s">
        <v>17760</v>
      </c>
      <c r="D373" t="s">
        <v>7565</v>
      </c>
      <c r="E373" s="143" t="s">
        <v>17353</v>
      </c>
    </row>
    <row r="374" spans="1:5" x14ac:dyDescent="0.25">
      <c r="A374">
        <f t="shared" si="5"/>
        <v>1169</v>
      </c>
      <c r="B374">
        <v>1169</v>
      </c>
      <c r="C374" t="s">
        <v>17754</v>
      </c>
      <c r="D374" t="s">
        <v>7565</v>
      </c>
      <c r="E374" s="143" t="s">
        <v>17755</v>
      </c>
    </row>
    <row r="375" spans="1:5" x14ac:dyDescent="0.25">
      <c r="A375">
        <f t="shared" si="5"/>
        <v>1170</v>
      </c>
      <c r="B375">
        <v>1170</v>
      </c>
      <c r="C375" t="s">
        <v>17753</v>
      </c>
      <c r="D375" t="s">
        <v>7565</v>
      </c>
      <c r="E375" s="143" t="s">
        <v>10870</v>
      </c>
    </row>
    <row r="376" spans="1:5" x14ac:dyDescent="0.25">
      <c r="A376">
        <f t="shared" si="5"/>
        <v>1183</v>
      </c>
      <c r="B376">
        <v>1183</v>
      </c>
      <c r="C376" t="s">
        <v>17784</v>
      </c>
      <c r="D376" t="s">
        <v>7565</v>
      </c>
      <c r="E376" s="143" t="s">
        <v>16098</v>
      </c>
    </row>
    <row r="377" spans="1:5" x14ac:dyDescent="0.25">
      <c r="A377">
        <f t="shared" si="5"/>
        <v>1185</v>
      </c>
      <c r="B377">
        <v>1185</v>
      </c>
      <c r="C377" t="s">
        <v>17776</v>
      </c>
      <c r="D377" t="s">
        <v>7565</v>
      </c>
      <c r="E377" s="143" t="s">
        <v>7674</v>
      </c>
    </row>
    <row r="378" spans="1:5" x14ac:dyDescent="0.25">
      <c r="A378">
        <f t="shared" si="5"/>
        <v>1189</v>
      </c>
      <c r="B378">
        <v>1189</v>
      </c>
      <c r="C378" t="s">
        <v>17777</v>
      </c>
      <c r="D378" t="s">
        <v>7565</v>
      </c>
      <c r="E378" s="143" t="s">
        <v>13757</v>
      </c>
    </row>
    <row r="379" spans="1:5" x14ac:dyDescent="0.25">
      <c r="A379">
        <f t="shared" si="5"/>
        <v>1191</v>
      </c>
      <c r="B379">
        <v>1191</v>
      </c>
      <c r="C379" t="s">
        <v>17775</v>
      </c>
      <c r="D379" t="s">
        <v>7565</v>
      </c>
      <c r="E379" s="143" t="s">
        <v>7674</v>
      </c>
    </row>
    <row r="380" spans="1:5" x14ac:dyDescent="0.25">
      <c r="A380">
        <f t="shared" si="5"/>
        <v>1193</v>
      </c>
      <c r="B380">
        <v>1193</v>
      </c>
      <c r="C380" t="s">
        <v>17778</v>
      </c>
      <c r="D380" t="s">
        <v>7565</v>
      </c>
      <c r="E380" s="143" t="s">
        <v>7791</v>
      </c>
    </row>
    <row r="381" spans="1:5" x14ac:dyDescent="0.25">
      <c r="A381">
        <f t="shared" si="5"/>
        <v>1194</v>
      </c>
      <c r="B381">
        <v>1194</v>
      </c>
      <c r="C381" t="s">
        <v>17779</v>
      </c>
      <c r="D381" t="s">
        <v>7565</v>
      </c>
      <c r="E381" s="143" t="s">
        <v>7888</v>
      </c>
    </row>
    <row r="382" spans="1:5" x14ac:dyDescent="0.25">
      <c r="A382">
        <f t="shared" si="5"/>
        <v>1195</v>
      </c>
      <c r="B382">
        <v>1195</v>
      </c>
      <c r="C382" t="s">
        <v>17780</v>
      </c>
      <c r="D382" t="s">
        <v>7565</v>
      </c>
      <c r="E382" s="143" t="s">
        <v>14210</v>
      </c>
    </row>
    <row r="383" spans="1:5" x14ac:dyDescent="0.25">
      <c r="A383">
        <f t="shared" si="5"/>
        <v>1197</v>
      </c>
      <c r="B383">
        <v>1197</v>
      </c>
      <c r="C383" t="s">
        <v>17765</v>
      </c>
      <c r="D383" t="s">
        <v>7565</v>
      </c>
      <c r="E383" s="143" t="s">
        <v>8603</v>
      </c>
    </row>
    <row r="384" spans="1:5" x14ac:dyDescent="0.25">
      <c r="A384">
        <f t="shared" si="5"/>
        <v>1198</v>
      </c>
      <c r="B384">
        <v>1198</v>
      </c>
      <c r="C384" t="s">
        <v>17767</v>
      </c>
      <c r="D384" t="s">
        <v>7565</v>
      </c>
      <c r="E384" s="143" t="s">
        <v>8640</v>
      </c>
    </row>
    <row r="385" spans="1:5" x14ac:dyDescent="0.25">
      <c r="A385">
        <f t="shared" si="5"/>
        <v>1200</v>
      </c>
      <c r="B385">
        <v>1200</v>
      </c>
      <c r="C385" t="s">
        <v>17772</v>
      </c>
      <c r="D385" t="s">
        <v>7565</v>
      </c>
      <c r="E385" s="143" t="s">
        <v>15307</v>
      </c>
    </row>
    <row r="386" spans="1:5" x14ac:dyDescent="0.25">
      <c r="A386">
        <f t="shared" si="5"/>
        <v>1202</v>
      </c>
      <c r="B386">
        <v>1202</v>
      </c>
      <c r="C386" t="s">
        <v>17766</v>
      </c>
      <c r="D386" t="s">
        <v>7565</v>
      </c>
      <c r="E386" s="143" t="s">
        <v>16100</v>
      </c>
    </row>
    <row r="387" spans="1:5" x14ac:dyDescent="0.25">
      <c r="A387">
        <f t="shared" ref="A387:A450" si="6">B387</f>
        <v>1204</v>
      </c>
      <c r="B387">
        <v>1204</v>
      </c>
      <c r="C387" t="s">
        <v>17781</v>
      </c>
      <c r="D387" t="s">
        <v>7565</v>
      </c>
      <c r="E387" s="143" t="s">
        <v>13752</v>
      </c>
    </row>
    <row r="388" spans="1:5" x14ac:dyDescent="0.25">
      <c r="A388">
        <f t="shared" si="6"/>
        <v>1206</v>
      </c>
      <c r="B388">
        <v>1206</v>
      </c>
      <c r="C388" t="s">
        <v>17783</v>
      </c>
      <c r="D388" t="s">
        <v>7565</v>
      </c>
      <c r="E388" s="143" t="s">
        <v>12131</v>
      </c>
    </row>
    <row r="389" spans="1:5" x14ac:dyDescent="0.25">
      <c r="A389">
        <f t="shared" si="6"/>
        <v>1207</v>
      </c>
      <c r="B389">
        <v>1207</v>
      </c>
      <c r="C389" t="s">
        <v>17782</v>
      </c>
      <c r="D389" t="s">
        <v>7565</v>
      </c>
      <c r="E389" s="143" t="s">
        <v>32334</v>
      </c>
    </row>
    <row r="390" spans="1:5" x14ac:dyDescent="0.25">
      <c r="A390">
        <f t="shared" si="6"/>
        <v>1213</v>
      </c>
      <c r="B390">
        <v>1213</v>
      </c>
      <c r="C390" t="s">
        <v>17813</v>
      </c>
      <c r="D390" t="s">
        <v>7567</v>
      </c>
      <c r="E390" s="143" t="s">
        <v>15430</v>
      </c>
    </row>
    <row r="391" spans="1:5" x14ac:dyDescent="0.25">
      <c r="A391">
        <f t="shared" si="6"/>
        <v>1214</v>
      </c>
      <c r="B391">
        <v>1214</v>
      </c>
      <c r="C391" t="s">
        <v>17810</v>
      </c>
      <c r="D391" t="s">
        <v>7567</v>
      </c>
      <c r="E391" s="143" t="s">
        <v>12082</v>
      </c>
    </row>
    <row r="392" spans="1:5" x14ac:dyDescent="0.25">
      <c r="A392">
        <f t="shared" si="6"/>
        <v>1287</v>
      </c>
      <c r="B392">
        <v>1287</v>
      </c>
      <c r="C392" t="s">
        <v>20607</v>
      </c>
      <c r="D392" t="s">
        <v>7563</v>
      </c>
      <c r="E392" s="143" t="s">
        <v>32335</v>
      </c>
    </row>
    <row r="393" spans="1:5" x14ac:dyDescent="0.25">
      <c r="A393">
        <f t="shared" si="6"/>
        <v>1292</v>
      </c>
      <c r="B393">
        <v>1292</v>
      </c>
      <c r="C393" t="s">
        <v>20605</v>
      </c>
      <c r="D393" t="s">
        <v>7563</v>
      </c>
      <c r="E393" s="143" t="s">
        <v>32336</v>
      </c>
    </row>
    <row r="394" spans="1:5" x14ac:dyDescent="0.25">
      <c r="A394">
        <f t="shared" si="6"/>
        <v>1297</v>
      </c>
      <c r="B394">
        <v>1297</v>
      </c>
      <c r="C394" t="s">
        <v>20608</v>
      </c>
      <c r="D394" t="s">
        <v>7563</v>
      </c>
      <c r="E394" s="143" t="s">
        <v>8151</v>
      </c>
    </row>
    <row r="395" spans="1:5" x14ac:dyDescent="0.25">
      <c r="A395">
        <f t="shared" si="6"/>
        <v>1318</v>
      </c>
      <c r="B395">
        <v>1318</v>
      </c>
      <c r="C395" t="s">
        <v>17859</v>
      </c>
      <c r="D395" t="s">
        <v>7568</v>
      </c>
      <c r="E395" s="143" t="s">
        <v>7874</v>
      </c>
    </row>
    <row r="396" spans="1:5" x14ac:dyDescent="0.25">
      <c r="A396">
        <f t="shared" si="6"/>
        <v>1319</v>
      </c>
      <c r="B396">
        <v>1319</v>
      </c>
      <c r="C396" t="s">
        <v>17862</v>
      </c>
      <c r="D396" t="s">
        <v>7568</v>
      </c>
      <c r="E396" s="143" t="s">
        <v>16085</v>
      </c>
    </row>
    <row r="397" spans="1:5" x14ac:dyDescent="0.25">
      <c r="A397">
        <f t="shared" si="6"/>
        <v>1321</v>
      </c>
      <c r="B397">
        <v>1321</v>
      </c>
      <c r="C397" t="s">
        <v>17858</v>
      </c>
      <c r="D397" t="s">
        <v>7568</v>
      </c>
      <c r="E397" s="143" t="s">
        <v>7873</v>
      </c>
    </row>
    <row r="398" spans="1:5" x14ac:dyDescent="0.25">
      <c r="A398">
        <f t="shared" si="6"/>
        <v>1322</v>
      </c>
      <c r="B398">
        <v>1322</v>
      </c>
      <c r="C398" t="s">
        <v>17860</v>
      </c>
      <c r="D398" t="s">
        <v>7568</v>
      </c>
      <c r="E398" s="143" t="s">
        <v>15307</v>
      </c>
    </row>
    <row r="399" spans="1:5" x14ac:dyDescent="0.25">
      <c r="A399">
        <f t="shared" si="6"/>
        <v>1323</v>
      </c>
      <c r="B399">
        <v>1323</v>
      </c>
      <c r="C399" t="s">
        <v>17861</v>
      </c>
      <c r="D399" t="s">
        <v>7568</v>
      </c>
      <c r="E399" s="143" t="s">
        <v>15307</v>
      </c>
    </row>
    <row r="400" spans="1:5" x14ac:dyDescent="0.25">
      <c r="A400">
        <f t="shared" si="6"/>
        <v>1325</v>
      </c>
      <c r="B400">
        <v>1325</v>
      </c>
      <c r="C400" t="s">
        <v>17855</v>
      </c>
      <c r="D400" t="s">
        <v>7568</v>
      </c>
      <c r="E400" s="143" t="s">
        <v>8295</v>
      </c>
    </row>
    <row r="401" spans="1:5" x14ac:dyDescent="0.25">
      <c r="A401">
        <f t="shared" si="6"/>
        <v>1327</v>
      </c>
      <c r="B401">
        <v>1327</v>
      </c>
      <c r="C401" t="s">
        <v>17856</v>
      </c>
      <c r="D401" t="s">
        <v>7568</v>
      </c>
      <c r="E401" s="143" t="s">
        <v>10374</v>
      </c>
    </row>
    <row r="402" spans="1:5" x14ac:dyDescent="0.25">
      <c r="A402">
        <f t="shared" si="6"/>
        <v>1328</v>
      </c>
      <c r="B402">
        <v>1328</v>
      </c>
      <c r="C402" t="s">
        <v>17857</v>
      </c>
      <c r="D402" t="s">
        <v>7568</v>
      </c>
      <c r="E402" s="143" t="s">
        <v>7870</v>
      </c>
    </row>
    <row r="403" spans="1:5" x14ac:dyDescent="0.25">
      <c r="A403">
        <f t="shared" si="6"/>
        <v>1330</v>
      </c>
      <c r="B403">
        <v>1330</v>
      </c>
      <c r="C403" t="s">
        <v>17875</v>
      </c>
      <c r="D403" t="s">
        <v>7568</v>
      </c>
      <c r="E403" s="143" t="s">
        <v>18104</v>
      </c>
    </row>
    <row r="404" spans="1:5" x14ac:dyDescent="0.25">
      <c r="A404">
        <f t="shared" si="6"/>
        <v>1332</v>
      </c>
      <c r="B404">
        <v>1332</v>
      </c>
      <c r="C404" t="s">
        <v>17877</v>
      </c>
      <c r="D404" t="s">
        <v>7568</v>
      </c>
      <c r="E404" s="143" t="s">
        <v>7794</v>
      </c>
    </row>
    <row r="405" spans="1:5" x14ac:dyDescent="0.25">
      <c r="A405">
        <f t="shared" si="6"/>
        <v>1333</v>
      </c>
      <c r="B405">
        <v>1333</v>
      </c>
      <c r="C405" t="s">
        <v>17874</v>
      </c>
      <c r="D405" t="s">
        <v>7568</v>
      </c>
      <c r="E405" s="143" t="s">
        <v>12445</v>
      </c>
    </row>
    <row r="406" spans="1:5" x14ac:dyDescent="0.25">
      <c r="A406">
        <f t="shared" si="6"/>
        <v>1334</v>
      </c>
      <c r="B406">
        <v>1334</v>
      </c>
      <c r="C406" t="s">
        <v>17878</v>
      </c>
      <c r="D406" t="s">
        <v>7568</v>
      </c>
      <c r="E406" s="143" t="s">
        <v>15520</v>
      </c>
    </row>
    <row r="407" spans="1:5" x14ac:dyDescent="0.25">
      <c r="A407">
        <f t="shared" si="6"/>
        <v>1335</v>
      </c>
      <c r="B407">
        <v>1335</v>
      </c>
      <c r="C407" t="s">
        <v>17879</v>
      </c>
      <c r="D407" t="s">
        <v>7568</v>
      </c>
      <c r="E407" s="143" t="s">
        <v>8257</v>
      </c>
    </row>
    <row r="408" spans="1:5" x14ac:dyDescent="0.25">
      <c r="A408">
        <f t="shared" si="6"/>
        <v>1337</v>
      </c>
      <c r="B408">
        <v>1337</v>
      </c>
      <c r="C408" t="s">
        <v>17882</v>
      </c>
      <c r="D408" t="s">
        <v>7568</v>
      </c>
      <c r="E408" s="143" t="s">
        <v>8270</v>
      </c>
    </row>
    <row r="409" spans="1:5" x14ac:dyDescent="0.25">
      <c r="A409">
        <f t="shared" si="6"/>
        <v>1338</v>
      </c>
      <c r="B409">
        <v>1338</v>
      </c>
      <c r="C409" t="s">
        <v>17883</v>
      </c>
      <c r="D409" t="s">
        <v>7563</v>
      </c>
      <c r="E409" s="143" t="s">
        <v>16450</v>
      </c>
    </row>
    <row r="410" spans="1:5" x14ac:dyDescent="0.25">
      <c r="A410">
        <f t="shared" si="6"/>
        <v>1339</v>
      </c>
      <c r="B410">
        <v>1339</v>
      </c>
      <c r="C410" t="s">
        <v>32337</v>
      </c>
      <c r="D410" t="s">
        <v>7568</v>
      </c>
      <c r="E410" s="143" t="s">
        <v>15491</v>
      </c>
    </row>
    <row r="411" spans="1:5" x14ac:dyDescent="0.25">
      <c r="A411">
        <f t="shared" si="6"/>
        <v>1340</v>
      </c>
      <c r="B411">
        <v>1340</v>
      </c>
      <c r="C411" t="s">
        <v>17884</v>
      </c>
      <c r="D411" t="s">
        <v>7563</v>
      </c>
      <c r="E411" s="143" t="s">
        <v>17885</v>
      </c>
    </row>
    <row r="412" spans="1:5" x14ac:dyDescent="0.25">
      <c r="A412">
        <f t="shared" si="6"/>
        <v>1341</v>
      </c>
      <c r="B412">
        <v>1341</v>
      </c>
      <c r="C412" t="s">
        <v>17886</v>
      </c>
      <c r="D412" t="s">
        <v>7563</v>
      </c>
      <c r="E412" s="143" t="s">
        <v>16006</v>
      </c>
    </row>
    <row r="413" spans="1:5" x14ac:dyDescent="0.25">
      <c r="A413">
        <f t="shared" si="6"/>
        <v>1345</v>
      </c>
      <c r="B413">
        <v>1345</v>
      </c>
      <c r="C413" t="s">
        <v>17915</v>
      </c>
      <c r="D413" t="s">
        <v>7563</v>
      </c>
      <c r="E413" s="143" t="s">
        <v>17916</v>
      </c>
    </row>
    <row r="414" spans="1:5" x14ac:dyDescent="0.25">
      <c r="A414">
        <f t="shared" si="6"/>
        <v>1346</v>
      </c>
      <c r="B414">
        <v>1346</v>
      </c>
      <c r="C414" t="s">
        <v>17917</v>
      </c>
      <c r="D414" t="s">
        <v>7563</v>
      </c>
      <c r="E414" s="143" t="s">
        <v>17918</v>
      </c>
    </row>
    <row r="415" spans="1:5" x14ac:dyDescent="0.25">
      <c r="A415">
        <f t="shared" si="6"/>
        <v>1347</v>
      </c>
      <c r="B415">
        <v>1347</v>
      </c>
      <c r="C415" t="s">
        <v>17919</v>
      </c>
      <c r="D415" t="s">
        <v>7563</v>
      </c>
      <c r="E415" s="143" t="s">
        <v>16373</v>
      </c>
    </row>
    <row r="416" spans="1:5" x14ac:dyDescent="0.25">
      <c r="A416">
        <f t="shared" si="6"/>
        <v>1355</v>
      </c>
      <c r="B416">
        <v>1355</v>
      </c>
      <c r="C416" t="s">
        <v>17925</v>
      </c>
      <c r="D416" t="s">
        <v>7563</v>
      </c>
      <c r="E416" s="143" t="s">
        <v>17926</v>
      </c>
    </row>
    <row r="417" spans="1:5" x14ac:dyDescent="0.25">
      <c r="A417">
        <f t="shared" si="6"/>
        <v>1358</v>
      </c>
      <c r="B417">
        <v>1358</v>
      </c>
      <c r="C417" t="s">
        <v>17927</v>
      </c>
      <c r="D417" t="s">
        <v>7563</v>
      </c>
      <c r="E417" s="143" t="s">
        <v>17928</v>
      </c>
    </row>
    <row r="418" spans="1:5" x14ac:dyDescent="0.25">
      <c r="A418">
        <f t="shared" si="6"/>
        <v>1360</v>
      </c>
      <c r="B418">
        <v>1360</v>
      </c>
      <c r="C418" t="s">
        <v>17993</v>
      </c>
      <c r="D418" t="s">
        <v>7563</v>
      </c>
      <c r="E418" s="143" t="s">
        <v>17994</v>
      </c>
    </row>
    <row r="419" spans="1:5" x14ac:dyDescent="0.25">
      <c r="A419">
        <f t="shared" si="6"/>
        <v>1367</v>
      </c>
      <c r="B419">
        <v>1367</v>
      </c>
      <c r="C419" t="s">
        <v>17940</v>
      </c>
      <c r="D419" t="s">
        <v>7565</v>
      </c>
      <c r="E419" s="143" t="s">
        <v>32338</v>
      </c>
    </row>
    <row r="420" spans="1:5" x14ac:dyDescent="0.25">
      <c r="A420">
        <f t="shared" si="6"/>
        <v>1368</v>
      </c>
      <c r="B420">
        <v>1368</v>
      </c>
      <c r="C420" t="s">
        <v>17939</v>
      </c>
      <c r="D420" t="s">
        <v>7565</v>
      </c>
      <c r="E420" s="143" t="s">
        <v>25121</v>
      </c>
    </row>
    <row r="421" spans="1:5" x14ac:dyDescent="0.25">
      <c r="A421">
        <f t="shared" si="6"/>
        <v>1370</v>
      </c>
      <c r="B421">
        <v>1370</v>
      </c>
      <c r="C421" t="s">
        <v>18715</v>
      </c>
      <c r="D421" t="s">
        <v>7565</v>
      </c>
      <c r="E421" s="143" t="s">
        <v>32339</v>
      </c>
    </row>
    <row r="422" spans="1:5" x14ac:dyDescent="0.25">
      <c r="A422">
        <f t="shared" si="6"/>
        <v>1375</v>
      </c>
      <c r="B422">
        <v>1375</v>
      </c>
      <c r="C422" t="s">
        <v>17942</v>
      </c>
      <c r="D422" t="s">
        <v>7568</v>
      </c>
      <c r="E422" s="143" t="s">
        <v>7740</v>
      </c>
    </row>
    <row r="423" spans="1:5" x14ac:dyDescent="0.25">
      <c r="A423">
        <f t="shared" si="6"/>
        <v>1379</v>
      </c>
      <c r="B423">
        <v>1379</v>
      </c>
      <c r="C423" t="s">
        <v>17943</v>
      </c>
      <c r="D423" t="s">
        <v>7568</v>
      </c>
      <c r="E423" s="143" t="s">
        <v>7593</v>
      </c>
    </row>
    <row r="424" spans="1:5" x14ac:dyDescent="0.25">
      <c r="A424">
        <f t="shared" si="6"/>
        <v>1380</v>
      </c>
      <c r="B424">
        <v>1380</v>
      </c>
      <c r="C424" t="s">
        <v>17941</v>
      </c>
      <c r="D424" t="s">
        <v>7568</v>
      </c>
      <c r="E424" s="143" t="s">
        <v>10397</v>
      </c>
    </row>
    <row r="425" spans="1:5" x14ac:dyDescent="0.25">
      <c r="A425">
        <f t="shared" si="6"/>
        <v>1381</v>
      </c>
      <c r="B425">
        <v>1381</v>
      </c>
      <c r="C425" t="s">
        <v>16986</v>
      </c>
      <c r="D425" t="s">
        <v>7568</v>
      </c>
      <c r="E425" s="143" t="s">
        <v>12116</v>
      </c>
    </row>
    <row r="426" spans="1:5" x14ac:dyDescent="0.25">
      <c r="A426">
        <f t="shared" si="6"/>
        <v>1402</v>
      </c>
      <c r="B426">
        <v>1402</v>
      </c>
      <c r="C426" t="s">
        <v>17959</v>
      </c>
      <c r="D426" t="s">
        <v>7565</v>
      </c>
      <c r="E426" s="143" t="s">
        <v>7624</v>
      </c>
    </row>
    <row r="427" spans="1:5" x14ac:dyDescent="0.25">
      <c r="A427">
        <f t="shared" si="6"/>
        <v>1406</v>
      </c>
      <c r="B427">
        <v>1406</v>
      </c>
      <c r="C427" t="s">
        <v>17965</v>
      </c>
      <c r="D427" t="s">
        <v>7565</v>
      </c>
      <c r="E427" s="143" t="s">
        <v>12232</v>
      </c>
    </row>
    <row r="428" spans="1:5" x14ac:dyDescent="0.25">
      <c r="A428">
        <f t="shared" si="6"/>
        <v>1412</v>
      </c>
      <c r="B428">
        <v>1412</v>
      </c>
      <c r="C428" t="s">
        <v>17964</v>
      </c>
      <c r="D428" t="s">
        <v>7565</v>
      </c>
      <c r="E428" s="143" t="s">
        <v>7690</v>
      </c>
    </row>
    <row r="429" spans="1:5" x14ac:dyDescent="0.25">
      <c r="A429">
        <f t="shared" si="6"/>
        <v>1413</v>
      </c>
      <c r="B429">
        <v>1413</v>
      </c>
      <c r="C429" t="s">
        <v>17963</v>
      </c>
      <c r="D429" t="s">
        <v>7565</v>
      </c>
      <c r="E429" s="143" t="s">
        <v>12025</v>
      </c>
    </row>
    <row r="430" spans="1:5" x14ac:dyDescent="0.25">
      <c r="A430">
        <f t="shared" si="6"/>
        <v>1414</v>
      </c>
      <c r="B430">
        <v>1414</v>
      </c>
      <c r="C430" t="s">
        <v>17962</v>
      </c>
      <c r="D430" t="s">
        <v>7565</v>
      </c>
      <c r="E430" s="143" t="s">
        <v>8316</v>
      </c>
    </row>
    <row r="431" spans="1:5" x14ac:dyDescent="0.25">
      <c r="A431">
        <f t="shared" si="6"/>
        <v>1419</v>
      </c>
      <c r="B431">
        <v>1419</v>
      </c>
      <c r="C431" t="s">
        <v>17961</v>
      </c>
      <c r="D431" t="s">
        <v>7565</v>
      </c>
      <c r="E431" s="143" t="s">
        <v>7770</v>
      </c>
    </row>
    <row r="432" spans="1:5" x14ac:dyDescent="0.25">
      <c r="A432">
        <f t="shared" si="6"/>
        <v>1420</v>
      </c>
      <c r="B432">
        <v>1420</v>
      </c>
      <c r="C432" t="s">
        <v>17960</v>
      </c>
      <c r="D432" t="s">
        <v>7565</v>
      </c>
      <c r="E432" s="143" t="s">
        <v>8506</v>
      </c>
    </row>
    <row r="433" spans="1:5" x14ac:dyDescent="0.25">
      <c r="A433">
        <f t="shared" si="6"/>
        <v>1427</v>
      </c>
      <c r="B433">
        <v>1427</v>
      </c>
      <c r="C433" t="s">
        <v>17958</v>
      </c>
      <c r="D433" t="s">
        <v>7565</v>
      </c>
      <c r="E433" s="143" t="s">
        <v>14313</v>
      </c>
    </row>
    <row r="434" spans="1:5" x14ac:dyDescent="0.25">
      <c r="A434">
        <f t="shared" si="6"/>
        <v>1442</v>
      </c>
      <c r="B434">
        <v>1442</v>
      </c>
      <c r="C434" t="s">
        <v>17969</v>
      </c>
      <c r="D434" t="s">
        <v>7565</v>
      </c>
      <c r="E434" s="143" t="s">
        <v>17970</v>
      </c>
    </row>
    <row r="435" spans="1:5" x14ac:dyDescent="0.25">
      <c r="A435">
        <f t="shared" si="6"/>
        <v>1518</v>
      </c>
      <c r="B435">
        <v>1518</v>
      </c>
      <c r="C435" t="s">
        <v>18011</v>
      </c>
      <c r="D435" t="s">
        <v>7830</v>
      </c>
      <c r="E435" s="143" t="s">
        <v>32340</v>
      </c>
    </row>
    <row r="436" spans="1:5" x14ac:dyDescent="0.25">
      <c r="A436">
        <f t="shared" si="6"/>
        <v>1523</v>
      </c>
      <c r="B436">
        <v>1523</v>
      </c>
      <c r="C436" t="s">
        <v>18036</v>
      </c>
      <c r="D436" t="s">
        <v>7632</v>
      </c>
      <c r="E436" s="143" t="s">
        <v>32341</v>
      </c>
    </row>
    <row r="437" spans="1:5" x14ac:dyDescent="0.25">
      <c r="A437">
        <f t="shared" si="6"/>
        <v>1524</v>
      </c>
      <c r="B437">
        <v>1524</v>
      </c>
      <c r="C437" t="s">
        <v>18013</v>
      </c>
      <c r="D437" t="s">
        <v>7632</v>
      </c>
      <c r="E437" s="143" t="s">
        <v>32342</v>
      </c>
    </row>
    <row r="438" spans="1:5" x14ac:dyDescent="0.25">
      <c r="A438">
        <f t="shared" si="6"/>
        <v>1525</v>
      </c>
      <c r="B438">
        <v>1525</v>
      </c>
      <c r="C438" t="s">
        <v>18023</v>
      </c>
      <c r="D438" t="s">
        <v>7632</v>
      </c>
      <c r="E438" s="143" t="s">
        <v>32343</v>
      </c>
    </row>
    <row r="439" spans="1:5" x14ac:dyDescent="0.25">
      <c r="A439">
        <f t="shared" si="6"/>
        <v>1527</v>
      </c>
      <c r="B439">
        <v>1527</v>
      </c>
      <c r="C439" t="s">
        <v>18018</v>
      </c>
      <c r="D439" t="s">
        <v>7632</v>
      </c>
      <c r="E439" s="143" t="s">
        <v>32344</v>
      </c>
    </row>
    <row r="440" spans="1:5" x14ac:dyDescent="0.25">
      <c r="A440">
        <f t="shared" si="6"/>
        <v>1535</v>
      </c>
      <c r="B440">
        <v>1535</v>
      </c>
      <c r="C440" t="s">
        <v>21658</v>
      </c>
      <c r="D440" t="s">
        <v>7565</v>
      </c>
      <c r="E440" s="143" t="s">
        <v>7763</v>
      </c>
    </row>
    <row r="441" spans="1:5" x14ac:dyDescent="0.25">
      <c r="A441">
        <f t="shared" si="6"/>
        <v>1539</v>
      </c>
      <c r="B441">
        <v>1539</v>
      </c>
      <c r="C441" t="s">
        <v>18151</v>
      </c>
      <c r="D441" t="s">
        <v>7565</v>
      </c>
      <c r="E441" s="143" t="s">
        <v>7893</v>
      </c>
    </row>
    <row r="442" spans="1:5" x14ac:dyDescent="0.25">
      <c r="A442">
        <f t="shared" si="6"/>
        <v>1542</v>
      </c>
      <c r="B442">
        <v>1542</v>
      </c>
      <c r="C442" t="s">
        <v>21662</v>
      </c>
      <c r="D442" t="s">
        <v>7565</v>
      </c>
      <c r="E442" s="143" t="s">
        <v>32345</v>
      </c>
    </row>
    <row r="443" spans="1:5" x14ac:dyDescent="0.25">
      <c r="A443">
        <f t="shared" si="6"/>
        <v>1543</v>
      </c>
      <c r="B443">
        <v>1543</v>
      </c>
      <c r="C443" t="s">
        <v>21647</v>
      </c>
      <c r="D443" t="s">
        <v>7565</v>
      </c>
      <c r="E443" s="143" t="s">
        <v>12413</v>
      </c>
    </row>
    <row r="444" spans="1:5" x14ac:dyDescent="0.25">
      <c r="A444">
        <f t="shared" si="6"/>
        <v>1545</v>
      </c>
      <c r="B444">
        <v>1545</v>
      </c>
      <c r="C444" t="s">
        <v>21656</v>
      </c>
      <c r="D444" t="s">
        <v>7565</v>
      </c>
      <c r="E444" s="143" t="s">
        <v>14448</v>
      </c>
    </row>
    <row r="445" spans="1:5" x14ac:dyDescent="0.25">
      <c r="A445">
        <f t="shared" si="6"/>
        <v>1546</v>
      </c>
      <c r="B445">
        <v>1546</v>
      </c>
      <c r="C445" t="s">
        <v>21660</v>
      </c>
      <c r="D445" t="s">
        <v>7565</v>
      </c>
      <c r="E445" s="143" t="s">
        <v>32346</v>
      </c>
    </row>
    <row r="446" spans="1:5" x14ac:dyDescent="0.25">
      <c r="A446">
        <f t="shared" si="6"/>
        <v>1547</v>
      </c>
      <c r="B446">
        <v>1547</v>
      </c>
      <c r="C446" t="s">
        <v>21645</v>
      </c>
      <c r="D446" t="s">
        <v>7565</v>
      </c>
      <c r="E446" s="143" t="s">
        <v>32347</v>
      </c>
    </row>
    <row r="447" spans="1:5" x14ac:dyDescent="0.25">
      <c r="A447">
        <f t="shared" si="6"/>
        <v>1550</v>
      </c>
      <c r="B447">
        <v>1550</v>
      </c>
      <c r="C447" t="s">
        <v>18153</v>
      </c>
      <c r="D447" t="s">
        <v>7565</v>
      </c>
      <c r="E447" s="143" t="s">
        <v>7929</v>
      </c>
    </row>
    <row r="448" spans="1:5" x14ac:dyDescent="0.25">
      <c r="A448">
        <f t="shared" si="6"/>
        <v>1562</v>
      </c>
      <c r="B448">
        <v>1562</v>
      </c>
      <c r="C448" t="s">
        <v>18145</v>
      </c>
      <c r="D448" t="s">
        <v>7565</v>
      </c>
      <c r="E448" s="143" t="s">
        <v>12139</v>
      </c>
    </row>
    <row r="449" spans="1:5" x14ac:dyDescent="0.25">
      <c r="A449">
        <f t="shared" si="6"/>
        <v>1563</v>
      </c>
      <c r="B449">
        <v>1563</v>
      </c>
      <c r="C449" t="s">
        <v>18146</v>
      </c>
      <c r="D449" t="s">
        <v>7565</v>
      </c>
      <c r="E449" s="143" t="s">
        <v>30037</v>
      </c>
    </row>
    <row r="450" spans="1:5" x14ac:dyDescent="0.25">
      <c r="A450">
        <f t="shared" si="6"/>
        <v>1564</v>
      </c>
      <c r="B450">
        <v>1564</v>
      </c>
      <c r="C450" t="s">
        <v>19196</v>
      </c>
      <c r="D450" t="s">
        <v>7565</v>
      </c>
      <c r="E450" s="143" t="s">
        <v>14746</v>
      </c>
    </row>
    <row r="451" spans="1:5" x14ac:dyDescent="0.25">
      <c r="A451">
        <f t="shared" ref="A451:A514" si="7">B451</f>
        <v>1570</v>
      </c>
      <c r="B451">
        <v>1570</v>
      </c>
      <c r="C451" t="s">
        <v>21632</v>
      </c>
      <c r="D451" t="s">
        <v>7565</v>
      </c>
      <c r="E451" s="143" t="s">
        <v>7753</v>
      </c>
    </row>
    <row r="452" spans="1:5" x14ac:dyDescent="0.25">
      <c r="A452">
        <f t="shared" si="7"/>
        <v>1571</v>
      </c>
      <c r="B452">
        <v>1571</v>
      </c>
      <c r="C452" t="s">
        <v>21635</v>
      </c>
      <c r="D452" t="s">
        <v>7565</v>
      </c>
      <c r="E452" s="143" t="s">
        <v>7817</v>
      </c>
    </row>
    <row r="453" spans="1:5" x14ac:dyDescent="0.25">
      <c r="A453">
        <f t="shared" si="7"/>
        <v>1573</v>
      </c>
      <c r="B453">
        <v>1573</v>
      </c>
      <c r="C453" t="s">
        <v>21637</v>
      </c>
      <c r="D453" t="s">
        <v>7565</v>
      </c>
      <c r="E453" s="143" t="s">
        <v>7583</v>
      </c>
    </row>
    <row r="454" spans="1:5" x14ac:dyDescent="0.25">
      <c r="A454">
        <f t="shared" si="7"/>
        <v>1574</v>
      </c>
      <c r="B454">
        <v>1574</v>
      </c>
      <c r="C454" t="s">
        <v>21629</v>
      </c>
      <c r="D454" t="s">
        <v>7565</v>
      </c>
      <c r="E454" s="143" t="s">
        <v>7649</v>
      </c>
    </row>
    <row r="455" spans="1:5" x14ac:dyDescent="0.25">
      <c r="A455">
        <f t="shared" si="7"/>
        <v>1575</v>
      </c>
      <c r="B455">
        <v>1575</v>
      </c>
      <c r="C455" t="s">
        <v>21631</v>
      </c>
      <c r="D455" t="s">
        <v>7565</v>
      </c>
      <c r="E455" s="143" t="s">
        <v>7759</v>
      </c>
    </row>
    <row r="456" spans="1:5" x14ac:dyDescent="0.25">
      <c r="A456">
        <f t="shared" si="7"/>
        <v>1576</v>
      </c>
      <c r="B456">
        <v>1576</v>
      </c>
      <c r="C456" t="s">
        <v>21633</v>
      </c>
      <c r="D456" t="s">
        <v>7565</v>
      </c>
      <c r="E456" s="143" t="s">
        <v>12040</v>
      </c>
    </row>
    <row r="457" spans="1:5" x14ac:dyDescent="0.25">
      <c r="A457">
        <f t="shared" si="7"/>
        <v>1577</v>
      </c>
      <c r="B457">
        <v>1577</v>
      </c>
      <c r="C457" t="s">
        <v>21634</v>
      </c>
      <c r="D457" t="s">
        <v>7565</v>
      </c>
      <c r="E457" s="143" t="s">
        <v>32348</v>
      </c>
    </row>
    <row r="458" spans="1:5" x14ac:dyDescent="0.25">
      <c r="A458">
        <f t="shared" si="7"/>
        <v>1578</v>
      </c>
      <c r="B458">
        <v>1578</v>
      </c>
      <c r="C458" t="s">
        <v>21636</v>
      </c>
      <c r="D458" t="s">
        <v>7565</v>
      </c>
      <c r="E458" s="143" t="s">
        <v>32349</v>
      </c>
    </row>
    <row r="459" spans="1:5" x14ac:dyDescent="0.25">
      <c r="A459">
        <f t="shared" si="7"/>
        <v>1579</v>
      </c>
      <c r="B459">
        <v>1579</v>
      </c>
      <c r="C459" t="s">
        <v>21639</v>
      </c>
      <c r="D459" t="s">
        <v>7565</v>
      </c>
      <c r="E459" s="143" t="s">
        <v>14450</v>
      </c>
    </row>
    <row r="460" spans="1:5" x14ac:dyDescent="0.25">
      <c r="A460">
        <f t="shared" si="7"/>
        <v>1580</v>
      </c>
      <c r="B460">
        <v>1580</v>
      </c>
      <c r="C460" t="s">
        <v>21640</v>
      </c>
      <c r="D460" t="s">
        <v>7565</v>
      </c>
      <c r="E460" s="143" t="s">
        <v>28701</v>
      </c>
    </row>
    <row r="461" spans="1:5" x14ac:dyDescent="0.25">
      <c r="A461">
        <f t="shared" si="7"/>
        <v>1581</v>
      </c>
      <c r="B461">
        <v>1581</v>
      </c>
      <c r="C461" t="s">
        <v>21630</v>
      </c>
      <c r="D461" t="s">
        <v>7565</v>
      </c>
      <c r="E461" s="143" t="s">
        <v>14451</v>
      </c>
    </row>
    <row r="462" spans="1:5" x14ac:dyDescent="0.25">
      <c r="A462">
        <f t="shared" si="7"/>
        <v>1585</v>
      </c>
      <c r="B462">
        <v>1585</v>
      </c>
      <c r="C462" t="s">
        <v>21648</v>
      </c>
      <c r="D462" t="s">
        <v>7565</v>
      </c>
      <c r="E462" s="143" t="s">
        <v>32349</v>
      </c>
    </row>
    <row r="463" spans="1:5" x14ac:dyDescent="0.25">
      <c r="A463">
        <f t="shared" si="7"/>
        <v>1586</v>
      </c>
      <c r="B463">
        <v>1586</v>
      </c>
      <c r="C463" t="s">
        <v>21652</v>
      </c>
      <c r="D463" t="s">
        <v>7565</v>
      </c>
      <c r="E463" s="143" t="s">
        <v>7863</v>
      </c>
    </row>
    <row r="464" spans="1:5" x14ac:dyDescent="0.25">
      <c r="A464">
        <f t="shared" si="7"/>
        <v>1587</v>
      </c>
      <c r="B464">
        <v>1587</v>
      </c>
      <c r="C464" t="s">
        <v>21655</v>
      </c>
      <c r="D464" t="s">
        <v>7565</v>
      </c>
      <c r="E464" s="143" t="s">
        <v>8075</v>
      </c>
    </row>
    <row r="465" spans="1:5" x14ac:dyDescent="0.25">
      <c r="A465">
        <f t="shared" si="7"/>
        <v>1588</v>
      </c>
      <c r="B465">
        <v>1588</v>
      </c>
      <c r="C465" t="s">
        <v>21657</v>
      </c>
      <c r="D465" t="s">
        <v>7565</v>
      </c>
      <c r="E465" s="143" t="s">
        <v>7954</v>
      </c>
    </row>
    <row r="466" spans="1:5" x14ac:dyDescent="0.25">
      <c r="A466">
        <f t="shared" si="7"/>
        <v>1589</v>
      </c>
      <c r="B466">
        <v>1589</v>
      </c>
      <c r="C466" t="s">
        <v>21659</v>
      </c>
      <c r="D466" t="s">
        <v>7565</v>
      </c>
      <c r="E466" s="143" t="s">
        <v>9882</v>
      </c>
    </row>
    <row r="467" spans="1:5" x14ac:dyDescent="0.25">
      <c r="A467">
        <f t="shared" si="7"/>
        <v>1590</v>
      </c>
      <c r="B467">
        <v>1590</v>
      </c>
      <c r="C467" t="s">
        <v>21661</v>
      </c>
      <c r="D467" t="s">
        <v>7565</v>
      </c>
      <c r="E467" s="143" t="s">
        <v>12069</v>
      </c>
    </row>
    <row r="468" spans="1:5" x14ac:dyDescent="0.25">
      <c r="A468">
        <f t="shared" si="7"/>
        <v>1591</v>
      </c>
      <c r="B468">
        <v>1591</v>
      </c>
      <c r="C468" t="s">
        <v>21644</v>
      </c>
      <c r="D468" t="s">
        <v>7565</v>
      </c>
      <c r="E468" s="143" t="s">
        <v>13438</v>
      </c>
    </row>
    <row r="469" spans="1:5" x14ac:dyDescent="0.25">
      <c r="A469">
        <f t="shared" si="7"/>
        <v>1593</v>
      </c>
      <c r="B469">
        <v>1593</v>
      </c>
      <c r="C469" t="s">
        <v>21649</v>
      </c>
      <c r="D469" t="s">
        <v>7565</v>
      </c>
      <c r="E469" s="143" t="s">
        <v>14437</v>
      </c>
    </row>
    <row r="470" spans="1:5" x14ac:dyDescent="0.25">
      <c r="A470">
        <f t="shared" si="7"/>
        <v>1594</v>
      </c>
      <c r="B470">
        <v>1594</v>
      </c>
      <c r="C470" t="s">
        <v>21651</v>
      </c>
      <c r="D470" t="s">
        <v>7565</v>
      </c>
      <c r="E470" s="143" t="s">
        <v>12253</v>
      </c>
    </row>
    <row r="471" spans="1:5" x14ac:dyDescent="0.25">
      <c r="A471">
        <f t="shared" si="7"/>
        <v>1597</v>
      </c>
      <c r="B471">
        <v>1597</v>
      </c>
      <c r="C471" t="s">
        <v>18141</v>
      </c>
      <c r="D471" t="s">
        <v>7565</v>
      </c>
      <c r="E471" s="143" t="s">
        <v>28767</v>
      </c>
    </row>
    <row r="472" spans="1:5" x14ac:dyDescent="0.25">
      <c r="A472">
        <f t="shared" si="7"/>
        <v>1598</v>
      </c>
      <c r="B472">
        <v>1598</v>
      </c>
      <c r="C472" t="s">
        <v>18137</v>
      </c>
      <c r="D472" t="s">
        <v>7565</v>
      </c>
      <c r="E472" s="143" t="s">
        <v>14452</v>
      </c>
    </row>
    <row r="473" spans="1:5" x14ac:dyDescent="0.25">
      <c r="A473">
        <f t="shared" si="7"/>
        <v>1599</v>
      </c>
      <c r="B473">
        <v>1599</v>
      </c>
      <c r="C473" t="s">
        <v>18140</v>
      </c>
      <c r="D473" t="s">
        <v>7565</v>
      </c>
      <c r="E473" s="143" t="s">
        <v>10387</v>
      </c>
    </row>
    <row r="474" spans="1:5" x14ac:dyDescent="0.25">
      <c r="A474">
        <f t="shared" si="7"/>
        <v>1600</v>
      </c>
      <c r="B474">
        <v>1600</v>
      </c>
      <c r="C474" t="s">
        <v>18138</v>
      </c>
      <c r="D474" t="s">
        <v>7565</v>
      </c>
      <c r="E474" s="143" t="s">
        <v>13514</v>
      </c>
    </row>
    <row r="475" spans="1:5" x14ac:dyDescent="0.25">
      <c r="A475">
        <f t="shared" si="7"/>
        <v>1601</v>
      </c>
      <c r="B475">
        <v>1601</v>
      </c>
      <c r="C475" t="s">
        <v>18136</v>
      </c>
      <c r="D475" t="s">
        <v>7565</v>
      </c>
      <c r="E475" s="143" t="s">
        <v>13938</v>
      </c>
    </row>
    <row r="476" spans="1:5" x14ac:dyDescent="0.25">
      <c r="A476">
        <f t="shared" si="7"/>
        <v>1602</v>
      </c>
      <c r="B476">
        <v>1602</v>
      </c>
      <c r="C476" t="s">
        <v>18135</v>
      </c>
      <c r="D476" t="s">
        <v>7565</v>
      </c>
      <c r="E476" s="143" t="s">
        <v>32350</v>
      </c>
    </row>
    <row r="477" spans="1:5" x14ac:dyDescent="0.25">
      <c r="A477">
        <f t="shared" si="7"/>
        <v>1603</v>
      </c>
      <c r="B477">
        <v>1603</v>
      </c>
      <c r="C477" t="s">
        <v>18139</v>
      </c>
      <c r="D477" t="s">
        <v>7565</v>
      </c>
      <c r="E477" s="143" t="s">
        <v>30558</v>
      </c>
    </row>
    <row r="478" spans="1:5" x14ac:dyDescent="0.25">
      <c r="A478">
        <f t="shared" si="7"/>
        <v>1607</v>
      </c>
      <c r="B478">
        <v>1607</v>
      </c>
      <c r="C478" t="s">
        <v>18199</v>
      </c>
      <c r="D478" t="s">
        <v>7895</v>
      </c>
      <c r="E478" s="143" t="s">
        <v>7985</v>
      </c>
    </row>
    <row r="479" spans="1:5" x14ac:dyDescent="0.25">
      <c r="A479">
        <f t="shared" si="7"/>
        <v>1612</v>
      </c>
      <c r="B479">
        <v>1612</v>
      </c>
      <c r="C479" t="s">
        <v>18228</v>
      </c>
      <c r="D479" t="s">
        <v>7565</v>
      </c>
      <c r="E479" s="143" t="s">
        <v>32351</v>
      </c>
    </row>
    <row r="480" spans="1:5" x14ac:dyDescent="0.25">
      <c r="A480">
        <f t="shared" si="7"/>
        <v>1613</v>
      </c>
      <c r="B480">
        <v>1613</v>
      </c>
      <c r="C480" t="s">
        <v>18211</v>
      </c>
      <c r="D480" t="s">
        <v>7565</v>
      </c>
      <c r="E480" s="143" t="s">
        <v>32352</v>
      </c>
    </row>
    <row r="481" spans="1:5" x14ac:dyDescent="0.25">
      <c r="A481">
        <f t="shared" si="7"/>
        <v>1614</v>
      </c>
      <c r="B481">
        <v>1614</v>
      </c>
      <c r="C481" t="s">
        <v>18223</v>
      </c>
      <c r="D481" t="s">
        <v>7565</v>
      </c>
      <c r="E481" s="143" t="s">
        <v>32353</v>
      </c>
    </row>
    <row r="482" spans="1:5" x14ac:dyDescent="0.25">
      <c r="A482">
        <f t="shared" si="7"/>
        <v>1615</v>
      </c>
      <c r="B482">
        <v>1615</v>
      </c>
      <c r="C482" t="s">
        <v>18227</v>
      </c>
      <c r="D482" t="s">
        <v>7565</v>
      </c>
      <c r="E482" s="143" t="s">
        <v>32354</v>
      </c>
    </row>
    <row r="483" spans="1:5" x14ac:dyDescent="0.25">
      <c r="A483">
        <f t="shared" si="7"/>
        <v>1616</v>
      </c>
      <c r="B483">
        <v>1616</v>
      </c>
      <c r="C483" t="s">
        <v>18222</v>
      </c>
      <c r="D483" t="s">
        <v>7565</v>
      </c>
      <c r="E483" s="143" t="s">
        <v>32355</v>
      </c>
    </row>
    <row r="484" spans="1:5" x14ac:dyDescent="0.25">
      <c r="A484">
        <f t="shared" si="7"/>
        <v>1617</v>
      </c>
      <c r="B484">
        <v>1617</v>
      </c>
      <c r="C484" t="s">
        <v>18224</v>
      </c>
      <c r="D484" t="s">
        <v>7565</v>
      </c>
      <c r="E484" s="143" t="s">
        <v>32356</v>
      </c>
    </row>
    <row r="485" spans="1:5" x14ac:dyDescent="0.25">
      <c r="A485">
        <f t="shared" si="7"/>
        <v>1618</v>
      </c>
      <c r="B485">
        <v>1618</v>
      </c>
      <c r="C485" t="s">
        <v>18229</v>
      </c>
      <c r="D485" t="s">
        <v>7565</v>
      </c>
      <c r="E485" s="143" t="s">
        <v>32357</v>
      </c>
    </row>
    <row r="486" spans="1:5" x14ac:dyDescent="0.25">
      <c r="A486">
        <f t="shared" si="7"/>
        <v>1619</v>
      </c>
      <c r="B486">
        <v>1619</v>
      </c>
      <c r="C486" t="s">
        <v>18220</v>
      </c>
      <c r="D486" t="s">
        <v>7565</v>
      </c>
      <c r="E486" s="143" t="s">
        <v>32358</v>
      </c>
    </row>
    <row r="487" spans="1:5" x14ac:dyDescent="0.25">
      <c r="A487">
        <f t="shared" si="7"/>
        <v>1620</v>
      </c>
      <c r="B487">
        <v>1620</v>
      </c>
      <c r="C487" t="s">
        <v>18215</v>
      </c>
      <c r="D487" t="s">
        <v>7565</v>
      </c>
      <c r="E487" s="143" t="s">
        <v>32359</v>
      </c>
    </row>
    <row r="488" spans="1:5" x14ac:dyDescent="0.25">
      <c r="A488">
        <f t="shared" si="7"/>
        <v>1621</v>
      </c>
      <c r="B488">
        <v>1621</v>
      </c>
      <c r="C488" t="s">
        <v>18225</v>
      </c>
      <c r="D488" t="s">
        <v>7565</v>
      </c>
      <c r="E488" s="143" t="s">
        <v>32360</v>
      </c>
    </row>
    <row r="489" spans="1:5" x14ac:dyDescent="0.25">
      <c r="A489">
        <f t="shared" si="7"/>
        <v>1622</v>
      </c>
      <c r="B489">
        <v>1622</v>
      </c>
      <c r="C489" t="s">
        <v>18214</v>
      </c>
      <c r="D489" t="s">
        <v>7565</v>
      </c>
      <c r="E489" s="143" t="s">
        <v>32361</v>
      </c>
    </row>
    <row r="490" spans="1:5" x14ac:dyDescent="0.25">
      <c r="A490">
        <f t="shared" si="7"/>
        <v>1623</v>
      </c>
      <c r="B490">
        <v>1623</v>
      </c>
      <c r="C490" t="s">
        <v>18218</v>
      </c>
      <c r="D490" t="s">
        <v>7565</v>
      </c>
      <c r="E490" s="143" t="s">
        <v>32362</v>
      </c>
    </row>
    <row r="491" spans="1:5" x14ac:dyDescent="0.25">
      <c r="A491">
        <f t="shared" si="7"/>
        <v>1624</v>
      </c>
      <c r="B491">
        <v>1624</v>
      </c>
      <c r="C491" t="s">
        <v>18226</v>
      </c>
      <c r="D491" t="s">
        <v>7565</v>
      </c>
      <c r="E491" s="143" t="s">
        <v>32363</v>
      </c>
    </row>
    <row r="492" spans="1:5" x14ac:dyDescent="0.25">
      <c r="A492">
        <f t="shared" si="7"/>
        <v>1625</v>
      </c>
      <c r="B492">
        <v>1625</v>
      </c>
      <c r="C492" t="s">
        <v>18213</v>
      </c>
      <c r="D492" t="s">
        <v>7565</v>
      </c>
      <c r="E492" s="143" t="s">
        <v>32364</v>
      </c>
    </row>
    <row r="493" spans="1:5" x14ac:dyDescent="0.25">
      <c r="A493">
        <f t="shared" si="7"/>
        <v>1626</v>
      </c>
      <c r="B493">
        <v>1626</v>
      </c>
      <c r="C493" t="s">
        <v>18212</v>
      </c>
      <c r="D493" t="s">
        <v>7565</v>
      </c>
      <c r="E493" s="143" t="s">
        <v>32365</v>
      </c>
    </row>
    <row r="494" spans="1:5" x14ac:dyDescent="0.25">
      <c r="A494">
        <f t="shared" si="7"/>
        <v>1627</v>
      </c>
      <c r="B494">
        <v>1627</v>
      </c>
      <c r="C494" t="s">
        <v>18217</v>
      </c>
      <c r="D494" t="s">
        <v>7565</v>
      </c>
      <c r="E494" s="143" t="s">
        <v>32366</v>
      </c>
    </row>
    <row r="495" spans="1:5" x14ac:dyDescent="0.25">
      <c r="A495">
        <f t="shared" si="7"/>
        <v>1629</v>
      </c>
      <c r="B495">
        <v>1629</v>
      </c>
      <c r="C495" t="s">
        <v>18216</v>
      </c>
      <c r="D495" t="s">
        <v>7565</v>
      </c>
      <c r="E495" s="143" t="s">
        <v>32367</v>
      </c>
    </row>
    <row r="496" spans="1:5" x14ac:dyDescent="0.25">
      <c r="A496">
        <f t="shared" si="7"/>
        <v>1630</v>
      </c>
      <c r="B496">
        <v>1630</v>
      </c>
      <c r="C496" t="s">
        <v>18221</v>
      </c>
      <c r="D496" t="s">
        <v>7565</v>
      </c>
      <c r="E496" s="143" t="s">
        <v>32368</v>
      </c>
    </row>
    <row r="497" spans="1:5" x14ac:dyDescent="0.25">
      <c r="A497">
        <f t="shared" si="7"/>
        <v>1631</v>
      </c>
      <c r="B497">
        <v>1631</v>
      </c>
      <c r="C497" t="s">
        <v>17790</v>
      </c>
      <c r="D497" t="s">
        <v>7565</v>
      </c>
      <c r="E497" s="143" t="s">
        <v>32369</v>
      </c>
    </row>
    <row r="498" spans="1:5" x14ac:dyDescent="0.25">
      <c r="A498">
        <f t="shared" si="7"/>
        <v>1633</v>
      </c>
      <c r="B498">
        <v>1633</v>
      </c>
      <c r="C498" t="s">
        <v>17791</v>
      </c>
      <c r="D498" t="s">
        <v>7565</v>
      </c>
      <c r="E498" s="143" t="s">
        <v>32370</v>
      </c>
    </row>
    <row r="499" spans="1:5" x14ac:dyDescent="0.25">
      <c r="A499">
        <f t="shared" si="7"/>
        <v>1634</v>
      </c>
      <c r="B499">
        <v>1634</v>
      </c>
      <c r="C499" t="s">
        <v>18243</v>
      </c>
      <c r="D499" t="s">
        <v>7572</v>
      </c>
      <c r="E499" s="143" t="s">
        <v>24515</v>
      </c>
    </row>
    <row r="500" spans="1:5" x14ac:dyDescent="0.25">
      <c r="A500">
        <f t="shared" si="7"/>
        <v>1647</v>
      </c>
      <c r="B500">
        <v>1647</v>
      </c>
      <c r="C500" t="s">
        <v>18339</v>
      </c>
      <c r="D500" t="s">
        <v>7565</v>
      </c>
      <c r="E500" s="143" t="s">
        <v>11626</v>
      </c>
    </row>
    <row r="501" spans="1:5" x14ac:dyDescent="0.25">
      <c r="A501">
        <f t="shared" si="7"/>
        <v>1648</v>
      </c>
      <c r="B501">
        <v>1648</v>
      </c>
      <c r="C501" t="s">
        <v>18340</v>
      </c>
      <c r="D501" t="s">
        <v>7565</v>
      </c>
      <c r="E501" s="143" t="s">
        <v>14842</v>
      </c>
    </row>
    <row r="502" spans="1:5" x14ac:dyDescent="0.25">
      <c r="A502">
        <f t="shared" si="7"/>
        <v>1649</v>
      </c>
      <c r="B502">
        <v>1649</v>
      </c>
      <c r="C502" t="s">
        <v>18336</v>
      </c>
      <c r="D502" t="s">
        <v>7565</v>
      </c>
      <c r="E502" s="143" t="s">
        <v>15474</v>
      </c>
    </row>
    <row r="503" spans="1:5" x14ac:dyDescent="0.25">
      <c r="A503">
        <f t="shared" si="7"/>
        <v>1650</v>
      </c>
      <c r="B503">
        <v>1650</v>
      </c>
      <c r="C503" t="s">
        <v>18343</v>
      </c>
      <c r="D503" t="s">
        <v>7565</v>
      </c>
      <c r="E503" s="143" t="s">
        <v>18344</v>
      </c>
    </row>
    <row r="504" spans="1:5" x14ac:dyDescent="0.25">
      <c r="A504">
        <f t="shared" si="7"/>
        <v>1651</v>
      </c>
      <c r="B504">
        <v>1651</v>
      </c>
      <c r="C504" t="s">
        <v>18341</v>
      </c>
      <c r="D504" t="s">
        <v>7565</v>
      </c>
      <c r="E504" s="143" t="s">
        <v>18342</v>
      </c>
    </row>
    <row r="505" spans="1:5" x14ac:dyDescent="0.25">
      <c r="A505">
        <f t="shared" si="7"/>
        <v>1652</v>
      </c>
      <c r="B505">
        <v>1652</v>
      </c>
      <c r="C505" t="s">
        <v>18346</v>
      </c>
      <c r="D505" t="s">
        <v>7565</v>
      </c>
      <c r="E505" s="143" t="s">
        <v>18347</v>
      </c>
    </row>
    <row r="506" spans="1:5" x14ac:dyDescent="0.25">
      <c r="A506">
        <f t="shared" si="7"/>
        <v>1653</v>
      </c>
      <c r="B506">
        <v>1653</v>
      </c>
      <c r="C506" t="s">
        <v>18337</v>
      </c>
      <c r="D506" t="s">
        <v>7565</v>
      </c>
      <c r="E506" s="143" t="s">
        <v>18338</v>
      </c>
    </row>
    <row r="507" spans="1:5" x14ac:dyDescent="0.25">
      <c r="A507">
        <f t="shared" si="7"/>
        <v>1654</v>
      </c>
      <c r="B507">
        <v>1654</v>
      </c>
      <c r="C507" t="s">
        <v>18345</v>
      </c>
      <c r="D507" t="s">
        <v>7565</v>
      </c>
      <c r="E507" s="143" t="s">
        <v>12821</v>
      </c>
    </row>
    <row r="508" spans="1:5" x14ac:dyDescent="0.25">
      <c r="A508">
        <f t="shared" si="7"/>
        <v>1743</v>
      </c>
      <c r="B508">
        <v>1743</v>
      </c>
      <c r="C508" t="s">
        <v>18351</v>
      </c>
      <c r="D508" t="s">
        <v>7565</v>
      </c>
      <c r="E508" s="143" t="s">
        <v>24179</v>
      </c>
    </row>
    <row r="509" spans="1:5" x14ac:dyDescent="0.25">
      <c r="A509">
        <f t="shared" si="7"/>
        <v>1744</v>
      </c>
      <c r="B509">
        <v>1744</v>
      </c>
      <c r="C509" t="s">
        <v>18350</v>
      </c>
      <c r="D509" t="s">
        <v>7565</v>
      </c>
      <c r="E509" s="143" t="s">
        <v>16013</v>
      </c>
    </row>
    <row r="510" spans="1:5" x14ac:dyDescent="0.25">
      <c r="A510">
        <f t="shared" si="7"/>
        <v>1745</v>
      </c>
      <c r="B510">
        <v>1745</v>
      </c>
      <c r="C510" t="s">
        <v>17101</v>
      </c>
      <c r="D510" t="s">
        <v>7565</v>
      </c>
      <c r="E510" s="143" t="s">
        <v>32371</v>
      </c>
    </row>
    <row r="511" spans="1:5" x14ac:dyDescent="0.25">
      <c r="A511">
        <f t="shared" si="7"/>
        <v>1746</v>
      </c>
      <c r="B511">
        <v>1746</v>
      </c>
      <c r="C511" t="s">
        <v>17097</v>
      </c>
      <c r="D511" t="s">
        <v>7565</v>
      </c>
      <c r="E511" s="143" t="s">
        <v>32372</v>
      </c>
    </row>
    <row r="512" spans="1:5" x14ac:dyDescent="0.25">
      <c r="A512">
        <f t="shared" si="7"/>
        <v>1747</v>
      </c>
      <c r="B512">
        <v>1747</v>
      </c>
      <c r="C512" t="s">
        <v>18349</v>
      </c>
      <c r="D512" t="s">
        <v>7565</v>
      </c>
      <c r="E512" s="143" t="s">
        <v>32373</v>
      </c>
    </row>
    <row r="513" spans="1:5" x14ac:dyDescent="0.25">
      <c r="A513">
        <f t="shared" si="7"/>
        <v>1748</v>
      </c>
      <c r="B513">
        <v>1748</v>
      </c>
      <c r="C513" t="s">
        <v>17098</v>
      </c>
      <c r="D513" t="s">
        <v>7565</v>
      </c>
      <c r="E513" s="143" t="s">
        <v>32374</v>
      </c>
    </row>
    <row r="514" spans="1:5" x14ac:dyDescent="0.25">
      <c r="A514">
        <f t="shared" si="7"/>
        <v>1749</v>
      </c>
      <c r="B514">
        <v>1749</v>
      </c>
      <c r="C514" t="s">
        <v>17099</v>
      </c>
      <c r="D514" t="s">
        <v>7565</v>
      </c>
      <c r="E514" s="143" t="s">
        <v>32375</v>
      </c>
    </row>
    <row r="515" spans="1:5" x14ac:dyDescent="0.25">
      <c r="A515">
        <f t="shared" ref="A515:A578" si="8">B515</f>
        <v>1750</v>
      </c>
      <c r="B515">
        <v>1750</v>
      </c>
      <c r="C515" t="s">
        <v>17102</v>
      </c>
      <c r="D515" t="s">
        <v>7565</v>
      </c>
      <c r="E515" s="143" t="s">
        <v>32376</v>
      </c>
    </row>
    <row r="516" spans="1:5" x14ac:dyDescent="0.25">
      <c r="A516">
        <f t="shared" si="8"/>
        <v>1775</v>
      </c>
      <c r="B516">
        <v>1775</v>
      </c>
      <c r="C516" t="s">
        <v>18440</v>
      </c>
      <c r="D516" t="s">
        <v>7565</v>
      </c>
      <c r="E516" s="143" t="s">
        <v>11795</v>
      </c>
    </row>
    <row r="517" spans="1:5" x14ac:dyDescent="0.25">
      <c r="A517">
        <f t="shared" si="8"/>
        <v>1776</v>
      </c>
      <c r="B517">
        <v>1776</v>
      </c>
      <c r="C517" t="s">
        <v>18441</v>
      </c>
      <c r="D517" t="s">
        <v>7565</v>
      </c>
      <c r="E517" s="143" t="s">
        <v>18442</v>
      </c>
    </row>
    <row r="518" spans="1:5" x14ac:dyDescent="0.25">
      <c r="A518">
        <f t="shared" si="8"/>
        <v>1777</v>
      </c>
      <c r="B518">
        <v>1777</v>
      </c>
      <c r="C518" t="s">
        <v>18438</v>
      </c>
      <c r="D518" t="s">
        <v>7565</v>
      </c>
      <c r="E518" s="143" t="s">
        <v>15868</v>
      </c>
    </row>
    <row r="519" spans="1:5" x14ac:dyDescent="0.25">
      <c r="A519">
        <f t="shared" si="8"/>
        <v>1778</v>
      </c>
      <c r="B519">
        <v>1778</v>
      </c>
      <c r="C519" t="s">
        <v>18443</v>
      </c>
      <c r="D519" t="s">
        <v>7565</v>
      </c>
      <c r="E519" s="143" t="s">
        <v>18444</v>
      </c>
    </row>
    <row r="520" spans="1:5" x14ac:dyDescent="0.25">
      <c r="A520">
        <f t="shared" si="8"/>
        <v>1779</v>
      </c>
      <c r="B520">
        <v>1779</v>
      </c>
      <c r="C520" t="s">
        <v>18448</v>
      </c>
      <c r="D520" t="s">
        <v>7565</v>
      </c>
      <c r="E520" s="143" t="s">
        <v>18449</v>
      </c>
    </row>
    <row r="521" spans="1:5" x14ac:dyDescent="0.25">
      <c r="A521">
        <f t="shared" si="8"/>
        <v>1780</v>
      </c>
      <c r="B521">
        <v>1780</v>
      </c>
      <c r="C521" t="s">
        <v>18450</v>
      </c>
      <c r="D521" t="s">
        <v>7565</v>
      </c>
      <c r="E521" s="143" t="s">
        <v>18451</v>
      </c>
    </row>
    <row r="522" spans="1:5" x14ac:dyDescent="0.25">
      <c r="A522">
        <f t="shared" si="8"/>
        <v>1781</v>
      </c>
      <c r="B522">
        <v>1781</v>
      </c>
      <c r="C522" t="s">
        <v>18456</v>
      </c>
      <c r="D522" t="s">
        <v>7565</v>
      </c>
      <c r="E522" s="143" t="s">
        <v>14469</v>
      </c>
    </row>
    <row r="523" spans="1:5" x14ac:dyDescent="0.25">
      <c r="A523">
        <f t="shared" si="8"/>
        <v>1782</v>
      </c>
      <c r="B523">
        <v>1782</v>
      </c>
      <c r="C523" t="s">
        <v>18453</v>
      </c>
      <c r="D523" t="s">
        <v>7565</v>
      </c>
      <c r="E523" s="143" t="s">
        <v>18454</v>
      </c>
    </row>
    <row r="524" spans="1:5" x14ac:dyDescent="0.25">
      <c r="A524">
        <f t="shared" si="8"/>
        <v>1783</v>
      </c>
      <c r="B524">
        <v>1783</v>
      </c>
      <c r="C524" t="s">
        <v>18452</v>
      </c>
      <c r="D524" t="s">
        <v>7565</v>
      </c>
      <c r="E524" s="143" t="s">
        <v>16073</v>
      </c>
    </row>
    <row r="525" spans="1:5" x14ac:dyDescent="0.25">
      <c r="A525">
        <f t="shared" si="8"/>
        <v>1784</v>
      </c>
      <c r="B525">
        <v>1784</v>
      </c>
      <c r="C525" t="s">
        <v>18457</v>
      </c>
      <c r="D525" t="s">
        <v>7565</v>
      </c>
      <c r="E525" s="143" t="s">
        <v>18458</v>
      </c>
    </row>
    <row r="526" spans="1:5" x14ac:dyDescent="0.25">
      <c r="A526">
        <f t="shared" si="8"/>
        <v>1786</v>
      </c>
      <c r="B526">
        <v>1786</v>
      </c>
      <c r="C526" t="s">
        <v>18480</v>
      </c>
      <c r="D526" t="s">
        <v>7565</v>
      </c>
      <c r="E526" s="143" t="s">
        <v>15209</v>
      </c>
    </row>
    <row r="527" spans="1:5" x14ac:dyDescent="0.25">
      <c r="A527">
        <f t="shared" si="8"/>
        <v>1787</v>
      </c>
      <c r="B527">
        <v>1787</v>
      </c>
      <c r="C527" t="s">
        <v>18481</v>
      </c>
      <c r="D527" t="s">
        <v>7565</v>
      </c>
      <c r="E527" s="143" t="s">
        <v>18482</v>
      </c>
    </row>
    <row r="528" spans="1:5" x14ac:dyDescent="0.25">
      <c r="A528">
        <f t="shared" si="8"/>
        <v>1788</v>
      </c>
      <c r="B528">
        <v>1788</v>
      </c>
      <c r="C528" t="s">
        <v>18478</v>
      </c>
      <c r="D528" t="s">
        <v>7565</v>
      </c>
      <c r="E528" s="143" t="s">
        <v>18479</v>
      </c>
    </row>
    <row r="529" spans="1:5" x14ac:dyDescent="0.25">
      <c r="A529">
        <f t="shared" si="8"/>
        <v>1789</v>
      </c>
      <c r="B529">
        <v>1789</v>
      </c>
      <c r="C529" t="s">
        <v>18477</v>
      </c>
      <c r="D529" t="s">
        <v>7565</v>
      </c>
      <c r="E529" s="143" t="s">
        <v>16020</v>
      </c>
    </row>
    <row r="530" spans="1:5" x14ac:dyDescent="0.25">
      <c r="A530">
        <f t="shared" si="8"/>
        <v>1790</v>
      </c>
      <c r="B530">
        <v>1790</v>
      </c>
      <c r="C530" t="s">
        <v>18485</v>
      </c>
      <c r="D530" t="s">
        <v>7565</v>
      </c>
      <c r="E530" s="143" t="s">
        <v>18486</v>
      </c>
    </row>
    <row r="531" spans="1:5" x14ac:dyDescent="0.25">
      <c r="A531">
        <f t="shared" si="8"/>
        <v>1791</v>
      </c>
      <c r="B531">
        <v>1791</v>
      </c>
      <c r="C531" t="s">
        <v>18483</v>
      </c>
      <c r="D531" t="s">
        <v>7565</v>
      </c>
      <c r="E531" s="143" t="s">
        <v>18484</v>
      </c>
    </row>
    <row r="532" spans="1:5" x14ac:dyDescent="0.25">
      <c r="A532">
        <f t="shared" si="8"/>
        <v>1792</v>
      </c>
      <c r="B532">
        <v>1792</v>
      </c>
      <c r="C532" t="s">
        <v>18488</v>
      </c>
      <c r="D532" t="s">
        <v>7565</v>
      </c>
      <c r="E532" s="143" t="s">
        <v>18489</v>
      </c>
    </row>
    <row r="533" spans="1:5" x14ac:dyDescent="0.25">
      <c r="A533">
        <f t="shared" si="8"/>
        <v>1793</v>
      </c>
      <c r="B533">
        <v>1793</v>
      </c>
      <c r="C533" t="s">
        <v>18490</v>
      </c>
      <c r="D533" t="s">
        <v>7565</v>
      </c>
      <c r="E533" s="143" t="s">
        <v>18491</v>
      </c>
    </row>
    <row r="534" spans="1:5" x14ac:dyDescent="0.25">
      <c r="A534">
        <f t="shared" si="8"/>
        <v>1794</v>
      </c>
      <c r="B534">
        <v>1794</v>
      </c>
      <c r="C534" t="s">
        <v>18509</v>
      </c>
      <c r="D534" t="s">
        <v>7565</v>
      </c>
      <c r="E534" s="143" t="s">
        <v>13182</v>
      </c>
    </row>
    <row r="535" spans="1:5" x14ac:dyDescent="0.25">
      <c r="A535">
        <f t="shared" si="8"/>
        <v>1795</v>
      </c>
      <c r="B535">
        <v>1795</v>
      </c>
      <c r="C535" t="s">
        <v>18515</v>
      </c>
      <c r="D535" t="s">
        <v>7565</v>
      </c>
      <c r="E535" s="143" t="s">
        <v>7792</v>
      </c>
    </row>
    <row r="536" spans="1:5" x14ac:dyDescent="0.25">
      <c r="A536">
        <f t="shared" si="8"/>
        <v>1796</v>
      </c>
      <c r="B536">
        <v>1796</v>
      </c>
      <c r="C536" t="s">
        <v>18508</v>
      </c>
      <c r="D536" t="s">
        <v>7565</v>
      </c>
      <c r="E536" s="143" t="s">
        <v>15791</v>
      </c>
    </row>
    <row r="537" spans="1:5" x14ac:dyDescent="0.25">
      <c r="A537">
        <f t="shared" si="8"/>
        <v>1797</v>
      </c>
      <c r="B537">
        <v>1797</v>
      </c>
      <c r="C537" t="s">
        <v>18506</v>
      </c>
      <c r="D537" t="s">
        <v>7565</v>
      </c>
      <c r="E537" s="143" t="s">
        <v>18507</v>
      </c>
    </row>
    <row r="538" spans="1:5" x14ac:dyDescent="0.25">
      <c r="A538">
        <f t="shared" si="8"/>
        <v>1798</v>
      </c>
      <c r="B538">
        <v>1798</v>
      </c>
      <c r="C538" t="s">
        <v>18513</v>
      </c>
      <c r="D538" t="s">
        <v>7565</v>
      </c>
      <c r="E538" s="143" t="s">
        <v>18514</v>
      </c>
    </row>
    <row r="539" spans="1:5" x14ac:dyDescent="0.25">
      <c r="A539">
        <f t="shared" si="8"/>
        <v>1799</v>
      </c>
      <c r="B539">
        <v>1799</v>
      </c>
      <c r="C539" t="s">
        <v>18516</v>
      </c>
      <c r="D539" t="s">
        <v>7565</v>
      </c>
      <c r="E539" s="143" t="s">
        <v>18517</v>
      </c>
    </row>
    <row r="540" spans="1:5" x14ac:dyDescent="0.25">
      <c r="A540">
        <f t="shared" si="8"/>
        <v>1800</v>
      </c>
      <c r="B540">
        <v>1800</v>
      </c>
      <c r="C540" t="s">
        <v>18518</v>
      </c>
      <c r="D540" t="s">
        <v>7565</v>
      </c>
      <c r="E540" s="143" t="s">
        <v>18519</v>
      </c>
    </row>
    <row r="541" spans="1:5" x14ac:dyDescent="0.25">
      <c r="A541">
        <f t="shared" si="8"/>
        <v>1802</v>
      </c>
      <c r="B541">
        <v>1802</v>
      </c>
      <c r="C541" t="s">
        <v>18520</v>
      </c>
      <c r="D541" t="s">
        <v>7565</v>
      </c>
      <c r="E541" s="143" t="s">
        <v>18521</v>
      </c>
    </row>
    <row r="542" spans="1:5" x14ac:dyDescent="0.25">
      <c r="A542">
        <f t="shared" si="8"/>
        <v>1803</v>
      </c>
      <c r="B542">
        <v>1803</v>
      </c>
      <c r="C542" t="s">
        <v>18495</v>
      </c>
      <c r="D542" t="s">
        <v>7565</v>
      </c>
      <c r="E542" s="143" t="s">
        <v>7745</v>
      </c>
    </row>
    <row r="543" spans="1:5" x14ac:dyDescent="0.25">
      <c r="A543">
        <f t="shared" si="8"/>
        <v>1804</v>
      </c>
      <c r="B543">
        <v>1804</v>
      </c>
      <c r="C543" t="s">
        <v>18501</v>
      </c>
      <c r="D543" t="s">
        <v>7565</v>
      </c>
      <c r="E543" s="143" t="s">
        <v>15453</v>
      </c>
    </row>
    <row r="544" spans="1:5" x14ac:dyDescent="0.25">
      <c r="A544">
        <f t="shared" si="8"/>
        <v>1805</v>
      </c>
      <c r="B544">
        <v>1805</v>
      </c>
      <c r="C544" t="s">
        <v>18496</v>
      </c>
      <c r="D544" t="s">
        <v>7565</v>
      </c>
      <c r="E544" s="143" t="s">
        <v>13169</v>
      </c>
    </row>
    <row r="545" spans="1:5" x14ac:dyDescent="0.25">
      <c r="A545">
        <f t="shared" si="8"/>
        <v>1806</v>
      </c>
      <c r="B545">
        <v>1806</v>
      </c>
      <c r="C545" t="s">
        <v>18499</v>
      </c>
      <c r="D545" t="s">
        <v>7565</v>
      </c>
      <c r="E545" s="143" t="s">
        <v>18500</v>
      </c>
    </row>
    <row r="546" spans="1:5" x14ac:dyDescent="0.25">
      <c r="A546">
        <f t="shared" si="8"/>
        <v>1807</v>
      </c>
      <c r="B546">
        <v>1807</v>
      </c>
      <c r="C546" t="s">
        <v>18502</v>
      </c>
      <c r="D546" t="s">
        <v>7565</v>
      </c>
      <c r="E546" s="143" t="s">
        <v>18503</v>
      </c>
    </row>
    <row r="547" spans="1:5" x14ac:dyDescent="0.25">
      <c r="A547">
        <f t="shared" si="8"/>
        <v>1808</v>
      </c>
      <c r="B547">
        <v>1808</v>
      </c>
      <c r="C547" t="s">
        <v>18504</v>
      </c>
      <c r="D547" t="s">
        <v>7565</v>
      </c>
      <c r="E547" s="143" t="s">
        <v>18505</v>
      </c>
    </row>
    <row r="548" spans="1:5" x14ac:dyDescent="0.25">
      <c r="A548">
        <f t="shared" si="8"/>
        <v>1809</v>
      </c>
      <c r="B548">
        <v>1809</v>
      </c>
      <c r="C548" t="s">
        <v>18492</v>
      </c>
      <c r="D548" t="s">
        <v>7565</v>
      </c>
      <c r="E548" s="143" t="s">
        <v>18493</v>
      </c>
    </row>
    <row r="549" spans="1:5" x14ac:dyDescent="0.25">
      <c r="A549">
        <f t="shared" si="8"/>
        <v>1810</v>
      </c>
      <c r="B549">
        <v>1810</v>
      </c>
      <c r="C549" t="s">
        <v>18459</v>
      </c>
      <c r="D549" t="s">
        <v>7565</v>
      </c>
      <c r="E549" s="143" t="s">
        <v>18460</v>
      </c>
    </row>
    <row r="550" spans="1:5" x14ac:dyDescent="0.25">
      <c r="A550">
        <f t="shared" si="8"/>
        <v>1811</v>
      </c>
      <c r="B550">
        <v>1811</v>
      </c>
      <c r="C550" t="s">
        <v>18461</v>
      </c>
      <c r="D550" t="s">
        <v>7565</v>
      </c>
      <c r="E550" s="143" t="s">
        <v>15327</v>
      </c>
    </row>
    <row r="551" spans="1:5" x14ac:dyDescent="0.25">
      <c r="A551">
        <f t="shared" si="8"/>
        <v>1812</v>
      </c>
      <c r="B551">
        <v>1812</v>
      </c>
      <c r="C551" t="s">
        <v>18462</v>
      </c>
      <c r="D551" t="s">
        <v>7565</v>
      </c>
      <c r="E551" s="143" t="s">
        <v>18463</v>
      </c>
    </row>
    <row r="552" spans="1:5" x14ac:dyDescent="0.25">
      <c r="A552">
        <f t="shared" si="8"/>
        <v>1813</v>
      </c>
      <c r="B552">
        <v>1813</v>
      </c>
      <c r="C552" t="s">
        <v>18487</v>
      </c>
      <c r="D552" t="s">
        <v>7565</v>
      </c>
      <c r="E552" s="143" t="s">
        <v>13734</v>
      </c>
    </row>
    <row r="553" spans="1:5" x14ac:dyDescent="0.25">
      <c r="A553">
        <f t="shared" si="8"/>
        <v>1814</v>
      </c>
      <c r="B553">
        <v>1814</v>
      </c>
      <c r="C553" t="s">
        <v>18494</v>
      </c>
      <c r="D553" t="s">
        <v>7565</v>
      </c>
      <c r="E553" s="143" t="s">
        <v>14250</v>
      </c>
    </row>
    <row r="554" spans="1:5" x14ac:dyDescent="0.25">
      <c r="A554">
        <f t="shared" si="8"/>
        <v>1815</v>
      </c>
      <c r="B554">
        <v>1815</v>
      </c>
      <c r="C554" t="s">
        <v>18511</v>
      </c>
      <c r="D554" t="s">
        <v>7565</v>
      </c>
      <c r="E554" s="143" t="s">
        <v>18512</v>
      </c>
    </row>
    <row r="555" spans="1:5" x14ac:dyDescent="0.25">
      <c r="A555">
        <f t="shared" si="8"/>
        <v>1816</v>
      </c>
      <c r="B555">
        <v>1816</v>
      </c>
      <c r="C555" t="s">
        <v>18510</v>
      </c>
      <c r="D555" t="s">
        <v>7565</v>
      </c>
      <c r="E555" s="143" t="s">
        <v>14072</v>
      </c>
    </row>
    <row r="556" spans="1:5" x14ac:dyDescent="0.25">
      <c r="A556">
        <f t="shared" si="8"/>
        <v>1817</v>
      </c>
      <c r="B556">
        <v>1817</v>
      </c>
      <c r="C556" t="s">
        <v>18455</v>
      </c>
      <c r="D556" t="s">
        <v>7565</v>
      </c>
      <c r="E556" s="143" t="s">
        <v>8293</v>
      </c>
    </row>
    <row r="557" spans="1:5" x14ac:dyDescent="0.25">
      <c r="A557">
        <f t="shared" si="8"/>
        <v>1818</v>
      </c>
      <c r="B557">
        <v>1818</v>
      </c>
      <c r="C557" t="s">
        <v>18445</v>
      </c>
      <c r="D557" t="s">
        <v>7565</v>
      </c>
      <c r="E557" s="143" t="s">
        <v>18446</v>
      </c>
    </row>
    <row r="558" spans="1:5" x14ac:dyDescent="0.25">
      <c r="A558">
        <f t="shared" si="8"/>
        <v>1819</v>
      </c>
      <c r="B558">
        <v>1819</v>
      </c>
      <c r="C558" t="s">
        <v>18439</v>
      </c>
      <c r="D558" t="s">
        <v>7565</v>
      </c>
      <c r="E558" s="143" t="s">
        <v>15468</v>
      </c>
    </row>
    <row r="559" spans="1:5" x14ac:dyDescent="0.25">
      <c r="A559">
        <f t="shared" si="8"/>
        <v>1820</v>
      </c>
      <c r="B559">
        <v>1820</v>
      </c>
      <c r="C559" t="s">
        <v>18447</v>
      </c>
      <c r="D559" t="s">
        <v>7565</v>
      </c>
      <c r="E559" s="143" t="s">
        <v>13750</v>
      </c>
    </row>
    <row r="560" spans="1:5" x14ac:dyDescent="0.25">
      <c r="A560">
        <f t="shared" si="8"/>
        <v>1821</v>
      </c>
      <c r="B560">
        <v>1821</v>
      </c>
      <c r="C560" t="s">
        <v>18497</v>
      </c>
      <c r="D560" t="s">
        <v>7565</v>
      </c>
      <c r="E560" s="143" t="s">
        <v>18498</v>
      </c>
    </row>
    <row r="561" spans="1:5" x14ac:dyDescent="0.25">
      <c r="A561">
        <f t="shared" si="8"/>
        <v>1824</v>
      </c>
      <c r="B561">
        <v>1824</v>
      </c>
      <c r="C561" t="s">
        <v>32377</v>
      </c>
      <c r="D561" t="s">
        <v>7565</v>
      </c>
      <c r="E561" s="143" t="s">
        <v>16065</v>
      </c>
    </row>
    <row r="562" spans="1:5" x14ac:dyDescent="0.25">
      <c r="A562">
        <f t="shared" si="8"/>
        <v>1825</v>
      </c>
      <c r="B562">
        <v>1825</v>
      </c>
      <c r="C562" t="s">
        <v>32378</v>
      </c>
      <c r="D562" t="s">
        <v>7565</v>
      </c>
      <c r="E562" s="143" t="s">
        <v>31643</v>
      </c>
    </row>
    <row r="563" spans="1:5" x14ac:dyDescent="0.25">
      <c r="A563">
        <f t="shared" si="8"/>
        <v>1827</v>
      </c>
      <c r="B563">
        <v>1827</v>
      </c>
      <c r="C563" t="s">
        <v>32379</v>
      </c>
      <c r="D563" t="s">
        <v>7565</v>
      </c>
      <c r="E563" s="143" t="s">
        <v>28023</v>
      </c>
    </row>
    <row r="564" spans="1:5" x14ac:dyDescent="0.25">
      <c r="A564">
        <f t="shared" si="8"/>
        <v>1828</v>
      </c>
      <c r="B564">
        <v>1828</v>
      </c>
      <c r="C564" t="s">
        <v>32380</v>
      </c>
      <c r="D564" t="s">
        <v>7565</v>
      </c>
      <c r="E564" s="143" t="s">
        <v>32381</v>
      </c>
    </row>
    <row r="565" spans="1:5" x14ac:dyDescent="0.25">
      <c r="A565">
        <f t="shared" si="8"/>
        <v>1831</v>
      </c>
      <c r="B565">
        <v>1831</v>
      </c>
      <c r="C565" t="s">
        <v>32382</v>
      </c>
      <c r="D565" t="s">
        <v>7565</v>
      </c>
      <c r="E565" s="143" t="s">
        <v>14200</v>
      </c>
    </row>
    <row r="566" spans="1:5" x14ac:dyDescent="0.25">
      <c r="A566">
        <f t="shared" si="8"/>
        <v>1844</v>
      </c>
      <c r="B566">
        <v>1844</v>
      </c>
      <c r="C566" t="s">
        <v>18394</v>
      </c>
      <c r="D566" t="s">
        <v>7565</v>
      </c>
      <c r="E566" s="143" t="s">
        <v>32383</v>
      </c>
    </row>
    <row r="567" spans="1:5" x14ac:dyDescent="0.25">
      <c r="A567">
        <f t="shared" si="8"/>
        <v>1845</v>
      </c>
      <c r="B567">
        <v>1845</v>
      </c>
      <c r="C567" t="s">
        <v>32384</v>
      </c>
      <c r="D567" t="s">
        <v>7565</v>
      </c>
      <c r="E567" s="143" t="s">
        <v>14289</v>
      </c>
    </row>
    <row r="568" spans="1:5" x14ac:dyDescent="0.25">
      <c r="A568">
        <f t="shared" si="8"/>
        <v>1858</v>
      </c>
      <c r="B568">
        <v>1858</v>
      </c>
      <c r="C568" t="s">
        <v>18393</v>
      </c>
      <c r="D568" t="s">
        <v>7565</v>
      </c>
      <c r="E568" s="143" t="s">
        <v>14751</v>
      </c>
    </row>
    <row r="569" spans="1:5" x14ac:dyDescent="0.25">
      <c r="A569">
        <f t="shared" si="8"/>
        <v>1863</v>
      </c>
      <c r="B569">
        <v>1863</v>
      </c>
      <c r="C569" t="s">
        <v>18395</v>
      </c>
      <c r="D569" t="s">
        <v>7565</v>
      </c>
      <c r="E569" s="143" t="s">
        <v>32385</v>
      </c>
    </row>
    <row r="570" spans="1:5" x14ac:dyDescent="0.25">
      <c r="A570">
        <f t="shared" si="8"/>
        <v>1865</v>
      </c>
      <c r="B570">
        <v>1865</v>
      </c>
      <c r="C570" t="s">
        <v>18397</v>
      </c>
      <c r="D570" t="s">
        <v>7565</v>
      </c>
      <c r="E570" s="143" t="s">
        <v>32386</v>
      </c>
    </row>
    <row r="571" spans="1:5" x14ac:dyDescent="0.25">
      <c r="A571">
        <f t="shared" si="8"/>
        <v>1870</v>
      </c>
      <c r="B571">
        <v>1870</v>
      </c>
      <c r="C571" t="s">
        <v>18540</v>
      </c>
      <c r="D571" t="s">
        <v>7565</v>
      </c>
      <c r="E571" s="143" t="s">
        <v>13663</v>
      </c>
    </row>
    <row r="572" spans="1:5" x14ac:dyDescent="0.25">
      <c r="A572">
        <f t="shared" si="8"/>
        <v>1871</v>
      </c>
      <c r="B572">
        <v>1871</v>
      </c>
      <c r="C572" t="s">
        <v>17661</v>
      </c>
      <c r="D572" t="s">
        <v>7565</v>
      </c>
      <c r="E572" s="143" t="s">
        <v>13685</v>
      </c>
    </row>
    <row r="573" spans="1:5" x14ac:dyDescent="0.25">
      <c r="A573">
        <f t="shared" si="8"/>
        <v>1872</v>
      </c>
      <c r="B573">
        <v>1872</v>
      </c>
      <c r="C573" t="s">
        <v>17654</v>
      </c>
      <c r="D573" t="s">
        <v>7565</v>
      </c>
      <c r="E573" s="143" t="s">
        <v>8297</v>
      </c>
    </row>
    <row r="574" spans="1:5" x14ac:dyDescent="0.25">
      <c r="A574">
        <f t="shared" si="8"/>
        <v>1873</v>
      </c>
      <c r="B574">
        <v>1873</v>
      </c>
      <c r="C574" t="s">
        <v>17655</v>
      </c>
      <c r="D574" t="s">
        <v>7565</v>
      </c>
      <c r="E574" s="143" t="s">
        <v>12136</v>
      </c>
    </row>
    <row r="575" spans="1:5" x14ac:dyDescent="0.25">
      <c r="A575">
        <f t="shared" si="8"/>
        <v>1874</v>
      </c>
      <c r="B575">
        <v>1874</v>
      </c>
      <c r="C575" t="s">
        <v>18539</v>
      </c>
      <c r="D575" t="s">
        <v>7565</v>
      </c>
      <c r="E575" s="143" t="s">
        <v>18164</v>
      </c>
    </row>
    <row r="576" spans="1:5" x14ac:dyDescent="0.25">
      <c r="A576">
        <f t="shared" si="8"/>
        <v>1875</v>
      </c>
      <c r="B576">
        <v>1875</v>
      </c>
      <c r="C576" t="s">
        <v>18537</v>
      </c>
      <c r="D576" t="s">
        <v>7565</v>
      </c>
      <c r="E576" s="143" t="s">
        <v>13591</v>
      </c>
    </row>
    <row r="577" spans="1:5" x14ac:dyDescent="0.25">
      <c r="A577">
        <f t="shared" si="8"/>
        <v>1876</v>
      </c>
      <c r="B577">
        <v>1876</v>
      </c>
      <c r="C577" t="s">
        <v>18544</v>
      </c>
      <c r="D577" t="s">
        <v>7565</v>
      </c>
      <c r="E577" s="143" t="s">
        <v>8248</v>
      </c>
    </row>
    <row r="578" spans="1:5" x14ac:dyDescent="0.25">
      <c r="A578">
        <f t="shared" si="8"/>
        <v>1877</v>
      </c>
      <c r="B578">
        <v>1877</v>
      </c>
      <c r="C578" t="s">
        <v>18546</v>
      </c>
      <c r="D578" t="s">
        <v>7565</v>
      </c>
      <c r="E578" s="143" t="s">
        <v>29735</v>
      </c>
    </row>
    <row r="579" spans="1:5" x14ac:dyDescent="0.25">
      <c r="A579">
        <f t="shared" ref="A579:A642" si="9">B579</f>
        <v>1878</v>
      </c>
      <c r="B579">
        <v>1878</v>
      </c>
      <c r="C579" t="s">
        <v>18547</v>
      </c>
      <c r="D579" t="s">
        <v>7565</v>
      </c>
      <c r="E579" s="143" t="s">
        <v>16467</v>
      </c>
    </row>
    <row r="580" spans="1:5" x14ac:dyDescent="0.25">
      <c r="A580">
        <f t="shared" si="9"/>
        <v>1879</v>
      </c>
      <c r="B580">
        <v>1879</v>
      </c>
      <c r="C580" t="s">
        <v>18545</v>
      </c>
      <c r="D580" t="s">
        <v>7565</v>
      </c>
      <c r="E580" s="143" t="s">
        <v>8063</v>
      </c>
    </row>
    <row r="581" spans="1:5" x14ac:dyDescent="0.25">
      <c r="A581">
        <f t="shared" si="9"/>
        <v>1880</v>
      </c>
      <c r="B581">
        <v>1880</v>
      </c>
      <c r="C581" t="s">
        <v>18419</v>
      </c>
      <c r="D581" t="s">
        <v>7565</v>
      </c>
      <c r="E581" s="143" t="s">
        <v>13173</v>
      </c>
    </row>
    <row r="582" spans="1:5" x14ac:dyDescent="0.25">
      <c r="A582">
        <f t="shared" si="9"/>
        <v>1884</v>
      </c>
      <c r="B582">
        <v>1884</v>
      </c>
      <c r="C582" t="s">
        <v>18541</v>
      </c>
      <c r="D582" t="s">
        <v>7565</v>
      </c>
      <c r="E582" s="143" t="s">
        <v>15377</v>
      </c>
    </row>
    <row r="583" spans="1:5" x14ac:dyDescent="0.25">
      <c r="A583">
        <f t="shared" si="9"/>
        <v>1887</v>
      </c>
      <c r="B583">
        <v>1887</v>
      </c>
      <c r="C583" t="s">
        <v>18542</v>
      </c>
      <c r="D583" t="s">
        <v>7565</v>
      </c>
      <c r="E583" s="143" t="s">
        <v>12043</v>
      </c>
    </row>
    <row r="584" spans="1:5" x14ac:dyDescent="0.25">
      <c r="A584">
        <f t="shared" si="9"/>
        <v>1891</v>
      </c>
      <c r="B584">
        <v>1891</v>
      </c>
      <c r="C584" t="s">
        <v>19884</v>
      </c>
      <c r="D584" t="s">
        <v>7565</v>
      </c>
      <c r="E584" s="143" t="s">
        <v>7707</v>
      </c>
    </row>
    <row r="585" spans="1:5" x14ac:dyDescent="0.25">
      <c r="A585">
        <f t="shared" si="9"/>
        <v>1892</v>
      </c>
      <c r="B585">
        <v>1892</v>
      </c>
      <c r="C585" t="s">
        <v>19881</v>
      </c>
      <c r="D585" t="s">
        <v>7565</v>
      </c>
      <c r="E585" s="143" t="s">
        <v>7982</v>
      </c>
    </row>
    <row r="586" spans="1:5" x14ac:dyDescent="0.25">
      <c r="A586">
        <f t="shared" si="9"/>
        <v>1893</v>
      </c>
      <c r="B586">
        <v>1893</v>
      </c>
      <c r="C586" t="s">
        <v>19878</v>
      </c>
      <c r="D586" t="s">
        <v>7565</v>
      </c>
      <c r="E586" s="143" t="s">
        <v>7646</v>
      </c>
    </row>
    <row r="587" spans="1:5" x14ac:dyDescent="0.25">
      <c r="A587">
        <f t="shared" si="9"/>
        <v>1894</v>
      </c>
      <c r="B587">
        <v>1894</v>
      </c>
      <c r="C587" t="s">
        <v>19883</v>
      </c>
      <c r="D587" t="s">
        <v>7565</v>
      </c>
      <c r="E587" s="143" t="s">
        <v>8347</v>
      </c>
    </row>
    <row r="588" spans="1:5" x14ac:dyDescent="0.25">
      <c r="A588">
        <f t="shared" si="9"/>
        <v>1895</v>
      </c>
      <c r="B588">
        <v>1895</v>
      </c>
      <c r="C588" t="s">
        <v>19886</v>
      </c>
      <c r="D588" t="s">
        <v>7565</v>
      </c>
      <c r="E588" s="143" t="s">
        <v>7758</v>
      </c>
    </row>
    <row r="589" spans="1:5" x14ac:dyDescent="0.25">
      <c r="A589">
        <f t="shared" si="9"/>
        <v>1896</v>
      </c>
      <c r="B589">
        <v>1896</v>
      </c>
      <c r="C589" t="s">
        <v>19885</v>
      </c>
      <c r="D589" t="s">
        <v>7565</v>
      </c>
      <c r="E589" s="143" t="s">
        <v>10379</v>
      </c>
    </row>
    <row r="590" spans="1:5" x14ac:dyDescent="0.25">
      <c r="A590">
        <f t="shared" si="9"/>
        <v>1899</v>
      </c>
      <c r="B590">
        <v>1899</v>
      </c>
      <c r="C590" t="s">
        <v>19816</v>
      </c>
      <c r="D590" t="s">
        <v>7565</v>
      </c>
      <c r="E590" s="143" t="s">
        <v>12116</v>
      </c>
    </row>
    <row r="591" spans="1:5" x14ac:dyDescent="0.25">
      <c r="A591">
        <f t="shared" si="9"/>
        <v>1900</v>
      </c>
      <c r="B591">
        <v>1900</v>
      </c>
      <c r="C591" t="s">
        <v>19817</v>
      </c>
      <c r="D591" t="s">
        <v>7565</v>
      </c>
      <c r="E591" s="143" t="s">
        <v>11438</v>
      </c>
    </row>
    <row r="592" spans="1:5" x14ac:dyDescent="0.25">
      <c r="A592">
        <f t="shared" si="9"/>
        <v>1901</v>
      </c>
      <c r="B592">
        <v>1901</v>
      </c>
      <c r="C592" t="s">
        <v>19880</v>
      </c>
      <c r="D592" t="s">
        <v>7565</v>
      </c>
      <c r="E592" s="143" t="s">
        <v>7979</v>
      </c>
    </row>
    <row r="593" spans="1:5" x14ac:dyDescent="0.25">
      <c r="A593">
        <f t="shared" si="9"/>
        <v>1902</v>
      </c>
      <c r="B593">
        <v>1902</v>
      </c>
      <c r="C593" t="s">
        <v>19879</v>
      </c>
      <c r="D593" t="s">
        <v>7565</v>
      </c>
      <c r="E593" s="143" t="s">
        <v>16107</v>
      </c>
    </row>
    <row r="594" spans="1:5" x14ac:dyDescent="0.25">
      <c r="A594">
        <f t="shared" si="9"/>
        <v>1904</v>
      </c>
      <c r="B594">
        <v>1904</v>
      </c>
      <c r="C594" t="s">
        <v>19815</v>
      </c>
      <c r="D594" t="s">
        <v>7565</v>
      </c>
      <c r="E594" s="143" t="s">
        <v>7683</v>
      </c>
    </row>
    <row r="595" spans="1:5" x14ac:dyDescent="0.25">
      <c r="A595">
        <f t="shared" si="9"/>
        <v>1907</v>
      </c>
      <c r="B595">
        <v>1907</v>
      </c>
      <c r="C595" t="s">
        <v>19882</v>
      </c>
      <c r="D595" t="s">
        <v>7565</v>
      </c>
      <c r="E595" s="143" t="s">
        <v>12778</v>
      </c>
    </row>
    <row r="596" spans="1:5" x14ac:dyDescent="0.25">
      <c r="A596">
        <f t="shared" si="9"/>
        <v>1922</v>
      </c>
      <c r="B596">
        <v>1922</v>
      </c>
      <c r="C596" t="s">
        <v>18368</v>
      </c>
      <c r="D596" t="s">
        <v>7565</v>
      </c>
      <c r="E596" s="143" t="s">
        <v>18369</v>
      </c>
    </row>
    <row r="597" spans="1:5" x14ac:dyDescent="0.25">
      <c r="A597">
        <f t="shared" si="9"/>
        <v>1923</v>
      </c>
      <c r="B597">
        <v>1923</v>
      </c>
      <c r="C597" t="s">
        <v>18364</v>
      </c>
      <c r="D597" t="s">
        <v>7565</v>
      </c>
      <c r="E597" s="143" t="s">
        <v>13591</v>
      </c>
    </row>
    <row r="598" spans="1:5" x14ac:dyDescent="0.25">
      <c r="A598">
        <f t="shared" si="9"/>
        <v>1924</v>
      </c>
      <c r="B598">
        <v>1924</v>
      </c>
      <c r="C598" t="s">
        <v>18367</v>
      </c>
      <c r="D598" t="s">
        <v>7565</v>
      </c>
      <c r="E598" s="143" t="s">
        <v>14709</v>
      </c>
    </row>
    <row r="599" spans="1:5" x14ac:dyDescent="0.25">
      <c r="A599">
        <f t="shared" si="9"/>
        <v>1925</v>
      </c>
      <c r="B599">
        <v>1925</v>
      </c>
      <c r="C599" t="s">
        <v>18379</v>
      </c>
      <c r="D599" t="s">
        <v>7565</v>
      </c>
      <c r="E599" s="143" t="s">
        <v>12372</v>
      </c>
    </row>
    <row r="600" spans="1:5" x14ac:dyDescent="0.25">
      <c r="A600">
        <f t="shared" si="9"/>
        <v>1926</v>
      </c>
      <c r="B600">
        <v>1926</v>
      </c>
      <c r="C600" t="s">
        <v>18362</v>
      </c>
      <c r="D600" t="s">
        <v>7565</v>
      </c>
      <c r="E600" s="143" t="s">
        <v>13051</v>
      </c>
    </row>
    <row r="601" spans="1:5" x14ac:dyDescent="0.25">
      <c r="A601">
        <f t="shared" si="9"/>
        <v>1927</v>
      </c>
      <c r="B601">
        <v>1927</v>
      </c>
      <c r="C601" t="s">
        <v>18363</v>
      </c>
      <c r="D601" t="s">
        <v>7565</v>
      </c>
      <c r="E601" s="143" t="s">
        <v>7724</v>
      </c>
    </row>
    <row r="602" spans="1:5" x14ac:dyDescent="0.25">
      <c r="A602">
        <f t="shared" si="9"/>
        <v>1929</v>
      </c>
      <c r="B602">
        <v>1929</v>
      </c>
      <c r="C602" t="s">
        <v>18365</v>
      </c>
      <c r="D602" t="s">
        <v>7565</v>
      </c>
      <c r="E602" s="143" t="s">
        <v>14057</v>
      </c>
    </row>
    <row r="603" spans="1:5" x14ac:dyDescent="0.25">
      <c r="A603">
        <f t="shared" si="9"/>
        <v>1930</v>
      </c>
      <c r="B603">
        <v>1930</v>
      </c>
      <c r="C603" t="s">
        <v>18366</v>
      </c>
      <c r="D603" t="s">
        <v>7565</v>
      </c>
      <c r="E603" s="143" t="s">
        <v>16374</v>
      </c>
    </row>
    <row r="604" spans="1:5" x14ac:dyDescent="0.25">
      <c r="A604">
        <f t="shared" si="9"/>
        <v>1932</v>
      </c>
      <c r="B604">
        <v>1932</v>
      </c>
      <c r="C604" t="s">
        <v>18402</v>
      </c>
      <c r="D604" t="s">
        <v>7565</v>
      </c>
      <c r="E604" s="143" t="s">
        <v>15659</v>
      </c>
    </row>
    <row r="605" spans="1:5" x14ac:dyDescent="0.25">
      <c r="A605">
        <f t="shared" si="9"/>
        <v>1933</v>
      </c>
      <c r="B605">
        <v>1933</v>
      </c>
      <c r="C605" t="s">
        <v>18401</v>
      </c>
      <c r="D605" t="s">
        <v>7565</v>
      </c>
      <c r="E605" s="143" t="s">
        <v>13727</v>
      </c>
    </row>
    <row r="606" spans="1:5" x14ac:dyDescent="0.25">
      <c r="A606">
        <f t="shared" si="9"/>
        <v>1937</v>
      </c>
      <c r="B606">
        <v>1937</v>
      </c>
      <c r="C606" t="s">
        <v>18409</v>
      </c>
      <c r="D606" t="s">
        <v>7565</v>
      </c>
      <c r="E606" s="143" t="s">
        <v>7930</v>
      </c>
    </row>
    <row r="607" spans="1:5" x14ac:dyDescent="0.25">
      <c r="A607">
        <f t="shared" si="9"/>
        <v>1938</v>
      </c>
      <c r="B607">
        <v>1938</v>
      </c>
      <c r="C607" t="s">
        <v>18411</v>
      </c>
      <c r="D607" t="s">
        <v>7565</v>
      </c>
      <c r="E607" s="143" t="s">
        <v>12453</v>
      </c>
    </row>
    <row r="608" spans="1:5" x14ac:dyDescent="0.25">
      <c r="A608">
        <f t="shared" si="9"/>
        <v>1939</v>
      </c>
      <c r="B608">
        <v>1939</v>
      </c>
      <c r="C608" t="s">
        <v>18410</v>
      </c>
      <c r="D608" t="s">
        <v>7565</v>
      </c>
      <c r="E608" s="143" t="s">
        <v>8036</v>
      </c>
    </row>
    <row r="609" spans="1:5" x14ac:dyDescent="0.25">
      <c r="A609">
        <f t="shared" si="9"/>
        <v>1940</v>
      </c>
      <c r="B609">
        <v>1940</v>
      </c>
      <c r="C609" t="s">
        <v>18408</v>
      </c>
      <c r="D609" t="s">
        <v>7565</v>
      </c>
      <c r="E609" s="143" t="s">
        <v>13778</v>
      </c>
    </row>
    <row r="610" spans="1:5" x14ac:dyDescent="0.25">
      <c r="A610">
        <f t="shared" si="9"/>
        <v>1951</v>
      </c>
      <c r="B610">
        <v>1951</v>
      </c>
      <c r="C610" t="s">
        <v>18403</v>
      </c>
      <c r="D610" t="s">
        <v>7565</v>
      </c>
      <c r="E610" s="143" t="s">
        <v>13772</v>
      </c>
    </row>
    <row r="611" spans="1:5" x14ac:dyDescent="0.25">
      <c r="A611">
        <f t="shared" si="9"/>
        <v>1953</v>
      </c>
      <c r="B611">
        <v>1953</v>
      </c>
      <c r="C611" t="s">
        <v>18370</v>
      </c>
      <c r="D611" t="s">
        <v>7565</v>
      </c>
      <c r="E611" s="143" t="s">
        <v>18371</v>
      </c>
    </row>
    <row r="612" spans="1:5" x14ac:dyDescent="0.25">
      <c r="A612">
        <f t="shared" si="9"/>
        <v>1955</v>
      </c>
      <c r="B612">
        <v>1955</v>
      </c>
      <c r="C612" t="s">
        <v>18374</v>
      </c>
      <c r="D612" t="s">
        <v>7565</v>
      </c>
      <c r="E612" s="143" t="s">
        <v>13690</v>
      </c>
    </row>
    <row r="613" spans="1:5" x14ac:dyDescent="0.25">
      <c r="A613">
        <f t="shared" si="9"/>
        <v>1956</v>
      </c>
      <c r="B613">
        <v>1956</v>
      </c>
      <c r="C613" t="s">
        <v>18375</v>
      </c>
      <c r="D613" t="s">
        <v>7565</v>
      </c>
      <c r="E613" s="143" t="s">
        <v>13136</v>
      </c>
    </row>
    <row r="614" spans="1:5" x14ac:dyDescent="0.25">
      <c r="A614">
        <f t="shared" si="9"/>
        <v>1957</v>
      </c>
      <c r="B614">
        <v>1957</v>
      </c>
      <c r="C614" t="s">
        <v>18376</v>
      </c>
      <c r="D614" t="s">
        <v>7565</v>
      </c>
      <c r="E614" s="143" t="s">
        <v>13170</v>
      </c>
    </row>
    <row r="615" spans="1:5" x14ac:dyDescent="0.25">
      <c r="A615">
        <f t="shared" si="9"/>
        <v>1958</v>
      </c>
      <c r="B615">
        <v>1958</v>
      </c>
      <c r="C615" t="s">
        <v>18377</v>
      </c>
      <c r="D615" t="s">
        <v>7565</v>
      </c>
      <c r="E615" s="143" t="s">
        <v>7628</v>
      </c>
    </row>
    <row r="616" spans="1:5" x14ac:dyDescent="0.25">
      <c r="A616">
        <f t="shared" si="9"/>
        <v>1959</v>
      </c>
      <c r="B616">
        <v>1959</v>
      </c>
      <c r="C616" t="s">
        <v>18378</v>
      </c>
      <c r="D616" t="s">
        <v>7565</v>
      </c>
      <c r="E616" s="143" t="s">
        <v>8076</v>
      </c>
    </row>
    <row r="617" spans="1:5" x14ac:dyDescent="0.25">
      <c r="A617">
        <f t="shared" si="9"/>
        <v>1960</v>
      </c>
      <c r="B617">
        <v>1960</v>
      </c>
      <c r="C617" t="s">
        <v>18380</v>
      </c>
      <c r="D617" t="s">
        <v>7565</v>
      </c>
      <c r="E617" s="143" t="s">
        <v>18381</v>
      </c>
    </row>
    <row r="618" spans="1:5" x14ac:dyDescent="0.25">
      <c r="A618">
        <f t="shared" si="9"/>
        <v>1961</v>
      </c>
      <c r="B618">
        <v>1961</v>
      </c>
      <c r="C618" t="s">
        <v>18382</v>
      </c>
      <c r="D618" t="s">
        <v>7565</v>
      </c>
      <c r="E618" s="143" t="s">
        <v>14296</v>
      </c>
    </row>
    <row r="619" spans="1:5" x14ac:dyDescent="0.25">
      <c r="A619">
        <f t="shared" si="9"/>
        <v>1962</v>
      </c>
      <c r="B619">
        <v>1962</v>
      </c>
      <c r="C619" t="s">
        <v>18372</v>
      </c>
      <c r="D619" t="s">
        <v>7565</v>
      </c>
      <c r="E619" s="143" t="s">
        <v>18373</v>
      </c>
    </row>
    <row r="620" spans="1:5" x14ac:dyDescent="0.25">
      <c r="A620">
        <f t="shared" si="9"/>
        <v>1966</v>
      </c>
      <c r="B620">
        <v>1966</v>
      </c>
      <c r="C620" t="s">
        <v>18400</v>
      </c>
      <c r="D620" t="s">
        <v>7565</v>
      </c>
      <c r="E620" s="143" t="s">
        <v>16386</v>
      </c>
    </row>
    <row r="621" spans="1:5" x14ac:dyDescent="0.25">
      <c r="A621">
        <f t="shared" si="9"/>
        <v>1967</v>
      </c>
      <c r="B621">
        <v>1967</v>
      </c>
      <c r="C621" t="s">
        <v>18405</v>
      </c>
      <c r="D621" t="s">
        <v>7565</v>
      </c>
      <c r="E621" s="143" t="s">
        <v>7920</v>
      </c>
    </row>
    <row r="622" spans="1:5" x14ac:dyDescent="0.25">
      <c r="A622">
        <f t="shared" si="9"/>
        <v>1968</v>
      </c>
      <c r="B622">
        <v>1968</v>
      </c>
      <c r="C622" t="s">
        <v>18406</v>
      </c>
      <c r="D622" t="s">
        <v>7565</v>
      </c>
      <c r="E622" s="143" t="s">
        <v>32387</v>
      </c>
    </row>
    <row r="623" spans="1:5" x14ac:dyDescent="0.25">
      <c r="A623">
        <f t="shared" si="9"/>
        <v>1969</v>
      </c>
      <c r="B623">
        <v>1969</v>
      </c>
      <c r="C623" t="s">
        <v>18407</v>
      </c>
      <c r="D623" t="s">
        <v>7565</v>
      </c>
      <c r="E623" s="143" t="s">
        <v>13093</v>
      </c>
    </row>
    <row r="624" spans="1:5" x14ac:dyDescent="0.25">
      <c r="A624">
        <f t="shared" si="9"/>
        <v>1970</v>
      </c>
      <c r="B624">
        <v>1970</v>
      </c>
      <c r="C624" t="s">
        <v>18404</v>
      </c>
      <c r="D624" t="s">
        <v>7565</v>
      </c>
      <c r="E624" s="143" t="s">
        <v>26969</v>
      </c>
    </row>
    <row r="625" spans="1:5" x14ac:dyDescent="0.25">
      <c r="A625">
        <f t="shared" si="9"/>
        <v>2350</v>
      </c>
      <c r="B625">
        <v>2350</v>
      </c>
      <c r="C625" t="s">
        <v>17058</v>
      </c>
      <c r="D625" t="s">
        <v>7567</v>
      </c>
      <c r="E625" s="143" t="s">
        <v>14534</v>
      </c>
    </row>
    <row r="626" spans="1:5" x14ac:dyDescent="0.25">
      <c r="A626">
        <f t="shared" si="9"/>
        <v>2358</v>
      </c>
      <c r="B626">
        <v>2358</v>
      </c>
      <c r="C626" t="s">
        <v>18553</v>
      </c>
      <c r="D626" t="s">
        <v>7567</v>
      </c>
      <c r="E626" s="143" t="s">
        <v>12027</v>
      </c>
    </row>
    <row r="627" spans="1:5" x14ac:dyDescent="0.25">
      <c r="A627">
        <f t="shared" si="9"/>
        <v>2370</v>
      </c>
      <c r="B627">
        <v>2370</v>
      </c>
      <c r="C627" t="s">
        <v>18613</v>
      </c>
      <c r="D627" t="s">
        <v>7565</v>
      </c>
      <c r="E627" s="143" t="s">
        <v>14451</v>
      </c>
    </row>
    <row r="628" spans="1:5" x14ac:dyDescent="0.25">
      <c r="A628">
        <f t="shared" si="9"/>
        <v>2373</v>
      </c>
      <c r="B628">
        <v>2373</v>
      </c>
      <c r="C628" t="s">
        <v>18617</v>
      </c>
      <c r="D628" t="s">
        <v>7565</v>
      </c>
      <c r="E628" s="143" t="s">
        <v>18618</v>
      </c>
    </row>
    <row r="629" spans="1:5" x14ac:dyDescent="0.25">
      <c r="A629">
        <f t="shared" si="9"/>
        <v>2374</v>
      </c>
      <c r="B629">
        <v>2374</v>
      </c>
      <c r="C629" t="s">
        <v>18591</v>
      </c>
      <c r="D629" t="s">
        <v>7565</v>
      </c>
      <c r="E629" s="143" t="s">
        <v>18592</v>
      </c>
    </row>
    <row r="630" spans="1:5" x14ac:dyDescent="0.25">
      <c r="A630">
        <f t="shared" si="9"/>
        <v>2376</v>
      </c>
      <c r="B630">
        <v>2376</v>
      </c>
      <c r="C630" t="s">
        <v>18604</v>
      </c>
      <c r="D630" t="s">
        <v>7565</v>
      </c>
      <c r="E630" s="143" t="s">
        <v>18605</v>
      </c>
    </row>
    <row r="631" spans="1:5" x14ac:dyDescent="0.25">
      <c r="A631">
        <f t="shared" si="9"/>
        <v>2377</v>
      </c>
      <c r="B631">
        <v>2377</v>
      </c>
      <c r="C631" t="s">
        <v>18593</v>
      </c>
      <c r="D631" t="s">
        <v>7565</v>
      </c>
      <c r="E631" s="143" t="s">
        <v>18594</v>
      </c>
    </row>
    <row r="632" spans="1:5" x14ac:dyDescent="0.25">
      <c r="A632">
        <f t="shared" si="9"/>
        <v>2378</v>
      </c>
      <c r="B632">
        <v>2378</v>
      </c>
      <c r="C632" t="s">
        <v>18601</v>
      </c>
      <c r="D632" t="s">
        <v>7565</v>
      </c>
      <c r="E632" s="143" t="s">
        <v>18602</v>
      </c>
    </row>
    <row r="633" spans="1:5" x14ac:dyDescent="0.25">
      <c r="A633">
        <f t="shared" si="9"/>
        <v>2379</v>
      </c>
      <c r="B633">
        <v>2379</v>
      </c>
      <c r="C633" t="s">
        <v>18603</v>
      </c>
      <c r="D633" t="s">
        <v>7565</v>
      </c>
      <c r="E633" s="143" t="s">
        <v>18602</v>
      </c>
    </row>
    <row r="634" spans="1:5" x14ac:dyDescent="0.25">
      <c r="A634">
        <f t="shared" si="9"/>
        <v>2386</v>
      </c>
      <c r="B634">
        <v>2386</v>
      </c>
      <c r="C634" t="s">
        <v>18614</v>
      </c>
      <c r="D634" t="s">
        <v>7565</v>
      </c>
      <c r="E634" s="143" t="s">
        <v>12777</v>
      </c>
    </row>
    <row r="635" spans="1:5" x14ac:dyDescent="0.25">
      <c r="A635">
        <f t="shared" si="9"/>
        <v>2388</v>
      </c>
      <c r="B635">
        <v>2388</v>
      </c>
      <c r="C635" t="s">
        <v>18608</v>
      </c>
      <c r="D635" t="s">
        <v>7565</v>
      </c>
      <c r="E635" s="143" t="s">
        <v>18609</v>
      </c>
    </row>
    <row r="636" spans="1:5" x14ac:dyDescent="0.25">
      <c r="A636">
        <f t="shared" si="9"/>
        <v>2391</v>
      </c>
      <c r="B636">
        <v>2391</v>
      </c>
      <c r="C636" t="s">
        <v>18589</v>
      </c>
      <c r="D636" t="s">
        <v>7565</v>
      </c>
      <c r="E636" s="143" t="s">
        <v>18590</v>
      </c>
    </row>
    <row r="637" spans="1:5" x14ac:dyDescent="0.25">
      <c r="A637">
        <f t="shared" si="9"/>
        <v>2392</v>
      </c>
      <c r="B637">
        <v>2392</v>
      </c>
      <c r="C637" t="s">
        <v>18615</v>
      </c>
      <c r="D637" t="s">
        <v>7565</v>
      </c>
      <c r="E637" s="143" t="s">
        <v>18616</v>
      </c>
    </row>
    <row r="638" spans="1:5" x14ac:dyDescent="0.25">
      <c r="A638">
        <f t="shared" si="9"/>
        <v>2393</v>
      </c>
      <c r="B638">
        <v>2393</v>
      </c>
      <c r="C638" t="s">
        <v>18595</v>
      </c>
      <c r="D638" t="s">
        <v>7565</v>
      </c>
      <c r="E638" s="143" t="s">
        <v>18596</v>
      </c>
    </row>
    <row r="639" spans="1:5" x14ac:dyDescent="0.25">
      <c r="A639">
        <f t="shared" si="9"/>
        <v>2394</v>
      </c>
      <c r="B639">
        <v>2394</v>
      </c>
      <c r="C639" t="s">
        <v>18606</v>
      </c>
      <c r="D639" t="s">
        <v>7565</v>
      </c>
      <c r="E639" s="143" t="s">
        <v>18607</v>
      </c>
    </row>
    <row r="640" spans="1:5" x14ac:dyDescent="0.25">
      <c r="A640">
        <f t="shared" si="9"/>
        <v>2401</v>
      </c>
      <c r="B640">
        <v>2401</v>
      </c>
      <c r="C640" t="s">
        <v>18685</v>
      </c>
      <c r="D640" t="s">
        <v>7565</v>
      </c>
      <c r="E640" s="143" t="s">
        <v>18686</v>
      </c>
    </row>
    <row r="641" spans="1:5" x14ac:dyDescent="0.25">
      <c r="A641">
        <f t="shared" si="9"/>
        <v>2418</v>
      </c>
      <c r="B641">
        <v>2418</v>
      </c>
      <c r="C641" t="s">
        <v>18705</v>
      </c>
      <c r="D641" t="s">
        <v>7565</v>
      </c>
      <c r="E641" s="143" t="s">
        <v>7773</v>
      </c>
    </row>
    <row r="642" spans="1:5" x14ac:dyDescent="0.25">
      <c r="A642">
        <f t="shared" si="9"/>
        <v>2420</v>
      </c>
      <c r="B642">
        <v>2420</v>
      </c>
      <c r="C642" t="s">
        <v>18706</v>
      </c>
      <c r="D642" t="s">
        <v>7565</v>
      </c>
      <c r="E642" s="143" t="s">
        <v>12049</v>
      </c>
    </row>
    <row r="643" spans="1:5" x14ac:dyDescent="0.25">
      <c r="A643">
        <f t="shared" ref="A643:A706" si="10">B643</f>
        <v>2432</v>
      </c>
      <c r="B643">
        <v>2432</v>
      </c>
      <c r="C643" t="s">
        <v>18703</v>
      </c>
      <c r="D643" t="s">
        <v>7565</v>
      </c>
      <c r="E643" s="143" t="s">
        <v>30494</v>
      </c>
    </row>
    <row r="644" spans="1:5" x14ac:dyDescent="0.25">
      <c r="A644">
        <f t="shared" si="10"/>
        <v>2433</v>
      </c>
      <c r="B644">
        <v>2433</v>
      </c>
      <c r="C644" t="s">
        <v>18704</v>
      </c>
      <c r="D644" t="s">
        <v>7565</v>
      </c>
      <c r="E644" s="143" t="s">
        <v>12382</v>
      </c>
    </row>
    <row r="645" spans="1:5" x14ac:dyDescent="0.25">
      <c r="A645">
        <f t="shared" si="10"/>
        <v>2436</v>
      </c>
      <c r="B645">
        <v>2436</v>
      </c>
      <c r="C645" t="s">
        <v>18732</v>
      </c>
      <c r="D645" t="s">
        <v>7567</v>
      </c>
      <c r="E645" s="143" t="s">
        <v>15430</v>
      </c>
    </row>
    <row r="646" spans="1:5" x14ac:dyDescent="0.25">
      <c r="A646">
        <f t="shared" si="10"/>
        <v>2437</v>
      </c>
      <c r="B646">
        <v>2437</v>
      </c>
      <c r="C646" t="s">
        <v>20198</v>
      </c>
      <c r="D646" t="s">
        <v>7567</v>
      </c>
      <c r="E646" s="143" t="s">
        <v>12777</v>
      </c>
    </row>
    <row r="647" spans="1:5" x14ac:dyDescent="0.25">
      <c r="A647">
        <f t="shared" si="10"/>
        <v>2438</v>
      </c>
      <c r="B647">
        <v>2438</v>
      </c>
      <c r="C647" t="s">
        <v>18784</v>
      </c>
      <c r="D647" t="s">
        <v>7567</v>
      </c>
      <c r="E647" s="143" t="s">
        <v>13745</v>
      </c>
    </row>
    <row r="648" spans="1:5" x14ac:dyDescent="0.25">
      <c r="A648">
        <f t="shared" si="10"/>
        <v>2439</v>
      </c>
      <c r="B648">
        <v>2439</v>
      </c>
      <c r="C648" t="s">
        <v>18734</v>
      </c>
      <c r="D648" t="s">
        <v>7567</v>
      </c>
      <c r="E648" s="143" t="s">
        <v>7648</v>
      </c>
    </row>
    <row r="649" spans="1:5" x14ac:dyDescent="0.25">
      <c r="A649">
        <f t="shared" si="10"/>
        <v>2442</v>
      </c>
      <c r="B649">
        <v>2442</v>
      </c>
      <c r="C649" t="s">
        <v>18782</v>
      </c>
      <c r="D649" t="s">
        <v>7572</v>
      </c>
      <c r="E649" s="143" t="s">
        <v>7954</v>
      </c>
    </row>
    <row r="650" spans="1:5" x14ac:dyDescent="0.25">
      <c r="A650">
        <f t="shared" si="10"/>
        <v>2446</v>
      </c>
      <c r="B650">
        <v>2446</v>
      </c>
      <c r="C650" t="s">
        <v>18781</v>
      </c>
      <c r="D650" t="s">
        <v>7572</v>
      </c>
      <c r="E650" s="143" t="s">
        <v>13418</v>
      </c>
    </row>
    <row r="651" spans="1:5" x14ac:dyDescent="0.25">
      <c r="A651">
        <f t="shared" si="10"/>
        <v>2483</v>
      </c>
      <c r="B651">
        <v>2483</v>
      </c>
      <c r="C651" t="s">
        <v>18163</v>
      </c>
      <c r="D651" t="s">
        <v>7565</v>
      </c>
      <c r="E651" s="143" t="s">
        <v>7581</v>
      </c>
    </row>
    <row r="652" spans="1:5" x14ac:dyDescent="0.25">
      <c r="A652">
        <f t="shared" si="10"/>
        <v>2484</v>
      </c>
      <c r="B652">
        <v>2484</v>
      </c>
      <c r="C652" t="s">
        <v>18169</v>
      </c>
      <c r="D652" t="s">
        <v>7565</v>
      </c>
      <c r="E652" s="143" t="s">
        <v>14807</v>
      </c>
    </row>
    <row r="653" spans="1:5" x14ac:dyDescent="0.25">
      <c r="A653">
        <f t="shared" si="10"/>
        <v>2485</v>
      </c>
      <c r="B653">
        <v>2485</v>
      </c>
      <c r="C653" t="s">
        <v>18170</v>
      </c>
      <c r="D653" t="s">
        <v>7565</v>
      </c>
      <c r="E653" s="143" t="s">
        <v>32388</v>
      </c>
    </row>
    <row r="654" spans="1:5" x14ac:dyDescent="0.25">
      <c r="A654">
        <f t="shared" si="10"/>
        <v>2487</v>
      </c>
      <c r="B654">
        <v>2487</v>
      </c>
      <c r="C654" t="s">
        <v>18162</v>
      </c>
      <c r="D654" t="s">
        <v>7565</v>
      </c>
      <c r="E654" s="143" t="s">
        <v>7796</v>
      </c>
    </row>
    <row r="655" spans="1:5" x14ac:dyDescent="0.25">
      <c r="A655">
        <f t="shared" si="10"/>
        <v>2488</v>
      </c>
      <c r="B655">
        <v>2488</v>
      </c>
      <c r="C655" t="s">
        <v>18168</v>
      </c>
      <c r="D655" t="s">
        <v>7565</v>
      </c>
      <c r="E655" s="143" t="s">
        <v>8148</v>
      </c>
    </row>
    <row r="656" spans="1:5" x14ac:dyDescent="0.25">
      <c r="A656">
        <f t="shared" si="10"/>
        <v>2489</v>
      </c>
      <c r="B656">
        <v>2489</v>
      </c>
      <c r="C656" t="s">
        <v>18167</v>
      </c>
      <c r="D656" t="s">
        <v>7565</v>
      </c>
      <c r="E656" s="143" t="s">
        <v>7691</v>
      </c>
    </row>
    <row r="657" spans="1:5" x14ac:dyDescent="0.25">
      <c r="A657">
        <f t="shared" si="10"/>
        <v>2500</v>
      </c>
      <c r="B657">
        <v>2500</v>
      </c>
      <c r="C657" t="s">
        <v>32389</v>
      </c>
      <c r="D657" t="s">
        <v>7572</v>
      </c>
      <c r="E657" s="143" t="s">
        <v>12449</v>
      </c>
    </row>
    <row r="658" spans="1:5" x14ac:dyDescent="0.25">
      <c r="A658">
        <f t="shared" si="10"/>
        <v>2501</v>
      </c>
      <c r="B658">
        <v>2501</v>
      </c>
      <c r="C658" t="s">
        <v>32390</v>
      </c>
      <c r="D658" t="s">
        <v>7572</v>
      </c>
      <c r="E658" s="143" t="s">
        <v>8003</v>
      </c>
    </row>
    <row r="659" spans="1:5" x14ac:dyDescent="0.25">
      <c r="A659">
        <f t="shared" si="10"/>
        <v>2502</v>
      </c>
      <c r="B659">
        <v>2502</v>
      </c>
      <c r="C659" t="s">
        <v>32391</v>
      </c>
      <c r="D659" t="s">
        <v>7572</v>
      </c>
      <c r="E659" s="143" t="s">
        <v>9944</v>
      </c>
    </row>
    <row r="660" spans="1:5" x14ac:dyDescent="0.25">
      <c r="A660">
        <f t="shared" si="10"/>
        <v>2503</v>
      </c>
      <c r="B660">
        <v>2503</v>
      </c>
      <c r="C660" t="s">
        <v>32392</v>
      </c>
      <c r="D660" t="s">
        <v>7572</v>
      </c>
      <c r="E660" s="143" t="s">
        <v>15200</v>
      </c>
    </row>
    <row r="661" spans="1:5" x14ac:dyDescent="0.25">
      <c r="A661">
        <f t="shared" si="10"/>
        <v>2504</v>
      </c>
      <c r="B661">
        <v>2504</v>
      </c>
      <c r="C661" t="s">
        <v>32393</v>
      </c>
      <c r="D661" t="s">
        <v>7572</v>
      </c>
      <c r="E661" s="143" t="s">
        <v>20286</v>
      </c>
    </row>
    <row r="662" spans="1:5" x14ac:dyDescent="0.25">
      <c r="A662">
        <f t="shared" si="10"/>
        <v>2505</v>
      </c>
      <c r="B662">
        <v>2505</v>
      </c>
      <c r="C662" t="s">
        <v>32394</v>
      </c>
      <c r="D662" t="s">
        <v>7572</v>
      </c>
      <c r="E662" s="143" t="s">
        <v>32395</v>
      </c>
    </row>
    <row r="663" spans="1:5" x14ac:dyDescent="0.25">
      <c r="A663">
        <f t="shared" si="10"/>
        <v>2510</v>
      </c>
      <c r="B663">
        <v>2510</v>
      </c>
      <c r="C663" t="s">
        <v>21058</v>
      </c>
      <c r="D663" t="s">
        <v>7565</v>
      </c>
      <c r="E663" s="143" t="s">
        <v>32396</v>
      </c>
    </row>
    <row r="664" spans="1:5" x14ac:dyDescent="0.25">
      <c r="A664">
        <f t="shared" si="10"/>
        <v>2512</v>
      </c>
      <c r="B664">
        <v>2512</v>
      </c>
      <c r="C664" t="s">
        <v>17269</v>
      </c>
      <c r="D664" t="s">
        <v>7565</v>
      </c>
      <c r="E664" s="143" t="s">
        <v>14815</v>
      </c>
    </row>
    <row r="665" spans="1:5" x14ac:dyDescent="0.25">
      <c r="A665">
        <f t="shared" si="10"/>
        <v>2515</v>
      </c>
      <c r="B665">
        <v>2515</v>
      </c>
      <c r="C665" t="s">
        <v>18132</v>
      </c>
      <c r="D665" t="s">
        <v>7565</v>
      </c>
      <c r="E665" s="143" t="s">
        <v>15316</v>
      </c>
    </row>
    <row r="666" spans="1:5" x14ac:dyDescent="0.25">
      <c r="A666">
        <f t="shared" si="10"/>
        <v>2516</v>
      </c>
      <c r="B666">
        <v>2516</v>
      </c>
      <c r="C666" t="s">
        <v>18129</v>
      </c>
      <c r="D666" t="s">
        <v>7565</v>
      </c>
      <c r="E666" s="143" t="s">
        <v>7984</v>
      </c>
    </row>
    <row r="667" spans="1:5" x14ac:dyDescent="0.25">
      <c r="A667">
        <f t="shared" si="10"/>
        <v>2517</v>
      </c>
      <c r="B667">
        <v>2517</v>
      </c>
      <c r="C667" t="s">
        <v>18126</v>
      </c>
      <c r="D667" t="s">
        <v>7565</v>
      </c>
      <c r="E667" s="143" t="s">
        <v>15200</v>
      </c>
    </row>
    <row r="668" spans="1:5" x14ac:dyDescent="0.25">
      <c r="A668">
        <f t="shared" si="10"/>
        <v>2518</v>
      </c>
      <c r="B668">
        <v>2518</v>
      </c>
      <c r="C668" t="s">
        <v>18130</v>
      </c>
      <c r="D668" t="s">
        <v>7565</v>
      </c>
      <c r="E668" s="143" t="s">
        <v>32397</v>
      </c>
    </row>
    <row r="669" spans="1:5" x14ac:dyDescent="0.25">
      <c r="A669">
        <f t="shared" si="10"/>
        <v>2519</v>
      </c>
      <c r="B669">
        <v>2519</v>
      </c>
      <c r="C669" t="s">
        <v>18133</v>
      </c>
      <c r="D669" t="s">
        <v>7565</v>
      </c>
      <c r="E669" s="143" t="s">
        <v>32398</v>
      </c>
    </row>
    <row r="670" spans="1:5" x14ac:dyDescent="0.25">
      <c r="A670">
        <f t="shared" si="10"/>
        <v>2520</v>
      </c>
      <c r="B670">
        <v>2520</v>
      </c>
      <c r="C670" t="s">
        <v>18134</v>
      </c>
      <c r="D670" t="s">
        <v>7565</v>
      </c>
      <c r="E670" s="143" t="s">
        <v>32399</v>
      </c>
    </row>
    <row r="671" spans="1:5" x14ac:dyDescent="0.25">
      <c r="A671">
        <f t="shared" si="10"/>
        <v>2521</v>
      </c>
      <c r="B671">
        <v>2521</v>
      </c>
      <c r="C671" t="s">
        <v>18131</v>
      </c>
      <c r="D671" t="s">
        <v>7565</v>
      </c>
      <c r="E671" s="143" t="s">
        <v>32400</v>
      </c>
    </row>
    <row r="672" spans="1:5" x14ac:dyDescent="0.25">
      <c r="A672">
        <f t="shared" si="10"/>
        <v>2522</v>
      </c>
      <c r="B672">
        <v>2522</v>
      </c>
      <c r="C672" t="s">
        <v>18127</v>
      </c>
      <c r="D672" t="s">
        <v>7565</v>
      </c>
      <c r="E672" s="143" t="s">
        <v>9253</v>
      </c>
    </row>
    <row r="673" spans="1:5" x14ac:dyDescent="0.25">
      <c r="A673">
        <f t="shared" si="10"/>
        <v>2526</v>
      </c>
      <c r="B673">
        <v>2526</v>
      </c>
      <c r="C673" t="s">
        <v>18161</v>
      </c>
      <c r="D673" t="s">
        <v>7565</v>
      </c>
      <c r="E673" s="143" t="s">
        <v>13652</v>
      </c>
    </row>
    <row r="674" spans="1:5" x14ac:dyDescent="0.25">
      <c r="A674">
        <f t="shared" si="10"/>
        <v>2527</v>
      </c>
      <c r="B674">
        <v>2527</v>
      </c>
      <c r="C674" t="s">
        <v>18160</v>
      </c>
      <c r="D674" t="s">
        <v>7565</v>
      </c>
      <c r="E674" s="143" t="s">
        <v>11780</v>
      </c>
    </row>
    <row r="675" spans="1:5" x14ac:dyDescent="0.25">
      <c r="A675">
        <f t="shared" si="10"/>
        <v>2528</v>
      </c>
      <c r="B675">
        <v>2528</v>
      </c>
      <c r="C675" t="s">
        <v>18165</v>
      </c>
      <c r="D675" t="s">
        <v>7565</v>
      </c>
      <c r="E675" s="143" t="s">
        <v>10045</v>
      </c>
    </row>
    <row r="676" spans="1:5" x14ac:dyDescent="0.25">
      <c r="A676">
        <f t="shared" si="10"/>
        <v>2548</v>
      </c>
      <c r="B676">
        <v>2548</v>
      </c>
      <c r="C676" t="s">
        <v>18128</v>
      </c>
      <c r="D676" t="s">
        <v>7565</v>
      </c>
      <c r="E676" s="143" t="s">
        <v>15287</v>
      </c>
    </row>
    <row r="677" spans="1:5" x14ac:dyDescent="0.25">
      <c r="A677">
        <f t="shared" si="10"/>
        <v>2555</v>
      </c>
      <c r="B677">
        <v>2555</v>
      </c>
      <c r="C677" t="s">
        <v>17620</v>
      </c>
      <c r="D677" t="s">
        <v>7565</v>
      </c>
      <c r="E677" s="143" t="s">
        <v>7961</v>
      </c>
    </row>
    <row r="678" spans="1:5" x14ac:dyDescent="0.25">
      <c r="A678">
        <f t="shared" si="10"/>
        <v>2556</v>
      </c>
      <c r="B678">
        <v>2556</v>
      </c>
      <c r="C678" t="s">
        <v>17621</v>
      </c>
      <c r="D678" t="s">
        <v>7565</v>
      </c>
      <c r="E678" s="143" t="s">
        <v>14741</v>
      </c>
    </row>
    <row r="679" spans="1:5" x14ac:dyDescent="0.25">
      <c r="A679">
        <f t="shared" si="10"/>
        <v>2557</v>
      </c>
      <c r="B679">
        <v>2557</v>
      </c>
      <c r="C679" t="s">
        <v>17622</v>
      </c>
      <c r="D679" t="s">
        <v>7565</v>
      </c>
      <c r="E679" s="143" t="s">
        <v>14530</v>
      </c>
    </row>
    <row r="680" spans="1:5" x14ac:dyDescent="0.25">
      <c r="A680">
        <f t="shared" si="10"/>
        <v>2558</v>
      </c>
      <c r="B680">
        <v>2558</v>
      </c>
      <c r="C680" t="s">
        <v>18040</v>
      </c>
      <c r="D680" t="s">
        <v>7565</v>
      </c>
      <c r="E680" s="143" t="s">
        <v>10308</v>
      </c>
    </row>
    <row r="681" spans="1:5" x14ac:dyDescent="0.25">
      <c r="A681">
        <f t="shared" si="10"/>
        <v>2559</v>
      </c>
      <c r="B681">
        <v>2559</v>
      </c>
      <c r="C681" t="s">
        <v>18042</v>
      </c>
      <c r="D681" t="s">
        <v>7565</v>
      </c>
      <c r="E681" s="143" t="s">
        <v>12864</v>
      </c>
    </row>
    <row r="682" spans="1:5" x14ac:dyDescent="0.25">
      <c r="A682">
        <f t="shared" si="10"/>
        <v>2560</v>
      </c>
      <c r="B682">
        <v>2560</v>
      </c>
      <c r="C682" t="s">
        <v>18041</v>
      </c>
      <c r="D682" t="s">
        <v>7565</v>
      </c>
      <c r="E682" s="143" t="s">
        <v>28796</v>
      </c>
    </row>
    <row r="683" spans="1:5" x14ac:dyDescent="0.25">
      <c r="A683">
        <f t="shared" si="10"/>
        <v>2565</v>
      </c>
      <c r="B683">
        <v>2565</v>
      </c>
      <c r="C683" t="s">
        <v>18050</v>
      </c>
      <c r="D683" t="s">
        <v>7565</v>
      </c>
      <c r="E683" s="143" t="s">
        <v>7846</v>
      </c>
    </row>
    <row r="684" spans="1:5" x14ac:dyDescent="0.25">
      <c r="A684">
        <f t="shared" si="10"/>
        <v>2566</v>
      </c>
      <c r="B684">
        <v>2566</v>
      </c>
      <c r="C684" t="s">
        <v>18044</v>
      </c>
      <c r="D684" t="s">
        <v>7565</v>
      </c>
      <c r="E684" s="143" t="s">
        <v>12833</v>
      </c>
    </row>
    <row r="685" spans="1:5" x14ac:dyDescent="0.25">
      <c r="A685">
        <f t="shared" si="10"/>
        <v>2567</v>
      </c>
      <c r="B685">
        <v>2567</v>
      </c>
      <c r="C685" t="s">
        <v>18049</v>
      </c>
      <c r="D685" t="s">
        <v>7565</v>
      </c>
      <c r="E685" s="143" t="s">
        <v>16766</v>
      </c>
    </row>
    <row r="686" spans="1:5" x14ac:dyDescent="0.25">
      <c r="A686">
        <f t="shared" si="10"/>
        <v>2568</v>
      </c>
      <c r="B686">
        <v>2568</v>
      </c>
      <c r="C686" t="s">
        <v>18051</v>
      </c>
      <c r="D686" t="s">
        <v>7565</v>
      </c>
      <c r="E686" s="143" t="s">
        <v>28093</v>
      </c>
    </row>
    <row r="687" spans="1:5" x14ac:dyDescent="0.25">
      <c r="A687">
        <f t="shared" si="10"/>
        <v>2569</v>
      </c>
      <c r="B687">
        <v>2569</v>
      </c>
      <c r="C687" t="s">
        <v>18055</v>
      </c>
      <c r="D687" t="s">
        <v>7565</v>
      </c>
      <c r="E687" s="143" t="s">
        <v>8004</v>
      </c>
    </row>
    <row r="688" spans="1:5" x14ac:dyDescent="0.25">
      <c r="A688">
        <f t="shared" si="10"/>
        <v>2570</v>
      </c>
      <c r="B688">
        <v>2570</v>
      </c>
      <c r="C688" t="s">
        <v>18056</v>
      </c>
      <c r="D688" t="s">
        <v>7565</v>
      </c>
      <c r="E688" s="143" t="s">
        <v>32401</v>
      </c>
    </row>
    <row r="689" spans="1:5" x14ac:dyDescent="0.25">
      <c r="A689">
        <f t="shared" si="10"/>
        <v>2571</v>
      </c>
      <c r="B689">
        <v>2571</v>
      </c>
      <c r="C689" t="s">
        <v>18057</v>
      </c>
      <c r="D689" t="s">
        <v>7565</v>
      </c>
      <c r="E689" s="143" t="s">
        <v>13938</v>
      </c>
    </row>
    <row r="690" spans="1:5" x14ac:dyDescent="0.25">
      <c r="A690">
        <f t="shared" si="10"/>
        <v>2572</v>
      </c>
      <c r="B690">
        <v>2572</v>
      </c>
      <c r="C690" t="s">
        <v>18059</v>
      </c>
      <c r="D690" t="s">
        <v>7565</v>
      </c>
      <c r="E690" s="143" t="s">
        <v>32402</v>
      </c>
    </row>
    <row r="691" spans="1:5" x14ac:dyDescent="0.25">
      <c r="A691">
        <f t="shared" si="10"/>
        <v>2573</v>
      </c>
      <c r="B691">
        <v>2573</v>
      </c>
      <c r="C691" t="s">
        <v>18065</v>
      </c>
      <c r="D691" t="s">
        <v>7565</v>
      </c>
      <c r="E691" s="143" t="s">
        <v>10388</v>
      </c>
    </row>
    <row r="692" spans="1:5" x14ac:dyDescent="0.25">
      <c r="A692">
        <f t="shared" si="10"/>
        <v>2574</v>
      </c>
      <c r="B692">
        <v>2574</v>
      </c>
      <c r="C692" t="s">
        <v>18069</v>
      </c>
      <c r="D692" t="s">
        <v>7565</v>
      </c>
      <c r="E692" s="143" t="s">
        <v>14060</v>
      </c>
    </row>
    <row r="693" spans="1:5" x14ac:dyDescent="0.25">
      <c r="A693">
        <f t="shared" si="10"/>
        <v>2575</v>
      </c>
      <c r="B693">
        <v>2575</v>
      </c>
      <c r="C693" t="s">
        <v>18063</v>
      </c>
      <c r="D693" t="s">
        <v>7565</v>
      </c>
      <c r="E693" s="143" t="s">
        <v>15262</v>
      </c>
    </row>
    <row r="694" spans="1:5" x14ac:dyDescent="0.25">
      <c r="A694">
        <f t="shared" si="10"/>
        <v>2576</v>
      </c>
      <c r="B694">
        <v>2576</v>
      </c>
      <c r="C694" t="s">
        <v>18062</v>
      </c>
      <c r="D694" t="s">
        <v>7565</v>
      </c>
      <c r="E694" s="143" t="s">
        <v>13939</v>
      </c>
    </row>
    <row r="695" spans="1:5" x14ac:dyDescent="0.25">
      <c r="A695">
        <f t="shared" si="10"/>
        <v>2577</v>
      </c>
      <c r="B695">
        <v>2577</v>
      </c>
      <c r="C695" t="s">
        <v>18067</v>
      </c>
      <c r="D695" t="s">
        <v>7565</v>
      </c>
      <c r="E695" s="143" t="s">
        <v>32403</v>
      </c>
    </row>
    <row r="696" spans="1:5" x14ac:dyDescent="0.25">
      <c r="A696">
        <f t="shared" si="10"/>
        <v>2578</v>
      </c>
      <c r="B696">
        <v>2578</v>
      </c>
      <c r="C696" t="s">
        <v>18070</v>
      </c>
      <c r="D696" t="s">
        <v>7565</v>
      </c>
      <c r="E696" s="143" t="s">
        <v>32404</v>
      </c>
    </row>
    <row r="697" spans="1:5" x14ac:dyDescent="0.25">
      <c r="A697">
        <f t="shared" si="10"/>
        <v>2579</v>
      </c>
      <c r="B697">
        <v>2579</v>
      </c>
      <c r="C697" t="s">
        <v>18076</v>
      </c>
      <c r="D697" t="s">
        <v>7565</v>
      </c>
      <c r="E697" s="143" t="s">
        <v>14534</v>
      </c>
    </row>
    <row r="698" spans="1:5" x14ac:dyDescent="0.25">
      <c r="A698">
        <f t="shared" si="10"/>
        <v>2580</v>
      </c>
      <c r="B698">
        <v>2580</v>
      </c>
      <c r="C698" t="s">
        <v>18079</v>
      </c>
      <c r="D698" t="s">
        <v>7565</v>
      </c>
      <c r="E698" s="143" t="s">
        <v>12033</v>
      </c>
    </row>
    <row r="699" spans="1:5" x14ac:dyDescent="0.25">
      <c r="A699">
        <f t="shared" si="10"/>
        <v>2581</v>
      </c>
      <c r="B699">
        <v>2581</v>
      </c>
      <c r="C699" t="s">
        <v>18077</v>
      </c>
      <c r="D699" t="s">
        <v>7565</v>
      </c>
      <c r="E699" s="143" t="s">
        <v>13120</v>
      </c>
    </row>
    <row r="700" spans="1:5" x14ac:dyDescent="0.25">
      <c r="A700">
        <f t="shared" si="10"/>
        <v>2582</v>
      </c>
      <c r="B700">
        <v>2582</v>
      </c>
      <c r="C700" t="s">
        <v>18074</v>
      </c>
      <c r="D700" t="s">
        <v>7565</v>
      </c>
      <c r="E700" s="143" t="s">
        <v>14289</v>
      </c>
    </row>
    <row r="701" spans="1:5" x14ac:dyDescent="0.25">
      <c r="A701">
        <f t="shared" si="10"/>
        <v>2583</v>
      </c>
      <c r="B701">
        <v>2583</v>
      </c>
      <c r="C701" t="s">
        <v>18080</v>
      </c>
      <c r="D701" t="s">
        <v>7565</v>
      </c>
      <c r="E701" s="143" t="s">
        <v>32405</v>
      </c>
    </row>
    <row r="702" spans="1:5" x14ac:dyDescent="0.25">
      <c r="A702">
        <f t="shared" si="10"/>
        <v>2584</v>
      </c>
      <c r="B702">
        <v>2584</v>
      </c>
      <c r="C702" t="s">
        <v>18082</v>
      </c>
      <c r="D702" t="s">
        <v>7565</v>
      </c>
      <c r="E702" s="143" t="s">
        <v>32406</v>
      </c>
    </row>
    <row r="703" spans="1:5" x14ac:dyDescent="0.25">
      <c r="A703">
        <f t="shared" si="10"/>
        <v>2585</v>
      </c>
      <c r="B703">
        <v>2585</v>
      </c>
      <c r="C703" t="s">
        <v>18072</v>
      </c>
      <c r="D703" t="s">
        <v>7565</v>
      </c>
      <c r="E703" s="143" t="s">
        <v>28088</v>
      </c>
    </row>
    <row r="704" spans="1:5" x14ac:dyDescent="0.25">
      <c r="A704">
        <f t="shared" si="10"/>
        <v>2586</v>
      </c>
      <c r="B704">
        <v>2586</v>
      </c>
      <c r="C704" t="s">
        <v>18066</v>
      </c>
      <c r="D704" t="s">
        <v>7565</v>
      </c>
      <c r="E704" s="143" t="s">
        <v>7664</v>
      </c>
    </row>
    <row r="705" spans="1:5" x14ac:dyDescent="0.25">
      <c r="A705">
        <f t="shared" si="10"/>
        <v>2587</v>
      </c>
      <c r="B705">
        <v>2587</v>
      </c>
      <c r="C705" t="s">
        <v>18053</v>
      </c>
      <c r="D705" t="s">
        <v>7565</v>
      </c>
      <c r="E705" s="143" t="s">
        <v>12282</v>
      </c>
    </row>
    <row r="706" spans="1:5" x14ac:dyDescent="0.25">
      <c r="A706">
        <f t="shared" si="10"/>
        <v>2588</v>
      </c>
      <c r="B706">
        <v>2588</v>
      </c>
      <c r="C706" t="s">
        <v>18054</v>
      </c>
      <c r="D706" t="s">
        <v>7565</v>
      </c>
      <c r="E706" s="143" t="s">
        <v>32407</v>
      </c>
    </row>
    <row r="707" spans="1:5" x14ac:dyDescent="0.25">
      <c r="A707">
        <f t="shared" ref="A707:A770" si="11">B707</f>
        <v>2589</v>
      </c>
      <c r="B707">
        <v>2589</v>
      </c>
      <c r="C707" t="s">
        <v>18046</v>
      </c>
      <c r="D707" t="s">
        <v>7565</v>
      </c>
      <c r="E707" s="143" t="s">
        <v>32408</v>
      </c>
    </row>
    <row r="708" spans="1:5" x14ac:dyDescent="0.25">
      <c r="A708">
        <f t="shared" si="11"/>
        <v>2590</v>
      </c>
      <c r="B708">
        <v>2590</v>
      </c>
      <c r="C708" t="s">
        <v>18048</v>
      </c>
      <c r="D708" t="s">
        <v>7565</v>
      </c>
      <c r="E708" s="143" t="s">
        <v>11160</v>
      </c>
    </row>
    <row r="709" spans="1:5" x14ac:dyDescent="0.25">
      <c r="A709">
        <f t="shared" si="11"/>
        <v>2591</v>
      </c>
      <c r="B709">
        <v>2591</v>
      </c>
      <c r="C709" t="s">
        <v>18047</v>
      </c>
      <c r="D709" t="s">
        <v>7565</v>
      </c>
      <c r="E709" s="143" t="s">
        <v>7760</v>
      </c>
    </row>
    <row r="710" spans="1:5" x14ac:dyDescent="0.25">
      <c r="A710">
        <f t="shared" si="11"/>
        <v>2592</v>
      </c>
      <c r="B710">
        <v>2592</v>
      </c>
      <c r="C710" t="s">
        <v>18043</v>
      </c>
      <c r="D710" t="s">
        <v>7565</v>
      </c>
      <c r="E710" s="143" t="s">
        <v>32409</v>
      </c>
    </row>
    <row r="711" spans="1:5" x14ac:dyDescent="0.25">
      <c r="A711">
        <f t="shared" si="11"/>
        <v>2593</v>
      </c>
      <c r="B711">
        <v>2593</v>
      </c>
      <c r="C711" t="s">
        <v>18058</v>
      </c>
      <c r="D711" t="s">
        <v>7565</v>
      </c>
      <c r="E711" s="143" t="s">
        <v>10783</v>
      </c>
    </row>
    <row r="712" spans="1:5" x14ac:dyDescent="0.25">
      <c r="A712">
        <f t="shared" si="11"/>
        <v>2594</v>
      </c>
      <c r="B712">
        <v>2594</v>
      </c>
      <c r="C712" t="s">
        <v>18052</v>
      </c>
      <c r="D712" t="s">
        <v>7565</v>
      </c>
      <c r="E712" s="143" t="s">
        <v>32410</v>
      </c>
    </row>
    <row r="713" spans="1:5" x14ac:dyDescent="0.25">
      <c r="A713">
        <f t="shared" si="11"/>
        <v>2595</v>
      </c>
      <c r="B713">
        <v>2595</v>
      </c>
      <c r="C713" t="s">
        <v>18060</v>
      </c>
      <c r="D713" t="s">
        <v>7565</v>
      </c>
      <c r="E713" s="143" t="s">
        <v>32411</v>
      </c>
    </row>
    <row r="714" spans="1:5" x14ac:dyDescent="0.25">
      <c r="A714">
        <f t="shared" si="11"/>
        <v>2596</v>
      </c>
      <c r="B714">
        <v>2596</v>
      </c>
      <c r="C714" t="s">
        <v>18078</v>
      </c>
      <c r="D714" t="s">
        <v>7565</v>
      </c>
      <c r="E714" s="143" t="s">
        <v>32412</v>
      </c>
    </row>
    <row r="715" spans="1:5" x14ac:dyDescent="0.25">
      <c r="A715">
        <f t="shared" si="11"/>
        <v>2597</v>
      </c>
      <c r="B715">
        <v>2597</v>
      </c>
      <c r="C715" t="s">
        <v>18075</v>
      </c>
      <c r="D715" t="s">
        <v>7565</v>
      </c>
      <c r="E715" s="143" t="s">
        <v>32413</v>
      </c>
    </row>
    <row r="716" spans="1:5" x14ac:dyDescent="0.25">
      <c r="A716">
        <f t="shared" si="11"/>
        <v>2609</v>
      </c>
      <c r="B716">
        <v>2609</v>
      </c>
      <c r="C716" t="s">
        <v>32414</v>
      </c>
      <c r="D716" t="s">
        <v>7565</v>
      </c>
      <c r="E716" s="143" t="s">
        <v>7712</v>
      </c>
    </row>
    <row r="717" spans="1:5" x14ac:dyDescent="0.25">
      <c r="A717">
        <f t="shared" si="11"/>
        <v>2611</v>
      </c>
      <c r="B717">
        <v>2611</v>
      </c>
      <c r="C717" t="s">
        <v>32415</v>
      </c>
      <c r="D717" t="s">
        <v>7565</v>
      </c>
      <c r="E717" s="143" t="s">
        <v>8032</v>
      </c>
    </row>
    <row r="718" spans="1:5" x14ac:dyDescent="0.25">
      <c r="A718">
        <f t="shared" si="11"/>
        <v>2616</v>
      </c>
      <c r="B718">
        <v>2616</v>
      </c>
      <c r="C718" t="s">
        <v>32416</v>
      </c>
      <c r="D718" t="s">
        <v>7565</v>
      </c>
      <c r="E718" s="143" t="s">
        <v>28690</v>
      </c>
    </row>
    <row r="719" spans="1:5" x14ac:dyDescent="0.25">
      <c r="A719">
        <f t="shared" si="11"/>
        <v>2617</v>
      </c>
      <c r="B719">
        <v>2617</v>
      </c>
      <c r="C719" t="s">
        <v>32417</v>
      </c>
      <c r="D719" t="s">
        <v>7565</v>
      </c>
      <c r="E719" s="143" t="s">
        <v>8996</v>
      </c>
    </row>
    <row r="720" spans="1:5" x14ac:dyDescent="0.25">
      <c r="A720">
        <f t="shared" si="11"/>
        <v>2618</v>
      </c>
      <c r="B720">
        <v>2618</v>
      </c>
      <c r="C720" t="s">
        <v>32418</v>
      </c>
      <c r="D720" t="s">
        <v>7565</v>
      </c>
      <c r="E720" s="143" t="s">
        <v>10358</v>
      </c>
    </row>
    <row r="721" spans="1:5" x14ac:dyDescent="0.25">
      <c r="A721">
        <f t="shared" si="11"/>
        <v>2619</v>
      </c>
      <c r="B721">
        <v>2619</v>
      </c>
      <c r="C721" t="s">
        <v>32419</v>
      </c>
      <c r="D721" t="s">
        <v>7565</v>
      </c>
      <c r="E721" s="143" t="s">
        <v>28919</v>
      </c>
    </row>
    <row r="722" spans="1:5" x14ac:dyDescent="0.25">
      <c r="A722">
        <f t="shared" si="11"/>
        <v>2620</v>
      </c>
      <c r="B722">
        <v>2620</v>
      </c>
      <c r="C722" t="s">
        <v>32420</v>
      </c>
      <c r="D722" t="s">
        <v>7565</v>
      </c>
      <c r="E722" s="143" t="s">
        <v>25304</v>
      </c>
    </row>
    <row r="723" spans="1:5" x14ac:dyDescent="0.25">
      <c r="A723">
        <f t="shared" si="11"/>
        <v>2621</v>
      </c>
      <c r="B723">
        <v>2621</v>
      </c>
      <c r="C723" t="s">
        <v>32421</v>
      </c>
      <c r="D723" t="s">
        <v>7565</v>
      </c>
      <c r="E723" s="143" t="s">
        <v>32422</v>
      </c>
    </row>
    <row r="724" spans="1:5" x14ac:dyDescent="0.25">
      <c r="A724">
        <f t="shared" si="11"/>
        <v>2622</v>
      </c>
      <c r="B724">
        <v>2622</v>
      </c>
      <c r="C724" t="s">
        <v>32423</v>
      </c>
      <c r="D724" t="s">
        <v>7565</v>
      </c>
      <c r="E724" s="143" t="s">
        <v>7602</v>
      </c>
    </row>
    <row r="725" spans="1:5" x14ac:dyDescent="0.25">
      <c r="A725">
        <f t="shared" si="11"/>
        <v>2623</v>
      </c>
      <c r="B725">
        <v>2623</v>
      </c>
      <c r="C725" t="s">
        <v>32424</v>
      </c>
      <c r="D725" t="s">
        <v>7565</v>
      </c>
      <c r="E725" s="143" t="s">
        <v>12239</v>
      </c>
    </row>
    <row r="726" spans="1:5" x14ac:dyDescent="0.25">
      <c r="A726">
        <f t="shared" si="11"/>
        <v>2624</v>
      </c>
      <c r="B726">
        <v>2624</v>
      </c>
      <c r="C726" t="s">
        <v>32425</v>
      </c>
      <c r="D726" t="s">
        <v>7565</v>
      </c>
      <c r="E726" s="143" t="s">
        <v>10635</v>
      </c>
    </row>
    <row r="727" spans="1:5" x14ac:dyDescent="0.25">
      <c r="A727">
        <f t="shared" si="11"/>
        <v>2625</v>
      </c>
      <c r="B727">
        <v>2625</v>
      </c>
      <c r="C727" t="s">
        <v>32426</v>
      </c>
      <c r="D727" t="s">
        <v>7565</v>
      </c>
      <c r="E727" s="143" t="s">
        <v>7815</v>
      </c>
    </row>
    <row r="728" spans="1:5" x14ac:dyDescent="0.25">
      <c r="A728">
        <f t="shared" si="11"/>
        <v>2626</v>
      </c>
      <c r="B728">
        <v>2626</v>
      </c>
      <c r="C728" t="s">
        <v>32427</v>
      </c>
      <c r="D728" t="s">
        <v>7565</v>
      </c>
      <c r="E728" s="143" t="s">
        <v>32428</v>
      </c>
    </row>
    <row r="729" spans="1:5" x14ac:dyDescent="0.25">
      <c r="A729">
        <f t="shared" si="11"/>
        <v>2627</v>
      </c>
      <c r="B729">
        <v>2627</v>
      </c>
      <c r="C729" t="s">
        <v>32429</v>
      </c>
      <c r="D729" t="s">
        <v>7565</v>
      </c>
      <c r="E729" s="143" t="s">
        <v>15795</v>
      </c>
    </row>
    <row r="730" spans="1:5" x14ac:dyDescent="0.25">
      <c r="A730">
        <f t="shared" si="11"/>
        <v>2628</v>
      </c>
      <c r="B730">
        <v>2628</v>
      </c>
      <c r="C730" t="s">
        <v>32430</v>
      </c>
      <c r="D730" t="s">
        <v>7565</v>
      </c>
      <c r="E730" s="143" t="s">
        <v>32431</v>
      </c>
    </row>
    <row r="731" spans="1:5" x14ac:dyDescent="0.25">
      <c r="A731">
        <f t="shared" si="11"/>
        <v>2629</v>
      </c>
      <c r="B731">
        <v>2629</v>
      </c>
      <c r="C731" t="s">
        <v>32432</v>
      </c>
      <c r="D731" t="s">
        <v>7565</v>
      </c>
      <c r="E731" s="143" t="s">
        <v>32433</v>
      </c>
    </row>
    <row r="732" spans="1:5" x14ac:dyDescent="0.25">
      <c r="A732">
        <f t="shared" si="11"/>
        <v>2630</v>
      </c>
      <c r="B732">
        <v>2630</v>
      </c>
      <c r="C732" t="s">
        <v>32434</v>
      </c>
      <c r="D732" t="s">
        <v>7565</v>
      </c>
      <c r="E732" s="143" t="s">
        <v>13692</v>
      </c>
    </row>
    <row r="733" spans="1:5" x14ac:dyDescent="0.25">
      <c r="A733">
        <f t="shared" si="11"/>
        <v>2631</v>
      </c>
      <c r="B733">
        <v>2631</v>
      </c>
      <c r="C733" t="s">
        <v>32435</v>
      </c>
      <c r="D733" t="s">
        <v>7565</v>
      </c>
      <c r="E733" s="143" t="s">
        <v>20535</v>
      </c>
    </row>
    <row r="734" spans="1:5" x14ac:dyDescent="0.25">
      <c r="A734">
        <f t="shared" si="11"/>
        <v>2632</v>
      </c>
      <c r="B734">
        <v>2632</v>
      </c>
      <c r="C734" t="s">
        <v>32436</v>
      </c>
      <c r="D734" t="s">
        <v>7565</v>
      </c>
      <c r="E734" s="143" t="s">
        <v>14195</v>
      </c>
    </row>
    <row r="735" spans="1:5" x14ac:dyDescent="0.25">
      <c r="A735">
        <f t="shared" si="11"/>
        <v>2633</v>
      </c>
      <c r="B735">
        <v>2633</v>
      </c>
      <c r="C735" t="s">
        <v>32437</v>
      </c>
      <c r="D735" t="s">
        <v>7565</v>
      </c>
      <c r="E735" s="143" t="s">
        <v>12118</v>
      </c>
    </row>
    <row r="736" spans="1:5" x14ac:dyDescent="0.25">
      <c r="A736">
        <f t="shared" si="11"/>
        <v>2634</v>
      </c>
      <c r="B736">
        <v>2634</v>
      </c>
      <c r="C736" t="s">
        <v>32438</v>
      </c>
      <c r="D736" t="s">
        <v>7565</v>
      </c>
      <c r="E736" s="143" t="s">
        <v>7680</v>
      </c>
    </row>
    <row r="737" spans="1:5" x14ac:dyDescent="0.25">
      <c r="A737">
        <f t="shared" si="11"/>
        <v>2636</v>
      </c>
      <c r="B737">
        <v>2636</v>
      </c>
      <c r="C737" t="s">
        <v>32439</v>
      </c>
      <c r="D737" t="s">
        <v>7565</v>
      </c>
      <c r="E737" s="143" t="s">
        <v>8147</v>
      </c>
    </row>
    <row r="738" spans="1:5" x14ac:dyDescent="0.25">
      <c r="A738">
        <f t="shared" si="11"/>
        <v>2637</v>
      </c>
      <c r="B738">
        <v>2637</v>
      </c>
      <c r="C738" t="s">
        <v>32440</v>
      </c>
      <c r="D738" t="s">
        <v>7565</v>
      </c>
      <c r="E738" s="143" t="s">
        <v>7817</v>
      </c>
    </row>
    <row r="739" spans="1:5" x14ac:dyDescent="0.25">
      <c r="A739">
        <f t="shared" si="11"/>
        <v>2638</v>
      </c>
      <c r="B739">
        <v>2638</v>
      </c>
      <c r="C739" t="s">
        <v>32441</v>
      </c>
      <c r="D739" t="s">
        <v>7565</v>
      </c>
      <c r="E739" s="143" t="s">
        <v>7761</v>
      </c>
    </row>
    <row r="740" spans="1:5" x14ac:dyDescent="0.25">
      <c r="A740">
        <f t="shared" si="11"/>
        <v>2639</v>
      </c>
      <c r="B740">
        <v>2639</v>
      </c>
      <c r="C740" t="s">
        <v>32442</v>
      </c>
      <c r="D740" t="s">
        <v>7565</v>
      </c>
      <c r="E740" s="143" t="s">
        <v>7797</v>
      </c>
    </row>
    <row r="741" spans="1:5" x14ac:dyDescent="0.25">
      <c r="A741">
        <f t="shared" si="11"/>
        <v>2640</v>
      </c>
      <c r="B741">
        <v>2640</v>
      </c>
      <c r="C741" t="s">
        <v>32443</v>
      </c>
      <c r="D741" t="s">
        <v>7565</v>
      </c>
      <c r="E741" s="143" t="s">
        <v>19329</v>
      </c>
    </row>
    <row r="742" spans="1:5" x14ac:dyDescent="0.25">
      <c r="A742">
        <f t="shared" si="11"/>
        <v>2641</v>
      </c>
      <c r="B742">
        <v>2641</v>
      </c>
      <c r="C742" t="s">
        <v>32444</v>
      </c>
      <c r="D742" t="s">
        <v>7565</v>
      </c>
      <c r="E742" s="143" t="s">
        <v>16470</v>
      </c>
    </row>
    <row r="743" spans="1:5" x14ac:dyDescent="0.25">
      <c r="A743">
        <f t="shared" si="11"/>
        <v>2642</v>
      </c>
      <c r="B743">
        <v>2642</v>
      </c>
      <c r="C743" t="s">
        <v>32445</v>
      </c>
      <c r="D743" t="s">
        <v>7565</v>
      </c>
      <c r="E743" s="143" t="s">
        <v>15886</v>
      </c>
    </row>
    <row r="744" spans="1:5" x14ac:dyDescent="0.25">
      <c r="A744">
        <f t="shared" si="11"/>
        <v>2643</v>
      </c>
      <c r="B744">
        <v>2643</v>
      </c>
      <c r="C744" t="s">
        <v>32446</v>
      </c>
      <c r="D744" t="s">
        <v>7565</v>
      </c>
      <c r="E744" s="143" t="s">
        <v>16857</v>
      </c>
    </row>
    <row r="745" spans="1:5" x14ac:dyDescent="0.25">
      <c r="A745">
        <f t="shared" si="11"/>
        <v>2644</v>
      </c>
      <c r="B745">
        <v>2644</v>
      </c>
      <c r="C745" t="s">
        <v>32447</v>
      </c>
      <c r="D745" t="s">
        <v>7565</v>
      </c>
      <c r="E745" s="143" t="s">
        <v>18538</v>
      </c>
    </row>
    <row r="746" spans="1:5" x14ac:dyDescent="0.25">
      <c r="A746">
        <f t="shared" si="11"/>
        <v>2662</v>
      </c>
      <c r="B746">
        <v>2662</v>
      </c>
      <c r="C746" t="s">
        <v>21284</v>
      </c>
      <c r="D746" t="s">
        <v>7565</v>
      </c>
      <c r="E746" s="143" t="s">
        <v>29555</v>
      </c>
    </row>
    <row r="747" spans="1:5" x14ac:dyDescent="0.25">
      <c r="A747">
        <f t="shared" si="11"/>
        <v>2664</v>
      </c>
      <c r="B747">
        <v>2664</v>
      </c>
      <c r="C747" t="s">
        <v>21283</v>
      </c>
      <c r="D747" t="s">
        <v>7565</v>
      </c>
      <c r="E747" s="143" t="s">
        <v>7696</v>
      </c>
    </row>
    <row r="748" spans="1:5" x14ac:dyDescent="0.25">
      <c r="A748">
        <f t="shared" si="11"/>
        <v>2666</v>
      </c>
      <c r="B748">
        <v>2666</v>
      </c>
      <c r="C748" t="s">
        <v>21281</v>
      </c>
      <c r="D748" t="s">
        <v>7565</v>
      </c>
      <c r="E748" s="143" t="s">
        <v>31284</v>
      </c>
    </row>
    <row r="749" spans="1:5" x14ac:dyDescent="0.25">
      <c r="A749">
        <f t="shared" si="11"/>
        <v>2668</v>
      </c>
      <c r="B749">
        <v>2668</v>
      </c>
      <c r="C749" t="s">
        <v>21282</v>
      </c>
      <c r="D749" t="s">
        <v>7565</v>
      </c>
      <c r="E749" s="143" t="s">
        <v>9279</v>
      </c>
    </row>
    <row r="750" spans="1:5" x14ac:dyDescent="0.25">
      <c r="A750">
        <f t="shared" si="11"/>
        <v>2673</v>
      </c>
      <c r="B750">
        <v>2673</v>
      </c>
      <c r="C750" t="s">
        <v>18747</v>
      </c>
      <c r="D750" t="s">
        <v>7572</v>
      </c>
      <c r="E750" s="143" t="s">
        <v>7924</v>
      </c>
    </row>
    <row r="751" spans="1:5" x14ac:dyDescent="0.25">
      <c r="A751">
        <f t="shared" si="11"/>
        <v>2674</v>
      </c>
      <c r="B751">
        <v>2674</v>
      </c>
      <c r="C751" t="s">
        <v>18752</v>
      </c>
      <c r="D751" t="s">
        <v>7572</v>
      </c>
      <c r="E751" s="143" t="s">
        <v>16100</v>
      </c>
    </row>
    <row r="752" spans="1:5" x14ac:dyDescent="0.25">
      <c r="A752">
        <f t="shared" si="11"/>
        <v>2675</v>
      </c>
      <c r="B752">
        <v>2675</v>
      </c>
      <c r="C752" t="s">
        <v>18758</v>
      </c>
      <c r="D752" t="s">
        <v>7572</v>
      </c>
      <c r="E752" s="143" t="s">
        <v>7764</v>
      </c>
    </row>
    <row r="753" spans="1:5" x14ac:dyDescent="0.25">
      <c r="A753">
        <f t="shared" si="11"/>
        <v>2676</v>
      </c>
      <c r="B753">
        <v>2676</v>
      </c>
      <c r="C753" t="s">
        <v>18754</v>
      </c>
      <c r="D753" t="s">
        <v>7572</v>
      </c>
      <c r="E753" s="143" t="s">
        <v>7642</v>
      </c>
    </row>
    <row r="754" spans="1:5" x14ac:dyDescent="0.25">
      <c r="A754">
        <f t="shared" si="11"/>
        <v>2678</v>
      </c>
      <c r="B754">
        <v>2678</v>
      </c>
      <c r="C754" t="s">
        <v>18755</v>
      </c>
      <c r="D754" t="s">
        <v>7572</v>
      </c>
      <c r="E754" s="143" t="s">
        <v>9968</v>
      </c>
    </row>
    <row r="755" spans="1:5" x14ac:dyDescent="0.25">
      <c r="A755">
        <f t="shared" si="11"/>
        <v>2679</v>
      </c>
      <c r="B755">
        <v>2679</v>
      </c>
      <c r="C755" t="s">
        <v>18756</v>
      </c>
      <c r="D755" t="s">
        <v>7572</v>
      </c>
      <c r="E755" s="143" t="s">
        <v>11216</v>
      </c>
    </row>
    <row r="756" spans="1:5" x14ac:dyDescent="0.25">
      <c r="A756">
        <f t="shared" si="11"/>
        <v>2680</v>
      </c>
      <c r="B756">
        <v>2680</v>
      </c>
      <c r="C756" t="s">
        <v>18744</v>
      </c>
      <c r="D756" t="s">
        <v>7572</v>
      </c>
      <c r="E756" s="143" t="s">
        <v>30551</v>
      </c>
    </row>
    <row r="757" spans="1:5" x14ac:dyDescent="0.25">
      <c r="A757">
        <f t="shared" si="11"/>
        <v>2681</v>
      </c>
      <c r="B757">
        <v>2681</v>
      </c>
      <c r="C757" t="s">
        <v>18748</v>
      </c>
      <c r="D757" t="s">
        <v>7572</v>
      </c>
      <c r="E757" s="143" t="s">
        <v>15283</v>
      </c>
    </row>
    <row r="758" spans="1:5" x14ac:dyDescent="0.25">
      <c r="A758">
        <f t="shared" si="11"/>
        <v>2682</v>
      </c>
      <c r="B758">
        <v>2682</v>
      </c>
      <c r="C758" t="s">
        <v>18749</v>
      </c>
      <c r="D758" t="s">
        <v>7572</v>
      </c>
      <c r="E758" s="143" t="s">
        <v>14071</v>
      </c>
    </row>
    <row r="759" spans="1:5" x14ac:dyDescent="0.25">
      <c r="A759">
        <f t="shared" si="11"/>
        <v>2683</v>
      </c>
      <c r="B759">
        <v>2683</v>
      </c>
      <c r="C759" t="s">
        <v>18753</v>
      </c>
      <c r="D759" t="s">
        <v>7572</v>
      </c>
      <c r="E759" s="143" t="s">
        <v>32448</v>
      </c>
    </row>
    <row r="760" spans="1:5" x14ac:dyDescent="0.25">
      <c r="A760">
        <f t="shared" si="11"/>
        <v>2684</v>
      </c>
      <c r="B760">
        <v>2684</v>
      </c>
      <c r="C760" t="s">
        <v>18746</v>
      </c>
      <c r="D760" t="s">
        <v>7572</v>
      </c>
      <c r="E760" s="143" t="s">
        <v>12869</v>
      </c>
    </row>
    <row r="761" spans="1:5" x14ac:dyDescent="0.25">
      <c r="A761">
        <f t="shared" si="11"/>
        <v>2685</v>
      </c>
      <c r="B761">
        <v>2685</v>
      </c>
      <c r="C761" t="s">
        <v>18742</v>
      </c>
      <c r="D761" t="s">
        <v>7572</v>
      </c>
      <c r="E761" s="143" t="s">
        <v>8298</v>
      </c>
    </row>
    <row r="762" spans="1:5" x14ac:dyDescent="0.25">
      <c r="A762">
        <f t="shared" si="11"/>
        <v>2686</v>
      </c>
      <c r="B762">
        <v>2686</v>
      </c>
      <c r="C762" t="s">
        <v>18750</v>
      </c>
      <c r="D762" t="s">
        <v>7572</v>
      </c>
      <c r="E762" s="143" t="s">
        <v>32449</v>
      </c>
    </row>
    <row r="763" spans="1:5" x14ac:dyDescent="0.25">
      <c r="A763">
        <f t="shared" si="11"/>
        <v>2687</v>
      </c>
      <c r="B763">
        <v>2687</v>
      </c>
      <c r="C763" t="s">
        <v>18768</v>
      </c>
      <c r="D763" t="s">
        <v>7572</v>
      </c>
      <c r="E763" s="143" t="s">
        <v>8145</v>
      </c>
    </row>
    <row r="764" spans="1:5" x14ac:dyDescent="0.25">
      <c r="A764">
        <f t="shared" si="11"/>
        <v>2688</v>
      </c>
      <c r="B764">
        <v>2688</v>
      </c>
      <c r="C764" t="s">
        <v>18770</v>
      </c>
      <c r="D764" t="s">
        <v>7572</v>
      </c>
      <c r="E764" s="143" t="s">
        <v>8144</v>
      </c>
    </row>
    <row r="765" spans="1:5" x14ac:dyDescent="0.25">
      <c r="A765">
        <f t="shared" si="11"/>
        <v>2689</v>
      </c>
      <c r="B765">
        <v>2689</v>
      </c>
      <c r="C765" t="s">
        <v>18769</v>
      </c>
      <c r="D765" t="s">
        <v>7572</v>
      </c>
      <c r="E765" s="143" t="s">
        <v>12441</v>
      </c>
    </row>
    <row r="766" spans="1:5" x14ac:dyDescent="0.25">
      <c r="A766">
        <f t="shared" si="11"/>
        <v>2690</v>
      </c>
      <c r="B766">
        <v>2690</v>
      </c>
      <c r="C766" t="s">
        <v>18771</v>
      </c>
      <c r="D766" t="s">
        <v>7572</v>
      </c>
      <c r="E766" s="143" t="s">
        <v>8280</v>
      </c>
    </row>
    <row r="767" spans="1:5" x14ac:dyDescent="0.25">
      <c r="A767">
        <f t="shared" si="11"/>
        <v>2692</v>
      </c>
      <c r="B767">
        <v>2692</v>
      </c>
      <c r="C767" t="s">
        <v>18560</v>
      </c>
      <c r="D767" t="s">
        <v>7561</v>
      </c>
      <c r="E767" s="143" t="s">
        <v>15183</v>
      </c>
    </row>
    <row r="768" spans="1:5" x14ac:dyDescent="0.25">
      <c r="A768">
        <f t="shared" si="11"/>
        <v>2696</v>
      </c>
      <c r="B768">
        <v>2696</v>
      </c>
      <c r="C768" t="s">
        <v>18799</v>
      </c>
      <c r="D768" t="s">
        <v>7567</v>
      </c>
      <c r="E768" s="143" t="s">
        <v>15430</v>
      </c>
    </row>
    <row r="769" spans="1:5" x14ac:dyDescent="0.25">
      <c r="A769">
        <f t="shared" si="11"/>
        <v>2701</v>
      </c>
      <c r="B769">
        <v>2701</v>
      </c>
      <c r="C769" t="s">
        <v>19320</v>
      </c>
      <c r="D769" t="s">
        <v>7567</v>
      </c>
      <c r="E769" s="143" t="s">
        <v>27588</v>
      </c>
    </row>
    <row r="770" spans="1:5" x14ac:dyDescent="0.25">
      <c r="A770">
        <f t="shared" si="11"/>
        <v>2705</v>
      </c>
      <c r="B770">
        <v>2705</v>
      </c>
      <c r="C770" t="s">
        <v>18805</v>
      </c>
      <c r="D770" t="s">
        <v>15397</v>
      </c>
      <c r="E770" s="143" t="s">
        <v>7657</v>
      </c>
    </row>
    <row r="771" spans="1:5" x14ac:dyDescent="0.25">
      <c r="A771">
        <f t="shared" ref="A771:A834" si="12">B771</f>
        <v>2706</v>
      </c>
      <c r="B771">
        <v>2706</v>
      </c>
      <c r="C771" t="s">
        <v>18813</v>
      </c>
      <c r="D771" t="s">
        <v>7567</v>
      </c>
      <c r="E771" s="143" t="s">
        <v>16484</v>
      </c>
    </row>
    <row r="772" spans="1:5" x14ac:dyDescent="0.25">
      <c r="A772">
        <f t="shared" si="12"/>
        <v>2707</v>
      </c>
      <c r="B772">
        <v>2707</v>
      </c>
      <c r="C772" t="s">
        <v>18817</v>
      </c>
      <c r="D772" t="s">
        <v>7567</v>
      </c>
      <c r="E772" s="143" t="s">
        <v>27581</v>
      </c>
    </row>
    <row r="773" spans="1:5" x14ac:dyDescent="0.25">
      <c r="A773">
        <f t="shared" si="12"/>
        <v>2708</v>
      </c>
      <c r="B773">
        <v>2708</v>
      </c>
      <c r="C773" t="s">
        <v>18820</v>
      </c>
      <c r="D773" t="s">
        <v>7567</v>
      </c>
      <c r="E773" s="143" t="s">
        <v>27583</v>
      </c>
    </row>
    <row r="774" spans="1:5" x14ac:dyDescent="0.25">
      <c r="A774">
        <f t="shared" si="12"/>
        <v>2710</v>
      </c>
      <c r="B774">
        <v>2710</v>
      </c>
      <c r="C774" t="s">
        <v>20986</v>
      </c>
      <c r="D774" t="s">
        <v>7565</v>
      </c>
      <c r="E774" s="143" t="s">
        <v>14920</v>
      </c>
    </row>
    <row r="775" spans="1:5" x14ac:dyDescent="0.25">
      <c r="A775">
        <f t="shared" si="12"/>
        <v>2711</v>
      </c>
      <c r="B775">
        <v>2711</v>
      </c>
      <c r="C775" t="s">
        <v>17817</v>
      </c>
      <c r="D775" t="s">
        <v>7565</v>
      </c>
      <c r="E775" s="143" t="s">
        <v>15330</v>
      </c>
    </row>
    <row r="776" spans="1:5" x14ac:dyDescent="0.25">
      <c r="A776">
        <f t="shared" si="12"/>
        <v>2723</v>
      </c>
      <c r="B776">
        <v>2723</v>
      </c>
      <c r="C776" t="s">
        <v>18880</v>
      </c>
      <c r="D776" t="s">
        <v>7565</v>
      </c>
      <c r="E776" s="143" t="s">
        <v>18881</v>
      </c>
    </row>
    <row r="777" spans="1:5" x14ac:dyDescent="0.25">
      <c r="A777">
        <f t="shared" si="12"/>
        <v>2729</v>
      </c>
      <c r="B777">
        <v>2729</v>
      </c>
      <c r="C777" t="s">
        <v>17564</v>
      </c>
      <c r="D777" t="s">
        <v>7565</v>
      </c>
      <c r="E777" s="143" t="s">
        <v>13658</v>
      </c>
    </row>
    <row r="778" spans="1:5" x14ac:dyDescent="0.25">
      <c r="A778">
        <f t="shared" si="12"/>
        <v>2731</v>
      </c>
      <c r="B778">
        <v>2731</v>
      </c>
      <c r="C778" t="s">
        <v>20840</v>
      </c>
      <c r="D778" t="s">
        <v>7572</v>
      </c>
      <c r="E778" s="143" t="s">
        <v>32450</v>
      </c>
    </row>
    <row r="779" spans="1:5" x14ac:dyDescent="0.25">
      <c r="A779">
        <f t="shared" si="12"/>
        <v>2745</v>
      </c>
      <c r="B779">
        <v>2745</v>
      </c>
      <c r="C779" t="s">
        <v>32451</v>
      </c>
      <c r="D779" t="s">
        <v>7572</v>
      </c>
      <c r="E779" s="143" t="s">
        <v>8100</v>
      </c>
    </row>
    <row r="780" spans="1:5" x14ac:dyDescent="0.25">
      <c r="A780">
        <f t="shared" si="12"/>
        <v>2747</v>
      </c>
      <c r="B780">
        <v>2747</v>
      </c>
      <c r="C780" t="s">
        <v>20240</v>
      </c>
      <c r="D780" t="s">
        <v>7572</v>
      </c>
      <c r="E780" s="143" t="s">
        <v>32452</v>
      </c>
    </row>
    <row r="781" spans="1:5" x14ac:dyDescent="0.25">
      <c r="A781">
        <f t="shared" si="12"/>
        <v>2759</v>
      </c>
      <c r="B781">
        <v>2759</v>
      </c>
      <c r="C781" t="s">
        <v>18933</v>
      </c>
      <c r="D781" t="s">
        <v>7565</v>
      </c>
      <c r="E781" s="143" t="s">
        <v>12815</v>
      </c>
    </row>
    <row r="782" spans="1:5" x14ac:dyDescent="0.25">
      <c r="A782">
        <f t="shared" si="12"/>
        <v>2762</v>
      </c>
      <c r="B782">
        <v>2762</v>
      </c>
      <c r="C782" t="s">
        <v>18957</v>
      </c>
      <c r="D782" t="s">
        <v>7572</v>
      </c>
      <c r="E782" s="143" t="s">
        <v>19902</v>
      </c>
    </row>
    <row r="783" spans="1:5" x14ac:dyDescent="0.25">
      <c r="A783">
        <f t="shared" si="12"/>
        <v>2788</v>
      </c>
      <c r="B783">
        <v>2788</v>
      </c>
      <c r="C783" t="s">
        <v>19974</v>
      </c>
      <c r="D783" t="s">
        <v>7572</v>
      </c>
      <c r="E783" s="143" t="s">
        <v>32453</v>
      </c>
    </row>
    <row r="784" spans="1:5" x14ac:dyDescent="0.25">
      <c r="A784">
        <f t="shared" si="12"/>
        <v>2794</v>
      </c>
      <c r="B784">
        <v>2794</v>
      </c>
      <c r="C784" t="s">
        <v>19973</v>
      </c>
      <c r="D784" t="s">
        <v>7572</v>
      </c>
      <c r="E784" s="143" t="s">
        <v>32454</v>
      </c>
    </row>
    <row r="785" spans="1:5" x14ac:dyDescent="0.25">
      <c r="A785">
        <f t="shared" si="12"/>
        <v>3073</v>
      </c>
      <c r="B785">
        <v>3073</v>
      </c>
      <c r="C785" t="s">
        <v>32455</v>
      </c>
      <c r="D785" t="s">
        <v>7565</v>
      </c>
      <c r="E785" s="143" t="s">
        <v>32456</v>
      </c>
    </row>
    <row r="786" spans="1:5" x14ac:dyDescent="0.25">
      <c r="A786">
        <f t="shared" si="12"/>
        <v>3074</v>
      </c>
      <c r="B786">
        <v>3074</v>
      </c>
      <c r="C786" t="s">
        <v>32457</v>
      </c>
      <c r="D786" t="s">
        <v>7565</v>
      </c>
      <c r="E786" s="143" t="s">
        <v>32458</v>
      </c>
    </row>
    <row r="787" spans="1:5" x14ac:dyDescent="0.25">
      <c r="A787">
        <f t="shared" si="12"/>
        <v>3075</v>
      </c>
      <c r="B787">
        <v>3075</v>
      </c>
      <c r="C787" t="s">
        <v>32459</v>
      </c>
      <c r="D787" t="s">
        <v>7565</v>
      </c>
      <c r="E787" s="143" t="s">
        <v>14270</v>
      </c>
    </row>
    <row r="788" spans="1:5" x14ac:dyDescent="0.25">
      <c r="A788">
        <f t="shared" si="12"/>
        <v>3076</v>
      </c>
      <c r="B788">
        <v>3076</v>
      </c>
      <c r="C788" t="s">
        <v>32460</v>
      </c>
      <c r="D788" t="s">
        <v>7565</v>
      </c>
      <c r="E788" s="143" t="s">
        <v>32461</v>
      </c>
    </row>
    <row r="789" spans="1:5" x14ac:dyDescent="0.25">
      <c r="A789">
        <f t="shared" si="12"/>
        <v>3080</v>
      </c>
      <c r="B789">
        <v>3080</v>
      </c>
      <c r="C789" t="s">
        <v>18987</v>
      </c>
      <c r="D789" t="s">
        <v>7895</v>
      </c>
      <c r="E789" s="143" t="s">
        <v>22899</v>
      </c>
    </row>
    <row r="790" spans="1:5" x14ac:dyDescent="0.25">
      <c r="A790">
        <f t="shared" si="12"/>
        <v>3081</v>
      </c>
      <c r="B790">
        <v>3081</v>
      </c>
      <c r="C790" t="s">
        <v>18989</v>
      </c>
      <c r="D790" t="s">
        <v>7895</v>
      </c>
      <c r="E790" s="143" t="s">
        <v>15665</v>
      </c>
    </row>
    <row r="791" spans="1:5" x14ac:dyDescent="0.25">
      <c r="A791">
        <f t="shared" si="12"/>
        <v>3090</v>
      </c>
      <c r="B791">
        <v>3090</v>
      </c>
      <c r="C791" t="s">
        <v>18990</v>
      </c>
      <c r="D791" t="s">
        <v>7895</v>
      </c>
      <c r="E791" s="143" t="s">
        <v>32462</v>
      </c>
    </row>
    <row r="792" spans="1:5" x14ac:dyDescent="0.25">
      <c r="A792">
        <f t="shared" si="12"/>
        <v>3093</v>
      </c>
      <c r="B792">
        <v>3093</v>
      </c>
      <c r="C792" t="s">
        <v>19000</v>
      </c>
      <c r="D792" t="s">
        <v>7895</v>
      </c>
      <c r="E792" s="143" t="s">
        <v>18081</v>
      </c>
    </row>
    <row r="793" spans="1:5" x14ac:dyDescent="0.25">
      <c r="A793">
        <f t="shared" si="12"/>
        <v>3097</v>
      </c>
      <c r="B793">
        <v>3097</v>
      </c>
      <c r="C793" t="s">
        <v>18993</v>
      </c>
      <c r="D793" t="s">
        <v>7895</v>
      </c>
      <c r="E793" s="143" t="s">
        <v>32463</v>
      </c>
    </row>
    <row r="794" spans="1:5" x14ac:dyDescent="0.25">
      <c r="A794">
        <f t="shared" si="12"/>
        <v>3099</v>
      </c>
      <c r="B794">
        <v>3099</v>
      </c>
      <c r="C794" t="s">
        <v>18995</v>
      </c>
      <c r="D794" t="s">
        <v>7895</v>
      </c>
      <c r="E794" s="143" t="s">
        <v>18081</v>
      </c>
    </row>
    <row r="795" spans="1:5" x14ac:dyDescent="0.25">
      <c r="A795">
        <f t="shared" si="12"/>
        <v>3103</v>
      </c>
      <c r="B795">
        <v>3103</v>
      </c>
      <c r="C795" t="s">
        <v>18992</v>
      </c>
      <c r="D795" t="s">
        <v>7565</v>
      </c>
      <c r="E795" s="143" t="s">
        <v>28079</v>
      </c>
    </row>
    <row r="796" spans="1:5" x14ac:dyDescent="0.25">
      <c r="A796">
        <f t="shared" si="12"/>
        <v>3104</v>
      </c>
      <c r="B796">
        <v>3104</v>
      </c>
      <c r="C796" t="s">
        <v>18198</v>
      </c>
      <c r="D796" t="s">
        <v>7895</v>
      </c>
      <c r="E796" s="143" t="s">
        <v>32464</v>
      </c>
    </row>
    <row r="797" spans="1:5" x14ac:dyDescent="0.25">
      <c r="A797">
        <f t="shared" si="12"/>
        <v>3105</v>
      </c>
      <c r="B797">
        <v>3105</v>
      </c>
      <c r="C797" t="s">
        <v>19005</v>
      </c>
      <c r="D797" t="s">
        <v>7565</v>
      </c>
      <c r="E797" s="143" t="s">
        <v>32465</v>
      </c>
    </row>
    <row r="798" spans="1:5" x14ac:dyDescent="0.25">
      <c r="A798">
        <f t="shared" si="12"/>
        <v>3106</v>
      </c>
      <c r="B798">
        <v>3106</v>
      </c>
      <c r="C798" t="s">
        <v>32466</v>
      </c>
      <c r="D798" t="s">
        <v>7565</v>
      </c>
      <c r="E798" s="143" t="s">
        <v>7829</v>
      </c>
    </row>
    <row r="799" spans="1:5" x14ac:dyDescent="0.25">
      <c r="A799">
        <f t="shared" si="12"/>
        <v>3107</v>
      </c>
      <c r="B799">
        <v>3107</v>
      </c>
      <c r="C799" t="s">
        <v>19044</v>
      </c>
      <c r="D799" t="s">
        <v>7565</v>
      </c>
      <c r="E799" s="143" t="s">
        <v>7897</v>
      </c>
    </row>
    <row r="800" spans="1:5" x14ac:dyDescent="0.25">
      <c r="A800">
        <f t="shared" si="12"/>
        <v>3108</v>
      </c>
      <c r="B800">
        <v>3108</v>
      </c>
      <c r="C800" t="s">
        <v>19004</v>
      </c>
      <c r="D800" t="s">
        <v>7565</v>
      </c>
      <c r="E800" s="143" t="s">
        <v>32467</v>
      </c>
    </row>
    <row r="801" spans="1:5" x14ac:dyDescent="0.25">
      <c r="A801">
        <f t="shared" si="12"/>
        <v>3119</v>
      </c>
      <c r="B801">
        <v>3119</v>
      </c>
      <c r="C801" t="s">
        <v>19038</v>
      </c>
      <c r="D801" t="s">
        <v>7565</v>
      </c>
      <c r="E801" s="143" t="s">
        <v>8829</v>
      </c>
    </row>
    <row r="802" spans="1:5" x14ac:dyDescent="0.25">
      <c r="A802">
        <f t="shared" si="12"/>
        <v>3120</v>
      </c>
      <c r="B802">
        <v>3120</v>
      </c>
      <c r="C802" t="s">
        <v>19041</v>
      </c>
      <c r="D802" t="s">
        <v>7565</v>
      </c>
      <c r="E802" s="143" t="s">
        <v>12824</v>
      </c>
    </row>
    <row r="803" spans="1:5" x14ac:dyDescent="0.25">
      <c r="A803">
        <f t="shared" si="12"/>
        <v>3121</v>
      </c>
      <c r="B803">
        <v>3121</v>
      </c>
      <c r="C803" t="s">
        <v>19040</v>
      </c>
      <c r="D803" t="s">
        <v>7565</v>
      </c>
      <c r="E803" s="143" t="s">
        <v>32048</v>
      </c>
    </row>
    <row r="804" spans="1:5" x14ac:dyDescent="0.25">
      <c r="A804">
        <f t="shared" si="12"/>
        <v>3122</v>
      </c>
      <c r="B804">
        <v>3122</v>
      </c>
      <c r="C804" t="s">
        <v>19039</v>
      </c>
      <c r="D804" t="s">
        <v>7565</v>
      </c>
      <c r="E804" s="143" t="s">
        <v>15182</v>
      </c>
    </row>
    <row r="805" spans="1:5" x14ac:dyDescent="0.25">
      <c r="A805">
        <f t="shared" si="12"/>
        <v>3123</v>
      </c>
      <c r="B805">
        <v>3123</v>
      </c>
      <c r="C805" t="s">
        <v>19050</v>
      </c>
      <c r="D805" t="s">
        <v>7568</v>
      </c>
      <c r="E805" s="143" t="s">
        <v>13049</v>
      </c>
    </row>
    <row r="806" spans="1:5" x14ac:dyDescent="0.25">
      <c r="A806">
        <f t="shared" si="12"/>
        <v>3143</v>
      </c>
      <c r="B806">
        <v>3143</v>
      </c>
      <c r="C806" t="s">
        <v>19082</v>
      </c>
      <c r="D806" t="s">
        <v>7565</v>
      </c>
      <c r="E806" s="143" t="s">
        <v>7876</v>
      </c>
    </row>
    <row r="807" spans="1:5" x14ac:dyDescent="0.25">
      <c r="A807">
        <f t="shared" si="12"/>
        <v>3146</v>
      </c>
      <c r="B807">
        <v>3146</v>
      </c>
      <c r="C807" t="s">
        <v>19081</v>
      </c>
      <c r="D807" t="s">
        <v>7565</v>
      </c>
      <c r="E807" s="143" t="s">
        <v>15342</v>
      </c>
    </row>
    <row r="808" spans="1:5" x14ac:dyDescent="0.25">
      <c r="A808">
        <f t="shared" si="12"/>
        <v>3148</v>
      </c>
      <c r="B808">
        <v>3148</v>
      </c>
      <c r="C808" t="s">
        <v>19083</v>
      </c>
      <c r="D808" t="s">
        <v>7565</v>
      </c>
      <c r="E808" s="143" t="s">
        <v>32468</v>
      </c>
    </row>
    <row r="809" spans="1:5" x14ac:dyDescent="0.25">
      <c r="A809">
        <f t="shared" si="12"/>
        <v>3262</v>
      </c>
      <c r="B809">
        <v>3262</v>
      </c>
      <c r="C809" t="s">
        <v>19090</v>
      </c>
      <c r="D809" t="s">
        <v>7565</v>
      </c>
      <c r="E809" s="143" t="s">
        <v>8166</v>
      </c>
    </row>
    <row r="810" spans="1:5" x14ac:dyDescent="0.25">
      <c r="A810">
        <f t="shared" si="12"/>
        <v>3263</v>
      </c>
      <c r="B810">
        <v>3263</v>
      </c>
      <c r="C810" t="s">
        <v>19096</v>
      </c>
      <c r="D810" t="s">
        <v>7565</v>
      </c>
      <c r="E810" s="143" t="s">
        <v>12075</v>
      </c>
    </row>
    <row r="811" spans="1:5" x14ac:dyDescent="0.25">
      <c r="A811">
        <f t="shared" si="12"/>
        <v>3264</v>
      </c>
      <c r="B811">
        <v>3264</v>
      </c>
      <c r="C811" t="s">
        <v>19091</v>
      </c>
      <c r="D811" t="s">
        <v>7565</v>
      </c>
      <c r="E811" s="143" t="s">
        <v>14507</v>
      </c>
    </row>
    <row r="812" spans="1:5" x14ac:dyDescent="0.25">
      <c r="A812">
        <f t="shared" si="12"/>
        <v>3265</v>
      </c>
      <c r="B812">
        <v>3265</v>
      </c>
      <c r="C812" t="s">
        <v>19089</v>
      </c>
      <c r="D812" t="s">
        <v>7565</v>
      </c>
      <c r="E812" s="143" t="s">
        <v>15256</v>
      </c>
    </row>
    <row r="813" spans="1:5" x14ac:dyDescent="0.25">
      <c r="A813">
        <f t="shared" si="12"/>
        <v>3266</v>
      </c>
      <c r="B813">
        <v>3266</v>
      </c>
      <c r="C813" t="s">
        <v>19094</v>
      </c>
      <c r="D813" t="s">
        <v>7565</v>
      </c>
      <c r="E813" s="143" t="s">
        <v>19095</v>
      </c>
    </row>
    <row r="814" spans="1:5" x14ac:dyDescent="0.25">
      <c r="A814">
        <f t="shared" si="12"/>
        <v>3267</v>
      </c>
      <c r="B814">
        <v>3267</v>
      </c>
      <c r="C814" t="s">
        <v>19092</v>
      </c>
      <c r="D814" t="s">
        <v>7565</v>
      </c>
      <c r="E814" s="143" t="s">
        <v>19093</v>
      </c>
    </row>
    <row r="815" spans="1:5" x14ac:dyDescent="0.25">
      <c r="A815">
        <f t="shared" si="12"/>
        <v>3268</v>
      </c>
      <c r="B815">
        <v>3268</v>
      </c>
      <c r="C815" t="s">
        <v>19097</v>
      </c>
      <c r="D815" t="s">
        <v>7565</v>
      </c>
      <c r="E815" s="143" t="s">
        <v>13740</v>
      </c>
    </row>
    <row r="816" spans="1:5" x14ac:dyDescent="0.25">
      <c r="A816">
        <f t="shared" si="12"/>
        <v>3270</v>
      </c>
      <c r="B816">
        <v>3270</v>
      </c>
      <c r="C816" t="s">
        <v>19100</v>
      </c>
      <c r="D816" t="s">
        <v>7565</v>
      </c>
      <c r="E816" s="143" t="s">
        <v>19101</v>
      </c>
    </row>
    <row r="817" spans="1:5" x14ac:dyDescent="0.25">
      <c r="A817">
        <f t="shared" si="12"/>
        <v>3271</v>
      </c>
      <c r="B817">
        <v>3271</v>
      </c>
      <c r="C817" t="s">
        <v>19098</v>
      </c>
      <c r="D817" t="s">
        <v>7565</v>
      </c>
      <c r="E817" s="143" t="s">
        <v>19099</v>
      </c>
    </row>
    <row r="818" spans="1:5" x14ac:dyDescent="0.25">
      <c r="A818">
        <f t="shared" si="12"/>
        <v>3272</v>
      </c>
      <c r="B818">
        <v>3272</v>
      </c>
      <c r="C818" t="s">
        <v>19088</v>
      </c>
      <c r="D818" t="s">
        <v>7565</v>
      </c>
      <c r="E818" s="143" t="s">
        <v>14464</v>
      </c>
    </row>
    <row r="819" spans="1:5" x14ac:dyDescent="0.25">
      <c r="A819">
        <f t="shared" si="12"/>
        <v>3275</v>
      </c>
      <c r="B819">
        <v>3275</v>
      </c>
      <c r="C819" t="s">
        <v>19102</v>
      </c>
      <c r="D819" t="s">
        <v>7563</v>
      </c>
      <c r="E819" s="143" t="s">
        <v>29732</v>
      </c>
    </row>
    <row r="820" spans="1:5" x14ac:dyDescent="0.25">
      <c r="A820">
        <f t="shared" si="12"/>
        <v>3283</v>
      </c>
      <c r="B820">
        <v>3283</v>
      </c>
      <c r="C820" t="s">
        <v>19111</v>
      </c>
      <c r="D820" t="s">
        <v>7563</v>
      </c>
      <c r="E820" s="143" t="s">
        <v>14797</v>
      </c>
    </row>
    <row r="821" spans="1:5" x14ac:dyDescent="0.25">
      <c r="A821">
        <f t="shared" si="12"/>
        <v>3286</v>
      </c>
      <c r="B821">
        <v>3286</v>
      </c>
      <c r="C821" t="s">
        <v>19109</v>
      </c>
      <c r="D821" t="s">
        <v>7563</v>
      </c>
      <c r="E821" s="143" t="s">
        <v>30179</v>
      </c>
    </row>
    <row r="822" spans="1:5" x14ac:dyDescent="0.25">
      <c r="A822">
        <f t="shared" si="12"/>
        <v>3287</v>
      </c>
      <c r="B822">
        <v>3287</v>
      </c>
      <c r="C822" t="s">
        <v>19110</v>
      </c>
      <c r="D822" t="s">
        <v>7563</v>
      </c>
      <c r="E822" s="143" t="s">
        <v>31362</v>
      </c>
    </row>
    <row r="823" spans="1:5" x14ac:dyDescent="0.25">
      <c r="A823">
        <f t="shared" si="12"/>
        <v>3288</v>
      </c>
      <c r="B823">
        <v>3288</v>
      </c>
      <c r="C823" t="s">
        <v>20115</v>
      </c>
      <c r="D823" t="s">
        <v>7572</v>
      </c>
      <c r="E823" s="143" t="s">
        <v>7992</v>
      </c>
    </row>
    <row r="824" spans="1:5" x14ac:dyDescent="0.25">
      <c r="A824">
        <f t="shared" si="12"/>
        <v>3292</v>
      </c>
      <c r="B824">
        <v>3292</v>
      </c>
      <c r="C824" t="s">
        <v>19134</v>
      </c>
      <c r="D824" t="s">
        <v>7565</v>
      </c>
      <c r="E824" s="143" t="s">
        <v>13428</v>
      </c>
    </row>
    <row r="825" spans="1:5" x14ac:dyDescent="0.25">
      <c r="A825">
        <f t="shared" si="12"/>
        <v>3294</v>
      </c>
      <c r="B825">
        <v>3294</v>
      </c>
      <c r="C825" t="s">
        <v>19133</v>
      </c>
      <c r="D825" t="s">
        <v>7565</v>
      </c>
      <c r="E825" s="143" t="s">
        <v>8154</v>
      </c>
    </row>
    <row r="826" spans="1:5" x14ac:dyDescent="0.25">
      <c r="A826">
        <f t="shared" si="12"/>
        <v>3295</v>
      </c>
      <c r="B826">
        <v>3295</v>
      </c>
      <c r="C826" t="s">
        <v>19130</v>
      </c>
      <c r="D826" t="s">
        <v>7565</v>
      </c>
      <c r="E826" s="143" t="s">
        <v>8069</v>
      </c>
    </row>
    <row r="827" spans="1:5" x14ac:dyDescent="0.25">
      <c r="A827">
        <f t="shared" si="12"/>
        <v>3297</v>
      </c>
      <c r="B827">
        <v>3297</v>
      </c>
      <c r="C827" t="s">
        <v>19132</v>
      </c>
      <c r="D827" t="s">
        <v>7565</v>
      </c>
      <c r="E827" s="143" t="s">
        <v>9250</v>
      </c>
    </row>
    <row r="828" spans="1:5" x14ac:dyDescent="0.25">
      <c r="A828">
        <f t="shared" si="12"/>
        <v>3298</v>
      </c>
      <c r="B828">
        <v>3298</v>
      </c>
      <c r="C828" t="s">
        <v>19135</v>
      </c>
      <c r="D828" t="s">
        <v>7565</v>
      </c>
      <c r="E828" s="143" t="s">
        <v>14850</v>
      </c>
    </row>
    <row r="829" spans="1:5" x14ac:dyDescent="0.25">
      <c r="A829">
        <f t="shared" si="12"/>
        <v>3302</v>
      </c>
      <c r="B829">
        <v>3302</v>
      </c>
      <c r="C829" t="s">
        <v>19131</v>
      </c>
      <c r="D829" t="s">
        <v>7565</v>
      </c>
      <c r="E829" s="143" t="s">
        <v>7872</v>
      </c>
    </row>
    <row r="830" spans="1:5" x14ac:dyDescent="0.25">
      <c r="A830">
        <f t="shared" si="12"/>
        <v>3309</v>
      </c>
      <c r="B830">
        <v>3309</v>
      </c>
      <c r="C830" t="s">
        <v>19149</v>
      </c>
      <c r="D830" t="s">
        <v>7632</v>
      </c>
      <c r="E830" s="143" t="s">
        <v>32469</v>
      </c>
    </row>
    <row r="831" spans="1:5" x14ac:dyDescent="0.25">
      <c r="A831">
        <f t="shared" si="12"/>
        <v>3311</v>
      </c>
      <c r="B831">
        <v>3311</v>
      </c>
      <c r="C831" t="s">
        <v>19144</v>
      </c>
      <c r="D831" t="s">
        <v>7632</v>
      </c>
      <c r="E831" s="143" t="s">
        <v>32470</v>
      </c>
    </row>
    <row r="832" spans="1:5" x14ac:dyDescent="0.25">
      <c r="A832">
        <f t="shared" si="12"/>
        <v>3312</v>
      </c>
      <c r="B832">
        <v>3312</v>
      </c>
      <c r="C832" t="s">
        <v>16971</v>
      </c>
      <c r="D832" t="s">
        <v>7568</v>
      </c>
      <c r="E832" s="143" t="s">
        <v>18722</v>
      </c>
    </row>
    <row r="833" spans="1:5" x14ac:dyDescent="0.25">
      <c r="A833">
        <f t="shared" si="12"/>
        <v>3313</v>
      </c>
      <c r="B833">
        <v>3313</v>
      </c>
      <c r="C833" t="s">
        <v>16978</v>
      </c>
      <c r="D833" t="s">
        <v>7568</v>
      </c>
      <c r="E833" s="143" t="s">
        <v>30887</v>
      </c>
    </row>
    <row r="834" spans="1:5" x14ac:dyDescent="0.25">
      <c r="A834">
        <f t="shared" si="12"/>
        <v>3314</v>
      </c>
      <c r="B834">
        <v>3314</v>
      </c>
      <c r="C834" t="s">
        <v>19147</v>
      </c>
      <c r="D834" t="s">
        <v>7632</v>
      </c>
      <c r="E834" s="143" t="s">
        <v>32471</v>
      </c>
    </row>
    <row r="835" spans="1:5" x14ac:dyDescent="0.25">
      <c r="A835">
        <f t="shared" ref="A835:A898" si="13">B835</f>
        <v>3315</v>
      </c>
      <c r="B835">
        <v>3315</v>
      </c>
      <c r="C835" t="s">
        <v>19177</v>
      </c>
      <c r="D835" t="s">
        <v>7568</v>
      </c>
      <c r="E835" s="143" t="s">
        <v>12116</v>
      </c>
    </row>
    <row r="836" spans="1:5" x14ac:dyDescent="0.25">
      <c r="A836">
        <f t="shared" si="13"/>
        <v>3318</v>
      </c>
      <c r="B836">
        <v>3318</v>
      </c>
      <c r="C836" t="s">
        <v>19183</v>
      </c>
      <c r="D836" t="s">
        <v>7565</v>
      </c>
      <c r="E836" s="143" t="s">
        <v>32472</v>
      </c>
    </row>
    <row r="837" spans="1:5" x14ac:dyDescent="0.25">
      <c r="A837">
        <f t="shared" si="13"/>
        <v>3322</v>
      </c>
      <c r="B837">
        <v>3322</v>
      </c>
      <c r="C837" t="s">
        <v>19185</v>
      </c>
      <c r="D837" t="s">
        <v>7563</v>
      </c>
      <c r="E837" s="143" t="s">
        <v>10373</v>
      </c>
    </row>
    <row r="838" spans="1:5" x14ac:dyDescent="0.25">
      <c r="A838">
        <f t="shared" si="13"/>
        <v>3324</v>
      </c>
      <c r="B838">
        <v>3324</v>
      </c>
      <c r="C838" t="s">
        <v>19184</v>
      </c>
      <c r="D838" t="s">
        <v>7563</v>
      </c>
      <c r="E838" s="143" t="s">
        <v>15792</v>
      </c>
    </row>
    <row r="839" spans="1:5" x14ac:dyDescent="0.25">
      <c r="A839">
        <f t="shared" si="13"/>
        <v>3346</v>
      </c>
      <c r="B839">
        <v>3346</v>
      </c>
      <c r="C839" t="s">
        <v>19699</v>
      </c>
      <c r="D839" t="s">
        <v>7567</v>
      </c>
      <c r="E839" s="143" t="s">
        <v>8234</v>
      </c>
    </row>
    <row r="840" spans="1:5" x14ac:dyDescent="0.25">
      <c r="A840">
        <f t="shared" si="13"/>
        <v>3348</v>
      </c>
      <c r="B840">
        <v>3348</v>
      </c>
      <c r="C840" t="s">
        <v>19700</v>
      </c>
      <c r="D840" t="s">
        <v>7567</v>
      </c>
      <c r="E840" s="143" t="s">
        <v>9333</v>
      </c>
    </row>
    <row r="841" spans="1:5" x14ac:dyDescent="0.25">
      <c r="A841">
        <f t="shared" si="13"/>
        <v>3363</v>
      </c>
      <c r="B841">
        <v>3363</v>
      </c>
      <c r="C841" t="s">
        <v>19274</v>
      </c>
      <c r="D841" t="s">
        <v>7565</v>
      </c>
      <c r="E841" s="143" t="s">
        <v>19275</v>
      </c>
    </row>
    <row r="842" spans="1:5" x14ac:dyDescent="0.25">
      <c r="A842">
        <f t="shared" si="13"/>
        <v>3365</v>
      </c>
      <c r="B842">
        <v>3365</v>
      </c>
      <c r="C842" t="s">
        <v>19276</v>
      </c>
      <c r="D842" t="s">
        <v>7565</v>
      </c>
      <c r="E842" s="143" t="s">
        <v>19277</v>
      </c>
    </row>
    <row r="843" spans="1:5" x14ac:dyDescent="0.25">
      <c r="A843">
        <f t="shared" si="13"/>
        <v>3378</v>
      </c>
      <c r="B843">
        <v>3378</v>
      </c>
      <c r="C843" t="s">
        <v>19280</v>
      </c>
      <c r="D843" t="s">
        <v>7565</v>
      </c>
      <c r="E843" s="143" t="s">
        <v>32473</v>
      </c>
    </row>
    <row r="844" spans="1:5" x14ac:dyDescent="0.25">
      <c r="A844">
        <f t="shared" si="13"/>
        <v>3379</v>
      </c>
      <c r="B844">
        <v>3379</v>
      </c>
      <c r="C844" t="s">
        <v>19283</v>
      </c>
      <c r="D844" t="s">
        <v>7565</v>
      </c>
      <c r="E844" s="143" t="s">
        <v>30592</v>
      </c>
    </row>
    <row r="845" spans="1:5" x14ac:dyDescent="0.25">
      <c r="A845">
        <f t="shared" si="13"/>
        <v>3380</v>
      </c>
      <c r="B845">
        <v>3380</v>
      </c>
      <c r="C845" t="s">
        <v>19281</v>
      </c>
      <c r="D845" t="s">
        <v>7565</v>
      </c>
      <c r="E845" s="143" t="s">
        <v>23580</v>
      </c>
    </row>
    <row r="846" spans="1:5" x14ac:dyDescent="0.25">
      <c r="A846">
        <f t="shared" si="13"/>
        <v>3384</v>
      </c>
      <c r="B846">
        <v>3384</v>
      </c>
      <c r="C846" t="s">
        <v>21227</v>
      </c>
      <c r="D846" t="s">
        <v>7565</v>
      </c>
      <c r="E846" s="143" t="s">
        <v>8245</v>
      </c>
    </row>
    <row r="847" spans="1:5" x14ac:dyDescent="0.25">
      <c r="A847">
        <f t="shared" si="13"/>
        <v>3389</v>
      </c>
      <c r="B847">
        <v>3389</v>
      </c>
      <c r="C847" t="s">
        <v>19310</v>
      </c>
      <c r="D847" t="s">
        <v>7565</v>
      </c>
      <c r="E847" s="143" t="s">
        <v>21518</v>
      </c>
    </row>
    <row r="848" spans="1:5" x14ac:dyDescent="0.25">
      <c r="A848">
        <f t="shared" si="13"/>
        <v>3390</v>
      </c>
      <c r="B848">
        <v>3390</v>
      </c>
      <c r="C848" t="s">
        <v>19311</v>
      </c>
      <c r="D848" t="s">
        <v>7565</v>
      </c>
      <c r="E848" s="143" t="s">
        <v>12124</v>
      </c>
    </row>
    <row r="849" spans="1:5" x14ac:dyDescent="0.25">
      <c r="A849">
        <f t="shared" si="13"/>
        <v>3391</v>
      </c>
      <c r="B849">
        <v>3391</v>
      </c>
      <c r="C849" t="s">
        <v>19309</v>
      </c>
      <c r="D849" t="s">
        <v>7565</v>
      </c>
      <c r="E849" s="143" t="s">
        <v>32474</v>
      </c>
    </row>
    <row r="850" spans="1:5" x14ac:dyDescent="0.25">
      <c r="A850">
        <f t="shared" si="13"/>
        <v>3393</v>
      </c>
      <c r="B850">
        <v>3393</v>
      </c>
      <c r="C850" t="s">
        <v>19349</v>
      </c>
      <c r="D850" t="s">
        <v>7565</v>
      </c>
      <c r="E850" s="143" t="s">
        <v>32475</v>
      </c>
    </row>
    <row r="851" spans="1:5" x14ac:dyDescent="0.25">
      <c r="A851">
        <f t="shared" si="13"/>
        <v>3394</v>
      </c>
      <c r="B851">
        <v>3394</v>
      </c>
      <c r="C851" t="s">
        <v>19348</v>
      </c>
      <c r="D851" t="s">
        <v>7565</v>
      </c>
      <c r="E851" s="143" t="s">
        <v>32476</v>
      </c>
    </row>
    <row r="852" spans="1:5" x14ac:dyDescent="0.25">
      <c r="A852">
        <f t="shared" si="13"/>
        <v>3395</v>
      </c>
      <c r="B852">
        <v>3395</v>
      </c>
      <c r="C852" t="s">
        <v>19351</v>
      </c>
      <c r="D852" t="s">
        <v>7565</v>
      </c>
      <c r="E852" s="143" t="s">
        <v>32477</v>
      </c>
    </row>
    <row r="853" spans="1:5" x14ac:dyDescent="0.25">
      <c r="A853">
        <f t="shared" si="13"/>
        <v>3396</v>
      </c>
      <c r="B853">
        <v>3396</v>
      </c>
      <c r="C853" t="s">
        <v>21229</v>
      </c>
      <c r="D853" t="s">
        <v>7565</v>
      </c>
      <c r="E853" s="143" t="s">
        <v>7853</v>
      </c>
    </row>
    <row r="854" spans="1:5" x14ac:dyDescent="0.25">
      <c r="A854">
        <f t="shared" si="13"/>
        <v>3398</v>
      </c>
      <c r="B854">
        <v>3398</v>
      </c>
      <c r="C854" t="s">
        <v>19352</v>
      </c>
      <c r="D854" t="s">
        <v>7565</v>
      </c>
      <c r="E854" s="143" t="s">
        <v>7994</v>
      </c>
    </row>
    <row r="855" spans="1:5" x14ac:dyDescent="0.25">
      <c r="A855">
        <f t="shared" si="13"/>
        <v>3405</v>
      </c>
      <c r="B855">
        <v>3405</v>
      </c>
      <c r="C855" t="s">
        <v>19347</v>
      </c>
      <c r="D855" t="s">
        <v>7565</v>
      </c>
      <c r="E855" s="143" t="s">
        <v>32478</v>
      </c>
    </row>
    <row r="856" spans="1:5" x14ac:dyDescent="0.25">
      <c r="A856">
        <f t="shared" si="13"/>
        <v>3406</v>
      </c>
      <c r="B856">
        <v>3406</v>
      </c>
      <c r="C856" t="s">
        <v>19350</v>
      </c>
      <c r="D856" t="s">
        <v>7565</v>
      </c>
      <c r="E856" s="143" t="s">
        <v>24181</v>
      </c>
    </row>
    <row r="857" spans="1:5" x14ac:dyDescent="0.25">
      <c r="A857">
        <f t="shared" si="13"/>
        <v>3408</v>
      </c>
      <c r="B857">
        <v>3408</v>
      </c>
      <c r="C857" t="s">
        <v>20708</v>
      </c>
      <c r="D857" t="s">
        <v>7563</v>
      </c>
      <c r="E857" s="143" t="s">
        <v>8032</v>
      </c>
    </row>
    <row r="858" spans="1:5" x14ac:dyDescent="0.25">
      <c r="A858">
        <f t="shared" si="13"/>
        <v>3409</v>
      </c>
      <c r="B858">
        <v>3409</v>
      </c>
      <c r="C858" t="s">
        <v>20709</v>
      </c>
      <c r="D858" t="s">
        <v>7563</v>
      </c>
      <c r="E858" s="143" t="s">
        <v>15170</v>
      </c>
    </row>
    <row r="859" spans="1:5" x14ac:dyDescent="0.25">
      <c r="A859">
        <f t="shared" si="13"/>
        <v>3410</v>
      </c>
      <c r="B859">
        <v>3410</v>
      </c>
      <c r="C859" t="s">
        <v>16763</v>
      </c>
      <c r="D859" t="s">
        <v>7568</v>
      </c>
      <c r="E859" s="143" t="s">
        <v>16764</v>
      </c>
    </row>
    <row r="860" spans="1:5" x14ac:dyDescent="0.25">
      <c r="A860">
        <f t="shared" si="13"/>
        <v>3411</v>
      </c>
      <c r="B860">
        <v>3411</v>
      </c>
      <c r="C860" t="s">
        <v>20703</v>
      </c>
      <c r="D860" t="s">
        <v>7568</v>
      </c>
      <c r="E860" s="143" t="s">
        <v>20704</v>
      </c>
    </row>
    <row r="861" spans="1:5" x14ac:dyDescent="0.25">
      <c r="A861">
        <f t="shared" si="13"/>
        <v>3412</v>
      </c>
      <c r="B861">
        <v>3412</v>
      </c>
      <c r="C861" t="s">
        <v>20370</v>
      </c>
      <c r="D861" t="s">
        <v>7563</v>
      </c>
      <c r="E861" s="143" t="s">
        <v>16441</v>
      </c>
    </row>
    <row r="862" spans="1:5" x14ac:dyDescent="0.25">
      <c r="A862">
        <f t="shared" si="13"/>
        <v>3413</v>
      </c>
      <c r="B862">
        <v>3413</v>
      </c>
      <c r="C862" t="s">
        <v>20371</v>
      </c>
      <c r="D862" t="s">
        <v>7563</v>
      </c>
      <c r="E862" s="143" t="s">
        <v>15879</v>
      </c>
    </row>
    <row r="863" spans="1:5" x14ac:dyDescent="0.25">
      <c r="A863">
        <f t="shared" si="13"/>
        <v>3421</v>
      </c>
      <c r="B863">
        <v>3421</v>
      </c>
      <c r="C863" t="s">
        <v>19375</v>
      </c>
      <c r="D863" t="s">
        <v>7563</v>
      </c>
      <c r="E863" s="143" t="s">
        <v>19376</v>
      </c>
    </row>
    <row r="864" spans="1:5" x14ac:dyDescent="0.25">
      <c r="A864">
        <f t="shared" si="13"/>
        <v>3423</v>
      </c>
      <c r="B864">
        <v>3423</v>
      </c>
      <c r="C864" t="s">
        <v>19379</v>
      </c>
      <c r="D864" t="s">
        <v>7563</v>
      </c>
      <c r="E864" s="143" t="s">
        <v>19380</v>
      </c>
    </row>
    <row r="865" spans="1:5" x14ac:dyDescent="0.25">
      <c r="A865">
        <f t="shared" si="13"/>
        <v>3428</v>
      </c>
      <c r="B865">
        <v>3428</v>
      </c>
      <c r="C865" t="s">
        <v>19359</v>
      </c>
      <c r="D865" t="s">
        <v>7563</v>
      </c>
      <c r="E865" s="143" t="s">
        <v>19360</v>
      </c>
    </row>
    <row r="866" spans="1:5" x14ac:dyDescent="0.25">
      <c r="A866">
        <f t="shared" si="13"/>
        <v>3429</v>
      </c>
      <c r="B866">
        <v>3429</v>
      </c>
      <c r="C866" t="s">
        <v>19361</v>
      </c>
      <c r="D866" t="s">
        <v>7563</v>
      </c>
      <c r="E866" s="143" t="s">
        <v>19362</v>
      </c>
    </row>
    <row r="867" spans="1:5" x14ac:dyDescent="0.25">
      <c r="A867">
        <f t="shared" si="13"/>
        <v>3437</v>
      </c>
      <c r="B867">
        <v>3437</v>
      </c>
      <c r="C867" t="s">
        <v>19355</v>
      </c>
      <c r="D867" t="s">
        <v>7563</v>
      </c>
      <c r="E867" s="143" t="s">
        <v>19356</v>
      </c>
    </row>
    <row r="868" spans="1:5" x14ac:dyDescent="0.25">
      <c r="A868">
        <f t="shared" si="13"/>
        <v>3441</v>
      </c>
      <c r="B868">
        <v>3441</v>
      </c>
      <c r="C868" t="s">
        <v>18275</v>
      </c>
      <c r="D868" t="s">
        <v>7565</v>
      </c>
      <c r="E868" s="143" t="s">
        <v>14301</v>
      </c>
    </row>
    <row r="869" spans="1:5" x14ac:dyDescent="0.25">
      <c r="A869">
        <f t="shared" si="13"/>
        <v>3442</v>
      </c>
      <c r="B869">
        <v>3442</v>
      </c>
      <c r="C869" t="s">
        <v>18280</v>
      </c>
      <c r="D869" t="s">
        <v>7565</v>
      </c>
      <c r="E869" s="143" t="s">
        <v>15659</v>
      </c>
    </row>
    <row r="870" spans="1:5" x14ac:dyDescent="0.25">
      <c r="A870">
        <f t="shared" si="13"/>
        <v>3443</v>
      </c>
      <c r="B870">
        <v>3443</v>
      </c>
      <c r="C870" t="s">
        <v>18294</v>
      </c>
      <c r="D870" t="s">
        <v>7565</v>
      </c>
      <c r="E870" s="143" t="s">
        <v>18295</v>
      </c>
    </row>
    <row r="871" spans="1:5" x14ac:dyDescent="0.25">
      <c r="A871">
        <f t="shared" si="13"/>
        <v>3444</v>
      </c>
      <c r="B871">
        <v>3444</v>
      </c>
      <c r="C871" t="s">
        <v>18276</v>
      </c>
      <c r="D871" t="s">
        <v>7565</v>
      </c>
      <c r="E871" s="143" t="s">
        <v>8205</v>
      </c>
    </row>
    <row r="872" spans="1:5" x14ac:dyDescent="0.25">
      <c r="A872">
        <f t="shared" si="13"/>
        <v>3445</v>
      </c>
      <c r="B872">
        <v>3445</v>
      </c>
      <c r="C872" t="s">
        <v>18274</v>
      </c>
      <c r="D872" t="s">
        <v>7565</v>
      </c>
      <c r="E872" s="143" t="s">
        <v>12791</v>
      </c>
    </row>
    <row r="873" spans="1:5" x14ac:dyDescent="0.25">
      <c r="A873">
        <f t="shared" si="13"/>
        <v>3446</v>
      </c>
      <c r="B873">
        <v>3446</v>
      </c>
      <c r="C873" t="s">
        <v>18272</v>
      </c>
      <c r="D873" t="s">
        <v>7565</v>
      </c>
      <c r="E873" s="143" t="s">
        <v>18273</v>
      </c>
    </row>
    <row r="874" spans="1:5" x14ac:dyDescent="0.25">
      <c r="A874">
        <f t="shared" si="13"/>
        <v>3447</v>
      </c>
      <c r="B874">
        <v>3447</v>
      </c>
      <c r="C874" t="s">
        <v>18279</v>
      </c>
      <c r="D874" t="s">
        <v>7565</v>
      </c>
      <c r="E874" s="143" t="s">
        <v>15304</v>
      </c>
    </row>
    <row r="875" spans="1:5" x14ac:dyDescent="0.25">
      <c r="A875">
        <f t="shared" si="13"/>
        <v>3448</v>
      </c>
      <c r="B875">
        <v>3448</v>
      </c>
      <c r="C875" t="s">
        <v>18281</v>
      </c>
      <c r="D875" t="s">
        <v>7565</v>
      </c>
      <c r="E875" s="143" t="s">
        <v>18282</v>
      </c>
    </row>
    <row r="876" spans="1:5" x14ac:dyDescent="0.25">
      <c r="A876">
        <f t="shared" si="13"/>
        <v>3449</v>
      </c>
      <c r="B876">
        <v>3449</v>
      </c>
      <c r="C876" t="s">
        <v>18283</v>
      </c>
      <c r="D876" t="s">
        <v>7565</v>
      </c>
      <c r="E876" s="143" t="s">
        <v>18284</v>
      </c>
    </row>
    <row r="877" spans="1:5" x14ac:dyDescent="0.25">
      <c r="A877">
        <f t="shared" si="13"/>
        <v>3450</v>
      </c>
      <c r="B877">
        <v>3450</v>
      </c>
      <c r="C877" t="s">
        <v>18293</v>
      </c>
      <c r="D877" t="s">
        <v>7565</v>
      </c>
      <c r="E877" s="143" t="s">
        <v>7794</v>
      </c>
    </row>
    <row r="878" spans="1:5" x14ac:dyDescent="0.25">
      <c r="A878">
        <f t="shared" si="13"/>
        <v>3451</v>
      </c>
      <c r="B878">
        <v>3451</v>
      </c>
      <c r="C878" t="s">
        <v>18299</v>
      </c>
      <c r="D878" t="s">
        <v>7565</v>
      </c>
      <c r="E878" s="143" t="s">
        <v>18300</v>
      </c>
    </row>
    <row r="879" spans="1:5" x14ac:dyDescent="0.25">
      <c r="A879">
        <f t="shared" si="13"/>
        <v>3452</v>
      </c>
      <c r="B879">
        <v>3452</v>
      </c>
      <c r="C879" t="s">
        <v>18298</v>
      </c>
      <c r="D879" t="s">
        <v>7565</v>
      </c>
      <c r="E879" s="143" t="s">
        <v>12855</v>
      </c>
    </row>
    <row r="880" spans="1:5" x14ac:dyDescent="0.25">
      <c r="A880">
        <f t="shared" si="13"/>
        <v>3453</v>
      </c>
      <c r="B880">
        <v>3453</v>
      </c>
      <c r="C880" t="s">
        <v>18296</v>
      </c>
      <c r="D880" t="s">
        <v>7565</v>
      </c>
      <c r="E880" s="143" t="s">
        <v>18297</v>
      </c>
    </row>
    <row r="881" spans="1:5" x14ac:dyDescent="0.25">
      <c r="A881">
        <f t="shared" si="13"/>
        <v>3454</v>
      </c>
      <c r="B881">
        <v>3454</v>
      </c>
      <c r="C881" t="s">
        <v>18301</v>
      </c>
      <c r="D881" t="s">
        <v>7565</v>
      </c>
      <c r="E881" s="143" t="s">
        <v>18302</v>
      </c>
    </row>
    <row r="882" spans="1:5" x14ac:dyDescent="0.25">
      <c r="A882">
        <f t="shared" si="13"/>
        <v>3455</v>
      </c>
      <c r="B882">
        <v>3455</v>
      </c>
      <c r="C882" t="s">
        <v>18305</v>
      </c>
      <c r="D882" t="s">
        <v>7565</v>
      </c>
      <c r="E882" s="143" t="s">
        <v>7798</v>
      </c>
    </row>
    <row r="883" spans="1:5" x14ac:dyDescent="0.25">
      <c r="A883">
        <f t="shared" si="13"/>
        <v>3456</v>
      </c>
      <c r="B883">
        <v>3456</v>
      </c>
      <c r="C883" t="s">
        <v>18310</v>
      </c>
      <c r="D883" t="s">
        <v>7565</v>
      </c>
      <c r="E883" s="143" t="s">
        <v>7652</v>
      </c>
    </row>
    <row r="884" spans="1:5" x14ac:dyDescent="0.25">
      <c r="A884">
        <f t="shared" si="13"/>
        <v>3457</v>
      </c>
      <c r="B884">
        <v>3457</v>
      </c>
      <c r="C884" t="s">
        <v>18304</v>
      </c>
      <c r="D884" t="s">
        <v>7565</v>
      </c>
      <c r="E884" s="143" t="s">
        <v>7767</v>
      </c>
    </row>
    <row r="885" spans="1:5" x14ac:dyDescent="0.25">
      <c r="A885">
        <f t="shared" si="13"/>
        <v>3458</v>
      </c>
      <c r="B885">
        <v>3458</v>
      </c>
      <c r="C885" t="s">
        <v>18303</v>
      </c>
      <c r="D885" t="s">
        <v>7565</v>
      </c>
      <c r="E885" s="143" t="s">
        <v>14461</v>
      </c>
    </row>
    <row r="886" spans="1:5" x14ac:dyDescent="0.25">
      <c r="A886">
        <f t="shared" si="13"/>
        <v>3459</v>
      </c>
      <c r="B886">
        <v>3459</v>
      </c>
      <c r="C886" t="s">
        <v>18311</v>
      </c>
      <c r="D886" t="s">
        <v>7565</v>
      </c>
      <c r="E886" s="143" t="s">
        <v>18312</v>
      </c>
    </row>
    <row r="887" spans="1:5" x14ac:dyDescent="0.25">
      <c r="A887">
        <f t="shared" si="13"/>
        <v>3460</v>
      </c>
      <c r="B887">
        <v>3460</v>
      </c>
      <c r="C887" t="s">
        <v>18315</v>
      </c>
      <c r="D887" t="s">
        <v>7565</v>
      </c>
      <c r="E887" s="143" t="s">
        <v>18316</v>
      </c>
    </row>
    <row r="888" spans="1:5" x14ac:dyDescent="0.25">
      <c r="A888">
        <f t="shared" si="13"/>
        <v>3461</v>
      </c>
      <c r="B888">
        <v>3461</v>
      </c>
      <c r="C888" t="s">
        <v>18317</v>
      </c>
      <c r="D888" t="s">
        <v>7565</v>
      </c>
      <c r="E888" s="143" t="s">
        <v>18318</v>
      </c>
    </row>
    <row r="889" spans="1:5" x14ac:dyDescent="0.25">
      <c r="A889">
        <f t="shared" si="13"/>
        <v>3462</v>
      </c>
      <c r="B889">
        <v>3462</v>
      </c>
      <c r="C889" t="s">
        <v>18271</v>
      </c>
      <c r="D889" t="s">
        <v>7565</v>
      </c>
      <c r="E889" s="143" t="s">
        <v>12815</v>
      </c>
    </row>
    <row r="890" spans="1:5" x14ac:dyDescent="0.25">
      <c r="A890">
        <f t="shared" si="13"/>
        <v>3463</v>
      </c>
      <c r="B890">
        <v>3463</v>
      </c>
      <c r="C890" t="s">
        <v>18265</v>
      </c>
      <c r="D890" t="s">
        <v>7565</v>
      </c>
      <c r="E890" s="143" t="s">
        <v>18266</v>
      </c>
    </row>
    <row r="891" spans="1:5" x14ac:dyDescent="0.25">
      <c r="A891">
        <f t="shared" si="13"/>
        <v>3464</v>
      </c>
      <c r="B891">
        <v>3464</v>
      </c>
      <c r="C891" t="s">
        <v>18267</v>
      </c>
      <c r="D891" t="s">
        <v>7565</v>
      </c>
      <c r="E891" s="143" t="s">
        <v>18266</v>
      </c>
    </row>
    <row r="892" spans="1:5" x14ac:dyDescent="0.25">
      <c r="A892">
        <f t="shared" si="13"/>
        <v>3465</v>
      </c>
      <c r="B892">
        <v>3465</v>
      </c>
      <c r="C892" t="s">
        <v>18262</v>
      </c>
      <c r="D892" t="s">
        <v>7565</v>
      </c>
      <c r="E892" s="143" t="s">
        <v>18263</v>
      </c>
    </row>
    <row r="893" spans="1:5" x14ac:dyDescent="0.25">
      <c r="A893">
        <f t="shared" si="13"/>
        <v>3466</v>
      </c>
      <c r="B893">
        <v>3466</v>
      </c>
      <c r="C893" t="s">
        <v>18268</v>
      </c>
      <c r="D893" t="s">
        <v>7565</v>
      </c>
      <c r="E893" s="143" t="s">
        <v>18269</v>
      </c>
    </row>
    <row r="894" spans="1:5" x14ac:dyDescent="0.25">
      <c r="A894">
        <f t="shared" si="13"/>
        <v>3467</v>
      </c>
      <c r="B894">
        <v>3467</v>
      </c>
      <c r="C894" t="s">
        <v>18270</v>
      </c>
      <c r="D894" t="s">
        <v>7565</v>
      </c>
      <c r="E894" s="143" t="s">
        <v>16514</v>
      </c>
    </row>
    <row r="895" spans="1:5" x14ac:dyDescent="0.25">
      <c r="A895">
        <f t="shared" si="13"/>
        <v>3468</v>
      </c>
      <c r="B895">
        <v>3468</v>
      </c>
      <c r="C895" t="s">
        <v>18260</v>
      </c>
      <c r="D895" t="s">
        <v>7565</v>
      </c>
      <c r="E895" s="143" t="s">
        <v>18261</v>
      </c>
    </row>
    <row r="896" spans="1:5" x14ac:dyDescent="0.25">
      <c r="A896">
        <f t="shared" si="13"/>
        <v>3469</v>
      </c>
      <c r="B896">
        <v>3469</v>
      </c>
      <c r="C896" t="s">
        <v>18313</v>
      </c>
      <c r="D896" t="s">
        <v>7565</v>
      </c>
      <c r="E896" s="143" t="s">
        <v>18314</v>
      </c>
    </row>
    <row r="897" spans="1:5" x14ac:dyDescent="0.25">
      <c r="A897">
        <f t="shared" si="13"/>
        <v>3470</v>
      </c>
      <c r="B897">
        <v>3470</v>
      </c>
      <c r="C897" t="s">
        <v>18307</v>
      </c>
      <c r="D897" t="s">
        <v>7565</v>
      </c>
      <c r="E897" s="143" t="s">
        <v>16464</v>
      </c>
    </row>
    <row r="898" spans="1:5" x14ac:dyDescent="0.25">
      <c r="A898">
        <f t="shared" si="13"/>
        <v>3471</v>
      </c>
      <c r="B898">
        <v>3471</v>
      </c>
      <c r="C898" t="s">
        <v>18308</v>
      </c>
      <c r="D898" t="s">
        <v>7565</v>
      </c>
      <c r="E898" s="143" t="s">
        <v>18309</v>
      </c>
    </row>
    <row r="899" spans="1:5" x14ac:dyDescent="0.25">
      <c r="A899">
        <f t="shared" ref="A899:A962" si="14">B899</f>
        <v>3472</v>
      </c>
      <c r="B899">
        <v>3472</v>
      </c>
      <c r="C899" t="s">
        <v>18306</v>
      </c>
      <c r="D899" t="s">
        <v>7565</v>
      </c>
      <c r="E899" s="143" t="s">
        <v>8221</v>
      </c>
    </row>
    <row r="900" spans="1:5" x14ac:dyDescent="0.25">
      <c r="A900">
        <f t="shared" si="14"/>
        <v>3473</v>
      </c>
      <c r="B900">
        <v>3473</v>
      </c>
      <c r="C900" t="s">
        <v>18291</v>
      </c>
      <c r="D900" t="s">
        <v>7565</v>
      </c>
      <c r="E900" s="143" t="s">
        <v>14829</v>
      </c>
    </row>
    <row r="901" spans="1:5" x14ac:dyDescent="0.25">
      <c r="A901">
        <f t="shared" si="14"/>
        <v>3474</v>
      </c>
      <c r="B901">
        <v>3474</v>
      </c>
      <c r="C901" t="s">
        <v>18292</v>
      </c>
      <c r="D901" t="s">
        <v>7565</v>
      </c>
      <c r="E901" s="143" t="s">
        <v>16840</v>
      </c>
    </row>
    <row r="902" spans="1:5" x14ac:dyDescent="0.25">
      <c r="A902">
        <f t="shared" si="14"/>
        <v>3475</v>
      </c>
      <c r="B902">
        <v>3475</v>
      </c>
      <c r="C902" t="s">
        <v>19441</v>
      </c>
      <c r="D902" t="s">
        <v>7565</v>
      </c>
      <c r="E902" s="143" t="s">
        <v>9965</v>
      </c>
    </row>
    <row r="903" spans="1:5" x14ac:dyDescent="0.25">
      <c r="A903">
        <f t="shared" si="14"/>
        <v>3477</v>
      </c>
      <c r="B903">
        <v>3477</v>
      </c>
      <c r="C903" t="s">
        <v>19510</v>
      </c>
      <c r="D903" t="s">
        <v>7565</v>
      </c>
      <c r="E903" s="143" t="s">
        <v>16441</v>
      </c>
    </row>
    <row r="904" spans="1:5" x14ac:dyDescent="0.25">
      <c r="A904">
        <f t="shared" si="14"/>
        <v>3478</v>
      </c>
      <c r="B904">
        <v>3478</v>
      </c>
      <c r="C904" t="s">
        <v>19511</v>
      </c>
      <c r="D904" t="s">
        <v>7565</v>
      </c>
      <c r="E904" s="143" t="s">
        <v>14298</v>
      </c>
    </row>
    <row r="905" spans="1:5" x14ac:dyDescent="0.25">
      <c r="A905">
        <f t="shared" si="14"/>
        <v>3482</v>
      </c>
      <c r="B905">
        <v>3482</v>
      </c>
      <c r="C905" t="s">
        <v>19445</v>
      </c>
      <c r="D905" t="s">
        <v>7565</v>
      </c>
      <c r="E905" s="143" t="s">
        <v>13694</v>
      </c>
    </row>
    <row r="906" spans="1:5" x14ac:dyDescent="0.25">
      <c r="A906">
        <f t="shared" si="14"/>
        <v>3485</v>
      </c>
      <c r="B906">
        <v>3485</v>
      </c>
      <c r="C906" t="s">
        <v>19442</v>
      </c>
      <c r="D906" t="s">
        <v>7565</v>
      </c>
      <c r="E906" s="143" t="s">
        <v>7890</v>
      </c>
    </row>
    <row r="907" spans="1:5" x14ac:dyDescent="0.25">
      <c r="A907">
        <f t="shared" si="14"/>
        <v>3496</v>
      </c>
      <c r="B907">
        <v>3496</v>
      </c>
      <c r="C907" t="s">
        <v>19415</v>
      </c>
      <c r="D907" t="s">
        <v>7565</v>
      </c>
      <c r="E907" s="143" t="s">
        <v>8756</v>
      </c>
    </row>
    <row r="908" spans="1:5" x14ac:dyDescent="0.25">
      <c r="A908">
        <f t="shared" si="14"/>
        <v>3498</v>
      </c>
      <c r="B908">
        <v>3498</v>
      </c>
      <c r="C908" t="s">
        <v>19414</v>
      </c>
      <c r="D908" t="s">
        <v>7565</v>
      </c>
      <c r="E908" s="143" t="s">
        <v>12823</v>
      </c>
    </row>
    <row r="909" spans="1:5" x14ac:dyDescent="0.25">
      <c r="A909">
        <f t="shared" si="14"/>
        <v>3499</v>
      </c>
      <c r="B909">
        <v>3499</v>
      </c>
      <c r="C909" t="s">
        <v>19505</v>
      </c>
      <c r="D909" t="s">
        <v>7565</v>
      </c>
      <c r="E909" s="143" t="s">
        <v>17177</v>
      </c>
    </row>
    <row r="910" spans="1:5" x14ac:dyDescent="0.25">
      <c r="A910">
        <f t="shared" si="14"/>
        <v>3500</v>
      </c>
      <c r="B910">
        <v>3500</v>
      </c>
      <c r="C910" t="s">
        <v>19506</v>
      </c>
      <c r="D910" t="s">
        <v>7565</v>
      </c>
      <c r="E910" s="143" t="s">
        <v>8023</v>
      </c>
    </row>
    <row r="911" spans="1:5" x14ac:dyDescent="0.25">
      <c r="A911">
        <f t="shared" si="14"/>
        <v>3501</v>
      </c>
      <c r="B911">
        <v>3501</v>
      </c>
      <c r="C911" t="s">
        <v>19507</v>
      </c>
      <c r="D911" t="s">
        <v>7565</v>
      </c>
      <c r="E911" s="143" t="s">
        <v>7993</v>
      </c>
    </row>
    <row r="912" spans="1:5" x14ac:dyDescent="0.25">
      <c r="A912">
        <f t="shared" si="14"/>
        <v>3502</v>
      </c>
      <c r="B912">
        <v>3502</v>
      </c>
      <c r="C912" t="s">
        <v>19508</v>
      </c>
      <c r="D912" t="s">
        <v>7565</v>
      </c>
      <c r="E912" s="143" t="s">
        <v>12275</v>
      </c>
    </row>
    <row r="913" spans="1:5" x14ac:dyDescent="0.25">
      <c r="A913">
        <f t="shared" si="14"/>
        <v>3503</v>
      </c>
      <c r="B913">
        <v>3503</v>
      </c>
      <c r="C913" t="s">
        <v>19509</v>
      </c>
      <c r="D913" t="s">
        <v>7565</v>
      </c>
      <c r="E913" s="143" t="s">
        <v>12126</v>
      </c>
    </row>
    <row r="914" spans="1:5" x14ac:dyDescent="0.25">
      <c r="A914">
        <f t="shared" si="14"/>
        <v>3505</v>
      </c>
      <c r="B914">
        <v>3505</v>
      </c>
      <c r="C914" t="s">
        <v>19446</v>
      </c>
      <c r="D914" t="s">
        <v>7565</v>
      </c>
      <c r="E914" s="143" t="s">
        <v>7720</v>
      </c>
    </row>
    <row r="915" spans="1:5" x14ac:dyDescent="0.25">
      <c r="A915">
        <f t="shared" si="14"/>
        <v>3509</v>
      </c>
      <c r="B915">
        <v>3509</v>
      </c>
      <c r="C915" t="s">
        <v>19467</v>
      </c>
      <c r="D915" t="s">
        <v>7565</v>
      </c>
      <c r="E915" s="143" t="s">
        <v>12458</v>
      </c>
    </row>
    <row r="916" spans="1:5" x14ac:dyDescent="0.25">
      <c r="A916">
        <f t="shared" si="14"/>
        <v>3510</v>
      </c>
      <c r="B916">
        <v>3510</v>
      </c>
      <c r="C916" t="s">
        <v>19478</v>
      </c>
      <c r="D916" t="s">
        <v>7565</v>
      </c>
      <c r="E916" s="143" t="s">
        <v>12807</v>
      </c>
    </row>
    <row r="917" spans="1:5" x14ac:dyDescent="0.25">
      <c r="A917">
        <f t="shared" si="14"/>
        <v>3511</v>
      </c>
      <c r="B917">
        <v>3511</v>
      </c>
      <c r="C917" t="s">
        <v>19513</v>
      </c>
      <c r="D917" t="s">
        <v>7565</v>
      </c>
      <c r="E917" s="143" t="s">
        <v>15973</v>
      </c>
    </row>
    <row r="918" spans="1:5" x14ac:dyDescent="0.25">
      <c r="A918">
        <f t="shared" si="14"/>
        <v>3513</v>
      </c>
      <c r="B918">
        <v>3513</v>
      </c>
      <c r="C918" t="s">
        <v>19476</v>
      </c>
      <c r="D918" t="s">
        <v>7565</v>
      </c>
      <c r="E918" s="143" t="s">
        <v>19477</v>
      </c>
    </row>
    <row r="919" spans="1:5" x14ac:dyDescent="0.25">
      <c r="A919">
        <f t="shared" si="14"/>
        <v>3515</v>
      </c>
      <c r="B919">
        <v>3515</v>
      </c>
      <c r="C919" t="s">
        <v>19453</v>
      </c>
      <c r="D919" t="s">
        <v>7565</v>
      </c>
      <c r="E919" s="143" t="s">
        <v>8157</v>
      </c>
    </row>
    <row r="920" spans="1:5" x14ac:dyDescent="0.25">
      <c r="A920">
        <f t="shared" si="14"/>
        <v>3516</v>
      </c>
      <c r="B920">
        <v>3516</v>
      </c>
      <c r="C920" t="s">
        <v>19451</v>
      </c>
      <c r="D920" t="s">
        <v>7565</v>
      </c>
      <c r="E920" s="143" t="s">
        <v>32324</v>
      </c>
    </row>
    <row r="921" spans="1:5" x14ac:dyDescent="0.25">
      <c r="A921">
        <f t="shared" si="14"/>
        <v>3517</v>
      </c>
      <c r="B921">
        <v>3517</v>
      </c>
      <c r="C921" t="s">
        <v>19452</v>
      </c>
      <c r="D921" t="s">
        <v>7565</v>
      </c>
      <c r="E921" s="143" t="s">
        <v>14557</v>
      </c>
    </row>
    <row r="922" spans="1:5" x14ac:dyDescent="0.25">
      <c r="A922">
        <f t="shared" si="14"/>
        <v>3518</v>
      </c>
      <c r="B922">
        <v>3518</v>
      </c>
      <c r="C922" t="s">
        <v>19461</v>
      </c>
      <c r="D922" t="s">
        <v>7565</v>
      </c>
      <c r="E922" s="143" t="s">
        <v>15818</v>
      </c>
    </row>
    <row r="923" spans="1:5" x14ac:dyDescent="0.25">
      <c r="A923">
        <f t="shared" si="14"/>
        <v>3519</v>
      </c>
      <c r="B923">
        <v>3519</v>
      </c>
      <c r="C923" t="s">
        <v>19462</v>
      </c>
      <c r="D923" t="s">
        <v>7565</v>
      </c>
      <c r="E923" s="143" t="s">
        <v>8006</v>
      </c>
    </row>
    <row r="924" spans="1:5" x14ac:dyDescent="0.25">
      <c r="A924">
        <f t="shared" si="14"/>
        <v>3520</v>
      </c>
      <c r="B924">
        <v>3520</v>
      </c>
      <c r="C924" t="s">
        <v>19463</v>
      </c>
      <c r="D924" t="s">
        <v>7565</v>
      </c>
      <c r="E924" s="143" t="s">
        <v>12882</v>
      </c>
    </row>
    <row r="925" spans="1:5" x14ac:dyDescent="0.25">
      <c r="A925">
        <f t="shared" si="14"/>
        <v>3521</v>
      </c>
      <c r="B925">
        <v>3521</v>
      </c>
      <c r="C925" t="s">
        <v>19447</v>
      </c>
      <c r="D925" t="s">
        <v>7565</v>
      </c>
      <c r="E925" s="143" t="s">
        <v>15414</v>
      </c>
    </row>
    <row r="926" spans="1:5" x14ac:dyDescent="0.25">
      <c r="A926">
        <f t="shared" si="14"/>
        <v>3522</v>
      </c>
      <c r="B926">
        <v>3522</v>
      </c>
      <c r="C926" t="s">
        <v>19449</v>
      </c>
      <c r="D926" t="s">
        <v>7565</v>
      </c>
      <c r="E926" s="143" t="s">
        <v>8060</v>
      </c>
    </row>
    <row r="927" spans="1:5" x14ac:dyDescent="0.25">
      <c r="A927">
        <f t="shared" si="14"/>
        <v>3524</v>
      </c>
      <c r="B927">
        <v>3524</v>
      </c>
      <c r="C927" t="s">
        <v>19455</v>
      </c>
      <c r="D927" t="s">
        <v>7565</v>
      </c>
      <c r="E927" s="143" t="s">
        <v>8143</v>
      </c>
    </row>
    <row r="928" spans="1:5" x14ac:dyDescent="0.25">
      <c r="A928">
        <f t="shared" si="14"/>
        <v>3525</v>
      </c>
      <c r="B928">
        <v>3525</v>
      </c>
      <c r="C928" t="s">
        <v>19512</v>
      </c>
      <c r="D928" t="s">
        <v>7565</v>
      </c>
      <c r="E928" s="143" t="s">
        <v>16522</v>
      </c>
    </row>
    <row r="929" spans="1:5" x14ac:dyDescent="0.25">
      <c r="A929">
        <f t="shared" si="14"/>
        <v>3526</v>
      </c>
      <c r="B929">
        <v>3526</v>
      </c>
      <c r="C929" t="s">
        <v>19466</v>
      </c>
      <c r="D929" t="s">
        <v>7565</v>
      </c>
      <c r="E929" s="143" t="s">
        <v>7711</v>
      </c>
    </row>
    <row r="930" spans="1:5" x14ac:dyDescent="0.25">
      <c r="A930">
        <f t="shared" si="14"/>
        <v>3527</v>
      </c>
      <c r="B930">
        <v>3527</v>
      </c>
      <c r="C930" t="s">
        <v>19450</v>
      </c>
      <c r="D930" t="s">
        <v>7565</v>
      </c>
      <c r="E930" s="143" t="s">
        <v>8289</v>
      </c>
    </row>
    <row r="931" spans="1:5" x14ac:dyDescent="0.25">
      <c r="A931">
        <f t="shared" si="14"/>
        <v>3528</v>
      </c>
      <c r="B931">
        <v>3528</v>
      </c>
      <c r="C931" t="s">
        <v>19458</v>
      </c>
      <c r="D931" t="s">
        <v>7565</v>
      </c>
      <c r="E931" s="143" t="s">
        <v>7873</v>
      </c>
    </row>
    <row r="932" spans="1:5" x14ac:dyDescent="0.25">
      <c r="A932">
        <f t="shared" si="14"/>
        <v>3529</v>
      </c>
      <c r="B932">
        <v>3529</v>
      </c>
      <c r="C932" t="s">
        <v>19471</v>
      </c>
      <c r="D932" t="s">
        <v>7565</v>
      </c>
      <c r="E932" s="143" t="s">
        <v>7682</v>
      </c>
    </row>
    <row r="933" spans="1:5" x14ac:dyDescent="0.25">
      <c r="A933">
        <f t="shared" si="14"/>
        <v>3530</v>
      </c>
      <c r="B933">
        <v>3530</v>
      </c>
      <c r="C933" t="s">
        <v>19468</v>
      </c>
      <c r="D933" t="s">
        <v>7565</v>
      </c>
      <c r="E933" s="143" t="s">
        <v>19469</v>
      </c>
    </row>
    <row r="934" spans="1:5" x14ac:dyDescent="0.25">
      <c r="A934">
        <f t="shared" si="14"/>
        <v>3531</v>
      </c>
      <c r="B934">
        <v>3531</v>
      </c>
      <c r="C934" t="s">
        <v>19448</v>
      </c>
      <c r="D934" t="s">
        <v>7565</v>
      </c>
      <c r="E934" s="143" t="s">
        <v>7741</v>
      </c>
    </row>
    <row r="935" spans="1:5" x14ac:dyDescent="0.25">
      <c r="A935">
        <f t="shared" si="14"/>
        <v>3532</v>
      </c>
      <c r="B935">
        <v>3532</v>
      </c>
      <c r="C935" t="s">
        <v>19456</v>
      </c>
      <c r="D935" t="s">
        <v>7565</v>
      </c>
      <c r="E935" s="143" t="s">
        <v>19457</v>
      </c>
    </row>
    <row r="936" spans="1:5" x14ac:dyDescent="0.25">
      <c r="A936">
        <f t="shared" si="14"/>
        <v>3533</v>
      </c>
      <c r="B936">
        <v>3533</v>
      </c>
      <c r="C936" t="s">
        <v>19412</v>
      </c>
      <c r="D936" t="s">
        <v>7565</v>
      </c>
      <c r="E936" s="143" t="s">
        <v>13776</v>
      </c>
    </row>
    <row r="937" spans="1:5" x14ac:dyDescent="0.25">
      <c r="A937">
        <f t="shared" si="14"/>
        <v>3534</v>
      </c>
      <c r="B937">
        <v>3534</v>
      </c>
      <c r="C937" t="s">
        <v>19443</v>
      </c>
      <c r="D937" t="s">
        <v>7565</v>
      </c>
      <c r="E937" s="143" t="s">
        <v>8193</v>
      </c>
    </row>
    <row r="938" spans="1:5" x14ac:dyDescent="0.25">
      <c r="A938">
        <f t="shared" si="14"/>
        <v>3535</v>
      </c>
      <c r="B938">
        <v>3535</v>
      </c>
      <c r="C938" t="s">
        <v>19473</v>
      </c>
      <c r="D938" t="s">
        <v>7565</v>
      </c>
      <c r="E938" s="143" t="s">
        <v>11111</v>
      </c>
    </row>
    <row r="939" spans="1:5" x14ac:dyDescent="0.25">
      <c r="A939">
        <f t="shared" si="14"/>
        <v>3536</v>
      </c>
      <c r="B939">
        <v>3536</v>
      </c>
      <c r="C939" t="s">
        <v>19472</v>
      </c>
      <c r="D939" t="s">
        <v>7565</v>
      </c>
      <c r="E939" s="143" t="s">
        <v>8060</v>
      </c>
    </row>
    <row r="940" spans="1:5" x14ac:dyDescent="0.25">
      <c r="A940">
        <f t="shared" si="14"/>
        <v>3538</v>
      </c>
      <c r="B940">
        <v>3538</v>
      </c>
      <c r="C940" t="s">
        <v>19413</v>
      </c>
      <c r="D940" t="s">
        <v>7565</v>
      </c>
      <c r="E940" s="143" t="s">
        <v>7630</v>
      </c>
    </row>
    <row r="941" spans="1:5" x14ac:dyDescent="0.25">
      <c r="A941">
        <f t="shared" si="14"/>
        <v>3539</v>
      </c>
      <c r="B941">
        <v>3539</v>
      </c>
      <c r="C941" t="s">
        <v>19475</v>
      </c>
      <c r="D941" t="s">
        <v>7565</v>
      </c>
      <c r="E941" s="143" t="s">
        <v>15186</v>
      </c>
    </row>
    <row r="942" spans="1:5" x14ac:dyDescent="0.25">
      <c r="A942">
        <f t="shared" si="14"/>
        <v>3540</v>
      </c>
      <c r="B942">
        <v>3540</v>
      </c>
      <c r="C942" t="s">
        <v>19474</v>
      </c>
      <c r="D942" t="s">
        <v>7565</v>
      </c>
      <c r="E942" s="143" t="s">
        <v>8087</v>
      </c>
    </row>
    <row r="943" spans="1:5" x14ac:dyDescent="0.25">
      <c r="A943">
        <f t="shared" si="14"/>
        <v>3542</v>
      </c>
      <c r="B943">
        <v>3542</v>
      </c>
      <c r="C943" t="s">
        <v>19470</v>
      </c>
      <c r="D943" t="s">
        <v>7565</v>
      </c>
      <c r="E943" s="143" t="s">
        <v>7666</v>
      </c>
    </row>
    <row r="944" spans="1:5" x14ac:dyDescent="0.25">
      <c r="A944">
        <f t="shared" si="14"/>
        <v>3543</v>
      </c>
      <c r="B944">
        <v>3543</v>
      </c>
      <c r="C944" t="s">
        <v>19444</v>
      </c>
      <c r="D944" t="s">
        <v>7565</v>
      </c>
      <c r="E944" s="143" t="s">
        <v>7649</v>
      </c>
    </row>
    <row r="945" spans="1:5" x14ac:dyDescent="0.25">
      <c r="A945">
        <f t="shared" si="14"/>
        <v>3585</v>
      </c>
      <c r="B945">
        <v>3585</v>
      </c>
      <c r="C945" t="s">
        <v>21494</v>
      </c>
      <c r="D945" t="s">
        <v>7565</v>
      </c>
      <c r="E945" s="143" t="s">
        <v>12137</v>
      </c>
    </row>
    <row r="946" spans="1:5" x14ac:dyDescent="0.25">
      <c r="A946">
        <f t="shared" si="14"/>
        <v>3586</v>
      </c>
      <c r="B946">
        <v>3586</v>
      </c>
      <c r="C946" t="s">
        <v>21500</v>
      </c>
      <c r="D946" t="s">
        <v>7565</v>
      </c>
      <c r="E946" s="143" t="s">
        <v>13781</v>
      </c>
    </row>
    <row r="947" spans="1:5" x14ac:dyDescent="0.25">
      <c r="A947">
        <f t="shared" si="14"/>
        <v>3587</v>
      </c>
      <c r="B947">
        <v>3587</v>
      </c>
      <c r="C947" t="s">
        <v>21495</v>
      </c>
      <c r="D947" t="s">
        <v>7565</v>
      </c>
      <c r="E947" s="143" t="s">
        <v>15502</v>
      </c>
    </row>
    <row r="948" spans="1:5" x14ac:dyDescent="0.25">
      <c r="A948">
        <f t="shared" si="14"/>
        <v>3588</v>
      </c>
      <c r="B948">
        <v>3588</v>
      </c>
      <c r="C948" t="s">
        <v>21492</v>
      </c>
      <c r="D948" t="s">
        <v>7565</v>
      </c>
      <c r="E948" s="143" t="s">
        <v>21493</v>
      </c>
    </row>
    <row r="949" spans="1:5" x14ac:dyDescent="0.25">
      <c r="A949">
        <f t="shared" si="14"/>
        <v>3589</v>
      </c>
      <c r="B949">
        <v>3589</v>
      </c>
      <c r="C949" t="s">
        <v>21498</v>
      </c>
      <c r="D949" t="s">
        <v>7565</v>
      </c>
      <c r="E949" s="143" t="s">
        <v>21499</v>
      </c>
    </row>
    <row r="950" spans="1:5" x14ac:dyDescent="0.25">
      <c r="A950">
        <f t="shared" si="14"/>
        <v>3590</v>
      </c>
      <c r="B950">
        <v>3590</v>
      </c>
      <c r="C950" t="s">
        <v>21496</v>
      </c>
      <c r="D950" t="s">
        <v>7565</v>
      </c>
      <c r="E950" s="143" t="s">
        <v>21497</v>
      </c>
    </row>
    <row r="951" spans="1:5" x14ac:dyDescent="0.25">
      <c r="A951">
        <f t="shared" si="14"/>
        <v>3591</v>
      </c>
      <c r="B951">
        <v>3591</v>
      </c>
      <c r="C951" t="s">
        <v>21503</v>
      </c>
      <c r="D951" t="s">
        <v>7565</v>
      </c>
      <c r="E951" s="143" t="s">
        <v>21504</v>
      </c>
    </row>
    <row r="952" spans="1:5" x14ac:dyDescent="0.25">
      <c r="A952">
        <f t="shared" si="14"/>
        <v>3592</v>
      </c>
      <c r="B952">
        <v>3592</v>
      </c>
      <c r="C952" t="s">
        <v>21501</v>
      </c>
      <c r="D952" t="s">
        <v>7565</v>
      </c>
      <c r="E952" s="143" t="s">
        <v>21502</v>
      </c>
    </row>
    <row r="953" spans="1:5" x14ac:dyDescent="0.25">
      <c r="A953">
        <f t="shared" si="14"/>
        <v>3593</v>
      </c>
      <c r="B953">
        <v>3593</v>
      </c>
      <c r="C953" t="s">
        <v>21490</v>
      </c>
      <c r="D953" t="s">
        <v>7565</v>
      </c>
      <c r="E953" s="143" t="s">
        <v>21491</v>
      </c>
    </row>
    <row r="954" spans="1:5" x14ac:dyDescent="0.25">
      <c r="A954">
        <f t="shared" si="14"/>
        <v>3658</v>
      </c>
      <c r="B954">
        <v>3658</v>
      </c>
      <c r="C954" t="s">
        <v>19537</v>
      </c>
      <c r="D954" t="s">
        <v>7565</v>
      </c>
      <c r="E954" s="143" t="s">
        <v>7891</v>
      </c>
    </row>
    <row r="955" spans="1:5" x14ac:dyDescent="0.25">
      <c r="A955">
        <f t="shared" si="14"/>
        <v>3659</v>
      </c>
      <c r="B955">
        <v>3659</v>
      </c>
      <c r="C955" t="s">
        <v>19525</v>
      </c>
      <c r="D955" t="s">
        <v>7565</v>
      </c>
      <c r="E955" s="143" t="s">
        <v>27790</v>
      </c>
    </row>
    <row r="956" spans="1:5" x14ac:dyDescent="0.25">
      <c r="A956">
        <f t="shared" si="14"/>
        <v>3660</v>
      </c>
      <c r="B956">
        <v>3660</v>
      </c>
      <c r="C956" t="s">
        <v>19526</v>
      </c>
      <c r="D956" t="s">
        <v>7565</v>
      </c>
      <c r="E956" s="143" t="s">
        <v>32479</v>
      </c>
    </row>
    <row r="957" spans="1:5" x14ac:dyDescent="0.25">
      <c r="A957">
        <f t="shared" si="14"/>
        <v>3662</v>
      </c>
      <c r="B957">
        <v>3662</v>
      </c>
      <c r="C957" t="s">
        <v>19536</v>
      </c>
      <c r="D957" t="s">
        <v>7565</v>
      </c>
      <c r="E957" s="143" t="s">
        <v>9886</v>
      </c>
    </row>
    <row r="958" spans="1:5" x14ac:dyDescent="0.25">
      <c r="A958">
        <f t="shared" si="14"/>
        <v>3666</v>
      </c>
      <c r="B958">
        <v>3666</v>
      </c>
      <c r="C958" t="s">
        <v>19535</v>
      </c>
      <c r="D958" t="s">
        <v>7565</v>
      </c>
      <c r="E958" s="143" t="s">
        <v>17733</v>
      </c>
    </row>
    <row r="959" spans="1:5" x14ac:dyDescent="0.25">
      <c r="A959">
        <f t="shared" si="14"/>
        <v>3668</v>
      </c>
      <c r="B959">
        <v>3668</v>
      </c>
      <c r="C959" t="s">
        <v>19522</v>
      </c>
      <c r="D959" t="s">
        <v>7565</v>
      </c>
      <c r="E959" s="143" t="s">
        <v>32480</v>
      </c>
    </row>
    <row r="960" spans="1:5" x14ac:dyDescent="0.25">
      <c r="A960">
        <f t="shared" si="14"/>
        <v>3669</v>
      </c>
      <c r="B960">
        <v>3669</v>
      </c>
      <c r="C960" t="s">
        <v>19519</v>
      </c>
      <c r="D960" t="s">
        <v>7565</v>
      </c>
      <c r="E960" s="143" t="s">
        <v>7756</v>
      </c>
    </row>
    <row r="961" spans="1:5" x14ac:dyDescent="0.25">
      <c r="A961">
        <f t="shared" si="14"/>
        <v>3670</v>
      </c>
      <c r="B961">
        <v>3670</v>
      </c>
      <c r="C961" t="s">
        <v>19534</v>
      </c>
      <c r="D961" t="s">
        <v>7565</v>
      </c>
      <c r="E961" s="143" t="s">
        <v>26135</v>
      </c>
    </row>
    <row r="962" spans="1:5" x14ac:dyDescent="0.25">
      <c r="A962">
        <f t="shared" si="14"/>
        <v>3671</v>
      </c>
      <c r="B962">
        <v>3671</v>
      </c>
      <c r="C962" t="s">
        <v>19556</v>
      </c>
      <c r="D962" t="s">
        <v>7572</v>
      </c>
      <c r="E962" s="143" t="s">
        <v>10866</v>
      </c>
    </row>
    <row r="963" spans="1:5" x14ac:dyDescent="0.25">
      <c r="A963">
        <f t="shared" ref="A963:A1026" si="15">B963</f>
        <v>3672</v>
      </c>
      <c r="B963">
        <v>3672</v>
      </c>
      <c r="C963" t="s">
        <v>19555</v>
      </c>
      <c r="D963" t="s">
        <v>7572</v>
      </c>
      <c r="E963" s="143" t="s">
        <v>7817</v>
      </c>
    </row>
    <row r="964" spans="1:5" x14ac:dyDescent="0.25">
      <c r="A964">
        <f t="shared" si="15"/>
        <v>3673</v>
      </c>
      <c r="B964">
        <v>3673</v>
      </c>
      <c r="C964" t="s">
        <v>19557</v>
      </c>
      <c r="D964" t="s">
        <v>7572</v>
      </c>
      <c r="E964" s="143" t="s">
        <v>8145</v>
      </c>
    </row>
    <row r="965" spans="1:5" x14ac:dyDescent="0.25">
      <c r="A965">
        <f t="shared" si="15"/>
        <v>3674</v>
      </c>
      <c r="B965">
        <v>3674</v>
      </c>
      <c r="C965" t="s">
        <v>19547</v>
      </c>
      <c r="D965" t="s">
        <v>7572</v>
      </c>
      <c r="E965" s="143" t="s">
        <v>19548</v>
      </c>
    </row>
    <row r="966" spans="1:5" x14ac:dyDescent="0.25">
      <c r="A966">
        <f t="shared" si="15"/>
        <v>3676</v>
      </c>
      <c r="B966">
        <v>3676</v>
      </c>
      <c r="C966" t="s">
        <v>19551</v>
      </c>
      <c r="D966" t="s">
        <v>7572</v>
      </c>
      <c r="E966" s="143" t="s">
        <v>19552</v>
      </c>
    </row>
    <row r="967" spans="1:5" x14ac:dyDescent="0.25">
      <c r="A967">
        <f t="shared" si="15"/>
        <v>3678</v>
      </c>
      <c r="B967">
        <v>3678</v>
      </c>
      <c r="C967" t="s">
        <v>20541</v>
      </c>
      <c r="D967" t="s">
        <v>7572</v>
      </c>
      <c r="E967" s="143" t="s">
        <v>20542</v>
      </c>
    </row>
    <row r="968" spans="1:5" x14ac:dyDescent="0.25">
      <c r="A968">
        <f t="shared" si="15"/>
        <v>3679</v>
      </c>
      <c r="B968">
        <v>3679</v>
      </c>
      <c r="C968" t="s">
        <v>19553</v>
      </c>
      <c r="D968" t="s">
        <v>7572</v>
      </c>
      <c r="E968" s="143" t="s">
        <v>19554</v>
      </c>
    </row>
    <row r="969" spans="1:5" x14ac:dyDescent="0.25">
      <c r="A969">
        <f t="shared" si="15"/>
        <v>3681</v>
      </c>
      <c r="B969">
        <v>3681</v>
      </c>
      <c r="C969" t="s">
        <v>19549</v>
      </c>
      <c r="D969" t="s">
        <v>7572</v>
      </c>
      <c r="E969" s="143" t="s">
        <v>19550</v>
      </c>
    </row>
    <row r="970" spans="1:5" x14ac:dyDescent="0.25">
      <c r="A970">
        <f t="shared" si="15"/>
        <v>3729</v>
      </c>
      <c r="B970">
        <v>3729</v>
      </c>
      <c r="C970" t="s">
        <v>19560</v>
      </c>
      <c r="D970" t="s">
        <v>7565</v>
      </c>
      <c r="E970" s="143" t="s">
        <v>16379</v>
      </c>
    </row>
    <row r="971" spans="1:5" x14ac:dyDescent="0.25">
      <c r="A971">
        <f t="shared" si="15"/>
        <v>3731</v>
      </c>
      <c r="B971">
        <v>3731</v>
      </c>
      <c r="C971" t="s">
        <v>32481</v>
      </c>
      <c r="D971" t="s">
        <v>7563</v>
      </c>
      <c r="E971" s="143" t="s">
        <v>32482</v>
      </c>
    </row>
    <row r="972" spans="1:5" x14ac:dyDescent="0.25">
      <c r="A972">
        <f t="shared" si="15"/>
        <v>3733</v>
      </c>
      <c r="B972">
        <v>3733</v>
      </c>
      <c r="C972" t="s">
        <v>19593</v>
      </c>
      <c r="D972" t="s">
        <v>7563</v>
      </c>
      <c r="E972" s="143" t="s">
        <v>25310</v>
      </c>
    </row>
    <row r="973" spans="1:5" x14ac:dyDescent="0.25">
      <c r="A973">
        <f t="shared" si="15"/>
        <v>3736</v>
      </c>
      <c r="B973">
        <v>3736</v>
      </c>
      <c r="C973" t="s">
        <v>19595</v>
      </c>
      <c r="D973" t="s">
        <v>7563</v>
      </c>
      <c r="E973" s="143" t="s">
        <v>18112</v>
      </c>
    </row>
    <row r="974" spans="1:5" x14ac:dyDescent="0.25">
      <c r="A974">
        <f t="shared" si="15"/>
        <v>3737</v>
      </c>
      <c r="B974">
        <v>3737</v>
      </c>
      <c r="C974" t="s">
        <v>19604</v>
      </c>
      <c r="D974" t="s">
        <v>7563</v>
      </c>
      <c r="E974" s="143" t="s">
        <v>19605</v>
      </c>
    </row>
    <row r="975" spans="1:5" x14ac:dyDescent="0.25">
      <c r="A975">
        <f t="shared" si="15"/>
        <v>3738</v>
      </c>
      <c r="B975">
        <v>3738</v>
      </c>
      <c r="C975" t="s">
        <v>19606</v>
      </c>
      <c r="D975" t="s">
        <v>7563</v>
      </c>
      <c r="E975" s="143" t="s">
        <v>19607</v>
      </c>
    </row>
    <row r="976" spans="1:5" x14ac:dyDescent="0.25">
      <c r="A976">
        <f t="shared" si="15"/>
        <v>3739</v>
      </c>
      <c r="B976">
        <v>3739</v>
      </c>
      <c r="C976" t="s">
        <v>19603</v>
      </c>
      <c r="D976" t="s">
        <v>7563</v>
      </c>
      <c r="E976" s="143" t="s">
        <v>8313</v>
      </c>
    </row>
    <row r="977" spans="1:5" x14ac:dyDescent="0.25">
      <c r="A977">
        <f t="shared" si="15"/>
        <v>3741</v>
      </c>
      <c r="B977">
        <v>3741</v>
      </c>
      <c r="C977" t="s">
        <v>19596</v>
      </c>
      <c r="D977" t="s">
        <v>7563</v>
      </c>
      <c r="E977" s="143" t="s">
        <v>19597</v>
      </c>
    </row>
    <row r="978" spans="1:5" x14ac:dyDescent="0.25">
      <c r="A978">
        <f t="shared" si="15"/>
        <v>3742</v>
      </c>
      <c r="B978">
        <v>3742</v>
      </c>
      <c r="C978" t="s">
        <v>19613</v>
      </c>
      <c r="D978" t="s">
        <v>7563</v>
      </c>
      <c r="E978" s="143" t="s">
        <v>19614</v>
      </c>
    </row>
    <row r="979" spans="1:5" x14ac:dyDescent="0.25">
      <c r="A979">
        <f t="shared" si="15"/>
        <v>3743</v>
      </c>
      <c r="B979">
        <v>3743</v>
      </c>
      <c r="C979" t="s">
        <v>19599</v>
      </c>
      <c r="D979" t="s">
        <v>7563</v>
      </c>
      <c r="E979" s="143" t="s">
        <v>19600</v>
      </c>
    </row>
    <row r="980" spans="1:5" x14ac:dyDescent="0.25">
      <c r="A980">
        <f t="shared" si="15"/>
        <v>3744</v>
      </c>
      <c r="B980">
        <v>3744</v>
      </c>
      <c r="C980" t="s">
        <v>19601</v>
      </c>
      <c r="D980" t="s">
        <v>7563</v>
      </c>
      <c r="E980" s="143" t="s">
        <v>19602</v>
      </c>
    </row>
    <row r="981" spans="1:5" x14ac:dyDescent="0.25">
      <c r="A981">
        <f t="shared" si="15"/>
        <v>3745</v>
      </c>
      <c r="B981">
        <v>3745</v>
      </c>
      <c r="C981" t="s">
        <v>19598</v>
      </c>
      <c r="D981" t="s">
        <v>7563</v>
      </c>
      <c r="E981" s="143" t="s">
        <v>16527</v>
      </c>
    </row>
    <row r="982" spans="1:5" x14ac:dyDescent="0.25">
      <c r="A982">
        <f t="shared" si="15"/>
        <v>3746</v>
      </c>
      <c r="B982">
        <v>3746</v>
      </c>
      <c r="C982" t="s">
        <v>19615</v>
      </c>
      <c r="D982" t="s">
        <v>7563</v>
      </c>
      <c r="E982" s="143" t="s">
        <v>19616</v>
      </c>
    </row>
    <row r="983" spans="1:5" x14ac:dyDescent="0.25">
      <c r="A983">
        <f t="shared" si="15"/>
        <v>3747</v>
      </c>
      <c r="B983">
        <v>3747</v>
      </c>
      <c r="C983" t="s">
        <v>19608</v>
      </c>
      <c r="D983" t="s">
        <v>7563</v>
      </c>
      <c r="E983" s="143" t="s">
        <v>19602</v>
      </c>
    </row>
    <row r="984" spans="1:5" x14ac:dyDescent="0.25">
      <c r="A984">
        <f t="shared" si="15"/>
        <v>3749</v>
      </c>
      <c r="B984">
        <v>3749</v>
      </c>
      <c r="C984" t="s">
        <v>19643</v>
      </c>
      <c r="D984" t="s">
        <v>7565</v>
      </c>
      <c r="E984" s="143" t="s">
        <v>19644</v>
      </c>
    </row>
    <row r="985" spans="1:5" x14ac:dyDescent="0.25">
      <c r="A985">
        <f t="shared" si="15"/>
        <v>3751</v>
      </c>
      <c r="B985">
        <v>3751</v>
      </c>
      <c r="C985" t="s">
        <v>19645</v>
      </c>
      <c r="D985" t="s">
        <v>7565</v>
      </c>
      <c r="E985" s="143" t="s">
        <v>8090</v>
      </c>
    </row>
    <row r="986" spans="1:5" x14ac:dyDescent="0.25">
      <c r="A986">
        <f t="shared" si="15"/>
        <v>3752</v>
      </c>
      <c r="B986">
        <v>3752</v>
      </c>
      <c r="C986" t="s">
        <v>19647</v>
      </c>
      <c r="D986" t="s">
        <v>7565</v>
      </c>
      <c r="E986" s="143" t="s">
        <v>7620</v>
      </c>
    </row>
    <row r="987" spans="1:5" x14ac:dyDescent="0.25">
      <c r="A987">
        <f t="shared" si="15"/>
        <v>3753</v>
      </c>
      <c r="B987">
        <v>3753</v>
      </c>
      <c r="C987" t="s">
        <v>19626</v>
      </c>
      <c r="D987" t="s">
        <v>7565</v>
      </c>
      <c r="E987" s="143" t="s">
        <v>8085</v>
      </c>
    </row>
    <row r="988" spans="1:5" x14ac:dyDescent="0.25">
      <c r="A988">
        <f t="shared" si="15"/>
        <v>3757</v>
      </c>
      <c r="B988">
        <v>3757</v>
      </c>
      <c r="C988" t="s">
        <v>19638</v>
      </c>
      <c r="D988" t="s">
        <v>7565</v>
      </c>
      <c r="E988" s="143" t="s">
        <v>19639</v>
      </c>
    </row>
    <row r="989" spans="1:5" x14ac:dyDescent="0.25">
      <c r="A989">
        <f t="shared" si="15"/>
        <v>3758</v>
      </c>
      <c r="B989">
        <v>3758</v>
      </c>
      <c r="C989" t="s">
        <v>19640</v>
      </c>
      <c r="D989" t="s">
        <v>7565</v>
      </c>
      <c r="E989" s="143" t="s">
        <v>19641</v>
      </c>
    </row>
    <row r="990" spans="1:5" x14ac:dyDescent="0.25">
      <c r="A990">
        <f t="shared" si="15"/>
        <v>3767</v>
      </c>
      <c r="B990">
        <v>3767</v>
      </c>
      <c r="C990" t="s">
        <v>19675</v>
      </c>
      <c r="D990" t="s">
        <v>7565</v>
      </c>
      <c r="E990" s="143" t="s">
        <v>11438</v>
      </c>
    </row>
    <row r="991" spans="1:5" x14ac:dyDescent="0.25">
      <c r="A991">
        <f t="shared" si="15"/>
        <v>3768</v>
      </c>
      <c r="B991">
        <v>3768</v>
      </c>
      <c r="C991" t="s">
        <v>19674</v>
      </c>
      <c r="D991" t="s">
        <v>7565</v>
      </c>
      <c r="E991" s="143" t="s">
        <v>7693</v>
      </c>
    </row>
    <row r="992" spans="1:5" x14ac:dyDescent="0.25">
      <c r="A992">
        <f t="shared" si="15"/>
        <v>3777</v>
      </c>
      <c r="B992">
        <v>3777</v>
      </c>
      <c r="C992" t="s">
        <v>19708</v>
      </c>
      <c r="D992" t="s">
        <v>7563</v>
      </c>
      <c r="E992" s="143" t="s">
        <v>15402</v>
      </c>
    </row>
    <row r="993" spans="1:5" x14ac:dyDescent="0.25">
      <c r="A993">
        <f t="shared" si="15"/>
        <v>3780</v>
      </c>
      <c r="B993">
        <v>3780</v>
      </c>
      <c r="C993" t="s">
        <v>19728</v>
      </c>
      <c r="D993" t="s">
        <v>7565</v>
      </c>
      <c r="E993" s="143" t="s">
        <v>32483</v>
      </c>
    </row>
    <row r="994" spans="1:5" x14ac:dyDescent="0.25">
      <c r="A994">
        <f t="shared" si="15"/>
        <v>3788</v>
      </c>
      <c r="B994">
        <v>3788</v>
      </c>
      <c r="C994" t="s">
        <v>19726</v>
      </c>
      <c r="D994" t="s">
        <v>7565</v>
      </c>
      <c r="E994" s="143" t="s">
        <v>19972</v>
      </c>
    </row>
    <row r="995" spans="1:5" x14ac:dyDescent="0.25">
      <c r="A995">
        <f t="shared" si="15"/>
        <v>3798</v>
      </c>
      <c r="B995">
        <v>3798</v>
      </c>
      <c r="C995" t="s">
        <v>19710</v>
      </c>
      <c r="D995" t="s">
        <v>7565</v>
      </c>
      <c r="E995" s="143" t="s">
        <v>32484</v>
      </c>
    </row>
    <row r="996" spans="1:5" x14ac:dyDescent="0.25">
      <c r="A996">
        <f t="shared" si="15"/>
        <v>3799</v>
      </c>
      <c r="B996">
        <v>3799</v>
      </c>
      <c r="C996" t="s">
        <v>19732</v>
      </c>
      <c r="D996" t="s">
        <v>7565</v>
      </c>
      <c r="E996" s="143" t="s">
        <v>32485</v>
      </c>
    </row>
    <row r="997" spans="1:5" x14ac:dyDescent="0.25">
      <c r="A997">
        <f t="shared" si="15"/>
        <v>3803</v>
      </c>
      <c r="B997">
        <v>3803</v>
      </c>
      <c r="C997" t="s">
        <v>19742</v>
      </c>
      <c r="D997" t="s">
        <v>7565</v>
      </c>
      <c r="E997" s="143" t="s">
        <v>24119</v>
      </c>
    </row>
    <row r="998" spans="1:5" x14ac:dyDescent="0.25">
      <c r="A998">
        <f t="shared" si="15"/>
        <v>3811</v>
      </c>
      <c r="B998">
        <v>3811</v>
      </c>
      <c r="C998" t="s">
        <v>19730</v>
      </c>
      <c r="D998" t="s">
        <v>7565</v>
      </c>
      <c r="E998" s="143" t="s">
        <v>28005</v>
      </c>
    </row>
    <row r="999" spans="1:5" x14ac:dyDescent="0.25">
      <c r="A999">
        <f t="shared" si="15"/>
        <v>3825</v>
      </c>
      <c r="B999">
        <v>3825</v>
      </c>
      <c r="C999" t="s">
        <v>32486</v>
      </c>
      <c r="D999" t="s">
        <v>7565</v>
      </c>
      <c r="E999" s="143" t="s">
        <v>10272</v>
      </c>
    </row>
    <row r="1000" spans="1:5" x14ac:dyDescent="0.25">
      <c r="A1000">
        <f t="shared" si="15"/>
        <v>3826</v>
      </c>
      <c r="B1000">
        <v>3826</v>
      </c>
      <c r="C1000" t="s">
        <v>32487</v>
      </c>
      <c r="D1000" t="s">
        <v>7565</v>
      </c>
      <c r="E1000" s="143" t="s">
        <v>14685</v>
      </c>
    </row>
    <row r="1001" spans="1:5" x14ac:dyDescent="0.25">
      <c r="A1001">
        <f t="shared" si="15"/>
        <v>3827</v>
      </c>
      <c r="B1001">
        <v>3827</v>
      </c>
      <c r="C1001" t="s">
        <v>32488</v>
      </c>
      <c r="D1001" t="s">
        <v>7565</v>
      </c>
      <c r="E1001" s="143" t="s">
        <v>14682</v>
      </c>
    </row>
    <row r="1002" spans="1:5" x14ac:dyDescent="0.25">
      <c r="A1002">
        <f t="shared" si="15"/>
        <v>3830</v>
      </c>
      <c r="B1002">
        <v>3830</v>
      </c>
      <c r="C1002" t="s">
        <v>19787</v>
      </c>
      <c r="D1002" t="s">
        <v>7565</v>
      </c>
      <c r="E1002" s="143" t="s">
        <v>32489</v>
      </c>
    </row>
    <row r="1003" spans="1:5" x14ac:dyDescent="0.25">
      <c r="A1003">
        <f t="shared" si="15"/>
        <v>3837</v>
      </c>
      <c r="B1003">
        <v>3837</v>
      </c>
      <c r="C1003" t="s">
        <v>32490</v>
      </c>
      <c r="D1003" t="s">
        <v>7565</v>
      </c>
      <c r="E1003" s="143" t="s">
        <v>16201</v>
      </c>
    </row>
    <row r="1004" spans="1:5" x14ac:dyDescent="0.25">
      <c r="A1004">
        <f t="shared" si="15"/>
        <v>3838</v>
      </c>
      <c r="B1004">
        <v>3838</v>
      </c>
      <c r="C1004" t="s">
        <v>32491</v>
      </c>
      <c r="D1004" t="s">
        <v>7565</v>
      </c>
      <c r="E1004" s="143" t="s">
        <v>20017</v>
      </c>
    </row>
    <row r="1005" spans="1:5" x14ac:dyDescent="0.25">
      <c r="A1005">
        <f t="shared" si="15"/>
        <v>3839</v>
      </c>
      <c r="B1005">
        <v>3839</v>
      </c>
      <c r="C1005" t="s">
        <v>32492</v>
      </c>
      <c r="D1005" t="s">
        <v>7565</v>
      </c>
      <c r="E1005" s="143" t="s">
        <v>23495</v>
      </c>
    </row>
    <row r="1006" spans="1:5" x14ac:dyDescent="0.25">
      <c r="A1006">
        <f t="shared" si="15"/>
        <v>3840</v>
      </c>
      <c r="B1006">
        <v>3840</v>
      </c>
      <c r="C1006" t="s">
        <v>32493</v>
      </c>
      <c r="D1006" t="s">
        <v>7565</v>
      </c>
      <c r="E1006" s="143" t="s">
        <v>28098</v>
      </c>
    </row>
    <row r="1007" spans="1:5" x14ac:dyDescent="0.25">
      <c r="A1007">
        <f t="shared" si="15"/>
        <v>3843</v>
      </c>
      <c r="B1007">
        <v>3843</v>
      </c>
      <c r="C1007" t="s">
        <v>32494</v>
      </c>
      <c r="D1007" t="s">
        <v>7565</v>
      </c>
      <c r="E1007" s="143" t="s">
        <v>32495</v>
      </c>
    </row>
    <row r="1008" spans="1:5" x14ac:dyDescent="0.25">
      <c r="A1008">
        <f t="shared" si="15"/>
        <v>3844</v>
      </c>
      <c r="B1008">
        <v>3844</v>
      </c>
      <c r="C1008" t="s">
        <v>32496</v>
      </c>
      <c r="D1008" t="s">
        <v>7565</v>
      </c>
      <c r="E1008" s="143" t="s">
        <v>32497</v>
      </c>
    </row>
    <row r="1009" spans="1:5" x14ac:dyDescent="0.25">
      <c r="A1009">
        <f t="shared" si="15"/>
        <v>3845</v>
      </c>
      <c r="B1009">
        <v>3845</v>
      </c>
      <c r="C1009" t="s">
        <v>32498</v>
      </c>
      <c r="D1009" t="s">
        <v>7565</v>
      </c>
      <c r="E1009" s="143" t="s">
        <v>14840</v>
      </c>
    </row>
    <row r="1010" spans="1:5" x14ac:dyDescent="0.25">
      <c r="A1010">
        <f t="shared" si="15"/>
        <v>3846</v>
      </c>
      <c r="B1010">
        <v>3846</v>
      </c>
      <c r="C1010" t="s">
        <v>19778</v>
      </c>
      <c r="D1010" t="s">
        <v>7565</v>
      </c>
      <c r="E1010" s="143" t="s">
        <v>13150</v>
      </c>
    </row>
    <row r="1011" spans="1:5" x14ac:dyDescent="0.25">
      <c r="A1011">
        <f t="shared" si="15"/>
        <v>3847</v>
      </c>
      <c r="B1011">
        <v>3847</v>
      </c>
      <c r="C1011" t="s">
        <v>19785</v>
      </c>
      <c r="D1011" t="s">
        <v>7565</v>
      </c>
      <c r="E1011" s="143" t="s">
        <v>13739</v>
      </c>
    </row>
    <row r="1012" spans="1:5" x14ac:dyDescent="0.25">
      <c r="A1012">
        <f t="shared" si="15"/>
        <v>3848</v>
      </c>
      <c r="B1012">
        <v>3848</v>
      </c>
      <c r="C1012" t="s">
        <v>19797</v>
      </c>
      <c r="D1012" t="s">
        <v>7565</v>
      </c>
      <c r="E1012" s="143" t="s">
        <v>7656</v>
      </c>
    </row>
    <row r="1013" spans="1:5" x14ac:dyDescent="0.25">
      <c r="A1013">
        <f t="shared" si="15"/>
        <v>3850</v>
      </c>
      <c r="B1013">
        <v>3850</v>
      </c>
      <c r="C1013" t="s">
        <v>19859</v>
      </c>
      <c r="D1013" t="s">
        <v>7565</v>
      </c>
      <c r="E1013" s="143" t="s">
        <v>13688</v>
      </c>
    </row>
    <row r="1014" spans="1:5" x14ac:dyDescent="0.25">
      <c r="A1014">
        <f t="shared" si="15"/>
        <v>3854</v>
      </c>
      <c r="B1014">
        <v>3854</v>
      </c>
      <c r="C1014" t="s">
        <v>19780</v>
      </c>
      <c r="D1014" t="s">
        <v>7565</v>
      </c>
      <c r="E1014" s="143" t="s">
        <v>15255</v>
      </c>
    </row>
    <row r="1015" spans="1:5" x14ac:dyDescent="0.25">
      <c r="A1015">
        <f t="shared" si="15"/>
        <v>3855</v>
      </c>
      <c r="B1015">
        <v>3855</v>
      </c>
      <c r="C1015" t="s">
        <v>19932</v>
      </c>
      <c r="D1015" t="s">
        <v>7565</v>
      </c>
      <c r="E1015" s="143" t="s">
        <v>12107</v>
      </c>
    </row>
    <row r="1016" spans="1:5" x14ac:dyDescent="0.25">
      <c r="A1016">
        <f t="shared" si="15"/>
        <v>3856</v>
      </c>
      <c r="B1016">
        <v>3856</v>
      </c>
      <c r="C1016" t="s">
        <v>19937</v>
      </c>
      <c r="D1016" t="s">
        <v>7565</v>
      </c>
      <c r="E1016" s="143" t="s">
        <v>7786</v>
      </c>
    </row>
    <row r="1017" spans="1:5" x14ac:dyDescent="0.25">
      <c r="A1017">
        <f t="shared" si="15"/>
        <v>3859</v>
      </c>
      <c r="B1017">
        <v>3859</v>
      </c>
      <c r="C1017" t="s">
        <v>19936</v>
      </c>
      <c r="D1017" t="s">
        <v>7565</v>
      </c>
      <c r="E1017" s="143" t="s">
        <v>8226</v>
      </c>
    </row>
    <row r="1018" spans="1:5" x14ac:dyDescent="0.25">
      <c r="A1018">
        <f t="shared" si="15"/>
        <v>3860</v>
      </c>
      <c r="B1018">
        <v>3860</v>
      </c>
      <c r="C1018" t="s">
        <v>19939</v>
      </c>
      <c r="D1018" t="s">
        <v>7565</v>
      </c>
      <c r="E1018" s="143" t="s">
        <v>12841</v>
      </c>
    </row>
    <row r="1019" spans="1:5" x14ac:dyDescent="0.25">
      <c r="A1019">
        <f t="shared" si="15"/>
        <v>3861</v>
      </c>
      <c r="B1019">
        <v>3861</v>
      </c>
      <c r="C1019" t="s">
        <v>19896</v>
      </c>
      <c r="D1019" t="s">
        <v>7565</v>
      </c>
      <c r="E1019" s="143" t="s">
        <v>7705</v>
      </c>
    </row>
    <row r="1020" spans="1:5" x14ac:dyDescent="0.25">
      <c r="A1020">
        <f t="shared" si="15"/>
        <v>3862</v>
      </c>
      <c r="B1020">
        <v>3862</v>
      </c>
      <c r="C1020" t="s">
        <v>19899</v>
      </c>
      <c r="D1020" t="s">
        <v>7565</v>
      </c>
      <c r="E1020" s="143" t="s">
        <v>8445</v>
      </c>
    </row>
    <row r="1021" spans="1:5" x14ac:dyDescent="0.25">
      <c r="A1021">
        <f t="shared" si="15"/>
        <v>3863</v>
      </c>
      <c r="B1021">
        <v>3863</v>
      </c>
      <c r="C1021" t="s">
        <v>19900</v>
      </c>
      <c r="D1021" t="s">
        <v>7565</v>
      </c>
      <c r="E1021" s="143" t="s">
        <v>7615</v>
      </c>
    </row>
    <row r="1022" spans="1:5" x14ac:dyDescent="0.25">
      <c r="A1022">
        <f t="shared" si="15"/>
        <v>3864</v>
      </c>
      <c r="B1022">
        <v>3864</v>
      </c>
      <c r="C1022" t="s">
        <v>19901</v>
      </c>
      <c r="D1022" t="s">
        <v>7565</v>
      </c>
      <c r="E1022" s="143" t="s">
        <v>19902</v>
      </c>
    </row>
    <row r="1023" spans="1:5" x14ac:dyDescent="0.25">
      <c r="A1023">
        <f t="shared" si="15"/>
        <v>3865</v>
      </c>
      <c r="B1023">
        <v>3865</v>
      </c>
      <c r="C1023" t="s">
        <v>19903</v>
      </c>
      <c r="D1023" t="s">
        <v>7565</v>
      </c>
      <c r="E1023" s="143" t="s">
        <v>12368</v>
      </c>
    </row>
    <row r="1024" spans="1:5" x14ac:dyDescent="0.25">
      <c r="A1024">
        <f t="shared" si="15"/>
        <v>3866</v>
      </c>
      <c r="B1024">
        <v>3866</v>
      </c>
      <c r="C1024" t="s">
        <v>19904</v>
      </c>
      <c r="D1024" t="s">
        <v>7565</v>
      </c>
      <c r="E1024" s="143" t="s">
        <v>19905</v>
      </c>
    </row>
    <row r="1025" spans="1:5" x14ac:dyDescent="0.25">
      <c r="A1025">
        <f t="shared" si="15"/>
        <v>3867</v>
      </c>
      <c r="B1025">
        <v>3867</v>
      </c>
      <c r="C1025" t="s">
        <v>19895</v>
      </c>
      <c r="D1025" t="s">
        <v>7565</v>
      </c>
      <c r="E1025" s="143" t="s">
        <v>13135</v>
      </c>
    </row>
    <row r="1026" spans="1:5" x14ac:dyDescent="0.25">
      <c r="A1026">
        <f t="shared" si="15"/>
        <v>3868</v>
      </c>
      <c r="B1026">
        <v>3868</v>
      </c>
      <c r="C1026" t="s">
        <v>19856</v>
      </c>
      <c r="D1026" t="s">
        <v>7565</v>
      </c>
      <c r="E1026" s="143" t="s">
        <v>7886</v>
      </c>
    </row>
    <row r="1027" spans="1:5" x14ac:dyDescent="0.25">
      <c r="A1027">
        <f t="shared" ref="A1027:A1090" si="16">B1027</f>
        <v>3869</v>
      </c>
      <c r="B1027">
        <v>3869</v>
      </c>
      <c r="C1027" t="s">
        <v>19857</v>
      </c>
      <c r="D1027" t="s">
        <v>7565</v>
      </c>
      <c r="E1027" s="143" t="s">
        <v>8055</v>
      </c>
    </row>
    <row r="1028" spans="1:5" x14ac:dyDescent="0.25">
      <c r="A1028">
        <f t="shared" si="16"/>
        <v>3870</v>
      </c>
      <c r="B1028">
        <v>3870</v>
      </c>
      <c r="C1028" t="s">
        <v>19934</v>
      </c>
      <c r="D1028" t="s">
        <v>7565</v>
      </c>
      <c r="E1028" s="143" t="s">
        <v>7940</v>
      </c>
    </row>
    <row r="1029" spans="1:5" x14ac:dyDescent="0.25">
      <c r="A1029">
        <f t="shared" si="16"/>
        <v>3871</v>
      </c>
      <c r="B1029">
        <v>3871</v>
      </c>
      <c r="C1029" t="s">
        <v>19941</v>
      </c>
      <c r="D1029" t="s">
        <v>7565</v>
      </c>
      <c r="E1029" s="143" t="s">
        <v>11632</v>
      </c>
    </row>
    <row r="1030" spans="1:5" x14ac:dyDescent="0.25">
      <c r="A1030">
        <f t="shared" si="16"/>
        <v>3872</v>
      </c>
      <c r="B1030">
        <v>3872</v>
      </c>
      <c r="C1030" t="s">
        <v>19858</v>
      </c>
      <c r="D1030" t="s">
        <v>7565</v>
      </c>
      <c r="E1030" s="143" t="s">
        <v>7825</v>
      </c>
    </row>
    <row r="1031" spans="1:5" x14ac:dyDescent="0.25">
      <c r="A1031">
        <f t="shared" si="16"/>
        <v>3873</v>
      </c>
      <c r="B1031">
        <v>3873</v>
      </c>
      <c r="C1031" t="s">
        <v>19781</v>
      </c>
      <c r="D1031" t="s">
        <v>7565</v>
      </c>
      <c r="E1031" s="143" t="s">
        <v>7809</v>
      </c>
    </row>
    <row r="1032" spans="1:5" x14ac:dyDescent="0.25">
      <c r="A1032">
        <f t="shared" si="16"/>
        <v>3874</v>
      </c>
      <c r="B1032">
        <v>3874</v>
      </c>
      <c r="C1032" t="s">
        <v>19933</v>
      </c>
      <c r="D1032" t="s">
        <v>7565</v>
      </c>
      <c r="E1032" s="143" t="s">
        <v>10094</v>
      </c>
    </row>
    <row r="1033" spans="1:5" x14ac:dyDescent="0.25">
      <c r="A1033">
        <f t="shared" si="16"/>
        <v>3875</v>
      </c>
      <c r="B1033">
        <v>3875</v>
      </c>
      <c r="C1033" t="s">
        <v>19930</v>
      </c>
      <c r="D1033" t="s">
        <v>7565</v>
      </c>
      <c r="E1033" s="143" t="s">
        <v>32348</v>
      </c>
    </row>
    <row r="1034" spans="1:5" x14ac:dyDescent="0.25">
      <c r="A1034">
        <f t="shared" si="16"/>
        <v>3876</v>
      </c>
      <c r="B1034">
        <v>3876</v>
      </c>
      <c r="C1034" t="s">
        <v>19908</v>
      </c>
      <c r="D1034" t="s">
        <v>7565</v>
      </c>
      <c r="E1034" s="143" t="s">
        <v>18925</v>
      </c>
    </row>
    <row r="1035" spans="1:5" x14ac:dyDescent="0.25">
      <c r="A1035">
        <f t="shared" si="16"/>
        <v>3878</v>
      </c>
      <c r="B1035">
        <v>3878</v>
      </c>
      <c r="C1035" t="s">
        <v>19906</v>
      </c>
      <c r="D1035" t="s">
        <v>7565</v>
      </c>
      <c r="E1035" s="143" t="s">
        <v>7688</v>
      </c>
    </row>
    <row r="1036" spans="1:5" x14ac:dyDescent="0.25">
      <c r="A1036">
        <f t="shared" si="16"/>
        <v>3883</v>
      </c>
      <c r="B1036">
        <v>3883</v>
      </c>
      <c r="C1036" t="s">
        <v>19907</v>
      </c>
      <c r="D1036" t="s">
        <v>7565</v>
      </c>
      <c r="E1036" s="143" t="s">
        <v>13064</v>
      </c>
    </row>
    <row r="1037" spans="1:5" x14ac:dyDescent="0.25">
      <c r="A1037">
        <f t="shared" si="16"/>
        <v>3884</v>
      </c>
      <c r="B1037">
        <v>3884</v>
      </c>
      <c r="C1037" t="s">
        <v>19909</v>
      </c>
      <c r="D1037" t="s">
        <v>7565</v>
      </c>
      <c r="E1037" s="143" t="s">
        <v>8060</v>
      </c>
    </row>
    <row r="1038" spans="1:5" x14ac:dyDescent="0.25">
      <c r="A1038">
        <f t="shared" si="16"/>
        <v>3886</v>
      </c>
      <c r="B1038">
        <v>3886</v>
      </c>
      <c r="C1038" t="s">
        <v>19779</v>
      </c>
      <c r="D1038" t="s">
        <v>7565</v>
      </c>
      <c r="E1038" s="143" t="s">
        <v>13117</v>
      </c>
    </row>
    <row r="1039" spans="1:5" x14ac:dyDescent="0.25">
      <c r="A1039">
        <f t="shared" si="16"/>
        <v>3889</v>
      </c>
      <c r="B1039">
        <v>3889</v>
      </c>
      <c r="C1039" t="s">
        <v>19854</v>
      </c>
      <c r="D1039" t="s">
        <v>7565</v>
      </c>
      <c r="E1039" s="143" t="s">
        <v>19855</v>
      </c>
    </row>
    <row r="1040" spans="1:5" x14ac:dyDescent="0.25">
      <c r="A1040">
        <f t="shared" si="16"/>
        <v>3893</v>
      </c>
      <c r="B1040">
        <v>3893</v>
      </c>
      <c r="C1040" t="s">
        <v>19796</v>
      </c>
      <c r="D1040" t="s">
        <v>7565</v>
      </c>
      <c r="E1040" s="143" t="s">
        <v>12081</v>
      </c>
    </row>
    <row r="1041" spans="1:5" x14ac:dyDescent="0.25">
      <c r="A1041">
        <f t="shared" si="16"/>
        <v>3895</v>
      </c>
      <c r="B1041">
        <v>3895</v>
      </c>
      <c r="C1041" t="s">
        <v>19798</v>
      </c>
      <c r="D1041" t="s">
        <v>7565</v>
      </c>
      <c r="E1041" s="143" t="s">
        <v>16425</v>
      </c>
    </row>
    <row r="1042" spans="1:5" x14ac:dyDescent="0.25">
      <c r="A1042">
        <f t="shared" si="16"/>
        <v>3897</v>
      </c>
      <c r="B1042">
        <v>3897</v>
      </c>
      <c r="C1042" t="s">
        <v>19929</v>
      </c>
      <c r="D1042" t="s">
        <v>7565</v>
      </c>
      <c r="E1042" s="143" t="s">
        <v>7761</v>
      </c>
    </row>
    <row r="1043" spans="1:5" x14ac:dyDescent="0.25">
      <c r="A1043">
        <f t="shared" si="16"/>
        <v>3898</v>
      </c>
      <c r="B1043">
        <v>3898</v>
      </c>
      <c r="C1043" t="s">
        <v>19931</v>
      </c>
      <c r="D1043" t="s">
        <v>7565</v>
      </c>
      <c r="E1043" s="143" t="s">
        <v>8125</v>
      </c>
    </row>
    <row r="1044" spans="1:5" x14ac:dyDescent="0.25">
      <c r="A1044">
        <f t="shared" si="16"/>
        <v>3899</v>
      </c>
      <c r="B1044">
        <v>3899</v>
      </c>
      <c r="C1044" t="s">
        <v>19927</v>
      </c>
      <c r="D1044" t="s">
        <v>7565</v>
      </c>
      <c r="E1044" s="143" t="s">
        <v>8200</v>
      </c>
    </row>
    <row r="1045" spans="1:5" x14ac:dyDescent="0.25">
      <c r="A1045">
        <f t="shared" si="16"/>
        <v>3900</v>
      </c>
      <c r="B1045">
        <v>3900</v>
      </c>
      <c r="C1045" t="s">
        <v>19776</v>
      </c>
      <c r="D1045" t="s">
        <v>7565</v>
      </c>
      <c r="E1045" s="143" t="s">
        <v>19777</v>
      </c>
    </row>
    <row r="1046" spans="1:5" x14ac:dyDescent="0.25">
      <c r="A1046">
        <f t="shared" si="16"/>
        <v>3903</v>
      </c>
      <c r="B1046">
        <v>3903</v>
      </c>
      <c r="C1046" t="s">
        <v>19898</v>
      </c>
      <c r="D1046" t="s">
        <v>7565</v>
      </c>
      <c r="E1046" s="143" t="s">
        <v>11445</v>
      </c>
    </row>
    <row r="1047" spans="1:5" x14ac:dyDescent="0.25">
      <c r="A1047">
        <f t="shared" si="16"/>
        <v>3904</v>
      </c>
      <c r="B1047">
        <v>3904</v>
      </c>
      <c r="C1047" t="s">
        <v>19897</v>
      </c>
      <c r="D1047" t="s">
        <v>7565</v>
      </c>
      <c r="E1047" s="143" t="s">
        <v>13066</v>
      </c>
    </row>
    <row r="1048" spans="1:5" x14ac:dyDescent="0.25">
      <c r="A1048">
        <f t="shared" si="16"/>
        <v>3905</v>
      </c>
      <c r="B1048">
        <v>3905</v>
      </c>
      <c r="C1048" t="s">
        <v>19940</v>
      </c>
      <c r="D1048" t="s">
        <v>7565</v>
      </c>
      <c r="E1048" s="143" t="s">
        <v>9882</v>
      </c>
    </row>
    <row r="1049" spans="1:5" x14ac:dyDescent="0.25">
      <c r="A1049">
        <f t="shared" si="16"/>
        <v>3906</v>
      </c>
      <c r="B1049">
        <v>3906</v>
      </c>
      <c r="C1049" t="s">
        <v>19938</v>
      </c>
      <c r="D1049" t="s">
        <v>7565</v>
      </c>
      <c r="E1049" s="143" t="s">
        <v>15816</v>
      </c>
    </row>
    <row r="1050" spans="1:5" x14ac:dyDescent="0.25">
      <c r="A1050">
        <f t="shared" si="16"/>
        <v>3907</v>
      </c>
      <c r="B1050">
        <v>3907</v>
      </c>
      <c r="C1050" t="s">
        <v>19853</v>
      </c>
      <c r="D1050" t="s">
        <v>7565</v>
      </c>
      <c r="E1050" s="143" t="s">
        <v>8129</v>
      </c>
    </row>
    <row r="1051" spans="1:5" x14ac:dyDescent="0.25">
      <c r="A1051">
        <f t="shared" si="16"/>
        <v>3908</v>
      </c>
      <c r="B1051">
        <v>3908</v>
      </c>
      <c r="C1051" t="s">
        <v>19802</v>
      </c>
      <c r="D1051" t="s">
        <v>7565</v>
      </c>
      <c r="E1051" s="143" t="s">
        <v>19803</v>
      </c>
    </row>
    <row r="1052" spans="1:5" x14ac:dyDescent="0.25">
      <c r="A1052">
        <f t="shared" si="16"/>
        <v>3909</v>
      </c>
      <c r="B1052">
        <v>3909</v>
      </c>
      <c r="C1052" t="s">
        <v>19808</v>
      </c>
      <c r="D1052" t="s">
        <v>7565</v>
      </c>
      <c r="E1052" s="143" t="s">
        <v>8107</v>
      </c>
    </row>
    <row r="1053" spans="1:5" x14ac:dyDescent="0.25">
      <c r="A1053">
        <f t="shared" si="16"/>
        <v>3910</v>
      </c>
      <c r="B1053">
        <v>3910</v>
      </c>
      <c r="C1053" t="s">
        <v>19804</v>
      </c>
      <c r="D1053" t="s">
        <v>7565</v>
      </c>
      <c r="E1053" s="143" t="s">
        <v>10400</v>
      </c>
    </row>
    <row r="1054" spans="1:5" x14ac:dyDescent="0.25">
      <c r="A1054">
        <f t="shared" si="16"/>
        <v>3911</v>
      </c>
      <c r="B1054">
        <v>3911</v>
      </c>
      <c r="C1054" t="s">
        <v>19801</v>
      </c>
      <c r="D1054" t="s">
        <v>7565</v>
      </c>
      <c r="E1054" s="143" t="s">
        <v>15392</v>
      </c>
    </row>
    <row r="1055" spans="1:5" x14ac:dyDescent="0.25">
      <c r="A1055">
        <f t="shared" si="16"/>
        <v>3912</v>
      </c>
      <c r="B1055">
        <v>3912</v>
      </c>
      <c r="C1055" t="s">
        <v>19806</v>
      </c>
      <c r="D1055" t="s">
        <v>7565</v>
      </c>
      <c r="E1055" s="143" t="s">
        <v>19807</v>
      </c>
    </row>
    <row r="1056" spans="1:5" x14ac:dyDescent="0.25">
      <c r="A1056">
        <f t="shared" si="16"/>
        <v>3913</v>
      </c>
      <c r="B1056">
        <v>3913</v>
      </c>
      <c r="C1056" t="s">
        <v>19805</v>
      </c>
      <c r="D1056" t="s">
        <v>7565</v>
      </c>
      <c r="E1056" s="143" t="s">
        <v>13790</v>
      </c>
    </row>
    <row r="1057" spans="1:5" x14ac:dyDescent="0.25">
      <c r="A1057">
        <f t="shared" si="16"/>
        <v>3914</v>
      </c>
      <c r="B1057">
        <v>3914</v>
      </c>
      <c r="C1057" t="s">
        <v>19809</v>
      </c>
      <c r="D1057" t="s">
        <v>7565</v>
      </c>
      <c r="E1057" s="143" t="s">
        <v>16428</v>
      </c>
    </row>
    <row r="1058" spans="1:5" x14ac:dyDescent="0.25">
      <c r="A1058">
        <f t="shared" si="16"/>
        <v>3915</v>
      </c>
      <c r="B1058">
        <v>3915</v>
      </c>
      <c r="C1058" t="s">
        <v>19810</v>
      </c>
      <c r="D1058" t="s">
        <v>7565</v>
      </c>
      <c r="E1058" s="143" t="s">
        <v>16180</v>
      </c>
    </row>
    <row r="1059" spans="1:5" x14ac:dyDescent="0.25">
      <c r="A1059">
        <f t="shared" si="16"/>
        <v>3916</v>
      </c>
      <c r="B1059">
        <v>3916</v>
      </c>
      <c r="C1059" t="s">
        <v>19811</v>
      </c>
      <c r="D1059" t="s">
        <v>7565</v>
      </c>
      <c r="E1059" s="143" t="s">
        <v>19812</v>
      </c>
    </row>
    <row r="1060" spans="1:5" x14ac:dyDescent="0.25">
      <c r="A1060">
        <f t="shared" si="16"/>
        <v>3917</v>
      </c>
      <c r="B1060">
        <v>3917</v>
      </c>
      <c r="C1060" t="s">
        <v>19813</v>
      </c>
      <c r="D1060" t="s">
        <v>7565</v>
      </c>
      <c r="E1060" s="143" t="s">
        <v>19814</v>
      </c>
    </row>
    <row r="1061" spans="1:5" x14ac:dyDescent="0.25">
      <c r="A1061">
        <f t="shared" si="16"/>
        <v>3919</v>
      </c>
      <c r="B1061">
        <v>3919</v>
      </c>
      <c r="C1061" t="s">
        <v>19831</v>
      </c>
      <c r="D1061" t="s">
        <v>7565</v>
      </c>
      <c r="E1061" s="143" t="s">
        <v>9954</v>
      </c>
    </row>
    <row r="1062" spans="1:5" x14ac:dyDescent="0.25">
      <c r="A1062">
        <f t="shared" si="16"/>
        <v>3920</v>
      </c>
      <c r="B1062">
        <v>3920</v>
      </c>
      <c r="C1062" t="s">
        <v>19829</v>
      </c>
      <c r="D1062" t="s">
        <v>7565</v>
      </c>
      <c r="E1062" s="143" t="s">
        <v>15317</v>
      </c>
    </row>
    <row r="1063" spans="1:5" x14ac:dyDescent="0.25">
      <c r="A1063">
        <f t="shared" si="16"/>
        <v>3921</v>
      </c>
      <c r="B1063">
        <v>3921</v>
      </c>
      <c r="C1063" t="s">
        <v>19828</v>
      </c>
      <c r="D1063" t="s">
        <v>7565</v>
      </c>
      <c r="E1063" s="143" t="s">
        <v>12789</v>
      </c>
    </row>
    <row r="1064" spans="1:5" x14ac:dyDescent="0.25">
      <c r="A1064">
        <f t="shared" si="16"/>
        <v>3922</v>
      </c>
      <c r="B1064">
        <v>3922</v>
      </c>
      <c r="C1064" t="s">
        <v>19824</v>
      </c>
      <c r="D1064" t="s">
        <v>7565</v>
      </c>
      <c r="E1064" s="143" t="s">
        <v>14539</v>
      </c>
    </row>
    <row r="1065" spans="1:5" x14ac:dyDescent="0.25">
      <c r="A1065">
        <f t="shared" si="16"/>
        <v>3923</v>
      </c>
      <c r="B1065">
        <v>3923</v>
      </c>
      <c r="C1065" t="s">
        <v>19826</v>
      </c>
      <c r="D1065" t="s">
        <v>7565</v>
      </c>
      <c r="E1065" s="143" t="s">
        <v>13773</v>
      </c>
    </row>
    <row r="1066" spans="1:5" x14ac:dyDescent="0.25">
      <c r="A1066">
        <f t="shared" si="16"/>
        <v>3924</v>
      </c>
      <c r="B1066">
        <v>3924</v>
      </c>
      <c r="C1066" t="s">
        <v>19825</v>
      </c>
      <c r="D1066" t="s">
        <v>7565</v>
      </c>
      <c r="E1066" s="143" t="s">
        <v>13773</v>
      </c>
    </row>
    <row r="1067" spans="1:5" x14ac:dyDescent="0.25">
      <c r="A1067">
        <f t="shared" si="16"/>
        <v>3925</v>
      </c>
      <c r="B1067">
        <v>3925</v>
      </c>
      <c r="C1067" t="s">
        <v>19837</v>
      </c>
      <c r="D1067" t="s">
        <v>7565</v>
      </c>
      <c r="E1067" s="143" t="s">
        <v>13658</v>
      </c>
    </row>
    <row r="1068" spans="1:5" x14ac:dyDescent="0.25">
      <c r="A1068">
        <f t="shared" si="16"/>
        <v>3926</v>
      </c>
      <c r="B1068">
        <v>3926</v>
      </c>
      <c r="C1068" t="s">
        <v>19835</v>
      </c>
      <c r="D1068" t="s">
        <v>7565</v>
      </c>
      <c r="E1068" s="143" t="s">
        <v>13658</v>
      </c>
    </row>
    <row r="1069" spans="1:5" x14ac:dyDescent="0.25">
      <c r="A1069">
        <f t="shared" si="16"/>
        <v>3927</v>
      </c>
      <c r="B1069">
        <v>3927</v>
      </c>
      <c r="C1069" t="s">
        <v>19832</v>
      </c>
      <c r="D1069" t="s">
        <v>7565</v>
      </c>
      <c r="E1069" s="143" t="s">
        <v>19833</v>
      </c>
    </row>
    <row r="1070" spans="1:5" x14ac:dyDescent="0.25">
      <c r="A1070">
        <f t="shared" si="16"/>
        <v>3928</v>
      </c>
      <c r="B1070">
        <v>3928</v>
      </c>
      <c r="C1070" t="s">
        <v>19834</v>
      </c>
      <c r="D1070" t="s">
        <v>7565</v>
      </c>
      <c r="E1070" s="143" t="s">
        <v>19833</v>
      </c>
    </row>
    <row r="1071" spans="1:5" x14ac:dyDescent="0.25">
      <c r="A1071">
        <f t="shared" si="16"/>
        <v>3929</v>
      </c>
      <c r="B1071">
        <v>3929</v>
      </c>
      <c r="C1071" t="s">
        <v>19839</v>
      </c>
      <c r="D1071" t="s">
        <v>7565</v>
      </c>
      <c r="E1071" s="143" t="s">
        <v>16523</v>
      </c>
    </row>
    <row r="1072" spans="1:5" x14ac:dyDescent="0.25">
      <c r="A1072">
        <f t="shared" si="16"/>
        <v>3930</v>
      </c>
      <c r="B1072">
        <v>3930</v>
      </c>
      <c r="C1072" t="s">
        <v>19841</v>
      </c>
      <c r="D1072" t="s">
        <v>7565</v>
      </c>
      <c r="E1072" s="143" t="s">
        <v>16523</v>
      </c>
    </row>
    <row r="1073" spans="1:5" x14ac:dyDescent="0.25">
      <c r="A1073">
        <f t="shared" si="16"/>
        <v>3931</v>
      </c>
      <c r="B1073">
        <v>3931</v>
      </c>
      <c r="C1073" t="s">
        <v>19840</v>
      </c>
      <c r="D1073" t="s">
        <v>7565</v>
      </c>
      <c r="E1073" s="143" t="s">
        <v>16523</v>
      </c>
    </row>
    <row r="1074" spans="1:5" x14ac:dyDescent="0.25">
      <c r="A1074">
        <f t="shared" si="16"/>
        <v>3932</v>
      </c>
      <c r="B1074">
        <v>3932</v>
      </c>
      <c r="C1074" t="s">
        <v>19842</v>
      </c>
      <c r="D1074" t="s">
        <v>7565</v>
      </c>
      <c r="E1074" s="143" t="s">
        <v>19843</v>
      </c>
    </row>
    <row r="1075" spans="1:5" x14ac:dyDescent="0.25">
      <c r="A1075">
        <f t="shared" si="16"/>
        <v>3933</v>
      </c>
      <c r="B1075">
        <v>3933</v>
      </c>
      <c r="C1075" t="s">
        <v>19844</v>
      </c>
      <c r="D1075" t="s">
        <v>7565</v>
      </c>
      <c r="E1075" s="143" t="s">
        <v>19843</v>
      </c>
    </row>
    <row r="1076" spans="1:5" x14ac:dyDescent="0.25">
      <c r="A1076">
        <f t="shared" si="16"/>
        <v>3934</v>
      </c>
      <c r="B1076">
        <v>3934</v>
      </c>
      <c r="C1076" t="s">
        <v>19845</v>
      </c>
      <c r="D1076" t="s">
        <v>7565</v>
      </c>
      <c r="E1076" s="143" t="s">
        <v>19843</v>
      </c>
    </row>
    <row r="1077" spans="1:5" x14ac:dyDescent="0.25">
      <c r="A1077">
        <f t="shared" si="16"/>
        <v>3935</v>
      </c>
      <c r="B1077">
        <v>3935</v>
      </c>
      <c r="C1077" t="s">
        <v>19836</v>
      </c>
      <c r="D1077" t="s">
        <v>7565</v>
      </c>
      <c r="E1077" s="143" t="s">
        <v>13658</v>
      </c>
    </row>
    <row r="1078" spans="1:5" x14ac:dyDescent="0.25">
      <c r="A1078">
        <f t="shared" si="16"/>
        <v>3936</v>
      </c>
      <c r="B1078">
        <v>3936</v>
      </c>
      <c r="C1078" t="s">
        <v>19823</v>
      </c>
      <c r="D1078" t="s">
        <v>7565</v>
      </c>
      <c r="E1078" s="143" t="s">
        <v>13773</v>
      </c>
    </row>
    <row r="1079" spans="1:5" x14ac:dyDescent="0.25">
      <c r="A1079">
        <f t="shared" si="16"/>
        <v>3937</v>
      </c>
      <c r="B1079">
        <v>3937</v>
      </c>
      <c r="C1079" t="s">
        <v>19827</v>
      </c>
      <c r="D1079" t="s">
        <v>7565</v>
      </c>
      <c r="E1079" s="143" t="s">
        <v>15317</v>
      </c>
    </row>
    <row r="1080" spans="1:5" x14ac:dyDescent="0.25">
      <c r="A1080">
        <f t="shared" si="16"/>
        <v>3938</v>
      </c>
      <c r="B1080">
        <v>3938</v>
      </c>
      <c r="C1080" t="s">
        <v>19830</v>
      </c>
      <c r="D1080" t="s">
        <v>7565</v>
      </c>
      <c r="E1080" s="143" t="s">
        <v>7696</v>
      </c>
    </row>
    <row r="1081" spans="1:5" x14ac:dyDescent="0.25">
      <c r="A1081">
        <f t="shared" si="16"/>
        <v>3939</v>
      </c>
      <c r="B1081">
        <v>3939</v>
      </c>
      <c r="C1081" t="s">
        <v>19800</v>
      </c>
      <c r="D1081" t="s">
        <v>7565</v>
      </c>
      <c r="E1081" s="143" t="s">
        <v>8140</v>
      </c>
    </row>
    <row r="1082" spans="1:5" x14ac:dyDescent="0.25">
      <c r="A1082">
        <f t="shared" si="16"/>
        <v>3990</v>
      </c>
      <c r="B1082">
        <v>3990</v>
      </c>
      <c r="C1082" t="s">
        <v>21241</v>
      </c>
      <c r="D1082" t="s">
        <v>7572</v>
      </c>
      <c r="E1082" s="143" t="s">
        <v>10981</v>
      </c>
    </row>
    <row r="1083" spans="1:5" x14ac:dyDescent="0.25">
      <c r="A1083">
        <f t="shared" si="16"/>
        <v>3992</v>
      </c>
      <c r="B1083">
        <v>3992</v>
      </c>
      <c r="C1083" t="s">
        <v>21242</v>
      </c>
      <c r="D1083" t="s">
        <v>7572</v>
      </c>
      <c r="E1083" s="143" t="s">
        <v>15168</v>
      </c>
    </row>
    <row r="1084" spans="1:5" x14ac:dyDescent="0.25">
      <c r="A1084">
        <f t="shared" si="16"/>
        <v>3993</v>
      </c>
      <c r="B1084">
        <v>3993</v>
      </c>
      <c r="C1084" t="s">
        <v>21239</v>
      </c>
      <c r="D1084" t="s">
        <v>7563</v>
      </c>
      <c r="E1084" s="143" t="s">
        <v>21240</v>
      </c>
    </row>
    <row r="1085" spans="1:5" x14ac:dyDescent="0.25">
      <c r="A1085">
        <f t="shared" si="16"/>
        <v>4006</v>
      </c>
      <c r="B1085">
        <v>4006</v>
      </c>
      <c r="C1085" t="s">
        <v>19975</v>
      </c>
      <c r="D1085" t="s">
        <v>7632</v>
      </c>
      <c r="E1085" s="143" t="s">
        <v>19976</v>
      </c>
    </row>
    <row r="1086" spans="1:5" x14ac:dyDescent="0.25">
      <c r="A1086">
        <f t="shared" si="16"/>
        <v>4011</v>
      </c>
      <c r="B1086">
        <v>4011</v>
      </c>
      <c r="C1086" t="s">
        <v>19165</v>
      </c>
      <c r="D1086" t="s">
        <v>7563</v>
      </c>
      <c r="E1086" s="143" t="s">
        <v>8273</v>
      </c>
    </row>
    <row r="1087" spans="1:5" x14ac:dyDescent="0.25">
      <c r="A1087">
        <f t="shared" si="16"/>
        <v>4012</v>
      </c>
      <c r="B1087">
        <v>4012</v>
      </c>
      <c r="C1087" t="s">
        <v>19168</v>
      </c>
      <c r="D1087" t="s">
        <v>7563</v>
      </c>
      <c r="E1087" s="143" t="s">
        <v>32499</v>
      </c>
    </row>
    <row r="1088" spans="1:5" x14ac:dyDescent="0.25">
      <c r="A1088">
        <f t="shared" si="16"/>
        <v>4013</v>
      </c>
      <c r="B1088">
        <v>4013</v>
      </c>
      <c r="C1088" t="s">
        <v>19164</v>
      </c>
      <c r="D1088" t="s">
        <v>7563</v>
      </c>
      <c r="E1088" s="143" t="s">
        <v>7933</v>
      </c>
    </row>
    <row r="1089" spans="1:5" x14ac:dyDescent="0.25">
      <c r="A1089">
        <f t="shared" si="16"/>
        <v>4014</v>
      </c>
      <c r="B1089">
        <v>4014</v>
      </c>
      <c r="C1089" t="s">
        <v>20025</v>
      </c>
      <c r="D1089" t="s">
        <v>7563</v>
      </c>
      <c r="E1089" s="143" t="s">
        <v>32500</v>
      </c>
    </row>
    <row r="1090" spans="1:5" x14ac:dyDescent="0.25">
      <c r="A1090">
        <f t="shared" si="16"/>
        <v>4015</v>
      </c>
      <c r="B1090">
        <v>4015</v>
      </c>
      <c r="C1090" t="s">
        <v>20026</v>
      </c>
      <c r="D1090" t="s">
        <v>7563</v>
      </c>
      <c r="E1090" s="143" t="s">
        <v>32501</v>
      </c>
    </row>
    <row r="1091" spans="1:5" x14ac:dyDescent="0.25">
      <c r="A1091">
        <f t="shared" ref="A1091:A1154" si="17">B1091</f>
        <v>4016</v>
      </c>
      <c r="B1091">
        <v>4016</v>
      </c>
      <c r="C1091" t="s">
        <v>20028</v>
      </c>
      <c r="D1091" t="s">
        <v>7563</v>
      </c>
      <c r="E1091" s="143" t="s">
        <v>32502</v>
      </c>
    </row>
    <row r="1092" spans="1:5" x14ac:dyDescent="0.25">
      <c r="A1092">
        <f t="shared" si="17"/>
        <v>4017</v>
      </c>
      <c r="B1092">
        <v>4017</v>
      </c>
      <c r="C1092" t="s">
        <v>20027</v>
      </c>
      <c r="D1092" t="s">
        <v>7563</v>
      </c>
      <c r="E1092" s="143" t="s">
        <v>32503</v>
      </c>
    </row>
    <row r="1093" spans="1:5" x14ac:dyDescent="0.25">
      <c r="A1093">
        <f t="shared" si="17"/>
        <v>4018</v>
      </c>
      <c r="B1093">
        <v>4018</v>
      </c>
      <c r="C1093" t="s">
        <v>19170</v>
      </c>
      <c r="D1093" t="s">
        <v>7563</v>
      </c>
      <c r="E1093" s="143" t="s">
        <v>32504</v>
      </c>
    </row>
    <row r="1094" spans="1:5" x14ac:dyDescent="0.25">
      <c r="A1094">
        <f t="shared" si="17"/>
        <v>4019</v>
      </c>
      <c r="B1094">
        <v>4019</v>
      </c>
      <c r="C1094" t="s">
        <v>19167</v>
      </c>
      <c r="D1094" t="s">
        <v>7563</v>
      </c>
      <c r="E1094" s="143" t="s">
        <v>10383</v>
      </c>
    </row>
    <row r="1095" spans="1:5" x14ac:dyDescent="0.25">
      <c r="A1095">
        <f t="shared" si="17"/>
        <v>4020</v>
      </c>
      <c r="B1095">
        <v>4020</v>
      </c>
      <c r="C1095" t="s">
        <v>19169</v>
      </c>
      <c r="D1095" t="s">
        <v>7563</v>
      </c>
      <c r="E1095" s="143" t="s">
        <v>25831</v>
      </c>
    </row>
    <row r="1096" spans="1:5" x14ac:dyDescent="0.25">
      <c r="A1096">
        <f t="shared" si="17"/>
        <v>4021</v>
      </c>
      <c r="B1096">
        <v>4021</v>
      </c>
      <c r="C1096" t="s">
        <v>19166</v>
      </c>
      <c r="D1096" t="s">
        <v>7563</v>
      </c>
      <c r="E1096" s="143" t="s">
        <v>13660</v>
      </c>
    </row>
    <row r="1097" spans="1:5" x14ac:dyDescent="0.25">
      <c r="A1097">
        <f t="shared" si="17"/>
        <v>4030</v>
      </c>
      <c r="B1097">
        <v>4030</v>
      </c>
      <c r="C1097" t="s">
        <v>22350</v>
      </c>
      <c r="D1097" t="s">
        <v>7563</v>
      </c>
      <c r="E1097" s="143" t="s">
        <v>13083</v>
      </c>
    </row>
    <row r="1098" spans="1:5" x14ac:dyDescent="0.25">
      <c r="A1098">
        <f t="shared" si="17"/>
        <v>4031</v>
      </c>
      <c r="B1098">
        <v>4031</v>
      </c>
      <c r="C1098" t="s">
        <v>22351</v>
      </c>
      <c r="D1098" t="s">
        <v>7563</v>
      </c>
      <c r="E1098" s="143" t="s">
        <v>32505</v>
      </c>
    </row>
    <row r="1099" spans="1:5" x14ac:dyDescent="0.25">
      <c r="A1099">
        <f t="shared" si="17"/>
        <v>4049</v>
      </c>
      <c r="B1099">
        <v>4049</v>
      </c>
      <c r="C1099" t="s">
        <v>20085</v>
      </c>
      <c r="D1099" t="s">
        <v>7561</v>
      </c>
      <c r="E1099" s="143" t="s">
        <v>32506</v>
      </c>
    </row>
    <row r="1100" spans="1:5" x14ac:dyDescent="0.25">
      <c r="A1100">
        <f t="shared" si="17"/>
        <v>4058</v>
      </c>
      <c r="B1100">
        <v>4058</v>
      </c>
      <c r="C1100" t="s">
        <v>20106</v>
      </c>
      <c r="D1100" t="s">
        <v>7567</v>
      </c>
      <c r="E1100" s="143" t="s">
        <v>15482</v>
      </c>
    </row>
    <row r="1101" spans="1:5" x14ac:dyDescent="0.25">
      <c r="A1101">
        <f t="shared" si="17"/>
        <v>4059</v>
      </c>
      <c r="B1101">
        <v>4059</v>
      </c>
      <c r="C1101" t="s">
        <v>20137</v>
      </c>
      <c r="D1101" t="s">
        <v>7572</v>
      </c>
      <c r="E1101" s="143" t="s">
        <v>15223</v>
      </c>
    </row>
    <row r="1102" spans="1:5" x14ac:dyDescent="0.25">
      <c r="A1102">
        <f t="shared" si="17"/>
        <v>4061</v>
      </c>
      <c r="B1102">
        <v>4061</v>
      </c>
      <c r="C1102" t="s">
        <v>20139</v>
      </c>
      <c r="D1102" t="s">
        <v>7565</v>
      </c>
      <c r="E1102" s="143" t="s">
        <v>20140</v>
      </c>
    </row>
    <row r="1103" spans="1:5" x14ac:dyDescent="0.25">
      <c r="A1103">
        <f t="shared" si="17"/>
        <v>4062</v>
      </c>
      <c r="B1103">
        <v>4062</v>
      </c>
      <c r="C1103" t="s">
        <v>20138</v>
      </c>
      <c r="D1103" t="s">
        <v>7565</v>
      </c>
      <c r="E1103" s="143" t="s">
        <v>15223</v>
      </c>
    </row>
    <row r="1104" spans="1:5" x14ac:dyDescent="0.25">
      <c r="A1104">
        <f t="shared" si="17"/>
        <v>4069</v>
      </c>
      <c r="B1104">
        <v>4069</v>
      </c>
      <c r="C1104" t="s">
        <v>20146</v>
      </c>
      <c r="D1104" t="s">
        <v>7567</v>
      </c>
      <c r="E1104" s="143" t="s">
        <v>15561</v>
      </c>
    </row>
    <row r="1105" spans="1:5" x14ac:dyDescent="0.25">
      <c r="A1105">
        <f t="shared" si="17"/>
        <v>4083</v>
      </c>
      <c r="B1105">
        <v>4083</v>
      </c>
      <c r="C1105" t="s">
        <v>18801</v>
      </c>
      <c r="D1105" t="s">
        <v>7567</v>
      </c>
      <c r="E1105" s="143" t="s">
        <v>27578</v>
      </c>
    </row>
    <row r="1106" spans="1:5" x14ac:dyDescent="0.25">
      <c r="A1106">
        <f t="shared" si="17"/>
        <v>4084</v>
      </c>
      <c r="B1106">
        <v>4084</v>
      </c>
      <c r="C1106" t="s">
        <v>19686</v>
      </c>
      <c r="D1106" t="s">
        <v>7567</v>
      </c>
      <c r="E1106" s="143" t="s">
        <v>8145</v>
      </c>
    </row>
    <row r="1107" spans="1:5" x14ac:dyDescent="0.25">
      <c r="A1107">
        <f t="shared" si="17"/>
        <v>4085</v>
      </c>
      <c r="B1107">
        <v>4085</v>
      </c>
      <c r="C1107" t="s">
        <v>19690</v>
      </c>
      <c r="D1107" t="s">
        <v>7567</v>
      </c>
      <c r="E1107" s="143" t="s">
        <v>7988</v>
      </c>
    </row>
    <row r="1108" spans="1:5" x14ac:dyDescent="0.25">
      <c r="A1108">
        <f t="shared" si="17"/>
        <v>4090</v>
      </c>
      <c r="B1108">
        <v>4090</v>
      </c>
      <c r="C1108" t="s">
        <v>20206</v>
      </c>
      <c r="D1108" t="s">
        <v>7565</v>
      </c>
      <c r="E1108" s="143" t="s">
        <v>32507</v>
      </c>
    </row>
    <row r="1109" spans="1:5" x14ac:dyDescent="0.25">
      <c r="A1109">
        <f t="shared" si="17"/>
        <v>4093</v>
      </c>
      <c r="B1109">
        <v>4093</v>
      </c>
      <c r="C1109" t="s">
        <v>20217</v>
      </c>
      <c r="D1109" t="s">
        <v>7567</v>
      </c>
      <c r="E1109" s="143" t="s">
        <v>15430</v>
      </c>
    </row>
    <row r="1110" spans="1:5" x14ac:dyDescent="0.25">
      <c r="A1110">
        <f t="shared" si="17"/>
        <v>4094</v>
      </c>
      <c r="B1110">
        <v>4094</v>
      </c>
      <c r="C1110" t="s">
        <v>20224</v>
      </c>
      <c r="D1110" t="s">
        <v>7567</v>
      </c>
      <c r="E1110" s="143" t="s">
        <v>7877</v>
      </c>
    </row>
    <row r="1111" spans="1:5" x14ac:dyDescent="0.25">
      <c r="A1111">
        <f t="shared" si="17"/>
        <v>4095</v>
      </c>
      <c r="B1111">
        <v>4095</v>
      </c>
      <c r="C1111" t="s">
        <v>20227</v>
      </c>
      <c r="D1111" t="s">
        <v>7567</v>
      </c>
      <c r="E1111" s="143" t="s">
        <v>12832</v>
      </c>
    </row>
    <row r="1112" spans="1:5" x14ac:dyDescent="0.25">
      <c r="A1112">
        <f t="shared" si="17"/>
        <v>4096</v>
      </c>
      <c r="B1112">
        <v>4096</v>
      </c>
      <c r="C1112" t="s">
        <v>20230</v>
      </c>
      <c r="D1112" t="s">
        <v>7567</v>
      </c>
      <c r="E1112" s="143" t="s">
        <v>15887</v>
      </c>
    </row>
    <row r="1113" spans="1:5" x14ac:dyDescent="0.25">
      <c r="A1113">
        <f t="shared" si="17"/>
        <v>4102</v>
      </c>
      <c r="B1113">
        <v>4102</v>
      </c>
      <c r="C1113" t="s">
        <v>20237</v>
      </c>
      <c r="D1113" t="s">
        <v>7565</v>
      </c>
      <c r="E1113" s="143" t="s">
        <v>15407</v>
      </c>
    </row>
    <row r="1114" spans="1:5" x14ac:dyDescent="0.25">
      <c r="A1114">
        <f t="shared" si="17"/>
        <v>4107</v>
      </c>
      <c r="B1114">
        <v>4107</v>
      </c>
      <c r="C1114" t="s">
        <v>20236</v>
      </c>
      <c r="D1114" t="s">
        <v>7565</v>
      </c>
      <c r="E1114" s="143" t="s">
        <v>16380</v>
      </c>
    </row>
    <row r="1115" spans="1:5" x14ac:dyDescent="0.25">
      <c r="A1115">
        <f t="shared" si="17"/>
        <v>4111</v>
      </c>
      <c r="B1115">
        <v>4111</v>
      </c>
      <c r="C1115" t="s">
        <v>18888</v>
      </c>
      <c r="D1115" t="s">
        <v>7565</v>
      </c>
      <c r="E1115" s="143" t="s">
        <v>16389</v>
      </c>
    </row>
    <row r="1116" spans="1:5" x14ac:dyDescent="0.25">
      <c r="A1116">
        <f t="shared" si="17"/>
        <v>4114</v>
      </c>
      <c r="B1116">
        <v>4114</v>
      </c>
      <c r="C1116" t="s">
        <v>20233</v>
      </c>
      <c r="D1116" t="s">
        <v>7565</v>
      </c>
      <c r="E1116" s="143" t="s">
        <v>20234</v>
      </c>
    </row>
    <row r="1117" spans="1:5" x14ac:dyDescent="0.25">
      <c r="A1117">
        <f t="shared" si="17"/>
        <v>4115</v>
      </c>
      <c r="B1117">
        <v>4115</v>
      </c>
      <c r="C1117" t="s">
        <v>19970</v>
      </c>
      <c r="D1117" t="s">
        <v>7572</v>
      </c>
      <c r="E1117" s="143" t="s">
        <v>14799</v>
      </c>
    </row>
    <row r="1118" spans="1:5" x14ac:dyDescent="0.25">
      <c r="A1118">
        <f t="shared" si="17"/>
        <v>4119</v>
      </c>
      <c r="B1118">
        <v>4119</v>
      </c>
      <c r="C1118" t="s">
        <v>19971</v>
      </c>
      <c r="D1118" t="s">
        <v>7572</v>
      </c>
      <c r="E1118" s="143" t="s">
        <v>12244</v>
      </c>
    </row>
    <row r="1119" spans="1:5" x14ac:dyDescent="0.25">
      <c r="A1119">
        <f t="shared" si="17"/>
        <v>4177</v>
      </c>
      <c r="B1119">
        <v>4177</v>
      </c>
      <c r="C1119" t="s">
        <v>20259</v>
      </c>
      <c r="D1119" t="s">
        <v>7565</v>
      </c>
      <c r="E1119" s="143" t="s">
        <v>7630</v>
      </c>
    </row>
    <row r="1120" spans="1:5" x14ac:dyDescent="0.25">
      <c r="A1120">
        <f t="shared" si="17"/>
        <v>4178</v>
      </c>
      <c r="B1120">
        <v>4178</v>
      </c>
      <c r="C1120" t="s">
        <v>20264</v>
      </c>
      <c r="D1120" t="s">
        <v>7565</v>
      </c>
      <c r="E1120" s="143" t="s">
        <v>13732</v>
      </c>
    </row>
    <row r="1121" spans="1:5" x14ac:dyDescent="0.25">
      <c r="A1121">
        <f t="shared" si="17"/>
        <v>4179</v>
      </c>
      <c r="B1121">
        <v>4179</v>
      </c>
      <c r="C1121" t="s">
        <v>20260</v>
      </c>
      <c r="D1121" t="s">
        <v>7565</v>
      </c>
      <c r="E1121" s="143" t="s">
        <v>15255</v>
      </c>
    </row>
    <row r="1122" spans="1:5" x14ac:dyDescent="0.25">
      <c r="A1122">
        <f t="shared" si="17"/>
        <v>4180</v>
      </c>
      <c r="B1122">
        <v>4180</v>
      </c>
      <c r="C1122" t="s">
        <v>20258</v>
      </c>
      <c r="D1122" t="s">
        <v>7565</v>
      </c>
      <c r="E1122" s="143" t="s">
        <v>8891</v>
      </c>
    </row>
    <row r="1123" spans="1:5" x14ac:dyDescent="0.25">
      <c r="A1123">
        <f t="shared" si="17"/>
        <v>4181</v>
      </c>
      <c r="B1123">
        <v>4181</v>
      </c>
      <c r="C1123" t="s">
        <v>20263</v>
      </c>
      <c r="D1123" t="s">
        <v>7565</v>
      </c>
      <c r="E1123" s="143" t="s">
        <v>14696</v>
      </c>
    </row>
    <row r="1124" spans="1:5" x14ac:dyDescent="0.25">
      <c r="A1124">
        <f t="shared" si="17"/>
        <v>4182</v>
      </c>
      <c r="B1124">
        <v>4182</v>
      </c>
      <c r="C1124" t="s">
        <v>20265</v>
      </c>
      <c r="D1124" t="s">
        <v>7565</v>
      </c>
      <c r="E1124" s="143" t="s">
        <v>14204</v>
      </c>
    </row>
    <row r="1125" spans="1:5" x14ac:dyDescent="0.25">
      <c r="A1125">
        <f t="shared" si="17"/>
        <v>4183</v>
      </c>
      <c r="B1125">
        <v>4183</v>
      </c>
      <c r="C1125" t="s">
        <v>20266</v>
      </c>
      <c r="D1125" t="s">
        <v>7565</v>
      </c>
      <c r="E1125" s="143" t="s">
        <v>20267</v>
      </c>
    </row>
    <row r="1126" spans="1:5" x14ac:dyDescent="0.25">
      <c r="A1126">
        <f t="shared" si="17"/>
        <v>4184</v>
      </c>
      <c r="B1126">
        <v>4184</v>
      </c>
      <c r="C1126" t="s">
        <v>20268</v>
      </c>
      <c r="D1126" t="s">
        <v>7565</v>
      </c>
      <c r="E1126" s="143" t="s">
        <v>20269</v>
      </c>
    </row>
    <row r="1127" spans="1:5" x14ac:dyDescent="0.25">
      <c r="A1127">
        <f t="shared" si="17"/>
        <v>4185</v>
      </c>
      <c r="B1127">
        <v>4185</v>
      </c>
      <c r="C1127" t="s">
        <v>20270</v>
      </c>
      <c r="D1127" t="s">
        <v>7565</v>
      </c>
      <c r="E1127" s="143" t="s">
        <v>20271</v>
      </c>
    </row>
    <row r="1128" spans="1:5" x14ac:dyDescent="0.25">
      <c r="A1128">
        <f t="shared" si="17"/>
        <v>4186</v>
      </c>
      <c r="B1128">
        <v>4186</v>
      </c>
      <c r="C1128" t="s">
        <v>20278</v>
      </c>
      <c r="D1128" t="s">
        <v>7565</v>
      </c>
      <c r="E1128" s="143" t="s">
        <v>7958</v>
      </c>
    </row>
    <row r="1129" spans="1:5" x14ac:dyDescent="0.25">
      <c r="A1129">
        <f t="shared" si="17"/>
        <v>4187</v>
      </c>
      <c r="B1129">
        <v>4187</v>
      </c>
      <c r="C1129" t="s">
        <v>20285</v>
      </c>
      <c r="D1129" t="s">
        <v>7565</v>
      </c>
      <c r="E1129" s="143" t="s">
        <v>20286</v>
      </c>
    </row>
    <row r="1130" spans="1:5" x14ac:dyDescent="0.25">
      <c r="A1130">
        <f t="shared" si="17"/>
        <v>4188</v>
      </c>
      <c r="B1130">
        <v>4188</v>
      </c>
      <c r="C1130" t="s">
        <v>20279</v>
      </c>
      <c r="D1130" t="s">
        <v>7565</v>
      </c>
      <c r="E1130" s="143" t="s">
        <v>15882</v>
      </c>
    </row>
    <row r="1131" spans="1:5" x14ac:dyDescent="0.25">
      <c r="A1131">
        <f t="shared" si="17"/>
        <v>4189</v>
      </c>
      <c r="B1131">
        <v>4189</v>
      </c>
      <c r="C1131" t="s">
        <v>20280</v>
      </c>
      <c r="D1131" t="s">
        <v>7565</v>
      </c>
      <c r="E1131" s="143" t="s">
        <v>15882</v>
      </c>
    </row>
    <row r="1132" spans="1:5" x14ac:dyDescent="0.25">
      <c r="A1132">
        <f t="shared" si="17"/>
        <v>4190</v>
      </c>
      <c r="B1132">
        <v>4190</v>
      </c>
      <c r="C1132" t="s">
        <v>20277</v>
      </c>
      <c r="D1132" t="s">
        <v>7565</v>
      </c>
      <c r="E1132" s="143" t="s">
        <v>15331</v>
      </c>
    </row>
    <row r="1133" spans="1:5" x14ac:dyDescent="0.25">
      <c r="A1133">
        <f t="shared" si="17"/>
        <v>4191</v>
      </c>
      <c r="B1133">
        <v>4191</v>
      </c>
      <c r="C1133" t="s">
        <v>20274</v>
      </c>
      <c r="D1133" t="s">
        <v>7565</v>
      </c>
      <c r="E1133" s="143" t="s">
        <v>15229</v>
      </c>
    </row>
    <row r="1134" spans="1:5" x14ac:dyDescent="0.25">
      <c r="A1134">
        <f t="shared" si="17"/>
        <v>4192</v>
      </c>
      <c r="B1134">
        <v>4192</v>
      </c>
      <c r="C1134" t="s">
        <v>20273</v>
      </c>
      <c r="D1134" t="s">
        <v>7565</v>
      </c>
      <c r="E1134" s="143" t="s">
        <v>15229</v>
      </c>
    </row>
    <row r="1135" spans="1:5" x14ac:dyDescent="0.25">
      <c r="A1135">
        <f t="shared" si="17"/>
        <v>4193</v>
      </c>
      <c r="B1135">
        <v>4193</v>
      </c>
      <c r="C1135" t="s">
        <v>20283</v>
      </c>
      <c r="D1135" t="s">
        <v>7565</v>
      </c>
      <c r="E1135" s="143" t="s">
        <v>12255</v>
      </c>
    </row>
    <row r="1136" spans="1:5" x14ac:dyDescent="0.25">
      <c r="A1136">
        <f t="shared" si="17"/>
        <v>4194</v>
      </c>
      <c r="B1136">
        <v>4194</v>
      </c>
      <c r="C1136" t="s">
        <v>20282</v>
      </c>
      <c r="D1136" t="s">
        <v>7565</v>
      </c>
      <c r="E1136" s="143" t="s">
        <v>12255</v>
      </c>
    </row>
    <row r="1137" spans="1:5" x14ac:dyDescent="0.25">
      <c r="A1137">
        <f t="shared" si="17"/>
        <v>4197</v>
      </c>
      <c r="B1137">
        <v>4197</v>
      </c>
      <c r="C1137" t="s">
        <v>20281</v>
      </c>
      <c r="D1137" t="s">
        <v>7565</v>
      </c>
      <c r="E1137" s="143" t="s">
        <v>16508</v>
      </c>
    </row>
    <row r="1138" spans="1:5" x14ac:dyDescent="0.25">
      <c r="A1138">
        <f t="shared" si="17"/>
        <v>4202</v>
      </c>
      <c r="B1138">
        <v>4202</v>
      </c>
      <c r="C1138" t="s">
        <v>20287</v>
      </c>
      <c r="D1138" t="s">
        <v>7565</v>
      </c>
      <c r="E1138" s="143" t="s">
        <v>20288</v>
      </c>
    </row>
    <row r="1139" spans="1:5" x14ac:dyDescent="0.25">
      <c r="A1139">
        <f t="shared" si="17"/>
        <v>4203</v>
      </c>
      <c r="B1139">
        <v>4203</v>
      </c>
      <c r="C1139" t="s">
        <v>20289</v>
      </c>
      <c r="D1139" t="s">
        <v>7565</v>
      </c>
      <c r="E1139" s="143" t="s">
        <v>20290</v>
      </c>
    </row>
    <row r="1140" spans="1:5" x14ac:dyDescent="0.25">
      <c r="A1140">
        <f t="shared" si="17"/>
        <v>4204</v>
      </c>
      <c r="B1140">
        <v>4204</v>
      </c>
      <c r="C1140" t="s">
        <v>20284</v>
      </c>
      <c r="D1140" t="s">
        <v>7565</v>
      </c>
      <c r="E1140" s="143" t="s">
        <v>12255</v>
      </c>
    </row>
    <row r="1141" spans="1:5" x14ac:dyDescent="0.25">
      <c r="A1141">
        <f t="shared" si="17"/>
        <v>4205</v>
      </c>
      <c r="B1141">
        <v>4205</v>
      </c>
      <c r="C1141" t="s">
        <v>20272</v>
      </c>
      <c r="D1141" t="s">
        <v>7565</v>
      </c>
      <c r="E1141" s="143" t="s">
        <v>15229</v>
      </c>
    </row>
    <row r="1142" spans="1:5" x14ac:dyDescent="0.25">
      <c r="A1142">
        <f t="shared" si="17"/>
        <v>4206</v>
      </c>
      <c r="B1142">
        <v>4206</v>
      </c>
      <c r="C1142" t="s">
        <v>20276</v>
      </c>
      <c r="D1142" t="s">
        <v>7565</v>
      </c>
      <c r="E1142" s="143" t="s">
        <v>15331</v>
      </c>
    </row>
    <row r="1143" spans="1:5" x14ac:dyDescent="0.25">
      <c r="A1143">
        <f t="shared" si="17"/>
        <v>4207</v>
      </c>
      <c r="B1143">
        <v>4207</v>
      </c>
      <c r="C1143" t="s">
        <v>20275</v>
      </c>
      <c r="D1143" t="s">
        <v>7565</v>
      </c>
      <c r="E1143" s="143" t="s">
        <v>15202</v>
      </c>
    </row>
    <row r="1144" spans="1:5" x14ac:dyDescent="0.25">
      <c r="A1144">
        <f t="shared" si="17"/>
        <v>4208</v>
      </c>
      <c r="B1144">
        <v>4208</v>
      </c>
      <c r="C1144" t="s">
        <v>20261</v>
      </c>
      <c r="D1144" t="s">
        <v>7565</v>
      </c>
      <c r="E1144" s="143" t="s">
        <v>20262</v>
      </c>
    </row>
    <row r="1145" spans="1:5" x14ac:dyDescent="0.25">
      <c r="A1145">
        <f t="shared" si="17"/>
        <v>4209</v>
      </c>
      <c r="B1145">
        <v>4209</v>
      </c>
      <c r="C1145" t="s">
        <v>20257</v>
      </c>
      <c r="D1145" t="s">
        <v>7565</v>
      </c>
      <c r="E1145" s="143" t="s">
        <v>14674</v>
      </c>
    </row>
    <row r="1146" spans="1:5" x14ac:dyDescent="0.25">
      <c r="A1146">
        <f t="shared" si="17"/>
        <v>4221</v>
      </c>
      <c r="B1146">
        <v>4221</v>
      </c>
      <c r="C1146" t="s">
        <v>20314</v>
      </c>
      <c r="D1146" t="s">
        <v>7561</v>
      </c>
      <c r="E1146" s="143" t="s">
        <v>11111</v>
      </c>
    </row>
    <row r="1147" spans="1:5" x14ac:dyDescent="0.25">
      <c r="A1147">
        <f t="shared" si="17"/>
        <v>4222</v>
      </c>
      <c r="B1147">
        <v>4222</v>
      </c>
      <c r="C1147" t="s">
        <v>19162</v>
      </c>
      <c r="D1147" t="s">
        <v>7561</v>
      </c>
      <c r="E1147" s="143" t="s">
        <v>14465</v>
      </c>
    </row>
    <row r="1148" spans="1:5" x14ac:dyDescent="0.25">
      <c r="A1148">
        <f t="shared" si="17"/>
        <v>4223</v>
      </c>
      <c r="B1148">
        <v>4223</v>
      </c>
      <c r="C1148" t="s">
        <v>18959</v>
      </c>
      <c r="D1148" t="s">
        <v>7561</v>
      </c>
      <c r="E1148" s="143" t="s">
        <v>23075</v>
      </c>
    </row>
    <row r="1149" spans="1:5" x14ac:dyDescent="0.25">
      <c r="A1149">
        <f t="shared" si="17"/>
        <v>4226</v>
      </c>
      <c r="B1149">
        <v>4226</v>
      </c>
      <c r="C1149" t="s">
        <v>19161</v>
      </c>
      <c r="D1149" t="s">
        <v>7568</v>
      </c>
      <c r="E1149" s="143" t="s">
        <v>8007</v>
      </c>
    </row>
    <row r="1150" spans="1:5" x14ac:dyDescent="0.25">
      <c r="A1150">
        <f t="shared" si="17"/>
        <v>4227</v>
      </c>
      <c r="B1150">
        <v>4227</v>
      </c>
      <c r="C1150" t="s">
        <v>20315</v>
      </c>
      <c r="D1150" t="s">
        <v>7561</v>
      </c>
      <c r="E1150" s="143" t="s">
        <v>27666</v>
      </c>
    </row>
    <row r="1151" spans="1:5" x14ac:dyDescent="0.25">
      <c r="A1151">
        <f t="shared" si="17"/>
        <v>4229</v>
      </c>
      <c r="B1151">
        <v>4229</v>
      </c>
      <c r="C1151" t="s">
        <v>19204</v>
      </c>
      <c r="D1151" t="s">
        <v>7568</v>
      </c>
      <c r="E1151" s="143" t="s">
        <v>32508</v>
      </c>
    </row>
    <row r="1152" spans="1:5" x14ac:dyDescent="0.25">
      <c r="A1152">
        <f t="shared" si="17"/>
        <v>4230</v>
      </c>
      <c r="B1152">
        <v>4230</v>
      </c>
      <c r="C1152" t="s">
        <v>20342</v>
      </c>
      <c r="D1152" t="s">
        <v>7567</v>
      </c>
      <c r="E1152" s="143" t="s">
        <v>11637</v>
      </c>
    </row>
    <row r="1153" spans="1:5" x14ac:dyDescent="0.25">
      <c r="A1153">
        <f t="shared" si="17"/>
        <v>4233</v>
      </c>
      <c r="B1153">
        <v>4233</v>
      </c>
      <c r="C1153" t="s">
        <v>20361</v>
      </c>
      <c r="D1153" t="s">
        <v>7567</v>
      </c>
      <c r="E1153" s="143" t="s">
        <v>13713</v>
      </c>
    </row>
    <row r="1154" spans="1:5" x14ac:dyDescent="0.25">
      <c r="A1154">
        <f t="shared" si="17"/>
        <v>4234</v>
      </c>
      <c r="B1154">
        <v>4234</v>
      </c>
      <c r="C1154" t="s">
        <v>20330</v>
      </c>
      <c r="D1154" t="s">
        <v>7567</v>
      </c>
      <c r="E1154" s="143" t="s">
        <v>14453</v>
      </c>
    </row>
    <row r="1155" spans="1:5" x14ac:dyDescent="0.25">
      <c r="A1155">
        <f t="shared" ref="A1155:A1218" si="18">B1155</f>
        <v>4235</v>
      </c>
      <c r="B1155">
        <v>4235</v>
      </c>
      <c r="C1155" t="s">
        <v>17842</v>
      </c>
      <c r="D1155" t="s">
        <v>7567</v>
      </c>
      <c r="E1155" s="143" t="s">
        <v>9963</v>
      </c>
    </row>
    <row r="1156" spans="1:5" x14ac:dyDescent="0.25">
      <c r="A1156">
        <f t="shared" si="18"/>
        <v>4238</v>
      </c>
      <c r="B1156">
        <v>4238</v>
      </c>
      <c r="C1156" t="s">
        <v>20358</v>
      </c>
      <c r="D1156" t="s">
        <v>7567</v>
      </c>
      <c r="E1156" s="143" t="s">
        <v>7564</v>
      </c>
    </row>
    <row r="1157" spans="1:5" x14ac:dyDescent="0.25">
      <c r="A1157">
        <f t="shared" si="18"/>
        <v>4239</v>
      </c>
      <c r="B1157">
        <v>4239</v>
      </c>
      <c r="C1157" t="s">
        <v>20352</v>
      </c>
      <c r="D1157" t="s">
        <v>7567</v>
      </c>
      <c r="E1157" s="143" t="s">
        <v>13713</v>
      </c>
    </row>
    <row r="1158" spans="1:5" x14ac:dyDescent="0.25">
      <c r="A1158">
        <f t="shared" si="18"/>
        <v>4240</v>
      </c>
      <c r="B1158">
        <v>4240</v>
      </c>
      <c r="C1158" t="s">
        <v>20348</v>
      </c>
      <c r="D1158" t="s">
        <v>7567</v>
      </c>
      <c r="E1158" s="143" t="s">
        <v>13713</v>
      </c>
    </row>
    <row r="1159" spans="1:5" x14ac:dyDescent="0.25">
      <c r="A1159">
        <f t="shared" si="18"/>
        <v>4243</v>
      </c>
      <c r="B1159">
        <v>4243</v>
      </c>
      <c r="C1159" t="s">
        <v>20219</v>
      </c>
      <c r="D1159" t="s">
        <v>7567</v>
      </c>
      <c r="E1159" s="143" t="s">
        <v>7686</v>
      </c>
    </row>
    <row r="1160" spans="1:5" x14ac:dyDescent="0.25">
      <c r="A1160">
        <f t="shared" si="18"/>
        <v>4244</v>
      </c>
      <c r="B1160">
        <v>4244</v>
      </c>
      <c r="C1160" t="s">
        <v>19967</v>
      </c>
      <c r="D1160" t="s">
        <v>7567</v>
      </c>
      <c r="E1160" s="143" t="s">
        <v>8034</v>
      </c>
    </row>
    <row r="1161" spans="1:5" x14ac:dyDescent="0.25">
      <c r="A1161">
        <f t="shared" si="18"/>
        <v>4248</v>
      </c>
      <c r="B1161">
        <v>4248</v>
      </c>
      <c r="C1161" t="s">
        <v>20354</v>
      </c>
      <c r="D1161" t="s">
        <v>7567</v>
      </c>
      <c r="E1161" s="143" t="s">
        <v>7686</v>
      </c>
    </row>
    <row r="1162" spans="1:5" x14ac:dyDescent="0.25">
      <c r="A1162">
        <f t="shared" si="18"/>
        <v>4250</v>
      </c>
      <c r="B1162">
        <v>4250</v>
      </c>
      <c r="C1162" t="s">
        <v>20325</v>
      </c>
      <c r="D1162" t="s">
        <v>7567</v>
      </c>
      <c r="E1162" s="143" t="s">
        <v>7648</v>
      </c>
    </row>
    <row r="1163" spans="1:5" x14ac:dyDescent="0.25">
      <c r="A1163">
        <f t="shared" si="18"/>
        <v>4251</v>
      </c>
      <c r="B1163">
        <v>4251</v>
      </c>
      <c r="C1163" t="s">
        <v>20339</v>
      </c>
      <c r="D1163" t="s">
        <v>7567</v>
      </c>
      <c r="E1163" s="143" t="s">
        <v>8206</v>
      </c>
    </row>
    <row r="1164" spans="1:5" x14ac:dyDescent="0.25">
      <c r="A1164">
        <f t="shared" si="18"/>
        <v>4252</v>
      </c>
      <c r="B1164">
        <v>4252</v>
      </c>
      <c r="C1164" t="s">
        <v>20317</v>
      </c>
      <c r="D1164" t="s">
        <v>7567</v>
      </c>
      <c r="E1164" s="143" t="s">
        <v>10317</v>
      </c>
    </row>
    <row r="1165" spans="1:5" x14ac:dyDescent="0.25">
      <c r="A1165">
        <f t="shared" si="18"/>
        <v>4253</v>
      </c>
      <c r="B1165">
        <v>4253</v>
      </c>
      <c r="C1165" t="s">
        <v>20333</v>
      </c>
      <c r="D1165" t="s">
        <v>7567</v>
      </c>
      <c r="E1165" s="143" t="s">
        <v>8195</v>
      </c>
    </row>
    <row r="1166" spans="1:5" x14ac:dyDescent="0.25">
      <c r="A1166">
        <f t="shared" si="18"/>
        <v>4254</v>
      </c>
      <c r="B1166">
        <v>4254</v>
      </c>
      <c r="C1166" t="s">
        <v>20336</v>
      </c>
      <c r="D1166" t="s">
        <v>7567</v>
      </c>
      <c r="E1166" s="143" t="s">
        <v>12130</v>
      </c>
    </row>
    <row r="1167" spans="1:5" x14ac:dyDescent="0.25">
      <c r="A1167">
        <f t="shared" si="18"/>
        <v>4257</v>
      </c>
      <c r="B1167">
        <v>4257</v>
      </c>
      <c r="C1167" t="s">
        <v>20345</v>
      </c>
      <c r="D1167" t="s">
        <v>7567</v>
      </c>
      <c r="E1167" s="143" t="s">
        <v>11160</v>
      </c>
    </row>
    <row r="1168" spans="1:5" x14ac:dyDescent="0.25">
      <c r="A1168">
        <f t="shared" si="18"/>
        <v>4262</v>
      </c>
      <c r="B1168">
        <v>4262</v>
      </c>
      <c r="C1168" t="s">
        <v>20365</v>
      </c>
      <c r="D1168" t="s">
        <v>7565</v>
      </c>
      <c r="E1168" s="143" t="s">
        <v>32509</v>
      </c>
    </row>
    <row r="1169" spans="1:5" x14ac:dyDescent="0.25">
      <c r="A1169">
        <f t="shared" si="18"/>
        <v>4263</v>
      </c>
      <c r="B1169">
        <v>4263</v>
      </c>
      <c r="C1169" t="s">
        <v>20366</v>
      </c>
      <c r="D1169" t="s">
        <v>7565</v>
      </c>
      <c r="E1169" s="143" t="s">
        <v>32510</v>
      </c>
    </row>
    <row r="1170" spans="1:5" x14ac:dyDescent="0.25">
      <c r="A1170">
        <f t="shared" si="18"/>
        <v>4273</v>
      </c>
      <c r="B1170">
        <v>4273</v>
      </c>
      <c r="C1170" t="s">
        <v>20388</v>
      </c>
      <c r="D1170" t="s">
        <v>7565</v>
      </c>
      <c r="E1170" s="143" t="s">
        <v>20389</v>
      </c>
    </row>
    <row r="1171" spans="1:5" x14ac:dyDescent="0.25">
      <c r="A1171">
        <f t="shared" si="18"/>
        <v>4274</v>
      </c>
      <c r="B1171">
        <v>4274</v>
      </c>
      <c r="C1171" t="s">
        <v>20390</v>
      </c>
      <c r="D1171" t="s">
        <v>7565</v>
      </c>
      <c r="E1171" s="143" t="s">
        <v>15425</v>
      </c>
    </row>
    <row r="1172" spans="1:5" x14ac:dyDescent="0.25">
      <c r="A1172">
        <f t="shared" si="18"/>
        <v>4276</v>
      </c>
      <c r="B1172">
        <v>4276</v>
      </c>
      <c r="C1172" t="s">
        <v>20386</v>
      </c>
      <c r="D1172" t="s">
        <v>7565</v>
      </c>
      <c r="E1172" s="143" t="s">
        <v>20387</v>
      </c>
    </row>
    <row r="1173" spans="1:5" x14ac:dyDescent="0.25">
      <c r="A1173">
        <f t="shared" si="18"/>
        <v>4299</v>
      </c>
      <c r="B1173">
        <v>4299</v>
      </c>
      <c r="C1173" t="s">
        <v>20439</v>
      </c>
      <c r="D1173" t="s">
        <v>7565</v>
      </c>
      <c r="E1173" s="143" t="s">
        <v>13084</v>
      </c>
    </row>
    <row r="1174" spans="1:5" x14ac:dyDescent="0.25">
      <c r="A1174">
        <f t="shared" si="18"/>
        <v>4300</v>
      </c>
      <c r="B1174">
        <v>4300</v>
      </c>
      <c r="C1174" t="s">
        <v>20445</v>
      </c>
      <c r="D1174" t="s">
        <v>7565</v>
      </c>
      <c r="E1174" s="143" t="s">
        <v>12116</v>
      </c>
    </row>
    <row r="1175" spans="1:5" x14ac:dyDescent="0.25">
      <c r="A1175">
        <f t="shared" si="18"/>
        <v>4301</v>
      </c>
      <c r="B1175">
        <v>4301</v>
      </c>
      <c r="C1175" t="s">
        <v>20446</v>
      </c>
      <c r="D1175" t="s">
        <v>7565</v>
      </c>
      <c r="E1175" s="143" t="s">
        <v>7981</v>
      </c>
    </row>
    <row r="1176" spans="1:5" x14ac:dyDescent="0.25">
      <c r="A1176">
        <f t="shared" si="18"/>
        <v>4302</v>
      </c>
      <c r="B1176">
        <v>4302</v>
      </c>
      <c r="C1176" t="s">
        <v>20444</v>
      </c>
      <c r="D1176" t="s">
        <v>7565</v>
      </c>
      <c r="E1176" s="143" t="s">
        <v>8769</v>
      </c>
    </row>
    <row r="1177" spans="1:5" x14ac:dyDescent="0.25">
      <c r="A1177">
        <f t="shared" si="18"/>
        <v>4304</v>
      </c>
      <c r="B1177">
        <v>4304</v>
      </c>
      <c r="C1177" t="s">
        <v>20440</v>
      </c>
      <c r="D1177" t="s">
        <v>7565</v>
      </c>
      <c r="E1177" s="143" t="s">
        <v>7654</v>
      </c>
    </row>
    <row r="1178" spans="1:5" x14ac:dyDescent="0.25">
      <c r="A1178">
        <f t="shared" si="18"/>
        <v>4305</v>
      </c>
      <c r="B1178">
        <v>4305</v>
      </c>
      <c r="C1178" t="s">
        <v>20441</v>
      </c>
      <c r="D1178" t="s">
        <v>7565</v>
      </c>
      <c r="E1178" s="143" t="s">
        <v>13184</v>
      </c>
    </row>
    <row r="1179" spans="1:5" x14ac:dyDescent="0.25">
      <c r="A1179">
        <f t="shared" si="18"/>
        <v>4306</v>
      </c>
      <c r="B1179">
        <v>4306</v>
      </c>
      <c r="C1179" t="s">
        <v>20442</v>
      </c>
      <c r="D1179" t="s">
        <v>7565</v>
      </c>
      <c r="E1179" s="143" t="s">
        <v>7641</v>
      </c>
    </row>
    <row r="1180" spans="1:5" x14ac:dyDescent="0.25">
      <c r="A1180">
        <f t="shared" si="18"/>
        <v>4307</v>
      </c>
      <c r="B1180">
        <v>4307</v>
      </c>
      <c r="C1180" t="s">
        <v>20673</v>
      </c>
      <c r="D1180" t="s">
        <v>7565</v>
      </c>
      <c r="E1180" s="143" t="s">
        <v>7837</v>
      </c>
    </row>
    <row r="1181" spans="1:5" x14ac:dyDescent="0.25">
      <c r="A1181">
        <f t="shared" si="18"/>
        <v>4308</v>
      </c>
      <c r="B1181">
        <v>4308</v>
      </c>
      <c r="C1181" t="s">
        <v>20443</v>
      </c>
      <c r="D1181" t="s">
        <v>7565</v>
      </c>
      <c r="E1181" s="143" t="s">
        <v>7714</v>
      </c>
    </row>
    <row r="1182" spans="1:5" x14ac:dyDescent="0.25">
      <c r="A1182">
        <f t="shared" si="18"/>
        <v>4309</v>
      </c>
      <c r="B1182">
        <v>4309</v>
      </c>
      <c r="C1182" t="s">
        <v>20672</v>
      </c>
      <c r="D1182" t="s">
        <v>7565</v>
      </c>
      <c r="E1182" s="143" t="s">
        <v>9947</v>
      </c>
    </row>
    <row r="1183" spans="1:5" x14ac:dyDescent="0.25">
      <c r="A1183">
        <f t="shared" si="18"/>
        <v>4310</v>
      </c>
      <c r="B1183">
        <v>4310</v>
      </c>
      <c r="C1183" t="s">
        <v>19084</v>
      </c>
      <c r="D1183" t="s">
        <v>7565</v>
      </c>
      <c r="E1183" s="143" t="s">
        <v>7703</v>
      </c>
    </row>
    <row r="1184" spans="1:5" x14ac:dyDescent="0.25">
      <c r="A1184">
        <f t="shared" si="18"/>
        <v>4311</v>
      </c>
      <c r="B1184">
        <v>4311</v>
      </c>
      <c r="C1184" t="s">
        <v>19085</v>
      </c>
      <c r="D1184" t="s">
        <v>7565</v>
      </c>
      <c r="E1184" s="143" t="s">
        <v>13184</v>
      </c>
    </row>
    <row r="1185" spans="1:5" x14ac:dyDescent="0.25">
      <c r="A1185">
        <f t="shared" si="18"/>
        <v>4312</v>
      </c>
      <c r="B1185">
        <v>4312</v>
      </c>
      <c r="C1185" t="s">
        <v>19086</v>
      </c>
      <c r="D1185" t="s">
        <v>7565</v>
      </c>
      <c r="E1185" s="143" t="s">
        <v>7709</v>
      </c>
    </row>
    <row r="1186" spans="1:5" x14ac:dyDescent="0.25">
      <c r="A1186">
        <f t="shared" si="18"/>
        <v>4313</v>
      </c>
      <c r="B1186">
        <v>4313</v>
      </c>
      <c r="C1186" t="s">
        <v>19288</v>
      </c>
      <c r="D1186" t="s">
        <v>7895</v>
      </c>
      <c r="E1186" s="143" t="s">
        <v>19289</v>
      </c>
    </row>
    <row r="1187" spans="1:5" x14ac:dyDescent="0.25">
      <c r="A1187">
        <f t="shared" si="18"/>
        <v>4314</v>
      </c>
      <c r="B1187">
        <v>4314</v>
      </c>
      <c r="C1187" t="s">
        <v>19291</v>
      </c>
      <c r="D1187" t="s">
        <v>7895</v>
      </c>
      <c r="E1187" s="143" t="s">
        <v>13685</v>
      </c>
    </row>
    <row r="1188" spans="1:5" x14ac:dyDescent="0.25">
      <c r="A1188">
        <f t="shared" si="18"/>
        <v>4315</v>
      </c>
      <c r="B1188">
        <v>4315</v>
      </c>
      <c r="C1188" t="s">
        <v>32511</v>
      </c>
      <c r="D1188" t="s">
        <v>7565</v>
      </c>
      <c r="E1188" s="143" t="s">
        <v>7585</v>
      </c>
    </row>
    <row r="1189" spans="1:5" x14ac:dyDescent="0.25">
      <c r="A1189">
        <f t="shared" si="18"/>
        <v>4316</v>
      </c>
      <c r="B1189">
        <v>4316</v>
      </c>
      <c r="C1189" t="s">
        <v>19287</v>
      </c>
      <c r="D1189" t="s">
        <v>7565</v>
      </c>
      <c r="E1189" s="143" t="s">
        <v>8183</v>
      </c>
    </row>
    <row r="1190" spans="1:5" x14ac:dyDescent="0.25">
      <c r="A1190">
        <f t="shared" si="18"/>
        <v>4317</v>
      </c>
      <c r="B1190">
        <v>4317</v>
      </c>
      <c r="C1190" t="s">
        <v>19290</v>
      </c>
      <c r="D1190" t="s">
        <v>7565</v>
      </c>
      <c r="E1190" s="143" t="s">
        <v>8051</v>
      </c>
    </row>
    <row r="1191" spans="1:5" x14ac:dyDescent="0.25">
      <c r="A1191">
        <f t="shared" si="18"/>
        <v>4318</v>
      </c>
      <c r="B1191">
        <v>4318</v>
      </c>
      <c r="C1191" t="s">
        <v>20448</v>
      </c>
      <c r="D1191" t="s">
        <v>7565</v>
      </c>
      <c r="E1191" s="143" t="s">
        <v>8023</v>
      </c>
    </row>
    <row r="1192" spans="1:5" x14ac:dyDescent="0.25">
      <c r="A1192">
        <f t="shared" si="18"/>
        <v>4319</v>
      </c>
      <c r="B1192">
        <v>4319</v>
      </c>
      <c r="C1192" t="s">
        <v>16787</v>
      </c>
      <c r="D1192" t="s">
        <v>7565</v>
      </c>
      <c r="E1192" s="143" t="s">
        <v>13075</v>
      </c>
    </row>
    <row r="1193" spans="1:5" x14ac:dyDescent="0.25">
      <c r="A1193">
        <f t="shared" si="18"/>
        <v>4320</v>
      </c>
      <c r="B1193">
        <v>4320</v>
      </c>
      <c r="C1193" t="s">
        <v>20447</v>
      </c>
      <c r="D1193" t="s">
        <v>7565</v>
      </c>
      <c r="E1193" s="143" t="s">
        <v>7775</v>
      </c>
    </row>
    <row r="1194" spans="1:5" x14ac:dyDescent="0.25">
      <c r="A1194">
        <f t="shared" si="18"/>
        <v>4329</v>
      </c>
      <c r="B1194">
        <v>4329</v>
      </c>
      <c r="C1194" t="s">
        <v>20408</v>
      </c>
      <c r="D1194" t="s">
        <v>7565</v>
      </c>
      <c r="E1194" s="143" t="s">
        <v>20409</v>
      </c>
    </row>
    <row r="1195" spans="1:5" x14ac:dyDescent="0.25">
      <c r="A1195">
        <f t="shared" si="18"/>
        <v>4330</v>
      </c>
      <c r="B1195">
        <v>4330</v>
      </c>
      <c r="C1195" t="s">
        <v>20723</v>
      </c>
      <c r="D1195" t="s">
        <v>7565</v>
      </c>
      <c r="E1195" s="143" t="s">
        <v>8172</v>
      </c>
    </row>
    <row r="1196" spans="1:5" x14ac:dyDescent="0.25">
      <c r="A1196">
        <f t="shared" si="18"/>
        <v>4331</v>
      </c>
      <c r="B1196">
        <v>4331</v>
      </c>
      <c r="C1196" t="s">
        <v>20452</v>
      </c>
      <c r="D1196" t="s">
        <v>7565</v>
      </c>
      <c r="E1196" s="143" t="s">
        <v>16857</v>
      </c>
    </row>
    <row r="1197" spans="1:5" x14ac:dyDescent="0.25">
      <c r="A1197">
        <f t="shared" si="18"/>
        <v>4332</v>
      </c>
      <c r="B1197">
        <v>4332</v>
      </c>
      <c r="C1197" t="s">
        <v>20451</v>
      </c>
      <c r="D1197" t="s">
        <v>7565</v>
      </c>
      <c r="E1197" s="143" t="s">
        <v>15816</v>
      </c>
    </row>
    <row r="1198" spans="1:5" x14ac:dyDescent="0.25">
      <c r="A1198">
        <f t="shared" si="18"/>
        <v>4333</v>
      </c>
      <c r="B1198">
        <v>4333</v>
      </c>
      <c r="C1198" t="s">
        <v>20398</v>
      </c>
      <c r="D1198" t="s">
        <v>7565</v>
      </c>
      <c r="E1198" s="143" t="s">
        <v>8939</v>
      </c>
    </row>
    <row r="1199" spans="1:5" x14ac:dyDescent="0.25">
      <c r="A1199">
        <f t="shared" si="18"/>
        <v>4334</v>
      </c>
      <c r="B1199">
        <v>4334</v>
      </c>
      <c r="C1199" t="s">
        <v>20417</v>
      </c>
      <c r="D1199" t="s">
        <v>7565</v>
      </c>
      <c r="E1199" s="143" t="s">
        <v>12108</v>
      </c>
    </row>
    <row r="1200" spans="1:5" x14ac:dyDescent="0.25">
      <c r="A1200">
        <f t="shared" si="18"/>
        <v>4335</v>
      </c>
      <c r="B1200">
        <v>4335</v>
      </c>
      <c r="C1200" t="s">
        <v>20416</v>
      </c>
      <c r="D1200" t="s">
        <v>7565</v>
      </c>
      <c r="E1200" s="143" t="s">
        <v>12146</v>
      </c>
    </row>
    <row r="1201" spans="1:5" x14ac:dyDescent="0.25">
      <c r="A1201">
        <f t="shared" si="18"/>
        <v>4336</v>
      </c>
      <c r="B1201">
        <v>4336</v>
      </c>
      <c r="C1201" t="s">
        <v>20453</v>
      </c>
      <c r="D1201" t="s">
        <v>7565</v>
      </c>
      <c r="E1201" s="143" t="s">
        <v>10635</v>
      </c>
    </row>
    <row r="1202" spans="1:5" x14ac:dyDescent="0.25">
      <c r="A1202">
        <f t="shared" si="18"/>
        <v>4337</v>
      </c>
      <c r="B1202">
        <v>4337</v>
      </c>
      <c r="C1202" t="s">
        <v>20718</v>
      </c>
      <c r="D1202" t="s">
        <v>7565</v>
      </c>
      <c r="E1202" s="143" t="s">
        <v>11510</v>
      </c>
    </row>
    <row r="1203" spans="1:5" x14ac:dyDescent="0.25">
      <c r="A1203">
        <f t="shared" si="18"/>
        <v>4339</v>
      </c>
      <c r="B1203">
        <v>4339</v>
      </c>
      <c r="C1203" t="s">
        <v>20719</v>
      </c>
      <c r="D1203" t="s">
        <v>7565</v>
      </c>
      <c r="E1203" s="143" t="s">
        <v>8119</v>
      </c>
    </row>
    <row r="1204" spans="1:5" x14ac:dyDescent="0.25">
      <c r="A1204">
        <f t="shared" si="18"/>
        <v>4340</v>
      </c>
      <c r="B1204">
        <v>4340</v>
      </c>
      <c r="C1204" t="s">
        <v>20724</v>
      </c>
      <c r="D1204" t="s">
        <v>7565</v>
      </c>
      <c r="E1204" s="143" t="s">
        <v>7796</v>
      </c>
    </row>
    <row r="1205" spans="1:5" x14ac:dyDescent="0.25">
      <c r="A1205">
        <f t="shared" si="18"/>
        <v>4341</v>
      </c>
      <c r="B1205">
        <v>4341</v>
      </c>
      <c r="C1205" t="s">
        <v>20717</v>
      </c>
      <c r="D1205" t="s">
        <v>7565</v>
      </c>
      <c r="E1205" s="143" t="s">
        <v>7886</v>
      </c>
    </row>
    <row r="1206" spans="1:5" x14ac:dyDescent="0.25">
      <c r="A1206">
        <f t="shared" si="18"/>
        <v>4342</v>
      </c>
      <c r="B1206">
        <v>4342</v>
      </c>
      <c r="C1206" t="s">
        <v>20722</v>
      </c>
      <c r="D1206" t="s">
        <v>7565</v>
      </c>
      <c r="E1206" s="143" t="s">
        <v>8184</v>
      </c>
    </row>
    <row r="1207" spans="1:5" x14ac:dyDescent="0.25">
      <c r="A1207">
        <f t="shared" si="18"/>
        <v>4343</v>
      </c>
      <c r="B1207">
        <v>4343</v>
      </c>
      <c r="C1207" t="s">
        <v>20418</v>
      </c>
      <c r="D1207" t="s">
        <v>7565</v>
      </c>
      <c r="E1207" s="143" t="s">
        <v>12041</v>
      </c>
    </row>
    <row r="1208" spans="1:5" x14ac:dyDescent="0.25">
      <c r="A1208">
        <f t="shared" si="18"/>
        <v>4344</v>
      </c>
      <c r="B1208">
        <v>4344</v>
      </c>
      <c r="C1208" t="s">
        <v>20411</v>
      </c>
      <c r="D1208" t="s">
        <v>7565</v>
      </c>
      <c r="E1208" s="143" t="s">
        <v>12772</v>
      </c>
    </row>
    <row r="1209" spans="1:5" x14ac:dyDescent="0.25">
      <c r="A1209">
        <f t="shared" si="18"/>
        <v>4346</v>
      </c>
      <c r="B1209">
        <v>4346</v>
      </c>
      <c r="C1209" t="s">
        <v>20395</v>
      </c>
      <c r="D1209" t="s">
        <v>7565</v>
      </c>
      <c r="E1209" s="143" t="s">
        <v>17450</v>
      </c>
    </row>
    <row r="1210" spans="1:5" x14ac:dyDescent="0.25">
      <c r="A1210">
        <f t="shared" si="18"/>
        <v>4350</v>
      </c>
      <c r="B1210">
        <v>4350</v>
      </c>
      <c r="C1210" t="s">
        <v>17279</v>
      </c>
      <c r="D1210" t="s">
        <v>7565</v>
      </c>
      <c r="E1210" s="143" t="s">
        <v>7631</v>
      </c>
    </row>
    <row r="1211" spans="1:5" x14ac:dyDescent="0.25">
      <c r="A1211">
        <f t="shared" si="18"/>
        <v>4351</v>
      </c>
      <c r="B1211">
        <v>4351</v>
      </c>
      <c r="C1211" t="s">
        <v>20431</v>
      </c>
      <c r="D1211" t="s">
        <v>7565</v>
      </c>
      <c r="E1211" s="143" t="s">
        <v>7671</v>
      </c>
    </row>
    <row r="1212" spans="1:5" x14ac:dyDescent="0.25">
      <c r="A1212">
        <f t="shared" si="18"/>
        <v>4354</v>
      </c>
      <c r="B1212">
        <v>4354</v>
      </c>
      <c r="C1212" t="s">
        <v>20456</v>
      </c>
      <c r="D1212" t="s">
        <v>7565</v>
      </c>
      <c r="E1212" s="143" t="s">
        <v>20457</v>
      </c>
    </row>
    <row r="1213" spans="1:5" x14ac:dyDescent="0.25">
      <c r="A1213">
        <f t="shared" si="18"/>
        <v>4356</v>
      </c>
      <c r="B1213">
        <v>4356</v>
      </c>
      <c r="C1213" t="s">
        <v>20394</v>
      </c>
      <c r="D1213" t="s">
        <v>7565</v>
      </c>
      <c r="E1213" s="143" t="s">
        <v>8939</v>
      </c>
    </row>
    <row r="1214" spans="1:5" x14ac:dyDescent="0.25">
      <c r="A1214">
        <f t="shared" si="18"/>
        <v>4358</v>
      </c>
      <c r="B1214">
        <v>4358</v>
      </c>
      <c r="C1214" t="s">
        <v>20399</v>
      </c>
      <c r="D1214" t="s">
        <v>7565</v>
      </c>
      <c r="E1214" s="143" t="s">
        <v>7797</v>
      </c>
    </row>
    <row r="1215" spans="1:5" x14ac:dyDescent="0.25">
      <c r="A1215">
        <f t="shared" si="18"/>
        <v>4374</v>
      </c>
      <c r="B1215">
        <v>4374</v>
      </c>
      <c r="C1215" t="s">
        <v>17270</v>
      </c>
      <c r="D1215" t="s">
        <v>7565</v>
      </c>
      <c r="E1215" s="143" t="s">
        <v>8682</v>
      </c>
    </row>
    <row r="1216" spans="1:5" x14ac:dyDescent="0.25">
      <c r="A1216">
        <f t="shared" si="18"/>
        <v>4375</v>
      </c>
      <c r="B1216">
        <v>4375</v>
      </c>
      <c r="C1216" t="s">
        <v>17275</v>
      </c>
      <c r="D1216" t="s">
        <v>7565</v>
      </c>
      <c r="E1216" s="143" t="s">
        <v>8002</v>
      </c>
    </row>
    <row r="1217" spans="1:5" x14ac:dyDescent="0.25">
      <c r="A1217">
        <f t="shared" si="18"/>
        <v>4376</v>
      </c>
      <c r="B1217">
        <v>4376</v>
      </c>
      <c r="C1217" t="s">
        <v>17277</v>
      </c>
      <c r="D1217" t="s">
        <v>7565</v>
      </c>
      <c r="E1217" s="143" t="s">
        <v>7579</v>
      </c>
    </row>
    <row r="1218" spans="1:5" x14ac:dyDescent="0.25">
      <c r="A1218">
        <f t="shared" si="18"/>
        <v>4377</v>
      </c>
      <c r="B1218">
        <v>4377</v>
      </c>
      <c r="C1218" t="s">
        <v>20393</v>
      </c>
      <c r="D1218" t="s">
        <v>7565</v>
      </c>
      <c r="E1218" s="143" t="s">
        <v>8624</v>
      </c>
    </row>
    <row r="1219" spans="1:5" x14ac:dyDescent="0.25">
      <c r="A1219">
        <f t="shared" ref="A1219:A1282" si="19">B1219</f>
        <v>4379</v>
      </c>
      <c r="B1219">
        <v>4379</v>
      </c>
      <c r="C1219" t="s">
        <v>20392</v>
      </c>
      <c r="D1219" t="s">
        <v>7565</v>
      </c>
      <c r="E1219" s="143" t="s">
        <v>7730</v>
      </c>
    </row>
    <row r="1220" spans="1:5" x14ac:dyDescent="0.25">
      <c r="A1220">
        <f t="shared" si="19"/>
        <v>4380</v>
      </c>
      <c r="B1220">
        <v>4380</v>
      </c>
      <c r="C1220" t="s">
        <v>20438</v>
      </c>
      <c r="D1220" t="s">
        <v>7565</v>
      </c>
      <c r="E1220" s="143" t="s">
        <v>10866</v>
      </c>
    </row>
    <row r="1221" spans="1:5" x14ac:dyDescent="0.25">
      <c r="A1221">
        <f t="shared" si="19"/>
        <v>4382</v>
      </c>
      <c r="B1221">
        <v>4382</v>
      </c>
      <c r="C1221" t="s">
        <v>20455</v>
      </c>
      <c r="D1221" t="s">
        <v>7565</v>
      </c>
      <c r="E1221" s="143" t="s">
        <v>13075</v>
      </c>
    </row>
    <row r="1222" spans="1:5" x14ac:dyDescent="0.25">
      <c r="A1222">
        <f t="shared" si="19"/>
        <v>4383</v>
      </c>
      <c r="B1222">
        <v>4383</v>
      </c>
      <c r="C1222" t="s">
        <v>20410</v>
      </c>
      <c r="D1222" t="s">
        <v>7565</v>
      </c>
      <c r="E1222" s="143" t="s">
        <v>14710</v>
      </c>
    </row>
    <row r="1223" spans="1:5" x14ac:dyDescent="0.25">
      <c r="A1223">
        <f t="shared" si="19"/>
        <v>4384</v>
      </c>
      <c r="B1223">
        <v>4384</v>
      </c>
      <c r="C1223" t="s">
        <v>20430</v>
      </c>
      <c r="D1223" t="s">
        <v>7565</v>
      </c>
      <c r="E1223" s="143" t="s">
        <v>13132</v>
      </c>
    </row>
    <row r="1224" spans="1:5" x14ac:dyDescent="0.25">
      <c r="A1224">
        <f t="shared" si="19"/>
        <v>4385</v>
      </c>
      <c r="B1224">
        <v>4385</v>
      </c>
      <c r="C1224" t="s">
        <v>20462</v>
      </c>
      <c r="D1224" t="s">
        <v>7704</v>
      </c>
      <c r="E1224" s="143" t="s">
        <v>32512</v>
      </c>
    </row>
    <row r="1225" spans="1:5" x14ac:dyDescent="0.25">
      <c r="A1225">
        <f t="shared" si="19"/>
        <v>4396</v>
      </c>
      <c r="B1225">
        <v>4396</v>
      </c>
      <c r="C1225" t="s">
        <v>20467</v>
      </c>
      <c r="D1225" t="s">
        <v>7563</v>
      </c>
      <c r="E1225" s="143" t="s">
        <v>32513</v>
      </c>
    </row>
    <row r="1226" spans="1:5" x14ac:dyDescent="0.25">
      <c r="A1226">
        <f t="shared" si="19"/>
        <v>4397</v>
      </c>
      <c r="B1226">
        <v>4397</v>
      </c>
      <c r="C1226" t="s">
        <v>20469</v>
      </c>
      <c r="D1226" t="s">
        <v>7563</v>
      </c>
      <c r="E1226" s="143" t="s">
        <v>32514</v>
      </c>
    </row>
    <row r="1227" spans="1:5" x14ac:dyDescent="0.25">
      <c r="A1227">
        <f t="shared" si="19"/>
        <v>4400</v>
      </c>
      <c r="B1227">
        <v>4400</v>
      </c>
      <c r="C1227" t="s">
        <v>17563</v>
      </c>
      <c r="D1227" t="s">
        <v>7572</v>
      </c>
      <c r="E1227" s="143" t="s">
        <v>12817</v>
      </c>
    </row>
    <row r="1228" spans="1:5" x14ac:dyDescent="0.25">
      <c r="A1228">
        <f t="shared" si="19"/>
        <v>4408</v>
      </c>
      <c r="B1228">
        <v>4408</v>
      </c>
      <c r="C1228" t="s">
        <v>21076</v>
      </c>
      <c r="D1228" t="s">
        <v>7572</v>
      </c>
      <c r="E1228" s="143" t="s">
        <v>7710</v>
      </c>
    </row>
    <row r="1229" spans="1:5" x14ac:dyDescent="0.25">
      <c r="A1229">
        <f t="shared" si="19"/>
        <v>4412</v>
      </c>
      <c r="B1229">
        <v>4412</v>
      </c>
      <c r="C1229" t="s">
        <v>21075</v>
      </c>
      <c r="D1229" t="s">
        <v>7572</v>
      </c>
      <c r="E1229" s="143" t="s">
        <v>8640</v>
      </c>
    </row>
    <row r="1230" spans="1:5" x14ac:dyDescent="0.25">
      <c r="A1230">
        <f t="shared" si="19"/>
        <v>4415</v>
      </c>
      <c r="B1230">
        <v>4415</v>
      </c>
      <c r="C1230" t="s">
        <v>21132</v>
      </c>
      <c r="D1230" t="s">
        <v>7572</v>
      </c>
      <c r="E1230" s="143" t="s">
        <v>21133</v>
      </c>
    </row>
    <row r="1231" spans="1:5" x14ac:dyDescent="0.25">
      <c r="A1231">
        <f t="shared" si="19"/>
        <v>4417</v>
      </c>
      <c r="B1231">
        <v>4417</v>
      </c>
      <c r="C1231" t="s">
        <v>21134</v>
      </c>
      <c r="D1231" t="s">
        <v>7572</v>
      </c>
      <c r="E1231" s="143" t="s">
        <v>7868</v>
      </c>
    </row>
    <row r="1232" spans="1:5" x14ac:dyDescent="0.25">
      <c r="A1232">
        <f t="shared" si="19"/>
        <v>4425</v>
      </c>
      <c r="B1232">
        <v>4425</v>
      </c>
      <c r="C1232" t="s">
        <v>22426</v>
      </c>
      <c r="D1232" t="s">
        <v>7572</v>
      </c>
      <c r="E1232" s="143" t="s">
        <v>15359</v>
      </c>
    </row>
    <row r="1233" spans="1:5" x14ac:dyDescent="0.25">
      <c r="A1233">
        <f t="shared" si="19"/>
        <v>4430</v>
      </c>
      <c r="B1233">
        <v>4430</v>
      </c>
      <c r="C1233" t="s">
        <v>17561</v>
      </c>
      <c r="D1233" t="s">
        <v>7572</v>
      </c>
      <c r="E1233" s="143" t="s">
        <v>7875</v>
      </c>
    </row>
    <row r="1234" spans="1:5" x14ac:dyDescent="0.25">
      <c r="A1234">
        <f t="shared" si="19"/>
        <v>4433</v>
      </c>
      <c r="B1234">
        <v>4433</v>
      </c>
      <c r="C1234" t="s">
        <v>17562</v>
      </c>
      <c r="D1234" t="s">
        <v>7572</v>
      </c>
      <c r="E1234" s="143" t="s">
        <v>7812</v>
      </c>
    </row>
    <row r="1235" spans="1:5" x14ac:dyDescent="0.25">
      <c r="A1235">
        <f t="shared" si="19"/>
        <v>4437</v>
      </c>
      <c r="B1235">
        <v>4437</v>
      </c>
      <c r="C1235" t="s">
        <v>20862</v>
      </c>
      <c r="D1235" t="s">
        <v>7572</v>
      </c>
      <c r="E1235" s="143" t="s">
        <v>14806</v>
      </c>
    </row>
    <row r="1236" spans="1:5" x14ac:dyDescent="0.25">
      <c r="A1236">
        <f t="shared" si="19"/>
        <v>4448</v>
      </c>
      <c r="B1236">
        <v>4448</v>
      </c>
      <c r="C1236" t="s">
        <v>22422</v>
      </c>
      <c r="D1236" t="s">
        <v>7572</v>
      </c>
      <c r="E1236" s="143" t="s">
        <v>16233</v>
      </c>
    </row>
    <row r="1237" spans="1:5" x14ac:dyDescent="0.25">
      <c r="A1237">
        <f t="shared" si="19"/>
        <v>4460</v>
      </c>
      <c r="B1237">
        <v>4460</v>
      </c>
      <c r="C1237" t="s">
        <v>21131</v>
      </c>
      <c r="D1237" t="s">
        <v>7572</v>
      </c>
      <c r="E1237" s="143" t="s">
        <v>14466</v>
      </c>
    </row>
    <row r="1238" spans="1:5" x14ac:dyDescent="0.25">
      <c r="A1238">
        <f t="shared" si="19"/>
        <v>4465</v>
      </c>
      <c r="B1238">
        <v>4465</v>
      </c>
      <c r="C1238" t="s">
        <v>20852</v>
      </c>
      <c r="D1238" t="s">
        <v>7572</v>
      </c>
      <c r="E1238" s="143" t="s">
        <v>20853</v>
      </c>
    </row>
    <row r="1239" spans="1:5" x14ac:dyDescent="0.25">
      <c r="A1239">
        <f t="shared" si="19"/>
        <v>4470</v>
      </c>
      <c r="B1239">
        <v>4470</v>
      </c>
      <c r="C1239" t="s">
        <v>20856</v>
      </c>
      <c r="D1239" t="s">
        <v>7572</v>
      </c>
      <c r="E1239" s="143" t="s">
        <v>20857</v>
      </c>
    </row>
    <row r="1240" spans="1:5" x14ac:dyDescent="0.25">
      <c r="A1240">
        <f t="shared" si="19"/>
        <v>4472</v>
      </c>
      <c r="B1240">
        <v>4472</v>
      </c>
      <c r="C1240" t="s">
        <v>22427</v>
      </c>
      <c r="D1240" t="s">
        <v>7572</v>
      </c>
      <c r="E1240" s="143" t="s">
        <v>14213</v>
      </c>
    </row>
    <row r="1241" spans="1:5" x14ac:dyDescent="0.25">
      <c r="A1241">
        <f t="shared" si="19"/>
        <v>4481</v>
      </c>
      <c r="B1241">
        <v>4481</v>
      </c>
      <c r="C1241" t="s">
        <v>22429</v>
      </c>
      <c r="D1241" t="s">
        <v>7572</v>
      </c>
      <c r="E1241" s="143" t="s">
        <v>14520</v>
      </c>
    </row>
    <row r="1242" spans="1:5" x14ac:dyDescent="0.25">
      <c r="A1242">
        <f t="shared" si="19"/>
        <v>4491</v>
      </c>
      <c r="B1242">
        <v>4491</v>
      </c>
      <c r="C1242" t="s">
        <v>20711</v>
      </c>
      <c r="D1242" t="s">
        <v>7572</v>
      </c>
      <c r="E1242" s="143" t="s">
        <v>9949</v>
      </c>
    </row>
    <row r="1243" spans="1:5" x14ac:dyDescent="0.25">
      <c r="A1243">
        <f t="shared" si="19"/>
        <v>4500</v>
      </c>
      <c r="B1243">
        <v>4500</v>
      </c>
      <c r="C1243" t="s">
        <v>22421</v>
      </c>
      <c r="D1243" t="s">
        <v>7572</v>
      </c>
      <c r="E1243" s="143" t="s">
        <v>8024</v>
      </c>
    </row>
    <row r="1244" spans="1:5" x14ac:dyDescent="0.25">
      <c r="A1244">
        <f t="shared" si="19"/>
        <v>4509</v>
      </c>
      <c r="B1244">
        <v>4509</v>
      </c>
      <c r="C1244" t="s">
        <v>21127</v>
      </c>
      <c r="D1244" t="s">
        <v>7572</v>
      </c>
      <c r="E1244" s="143" t="s">
        <v>7693</v>
      </c>
    </row>
    <row r="1245" spans="1:5" x14ac:dyDescent="0.25">
      <c r="A1245">
        <f t="shared" si="19"/>
        <v>4512</v>
      </c>
      <c r="B1245">
        <v>4512</v>
      </c>
      <c r="C1245" t="s">
        <v>21128</v>
      </c>
      <c r="D1245" t="s">
        <v>7572</v>
      </c>
      <c r="E1245" s="143" t="s">
        <v>13184</v>
      </c>
    </row>
    <row r="1246" spans="1:5" x14ac:dyDescent="0.25">
      <c r="A1246">
        <f t="shared" si="19"/>
        <v>4513</v>
      </c>
      <c r="B1246">
        <v>4513</v>
      </c>
      <c r="C1246" t="s">
        <v>17565</v>
      </c>
      <c r="D1246" t="s">
        <v>7572</v>
      </c>
      <c r="E1246" s="143" t="s">
        <v>14465</v>
      </c>
    </row>
    <row r="1247" spans="1:5" x14ac:dyDescent="0.25">
      <c r="A1247">
        <f t="shared" si="19"/>
        <v>4517</v>
      </c>
      <c r="B1247">
        <v>4517</v>
      </c>
      <c r="C1247" t="s">
        <v>21129</v>
      </c>
      <c r="D1247" t="s">
        <v>7572</v>
      </c>
      <c r="E1247" s="143" t="s">
        <v>7726</v>
      </c>
    </row>
    <row r="1248" spans="1:5" x14ac:dyDescent="0.25">
      <c r="A1248">
        <f t="shared" si="19"/>
        <v>4704</v>
      </c>
      <c r="B1248">
        <v>4704</v>
      </c>
      <c r="C1248" t="s">
        <v>20483</v>
      </c>
      <c r="D1248" t="s">
        <v>7563</v>
      </c>
      <c r="E1248" s="143" t="s">
        <v>20484</v>
      </c>
    </row>
    <row r="1249" spans="1:5" x14ac:dyDescent="0.25">
      <c r="A1249">
        <f t="shared" si="19"/>
        <v>4708</v>
      </c>
      <c r="B1249">
        <v>4708</v>
      </c>
      <c r="C1249" t="s">
        <v>20503</v>
      </c>
      <c r="D1249" t="s">
        <v>7563</v>
      </c>
      <c r="E1249" s="143" t="s">
        <v>20504</v>
      </c>
    </row>
    <row r="1250" spans="1:5" x14ac:dyDescent="0.25">
      <c r="A1250">
        <f t="shared" si="19"/>
        <v>4710</v>
      </c>
      <c r="B1250">
        <v>4710</v>
      </c>
      <c r="C1250" t="s">
        <v>20507</v>
      </c>
      <c r="D1250" t="s">
        <v>7563</v>
      </c>
      <c r="E1250" s="143" t="s">
        <v>20508</v>
      </c>
    </row>
    <row r="1251" spans="1:5" x14ac:dyDescent="0.25">
      <c r="A1251">
        <f t="shared" si="19"/>
        <v>4712</v>
      </c>
      <c r="B1251">
        <v>4712</v>
      </c>
      <c r="C1251" t="s">
        <v>20505</v>
      </c>
      <c r="D1251" t="s">
        <v>7563</v>
      </c>
      <c r="E1251" s="143" t="s">
        <v>20506</v>
      </c>
    </row>
    <row r="1252" spans="1:5" x14ac:dyDescent="0.25">
      <c r="A1252">
        <f t="shared" si="19"/>
        <v>4718</v>
      </c>
      <c r="B1252">
        <v>4718</v>
      </c>
      <c r="C1252" t="s">
        <v>20490</v>
      </c>
      <c r="D1252" t="s">
        <v>7632</v>
      </c>
      <c r="E1252" s="143" t="s">
        <v>32263</v>
      </c>
    </row>
    <row r="1253" spans="1:5" x14ac:dyDescent="0.25">
      <c r="A1253">
        <f t="shared" si="19"/>
        <v>4720</v>
      </c>
      <c r="B1253">
        <v>4720</v>
      </c>
      <c r="C1253" t="s">
        <v>20488</v>
      </c>
      <c r="D1253" t="s">
        <v>7632</v>
      </c>
      <c r="E1253" s="143" t="s">
        <v>32515</v>
      </c>
    </row>
    <row r="1254" spans="1:5" x14ac:dyDescent="0.25">
      <c r="A1254">
        <f t="shared" si="19"/>
        <v>4721</v>
      </c>
      <c r="B1254">
        <v>4721</v>
      </c>
      <c r="C1254" t="s">
        <v>20489</v>
      </c>
      <c r="D1254" t="s">
        <v>7632</v>
      </c>
      <c r="E1254" s="143" t="s">
        <v>32516</v>
      </c>
    </row>
    <row r="1255" spans="1:5" x14ac:dyDescent="0.25">
      <c r="A1255">
        <f t="shared" si="19"/>
        <v>4722</v>
      </c>
      <c r="B1255">
        <v>4722</v>
      </c>
      <c r="C1255" t="s">
        <v>20491</v>
      </c>
      <c r="D1255" t="s">
        <v>7632</v>
      </c>
      <c r="E1255" s="143" t="s">
        <v>32517</v>
      </c>
    </row>
    <row r="1256" spans="1:5" x14ac:dyDescent="0.25">
      <c r="A1256">
        <f t="shared" si="19"/>
        <v>4723</v>
      </c>
      <c r="B1256">
        <v>4723</v>
      </c>
      <c r="C1256" t="s">
        <v>20492</v>
      </c>
      <c r="D1256" t="s">
        <v>7632</v>
      </c>
      <c r="E1256" s="143" t="s">
        <v>27744</v>
      </c>
    </row>
    <row r="1257" spans="1:5" x14ac:dyDescent="0.25">
      <c r="A1257">
        <f t="shared" si="19"/>
        <v>4727</v>
      </c>
      <c r="B1257">
        <v>4727</v>
      </c>
      <c r="C1257" t="s">
        <v>20493</v>
      </c>
      <c r="D1257" t="s">
        <v>7632</v>
      </c>
      <c r="E1257" s="143" t="s">
        <v>32518</v>
      </c>
    </row>
    <row r="1258" spans="1:5" x14ac:dyDescent="0.25">
      <c r="A1258">
        <f t="shared" si="19"/>
        <v>4729</v>
      </c>
      <c r="B1258">
        <v>4729</v>
      </c>
      <c r="C1258" t="s">
        <v>20487</v>
      </c>
      <c r="D1258" t="s">
        <v>7632</v>
      </c>
      <c r="E1258" s="143" t="s">
        <v>32519</v>
      </c>
    </row>
    <row r="1259" spans="1:5" x14ac:dyDescent="0.25">
      <c r="A1259">
        <f t="shared" si="19"/>
        <v>4730</v>
      </c>
      <c r="B1259">
        <v>4730</v>
      </c>
      <c r="C1259" t="s">
        <v>20497</v>
      </c>
      <c r="D1259" t="s">
        <v>7632</v>
      </c>
      <c r="E1259" s="143" t="s">
        <v>27749</v>
      </c>
    </row>
    <row r="1260" spans="1:5" x14ac:dyDescent="0.25">
      <c r="A1260">
        <f t="shared" si="19"/>
        <v>4734</v>
      </c>
      <c r="B1260">
        <v>4734</v>
      </c>
      <c r="C1260" t="s">
        <v>21137</v>
      </c>
      <c r="D1260" t="s">
        <v>7632</v>
      </c>
      <c r="E1260" s="143" t="s">
        <v>32520</v>
      </c>
    </row>
    <row r="1261" spans="1:5" x14ac:dyDescent="0.25">
      <c r="A1261">
        <f t="shared" si="19"/>
        <v>4741</v>
      </c>
      <c r="B1261">
        <v>4741</v>
      </c>
      <c r="C1261" t="s">
        <v>20697</v>
      </c>
      <c r="D1261" t="s">
        <v>7632</v>
      </c>
      <c r="E1261" s="143" t="s">
        <v>32517</v>
      </c>
    </row>
    <row r="1262" spans="1:5" x14ac:dyDescent="0.25">
      <c r="A1262">
        <f t="shared" si="19"/>
        <v>4743</v>
      </c>
      <c r="B1262">
        <v>4743</v>
      </c>
      <c r="C1262" t="s">
        <v>17833</v>
      </c>
      <c r="D1262" t="s">
        <v>7632</v>
      </c>
      <c r="E1262" s="143" t="s">
        <v>32521</v>
      </c>
    </row>
    <row r="1263" spans="1:5" x14ac:dyDescent="0.25">
      <c r="A1263">
        <f t="shared" si="19"/>
        <v>4744</v>
      </c>
      <c r="B1263">
        <v>4744</v>
      </c>
      <c r="C1263" t="s">
        <v>17834</v>
      </c>
      <c r="D1263" t="s">
        <v>7632</v>
      </c>
      <c r="E1263" s="143" t="s">
        <v>32522</v>
      </c>
    </row>
    <row r="1264" spans="1:5" x14ac:dyDescent="0.25">
      <c r="A1264">
        <f t="shared" si="19"/>
        <v>4745</v>
      </c>
      <c r="B1264">
        <v>4745</v>
      </c>
      <c r="C1264" t="s">
        <v>17835</v>
      </c>
      <c r="D1264" t="s">
        <v>7632</v>
      </c>
      <c r="E1264" s="143" t="s">
        <v>32523</v>
      </c>
    </row>
    <row r="1265" spans="1:5" x14ac:dyDescent="0.25">
      <c r="A1265">
        <f t="shared" si="19"/>
        <v>4746</v>
      </c>
      <c r="B1265">
        <v>4746</v>
      </c>
      <c r="C1265" t="s">
        <v>20509</v>
      </c>
      <c r="D1265" t="s">
        <v>7632</v>
      </c>
      <c r="E1265" s="143" t="s">
        <v>27662</v>
      </c>
    </row>
    <row r="1266" spans="1:5" x14ac:dyDescent="0.25">
      <c r="A1266">
        <f t="shared" si="19"/>
        <v>4748</v>
      </c>
      <c r="B1266">
        <v>4748</v>
      </c>
      <c r="C1266" t="s">
        <v>20495</v>
      </c>
      <c r="D1266" t="s">
        <v>7632</v>
      </c>
      <c r="E1266" s="143" t="s">
        <v>17638</v>
      </c>
    </row>
    <row r="1267" spans="1:5" x14ac:dyDescent="0.25">
      <c r="A1267">
        <f t="shared" si="19"/>
        <v>4750</v>
      </c>
      <c r="B1267">
        <v>4750</v>
      </c>
      <c r="C1267" t="s">
        <v>20510</v>
      </c>
      <c r="D1267" t="s">
        <v>7567</v>
      </c>
      <c r="E1267" s="143" t="s">
        <v>15430</v>
      </c>
    </row>
    <row r="1268" spans="1:5" x14ac:dyDescent="0.25">
      <c r="A1268">
        <f t="shared" si="19"/>
        <v>4751</v>
      </c>
      <c r="B1268">
        <v>4751</v>
      </c>
      <c r="C1268" t="s">
        <v>20471</v>
      </c>
      <c r="D1268" t="s">
        <v>7567</v>
      </c>
      <c r="E1268" s="143" t="s">
        <v>15430</v>
      </c>
    </row>
    <row r="1269" spans="1:5" x14ac:dyDescent="0.25">
      <c r="A1269">
        <f t="shared" si="19"/>
        <v>4752</v>
      </c>
      <c r="B1269">
        <v>4752</v>
      </c>
      <c r="C1269" t="s">
        <v>20698</v>
      </c>
      <c r="D1269" t="s">
        <v>7567</v>
      </c>
      <c r="E1269" s="143" t="s">
        <v>7804</v>
      </c>
    </row>
    <row r="1270" spans="1:5" x14ac:dyDescent="0.25">
      <c r="A1270">
        <f t="shared" si="19"/>
        <v>4755</v>
      </c>
      <c r="B1270">
        <v>4755</v>
      </c>
      <c r="C1270" t="s">
        <v>20069</v>
      </c>
      <c r="D1270" t="s">
        <v>7567</v>
      </c>
      <c r="E1270" s="143" t="s">
        <v>15430</v>
      </c>
    </row>
    <row r="1271" spans="1:5" x14ac:dyDescent="0.25">
      <c r="A1271">
        <f t="shared" si="19"/>
        <v>4759</v>
      </c>
      <c r="B1271">
        <v>4759</v>
      </c>
      <c r="C1271" t="s">
        <v>17681</v>
      </c>
      <c r="D1271" t="s">
        <v>7567</v>
      </c>
      <c r="E1271" s="143" t="s">
        <v>14269</v>
      </c>
    </row>
    <row r="1272" spans="1:5" x14ac:dyDescent="0.25">
      <c r="A1272">
        <f t="shared" si="19"/>
        <v>4760</v>
      </c>
      <c r="B1272">
        <v>4760</v>
      </c>
      <c r="C1272" t="s">
        <v>17079</v>
      </c>
      <c r="D1272" t="s">
        <v>7567</v>
      </c>
      <c r="E1272" s="143" t="s">
        <v>15430</v>
      </c>
    </row>
    <row r="1273" spans="1:5" x14ac:dyDescent="0.25">
      <c r="A1273">
        <f t="shared" si="19"/>
        <v>4777</v>
      </c>
      <c r="B1273">
        <v>4777</v>
      </c>
      <c r="C1273" t="s">
        <v>17738</v>
      </c>
      <c r="D1273" t="s">
        <v>7568</v>
      </c>
      <c r="E1273" s="143" t="s">
        <v>12879</v>
      </c>
    </row>
    <row r="1274" spans="1:5" x14ac:dyDescent="0.25">
      <c r="A1274">
        <f t="shared" si="19"/>
        <v>4783</v>
      </c>
      <c r="B1274">
        <v>4783</v>
      </c>
      <c r="C1274" t="s">
        <v>20592</v>
      </c>
      <c r="D1274" t="s">
        <v>7567</v>
      </c>
      <c r="E1274" s="143" t="s">
        <v>15430</v>
      </c>
    </row>
    <row r="1275" spans="1:5" x14ac:dyDescent="0.25">
      <c r="A1275">
        <f t="shared" si="19"/>
        <v>4785</v>
      </c>
      <c r="B1275">
        <v>4785</v>
      </c>
      <c r="C1275" t="s">
        <v>20597</v>
      </c>
      <c r="D1275" t="s">
        <v>7567</v>
      </c>
      <c r="E1275" s="143" t="s">
        <v>15430</v>
      </c>
    </row>
    <row r="1276" spans="1:5" x14ac:dyDescent="0.25">
      <c r="A1276">
        <f t="shared" si="19"/>
        <v>4786</v>
      </c>
      <c r="B1276">
        <v>4786</v>
      </c>
      <c r="C1276" t="s">
        <v>20610</v>
      </c>
      <c r="D1276" t="s">
        <v>7563</v>
      </c>
      <c r="E1276" s="143" t="s">
        <v>32524</v>
      </c>
    </row>
    <row r="1277" spans="1:5" x14ac:dyDescent="0.25">
      <c r="A1277">
        <f t="shared" si="19"/>
        <v>4790</v>
      </c>
      <c r="B1277">
        <v>4790</v>
      </c>
      <c r="C1277" t="s">
        <v>20679</v>
      </c>
      <c r="D1277" t="s">
        <v>7563</v>
      </c>
      <c r="E1277" s="143" t="s">
        <v>32525</v>
      </c>
    </row>
    <row r="1278" spans="1:5" x14ac:dyDescent="0.25">
      <c r="A1278">
        <f t="shared" si="19"/>
        <v>4791</v>
      </c>
      <c r="B1278">
        <v>4791</v>
      </c>
      <c r="C1278" t="s">
        <v>16765</v>
      </c>
      <c r="D1278" t="s">
        <v>7568</v>
      </c>
      <c r="E1278" s="143" t="s">
        <v>15794</v>
      </c>
    </row>
    <row r="1279" spans="1:5" x14ac:dyDescent="0.25">
      <c r="A1279">
        <f t="shared" si="19"/>
        <v>4792</v>
      </c>
      <c r="B1279">
        <v>4792</v>
      </c>
      <c r="C1279" t="s">
        <v>20678</v>
      </c>
      <c r="D1279" t="s">
        <v>7563</v>
      </c>
      <c r="E1279" s="143" t="s">
        <v>32526</v>
      </c>
    </row>
    <row r="1280" spans="1:5" x14ac:dyDescent="0.25">
      <c r="A1280">
        <f t="shared" si="19"/>
        <v>4794</v>
      </c>
      <c r="B1280">
        <v>4794</v>
      </c>
      <c r="C1280" t="s">
        <v>20600</v>
      </c>
      <c r="D1280" t="s">
        <v>7563</v>
      </c>
      <c r="E1280" s="143" t="s">
        <v>32527</v>
      </c>
    </row>
    <row r="1281" spans="1:5" x14ac:dyDescent="0.25">
      <c r="A1281">
        <f t="shared" si="19"/>
        <v>4795</v>
      </c>
      <c r="B1281">
        <v>4795</v>
      </c>
      <c r="C1281" t="s">
        <v>20603</v>
      </c>
      <c r="D1281" t="s">
        <v>7563</v>
      </c>
      <c r="E1281" s="143" t="s">
        <v>32528</v>
      </c>
    </row>
    <row r="1282" spans="1:5" x14ac:dyDescent="0.25">
      <c r="A1282">
        <f t="shared" si="19"/>
        <v>4796</v>
      </c>
      <c r="B1282">
        <v>4796</v>
      </c>
      <c r="C1282" t="s">
        <v>20601</v>
      </c>
      <c r="D1282" t="s">
        <v>7563</v>
      </c>
      <c r="E1282" s="143" t="s">
        <v>32529</v>
      </c>
    </row>
    <row r="1283" spans="1:5" x14ac:dyDescent="0.25">
      <c r="A1283">
        <f t="shared" ref="A1283:A1346" si="20">B1283</f>
        <v>4800</v>
      </c>
      <c r="B1283">
        <v>4800</v>
      </c>
      <c r="C1283" t="s">
        <v>20602</v>
      </c>
      <c r="D1283" t="s">
        <v>7563</v>
      </c>
      <c r="E1283" s="143" t="s">
        <v>32530</v>
      </c>
    </row>
    <row r="1284" spans="1:5" x14ac:dyDescent="0.25">
      <c r="A1284">
        <f t="shared" si="20"/>
        <v>4801</v>
      </c>
      <c r="B1284">
        <v>4801</v>
      </c>
      <c r="C1284" t="s">
        <v>20599</v>
      </c>
      <c r="D1284" t="s">
        <v>7563</v>
      </c>
      <c r="E1284" s="143" t="s">
        <v>32531</v>
      </c>
    </row>
    <row r="1285" spans="1:5" x14ac:dyDescent="0.25">
      <c r="A1285">
        <f t="shared" si="20"/>
        <v>4803</v>
      </c>
      <c r="B1285">
        <v>4803</v>
      </c>
      <c r="C1285" t="s">
        <v>21079</v>
      </c>
      <c r="D1285" t="s">
        <v>7572</v>
      </c>
      <c r="E1285" s="143" t="s">
        <v>18935</v>
      </c>
    </row>
    <row r="1286" spans="1:5" x14ac:dyDescent="0.25">
      <c r="A1286">
        <f t="shared" si="20"/>
        <v>4804</v>
      </c>
      <c r="B1286">
        <v>4804</v>
      </c>
      <c r="C1286" t="s">
        <v>21085</v>
      </c>
      <c r="D1286" t="s">
        <v>7572</v>
      </c>
      <c r="E1286" s="143" t="s">
        <v>14287</v>
      </c>
    </row>
    <row r="1287" spans="1:5" x14ac:dyDescent="0.25">
      <c r="A1287">
        <f t="shared" si="20"/>
        <v>4806</v>
      </c>
      <c r="B1287">
        <v>4806</v>
      </c>
      <c r="C1287" t="s">
        <v>21668</v>
      </c>
      <c r="D1287" t="s">
        <v>7572</v>
      </c>
      <c r="E1287" s="143" t="s">
        <v>12268</v>
      </c>
    </row>
    <row r="1288" spans="1:5" x14ac:dyDescent="0.25">
      <c r="A1288">
        <f t="shared" si="20"/>
        <v>4812</v>
      </c>
      <c r="B1288">
        <v>4812</v>
      </c>
      <c r="C1288" t="s">
        <v>20655</v>
      </c>
      <c r="D1288" t="s">
        <v>7563</v>
      </c>
      <c r="E1288" s="143" t="s">
        <v>12086</v>
      </c>
    </row>
    <row r="1289" spans="1:5" x14ac:dyDescent="0.25">
      <c r="A1289">
        <f t="shared" si="20"/>
        <v>4813</v>
      </c>
      <c r="B1289">
        <v>4813</v>
      </c>
      <c r="C1289" t="s">
        <v>20660</v>
      </c>
      <c r="D1289" t="s">
        <v>7563</v>
      </c>
      <c r="E1289" s="143" t="s">
        <v>20661</v>
      </c>
    </row>
    <row r="1290" spans="1:5" x14ac:dyDescent="0.25">
      <c r="A1290">
        <f t="shared" si="20"/>
        <v>4814</v>
      </c>
      <c r="B1290">
        <v>4814</v>
      </c>
      <c r="C1290" t="s">
        <v>16902</v>
      </c>
      <c r="D1290" t="s">
        <v>7565</v>
      </c>
      <c r="E1290" s="143" t="s">
        <v>27799</v>
      </c>
    </row>
    <row r="1291" spans="1:5" x14ac:dyDescent="0.25">
      <c r="A1291">
        <f t="shared" si="20"/>
        <v>4815</v>
      </c>
      <c r="B1291">
        <v>4815</v>
      </c>
      <c r="C1291" t="s">
        <v>17090</v>
      </c>
      <c r="D1291" t="s">
        <v>7565</v>
      </c>
      <c r="E1291" s="143" t="s">
        <v>8044</v>
      </c>
    </row>
    <row r="1292" spans="1:5" x14ac:dyDescent="0.25">
      <c r="A1292">
        <f t="shared" si="20"/>
        <v>4818</v>
      </c>
      <c r="B1292">
        <v>4818</v>
      </c>
      <c r="C1292" t="s">
        <v>20633</v>
      </c>
      <c r="D1292" t="s">
        <v>7563</v>
      </c>
      <c r="E1292" s="143" t="s">
        <v>20634</v>
      </c>
    </row>
    <row r="1293" spans="1:5" x14ac:dyDescent="0.25">
      <c r="A1293">
        <f t="shared" si="20"/>
        <v>4822</v>
      </c>
      <c r="B1293">
        <v>4822</v>
      </c>
      <c r="C1293" t="s">
        <v>20631</v>
      </c>
      <c r="D1293" t="s">
        <v>7563</v>
      </c>
      <c r="E1293" s="143" t="s">
        <v>20632</v>
      </c>
    </row>
    <row r="1294" spans="1:5" x14ac:dyDescent="0.25">
      <c r="A1294">
        <f t="shared" si="20"/>
        <v>4823</v>
      </c>
      <c r="B1294">
        <v>4823</v>
      </c>
      <c r="C1294" t="s">
        <v>20089</v>
      </c>
      <c r="D1294" t="s">
        <v>7568</v>
      </c>
      <c r="E1294" s="143" t="s">
        <v>32532</v>
      </c>
    </row>
    <row r="1295" spans="1:5" x14ac:dyDescent="0.25">
      <c r="A1295">
        <f t="shared" si="20"/>
        <v>4824</v>
      </c>
      <c r="B1295">
        <v>4824</v>
      </c>
      <c r="C1295" t="s">
        <v>19201</v>
      </c>
      <c r="D1295" t="s">
        <v>7568</v>
      </c>
      <c r="E1295" s="143" t="s">
        <v>8010</v>
      </c>
    </row>
    <row r="1296" spans="1:5" x14ac:dyDescent="0.25">
      <c r="A1296">
        <f t="shared" si="20"/>
        <v>4825</v>
      </c>
      <c r="B1296">
        <v>4825</v>
      </c>
      <c r="C1296" t="s">
        <v>20517</v>
      </c>
      <c r="D1296" t="s">
        <v>7572</v>
      </c>
      <c r="E1296" s="143" t="s">
        <v>20518</v>
      </c>
    </row>
    <row r="1297" spans="1:5" x14ac:dyDescent="0.25">
      <c r="A1297">
        <f t="shared" si="20"/>
        <v>4826</v>
      </c>
      <c r="B1297">
        <v>4826</v>
      </c>
      <c r="C1297" t="s">
        <v>20514</v>
      </c>
      <c r="D1297" t="s">
        <v>7572</v>
      </c>
      <c r="E1297" s="143" t="s">
        <v>20515</v>
      </c>
    </row>
    <row r="1298" spans="1:5" x14ac:dyDescent="0.25">
      <c r="A1298">
        <f t="shared" si="20"/>
        <v>4828</v>
      </c>
      <c r="B1298">
        <v>4828</v>
      </c>
      <c r="C1298" t="s">
        <v>21200</v>
      </c>
      <c r="D1298" t="s">
        <v>7572</v>
      </c>
      <c r="E1298" s="143" t="s">
        <v>20680</v>
      </c>
    </row>
    <row r="1299" spans="1:5" x14ac:dyDescent="0.25">
      <c r="A1299">
        <f t="shared" si="20"/>
        <v>4829</v>
      </c>
      <c r="B1299">
        <v>4829</v>
      </c>
      <c r="C1299" t="s">
        <v>21081</v>
      </c>
      <c r="D1299" t="s">
        <v>7572</v>
      </c>
      <c r="E1299" s="143" t="s">
        <v>21082</v>
      </c>
    </row>
    <row r="1300" spans="1:5" x14ac:dyDescent="0.25">
      <c r="A1300">
        <f t="shared" si="20"/>
        <v>4888</v>
      </c>
      <c r="B1300">
        <v>4888</v>
      </c>
      <c r="C1300" t="s">
        <v>20685</v>
      </c>
      <c r="D1300" t="s">
        <v>7565</v>
      </c>
      <c r="E1300" s="143" t="s">
        <v>8199</v>
      </c>
    </row>
    <row r="1301" spans="1:5" x14ac:dyDescent="0.25">
      <c r="A1301">
        <f t="shared" si="20"/>
        <v>4889</v>
      </c>
      <c r="B1301">
        <v>4889</v>
      </c>
      <c r="C1301" t="s">
        <v>20690</v>
      </c>
      <c r="D1301" t="s">
        <v>7565</v>
      </c>
      <c r="E1301" s="143" t="s">
        <v>8085</v>
      </c>
    </row>
    <row r="1302" spans="1:5" x14ac:dyDescent="0.25">
      <c r="A1302">
        <f t="shared" si="20"/>
        <v>4890</v>
      </c>
      <c r="B1302">
        <v>4890</v>
      </c>
      <c r="C1302" t="s">
        <v>20686</v>
      </c>
      <c r="D1302" t="s">
        <v>7565</v>
      </c>
      <c r="E1302" s="143" t="s">
        <v>7888</v>
      </c>
    </row>
    <row r="1303" spans="1:5" x14ac:dyDescent="0.25">
      <c r="A1303">
        <f t="shared" si="20"/>
        <v>4891</v>
      </c>
      <c r="B1303">
        <v>4891</v>
      </c>
      <c r="C1303" t="s">
        <v>20689</v>
      </c>
      <c r="D1303" t="s">
        <v>7565</v>
      </c>
      <c r="E1303" s="143" t="s">
        <v>8102</v>
      </c>
    </row>
    <row r="1304" spans="1:5" x14ac:dyDescent="0.25">
      <c r="A1304">
        <f t="shared" si="20"/>
        <v>4892</v>
      </c>
      <c r="B1304">
        <v>4892</v>
      </c>
      <c r="C1304" t="s">
        <v>20691</v>
      </c>
      <c r="D1304" t="s">
        <v>7565</v>
      </c>
      <c r="E1304" s="143" t="s">
        <v>14212</v>
      </c>
    </row>
    <row r="1305" spans="1:5" x14ac:dyDescent="0.25">
      <c r="A1305">
        <f t="shared" si="20"/>
        <v>4893</v>
      </c>
      <c r="B1305">
        <v>4893</v>
      </c>
      <c r="C1305" t="s">
        <v>20683</v>
      </c>
      <c r="D1305" t="s">
        <v>7565</v>
      </c>
      <c r="E1305" s="143" t="s">
        <v>12049</v>
      </c>
    </row>
    <row r="1306" spans="1:5" x14ac:dyDescent="0.25">
      <c r="A1306">
        <f t="shared" si="20"/>
        <v>4894</v>
      </c>
      <c r="B1306">
        <v>4894</v>
      </c>
      <c r="C1306" t="s">
        <v>20684</v>
      </c>
      <c r="D1306" t="s">
        <v>7565</v>
      </c>
      <c r="E1306" s="143" t="s">
        <v>12434</v>
      </c>
    </row>
    <row r="1307" spans="1:5" x14ac:dyDescent="0.25">
      <c r="A1307">
        <f t="shared" si="20"/>
        <v>4902</v>
      </c>
      <c r="B1307">
        <v>4902</v>
      </c>
      <c r="C1307" t="s">
        <v>20694</v>
      </c>
      <c r="D1307" t="s">
        <v>7565</v>
      </c>
      <c r="E1307" s="143" t="s">
        <v>16185</v>
      </c>
    </row>
    <row r="1308" spans="1:5" x14ac:dyDescent="0.25">
      <c r="A1308">
        <f t="shared" si="20"/>
        <v>4907</v>
      </c>
      <c r="B1308">
        <v>4907</v>
      </c>
      <c r="C1308" t="s">
        <v>20693</v>
      </c>
      <c r="D1308" t="s">
        <v>7565</v>
      </c>
      <c r="E1308" s="143" t="s">
        <v>8253</v>
      </c>
    </row>
    <row r="1309" spans="1:5" x14ac:dyDescent="0.25">
      <c r="A1309">
        <f t="shared" si="20"/>
        <v>4910</v>
      </c>
      <c r="B1309">
        <v>4910</v>
      </c>
      <c r="C1309" t="s">
        <v>20743</v>
      </c>
      <c r="D1309" t="s">
        <v>7563</v>
      </c>
      <c r="E1309" s="143" t="s">
        <v>32533</v>
      </c>
    </row>
    <row r="1310" spans="1:5" x14ac:dyDescent="0.25">
      <c r="A1310">
        <f t="shared" si="20"/>
        <v>4911</v>
      </c>
      <c r="B1310">
        <v>4911</v>
      </c>
      <c r="C1310" t="s">
        <v>20741</v>
      </c>
      <c r="D1310" t="s">
        <v>7563</v>
      </c>
      <c r="E1310" s="143" t="s">
        <v>32534</v>
      </c>
    </row>
    <row r="1311" spans="1:5" x14ac:dyDescent="0.25">
      <c r="A1311">
        <f t="shared" si="20"/>
        <v>4914</v>
      </c>
      <c r="B1311">
        <v>4914</v>
      </c>
      <c r="C1311" t="s">
        <v>20738</v>
      </c>
      <c r="D1311" t="s">
        <v>7563</v>
      </c>
      <c r="E1311" s="143" t="s">
        <v>32535</v>
      </c>
    </row>
    <row r="1312" spans="1:5" x14ac:dyDescent="0.25">
      <c r="A1312">
        <f t="shared" si="20"/>
        <v>4917</v>
      </c>
      <c r="B1312">
        <v>4917</v>
      </c>
      <c r="C1312" t="s">
        <v>20739</v>
      </c>
      <c r="D1312" t="s">
        <v>7563</v>
      </c>
      <c r="E1312" s="143" t="s">
        <v>32536</v>
      </c>
    </row>
    <row r="1313" spans="1:5" x14ac:dyDescent="0.25">
      <c r="A1313">
        <f t="shared" si="20"/>
        <v>4922</v>
      </c>
      <c r="B1313">
        <v>4922</v>
      </c>
      <c r="C1313" t="s">
        <v>20740</v>
      </c>
      <c r="D1313" t="s">
        <v>7563</v>
      </c>
      <c r="E1313" s="143" t="s">
        <v>32537</v>
      </c>
    </row>
    <row r="1314" spans="1:5" x14ac:dyDescent="0.25">
      <c r="A1314">
        <f t="shared" si="20"/>
        <v>4930</v>
      </c>
      <c r="B1314">
        <v>4930</v>
      </c>
      <c r="C1314" t="s">
        <v>20735</v>
      </c>
      <c r="D1314" t="s">
        <v>7563</v>
      </c>
      <c r="E1314" s="143" t="s">
        <v>15408</v>
      </c>
    </row>
    <row r="1315" spans="1:5" x14ac:dyDescent="0.25">
      <c r="A1315">
        <f t="shared" si="20"/>
        <v>4943</v>
      </c>
      <c r="B1315">
        <v>4943</v>
      </c>
      <c r="C1315" t="s">
        <v>20744</v>
      </c>
      <c r="D1315" t="s">
        <v>7563</v>
      </c>
      <c r="E1315" s="143" t="s">
        <v>32538</v>
      </c>
    </row>
    <row r="1316" spans="1:5" x14ac:dyDescent="0.25">
      <c r="A1316">
        <f t="shared" si="20"/>
        <v>4944</v>
      </c>
      <c r="B1316">
        <v>4944</v>
      </c>
      <c r="C1316" t="s">
        <v>20765</v>
      </c>
      <c r="D1316" t="s">
        <v>7563</v>
      </c>
      <c r="E1316" s="143" t="s">
        <v>32539</v>
      </c>
    </row>
    <row r="1317" spans="1:5" x14ac:dyDescent="0.25">
      <c r="A1317">
        <f t="shared" si="20"/>
        <v>4948</v>
      </c>
      <c r="B1317">
        <v>4948</v>
      </c>
      <c r="C1317" t="s">
        <v>20771</v>
      </c>
      <c r="D1317" t="s">
        <v>7563</v>
      </c>
      <c r="E1317" s="143" t="s">
        <v>32540</v>
      </c>
    </row>
    <row r="1318" spans="1:5" x14ac:dyDescent="0.25">
      <c r="A1318">
        <f t="shared" si="20"/>
        <v>4962</v>
      </c>
      <c r="B1318">
        <v>4962</v>
      </c>
      <c r="C1318" t="s">
        <v>20730</v>
      </c>
      <c r="D1318" t="s">
        <v>7565</v>
      </c>
      <c r="E1318" s="143" t="s">
        <v>32541</v>
      </c>
    </row>
    <row r="1319" spans="1:5" x14ac:dyDescent="0.25">
      <c r="A1319">
        <f t="shared" si="20"/>
        <v>4964</v>
      </c>
      <c r="B1319">
        <v>4964</v>
      </c>
      <c r="C1319" t="s">
        <v>20732</v>
      </c>
      <c r="D1319" t="s">
        <v>7565</v>
      </c>
      <c r="E1319" s="143" t="s">
        <v>32542</v>
      </c>
    </row>
    <row r="1320" spans="1:5" x14ac:dyDescent="0.25">
      <c r="A1320">
        <f t="shared" si="20"/>
        <v>4969</v>
      </c>
      <c r="B1320">
        <v>4969</v>
      </c>
      <c r="C1320" t="s">
        <v>20748</v>
      </c>
      <c r="D1320" t="s">
        <v>7563</v>
      </c>
      <c r="E1320" s="143" t="s">
        <v>32543</v>
      </c>
    </row>
    <row r="1321" spans="1:5" x14ac:dyDescent="0.25">
      <c r="A1321">
        <f t="shared" si="20"/>
        <v>4977</v>
      </c>
      <c r="B1321">
        <v>4977</v>
      </c>
      <c r="C1321" t="s">
        <v>20746</v>
      </c>
      <c r="D1321" t="s">
        <v>7563</v>
      </c>
      <c r="E1321" s="143" t="s">
        <v>32544</v>
      </c>
    </row>
    <row r="1322" spans="1:5" x14ac:dyDescent="0.25">
      <c r="A1322">
        <f t="shared" si="20"/>
        <v>4981</v>
      </c>
      <c r="B1322">
        <v>4981</v>
      </c>
      <c r="C1322" t="s">
        <v>20731</v>
      </c>
      <c r="D1322" t="s">
        <v>7565</v>
      </c>
      <c r="E1322" s="143" t="s">
        <v>18971</v>
      </c>
    </row>
    <row r="1323" spans="1:5" x14ac:dyDescent="0.25">
      <c r="A1323">
        <f t="shared" si="20"/>
        <v>4982</v>
      </c>
      <c r="B1323">
        <v>4982</v>
      </c>
      <c r="C1323" t="s">
        <v>20728</v>
      </c>
      <c r="D1323" t="s">
        <v>7565</v>
      </c>
      <c r="E1323" s="143" t="s">
        <v>32545</v>
      </c>
    </row>
    <row r="1324" spans="1:5" x14ac:dyDescent="0.25">
      <c r="A1324">
        <f t="shared" si="20"/>
        <v>4987</v>
      </c>
      <c r="B1324">
        <v>4987</v>
      </c>
      <c r="C1324" t="s">
        <v>20734</v>
      </c>
      <c r="D1324" t="s">
        <v>7565</v>
      </c>
      <c r="E1324" s="143" t="s">
        <v>32546</v>
      </c>
    </row>
    <row r="1325" spans="1:5" x14ac:dyDescent="0.25">
      <c r="A1325">
        <f t="shared" si="20"/>
        <v>4989</v>
      </c>
      <c r="B1325">
        <v>4989</v>
      </c>
      <c r="C1325" t="s">
        <v>20727</v>
      </c>
      <c r="D1325" t="s">
        <v>7565</v>
      </c>
      <c r="E1325" s="143" t="s">
        <v>32547</v>
      </c>
    </row>
    <row r="1326" spans="1:5" x14ac:dyDescent="0.25">
      <c r="A1326">
        <f t="shared" si="20"/>
        <v>4992</v>
      </c>
      <c r="B1326">
        <v>4992</v>
      </c>
      <c r="C1326" t="s">
        <v>20733</v>
      </c>
      <c r="D1326" t="s">
        <v>7565</v>
      </c>
      <c r="E1326" s="143" t="s">
        <v>23495</v>
      </c>
    </row>
    <row r="1327" spans="1:5" x14ac:dyDescent="0.25">
      <c r="A1327">
        <f t="shared" si="20"/>
        <v>4998</v>
      </c>
      <c r="B1327">
        <v>4998</v>
      </c>
      <c r="C1327" t="s">
        <v>32548</v>
      </c>
      <c r="D1327" t="s">
        <v>7563</v>
      </c>
      <c r="E1327" s="143" t="s">
        <v>32549</v>
      </c>
    </row>
    <row r="1328" spans="1:5" x14ac:dyDescent="0.25">
      <c r="A1328">
        <f t="shared" si="20"/>
        <v>5002</v>
      </c>
      <c r="B1328">
        <v>5002</v>
      </c>
      <c r="C1328" t="s">
        <v>20745</v>
      </c>
      <c r="D1328" t="s">
        <v>7563</v>
      </c>
      <c r="E1328" s="143" t="s">
        <v>32550</v>
      </c>
    </row>
    <row r="1329" spans="1:5" x14ac:dyDescent="0.25">
      <c r="A1329">
        <f t="shared" si="20"/>
        <v>5020</v>
      </c>
      <c r="B1329">
        <v>5020</v>
      </c>
      <c r="C1329" t="s">
        <v>20755</v>
      </c>
      <c r="D1329" t="s">
        <v>7565</v>
      </c>
      <c r="E1329" s="143" t="s">
        <v>32551</v>
      </c>
    </row>
    <row r="1330" spans="1:5" x14ac:dyDescent="0.25">
      <c r="A1330">
        <f t="shared" si="20"/>
        <v>5028</v>
      </c>
      <c r="B1330">
        <v>5028</v>
      </c>
      <c r="C1330" t="s">
        <v>20747</v>
      </c>
      <c r="D1330" t="s">
        <v>7563</v>
      </c>
      <c r="E1330" s="143" t="s">
        <v>32552</v>
      </c>
    </row>
    <row r="1331" spans="1:5" x14ac:dyDescent="0.25">
      <c r="A1331">
        <f t="shared" si="20"/>
        <v>5031</v>
      </c>
      <c r="B1331">
        <v>5031</v>
      </c>
      <c r="C1331" t="s">
        <v>22413</v>
      </c>
      <c r="D1331" t="s">
        <v>7563</v>
      </c>
      <c r="E1331" s="143" t="s">
        <v>22414</v>
      </c>
    </row>
    <row r="1332" spans="1:5" x14ac:dyDescent="0.25">
      <c r="A1332">
        <f t="shared" si="20"/>
        <v>5033</v>
      </c>
      <c r="B1332">
        <v>5033</v>
      </c>
      <c r="C1332" t="s">
        <v>20837</v>
      </c>
      <c r="D1332" t="s">
        <v>7565</v>
      </c>
      <c r="E1332" s="143" t="s">
        <v>32553</v>
      </c>
    </row>
    <row r="1333" spans="1:5" x14ac:dyDescent="0.25">
      <c r="A1333">
        <f t="shared" si="20"/>
        <v>5035</v>
      </c>
      <c r="B1333">
        <v>5035</v>
      </c>
      <c r="C1333" t="s">
        <v>20791</v>
      </c>
      <c r="D1333" t="s">
        <v>7565</v>
      </c>
      <c r="E1333" s="143" t="s">
        <v>32554</v>
      </c>
    </row>
    <row r="1334" spans="1:5" x14ac:dyDescent="0.25">
      <c r="A1334">
        <f t="shared" si="20"/>
        <v>5036</v>
      </c>
      <c r="B1334">
        <v>5036</v>
      </c>
      <c r="C1334" t="s">
        <v>20801</v>
      </c>
      <c r="D1334" t="s">
        <v>7565</v>
      </c>
      <c r="E1334" s="143" t="s">
        <v>32555</v>
      </c>
    </row>
    <row r="1335" spans="1:5" x14ac:dyDescent="0.25">
      <c r="A1335">
        <f t="shared" si="20"/>
        <v>5044</v>
      </c>
      <c r="B1335">
        <v>5044</v>
      </c>
      <c r="C1335" t="s">
        <v>20808</v>
      </c>
      <c r="D1335" t="s">
        <v>7565</v>
      </c>
      <c r="E1335" s="143" t="s">
        <v>32556</v>
      </c>
    </row>
    <row r="1336" spans="1:5" x14ac:dyDescent="0.25">
      <c r="A1336">
        <f t="shared" si="20"/>
        <v>5045</v>
      </c>
      <c r="B1336">
        <v>5045</v>
      </c>
      <c r="C1336" t="s">
        <v>20790</v>
      </c>
      <c r="D1336" t="s">
        <v>7565</v>
      </c>
      <c r="E1336" s="143" t="s">
        <v>32557</v>
      </c>
    </row>
    <row r="1337" spans="1:5" x14ac:dyDescent="0.25">
      <c r="A1337">
        <f t="shared" si="20"/>
        <v>5050</v>
      </c>
      <c r="B1337">
        <v>5050</v>
      </c>
      <c r="C1337" t="s">
        <v>20787</v>
      </c>
      <c r="D1337" t="s">
        <v>7565</v>
      </c>
      <c r="E1337" s="143" t="s">
        <v>20788</v>
      </c>
    </row>
    <row r="1338" spans="1:5" x14ac:dyDescent="0.25">
      <c r="A1338">
        <f t="shared" si="20"/>
        <v>5051</v>
      </c>
      <c r="B1338">
        <v>5051</v>
      </c>
      <c r="C1338" t="s">
        <v>20777</v>
      </c>
      <c r="D1338" t="s">
        <v>7565</v>
      </c>
      <c r="E1338" s="143" t="s">
        <v>20778</v>
      </c>
    </row>
    <row r="1339" spans="1:5" x14ac:dyDescent="0.25">
      <c r="A1339">
        <f t="shared" si="20"/>
        <v>5052</v>
      </c>
      <c r="B1339">
        <v>5052</v>
      </c>
      <c r="C1339" t="s">
        <v>20781</v>
      </c>
      <c r="D1339" t="s">
        <v>7565</v>
      </c>
      <c r="E1339" s="143" t="s">
        <v>20782</v>
      </c>
    </row>
    <row r="1340" spans="1:5" x14ac:dyDescent="0.25">
      <c r="A1340">
        <f t="shared" si="20"/>
        <v>5057</v>
      </c>
      <c r="B1340">
        <v>5057</v>
      </c>
      <c r="C1340" t="s">
        <v>20812</v>
      </c>
      <c r="D1340" t="s">
        <v>7565</v>
      </c>
      <c r="E1340" s="143" t="s">
        <v>32558</v>
      </c>
    </row>
    <row r="1341" spans="1:5" x14ac:dyDescent="0.25">
      <c r="A1341">
        <f t="shared" si="20"/>
        <v>5059</v>
      </c>
      <c r="B1341">
        <v>5059</v>
      </c>
      <c r="C1341" t="s">
        <v>20809</v>
      </c>
      <c r="D1341" t="s">
        <v>7565</v>
      </c>
      <c r="E1341" s="143" t="s">
        <v>32559</v>
      </c>
    </row>
    <row r="1342" spans="1:5" x14ac:dyDescent="0.25">
      <c r="A1342">
        <f t="shared" si="20"/>
        <v>5061</v>
      </c>
      <c r="B1342">
        <v>5061</v>
      </c>
      <c r="C1342" t="s">
        <v>20879</v>
      </c>
      <c r="D1342" t="s">
        <v>7568</v>
      </c>
      <c r="E1342" s="143" t="s">
        <v>15419</v>
      </c>
    </row>
    <row r="1343" spans="1:5" x14ac:dyDescent="0.25">
      <c r="A1343">
        <f t="shared" si="20"/>
        <v>5062</v>
      </c>
      <c r="B1343">
        <v>5062</v>
      </c>
      <c r="C1343" t="s">
        <v>20882</v>
      </c>
      <c r="D1343" t="s">
        <v>7568</v>
      </c>
      <c r="E1343" s="143" t="s">
        <v>14819</v>
      </c>
    </row>
    <row r="1344" spans="1:5" x14ac:dyDescent="0.25">
      <c r="A1344">
        <f t="shared" si="20"/>
        <v>5063</v>
      </c>
      <c r="B1344">
        <v>5063</v>
      </c>
      <c r="C1344" t="s">
        <v>20869</v>
      </c>
      <c r="D1344" t="s">
        <v>7568</v>
      </c>
      <c r="E1344" s="143" t="s">
        <v>14728</v>
      </c>
    </row>
    <row r="1345" spans="1:5" x14ac:dyDescent="0.25">
      <c r="A1345">
        <f t="shared" si="20"/>
        <v>5065</v>
      </c>
      <c r="B1345">
        <v>5065</v>
      </c>
      <c r="C1345" t="s">
        <v>20865</v>
      </c>
      <c r="D1345" t="s">
        <v>7568</v>
      </c>
      <c r="E1345" s="143" t="s">
        <v>28007</v>
      </c>
    </row>
    <row r="1346" spans="1:5" x14ac:dyDescent="0.25">
      <c r="A1346">
        <f t="shared" si="20"/>
        <v>5066</v>
      </c>
      <c r="B1346">
        <v>5066</v>
      </c>
      <c r="C1346" t="s">
        <v>20868</v>
      </c>
      <c r="D1346" t="s">
        <v>7568</v>
      </c>
      <c r="E1346" s="143" t="s">
        <v>32560</v>
      </c>
    </row>
    <row r="1347" spans="1:5" x14ac:dyDescent="0.25">
      <c r="A1347">
        <f t="shared" ref="A1347:A1410" si="21">B1347</f>
        <v>5067</v>
      </c>
      <c r="B1347">
        <v>5067</v>
      </c>
      <c r="C1347" t="s">
        <v>20872</v>
      </c>
      <c r="D1347" t="s">
        <v>7568</v>
      </c>
      <c r="E1347" s="143" t="s">
        <v>12414</v>
      </c>
    </row>
    <row r="1348" spans="1:5" x14ac:dyDescent="0.25">
      <c r="A1348">
        <f t="shared" si="21"/>
        <v>5068</v>
      </c>
      <c r="B1348">
        <v>5068</v>
      </c>
      <c r="C1348" t="s">
        <v>20874</v>
      </c>
      <c r="D1348" t="s">
        <v>7568</v>
      </c>
      <c r="E1348" s="143" t="s">
        <v>32051</v>
      </c>
    </row>
    <row r="1349" spans="1:5" x14ac:dyDescent="0.25">
      <c r="A1349">
        <f t="shared" si="21"/>
        <v>5069</v>
      </c>
      <c r="B1349">
        <v>5069</v>
      </c>
      <c r="C1349" t="s">
        <v>20876</v>
      </c>
      <c r="D1349" t="s">
        <v>7568</v>
      </c>
      <c r="E1349" s="143" t="s">
        <v>11172</v>
      </c>
    </row>
    <row r="1350" spans="1:5" x14ac:dyDescent="0.25">
      <c r="A1350">
        <f t="shared" si="21"/>
        <v>5070</v>
      </c>
      <c r="B1350">
        <v>5070</v>
      </c>
      <c r="C1350" t="s">
        <v>20877</v>
      </c>
      <c r="D1350" t="s">
        <v>7568</v>
      </c>
      <c r="E1350" s="143" t="s">
        <v>32561</v>
      </c>
    </row>
    <row r="1351" spans="1:5" x14ac:dyDescent="0.25">
      <c r="A1351">
        <f t="shared" si="21"/>
        <v>5071</v>
      </c>
      <c r="B1351">
        <v>5071</v>
      </c>
      <c r="C1351" t="s">
        <v>20878</v>
      </c>
      <c r="D1351" t="s">
        <v>7568</v>
      </c>
      <c r="E1351" s="143" t="s">
        <v>32051</v>
      </c>
    </row>
    <row r="1352" spans="1:5" x14ac:dyDescent="0.25">
      <c r="A1352">
        <f t="shared" si="21"/>
        <v>5072</v>
      </c>
      <c r="B1352">
        <v>5072</v>
      </c>
      <c r="C1352" t="s">
        <v>20866</v>
      </c>
      <c r="D1352" t="s">
        <v>7568</v>
      </c>
      <c r="E1352" s="143" t="s">
        <v>12522</v>
      </c>
    </row>
    <row r="1353" spans="1:5" x14ac:dyDescent="0.25">
      <c r="A1353">
        <f t="shared" si="21"/>
        <v>5073</v>
      </c>
      <c r="B1353">
        <v>5073</v>
      </c>
      <c r="C1353" t="s">
        <v>20875</v>
      </c>
      <c r="D1353" t="s">
        <v>7568</v>
      </c>
      <c r="E1353" s="143" t="s">
        <v>11172</v>
      </c>
    </row>
    <row r="1354" spans="1:5" x14ac:dyDescent="0.25">
      <c r="A1354">
        <f t="shared" si="21"/>
        <v>5074</v>
      </c>
      <c r="B1354">
        <v>5074</v>
      </c>
      <c r="C1354" t="s">
        <v>20871</v>
      </c>
      <c r="D1354" t="s">
        <v>7568</v>
      </c>
      <c r="E1354" s="143" t="s">
        <v>16099</v>
      </c>
    </row>
    <row r="1355" spans="1:5" x14ac:dyDescent="0.25">
      <c r="A1355">
        <f t="shared" si="21"/>
        <v>5075</v>
      </c>
      <c r="B1355">
        <v>5075</v>
      </c>
      <c r="C1355" t="s">
        <v>20880</v>
      </c>
      <c r="D1355" t="s">
        <v>7568</v>
      </c>
      <c r="E1355" s="143" t="s">
        <v>32051</v>
      </c>
    </row>
    <row r="1356" spans="1:5" x14ac:dyDescent="0.25">
      <c r="A1356">
        <f t="shared" si="21"/>
        <v>5076</v>
      </c>
      <c r="B1356">
        <v>5076</v>
      </c>
      <c r="C1356" t="s">
        <v>19186</v>
      </c>
      <c r="D1356" t="s">
        <v>7568</v>
      </c>
      <c r="E1356" s="143" t="s">
        <v>8163</v>
      </c>
    </row>
    <row r="1357" spans="1:5" x14ac:dyDescent="0.25">
      <c r="A1357">
        <f t="shared" si="21"/>
        <v>5077</v>
      </c>
      <c r="B1357">
        <v>5077</v>
      </c>
      <c r="C1357" t="s">
        <v>19187</v>
      </c>
      <c r="D1357" t="s">
        <v>7568</v>
      </c>
      <c r="E1357" s="143" t="s">
        <v>32562</v>
      </c>
    </row>
    <row r="1358" spans="1:5" x14ac:dyDescent="0.25">
      <c r="A1358">
        <f t="shared" si="21"/>
        <v>5078</v>
      </c>
      <c r="B1358">
        <v>5078</v>
      </c>
      <c r="C1358" t="s">
        <v>20873</v>
      </c>
      <c r="D1358" t="s">
        <v>7568</v>
      </c>
      <c r="E1358" s="143" t="s">
        <v>16869</v>
      </c>
    </row>
    <row r="1359" spans="1:5" x14ac:dyDescent="0.25">
      <c r="A1359">
        <f t="shared" si="21"/>
        <v>5080</v>
      </c>
      <c r="B1359">
        <v>5080</v>
      </c>
      <c r="C1359" t="s">
        <v>20917</v>
      </c>
      <c r="D1359" t="s">
        <v>7565</v>
      </c>
      <c r="E1359" s="143" t="s">
        <v>12099</v>
      </c>
    </row>
    <row r="1360" spans="1:5" x14ac:dyDescent="0.25">
      <c r="A1360">
        <f t="shared" si="21"/>
        <v>5085</v>
      </c>
      <c r="B1360">
        <v>5085</v>
      </c>
      <c r="C1360" t="s">
        <v>17553</v>
      </c>
      <c r="D1360" t="s">
        <v>7565</v>
      </c>
      <c r="E1360" s="143" t="s">
        <v>12064</v>
      </c>
    </row>
    <row r="1361" spans="1:5" x14ac:dyDescent="0.25">
      <c r="A1361">
        <f t="shared" si="21"/>
        <v>5086</v>
      </c>
      <c r="B1361">
        <v>5086</v>
      </c>
      <c r="C1361" t="s">
        <v>18244</v>
      </c>
      <c r="D1361" t="s">
        <v>7568</v>
      </c>
      <c r="E1361" s="143" t="s">
        <v>15418</v>
      </c>
    </row>
    <row r="1362" spans="1:5" x14ac:dyDescent="0.25">
      <c r="A1362">
        <f t="shared" si="21"/>
        <v>5088</v>
      </c>
      <c r="B1362">
        <v>5088</v>
      </c>
      <c r="C1362" t="s">
        <v>20725</v>
      </c>
      <c r="D1362" t="s">
        <v>7565</v>
      </c>
      <c r="E1362" s="143" t="s">
        <v>30042</v>
      </c>
    </row>
    <row r="1363" spans="1:5" x14ac:dyDescent="0.25">
      <c r="A1363">
        <f t="shared" si="21"/>
        <v>5090</v>
      </c>
      <c r="B1363">
        <v>5090</v>
      </c>
      <c r="C1363" t="s">
        <v>17551</v>
      </c>
      <c r="D1363" t="s">
        <v>7565</v>
      </c>
      <c r="E1363" s="143" t="s">
        <v>15419</v>
      </c>
    </row>
    <row r="1364" spans="1:5" x14ac:dyDescent="0.25">
      <c r="A1364">
        <f t="shared" si="21"/>
        <v>5091</v>
      </c>
      <c r="B1364">
        <v>5091</v>
      </c>
      <c r="C1364" t="s">
        <v>17815</v>
      </c>
      <c r="D1364" t="s">
        <v>7565</v>
      </c>
      <c r="E1364" s="143" t="s">
        <v>12715</v>
      </c>
    </row>
    <row r="1365" spans="1:5" x14ac:dyDescent="0.25">
      <c r="A1365">
        <f t="shared" si="21"/>
        <v>5092</v>
      </c>
      <c r="B1365">
        <v>5092</v>
      </c>
      <c r="C1365" t="s">
        <v>19180</v>
      </c>
      <c r="D1365" t="s">
        <v>7695</v>
      </c>
      <c r="E1365" s="143" t="s">
        <v>14680</v>
      </c>
    </row>
    <row r="1366" spans="1:5" x14ac:dyDescent="0.25">
      <c r="A1366">
        <f t="shared" si="21"/>
        <v>5093</v>
      </c>
      <c r="B1366">
        <v>5093</v>
      </c>
      <c r="C1366" t="s">
        <v>19662</v>
      </c>
      <c r="D1366" t="s">
        <v>7695</v>
      </c>
      <c r="E1366" s="143" t="s">
        <v>10781</v>
      </c>
    </row>
    <row r="1367" spans="1:5" x14ac:dyDescent="0.25">
      <c r="A1367">
        <f t="shared" si="21"/>
        <v>5102</v>
      </c>
      <c r="B1367">
        <v>5102</v>
      </c>
      <c r="C1367" t="s">
        <v>20970</v>
      </c>
      <c r="D1367" t="s">
        <v>7565</v>
      </c>
      <c r="E1367" s="143" t="s">
        <v>32563</v>
      </c>
    </row>
    <row r="1368" spans="1:5" x14ac:dyDescent="0.25">
      <c r="A1368">
        <f t="shared" si="21"/>
        <v>5103</v>
      </c>
      <c r="B1368">
        <v>5103</v>
      </c>
      <c r="C1368" t="s">
        <v>17672</v>
      </c>
      <c r="D1368" t="s">
        <v>7565</v>
      </c>
      <c r="E1368" s="143" t="s">
        <v>13592</v>
      </c>
    </row>
    <row r="1369" spans="1:5" x14ac:dyDescent="0.25">
      <c r="A1369">
        <f t="shared" si="21"/>
        <v>5104</v>
      </c>
      <c r="B1369">
        <v>5104</v>
      </c>
      <c r="C1369" t="s">
        <v>20984</v>
      </c>
      <c r="D1369" t="s">
        <v>7568</v>
      </c>
      <c r="E1369" s="143" t="s">
        <v>17954</v>
      </c>
    </row>
    <row r="1370" spans="1:5" x14ac:dyDescent="0.25">
      <c r="A1370">
        <f t="shared" si="21"/>
        <v>5318</v>
      </c>
      <c r="B1370">
        <v>5318</v>
      </c>
      <c r="C1370" t="s">
        <v>18562</v>
      </c>
      <c r="D1370" t="s">
        <v>7561</v>
      </c>
      <c r="E1370" s="143" t="s">
        <v>10376</v>
      </c>
    </row>
    <row r="1371" spans="1:5" x14ac:dyDescent="0.25">
      <c r="A1371">
        <f t="shared" si="21"/>
        <v>5330</v>
      </c>
      <c r="B1371">
        <v>5330</v>
      </c>
      <c r="C1371" t="s">
        <v>18563</v>
      </c>
      <c r="D1371" t="s">
        <v>7561</v>
      </c>
      <c r="E1371" s="143" t="s">
        <v>14849</v>
      </c>
    </row>
    <row r="1372" spans="1:5" x14ac:dyDescent="0.25">
      <c r="A1372">
        <f t="shared" si="21"/>
        <v>6005</v>
      </c>
      <c r="B1372">
        <v>6005</v>
      </c>
      <c r="C1372" t="s">
        <v>21042</v>
      </c>
      <c r="D1372" t="s">
        <v>7565</v>
      </c>
      <c r="E1372" s="143" t="s">
        <v>32564</v>
      </c>
    </row>
    <row r="1373" spans="1:5" x14ac:dyDescent="0.25">
      <c r="A1373">
        <f t="shared" si="21"/>
        <v>6006</v>
      </c>
      <c r="B1373">
        <v>6006</v>
      </c>
      <c r="C1373" t="s">
        <v>21041</v>
      </c>
      <c r="D1373" t="s">
        <v>7565</v>
      </c>
      <c r="E1373" s="143" t="s">
        <v>32565</v>
      </c>
    </row>
    <row r="1374" spans="1:5" x14ac:dyDescent="0.25">
      <c r="A1374">
        <f t="shared" si="21"/>
        <v>6010</v>
      </c>
      <c r="B1374">
        <v>6010</v>
      </c>
      <c r="C1374" t="s">
        <v>21028</v>
      </c>
      <c r="D1374" t="s">
        <v>7565</v>
      </c>
      <c r="E1374" s="143" t="s">
        <v>28784</v>
      </c>
    </row>
    <row r="1375" spans="1:5" x14ac:dyDescent="0.25">
      <c r="A1375">
        <f t="shared" si="21"/>
        <v>6011</v>
      </c>
      <c r="B1375">
        <v>6011</v>
      </c>
      <c r="C1375" t="s">
        <v>21033</v>
      </c>
      <c r="D1375" t="s">
        <v>7565</v>
      </c>
      <c r="E1375" s="143" t="s">
        <v>32566</v>
      </c>
    </row>
    <row r="1376" spans="1:5" x14ac:dyDescent="0.25">
      <c r="A1376">
        <f t="shared" si="21"/>
        <v>6012</v>
      </c>
      <c r="B1376">
        <v>6012</v>
      </c>
      <c r="C1376" t="s">
        <v>21034</v>
      </c>
      <c r="D1376" t="s">
        <v>7565</v>
      </c>
      <c r="E1376" s="143" t="s">
        <v>32567</v>
      </c>
    </row>
    <row r="1377" spans="1:5" x14ac:dyDescent="0.25">
      <c r="A1377">
        <f t="shared" si="21"/>
        <v>6013</v>
      </c>
      <c r="B1377">
        <v>6013</v>
      </c>
      <c r="C1377" t="s">
        <v>21037</v>
      </c>
      <c r="D1377" t="s">
        <v>7565</v>
      </c>
      <c r="E1377" s="143" t="s">
        <v>26465</v>
      </c>
    </row>
    <row r="1378" spans="1:5" x14ac:dyDescent="0.25">
      <c r="A1378">
        <f t="shared" si="21"/>
        <v>6014</v>
      </c>
      <c r="B1378">
        <v>6014</v>
      </c>
      <c r="C1378" t="s">
        <v>21040</v>
      </c>
      <c r="D1378" t="s">
        <v>7565</v>
      </c>
      <c r="E1378" s="143" t="s">
        <v>32568</v>
      </c>
    </row>
    <row r="1379" spans="1:5" x14ac:dyDescent="0.25">
      <c r="A1379">
        <f t="shared" si="21"/>
        <v>6015</v>
      </c>
      <c r="B1379">
        <v>6015</v>
      </c>
      <c r="C1379" t="s">
        <v>21038</v>
      </c>
      <c r="D1379" t="s">
        <v>7565</v>
      </c>
      <c r="E1379" s="143" t="s">
        <v>31578</v>
      </c>
    </row>
    <row r="1380" spans="1:5" x14ac:dyDescent="0.25">
      <c r="A1380">
        <f t="shared" si="21"/>
        <v>6016</v>
      </c>
      <c r="B1380">
        <v>6016</v>
      </c>
      <c r="C1380" t="s">
        <v>21035</v>
      </c>
      <c r="D1380" t="s">
        <v>7565</v>
      </c>
      <c r="E1380" s="143" t="s">
        <v>32569</v>
      </c>
    </row>
    <row r="1381" spans="1:5" x14ac:dyDescent="0.25">
      <c r="A1381">
        <f t="shared" si="21"/>
        <v>6017</v>
      </c>
      <c r="B1381">
        <v>6017</v>
      </c>
      <c r="C1381" t="s">
        <v>21029</v>
      </c>
      <c r="D1381" t="s">
        <v>7565</v>
      </c>
      <c r="E1381" s="143" t="s">
        <v>31643</v>
      </c>
    </row>
    <row r="1382" spans="1:5" x14ac:dyDescent="0.25">
      <c r="A1382">
        <f t="shared" si="21"/>
        <v>6019</v>
      </c>
      <c r="B1382">
        <v>6019</v>
      </c>
      <c r="C1382" t="s">
        <v>21027</v>
      </c>
      <c r="D1382" t="s">
        <v>7565</v>
      </c>
      <c r="E1382" s="143" t="s">
        <v>32570</v>
      </c>
    </row>
    <row r="1383" spans="1:5" x14ac:dyDescent="0.25">
      <c r="A1383">
        <f t="shared" si="21"/>
        <v>6020</v>
      </c>
      <c r="B1383">
        <v>6020</v>
      </c>
      <c r="C1383" t="s">
        <v>21030</v>
      </c>
      <c r="D1383" t="s">
        <v>7565</v>
      </c>
      <c r="E1383" s="143" t="s">
        <v>16449</v>
      </c>
    </row>
    <row r="1384" spans="1:5" x14ac:dyDescent="0.25">
      <c r="A1384">
        <f t="shared" si="21"/>
        <v>6021</v>
      </c>
      <c r="B1384">
        <v>6021</v>
      </c>
      <c r="C1384" t="s">
        <v>21048</v>
      </c>
      <c r="D1384" t="s">
        <v>7565</v>
      </c>
      <c r="E1384" s="143" t="s">
        <v>23028</v>
      </c>
    </row>
    <row r="1385" spans="1:5" x14ac:dyDescent="0.25">
      <c r="A1385">
        <f t="shared" si="21"/>
        <v>6024</v>
      </c>
      <c r="B1385">
        <v>6024</v>
      </c>
      <c r="C1385" t="s">
        <v>21049</v>
      </c>
      <c r="D1385" t="s">
        <v>7565</v>
      </c>
      <c r="E1385" s="143" t="s">
        <v>32571</v>
      </c>
    </row>
    <row r="1386" spans="1:5" x14ac:dyDescent="0.25">
      <c r="A1386">
        <f t="shared" si="21"/>
        <v>6027</v>
      </c>
      <c r="B1386">
        <v>6027</v>
      </c>
      <c r="C1386" t="s">
        <v>21036</v>
      </c>
      <c r="D1386" t="s">
        <v>7565</v>
      </c>
      <c r="E1386" s="143" t="s">
        <v>30987</v>
      </c>
    </row>
    <row r="1387" spans="1:5" x14ac:dyDescent="0.25">
      <c r="A1387">
        <f t="shared" si="21"/>
        <v>6028</v>
      </c>
      <c r="B1387">
        <v>6028</v>
      </c>
      <c r="C1387" t="s">
        <v>21031</v>
      </c>
      <c r="D1387" t="s">
        <v>7565</v>
      </c>
      <c r="E1387" s="143" t="s">
        <v>32572</v>
      </c>
    </row>
    <row r="1388" spans="1:5" x14ac:dyDescent="0.25">
      <c r="A1388">
        <f t="shared" si="21"/>
        <v>6029</v>
      </c>
      <c r="B1388">
        <v>6029</v>
      </c>
      <c r="C1388" t="s">
        <v>21003</v>
      </c>
      <c r="D1388" t="s">
        <v>7565</v>
      </c>
      <c r="E1388" s="143" t="s">
        <v>12081</v>
      </c>
    </row>
    <row r="1389" spans="1:5" x14ac:dyDescent="0.25">
      <c r="A1389">
        <f t="shared" si="21"/>
        <v>6031</v>
      </c>
      <c r="B1389">
        <v>6031</v>
      </c>
      <c r="C1389" t="s">
        <v>21002</v>
      </c>
      <c r="D1389" t="s">
        <v>7565</v>
      </c>
      <c r="E1389" s="143" t="s">
        <v>8179</v>
      </c>
    </row>
    <row r="1390" spans="1:5" x14ac:dyDescent="0.25">
      <c r="A1390">
        <f t="shared" si="21"/>
        <v>6032</v>
      </c>
      <c r="B1390">
        <v>6032</v>
      </c>
      <c r="C1390" t="s">
        <v>21014</v>
      </c>
      <c r="D1390" t="s">
        <v>7565</v>
      </c>
      <c r="E1390" s="143" t="s">
        <v>14198</v>
      </c>
    </row>
    <row r="1391" spans="1:5" x14ac:dyDescent="0.25">
      <c r="A1391">
        <f t="shared" si="21"/>
        <v>6033</v>
      </c>
      <c r="B1391">
        <v>6033</v>
      </c>
      <c r="C1391" t="s">
        <v>21004</v>
      </c>
      <c r="D1391" t="s">
        <v>7565</v>
      </c>
      <c r="E1391" s="143" t="s">
        <v>21005</v>
      </c>
    </row>
    <row r="1392" spans="1:5" x14ac:dyDescent="0.25">
      <c r="A1392">
        <f t="shared" si="21"/>
        <v>6034</v>
      </c>
      <c r="B1392">
        <v>6034</v>
      </c>
      <c r="C1392" t="s">
        <v>21000</v>
      </c>
      <c r="D1392" t="s">
        <v>7565</v>
      </c>
      <c r="E1392" s="143" t="s">
        <v>7856</v>
      </c>
    </row>
    <row r="1393" spans="1:5" x14ac:dyDescent="0.25">
      <c r="A1393">
        <f t="shared" si="21"/>
        <v>6036</v>
      </c>
      <c r="B1393">
        <v>6036</v>
      </c>
      <c r="C1393" t="s">
        <v>21001</v>
      </c>
      <c r="D1393" t="s">
        <v>7565</v>
      </c>
      <c r="E1393" s="143" t="s">
        <v>7955</v>
      </c>
    </row>
    <row r="1394" spans="1:5" x14ac:dyDescent="0.25">
      <c r="A1394">
        <f t="shared" si="21"/>
        <v>6037</v>
      </c>
      <c r="B1394">
        <v>6037</v>
      </c>
      <c r="C1394" t="s">
        <v>21025</v>
      </c>
      <c r="D1394" t="s">
        <v>7565</v>
      </c>
      <c r="E1394" s="143" t="s">
        <v>12052</v>
      </c>
    </row>
    <row r="1395" spans="1:5" x14ac:dyDescent="0.25">
      <c r="A1395">
        <f t="shared" si="21"/>
        <v>6038</v>
      </c>
      <c r="B1395">
        <v>6038</v>
      </c>
      <c r="C1395" t="s">
        <v>21023</v>
      </c>
      <c r="D1395" t="s">
        <v>7565</v>
      </c>
      <c r="E1395" s="143" t="s">
        <v>10780</v>
      </c>
    </row>
    <row r="1396" spans="1:5" x14ac:dyDescent="0.25">
      <c r="A1396">
        <f t="shared" si="21"/>
        <v>6046</v>
      </c>
      <c r="B1396">
        <v>6046</v>
      </c>
      <c r="C1396" t="s">
        <v>21064</v>
      </c>
      <c r="D1396" t="s">
        <v>7565</v>
      </c>
      <c r="E1396" s="143" t="s">
        <v>32573</v>
      </c>
    </row>
    <row r="1397" spans="1:5" x14ac:dyDescent="0.25">
      <c r="A1397">
        <f t="shared" si="21"/>
        <v>6067</v>
      </c>
      <c r="B1397">
        <v>6067</v>
      </c>
      <c r="C1397" t="s">
        <v>21102</v>
      </c>
      <c r="D1397" t="s">
        <v>7565</v>
      </c>
      <c r="E1397" s="143" t="s">
        <v>32574</v>
      </c>
    </row>
    <row r="1398" spans="1:5" x14ac:dyDescent="0.25">
      <c r="A1398">
        <f t="shared" si="21"/>
        <v>6069</v>
      </c>
      <c r="B1398">
        <v>6069</v>
      </c>
      <c r="C1398" t="s">
        <v>21100</v>
      </c>
      <c r="D1398" t="s">
        <v>7565</v>
      </c>
      <c r="E1398" s="143" t="s">
        <v>32575</v>
      </c>
    </row>
    <row r="1399" spans="1:5" x14ac:dyDescent="0.25">
      <c r="A1399">
        <f t="shared" si="21"/>
        <v>6070</v>
      </c>
      <c r="B1399">
        <v>6070</v>
      </c>
      <c r="C1399" t="s">
        <v>21099</v>
      </c>
      <c r="D1399" t="s">
        <v>7565</v>
      </c>
      <c r="E1399" s="143" t="s">
        <v>32576</v>
      </c>
    </row>
    <row r="1400" spans="1:5" x14ac:dyDescent="0.25">
      <c r="A1400">
        <f t="shared" si="21"/>
        <v>6076</v>
      </c>
      <c r="B1400">
        <v>6076</v>
      </c>
      <c r="C1400" t="s">
        <v>21123</v>
      </c>
      <c r="D1400" t="s">
        <v>7632</v>
      </c>
      <c r="E1400" s="143" t="s">
        <v>19594</v>
      </c>
    </row>
    <row r="1401" spans="1:5" x14ac:dyDescent="0.25">
      <c r="A1401">
        <f t="shared" si="21"/>
        <v>6077</v>
      </c>
      <c r="B1401">
        <v>6077</v>
      </c>
      <c r="C1401" t="s">
        <v>17002</v>
      </c>
      <c r="D1401" t="s">
        <v>7632</v>
      </c>
      <c r="E1401" s="143" t="s">
        <v>17003</v>
      </c>
    </row>
    <row r="1402" spans="1:5" x14ac:dyDescent="0.25">
      <c r="A1402">
        <f t="shared" si="21"/>
        <v>6079</v>
      </c>
      <c r="B1402">
        <v>6079</v>
      </c>
      <c r="C1402" t="s">
        <v>17004</v>
      </c>
      <c r="D1402" t="s">
        <v>7632</v>
      </c>
      <c r="E1402" s="143" t="s">
        <v>17003</v>
      </c>
    </row>
    <row r="1403" spans="1:5" x14ac:dyDescent="0.25">
      <c r="A1403">
        <f t="shared" si="21"/>
        <v>6081</v>
      </c>
      <c r="B1403">
        <v>6081</v>
      </c>
      <c r="C1403" t="s">
        <v>17001</v>
      </c>
      <c r="D1403" t="s">
        <v>7632</v>
      </c>
      <c r="E1403" s="143" t="s">
        <v>15475</v>
      </c>
    </row>
    <row r="1404" spans="1:5" x14ac:dyDescent="0.25">
      <c r="A1404">
        <f t="shared" si="21"/>
        <v>6085</v>
      </c>
      <c r="B1404">
        <v>6085</v>
      </c>
      <c r="C1404" t="s">
        <v>21138</v>
      </c>
      <c r="D1404" t="s">
        <v>7561</v>
      </c>
      <c r="E1404" s="143" t="s">
        <v>15316</v>
      </c>
    </row>
    <row r="1405" spans="1:5" x14ac:dyDescent="0.25">
      <c r="A1405">
        <f t="shared" si="21"/>
        <v>6110</v>
      </c>
      <c r="B1405">
        <v>6110</v>
      </c>
      <c r="C1405" t="s">
        <v>21161</v>
      </c>
      <c r="D1405" t="s">
        <v>7567</v>
      </c>
      <c r="E1405" s="143" t="s">
        <v>8034</v>
      </c>
    </row>
    <row r="1406" spans="1:5" x14ac:dyDescent="0.25">
      <c r="A1406">
        <f t="shared" si="21"/>
        <v>6111</v>
      </c>
      <c r="B1406">
        <v>6111</v>
      </c>
      <c r="C1406" t="s">
        <v>21164</v>
      </c>
      <c r="D1406" t="s">
        <v>7567</v>
      </c>
      <c r="E1406" s="143" t="s">
        <v>9893</v>
      </c>
    </row>
    <row r="1407" spans="1:5" x14ac:dyDescent="0.25">
      <c r="A1407">
        <f t="shared" si="21"/>
        <v>6114</v>
      </c>
      <c r="B1407">
        <v>6114</v>
      </c>
      <c r="C1407" t="s">
        <v>16791</v>
      </c>
      <c r="D1407" t="s">
        <v>7567</v>
      </c>
      <c r="E1407" s="143" t="s">
        <v>15840</v>
      </c>
    </row>
    <row r="1408" spans="1:5" x14ac:dyDescent="0.25">
      <c r="A1408">
        <f t="shared" si="21"/>
        <v>6117</v>
      </c>
      <c r="B1408">
        <v>6117</v>
      </c>
      <c r="C1408" t="s">
        <v>17808</v>
      </c>
      <c r="D1408" t="s">
        <v>7567</v>
      </c>
      <c r="E1408" s="143" t="s">
        <v>15840</v>
      </c>
    </row>
    <row r="1409" spans="1:5" x14ac:dyDescent="0.25">
      <c r="A1409">
        <f t="shared" si="21"/>
        <v>6121</v>
      </c>
      <c r="B1409">
        <v>6121</v>
      </c>
      <c r="C1409" t="s">
        <v>17069</v>
      </c>
      <c r="D1409" t="s">
        <v>7567</v>
      </c>
      <c r="E1409" s="143" t="s">
        <v>9893</v>
      </c>
    </row>
    <row r="1410" spans="1:5" x14ac:dyDescent="0.25">
      <c r="A1410">
        <f t="shared" si="21"/>
        <v>6122</v>
      </c>
      <c r="B1410">
        <v>6122</v>
      </c>
      <c r="C1410" t="s">
        <v>16905</v>
      </c>
      <c r="D1410" t="s">
        <v>7567</v>
      </c>
      <c r="E1410" s="143" t="s">
        <v>17385</v>
      </c>
    </row>
    <row r="1411" spans="1:5" x14ac:dyDescent="0.25">
      <c r="A1411">
        <f t="shared" ref="A1411:A1474" si="22">B1411</f>
        <v>6127</v>
      </c>
      <c r="B1411">
        <v>6127</v>
      </c>
      <c r="C1411" t="s">
        <v>17067</v>
      </c>
      <c r="D1411" t="s">
        <v>7567</v>
      </c>
      <c r="E1411" s="143" t="s">
        <v>15840</v>
      </c>
    </row>
    <row r="1412" spans="1:5" x14ac:dyDescent="0.25">
      <c r="A1412">
        <f t="shared" si="22"/>
        <v>6136</v>
      </c>
      <c r="B1412">
        <v>6136</v>
      </c>
      <c r="C1412" t="s">
        <v>21171</v>
      </c>
      <c r="D1412" t="s">
        <v>7565</v>
      </c>
      <c r="E1412" s="143" t="s">
        <v>21172</v>
      </c>
    </row>
    <row r="1413" spans="1:5" x14ac:dyDescent="0.25">
      <c r="A1413">
        <f t="shared" si="22"/>
        <v>6138</v>
      </c>
      <c r="B1413">
        <v>6138</v>
      </c>
      <c r="C1413" t="s">
        <v>16878</v>
      </c>
      <c r="D1413" t="s">
        <v>7565</v>
      </c>
      <c r="E1413" s="143" t="s">
        <v>10960</v>
      </c>
    </row>
    <row r="1414" spans="1:5" x14ac:dyDescent="0.25">
      <c r="A1414">
        <f t="shared" si="22"/>
        <v>6140</v>
      </c>
      <c r="B1414">
        <v>6140</v>
      </c>
      <c r="C1414" t="s">
        <v>17225</v>
      </c>
      <c r="D1414" t="s">
        <v>7565</v>
      </c>
      <c r="E1414" s="143" t="s">
        <v>8030</v>
      </c>
    </row>
    <row r="1415" spans="1:5" x14ac:dyDescent="0.25">
      <c r="A1415">
        <f t="shared" si="22"/>
        <v>6141</v>
      </c>
      <c r="B1415">
        <v>6141</v>
      </c>
      <c r="C1415" t="s">
        <v>18811</v>
      </c>
      <c r="D1415" t="s">
        <v>7565</v>
      </c>
      <c r="E1415" s="143" t="s">
        <v>23811</v>
      </c>
    </row>
    <row r="1416" spans="1:5" x14ac:dyDescent="0.25">
      <c r="A1416">
        <f t="shared" si="22"/>
        <v>6142</v>
      </c>
      <c r="B1416">
        <v>6142</v>
      </c>
      <c r="C1416" t="s">
        <v>18201</v>
      </c>
      <c r="D1416" t="s">
        <v>7565</v>
      </c>
      <c r="E1416" s="143" t="s">
        <v>9877</v>
      </c>
    </row>
    <row r="1417" spans="1:5" x14ac:dyDescent="0.25">
      <c r="A1417">
        <f t="shared" si="22"/>
        <v>6145</v>
      </c>
      <c r="B1417">
        <v>6145</v>
      </c>
      <c r="C1417" t="s">
        <v>21176</v>
      </c>
      <c r="D1417" t="s">
        <v>7565</v>
      </c>
      <c r="E1417" s="143" t="s">
        <v>12859</v>
      </c>
    </row>
    <row r="1418" spans="1:5" x14ac:dyDescent="0.25">
      <c r="A1418">
        <f t="shared" si="22"/>
        <v>6146</v>
      </c>
      <c r="B1418">
        <v>6146</v>
      </c>
      <c r="C1418" t="s">
        <v>21178</v>
      </c>
      <c r="D1418" t="s">
        <v>7565</v>
      </c>
      <c r="E1418" s="143" t="s">
        <v>15863</v>
      </c>
    </row>
    <row r="1419" spans="1:5" x14ac:dyDescent="0.25">
      <c r="A1419">
        <f t="shared" si="22"/>
        <v>6149</v>
      </c>
      <c r="B1419">
        <v>6149</v>
      </c>
      <c r="C1419" t="s">
        <v>21177</v>
      </c>
      <c r="D1419" t="s">
        <v>7565</v>
      </c>
      <c r="E1419" s="143" t="s">
        <v>15393</v>
      </c>
    </row>
    <row r="1420" spans="1:5" x14ac:dyDescent="0.25">
      <c r="A1420">
        <f t="shared" si="22"/>
        <v>6150</v>
      </c>
      <c r="B1420">
        <v>6150</v>
      </c>
      <c r="C1420" t="s">
        <v>21169</v>
      </c>
      <c r="D1420" t="s">
        <v>7565</v>
      </c>
      <c r="E1420" s="143" t="s">
        <v>21170</v>
      </c>
    </row>
    <row r="1421" spans="1:5" x14ac:dyDescent="0.25">
      <c r="A1421">
        <f t="shared" si="22"/>
        <v>6153</v>
      </c>
      <c r="B1421">
        <v>6153</v>
      </c>
      <c r="C1421" t="s">
        <v>22325</v>
      </c>
      <c r="D1421" t="s">
        <v>7565</v>
      </c>
      <c r="E1421" s="143" t="s">
        <v>7793</v>
      </c>
    </row>
    <row r="1422" spans="1:5" x14ac:dyDescent="0.25">
      <c r="A1422">
        <f t="shared" si="22"/>
        <v>6154</v>
      </c>
      <c r="B1422">
        <v>6154</v>
      </c>
      <c r="C1422" t="s">
        <v>22327</v>
      </c>
      <c r="D1422" t="s">
        <v>7565</v>
      </c>
      <c r="E1422" s="143" t="s">
        <v>9334</v>
      </c>
    </row>
    <row r="1423" spans="1:5" x14ac:dyDescent="0.25">
      <c r="A1423">
        <f t="shared" si="22"/>
        <v>6155</v>
      </c>
      <c r="B1423">
        <v>6155</v>
      </c>
      <c r="C1423" t="s">
        <v>22328</v>
      </c>
      <c r="D1423" t="s">
        <v>7565</v>
      </c>
      <c r="E1423" s="143" t="s">
        <v>32577</v>
      </c>
    </row>
    <row r="1424" spans="1:5" x14ac:dyDescent="0.25">
      <c r="A1424">
        <f t="shared" si="22"/>
        <v>6156</v>
      </c>
      <c r="B1424">
        <v>6156</v>
      </c>
      <c r="C1424" t="s">
        <v>22326</v>
      </c>
      <c r="D1424" t="s">
        <v>7565</v>
      </c>
      <c r="E1424" s="143" t="s">
        <v>10635</v>
      </c>
    </row>
    <row r="1425" spans="1:5" x14ac:dyDescent="0.25">
      <c r="A1425">
        <f t="shared" si="22"/>
        <v>6157</v>
      </c>
      <c r="B1425">
        <v>6157</v>
      </c>
      <c r="C1425" t="s">
        <v>22322</v>
      </c>
      <c r="D1425" t="s">
        <v>7565</v>
      </c>
      <c r="E1425" s="143" t="s">
        <v>22323</v>
      </c>
    </row>
    <row r="1426" spans="1:5" x14ac:dyDescent="0.25">
      <c r="A1426">
        <f t="shared" si="22"/>
        <v>6158</v>
      </c>
      <c r="B1426">
        <v>6158</v>
      </c>
      <c r="C1426" t="s">
        <v>22324</v>
      </c>
      <c r="D1426" t="s">
        <v>7565</v>
      </c>
      <c r="E1426" s="143" t="s">
        <v>8436</v>
      </c>
    </row>
    <row r="1427" spans="1:5" x14ac:dyDescent="0.25">
      <c r="A1427">
        <f t="shared" si="22"/>
        <v>6160</v>
      </c>
      <c r="B1427">
        <v>6160</v>
      </c>
      <c r="C1427" t="s">
        <v>21192</v>
      </c>
      <c r="D1427" t="s">
        <v>7567</v>
      </c>
      <c r="E1427" s="143" t="s">
        <v>8258</v>
      </c>
    </row>
    <row r="1428" spans="1:5" x14ac:dyDescent="0.25">
      <c r="A1428">
        <f t="shared" si="22"/>
        <v>6166</v>
      </c>
      <c r="B1428">
        <v>6166</v>
      </c>
      <c r="C1428" t="s">
        <v>21195</v>
      </c>
      <c r="D1428" t="s">
        <v>7567</v>
      </c>
      <c r="E1428" s="143" t="s">
        <v>14554</v>
      </c>
    </row>
    <row r="1429" spans="1:5" x14ac:dyDescent="0.25">
      <c r="A1429">
        <f t="shared" si="22"/>
        <v>6175</v>
      </c>
      <c r="B1429">
        <v>6175</v>
      </c>
      <c r="C1429" t="s">
        <v>21537</v>
      </c>
      <c r="D1429" t="s">
        <v>7567</v>
      </c>
      <c r="E1429" s="143" t="s">
        <v>20675</v>
      </c>
    </row>
    <row r="1430" spans="1:5" x14ac:dyDescent="0.25">
      <c r="A1430">
        <f t="shared" si="22"/>
        <v>6178</v>
      </c>
      <c r="B1430">
        <v>6178</v>
      </c>
      <c r="C1430" t="s">
        <v>21243</v>
      </c>
      <c r="D1430" t="s">
        <v>7563</v>
      </c>
      <c r="E1430" s="143" t="s">
        <v>21244</v>
      </c>
    </row>
    <row r="1431" spans="1:5" x14ac:dyDescent="0.25">
      <c r="A1431">
        <f t="shared" si="22"/>
        <v>6180</v>
      </c>
      <c r="B1431">
        <v>6180</v>
      </c>
      <c r="C1431" t="s">
        <v>21245</v>
      </c>
      <c r="D1431" t="s">
        <v>7563</v>
      </c>
      <c r="E1431" s="143" t="s">
        <v>21246</v>
      </c>
    </row>
    <row r="1432" spans="1:5" x14ac:dyDescent="0.25">
      <c r="A1432">
        <f t="shared" si="22"/>
        <v>6182</v>
      </c>
      <c r="B1432">
        <v>6182</v>
      </c>
      <c r="C1432" t="s">
        <v>21247</v>
      </c>
      <c r="D1432" t="s">
        <v>7563</v>
      </c>
      <c r="E1432" s="143" t="s">
        <v>21248</v>
      </c>
    </row>
    <row r="1433" spans="1:5" x14ac:dyDescent="0.25">
      <c r="A1433">
        <f t="shared" si="22"/>
        <v>6186</v>
      </c>
      <c r="B1433">
        <v>6186</v>
      </c>
      <c r="C1433" t="s">
        <v>21080</v>
      </c>
      <c r="D1433" t="s">
        <v>7572</v>
      </c>
      <c r="E1433" s="143" t="s">
        <v>12666</v>
      </c>
    </row>
    <row r="1434" spans="1:5" x14ac:dyDescent="0.25">
      <c r="A1434">
        <f t="shared" si="22"/>
        <v>6189</v>
      </c>
      <c r="B1434">
        <v>6189</v>
      </c>
      <c r="C1434" t="s">
        <v>21251</v>
      </c>
      <c r="D1434" t="s">
        <v>7572</v>
      </c>
      <c r="E1434" s="143" t="s">
        <v>18369</v>
      </c>
    </row>
    <row r="1435" spans="1:5" x14ac:dyDescent="0.25">
      <c r="A1435">
        <f t="shared" si="22"/>
        <v>6193</v>
      </c>
      <c r="B1435">
        <v>6193</v>
      </c>
      <c r="C1435" t="s">
        <v>21250</v>
      </c>
      <c r="D1435" t="s">
        <v>7572</v>
      </c>
      <c r="E1435" s="143" t="s">
        <v>15347</v>
      </c>
    </row>
    <row r="1436" spans="1:5" x14ac:dyDescent="0.25">
      <c r="A1436">
        <f t="shared" si="22"/>
        <v>6194</v>
      </c>
      <c r="B1436">
        <v>6194</v>
      </c>
      <c r="C1436" t="s">
        <v>21236</v>
      </c>
      <c r="D1436" t="s">
        <v>7572</v>
      </c>
      <c r="E1436" s="143" t="s">
        <v>16857</v>
      </c>
    </row>
    <row r="1437" spans="1:5" x14ac:dyDescent="0.25">
      <c r="A1437">
        <f t="shared" si="22"/>
        <v>6212</v>
      </c>
      <c r="B1437">
        <v>6212</v>
      </c>
      <c r="C1437" t="s">
        <v>21238</v>
      </c>
      <c r="D1437" t="s">
        <v>7572</v>
      </c>
      <c r="E1437" s="143" t="s">
        <v>8165</v>
      </c>
    </row>
    <row r="1438" spans="1:5" x14ac:dyDescent="0.25">
      <c r="A1438">
        <f t="shared" si="22"/>
        <v>6214</v>
      </c>
      <c r="B1438">
        <v>6214</v>
      </c>
      <c r="C1438" t="s">
        <v>21252</v>
      </c>
      <c r="D1438" t="s">
        <v>7563</v>
      </c>
      <c r="E1438" s="143" t="s">
        <v>21253</v>
      </c>
    </row>
    <row r="1439" spans="1:5" x14ac:dyDescent="0.25">
      <c r="A1439">
        <f t="shared" si="22"/>
        <v>6240</v>
      </c>
      <c r="B1439">
        <v>6240</v>
      </c>
      <c r="C1439" t="s">
        <v>32578</v>
      </c>
      <c r="D1439" t="s">
        <v>7565</v>
      </c>
      <c r="E1439" s="143" t="s">
        <v>32579</v>
      </c>
    </row>
    <row r="1440" spans="1:5" x14ac:dyDescent="0.25">
      <c r="A1440">
        <f t="shared" si="22"/>
        <v>6243</v>
      </c>
      <c r="B1440">
        <v>6243</v>
      </c>
      <c r="C1440" t="s">
        <v>21294</v>
      </c>
      <c r="D1440" t="s">
        <v>7565</v>
      </c>
      <c r="E1440" s="143" t="s">
        <v>32580</v>
      </c>
    </row>
    <row r="1441" spans="1:5" x14ac:dyDescent="0.25">
      <c r="A1441">
        <f t="shared" si="22"/>
        <v>6294</v>
      </c>
      <c r="B1441">
        <v>6294</v>
      </c>
      <c r="C1441" t="s">
        <v>21348</v>
      </c>
      <c r="D1441" t="s">
        <v>7565</v>
      </c>
      <c r="E1441" s="143" t="s">
        <v>8105</v>
      </c>
    </row>
    <row r="1442" spans="1:5" x14ac:dyDescent="0.25">
      <c r="A1442">
        <f t="shared" si="22"/>
        <v>6295</v>
      </c>
      <c r="B1442">
        <v>6295</v>
      </c>
      <c r="C1442" t="s">
        <v>21353</v>
      </c>
      <c r="D1442" t="s">
        <v>7565</v>
      </c>
      <c r="E1442" s="143" t="s">
        <v>17871</v>
      </c>
    </row>
    <row r="1443" spans="1:5" x14ac:dyDescent="0.25">
      <c r="A1443">
        <f t="shared" si="22"/>
        <v>6296</v>
      </c>
      <c r="B1443">
        <v>6296</v>
      </c>
      <c r="C1443" t="s">
        <v>21347</v>
      </c>
      <c r="D1443" t="s">
        <v>7565</v>
      </c>
      <c r="E1443" s="143" t="s">
        <v>12763</v>
      </c>
    </row>
    <row r="1444" spans="1:5" x14ac:dyDescent="0.25">
      <c r="A1444">
        <f t="shared" si="22"/>
        <v>6297</v>
      </c>
      <c r="B1444">
        <v>6297</v>
      </c>
      <c r="C1444" t="s">
        <v>21346</v>
      </c>
      <c r="D1444" t="s">
        <v>7565</v>
      </c>
      <c r="E1444" s="143" t="s">
        <v>16766</v>
      </c>
    </row>
    <row r="1445" spans="1:5" x14ac:dyDescent="0.25">
      <c r="A1445">
        <f t="shared" si="22"/>
        <v>6298</v>
      </c>
      <c r="B1445">
        <v>6298</v>
      </c>
      <c r="C1445" t="s">
        <v>21352</v>
      </c>
      <c r="D1445" t="s">
        <v>7565</v>
      </c>
      <c r="E1445" s="143" t="s">
        <v>13176</v>
      </c>
    </row>
    <row r="1446" spans="1:5" x14ac:dyDescent="0.25">
      <c r="A1446">
        <f t="shared" si="22"/>
        <v>6299</v>
      </c>
      <c r="B1446">
        <v>6299</v>
      </c>
      <c r="C1446" t="s">
        <v>21350</v>
      </c>
      <c r="D1446" t="s">
        <v>7565</v>
      </c>
      <c r="E1446" s="143" t="s">
        <v>21351</v>
      </c>
    </row>
    <row r="1447" spans="1:5" x14ac:dyDescent="0.25">
      <c r="A1447">
        <f t="shared" si="22"/>
        <v>6300</v>
      </c>
      <c r="B1447">
        <v>6300</v>
      </c>
      <c r="C1447" t="s">
        <v>21355</v>
      </c>
      <c r="D1447" t="s">
        <v>7565</v>
      </c>
      <c r="E1447" s="143" t="s">
        <v>21356</v>
      </c>
    </row>
    <row r="1448" spans="1:5" x14ac:dyDescent="0.25">
      <c r="A1448">
        <f t="shared" si="22"/>
        <v>6301</v>
      </c>
      <c r="B1448">
        <v>6301</v>
      </c>
      <c r="C1448" t="s">
        <v>21359</v>
      </c>
      <c r="D1448" t="s">
        <v>7565</v>
      </c>
      <c r="E1448" s="143" t="s">
        <v>21360</v>
      </c>
    </row>
    <row r="1449" spans="1:5" x14ac:dyDescent="0.25">
      <c r="A1449">
        <f t="shared" si="22"/>
        <v>6302</v>
      </c>
      <c r="B1449">
        <v>6302</v>
      </c>
      <c r="C1449" t="s">
        <v>21384</v>
      </c>
      <c r="D1449" t="s">
        <v>7565</v>
      </c>
      <c r="E1449" s="143" t="s">
        <v>8221</v>
      </c>
    </row>
    <row r="1450" spans="1:5" x14ac:dyDescent="0.25">
      <c r="A1450">
        <f t="shared" si="22"/>
        <v>6303</v>
      </c>
      <c r="B1450">
        <v>6303</v>
      </c>
      <c r="C1450" t="s">
        <v>21374</v>
      </c>
      <c r="D1450" t="s">
        <v>7565</v>
      </c>
      <c r="E1450" s="143" t="s">
        <v>12145</v>
      </c>
    </row>
    <row r="1451" spans="1:5" x14ac:dyDescent="0.25">
      <c r="A1451">
        <f t="shared" si="22"/>
        <v>6304</v>
      </c>
      <c r="B1451">
        <v>6304</v>
      </c>
      <c r="C1451" t="s">
        <v>21370</v>
      </c>
      <c r="D1451" t="s">
        <v>7565</v>
      </c>
      <c r="E1451" s="143" t="s">
        <v>15409</v>
      </c>
    </row>
    <row r="1452" spans="1:5" x14ac:dyDescent="0.25">
      <c r="A1452">
        <f t="shared" si="22"/>
        <v>6305</v>
      </c>
      <c r="B1452">
        <v>6305</v>
      </c>
      <c r="C1452" t="s">
        <v>21383</v>
      </c>
      <c r="D1452" t="s">
        <v>7565</v>
      </c>
      <c r="E1452" s="143" t="s">
        <v>21381</v>
      </c>
    </row>
    <row r="1453" spans="1:5" x14ac:dyDescent="0.25">
      <c r="A1453">
        <f t="shared" si="22"/>
        <v>6306</v>
      </c>
      <c r="B1453">
        <v>6306</v>
      </c>
      <c r="C1453" t="s">
        <v>21382</v>
      </c>
      <c r="D1453" t="s">
        <v>7565</v>
      </c>
      <c r="E1453" s="143" t="s">
        <v>21381</v>
      </c>
    </row>
    <row r="1454" spans="1:5" x14ac:dyDescent="0.25">
      <c r="A1454">
        <f t="shared" si="22"/>
        <v>6307</v>
      </c>
      <c r="B1454">
        <v>6307</v>
      </c>
      <c r="C1454" t="s">
        <v>21378</v>
      </c>
      <c r="D1454" t="s">
        <v>7565</v>
      </c>
      <c r="E1454" s="143" t="s">
        <v>21376</v>
      </c>
    </row>
    <row r="1455" spans="1:5" x14ac:dyDescent="0.25">
      <c r="A1455">
        <f t="shared" si="22"/>
        <v>6308</v>
      </c>
      <c r="B1455">
        <v>6308</v>
      </c>
      <c r="C1455" t="s">
        <v>21375</v>
      </c>
      <c r="D1455" t="s">
        <v>7565</v>
      </c>
      <c r="E1455" s="143" t="s">
        <v>21376</v>
      </c>
    </row>
    <row r="1456" spans="1:5" x14ac:dyDescent="0.25">
      <c r="A1456">
        <f t="shared" si="22"/>
        <v>6309</v>
      </c>
      <c r="B1456">
        <v>6309</v>
      </c>
      <c r="C1456" t="s">
        <v>21379</v>
      </c>
      <c r="D1456" t="s">
        <v>7565</v>
      </c>
      <c r="E1456" s="143" t="s">
        <v>16013</v>
      </c>
    </row>
    <row r="1457" spans="1:5" x14ac:dyDescent="0.25">
      <c r="A1457">
        <f t="shared" si="22"/>
        <v>6310</v>
      </c>
      <c r="B1457">
        <v>6310</v>
      </c>
      <c r="C1457" t="s">
        <v>21388</v>
      </c>
      <c r="D1457" t="s">
        <v>7565</v>
      </c>
      <c r="E1457" s="143" t="s">
        <v>21386</v>
      </c>
    </row>
    <row r="1458" spans="1:5" x14ac:dyDescent="0.25">
      <c r="A1458">
        <f t="shared" si="22"/>
        <v>6311</v>
      </c>
      <c r="B1458">
        <v>6311</v>
      </c>
      <c r="C1458" t="s">
        <v>21387</v>
      </c>
      <c r="D1458" t="s">
        <v>7565</v>
      </c>
      <c r="E1458" s="143" t="s">
        <v>21386</v>
      </c>
    </row>
    <row r="1459" spans="1:5" x14ac:dyDescent="0.25">
      <c r="A1459">
        <f t="shared" si="22"/>
        <v>6312</v>
      </c>
      <c r="B1459">
        <v>6312</v>
      </c>
      <c r="C1459" t="s">
        <v>21385</v>
      </c>
      <c r="D1459" t="s">
        <v>7565</v>
      </c>
      <c r="E1459" s="143" t="s">
        <v>21386</v>
      </c>
    </row>
    <row r="1460" spans="1:5" x14ac:dyDescent="0.25">
      <c r="A1460">
        <f t="shared" si="22"/>
        <v>6313</v>
      </c>
      <c r="B1460">
        <v>6313</v>
      </c>
      <c r="C1460" t="s">
        <v>21390</v>
      </c>
      <c r="D1460" t="s">
        <v>7565</v>
      </c>
      <c r="E1460" s="143" t="s">
        <v>21386</v>
      </c>
    </row>
    <row r="1461" spans="1:5" x14ac:dyDescent="0.25">
      <c r="A1461">
        <f t="shared" si="22"/>
        <v>6314</v>
      </c>
      <c r="B1461">
        <v>6314</v>
      </c>
      <c r="C1461" t="s">
        <v>21389</v>
      </c>
      <c r="D1461" t="s">
        <v>7565</v>
      </c>
      <c r="E1461" s="143" t="s">
        <v>21386</v>
      </c>
    </row>
    <row r="1462" spans="1:5" x14ac:dyDescent="0.25">
      <c r="A1462">
        <f t="shared" si="22"/>
        <v>6315</v>
      </c>
      <c r="B1462">
        <v>6315</v>
      </c>
      <c r="C1462" t="s">
        <v>21391</v>
      </c>
      <c r="D1462" t="s">
        <v>7565</v>
      </c>
      <c r="E1462" s="143" t="s">
        <v>16221</v>
      </c>
    </row>
    <row r="1463" spans="1:5" x14ac:dyDescent="0.25">
      <c r="A1463">
        <f t="shared" si="22"/>
        <v>6316</v>
      </c>
      <c r="B1463">
        <v>6316</v>
      </c>
      <c r="C1463" t="s">
        <v>21392</v>
      </c>
      <c r="D1463" t="s">
        <v>7565</v>
      </c>
      <c r="E1463" s="143" t="s">
        <v>16221</v>
      </c>
    </row>
    <row r="1464" spans="1:5" x14ac:dyDescent="0.25">
      <c r="A1464">
        <f t="shared" si="22"/>
        <v>6317</v>
      </c>
      <c r="B1464">
        <v>6317</v>
      </c>
      <c r="C1464" t="s">
        <v>21377</v>
      </c>
      <c r="D1464" t="s">
        <v>7565</v>
      </c>
      <c r="E1464" s="143" t="s">
        <v>21376</v>
      </c>
    </row>
    <row r="1465" spans="1:5" x14ac:dyDescent="0.25">
      <c r="A1465">
        <f t="shared" si="22"/>
        <v>6318</v>
      </c>
      <c r="B1465">
        <v>6318</v>
      </c>
      <c r="C1465" t="s">
        <v>21380</v>
      </c>
      <c r="D1465" t="s">
        <v>7565</v>
      </c>
      <c r="E1465" s="143" t="s">
        <v>21381</v>
      </c>
    </row>
    <row r="1466" spans="1:5" x14ac:dyDescent="0.25">
      <c r="A1466">
        <f t="shared" si="22"/>
        <v>6319</v>
      </c>
      <c r="B1466">
        <v>6319</v>
      </c>
      <c r="C1466" t="s">
        <v>21369</v>
      </c>
      <c r="D1466" t="s">
        <v>7565</v>
      </c>
      <c r="E1466" s="143" t="s">
        <v>15409</v>
      </c>
    </row>
    <row r="1467" spans="1:5" x14ac:dyDescent="0.25">
      <c r="A1467">
        <f t="shared" si="22"/>
        <v>6320</v>
      </c>
      <c r="B1467">
        <v>6320</v>
      </c>
      <c r="C1467" t="s">
        <v>21373</v>
      </c>
      <c r="D1467" t="s">
        <v>7565</v>
      </c>
      <c r="E1467" s="143" t="s">
        <v>12145</v>
      </c>
    </row>
    <row r="1468" spans="1:5" x14ac:dyDescent="0.25">
      <c r="A1468">
        <f t="shared" si="22"/>
        <v>6321</v>
      </c>
      <c r="B1468">
        <v>6321</v>
      </c>
      <c r="C1468" t="s">
        <v>21357</v>
      </c>
      <c r="D1468" t="s">
        <v>7565</v>
      </c>
      <c r="E1468" s="143" t="s">
        <v>21358</v>
      </c>
    </row>
    <row r="1469" spans="1:5" x14ac:dyDescent="0.25">
      <c r="A1469">
        <f t="shared" si="22"/>
        <v>6322</v>
      </c>
      <c r="B1469">
        <v>6322</v>
      </c>
      <c r="C1469" t="s">
        <v>21354</v>
      </c>
      <c r="D1469" t="s">
        <v>7565</v>
      </c>
      <c r="E1469" s="143" t="s">
        <v>15860</v>
      </c>
    </row>
    <row r="1470" spans="1:5" x14ac:dyDescent="0.25">
      <c r="A1470">
        <f t="shared" si="22"/>
        <v>6323</v>
      </c>
      <c r="B1470">
        <v>6323</v>
      </c>
      <c r="C1470" t="s">
        <v>21349</v>
      </c>
      <c r="D1470" t="s">
        <v>7565</v>
      </c>
      <c r="E1470" s="143" t="s">
        <v>7953</v>
      </c>
    </row>
    <row r="1471" spans="1:5" x14ac:dyDescent="0.25">
      <c r="A1471">
        <f t="shared" si="22"/>
        <v>7048</v>
      </c>
      <c r="B1471">
        <v>7048</v>
      </c>
      <c r="C1471" t="s">
        <v>32581</v>
      </c>
      <c r="D1471" t="s">
        <v>7565</v>
      </c>
      <c r="E1471" s="143" t="s">
        <v>32562</v>
      </c>
    </row>
    <row r="1472" spans="1:5" x14ac:dyDescent="0.25">
      <c r="A1472">
        <f t="shared" si="22"/>
        <v>7070</v>
      </c>
      <c r="B1472">
        <v>7070</v>
      </c>
      <c r="C1472" t="s">
        <v>21527</v>
      </c>
      <c r="D1472" t="s">
        <v>7565</v>
      </c>
      <c r="E1472" s="143" t="s">
        <v>32582</v>
      </c>
    </row>
    <row r="1473" spans="1:5" x14ac:dyDescent="0.25">
      <c r="A1473">
        <f t="shared" si="22"/>
        <v>7088</v>
      </c>
      <c r="B1473">
        <v>7088</v>
      </c>
      <c r="C1473" t="s">
        <v>32583</v>
      </c>
      <c r="D1473" t="s">
        <v>7565</v>
      </c>
      <c r="E1473" s="143" t="s">
        <v>16427</v>
      </c>
    </row>
    <row r="1474" spans="1:5" x14ac:dyDescent="0.25">
      <c r="A1474">
        <f t="shared" si="22"/>
        <v>7091</v>
      </c>
      <c r="B1474">
        <v>7091</v>
      </c>
      <c r="C1474" t="s">
        <v>21475</v>
      </c>
      <c r="D1474" t="s">
        <v>7565</v>
      </c>
      <c r="E1474" s="143" t="s">
        <v>11217</v>
      </c>
    </row>
    <row r="1475" spans="1:5" x14ac:dyDescent="0.25">
      <c r="A1475">
        <f t="shared" ref="A1475:A1538" si="23">B1475</f>
        <v>7094</v>
      </c>
      <c r="B1475">
        <v>7094</v>
      </c>
      <c r="C1475" t="s">
        <v>21451</v>
      </c>
      <c r="D1475" t="s">
        <v>7565</v>
      </c>
      <c r="E1475" s="143" t="s">
        <v>21452</v>
      </c>
    </row>
    <row r="1476" spans="1:5" x14ac:dyDescent="0.25">
      <c r="A1476">
        <f t="shared" si="23"/>
        <v>7097</v>
      </c>
      <c r="B1476">
        <v>7097</v>
      </c>
      <c r="C1476" t="s">
        <v>21477</v>
      </c>
      <c r="D1476" t="s">
        <v>7565</v>
      </c>
      <c r="E1476" s="143" t="s">
        <v>8016</v>
      </c>
    </row>
    <row r="1477" spans="1:5" x14ac:dyDescent="0.25">
      <c r="A1477">
        <f t="shared" si="23"/>
        <v>7098</v>
      </c>
      <c r="B1477">
        <v>7098</v>
      </c>
      <c r="C1477" t="s">
        <v>21456</v>
      </c>
      <c r="D1477" t="s">
        <v>7565</v>
      </c>
      <c r="E1477" s="143" t="s">
        <v>18327</v>
      </c>
    </row>
    <row r="1478" spans="1:5" x14ac:dyDescent="0.25">
      <c r="A1478">
        <f t="shared" si="23"/>
        <v>7103</v>
      </c>
      <c r="B1478">
        <v>7103</v>
      </c>
      <c r="C1478" t="s">
        <v>21466</v>
      </c>
      <c r="D1478" t="s">
        <v>7565</v>
      </c>
      <c r="E1478" s="143" t="s">
        <v>7906</v>
      </c>
    </row>
    <row r="1479" spans="1:5" x14ac:dyDescent="0.25">
      <c r="A1479">
        <f t="shared" si="23"/>
        <v>7104</v>
      </c>
      <c r="B1479">
        <v>7104</v>
      </c>
      <c r="C1479" t="s">
        <v>21400</v>
      </c>
      <c r="D1479" t="s">
        <v>7565</v>
      </c>
      <c r="E1479" s="143" t="s">
        <v>18327</v>
      </c>
    </row>
    <row r="1480" spans="1:5" x14ac:dyDescent="0.25">
      <c r="A1480">
        <f t="shared" si="23"/>
        <v>7105</v>
      </c>
      <c r="B1480">
        <v>7105</v>
      </c>
      <c r="C1480" t="s">
        <v>21361</v>
      </c>
      <c r="D1480" t="s">
        <v>7565</v>
      </c>
      <c r="E1480" s="143" t="s">
        <v>13724</v>
      </c>
    </row>
    <row r="1481" spans="1:5" x14ac:dyDescent="0.25">
      <c r="A1481">
        <f t="shared" si="23"/>
        <v>7106</v>
      </c>
      <c r="B1481">
        <v>7106</v>
      </c>
      <c r="C1481" t="s">
        <v>21398</v>
      </c>
      <c r="D1481" t="s">
        <v>7565</v>
      </c>
      <c r="E1481" s="143" t="s">
        <v>21399</v>
      </c>
    </row>
    <row r="1482" spans="1:5" x14ac:dyDescent="0.25">
      <c r="A1482">
        <f t="shared" si="23"/>
        <v>7108</v>
      </c>
      <c r="B1482">
        <v>7108</v>
      </c>
      <c r="C1482" t="s">
        <v>21403</v>
      </c>
      <c r="D1482" t="s">
        <v>7565</v>
      </c>
      <c r="E1482" s="143" t="s">
        <v>8105</v>
      </c>
    </row>
    <row r="1483" spans="1:5" x14ac:dyDescent="0.25">
      <c r="A1483">
        <f t="shared" si="23"/>
        <v>7109</v>
      </c>
      <c r="B1483">
        <v>7109</v>
      </c>
      <c r="C1483" t="s">
        <v>21463</v>
      </c>
      <c r="D1483" t="s">
        <v>7565</v>
      </c>
      <c r="E1483" s="143" t="s">
        <v>8013</v>
      </c>
    </row>
    <row r="1484" spans="1:5" x14ac:dyDescent="0.25">
      <c r="A1484">
        <f t="shared" si="23"/>
        <v>7110</v>
      </c>
      <c r="B1484">
        <v>7110</v>
      </c>
      <c r="C1484" t="s">
        <v>21457</v>
      </c>
      <c r="D1484" t="s">
        <v>7565</v>
      </c>
      <c r="E1484" s="143" t="s">
        <v>14501</v>
      </c>
    </row>
    <row r="1485" spans="1:5" x14ac:dyDescent="0.25">
      <c r="A1485">
        <f t="shared" si="23"/>
        <v>7114</v>
      </c>
      <c r="B1485">
        <v>7114</v>
      </c>
      <c r="C1485" t="s">
        <v>21462</v>
      </c>
      <c r="D1485" t="s">
        <v>7565</v>
      </c>
      <c r="E1485" s="143" t="s">
        <v>12765</v>
      </c>
    </row>
    <row r="1486" spans="1:5" x14ac:dyDescent="0.25">
      <c r="A1486">
        <f t="shared" si="23"/>
        <v>7116</v>
      </c>
      <c r="B1486">
        <v>7116</v>
      </c>
      <c r="C1486" t="s">
        <v>21453</v>
      </c>
      <c r="D1486" t="s">
        <v>7565</v>
      </c>
      <c r="E1486" s="143" t="s">
        <v>12118</v>
      </c>
    </row>
    <row r="1487" spans="1:5" x14ac:dyDescent="0.25">
      <c r="A1487">
        <f t="shared" si="23"/>
        <v>7118</v>
      </c>
      <c r="B1487">
        <v>7118</v>
      </c>
      <c r="C1487" t="s">
        <v>21454</v>
      </c>
      <c r="D1487" t="s">
        <v>7565</v>
      </c>
      <c r="E1487" s="143" t="s">
        <v>21455</v>
      </c>
    </row>
    <row r="1488" spans="1:5" x14ac:dyDescent="0.25">
      <c r="A1488">
        <f t="shared" si="23"/>
        <v>7119</v>
      </c>
      <c r="B1488">
        <v>7119</v>
      </c>
      <c r="C1488" t="s">
        <v>21366</v>
      </c>
      <c r="D1488" t="s">
        <v>7565</v>
      </c>
      <c r="E1488" s="143" t="s">
        <v>12847</v>
      </c>
    </row>
    <row r="1489" spans="1:5" x14ac:dyDescent="0.25">
      <c r="A1489">
        <f t="shared" si="23"/>
        <v>7120</v>
      </c>
      <c r="B1489">
        <v>7120</v>
      </c>
      <c r="C1489" t="s">
        <v>21368</v>
      </c>
      <c r="D1489" t="s">
        <v>7565</v>
      </c>
      <c r="E1489" s="143" t="s">
        <v>8105</v>
      </c>
    </row>
    <row r="1490" spans="1:5" x14ac:dyDescent="0.25">
      <c r="A1490">
        <f t="shared" si="23"/>
        <v>7121</v>
      </c>
      <c r="B1490">
        <v>7121</v>
      </c>
      <c r="C1490" t="s">
        <v>21459</v>
      </c>
      <c r="D1490" t="s">
        <v>7565</v>
      </c>
      <c r="E1490" s="143" t="s">
        <v>14471</v>
      </c>
    </row>
    <row r="1491" spans="1:5" x14ac:dyDescent="0.25">
      <c r="A1491">
        <f t="shared" si="23"/>
        <v>7122</v>
      </c>
      <c r="B1491">
        <v>7122</v>
      </c>
      <c r="C1491" t="s">
        <v>21461</v>
      </c>
      <c r="D1491" t="s">
        <v>7565</v>
      </c>
      <c r="E1491" s="143" t="s">
        <v>14049</v>
      </c>
    </row>
    <row r="1492" spans="1:5" x14ac:dyDescent="0.25">
      <c r="A1492">
        <f t="shared" si="23"/>
        <v>7123</v>
      </c>
      <c r="B1492">
        <v>7123</v>
      </c>
      <c r="C1492" t="s">
        <v>21458</v>
      </c>
      <c r="D1492" t="s">
        <v>7565</v>
      </c>
      <c r="E1492" s="143" t="s">
        <v>13722</v>
      </c>
    </row>
    <row r="1493" spans="1:5" x14ac:dyDescent="0.25">
      <c r="A1493">
        <f t="shared" si="23"/>
        <v>7126</v>
      </c>
      <c r="B1493">
        <v>7126</v>
      </c>
      <c r="C1493" t="s">
        <v>21367</v>
      </c>
      <c r="D1493" t="s">
        <v>7565</v>
      </c>
      <c r="E1493" s="143" t="s">
        <v>12472</v>
      </c>
    </row>
    <row r="1494" spans="1:5" x14ac:dyDescent="0.25">
      <c r="A1494">
        <f t="shared" si="23"/>
        <v>7128</v>
      </c>
      <c r="B1494">
        <v>7128</v>
      </c>
      <c r="C1494" t="s">
        <v>21402</v>
      </c>
      <c r="D1494" t="s">
        <v>7565</v>
      </c>
      <c r="E1494" s="143" t="s">
        <v>18104</v>
      </c>
    </row>
    <row r="1495" spans="1:5" x14ac:dyDescent="0.25">
      <c r="A1495">
        <f t="shared" si="23"/>
        <v>7129</v>
      </c>
      <c r="B1495">
        <v>7129</v>
      </c>
      <c r="C1495" t="s">
        <v>21404</v>
      </c>
      <c r="D1495" t="s">
        <v>7565</v>
      </c>
      <c r="E1495" s="143" t="s">
        <v>8138</v>
      </c>
    </row>
    <row r="1496" spans="1:5" x14ac:dyDescent="0.25">
      <c r="A1496">
        <f t="shared" si="23"/>
        <v>7130</v>
      </c>
      <c r="B1496">
        <v>7130</v>
      </c>
      <c r="C1496" t="s">
        <v>21405</v>
      </c>
      <c r="D1496" t="s">
        <v>7565</v>
      </c>
      <c r="E1496" s="143" t="s">
        <v>10273</v>
      </c>
    </row>
    <row r="1497" spans="1:5" x14ac:dyDescent="0.25">
      <c r="A1497">
        <f t="shared" si="23"/>
        <v>7131</v>
      </c>
      <c r="B1497">
        <v>7131</v>
      </c>
      <c r="C1497" t="s">
        <v>21406</v>
      </c>
      <c r="D1497" t="s">
        <v>7565</v>
      </c>
      <c r="E1497" s="143" t="s">
        <v>12231</v>
      </c>
    </row>
    <row r="1498" spans="1:5" x14ac:dyDescent="0.25">
      <c r="A1498">
        <f t="shared" si="23"/>
        <v>7132</v>
      </c>
      <c r="B1498">
        <v>7132</v>
      </c>
      <c r="C1498" t="s">
        <v>21407</v>
      </c>
      <c r="D1498" t="s">
        <v>7565</v>
      </c>
      <c r="E1498" s="143" t="s">
        <v>21408</v>
      </c>
    </row>
    <row r="1499" spans="1:5" x14ac:dyDescent="0.25">
      <c r="A1499">
        <f t="shared" si="23"/>
        <v>7133</v>
      </c>
      <c r="B1499">
        <v>7133</v>
      </c>
      <c r="C1499" t="s">
        <v>21409</v>
      </c>
      <c r="D1499" t="s">
        <v>7565</v>
      </c>
      <c r="E1499" s="143" t="s">
        <v>15440</v>
      </c>
    </row>
    <row r="1500" spans="1:5" x14ac:dyDescent="0.25">
      <c r="A1500">
        <f t="shared" si="23"/>
        <v>7135</v>
      </c>
      <c r="B1500">
        <v>7135</v>
      </c>
      <c r="C1500" t="s">
        <v>21464</v>
      </c>
      <c r="D1500" t="s">
        <v>7565</v>
      </c>
      <c r="E1500" s="143" t="s">
        <v>13465</v>
      </c>
    </row>
    <row r="1501" spans="1:5" x14ac:dyDescent="0.25">
      <c r="A1501">
        <f t="shared" si="23"/>
        <v>7136</v>
      </c>
      <c r="B1501">
        <v>7136</v>
      </c>
      <c r="C1501" t="s">
        <v>21401</v>
      </c>
      <c r="D1501" t="s">
        <v>7565</v>
      </c>
      <c r="E1501" s="143" t="s">
        <v>9947</v>
      </c>
    </row>
    <row r="1502" spans="1:5" x14ac:dyDescent="0.25">
      <c r="A1502">
        <f t="shared" si="23"/>
        <v>7137</v>
      </c>
      <c r="B1502">
        <v>7137</v>
      </c>
      <c r="C1502" t="s">
        <v>21460</v>
      </c>
      <c r="D1502" t="s">
        <v>7565</v>
      </c>
      <c r="E1502" s="143" t="s">
        <v>7954</v>
      </c>
    </row>
    <row r="1503" spans="1:5" x14ac:dyDescent="0.25">
      <c r="A1503">
        <f t="shared" si="23"/>
        <v>7138</v>
      </c>
      <c r="B1503">
        <v>7138</v>
      </c>
      <c r="C1503" t="s">
        <v>21481</v>
      </c>
      <c r="D1503" t="s">
        <v>7565</v>
      </c>
      <c r="E1503" s="143" t="s">
        <v>7795</v>
      </c>
    </row>
    <row r="1504" spans="1:5" x14ac:dyDescent="0.25">
      <c r="A1504">
        <f t="shared" si="23"/>
        <v>7139</v>
      </c>
      <c r="B1504">
        <v>7139</v>
      </c>
      <c r="C1504" t="s">
        <v>21482</v>
      </c>
      <c r="D1504" t="s">
        <v>7565</v>
      </c>
      <c r="E1504" s="143" t="s">
        <v>7577</v>
      </c>
    </row>
    <row r="1505" spans="1:5" x14ac:dyDescent="0.25">
      <c r="A1505">
        <f t="shared" si="23"/>
        <v>7140</v>
      </c>
      <c r="B1505">
        <v>7140</v>
      </c>
      <c r="C1505" t="s">
        <v>21483</v>
      </c>
      <c r="D1505" t="s">
        <v>7565</v>
      </c>
      <c r="E1505" s="143" t="s">
        <v>8199</v>
      </c>
    </row>
    <row r="1506" spans="1:5" x14ac:dyDescent="0.25">
      <c r="A1506">
        <f t="shared" si="23"/>
        <v>7141</v>
      </c>
      <c r="B1506">
        <v>7141</v>
      </c>
      <c r="C1506" t="s">
        <v>21484</v>
      </c>
      <c r="D1506" t="s">
        <v>7565</v>
      </c>
      <c r="E1506" s="143" t="s">
        <v>8078</v>
      </c>
    </row>
    <row r="1507" spans="1:5" x14ac:dyDescent="0.25">
      <c r="A1507">
        <f t="shared" si="23"/>
        <v>7142</v>
      </c>
      <c r="B1507">
        <v>7142</v>
      </c>
      <c r="C1507" t="s">
        <v>21489</v>
      </c>
      <c r="D1507" t="s">
        <v>7565</v>
      </c>
      <c r="E1507" s="143" t="s">
        <v>7685</v>
      </c>
    </row>
    <row r="1508" spans="1:5" x14ac:dyDescent="0.25">
      <c r="A1508">
        <f t="shared" si="23"/>
        <v>7143</v>
      </c>
      <c r="B1508">
        <v>7143</v>
      </c>
      <c r="C1508" t="s">
        <v>21485</v>
      </c>
      <c r="D1508" t="s">
        <v>7565</v>
      </c>
      <c r="E1508" s="143" t="s">
        <v>18369</v>
      </c>
    </row>
    <row r="1509" spans="1:5" x14ac:dyDescent="0.25">
      <c r="A1509">
        <f t="shared" si="23"/>
        <v>7144</v>
      </c>
      <c r="B1509">
        <v>7144</v>
      </c>
      <c r="C1509" t="s">
        <v>21486</v>
      </c>
      <c r="D1509" t="s">
        <v>7565</v>
      </c>
      <c r="E1509" s="143" t="s">
        <v>15404</v>
      </c>
    </row>
    <row r="1510" spans="1:5" x14ac:dyDescent="0.25">
      <c r="A1510">
        <f t="shared" si="23"/>
        <v>7145</v>
      </c>
      <c r="B1510">
        <v>7145</v>
      </c>
      <c r="C1510" t="s">
        <v>21487</v>
      </c>
      <c r="D1510" t="s">
        <v>7565</v>
      </c>
      <c r="E1510" s="143" t="s">
        <v>21488</v>
      </c>
    </row>
    <row r="1511" spans="1:5" x14ac:dyDescent="0.25">
      <c r="A1511">
        <f t="shared" si="23"/>
        <v>7146</v>
      </c>
      <c r="B1511">
        <v>7146</v>
      </c>
      <c r="C1511" t="s">
        <v>21479</v>
      </c>
      <c r="D1511" t="s">
        <v>7565</v>
      </c>
      <c r="E1511" s="143" t="s">
        <v>21480</v>
      </c>
    </row>
    <row r="1512" spans="1:5" x14ac:dyDescent="0.25">
      <c r="A1512">
        <f t="shared" si="23"/>
        <v>7153</v>
      </c>
      <c r="B1512">
        <v>7153</v>
      </c>
      <c r="C1512" t="s">
        <v>21531</v>
      </c>
      <c r="D1512" t="s">
        <v>7567</v>
      </c>
      <c r="E1512" s="143" t="s">
        <v>16237</v>
      </c>
    </row>
    <row r="1513" spans="1:5" x14ac:dyDescent="0.25">
      <c r="A1513">
        <f t="shared" si="23"/>
        <v>7155</v>
      </c>
      <c r="B1513">
        <v>7155</v>
      </c>
      <c r="C1513" t="s">
        <v>21549</v>
      </c>
      <c r="D1513" t="s">
        <v>7563</v>
      </c>
      <c r="E1513" s="143" t="s">
        <v>29916</v>
      </c>
    </row>
    <row r="1514" spans="1:5" x14ac:dyDescent="0.25">
      <c r="A1514">
        <f t="shared" si="23"/>
        <v>7156</v>
      </c>
      <c r="B1514">
        <v>7156</v>
      </c>
      <c r="C1514" t="s">
        <v>21551</v>
      </c>
      <c r="D1514" t="s">
        <v>7563</v>
      </c>
      <c r="E1514" s="143" t="s">
        <v>12123</v>
      </c>
    </row>
    <row r="1515" spans="1:5" x14ac:dyDescent="0.25">
      <c r="A1515">
        <f t="shared" si="23"/>
        <v>7158</v>
      </c>
      <c r="B1515">
        <v>7158</v>
      </c>
      <c r="C1515" t="s">
        <v>21561</v>
      </c>
      <c r="D1515" t="s">
        <v>7563</v>
      </c>
      <c r="E1515" s="143" t="s">
        <v>28018</v>
      </c>
    </row>
    <row r="1516" spans="1:5" x14ac:dyDescent="0.25">
      <c r="A1516">
        <f t="shared" si="23"/>
        <v>7161</v>
      </c>
      <c r="B1516">
        <v>7161</v>
      </c>
      <c r="C1516" t="s">
        <v>21572</v>
      </c>
      <c r="D1516" t="s">
        <v>7563</v>
      </c>
      <c r="E1516" s="143" t="s">
        <v>28609</v>
      </c>
    </row>
    <row r="1517" spans="1:5" x14ac:dyDescent="0.25">
      <c r="A1517">
        <f t="shared" si="23"/>
        <v>7162</v>
      </c>
      <c r="B1517">
        <v>7162</v>
      </c>
      <c r="C1517" t="s">
        <v>21563</v>
      </c>
      <c r="D1517" t="s">
        <v>7563</v>
      </c>
      <c r="E1517" s="143" t="s">
        <v>14821</v>
      </c>
    </row>
    <row r="1518" spans="1:5" x14ac:dyDescent="0.25">
      <c r="A1518">
        <f t="shared" si="23"/>
        <v>7164</v>
      </c>
      <c r="B1518">
        <v>7164</v>
      </c>
      <c r="C1518" t="s">
        <v>21569</v>
      </c>
      <c r="D1518" t="s">
        <v>7563</v>
      </c>
      <c r="E1518" s="143" t="s">
        <v>32584</v>
      </c>
    </row>
    <row r="1519" spans="1:5" x14ac:dyDescent="0.25">
      <c r="A1519">
        <f t="shared" si="23"/>
        <v>7167</v>
      </c>
      <c r="B1519">
        <v>7167</v>
      </c>
      <c r="C1519" t="s">
        <v>21557</v>
      </c>
      <c r="D1519" t="s">
        <v>7563</v>
      </c>
      <c r="E1519" s="143" t="s">
        <v>12431</v>
      </c>
    </row>
    <row r="1520" spans="1:5" x14ac:dyDescent="0.25">
      <c r="A1520">
        <f t="shared" si="23"/>
        <v>7170</v>
      </c>
      <c r="B1520">
        <v>7170</v>
      </c>
      <c r="C1520" t="s">
        <v>21573</v>
      </c>
      <c r="D1520" t="s">
        <v>7563</v>
      </c>
      <c r="E1520" s="143" t="s">
        <v>10865</v>
      </c>
    </row>
    <row r="1521" spans="1:5" x14ac:dyDescent="0.25">
      <c r="A1521">
        <f t="shared" si="23"/>
        <v>7173</v>
      </c>
      <c r="B1521">
        <v>7173</v>
      </c>
      <c r="C1521" t="s">
        <v>21577</v>
      </c>
      <c r="D1521" t="s">
        <v>7704</v>
      </c>
      <c r="E1521" s="143" t="s">
        <v>32585</v>
      </c>
    </row>
    <row r="1522" spans="1:5" x14ac:dyDescent="0.25">
      <c r="A1522">
        <f t="shared" si="23"/>
        <v>7175</v>
      </c>
      <c r="B1522">
        <v>7175</v>
      </c>
      <c r="C1522" t="s">
        <v>21578</v>
      </c>
      <c r="D1522" t="s">
        <v>7565</v>
      </c>
      <c r="E1522" s="143" t="s">
        <v>32586</v>
      </c>
    </row>
    <row r="1523" spans="1:5" x14ac:dyDescent="0.25">
      <c r="A1523">
        <f t="shared" si="23"/>
        <v>7181</v>
      </c>
      <c r="B1523">
        <v>7181</v>
      </c>
      <c r="C1523" t="s">
        <v>18355</v>
      </c>
      <c r="D1523" t="s">
        <v>7565</v>
      </c>
      <c r="E1523" s="143" t="s">
        <v>12217</v>
      </c>
    </row>
    <row r="1524" spans="1:5" x14ac:dyDescent="0.25">
      <c r="A1524">
        <f t="shared" si="23"/>
        <v>7184</v>
      </c>
      <c r="B1524">
        <v>7184</v>
      </c>
      <c r="C1524" t="s">
        <v>21580</v>
      </c>
      <c r="D1524" t="s">
        <v>7563</v>
      </c>
      <c r="E1524" s="143" t="s">
        <v>14496</v>
      </c>
    </row>
    <row r="1525" spans="1:5" x14ac:dyDescent="0.25">
      <c r="A1525">
        <f t="shared" si="23"/>
        <v>7186</v>
      </c>
      <c r="B1525">
        <v>7186</v>
      </c>
      <c r="C1525" t="s">
        <v>21591</v>
      </c>
      <c r="D1525" t="s">
        <v>7565</v>
      </c>
      <c r="E1525" s="143" t="s">
        <v>29624</v>
      </c>
    </row>
    <row r="1526" spans="1:5" x14ac:dyDescent="0.25">
      <c r="A1526">
        <f t="shared" si="23"/>
        <v>7189</v>
      </c>
      <c r="B1526">
        <v>7189</v>
      </c>
      <c r="C1526" t="s">
        <v>21596</v>
      </c>
      <c r="D1526" t="s">
        <v>7565</v>
      </c>
      <c r="E1526" s="143" t="s">
        <v>26221</v>
      </c>
    </row>
    <row r="1527" spans="1:5" x14ac:dyDescent="0.25">
      <c r="A1527">
        <f t="shared" si="23"/>
        <v>7190</v>
      </c>
      <c r="B1527">
        <v>7190</v>
      </c>
      <c r="C1527" t="s">
        <v>21587</v>
      </c>
      <c r="D1527" t="s">
        <v>7565</v>
      </c>
      <c r="E1527" s="143" t="s">
        <v>12866</v>
      </c>
    </row>
    <row r="1528" spans="1:5" x14ac:dyDescent="0.25">
      <c r="A1528">
        <f t="shared" si="23"/>
        <v>7192</v>
      </c>
      <c r="B1528">
        <v>7192</v>
      </c>
      <c r="C1528" t="s">
        <v>21594</v>
      </c>
      <c r="D1528" t="s">
        <v>7565</v>
      </c>
      <c r="E1528" s="143" t="s">
        <v>32587</v>
      </c>
    </row>
    <row r="1529" spans="1:5" x14ac:dyDescent="0.25">
      <c r="A1529">
        <f t="shared" si="23"/>
        <v>7193</v>
      </c>
      <c r="B1529">
        <v>7193</v>
      </c>
      <c r="C1529" t="s">
        <v>21595</v>
      </c>
      <c r="D1529" t="s">
        <v>7565</v>
      </c>
      <c r="E1529" s="143" t="s">
        <v>32588</v>
      </c>
    </row>
    <row r="1530" spans="1:5" x14ac:dyDescent="0.25">
      <c r="A1530">
        <f t="shared" si="23"/>
        <v>7194</v>
      </c>
      <c r="B1530">
        <v>7194</v>
      </c>
      <c r="C1530" t="s">
        <v>21592</v>
      </c>
      <c r="D1530" t="s">
        <v>7563</v>
      </c>
      <c r="E1530" s="143" t="s">
        <v>32589</v>
      </c>
    </row>
    <row r="1531" spans="1:5" x14ac:dyDescent="0.25">
      <c r="A1531">
        <f t="shared" si="23"/>
        <v>7195</v>
      </c>
      <c r="B1531">
        <v>7195</v>
      </c>
      <c r="C1531" t="s">
        <v>21590</v>
      </c>
      <c r="D1531" t="s">
        <v>7565</v>
      </c>
      <c r="E1531" s="143" t="s">
        <v>32590</v>
      </c>
    </row>
    <row r="1532" spans="1:5" x14ac:dyDescent="0.25">
      <c r="A1532">
        <f t="shared" si="23"/>
        <v>7197</v>
      </c>
      <c r="B1532">
        <v>7197</v>
      </c>
      <c r="C1532" t="s">
        <v>21593</v>
      </c>
      <c r="D1532" t="s">
        <v>7565</v>
      </c>
      <c r="E1532" s="143" t="s">
        <v>32591</v>
      </c>
    </row>
    <row r="1533" spans="1:5" x14ac:dyDescent="0.25">
      <c r="A1533">
        <f t="shared" si="23"/>
        <v>7212</v>
      </c>
      <c r="B1533">
        <v>7212</v>
      </c>
      <c r="C1533" t="s">
        <v>21606</v>
      </c>
      <c r="D1533" t="s">
        <v>7565</v>
      </c>
      <c r="E1533" s="143" t="s">
        <v>32592</v>
      </c>
    </row>
    <row r="1534" spans="1:5" x14ac:dyDescent="0.25">
      <c r="A1534">
        <f t="shared" si="23"/>
        <v>7213</v>
      </c>
      <c r="B1534">
        <v>7213</v>
      </c>
      <c r="C1534" t="s">
        <v>21589</v>
      </c>
      <c r="D1534" t="s">
        <v>7563</v>
      </c>
      <c r="E1534" s="143" t="s">
        <v>13130</v>
      </c>
    </row>
    <row r="1535" spans="1:5" x14ac:dyDescent="0.25">
      <c r="A1535">
        <f t="shared" si="23"/>
        <v>7214</v>
      </c>
      <c r="B1535">
        <v>7214</v>
      </c>
      <c r="C1535" t="s">
        <v>18357</v>
      </c>
      <c r="D1535" t="s">
        <v>7565</v>
      </c>
      <c r="E1535" s="143" t="s">
        <v>32593</v>
      </c>
    </row>
    <row r="1536" spans="1:5" x14ac:dyDescent="0.25">
      <c r="A1536">
        <f t="shared" si="23"/>
        <v>7216</v>
      </c>
      <c r="B1536">
        <v>7216</v>
      </c>
      <c r="C1536" t="s">
        <v>18353</v>
      </c>
      <c r="D1536" t="s">
        <v>7565</v>
      </c>
      <c r="E1536" s="143" t="s">
        <v>32594</v>
      </c>
    </row>
    <row r="1537" spans="1:5" x14ac:dyDescent="0.25">
      <c r="A1537">
        <f t="shared" si="23"/>
        <v>7219</v>
      </c>
      <c r="B1537">
        <v>7219</v>
      </c>
      <c r="C1537" t="s">
        <v>18358</v>
      </c>
      <c r="D1537" t="s">
        <v>7565</v>
      </c>
      <c r="E1537" s="143" t="s">
        <v>27697</v>
      </c>
    </row>
    <row r="1538" spans="1:5" x14ac:dyDescent="0.25">
      <c r="A1538">
        <f t="shared" si="23"/>
        <v>7220</v>
      </c>
      <c r="B1538">
        <v>7220</v>
      </c>
      <c r="C1538" t="s">
        <v>21610</v>
      </c>
      <c r="D1538" t="s">
        <v>7565</v>
      </c>
      <c r="E1538" s="143" t="s">
        <v>32595</v>
      </c>
    </row>
    <row r="1539" spans="1:5" x14ac:dyDescent="0.25">
      <c r="A1539">
        <f t="shared" ref="A1539:A1602" si="24">B1539</f>
        <v>7223</v>
      </c>
      <c r="B1539">
        <v>7223</v>
      </c>
      <c r="C1539" t="s">
        <v>21600</v>
      </c>
      <c r="D1539" t="s">
        <v>7565</v>
      </c>
      <c r="E1539" s="143" t="s">
        <v>32596</v>
      </c>
    </row>
    <row r="1540" spans="1:5" x14ac:dyDescent="0.25">
      <c r="A1540">
        <f t="shared" si="24"/>
        <v>7224</v>
      </c>
      <c r="B1540">
        <v>7224</v>
      </c>
      <c r="C1540" t="s">
        <v>21602</v>
      </c>
      <c r="D1540" t="s">
        <v>7565</v>
      </c>
      <c r="E1540" s="143" t="s">
        <v>28610</v>
      </c>
    </row>
    <row r="1541" spans="1:5" x14ac:dyDescent="0.25">
      <c r="A1541">
        <f t="shared" si="24"/>
        <v>7225</v>
      </c>
      <c r="B1541">
        <v>7225</v>
      </c>
      <c r="C1541" t="s">
        <v>21603</v>
      </c>
      <c r="D1541" t="s">
        <v>7565</v>
      </c>
      <c r="E1541" s="143" t="s">
        <v>32597</v>
      </c>
    </row>
    <row r="1542" spans="1:5" x14ac:dyDescent="0.25">
      <c r="A1542">
        <f t="shared" si="24"/>
        <v>7226</v>
      </c>
      <c r="B1542">
        <v>7226</v>
      </c>
      <c r="C1542" t="s">
        <v>21604</v>
      </c>
      <c r="D1542" t="s">
        <v>7565</v>
      </c>
      <c r="E1542" s="143" t="s">
        <v>32598</v>
      </c>
    </row>
    <row r="1543" spans="1:5" x14ac:dyDescent="0.25">
      <c r="A1543">
        <f t="shared" si="24"/>
        <v>7227</v>
      </c>
      <c r="B1543">
        <v>7227</v>
      </c>
      <c r="C1543" t="s">
        <v>21605</v>
      </c>
      <c r="D1543" t="s">
        <v>7565</v>
      </c>
      <c r="E1543" s="143" t="s">
        <v>32599</v>
      </c>
    </row>
    <row r="1544" spans="1:5" x14ac:dyDescent="0.25">
      <c r="A1544">
        <f t="shared" si="24"/>
        <v>7229</v>
      </c>
      <c r="B1544">
        <v>7229</v>
      </c>
      <c r="C1544" t="s">
        <v>21607</v>
      </c>
      <c r="D1544" t="s">
        <v>7565</v>
      </c>
      <c r="E1544" s="143" t="s">
        <v>32600</v>
      </c>
    </row>
    <row r="1545" spans="1:5" x14ac:dyDescent="0.25">
      <c r="A1545">
        <f t="shared" si="24"/>
        <v>7230</v>
      </c>
      <c r="B1545">
        <v>7230</v>
      </c>
      <c r="C1545" t="s">
        <v>21608</v>
      </c>
      <c r="D1545" t="s">
        <v>7565</v>
      </c>
      <c r="E1545" s="143" t="s">
        <v>32601</v>
      </c>
    </row>
    <row r="1546" spans="1:5" x14ac:dyDescent="0.25">
      <c r="A1546">
        <f t="shared" si="24"/>
        <v>7231</v>
      </c>
      <c r="B1546">
        <v>7231</v>
      </c>
      <c r="C1546" t="s">
        <v>21609</v>
      </c>
      <c r="D1546" t="s">
        <v>7565</v>
      </c>
      <c r="E1546" s="143" t="s">
        <v>32602</v>
      </c>
    </row>
    <row r="1547" spans="1:5" x14ac:dyDescent="0.25">
      <c r="A1547">
        <f t="shared" si="24"/>
        <v>7233</v>
      </c>
      <c r="B1547">
        <v>7233</v>
      </c>
      <c r="C1547" t="s">
        <v>21612</v>
      </c>
      <c r="D1547" t="s">
        <v>7565</v>
      </c>
      <c r="E1547" s="143" t="s">
        <v>32603</v>
      </c>
    </row>
    <row r="1548" spans="1:5" x14ac:dyDescent="0.25">
      <c r="A1548">
        <f t="shared" si="24"/>
        <v>7234</v>
      </c>
      <c r="B1548">
        <v>7234</v>
      </c>
      <c r="C1548" t="s">
        <v>21601</v>
      </c>
      <c r="D1548" t="s">
        <v>7565</v>
      </c>
      <c r="E1548" s="143" t="s">
        <v>31449</v>
      </c>
    </row>
    <row r="1549" spans="1:5" x14ac:dyDescent="0.25">
      <c r="A1549">
        <f t="shared" si="24"/>
        <v>7237</v>
      </c>
      <c r="B1549">
        <v>7237</v>
      </c>
      <c r="C1549" t="s">
        <v>21119</v>
      </c>
      <c r="D1549" t="s">
        <v>7565</v>
      </c>
      <c r="E1549" s="143" t="s">
        <v>16487</v>
      </c>
    </row>
    <row r="1550" spans="1:5" x14ac:dyDescent="0.25">
      <c r="A1550">
        <f t="shared" si="24"/>
        <v>7243</v>
      </c>
      <c r="B1550">
        <v>7243</v>
      </c>
      <c r="C1550" t="s">
        <v>21619</v>
      </c>
      <c r="D1550" t="s">
        <v>7563</v>
      </c>
      <c r="E1550" s="143" t="s">
        <v>30632</v>
      </c>
    </row>
    <row r="1551" spans="1:5" x14ac:dyDescent="0.25">
      <c r="A1551">
        <f t="shared" si="24"/>
        <v>7245</v>
      </c>
      <c r="B1551">
        <v>7245</v>
      </c>
      <c r="C1551" t="s">
        <v>21598</v>
      </c>
      <c r="D1551" t="s">
        <v>7565</v>
      </c>
      <c r="E1551" s="143" t="s">
        <v>27828</v>
      </c>
    </row>
    <row r="1552" spans="1:5" x14ac:dyDescent="0.25">
      <c r="A1552">
        <f t="shared" si="24"/>
        <v>7246</v>
      </c>
      <c r="B1552">
        <v>7246</v>
      </c>
      <c r="C1552" t="s">
        <v>21624</v>
      </c>
      <c r="D1552" t="s">
        <v>7565</v>
      </c>
      <c r="E1552" s="143" t="s">
        <v>14677</v>
      </c>
    </row>
    <row r="1553" spans="1:5" x14ac:dyDescent="0.25">
      <c r="A1553">
        <f t="shared" si="24"/>
        <v>7247</v>
      </c>
      <c r="B1553">
        <v>7247</v>
      </c>
      <c r="C1553" t="s">
        <v>19704</v>
      </c>
      <c r="D1553" t="s">
        <v>7567</v>
      </c>
      <c r="E1553" s="143" t="s">
        <v>12428</v>
      </c>
    </row>
    <row r="1554" spans="1:5" x14ac:dyDescent="0.25">
      <c r="A1554">
        <f t="shared" si="24"/>
        <v>7252</v>
      </c>
      <c r="B1554">
        <v>7252</v>
      </c>
      <c r="C1554" t="s">
        <v>19703</v>
      </c>
      <c r="D1554" t="s">
        <v>7567</v>
      </c>
      <c r="E1554" s="143" t="s">
        <v>12428</v>
      </c>
    </row>
    <row r="1555" spans="1:5" x14ac:dyDescent="0.25">
      <c r="A1555">
        <f t="shared" si="24"/>
        <v>7253</v>
      </c>
      <c r="B1555">
        <v>7253</v>
      </c>
      <c r="C1555" t="s">
        <v>21667</v>
      </c>
      <c r="D1555" t="s">
        <v>7632</v>
      </c>
      <c r="E1555" s="143" t="s">
        <v>32604</v>
      </c>
    </row>
    <row r="1556" spans="1:5" x14ac:dyDescent="0.25">
      <c r="A1556">
        <f t="shared" si="24"/>
        <v>7256</v>
      </c>
      <c r="B1556">
        <v>7256</v>
      </c>
      <c r="C1556" t="s">
        <v>32605</v>
      </c>
      <c r="D1556" t="s">
        <v>7565</v>
      </c>
      <c r="E1556" s="143" t="s">
        <v>8113</v>
      </c>
    </row>
    <row r="1557" spans="1:5" x14ac:dyDescent="0.25">
      <c r="A1557">
        <f t="shared" si="24"/>
        <v>7258</v>
      </c>
      <c r="B1557">
        <v>7258</v>
      </c>
      <c r="C1557" t="s">
        <v>32606</v>
      </c>
      <c r="D1557" t="s">
        <v>7565</v>
      </c>
      <c r="E1557" s="143" t="s">
        <v>7682</v>
      </c>
    </row>
    <row r="1558" spans="1:5" x14ac:dyDescent="0.25">
      <c r="A1558">
        <f t="shared" si="24"/>
        <v>7260</v>
      </c>
      <c r="B1558">
        <v>7260</v>
      </c>
      <c r="C1558" t="s">
        <v>32607</v>
      </c>
      <c r="D1558" t="s">
        <v>7565</v>
      </c>
      <c r="E1558" s="143" t="s">
        <v>7612</v>
      </c>
    </row>
    <row r="1559" spans="1:5" x14ac:dyDescent="0.25">
      <c r="A1559">
        <f t="shared" si="24"/>
        <v>7267</v>
      </c>
      <c r="B1559">
        <v>7267</v>
      </c>
      <c r="C1559" t="s">
        <v>32608</v>
      </c>
      <c r="D1559" t="s">
        <v>7565</v>
      </c>
      <c r="E1559" s="143" t="s">
        <v>7705</v>
      </c>
    </row>
    <row r="1560" spans="1:5" x14ac:dyDescent="0.25">
      <c r="A1560">
        <f t="shared" si="24"/>
        <v>7268</v>
      </c>
      <c r="B1560">
        <v>7268</v>
      </c>
      <c r="C1560" t="s">
        <v>32609</v>
      </c>
      <c r="D1560" t="s">
        <v>7565</v>
      </c>
      <c r="E1560" s="143" t="s">
        <v>12426</v>
      </c>
    </row>
    <row r="1561" spans="1:5" x14ac:dyDescent="0.25">
      <c r="A1561">
        <f t="shared" si="24"/>
        <v>7270</v>
      </c>
      <c r="B1561">
        <v>7270</v>
      </c>
      <c r="C1561" t="s">
        <v>32610</v>
      </c>
      <c r="D1561" t="s">
        <v>7565</v>
      </c>
      <c r="E1561" s="143" t="s">
        <v>7831</v>
      </c>
    </row>
    <row r="1562" spans="1:5" x14ac:dyDescent="0.25">
      <c r="A1562">
        <f t="shared" si="24"/>
        <v>7271</v>
      </c>
      <c r="B1562">
        <v>7271</v>
      </c>
      <c r="C1562" t="s">
        <v>32611</v>
      </c>
      <c r="D1562" t="s">
        <v>7565</v>
      </c>
      <c r="E1562" s="143" t="s">
        <v>8620</v>
      </c>
    </row>
    <row r="1563" spans="1:5" x14ac:dyDescent="0.25">
      <c r="A1563">
        <f t="shared" si="24"/>
        <v>7272</v>
      </c>
      <c r="B1563">
        <v>7272</v>
      </c>
      <c r="C1563" t="s">
        <v>32612</v>
      </c>
      <c r="D1563" t="s">
        <v>7565</v>
      </c>
      <c r="E1563" s="143" t="s">
        <v>7973</v>
      </c>
    </row>
    <row r="1564" spans="1:5" x14ac:dyDescent="0.25">
      <c r="A1564">
        <f t="shared" si="24"/>
        <v>7274</v>
      </c>
      <c r="B1564">
        <v>7274</v>
      </c>
      <c r="C1564" t="s">
        <v>21670</v>
      </c>
      <c r="D1564" t="s">
        <v>7565</v>
      </c>
      <c r="E1564" s="143" t="s">
        <v>32613</v>
      </c>
    </row>
    <row r="1565" spans="1:5" x14ac:dyDescent="0.25">
      <c r="A1565">
        <f t="shared" si="24"/>
        <v>7288</v>
      </c>
      <c r="B1565">
        <v>7288</v>
      </c>
      <c r="C1565" t="s">
        <v>21691</v>
      </c>
      <c r="D1565" t="s">
        <v>7561</v>
      </c>
      <c r="E1565" s="143" t="s">
        <v>21692</v>
      </c>
    </row>
    <row r="1566" spans="1:5" x14ac:dyDescent="0.25">
      <c r="A1566">
        <f t="shared" si="24"/>
        <v>7292</v>
      </c>
      <c r="B1566">
        <v>7292</v>
      </c>
      <c r="C1566" t="s">
        <v>21688</v>
      </c>
      <c r="D1566" t="s">
        <v>7561</v>
      </c>
      <c r="E1566" s="143" t="s">
        <v>16474</v>
      </c>
    </row>
    <row r="1567" spans="1:5" x14ac:dyDescent="0.25">
      <c r="A1567">
        <f t="shared" si="24"/>
        <v>7293</v>
      </c>
      <c r="B1567">
        <v>7293</v>
      </c>
      <c r="C1567" t="s">
        <v>21689</v>
      </c>
      <c r="D1567" t="s">
        <v>7561</v>
      </c>
      <c r="E1567" s="143" t="s">
        <v>14266</v>
      </c>
    </row>
    <row r="1568" spans="1:5" x14ac:dyDescent="0.25">
      <c r="A1568">
        <f t="shared" si="24"/>
        <v>7304</v>
      </c>
      <c r="B1568">
        <v>7304</v>
      </c>
      <c r="C1568" t="s">
        <v>21682</v>
      </c>
      <c r="D1568" t="s">
        <v>7561</v>
      </c>
      <c r="E1568" s="143" t="s">
        <v>21683</v>
      </c>
    </row>
    <row r="1569" spans="1:5" x14ac:dyDescent="0.25">
      <c r="A1569">
        <f t="shared" si="24"/>
        <v>7306</v>
      </c>
      <c r="B1569">
        <v>7306</v>
      </c>
      <c r="C1569" t="s">
        <v>21690</v>
      </c>
      <c r="D1569" t="s">
        <v>7561</v>
      </c>
      <c r="E1569" s="143" t="s">
        <v>15292</v>
      </c>
    </row>
    <row r="1570" spans="1:5" x14ac:dyDescent="0.25">
      <c r="A1570">
        <f t="shared" si="24"/>
        <v>7307</v>
      </c>
      <c r="B1570">
        <v>7307</v>
      </c>
      <c r="C1570" t="s">
        <v>19122</v>
      </c>
      <c r="D1570" t="s">
        <v>7561</v>
      </c>
      <c r="E1570" s="143" t="s">
        <v>19123</v>
      </c>
    </row>
    <row r="1571" spans="1:5" x14ac:dyDescent="0.25">
      <c r="A1571">
        <f t="shared" si="24"/>
        <v>7311</v>
      </c>
      <c r="B1571">
        <v>7311</v>
      </c>
      <c r="C1571" t="s">
        <v>21687</v>
      </c>
      <c r="D1571" t="s">
        <v>7561</v>
      </c>
      <c r="E1571" s="143" t="s">
        <v>16063</v>
      </c>
    </row>
    <row r="1572" spans="1:5" x14ac:dyDescent="0.25">
      <c r="A1572">
        <f t="shared" si="24"/>
        <v>7313</v>
      </c>
      <c r="B1572">
        <v>7313</v>
      </c>
      <c r="C1572" t="s">
        <v>21678</v>
      </c>
      <c r="D1572" t="s">
        <v>7561</v>
      </c>
      <c r="E1572" s="143" t="s">
        <v>15240</v>
      </c>
    </row>
    <row r="1573" spans="1:5" x14ac:dyDescent="0.25">
      <c r="A1573">
        <f t="shared" si="24"/>
        <v>7314</v>
      </c>
      <c r="B1573">
        <v>7314</v>
      </c>
      <c r="C1573" t="s">
        <v>21681</v>
      </c>
      <c r="D1573" t="s">
        <v>7561</v>
      </c>
      <c r="E1573" s="143" t="s">
        <v>28709</v>
      </c>
    </row>
    <row r="1574" spans="1:5" x14ac:dyDescent="0.25">
      <c r="A1574">
        <f t="shared" si="24"/>
        <v>7317</v>
      </c>
      <c r="B1574">
        <v>7317</v>
      </c>
      <c r="C1574" t="s">
        <v>21142</v>
      </c>
      <c r="D1574" t="s">
        <v>7568</v>
      </c>
      <c r="E1574" s="143" t="s">
        <v>32614</v>
      </c>
    </row>
    <row r="1575" spans="1:5" x14ac:dyDescent="0.25">
      <c r="A1575">
        <f t="shared" si="24"/>
        <v>7319</v>
      </c>
      <c r="B1575">
        <v>7319</v>
      </c>
      <c r="C1575" t="s">
        <v>21679</v>
      </c>
      <c r="D1575" t="s">
        <v>7561</v>
      </c>
      <c r="E1575" s="143" t="s">
        <v>8253</v>
      </c>
    </row>
    <row r="1576" spans="1:5" x14ac:dyDescent="0.25">
      <c r="A1576">
        <f t="shared" si="24"/>
        <v>7334</v>
      </c>
      <c r="B1576">
        <v>7334</v>
      </c>
      <c r="C1576" t="s">
        <v>16775</v>
      </c>
      <c r="D1576" t="s">
        <v>7561</v>
      </c>
      <c r="E1576" s="143" t="s">
        <v>13641</v>
      </c>
    </row>
    <row r="1577" spans="1:5" x14ac:dyDescent="0.25">
      <c r="A1577">
        <f t="shared" si="24"/>
        <v>7340</v>
      </c>
      <c r="B1577">
        <v>7340</v>
      </c>
      <c r="C1577" t="s">
        <v>19317</v>
      </c>
      <c r="D1577" t="s">
        <v>7561</v>
      </c>
      <c r="E1577" s="143" t="s">
        <v>21921</v>
      </c>
    </row>
    <row r="1578" spans="1:5" x14ac:dyDescent="0.25">
      <c r="A1578">
        <f t="shared" si="24"/>
        <v>7342</v>
      </c>
      <c r="B1578">
        <v>7342</v>
      </c>
      <c r="C1578" t="s">
        <v>21700</v>
      </c>
      <c r="D1578" t="s">
        <v>7568</v>
      </c>
      <c r="E1578" s="143" t="s">
        <v>8347</v>
      </c>
    </row>
    <row r="1579" spans="1:5" x14ac:dyDescent="0.25">
      <c r="A1579">
        <f t="shared" si="24"/>
        <v>7343</v>
      </c>
      <c r="B1579">
        <v>7343</v>
      </c>
      <c r="C1579" t="s">
        <v>21676</v>
      </c>
      <c r="D1579" t="s">
        <v>7561</v>
      </c>
      <c r="E1579" s="143" t="s">
        <v>9476</v>
      </c>
    </row>
    <row r="1580" spans="1:5" x14ac:dyDescent="0.25">
      <c r="A1580">
        <f t="shared" si="24"/>
        <v>7348</v>
      </c>
      <c r="B1580">
        <v>7348</v>
      </c>
      <c r="C1580" t="s">
        <v>21677</v>
      </c>
      <c r="D1580" t="s">
        <v>7561</v>
      </c>
      <c r="E1580" s="143" t="s">
        <v>13138</v>
      </c>
    </row>
    <row r="1581" spans="1:5" x14ac:dyDescent="0.25">
      <c r="A1581">
        <f t="shared" si="24"/>
        <v>7350</v>
      </c>
      <c r="B1581">
        <v>7350</v>
      </c>
      <c r="C1581" t="s">
        <v>21701</v>
      </c>
      <c r="D1581" t="s">
        <v>7561</v>
      </c>
      <c r="E1581" s="143" t="s">
        <v>32615</v>
      </c>
    </row>
    <row r="1582" spans="1:5" x14ac:dyDescent="0.25">
      <c r="A1582">
        <f t="shared" si="24"/>
        <v>7353</v>
      </c>
      <c r="B1582">
        <v>7353</v>
      </c>
      <c r="C1582" t="s">
        <v>21060</v>
      </c>
      <c r="D1582" t="s">
        <v>7561</v>
      </c>
      <c r="E1582" s="143" t="s">
        <v>32616</v>
      </c>
    </row>
    <row r="1583" spans="1:5" x14ac:dyDescent="0.25">
      <c r="A1583">
        <f t="shared" si="24"/>
        <v>7356</v>
      </c>
      <c r="B1583">
        <v>7356</v>
      </c>
      <c r="C1583" t="s">
        <v>21697</v>
      </c>
      <c r="D1583" t="s">
        <v>7561</v>
      </c>
      <c r="E1583" s="143" t="s">
        <v>7734</v>
      </c>
    </row>
    <row r="1584" spans="1:5" x14ac:dyDescent="0.25">
      <c r="A1584">
        <f t="shared" si="24"/>
        <v>7524</v>
      </c>
      <c r="B1584">
        <v>7524</v>
      </c>
      <c r="C1584" t="s">
        <v>21706</v>
      </c>
      <c r="D1584" t="s">
        <v>7565</v>
      </c>
      <c r="E1584" s="143" t="s">
        <v>16028</v>
      </c>
    </row>
    <row r="1585" spans="1:5" x14ac:dyDescent="0.25">
      <c r="A1585">
        <f t="shared" si="24"/>
        <v>7525</v>
      </c>
      <c r="B1585">
        <v>7525</v>
      </c>
      <c r="C1585" t="s">
        <v>21705</v>
      </c>
      <c r="D1585" t="s">
        <v>7565</v>
      </c>
      <c r="E1585" s="143" t="s">
        <v>18558</v>
      </c>
    </row>
    <row r="1586" spans="1:5" x14ac:dyDescent="0.25">
      <c r="A1586">
        <f t="shared" si="24"/>
        <v>7528</v>
      </c>
      <c r="B1586">
        <v>7528</v>
      </c>
      <c r="C1586" t="s">
        <v>21714</v>
      </c>
      <c r="D1586" t="s">
        <v>7565</v>
      </c>
      <c r="E1586" s="143" t="s">
        <v>16033</v>
      </c>
    </row>
    <row r="1587" spans="1:5" x14ac:dyDescent="0.25">
      <c r="A1587">
        <f t="shared" si="24"/>
        <v>7543</v>
      </c>
      <c r="B1587">
        <v>7543</v>
      </c>
      <c r="C1587" t="s">
        <v>21260</v>
      </c>
      <c r="D1587" t="s">
        <v>7565</v>
      </c>
      <c r="E1587" s="143" t="s">
        <v>12455</v>
      </c>
    </row>
    <row r="1588" spans="1:5" x14ac:dyDescent="0.25">
      <c r="A1588">
        <f t="shared" si="24"/>
        <v>7552</v>
      </c>
      <c r="B1588">
        <v>7552</v>
      </c>
      <c r="C1588" t="s">
        <v>20681</v>
      </c>
      <c r="D1588" t="s">
        <v>7565</v>
      </c>
      <c r="E1588" s="143" t="s">
        <v>12043</v>
      </c>
    </row>
    <row r="1589" spans="1:5" x14ac:dyDescent="0.25">
      <c r="A1589">
        <f t="shared" si="24"/>
        <v>7568</v>
      </c>
      <c r="B1589">
        <v>7568</v>
      </c>
      <c r="C1589" t="s">
        <v>17271</v>
      </c>
      <c r="D1589" t="s">
        <v>7565</v>
      </c>
      <c r="E1589" s="143" t="s">
        <v>8939</v>
      </c>
    </row>
    <row r="1590" spans="1:5" x14ac:dyDescent="0.25">
      <c r="A1590">
        <f t="shared" si="24"/>
        <v>7569</v>
      </c>
      <c r="B1590">
        <v>7569</v>
      </c>
      <c r="C1590" t="s">
        <v>19278</v>
      </c>
      <c r="D1590" t="s">
        <v>7565</v>
      </c>
      <c r="E1590" s="143" t="s">
        <v>19279</v>
      </c>
    </row>
    <row r="1591" spans="1:5" x14ac:dyDescent="0.25">
      <c r="A1591">
        <f t="shared" si="24"/>
        <v>7572</v>
      </c>
      <c r="B1591">
        <v>7572</v>
      </c>
      <c r="C1591" t="s">
        <v>21228</v>
      </c>
      <c r="D1591" t="s">
        <v>7565</v>
      </c>
      <c r="E1591" s="143" t="s">
        <v>12445</v>
      </c>
    </row>
    <row r="1592" spans="1:5" x14ac:dyDescent="0.25">
      <c r="A1592">
        <f t="shared" si="24"/>
        <v>7576</v>
      </c>
      <c r="B1592">
        <v>7576</v>
      </c>
      <c r="C1592" t="s">
        <v>21225</v>
      </c>
      <c r="D1592" t="s">
        <v>7565</v>
      </c>
      <c r="E1592" s="143" t="s">
        <v>21226</v>
      </c>
    </row>
    <row r="1593" spans="1:5" x14ac:dyDescent="0.25">
      <c r="A1593">
        <f t="shared" si="24"/>
        <v>7581</v>
      </c>
      <c r="B1593">
        <v>7581</v>
      </c>
      <c r="C1593" t="s">
        <v>21126</v>
      </c>
      <c r="D1593" t="s">
        <v>7565</v>
      </c>
      <c r="E1593" s="143" t="s">
        <v>9677</v>
      </c>
    </row>
    <row r="1594" spans="1:5" x14ac:dyDescent="0.25">
      <c r="A1594">
        <f t="shared" si="24"/>
        <v>7583</v>
      </c>
      <c r="B1594">
        <v>7583</v>
      </c>
      <c r="C1594" t="s">
        <v>17278</v>
      </c>
      <c r="D1594" t="s">
        <v>7565</v>
      </c>
      <c r="E1594" s="143" t="s">
        <v>7728</v>
      </c>
    </row>
    <row r="1595" spans="1:5" x14ac:dyDescent="0.25">
      <c r="A1595">
        <f t="shared" si="24"/>
        <v>7584</v>
      </c>
      <c r="B1595">
        <v>7584</v>
      </c>
      <c r="C1595" t="s">
        <v>17272</v>
      </c>
      <c r="D1595" t="s">
        <v>7565</v>
      </c>
      <c r="E1595" s="143" t="s">
        <v>7670</v>
      </c>
    </row>
    <row r="1596" spans="1:5" x14ac:dyDescent="0.25">
      <c r="A1596">
        <f t="shared" si="24"/>
        <v>7588</v>
      </c>
      <c r="B1596">
        <v>7588</v>
      </c>
      <c r="C1596" t="s">
        <v>17052</v>
      </c>
      <c r="D1596" t="s">
        <v>7565</v>
      </c>
      <c r="E1596" s="143" t="s">
        <v>14206</v>
      </c>
    </row>
    <row r="1597" spans="1:5" x14ac:dyDescent="0.25">
      <c r="A1597">
        <f t="shared" si="24"/>
        <v>7592</v>
      </c>
      <c r="B1597">
        <v>7592</v>
      </c>
      <c r="C1597" t="s">
        <v>21719</v>
      </c>
      <c r="D1597" t="s">
        <v>7567</v>
      </c>
      <c r="E1597" s="143" t="s">
        <v>14554</v>
      </c>
    </row>
    <row r="1598" spans="1:5" x14ac:dyDescent="0.25">
      <c r="A1598">
        <f t="shared" si="24"/>
        <v>7595</v>
      </c>
      <c r="B1598">
        <v>7595</v>
      </c>
      <c r="C1598" t="s">
        <v>20299</v>
      </c>
      <c r="D1598" t="s">
        <v>7567</v>
      </c>
      <c r="E1598" s="143" t="s">
        <v>15840</v>
      </c>
    </row>
    <row r="1599" spans="1:5" x14ac:dyDescent="0.25">
      <c r="A1599">
        <f t="shared" si="24"/>
        <v>7602</v>
      </c>
      <c r="B1599">
        <v>7602</v>
      </c>
      <c r="C1599" t="s">
        <v>21739</v>
      </c>
      <c r="D1599" t="s">
        <v>7565</v>
      </c>
      <c r="E1599" s="143" t="s">
        <v>32617</v>
      </c>
    </row>
    <row r="1600" spans="1:5" x14ac:dyDescent="0.25">
      <c r="A1600">
        <f t="shared" si="24"/>
        <v>7603</v>
      </c>
      <c r="B1600">
        <v>7603</v>
      </c>
      <c r="C1600" t="s">
        <v>21741</v>
      </c>
      <c r="D1600" t="s">
        <v>7565</v>
      </c>
      <c r="E1600" s="143" t="s">
        <v>12766</v>
      </c>
    </row>
    <row r="1601" spans="1:5" x14ac:dyDescent="0.25">
      <c r="A1601">
        <f t="shared" si="24"/>
        <v>7604</v>
      </c>
      <c r="B1601">
        <v>7604</v>
      </c>
      <c r="C1601" t="s">
        <v>21751</v>
      </c>
      <c r="D1601" t="s">
        <v>7565</v>
      </c>
      <c r="E1601" s="143" t="s">
        <v>32474</v>
      </c>
    </row>
    <row r="1602" spans="1:5" x14ac:dyDescent="0.25">
      <c r="A1602">
        <f t="shared" si="24"/>
        <v>7606</v>
      </c>
      <c r="B1602">
        <v>7606</v>
      </c>
      <c r="C1602" t="s">
        <v>21724</v>
      </c>
      <c r="D1602" t="s">
        <v>7565</v>
      </c>
      <c r="E1602" s="143" t="s">
        <v>32618</v>
      </c>
    </row>
    <row r="1603" spans="1:5" x14ac:dyDescent="0.25">
      <c r="A1603">
        <f t="shared" ref="A1603:A1666" si="25">B1603</f>
        <v>7608</v>
      </c>
      <c r="B1603">
        <v>7608</v>
      </c>
      <c r="C1603" t="s">
        <v>18714</v>
      </c>
      <c r="D1603" t="s">
        <v>7565</v>
      </c>
      <c r="E1603" s="143" t="s">
        <v>7628</v>
      </c>
    </row>
    <row r="1604" spans="1:5" x14ac:dyDescent="0.25">
      <c r="A1604">
        <f t="shared" si="25"/>
        <v>7610</v>
      </c>
      <c r="B1604">
        <v>7610</v>
      </c>
      <c r="C1604" t="s">
        <v>21767</v>
      </c>
      <c r="D1604" t="s">
        <v>7565</v>
      </c>
      <c r="E1604" s="143" t="s">
        <v>32619</v>
      </c>
    </row>
    <row r="1605" spans="1:5" x14ac:dyDescent="0.25">
      <c r="A1605">
        <f t="shared" si="25"/>
        <v>7611</v>
      </c>
      <c r="B1605">
        <v>7611</v>
      </c>
      <c r="C1605" t="s">
        <v>21771</v>
      </c>
      <c r="D1605" t="s">
        <v>7565</v>
      </c>
      <c r="E1605" s="143" t="s">
        <v>32620</v>
      </c>
    </row>
    <row r="1606" spans="1:5" x14ac:dyDescent="0.25">
      <c r="A1606">
        <f t="shared" si="25"/>
        <v>7612</v>
      </c>
      <c r="B1606">
        <v>7612</v>
      </c>
      <c r="C1606" t="s">
        <v>21772</v>
      </c>
      <c r="D1606" t="s">
        <v>7565</v>
      </c>
      <c r="E1606" s="143" t="s">
        <v>32621</v>
      </c>
    </row>
    <row r="1607" spans="1:5" x14ac:dyDescent="0.25">
      <c r="A1607">
        <f t="shared" si="25"/>
        <v>7613</v>
      </c>
      <c r="B1607">
        <v>7613</v>
      </c>
      <c r="C1607" t="s">
        <v>21761</v>
      </c>
      <c r="D1607" t="s">
        <v>7565</v>
      </c>
      <c r="E1607" s="143" t="s">
        <v>32622</v>
      </c>
    </row>
    <row r="1608" spans="1:5" x14ac:dyDescent="0.25">
      <c r="A1608">
        <f t="shared" si="25"/>
        <v>7614</v>
      </c>
      <c r="B1608">
        <v>7614</v>
      </c>
      <c r="C1608" t="s">
        <v>21764</v>
      </c>
      <c r="D1608" t="s">
        <v>7565</v>
      </c>
      <c r="E1608" s="143" t="s">
        <v>32623</v>
      </c>
    </row>
    <row r="1609" spans="1:5" x14ac:dyDescent="0.25">
      <c r="A1609">
        <f t="shared" si="25"/>
        <v>7615</v>
      </c>
      <c r="B1609">
        <v>7615</v>
      </c>
      <c r="C1609" t="s">
        <v>21768</v>
      </c>
      <c r="D1609" t="s">
        <v>7565</v>
      </c>
      <c r="E1609" s="143" t="s">
        <v>32624</v>
      </c>
    </row>
    <row r="1610" spans="1:5" x14ac:dyDescent="0.25">
      <c r="A1610">
        <f t="shared" si="25"/>
        <v>7616</v>
      </c>
      <c r="B1610">
        <v>7616</v>
      </c>
      <c r="C1610" t="s">
        <v>21770</v>
      </c>
      <c r="D1610" t="s">
        <v>7565</v>
      </c>
      <c r="E1610" s="143" t="s">
        <v>32625</v>
      </c>
    </row>
    <row r="1611" spans="1:5" x14ac:dyDescent="0.25">
      <c r="A1611">
        <f t="shared" si="25"/>
        <v>7617</v>
      </c>
      <c r="B1611">
        <v>7617</v>
      </c>
      <c r="C1611" t="s">
        <v>21769</v>
      </c>
      <c r="D1611" t="s">
        <v>7565</v>
      </c>
      <c r="E1611" s="143" t="s">
        <v>32626</v>
      </c>
    </row>
    <row r="1612" spans="1:5" x14ac:dyDescent="0.25">
      <c r="A1612">
        <f t="shared" si="25"/>
        <v>7618</v>
      </c>
      <c r="B1612">
        <v>7618</v>
      </c>
      <c r="C1612" t="s">
        <v>21765</v>
      </c>
      <c r="D1612" t="s">
        <v>7565</v>
      </c>
      <c r="E1612" s="143" t="s">
        <v>32627</v>
      </c>
    </row>
    <row r="1613" spans="1:5" x14ac:dyDescent="0.25">
      <c r="A1613">
        <f t="shared" si="25"/>
        <v>7619</v>
      </c>
      <c r="B1613">
        <v>7619</v>
      </c>
      <c r="C1613" t="s">
        <v>21762</v>
      </c>
      <c r="D1613" t="s">
        <v>7565</v>
      </c>
      <c r="E1613" s="143" t="s">
        <v>32628</v>
      </c>
    </row>
    <row r="1614" spans="1:5" x14ac:dyDescent="0.25">
      <c r="A1614">
        <f t="shared" si="25"/>
        <v>7620</v>
      </c>
      <c r="B1614">
        <v>7620</v>
      </c>
      <c r="C1614" t="s">
        <v>21766</v>
      </c>
      <c r="D1614" t="s">
        <v>7565</v>
      </c>
      <c r="E1614" s="143" t="s">
        <v>32629</v>
      </c>
    </row>
    <row r="1615" spans="1:5" x14ac:dyDescent="0.25">
      <c r="A1615">
        <f t="shared" si="25"/>
        <v>7622</v>
      </c>
      <c r="B1615">
        <v>7622</v>
      </c>
      <c r="C1615" t="s">
        <v>21780</v>
      </c>
      <c r="D1615" t="s">
        <v>7565</v>
      </c>
      <c r="E1615" s="143" t="s">
        <v>21781</v>
      </c>
    </row>
    <row r="1616" spans="1:5" x14ac:dyDescent="0.25">
      <c r="A1616">
        <f t="shared" si="25"/>
        <v>7623</v>
      </c>
      <c r="B1616">
        <v>7623</v>
      </c>
      <c r="C1616" t="s">
        <v>21786</v>
      </c>
      <c r="D1616" t="s">
        <v>7565</v>
      </c>
      <c r="E1616" s="143" t="s">
        <v>21779</v>
      </c>
    </row>
    <row r="1617" spans="1:5" x14ac:dyDescent="0.25">
      <c r="A1617">
        <f t="shared" si="25"/>
        <v>7624</v>
      </c>
      <c r="B1617">
        <v>7624</v>
      </c>
      <c r="C1617" t="s">
        <v>21782</v>
      </c>
      <c r="D1617" t="s">
        <v>7565</v>
      </c>
      <c r="E1617" s="143" t="s">
        <v>21783</v>
      </c>
    </row>
    <row r="1618" spans="1:5" x14ac:dyDescent="0.25">
      <c r="A1618">
        <f t="shared" si="25"/>
        <v>7625</v>
      </c>
      <c r="B1618">
        <v>7625</v>
      </c>
      <c r="C1618" t="s">
        <v>21784</v>
      </c>
      <c r="D1618" t="s">
        <v>7565</v>
      </c>
      <c r="E1618" s="143" t="s">
        <v>21785</v>
      </c>
    </row>
    <row r="1619" spans="1:5" x14ac:dyDescent="0.25">
      <c r="A1619">
        <f t="shared" si="25"/>
        <v>7640</v>
      </c>
      <c r="B1619">
        <v>7640</v>
      </c>
      <c r="C1619" t="s">
        <v>21795</v>
      </c>
      <c r="D1619" t="s">
        <v>7565</v>
      </c>
      <c r="E1619" s="143" t="s">
        <v>32630</v>
      </c>
    </row>
    <row r="1620" spans="1:5" x14ac:dyDescent="0.25">
      <c r="A1620">
        <f t="shared" si="25"/>
        <v>7660</v>
      </c>
      <c r="B1620">
        <v>7660</v>
      </c>
      <c r="C1620" t="s">
        <v>22165</v>
      </c>
      <c r="D1620" t="s">
        <v>7572</v>
      </c>
      <c r="E1620" s="143" t="s">
        <v>32631</v>
      </c>
    </row>
    <row r="1621" spans="1:5" x14ac:dyDescent="0.25">
      <c r="A1621">
        <f t="shared" si="25"/>
        <v>7661</v>
      </c>
      <c r="B1621">
        <v>7661</v>
      </c>
      <c r="C1621" t="s">
        <v>21843</v>
      </c>
      <c r="D1621" t="s">
        <v>7572</v>
      </c>
      <c r="E1621" s="143" t="s">
        <v>32632</v>
      </c>
    </row>
    <row r="1622" spans="1:5" x14ac:dyDescent="0.25">
      <c r="A1622">
        <f t="shared" si="25"/>
        <v>7667</v>
      </c>
      <c r="B1622">
        <v>7667</v>
      </c>
      <c r="C1622" t="s">
        <v>22164</v>
      </c>
      <c r="D1622" t="s">
        <v>7572</v>
      </c>
      <c r="E1622" s="143" t="s">
        <v>32633</v>
      </c>
    </row>
    <row r="1623" spans="1:5" x14ac:dyDescent="0.25">
      <c r="A1623">
        <f t="shared" si="25"/>
        <v>7672</v>
      </c>
      <c r="B1623">
        <v>7672</v>
      </c>
      <c r="C1623" t="s">
        <v>21839</v>
      </c>
      <c r="D1623" t="s">
        <v>7572</v>
      </c>
      <c r="E1623" s="143" t="s">
        <v>32634</v>
      </c>
    </row>
    <row r="1624" spans="1:5" x14ac:dyDescent="0.25">
      <c r="A1624">
        <f t="shared" si="25"/>
        <v>7676</v>
      </c>
      <c r="B1624">
        <v>7676</v>
      </c>
      <c r="C1624" t="s">
        <v>22166</v>
      </c>
      <c r="D1624" t="s">
        <v>7572</v>
      </c>
      <c r="E1624" s="143" t="s">
        <v>32635</v>
      </c>
    </row>
    <row r="1625" spans="1:5" x14ac:dyDescent="0.25">
      <c r="A1625">
        <f t="shared" si="25"/>
        <v>7690</v>
      </c>
      <c r="B1625">
        <v>7690</v>
      </c>
      <c r="C1625" t="s">
        <v>21841</v>
      </c>
      <c r="D1625" t="s">
        <v>7572</v>
      </c>
      <c r="E1625" s="143" t="s">
        <v>32636</v>
      </c>
    </row>
    <row r="1626" spans="1:5" x14ac:dyDescent="0.25">
      <c r="A1626">
        <f t="shared" si="25"/>
        <v>7691</v>
      </c>
      <c r="B1626">
        <v>7691</v>
      </c>
      <c r="C1626" t="s">
        <v>21857</v>
      </c>
      <c r="D1626" t="s">
        <v>7572</v>
      </c>
      <c r="E1626" s="143" t="s">
        <v>7816</v>
      </c>
    </row>
    <row r="1627" spans="1:5" x14ac:dyDescent="0.25">
      <c r="A1627">
        <f t="shared" si="25"/>
        <v>7692</v>
      </c>
      <c r="B1627">
        <v>7692</v>
      </c>
      <c r="C1627" t="s">
        <v>21865</v>
      </c>
      <c r="D1627" t="s">
        <v>7572</v>
      </c>
      <c r="E1627" s="143" t="s">
        <v>32637</v>
      </c>
    </row>
    <row r="1628" spans="1:5" x14ac:dyDescent="0.25">
      <c r="A1628">
        <f t="shared" si="25"/>
        <v>7693</v>
      </c>
      <c r="B1628">
        <v>7693</v>
      </c>
      <c r="C1628" t="s">
        <v>21864</v>
      </c>
      <c r="D1628" t="s">
        <v>7572</v>
      </c>
      <c r="E1628" s="143" t="s">
        <v>32638</v>
      </c>
    </row>
    <row r="1629" spans="1:5" x14ac:dyDescent="0.25">
      <c r="A1629">
        <f t="shared" si="25"/>
        <v>7694</v>
      </c>
      <c r="B1629">
        <v>7694</v>
      </c>
      <c r="C1629" t="s">
        <v>21863</v>
      </c>
      <c r="D1629" t="s">
        <v>7572</v>
      </c>
      <c r="E1629" s="143" t="s">
        <v>32639</v>
      </c>
    </row>
    <row r="1630" spans="1:5" x14ac:dyDescent="0.25">
      <c r="A1630">
        <f t="shared" si="25"/>
        <v>7695</v>
      </c>
      <c r="B1630">
        <v>7695</v>
      </c>
      <c r="C1630" t="s">
        <v>21867</v>
      </c>
      <c r="D1630" t="s">
        <v>7572</v>
      </c>
      <c r="E1630" s="143" t="s">
        <v>32640</v>
      </c>
    </row>
    <row r="1631" spans="1:5" x14ac:dyDescent="0.25">
      <c r="A1631">
        <f t="shared" si="25"/>
        <v>7696</v>
      </c>
      <c r="B1631">
        <v>7696</v>
      </c>
      <c r="C1631" t="s">
        <v>21861</v>
      </c>
      <c r="D1631" t="s">
        <v>7572</v>
      </c>
      <c r="E1631" s="143" t="s">
        <v>22971</v>
      </c>
    </row>
    <row r="1632" spans="1:5" x14ac:dyDescent="0.25">
      <c r="A1632">
        <f t="shared" si="25"/>
        <v>7697</v>
      </c>
      <c r="B1632">
        <v>7697</v>
      </c>
      <c r="C1632" t="s">
        <v>21855</v>
      </c>
      <c r="D1632" t="s">
        <v>7572</v>
      </c>
      <c r="E1632" s="143" t="s">
        <v>14822</v>
      </c>
    </row>
    <row r="1633" spans="1:5" x14ac:dyDescent="0.25">
      <c r="A1633">
        <f t="shared" si="25"/>
        <v>7698</v>
      </c>
      <c r="B1633">
        <v>7698</v>
      </c>
      <c r="C1633" t="s">
        <v>21856</v>
      </c>
      <c r="D1633" t="s">
        <v>7572</v>
      </c>
      <c r="E1633" s="143" t="s">
        <v>14777</v>
      </c>
    </row>
    <row r="1634" spans="1:5" x14ac:dyDescent="0.25">
      <c r="A1634">
        <f t="shared" si="25"/>
        <v>7700</v>
      </c>
      <c r="B1634">
        <v>7700</v>
      </c>
      <c r="C1634" t="s">
        <v>21862</v>
      </c>
      <c r="D1634" t="s">
        <v>7572</v>
      </c>
      <c r="E1634" s="143" t="s">
        <v>20045</v>
      </c>
    </row>
    <row r="1635" spans="1:5" x14ac:dyDescent="0.25">
      <c r="A1635">
        <f t="shared" si="25"/>
        <v>7701</v>
      </c>
      <c r="B1635">
        <v>7701</v>
      </c>
      <c r="C1635" t="s">
        <v>21860</v>
      </c>
      <c r="D1635" t="s">
        <v>7572</v>
      </c>
      <c r="E1635" s="143" t="s">
        <v>23578</v>
      </c>
    </row>
    <row r="1636" spans="1:5" x14ac:dyDescent="0.25">
      <c r="A1636">
        <f t="shared" si="25"/>
        <v>7714</v>
      </c>
      <c r="B1636">
        <v>7714</v>
      </c>
      <c r="C1636" t="s">
        <v>32641</v>
      </c>
      <c r="D1636" t="s">
        <v>7572</v>
      </c>
      <c r="E1636" s="143" t="s">
        <v>32642</v>
      </c>
    </row>
    <row r="1637" spans="1:5" x14ac:dyDescent="0.25">
      <c r="A1637">
        <f t="shared" si="25"/>
        <v>7720</v>
      </c>
      <c r="B1637">
        <v>7720</v>
      </c>
      <c r="C1637" t="s">
        <v>21984</v>
      </c>
      <c r="D1637" t="s">
        <v>7572</v>
      </c>
      <c r="E1637" s="143" t="s">
        <v>32643</v>
      </c>
    </row>
    <row r="1638" spans="1:5" x14ac:dyDescent="0.25">
      <c r="A1638">
        <f t="shared" si="25"/>
        <v>7722</v>
      </c>
      <c r="B1638">
        <v>7722</v>
      </c>
      <c r="C1638" t="s">
        <v>21971</v>
      </c>
      <c r="D1638" t="s">
        <v>7572</v>
      </c>
      <c r="E1638" s="143" t="s">
        <v>32644</v>
      </c>
    </row>
    <row r="1639" spans="1:5" x14ac:dyDescent="0.25">
      <c r="A1639">
        <f t="shared" si="25"/>
        <v>7725</v>
      </c>
      <c r="B1639">
        <v>7725</v>
      </c>
      <c r="C1639" t="s">
        <v>21951</v>
      </c>
      <c r="D1639" t="s">
        <v>7572</v>
      </c>
      <c r="E1639" s="143" t="s">
        <v>32645</v>
      </c>
    </row>
    <row r="1640" spans="1:5" x14ac:dyDescent="0.25">
      <c r="A1640">
        <f t="shared" si="25"/>
        <v>7727</v>
      </c>
      <c r="B1640">
        <v>7727</v>
      </c>
      <c r="C1640" t="s">
        <v>21966</v>
      </c>
      <c r="D1640" t="s">
        <v>7572</v>
      </c>
      <c r="E1640" s="143" t="s">
        <v>32646</v>
      </c>
    </row>
    <row r="1641" spans="1:5" x14ac:dyDescent="0.25">
      <c r="A1641">
        <f t="shared" si="25"/>
        <v>7733</v>
      </c>
      <c r="B1641">
        <v>7733</v>
      </c>
      <c r="C1641" t="s">
        <v>21996</v>
      </c>
      <c r="D1641" t="s">
        <v>7572</v>
      </c>
      <c r="E1641" s="143" t="s">
        <v>32647</v>
      </c>
    </row>
    <row r="1642" spans="1:5" x14ac:dyDescent="0.25">
      <c r="A1642">
        <f t="shared" si="25"/>
        <v>7734</v>
      </c>
      <c r="B1642">
        <v>7734</v>
      </c>
      <c r="C1642" t="s">
        <v>21998</v>
      </c>
      <c r="D1642" t="s">
        <v>7572</v>
      </c>
      <c r="E1642" s="143" t="s">
        <v>32648</v>
      </c>
    </row>
    <row r="1643" spans="1:5" x14ac:dyDescent="0.25">
      <c r="A1643">
        <f t="shared" si="25"/>
        <v>7735</v>
      </c>
      <c r="B1643">
        <v>7735</v>
      </c>
      <c r="C1643" t="s">
        <v>21992</v>
      </c>
      <c r="D1643" t="s">
        <v>7572</v>
      </c>
      <c r="E1643" s="143" t="s">
        <v>32649</v>
      </c>
    </row>
    <row r="1644" spans="1:5" x14ac:dyDescent="0.25">
      <c r="A1644">
        <f t="shared" si="25"/>
        <v>7740</v>
      </c>
      <c r="B1644">
        <v>7740</v>
      </c>
      <c r="C1644" t="s">
        <v>21986</v>
      </c>
      <c r="D1644" t="s">
        <v>7572</v>
      </c>
      <c r="E1644" s="143" t="s">
        <v>32650</v>
      </c>
    </row>
    <row r="1645" spans="1:5" x14ac:dyDescent="0.25">
      <c r="A1645">
        <f t="shared" si="25"/>
        <v>7741</v>
      </c>
      <c r="B1645">
        <v>7741</v>
      </c>
      <c r="C1645" t="s">
        <v>21987</v>
      </c>
      <c r="D1645" t="s">
        <v>7572</v>
      </c>
      <c r="E1645" s="143" t="s">
        <v>32651</v>
      </c>
    </row>
    <row r="1646" spans="1:5" x14ac:dyDescent="0.25">
      <c r="A1646">
        <f t="shared" si="25"/>
        <v>7742</v>
      </c>
      <c r="B1646">
        <v>7742</v>
      </c>
      <c r="C1646" t="s">
        <v>21959</v>
      </c>
      <c r="D1646" t="s">
        <v>7572</v>
      </c>
      <c r="E1646" s="143" t="s">
        <v>19382</v>
      </c>
    </row>
    <row r="1647" spans="1:5" x14ac:dyDescent="0.25">
      <c r="A1647">
        <f t="shared" si="25"/>
        <v>7743</v>
      </c>
      <c r="B1647">
        <v>7743</v>
      </c>
      <c r="C1647" t="s">
        <v>21995</v>
      </c>
      <c r="D1647" t="s">
        <v>7572</v>
      </c>
      <c r="E1647" s="143" t="s">
        <v>32652</v>
      </c>
    </row>
    <row r="1648" spans="1:5" x14ac:dyDescent="0.25">
      <c r="A1648">
        <f t="shared" si="25"/>
        <v>7744</v>
      </c>
      <c r="B1648">
        <v>7744</v>
      </c>
      <c r="C1648" t="s">
        <v>21989</v>
      </c>
      <c r="D1648" t="s">
        <v>7572</v>
      </c>
      <c r="E1648" s="143" t="s">
        <v>32653</v>
      </c>
    </row>
    <row r="1649" spans="1:5" x14ac:dyDescent="0.25">
      <c r="A1649">
        <f t="shared" si="25"/>
        <v>7745</v>
      </c>
      <c r="B1649">
        <v>7745</v>
      </c>
      <c r="C1649" t="s">
        <v>21958</v>
      </c>
      <c r="D1649" t="s">
        <v>7572</v>
      </c>
      <c r="E1649" s="143" t="s">
        <v>32654</v>
      </c>
    </row>
    <row r="1650" spans="1:5" x14ac:dyDescent="0.25">
      <c r="A1650">
        <f t="shared" si="25"/>
        <v>7750</v>
      </c>
      <c r="B1650">
        <v>7750</v>
      </c>
      <c r="C1650" t="s">
        <v>21960</v>
      </c>
      <c r="D1650" t="s">
        <v>7572</v>
      </c>
      <c r="E1650" s="143" t="s">
        <v>32655</v>
      </c>
    </row>
    <row r="1651" spans="1:5" x14ac:dyDescent="0.25">
      <c r="A1651">
        <f t="shared" si="25"/>
        <v>7752</v>
      </c>
      <c r="B1651">
        <v>7752</v>
      </c>
      <c r="C1651" t="s">
        <v>21969</v>
      </c>
      <c r="D1651" t="s">
        <v>7572</v>
      </c>
      <c r="E1651" s="143" t="s">
        <v>23611</v>
      </c>
    </row>
    <row r="1652" spans="1:5" x14ac:dyDescent="0.25">
      <c r="A1652">
        <f t="shared" si="25"/>
        <v>7753</v>
      </c>
      <c r="B1652">
        <v>7753</v>
      </c>
      <c r="C1652" t="s">
        <v>21952</v>
      </c>
      <c r="D1652" t="s">
        <v>7572</v>
      </c>
      <c r="E1652" s="143" t="s">
        <v>32656</v>
      </c>
    </row>
    <row r="1653" spans="1:5" x14ac:dyDescent="0.25">
      <c r="A1653">
        <f t="shared" si="25"/>
        <v>7754</v>
      </c>
      <c r="B1653">
        <v>7754</v>
      </c>
      <c r="C1653" t="s">
        <v>21991</v>
      </c>
      <c r="D1653" t="s">
        <v>7572</v>
      </c>
      <c r="E1653" s="143" t="s">
        <v>32657</v>
      </c>
    </row>
    <row r="1654" spans="1:5" x14ac:dyDescent="0.25">
      <c r="A1654">
        <f t="shared" si="25"/>
        <v>7755</v>
      </c>
      <c r="B1654">
        <v>7755</v>
      </c>
      <c r="C1654" t="s">
        <v>21993</v>
      </c>
      <c r="D1654" t="s">
        <v>7572</v>
      </c>
      <c r="E1654" s="143" t="s">
        <v>32658</v>
      </c>
    </row>
    <row r="1655" spans="1:5" x14ac:dyDescent="0.25">
      <c r="A1655">
        <f t="shared" si="25"/>
        <v>7756</v>
      </c>
      <c r="B1655">
        <v>7756</v>
      </c>
      <c r="C1655" t="s">
        <v>21961</v>
      </c>
      <c r="D1655" t="s">
        <v>7572</v>
      </c>
      <c r="E1655" s="143" t="s">
        <v>32659</v>
      </c>
    </row>
    <row r="1656" spans="1:5" x14ac:dyDescent="0.25">
      <c r="A1656">
        <f t="shared" si="25"/>
        <v>7757</v>
      </c>
      <c r="B1656">
        <v>7757</v>
      </c>
      <c r="C1656" t="s">
        <v>21954</v>
      </c>
      <c r="D1656" t="s">
        <v>7572</v>
      </c>
      <c r="E1656" s="143" t="s">
        <v>32660</v>
      </c>
    </row>
    <row r="1657" spans="1:5" x14ac:dyDescent="0.25">
      <c r="A1657">
        <f t="shared" si="25"/>
        <v>7758</v>
      </c>
      <c r="B1657">
        <v>7758</v>
      </c>
      <c r="C1657" t="s">
        <v>21955</v>
      </c>
      <c r="D1657" t="s">
        <v>7572</v>
      </c>
      <c r="E1657" s="143" t="s">
        <v>32661</v>
      </c>
    </row>
    <row r="1658" spans="1:5" x14ac:dyDescent="0.25">
      <c r="A1658">
        <f t="shared" si="25"/>
        <v>7759</v>
      </c>
      <c r="B1658">
        <v>7759</v>
      </c>
      <c r="C1658" t="s">
        <v>21956</v>
      </c>
      <c r="D1658" t="s">
        <v>7572</v>
      </c>
      <c r="E1658" s="143" t="s">
        <v>32662</v>
      </c>
    </row>
    <row r="1659" spans="1:5" x14ac:dyDescent="0.25">
      <c r="A1659">
        <f t="shared" si="25"/>
        <v>7760</v>
      </c>
      <c r="B1659">
        <v>7760</v>
      </c>
      <c r="C1659" t="s">
        <v>21967</v>
      </c>
      <c r="D1659" t="s">
        <v>7572</v>
      </c>
      <c r="E1659" s="143" t="s">
        <v>32663</v>
      </c>
    </row>
    <row r="1660" spans="1:5" x14ac:dyDescent="0.25">
      <c r="A1660">
        <f t="shared" si="25"/>
        <v>7761</v>
      </c>
      <c r="B1660">
        <v>7761</v>
      </c>
      <c r="C1660" t="s">
        <v>21968</v>
      </c>
      <c r="D1660" t="s">
        <v>7572</v>
      </c>
      <c r="E1660" s="143" t="s">
        <v>32664</v>
      </c>
    </row>
    <row r="1661" spans="1:5" x14ac:dyDescent="0.25">
      <c r="A1661">
        <f t="shared" si="25"/>
        <v>7762</v>
      </c>
      <c r="B1661">
        <v>7762</v>
      </c>
      <c r="C1661" t="s">
        <v>21970</v>
      </c>
      <c r="D1661" t="s">
        <v>7572</v>
      </c>
      <c r="E1661" s="143" t="s">
        <v>32665</v>
      </c>
    </row>
    <row r="1662" spans="1:5" x14ac:dyDescent="0.25">
      <c r="A1662">
        <f t="shared" si="25"/>
        <v>7763</v>
      </c>
      <c r="B1662">
        <v>7763</v>
      </c>
      <c r="C1662" t="s">
        <v>21972</v>
      </c>
      <c r="D1662" t="s">
        <v>7572</v>
      </c>
      <c r="E1662" s="143" t="s">
        <v>32666</v>
      </c>
    </row>
    <row r="1663" spans="1:5" x14ac:dyDescent="0.25">
      <c r="A1663">
        <f t="shared" si="25"/>
        <v>7764</v>
      </c>
      <c r="B1663">
        <v>7764</v>
      </c>
      <c r="C1663" t="s">
        <v>21973</v>
      </c>
      <c r="D1663" t="s">
        <v>7572</v>
      </c>
      <c r="E1663" s="143" t="s">
        <v>32667</v>
      </c>
    </row>
    <row r="1664" spans="1:5" x14ac:dyDescent="0.25">
      <c r="A1664">
        <f t="shared" si="25"/>
        <v>7765</v>
      </c>
      <c r="B1664">
        <v>7765</v>
      </c>
      <c r="C1664" t="s">
        <v>21962</v>
      </c>
      <c r="D1664" t="s">
        <v>7572</v>
      </c>
      <c r="E1664" s="143" t="s">
        <v>32668</v>
      </c>
    </row>
    <row r="1665" spans="1:5" x14ac:dyDescent="0.25">
      <c r="A1665">
        <f t="shared" si="25"/>
        <v>7766</v>
      </c>
      <c r="B1665">
        <v>7766</v>
      </c>
      <c r="C1665" t="s">
        <v>21964</v>
      </c>
      <c r="D1665" t="s">
        <v>7572</v>
      </c>
      <c r="E1665" s="143" t="s">
        <v>32669</v>
      </c>
    </row>
    <row r="1666" spans="1:5" x14ac:dyDescent="0.25">
      <c r="A1666">
        <f t="shared" si="25"/>
        <v>7767</v>
      </c>
      <c r="B1666">
        <v>7767</v>
      </c>
      <c r="C1666" t="s">
        <v>21965</v>
      </c>
      <c r="D1666" t="s">
        <v>7572</v>
      </c>
      <c r="E1666" s="143" t="s">
        <v>32670</v>
      </c>
    </row>
    <row r="1667" spans="1:5" x14ac:dyDescent="0.25">
      <c r="A1667">
        <f t="shared" ref="A1667:A1730" si="26">B1667</f>
        <v>7773</v>
      </c>
      <c r="B1667">
        <v>7773</v>
      </c>
      <c r="C1667" t="s">
        <v>21990</v>
      </c>
      <c r="D1667" t="s">
        <v>7572</v>
      </c>
      <c r="E1667" s="143" t="s">
        <v>32671</v>
      </c>
    </row>
    <row r="1668" spans="1:5" x14ac:dyDescent="0.25">
      <c r="A1668">
        <f t="shared" si="26"/>
        <v>7774</v>
      </c>
      <c r="B1668">
        <v>7774</v>
      </c>
      <c r="C1668" t="s">
        <v>21988</v>
      </c>
      <c r="D1668" t="s">
        <v>7572</v>
      </c>
      <c r="E1668" s="143" t="s">
        <v>31880</v>
      </c>
    </row>
    <row r="1669" spans="1:5" x14ac:dyDescent="0.25">
      <c r="A1669">
        <f t="shared" si="26"/>
        <v>7775</v>
      </c>
      <c r="B1669">
        <v>7775</v>
      </c>
      <c r="C1669" t="s">
        <v>21997</v>
      </c>
      <c r="D1669" t="s">
        <v>7572</v>
      </c>
      <c r="E1669" s="143" t="s">
        <v>32672</v>
      </c>
    </row>
    <row r="1670" spans="1:5" x14ac:dyDescent="0.25">
      <c r="A1670">
        <f t="shared" si="26"/>
        <v>7776</v>
      </c>
      <c r="B1670">
        <v>7776</v>
      </c>
      <c r="C1670" t="s">
        <v>21994</v>
      </c>
      <c r="D1670" t="s">
        <v>7572</v>
      </c>
      <c r="E1670" s="143" t="s">
        <v>32673</v>
      </c>
    </row>
    <row r="1671" spans="1:5" x14ac:dyDescent="0.25">
      <c r="A1671">
        <f t="shared" si="26"/>
        <v>7778</v>
      </c>
      <c r="B1671">
        <v>7778</v>
      </c>
      <c r="C1671" t="s">
        <v>22006</v>
      </c>
      <c r="D1671" t="s">
        <v>7572</v>
      </c>
      <c r="E1671" s="143" t="s">
        <v>13650</v>
      </c>
    </row>
    <row r="1672" spans="1:5" x14ac:dyDescent="0.25">
      <c r="A1672">
        <f t="shared" si="26"/>
        <v>7781</v>
      </c>
      <c r="B1672">
        <v>7781</v>
      </c>
      <c r="C1672" t="s">
        <v>22009</v>
      </c>
      <c r="D1672" t="s">
        <v>7572</v>
      </c>
      <c r="E1672" s="143" t="s">
        <v>22010</v>
      </c>
    </row>
    <row r="1673" spans="1:5" x14ac:dyDescent="0.25">
      <c r="A1673">
        <f t="shared" si="26"/>
        <v>7783</v>
      </c>
      <c r="B1673">
        <v>7783</v>
      </c>
      <c r="C1673" t="s">
        <v>22014</v>
      </c>
      <c r="D1673" t="s">
        <v>7572</v>
      </c>
      <c r="E1673" s="143" t="s">
        <v>22015</v>
      </c>
    </row>
    <row r="1674" spans="1:5" x14ac:dyDescent="0.25">
      <c r="A1674">
        <f t="shared" si="26"/>
        <v>7785</v>
      </c>
      <c r="B1674">
        <v>7785</v>
      </c>
      <c r="C1674" t="s">
        <v>22018</v>
      </c>
      <c r="D1674" t="s">
        <v>7572</v>
      </c>
      <c r="E1674" s="143" t="s">
        <v>16522</v>
      </c>
    </row>
    <row r="1675" spans="1:5" x14ac:dyDescent="0.25">
      <c r="A1675">
        <f t="shared" si="26"/>
        <v>7790</v>
      </c>
      <c r="B1675">
        <v>7790</v>
      </c>
      <c r="C1675" t="s">
        <v>22016</v>
      </c>
      <c r="D1675" t="s">
        <v>7572</v>
      </c>
      <c r="E1675" s="143" t="s">
        <v>22017</v>
      </c>
    </row>
    <row r="1676" spans="1:5" x14ac:dyDescent="0.25">
      <c r="A1676">
        <f t="shared" si="26"/>
        <v>7791</v>
      </c>
      <c r="B1676">
        <v>7791</v>
      </c>
      <c r="C1676" t="s">
        <v>22013</v>
      </c>
      <c r="D1676" t="s">
        <v>7572</v>
      </c>
      <c r="E1676" s="143" t="s">
        <v>15282</v>
      </c>
    </row>
    <row r="1677" spans="1:5" x14ac:dyDescent="0.25">
      <c r="A1677">
        <f t="shared" si="26"/>
        <v>7792</v>
      </c>
      <c r="B1677">
        <v>7792</v>
      </c>
      <c r="C1677" t="s">
        <v>22019</v>
      </c>
      <c r="D1677" t="s">
        <v>7572</v>
      </c>
      <c r="E1677" s="143" t="s">
        <v>22020</v>
      </c>
    </row>
    <row r="1678" spans="1:5" x14ac:dyDescent="0.25">
      <c r="A1678">
        <f t="shared" si="26"/>
        <v>7793</v>
      </c>
      <c r="B1678">
        <v>7793</v>
      </c>
      <c r="C1678" t="s">
        <v>22021</v>
      </c>
      <c r="D1678" t="s">
        <v>7572</v>
      </c>
      <c r="E1678" s="143" t="s">
        <v>22022</v>
      </c>
    </row>
    <row r="1679" spans="1:5" x14ac:dyDescent="0.25">
      <c r="A1679">
        <f t="shared" si="26"/>
        <v>7795</v>
      </c>
      <c r="B1679">
        <v>7795</v>
      </c>
      <c r="C1679" t="s">
        <v>22011</v>
      </c>
      <c r="D1679" t="s">
        <v>7572</v>
      </c>
      <c r="E1679" s="143" t="s">
        <v>22012</v>
      </c>
    </row>
    <row r="1680" spans="1:5" x14ac:dyDescent="0.25">
      <c r="A1680">
        <f t="shared" si="26"/>
        <v>7796</v>
      </c>
      <c r="B1680">
        <v>7796</v>
      </c>
      <c r="C1680" t="s">
        <v>22007</v>
      </c>
      <c r="D1680" t="s">
        <v>7572</v>
      </c>
      <c r="E1680" s="143" t="s">
        <v>22008</v>
      </c>
    </row>
    <row r="1681" spans="1:5" x14ac:dyDescent="0.25">
      <c r="A1681">
        <f t="shared" si="26"/>
        <v>9813</v>
      </c>
      <c r="B1681">
        <v>9813</v>
      </c>
      <c r="C1681" t="s">
        <v>22043</v>
      </c>
      <c r="D1681" t="s">
        <v>7572</v>
      </c>
      <c r="E1681" s="143" t="s">
        <v>18332</v>
      </c>
    </row>
    <row r="1682" spans="1:5" x14ac:dyDescent="0.25">
      <c r="A1682">
        <f t="shared" si="26"/>
        <v>9815</v>
      </c>
      <c r="B1682">
        <v>9815</v>
      </c>
      <c r="C1682" t="s">
        <v>22044</v>
      </c>
      <c r="D1682" t="s">
        <v>7572</v>
      </c>
      <c r="E1682" s="143" t="s">
        <v>8138</v>
      </c>
    </row>
    <row r="1683" spans="1:5" x14ac:dyDescent="0.25">
      <c r="A1683">
        <f t="shared" si="26"/>
        <v>9825</v>
      </c>
      <c r="B1683">
        <v>9825</v>
      </c>
      <c r="C1683" t="s">
        <v>22118</v>
      </c>
      <c r="D1683" t="s">
        <v>7572</v>
      </c>
      <c r="E1683" s="143" t="s">
        <v>32400</v>
      </c>
    </row>
    <row r="1684" spans="1:5" x14ac:dyDescent="0.25">
      <c r="A1684">
        <f t="shared" si="26"/>
        <v>9826</v>
      </c>
      <c r="B1684">
        <v>9826</v>
      </c>
      <c r="C1684" t="s">
        <v>22122</v>
      </c>
      <c r="D1684" t="s">
        <v>7572</v>
      </c>
      <c r="E1684" s="143" t="s">
        <v>32674</v>
      </c>
    </row>
    <row r="1685" spans="1:5" x14ac:dyDescent="0.25">
      <c r="A1685">
        <f t="shared" si="26"/>
        <v>9827</v>
      </c>
      <c r="B1685">
        <v>9827</v>
      </c>
      <c r="C1685" t="s">
        <v>22123</v>
      </c>
      <c r="D1685" t="s">
        <v>7572</v>
      </c>
      <c r="E1685" s="143" t="s">
        <v>32675</v>
      </c>
    </row>
    <row r="1686" spans="1:5" x14ac:dyDescent="0.25">
      <c r="A1686">
        <f t="shared" si="26"/>
        <v>9828</v>
      </c>
      <c r="B1686">
        <v>9828</v>
      </c>
      <c r="C1686" t="s">
        <v>22119</v>
      </c>
      <c r="D1686" t="s">
        <v>7572</v>
      </c>
      <c r="E1686" s="143" t="s">
        <v>32676</v>
      </c>
    </row>
    <row r="1687" spans="1:5" x14ac:dyDescent="0.25">
      <c r="A1687">
        <f t="shared" si="26"/>
        <v>9829</v>
      </c>
      <c r="B1687">
        <v>9829</v>
      </c>
      <c r="C1687" t="s">
        <v>22120</v>
      </c>
      <c r="D1687" t="s">
        <v>7572</v>
      </c>
      <c r="E1687" s="143" t="s">
        <v>32677</v>
      </c>
    </row>
    <row r="1688" spans="1:5" x14ac:dyDescent="0.25">
      <c r="A1688">
        <f t="shared" si="26"/>
        <v>9835</v>
      </c>
      <c r="B1688">
        <v>9835</v>
      </c>
      <c r="C1688" t="s">
        <v>22102</v>
      </c>
      <c r="D1688" t="s">
        <v>7572</v>
      </c>
      <c r="E1688" s="143" t="s">
        <v>15792</v>
      </c>
    </row>
    <row r="1689" spans="1:5" x14ac:dyDescent="0.25">
      <c r="A1689">
        <f t="shared" si="26"/>
        <v>9836</v>
      </c>
      <c r="B1689">
        <v>9836</v>
      </c>
      <c r="C1689" t="s">
        <v>22100</v>
      </c>
      <c r="D1689" t="s">
        <v>7572</v>
      </c>
      <c r="E1689" s="143" t="s">
        <v>11408</v>
      </c>
    </row>
    <row r="1690" spans="1:5" x14ac:dyDescent="0.25">
      <c r="A1690">
        <f t="shared" si="26"/>
        <v>9837</v>
      </c>
      <c r="B1690">
        <v>9837</v>
      </c>
      <c r="C1690" t="s">
        <v>22137</v>
      </c>
      <c r="D1690" t="s">
        <v>7572</v>
      </c>
      <c r="E1690" s="143" t="s">
        <v>13045</v>
      </c>
    </row>
    <row r="1691" spans="1:5" x14ac:dyDescent="0.25">
      <c r="A1691">
        <f t="shared" si="26"/>
        <v>9838</v>
      </c>
      <c r="B1691">
        <v>9838</v>
      </c>
      <c r="C1691" t="s">
        <v>22136</v>
      </c>
      <c r="D1691" t="s">
        <v>7572</v>
      </c>
      <c r="E1691" s="143" t="s">
        <v>13096</v>
      </c>
    </row>
    <row r="1692" spans="1:5" x14ac:dyDescent="0.25">
      <c r="A1692">
        <f t="shared" si="26"/>
        <v>9839</v>
      </c>
      <c r="B1692">
        <v>9839</v>
      </c>
      <c r="C1692" t="s">
        <v>22151</v>
      </c>
      <c r="D1692" t="s">
        <v>7572</v>
      </c>
      <c r="E1692" s="143" t="s">
        <v>27794</v>
      </c>
    </row>
    <row r="1693" spans="1:5" x14ac:dyDescent="0.25">
      <c r="A1693">
        <f t="shared" si="26"/>
        <v>9840</v>
      </c>
      <c r="B1693">
        <v>9840</v>
      </c>
      <c r="C1693" t="s">
        <v>22147</v>
      </c>
      <c r="D1693" t="s">
        <v>7572</v>
      </c>
      <c r="E1693" s="143" t="s">
        <v>16213</v>
      </c>
    </row>
    <row r="1694" spans="1:5" x14ac:dyDescent="0.25">
      <c r="A1694">
        <f t="shared" si="26"/>
        <v>9841</v>
      </c>
      <c r="B1694">
        <v>9841</v>
      </c>
      <c r="C1694" t="s">
        <v>22146</v>
      </c>
      <c r="D1694" t="s">
        <v>7572</v>
      </c>
      <c r="E1694" s="143" t="s">
        <v>24071</v>
      </c>
    </row>
    <row r="1695" spans="1:5" x14ac:dyDescent="0.25">
      <c r="A1695">
        <f t="shared" si="26"/>
        <v>9850</v>
      </c>
      <c r="B1695">
        <v>9850</v>
      </c>
      <c r="C1695" t="s">
        <v>22111</v>
      </c>
      <c r="D1695" t="s">
        <v>7572</v>
      </c>
      <c r="E1695" s="143" t="s">
        <v>22112</v>
      </c>
    </row>
    <row r="1696" spans="1:5" x14ac:dyDescent="0.25">
      <c r="A1696">
        <f t="shared" si="26"/>
        <v>9851</v>
      </c>
      <c r="B1696">
        <v>9851</v>
      </c>
      <c r="C1696" t="s">
        <v>22116</v>
      </c>
      <c r="D1696" t="s">
        <v>7572</v>
      </c>
      <c r="E1696" s="143" t="s">
        <v>22117</v>
      </c>
    </row>
    <row r="1697" spans="1:5" x14ac:dyDescent="0.25">
      <c r="A1697">
        <f t="shared" si="26"/>
        <v>9853</v>
      </c>
      <c r="B1697">
        <v>9853</v>
      </c>
      <c r="C1697" t="s">
        <v>22113</v>
      </c>
      <c r="D1697" t="s">
        <v>7572</v>
      </c>
      <c r="E1697" s="143" t="s">
        <v>22114</v>
      </c>
    </row>
    <row r="1698" spans="1:5" x14ac:dyDescent="0.25">
      <c r="A1698">
        <f t="shared" si="26"/>
        <v>9854</v>
      </c>
      <c r="B1698">
        <v>9854</v>
      </c>
      <c r="C1698" t="s">
        <v>22115</v>
      </c>
      <c r="D1698" t="s">
        <v>7572</v>
      </c>
      <c r="E1698" s="143" t="s">
        <v>15390</v>
      </c>
    </row>
    <row r="1699" spans="1:5" x14ac:dyDescent="0.25">
      <c r="A1699">
        <f t="shared" si="26"/>
        <v>9856</v>
      </c>
      <c r="B1699">
        <v>9856</v>
      </c>
      <c r="C1699" t="s">
        <v>22144</v>
      </c>
      <c r="D1699" t="s">
        <v>7572</v>
      </c>
      <c r="E1699" s="143" t="s">
        <v>16033</v>
      </c>
    </row>
    <row r="1700" spans="1:5" x14ac:dyDescent="0.25">
      <c r="A1700">
        <f t="shared" si="26"/>
        <v>9859</v>
      </c>
      <c r="B1700">
        <v>9859</v>
      </c>
      <c r="C1700" t="s">
        <v>22135</v>
      </c>
      <c r="D1700" t="s">
        <v>7572</v>
      </c>
      <c r="E1700" s="143" t="s">
        <v>7904</v>
      </c>
    </row>
    <row r="1701" spans="1:5" x14ac:dyDescent="0.25">
      <c r="A1701">
        <f t="shared" si="26"/>
        <v>9860</v>
      </c>
      <c r="B1701">
        <v>9860</v>
      </c>
      <c r="C1701" t="s">
        <v>22140</v>
      </c>
      <c r="D1701" t="s">
        <v>7572</v>
      </c>
      <c r="E1701" s="143" t="s">
        <v>22141</v>
      </c>
    </row>
    <row r="1702" spans="1:5" x14ac:dyDescent="0.25">
      <c r="A1702">
        <f t="shared" si="26"/>
        <v>9861</v>
      </c>
      <c r="B1702">
        <v>9861</v>
      </c>
      <c r="C1702" t="s">
        <v>22143</v>
      </c>
      <c r="D1702" t="s">
        <v>7572</v>
      </c>
      <c r="E1702" s="143" t="s">
        <v>14483</v>
      </c>
    </row>
    <row r="1703" spans="1:5" x14ac:dyDescent="0.25">
      <c r="A1703">
        <f t="shared" si="26"/>
        <v>9862</v>
      </c>
      <c r="B1703">
        <v>9862</v>
      </c>
      <c r="C1703" t="s">
        <v>22142</v>
      </c>
      <c r="D1703" t="s">
        <v>7572</v>
      </c>
      <c r="E1703" s="143" t="s">
        <v>15299</v>
      </c>
    </row>
    <row r="1704" spans="1:5" x14ac:dyDescent="0.25">
      <c r="A1704">
        <f t="shared" si="26"/>
        <v>9863</v>
      </c>
      <c r="B1704">
        <v>9863</v>
      </c>
      <c r="C1704" t="s">
        <v>22139</v>
      </c>
      <c r="D1704" t="s">
        <v>7572</v>
      </c>
      <c r="E1704" s="143" t="s">
        <v>16027</v>
      </c>
    </row>
    <row r="1705" spans="1:5" x14ac:dyDescent="0.25">
      <c r="A1705">
        <f t="shared" si="26"/>
        <v>9866</v>
      </c>
      <c r="B1705">
        <v>9866</v>
      </c>
      <c r="C1705" t="s">
        <v>22145</v>
      </c>
      <c r="D1705" t="s">
        <v>7572</v>
      </c>
      <c r="E1705" s="143" t="s">
        <v>15188</v>
      </c>
    </row>
    <row r="1706" spans="1:5" x14ac:dyDescent="0.25">
      <c r="A1706">
        <f t="shared" si="26"/>
        <v>9867</v>
      </c>
      <c r="B1706">
        <v>9867</v>
      </c>
      <c r="C1706" t="s">
        <v>22154</v>
      </c>
      <c r="D1706" t="s">
        <v>7572</v>
      </c>
      <c r="E1706" s="143" t="s">
        <v>9204</v>
      </c>
    </row>
    <row r="1707" spans="1:5" x14ac:dyDescent="0.25">
      <c r="A1707">
        <f t="shared" si="26"/>
        <v>9868</v>
      </c>
      <c r="B1707">
        <v>9868</v>
      </c>
      <c r="C1707" t="s">
        <v>22155</v>
      </c>
      <c r="D1707" t="s">
        <v>7572</v>
      </c>
      <c r="E1707" s="143" t="s">
        <v>10868</v>
      </c>
    </row>
    <row r="1708" spans="1:5" x14ac:dyDescent="0.25">
      <c r="A1708">
        <f t="shared" si="26"/>
        <v>9869</v>
      </c>
      <c r="B1708">
        <v>9869</v>
      </c>
      <c r="C1708" t="s">
        <v>22156</v>
      </c>
      <c r="D1708" t="s">
        <v>7572</v>
      </c>
      <c r="E1708" s="143" t="s">
        <v>7834</v>
      </c>
    </row>
    <row r="1709" spans="1:5" x14ac:dyDescent="0.25">
      <c r="A1709">
        <f t="shared" si="26"/>
        <v>9870</v>
      </c>
      <c r="B1709">
        <v>9870</v>
      </c>
      <c r="C1709" t="s">
        <v>22152</v>
      </c>
      <c r="D1709" t="s">
        <v>7572</v>
      </c>
      <c r="E1709" s="143" t="s">
        <v>22153</v>
      </c>
    </row>
    <row r="1710" spans="1:5" x14ac:dyDescent="0.25">
      <c r="A1710">
        <f t="shared" si="26"/>
        <v>9871</v>
      </c>
      <c r="B1710">
        <v>9871</v>
      </c>
      <c r="C1710" t="s">
        <v>22161</v>
      </c>
      <c r="D1710" t="s">
        <v>7572</v>
      </c>
      <c r="E1710" s="143" t="s">
        <v>15486</v>
      </c>
    </row>
    <row r="1711" spans="1:5" x14ac:dyDescent="0.25">
      <c r="A1711">
        <f t="shared" si="26"/>
        <v>9872</v>
      </c>
      <c r="B1711">
        <v>9872</v>
      </c>
      <c r="C1711" t="s">
        <v>22162</v>
      </c>
      <c r="D1711" t="s">
        <v>7572</v>
      </c>
      <c r="E1711" s="143" t="s">
        <v>22163</v>
      </c>
    </row>
    <row r="1712" spans="1:5" x14ac:dyDescent="0.25">
      <c r="A1712">
        <f t="shared" si="26"/>
        <v>9873</v>
      </c>
      <c r="B1712">
        <v>9873</v>
      </c>
      <c r="C1712" t="s">
        <v>22159</v>
      </c>
      <c r="D1712" t="s">
        <v>7572</v>
      </c>
      <c r="E1712" s="143" t="s">
        <v>22160</v>
      </c>
    </row>
    <row r="1713" spans="1:5" x14ac:dyDescent="0.25">
      <c r="A1713">
        <f t="shared" si="26"/>
        <v>9874</v>
      </c>
      <c r="B1713">
        <v>9874</v>
      </c>
      <c r="C1713" t="s">
        <v>22157</v>
      </c>
      <c r="D1713" t="s">
        <v>7572</v>
      </c>
      <c r="E1713" s="143" t="s">
        <v>17450</v>
      </c>
    </row>
    <row r="1714" spans="1:5" x14ac:dyDescent="0.25">
      <c r="A1714">
        <f t="shared" si="26"/>
        <v>9875</v>
      </c>
      <c r="B1714">
        <v>9875</v>
      </c>
      <c r="C1714" t="s">
        <v>22158</v>
      </c>
      <c r="D1714" t="s">
        <v>7572</v>
      </c>
      <c r="E1714" s="143" t="s">
        <v>12089</v>
      </c>
    </row>
    <row r="1715" spans="1:5" x14ac:dyDescent="0.25">
      <c r="A1715">
        <f t="shared" si="26"/>
        <v>9877</v>
      </c>
      <c r="B1715">
        <v>9877</v>
      </c>
      <c r="C1715" t="s">
        <v>22058</v>
      </c>
      <c r="D1715" t="s">
        <v>7572</v>
      </c>
      <c r="E1715" s="143" t="s">
        <v>32678</v>
      </c>
    </row>
    <row r="1716" spans="1:5" x14ac:dyDescent="0.25">
      <c r="A1716">
        <f t="shared" si="26"/>
        <v>9878</v>
      </c>
      <c r="B1716">
        <v>9878</v>
      </c>
      <c r="C1716" t="s">
        <v>22059</v>
      </c>
      <c r="D1716" t="s">
        <v>7572</v>
      </c>
      <c r="E1716" s="143" t="s">
        <v>32679</v>
      </c>
    </row>
    <row r="1717" spans="1:5" x14ac:dyDescent="0.25">
      <c r="A1717">
        <f t="shared" si="26"/>
        <v>9883</v>
      </c>
      <c r="B1717">
        <v>9883</v>
      </c>
      <c r="C1717" t="s">
        <v>22201</v>
      </c>
      <c r="D1717" t="s">
        <v>7565</v>
      </c>
      <c r="E1717" s="143" t="s">
        <v>12248</v>
      </c>
    </row>
    <row r="1718" spans="1:5" x14ac:dyDescent="0.25">
      <c r="A1718">
        <f t="shared" si="26"/>
        <v>9884</v>
      </c>
      <c r="B1718">
        <v>9884</v>
      </c>
      <c r="C1718" t="s">
        <v>22198</v>
      </c>
      <c r="D1718" t="s">
        <v>7565</v>
      </c>
      <c r="E1718" s="143" t="s">
        <v>15312</v>
      </c>
    </row>
    <row r="1719" spans="1:5" x14ac:dyDescent="0.25">
      <c r="A1719">
        <f t="shared" si="26"/>
        <v>9885</v>
      </c>
      <c r="B1719">
        <v>9885</v>
      </c>
      <c r="C1719" t="s">
        <v>22207</v>
      </c>
      <c r="D1719" t="s">
        <v>7565</v>
      </c>
      <c r="E1719" s="143" t="s">
        <v>12269</v>
      </c>
    </row>
    <row r="1720" spans="1:5" x14ac:dyDescent="0.25">
      <c r="A1720">
        <f t="shared" si="26"/>
        <v>9886</v>
      </c>
      <c r="B1720">
        <v>9886</v>
      </c>
      <c r="C1720" t="s">
        <v>22202</v>
      </c>
      <c r="D1720" t="s">
        <v>7565</v>
      </c>
      <c r="E1720" s="143" t="s">
        <v>16498</v>
      </c>
    </row>
    <row r="1721" spans="1:5" x14ac:dyDescent="0.25">
      <c r="A1721">
        <f t="shared" si="26"/>
        <v>9887</v>
      </c>
      <c r="B1721">
        <v>9887</v>
      </c>
      <c r="C1721" t="s">
        <v>22205</v>
      </c>
      <c r="D1721" t="s">
        <v>7565</v>
      </c>
      <c r="E1721" s="143" t="s">
        <v>22206</v>
      </c>
    </row>
    <row r="1722" spans="1:5" x14ac:dyDescent="0.25">
      <c r="A1722">
        <f t="shared" si="26"/>
        <v>9888</v>
      </c>
      <c r="B1722">
        <v>9888</v>
      </c>
      <c r="C1722" t="s">
        <v>22199</v>
      </c>
      <c r="D1722" t="s">
        <v>7565</v>
      </c>
      <c r="E1722" s="143" t="s">
        <v>22200</v>
      </c>
    </row>
    <row r="1723" spans="1:5" x14ac:dyDescent="0.25">
      <c r="A1723">
        <f t="shared" si="26"/>
        <v>9889</v>
      </c>
      <c r="B1723">
        <v>9889</v>
      </c>
      <c r="C1723" t="s">
        <v>22203</v>
      </c>
      <c r="D1723" t="s">
        <v>7565</v>
      </c>
      <c r="E1723" s="143" t="s">
        <v>22204</v>
      </c>
    </row>
    <row r="1724" spans="1:5" x14ac:dyDescent="0.25">
      <c r="A1724">
        <f t="shared" si="26"/>
        <v>9890</v>
      </c>
      <c r="B1724">
        <v>9890</v>
      </c>
      <c r="C1724" t="s">
        <v>22208</v>
      </c>
      <c r="D1724" t="s">
        <v>7565</v>
      </c>
      <c r="E1724" s="143" t="s">
        <v>22209</v>
      </c>
    </row>
    <row r="1725" spans="1:5" x14ac:dyDescent="0.25">
      <c r="A1725">
        <f t="shared" si="26"/>
        <v>9891</v>
      </c>
      <c r="B1725">
        <v>9891</v>
      </c>
      <c r="C1725" t="s">
        <v>22210</v>
      </c>
      <c r="D1725" t="s">
        <v>7565</v>
      </c>
      <c r="E1725" s="143" t="s">
        <v>22211</v>
      </c>
    </row>
    <row r="1726" spans="1:5" x14ac:dyDescent="0.25">
      <c r="A1726">
        <f t="shared" si="26"/>
        <v>9892</v>
      </c>
      <c r="B1726">
        <v>9892</v>
      </c>
      <c r="C1726" t="s">
        <v>22215</v>
      </c>
      <c r="D1726" t="s">
        <v>7565</v>
      </c>
      <c r="E1726" s="143" t="s">
        <v>17728</v>
      </c>
    </row>
    <row r="1727" spans="1:5" x14ac:dyDescent="0.25">
      <c r="A1727">
        <f t="shared" si="26"/>
        <v>9894</v>
      </c>
      <c r="B1727">
        <v>9894</v>
      </c>
      <c r="C1727" t="s">
        <v>22224</v>
      </c>
      <c r="D1727" t="s">
        <v>7565</v>
      </c>
      <c r="E1727" s="143" t="s">
        <v>13175</v>
      </c>
    </row>
    <row r="1728" spans="1:5" x14ac:dyDescent="0.25">
      <c r="A1728">
        <f t="shared" si="26"/>
        <v>9895</v>
      </c>
      <c r="B1728">
        <v>9895</v>
      </c>
      <c r="C1728" t="s">
        <v>22223</v>
      </c>
      <c r="D1728" t="s">
        <v>7565</v>
      </c>
      <c r="E1728" s="143" t="s">
        <v>12025</v>
      </c>
    </row>
    <row r="1729" spans="1:5" x14ac:dyDescent="0.25">
      <c r="A1729">
        <f t="shared" si="26"/>
        <v>9897</v>
      </c>
      <c r="B1729">
        <v>9897</v>
      </c>
      <c r="C1729" t="s">
        <v>22225</v>
      </c>
      <c r="D1729" t="s">
        <v>7565</v>
      </c>
      <c r="E1729" s="143" t="s">
        <v>8091</v>
      </c>
    </row>
    <row r="1730" spans="1:5" x14ac:dyDescent="0.25">
      <c r="A1730">
        <f t="shared" si="26"/>
        <v>9899</v>
      </c>
      <c r="B1730">
        <v>9899</v>
      </c>
      <c r="C1730" t="s">
        <v>22218</v>
      </c>
      <c r="D1730" t="s">
        <v>7565</v>
      </c>
      <c r="E1730" s="143" t="s">
        <v>8436</v>
      </c>
    </row>
    <row r="1731" spans="1:5" x14ac:dyDescent="0.25">
      <c r="A1731">
        <f t="shared" ref="A1731:A1794" si="27">B1731</f>
        <v>9900</v>
      </c>
      <c r="B1731">
        <v>9900</v>
      </c>
      <c r="C1731" t="s">
        <v>22217</v>
      </c>
      <c r="D1731" t="s">
        <v>7565</v>
      </c>
      <c r="E1731" s="143" t="s">
        <v>16024</v>
      </c>
    </row>
    <row r="1732" spans="1:5" x14ac:dyDescent="0.25">
      <c r="A1732">
        <f t="shared" si="27"/>
        <v>9901</v>
      </c>
      <c r="B1732">
        <v>9901</v>
      </c>
      <c r="C1732" t="s">
        <v>22216</v>
      </c>
      <c r="D1732" t="s">
        <v>7565</v>
      </c>
      <c r="E1732" s="143" t="s">
        <v>17938</v>
      </c>
    </row>
    <row r="1733" spans="1:5" x14ac:dyDescent="0.25">
      <c r="A1733">
        <f t="shared" si="27"/>
        <v>9905</v>
      </c>
      <c r="B1733">
        <v>9905</v>
      </c>
      <c r="C1733" t="s">
        <v>22221</v>
      </c>
      <c r="D1733" t="s">
        <v>7565</v>
      </c>
      <c r="E1733" s="143" t="s">
        <v>11409</v>
      </c>
    </row>
    <row r="1734" spans="1:5" x14ac:dyDescent="0.25">
      <c r="A1734">
        <f t="shared" si="27"/>
        <v>9906</v>
      </c>
      <c r="B1734">
        <v>9906</v>
      </c>
      <c r="C1734" t="s">
        <v>22222</v>
      </c>
      <c r="D1734" t="s">
        <v>7565</v>
      </c>
      <c r="E1734" s="143" t="s">
        <v>7835</v>
      </c>
    </row>
    <row r="1735" spans="1:5" x14ac:dyDescent="0.25">
      <c r="A1735">
        <f t="shared" si="27"/>
        <v>9907</v>
      </c>
      <c r="B1735">
        <v>9907</v>
      </c>
      <c r="C1735" t="s">
        <v>22229</v>
      </c>
      <c r="D1735" t="s">
        <v>7565</v>
      </c>
      <c r="E1735" s="143" t="s">
        <v>22230</v>
      </c>
    </row>
    <row r="1736" spans="1:5" x14ac:dyDescent="0.25">
      <c r="A1736">
        <f t="shared" si="27"/>
        <v>9908</v>
      </c>
      <c r="B1736">
        <v>9908</v>
      </c>
      <c r="C1736" t="s">
        <v>22219</v>
      </c>
      <c r="D1736" t="s">
        <v>7565</v>
      </c>
      <c r="E1736" s="143" t="s">
        <v>22220</v>
      </c>
    </row>
    <row r="1737" spans="1:5" x14ac:dyDescent="0.25">
      <c r="A1737">
        <f t="shared" si="27"/>
        <v>9909</v>
      </c>
      <c r="B1737">
        <v>9909</v>
      </c>
      <c r="C1737" t="s">
        <v>22227</v>
      </c>
      <c r="D1737" t="s">
        <v>7565</v>
      </c>
      <c r="E1737" s="143" t="s">
        <v>22228</v>
      </c>
    </row>
    <row r="1738" spans="1:5" x14ac:dyDescent="0.25">
      <c r="A1738">
        <f t="shared" si="27"/>
        <v>9910</v>
      </c>
      <c r="B1738">
        <v>9910</v>
      </c>
      <c r="C1738" t="s">
        <v>22226</v>
      </c>
      <c r="D1738" t="s">
        <v>7565</v>
      </c>
      <c r="E1738" s="143" t="s">
        <v>15793</v>
      </c>
    </row>
    <row r="1739" spans="1:5" x14ac:dyDescent="0.25">
      <c r="A1739">
        <f t="shared" si="27"/>
        <v>9912</v>
      </c>
      <c r="B1739">
        <v>9912</v>
      </c>
      <c r="C1739" t="s">
        <v>22258</v>
      </c>
      <c r="D1739" t="s">
        <v>7565</v>
      </c>
      <c r="E1739" s="143" t="s">
        <v>32680</v>
      </c>
    </row>
    <row r="1740" spans="1:5" x14ac:dyDescent="0.25">
      <c r="A1740">
        <f t="shared" si="27"/>
        <v>9914</v>
      </c>
      <c r="B1740">
        <v>9914</v>
      </c>
      <c r="C1740" t="s">
        <v>22254</v>
      </c>
      <c r="D1740" t="s">
        <v>7565</v>
      </c>
      <c r="E1740" s="143" t="s">
        <v>22255</v>
      </c>
    </row>
    <row r="1741" spans="1:5" x14ac:dyDescent="0.25">
      <c r="A1741">
        <f t="shared" si="27"/>
        <v>9921</v>
      </c>
      <c r="B1741">
        <v>9921</v>
      </c>
      <c r="C1741" t="s">
        <v>22259</v>
      </c>
      <c r="D1741" t="s">
        <v>7565</v>
      </c>
      <c r="E1741" s="143" t="s">
        <v>32681</v>
      </c>
    </row>
    <row r="1742" spans="1:5" x14ac:dyDescent="0.25">
      <c r="A1742">
        <f t="shared" si="27"/>
        <v>10228</v>
      </c>
      <c r="B1742">
        <v>10228</v>
      </c>
      <c r="C1742" t="s">
        <v>22261</v>
      </c>
      <c r="D1742" t="s">
        <v>7565</v>
      </c>
      <c r="E1742" s="143" t="s">
        <v>31394</v>
      </c>
    </row>
    <row r="1743" spans="1:5" x14ac:dyDescent="0.25">
      <c r="A1743">
        <f t="shared" si="27"/>
        <v>10229</v>
      </c>
      <c r="B1743">
        <v>10229</v>
      </c>
      <c r="C1743" t="s">
        <v>22282</v>
      </c>
      <c r="D1743" t="s">
        <v>7565</v>
      </c>
      <c r="E1743" s="143" t="s">
        <v>22283</v>
      </c>
    </row>
    <row r="1744" spans="1:5" x14ac:dyDescent="0.25">
      <c r="A1744">
        <f t="shared" si="27"/>
        <v>10230</v>
      </c>
      <c r="B1744">
        <v>10230</v>
      </c>
      <c r="C1744" t="s">
        <v>22286</v>
      </c>
      <c r="D1744" t="s">
        <v>7565</v>
      </c>
      <c r="E1744" s="143" t="s">
        <v>22287</v>
      </c>
    </row>
    <row r="1745" spans="1:5" x14ac:dyDescent="0.25">
      <c r="A1745">
        <f t="shared" si="27"/>
        <v>10231</v>
      </c>
      <c r="B1745">
        <v>10231</v>
      </c>
      <c r="C1745" t="s">
        <v>22278</v>
      </c>
      <c r="D1745" t="s">
        <v>7565</v>
      </c>
      <c r="E1745" s="143" t="s">
        <v>22279</v>
      </c>
    </row>
    <row r="1746" spans="1:5" x14ac:dyDescent="0.25">
      <c r="A1746">
        <f t="shared" si="27"/>
        <v>10232</v>
      </c>
      <c r="B1746">
        <v>10232</v>
      </c>
      <c r="C1746" t="s">
        <v>22280</v>
      </c>
      <c r="D1746" t="s">
        <v>7565</v>
      </c>
      <c r="E1746" s="143" t="s">
        <v>22281</v>
      </c>
    </row>
    <row r="1747" spans="1:5" x14ac:dyDescent="0.25">
      <c r="A1747">
        <f t="shared" si="27"/>
        <v>10233</v>
      </c>
      <c r="B1747">
        <v>10233</v>
      </c>
      <c r="C1747" t="s">
        <v>22275</v>
      </c>
      <c r="D1747" t="s">
        <v>7565</v>
      </c>
      <c r="E1747" s="143" t="s">
        <v>22276</v>
      </c>
    </row>
    <row r="1748" spans="1:5" x14ac:dyDescent="0.25">
      <c r="A1748">
        <f t="shared" si="27"/>
        <v>10234</v>
      </c>
      <c r="B1748">
        <v>10234</v>
      </c>
      <c r="C1748" t="s">
        <v>22277</v>
      </c>
      <c r="D1748" t="s">
        <v>7565</v>
      </c>
      <c r="E1748" s="143" t="s">
        <v>15663</v>
      </c>
    </row>
    <row r="1749" spans="1:5" x14ac:dyDescent="0.25">
      <c r="A1749">
        <f t="shared" si="27"/>
        <v>10235</v>
      </c>
      <c r="B1749">
        <v>10235</v>
      </c>
      <c r="C1749" t="s">
        <v>22284</v>
      </c>
      <c r="D1749" t="s">
        <v>7565</v>
      </c>
      <c r="E1749" s="143" t="s">
        <v>22285</v>
      </c>
    </row>
    <row r="1750" spans="1:5" x14ac:dyDescent="0.25">
      <c r="A1750">
        <f t="shared" si="27"/>
        <v>10236</v>
      </c>
      <c r="B1750">
        <v>10236</v>
      </c>
      <c r="C1750" t="s">
        <v>22273</v>
      </c>
      <c r="D1750" t="s">
        <v>7565</v>
      </c>
      <c r="E1750" s="143" t="s">
        <v>22274</v>
      </c>
    </row>
    <row r="1751" spans="1:5" x14ac:dyDescent="0.25">
      <c r="A1751">
        <f t="shared" si="27"/>
        <v>10404</v>
      </c>
      <c r="B1751">
        <v>10404</v>
      </c>
      <c r="C1751" t="s">
        <v>22291</v>
      </c>
      <c r="D1751" t="s">
        <v>7565</v>
      </c>
      <c r="E1751" s="143" t="s">
        <v>14851</v>
      </c>
    </row>
    <row r="1752" spans="1:5" x14ac:dyDescent="0.25">
      <c r="A1752">
        <f t="shared" si="27"/>
        <v>10405</v>
      </c>
      <c r="B1752">
        <v>10405</v>
      </c>
      <c r="C1752" t="s">
        <v>22294</v>
      </c>
      <c r="D1752" t="s">
        <v>7565</v>
      </c>
      <c r="E1752" s="143" t="s">
        <v>22295</v>
      </c>
    </row>
    <row r="1753" spans="1:5" x14ac:dyDescent="0.25">
      <c r="A1753">
        <f t="shared" si="27"/>
        <v>10406</v>
      </c>
      <c r="B1753">
        <v>10406</v>
      </c>
      <c r="C1753" t="s">
        <v>22299</v>
      </c>
      <c r="D1753" t="s">
        <v>7565</v>
      </c>
      <c r="E1753" s="143" t="s">
        <v>22300</v>
      </c>
    </row>
    <row r="1754" spans="1:5" x14ac:dyDescent="0.25">
      <c r="A1754">
        <f t="shared" si="27"/>
        <v>10407</v>
      </c>
      <c r="B1754">
        <v>10407</v>
      </c>
      <c r="C1754" t="s">
        <v>22301</v>
      </c>
      <c r="D1754" t="s">
        <v>7565</v>
      </c>
      <c r="E1754" s="143" t="s">
        <v>22302</v>
      </c>
    </row>
    <row r="1755" spans="1:5" x14ac:dyDescent="0.25">
      <c r="A1755">
        <f t="shared" si="27"/>
        <v>10408</v>
      </c>
      <c r="B1755">
        <v>10408</v>
      </c>
      <c r="C1755" t="s">
        <v>22296</v>
      </c>
      <c r="D1755" t="s">
        <v>7565</v>
      </c>
      <c r="E1755" s="143" t="s">
        <v>22297</v>
      </c>
    </row>
    <row r="1756" spans="1:5" x14ac:dyDescent="0.25">
      <c r="A1756">
        <f t="shared" si="27"/>
        <v>10409</v>
      </c>
      <c r="B1756">
        <v>10409</v>
      </c>
      <c r="C1756" t="s">
        <v>22288</v>
      </c>
      <c r="D1756" t="s">
        <v>7565</v>
      </c>
      <c r="E1756" s="143" t="s">
        <v>16372</v>
      </c>
    </row>
    <row r="1757" spans="1:5" x14ac:dyDescent="0.25">
      <c r="A1757">
        <f t="shared" si="27"/>
        <v>10410</v>
      </c>
      <c r="B1757">
        <v>10410</v>
      </c>
      <c r="C1757" t="s">
        <v>22292</v>
      </c>
      <c r="D1757" t="s">
        <v>7565</v>
      </c>
      <c r="E1757" s="143" t="s">
        <v>22293</v>
      </c>
    </row>
    <row r="1758" spans="1:5" x14ac:dyDescent="0.25">
      <c r="A1758">
        <f t="shared" si="27"/>
        <v>10411</v>
      </c>
      <c r="B1758">
        <v>10411</v>
      </c>
      <c r="C1758" t="s">
        <v>22289</v>
      </c>
      <c r="D1758" t="s">
        <v>7565</v>
      </c>
      <c r="E1758" s="143" t="s">
        <v>22290</v>
      </c>
    </row>
    <row r="1759" spans="1:5" x14ac:dyDescent="0.25">
      <c r="A1759">
        <f t="shared" si="27"/>
        <v>10412</v>
      </c>
      <c r="B1759">
        <v>10412</v>
      </c>
      <c r="C1759" t="s">
        <v>22298</v>
      </c>
      <c r="D1759" t="s">
        <v>7565</v>
      </c>
      <c r="E1759" s="143" t="s">
        <v>15452</v>
      </c>
    </row>
    <row r="1760" spans="1:5" x14ac:dyDescent="0.25">
      <c r="A1760">
        <f t="shared" si="27"/>
        <v>10413</v>
      </c>
      <c r="B1760">
        <v>10413</v>
      </c>
      <c r="C1760" t="s">
        <v>22314</v>
      </c>
      <c r="D1760" t="s">
        <v>7565</v>
      </c>
      <c r="E1760" s="143" t="s">
        <v>22315</v>
      </c>
    </row>
    <row r="1761" spans="1:5" x14ac:dyDescent="0.25">
      <c r="A1761">
        <f t="shared" si="27"/>
        <v>10414</v>
      </c>
      <c r="B1761">
        <v>10414</v>
      </c>
      <c r="C1761" t="s">
        <v>22316</v>
      </c>
      <c r="D1761" t="s">
        <v>7565</v>
      </c>
      <c r="E1761" s="143" t="s">
        <v>22317</v>
      </c>
    </row>
    <row r="1762" spans="1:5" x14ac:dyDescent="0.25">
      <c r="A1762">
        <f t="shared" si="27"/>
        <v>10415</v>
      </c>
      <c r="B1762">
        <v>10415</v>
      </c>
      <c r="C1762" t="s">
        <v>22318</v>
      </c>
      <c r="D1762" t="s">
        <v>7565</v>
      </c>
      <c r="E1762" s="143" t="s">
        <v>22319</v>
      </c>
    </row>
    <row r="1763" spans="1:5" x14ac:dyDescent="0.25">
      <c r="A1763">
        <f t="shared" si="27"/>
        <v>10416</v>
      </c>
      <c r="B1763">
        <v>10416</v>
      </c>
      <c r="C1763" t="s">
        <v>22303</v>
      </c>
      <c r="D1763" t="s">
        <v>7565</v>
      </c>
      <c r="E1763" s="143" t="s">
        <v>22304</v>
      </c>
    </row>
    <row r="1764" spans="1:5" x14ac:dyDescent="0.25">
      <c r="A1764">
        <f t="shared" si="27"/>
        <v>10417</v>
      </c>
      <c r="B1764">
        <v>10417</v>
      </c>
      <c r="C1764" t="s">
        <v>22312</v>
      </c>
      <c r="D1764" t="s">
        <v>7565</v>
      </c>
      <c r="E1764" s="143" t="s">
        <v>22313</v>
      </c>
    </row>
    <row r="1765" spans="1:5" x14ac:dyDescent="0.25">
      <c r="A1765">
        <f t="shared" si="27"/>
        <v>10418</v>
      </c>
      <c r="B1765">
        <v>10418</v>
      </c>
      <c r="C1765" t="s">
        <v>22308</v>
      </c>
      <c r="D1765" t="s">
        <v>7565</v>
      </c>
      <c r="E1765" s="143" t="s">
        <v>22309</v>
      </c>
    </row>
    <row r="1766" spans="1:5" x14ac:dyDescent="0.25">
      <c r="A1766">
        <f t="shared" si="27"/>
        <v>10419</v>
      </c>
      <c r="B1766">
        <v>10419</v>
      </c>
      <c r="C1766" t="s">
        <v>22305</v>
      </c>
      <c r="D1766" t="s">
        <v>7565</v>
      </c>
      <c r="E1766" s="143" t="s">
        <v>22306</v>
      </c>
    </row>
    <row r="1767" spans="1:5" x14ac:dyDescent="0.25">
      <c r="A1767">
        <f t="shared" si="27"/>
        <v>10420</v>
      </c>
      <c r="B1767">
        <v>10420</v>
      </c>
      <c r="C1767" t="s">
        <v>17085</v>
      </c>
      <c r="D1767" t="s">
        <v>7565</v>
      </c>
      <c r="E1767" s="143" t="s">
        <v>24402</v>
      </c>
    </row>
    <row r="1768" spans="1:5" x14ac:dyDescent="0.25">
      <c r="A1768">
        <f t="shared" si="27"/>
        <v>10421</v>
      </c>
      <c r="B1768">
        <v>10421</v>
      </c>
      <c r="C1768" t="s">
        <v>17086</v>
      </c>
      <c r="D1768" t="s">
        <v>7565</v>
      </c>
      <c r="E1768" s="143" t="s">
        <v>26260</v>
      </c>
    </row>
    <row r="1769" spans="1:5" x14ac:dyDescent="0.25">
      <c r="A1769">
        <f t="shared" si="27"/>
        <v>10422</v>
      </c>
      <c r="B1769">
        <v>10422</v>
      </c>
      <c r="C1769" t="s">
        <v>17081</v>
      </c>
      <c r="D1769" t="s">
        <v>7565</v>
      </c>
      <c r="E1769" s="143" t="s">
        <v>32682</v>
      </c>
    </row>
    <row r="1770" spans="1:5" x14ac:dyDescent="0.25">
      <c r="A1770">
        <f t="shared" si="27"/>
        <v>10423</v>
      </c>
      <c r="B1770">
        <v>10423</v>
      </c>
      <c r="C1770" t="s">
        <v>21315</v>
      </c>
      <c r="D1770" t="s">
        <v>7565</v>
      </c>
      <c r="E1770" s="143" t="s">
        <v>32683</v>
      </c>
    </row>
    <row r="1771" spans="1:5" x14ac:dyDescent="0.25">
      <c r="A1771">
        <f t="shared" si="27"/>
        <v>10425</v>
      </c>
      <c r="B1771">
        <v>10425</v>
      </c>
      <c r="C1771" t="s">
        <v>19657</v>
      </c>
      <c r="D1771" t="s">
        <v>7565</v>
      </c>
      <c r="E1771" s="143" t="s">
        <v>32684</v>
      </c>
    </row>
    <row r="1772" spans="1:5" x14ac:dyDescent="0.25">
      <c r="A1772">
        <f t="shared" si="27"/>
        <v>10426</v>
      </c>
      <c r="B1772">
        <v>10426</v>
      </c>
      <c r="C1772" t="s">
        <v>19656</v>
      </c>
      <c r="D1772" t="s">
        <v>7565</v>
      </c>
      <c r="E1772" s="143" t="s">
        <v>23288</v>
      </c>
    </row>
    <row r="1773" spans="1:5" x14ac:dyDescent="0.25">
      <c r="A1773">
        <f t="shared" si="27"/>
        <v>10427</v>
      </c>
      <c r="B1773">
        <v>10427</v>
      </c>
      <c r="C1773" t="s">
        <v>19652</v>
      </c>
      <c r="D1773" t="s">
        <v>7565</v>
      </c>
      <c r="E1773" s="143" t="s">
        <v>32685</v>
      </c>
    </row>
    <row r="1774" spans="1:5" x14ac:dyDescent="0.25">
      <c r="A1774">
        <f t="shared" si="27"/>
        <v>10428</v>
      </c>
      <c r="B1774">
        <v>10428</v>
      </c>
      <c r="C1774" t="s">
        <v>19653</v>
      </c>
      <c r="D1774" t="s">
        <v>7565</v>
      </c>
      <c r="E1774" s="143" t="s">
        <v>32686</v>
      </c>
    </row>
    <row r="1775" spans="1:5" x14ac:dyDescent="0.25">
      <c r="A1775">
        <f t="shared" si="27"/>
        <v>10429</v>
      </c>
      <c r="B1775">
        <v>10429</v>
      </c>
      <c r="C1775" t="s">
        <v>19659</v>
      </c>
      <c r="D1775" t="s">
        <v>7565</v>
      </c>
      <c r="E1775" s="143" t="s">
        <v>31437</v>
      </c>
    </row>
    <row r="1776" spans="1:5" x14ac:dyDescent="0.25">
      <c r="A1776">
        <f t="shared" si="27"/>
        <v>10431</v>
      </c>
      <c r="B1776">
        <v>10431</v>
      </c>
      <c r="C1776" t="s">
        <v>19658</v>
      </c>
      <c r="D1776" t="s">
        <v>7565</v>
      </c>
      <c r="E1776" s="143" t="s">
        <v>32687</v>
      </c>
    </row>
    <row r="1777" spans="1:5" x14ac:dyDescent="0.25">
      <c r="A1777">
        <f t="shared" si="27"/>
        <v>10432</v>
      </c>
      <c r="B1777">
        <v>10432</v>
      </c>
      <c r="C1777" t="s">
        <v>20156</v>
      </c>
      <c r="D1777" t="s">
        <v>7565</v>
      </c>
      <c r="E1777" s="143" t="s">
        <v>32688</v>
      </c>
    </row>
    <row r="1778" spans="1:5" x14ac:dyDescent="0.25">
      <c r="A1778">
        <f t="shared" si="27"/>
        <v>10475</v>
      </c>
      <c r="B1778">
        <v>10475</v>
      </c>
      <c r="C1778" t="s">
        <v>22349</v>
      </c>
      <c r="D1778" t="s">
        <v>7561</v>
      </c>
      <c r="E1778" s="143" t="s">
        <v>27750</v>
      </c>
    </row>
    <row r="1779" spans="1:5" x14ac:dyDescent="0.25">
      <c r="A1779">
        <f t="shared" si="27"/>
        <v>10478</v>
      </c>
      <c r="B1779">
        <v>10478</v>
      </c>
      <c r="C1779" t="s">
        <v>22347</v>
      </c>
      <c r="D1779" t="s">
        <v>7561</v>
      </c>
      <c r="E1779" s="143" t="s">
        <v>13112</v>
      </c>
    </row>
    <row r="1780" spans="1:5" x14ac:dyDescent="0.25">
      <c r="A1780">
        <f t="shared" si="27"/>
        <v>10481</v>
      </c>
      <c r="B1780">
        <v>10481</v>
      </c>
      <c r="C1780" t="s">
        <v>22348</v>
      </c>
      <c r="D1780" t="s">
        <v>7561</v>
      </c>
      <c r="E1780" s="143" t="s">
        <v>12272</v>
      </c>
    </row>
    <row r="1781" spans="1:5" x14ac:dyDescent="0.25">
      <c r="A1781">
        <f t="shared" si="27"/>
        <v>10488</v>
      </c>
      <c r="B1781">
        <v>10488</v>
      </c>
      <c r="C1781" t="s">
        <v>22367</v>
      </c>
      <c r="D1781" t="s">
        <v>7565</v>
      </c>
      <c r="E1781" s="143" t="s">
        <v>32689</v>
      </c>
    </row>
    <row r="1782" spans="1:5" x14ac:dyDescent="0.25">
      <c r="A1782">
        <f t="shared" si="27"/>
        <v>10489</v>
      </c>
      <c r="B1782">
        <v>10489</v>
      </c>
      <c r="C1782" t="s">
        <v>22369</v>
      </c>
      <c r="D1782" t="s">
        <v>7567</v>
      </c>
      <c r="E1782" s="143" t="s">
        <v>12025</v>
      </c>
    </row>
    <row r="1783" spans="1:5" x14ac:dyDescent="0.25">
      <c r="A1783">
        <f t="shared" si="27"/>
        <v>10490</v>
      </c>
      <c r="B1783">
        <v>10490</v>
      </c>
      <c r="C1783" t="s">
        <v>22395</v>
      </c>
      <c r="D1783" t="s">
        <v>7563</v>
      </c>
      <c r="E1783" s="143" t="s">
        <v>22396</v>
      </c>
    </row>
    <row r="1784" spans="1:5" x14ac:dyDescent="0.25">
      <c r="A1784">
        <f t="shared" si="27"/>
        <v>10491</v>
      </c>
      <c r="B1784">
        <v>10491</v>
      </c>
      <c r="C1784" t="s">
        <v>22399</v>
      </c>
      <c r="D1784" t="s">
        <v>7563</v>
      </c>
      <c r="E1784" s="143" t="s">
        <v>22400</v>
      </c>
    </row>
    <row r="1785" spans="1:5" x14ac:dyDescent="0.25">
      <c r="A1785">
        <f t="shared" si="27"/>
        <v>10492</v>
      </c>
      <c r="B1785">
        <v>10492</v>
      </c>
      <c r="C1785" t="s">
        <v>22397</v>
      </c>
      <c r="D1785" t="s">
        <v>7563</v>
      </c>
      <c r="E1785" s="143" t="s">
        <v>16385</v>
      </c>
    </row>
    <row r="1786" spans="1:5" x14ac:dyDescent="0.25">
      <c r="A1786">
        <f t="shared" si="27"/>
        <v>10493</v>
      </c>
      <c r="B1786">
        <v>10493</v>
      </c>
      <c r="C1786" t="s">
        <v>22398</v>
      </c>
      <c r="D1786" t="s">
        <v>7563</v>
      </c>
      <c r="E1786" s="143" t="s">
        <v>22383</v>
      </c>
    </row>
    <row r="1787" spans="1:5" x14ac:dyDescent="0.25">
      <c r="A1787">
        <f t="shared" si="27"/>
        <v>10496</v>
      </c>
      <c r="B1787">
        <v>10496</v>
      </c>
      <c r="C1787" t="s">
        <v>22374</v>
      </c>
      <c r="D1787" t="s">
        <v>7563</v>
      </c>
      <c r="E1787" s="143" t="s">
        <v>22375</v>
      </c>
    </row>
    <row r="1788" spans="1:5" x14ac:dyDescent="0.25">
      <c r="A1788">
        <f t="shared" si="27"/>
        <v>10497</v>
      </c>
      <c r="B1788">
        <v>10497</v>
      </c>
      <c r="C1788" t="s">
        <v>22376</v>
      </c>
      <c r="D1788" t="s">
        <v>7563</v>
      </c>
      <c r="E1788" s="143" t="s">
        <v>22377</v>
      </c>
    </row>
    <row r="1789" spans="1:5" x14ac:dyDescent="0.25">
      <c r="A1789">
        <f t="shared" si="27"/>
        <v>10498</v>
      </c>
      <c r="B1789">
        <v>10498</v>
      </c>
      <c r="C1789" t="s">
        <v>20088</v>
      </c>
      <c r="D1789" t="s">
        <v>7568</v>
      </c>
      <c r="E1789" s="143" t="s">
        <v>12267</v>
      </c>
    </row>
    <row r="1790" spans="1:5" x14ac:dyDescent="0.25">
      <c r="A1790">
        <f t="shared" si="27"/>
        <v>10499</v>
      </c>
      <c r="B1790">
        <v>10499</v>
      </c>
      <c r="C1790" t="s">
        <v>22402</v>
      </c>
      <c r="D1790" t="s">
        <v>7563</v>
      </c>
      <c r="E1790" s="143" t="s">
        <v>22403</v>
      </c>
    </row>
    <row r="1791" spans="1:5" x14ac:dyDescent="0.25">
      <c r="A1791">
        <f t="shared" si="27"/>
        <v>10501</v>
      </c>
      <c r="B1791">
        <v>10501</v>
      </c>
      <c r="C1791" t="s">
        <v>22417</v>
      </c>
      <c r="D1791" t="s">
        <v>7563</v>
      </c>
      <c r="E1791" s="143" t="s">
        <v>22418</v>
      </c>
    </row>
    <row r="1792" spans="1:5" x14ac:dyDescent="0.25">
      <c r="A1792">
        <f t="shared" si="27"/>
        <v>10502</v>
      </c>
      <c r="B1792">
        <v>10502</v>
      </c>
      <c r="C1792" t="s">
        <v>22415</v>
      </c>
      <c r="D1792" t="s">
        <v>7563</v>
      </c>
      <c r="E1792" s="143" t="s">
        <v>22416</v>
      </c>
    </row>
    <row r="1793" spans="1:5" x14ac:dyDescent="0.25">
      <c r="A1793">
        <f t="shared" si="27"/>
        <v>10503</v>
      </c>
      <c r="B1793">
        <v>10503</v>
      </c>
      <c r="C1793" t="s">
        <v>22419</v>
      </c>
      <c r="D1793" t="s">
        <v>7563</v>
      </c>
      <c r="E1793" s="143" t="s">
        <v>22420</v>
      </c>
    </row>
    <row r="1794" spans="1:5" x14ac:dyDescent="0.25">
      <c r="A1794">
        <f t="shared" si="27"/>
        <v>10504</v>
      </c>
      <c r="B1794">
        <v>10504</v>
      </c>
      <c r="C1794" t="s">
        <v>22378</v>
      </c>
      <c r="D1794" t="s">
        <v>7563</v>
      </c>
      <c r="E1794" s="143" t="s">
        <v>22379</v>
      </c>
    </row>
    <row r="1795" spans="1:5" x14ac:dyDescent="0.25">
      <c r="A1795">
        <f t="shared" ref="A1795:A1858" si="28">B1795</f>
        <v>10505</v>
      </c>
      <c r="B1795">
        <v>10505</v>
      </c>
      <c r="C1795" t="s">
        <v>22409</v>
      </c>
      <c r="D1795" t="s">
        <v>7563</v>
      </c>
      <c r="E1795" s="143" t="s">
        <v>22410</v>
      </c>
    </row>
    <row r="1796" spans="1:5" x14ac:dyDescent="0.25">
      <c r="A1796">
        <f t="shared" si="28"/>
        <v>10506</v>
      </c>
      <c r="B1796">
        <v>10506</v>
      </c>
      <c r="C1796" t="s">
        <v>22411</v>
      </c>
      <c r="D1796" t="s">
        <v>7563</v>
      </c>
      <c r="E1796" s="143" t="s">
        <v>22412</v>
      </c>
    </row>
    <row r="1797" spans="1:5" x14ac:dyDescent="0.25">
      <c r="A1797">
        <f t="shared" si="28"/>
        <v>10507</v>
      </c>
      <c r="B1797">
        <v>10507</v>
      </c>
      <c r="C1797" t="s">
        <v>22407</v>
      </c>
      <c r="D1797" t="s">
        <v>7563</v>
      </c>
      <c r="E1797" s="143" t="s">
        <v>22408</v>
      </c>
    </row>
    <row r="1798" spans="1:5" x14ac:dyDescent="0.25">
      <c r="A1798">
        <f t="shared" si="28"/>
        <v>10510</v>
      </c>
      <c r="B1798">
        <v>10510</v>
      </c>
      <c r="C1798" t="s">
        <v>18348</v>
      </c>
      <c r="D1798" t="s">
        <v>7565</v>
      </c>
      <c r="E1798" s="143" t="s">
        <v>32690</v>
      </c>
    </row>
    <row r="1799" spans="1:5" x14ac:dyDescent="0.25">
      <c r="A1799">
        <f t="shared" si="28"/>
        <v>10512</v>
      </c>
      <c r="B1799">
        <v>10512</v>
      </c>
      <c r="C1799" t="s">
        <v>20218</v>
      </c>
      <c r="D1799" t="s">
        <v>7634</v>
      </c>
      <c r="E1799" s="143" t="s">
        <v>27557</v>
      </c>
    </row>
    <row r="1800" spans="1:5" x14ac:dyDescent="0.25">
      <c r="A1800">
        <f t="shared" si="28"/>
        <v>10515</v>
      </c>
      <c r="B1800">
        <v>10515</v>
      </c>
      <c r="C1800" t="s">
        <v>21069</v>
      </c>
      <c r="D1800" t="s">
        <v>7563</v>
      </c>
      <c r="E1800" s="143" t="s">
        <v>32691</v>
      </c>
    </row>
    <row r="1801" spans="1:5" x14ac:dyDescent="0.25">
      <c r="A1801">
        <f t="shared" si="28"/>
        <v>10518</v>
      </c>
      <c r="B1801">
        <v>10518</v>
      </c>
      <c r="C1801" t="s">
        <v>21062</v>
      </c>
      <c r="D1801" t="s">
        <v>7565</v>
      </c>
      <c r="E1801" s="143" t="s">
        <v>32692</v>
      </c>
    </row>
    <row r="1802" spans="1:5" x14ac:dyDescent="0.25">
      <c r="A1802">
        <f t="shared" si="28"/>
        <v>10521</v>
      </c>
      <c r="B1802">
        <v>10521</v>
      </c>
      <c r="C1802" t="s">
        <v>17606</v>
      </c>
      <c r="D1802" t="s">
        <v>7565</v>
      </c>
      <c r="E1802" s="143" t="s">
        <v>17607</v>
      </c>
    </row>
    <row r="1803" spans="1:5" x14ac:dyDescent="0.25">
      <c r="A1803">
        <f t="shared" si="28"/>
        <v>10527</v>
      </c>
      <c r="B1803">
        <v>10527</v>
      </c>
      <c r="C1803" t="s">
        <v>19681</v>
      </c>
      <c r="D1803" t="s">
        <v>8095</v>
      </c>
      <c r="E1803" s="143" t="s">
        <v>32693</v>
      </c>
    </row>
    <row r="1804" spans="1:5" x14ac:dyDescent="0.25">
      <c r="A1804">
        <f t="shared" si="28"/>
        <v>10535</v>
      </c>
      <c r="B1804">
        <v>10535</v>
      </c>
      <c r="C1804" t="s">
        <v>17158</v>
      </c>
      <c r="D1804" t="s">
        <v>7565</v>
      </c>
      <c r="E1804" s="143" t="s">
        <v>17159</v>
      </c>
    </row>
    <row r="1805" spans="1:5" x14ac:dyDescent="0.25">
      <c r="A1805">
        <f t="shared" si="28"/>
        <v>10537</v>
      </c>
      <c r="B1805">
        <v>10537</v>
      </c>
      <c r="C1805" t="s">
        <v>17160</v>
      </c>
      <c r="D1805" t="s">
        <v>7565</v>
      </c>
      <c r="E1805" s="143" t="s">
        <v>17161</v>
      </c>
    </row>
    <row r="1806" spans="1:5" x14ac:dyDescent="0.25">
      <c r="A1806">
        <f t="shared" si="28"/>
        <v>10541</v>
      </c>
      <c r="B1806">
        <v>10541</v>
      </c>
      <c r="C1806" t="s">
        <v>17700</v>
      </c>
      <c r="D1806" t="s">
        <v>7572</v>
      </c>
      <c r="E1806" s="143" t="s">
        <v>15257</v>
      </c>
    </row>
    <row r="1807" spans="1:5" x14ac:dyDescent="0.25">
      <c r="A1807">
        <f t="shared" si="28"/>
        <v>10542</v>
      </c>
      <c r="B1807">
        <v>10542</v>
      </c>
      <c r="C1807" t="s">
        <v>17701</v>
      </c>
      <c r="D1807" t="s">
        <v>7572</v>
      </c>
      <c r="E1807" s="143" t="s">
        <v>17702</v>
      </c>
    </row>
    <row r="1808" spans="1:5" x14ac:dyDescent="0.25">
      <c r="A1808">
        <f t="shared" si="28"/>
        <v>10543</v>
      </c>
      <c r="B1808">
        <v>10543</v>
      </c>
      <c r="C1808" t="s">
        <v>17703</v>
      </c>
      <c r="D1808" t="s">
        <v>7572</v>
      </c>
      <c r="E1808" s="143" t="s">
        <v>14537</v>
      </c>
    </row>
    <row r="1809" spans="1:5" x14ac:dyDescent="0.25">
      <c r="A1809">
        <f t="shared" si="28"/>
        <v>10544</v>
      </c>
      <c r="B1809">
        <v>10544</v>
      </c>
      <c r="C1809" t="s">
        <v>17704</v>
      </c>
      <c r="D1809" t="s">
        <v>7572</v>
      </c>
      <c r="E1809" s="143" t="s">
        <v>17705</v>
      </c>
    </row>
    <row r="1810" spans="1:5" x14ac:dyDescent="0.25">
      <c r="A1810">
        <f t="shared" si="28"/>
        <v>10545</v>
      </c>
      <c r="B1810">
        <v>10545</v>
      </c>
      <c r="C1810" t="s">
        <v>17706</v>
      </c>
      <c r="D1810" t="s">
        <v>7572</v>
      </c>
      <c r="E1810" s="143" t="s">
        <v>17707</v>
      </c>
    </row>
    <row r="1811" spans="1:5" x14ac:dyDescent="0.25">
      <c r="A1811">
        <f t="shared" si="28"/>
        <v>10553</v>
      </c>
      <c r="B1811">
        <v>10553</v>
      </c>
      <c r="C1811" t="s">
        <v>20754</v>
      </c>
      <c r="D1811" t="s">
        <v>7565</v>
      </c>
      <c r="E1811" s="143" t="s">
        <v>32694</v>
      </c>
    </row>
    <row r="1812" spans="1:5" x14ac:dyDescent="0.25">
      <c r="A1812">
        <f t="shared" si="28"/>
        <v>10554</v>
      </c>
      <c r="B1812">
        <v>10554</v>
      </c>
      <c r="C1812" t="s">
        <v>20756</v>
      </c>
      <c r="D1812" t="s">
        <v>7565</v>
      </c>
      <c r="E1812" s="143" t="s">
        <v>32695</v>
      </c>
    </row>
    <row r="1813" spans="1:5" x14ac:dyDescent="0.25">
      <c r="A1813">
        <f t="shared" si="28"/>
        <v>10555</v>
      </c>
      <c r="B1813">
        <v>10555</v>
      </c>
      <c r="C1813" t="s">
        <v>20757</v>
      </c>
      <c r="D1813" t="s">
        <v>7565</v>
      </c>
      <c r="E1813" s="143" t="s">
        <v>32696</v>
      </c>
    </row>
    <row r="1814" spans="1:5" x14ac:dyDescent="0.25">
      <c r="A1814">
        <f t="shared" si="28"/>
        <v>10556</v>
      </c>
      <c r="B1814">
        <v>10556</v>
      </c>
      <c r="C1814" t="s">
        <v>20758</v>
      </c>
      <c r="D1814" t="s">
        <v>7565</v>
      </c>
      <c r="E1814" s="143" t="s">
        <v>32697</v>
      </c>
    </row>
    <row r="1815" spans="1:5" x14ac:dyDescent="0.25">
      <c r="A1815">
        <f t="shared" si="28"/>
        <v>10567</v>
      </c>
      <c r="B1815">
        <v>10567</v>
      </c>
      <c r="C1815" t="s">
        <v>21237</v>
      </c>
      <c r="D1815" t="s">
        <v>7572</v>
      </c>
      <c r="E1815" s="143" t="s">
        <v>7855</v>
      </c>
    </row>
    <row r="1816" spans="1:5" x14ac:dyDescent="0.25">
      <c r="A1816">
        <f t="shared" si="28"/>
        <v>10569</v>
      </c>
      <c r="B1816">
        <v>10569</v>
      </c>
      <c r="C1816" t="s">
        <v>17623</v>
      </c>
      <c r="D1816" t="s">
        <v>7565</v>
      </c>
      <c r="E1816" s="143" t="s">
        <v>14530</v>
      </c>
    </row>
    <row r="1817" spans="1:5" x14ac:dyDescent="0.25">
      <c r="A1817">
        <f t="shared" si="28"/>
        <v>10575</v>
      </c>
      <c r="B1817">
        <v>10575</v>
      </c>
      <c r="C1817" t="s">
        <v>17233</v>
      </c>
      <c r="D1817" t="s">
        <v>7565</v>
      </c>
      <c r="E1817" s="143" t="s">
        <v>32698</v>
      </c>
    </row>
    <row r="1818" spans="1:5" x14ac:dyDescent="0.25">
      <c r="A1818">
        <f t="shared" si="28"/>
        <v>10577</v>
      </c>
      <c r="B1818">
        <v>10577</v>
      </c>
      <c r="C1818" t="s">
        <v>18727</v>
      </c>
      <c r="D1818" t="s">
        <v>7565</v>
      </c>
      <c r="E1818" s="143" t="s">
        <v>18935</v>
      </c>
    </row>
    <row r="1819" spans="1:5" x14ac:dyDescent="0.25">
      <c r="A1819">
        <f t="shared" si="28"/>
        <v>10578</v>
      </c>
      <c r="B1819">
        <v>10578</v>
      </c>
      <c r="C1819" t="s">
        <v>18723</v>
      </c>
      <c r="D1819" t="s">
        <v>7565</v>
      </c>
      <c r="E1819" s="143" t="s">
        <v>32699</v>
      </c>
    </row>
    <row r="1820" spans="1:5" x14ac:dyDescent="0.25">
      <c r="A1820">
        <f t="shared" si="28"/>
        <v>10579</v>
      </c>
      <c r="B1820">
        <v>10579</v>
      </c>
      <c r="C1820" t="s">
        <v>18729</v>
      </c>
      <c r="D1820" t="s">
        <v>7565</v>
      </c>
      <c r="E1820" s="143" t="s">
        <v>13169</v>
      </c>
    </row>
    <row r="1821" spans="1:5" x14ac:dyDescent="0.25">
      <c r="A1821">
        <f t="shared" si="28"/>
        <v>10582</v>
      </c>
      <c r="B1821">
        <v>10582</v>
      </c>
      <c r="C1821" t="s">
        <v>18731</v>
      </c>
      <c r="D1821" t="s">
        <v>7565</v>
      </c>
      <c r="E1821" s="143" t="s">
        <v>7828</v>
      </c>
    </row>
    <row r="1822" spans="1:5" x14ac:dyDescent="0.25">
      <c r="A1822">
        <f t="shared" si="28"/>
        <v>10583</v>
      </c>
      <c r="B1822">
        <v>10583</v>
      </c>
      <c r="C1822" t="s">
        <v>18728</v>
      </c>
      <c r="D1822" t="s">
        <v>7565</v>
      </c>
      <c r="E1822" s="143" t="s">
        <v>13070</v>
      </c>
    </row>
    <row r="1823" spans="1:5" x14ac:dyDescent="0.25">
      <c r="A1823">
        <f t="shared" si="28"/>
        <v>10587</v>
      </c>
      <c r="B1823">
        <v>10587</v>
      </c>
      <c r="C1823" t="s">
        <v>17244</v>
      </c>
      <c r="D1823" t="s">
        <v>7565</v>
      </c>
      <c r="E1823" s="143" t="s">
        <v>32700</v>
      </c>
    </row>
    <row r="1824" spans="1:5" x14ac:dyDescent="0.25">
      <c r="A1824">
        <f t="shared" si="28"/>
        <v>10588</v>
      </c>
      <c r="B1824">
        <v>10588</v>
      </c>
      <c r="C1824" t="s">
        <v>17252</v>
      </c>
      <c r="D1824" t="s">
        <v>7565</v>
      </c>
      <c r="E1824" s="143" t="s">
        <v>32701</v>
      </c>
    </row>
    <row r="1825" spans="1:5" x14ac:dyDescent="0.25">
      <c r="A1825">
        <f t="shared" si="28"/>
        <v>10589</v>
      </c>
      <c r="B1825">
        <v>10589</v>
      </c>
      <c r="C1825" t="s">
        <v>17254</v>
      </c>
      <c r="D1825" t="s">
        <v>7565</v>
      </c>
      <c r="E1825" s="143" t="s">
        <v>32702</v>
      </c>
    </row>
    <row r="1826" spans="1:5" x14ac:dyDescent="0.25">
      <c r="A1826">
        <f t="shared" si="28"/>
        <v>10592</v>
      </c>
      <c r="B1826">
        <v>10592</v>
      </c>
      <c r="C1826" t="s">
        <v>17253</v>
      </c>
      <c r="D1826" t="s">
        <v>7565</v>
      </c>
      <c r="E1826" s="143" t="s">
        <v>32703</v>
      </c>
    </row>
    <row r="1827" spans="1:5" x14ac:dyDescent="0.25">
      <c r="A1827">
        <f t="shared" si="28"/>
        <v>10597</v>
      </c>
      <c r="B1827">
        <v>10597</v>
      </c>
      <c r="C1827" t="s">
        <v>20208</v>
      </c>
      <c r="D1827" t="s">
        <v>7565</v>
      </c>
      <c r="E1827" s="143" t="s">
        <v>32704</v>
      </c>
    </row>
    <row r="1828" spans="1:5" x14ac:dyDescent="0.25">
      <c r="A1828">
        <f t="shared" si="28"/>
        <v>10598</v>
      </c>
      <c r="B1828">
        <v>10598</v>
      </c>
      <c r="C1828" t="s">
        <v>21794</v>
      </c>
      <c r="D1828" t="s">
        <v>7565</v>
      </c>
      <c r="E1828" s="143" t="s">
        <v>32705</v>
      </c>
    </row>
    <row r="1829" spans="1:5" x14ac:dyDescent="0.25">
      <c r="A1829">
        <f t="shared" si="28"/>
        <v>10601</v>
      </c>
      <c r="B1829">
        <v>10601</v>
      </c>
      <c r="C1829" t="s">
        <v>22246</v>
      </c>
      <c r="D1829" t="s">
        <v>7565</v>
      </c>
      <c r="E1829" s="143" t="s">
        <v>32706</v>
      </c>
    </row>
    <row r="1830" spans="1:5" x14ac:dyDescent="0.25">
      <c r="A1830">
        <f t="shared" si="28"/>
        <v>10604</v>
      </c>
      <c r="B1830">
        <v>10604</v>
      </c>
      <c r="C1830" t="s">
        <v>18718</v>
      </c>
      <c r="D1830" t="s">
        <v>7565</v>
      </c>
      <c r="E1830" s="143" t="s">
        <v>12767</v>
      </c>
    </row>
    <row r="1831" spans="1:5" x14ac:dyDescent="0.25">
      <c r="A1831">
        <f t="shared" si="28"/>
        <v>10605</v>
      </c>
      <c r="B1831">
        <v>10605</v>
      </c>
      <c r="C1831" t="s">
        <v>18717</v>
      </c>
      <c r="D1831" t="s">
        <v>7565</v>
      </c>
      <c r="E1831" s="143" t="s">
        <v>8057</v>
      </c>
    </row>
    <row r="1832" spans="1:5" x14ac:dyDescent="0.25">
      <c r="A1832">
        <f t="shared" si="28"/>
        <v>10608</v>
      </c>
      <c r="B1832">
        <v>10608</v>
      </c>
      <c r="C1832" t="s">
        <v>20144</v>
      </c>
      <c r="D1832" t="s">
        <v>7565</v>
      </c>
      <c r="E1832" s="143" t="s">
        <v>20145</v>
      </c>
    </row>
    <row r="1833" spans="1:5" x14ac:dyDescent="0.25">
      <c r="A1833">
        <f t="shared" si="28"/>
        <v>10617</v>
      </c>
      <c r="B1833">
        <v>10617</v>
      </c>
      <c r="C1833" t="s">
        <v>32707</v>
      </c>
      <c r="D1833" t="s">
        <v>7565</v>
      </c>
      <c r="E1833" s="143" t="s">
        <v>7788</v>
      </c>
    </row>
    <row r="1834" spans="1:5" x14ac:dyDescent="0.25">
      <c r="A1834">
        <f t="shared" si="28"/>
        <v>10629</v>
      </c>
      <c r="B1834">
        <v>10629</v>
      </c>
      <c r="C1834" t="s">
        <v>18699</v>
      </c>
      <c r="D1834" t="s">
        <v>7563</v>
      </c>
      <c r="E1834" s="143" t="s">
        <v>18700</v>
      </c>
    </row>
    <row r="1835" spans="1:5" x14ac:dyDescent="0.25">
      <c r="A1835">
        <f t="shared" si="28"/>
        <v>10630</v>
      </c>
      <c r="B1835">
        <v>10630</v>
      </c>
      <c r="C1835" t="s">
        <v>17837</v>
      </c>
      <c r="D1835" t="s">
        <v>7565</v>
      </c>
      <c r="E1835" s="143" t="s">
        <v>32708</v>
      </c>
    </row>
    <row r="1836" spans="1:5" x14ac:dyDescent="0.25">
      <c r="A1836">
        <f t="shared" si="28"/>
        <v>10640</v>
      </c>
      <c r="B1836">
        <v>10640</v>
      </c>
      <c r="C1836" t="s">
        <v>21054</v>
      </c>
      <c r="D1836" t="s">
        <v>7565</v>
      </c>
      <c r="E1836" s="143" t="s">
        <v>21055</v>
      </c>
    </row>
    <row r="1837" spans="1:5" x14ac:dyDescent="0.25">
      <c r="A1837">
        <f t="shared" si="28"/>
        <v>10642</v>
      </c>
      <c r="B1837">
        <v>10642</v>
      </c>
      <c r="C1837" t="s">
        <v>21094</v>
      </c>
      <c r="D1837" t="s">
        <v>7565</v>
      </c>
      <c r="E1837" s="143" t="s">
        <v>32709</v>
      </c>
    </row>
    <row r="1838" spans="1:5" x14ac:dyDescent="0.25">
      <c r="A1838">
        <f t="shared" si="28"/>
        <v>10646</v>
      </c>
      <c r="B1838">
        <v>10646</v>
      </c>
      <c r="C1838" t="s">
        <v>21098</v>
      </c>
      <c r="D1838" t="s">
        <v>7565</v>
      </c>
      <c r="E1838" s="143" t="s">
        <v>32710</v>
      </c>
    </row>
    <row r="1839" spans="1:5" x14ac:dyDescent="0.25">
      <c r="A1839">
        <f t="shared" si="28"/>
        <v>10658</v>
      </c>
      <c r="B1839">
        <v>10658</v>
      </c>
      <c r="C1839" t="s">
        <v>16823</v>
      </c>
      <c r="D1839" t="s">
        <v>7565</v>
      </c>
      <c r="E1839" s="143" t="s">
        <v>16824</v>
      </c>
    </row>
    <row r="1840" spans="1:5" x14ac:dyDescent="0.25">
      <c r="A1840">
        <f t="shared" si="28"/>
        <v>10667</v>
      </c>
      <c r="B1840">
        <v>10667</v>
      </c>
      <c r="C1840" t="s">
        <v>18209</v>
      </c>
      <c r="D1840" t="s">
        <v>7565</v>
      </c>
      <c r="E1840" s="143" t="s">
        <v>18210</v>
      </c>
    </row>
    <row r="1841" spans="1:5" x14ac:dyDescent="0.25">
      <c r="A1841">
        <f t="shared" si="28"/>
        <v>10685</v>
      </c>
      <c r="B1841">
        <v>10685</v>
      </c>
      <c r="C1841" t="s">
        <v>18884</v>
      </c>
      <c r="D1841" t="s">
        <v>7565</v>
      </c>
      <c r="E1841" s="143" t="s">
        <v>18885</v>
      </c>
    </row>
    <row r="1842" spans="1:5" x14ac:dyDescent="0.25">
      <c r="A1842">
        <f t="shared" si="28"/>
        <v>10691</v>
      </c>
      <c r="B1842">
        <v>10691</v>
      </c>
      <c r="C1842" t="s">
        <v>32711</v>
      </c>
      <c r="D1842" t="s">
        <v>7561</v>
      </c>
      <c r="E1842" s="143" t="s">
        <v>21206</v>
      </c>
    </row>
    <row r="1843" spans="1:5" x14ac:dyDescent="0.25">
      <c r="A1843">
        <f t="shared" si="28"/>
        <v>10698</v>
      </c>
      <c r="B1843">
        <v>10698</v>
      </c>
      <c r="C1843" t="s">
        <v>18701</v>
      </c>
      <c r="D1843" t="s">
        <v>7563</v>
      </c>
      <c r="E1843" s="143" t="s">
        <v>32712</v>
      </c>
    </row>
    <row r="1844" spans="1:5" x14ac:dyDescent="0.25">
      <c r="A1844">
        <f t="shared" si="28"/>
        <v>10700</v>
      </c>
      <c r="B1844">
        <v>10700</v>
      </c>
      <c r="C1844" t="s">
        <v>16969</v>
      </c>
      <c r="D1844" t="s">
        <v>7565</v>
      </c>
      <c r="E1844" s="143" t="s">
        <v>32713</v>
      </c>
    </row>
    <row r="1845" spans="1:5" x14ac:dyDescent="0.25">
      <c r="A1845">
        <f t="shared" si="28"/>
        <v>10708</v>
      </c>
      <c r="B1845">
        <v>10708</v>
      </c>
      <c r="C1845" t="s">
        <v>17806</v>
      </c>
      <c r="D1845" t="s">
        <v>7563</v>
      </c>
      <c r="E1845" s="143" t="s">
        <v>32714</v>
      </c>
    </row>
    <row r="1846" spans="1:5" x14ac:dyDescent="0.25">
      <c r="A1846">
        <f t="shared" si="28"/>
        <v>10709</v>
      </c>
      <c r="B1846">
        <v>10709</v>
      </c>
      <c r="C1846" t="s">
        <v>17804</v>
      </c>
      <c r="D1846" t="s">
        <v>7563</v>
      </c>
      <c r="E1846" s="143" t="s">
        <v>32715</v>
      </c>
    </row>
    <row r="1847" spans="1:5" x14ac:dyDescent="0.25">
      <c r="A1847">
        <f t="shared" si="28"/>
        <v>10710</v>
      </c>
      <c r="B1847">
        <v>10710</v>
      </c>
      <c r="C1847" t="s">
        <v>17803</v>
      </c>
      <c r="D1847" t="s">
        <v>7563</v>
      </c>
      <c r="E1847" s="143" t="s">
        <v>32716</v>
      </c>
    </row>
    <row r="1848" spans="1:5" x14ac:dyDescent="0.25">
      <c r="A1848">
        <f t="shared" si="28"/>
        <v>10712</v>
      </c>
      <c r="B1848">
        <v>10712</v>
      </c>
      <c r="C1848" t="s">
        <v>19272</v>
      </c>
      <c r="D1848" t="s">
        <v>7565</v>
      </c>
      <c r="E1848" s="143" t="s">
        <v>19273</v>
      </c>
    </row>
    <row r="1849" spans="1:5" x14ac:dyDescent="0.25">
      <c r="A1849">
        <f t="shared" si="28"/>
        <v>10730</v>
      </c>
      <c r="B1849">
        <v>10730</v>
      </c>
      <c r="C1849" t="s">
        <v>20485</v>
      </c>
      <c r="D1849" t="s">
        <v>7563</v>
      </c>
      <c r="E1849" s="143" t="s">
        <v>20486</v>
      </c>
    </row>
    <row r="1850" spans="1:5" x14ac:dyDescent="0.25">
      <c r="A1850">
        <f t="shared" si="28"/>
        <v>10731</v>
      </c>
      <c r="B1850">
        <v>10731</v>
      </c>
      <c r="C1850" t="s">
        <v>20481</v>
      </c>
      <c r="D1850" t="s">
        <v>7563</v>
      </c>
      <c r="E1850" s="143" t="s">
        <v>20482</v>
      </c>
    </row>
    <row r="1851" spans="1:5" x14ac:dyDescent="0.25">
      <c r="A1851">
        <f t="shared" si="28"/>
        <v>10734</v>
      </c>
      <c r="B1851">
        <v>10734</v>
      </c>
      <c r="C1851" t="s">
        <v>20501</v>
      </c>
      <c r="D1851" t="s">
        <v>7563</v>
      </c>
      <c r="E1851" s="143" t="s">
        <v>20502</v>
      </c>
    </row>
    <row r="1852" spans="1:5" x14ac:dyDescent="0.25">
      <c r="A1852">
        <f t="shared" si="28"/>
        <v>10737</v>
      </c>
      <c r="B1852">
        <v>10737</v>
      </c>
      <c r="C1852" t="s">
        <v>20500</v>
      </c>
      <c r="D1852" t="s">
        <v>7563</v>
      </c>
      <c r="E1852" s="143" t="s">
        <v>16083</v>
      </c>
    </row>
    <row r="1853" spans="1:5" x14ac:dyDescent="0.25">
      <c r="A1853">
        <f t="shared" si="28"/>
        <v>10740</v>
      </c>
      <c r="B1853">
        <v>10740</v>
      </c>
      <c r="C1853" t="s">
        <v>21256</v>
      </c>
      <c r="D1853" t="s">
        <v>7565</v>
      </c>
      <c r="E1853" s="143" t="s">
        <v>32717</v>
      </c>
    </row>
    <row r="1854" spans="1:5" x14ac:dyDescent="0.25">
      <c r="A1854">
        <f t="shared" si="28"/>
        <v>10742</v>
      </c>
      <c r="B1854">
        <v>10742</v>
      </c>
      <c r="C1854" t="s">
        <v>21258</v>
      </c>
      <c r="D1854" t="s">
        <v>7565</v>
      </c>
      <c r="E1854" s="143" t="s">
        <v>32718</v>
      </c>
    </row>
    <row r="1855" spans="1:5" x14ac:dyDescent="0.25">
      <c r="A1855">
        <f t="shared" si="28"/>
        <v>10743</v>
      </c>
      <c r="B1855">
        <v>10743</v>
      </c>
      <c r="C1855" t="s">
        <v>21807</v>
      </c>
      <c r="D1855" t="s">
        <v>7565</v>
      </c>
      <c r="E1855" s="143" t="s">
        <v>32719</v>
      </c>
    </row>
    <row r="1856" spans="1:5" x14ac:dyDescent="0.25">
      <c r="A1856">
        <f t="shared" si="28"/>
        <v>10747</v>
      </c>
      <c r="B1856">
        <v>10747</v>
      </c>
      <c r="C1856" t="s">
        <v>20078</v>
      </c>
      <c r="D1856" t="s">
        <v>7565</v>
      </c>
      <c r="E1856" s="143" t="s">
        <v>32720</v>
      </c>
    </row>
    <row r="1857" spans="1:5" x14ac:dyDescent="0.25">
      <c r="A1857">
        <f t="shared" si="28"/>
        <v>10749</v>
      </c>
      <c r="B1857">
        <v>10749</v>
      </c>
      <c r="C1857" t="s">
        <v>19697</v>
      </c>
      <c r="D1857" t="s">
        <v>19684</v>
      </c>
      <c r="E1857" s="143" t="s">
        <v>12821</v>
      </c>
    </row>
    <row r="1858" spans="1:5" x14ac:dyDescent="0.25">
      <c r="A1858">
        <f t="shared" si="28"/>
        <v>10775</v>
      </c>
      <c r="B1858">
        <v>10775</v>
      </c>
      <c r="C1858" t="s">
        <v>19693</v>
      </c>
      <c r="D1858" t="s">
        <v>7634</v>
      </c>
      <c r="E1858" s="143" t="s">
        <v>32721</v>
      </c>
    </row>
    <row r="1859" spans="1:5" x14ac:dyDescent="0.25">
      <c r="A1859">
        <f t="shared" ref="A1859:A1922" si="29">B1859</f>
        <v>10776</v>
      </c>
      <c r="B1859">
        <v>10776</v>
      </c>
      <c r="C1859" t="s">
        <v>19694</v>
      </c>
      <c r="D1859" t="s">
        <v>7634</v>
      </c>
      <c r="E1859" s="143" t="s">
        <v>32722</v>
      </c>
    </row>
    <row r="1860" spans="1:5" x14ac:dyDescent="0.25">
      <c r="A1860">
        <f t="shared" si="29"/>
        <v>10777</v>
      </c>
      <c r="B1860">
        <v>10777</v>
      </c>
      <c r="C1860" t="s">
        <v>19692</v>
      </c>
      <c r="D1860" t="s">
        <v>7634</v>
      </c>
      <c r="E1860" s="143" t="s">
        <v>32723</v>
      </c>
    </row>
    <row r="1861" spans="1:5" x14ac:dyDescent="0.25">
      <c r="A1861">
        <f t="shared" si="29"/>
        <v>10778</v>
      </c>
      <c r="B1861">
        <v>10778</v>
      </c>
      <c r="C1861" t="s">
        <v>19695</v>
      </c>
      <c r="D1861" t="s">
        <v>7634</v>
      </c>
      <c r="E1861" s="143" t="s">
        <v>32724</v>
      </c>
    </row>
    <row r="1862" spans="1:5" x14ac:dyDescent="0.25">
      <c r="A1862">
        <f t="shared" si="29"/>
        <v>10779</v>
      </c>
      <c r="B1862">
        <v>10779</v>
      </c>
      <c r="C1862" t="s">
        <v>19691</v>
      </c>
      <c r="D1862" t="s">
        <v>7634</v>
      </c>
      <c r="E1862" s="143" t="s">
        <v>32724</v>
      </c>
    </row>
    <row r="1863" spans="1:5" x14ac:dyDescent="0.25">
      <c r="A1863">
        <f t="shared" si="29"/>
        <v>10781</v>
      </c>
      <c r="B1863">
        <v>10781</v>
      </c>
      <c r="C1863" t="s">
        <v>32725</v>
      </c>
      <c r="D1863" t="s">
        <v>7565</v>
      </c>
      <c r="E1863" s="143" t="s">
        <v>9967</v>
      </c>
    </row>
    <row r="1864" spans="1:5" x14ac:dyDescent="0.25">
      <c r="A1864">
        <f t="shared" si="29"/>
        <v>10818</v>
      </c>
      <c r="B1864">
        <v>10818</v>
      </c>
      <c r="C1864" t="s">
        <v>17792</v>
      </c>
      <c r="D1864" t="s">
        <v>7568</v>
      </c>
      <c r="E1864" s="143" t="s">
        <v>32726</v>
      </c>
    </row>
    <row r="1865" spans="1:5" x14ac:dyDescent="0.25">
      <c r="A1865">
        <f t="shared" si="29"/>
        <v>10826</v>
      </c>
      <c r="B1865">
        <v>10826</v>
      </c>
      <c r="C1865" t="s">
        <v>20242</v>
      </c>
      <c r="D1865" t="s">
        <v>7565</v>
      </c>
      <c r="E1865" s="143" t="s">
        <v>20243</v>
      </c>
    </row>
    <row r="1866" spans="1:5" x14ac:dyDescent="0.25">
      <c r="A1866">
        <f t="shared" si="29"/>
        <v>10835</v>
      </c>
      <c r="B1866">
        <v>10835</v>
      </c>
      <c r="C1866" t="s">
        <v>19440</v>
      </c>
      <c r="D1866" t="s">
        <v>7565</v>
      </c>
      <c r="E1866" s="143" t="s">
        <v>7733</v>
      </c>
    </row>
    <row r="1867" spans="1:5" x14ac:dyDescent="0.25">
      <c r="A1867">
        <f t="shared" si="29"/>
        <v>10836</v>
      </c>
      <c r="B1867">
        <v>10836</v>
      </c>
      <c r="C1867" t="s">
        <v>19439</v>
      </c>
      <c r="D1867" t="s">
        <v>7565</v>
      </c>
      <c r="E1867" s="143" t="s">
        <v>15289</v>
      </c>
    </row>
    <row r="1868" spans="1:5" x14ac:dyDescent="0.25">
      <c r="A1868">
        <f t="shared" si="29"/>
        <v>10840</v>
      </c>
      <c r="B1868">
        <v>10840</v>
      </c>
      <c r="C1868" t="s">
        <v>20611</v>
      </c>
      <c r="D1868" t="s">
        <v>7563</v>
      </c>
      <c r="E1868" s="143" t="s">
        <v>32727</v>
      </c>
    </row>
    <row r="1869" spans="1:5" x14ac:dyDescent="0.25">
      <c r="A1869">
        <f t="shared" si="29"/>
        <v>10841</v>
      </c>
      <c r="B1869">
        <v>10841</v>
      </c>
      <c r="C1869" t="s">
        <v>20612</v>
      </c>
      <c r="D1869" t="s">
        <v>7563</v>
      </c>
      <c r="E1869" s="143" t="s">
        <v>32728</v>
      </c>
    </row>
    <row r="1870" spans="1:5" x14ac:dyDescent="0.25">
      <c r="A1870">
        <f t="shared" si="29"/>
        <v>10842</v>
      </c>
      <c r="B1870">
        <v>10842</v>
      </c>
      <c r="C1870" t="s">
        <v>20614</v>
      </c>
      <c r="D1870" t="s">
        <v>7563</v>
      </c>
      <c r="E1870" s="143" t="s">
        <v>32729</v>
      </c>
    </row>
    <row r="1871" spans="1:5" x14ac:dyDescent="0.25">
      <c r="A1871">
        <f t="shared" si="29"/>
        <v>10848</v>
      </c>
      <c r="B1871">
        <v>10848</v>
      </c>
      <c r="C1871" t="s">
        <v>20658</v>
      </c>
      <c r="D1871" t="s">
        <v>7565</v>
      </c>
      <c r="E1871" s="143" t="s">
        <v>20659</v>
      </c>
    </row>
    <row r="1872" spans="1:5" x14ac:dyDescent="0.25">
      <c r="A1872">
        <f t="shared" si="29"/>
        <v>10849</v>
      </c>
      <c r="B1872">
        <v>10849</v>
      </c>
      <c r="C1872" t="s">
        <v>20656</v>
      </c>
      <c r="D1872" t="s">
        <v>7565</v>
      </c>
      <c r="E1872" s="143" t="s">
        <v>20657</v>
      </c>
    </row>
    <row r="1873" spans="1:5" x14ac:dyDescent="0.25">
      <c r="A1873">
        <f t="shared" si="29"/>
        <v>10850</v>
      </c>
      <c r="B1873">
        <v>10850</v>
      </c>
      <c r="C1873" t="s">
        <v>20674</v>
      </c>
      <c r="D1873" t="s">
        <v>7565</v>
      </c>
      <c r="E1873" s="143" t="s">
        <v>20675</v>
      </c>
    </row>
    <row r="1874" spans="1:5" x14ac:dyDescent="0.25">
      <c r="A1874">
        <f t="shared" si="29"/>
        <v>10851</v>
      </c>
      <c r="B1874">
        <v>10851</v>
      </c>
      <c r="C1874" t="s">
        <v>20651</v>
      </c>
      <c r="D1874" t="s">
        <v>7565</v>
      </c>
      <c r="E1874" s="143" t="s">
        <v>32730</v>
      </c>
    </row>
    <row r="1875" spans="1:5" x14ac:dyDescent="0.25">
      <c r="A1875">
        <f t="shared" si="29"/>
        <v>10853</v>
      </c>
      <c r="B1875">
        <v>10853</v>
      </c>
      <c r="C1875" t="s">
        <v>19660</v>
      </c>
      <c r="D1875" t="s">
        <v>7565</v>
      </c>
      <c r="E1875" s="143" t="s">
        <v>16453</v>
      </c>
    </row>
    <row r="1876" spans="1:5" x14ac:dyDescent="0.25">
      <c r="A1876">
        <f t="shared" si="29"/>
        <v>10856</v>
      </c>
      <c r="B1876">
        <v>10856</v>
      </c>
      <c r="C1876" t="s">
        <v>21199</v>
      </c>
      <c r="D1876" t="s">
        <v>7572</v>
      </c>
      <c r="E1876" s="143" t="s">
        <v>28023</v>
      </c>
    </row>
    <row r="1877" spans="1:5" x14ac:dyDescent="0.25">
      <c r="A1877">
        <f t="shared" si="29"/>
        <v>10857</v>
      </c>
      <c r="B1877">
        <v>10857</v>
      </c>
      <c r="C1877" t="s">
        <v>21078</v>
      </c>
      <c r="D1877" t="s">
        <v>7572</v>
      </c>
      <c r="E1877" s="143" t="s">
        <v>7701</v>
      </c>
    </row>
    <row r="1878" spans="1:5" x14ac:dyDescent="0.25">
      <c r="A1878">
        <f t="shared" si="29"/>
        <v>10885</v>
      </c>
      <c r="B1878">
        <v>10885</v>
      </c>
      <c r="C1878" t="s">
        <v>17608</v>
      </c>
      <c r="D1878" t="s">
        <v>7565</v>
      </c>
      <c r="E1878" s="143" t="s">
        <v>17609</v>
      </c>
    </row>
    <row r="1879" spans="1:5" x14ac:dyDescent="0.25">
      <c r="A1879">
        <f t="shared" si="29"/>
        <v>10886</v>
      </c>
      <c r="B1879">
        <v>10886</v>
      </c>
      <c r="C1879" t="s">
        <v>18965</v>
      </c>
      <c r="D1879" t="s">
        <v>7565</v>
      </c>
      <c r="E1879" s="143" t="s">
        <v>32731</v>
      </c>
    </row>
    <row r="1880" spans="1:5" x14ac:dyDescent="0.25">
      <c r="A1880">
        <f t="shared" si="29"/>
        <v>10888</v>
      </c>
      <c r="B1880">
        <v>10888</v>
      </c>
      <c r="C1880" t="s">
        <v>18966</v>
      </c>
      <c r="D1880" t="s">
        <v>7565</v>
      </c>
      <c r="E1880" s="143" t="s">
        <v>32732</v>
      </c>
    </row>
    <row r="1881" spans="1:5" x14ac:dyDescent="0.25">
      <c r="A1881">
        <f t="shared" si="29"/>
        <v>10889</v>
      </c>
      <c r="B1881">
        <v>10889</v>
      </c>
      <c r="C1881" t="s">
        <v>18967</v>
      </c>
      <c r="D1881" t="s">
        <v>7565</v>
      </c>
      <c r="E1881" s="143" t="s">
        <v>32733</v>
      </c>
    </row>
    <row r="1882" spans="1:5" x14ac:dyDescent="0.25">
      <c r="A1882">
        <f t="shared" si="29"/>
        <v>10890</v>
      </c>
      <c r="B1882">
        <v>10890</v>
      </c>
      <c r="C1882" t="s">
        <v>18968</v>
      </c>
      <c r="D1882" t="s">
        <v>7565</v>
      </c>
      <c r="E1882" s="143" t="s">
        <v>32734</v>
      </c>
    </row>
    <row r="1883" spans="1:5" x14ac:dyDescent="0.25">
      <c r="A1883">
        <f t="shared" si="29"/>
        <v>10891</v>
      </c>
      <c r="B1883">
        <v>10891</v>
      </c>
      <c r="C1883" t="s">
        <v>18969</v>
      </c>
      <c r="D1883" t="s">
        <v>7565</v>
      </c>
      <c r="E1883" s="143" t="s">
        <v>32735</v>
      </c>
    </row>
    <row r="1884" spans="1:5" x14ac:dyDescent="0.25">
      <c r="A1884">
        <f t="shared" si="29"/>
        <v>10892</v>
      </c>
      <c r="B1884">
        <v>10892</v>
      </c>
      <c r="C1884" t="s">
        <v>18970</v>
      </c>
      <c r="D1884" t="s">
        <v>7565</v>
      </c>
      <c r="E1884" s="143" t="s">
        <v>32736</v>
      </c>
    </row>
    <row r="1885" spans="1:5" x14ac:dyDescent="0.25">
      <c r="A1885">
        <f t="shared" si="29"/>
        <v>10899</v>
      </c>
      <c r="B1885">
        <v>10899</v>
      </c>
      <c r="C1885" t="s">
        <v>16719</v>
      </c>
      <c r="D1885" t="s">
        <v>7565</v>
      </c>
      <c r="E1885" s="143" t="s">
        <v>13779</v>
      </c>
    </row>
    <row r="1886" spans="1:5" x14ac:dyDescent="0.25">
      <c r="A1886">
        <f t="shared" si="29"/>
        <v>10900</v>
      </c>
      <c r="B1886">
        <v>10900</v>
      </c>
      <c r="C1886" t="s">
        <v>16720</v>
      </c>
      <c r="D1886" t="s">
        <v>7565</v>
      </c>
      <c r="E1886" s="143" t="s">
        <v>16721</v>
      </c>
    </row>
    <row r="1887" spans="1:5" x14ac:dyDescent="0.25">
      <c r="A1887">
        <f t="shared" si="29"/>
        <v>10902</v>
      </c>
      <c r="B1887">
        <v>10902</v>
      </c>
      <c r="C1887" t="s">
        <v>18895</v>
      </c>
      <c r="D1887" t="s">
        <v>7565</v>
      </c>
      <c r="E1887" s="143" t="s">
        <v>18896</v>
      </c>
    </row>
    <row r="1888" spans="1:5" x14ac:dyDescent="0.25">
      <c r="A1888">
        <f t="shared" si="29"/>
        <v>10903</v>
      </c>
      <c r="B1888">
        <v>10903</v>
      </c>
      <c r="C1888" t="s">
        <v>18901</v>
      </c>
      <c r="D1888" t="s">
        <v>7565</v>
      </c>
      <c r="E1888" s="143" t="s">
        <v>18902</v>
      </c>
    </row>
    <row r="1889" spans="1:5" x14ac:dyDescent="0.25">
      <c r="A1889">
        <f t="shared" si="29"/>
        <v>10904</v>
      </c>
      <c r="B1889">
        <v>10904</v>
      </c>
      <c r="C1889" t="s">
        <v>21044</v>
      </c>
      <c r="D1889" t="s">
        <v>7565</v>
      </c>
      <c r="E1889" s="143" t="s">
        <v>21045</v>
      </c>
    </row>
    <row r="1890" spans="1:5" x14ac:dyDescent="0.25">
      <c r="A1890">
        <f t="shared" si="29"/>
        <v>10905</v>
      </c>
      <c r="B1890">
        <v>10905</v>
      </c>
      <c r="C1890" t="s">
        <v>21287</v>
      </c>
      <c r="D1890" t="s">
        <v>7565</v>
      </c>
      <c r="E1890" s="143" t="s">
        <v>21288</v>
      </c>
    </row>
    <row r="1891" spans="1:5" x14ac:dyDescent="0.25">
      <c r="A1891">
        <f t="shared" si="29"/>
        <v>10908</v>
      </c>
      <c r="B1891">
        <v>10908</v>
      </c>
      <c r="C1891" t="s">
        <v>19517</v>
      </c>
      <c r="D1891" t="s">
        <v>7565</v>
      </c>
      <c r="E1891" s="143" t="s">
        <v>12415</v>
      </c>
    </row>
    <row r="1892" spans="1:5" x14ac:dyDescent="0.25">
      <c r="A1892">
        <f t="shared" si="29"/>
        <v>10909</v>
      </c>
      <c r="B1892">
        <v>10909</v>
      </c>
      <c r="C1892" t="s">
        <v>19518</v>
      </c>
      <c r="D1892" t="s">
        <v>7565</v>
      </c>
      <c r="E1892" s="143" t="s">
        <v>15375</v>
      </c>
    </row>
    <row r="1893" spans="1:5" x14ac:dyDescent="0.25">
      <c r="A1893">
        <f t="shared" si="29"/>
        <v>10911</v>
      </c>
      <c r="B1893">
        <v>10911</v>
      </c>
      <c r="C1893" t="s">
        <v>19524</v>
      </c>
      <c r="D1893" t="s">
        <v>7565</v>
      </c>
      <c r="E1893" s="143" t="s">
        <v>16460</v>
      </c>
    </row>
    <row r="1894" spans="1:5" x14ac:dyDescent="0.25">
      <c r="A1894">
        <f t="shared" si="29"/>
        <v>10917</v>
      </c>
      <c r="B1894">
        <v>10917</v>
      </c>
      <c r="C1894" t="s">
        <v>21553</v>
      </c>
      <c r="D1894" t="s">
        <v>7563</v>
      </c>
      <c r="E1894" s="143" t="s">
        <v>8239</v>
      </c>
    </row>
    <row r="1895" spans="1:5" x14ac:dyDescent="0.25">
      <c r="A1895">
        <f t="shared" si="29"/>
        <v>10921</v>
      </c>
      <c r="B1895">
        <v>10921</v>
      </c>
      <c r="C1895" t="s">
        <v>19292</v>
      </c>
      <c r="D1895" t="s">
        <v>7565</v>
      </c>
      <c r="E1895" s="143" t="s">
        <v>32737</v>
      </c>
    </row>
    <row r="1896" spans="1:5" x14ac:dyDescent="0.25">
      <c r="A1896">
        <f t="shared" si="29"/>
        <v>10922</v>
      </c>
      <c r="B1896">
        <v>10922</v>
      </c>
      <c r="C1896" t="s">
        <v>19293</v>
      </c>
      <c r="D1896" t="s">
        <v>7565</v>
      </c>
      <c r="E1896" s="143" t="s">
        <v>32738</v>
      </c>
    </row>
    <row r="1897" spans="1:5" x14ac:dyDescent="0.25">
      <c r="A1897">
        <f t="shared" si="29"/>
        <v>10923</v>
      </c>
      <c r="B1897">
        <v>10923</v>
      </c>
      <c r="C1897" t="s">
        <v>19294</v>
      </c>
      <c r="D1897" t="s">
        <v>7565</v>
      </c>
      <c r="E1897" s="143" t="s">
        <v>32739</v>
      </c>
    </row>
    <row r="1898" spans="1:5" x14ac:dyDescent="0.25">
      <c r="A1898">
        <f t="shared" si="29"/>
        <v>10924</v>
      </c>
      <c r="B1898">
        <v>10924</v>
      </c>
      <c r="C1898" t="s">
        <v>19295</v>
      </c>
      <c r="D1898" t="s">
        <v>7565</v>
      </c>
      <c r="E1898" s="143" t="s">
        <v>32740</v>
      </c>
    </row>
    <row r="1899" spans="1:5" x14ac:dyDescent="0.25">
      <c r="A1899">
        <f t="shared" si="29"/>
        <v>10927</v>
      </c>
      <c r="B1899">
        <v>10927</v>
      </c>
      <c r="C1899" t="s">
        <v>21562</v>
      </c>
      <c r="D1899" t="s">
        <v>7563</v>
      </c>
      <c r="E1899" s="143" t="s">
        <v>12219</v>
      </c>
    </row>
    <row r="1900" spans="1:5" x14ac:dyDescent="0.25">
      <c r="A1900">
        <f t="shared" si="29"/>
        <v>10928</v>
      </c>
      <c r="B1900">
        <v>10928</v>
      </c>
      <c r="C1900" t="s">
        <v>21559</v>
      </c>
      <c r="D1900" t="s">
        <v>7563</v>
      </c>
      <c r="E1900" s="143" t="s">
        <v>12232</v>
      </c>
    </row>
    <row r="1901" spans="1:5" x14ac:dyDescent="0.25">
      <c r="A1901">
        <f t="shared" si="29"/>
        <v>10931</v>
      </c>
      <c r="B1901">
        <v>10931</v>
      </c>
      <c r="C1901" t="s">
        <v>21568</v>
      </c>
      <c r="D1901" t="s">
        <v>7563</v>
      </c>
      <c r="E1901" s="143" t="s">
        <v>15311</v>
      </c>
    </row>
    <row r="1902" spans="1:5" x14ac:dyDescent="0.25">
      <c r="A1902">
        <f t="shared" si="29"/>
        <v>10932</v>
      </c>
      <c r="B1902">
        <v>10932</v>
      </c>
      <c r="C1902" t="s">
        <v>21565</v>
      </c>
      <c r="D1902" t="s">
        <v>7563</v>
      </c>
      <c r="E1902" s="143" t="s">
        <v>20496</v>
      </c>
    </row>
    <row r="1903" spans="1:5" x14ac:dyDescent="0.25">
      <c r="A1903">
        <f t="shared" si="29"/>
        <v>10933</v>
      </c>
      <c r="B1903">
        <v>10933</v>
      </c>
      <c r="C1903" t="s">
        <v>21560</v>
      </c>
      <c r="D1903" t="s">
        <v>7563</v>
      </c>
      <c r="E1903" s="143" t="s">
        <v>32741</v>
      </c>
    </row>
    <row r="1904" spans="1:5" x14ac:dyDescent="0.25">
      <c r="A1904">
        <f t="shared" si="29"/>
        <v>10935</v>
      </c>
      <c r="B1904">
        <v>10935</v>
      </c>
      <c r="C1904" t="s">
        <v>21567</v>
      </c>
      <c r="D1904" t="s">
        <v>7563</v>
      </c>
      <c r="E1904" s="143" t="s">
        <v>22068</v>
      </c>
    </row>
    <row r="1905" spans="1:5" x14ac:dyDescent="0.25">
      <c r="A1905">
        <f t="shared" si="29"/>
        <v>10937</v>
      </c>
      <c r="B1905">
        <v>10937</v>
      </c>
      <c r="C1905" t="s">
        <v>21566</v>
      </c>
      <c r="D1905" t="s">
        <v>7563</v>
      </c>
      <c r="E1905" s="143" t="s">
        <v>15391</v>
      </c>
    </row>
    <row r="1906" spans="1:5" x14ac:dyDescent="0.25">
      <c r="A1906">
        <f t="shared" si="29"/>
        <v>10956</v>
      </c>
      <c r="B1906">
        <v>10956</v>
      </c>
      <c r="C1906" t="s">
        <v>17147</v>
      </c>
      <c r="D1906" t="s">
        <v>7565</v>
      </c>
      <c r="E1906" s="143" t="s">
        <v>15224</v>
      </c>
    </row>
    <row r="1907" spans="1:5" x14ac:dyDescent="0.25">
      <c r="A1907">
        <f t="shared" si="29"/>
        <v>10957</v>
      </c>
      <c r="B1907">
        <v>10957</v>
      </c>
      <c r="C1907" t="s">
        <v>17876</v>
      </c>
      <c r="D1907" t="s">
        <v>7568</v>
      </c>
      <c r="E1907" s="143" t="s">
        <v>8270</v>
      </c>
    </row>
    <row r="1908" spans="1:5" x14ac:dyDescent="0.25">
      <c r="A1908">
        <f t="shared" si="29"/>
        <v>10966</v>
      </c>
      <c r="B1908">
        <v>10966</v>
      </c>
      <c r="C1908" t="s">
        <v>20530</v>
      </c>
      <c r="D1908" t="s">
        <v>7568</v>
      </c>
      <c r="E1908" s="143" t="s">
        <v>7633</v>
      </c>
    </row>
    <row r="1909" spans="1:5" x14ac:dyDescent="0.25">
      <c r="A1909">
        <f t="shared" si="29"/>
        <v>10997</v>
      </c>
      <c r="B1909">
        <v>10997</v>
      </c>
      <c r="C1909" t="s">
        <v>18740</v>
      </c>
      <c r="D1909" t="s">
        <v>7568</v>
      </c>
      <c r="E1909" s="143" t="s">
        <v>27854</v>
      </c>
    </row>
    <row r="1910" spans="1:5" x14ac:dyDescent="0.25">
      <c r="A1910">
        <f t="shared" si="29"/>
        <v>10998</v>
      </c>
      <c r="B1910">
        <v>10998</v>
      </c>
      <c r="C1910" t="s">
        <v>18737</v>
      </c>
      <c r="D1910" t="s">
        <v>7568</v>
      </c>
      <c r="E1910" s="143" t="s">
        <v>32742</v>
      </c>
    </row>
    <row r="1911" spans="1:5" x14ac:dyDescent="0.25">
      <c r="A1911">
        <f t="shared" si="29"/>
        <v>10999</v>
      </c>
      <c r="B1911">
        <v>10999</v>
      </c>
      <c r="C1911" t="s">
        <v>18739</v>
      </c>
      <c r="D1911" t="s">
        <v>7568</v>
      </c>
      <c r="E1911" s="143" t="s">
        <v>24687</v>
      </c>
    </row>
    <row r="1912" spans="1:5" x14ac:dyDescent="0.25">
      <c r="A1912">
        <f t="shared" si="29"/>
        <v>11002</v>
      </c>
      <c r="B1912">
        <v>11002</v>
      </c>
      <c r="C1912" t="s">
        <v>18738</v>
      </c>
      <c r="D1912" t="s">
        <v>7568</v>
      </c>
      <c r="E1912" s="143" t="s">
        <v>14523</v>
      </c>
    </row>
    <row r="1913" spans="1:5" x14ac:dyDescent="0.25">
      <c r="A1913">
        <f t="shared" si="29"/>
        <v>11026</v>
      </c>
      <c r="B1913">
        <v>11026</v>
      </c>
      <c r="C1913" t="s">
        <v>17863</v>
      </c>
      <c r="D1913" t="s">
        <v>7568</v>
      </c>
      <c r="E1913" s="143" t="s">
        <v>14553</v>
      </c>
    </row>
    <row r="1914" spans="1:5" x14ac:dyDescent="0.25">
      <c r="A1914">
        <f t="shared" si="29"/>
        <v>11027</v>
      </c>
      <c r="B1914">
        <v>11027</v>
      </c>
      <c r="C1914" t="s">
        <v>17864</v>
      </c>
      <c r="D1914" t="s">
        <v>7568</v>
      </c>
      <c r="E1914" s="143" t="s">
        <v>31231</v>
      </c>
    </row>
    <row r="1915" spans="1:5" x14ac:dyDescent="0.25">
      <c r="A1915">
        <f t="shared" si="29"/>
        <v>11029</v>
      </c>
      <c r="B1915">
        <v>11029</v>
      </c>
      <c r="C1915" t="s">
        <v>19286</v>
      </c>
      <c r="D1915" t="s">
        <v>7895</v>
      </c>
      <c r="E1915" s="143" t="s">
        <v>7938</v>
      </c>
    </row>
    <row r="1916" spans="1:5" x14ac:dyDescent="0.25">
      <c r="A1916">
        <f t="shared" si="29"/>
        <v>11032</v>
      </c>
      <c r="B1916">
        <v>11032</v>
      </c>
      <c r="C1916" t="s">
        <v>32743</v>
      </c>
      <c r="D1916" t="s">
        <v>7565</v>
      </c>
      <c r="E1916" s="143" t="s">
        <v>13076</v>
      </c>
    </row>
    <row r="1917" spans="1:5" x14ac:dyDescent="0.25">
      <c r="A1917">
        <f t="shared" si="29"/>
        <v>11033</v>
      </c>
      <c r="B1917">
        <v>11033</v>
      </c>
      <c r="C1917" t="s">
        <v>32744</v>
      </c>
      <c r="D1917" t="s">
        <v>7565</v>
      </c>
      <c r="E1917" s="143" t="s">
        <v>12453</v>
      </c>
    </row>
    <row r="1918" spans="1:5" x14ac:dyDescent="0.25">
      <c r="A1918">
        <f t="shared" si="29"/>
        <v>11045</v>
      </c>
      <c r="B1918">
        <v>11045</v>
      </c>
      <c r="C1918" t="s">
        <v>32745</v>
      </c>
      <c r="D1918" t="s">
        <v>7565</v>
      </c>
      <c r="E1918" s="143" t="s">
        <v>12407</v>
      </c>
    </row>
    <row r="1919" spans="1:5" x14ac:dyDescent="0.25">
      <c r="A1919">
        <f t="shared" si="29"/>
        <v>11046</v>
      </c>
      <c r="B1919">
        <v>11046</v>
      </c>
      <c r="C1919" t="s">
        <v>17865</v>
      </c>
      <c r="D1919" t="s">
        <v>7568</v>
      </c>
      <c r="E1919" s="143" t="s">
        <v>16421</v>
      </c>
    </row>
    <row r="1920" spans="1:5" x14ac:dyDescent="0.25">
      <c r="A1920">
        <f t="shared" si="29"/>
        <v>11047</v>
      </c>
      <c r="B1920">
        <v>11047</v>
      </c>
      <c r="C1920" t="s">
        <v>17866</v>
      </c>
      <c r="D1920" t="s">
        <v>7568</v>
      </c>
      <c r="E1920" s="143" t="s">
        <v>15311</v>
      </c>
    </row>
    <row r="1921" spans="1:5" x14ac:dyDescent="0.25">
      <c r="A1921">
        <f t="shared" si="29"/>
        <v>11049</v>
      </c>
      <c r="B1921">
        <v>11049</v>
      </c>
      <c r="C1921" t="s">
        <v>17868</v>
      </c>
      <c r="D1921" t="s">
        <v>7568</v>
      </c>
      <c r="E1921" s="143" t="s">
        <v>30043</v>
      </c>
    </row>
    <row r="1922" spans="1:5" x14ac:dyDescent="0.25">
      <c r="A1922">
        <f t="shared" si="29"/>
        <v>11051</v>
      </c>
      <c r="B1922">
        <v>11051</v>
      </c>
      <c r="C1922" t="s">
        <v>17870</v>
      </c>
      <c r="D1922" t="s">
        <v>7568</v>
      </c>
      <c r="E1922" s="143" t="s">
        <v>12818</v>
      </c>
    </row>
    <row r="1923" spans="1:5" x14ac:dyDescent="0.25">
      <c r="A1923">
        <f t="shared" ref="A1923:A1986" si="30">B1923</f>
        <v>11054</v>
      </c>
      <c r="B1923">
        <v>11054</v>
      </c>
      <c r="C1923" t="s">
        <v>20432</v>
      </c>
      <c r="D1923" t="s">
        <v>7565</v>
      </c>
      <c r="E1923" s="143" t="s">
        <v>7578</v>
      </c>
    </row>
    <row r="1924" spans="1:5" x14ac:dyDescent="0.25">
      <c r="A1924">
        <f t="shared" si="30"/>
        <v>11055</v>
      </c>
      <c r="B1924">
        <v>11055</v>
      </c>
      <c r="C1924" t="s">
        <v>20433</v>
      </c>
      <c r="D1924" t="s">
        <v>7565</v>
      </c>
      <c r="E1924" s="143" t="s">
        <v>7730</v>
      </c>
    </row>
    <row r="1925" spans="1:5" x14ac:dyDescent="0.25">
      <c r="A1925">
        <f t="shared" si="30"/>
        <v>11056</v>
      </c>
      <c r="B1925">
        <v>11056</v>
      </c>
      <c r="C1925" t="s">
        <v>20434</v>
      </c>
      <c r="D1925" t="s">
        <v>7565</v>
      </c>
      <c r="E1925" s="143" t="s">
        <v>7730</v>
      </c>
    </row>
    <row r="1926" spans="1:5" x14ac:dyDescent="0.25">
      <c r="A1926">
        <f t="shared" si="30"/>
        <v>11057</v>
      </c>
      <c r="B1926">
        <v>11057</v>
      </c>
      <c r="C1926" t="s">
        <v>20435</v>
      </c>
      <c r="D1926" t="s">
        <v>7565</v>
      </c>
      <c r="E1926" s="143" t="s">
        <v>9082</v>
      </c>
    </row>
    <row r="1927" spans="1:5" x14ac:dyDescent="0.25">
      <c r="A1927">
        <f t="shared" si="30"/>
        <v>11058</v>
      </c>
      <c r="B1927">
        <v>11058</v>
      </c>
      <c r="C1927" t="s">
        <v>20437</v>
      </c>
      <c r="D1927" t="s">
        <v>7565</v>
      </c>
      <c r="E1927" s="143" t="s">
        <v>7676</v>
      </c>
    </row>
    <row r="1928" spans="1:5" x14ac:dyDescent="0.25">
      <c r="A1928">
        <f t="shared" si="30"/>
        <v>11059</v>
      </c>
      <c r="B1928">
        <v>11059</v>
      </c>
      <c r="C1928" t="s">
        <v>20436</v>
      </c>
      <c r="D1928" t="s">
        <v>7565</v>
      </c>
      <c r="E1928" s="143" t="s">
        <v>8828</v>
      </c>
    </row>
    <row r="1929" spans="1:5" x14ac:dyDescent="0.25">
      <c r="A1929">
        <f t="shared" si="30"/>
        <v>11060</v>
      </c>
      <c r="B1929">
        <v>11060</v>
      </c>
      <c r="C1929" t="s">
        <v>21703</v>
      </c>
      <c r="D1929" t="s">
        <v>7565</v>
      </c>
      <c r="E1929" s="143" t="s">
        <v>14842</v>
      </c>
    </row>
    <row r="1930" spans="1:5" x14ac:dyDescent="0.25">
      <c r="A1930">
        <f t="shared" si="30"/>
        <v>11061</v>
      </c>
      <c r="B1930">
        <v>11061</v>
      </c>
      <c r="C1930" t="s">
        <v>17872</v>
      </c>
      <c r="D1930" t="s">
        <v>7568</v>
      </c>
      <c r="E1930" s="143" t="s">
        <v>14444</v>
      </c>
    </row>
    <row r="1931" spans="1:5" x14ac:dyDescent="0.25">
      <c r="A1931">
        <f t="shared" si="30"/>
        <v>11062</v>
      </c>
      <c r="B1931">
        <v>11062</v>
      </c>
      <c r="C1931" t="s">
        <v>20647</v>
      </c>
      <c r="D1931" t="s">
        <v>7563</v>
      </c>
      <c r="E1931" s="143" t="s">
        <v>32746</v>
      </c>
    </row>
    <row r="1932" spans="1:5" x14ac:dyDescent="0.25">
      <c r="A1932">
        <f t="shared" si="30"/>
        <v>11063</v>
      </c>
      <c r="B1932">
        <v>11063</v>
      </c>
      <c r="C1932" t="s">
        <v>20648</v>
      </c>
      <c r="D1932" t="s">
        <v>7563</v>
      </c>
      <c r="E1932" s="143" t="s">
        <v>24455</v>
      </c>
    </row>
    <row r="1933" spans="1:5" x14ac:dyDescent="0.25">
      <c r="A1933">
        <f t="shared" si="30"/>
        <v>11067</v>
      </c>
      <c r="B1933">
        <v>11067</v>
      </c>
      <c r="C1933" t="s">
        <v>21620</v>
      </c>
      <c r="D1933" t="s">
        <v>7565</v>
      </c>
      <c r="E1933" s="143" t="s">
        <v>21621</v>
      </c>
    </row>
    <row r="1934" spans="1:5" x14ac:dyDescent="0.25">
      <c r="A1934">
        <f t="shared" si="30"/>
        <v>11068</v>
      </c>
      <c r="B1934">
        <v>11068</v>
      </c>
      <c r="C1934" t="s">
        <v>21622</v>
      </c>
      <c r="D1934" t="s">
        <v>7565</v>
      </c>
      <c r="E1934" s="143" t="s">
        <v>21623</v>
      </c>
    </row>
    <row r="1935" spans="1:5" x14ac:dyDescent="0.25">
      <c r="A1935">
        <f t="shared" si="30"/>
        <v>11075</v>
      </c>
      <c r="B1935">
        <v>11075</v>
      </c>
      <c r="C1935" t="s">
        <v>16985</v>
      </c>
      <c r="D1935" t="s">
        <v>7632</v>
      </c>
      <c r="E1935" s="143" t="s">
        <v>32747</v>
      </c>
    </row>
    <row r="1936" spans="1:5" x14ac:dyDescent="0.25">
      <c r="A1936">
        <f t="shared" si="30"/>
        <v>11079</v>
      </c>
      <c r="B1936">
        <v>11079</v>
      </c>
      <c r="C1936" t="s">
        <v>20104</v>
      </c>
      <c r="D1936" t="s">
        <v>7632</v>
      </c>
      <c r="E1936" s="143" t="s">
        <v>32748</v>
      </c>
    </row>
    <row r="1937" spans="1:5" x14ac:dyDescent="0.25">
      <c r="A1937">
        <f t="shared" si="30"/>
        <v>11082</v>
      </c>
      <c r="B1937">
        <v>11082</v>
      </c>
      <c r="C1937" t="s">
        <v>20105</v>
      </c>
      <c r="D1937" t="s">
        <v>7632</v>
      </c>
      <c r="E1937" s="143" t="s">
        <v>32748</v>
      </c>
    </row>
    <row r="1938" spans="1:5" x14ac:dyDescent="0.25">
      <c r="A1938">
        <f t="shared" si="30"/>
        <v>11091</v>
      </c>
      <c r="B1938">
        <v>11091</v>
      </c>
      <c r="C1938" t="s">
        <v>20581</v>
      </c>
      <c r="D1938" t="s">
        <v>7565</v>
      </c>
      <c r="E1938" s="143" t="s">
        <v>9211</v>
      </c>
    </row>
    <row r="1939" spans="1:5" x14ac:dyDescent="0.25">
      <c r="A1939">
        <f t="shared" si="30"/>
        <v>11096</v>
      </c>
      <c r="B1939">
        <v>11096</v>
      </c>
      <c r="C1939" t="s">
        <v>20696</v>
      </c>
      <c r="D1939" t="s">
        <v>7568</v>
      </c>
      <c r="E1939" s="143" t="s">
        <v>7762</v>
      </c>
    </row>
    <row r="1940" spans="1:5" x14ac:dyDescent="0.25">
      <c r="A1940">
        <f t="shared" si="30"/>
        <v>11116</v>
      </c>
      <c r="B1940">
        <v>11116</v>
      </c>
      <c r="C1940" t="s">
        <v>18709</v>
      </c>
      <c r="D1940" t="s">
        <v>7565</v>
      </c>
      <c r="E1940" s="143" t="s">
        <v>32749</v>
      </c>
    </row>
    <row r="1941" spans="1:5" x14ac:dyDescent="0.25">
      <c r="A1941">
        <f t="shared" si="30"/>
        <v>11134</v>
      </c>
      <c r="B1941">
        <v>11134</v>
      </c>
      <c r="C1941" t="s">
        <v>17981</v>
      </c>
      <c r="D1941" t="s">
        <v>7563</v>
      </c>
      <c r="E1941" s="143" t="s">
        <v>17982</v>
      </c>
    </row>
    <row r="1942" spans="1:5" x14ac:dyDescent="0.25">
      <c r="A1942">
        <f t="shared" si="30"/>
        <v>11135</v>
      </c>
      <c r="B1942">
        <v>11135</v>
      </c>
      <c r="C1942" t="s">
        <v>17983</v>
      </c>
      <c r="D1942" t="s">
        <v>7563</v>
      </c>
      <c r="E1942" s="143" t="s">
        <v>17984</v>
      </c>
    </row>
    <row r="1943" spans="1:5" x14ac:dyDescent="0.25">
      <c r="A1943">
        <f t="shared" si="30"/>
        <v>11136</v>
      </c>
      <c r="B1943">
        <v>11136</v>
      </c>
      <c r="C1943" t="s">
        <v>17985</v>
      </c>
      <c r="D1943" t="s">
        <v>7563</v>
      </c>
      <c r="E1943" s="143" t="s">
        <v>17986</v>
      </c>
    </row>
    <row r="1944" spans="1:5" x14ac:dyDescent="0.25">
      <c r="A1944">
        <f t="shared" si="30"/>
        <v>11137</v>
      </c>
      <c r="B1944">
        <v>11137</v>
      </c>
      <c r="C1944" t="s">
        <v>17989</v>
      </c>
      <c r="D1944" t="s">
        <v>7563</v>
      </c>
      <c r="E1944" s="143" t="s">
        <v>13646</v>
      </c>
    </row>
    <row r="1945" spans="1:5" x14ac:dyDescent="0.25">
      <c r="A1945">
        <f t="shared" si="30"/>
        <v>11145</v>
      </c>
      <c r="B1945">
        <v>11145</v>
      </c>
      <c r="C1945" t="s">
        <v>18028</v>
      </c>
      <c r="D1945" t="s">
        <v>7632</v>
      </c>
      <c r="E1945" s="143" t="s">
        <v>32750</v>
      </c>
    </row>
    <row r="1946" spans="1:5" x14ac:dyDescent="0.25">
      <c r="A1946">
        <f t="shared" si="30"/>
        <v>11146</v>
      </c>
      <c r="B1946">
        <v>11146</v>
      </c>
      <c r="C1946" t="s">
        <v>18006</v>
      </c>
      <c r="D1946" t="s">
        <v>7632</v>
      </c>
      <c r="E1946" s="143" t="s">
        <v>32751</v>
      </c>
    </row>
    <row r="1947" spans="1:5" x14ac:dyDescent="0.25">
      <c r="A1947">
        <f t="shared" si="30"/>
        <v>11147</v>
      </c>
      <c r="B1947">
        <v>11147</v>
      </c>
      <c r="C1947" t="s">
        <v>18007</v>
      </c>
      <c r="D1947" t="s">
        <v>7632</v>
      </c>
      <c r="E1947" s="143" t="s">
        <v>32752</v>
      </c>
    </row>
    <row r="1948" spans="1:5" x14ac:dyDescent="0.25">
      <c r="A1948">
        <f t="shared" si="30"/>
        <v>11154</v>
      </c>
      <c r="B1948">
        <v>11154</v>
      </c>
      <c r="C1948" t="s">
        <v>20726</v>
      </c>
      <c r="D1948" t="s">
        <v>7565</v>
      </c>
      <c r="E1948" s="143" t="s">
        <v>32753</v>
      </c>
    </row>
    <row r="1949" spans="1:5" x14ac:dyDescent="0.25">
      <c r="A1949">
        <f t="shared" si="30"/>
        <v>11161</v>
      </c>
      <c r="B1949">
        <v>11161</v>
      </c>
      <c r="C1949" t="s">
        <v>17678</v>
      </c>
      <c r="D1949" t="s">
        <v>7568</v>
      </c>
      <c r="E1949" s="143" t="s">
        <v>11445</v>
      </c>
    </row>
    <row r="1950" spans="1:5" x14ac:dyDescent="0.25">
      <c r="A1950">
        <f t="shared" si="30"/>
        <v>11185</v>
      </c>
      <c r="B1950">
        <v>11185</v>
      </c>
      <c r="C1950" t="s">
        <v>22405</v>
      </c>
      <c r="D1950" t="s">
        <v>7563</v>
      </c>
      <c r="E1950" s="143" t="s">
        <v>22406</v>
      </c>
    </row>
    <row r="1951" spans="1:5" x14ac:dyDescent="0.25">
      <c r="A1951">
        <f t="shared" si="30"/>
        <v>11186</v>
      </c>
      <c r="B1951">
        <v>11186</v>
      </c>
      <c r="C1951" t="s">
        <v>18929</v>
      </c>
      <c r="D1951" t="s">
        <v>7563</v>
      </c>
      <c r="E1951" s="143" t="s">
        <v>18930</v>
      </c>
    </row>
    <row r="1952" spans="1:5" x14ac:dyDescent="0.25">
      <c r="A1952">
        <f t="shared" si="30"/>
        <v>11188</v>
      </c>
      <c r="B1952">
        <v>11188</v>
      </c>
      <c r="C1952" t="s">
        <v>22388</v>
      </c>
      <c r="D1952" t="s">
        <v>7563</v>
      </c>
      <c r="E1952" s="143" t="s">
        <v>22389</v>
      </c>
    </row>
    <row r="1953" spans="1:5" x14ac:dyDescent="0.25">
      <c r="A1953">
        <f t="shared" si="30"/>
        <v>11189</v>
      </c>
      <c r="B1953">
        <v>11189</v>
      </c>
      <c r="C1953" t="s">
        <v>22390</v>
      </c>
      <c r="D1953" t="s">
        <v>7563</v>
      </c>
      <c r="E1953" s="143" t="s">
        <v>22391</v>
      </c>
    </row>
    <row r="1954" spans="1:5" x14ac:dyDescent="0.25">
      <c r="A1954">
        <f t="shared" si="30"/>
        <v>11190</v>
      </c>
      <c r="B1954">
        <v>11190</v>
      </c>
      <c r="C1954" t="s">
        <v>19357</v>
      </c>
      <c r="D1954" t="s">
        <v>7565</v>
      </c>
      <c r="E1954" s="143" t="s">
        <v>32754</v>
      </c>
    </row>
    <row r="1955" spans="1:5" x14ac:dyDescent="0.25">
      <c r="A1955">
        <f t="shared" si="30"/>
        <v>11199</v>
      </c>
      <c r="B1955">
        <v>11199</v>
      </c>
      <c r="C1955" t="s">
        <v>19363</v>
      </c>
      <c r="D1955" t="s">
        <v>7565</v>
      </c>
      <c r="E1955" s="143" t="s">
        <v>32755</v>
      </c>
    </row>
    <row r="1956" spans="1:5" x14ac:dyDescent="0.25">
      <c r="A1956">
        <f t="shared" si="30"/>
        <v>11234</v>
      </c>
      <c r="B1956">
        <v>11234</v>
      </c>
      <c r="C1956" t="s">
        <v>20959</v>
      </c>
      <c r="D1956" t="s">
        <v>7565</v>
      </c>
      <c r="E1956" s="143" t="s">
        <v>32756</v>
      </c>
    </row>
    <row r="1957" spans="1:5" x14ac:dyDescent="0.25">
      <c r="A1957">
        <f t="shared" si="30"/>
        <v>11235</v>
      </c>
      <c r="B1957">
        <v>11235</v>
      </c>
      <c r="C1957" t="s">
        <v>19209</v>
      </c>
      <c r="D1957" t="s">
        <v>7565</v>
      </c>
      <c r="E1957" s="143" t="s">
        <v>32757</v>
      </c>
    </row>
    <row r="1958" spans="1:5" x14ac:dyDescent="0.25">
      <c r="A1958">
        <f t="shared" si="30"/>
        <v>11236</v>
      </c>
      <c r="B1958">
        <v>11236</v>
      </c>
      <c r="C1958" t="s">
        <v>19211</v>
      </c>
      <c r="D1958" t="s">
        <v>7565</v>
      </c>
      <c r="E1958" s="143" t="s">
        <v>32758</v>
      </c>
    </row>
    <row r="1959" spans="1:5" x14ac:dyDescent="0.25">
      <c r="A1959">
        <f t="shared" si="30"/>
        <v>11241</v>
      </c>
      <c r="B1959">
        <v>11241</v>
      </c>
      <c r="C1959" t="s">
        <v>32759</v>
      </c>
      <c r="D1959" t="s">
        <v>7565</v>
      </c>
      <c r="E1959" s="143" t="s">
        <v>32760</v>
      </c>
    </row>
    <row r="1960" spans="1:5" x14ac:dyDescent="0.25">
      <c r="A1960">
        <f t="shared" si="30"/>
        <v>11244</v>
      </c>
      <c r="B1960">
        <v>11244</v>
      </c>
      <c r="C1960" t="s">
        <v>19207</v>
      </c>
      <c r="D1960" t="s">
        <v>7565</v>
      </c>
      <c r="E1960" s="143" t="s">
        <v>32761</v>
      </c>
    </row>
    <row r="1961" spans="1:5" x14ac:dyDescent="0.25">
      <c r="A1961">
        <f t="shared" si="30"/>
        <v>11245</v>
      </c>
      <c r="B1961">
        <v>11245</v>
      </c>
      <c r="C1961" t="s">
        <v>19208</v>
      </c>
      <c r="D1961" t="s">
        <v>7565</v>
      </c>
      <c r="E1961" s="143" t="s">
        <v>32762</v>
      </c>
    </row>
    <row r="1962" spans="1:5" x14ac:dyDescent="0.25">
      <c r="A1962">
        <f t="shared" si="30"/>
        <v>11247</v>
      </c>
      <c r="B1962">
        <v>11247</v>
      </c>
      <c r="C1962" t="s">
        <v>17645</v>
      </c>
      <c r="D1962" t="s">
        <v>7565</v>
      </c>
      <c r="E1962" s="143" t="s">
        <v>32763</v>
      </c>
    </row>
    <row r="1963" spans="1:5" x14ac:dyDescent="0.25">
      <c r="A1963">
        <f t="shared" si="30"/>
        <v>11249</v>
      </c>
      <c r="B1963">
        <v>11249</v>
      </c>
      <c r="C1963" t="s">
        <v>17647</v>
      </c>
      <c r="D1963" t="s">
        <v>7565</v>
      </c>
      <c r="E1963" s="143" t="s">
        <v>32764</v>
      </c>
    </row>
    <row r="1964" spans="1:5" x14ac:dyDescent="0.25">
      <c r="A1964">
        <f t="shared" si="30"/>
        <v>11250</v>
      </c>
      <c r="B1964">
        <v>11250</v>
      </c>
      <c r="C1964" t="s">
        <v>17646</v>
      </c>
      <c r="D1964" t="s">
        <v>7565</v>
      </c>
      <c r="E1964" s="143" t="s">
        <v>32765</v>
      </c>
    </row>
    <row r="1965" spans="1:5" x14ac:dyDescent="0.25">
      <c r="A1965">
        <f t="shared" si="30"/>
        <v>11251</v>
      </c>
      <c r="B1965">
        <v>11251</v>
      </c>
      <c r="C1965" t="s">
        <v>17648</v>
      </c>
      <c r="D1965" t="s">
        <v>7565</v>
      </c>
      <c r="E1965" s="143" t="s">
        <v>32766</v>
      </c>
    </row>
    <row r="1966" spans="1:5" x14ac:dyDescent="0.25">
      <c r="A1966">
        <f t="shared" si="30"/>
        <v>11253</v>
      </c>
      <c r="B1966">
        <v>11253</v>
      </c>
      <c r="C1966" t="s">
        <v>17650</v>
      </c>
      <c r="D1966" t="s">
        <v>7565</v>
      </c>
      <c r="E1966" s="143" t="s">
        <v>32767</v>
      </c>
    </row>
    <row r="1967" spans="1:5" x14ac:dyDescent="0.25">
      <c r="A1967">
        <f t="shared" si="30"/>
        <v>11255</v>
      </c>
      <c r="B1967">
        <v>11255</v>
      </c>
      <c r="C1967" t="s">
        <v>17651</v>
      </c>
      <c r="D1967" t="s">
        <v>7565</v>
      </c>
      <c r="E1967" s="143" t="s">
        <v>32768</v>
      </c>
    </row>
    <row r="1968" spans="1:5" x14ac:dyDescent="0.25">
      <c r="A1968">
        <f t="shared" si="30"/>
        <v>11256</v>
      </c>
      <c r="B1968">
        <v>11256</v>
      </c>
      <c r="C1968" t="s">
        <v>17653</v>
      </c>
      <c r="D1968" t="s">
        <v>7565</v>
      </c>
      <c r="E1968" s="143" t="s">
        <v>32769</v>
      </c>
    </row>
    <row r="1969" spans="1:5" x14ac:dyDescent="0.25">
      <c r="A1969">
        <f t="shared" si="30"/>
        <v>11267</v>
      </c>
      <c r="B1969">
        <v>11267</v>
      </c>
      <c r="C1969" t="s">
        <v>17042</v>
      </c>
      <c r="D1969" t="s">
        <v>7565</v>
      </c>
      <c r="E1969" s="143" t="s">
        <v>13075</v>
      </c>
    </row>
    <row r="1970" spans="1:5" x14ac:dyDescent="0.25">
      <c r="A1970">
        <f t="shared" si="30"/>
        <v>11270</v>
      </c>
      <c r="B1970">
        <v>11270</v>
      </c>
      <c r="C1970" t="s">
        <v>16637</v>
      </c>
      <c r="D1970" t="s">
        <v>7565</v>
      </c>
      <c r="E1970" s="143" t="s">
        <v>15485</v>
      </c>
    </row>
    <row r="1971" spans="1:5" x14ac:dyDescent="0.25">
      <c r="A1971">
        <f t="shared" si="30"/>
        <v>11272</v>
      </c>
      <c r="B1971">
        <v>11272</v>
      </c>
      <c r="C1971" t="s">
        <v>16810</v>
      </c>
      <c r="D1971" t="s">
        <v>7565</v>
      </c>
      <c r="E1971" s="143" t="s">
        <v>9890</v>
      </c>
    </row>
    <row r="1972" spans="1:5" x14ac:dyDescent="0.25">
      <c r="A1972">
        <f t="shared" si="30"/>
        <v>11273</v>
      </c>
      <c r="B1972">
        <v>11273</v>
      </c>
      <c r="C1972" t="s">
        <v>16809</v>
      </c>
      <c r="D1972" t="s">
        <v>7565</v>
      </c>
      <c r="E1972" s="143" t="s">
        <v>7805</v>
      </c>
    </row>
    <row r="1973" spans="1:5" x14ac:dyDescent="0.25">
      <c r="A1973">
        <f t="shared" si="30"/>
        <v>11274</v>
      </c>
      <c r="B1973">
        <v>11274</v>
      </c>
      <c r="C1973" t="s">
        <v>16812</v>
      </c>
      <c r="D1973" t="s">
        <v>7565</v>
      </c>
      <c r="E1973" s="143" t="s">
        <v>13071</v>
      </c>
    </row>
    <row r="1974" spans="1:5" x14ac:dyDescent="0.25">
      <c r="A1974">
        <f t="shared" si="30"/>
        <v>11275</v>
      </c>
      <c r="B1974">
        <v>11275</v>
      </c>
      <c r="C1974" t="s">
        <v>16811</v>
      </c>
      <c r="D1974" t="s">
        <v>7565</v>
      </c>
      <c r="E1974" s="143" t="s">
        <v>11250</v>
      </c>
    </row>
    <row r="1975" spans="1:5" x14ac:dyDescent="0.25">
      <c r="A1975">
        <f t="shared" si="30"/>
        <v>11280</v>
      </c>
      <c r="B1975">
        <v>11280</v>
      </c>
      <c r="C1975" t="s">
        <v>18245</v>
      </c>
      <c r="D1975" t="s">
        <v>7565</v>
      </c>
      <c r="E1975" s="143" t="s">
        <v>32770</v>
      </c>
    </row>
    <row r="1976" spans="1:5" x14ac:dyDescent="0.25">
      <c r="A1976">
        <f t="shared" si="30"/>
        <v>11281</v>
      </c>
      <c r="B1976">
        <v>11281</v>
      </c>
      <c r="C1976" t="s">
        <v>17967</v>
      </c>
      <c r="D1976" t="s">
        <v>7565</v>
      </c>
      <c r="E1976" s="143" t="s">
        <v>17968</v>
      </c>
    </row>
    <row r="1977" spans="1:5" x14ac:dyDescent="0.25">
      <c r="A1977">
        <f t="shared" si="30"/>
        <v>11289</v>
      </c>
      <c r="B1977">
        <v>11289</v>
      </c>
      <c r="C1977" t="s">
        <v>32771</v>
      </c>
      <c r="D1977" t="s">
        <v>7565</v>
      </c>
      <c r="E1977" s="143" t="s">
        <v>13661</v>
      </c>
    </row>
    <row r="1978" spans="1:5" x14ac:dyDescent="0.25">
      <c r="A1978">
        <f t="shared" si="30"/>
        <v>11296</v>
      </c>
      <c r="B1978">
        <v>11296</v>
      </c>
      <c r="C1978" t="s">
        <v>21295</v>
      </c>
      <c r="D1978" t="s">
        <v>7565</v>
      </c>
      <c r="E1978" s="143" t="s">
        <v>32772</v>
      </c>
    </row>
    <row r="1979" spans="1:5" x14ac:dyDescent="0.25">
      <c r="A1979">
        <f t="shared" si="30"/>
        <v>11299</v>
      </c>
      <c r="B1979">
        <v>11299</v>
      </c>
      <c r="C1979" t="s">
        <v>21296</v>
      </c>
      <c r="D1979" t="s">
        <v>7565</v>
      </c>
      <c r="E1979" s="143" t="s">
        <v>32773</v>
      </c>
    </row>
    <row r="1980" spans="1:5" x14ac:dyDescent="0.25">
      <c r="A1980">
        <f t="shared" si="30"/>
        <v>11301</v>
      </c>
      <c r="B1980">
        <v>11301</v>
      </c>
      <c r="C1980" t="s">
        <v>32774</v>
      </c>
      <c r="D1980" t="s">
        <v>7565</v>
      </c>
      <c r="E1980" s="143" t="s">
        <v>32775</v>
      </c>
    </row>
    <row r="1981" spans="1:5" x14ac:dyDescent="0.25">
      <c r="A1981">
        <f t="shared" si="30"/>
        <v>11315</v>
      </c>
      <c r="B1981">
        <v>11315</v>
      </c>
      <c r="C1981" t="s">
        <v>21290</v>
      </c>
      <c r="D1981" t="s">
        <v>7565</v>
      </c>
      <c r="E1981" s="143" t="s">
        <v>32776</v>
      </c>
    </row>
    <row r="1982" spans="1:5" x14ac:dyDescent="0.25">
      <c r="A1982">
        <f t="shared" si="30"/>
        <v>11316</v>
      </c>
      <c r="B1982">
        <v>11316</v>
      </c>
      <c r="C1982" t="s">
        <v>21293</v>
      </c>
      <c r="D1982" t="s">
        <v>7565</v>
      </c>
      <c r="E1982" s="143" t="s">
        <v>32777</v>
      </c>
    </row>
    <row r="1983" spans="1:5" x14ac:dyDescent="0.25">
      <c r="A1983">
        <f t="shared" si="30"/>
        <v>11321</v>
      </c>
      <c r="B1983">
        <v>11321</v>
      </c>
      <c r="C1983" t="s">
        <v>20995</v>
      </c>
      <c r="D1983" t="s">
        <v>7565</v>
      </c>
      <c r="E1983" s="143" t="s">
        <v>13787</v>
      </c>
    </row>
    <row r="1984" spans="1:5" x14ac:dyDescent="0.25">
      <c r="A1984">
        <f t="shared" si="30"/>
        <v>11323</v>
      </c>
      <c r="B1984">
        <v>11323</v>
      </c>
      <c r="C1984" t="s">
        <v>20996</v>
      </c>
      <c r="D1984" t="s">
        <v>7565</v>
      </c>
      <c r="E1984" s="143" t="s">
        <v>32778</v>
      </c>
    </row>
    <row r="1985" spans="1:5" x14ac:dyDescent="0.25">
      <c r="A1985">
        <f t="shared" si="30"/>
        <v>11359</v>
      </c>
      <c r="B1985">
        <v>11359</v>
      </c>
      <c r="C1985" t="s">
        <v>18906</v>
      </c>
      <c r="D1985" t="s">
        <v>7565</v>
      </c>
      <c r="E1985" s="143" t="s">
        <v>32779</v>
      </c>
    </row>
    <row r="1986" spans="1:5" x14ac:dyDescent="0.25">
      <c r="A1986">
        <f t="shared" si="30"/>
        <v>11364</v>
      </c>
      <c r="B1986">
        <v>11364</v>
      </c>
      <c r="C1986" t="s">
        <v>20749</v>
      </c>
      <c r="D1986" t="s">
        <v>7565</v>
      </c>
      <c r="E1986" s="143" t="s">
        <v>32780</v>
      </c>
    </row>
    <row r="1987" spans="1:5" x14ac:dyDescent="0.25">
      <c r="A1987">
        <f t="shared" ref="A1987:A2050" si="31">B1987</f>
        <v>11365</v>
      </c>
      <c r="B1987">
        <v>11365</v>
      </c>
      <c r="C1987" t="s">
        <v>20750</v>
      </c>
      <c r="D1987" t="s">
        <v>7565</v>
      </c>
      <c r="E1987" s="143" t="s">
        <v>32781</v>
      </c>
    </row>
    <row r="1988" spans="1:5" x14ac:dyDescent="0.25">
      <c r="A1988">
        <f t="shared" si="31"/>
        <v>11366</v>
      </c>
      <c r="B1988">
        <v>11366</v>
      </c>
      <c r="C1988" t="s">
        <v>20751</v>
      </c>
      <c r="D1988" t="s">
        <v>7565</v>
      </c>
      <c r="E1988" s="143" t="s">
        <v>27840</v>
      </c>
    </row>
    <row r="1989" spans="1:5" x14ac:dyDescent="0.25">
      <c r="A1989">
        <f t="shared" si="31"/>
        <v>11378</v>
      </c>
      <c r="B1989">
        <v>11378</v>
      </c>
      <c r="C1989" t="s">
        <v>32782</v>
      </c>
      <c r="D1989" t="s">
        <v>7565</v>
      </c>
      <c r="E1989" s="143" t="s">
        <v>16464</v>
      </c>
    </row>
    <row r="1990" spans="1:5" x14ac:dyDescent="0.25">
      <c r="A1990">
        <f t="shared" si="31"/>
        <v>11379</v>
      </c>
      <c r="B1990">
        <v>11379</v>
      </c>
      <c r="C1990" t="s">
        <v>32783</v>
      </c>
      <c r="D1990" t="s">
        <v>7565</v>
      </c>
      <c r="E1990" s="143" t="s">
        <v>29620</v>
      </c>
    </row>
    <row r="1991" spans="1:5" x14ac:dyDescent="0.25">
      <c r="A1991">
        <f t="shared" si="31"/>
        <v>11427</v>
      </c>
      <c r="B1991">
        <v>11427</v>
      </c>
      <c r="C1991" t="s">
        <v>20710</v>
      </c>
      <c r="D1991" t="s">
        <v>7568</v>
      </c>
      <c r="E1991" s="143" t="s">
        <v>16444</v>
      </c>
    </row>
    <row r="1992" spans="1:5" x14ac:dyDescent="0.25">
      <c r="A1992">
        <f t="shared" si="31"/>
        <v>11447</v>
      </c>
      <c r="B1992">
        <v>11447</v>
      </c>
      <c r="C1992" t="s">
        <v>18707</v>
      </c>
      <c r="D1992" t="s">
        <v>7565</v>
      </c>
      <c r="E1992" s="143" t="s">
        <v>31303</v>
      </c>
    </row>
    <row r="1993" spans="1:5" x14ac:dyDescent="0.25">
      <c r="A1993">
        <f t="shared" si="31"/>
        <v>11451</v>
      </c>
      <c r="B1993">
        <v>11451</v>
      </c>
      <c r="C1993" t="s">
        <v>18708</v>
      </c>
      <c r="D1993" t="s">
        <v>7565</v>
      </c>
      <c r="E1993" s="143" t="s">
        <v>32784</v>
      </c>
    </row>
    <row r="1994" spans="1:5" x14ac:dyDescent="0.25">
      <c r="A1994">
        <f t="shared" si="31"/>
        <v>11455</v>
      </c>
      <c r="B1994">
        <v>11455</v>
      </c>
      <c r="C1994" t="s">
        <v>19042</v>
      </c>
      <c r="D1994" t="s">
        <v>7565</v>
      </c>
      <c r="E1994" s="143" t="s">
        <v>10376</v>
      </c>
    </row>
    <row r="1995" spans="1:5" x14ac:dyDescent="0.25">
      <c r="A1995">
        <f t="shared" si="31"/>
        <v>11456</v>
      </c>
      <c r="B1995">
        <v>11456</v>
      </c>
      <c r="C1995" t="s">
        <v>19043</v>
      </c>
      <c r="D1995" t="s">
        <v>7565</v>
      </c>
      <c r="E1995" s="143" t="s">
        <v>32785</v>
      </c>
    </row>
    <row r="1996" spans="1:5" x14ac:dyDescent="0.25">
      <c r="A1996">
        <f t="shared" si="31"/>
        <v>11457</v>
      </c>
      <c r="B1996">
        <v>11457</v>
      </c>
      <c r="C1996" t="s">
        <v>21322</v>
      </c>
      <c r="D1996" t="s">
        <v>7565</v>
      </c>
      <c r="E1996" s="143" t="s">
        <v>32786</v>
      </c>
    </row>
    <row r="1997" spans="1:5" x14ac:dyDescent="0.25">
      <c r="A1997">
        <f t="shared" si="31"/>
        <v>11458</v>
      </c>
      <c r="B1997">
        <v>11458</v>
      </c>
      <c r="C1997" t="s">
        <v>19003</v>
      </c>
      <c r="D1997" t="s">
        <v>7565</v>
      </c>
      <c r="E1997" s="143" t="s">
        <v>30432</v>
      </c>
    </row>
    <row r="1998" spans="1:5" x14ac:dyDescent="0.25">
      <c r="A1998">
        <f t="shared" si="31"/>
        <v>11461</v>
      </c>
      <c r="B1998">
        <v>11461</v>
      </c>
      <c r="C1998" t="s">
        <v>19047</v>
      </c>
      <c r="D1998" t="s">
        <v>7565</v>
      </c>
      <c r="E1998" s="143" t="s">
        <v>14466</v>
      </c>
    </row>
    <row r="1999" spans="1:5" x14ac:dyDescent="0.25">
      <c r="A1999">
        <f t="shared" si="31"/>
        <v>11462</v>
      </c>
      <c r="B1999">
        <v>11462</v>
      </c>
      <c r="C1999" t="s">
        <v>19181</v>
      </c>
      <c r="D1999" t="s">
        <v>7695</v>
      </c>
      <c r="E1999" s="143" t="s">
        <v>8072</v>
      </c>
    </row>
    <row r="2000" spans="1:5" x14ac:dyDescent="0.25">
      <c r="A2000">
        <f t="shared" si="31"/>
        <v>11467</v>
      </c>
      <c r="B2000">
        <v>11467</v>
      </c>
      <c r="C2000" t="s">
        <v>18982</v>
      </c>
      <c r="D2000" t="s">
        <v>7565</v>
      </c>
      <c r="E2000" s="143" t="s">
        <v>23228</v>
      </c>
    </row>
    <row r="2001" spans="1:5" x14ac:dyDescent="0.25">
      <c r="A2001">
        <f t="shared" si="31"/>
        <v>11468</v>
      </c>
      <c r="B2001">
        <v>11468</v>
      </c>
      <c r="C2001" t="s">
        <v>18979</v>
      </c>
      <c r="D2001" t="s">
        <v>7565</v>
      </c>
      <c r="E2001" s="143" t="s">
        <v>14449</v>
      </c>
    </row>
    <row r="2002" spans="1:5" x14ac:dyDescent="0.25">
      <c r="A2002">
        <f t="shared" si="31"/>
        <v>11469</v>
      </c>
      <c r="B2002">
        <v>11469</v>
      </c>
      <c r="C2002" t="s">
        <v>18978</v>
      </c>
      <c r="D2002" t="s">
        <v>7565</v>
      </c>
      <c r="E2002" s="143" t="s">
        <v>7875</v>
      </c>
    </row>
    <row r="2003" spans="1:5" x14ac:dyDescent="0.25">
      <c r="A2003">
        <f t="shared" si="31"/>
        <v>11476</v>
      </c>
      <c r="B2003">
        <v>11476</v>
      </c>
      <c r="C2003" t="s">
        <v>20056</v>
      </c>
      <c r="D2003" t="s">
        <v>7565</v>
      </c>
      <c r="E2003" s="143" t="s">
        <v>16426</v>
      </c>
    </row>
    <row r="2004" spans="1:5" x14ac:dyDescent="0.25">
      <c r="A2004">
        <f t="shared" si="31"/>
        <v>11478</v>
      </c>
      <c r="B2004">
        <v>11478</v>
      </c>
      <c r="C2004" t="s">
        <v>20053</v>
      </c>
      <c r="D2004" t="s">
        <v>7565</v>
      </c>
      <c r="E2004" s="143" t="s">
        <v>27869</v>
      </c>
    </row>
    <row r="2005" spans="1:5" x14ac:dyDescent="0.25">
      <c r="A2005">
        <f t="shared" si="31"/>
        <v>11479</v>
      </c>
      <c r="B2005">
        <v>11479</v>
      </c>
      <c r="C2005" t="s">
        <v>20050</v>
      </c>
      <c r="D2005" t="s">
        <v>7565</v>
      </c>
      <c r="E2005" s="143" t="s">
        <v>32787</v>
      </c>
    </row>
    <row r="2006" spans="1:5" x14ac:dyDescent="0.25">
      <c r="A2006">
        <f t="shared" si="31"/>
        <v>11480</v>
      </c>
      <c r="B2006">
        <v>11480</v>
      </c>
      <c r="C2006" t="s">
        <v>18976</v>
      </c>
      <c r="D2006" t="s">
        <v>7895</v>
      </c>
      <c r="E2006" s="143" t="s">
        <v>32788</v>
      </c>
    </row>
    <row r="2007" spans="1:5" x14ac:dyDescent="0.25">
      <c r="A2007">
        <f t="shared" si="31"/>
        <v>11481</v>
      </c>
      <c r="B2007">
        <v>11481</v>
      </c>
      <c r="C2007" t="s">
        <v>20051</v>
      </c>
      <c r="D2007" t="s">
        <v>7565</v>
      </c>
      <c r="E2007" s="143" t="s">
        <v>32789</v>
      </c>
    </row>
    <row r="2008" spans="1:5" x14ac:dyDescent="0.25">
      <c r="A2008">
        <f t="shared" si="31"/>
        <v>11484</v>
      </c>
      <c r="B2008">
        <v>11484</v>
      </c>
      <c r="C2008" t="s">
        <v>18980</v>
      </c>
      <c r="D2008" t="s">
        <v>7565</v>
      </c>
      <c r="E2008" s="143" t="s">
        <v>13441</v>
      </c>
    </row>
    <row r="2009" spans="1:5" x14ac:dyDescent="0.25">
      <c r="A2009">
        <f t="shared" si="31"/>
        <v>11493</v>
      </c>
      <c r="B2009">
        <v>11493</v>
      </c>
      <c r="C2009" t="s">
        <v>32790</v>
      </c>
      <c r="D2009" t="s">
        <v>7565</v>
      </c>
      <c r="E2009" s="143" t="s">
        <v>32791</v>
      </c>
    </row>
    <row r="2010" spans="1:5" x14ac:dyDescent="0.25">
      <c r="A2010">
        <f t="shared" si="31"/>
        <v>11499</v>
      </c>
      <c r="B2010">
        <v>11499</v>
      </c>
      <c r="C2010" t="s">
        <v>20191</v>
      </c>
      <c r="D2010" t="s">
        <v>7565</v>
      </c>
      <c r="E2010" s="143" t="s">
        <v>32792</v>
      </c>
    </row>
    <row r="2011" spans="1:5" x14ac:dyDescent="0.25">
      <c r="A2011">
        <f t="shared" si="31"/>
        <v>11518</v>
      </c>
      <c r="B2011">
        <v>11518</v>
      </c>
      <c r="C2011" t="s">
        <v>19965</v>
      </c>
      <c r="D2011" t="s">
        <v>7695</v>
      </c>
      <c r="E2011" s="143" t="s">
        <v>32793</v>
      </c>
    </row>
    <row r="2012" spans="1:5" x14ac:dyDescent="0.25">
      <c r="A2012">
        <f t="shared" si="31"/>
        <v>11519</v>
      </c>
      <c r="B2012">
        <v>11519</v>
      </c>
      <c r="C2012" t="s">
        <v>19963</v>
      </c>
      <c r="D2012" t="s">
        <v>7695</v>
      </c>
      <c r="E2012" s="143" t="s">
        <v>26912</v>
      </c>
    </row>
    <row r="2013" spans="1:5" x14ac:dyDescent="0.25">
      <c r="A2013">
        <f t="shared" si="31"/>
        <v>11520</v>
      </c>
      <c r="B2013">
        <v>11520</v>
      </c>
      <c r="C2013" t="s">
        <v>19964</v>
      </c>
      <c r="D2013" t="s">
        <v>7695</v>
      </c>
      <c r="E2013" s="143" t="s">
        <v>13637</v>
      </c>
    </row>
    <row r="2014" spans="1:5" x14ac:dyDescent="0.25">
      <c r="A2014">
        <f t="shared" si="31"/>
        <v>11522</v>
      </c>
      <c r="B2014">
        <v>11522</v>
      </c>
      <c r="C2014" t="s">
        <v>20914</v>
      </c>
      <c r="D2014" t="s">
        <v>7565</v>
      </c>
      <c r="E2014" s="143" t="s">
        <v>7910</v>
      </c>
    </row>
    <row r="2015" spans="1:5" x14ac:dyDescent="0.25">
      <c r="A2015">
        <f t="shared" si="31"/>
        <v>11552</v>
      </c>
      <c r="B2015">
        <v>11552</v>
      </c>
      <c r="C2015" t="s">
        <v>32794</v>
      </c>
      <c r="D2015" t="s">
        <v>7572</v>
      </c>
      <c r="E2015" s="143" t="s">
        <v>8493</v>
      </c>
    </row>
    <row r="2016" spans="1:5" x14ac:dyDescent="0.25">
      <c r="A2016">
        <f t="shared" si="31"/>
        <v>11557</v>
      </c>
      <c r="B2016">
        <v>11557</v>
      </c>
      <c r="C2016" t="s">
        <v>18932</v>
      </c>
      <c r="D2016" t="s">
        <v>7695</v>
      </c>
      <c r="E2016" s="143" t="s">
        <v>31604</v>
      </c>
    </row>
    <row r="2017" spans="1:5" x14ac:dyDescent="0.25">
      <c r="A2017">
        <f t="shared" si="31"/>
        <v>11558</v>
      </c>
      <c r="B2017">
        <v>11558</v>
      </c>
      <c r="C2017" t="s">
        <v>18931</v>
      </c>
      <c r="D2017" t="s">
        <v>7695</v>
      </c>
      <c r="E2017" s="143" t="s">
        <v>14300</v>
      </c>
    </row>
    <row r="2018" spans="1:5" x14ac:dyDescent="0.25">
      <c r="A2018">
        <f t="shared" si="31"/>
        <v>11560</v>
      </c>
      <c r="B2018">
        <v>11560</v>
      </c>
      <c r="C2018" t="s">
        <v>20190</v>
      </c>
      <c r="D2018" t="s">
        <v>7565</v>
      </c>
      <c r="E2018" s="143" t="s">
        <v>15455</v>
      </c>
    </row>
    <row r="2019" spans="1:5" x14ac:dyDescent="0.25">
      <c r="A2019">
        <f t="shared" si="31"/>
        <v>11561</v>
      </c>
      <c r="B2019">
        <v>11561</v>
      </c>
      <c r="C2019" t="s">
        <v>20188</v>
      </c>
      <c r="D2019" t="s">
        <v>7565</v>
      </c>
      <c r="E2019" s="143" t="s">
        <v>32795</v>
      </c>
    </row>
    <row r="2020" spans="1:5" x14ac:dyDescent="0.25">
      <c r="A2020">
        <f t="shared" si="31"/>
        <v>11572</v>
      </c>
      <c r="B2020">
        <v>11572</v>
      </c>
      <c r="C2020" t="s">
        <v>21798</v>
      </c>
      <c r="D2020" t="s">
        <v>7565</v>
      </c>
      <c r="E2020" s="143" t="s">
        <v>15456</v>
      </c>
    </row>
    <row r="2021" spans="1:5" x14ac:dyDescent="0.25">
      <c r="A2021">
        <f t="shared" si="31"/>
        <v>11573</v>
      </c>
      <c r="B2021">
        <v>11573</v>
      </c>
      <c r="C2021" t="s">
        <v>21087</v>
      </c>
      <c r="D2021" t="s">
        <v>7565</v>
      </c>
      <c r="E2021" s="143" t="s">
        <v>7623</v>
      </c>
    </row>
    <row r="2022" spans="1:5" x14ac:dyDescent="0.25">
      <c r="A2022">
        <f t="shared" si="31"/>
        <v>11575</v>
      </c>
      <c r="B2022">
        <v>11575</v>
      </c>
      <c r="C2022" t="s">
        <v>21089</v>
      </c>
      <c r="D2022" t="s">
        <v>7565</v>
      </c>
      <c r="E2022" s="143" t="s">
        <v>15439</v>
      </c>
    </row>
    <row r="2023" spans="1:5" x14ac:dyDescent="0.25">
      <c r="A2023">
        <f t="shared" si="31"/>
        <v>11577</v>
      </c>
      <c r="B2023">
        <v>11577</v>
      </c>
      <c r="C2023" t="s">
        <v>21107</v>
      </c>
      <c r="D2023" t="s">
        <v>7565</v>
      </c>
      <c r="E2023" s="143" t="s">
        <v>14713</v>
      </c>
    </row>
    <row r="2024" spans="1:5" x14ac:dyDescent="0.25">
      <c r="A2024">
        <f t="shared" si="31"/>
        <v>11578</v>
      </c>
      <c r="B2024">
        <v>11578</v>
      </c>
      <c r="C2024" t="s">
        <v>21106</v>
      </c>
      <c r="D2024" t="s">
        <v>7565</v>
      </c>
      <c r="E2024" s="143" t="s">
        <v>10320</v>
      </c>
    </row>
    <row r="2025" spans="1:5" x14ac:dyDescent="0.25">
      <c r="A2025">
        <f t="shared" si="31"/>
        <v>11580</v>
      </c>
      <c r="B2025">
        <v>11580</v>
      </c>
      <c r="C2025" t="s">
        <v>21806</v>
      </c>
      <c r="D2025" t="s">
        <v>7572</v>
      </c>
      <c r="E2025" s="143" t="s">
        <v>8218</v>
      </c>
    </row>
    <row r="2026" spans="1:5" x14ac:dyDescent="0.25">
      <c r="A2026">
        <f t="shared" si="31"/>
        <v>11581</v>
      </c>
      <c r="B2026">
        <v>11581</v>
      </c>
      <c r="C2026" t="s">
        <v>21802</v>
      </c>
      <c r="D2026" t="s">
        <v>7572</v>
      </c>
      <c r="E2026" s="143" t="s">
        <v>15457</v>
      </c>
    </row>
    <row r="2027" spans="1:5" x14ac:dyDescent="0.25">
      <c r="A2027">
        <f t="shared" si="31"/>
        <v>11587</v>
      </c>
      <c r="B2027">
        <v>11587</v>
      </c>
      <c r="C2027" t="s">
        <v>19112</v>
      </c>
      <c r="D2027" t="s">
        <v>7563</v>
      </c>
      <c r="E2027" s="143" t="s">
        <v>32796</v>
      </c>
    </row>
    <row r="2028" spans="1:5" x14ac:dyDescent="0.25">
      <c r="A2028">
        <f t="shared" si="31"/>
        <v>11588</v>
      </c>
      <c r="B2028">
        <v>11588</v>
      </c>
      <c r="C2028" t="s">
        <v>19138</v>
      </c>
      <c r="D2028" t="s">
        <v>7565</v>
      </c>
      <c r="E2028" s="143" t="s">
        <v>32797</v>
      </c>
    </row>
    <row r="2029" spans="1:5" x14ac:dyDescent="0.25">
      <c r="A2029">
        <f t="shared" si="31"/>
        <v>11592</v>
      </c>
      <c r="B2029">
        <v>11592</v>
      </c>
      <c r="C2029" t="s">
        <v>19157</v>
      </c>
      <c r="D2029" t="s">
        <v>7565</v>
      </c>
      <c r="E2029" s="143" t="s">
        <v>32471</v>
      </c>
    </row>
    <row r="2030" spans="1:5" x14ac:dyDescent="0.25">
      <c r="A2030">
        <f t="shared" si="31"/>
        <v>11593</v>
      </c>
      <c r="B2030">
        <v>11593</v>
      </c>
      <c r="C2030" t="s">
        <v>19146</v>
      </c>
      <c r="D2030" t="s">
        <v>7565</v>
      </c>
      <c r="E2030" s="143" t="s">
        <v>32798</v>
      </c>
    </row>
    <row r="2031" spans="1:5" x14ac:dyDescent="0.25">
      <c r="A2031">
        <f t="shared" si="31"/>
        <v>11594</v>
      </c>
      <c r="B2031">
        <v>11594</v>
      </c>
      <c r="C2031" t="s">
        <v>19143</v>
      </c>
      <c r="D2031" t="s">
        <v>7565</v>
      </c>
      <c r="E2031" s="143" t="s">
        <v>32470</v>
      </c>
    </row>
    <row r="2032" spans="1:5" x14ac:dyDescent="0.25">
      <c r="A2032">
        <f t="shared" si="31"/>
        <v>11596</v>
      </c>
      <c r="B2032">
        <v>11596</v>
      </c>
      <c r="C2032" t="s">
        <v>19136</v>
      </c>
      <c r="D2032" t="s">
        <v>7565</v>
      </c>
      <c r="E2032" s="143" t="s">
        <v>32469</v>
      </c>
    </row>
    <row r="2033" spans="1:5" x14ac:dyDescent="0.25">
      <c r="A2033">
        <f t="shared" si="31"/>
        <v>11597</v>
      </c>
      <c r="B2033">
        <v>11597</v>
      </c>
      <c r="C2033" t="s">
        <v>19148</v>
      </c>
      <c r="D2033" t="s">
        <v>7565</v>
      </c>
      <c r="E2033" s="143" t="s">
        <v>32799</v>
      </c>
    </row>
    <row r="2034" spans="1:5" x14ac:dyDescent="0.25">
      <c r="A2034">
        <f t="shared" si="31"/>
        <v>11599</v>
      </c>
      <c r="B2034">
        <v>11599</v>
      </c>
      <c r="C2034" t="s">
        <v>19145</v>
      </c>
      <c r="D2034" t="s">
        <v>7565</v>
      </c>
      <c r="E2034" s="143" t="s">
        <v>32800</v>
      </c>
    </row>
    <row r="2035" spans="1:5" x14ac:dyDescent="0.25">
      <c r="A2035">
        <f t="shared" si="31"/>
        <v>11609</v>
      </c>
      <c r="B2035">
        <v>11609</v>
      </c>
      <c r="C2035" t="s">
        <v>21203</v>
      </c>
      <c r="D2035" t="s">
        <v>7561</v>
      </c>
      <c r="E2035" s="143" t="s">
        <v>14433</v>
      </c>
    </row>
    <row r="2036" spans="1:5" x14ac:dyDescent="0.25">
      <c r="A2036">
        <f t="shared" si="31"/>
        <v>11615</v>
      </c>
      <c r="B2036">
        <v>11615</v>
      </c>
      <c r="C2036" t="s">
        <v>20707</v>
      </c>
      <c r="D2036" t="s">
        <v>7563</v>
      </c>
      <c r="E2036" s="143" t="s">
        <v>12461</v>
      </c>
    </row>
    <row r="2037" spans="1:5" x14ac:dyDescent="0.25">
      <c r="A2037">
        <f t="shared" si="31"/>
        <v>11616</v>
      </c>
      <c r="B2037">
        <v>11616</v>
      </c>
      <c r="C2037" t="s">
        <v>20074</v>
      </c>
      <c r="D2037" t="s">
        <v>7565</v>
      </c>
      <c r="E2037" s="143" t="s">
        <v>32801</v>
      </c>
    </row>
    <row r="2038" spans="1:5" x14ac:dyDescent="0.25">
      <c r="A2038">
        <f t="shared" si="31"/>
        <v>11621</v>
      </c>
      <c r="B2038">
        <v>11621</v>
      </c>
      <c r="C2038" t="s">
        <v>20024</v>
      </c>
      <c r="D2038" t="s">
        <v>7563</v>
      </c>
      <c r="E2038" s="143" t="s">
        <v>27991</v>
      </c>
    </row>
    <row r="2039" spans="1:5" x14ac:dyDescent="0.25">
      <c r="A2039">
        <f t="shared" si="31"/>
        <v>11622</v>
      </c>
      <c r="B2039">
        <v>11622</v>
      </c>
      <c r="C2039" t="s">
        <v>21140</v>
      </c>
      <c r="D2039" t="s">
        <v>7568</v>
      </c>
      <c r="E2039" s="143" t="s">
        <v>27812</v>
      </c>
    </row>
    <row r="2040" spans="1:5" x14ac:dyDescent="0.25">
      <c r="A2040">
        <f t="shared" si="31"/>
        <v>11649</v>
      </c>
      <c r="B2040">
        <v>11649</v>
      </c>
      <c r="C2040" t="s">
        <v>19609</v>
      </c>
      <c r="D2040" t="s">
        <v>7565</v>
      </c>
      <c r="E2040" s="143" t="s">
        <v>19610</v>
      </c>
    </row>
    <row r="2041" spans="1:5" x14ac:dyDescent="0.25">
      <c r="A2041">
        <f t="shared" si="31"/>
        <v>11650</v>
      </c>
      <c r="B2041">
        <v>11650</v>
      </c>
      <c r="C2041" t="s">
        <v>19611</v>
      </c>
      <c r="D2041" t="s">
        <v>7565</v>
      </c>
      <c r="E2041" s="143" t="s">
        <v>19612</v>
      </c>
    </row>
    <row r="2042" spans="1:5" x14ac:dyDescent="0.25">
      <c r="A2042">
        <f t="shared" si="31"/>
        <v>11651</v>
      </c>
      <c r="B2042">
        <v>11651</v>
      </c>
      <c r="C2042" t="s">
        <v>20569</v>
      </c>
      <c r="D2042" t="s">
        <v>7565</v>
      </c>
      <c r="E2042" s="143" t="s">
        <v>32802</v>
      </c>
    </row>
    <row r="2043" spans="1:5" x14ac:dyDescent="0.25">
      <c r="A2043">
        <f t="shared" si="31"/>
        <v>11652</v>
      </c>
      <c r="B2043">
        <v>11652</v>
      </c>
      <c r="C2043" t="s">
        <v>22358</v>
      </c>
      <c r="D2043" t="s">
        <v>7565</v>
      </c>
      <c r="E2043" s="143" t="s">
        <v>22359</v>
      </c>
    </row>
    <row r="2044" spans="1:5" x14ac:dyDescent="0.25">
      <c r="A2044">
        <f t="shared" si="31"/>
        <v>11655</v>
      </c>
      <c r="B2044">
        <v>11655</v>
      </c>
      <c r="C2044" t="s">
        <v>21473</v>
      </c>
      <c r="D2044" t="s">
        <v>7565</v>
      </c>
      <c r="E2044" s="143" t="s">
        <v>7800</v>
      </c>
    </row>
    <row r="2045" spans="1:5" x14ac:dyDescent="0.25">
      <c r="A2045">
        <f t="shared" si="31"/>
        <v>11656</v>
      </c>
      <c r="B2045">
        <v>11656</v>
      </c>
      <c r="C2045" t="s">
        <v>21474</v>
      </c>
      <c r="D2045" t="s">
        <v>7565</v>
      </c>
      <c r="E2045" s="143" t="s">
        <v>15461</v>
      </c>
    </row>
    <row r="2046" spans="1:5" x14ac:dyDescent="0.25">
      <c r="A2046">
        <f t="shared" si="31"/>
        <v>11658</v>
      </c>
      <c r="B2046">
        <v>11658</v>
      </c>
      <c r="C2046" t="s">
        <v>21478</v>
      </c>
      <c r="D2046" t="s">
        <v>7565</v>
      </c>
      <c r="E2046" s="143" t="s">
        <v>8258</v>
      </c>
    </row>
    <row r="2047" spans="1:5" x14ac:dyDescent="0.25">
      <c r="A2047">
        <f t="shared" si="31"/>
        <v>11669</v>
      </c>
      <c r="B2047">
        <v>11669</v>
      </c>
      <c r="C2047" t="s">
        <v>21007</v>
      </c>
      <c r="D2047" t="s">
        <v>7565</v>
      </c>
      <c r="E2047" s="143" t="s">
        <v>21008</v>
      </c>
    </row>
    <row r="2048" spans="1:5" x14ac:dyDescent="0.25">
      <c r="A2048">
        <f t="shared" si="31"/>
        <v>11670</v>
      </c>
      <c r="B2048">
        <v>11670</v>
      </c>
      <c r="C2048" t="s">
        <v>21009</v>
      </c>
      <c r="D2048" t="s">
        <v>7565</v>
      </c>
      <c r="E2048" s="143" t="s">
        <v>21010</v>
      </c>
    </row>
    <row r="2049" spans="1:5" x14ac:dyDescent="0.25">
      <c r="A2049">
        <f t="shared" si="31"/>
        <v>11671</v>
      </c>
      <c r="B2049">
        <v>11671</v>
      </c>
      <c r="C2049" t="s">
        <v>21012</v>
      </c>
      <c r="D2049" t="s">
        <v>7565</v>
      </c>
      <c r="E2049" s="143" t="s">
        <v>21013</v>
      </c>
    </row>
    <row r="2050" spans="1:5" x14ac:dyDescent="0.25">
      <c r="A2050">
        <f t="shared" si="31"/>
        <v>11672</v>
      </c>
      <c r="B2050">
        <v>11672</v>
      </c>
      <c r="C2050" t="s">
        <v>21006</v>
      </c>
      <c r="D2050" t="s">
        <v>7565</v>
      </c>
      <c r="E2050" s="143" t="s">
        <v>14822</v>
      </c>
    </row>
    <row r="2051" spans="1:5" x14ac:dyDescent="0.25">
      <c r="A2051">
        <f t="shared" ref="A2051:A2114" si="32">B2051</f>
        <v>11673</v>
      </c>
      <c r="B2051">
        <v>11673</v>
      </c>
      <c r="C2051" t="s">
        <v>21015</v>
      </c>
      <c r="D2051" t="s">
        <v>7565</v>
      </c>
      <c r="E2051" s="143" t="s">
        <v>14251</v>
      </c>
    </row>
    <row r="2052" spans="1:5" x14ac:dyDescent="0.25">
      <c r="A2052">
        <f t="shared" si="32"/>
        <v>11674</v>
      </c>
      <c r="B2052">
        <v>11674</v>
      </c>
      <c r="C2052" t="s">
        <v>21016</v>
      </c>
      <c r="D2052" t="s">
        <v>7565</v>
      </c>
      <c r="E2052" s="143" t="s">
        <v>13774</v>
      </c>
    </row>
    <row r="2053" spans="1:5" x14ac:dyDescent="0.25">
      <c r="A2053">
        <f t="shared" si="32"/>
        <v>11675</v>
      </c>
      <c r="B2053">
        <v>11675</v>
      </c>
      <c r="C2053" t="s">
        <v>21017</v>
      </c>
      <c r="D2053" t="s">
        <v>7565</v>
      </c>
      <c r="E2053" s="143" t="s">
        <v>15240</v>
      </c>
    </row>
    <row r="2054" spans="1:5" x14ac:dyDescent="0.25">
      <c r="A2054">
        <f t="shared" si="32"/>
        <v>11676</v>
      </c>
      <c r="B2054">
        <v>11676</v>
      </c>
      <c r="C2054" t="s">
        <v>21018</v>
      </c>
      <c r="D2054" t="s">
        <v>7565</v>
      </c>
      <c r="E2054" s="143" t="s">
        <v>19076</v>
      </c>
    </row>
    <row r="2055" spans="1:5" x14ac:dyDescent="0.25">
      <c r="A2055">
        <f t="shared" si="32"/>
        <v>11677</v>
      </c>
      <c r="B2055">
        <v>11677</v>
      </c>
      <c r="C2055" t="s">
        <v>21019</v>
      </c>
      <c r="D2055" t="s">
        <v>7565</v>
      </c>
      <c r="E2055" s="143" t="s">
        <v>21020</v>
      </c>
    </row>
    <row r="2056" spans="1:5" x14ac:dyDescent="0.25">
      <c r="A2056">
        <f t="shared" si="32"/>
        <v>11678</v>
      </c>
      <c r="B2056">
        <v>11678</v>
      </c>
      <c r="C2056" t="s">
        <v>21021</v>
      </c>
      <c r="D2056" t="s">
        <v>7565</v>
      </c>
      <c r="E2056" s="143" t="s">
        <v>21022</v>
      </c>
    </row>
    <row r="2057" spans="1:5" x14ac:dyDescent="0.25">
      <c r="A2057">
        <f t="shared" si="32"/>
        <v>11679</v>
      </c>
      <c r="B2057">
        <v>11679</v>
      </c>
      <c r="C2057" t="s">
        <v>17267</v>
      </c>
      <c r="D2057" t="s">
        <v>7565</v>
      </c>
      <c r="E2057" s="143" t="s">
        <v>12144</v>
      </c>
    </row>
    <row r="2058" spans="1:5" x14ac:dyDescent="0.25">
      <c r="A2058">
        <f t="shared" si="32"/>
        <v>11680</v>
      </c>
      <c r="B2058">
        <v>11680</v>
      </c>
      <c r="C2058" t="s">
        <v>17266</v>
      </c>
      <c r="D2058" t="s">
        <v>7565</v>
      </c>
      <c r="E2058" s="143" t="s">
        <v>13721</v>
      </c>
    </row>
    <row r="2059" spans="1:5" x14ac:dyDescent="0.25">
      <c r="A2059">
        <f t="shared" si="32"/>
        <v>11681</v>
      </c>
      <c r="B2059">
        <v>11681</v>
      </c>
      <c r="C2059" t="s">
        <v>18812</v>
      </c>
      <c r="D2059" t="s">
        <v>7565</v>
      </c>
      <c r="E2059" s="143" t="s">
        <v>12846</v>
      </c>
    </row>
    <row r="2060" spans="1:5" x14ac:dyDescent="0.25">
      <c r="A2060">
        <f t="shared" si="32"/>
        <v>11683</v>
      </c>
      <c r="B2060">
        <v>11683</v>
      </c>
      <c r="C2060" t="s">
        <v>18807</v>
      </c>
      <c r="D2060" t="s">
        <v>7565</v>
      </c>
      <c r="E2060" s="143" t="s">
        <v>18808</v>
      </c>
    </row>
    <row r="2061" spans="1:5" x14ac:dyDescent="0.25">
      <c r="A2061">
        <f t="shared" si="32"/>
        <v>11684</v>
      </c>
      <c r="B2061">
        <v>11684</v>
      </c>
      <c r="C2061" t="s">
        <v>18809</v>
      </c>
      <c r="D2061" t="s">
        <v>7565</v>
      </c>
      <c r="E2061" s="143" t="s">
        <v>18810</v>
      </c>
    </row>
    <row r="2062" spans="1:5" x14ac:dyDescent="0.25">
      <c r="A2062">
        <f t="shared" si="32"/>
        <v>11685</v>
      </c>
      <c r="B2062">
        <v>11685</v>
      </c>
      <c r="C2062" t="s">
        <v>17265</v>
      </c>
      <c r="D2062" t="s">
        <v>7565</v>
      </c>
      <c r="E2062" s="143" t="s">
        <v>14526</v>
      </c>
    </row>
    <row r="2063" spans="1:5" x14ac:dyDescent="0.25">
      <c r="A2063">
        <f t="shared" si="32"/>
        <v>11686</v>
      </c>
      <c r="B2063">
        <v>11686</v>
      </c>
      <c r="C2063" t="s">
        <v>18202</v>
      </c>
      <c r="D2063" t="s">
        <v>7565</v>
      </c>
      <c r="E2063" s="143" t="s">
        <v>16684</v>
      </c>
    </row>
    <row r="2064" spans="1:5" x14ac:dyDescent="0.25">
      <c r="A2064">
        <f t="shared" si="32"/>
        <v>11687</v>
      </c>
      <c r="B2064">
        <v>11687</v>
      </c>
      <c r="C2064" t="s">
        <v>17103</v>
      </c>
      <c r="D2064" t="s">
        <v>7572</v>
      </c>
      <c r="E2064" s="143" t="s">
        <v>32803</v>
      </c>
    </row>
    <row r="2065" spans="1:5" x14ac:dyDescent="0.25">
      <c r="A2065">
        <f t="shared" si="32"/>
        <v>11688</v>
      </c>
      <c r="B2065">
        <v>11688</v>
      </c>
      <c r="C2065" t="s">
        <v>21297</v>
      </c>
      <c r="D2065" t="s">
        <v>7565</v>
      </c>
      <c r="E2065" s="143" t="s">
        <v>32804</v>
      </c>
    </row>
    <row r="2066" spans="1:5" x14ac:dyDescent="0.25">
      <c r="A2066">
        <f t="shared" si="32"/>
        <v>11689</v>
      </c>
      <c r="B2066">
        <v>11689</v>
      </c>
      <c r="C2066" t="s">
        <v>17104</v>
      </c>
      <c r="D2066" t="s">
        <v>7572</v>
      </c>
      <c r="E2066" s="143" t="s">
        <v>32805</v>
      </c>
    </row>
    <row r="2067" spans="1:5" x14ac:dyDescent="0.25">
      <c r="A2067">
        <f t="shared" si="32"/>
        <v>11690</v>
      </c>
      <c r="B2067">
        <v>11690</v>
      </c>
      <c r="C2067" t="s">
        <v>21319</v>
      </c>
      <c r="D2067" t="s">
        <v>7565</v>
      </c>
      <c r="E2067" s="143" t="s">
        <v>32806</v>
      </c>
    </row>
    <row r="2068" spans="1:5" x14ac:dyDescent="0.25">
      <c r="A2068">
        <f t="shared" si="32"/>
        <v>11692</v>
      </c>
      <c r="B2068">
        <v>11692</v>
      </c>
      <c r="C2068" t="s">
        <v>17095</v>
      </c>
      <c r="D2068" t="s">
        <v>7563</v>
      </c>
      <c r="E2068" s="143" t="s">
        <v>17096</v>
      </c>
    </row>
    <row r="2069" spans="1:5" x14ac:dyDescent="0.25">
      <c r="A2069">
        <f t="shared" si="32"/>
        <v>11693</v>
      </c>
      <c r="B2069">
        <v>11693</v>
      </c>
      <c r="C2069" t="s">
        <v>17105</v>
      </c>
      <c r="D2069" t="s">
        <v>7563</v>
      </c>
      <c r="E2069" s="143" t="s">
        <v>32807</v>
      </c>
    </row>
    <row r="2070" spans="1:5" x14ac:dyDescent="0.25">
      <c r="A2070">
        <f t="shared" si="32"/>
        <v>11694</v>
      </c>
      <c r="B2070">
        <v>11694</v>
      </c>
      <c r="C2070" t="s">
        <v>17601</v>
      </c>
      <c r="D2070" t="s">
        <v>7565</v>
      </c>
      <c r="E2070" s="143" t="s">
        <v>17602</v>
      </c>
    </row>
    <row r="2071" spans="1:5" x14ac:dyDescent="0.25">
      <c r="A2071">
        <f t="shared" si="32"/>
        <v>11696</v>
      </c>
      <c r="B2071">
        <v>11696</v>
      </c>
      <c r="C2071" t="s">
        <v>19651</v>
      </c>
      <c r="D2071" t="s">
        <v>7565</v>
      </c>
      <c r="E2071" s="143" t="s">
        <v>32808</v>
      </c>
    </row>
    <row r="2072" spans="1:5" x14ac:dyDescent="0.25">
      <c r="A2072">
        <f t="shared" si="32"/>
        <v>11697</v>
      </c>
      <c r="B2072">
        <v>11697</v>
      </c>
      <c r="C2072" t="s">
        <v>20153</v>
      </c>
      <c r="D2072" t="s">
        <v>7565</v>
      </c>
      <c r="E2072" s="143" t="s">
        <v>32809</v>
      </c>
    </row>
    <row r="2073" spans="1:5" x14ac:dyDescent="0.25">
      <c r="A2073">
        <f t="shared" si="32"/>
        <v>11698</v>
      </c>
      <c r="B2073">
        <v>11698</v>
      </c>
      <c r="C2073" t="s">
        <v>20154</v>
      </c>
      <c r="D2073" t="s">
        <v>7565</v>
      </c>
      <c r="E2073" s="143" t="s">
        <v>32810</v>
      </c>
    </row>
    <row r="2074" spans="1:5" x14ac:dyDescent="0.25">
      <c r="A2074">
        <f t="shared" si="32"/>
        <v>11699</v>
      </c>
      <c r="B2074">
        <v>11699</v>
      </c>
      <c r="C2074" t="s">
        <v>20155</v>
      </c>
      <c r="D2074" t="s">
        <v>7565</v>
      </c>
      <c r="E2074" s="143" t="s">
        <v>32811</v>
      </c>
    </row>
    <row r="2075" spans="1:5" x14ac:dyDescent="0.25">
      <c r="A2075">
        <f t="shared" si="32"/>
        <v>11703</v>
      </c>
      <c r="B2075">
        <v>11703</v>
      </c>
      <c r="C2075" t="s">
        <v>20382</v>
      </c>
      <c r="D2075" t="s">
        <v>7565</v>
      </c>
      <c r="E2075" s="143" t="s">
        <v>32812</v>
      </c>
    </row>
    <row r="2076" spans="1:5" x14ac:dyDescent="0.25">
      <c r="A2076">
        <f t="shared" si="32"/>
        <v>11707</v>
      </c>
      <c r="B2076">
        <v>11707</v>
      </c>
      <c r="C2076" t="s">
        <v>20969</v>
      </c>
      <c r="D2076" t="s">
        <v>7565</v>
      </c>
      <c r="E2076" s="143" t="s">
        <v>12884</v>
      </c>
    </row>
    <row r="2077" spans="1:5" x14ac:dyDescent="0.25">
      <c r="A2077">
        <f t="shared" si="32"/>
        <v>11708</v>
      </c>
      <c r="B2077">
        <v>11708</v>
      </c>
      <c r="C2077" t="s">
        <v>20965</v>
      </c>
      <c r="D2077" t="s">
        <v>7565</v>
      </c>
      <c r="E2077" s="143" t="s">
        <v>24885</v>
      </c>
    </row>
    <row r="2078" spans="1:5" x14ac:dyDescent="0.25">
      <c r="A2078">
        <f t="shared" si="32"/>
        <v>11709</v>
      </c>
      <c r="B2078">
        <v>11709</v>
      </c>
      <c r="C2078" t="s">
        <v>20966</v>
      </c>
      <c r="D2078" t="s">
        <v>7565</v>
      </c>
      <c r="E2078" s="143" t="s">
        <v>32813</v>
      </c>
    </row>
    <row r="2079" spans="1:5" x14ac:dyDescent="0.25">
      <c r="A2079">
        <f t="shared" si="32"/>
        <v>11710</v>
      </c>
      <c r="B2079">
        <v>11710</v>
      </c>
      <c r="C2079" t="s">
        <v>20967</v>
      </c>
      <c r="D2079" t="s">
        <v>7565</v>
      </c>
      <c r="E2079" s="143" t="s">
        <v>32814</v>
      </c>
    </row>
    <row r="2080" spans="1:5" x14ac:dyDescent="0.25">
      <c r="A2080">
        <f t="shared" si="32"/>
        <v>11711</v>
      </c>
      <c r="B2080">
        <v>11711</v>
      </c>
      <c r="C2080" t="s">
        <v>20972</v>
      </c>
      <c r="D2080" t="s">
        <v>7565</v>
      </c>
      <c r="E2080" s="143" t="s">
        <v>15932</v>
      </c>
    </row>
    <row r="2081" spans="1:5" x14ac:dyDescent="0.25">
      <c r="A2081">
        <f t="shared" si="32"/>
        <v>11712</v>
      </c>
      <c r="B2081">
        <v>11712</v>
      </c>
      <c r="C2081" t="s">
        <v>17675</v>
      </c>
      <c r="D2081" t="s">
        <v>7565</v>
      </c>
      <c r="E2081" s="143" t="s">
        <v>25718</v>
      </c>
    </row>
    <row r="2082" spans="1:5" x14ac:dyDescent="0.25">
      <c r="A2082">
        <f t="shared" si="32"/>
        <v>11714</v>
      </c>
      <c r="B2082">
        <v>11714</v>
      </c>
      <c r="C2082" t="s">
        <v>17674</v>
      </c>
      <c r="D2082" t="s">
        <v>7565</v>
      </c>
      <c r="E2082" s="143" t="s">
        <v>32815</v>
      </c>
    </row>
    <row r="2083" spans="1:5" x14ac:dyDescent="0.25">
      <c r="A2083">
        <f t="shared" si="32"/>
        <v>11717</v>
      </c>
      <c r="B2083">
        <v>11717</v>
      </c>
      <c r="C2083" t="s">
        <v>17676</v>
      </c>
      <c r="D2083" t="s">
        <v>7565</v>
      </c>
      <c r="E2083" s="143" t="s">
        <v>29933</v>
      </c>
    </row>
    <row r="2084" spans="1:5" x14ac:dyDescent="0.25">
      <c r="A2084">
        <f t="shared" si="32"/>
        <v>11718</v>
      </c>
      <c r="B2084">
        <v>11718</v>
      </c>
      <c r="C2084" t="s">
        <v>21024</v>
      </c>
      <c r="D2084" t="s">
        <v>7565</v>
      </c>
      <c r="E2084" s="143" t="s">
        <v>15305</v>
      </c>
    </row>
    <row r="2085" spans="1:5" x14ac:dyDescent="0.25">
      <c r="A2085">
        <f t="shared" si="32"/>
        <v>11719</v>
      </c>
      <c r="B2085">
        <v>11719</v>
      </c>
      <c r="C2085" t="s">
        <v>21026</v>
      </c>
      <c r="D2085" t="s">
        <v>7565</v>
      </c>
      <c r="E2085" s="143" t="s">
        <v>15281</v>
      </c>
    </row>
    <row r="2086" spans="1:5" x14ac:dyDescent="0.25">
      <c r="A2086">
        <f t="shared" si="32"/>
        <v>11731</v>
      </c>
      <c r="B2086">
        <v>11731</v>
      </c>
      <c r="C2086" t="s">
        <v>19205</v>
      </c>
      <c r="D2086" t="s">
        <v>7565</v>
      </c>
      <c r="E2086" s="143" t="s">
        <v>13092</v>
      </c>
    </row>
    <row r="2087" spans="1:5" x14ac:dyDescent="0.25">
      <c r="A2087">
        <f t="shared" si="32"/>
        <v>11732</v>
      </c>
      <c r="B2087">
        <v>11732</v>
      </c>
      <c r="C2087" t="s">
        <v>19206</v>
      </c>
      <c r="D2087" t="s">
        <v>7565</v>
      </c>
      <c r="E2087" s="143" t="s">
        <v>13637</v>
      </c>
    </row>
    <row r="2088" spans="1:5" x14ac:dyDescent="0.25">
      <c r="A2088">
        <f t="shared" si="32"/>
        <v>11735</v>
      </c>
      <c r="B2088">
        <v>11735</v>
      </c>
      <c r="C2088" t="s">
        <v>20898</v>
      </c>
      <c r="D2088" t="s">
        <v>7565</v>
      </c>
      <c r="E2088" s="143" t="s">
        <v>24268</v>
      </c>
    </row>
    <row r="2089" spans="1:5" x14ac:dyDescent="0.25">
      <c r="A2089">
        <f t="shared" si="32"/>
        <v>11737</v>
      </c>
      <c r="B2089">
        <v>11737</v>
      </c>
      <c r="C2089" t="s">
        <v>20899</v>
      </c>
      <c r="D2089" t="s">
        <v>7565</v>
      </c>
      <c r="E2089" s="143" t="s">
        <v>12029</v>
      </c>
    </row>
    <row r="2090" spans="1:5" x14ac:dyDescent="0.25">
      <c r="A2090">
        <f t="shared" si="32"/>
        <v>11738</v>
      </c>
      <c r="B2090">
        <v>11738</v>
      </c>
      <c r="C2090" t="s">
        <v>20900</v>
      </c>
      <c r="D2090" t="s">
        <v>7565</v>
      </c>
      <c r="E2090" s="143" t="s">
        <v>16104</v>
      </c>
    </row>
    <row r="2091" spans="1:5" x14ac:dyDescent="0.25">
      <c r="A2091">
        <f t="shared" si="32"/>
        <v>11739</v>
      </c>
      <c r="B2091">
        <v>11739</v>
      </c>
      <c r="C2091" t="s">
        <v>20971</v>
      </c>
      <c r="D2091" t="s">
        <v>7565</v>
      </c>
      <c r="E2091" s="143" t="s">
        <v>14199</v>
      </c>
    </row>
    <row r="2092" spans="1:5" x14ac:dyDescent="0.25">
      <c r="A2092">
        <f t="shared" si="32"/>
        <v>11741</v>
      </c>
      <c r="B2092">
        <v>11741</v>
      </c>
      <c r="C2092" t="s">
        <v>20973</v>
      </c>
      <c r="D2092" t="s">
        <v>7565</v>
      </c>
      <c r="E2092" s="143" t="s">
        <v>14061</v>
      </c>
    </row>
    <row r="2093" spans="1:5" x14ac:dyDescent="0.25">
      <c r="A2093">
        <f t="shared" si="32"/>
        <v>11743</v>
      </c>
      <c r="B2093">
        <v>11743</v>
      </c>
      <c r="C2093" t="s">
        <v>20975</v>
      </c>
      <c r="D2093" t="s">
        <v>7565</v>
      </c>
      <c r="E2093" s="143" t="s">
        <v>28785</v>
      </c>
    </row>
    <row r="2094" spans="1:5" x14ac:dyDescent="0.25">
      <c r="A2094">
        <f t="shared" si="32"/>
        <v>11745</v>
      </c>
      <c r="B2094">
        <v>11745</v>
      </c>
      <c r="C2094" t="s">
        <v>20974</v>
      </c>
      <c r="D2094" t="s">
        <v>7565</v>
      </c>
      <c r="E2094" s="143" t="s">
        <v>12422</v>
      </c>
    </row>
    <row r="2095" spans="1:5" x14ac:dyDescent="0.25">
      <c r="A2095">
        <f t="shared" si="32"/>
        <v>11746</v>
      </c>
      <c r="B2095">
        <v>11746</v>
      </c>
      <c r="C2095" t="s">
        <v>22265</v>
      </c>
      <c r="D2095" t="s">
        <v>7565</v>
      </c>
      <c r="E2095" s="143" t="s">
        <v>32816</v>
      </c>
    </row>
    <row r="2096" spans="1:5" x14ac:dyDescent="0.25">
      <c r="A2096">
        <f t="shared" si="32"/>
        <v>11747</v>
      </c>
      <c r="B2096">
        <v>11747</v>
      </c>
      <c r="C2096" t="s">
        <v>22271</v>
      </c>
      <c r="D2096" t="s">
        <v>7565</v>
      </c>
      <c r="E2096" s="143" t="s">
        <v>32817</v>
      </c>
    </row>
    <row r="2097" spans="1:5" x14ac:dyDescent="0.25">
      <c r="A2097">
        <f t="shared" si="32"/>
        <v>11748</v>
      </c>
      <c r="B2097">
        <v>11748</v>
      </c>
      <c r="C2097" t="s">
        <v>22269</v>
      </c>
      <c r="D2097" t="s">
        <v>7565</v>
      </c>
      <c r="E2097" s="143" t="s">
        <v>13080</v>
      </c>
    </row>
    <row r="2098" spans="1:5" x14ac:dyDescent="0.25">
      <c r="A2098">
        <f t="shared" si="32"/>
        <v>11749</v>
      </c>
      <c r="B2098">
        <v>11749</v>
      </c>
      <c r="C2098" t="s">
        <v>22272</v>
      </c>
      <c r="D2098" t="s">
        <v>7565</v>
      </c>
      <c r="E2098" s="143" t="s">
        <v>16477</v>
      </c>
    </row>
    <row r="2099" spans="1:5" x14ac:dyDescent="0.25">
      <c r="A2099">
        <f t="shared" si="32"/>
        <v>11750</v>
      </c>
      <c r="B2099">
        <v>11750</v>
      </c>
      <c r="C2099" t="s">
        <v>22268</v>
      </c>
      <c r="D2099" t="s">
        <v>7565</v>
      </c>
      <c r="E2099" s="143" t="s">
        <v>32818</v>
      </c>
    </row>
    <row r="2100" spans="1:5" x14ac:dyDescent="0.25">
      <c r="A2100">
        <f t="shared" si="32"/>
        <v>11751</v>
      </c>
      <c r="B2100">
        <v>11751</v>
      </c>
      <c r="C2100" t="s">
        <v>22266</v>
      </c>
      <c r="D2100" t="s">
        <v>7565</v>
      </c>
      <c r="E2100" s="143" t="s">
        <v>14505</v>
      </c>
    </row>
    <row r="2101" spans="1:5" x14ac:dyDescent="0.25">
      <c r="A2101">
        <f t="shared" si="32"/>
        <v>11752</v>
      </c>
      <c r="B2101">
        <v>11752</v>
      </c>
      <c r="C2101" t="s">
        <v>21046</v>
      </c>
      <c r="D2101" t="s">
        <v>7565</v>
      </c>
      <c r="E2101" s="143" t="s">
        <v>10131</v>
      </c>
    </row>
    <row r="2102" spans="1:5" x14ac:dyDescent="0.25">
      <c r="A2102">
        <f t="shared" si="32"/>
        <v>11753</v>
      </c>
      <c r="B2102">
        <v>11753</v>
      </c>
      <c r="C2102" t="s">
        <v>21047</v>
      </c>
      <c r="D2102" t="s">
        <v>7565</v>
      </c>
      <c r="E2102" s="143" t="s">
        <v>13427</v>
      </c>
    </row>
    <row r="2103" spans="1:5" x14ac:dyDescent="0.25">
      <c r="A2103">
        <f t="shared" si="32"/>
        <v>11756</v>
      </c>
      <c r="B2103">
        <v>11756</v>
      </c>
      <c r="C2103" t="s">
        <v>21043</v>
      </c>
      <c r="D2103" t="s">
        <v>7565</v>
      </c>
      <c r="E2103" s="143" t="s">
        <v>32819</v>
      </c>
    </row>
    <row r="2104" spans="1:5" x14ac:dyDescent="0.25">
      <c r="A2104">
        <f t="shared" si="32"/>
        <v>11757</v>
      </c>
      <c r="B2104">
        <v>11757</v>
      </c>
      <c r="C2104" t="s">
        <v>21120</v>
      </c>
      <c r="D2104" t="s">
        <v>7565</v>
      </c>
      <c r="E2104" s="143" t="s">
        <v>15239</v>
      </c>
    </row>
    <row r="2105" spans="1:5" x14ac:dyDescent="0.25">
      <c r="A2105">
        <f t="shared" si="32"/>
        <v>11758</v>
      </c>
      <c r="B2105">
        <v>11758</v>
      </c>
      <c r="C2105" t="s">
        <v>21121</v>
      </c>
      <c r="D2105" t="s">
        <v>7565</v>
      </c>
      <c r="E2105" s="143" t="s">
        <v>32820</v>
      </c>
    </row>
    <row r="2106" spans="1:5" x14ac:dyDescent="0.25">
      <c r="A2106">
        <f t="shared" si="32"/>
        <v>11761</v>
      </c>
      <c r="B2106">
        <v>11761</v>
      </c>
      <c r="C2106" t="s">
        <v>17050</v>
      </c>
      <c r="D2106" t="s">
        <v>7565</v>
      </c>
      <c r="E2106" s="143" t="s">
        <v>15174</v>
      </c>
    </row>
    <row r="2107" spans="1:5" x14ac:dyDescent="0.25">
      <c r="A2107">
        <f t="shared" si="32"/>
        <v>11762</v>
      </c>
      <c r="B2107">
        <v>11762</v>
      </c>
      <c r="C2107" t="s">
        <v>21749</v>
      </c>
      <c r="D2107" t="s">
        <v>7565</v>
      </c>
      <c r="E2107" s="143" t="s">
        <v>22972</v>
      </c>
    </row>
    <row r="2108" spans="1:5" x14ac:dyDescent="0.25">
      <c r="A2108">
        <f t="shared" si="32"/>
        <v>11763</v>
      </c>
      <c r="B2108">
        <v>11763</v>
      </c>
      <c r="C2108" t="s">
        <v>21725</v>
      </c>
      <c r="D2108" t="s">
        <v>7565</v>
      </c>
      <c r="E2108" s="143" t="s">
        <v>32821</v>
      </c>
    </row>
    <row r="2109" spans="1:5" x14ac:dyDescent="0.25">
      <c r="A2109">
        <f t="shared" si="32"/>
        <v>11764</v>
      </c>
      <c r="B2109">
        <v>11764</v>
      </c>
      <c r="C2109" t="s">
        <v>21726</v>
      </c>
      <c r="D2109" t="s">
        <v>7565</v>
      </c>
      <c r="E2109" s="143" t="s">
        <v>32822</v>
      </c>
    </row>
    <row r="2110" spans="1:5" x14ac:dyDescent="0.25">
      <c r="A2110">
        <f t="shared" si="32"/>
        <v>11765</v>
      </c>
      <c r="B2110">
        <v>11765</v>
      </c>
      <c r="C2110" t="s">
        <v>21734</v>
      </c>
      <c r="D2110" t="s">
        <v>7565</v>
      </c>
      <c r="E2110" s="143" t="s">
        <v>32823</v>
      </c>
    </row>
    <row r="2111" spans="1:5" x14ac:dyDescent="0.25">
      <c r="A2111">
        <f t="shared" si="32"/>
        <v>11766</v>
      </c>
      <c r="B2111">
        <v>11766</v>
      </c>
      <c r="C2111" t="s">
        <v>21733</v>
      </c>
      <c r="D2111" t="s">
        <v>7565</v>
      </c>
      <c r="E2111" s="143" t="s">
        <v>23757</v>
      </c>
    </row>
    <row r="2112" spans="1:5" x14ac:dyDescent="0.25">
      <c r="A2112">
        <f t="shared" si="32"/>
        <v>11767</v>
      </c>
      <c r="B2112">
        <v>11767</v>
      </c>
      <c r="C2112" t="s">
        <v>21732</v>
      </c>
      <c r="D2112" t="s">
        <v>7565</v>
      </c>
      <c r="E2112" s="143" t="s">
        <v>32824</v>
      </c>
    </row>
    <row r="2113" spans="1:5" x14ac:dyDescent="0.25">
      <c r="A2113">
        <f t="shared" si="32"/>
        <v>11769</v>
      </c>
      <c r="B2113">
        <v>11769</v>
      </c>
      <c r="C2113" t="s">
        <v>20181</v>
      </c>
      <c r="D2113" t="s">
        <v>7565</v>
      </c>
      <c r="E2113" s="143" t="s">
        <v>32825</v>
      </c>
    </row>
    <row r="2114" spans="1:5" x14ac:dyDescent="0.25">
      <c r="A2114">
        <f t="shared" si="32"/>
        <v>11771</v>
      </c>
      <c r="B2114">
        <v>11771</v>
      </c>
      <c r="C2114" t="s">
        <v>20182</v>
      </c>
      <c r="D2114" t="s">
        <v>7565</v>
      </c>
      <c r="E2114" s="143" t="s">
        <v>32826</v>
      </c>
    </row>
    <row r="2115" spans="1:5" x14ac:dyDescent="0.25">
      <c r="A2115">
        <f t="shared" ref="A2115:A2178" si="33">B2115</f>
        <v>11772</v>
      </c>
      <c r="B2115">
        <v>11772</v>
      </c>
      <c r="C2115" t="s">
        <v>21753</v>
      </c>
      <c r="D2115" t="s">
        <v>7565</v>
      </c>
      <c r="E2115" s="143" t="s">
        <v>32827</v>
      </c>
    </row>
    <row r="2116" spans="1:5" x14ac:dyDescent="0.25">
      <c r="A2116">
        <f t="shared" si="33"/>
        <v>11773</v>
      </c>
      <c r="B2116">
        <v>11773</v>
      </c>
      <c r="C2116" t="s">
        <v>21748</v>
      </c>
      <c r="D2116" t="s">
        <v>7565</v>
      </c>
      <c r="E2116" s="143" t="s">
        <v>32828</v>
      </c>
    </row>
    <row r="2117" spans="1:5" x14ac:dyDescent="0.25">
      <c r="A2117">
        <f t="shared" si="33"/>
        <v>11777</v>
      </c>
      <c r="B2117">
        <v>11777</v>
      </c>
      <c r="C2117" t="s">
        <v>32829</v>
      </c>
      <c r="D2117" t="s">
        <v>7565</v>
      </c>
      <c r="E2117" s="143" t="s">
        <v>32830</v>
      </c>
    </row>
    <row r="2118" spans="1:5" x14ac:dyDescent="0.25">
      <c r="A2118">
        <f t="shared" si="33"/>
        <v>11781</v>
      </c>
      <c r="B2118">
        <v>11781</v>
      </c>
      <c r="C2118" t="s">
        <v>22262</v>
      </c>
      <c r="D2118" t="s">
        <v>7565</v>
      </c>
      <c r="E2118" s="143" t="s">
        <v>28067</v>
      </c>
    </row>
    <row r="2119" spans="1:5" x14ac:dyDescent="0.25">
      <c r="A2119">
        <f t="shared" si="33"/>
        <v>11786</v>
      </c>
      <c r="B2119">
        <v>11786</v>
      </c>
      <c r="C2119" t="s">
        <v>17088</v>
      </c>
      <c r="D2119" t="s">
        <v>7565</v>
      </c>
      <c r="E2119" s="143" t="s">
        <v>32831</v>
      </c>
    </row>
    <row r="2120" spans="1:5" x14ac:dyDescent="0.25">
      <c r="A2120">
        <f t="shared" si="33"/>
        <v>11789</v>
      </c>
      <c r="B2120">
        <v>11789</v>
      </c>
      <c r="C2120" t="s">
        <v>16864</v>
      </c>
      <c r="D2120" t="s">
        <v>7565</v>
      </c>
      <c r="E2120" s="143" t="s">
        <v>7667</v>
      </c>
    </row>
    <row r="2121" spans="1:5" x14ac:dyDescent="0.25">
      <c r="A2121">
        <f t="shared" si="33"/>
        <v>11790</v>
      </c>
      <c r="B2121">
        <v>11790</v>
      </c>
      <c r="C2121" t="s">
        <v>20427</v>
      </c>
      <c r="D2121" t="s">
        <v>7565</v>
      </c>
      <c r="E2121" s="143" t="s">
        <v>12423</v>
      </c>
    </row>
    <row r="2122" spans="1:5" x14ac:dyDescent="0.25">
      <c r="A2122">
        <f t="shared" si="33"/>
        <v>11795</v>
      </c>
      <c r="B2122">
        <v>11795</v>
      </c>
      <c r="C2122" t="s">
        <v>19202</v>
      </c>
      <c r="D2122" t="s">
        <v>7563</v>
      </c>
      <c r="E2122" s="143" t="s">
        <v>32832</v>
      </c>
    </row>
    <row r="2123" spans="1:5" x14ac:dyDescent="0.25">
      <c r="A2123">
        <f t="shared" si="33"/>
        <v>11811</v>
      </c>
      <c r="B2123">
        <v>11811</v>
      </c>
      <c r="C2123" t="s">
        <v>16918</v>
      </c>
      <c r="D2123" t="s">
        <v>7565</v>
      </c>
      <c r="E2123" s="143" t="s">
        <v>16919</v>
      </c>
    </row>
    <row r="2124" spans="1:5" x14ac:dyDescent="0.25">
      <c r="A2124">
        <f t="shared" si="33"/>
        <v>11814</v>
      </c>
      <c r="B2124">
        <v>11814</v>
      </c>
      <c r="C2124" t="s">
        <v>16912</v>
      </c>
      <c r="D2124" t="s">
        <v>7565</v>
      </c>
      <c r="E2124" s="143" t="s">
        <v>16913</v>
      </c>
    </row>
    <row r="2125" spans="1:5" x14ac:dyDescent="0.25">
      <c r="A2125">
        <f t="shared" si="33"/>
        <v>11816</v>
      </c>
      <c r="B2125">
        <v>11816</v>
      </c>
      <c r="C2125" t="s">
        <v>16910</v>
      </c>
      <c r="D2125" t="s">
        <v>7565</v>
      </c>
      <c r="E2125" s="143" t="s">
        <v>16911</v>
      </c>
    </row>
    <row r="2126" spans="1:5" x14ac:dyDescent="0.25">
      <c r="A2126">
        <f t="shared" si="33"/>
        <v>11821</v>
      </c>
      <c r="B2126">
        <v>11821</v>
      </c>
      <c r="C2126" t="s">
        <v>18144</v>
      </c>
      <c r="D2126" t="s">
        <v>7565</v>
      </c>
      <c r="E2126" s="143" t="s">
        <v>14058</v>
      </c>
    </row>
    <row r="2127" spans="1:5" x14ac:dyDescent="0.25">
      <c r="A2127">
        <f t="shared" si="33"/>
        <v>11822</v>
      </c>
      <c r="B2127">
        <v>11822</v>
      </c>
      <c r="C2127" t="s">
        <v>21759</v>
      </c>
      <c r="D2127" t="s">
        <v>7565</v>
      </c>
      <c r="E2127" s="143" t="s">
        <v>23491</v>
      </c>
    </row>
    <row r="2128" spans="1:5" x14ac:dyDescent="0.25">
      <c r="A2128">
        <f t="shared" si="33"/>
        <v>11823</v>
      </c>
      <c r="B2128">
        <v>11823</v>
      </c>
      <c r="C2128" t="s">
        <v>21758</v>
      </c>
      <c r="D2128" t="s">
        <v>7565</v>
      </c>
      <c r="E2128" s="143" t="s">
        <v>18088</v>
      </c>
    </row>
    <row r="2129" spans="1:5" x14ac:dyDescent="0.25">
      <c r="A2129">
        <f t="shared" si="33"/>
        <v>11824</v>
      </c>
      <c r="B2129">
        <v>11824</v>
      </c>
      <c r="C2129" t="s">
        <v>21735</v>
      </c>
      <c r="D2129" t="s">
        <v>7565</v>
      </c>
      <c r="E2129" s="143" t="s">
        <v>14786</v>
      </c>
    </row>
    <row r="2130" spans="1:5" x14ac:dyDescent="0.25">
      <c r="A2130">
        <f t="shared" si="33"/>
        <v>11825</v>
      </c>
      <c r="B2130">
        <v>11825</v>
      </c>
      <c r="C2130" t="s">
        <v>21730</v>
      </c>
      <c r="D2130" t="s">
        <v>7565</v>
      </c>
      <c r="E2130" s="143" t="s">
        <v>31635</v>
      </c>
    </row>
    <row r="2131" spans="1:5" x14ac:dyDescent="0.25">
      <c r="A2131">
        <f t="shared" si="33"/>
        <v>11826</v>
      </c>
      <c r="B2131">
        <v>11826</v>
      </c>
      <c r="C2131" t="s">
        <v>21722</v>
      </c>
      <c r="D2131" t="s">
        <v>7565</v>
      </c>
      <c r="E2131" s="143" t="s">
        <v>26915</v>
      </c>
    </row>
    <row r="2132" spans="1:5" x14ac:dyDescent="0.25">
      <c r="A2132">
        <f t="shared" si="33"/>
        <v>11829</v>
      </c>
      <c r="B2132">
        <v>11829</v>
      </c>
      <c r="C2132" t="s">
        <v>21727</v>
      </c>
      <c r="D2132" t="s">
        <v>7565</v>
      </c>
      <c r="E2132" s="143" t="s">
        <v>30553</v>
      </c>
    </row>
    <row r="2133" spans="1:5" x14ac:dyDescent="0.25">
      <c r="A2133">
        <f t="shared" si="33"/>
        <v>11830</v>
      </c>
      <c r="B2133">
        <v>11830</v>
      </c>
      <c r="C2133" t="s">
        <v>21728</v>
      </c>
      <c r="D2133" t="s">
        <v>7565</v>
      </c>
      <c r="E2133" s="143" t="s">
        <v>16533</v>
      </c>
    </row>
    <row r="2134" spans="1:5" x14ac:dyDescent="0.25">
      <c r="A2134">
        <f t="shared" si="33"/>
        <v>11831</v>
      </c>
      <c r="B2134">
        <v>11831</v>
      </c>
      <c r="C2134" t="s">
        <v>21760</v>
      </c>
      <c r="D2134" t="s">
        <v>7565</v>
      </c>
      <c r="E2134" s="143" t="s">
        <v>14211</v>
      </c>
    </row>
    <row r="2135" spans="1:5" x14ac:dyDescent="0.25">
      <c r="A2135">
        <f t="shared" si="33"/>
        <v>11837</v>
      </c>
      <c r="B2135">
        <v>11837</v>
      </c>
      <c r="C2135" t="s">
        <v>19188</v>
      </c>
      <c r="D2135" t="s">
        <v>7565</v>
      </c>
      <c r="E2135" s="143" t="s">
        <v>32833</v>
      </c>
    </row>
    <row r="2136" spans="1:5" x14ac:dyDescent="0.25">
      <c r="A2136">
        <f t="shared" si="33"/>
        <v>11838</v>
      </c>
      <c r="B2136">
        <v>11838</v>
      </c>
      <c r="C2136" t="s">
        <v>21650</v>
      </c>
      <c r="D2136" t="s">
        <v>7565</v>
      </c>
      <c r="E2136" s="143" t="s">
        <v>14518</v>
      </c>
    </row>
    <row r="2137" spans="1:5" x14ac:dyDescent="0.25">
      <c r="A2137">
        <f t="shared" si="33"/>
        <v>11839</v>
      </c>
      <c r="B2137">
        <v>11839</v>
      </c>
      <c r="C2137" t="s">
        <v>21653</v>
      </c>
      <c r="D2137" t="s">
        <v>7565</v>
      </c>
      <c r="E2137" s="143" t="s">
        <v>14519</v>
      </c>
    </row>
    <row r="2138" spans="1:5" x14ac:dyDescent="0.25">
      <c r="A2138">
        <f t="shared" si="33"/>
        <v>11844</v>
      </c>
      <c r="B2138">
        <v>11844</v>
      </c>
      <c r="C2138" t="s">
        <v>20850</v>
      </c>
      <c r="D2138" t="s">
        <v>7572</v>
      </c>
      <c r="E2138" s="143" t="s">
        <v>20851</v>
      </c>
    </row>
    <row r="2139" spans="1:5" x14ac:dyDescent="0.25">
      <c r="A2139">
        <f t="shared" si="33"/>
        <v>11854</v>
      </c>
      <c r="B2139">
        <v>11854</v>
      </c>
      <c r="C2139" t="s">
        <v>18154</v>
      </c>
      <c r="D2139" t="s">
        <v>7565</v>
      </c>
      <c r="E2139" s="143" t="s">
        <v>12814</v>
      </c>
    </row>
    <row r="2140" spans="1:5" x14ac:dyDescent="0.25">
      <c r="A2140">
        <f t="shared" si="33"/>
        <v>11855</v>
      </c>
      <c r="B2140">
        <v>11855</v>
      </c>
      <c r="C2140" t="s">
        <v>18157</v>
      </c>
      <c r="D2140" t="s">
        <v>7565</v>
      </c>
      <c r="E2140" s="143" t="s">
        <v>13593</v>
      </c>
    </row>
    <row r="2141" spans="1:5" x14ac:dyDescent="0.25">
      <c r="A2141">
        <f t="shared" si="33"/>
        <v>11856</v>
      </c>
      <c r="B2141">
        <v>11856</v>
      </c>
      <c r="C2141" t="s">
        <v>18148</v>
      </c>
      <c r="D2141" t="s">
        <v>7565</v>
      </c>
      <c r="E2141" s="143" t="s">
        <v>13937</v>
      </c>
    </row>
    <row r="2142" spans="1:5" x14ac:dyDescent="0.25">
      <c r="A2142">
        <f t="shared" si="33"/>
        <v>11857</v>
      </c>
      <c r="B2142">
        <v>11857</v>
      </c>
      <c r="C2142" t="s">
        <v>18149</v>
      </c>
      <c r="D2142" t="s">
        <v>7565</v>
      </c>
      <c r="E2142" s="143" t="s">
        <v>13941</v>
      </c>
    </row>
    <row r="2143" spans="1:5" x14ac:dyDescent="0.25">
      <c r="A2143">
        <f t="shared" si="33"/>
        <v>11858</v>
      </c>
      <c r="B2143">
        <v>11858</v>
      </c>
      <c r="C2143" t="s">
        <v>18150</v>
      </c>
      <c r="D2143" t="s">
        <v>7565</v>
      </c>
      <c r="E2143" s="143" t="s">
        <v>28749</v>
      </c>
    </row>
    <row r="2144" spans="1:5" x14ac:dyDescent="0.25">
      <c r="A2144">
        <f t="shared" si="33"/>
        <v>11859</v>
      </c>
      <c r="B2144">
        <v>11859</v>
      </c>
      <c r="C2144" t="s">
        <v>18152</v>
      </c>
      <c r="D2144" t="s">
        <v>7565</v>
      </c>
      <c r="E2144" s="143" t="s">
        <v>14520</v>
      </c>
    </row>
    <row r="2145" spans="1:5" x14ac:dyDescent="0.25">
      <c r="A2145">
        <f t="shared" si="33"/>
        <v>11862</v>
      </c>
      <c r="B2145">
        <v>11862</v>
      </c>
      <c r="C2145" t="s">
        <v>18155</v>
      </c>
      <c r="D2145" t="s">
        <v>7565</v>
      </c>
      <c r="E2145" s="143" t="s">
        <v>7872</v>
      </c>
    </row>
    <row r="2146" spans="1:5" x14ac:dyDescent="0.25">
      <c r="A2146">
        <f t="shared" si="33"/>
        <v>11863</v>
      </c>
      <c r="B2146">
        <v>11863</v>
      </c>
      <c r="C2146" t="s">
        <v>18156</v>
      </c>
      <c r="D2146" t="s">
        <v>7565</v>
      </c>
      <c r="E2146" s="143" t="s">
        <v>7896</v>
      </c>
    </row>
    <row r="2147" spans="1:5" x14ac:dyDescent="0.25">
      <c r="A2147">
        <f t="shared" si="33"/>
        <v>11864</v>
      </c>
      <c r="B2147">
        <v>11864</v>
      </c>
      <c r="C2147" t="s">
        <v>18158</v>
      </c>
      <c r="D2147" t="s">
        <v>7565</v>
      </c>
      <c r="E2147" s="143" t="s">
        <v>32834</v>
      </c>
    </row>
    <row r="2148" spans="1:5" x14ac:dyDescent="0.25">
      <c r="A2148">
        <f t="shared" si="33"/>
        <v>11868</v>
      </c>
      <c r="B2148">
        <v>11868</v>
      </c>
      <c r="C2148" t="s">
        <v>17576</v>
      </c>
      <c r="D2148" t="s">
        <v>7565</v>
      </c>
      <c r="E2148" s="143" t="s">
        <v>32835</v>
      </c>
    </row>
    <row r="2149" spans="1:5" x14ac:dyDescent="0.25">
      <c r="A2149">
        <f t="shared" si="33"/>
        <v>11869</v>
      </c>
      <c r="B2149">
        <v>11869</v>
      </c>
      <c r="C2149" t="s">
        <v>17567</v>
      </c>
      <c r="D2149" t="s">
        <v>7565</v>
      </c>
      <c r="E2149" s="143" t="s">
        <v>32836</v>
      </c>
    </row>
    <row r="2150" spans="1:5" x14ac:dyDescent="0.25">
      <c r="A2150">
        <f t="shared" si="33"/>
        <v>11871</v>
      </c>
      <c r="B2150">
        <v>11871</v>
      </c>
      <c r="C2150" t="s">
        <v>17572</v>
      </c>
      <c r="D2150" t="s">
        <v>7565</v>
      </c>
      <c r="E2150" s="143" t="s">
        <v>32837</v>
      </c>
    </row>
    <row r="2151" spans="1:5" x14ac:dyDescent="0.25">
      <c r="A2151">
        <f t="shared" si="33"/>
        <v>11880</v>
      </c>
      <c r="B2151">
        <v>11880</v>
      </c>
      <c r="C2151" t="s">
        <v>17673</v>
      </c>
      <c r="D2151" t="s">
        <v>7565</v>
      </c>
      <c r="E2151" s="143" t="s">
        <v>32838</v>
      </c>
    </row>
    <row r="2152" spans="1:5" x14ac:dyDescent="0.25">
      <c r="A2152">
        <f t="shared" si="33"/>
        <v>11881</v>
      </c>
      <c r="B2152">
        <v>11881</v>
      </c>
      <c r="C2152" t="s">
        <v>17604</v>
      </c>
      <c r="D2152" t="s">
        <v>7565</v>
      </c>
      <c r="E2152" s="143" t="s">
        <v>32839</v>
      </c>
    </row>
    <row r="2153" spans="1:5" x14ac:dyDescent="0.25">
      <c r="A2153">
        <f t="shared" si="33"/>
        <v>11882</v>
      </c>
      <c r="B2153">
        <v>11882</v>
      </c>
      <c r="C2153" t="s">
        <v>17663</v>
      </c>
      <c r="D2153" t="s">
        <v>7565</v>
      </c>
      <c r="E2153" s="143" t="s">
        <v>32840</v>
      </c>
    </row>
    <row r="2154" spans="1:5" x14ac:dyDescent="0.25">
      <c r="A2154">
        <f t="shared" si="33"/>
        <v>11889</v>
      </c>
      <c r="B2154">
        <v>11889</v>
      </c>
      <c r="C2154" t="s">
        <v>18236</v>
      </c>
      <c r="D2154" t="s">
        <v>7572</v>
      </c>
      <c r="E2154" s="143" t="s">
        <v>21638</v>
      </c>
    </row>
    <row r="2155" spans="1:5" x14ac:dyDescent="0.25">
      <c r="A2155">
        <f t="shared" si="33"/>
        <v>11890</v>
      </c>
      <c r="B2155">
        <v>11890</v>
      </c>
      <c r="C2155" t="s">
        <v>18239</v>
      </c>
      <c r="D2155" t="s">
        <v>7572</v>
      </c>
      <c r="E2155" s="143" t="s">
        <v>8051</v>
      </c>
    </row>
    <row r="2156" spans="1:5" x14ac:dyDescent="0.25">
      <c r="A2156">
        <f t="shared" si="33"/>
        <v>11891</v>
      </c>
      <c r="B2156">
        <v>11891</v>
      </c>
      <c r="C2156" t="s">
        <v>18240</v>
      </c>
      <c r="D2156" t="s">
        <v>7572</v>
      </c>
      <c r="E2156" s="143" t="s">
        <v>12077</v>
      </c>
    </row>
    <row r="2157" spans="1:5" x14ac:dyDescent="0.25">
      <c r="A2157">
        <f t="shared" si="33"/>
        <v>11892</v>
      </c>
      <c r="B2157">
        <v>11892</v>
      </c>
      <c r="C2157" t="s">
        <v>18241</v>
      </c>
      <c r="D2157" t="s">
        <v>7572</v>
      </c>
      <c r="E2157" s="143" t="s">
        <v>18421</v>
      </c>
    </row>
    <row r="2158" spans="1:5" x14ac:dyDescent="0.25">
      <c r="A2158">
        <f t="shared" si="33"/>
        <v>11901</v>
      </c>
      <c r="B2158">
        <v>11901</v>
      </c>
      <c r="C2158" t="s">
        <v>17526</v>
      </c>
      <c r="D2158" t="s">
        <v>7572</v>
      </c>
      <c r="E2158" s="143" t="s">
        <v>8666</v>
      </c>
    </row>
    <row r="2159" spans="1:5" x14ac:dyDescent="0.25">
      <c r="A2159">
        <f t="shared" si="33"/>
        <v>11902</v>
      </c>
      <c r="B2159">
        <v>11902</v>
      </c>
      <c r="C2159" t="s">
        <v>17527</v>
      </c>
      <c r="D2159" t="s">
        <v>7572</v>
      </c>
      <c r="E2159" s="143" t="s">
        <v>8023</v>
      </c>
    </row>
    <row r="2160" spans="1:5" x14ac:dyDescent="0.25">
      <c r="A2160">
        <f t="shared" si="33"/>
        <v>11903</v>
      </c>
      <c r="B2160">
        <v>11903</v>
      </c>
      <c r="C2160" t="s">
        <v>17528</v>
      </c>
      <c r="D2160" t="s">
        <v>7572</v>
      </c>
      <c r="E2160" s="143" t="s">
        <v>32586</v>
      </c>
    </row>
    <row r="2161" spans="1:5" x14ac:dyDescent="0.25">
      <c r="A2161">
        <f t="shared" si="33"/>
        <v>11904</v>
      </c>
      <c r="B2161">
        <v>11904</v>
      </c>
      <c r="C2161" t="s">
        <v>17529</v>
      </c>
      <c r="D2161" t="s">
        <v>7572</v>
      </c>
      <c r="E2161" s="143" t="s">
        <v>12441</v>
      </c>
    </row>
    <row r="2162" spans="1:5" x14ac:dyDescent="0.25">
      <c r="A2162">
        <f t="shared" si="33"/>
        <v>11905</v>
      </c>
      <c r="B2162">
        <v>11905</v>
      </c>
      <c r="C2162" t="s">
        <v>17530</v>
      </c>
      <c r="D2162" t="s">
        <v>7572</v>
      </c>
      <c r="E2162" s="143" t="s">
        <v>28107</v>
      </c>
    </row>
    <row r="2163" spans="1:5" x14ac:dyDescent="0.25">
      <c r="A2163">
        <f t="shared" si="33"/>
        <v>11906</v>
      </c>
      <c r="B2163">
        <v>11906</v>
      </c>
      <c r="C2163" t="s">
        <v>17531</v>
      </c>
      <c r="D2163" t="s">
        <v>7572</v>
      </c>
      <c r="E2163" s="143" t="s">
        <v>15818</v>
      </c>
    </row>
    <row r="2164" spans="1:5" x14ac:dyDescent="0.25">
      <c r="A2164">
        <f t="shared" si="33"/>
        <v>11914</v>
      </c>
      <c r="B2164">
        <v>11914</v>
      </c>
      <c r="C2164" t="s">
        <v>17540</v>
      </c>
      <c r="D2164" t="s">
        <v>7572</v>
      </c>
      <c r="E2164" s="143" t="s">
        <v>16204</v>
      </c>
    </row>
    <row r="2165" spans="1:5" x14ac:dyDescent="0.25">
      <c r="A2165">
        <f t="shared" si="33"/>
        <v>11916</v>
      </c>
      <c r="B2165">
        <v>11916</v>
      </c>
      <c r="C2165" t="s">
        <v>17539</v>
      </c>
      <c r="D2165" t="s">
        <v>7572</v>
      </c>
      <c r="E2165" s="143" t="s">
        <v>10920</v>
      </c>
    </row>
    <row r="2166" spans="1:5" x14ac:dyDescent="0.25">
      <c r="A2166">
        <f t="shared" si="33"/>
        <v>11917</v>
      </c>
      <c r="B2166">
        <v>11917</v>
      </c>
      <c r="C2166" t="s">
        <v>17541</v>
      </c>
      <c r="D2166" t="s">
        <v>7572</v>
      </c>
      <c r="E2166" s="143" t="s">
        <v>32841</v>
      </c>
    </row>
    <row r="2167" spans="1:5" x14ac:dyDescent="0.25">
      <c r="A2167">
        <f t="shared" si="33"/>
        <v>11918</v>
      </c>
      <c r="B2167">
        <v>11918</v>
      </c>
      <c r="C2167" t="s">
        <v>17542</v>
      </c>
      <c r="D2167" t="s">
        <v>7572</v>
      </c>
      <c r="E2167" s="143" t="s">
        <v>12035</v>
      </c>
    </row>
    <row r="2168" spans="1:5" x14ac:dyDescent="0.25">
      <c r="A2168">
        <f t="shared" si="33"/>
        <v>11919</v>
      </c>
      <c r="B2168">
        <v>11919</v>
      </c>
      <c r="C2168" t="s">
        <v>17532</v>
      </c>
      <c r="D2168" t="s">
        <v>7572</v>
      </c>
      <c r="E2168" s="143" t="s">
        <v>31508</v>
      </c>
    </row>
    <row r="2169" spans="1:5" x14ac:dyDescent="0.25">
      <c r="A2169">
        <f t="shared" si="33"/>
        <v>11920</v>
      </c>
      <c r="B2169">
        <v>11920</v>
      </c>
      <c r="C2169" t="s">
        <v>17533</v>
      </c>
      <c r="D2169" t="s">
        <v>7572</v>
      </c>
      <c r="E2169" s="143" t="s">
        <v>15234</v>
      </c>
    </row>
    <row r="2170" spans="1:5" x14ac:dyDescent="0.25">
      <c r="A2170">
        <f t="shared" si="33"/>
        <v>11921</v>
      </c>
      <c r="B2170">
        <v>11921</v>
      </c>
      <c r="C2170" t="s">
        <v>17535</v>
      </c>
      <c r="D2170" t="s">
        <v>7572</v>
      </c>
      <c r="E2170" s="143" t="s">
        <v>7686</v>
      </c>
    </row>
    <row r="2171" spans="1:5" x14ac:dyDescent="0.25">
      <c r="A2171">
        <f t="shared" si="33"/>
        <v>11922</v>
      </c>
      <c r="B2171">
        <v>11922</v>
      </c>
      <c r="C2171" t="s">
        <v>17536</v>
      </c>
      <c r="D2171" t="s">
        <v>7572</v>
      </c>
      <c r="E2171" s="143" t="s">
        <v>14789</v>
      </c>
    </row>
    <row r="2172" spans="1:5" x14ac:dyDescent="0.25">
      <c r="A2172">
        <f t="shared" si="33"/>
        <v>11923</v>
      </c>
      <c r="B2172">
        <v>11923</v>
      </c>
      <c r="C2172" t="s">
        <v>17538</v>
      </c>
      <c r="D2172" t="s">
        <v>7572</v>
      </c>
      <c r="E2172" s="143" t="s">
        <v>15356</v>
      </c>
    </row>
    <row r="2173" spans="1:5" x14ac:dyDescent="0.25">
      <c r="A2173">
        <f t="shared" si="33"/>
        <v>11924</v>
      </c>
      <c r="B2173">
        <v>11924</v>
      </c>
      <c r="C2173" t="s">
        <v>17534</v>
      </c>
      <c r="D2173" t="s">
        <v>7572</v>
      </c>
      <c r="E2173" s="143" t="s">
        <v>32842</v>
      </c>
    </row>
    <row r="2174" spans="1:5" x14ac:dyDescent="0.25">
      <c r="A2174">
        <f t="shared" si="33"/>
        <v>11927</v>
      </c>
      <c r="B2174">
        <v>11927</v>
      </c>
      <c r="C2174" t="s">
        <v>16675</v>
      </c>
      <c r="D2174" t="s">
        <v>7565</v>
      </c>
      <c r="E2174" s="143" t="s">
        <v>10375</v>
      </c>
    </row>
    <row r="2175" spans="1:5" x14ac:dyDescent="0.25">
      <c r="A2175">
        <f t="shared" si="33"/>
        <v>11928</v>
      </c>
      <c r="B2175">
        <v>11928</v>
      </c>
      <c r="C2175" t="s">
        <v>16676</v>
      </c>
      <c r="D2175" t="s">
        <v>7565</v>
      </c>
      <c r="E2175" s="143" t="s">
        <v>7799</v>
      </c>
    </row>
    <row r="2176" spans="1:5" x14ac:dyDescent="0.25">
      <c r="A2176">
        <f t="shared" si="33"/>
        <v>11929</v>
      </c>
      <c r="B2176">
        <v>11929</v>
      </c>
      <c r="C2176" t="s">
        <v>16677</v>
      </c>
      <c r="D2176" t="s">
        <v>7565</v>
      </c>
      <c r="E2176" s="143" t="s">
        <v>11637</v>
      </c>
    </row>
    <row r="2177" spans="1:5" x14ac:dyDescent="0.25">
      <c r="A2177">
        <f t="shared" si="33"/>
        <v>11945</v>
      </c>
      <c r="B2177">
        <v>11945</v>
      </c>
      <c r="C2177" t="s">
        <v>17273</v>
      </c>
      <c r="D2177" t="s">
        <v>7565</v>
      </c>
      <c r="E2177" s="143" t="s">
        <v>8827</v>
      </c>
    </row>
    <row r="2178" spans="1:5" x14ac:dyDescent="0.25">
      <c r="A2178">
        <f t="shared" si="33"/>
        <v>11946</v>
      </c>
      <c r="B2178">
        <v>11946</v>
      </c>
      <c r="C2178" t="s">
        <v>17274</v>
      </c>
      <c r="D2178" t="s">
        <v>7565</v>
      </c>
      <c r="E2178" s="143" t="s">
        <v>7578</v>
      </c>
    </row>
    <row r="2179" spans="1:5" x14ac:dyDescent="0.25">
      <c r="A2179">
        <f t="shared" ref="A2179:A2242" si="34">B2179</f>
        <v>11948</v>
      </c>
      <c r="B2179">
        <v>11948</v>
      </c>
      <c r="C2179" t="s">
        <v>20454</v>
      </c>
      <c r="D2179" t="s">
        <v>7565</v>
      </c>
      <c r="E2179" s="143" t="s">
        <v>7707</v>
      </c>
    </row>
    <row r="2180" spans="1:5" x14ac:dyDescent="0.25">
      <c r="A2180">
        <f t="shared" si="34"/>
        <v>11950</v>
      </c>
      <c r="B2180">
        <v>11950</v>
      </c>
      <c r="C2180" t="s">
        <v>17276</v>
      </c>
      <c r="D2180" t="s">
        <v>7565</v>
      </c>
      <c r="E2180" s="143" t="s">
        <v>8169</v>
      </c>
    </row>
    <row r="2181" spans="1:5" x14ac:dyDescent="0.25">
      <c r="A2181">
        <f t="shared" si="34"/>
        <v>11953</v>
      </c>
      <c r="B2181">
        <v>11953</v>
      </c>
      <c r="C2181" t="s">
        <v>20415</v>
      </c>
      <c r="D2181" t="s">
        <v>7565</v>
      </c>
      <c r="E2181" s="143" t="s">
        <v>12039</v>
      </c>
    </row>
    <row r="2182" spans="1:5" x14ac:dyDescent="0.25">
      <c r="A2182">
        <f t="shared" si="34"/>
        <v>11955</v>
      </c>
      <c r="B2182">
        <v>11955</v>
      </c>
      <c r="C2182" t="s">
        <v>20396</v>
      </c>
      <c r="D2182" t="s">
        <v>7565</v>
      </c>
      <c r="E2182" s="143" t="s">
        <v>12416</v>
      </c>
    </row>
    <row r="2183" spans="1:5" x14ac:dyDescent="0.25">
      <c r="A2183">
        <f t="shared" si="34"/>
        <v>11960</v>
      </c>
      <c r="B2183">
        <v>11960</v>
      </c>
      <c r="C2183" t="s">
        <v>20397</v>
      </c>
      <c r="D2183" t="s">
        <v>7565</v>
      </c>
      <c r="E2183" s="143" t="s">
        <v>8172</v>
      </c>
    </row>
    <row r="2184" spans="1:5" x14ac:dyDescent="0.25">
      <c r="A2184">
        <f t="shared" si="34"/>
        <v>11962</v>
      </c>
      <c r="B2184">
        <v>11962</v>
      </c>
      <c r="C2184" t="s">
        <v>20450</v>
      </c>
      <c r="D2184" t="s">
        <v>7565</v>
      </c>
      <c r="E2184" s="143" t="s">
        <v>8184</v>
      </c>
    </row>
    <row r="2185" spans="1:5" x14ac:dyDescent="0.25">
      <c r="A2185">
        <f t="shared" si="34"/>
        <v>11963</v>
      </c>
      <c r="B2185">
        <v>11963</v>
      </c>
      <c r="C2185" t="s">
        <v>32843</v>
      </c>
      <c r="D2185" t="s">
        <v>7565</v>
      </c>
      <c r="E2185" s="143" t="s">
        <v>8228</v>
      </c>
    </row>
    <row r="2186" spans="1:5" x14ac:dyDescent="0.25">
      <c r="A2186">
        <f t="shared" si="34"/>
        <v>11964</v>
      </c>
      <c r="B2186">
        <v>11964</v>
      </c>
      <c r="C2186" t="s">
        <v>32844</v>
      </c>
      <c r="D2186" t="s">
        <v>7565</v>
      </c>
      <c r="E2186" s="143" t="s">
        <v>15231</v>
      </c>
    </row>
    <row r="2187" spans="1:5" x14ac:dyDescent="0.25">
      <c r="A2187">
        <f t="shared" si="34"/>
        <v>11971</v>
      </c>
      <c r="B2187">
        <v>11971</v>
      </c>
      <c r="C2187" t="s">
        <v>20721</v>
      </c>
      <c r="D2187" t="s">
        <v>7565</v>
      </c>
      <c r="E2187" s="143" t="s">
        <v>9478</v>
      </c>
    </row>
    <row r="2188" spans="1:5" x14ac:dyDescent="0.25">
      <c r="A2188">
        <f t="shared" si="34"/>
        <v>11975</v>
      </c>
      <c r="B2188">
        <v>11975</v>
      </c>
      <c r="C2188" t="s">
        <v>32845</v>
      </c>
      <c r="D2188" t="s">
        <v>7565</v>
      </c>
      <c r="E2188" s="143" t="s">
        <v>17938</v>
      </c>
    </row>
    <row r="2189" spans="1:5" x14ac:dyDescent="0.25">
      <c r="A2189">
        <f t="shared" si="34"/>
        <v>11976</v>
      </c>
      <c r="B2189">
        <v>11976</v>
      </c>
      <c r="C2189" t="s">
        <v>32846</v>
      </c>
      <c r="D2189" t="s">
        <v>7565</v>
      </c>
      <c r="E2189" s="143" t="s">
        <v>7654</v>
      </c>
    </row>
    <row r="2190" spans="1:5" x14ac:dyDescent="0.25">
      <c r="A2190">
        <f t="shared" si="34"/>
        <v>11977</v>
      </c>
      <c r="B2190">
        <v>11977</v>
      </c>
      <c r="C2190" t="s">
        <v>32847</v>
      </c>
      <c r="D2190" t="s">
        <v>7565</v>
      </c>
      <c r="E2190" s="143" t="s">
        <v>15258</v>
      </c>
    </row>
    <row r="2191" spans="1:5" x14ac:dyDescent="0.25">
      <c r="A2191">
        <f t="shared" si="34"/>
        <v>11981</v>
      </c>
      <c r="B2191">
        <v>11981</v>
      </c>
      <c r="C2191" t="s">
        <v>17220</v>
      </c>
      <c r="D2191" t="s">
        <v>7565</v>
      </c>
      <c r="E2191" s="143" t="s">
        <v>14562</v>
      </c>
    </row>
    <row r="2192" spans="1:5" x14ac:dyDescent="0.25">
      <c r="A2192">
        <f t="shared" si="34"/>
        <v>11991</v>
      </c>
      <c r="B2192">
        <v>11991</v>
      </c>
      <c r="C2192" t="s">
        <v>19285</v>
      </c>
      <c r="D2192" t="s">
        <v>7565</v>
      </c>
      <c r="E2192" s="143" t="s">
        <v>32848</v>
      </c>
    </row>
    <row r="2193" spans="1:5" x14ac:dyDescent="0.25">
      <c r="A2193">
        <f t="shared" si="34"/>
        <v>12001</v>
      </c>
      <c r="B2193">
        <v>12001</v>
      </c>
      <c r="C2193" t="s">
        <v>17662</v>
      </c>
      <c r="D2193" t="s">
        <v>7565</v>
      </c>
      <c r="E2193" s="143" t="s">
        <v>7963</v>
      </c>
    </row>
    <row r="2194" spans="1:5" x14ac:dyDescent="0.25">
      <c r="A2194">
        <f t="shared" si="34"/>
        <v>12008</v>
      </c>
      <c r="B2194">
        <v>12008</v>
      </c>
      <c r="C2194" t="s">
        <v>18073</v>
      </c>
      <c r="D2194" t="s">
        <v>7565</v>
      </c>
      <c r="E2194" s="143" t="s">
        <v>32849</v>
      </c>
    </row>
    <row r="2195" spans="1:5" x14ac:dyDescent="0.25">
      <c r="A2195">
        <f t="shared" si="34"/>
        <v>12010</v>
      </c>
      <c r="B2195">
        <v>12010</v>
      </c>
      <c r="C2195" t="s">
        <v>18084</v>
      </c>
      <c r="D2195" t="s">
        <v>7565</v>
      </c>
      <c r="E2195" s="143" t="s">
        <v>12883</v>
      </c>
    </row>
    <row r="2196" spans="1:5" x14ac:dyDescent="0.25">
      <c r="A2196">
        <f t="shared" si="34"/>
        <v>12015</v>
      </c>
      <c r="B2196">
        <v>12015</v>
      </c>
      <c r="C2196" t="s">
        <v>18095</v>
      </c>
      <c r="D2196" t="s">
        <v>7565</v>
      </c>
      <c r="E2196" s="143" t="s">
        <v>13092</v>
      </c>
    </row>
    <row r="2197" spans="1:5" x14ac:dyDescent="0.25">
      <c r="A2197">
        <f t="shared" si="34"/>
        <v>12016</v>
      </c>
      <c r="B2197">
        <v>12016</v>
      </c>
      <c r="C2197" t="s">
        <v>18094</v>
      </c>
      <c r="D2197" t="s">
        <v>7565</v>
      </c>
      <c r="E2197" s="143" t="s">
        <v>8047</v>
      </c>
    </row>
    <row r="2198" spans="1:5" x14ac:dyDescent="0.25">
      <c r="A2198">
        <f t="shared" si="34"/>
        <v>12019</v>
      </c>
      <c r="B2198">
        <v>12019</v>
      </c>
      <c r="C2198" t="s">
        <v>18097</v>
      </c>
      <c r="D2198" t="s">
        <v>7565</v>
      </c>
      <c r="E2198" s="143" t="s">
        <v>13092</v>
      </c>
    </row>
    <row r="2199" spans="1:5" x14ac:dyDescent="0.25">
      <c r="A2199">
        <f t="shared" si="34"/>
        <v>12020</v>
      </c>
      <c r="B2199">
        <v>12020</v>
      </c>
      <c r="C2199" t="s">
        <v>18096</v>
      </c>
      <c r="D2199" t="s">
        <v>7565</v>
      </c>
      <c r="E2199" s="143" t="s">
        <v>8047</v>
      </c>
    </row>
    <row r="2200" spans="1:5" x14ac:dyDescent="0.25">
      <c r="A2200">
        <f t="shared" si="34"/>
        <v>12025</v>
      </c>
      <c r="B2200">
        <v>12025</v>
      </c>
      <c r="C2200" t="s">
        <v>18103</v>
      </c>
      <c r="D2200" t="s">
        <v>7565</v>
      </c>
      <c r="E2200" s="143" t="s">
        <v>7652</v>
      </c>
    </row>
    <row r="2201" spans="1:5" x14ac:dyDescent="0.25">
      <c r="A2201">
        <f t="shared" si="34"/>
        <v>12030</v>
      </c>
      <c r="B2201">
        <v>12030</v>
      </c>
      <c r="C2201" t="s">
        <v>19515</v>
      </c>
      <c r="D2201" t="s">
        <v>7700</v>
      </c>
      <c r="E2201" s="143" t="s">
        <v>32850</v>
      </c>
    </row>
    <row r="2202" spans="1:5" x14ac:dyDescent="0.25">
      <c r="A2202">
        <f t="shared" si="34"/>
        <v>12032</v>
      </c>
      <c r="B2202">
        <v>12032</v>
      </c>
      <c r="C2202" t="s">
        <v>19514</v>
      </c>
      <c r="D2202" t="s">
        <v>7700</v>
      </c>
      <c r="E2202" s="143" t="s">
        <v>32851</v>
      </c>
    </row>
    <row r="2203" spans="1:5" x14ac:dyDescent="0.25">
      <c r="A2203">
        <f t="shared" si="34"/>
        <v>12033</v>
      </c>
      <c r="B2203">
        <v>12033</v>
      </c>
      <c r="C2203" t="s">
        <v>18423</v>
      </c>
      <c r="D2203" t="s">
        <v>7565</v>
      </c>
      <c r="E2203" s="143" t="s">
        <v>18743</v>
      </c>
    </row>
    <row r="2204" spans="1:5" x14ac:dyDescent="0.25">
      <c r="A2204">
        <f t="shared" si="34"/>
        <v>12034</v>
      </c>
      <c r="B2204">
        <v>12034</v>
      </c>
      <c r="C2204" t="s">
        <v>18429</v>
      </c>
      <c r="D2204" t="s">
        <v>7565</v>
      </c>
      <c r="E2204" s="143" t="s">
        <v>12136</v>
      </c>
    </row>
    <row r="2205" spans="1:5" x14ac:dyDescent="0.25">
      <c r="A2205">
        <f t="shared" si="34"/>
        <v>12038</v>
      </c>
      <c r="B2205">
        <v>12038</v>
      </c>
      <c r="C2205" t="s">
        <v>20932</v>
      </c>
      <c r="D2205" t="s">
        <v>7565</v>
      </c>
      <c r="E2205" s="143" t="s">
        <v>32852</v>
      </c>
    </row>
    <row r="2206" spans="1:5" x14ac:dyDescent="0.25">
      <c r="A2206">
        <f t="shared" si="34"/>
        <v>12039</v>
      </c>
      <c r="B2206">
        <v>12039</v>
      </c>
      <c r="C2206" t="s">
        <v>20923</v>
      </c>
      <c r="D2206" t="s">
        <v>7565</v>
      </c>
      <c r="E2206" s="143" t="s">
        <v>32853</v>
      </c>
    </row>
    <row r="2207" spans="1:5" x14ac:dyDescent="0.25">
      <c r="A2207">
        <f t="shared" si="34"/>
        <v>12041</v>
      </c>
      <c r="B2207">
        <v>12041</v>
      </c>
      <c r="C2207" t="s">
        <v>20925</v>
      </c>
      <c r="D2207" t="s">
        <v>7565</v>
      </c>
      <c r="E2207" s="143" t="s">
        <v>32854</v>
      </c>
    </row>
    <row r="2208" spans="1:5" x14ac:dyDescent="0.25">
      <c r="A2208">
        <f t="shared" si="34"/>
        <v>12042</v>
      </c>
      <c r="B2208">
        <v>12042</v>
      </c>
      <c r="C2208" t="s">
        <v>20928</v>
      </c>
      <c r="D2208" t="s">
        <v>7565</v>
      </c>
      <c r="E2208" s="143" t="s">
        <v>32855</v>
      </c>
    </row>
    <row r="2209" spans="1:5" x14ac:dyDescent="0.25">
      <c r="A2209">
        <f t="shared" si="34"/>
        <v>12043</v>
      </c>
      <c r="B2209">
        <v>12043</v>
      </c>
      <c r="C2209" t="s">
        <v>20926</v>
      </c>
      <c r="D2209" t="s">
        <v>7565</v>
      </c>
      <c r="E2209" s="143" t="s">
        <v>32856</v>
      </c>
    </row>
    <row r="2210" spans="1:5" x14ac:dyDescent="0.25">
      <c r="A2210">
        <f t="shared" si="34"/>
        <v>12056</v>
      </c>
      <c r="B2210">
        <v>12056</v>
      </c>
      <c r="C2210" t="s">
        <v>32857</v>
      </c>
      <c r="D2210" t="s">
        <v>7572</v>
      </c>
      <c r="E2210" s="143" t="s">
        <v>15215</v>
      </c>
    </row>
    <row r="2211" spans="1:5" x14ac:dyDescent="0.25">
      <c r="A2211">
        <f t="shared" si="34"/>
        <v>12057</v>
      </c>
      <c r="B2211">
        <v>12057</v>
      </c>
      <c r="C2211" t="s">
        <v>32858</v>
      </c>
      <c r="D2211" t="s">
        <v>7572</v>
      </c>
      <c r="E2211" s="143" t="s">
        <v>11676</v>
      </c>
    </row>
    <row r="2212" spans="1:5" x14ac:dyDescent="0.25">
      <c r="A2212">
        <f t="shared" si="34"/>
        <v>12058</v>
      </c>
      <c r="B2212">
        <v>12058</v>
      </c>
      <c r="C2212" t="s">
        <v>32859</v>
      </c>
      <c r="D2212" t="s">
        <v>7572</v>
      </c>
      <c r="E2212" s="143" t="s">
        <v>7936</v>
      </c>
    </row>
    <row r="2213" spans="1:5" x14ac:dyDescent="0.25">
      <c r="A2213">
        <f t="shared" si="34"/>
        <v>12059</v>
      </c>
      <c r="B2213">
        <v>12059</v>
      </c>
      <c r="C2213" t="s">
        <v>32860</v>
      </c>
      <c r="D2213" t="s">
        <v>7572</v>
      </c>
      <c r="E2213" s="143" t="s">
        <v>7742</v>
      </c>
    </row>
    <row r="2214" spans="1:5" x14ac:dyDescent="0.25">
      <c r="A2214">
        <f t="shared" si="34"/>
        <v>12060</v>
      </c>
      <c r="B2214">
        <v>12060</v>
      </c>
      <c r="C2214" t="s">
        <v>32861</v>
      </c>
      <c r="D2214" t="s">
        <v>7572</v>
      </c>
      <c r="E2214" s="143" t="s">
        <v>16061</v>
      </c>
    </row>
    <row r="2215" spans="1:5" x14ac:dyDescent="0.25">
      <c r="A2215">
        <f t="shared" si="34"/>
        <v>12061</v>
      </c>
      <c r="B2215">
        <v>12061</v>
      </c>
      <c r="C2215" t="s">
        <v>32862</v>
      </c>
      <c r="D2215" t="s">
        <v>7572</v>
      </c>
      <c r="E2215" s="143" t="s">
        <v>32863</v>
      </c>
    </row>
    <row r="2216" spans="1:5" x14ac:dyDescent="0.25">
      <c r="A2216">
        <f t="shared" si="34"/>
        <v>12062</v>
      </c>
      <c r="B2216">
        <v>12062</v>
      </c>
      <c r="C2216" t="s">
        <v>32864</v>
      </c>
      <c r="D2216" t="s">
        <v>7572</v>
      </c>
      <c r="E2216" s="143" t="s">
        <v>32865</v>
      </c>
    </row>
    <row r="2217" spans="1:5" x14ac:dyDescent="0.25">
      <c r="A2217">
        <f t="shared" si="34"/>
        <v>12067</v>
      </c>
      <c r="B2217">
        <v>12067</v>
      </c>
      <c r="C2217" t="s">
        <v>18759</v>
      </c>
      <c r="D2217" t="s">
        <v>7572</v>
      </c>
      <c r="E2217" s="143" t="s">
        <v>10399</v>
      </c>
    </row>
    <row r="2218" spans="1:5" x14ac:dyDescent="0.25">
      <c r="A2218">
        <f t="shared" si="34"/>
        <v>12070</v>
      </c>
      <c r="B2218">
        <v>12070</v>
      </c>
      <c r="C2218" t="s">
        <v>18757</v>
      </c>
      <c r="D2218" t="s">
        <v>7572</v>
      </c>
      <c r="E2218" s="143" t="s">
        <v>32866</v>
      </c>
    </row>
    <row r="2219" spans="1:5" x14ac:dyDescent="0.25">
      <c r="A2219">
        <f t="shared" si="34"/>
        <v>12076</v>
      </c>
      <c r="B2219">
        <v>12076</v>
      </c>
      <c r="C2219" t="s">
        <v>21763</v>
      </c>
      <c r="D2219" t="s">
        <v>7565</v>
      </c>
      <c r="E2219" s="143" t="s">
        <v>32867</v>
      </c>
    </row>
    <row r="2220" spans="1:5" x14ac:dyDescent="0.25">
      <c r="A2220">
        <f t="shared" si="34"/>
        <v>12114</v>
      </c>
      <c r="B2220">
        <v>12114</v>
      </c>
      <c r="C2220" t="s">
        <v>17722</v>
      </c>
      <c r="D2220" t="s">
        <v>7565</v>
      </c>
      <c r="E2220" s="143" t="s">
        <v>16459</v>
      </c>
    </row>
    <row r="2221" spans="1:5" x14ac:dyDescent="0.25">
      <c r="A2221">
        <f t="shared" si="34"/>
        <v>12118</v>
      </c>
      <c r="B2221">
        <v>12118</v>
      </c>
      <c r="C2221" t="s">
        <v>19573</v>
      </c>
      <c r="D2221" t="s">
        <v>7565</v>
      </c>
      <c r="E2221" s="143" t="s">
        <v>12368</v>
      </c>
    </row>
    <row r="2222" spans="1:5" x14ac:dyDescent="0.25">
      <c r="A2222">
        <f t="shared" si="34"/>
        <v>12128</v>
      </c>
      <c r="B2222">
        <v>12128</v>
      </c>
      <c r="C2222" t="s">
        <v>19337</v>
      </c>
      <c r="D2222" t="s">
        <v>7565</v>
      </c>
      <c r="E2222" s="143" t="s">
        <v>13759</v>
      </c>
    </row>
    <row r="2223" spans="1:5" x14ac:dyDescent="0.25">
      <c r="A2223">
        <f t="shared" si="34"/>
        <v>12129</v>
      </c>
      <c r="B2223">
        <v>12129</v>
      </c>
      <c r="C2223" t="s">
        <v>19338</v>
      </c>
      <c r="D2223" t="s">
        <v>7565</v>
      </c>
      <c r="E2223" s="143" t="s">
        <v>7743</v>
      </c>
    </row>
    <row r="2224" spans="1:5" x14ac:dyDescent="0.25">
      <c r="A2224">
        <f t="shared" si="34"/>
        <v>12147</v>
      </c>
      <c r="B2224">
        <v>12147</v>
      </c>
      <c r="C2224" t="s">
        <v>21715</v>
      </c>
      <c r="D2224" t="s">
        <v>7565</v>
      </c>
      <c r="E2224" s="143" t="s">
        <v>10954</v>
      </c>
    </row>
    <row r="2225" spans="1:5" x14ac:dyDescent="0.25">
      <c r="A2225">
        <f t="shared" si="34"/>
        <v>12214</v>
      </c>
      <c r="B2225">
        <v>12214</v>
      </c>
      <c r="C2225" t="s">
        <v>19642</v>
      </c>
      <c r="D2225" t="s">
        <v>7565</v>
      </c>
      <c r="E2225" s="143" t="s">
        <v>18719</v>
      </c>
    </row>
    <row r="2226" spans="1:5" x14ac:dyDescent="0.25">
      <c r="A2226">
        <f t="shared" si="34"/>
        <v>12216</v>
      </c>
      <c r="B2226">
        <v>12216</v>
      </c>
      <c r="C2226" t="s">
        <v>19637</v>
      </c>
      <c r="D2226" t="s">
        <v>7565</v>
      </c>
      <c r="E2226" s="143" t="s">
        <v>8089</v>
      </c>
    </row>
    <row r="2227" spans="1:5" x14ac:dyDescent="0.25">
      <c r="A2227">
        <f t="shared" si="34"/>
        <v>12230</v>
      </c>
      <c r="B2227">
        <v>12230</v>
      </c>
      <c r="C2227" t="s">
        <v>19727</v>
      </c>
      <c r="D2227" t="s">
        <v>7565</v>
      </c>
      <c r="E2227" s="143" t="s">
        <v>25244</v>
      </c>
    </row>
    <row r="2228" spans="1:5" x14ac:dyDescent="0.25">
      <c r="A2228">
        <f t="shared" si="34"/>
        <v>12231</v>
      </c>
      <c r="B2228">
        <v>12231</v>
      </c>
      <c r="C2228" t="s">
        <v>19729</v>
      </c>
      <c r="D2228" t="s">
        <v>7565</v>
      </c>
      <c r="E2228" s="143" t="s">
        <v>16758</v>
      </c>
    </row>
    <row r="2229" spans="1:5" x14ac:dyDescent="0.25">
      <c r="A2229">
        <f t="shared" si="34"/>
        <v>12232</v>
      </c>
      <c r="B2229">
        <v>12232</v>
      </c>
      <c r="C2229" t="s">
        <v>19731</v>
      </c>
      <c r="D2229" t="s">
        <v>7565</v>
      </c>
      <c r="E2229" s="143" t="s">
        <v>14671</v>
      </c>
    </row>
    <row r="2230" spans="1:5" x14ac:dyDescent="0.25">
      <c r="A2230">
        <f t="shared" si="34"/>
        <v>12239</v>
      </c>
      <c r="B2230">
        <v>12239</v>
      </c>
      <c r="C2230" t="s">
        <v>19733</v>
      </c>
      <c r="D2230" t="s">
        <v>7565</v>
      </c>
      <c r="E2230" s="143" t="s">
        <v>32868</v>
      </c>
    </row>
    <row r="2231" spans="1:5" x14ac:dyDescent="0.25">
      <c r="A2231">
        <f t="shared" si="34"/>
        <v>12266</v>
      </c>
      <c r="B2231">
        <v>12266</v>
      </c>
      <c r="C2231" t="s">
        <v>19746</v>
      </c>
      <c r="D2231" t="s">
        <v>7565</v>
      </c>
      <c r="E2231" s="143" t="s">
        <v>15370</v>
      </c>
    </row>
    <row r="2232" spans="1:5" x14ac:dyDescent="0.25">
      <c r="A2232">
        <f t="shared" si="34"/>
        <v>12267</v>
      </c>
      <c r="B2232">
        <v>12267</v>
      </c>
      <c r="C2232" t="s">
        <v>19744</v>
      </c>
      <c r="D2232" t="s">
        <v>7565</v>
      </c>
      <c r="E2232" s="143" t="s">
        <v>32869</v>
      </c>
    </row>
    <row r="2233" spans="1:5" x14ac:dyDescent="0.25">
      <c r="A2233">
        <f t="shared" si="34"/>
        <v>12271</v>
      </c>
      <c r="B2233">
        <v>12271</v>
      </c>
      <c r="C2233" t="s">
        <v>19735</v>
      </c>
      <c r="D2233" t="s">
        <v>7565</v>
      </c>
      <c r="E2233" s="143" t="s">
        <v>32870</v>
      </c>
    </row>
    <row r="2234" spans="1:5" x14ac:dyDescent="0.25">
      <c r="A2234">
        <f t="shared" si="34"/>
        <v>12294</v>
      </c>
      <c r="B2234">
        <v>12294</v>
      </c>
      <c r="C2234" t="s">
        <v>21209</v>
      </c>
      <c r="D2234" t="s">
        <v>7565</v>
      </c>
      <c r="E2234" s="143" t="s">
        <v>7685</v>
      </c>
    </row>
    <row r="2235" spans="1:5" x14ac:dyDescent="0.25">
      <c r="A2235">
        <f t="shared" si="34"/>
        <v>12295</v>
      </c>
      <c r="B2235">
        <v>12295</v>
      </c>
      <c r="C2235" t="s">
        <v>21207</v>
      </c>
      <c r="D2235" t="s">
        <v>7565</v>
      </c>
      <c r="E2235" s="143" t="s">
        <v>8055</v>
      </c>
    </row>
    <row r="2236" spans="1:5" x14ac:dyDescent="0.25">
      <c r="A2236">
        <f t="shared" si="34"/>
        <v>12296</v>
      </c>
      <c r="B2236">
        <v>12296</v>
      </c>
      <c r="C2236" t="s">
        <v>21208</v>
      </c>
      <c r="D2236" t="s">
        <v>7565</v>
      </c>
      <c r="E2236" s="143" t="s">
        <v>12119</v>
      </c>
    </row>
    <row r="2237" spans="1:5" x14ac:dyDescent="0.25">
      <c r="A2237">
        <f t="shared" si="34"/>
        <v>12327</v>
      </c>
      <c r="B2237">
        <v>12327</v>
      </c>
      <c r="C2237" t="s">
        <v>17948</v>
      </c>
      <c r="D2237" t="s">
        <v>7565</v>
      </c>
      <c r="E2237" s="143" t="s">
        <v>17949</v>
      </c>
    </row>
    <row r="2238" spans="1:5" x14ac:dyDescent="0.25">
      <c r="A2238">
        <f t="shared" si="34"/>
        <v>12329</v>
      </c>
      <c r="B2238">
        <v>12329</v>
      </c>
      <c r="C2238" t="s">
        <v>17951</v>
      </c>
      <c r="D2238" t="s">
        <v>7568</v>
      </c>
      <c r="E2238" s="143" t="s">
        <v>31652</v>
      </c>
    </row>
    <row r="2239" spans="1:5" x14ac:dyDescent="0.25">
      <c r="A2239">
        <f t="shared" si="34"/>
        <v>12343</v>
      </c>
      <c r="B2239">
        <v>12343</v>
      </c>
      <c r="C2239" t="s">
        <v>19129</v>
      </c>
      <c r="D2239" t="s">
        <v>7565</v>
      </c>
      <c r="E2239" s="143" t="s">
        <v>7595</v>
      </c>
    </row>
    <row r="2240" spans="1:5" x14ac:dyDescent="0.25">
      <c r="A2240">
        <f t="shared" si="34"/>
        <v>12344</v>
      </c>
      <c r="B2240">
        <v>12344</v>
      </c>
      <c r="C2240" t="s">
        <v>19128</v>
      </c>
      <c r="D2240" t="s">
        <v>7565</v>
      </c>
      <c r="E2240" s="143" t="s">
        <v>14587</v>
      </c>
    </row>
    <row r="2241" spans="1:5" x14ac:dyDescent="0.25">
      <c r="A2241">
        <f t="shared" si="34"/>
        <v>12359</v>
      </c>
      <c r="B2241">
        <v>12359</v>
      </c>
      <c r="C2241" t="s">
        <v>21059</v>
      </c>
      <c r="D2241" t="s">
        <v>7565</v>
      </c>
      <c r="E2241" s="143" t="s">
        <v>32871</v>
      </c>
    </row>
    <row r="2242" spans="1:5" x14ac:dyDescent="0.25">
      <c r="A2242">
        <f t="shared" si="34"/>
        <v>12362</v>
      </c>
      <c r="B2242">
        <v>12362</v>
      </c>
      <c r="C2242" t="s">
        <v>20714</v>
      </c>
      <c r="D2242" t="s">
        <v>7565</v>
      </c>
      <c r="E2242" s="143" t="s">
        <v>7671</v>
      </c>
    </row>
    <row r="2243" spans="1:5" x14ac:dyDescent="0.25">
      <c r="A2243">
        <f t="shared" ref="A2243:A2306" si="35">B2243</f>
        <v>12366</v>
      </c>
      <c r="B2243">
        <v>12366</v>
      </c>
      <c r="C2243" t="s">
        <v>20789</v>
      </c>
      <c r="D2243" t="s">
        <v>7565</v>
      </c>
      <c r="E2243" s="143" t="s">
        <v>28447</v>
      </c>
    </row>
    <row r="2244" spans="1:5" x14ac:dyDescent="0.25">
      <c r="A2244">
        <f t="shared" si="35"/>
        <v>12372</v>
      </c>
      <c r="B2244">
        <v>12372</v>
      </c>
      <c r="C2244" t="s">
        <v>20817</v>
      </c>
      <c r="D2244" t="s">
        <v>7565</v>
      </c>
      <c r="E2244" s="143" t="s">
        <v>32872</v>
      </c>
    </row>
    <row r="2245" spans="1:5" x14ac:dyDescent="0.25">
      <c r="A2245">
        <f t="shared" si="35"/>
        <v>12388</v>
      </c>
      <c r="B2245">
        <v>12388</v>
      </c>
      <c r="C2245" t="s">
        <v>20839</v>
      </c>
      <c r="D2245" t="s">
        <v>7565</v>
      </c>
      <c r="E2245" s="143" t="s">
        <v>16376</v>
      </c>
    </row>
    <row r="2246" spans="1:5" x14ac:dyDescent="0.25">
      <c r="A2246">
        <f t="shared" si="35"/>
        <v>12394</v>
      </c>
      <c r="B2246">
        <v>12394</v>
      </c>
      <c r="C2246" t="s">
        <v>17297</v>
      </c>
      <c r="D2246" t="s">
        <v>7565</v>
      </c>
      <c r="E2246" s="143" t="s">
        <v>17296</v>
      </c>
    </row>
    <row r="2247" spans="1:5" x14ac:dyDescent="0.25">
      <c r="A2247">
        <f t="shared" si="35"/>
        <v>12395</v>
      </c>
      <c r="B2247">
        <v>12395</v>
      </c>
      <c r="C2247" t="s">
        <v>17752</v>
      </c>
      <c r="D2247" t="s">
        <v>7565</v>
      </c>
      <c r="E2247" s="143" t="s">
        <v>7963</v>
      </c>
    </row>
    <row r="2248" spans="1:5" x14ac:dyDescent="0.25">
      <c r="A2248">
        <f t="shared" si="35"/>
        <v>12396</v>
      </c>
      <c r="B2248">
        <v>12396</v>
      </c>
      <c r="C2248" t="s">
        <v>17759</v>
      </c>
      <c r="D2248" t="s">
        <v>7565</v>
      </c>
      <c r="E2248" s="143" t="s">
        <v>7963</v>
      </c>
    </row>
    <row r="2249" spans="1:5" x14ac:dyDescent="0.25">
      <c r="A2249">
        <f t="shared" si="35"/>
        <v>12402</v>
      </c>
      <c r="B2249">
        <v>12402</v>
      </c>
      <c r="C2249" t="s">
        <v>18277</v>
      </c>
      <c r="D2249" t="s">
        <v>7565</v>
      </c>
      <c r="E2249" s="143" t="s">
        <v>18278</v>
      </c>
    </row>
    <row r="2250" spans="1:5" x14ac:dyDescent="0.25">
      <c r="A2250">
        <f t="shared" si="35"/>
        <v>12403</v>
      </c>
      <c r="B2250">
        <v>12403</v>
      </c>
      <c r="C2250" t="s">
        <v>18264</v>
      </c>
      <c r="D2250" t="s">
        <v>7565</v>
      </c>
      <c r="E2250" s="143" t="s">
        <v>15499</v>
      </c>
    </row>
    <row r="2251" spans="1:5" x14ac:dyDescent="0.25">
      <c r="A2251">
        <f t="shared" si="35"/>
        <v>12404</v>
      </c>
      <c r="B2251">
        <v>12404</v>
      </c>
      <c r="C2251" t="s">
        <v>19799</v>
      </c>
      <c r="D2251" t="s">
        <v>7565</v>
      </c>
      <c r="E2251" s="143" t="s">
        <v>13728</v>
      </c>
    </row>
    <row r="2252" spans="1:5" x14ac:dyDescent="0.25">
      <c r="A2252">
        <f t="shared" si="35"/>
        <v>12406</v>
      </c>
      <c r="B2252">
        <v>12406</v>
      </c>
      <c r="C2252" t="s">
        <v>19838</v>
      </c>
      <c r="D2252" t="s">
        <v>7565</v>
      </c>
      <c r="E2252" s="143" t="s">
        <v>15321</v>
      </c>
    </row>
    <row r="2253" spans="1:5" x14ac:dyDescent="0.25">
      <c r="A2253">
        <f t="shared" si="35"/>
        <v>12407</v>
      </c>
      <c r="B2253">
        <v>12407</v>
      </c>
      <c r="C2253" t="s">
        <v>19818</v>
      </c>
      <c r="D2253" t="s">
        <v>7565</v>
      </c>
      <c r="E2253" s="143" t="s">
        <v>19819</v>
      </c>
    </row>
    <row r="2254" spans="1:5" x14ac:dyDescent="0.25">
      <c r="A2254">
        <f t="shared" si="35"/>
        <v>12408</v>
      </c>
      <c r="B2254">
        <v>12408</v>
      </c>
      <c r="C2254" t="s">
        <v>19820</v>
      </c>
      <c r="D2254" t="s">
        <v>7565</v>
      </c>
      <c r="E2254" s="143" t="s">
        <v>14592</v>
      </c>
    </row>
    <row r="2255" spans="1:5" x14ac:dyDescent="0.25">
      <c r="A2255">
        <f t="shared" si="35"/>
        <v>12409</v>
      </c>
      <c r="B2255">
        <v>12409</v>
      </c>
      <c r="C2255" t="s">
        <v>19821</v>
      </c>
      <c r="D2255" t="s">
        <v>7565</v>
      </c>
      <c r="E2255" s="143" t="s">
        <v>14592</v>
      </c>
    </row>
    <row r="2256" spans="1:5" x14ac:dyDescent="0.25">
      <c r="A2256">
        <f t="shared" si="35"/>
        <v>12410</v>
      </c>
      <c r="B2256">
        <v>12410</v>
      </c>
      <c r="C2256" t="s">
        <v>19822</v>
      </c>
      <c r="D2256" t="s">
        <v>7565</v>
      </c>
      <c r="E2256" s="143" t="s">
        <v>8196</v>
      </c>
    </row>
    <row r="2257" spans="1:5" x14ac:dyDescent="0.25">
      <c r="A2257">
        <f t="shared" si="35"/>
        <v>12411</v>
      </c>
      <c r="B2257">
        <v>12411</v>
      </c>
      <c r="C2257" t="s">
        <v>20687</v>
      </c>
      <c r="D2257" t="s">
        <v>7565</v>
      </c>
      <c r="E2257" s="143" t="s">
        <v>20688</v>
      </c>
    </row>
    <row r="2258" spans="1:5" x14ac:dyDescent="0.25">
      <c r="A2258">
        <f t="shared" si="35"/>
        <v>12412</v>
      </c>
      <c r="B2258">
        <v>12412</v>
      </c>
      <c r="C2258" t="s">
        <v>20692</v>
      </c>
      <c r="D2258" t="s">
        <v>7565</v>
      </c>
      <c r="E2258" s="143" t="s">
        <v>16148</v>
      </c>
    </row>
    <row r="2259" spans="1:5" x14ac:dyDescent="0.25">
      <c r="A2259">
        <f t="shared" si="35"/>
        <v>12424</v>
      </c>
      <c r="B2259">
        <v>12424</v>
      </c>
      <c r="C2259" t="s">
        <v>22196</v>
      </c>
      <c r="D2259" t="s">
        <v>7565</v>
      </c>
      <c r="E2259" s="143" t="s">
        <v>13664</v>
      </c>
    </row>
    <row r="2260" spans="1:5" x14ac:dyDescent="0.25">
      <c r="A2260">
        <f t="shared" si="35"/>
        <v>12425</v>
      </c>
      <c r="B2260">
        <v>12425</v>
      </c>
      <c r="C2260" t="s">
        <v>22169</v>
      </c>
      <c r="D2260" t="s">
        <v>7565</v>
      </c>
      <c r="E2260" s="143" t="s">
        <v>22170</v>
      </c>
    </row>
    <row r="2261" spans="1:5" x14ac:dyDescent="0.25">
      <c r="A2261">
        <f t="shared" si="35"/>
        <v>12426</v>
      </c>
      <c r="B2261">
        <v>12426</v>
      </c>
      <c r="C2261" t="s">
        <v>22167</v>
      </c>
      <c r="D2261" t="s">
        <v>7565</v>
      </c>
      <c r="E2261" s="143" t="s">
        <v>22168</v>
      </c>
    </row>
    <row r="2262" spans="1:5" x14ac:dyDescent="0.25">
      <c r="A2262">
        <f t="shared" si="35"/>
        <v>12427</v>
      </c>
      <c r="B2262">
        <v>12427</v>
      </c>
      <c r="C2262" t="s">
        <v>22171</v>
      </c>
      <c r="D2262" t="s">
        <v>7565</v>
      </c>
      <c r="E2262" s="143" t="s">
        <v>22172</v>
      </c>
    </row>
    <row r="2263" spans="1:5" x14ac:dyDescent="0.25">
      <c r="A2263">
        <f t="shared" si="35"/>
        <v>12428</v>
      </c>
      <c r="B2263">
        <v>12428</v>
      </c>
      <c r="C2263" t="s">
        <v>22173</v>
      </c>
      <c r="D2263" t="s">
        <v>7565</v>
      </c>
      <c r="E2263" s="143" t="s">
        <v>22174</v>
      </c>
    </row>
    <row r="2264" spans="1:5" x14ac:dyDescent="0.25">
      <c r="A2264">
        <f t="shared" si="35"/>
        <v>12429</v>
      </c>
      <c r="B2264">
        <v>12429</v>
      </c>
      <c r="C2264" t="s">
        <v>22176</v>
      </c>
      <c r="D2264" t="s">
        <v>7565</v>
      </c>
      <c r="E2264" s="143" t="s">
        <v>22177</v>
      </c>
    </row>
    <row r="2265" spans="1:5" x14ac:dyDescent="0.25">
      <c r="A2265">
        <f t="shared" si="35"/>
        <v>12430</v>
      </c>
      <c r="B2265">
        <v>12430</v>
      </c>
      <c r="C2265" t="s">
        <v>22175</v>
      </c>
      <c r="D2265" t="s">
        <v>7565</v>
      </c>
      <c r="E2265" s="143" t="s">
        <v>15388</v>
      </c>
    </row>
    <row r="2266" spans="1:5" x14ac:dyDescent="0.25">
      <c r="A2266">
        <f t="shared" si="35"/>
        <v>12431</v>
      </c>
      <c r="B2266">
        <v>12431</v>
      </c>
      <c r="C2266" t="s">
        <v>22178</v>
      </c>
      <c r="D2266" t="s">
        <v>7565</v>
      </c>
      <c r="E2266" s="143" t="s">
        <v>22179</v>
      </c>
    </row>
    <row r="2267" spans="1:5" x14ac:dyDescent="0.25">
      <c r="A2267">
        <f t="shared" si="35"/>
        <v>12432</v>
      </c>
      <c r="B2267">
        <v>12432</v>
      </c>
      <c r="C2267" t="s">
        <v>22180</v>
      </c>
      <c r="D2267" t="s">
        <v>7565</v>
      </c>
      <c r="E2267" s="143" t="s">
        <v>22181</v>
      </c>
    </row>
    <row r="2268" spans="1:5" x14ac:dyDescent="0.25">
      <c r="A2268">
        <f t="shared" si="35"/>
        <v>12433</v>
      </c>
      <c r="B2268">
        <v>12433</v>
      </c>
      <c r="C2268" t="s">
        <v>22183</v>
      </c>
      <c r="D2268" t="s">
        <v>7565</v>
      </c>
      <c r="E2268" s="143" t="s">
        <v>16077</v>
      </c>
    </row>
    <row r="2269" spans="1:5" x14ac:dyDescent="0.25">
      <c r="A2269">
        <f t="shared" si="35"/>
        <v>12434</v>
      </c>
      <c r="B2269">
        <v>12434</v>
      </c>
      <c r="C2269" t="s">
        <v>22182</v>
      </c>
      <c r="D2269" t="s">
        <v>7565</v>
      </c>
      <c r="E2269" s="143" t="s">
        <v>15178</v>
      </c>
    </row>
    <row r="2270" spans="1:5" x14ac:dyDescent="0.25">
      <c r="A2270">
        <f t="shared" si="35"/>
        <v>12435</v>
      </c>
      <c r="B2270">
        <v>12435</v>
      </c>
      <c r="C2270" t="s">
        <v>22184</v>
      </c>
      <c r="D2270" t="s">
        <v>7565</v>
      </c>
      <c r="E2270" s="143" t="s">
        <v>22185</v>
      </c>
    </row>
    <row r="2271" spans="1:5" x14ac:dyDescent="0.25">
      <c r="A2271">
        <f t="shared" si="35"/>
        <v>12436</v>
      </c>
      <c r="B2271">
        <v>12436</v>
      </c>
      <c r="C2271" t="s">
        <v>22192</v>
      </c>
      <c r="D2271" t="s">
        <v>7565</v>
      </c>
      <c r="E2271" s="143" t="s">
        <v>22193</v>
      </c>
    </row>
    <row r="2272" spans="1:5" x14ac:dyDescent="0.25">
      <c r="A2272">
        <f t="shared" si="35"/>
        <v>12437</v>
      </c>
      <c r="B2272">
        <v>12437</v>
      </c>
      <c r="C2272" t="s">
        <v>22186</v>
      </c>
      <c r="D2272" t="s">
        <v>7565</v>
      </c>
      <c r="E2272" s="143" t="s">
        <v>22187</v>
      </c>
    </row>
    <row r="2273" spans="1:5" x14ac:dyDescent="0.25">
      <c r="A2273">
        <f t="shared" si="35"/>
        <v>12438</v>
      </c>
      <c r="B2273">
        <v>12438</v>
      </c>
      <c r="C2273" t="s">
        <v>22190</v>
      </c>
      <c r="D2273" t="s">
        <v>7565</v>
      </c>
      <c r="E2273" s="143" t="s">
        <v>22191</v>
      </c>
    </row>
    <row r="2274" spans="1:5" x14ac:dyDescent="0.25">
      <c r="A2274">
        <f t="shared" si="35"/>
        <v>12439</v>
      </c>
      <c r="B2274">
        <v>12439</v>
      </c>
      <c r="C2274" t="s">
        <v>22188</v>
      </c>
      <c r="D2274" t="s">
        <v>7565</v>
      </c>
      <c r="E2274" s="143" t="s">
        <v>22189</v>
      </c>
    </row>
    <row r="2275" spans="1:5" x14ac:dyDescent="0.25">
      <c r="A2275">
        <f t="shared" si="35"/>
        <v>12440</v>
      </c>
      <c r="B2275">
        <v>12440</v>
      </c>
      <c r="C2275" t="s">
        <v>22197</v>
      </c>
      <c r="D2275" t="s">
        <v>7565</v>
      </c>
      <c r="E2275" s="143" t="s">
        <v>16512</v>
      </c>
    </row>
    <row r="2276" spans="1:5" x14ac:dyDescent="0.25">
      <c r="A2276">
        <f t="shared" si="35"/>
        <v>12532</v>
      </c>
      <c r="B2276">
        <v>12532</v>
      </c>
      <c r="C2276" t="s">
        <v>16887</v>
      </c>
      <c r="D2276" t="s">
        <v>7565</v>
      </c>
      <c r="E2276" s="143" t="s">
        <v>32873</v>
      </c>
    </row>
    <row r="2277" spans="1:5" x14ac:dyDescent="0.25">
      <c r="A2277">
        <f t="shared" si="35"/>
        <v>12544</v>
      </c>
      <c r="B2277">
        <v>12544</v>
      </c>
      <c r="C2277" t="s">
        <v>16892</v>
      </c>
      <c r="D2277" t="s">
        <v>7565</v>
      </c>
      <c r="E2277" s="143" t="s">
        <v>32839</v>
      </c>
    </row>
    <row r="2278" spans="1:5" x14ac:dyDescent="0.25">
      <c r="A2278">
        <f t="shared" si="35"/>
        <v>12547</v>
      </c>
      <c r="B2278">
        <v>12547</v>
      </c>
      <c r="C2278" t="s">
        <v>16893</v>
      </c>
      <c r="D2278" t="s">
        <v>7565</v>
      </c>
      <c r="E2278" s="143" t="s">
        <v>32874</v>
      </c>
    </row>
    <row r="2279" spans="1:5" x14ac:dyDescent="0.25">
      <c r="A2279">
        <f t="shared" si="35"/>
        <v>12551</v>
      </c>
      <c r="B2279">
        <v>12551</v>
      </c>
      <c r="C2279" t="s">
        <v>16889</v>
      </c>
      <c r="D2279" t="s">
        <v>7565</v>
      </c>
      <c r="E2279" s="143" t="s">
        <v>32875</v>
      </c>
    </row>
    <row r="2280" spans="1:5" x14ac:dyDescent="0.25">
      <c r="A2280">
        <f t="shared" si="35"/>
        <v>12563</v>
      </c>
      <c r="B2280">
        <v>12563</v>
      </c>
      <c r="C2280" t="s">
        <v>16896</v>
      </c>
      <c r="D2280" t="s">
        <v>7565</v>
      </c>
      <c r="E2280" s="143" t="s">
        <v>32876</v>
      </c>
    </row>
    <row r="2281" spans="1:5" x14ac:dyDescent="0.25">
      <c r="A2281">
        <f t="shared" si="35"/>
        <v>12565</v>
      </c>
      <c r="B2281">
        <v>12565</v>
      </c>
      <c r="C2281" t="s">
        <v>16881</v>
      </c>
      <c r="D2281" t="s">
        <v>7565</v>
      </c>
      <c r="E2281" s="143" t="s">
        <v>32877</v>
      </c>
    </row>
    <row r="2282" spans="1:5" x14ac:dyDescent="0.25">
      <c r="A2282">
        <f t="shared" si="35"/>
        <v>12567</v>
      </c>
      <c r="B2282">
        <v>12567</v>
      </c>
      <c r="C2282" t="s">
        <v>16882</v>
      </c>
      <c r="D2282" t="s">
        <v>7565</v>
      </c>
      <c r="E2282" s="143" t="s">
        <v>32878</v>
      </c>
    </row>
    <row r="2283" spans="1:5" x14ac:dyDescent="0.25">
      <c r="A2283">
        <f t="shared" si="35"/>
        <v>12568</v>
      </c>
      <c r="B2283">
        <v>12568</v>
      </c>
      <c r="C2283" t="s">
        <v>16883</v>
      </c>
      <c r="D2283" t="s">
        <v>7565</v>
      </c>
      <c r="E2283" s="143" t="s">
        <v>32879</v>
      </c>
    </row>
    <row r="2284" spans="1:5" x14ac:dyDescent="0.25">
      <c r="A2284">
        <f t="shared" si="35"/>
        <v>12569</v>
      </c>
      <c r="B2284">
        <v>12569</v>
      </c>
      <c r="C2284" t="s">
        <v>21963</v>
      </c>
      <c r="D2284" t="s">
        <v>7572</v>
      </c>
      <c r="E2284" s="143" t="s">
        <v>32880</v>
      </c>
    </row>
    <row r="2285" spans="1:5" x14ac:dyDescent="0.25">
      <c r="A2285">
        <f t="shared" si="35"/>
        <v>12572</v>
      </c>
      <c r="B2285">
        <v>12572</v>
      </c>
      <c r="C2285" t="s">
        <v>21974</v>
      </c>
      <c r="D2285" t="s">
        <v>7572</v>
      </c>
      <c r="E2285" s="143" t="s">
        <v>32881</v>
      </c>
    </row>
    <row r="2286" spans="1:5" x14ac:dyDescent="0.25">
      <c r="A2286">
        <f t="shared" si="35"/>
        <v>12573</v>
      </c>
      <c r="B2286">
        <v>12573</v>
      </c>
      <c r="C2286" t="s">
        <v>21975</v>
      </c>
      <c r="D2286" t="s">
        <v>7572</v>
      </c>
      <c r="E2286" s="143" t="s">
        <v>32882</v>
      </c>
    </row>
    <row r="2287" spans="1:5" x14ac:dyDescent="0.25">
      <c r="A2287">
        <f t="shared" si="35"/>
        <v>12574</v>
      </c>
      <c r="B2287">
        <v>12574</v>
      </c>
      <c r="C2287" t="s">
        <v>21976</v>
      </c>
      <c r="D2287" t="s">
        <v>7572</v>
      </c>
      <c r="E2287" s="143" t="s">
        <v>32883</v>
      </c>
    </row>
    <row r="2288" spans="1:5" x14ac:dyDescent="0.25">
      <c r="A2288">
        <f t="shared" si="35"/>
        <v>12575</v>
      </c>
      <c r="B2288">
        <v>12575</v>
      </c>
      <c r="C2288" t="s">
        <v>21977</v>
      </c>
      <c r="D2288" t="s">
        <v>7572</v>
      </c>
      <c r="E2288" s="143" t="s">
        <v>32884</v>
      </c>
    </row>
    <row r="2289" spans="1:5" x14ac:dyDescent="0.25">
      <c r="A2289">
        <f t="shared" si="35"/>
        <v>12576</v>
      </c>
      <c r="B2289">
        <v>12576</v>
      </c>
      <c r="C2289" t="s">
        <v>21978</v>
      </c>
      <c r="D2289" t="s">
        <v>7572</v>
      </c>
      <c r="E2289" s="143" t="s">
        <v>29055</v>
      </c>
    </row>
    <row r="2290" spans="1:5" x14ac:dyDescent="0.25">
      <c r="A2290">
        <f t="shared" si="35"/>
        <v>12577</v>
      </c>
      <c r="B2290">
        <v>12577</v>
      </c>
      <c r="C2290" t="s">
        <v>21979</v>
      </c>
      <c r="D2290" t="s">
        <v>7572</v>
      </c>
      <c r="E2290" s="143" t="s">
        <v>32885</v>
      </c>
    </row>
    <row r="2291" spans="1:5" x14ac:dyDescent="0.25">
      <c r="A2291">
        <f t="shared" si="35"/>
        <v>12578</v>
      </c>
      <c r="B2291">
        <v>12578</v>
      </c>
      <c r="C2291" t="s">
        <v>21980</v>
      </c>
      <c r="D2291" t="s">
        <v>7572</v>
      </c>
      <c r="E2291" s="143" t="s">
        <v>32886</v>
      </c>
    </row>
    <row r="2292" spans="1:5" x14ac:dyDescent="0.25">
      <c r="A2292">
        <f t="shared" si="35"/>
        <v>12579</v>
      </c>
      <c r="B2292">
        <v>12579</v>
      </c>
      <c r="C2292" t="s">
        <v>21981</v>
      </c>
      <c r="D2292" t="s">
        <v>7572</v>
      </c>
      <c r="E2292" s="143" t="s">
        <v>32887</v>
      </c>
    </row>
    <row r="2293" spans="1:5" x14ac:dyDescent="0.25">
      <c r="A2293">
        <f t="shared" si="35"/>
        <v>12580</v>
      </c>
      <c r="B2293">
        <v>12580</v>
      </c>
      <c r="C2293" t="s">
        <v>21982</v>
      </c>
      <c r="D2293" t="s">
        <v>7572</v>
      </c>
      <c r="E2293" s="143" t="s">
        <v>32888</v>
      </c>
    </row>
    <row r="2294" spans="1:5" x14ac:dyDescent="0.25">
      <c r="A2294">
        <f t="shared" si="35"/>
        <v>12581</v>
      </c>
      <c r="B2294">
        <v>12581</v>
      </c>
      <c r="C2294" t="s">
        <v>21983</v>
      </c>
      <c r="D2294" t="s">
        <v>7572</v>
      </c>
      <c r="E2294" s="143" t="s">
        <v>32889</v>
      </c>
    </row>
    <row r="2295" spans="1:5" x14ac:dyDescent="0.25">
      <c r="A2295">
        <f t="shared" si="35"/>
        <v>12583</v>
      </c>
      <c r="B2295">
        <v>12583</v>
      </c>
      <c r="C2295" t="s">
        <v>22028</v>
      </c>
      <c r="D2295" t="s">
        <v>7572</v>
      </c>
      <c r="E2295" s="143" t="s">
        <v>12273</v>
      </c>
    </row>
    <row r="2296" spans="1:5" x14ac:dyDescent="0.25">
      <c r="A2296">
        <f t="shared" si="35"/>
        <v>12584</v>
      </c>
      <c r="B2296">
        <v>12584</v>
      </c>
      <c r="C2296" t="s">
        <v>22029</v>
      </c>
      <c r="D2296" t="s">
        <v>7572</v>
      </c>
      <c r="E2296" s="143" t="s">
        <v>14571</v>
      </c>
    </row>
    <row r="2297" spans="1:5" x14ac:dyDescent="0.25">
      <c r="A2297">
        <f t="shared" si="35"/>
        <v>12613</v>
      </c>
      <c r="B2297">
        <v>12613</v>
      </c>
      <c r="C2297" t="s">
        <v>22030</v>
      </c>
      <c r="D2297" t="s">
        <v>7565</v>
      </c>
      <c r="E2297" s="143" t="s">
        <v>15399</v>
      </c>
    </row>
    <row r="2298" spans="1:5" x14ac:dyDescent="0.25">
      <c r="A2298">
        <f t="shared" si="35"/>
        <v>12614</v>
      </c>
      <c r="B2298">
        <v>12614</v>
      </c>
      <c r="C2298" t="s">
        <v>17223</v>
      </c>
      <c r="D2298" t="s">
        <v>7565</v>
      </c>
      <c r="E2298" s="143" t="s">
        <v>16082</v>
      </c>
    </row>
    <row r="2299" spans="1:5" x14ac:dyDescent="0.25">
      <c r="A2299">
        <f t="shared" si="35"/>
        <v>12615</v>
      </c>
      <c r="B2299">
        <v>12615</v>
      </c>
      <c r="C2299" t="s">
        <v>16674</v>
      </c>
      <c r="D2299" t="s">
        <v>7565</v>
      </c>
      <c r="E2299" s="143" t="s">
        <v>7809</v>
      </c>
    </row>
    <row r="2300" spans="1:5" x14ac:dyDescent="0.25">
      <c r="A2300">
        <f t="shared" si="35"/>
        <v>12616</v>
      </c>
      <c r="B2300">
        <v>12616</v>
      </c>
      <c r="C2300" t="s">
        <v>17397</v>
      </c>
      <c r="D2300" t="s">
        <v>7565</v>
      </c>
      <c r="E2300" s="143" t="s">
        <v>7740</v>
      </c>
    </row>
    <row r="2301" spans="1:5" x14ac:dyDescent="0.25">
      <c r="A2301">
        <f t="shared" si="35"/>
        <v>12618</v>
      </c>
      <c r="B2301">
        <v>12618</v>
      </c>
      <c r="C2301" t="s">
        <v>17684</v>
      </c>
      <c r="D2301" t="s">
        <v>7565</v>
      </c>
      <c r="E2301" s="143" t="s">
        <v>32890</v>
      </c>
    </row>
    <row r="2302" spans="1:5" x14ac:dyDescent="0.25">
      <c r="A2302">
        <f t="shared" si="35"/>
        <v>12623</v>
      </c>
      <c r="B2302">
        <v>12623</v>
      </c>
      <c r="C2302" t="s">
        <v>18109</v>
      </c>
      <c r="D2302" t="s">
        <v>7572</v>
      </c>
      <c r="E2302" s="143" t="s">
        <v>32891</v>
      </c>
    </row>
    <row r="2303" spans="1:5" x14ac:dyDescent="0.25">
      <c r="A2303">
        <f t="shared" si="35"/>
        <v>12624</v>
      </c>
      <c r="B2303">
        <v>12624</v>
      </c>
      <c r="C2303" t="s">
        <v>18791</v>
      </c>
      <c r="D2303" t="s">
        <v>7565</v>
      </c>
      <c r="E2303" s="143" t="s">
        <v>15302</v>
      </c>
    </row>
    <row r="2304" spans="1:5" x14ac:dyDescent="0.25">
      <c r="A2304">
        <f t="shared" si="35"/>
        <v>12626</v>
      </c>
      <c r="B2304">
        <v>12626</v>
      </c>
      <c r="C2304" t="s">
        <v>21232</v>
      </c>
      <c r="D2304" t="s">
        <v>7565</v>
      </c>
      <c r="E2304" s="143" t="s">
        <v>32892</v>
      </c>
    </row>
    <row r="2305" spans="1:5" x14ac:dyDescent="0.25">
      <c r="A2305">
        <f t="shared" si="35"/>
        <v>12627</v>
      </c>
      <c r="B2305">
        <v>12627</v>
      </c>
      <c r="C2305" t="s">
        <v>22345</v>
      </c>
      <c r="D2305" t="s">
        <v>7565</v>
      </c>
      <c r="E2305" s="143" t="s">
        <v>8149</v>
      </c>
    </row>
    <row r="2306" spans="1:5" x14ac:dyDescent="0.25">
      <c r="A2306">
        <f t="shared" si="35"/>
        <v>12657</v>
      </c>
      <c r="B2306">
        <v>12657</v>
      </c>
      <c r="C2306" t="s">
        <v>22310</v>
      </c>
      <c r="D2306" t="s">
        <v>7565</v>
      </c>
      <c r="E2306" s="143" t="s">
        <v>22311</v>
      </c>
    </row>
    <row r="2307" spans="1:5" x14ac:dyDescent="0.25">
      <c r="A2307">
        <f t="shared" ref="A2307:A2370" si="36">B2307</f>
        <v>12713</v>
      </c>
      <c r="B2307">
        <v>12713</v>
      </c>
      <c r="C2307" t="s">
        <v>21919</v>
      </c>
      <c r="D2307" t="s">
        <v>7572</v>
      </c>
      <c r="E2307" s="143" t="s">
        <v>12413</v>
      </c>
    </row>
    <row r="2308" spans="1:5" x14ac:dyDescent="0.25">
      <c r="A2308">
        <f t="shared" si="36"/>
        <v>12714</v>
      </c>
      <c r="B2308">
        <v>12714</v>
      </c>
      <c r="C2308" t="s">
        <v>18251</v>
      </c>
      <c r="D2308" t="s">
        <v>7565</v>
      </c>
      <c r="E2308" s="143" t="s">
        <v>32893</v>
      </c>
    </row>
    <row r="2309" spans="1:5" x14ac:dyDescent="0.25">
      <c r="A2309">
        <f t="shared" si="36"/>
        <v>12715</v>
      </c>
      <c r="B2309">
        <v>12715</v>
      </c>
      <c r="C2309" t="s">
        <v>18252</v>
      </c>
      <c r="D2309" t="s">
        <v>7565</v>
      </c>
      <c r="E2309" s="143" t="s">
        <v>13109</v>
      </c>
    </row>
    <row r="2310" spans="1:5" x14ac:dyDescent="0.25">
      <c r="A2310">
        <f t="shared" si="36"/>
        <v>12716</v>
      </c>
      <c r="B2310">
        <v>12716</v>
      </c>
      <c r="C2310" t="s">
        <v>18253</v>
      </c>
      <c r="D2310" t="s">
        <v>7565</v>
      </c>
      <c r="E2310" s="143" t="s">
        <v>21010</v>
      </c>
    </row>
    <row r="2311" spans="1:5" x14ac:dyDescent="0.25">
      <c r="A2311">
        <f t="shared" si="36"/>
        <v>12717</v>
      </c>
      <c r="B2311">
        <v>12717</v>
      </c>
      <c r="C2311" t="s">
        <v>18254</v>
      </c>
      <c r="D2311" t="s">
        <v>7565</v>
      </c>
      <c r="E2311" s="143" t="s">
        <v>15512</v>
      </c>
    </row>
    <row r="2312" spans="1:5" x14ac:dyDescent="0.25">
      <c r="A2312">
        <f t="shared" si="36"/>
        <v>12718</v>
      </c>
      <c r="B2312">
        <v>12718</v>
      </c>
      <c r="C2312" t="s">
        <v>18256</v>
      </c>
      <c r="D2312" t="s">
        <v>7565</v>
      </c>
      <c r="E2312" s="143" t="s">
        <v>28844</v>
      </c>
    </row>
    <row r="2313" spans="1:5" x14ac:dyDescent="0.25">
      <c r="A2313">
        <f t="shared" si="36"/>
        <v>12719</v>
      </c>
      <c r="B2313">
        <v>12719</v>
      </c>
      <c r="C2313" t="s">
        <v>18257</v>
      </c>
      <c r="D2313" t="s">
        <v>7565</v>
      </c>
      <c r="E2313" s="143" t="s">
        <v>32894</v>
      </c>
    </row>
    <row r="2314" spans="1:5" x14ac:dyDescent="0.25">
      <c r="A2314">
        <f t="shared" si="36"/>
        <v>12720</v>
      </c>
      <c r="B2314">
        <v>12720</v>
      </c>
      <c r="C2314" t="s">
        <v>18258</v>
      </c>
      <c r="D2314" t="s">
        <v>7565</v>
      </c>
      <c r="E2314" s="143" t="s">
        <v>22109</v>
      </c>
    </row>
    <row r="2315" spans="1:5" x14ac:dyDescent="0.25">
      <c r="A2315">
        <f t="shared" si="36"/>
        <v>12721</v>
      </c>
      <c r="B2315">
        <v>12721</v>
      </c>
      <c r="C2315" t="s">
        <v>18259</v>
      </c>
      <c r="D2315" t="s">
        <v>7565</v>
      </c>
      <c r="E2315" s="143" t="s">
        <v>32895</v>
      </c>
    </row>
    <row r="2316" spans="1:5" x14ac:dyDescent="0.25">
      <c r="A2316">
        <f t="shared" si="36"/>
        <v>12722</v>
      </c>
      <c r="B2316">
        <v>12722</v>
      </c>
      <c r="C2316" t="s">
        <v>18250</v>
      </c>
      <c r="D2316" t="s">
        <v>7565</v>
      </c>
      <c r="E2316" s="143" t="s">
        <v>32896</v>
      </c>
    </row>
    <row r="2317" spans="1:5" x14ac:dyDescent="0.25">
      <c r="A2317">
        <f t="shared" si="36"/>
        <v>12723</v>
      </c>
      <c r="B2317">
        <v>12723</v>
      </c>
      <c r="C2317" t="s">
        <v>19767</v>
      </c>
      <c r="D2317" t="s">
        <v>7565</v>
      </c>
      <c r="E2317" s="143" t="s">
        <v>13776</v>
      </c>
    </row>
    <row r="2318" spans="1:5" x14ac:dyDescent="0.25">
      <c r="A2318">
        <f t="shared" si="36"/>
        <v>12724</v>
      </c>
      <c r="B2318">
        <v>12724</v>
      </c>
      <c r="C2318" t="s">
        <v>19768</v>
      </c>
      <c r="D2318" t="s">
        <v>7565</v>
      </c>
      <c r="E2318" s="143" t="s">
        <v>28794</v>
      </c>
    </row>
    <row r="2319" spans="1:5" x14ac:dyDescent="0.25">
      <c r="A2319">
        <f t="shared" si="36"/>
        <v>12725</v>
      </c>
      <c r="B2319">
        <v>12725</v>
      </c>
      <c r="C2319" t="s">
        <v>19769</v>
      </c>
      <c r="D2319" t="s">
        <v>7565</v>
      </c>
      <c r="E2319" s="143" t="s">
        <v>7838</v>
      </c>
    </row>
    <row r="2320" spans="1:5" x14ac:dyDescent="0.25">
      <c r="A2320">
        <f t="shared" si="36"/>
        <v>12726</v>
      </c>
      <c r="B2320">
        <v>12726</v>
      </c>
      <c r="C2320" t="s">
        <v>19770</v>
      </c>
      <c r="D2320" t="s">
        <v>7565</v>
      </c>
      <c r="E2320" s="143" t="s">
        <v>12145</v>
      </c>
    </row>
    <row r="2321" spans="1:5" x14ac:dyDescent="0.25">
      <c r="A2321">
        <f t="shared" si="36"/>
        <v>12727</v>
      </c>
      <c r="B2321">
        <v>12727</v>
      </c>
      <c r="C2321" t="s">
        <v>19771</v>
      </c>
      <c r="D2321" t="s">
        <v>7565</v>
      </c>
      <c r="E2321" s="143" t="s">
        <v>32334</v>
      </c>
    </row>
    <row r="2322" spans="1:5" x14ac:dyDescent="0.25">
      <c r="A2322">
        <f t="shared" si="36"/>
        <v>12728</v>
      </c>
      <c r="B2322">
        <v>12728</v>
      </c>
      <c r="C2322" t="s">
        <v>19772</v>
      </c>
      <c r="D2322" t="s">
        <v>7565</v>
      </c>
      <c r="E2322" s="143" t="s">
        <v>25081</v>
      </c>
    </row>
    <row r="2323" spans="1:5" x14ac:dyDescent="0.25">
      <c r="A2323">
        <f t="shared" si="36"/>
        <v>12729</v>
      </c>
      <c r="B2323">
        <v>12729</v>
      </c>
      <c r="C2323" t="s">
        <v>19773</v>
      </c>
      <c r="D2323" t="s">
        <v>7565</v>
      </c>
      <c r="E2323" s="143" t="s">
        <v>15845</v>
      </c>
    </row>
    <row r="2324" spans="1:5" x14ac:dyDescent="0.25">
      <c r="A2324">
        <f t="shared" si="36"/>
        <v>12730</v>
      </c>
      <c r="B2324">
        <v>12730</v>
      </c>
      <c r="C2324" t="s">
        <v>19774</v>
      </c>
      <c r="D2324" t="s">
        <v>7565</v>
      </c>
      <c r="E2324" s="143" t="s">
        <v>32897</v>
      </c>
    </row>
    <row r="2325" spans="1:5" x14ac:dyDescent="0.25">
      <c r="A2325">
        <f t="shared" si="36"/>
        <v>12731</v>
      </c>
      <c r="B2325">
        <v>12731</v>
      </c>
      <c r="C2325" t="s">
        <v>19766</v>
      </c>
      <c r="D2325" t="s">
        <v>7565</v>
      </c>
      <c r="E2325" s="143" t="s">
        <v>32898</v>
      </c>
    </row>
    <row r="2326" spans="1:5" x14ac:dyDescent="0.25">
      <c r="A2326">
        <f t="shared" si="36"/>
        <v>12732</v>
      </c>
      <c r="B2326">
        <v>12732</v>
      </c>
      <c r="C2326" t="s">
        <v>21191</v>
      </c>
      <c r="D2326" t="s">
        <v>7565</v>
      </c>
      <c r="E2326" s="143" t="s">
        <v>32899</v>
      </c>
    </row>
    <row r="2327" spans="1:5" x14ac:dyDescent="0.25">
      <c r="A2327">
        <f t="shared" si="36"/>
        <v>12733</v>
      </c>
      <c r="B2327">
        <v>12733</v>
      </c>
      <c r="C2327" t="s">
        <v>21337</v>
      </c>
      <c r="D2327" t="s">
        <v>7565</v>
      </c>
      <c r="E2327" s="143" t="s">
        <v>8067</v>
      </c>
    </row>
    <row r="2328" spans="1:5" x14ac:dyDescent="0.25">
      <c r="A2328">
        <f t="shared" si="36"/>
        <v>12734</v>
      </c>
      <c r="B2328">
        <v>12734</v>
      </c>
      <c r="C2328" t="s">
        <v>21338</v>
      </c>
      <c r="D2328" t="s">
        <v>7565</v>
      </c>
      <c r="E2328" s="143" t="s">
        <v>7950</v>
      </c>
    </row>
    <row r="2329" spans="1:5" x14ac:dyDescent="0.25">
      <c r="A2329">
        <f t="shared" si="36"/>
        <v>12735</v>
      </c>
      <c r="B2329">
        <v>12735</v>
      </c>
      <c r="C2329" t="s">
        <v>21339</v>
      </c>
      <c r="D2329" t="s">
        <v>7565</v>
      </c>
      <c r="E2329" s="143" t="s">
        <v>23228</v>
      </c>
    </row>
    <row r="2330" spans="1:5" x14ac:dyDescent="0.25">
      <c r="A2330">
        <f t="shared" si="36"/>
        <v>12736</v>
      </c>
      <c r="B2330">
        <v>12736</v>
      </c>
      <c r="C2330" t="s">
        <v>21340</v>
      </c>
      <c r="D2330" t="s">
        <v>7565</v>
      </c>
      <c r="E2330" s="143" t="s">
        <v>14810</v>
      </c>
    </row>
    <row r="2331" spans="1:5" x14ac:dyDescent="0.25">
      <c r="A2331">
        <f t="shared" si="36"/>
        <v>12737</v>
      </c>
      <c r="B2331">
        <v>12737</v>
      </c>
      <c r="C2331" t="s">
        <v>21341</v>
      </c>
      <c r="D2331" t="s">
        <v>7565</v>
      </c>
      <c r="E2331" s="143" t="s">
        <v>31710</v>
      </c>
    </row>
    <row r="2332" spans="1:5" x14ac:dyDescent="0.25">
      <c r="A2332">
        <f t="shared" si="36"/>
        <v>12738</v>
      </c>
      <c r="B2332">
        <v>12738</v>
      </c>
      <c r="C2332" t="s">
        <v>21342</v>
      </c>
      <c r="D2332" t="s">
        <v>7565</v>
      </c>
      <c r="E2332" s="143" t="s">
        <v>32900</v>
      </c>
    </row>
    <row r="2333" spans="1:5" x14ac:dyDescent="0.25">
      <c r="A2333">
        <f t="shared" si="36"/>
        <v>12739</v>
      </c>
      <c r="B2333">
        <v>12739</v>
      </c>
      <c r="C2333" t="s">
        <v>21344</v>
      </c>
      <c r="D2333" t="s">
        <v>7565</v>
      </c>
      <c r="E2333" s="143" t="s">
        <v>32901</v>
      </c>
    </row>
    <row r="2334" spans="1:5" x14ac:dyDescent="0.25">
      <c r="A2334">
        <f t="shared" si="36"/>
        <v>12740</v>
      </c>
      <c r="B2334">
        <v>12740</v>
      </c>
      <c r="C2334" t="s">
        <v>21345</v>
      </c>
      <c r="D2334" t="s">
        <v>7565</v>
      </c>
      <c r="E2334" s="143" t="s">
        <v>32902</v>
      </c>
    </row>
    <row r="2335" spans="1:5" x14ac:dyDescent="0.25">
      <c r="A2335">
        <f t="shared" si="36"/>
        <v>12741</v>
      </c>
      <c r="B2335">
        <v>12741</v>
      </c>
      <c r="C2335" t="s">
        <v>21336</v>
      </c>
      <c r="D2335" t="s">
        <v>7565</v>
      </c>
      <c r="E2335" s="143" t="s">
        <v>32903</v>
      </c>
    </row>
    <row r="2336" spans="1:5" x14ac:dyDescent="0.25">
      <c r="A2336">
        <f t="shared" si="36"/>
        <v>12742</v>
      </c>
      <c r="B2336">
        <v>12742</v>
      </c>
      <c r="C2336" t="s">
        <v>21918</v>
      </c>
      <c r="D2336" t="s">
        <v>7572</v>
      </c>
      <c r="E2336" s="143" t="s">
        <v>32904</v>
      </c>
    </row>
    <row r="2337" spans="1:5" x14ac:dyDescent="0.25">
      <c r="A2337">
        <f t="shared" si="36"/>
        <v>12743</v>
      </c>
      <c r="B2337">
        <v>12743</v>
      </c>
      <c r="C2337" t="s">
        <v>21920</v>
      </c>
      <c r="D2337" t="s">
        <v>7572</v>
      </c>
      <c r="E2337" s="143" t="s">
        <v>28467</v>
      </c>
    </row>
    <row r="2338" spans="1:5" x14ac:dyDescent="0.25">
      <c r="A2338">
        <f t="shared" si="36"/>
        <v>12744</v>
      </c>
      <c r="B2338">
        <v>12744</v>
      </c>
      <c r="C2338" t="s">
        <v>21922</v>
      </c>
      <c r="D2338" t="s">
        <v>7572</v>
      </c>
      <c r="E2338" s="143" t="s">
        <v>14848</v>
      </c>
    </row>
    <row r="2339" spans="1:5" x14ac:dyDescent="0.25">
      <c r="A2339">
        <f t="shared" si="36"/>
        <v>12745</v>
      </c>
      <c r="B2339">
        <v>12745</v>
      </c>
      <c r="C2339" t="s">
        <v>21923</v>
      </c>
      <c r="D2339" t="s">
        <v>7572</v>
      </c>
      <c r="E2339" s="143" t="s">
        <v>16546</v>
      </c>
    </row>
    <row r="2340" spans="1:5" x14ac:dyDescent="0.25">
      <c r="A2340">
        <f t="shared" si="36"/>
        <v>12746</v>
      </c>
      <c r="B2340">
        <v>12746</v>
      </c>
      <c r="C2340" t="s">
        <v>21924</v>
      </c>
      <c r="D2340" t="s">
        <v>7572</v>
      </c>
      <c r="E2340" s="143" t="s">
        <v>32905</v>
      </c>
    </row>
    <row r="2341" spans="1:5" x14ac:dyDescent="0.25">
      <c r="A2341">
        <f t="shared" si="36"/>
        <v>12747</v>
      </c>
      <c r="B2341">
        <v>12747</v>
      </c>
      <c r="C2341" t="s">
        <v>21925</v>
      </c>
      <c r="D2341" t="s">
        <v>7572</v>
      </c>
      <c r="E2341" s="143" t="s">
        <v>21255</v>
      </c>
    </row>
    <row r="2342" spans="1:5" x14ac:dyDescent="0.25">
      <c r="A2342">
        <f t="shared" si="36"/>
        <v>12748</v>
      </c>
      <c r="B2342">
        <v>12748</v>
      </c>
      <c r="C2342" t="s">
        <v>21927</v>
      </c>
      <c r="D2342" t="s">
        <v>7572</v>
      </c>
      <c r="E2342" s="143" t="s">
        <v>32906</v>
      </c>
    </row>
    <row r="2343" spans="1:5" x14ac:dyDescent="0.25">
      <c r="A2343">
        <f t="shared" si="36"/>
        <v>12749</v>
      </c>
      <c r="B2343">
        <v>12749</v>
      </c>
      <c r="C2343" t="s">
        <v>21928</v>
      </c>
      <c r="D2343" t="s">
        <v>7572</v>
      </c>
      <c r="E2343" s="143" t="s">
        <v>32907</v>
      </c>
    </row>
    <row r="2344" spans="1:5" x14ac:dyDescent="0.25">
      <c r="A2344">
        <f t="shared" si="36"/>
        <v>12759</v>
      </c>
      <c r="B2344">
        <v>12759</v>
      </c>
      <c r="C2344" t="s">
        <v>17851</v>
      </c>
      <c r="D2344" t="s">
        <v>7563</v>
      </c>
      <c r="E2344" s="143" t="s">
        <v>32908</v>
      </c>
    </row>
    <row r="2345" spans="1:5" x14ac:dyDescent="0.25">
      <c r="A2345">
        <f t="shared" si="36"/>
        <v>12760</v>
      </c>
      <c r="B2345">
        <v>12760</v>
      </c>
      <c r="C2345" t="s">
        <v>17850</v>
      </c>
      <c r="D2345" t="s">
        <v>7563</v>
      </c>
      <c r="E2345" s="143" t="s">
        <v>32909</v>
      </c>
    </row>
    <row r="2346" spans="1:5" x14ac:dyDescent="0.25">
      <c r="A2346">
        <f t="shared" si="36"/>
        <v>12768</v>
      </c>
      <c r="B2346">
        <v>12768</v>
      </c>
      <c r="C2346" t="s">
        <v>19303</v>
      </c>
      <c r="D2346" t="s">
        <v>7565</v>
      </c>
      <c r="E2346" s="143" t="s">
        <v>32910</v>
      </c>
    </row>
    <row r="2347" spans="1:5" x14ac:dyDescent="0.25">
      <c r="A2347">
        <f t="shared" si="36"/>
        <v>12769</v>
      </c>
      <c r="B2347">
        <v>12769</v>
      </c>
      <c r="C2347" t="s">
        <v>19304</v>
      </c>
      <c r="D2347" t="s">
        <v>7565</v>
      </c>
      <c r="E2347" s="143" t="s">
        <v>32911</v>
      </c>
    </row>
    <row r="2348" spans="1:5" x14ac:dyDescent="0.25">
      <c r="A2348">
        <f t="shared" si="36"/>
        <v>12770</v>
      </c>
      <c r="B2348">
        <v>12770</v>
      </c>
      <c r="C2348" t="s">
        <v>19301</v>
      </c>
      <c r="D2348" t="s">
        <v>7565</v>
      </c>
      <c r="E2348" s="143" t="s">
        <v>32912</v>
      </c>
    </row>
    <row r="2349" spans="1:5" x14ac:dyDescent="0.25">
      <c r="A2349">
        <f t="shared" si="36"/>
        <v>12772</v>
      </c>
      <c r="B2349">
        <v>12772</v>
      </c>
      <c r="C2349" t="s">
        <v>19300</v>
      </c>
      <c r="D2349" t="s">
        <v>7565</v>
      </c>
      <c r="E2349" s="143" t="s">
        <v>32913</v>
      </c>
    </row>
    <row r="2350" spans="1:5" x14ac:dyDescent="0.25">
      <c r="A2350">
        <f t="shared" si="36"/>
        <v>12773</v>
      </c>
      <c r="B2350">
        <v>12773</v>
      </c>
      <c r="C2350" t="s">
        <v>19305</v>
      </c>
      <c r="D2350" t="s">
        <v>7565</v>
      </c>
      <c r="E2350" s="143" t="s">
        <v>32914</v>
      </c>
    </row>
    <row r="2351" spans="1:5" x14ac:dyDescent="0.25">
      <c r="A2351">
        <f t="shared" si="36"/>
        <v>12774</v>
      </c>
      <c r="B2351">
        <v>12774</v>
      </c>
      <c r="C2351" t="s">
        <v>19306</v>
      </c>
      <c r="D2351" t="s">
        <v>7565</v>
      </c>
      <c r="E2351" s="143" t="s">
        <v>32915</v>
      </c>
    </row>
    <row r="2352" spans="1:5" x14ac:dyDescent="0.25">
      <c r="A2352">
        <f t="shared" si="36"/>
        <v>12775</v>
      </c>
      <c r="B2352">
        <v>12775</v>
      </c>
      <c r="C2352" t="s">
        <v>19302</v>
      </c>
      <c r="D2352" t="s">
        <v>7565</v>
      </c>
      <c r="E2352" s="143" t="s">
        <v>32916</v>
      </c>
    </row>
    <row r="2353" spans="1:5" x14ac:dyDescent="0.25">
      <c r="A2353">
        <f t="shared" si="36"/>
        <v>12776</v>
      </c>
      <c r="B2353">
        <v>12776</v>
      </c>
      <c r="C2353" t="s">
        <v>19307</v>
      </c>
      <c r="D2353" t="s">
        <v>7565</v>
      </c>
      <c r="E2353" s="143" t="s">
        <v>32917</v>
      </c>
    </row>
    <row r="2354" spans="1:5" x14ac:dyDescent="0.25">
      <c r="A2354">
        <f t="shared" si="36"/>
        <v>12777</v>
      </c>
      <c r="B2354">
        <v>12777</v>
      </c>
      <c r="C2354" t="s">
        <v>19308</v>
      </c>
      <c r="D2354" t="s">
        <v>7565</v>
      </c>
      <c r="E2354" s="143" t="s">
        <v>32918</v>
      </c>
    </row>
    <row r="2355" spans="1:5" x14ac:dyDescent="0.25">
      <c r="A2355">
        <f t="shared" si="36"/>
        <v>12815</v>
      </c>
      <c r="B2355">
        <v>12815</v>
      </c>
      <c r="C2355" t="s">
        <v>19069</v>
      </c>
      <c r="D2355" t="s">
        <v>7565</v>
      </c>
      <c r="E2355" s="143" t="s">
        <v>14446</v>
      </c>
    </row>
    <row r="2356" spans="1:5" x14ac:dyDescent="0.25">
      <c r="A2356">
        <f t="shared" si="36"/>
        <v>12868</v>
      </c>
      <c r="B2356">
        <v>12868</v>
      </c>
      <c r="C2356" t="s">
        <v>20066</v>
      </c>
      <c r="D2356" t="s">
        <v>7567</v>
      </c>
      <c r="E2356" s="143" t="s">
        <v>14444</v>
      </c>
    </row>
    <row r="2357" spans="1:5" x14ac:dyDescent="0.25">
      <c r="A2357">
        <f t="shared" si="36"/>
        <v>12869</v>
      </c>
      <c r="B2357">
        <v>12869</v>
      </c>
      <c r="C2357" t="s">
        <v>21627</v>
      </c>
      <c r="D2357" t="s">
        <v>7567</v>
      </c>
      <c r="E2357" s="143" t="s">
        <v>10631</v>
      </c>
    </row>
    <row r="2358" spans="1:5" x14ac:dyDescent="0.25">
      <c r="A2358">
        <f t="shared" si="36"/>
        <v>12872</v>
      </c>
      <c r="B2358">
        <v>12872</v>
      </c>
      <c r="C2358" t="s">
        <v>19173</v>
      </c>
      <c r="D2358" t="s">
        <v>7567</v>
      </c>
      <c r="E2358" s="143" t="s">
        <v>13105</v>
      </c>
    </row>
    <row r="2359" spans="1:5" x14ac:dyDescent="0.25">
      <c r="A2359">
        <f t="shared" si="36"/>
        <v>12873</v>
      </c>
      <c r="B2359">
        <v>12873</v>
      </c>
      <c r="C2359" t="s">
        <v>19312</v>
      </c>
      <c r="D2359" t="s">
        <v>7567</v>
      </c>
      <c r="E2359" s="143" t="s">
        <v>17385</v>
      </c>
    </row>
    <row r="2360" spans="1:5" x14ac:dyDescent="0.25">
      <c r="A2360">
        <f t="shared" si="36"/>
        <v>12874</v>
      </c>
      <c r="B2360">
        <v>12874</v>
      </c>
      <c r="C2360" t="s">
        <v>20594</v>
      </c>
      <c r="D2360" t="s">
        <v>7567</v>
      </c>
      <c r="E2360" s="143" t="s">
        <v>14024</v>
      </c>
    </row>
    <row r="2361" spans="1:5" x14ac:dyDescent="0.25">
      <c r="A2361">
        <f t="shared" si="36"/>
        <v>12892</v>
      </c>
      <c r="B2361">
        <v>12892</v>
      </c>
      <c r="C2361" t="s">
        <v>19910</v>
      </c>
      <c r="D2361" t="s">
        <v>7695</v>
      </c>
      <c r="E2361" s="143" t="s">
        <v>12274</v>
      </c>
    </row>
    <row r="2362" spans="1:5" x14ac:dyDescent="0.25">
      <c r="A2362">
        <f t="shared" si="36"/>
        <v>12893</v>
      </c>
      <c r="B2362">
        <v>12893</v>
      </c>
      <c r="C2362" t="s">
        <v>17263</v>
      </c>
      <c r="D2362" t="s">
        <v>7695</v>
      </c>
      <c r="E2362" s="143" t="s">
        <v>17264</v>
      </c>
    </row>
    <row r="2363" spans="1:5" x14ac:dyDescent="0.25">
      <c r="A2363">
        <f t="shared" si="36"/>
        <v>12894</v>
      </c>
      <c r="B2363">
        <v>12894</v>
      </c>
      <c r="C2363" t="s">
        <v>17787</v>
      </c>
      <c r="D2363" t="s">
        <v>7565</v>
      </c>
      <c r="E2363" s="143" t="s">
        <v>17788</v>
      </c>
    </row>
    <row r="2364" spans="1:5" x14ac:dyDescent="0.25">
      <c r="A2364">
        <f t="shared" si="36"/>
        <v>12895</v>
      </c>
      <c r="B2364">
        <v>12895</v>
      </c>
      <c r="C2364" t="s">
        <v>17789</v>
      </c>
      <c r="D2364" t="s">
        <v>7565</v>
      </c>
      <c r="E2364" s="143" t="s">
        <v>10272</v>
      </c>
    </row>
    <row r="2365" spans="1:5" x14ac:dyDescent="0.25">
      <c r="A2365">
        <f t="shared" si="36"/>
        <v>12898</v>
      </c>
      <c r="B2365">
        <v>12898</v>
      </c>
      <c r="C2365" t="s">
        <v>20018</v>
      </c>
      <c r="D2365" t="s">
        <v>7565</v>
      </c>
      <c r="E2365" s="143" t="s">
        <v>20019</v>
      </c>
    </row>
    <row r="2366" spans="1:5" x14ac:dyDescent="0.25">
      <c r="A2366">
        <f t="shared" si="36"/>
        <v>12899</v>
      </c>
      <c r="B2366">
        <v>12899</v>
      </c>
      <c r="C2366" t="s">
        <v>20016</v>
      </c>
      <c r="D2366" t="s">
        <v>7565</v>
      </c>
      <c r="E2366" s="143" t="s">
        <v>20017</v>
      </c>
    </row>
    <row r="2367" spans="1:5" x14ac:dyDescent="0.25">
      <c r="A2367">
        <f t="shared" si="36"/>
        <v>12909</v>
      </c>
      <c r="B2367">
        <v>12909</v>
      </c>
      <c r="C2367" t="s">
        <v>17773</v>
      </c>
      <c r="D2367" t="s">
        <v>7565</v>
      </c>
      <c r="E2367" s="143" t="s">
        <v>8042</v>
      </c>
    </row>
    <row r="2368" spans="1:5" x14ac:dyDescent="0.25">
      <c r="A2368">
        <f t="shared" si="36"/>
        <v>12910</v>
      </c>
      <c r="B2368">
        <v>12910</v>
      </c>
      <c r="C2368" t="s">
        <v>17774</v>
      </c>
      <c r="D2368" t="s">
        <v>7565</v>
      </c>
      <c r="E2368" s="143" t="s">
        <v>16033</v>
      </c>
    </row>
    <row r="2369" spans="1:5" x14ac:dyDescent="0.25">
      <c r="A2369">
        <f t="shared" si="36"/>
        <v>13042</v>
      </c>
      <c r="B2369">
        <v>13042</v>
      </c>
      <c r="C2369" t="s">
        <v>21828</v>
      </c>
      <c r="D2369" t="s">
        <v>7572</v>
      </c>
      <c r="E2369" s="143" t="s">
        <v>32919</v>
      </c>
    </row>
    <row r="2370" spans="1:5" x14ac:dyDescent="0.25">
      <c r="A2370">
        <f t="shared" si="36"/>
        <v>13109</v>
      </c>
      <c r="B2370">
        <v>13109</v>
      </c>
      <c r="C2370" t="s">
        <v>32920</v>
      </c>
      <c r="D2370" t="s">
        <v>7565</v>
      </c>
      <c r="E2370" s="143" t="s">
        <v>21124</v>
      </c>
    </row>
    <row r="2371" spans="1:5" x14ac:dyDescent="0.25">
      <c r="A2371">
        <f t="shared" ref="A2371:A2434" si="37">B2371</f>
        <v>13110</v>
      </c>
      <c r="B2371">
        <v>13110</v>
      </c>
      <c r="C2371" t="s">
        <v>32921</v>
      </c>
      <c r="D2371" t="s">
        <v>7565</v>
      </c>
      <c r="E2371" s="143" t="s">
        <v>21125</v>
      </c>
    </row>
    <row r="2372" spans="1:5" x14ac:dyDescent="0.25">
      <c r="A2372">
        <f t="shared" si="37"/>
        <v>13115</v>
      </c>
      <c r="B2372">
        <v>13115</v>
      </c>
      <c r="C2372" t="s">
        <v>17699</v>
      </c>
      <c r="D2372" t="s">
        <v>7572</v>
      </c>
      <c r="E2372" s="143" t="s">
        <v>10385</v>
      </c>
    </row>
    <row r="2373" spans="1:5" x14ac:dyDescent="0.25">
      <c r="A2373">
        <f t="shared" si="37"/>
        <v>13127</v>
      </c>
      <c r="B2373">
        <v>13127</v>
      </c>
      <c r="C2373" t="s">
        <v>21820</v>
      </c>
      <c r="D2373" t="s">
        <v>7572</v>
      </c>
      <c r="E2373" s="143" t="s">
        <v>14475</v>
      </c>
    </row>
    <row r="2374" spans="1:5" x14ac:dyDescent="0.25">
      <c r="A2374">
        <f t="shared" si="37"/>
        <v>13137</v>
      </c>
      <c r="B2374">
        <v>13137</v>
      </c>
      <c r="C2374" t="s">
        <v>21821</v>
      </c>
      <c r="D2374" t="s">
        <v>7572</v>
      </c>
      <c r="E2374" s="143" t="s">
        <v>28063</v>
      </c>
    </row>
    <row r="2375" spans="1:5" x14ac:dyDescent="0.25">
      <c r="A2375">
        <f t="shared" si="37"/>
        <v>13141</v>
      </c>
      <c r="B2375">
        <v>13141</v>
      </c>
      <c r="C2375" t="s">
        <v>21831</v>
      </c>
      <c r="D2375" t="s">
        <v>7572</v>
      </c>
      <c r="E2375" s="143" t="s">
        <v>32922</v>
      </c>
    </row>
    <row r="2376" spans="1:5" x14ac:dyDescent="0.25">
      <c r="A2376">
        <f t="shared" si="37"/>
        <v>13142</v>
      </c>
      <c r="B2376">
        <v>13142</v>
      </c>
      <c r="C2376" t="s">
        <v>21835</v>
      </c>
      <c r="D2376" t="s">
        <v>7572</v>
      </c>
      <c r="E2376" s="143" t="s">
        <v>32923</v>
      </c>
    </row>
    <row r="2377" spans="1:5" x14ac:dyDescent="0.25">
      <c r="A2377">
        <f t="shared" si="37"/>
        <v>13159</v>
      </c>
      <c r="B2377">
        <v>13159</v>
      </c>
      <c r="C2377" t="s">
        <v>22023</v>
      </c>
      <c r="D2377" t="s">
        <v>7572</v>
      </c>
      <c r="E2377" s="143" t="s">
        <v>22024</v>
      </c>
    </row>
    <row r="2378" spans="1:5" x14ac:dyDescent="0.25">
      <c r="A2378">
        <f t="shared" si="37"/>
        <v>13168</v>
      </c>
      <c r="B2378">
        <v>13168</v>
      </c>
      <c r="C2378" t="s">
        <v>22025</v>
      </c>
      <c r="D2378" t="s">
        <v>7572</v>
      </c>
      <c r="E2378" s="143" t="s">
        <v>22026</v>
      </c>
    </row>
    <row r="2379" spans="1:5" x14ac:dyDescent="0.25">
      <c r="A2379">
        <f t="shared" si="37"/>
        <v>13173</v>
      </c>
      <c r="B2379">
        <v>13173</v>
      </c>
      <c r="C2379" t="s">
        <v>22027</v>
      </c>
      <c r="D2379" t="s">
        <v>7572</v>
      </c>
      <c r="E2379" s="143" t="s">
        <v>18219</v>
      </c>
    </row>
    <row r="2380" spans="1:5" x14ac:dyDescent="0.25">
      <c r="A2380">
        <f t="shared" si="37"/>
        <v>13186</v>
      </c>
      <c r="B2380">
        <v>13186</v>
      </c>
      <c r="C2380" t="s">
        <v>20499</v>
      </c>
      <c r="D2380" t="s">
        <v>7632</v>
      </c>
      <c r="E2380" s="143" t="s">
        <v>32924</v>
      </c>
    </row>
    <row r="2381" spans="1:5" x14ac:dyDescent="0.25">
      <c r="A2381">
        <f t="shared" si="37"/>
        <v>13192</v>
      </c>
      <c r="B2381">
        <v>13192</v>
      </c>
      <c r="C2381" t="s">
        <v>19676</v>
      </c>
      <c r="D2381" t="s">
        <v>7565</v>
      </c>
      <c r="E2381" s="143" t="s">
        <v>32925</v>
      </c>
    </row>
    <row r="2382" spans="1:5" x14ac:dyDescent="0.25">
      <c r="A2382">
        <f t="shared" si="37"/>
        <v>13215</v>
      </c>
      <c r="B2382">
        <v>13215</v>
      </c>
      <c r="C2382" t="s">
        <v>17841</v>
      </c>
      <c r="D2382" t="s">
        <v>7565</v>
      </c>
      <c r="E2382" s="143" t="s">
        <v>32926</v>
      </c>
    </row>
    <row r="2383" spans="1:5" x14ac:dyDescent="0.25">
      <c r="A2383">
        <f t="shared" si="37"/>
        <v>13227</v>
      </c>
      <c r="B2383">
        <v>13227</v>
      </c>
      <c r="C2383" t="s">
        <v>20207</v>
      </c>
      <c r="D2383" t="s">
        <v>7565</v>
      </c>
      <c r="E2383" s="143" t="s">
        <v>32927</v>
      </c>
    </row>
    <row r="2384" spans="1:5" x14ac:dyDescent="0.25">
      <c r="A2384">
        <f t="shared" si="37"/>
        <v>13238</v>
      </c>
      <c r="B2384">
        <v>13238</v>
      </c>
      <c r="C2384" t="s">
        <v>21791</v>
      </c>
      <c r="D2384" t="s">
        <v>7565</v>
      </c>
      <c r="E2384" s="143" t="s">
        <v>32928</v>
      </c>
    </row>
    <row r="2385" spans="1:5" x14ac:dyDescent="0.25">
      <c r="A2385">
        <f t="shared" si="37"/>
        <v>13244</v>
      </c>
      <c r="B2385">
        <v>13244</v>
      </c>
      <c r="C2385" t="s">
        <v>18111</v>
      </c>
      <c r="D2385" t="s">
        <v>7565</v>
      </c>
      <c r="E2385" s="143" t="s">
        <v>14441</v>
      </c>
    </row>
    <row r="2386" spans="1:5" x14ac:dyDescent="0.25">
      <c r="A2386">
        <f t="shared" si="37"/>
        <v>13246</v>
      </c>
      <c r="B2386">
        <v>13246</v>
      </c>
      <c r="C2386" t="s">
        <v>32929</v>
      </c>
      <c r="D2386" t="s">
        <v>7565</v>
      </c>
      <c r="E2386" s="143" t="s">
        <v>7997</v>
      </c>
    </row>
    <row r="2387" spans="1:5" x14ac:dyDescent="0.25">
      <c r="A2387">
        <f t="shared" si="37"/>
        <v>13256</v>
      </c>
      <c r="B2387">
        <v>13256</v>
      </c>
      <c r="C2387" t="s">
        <v>21953</v>
      </c>
      <c r="D2387" t="s">
        <v>7572</v>
      </c>
      <c r="E2387" s="143" t="s">
        <v>32881</v>
      </c>
    </row>
    <row r="2388" spans="1:5" x14ac:dyDescent="0.25">
      <c r="A2388">
        <f t="shared" si="37"/>
        <v>13261</v>
      </c>
      <c r="B2388">
        <v>13261</v>
      </c>
      <c r="C2388" t="s">
        <v>19087</v>
      </c>
      <c r="D2388" t="s">
        <v>7565</v>
      </c>
      <c r="E2388" s="143" t="s">
        <v>12435</v>
      </c>
    </row>
    <row r="2389" spans="1:5" x14ac:dyDescent="0.25">
      <c r="A2389">
        <f t="shared" si="37"/>
        <v>13279</v>
      </c>
      <c r="B2389">
        <v>13279</v>
      </c>
      <c r="C2389" t="s">
        <v>17937</v>
      </c>
      <c r="D2389" t="s">
        <v>7568</v>
      </c>
      <c r="E2389" s="143" t="s">
        <v>14800</v>
      </c>
    </row>
    <row r="2390" spans="1:5" x14ac:dyDescent="0.25">
      <c r="A2390">
        <f t="shared" si="37"/>
        <v>13284</v>
      </c>
      <c r="B2390">
        <v>13284</v>
      </c>
      <c r="C2390" t="s">
        <v>17944</v>
      </c>
      <c r="D2390" t="s">
        <v>7568</v>
      </c>
      <c r="E2390" s="143" t="s">
        <v>7777</v>
      </c>
    </row>
    <row r="2391" spans="1:5" x14ac:dyDescent="0.25">
      <c r="A2391">
        <f t="shared" si="37"/>
        <v>13294</v>
      </c>
      <c r="B2391">
        <v>13294</v>
      </c>
      <c r="C2391" t="s">
        <v>32930</v>
      </c>
      <c r="D2391" t="s">
        <v>7565</v>
      </c>
      <c r="E2391" s="143" t="s">
        <v>14557</v>
      </c>
    </row>
    <row r="2392" spans="1:5" x14ac:dyDescent="0.25">
      <c r="A2392">
        <f t="shared" si="37"/>
        <v>13329</v>
      </c>
      <c r="B2392">
        <v>13329</v>
      </c>
      <c r="C2392" t="s">
        <v>21211</v>
      </c>
      <c r="D2392" t="s">
        <v>7565</v>
      </c>
      <c r="E2392" s="143" t="s">
        <v>7693</v>
      </c>
    </row>
    <row r="2393" spans="1:5" x14ac:dyDescent="0.25">
      <c r="A2393">
        <f t="shared" si="37"/>
        <v>13333</v>
      </c>
      <c r="B2393">
        <v>13333</v>
      </c>
      <c r="C2393" t="s">
        <v>19222</v>
      </c>
      <c r="D2393" t="s">
        <v>7565</v>
      </c>
      <c r="E2393" s="143" t="s">
        <v>19223</v>
      </c>
    </row>
    <row r="2394" spans="1:5" x14ac:dyDescent="0.25">
      <c r="A2394">
        <f t="shared" si="37"/>
        <v>13339</v>
      </c>
      <c r="B2394">
        <v>13339</v>
      </c>
      <c r="C2394" t="s">
        <v>20824</v>
      </c>
      <c r="D2394" t="s">
        <v>7565</v>
      </c>
      <c r="E2394" s="143" t="s">
        <v>32931</v>
      </c>
    </row>
    <row r="2395" spans="1:5" x14ac:dyDescent="0.25">
      <c r="A2395">
        <f t="shared" si="37"/>
        <v>13343</v>
      </c>
      <c r="B2395">
        <v>13343</v>
      </c>
      <c r="C2395" t="s">
        <v>19572</v>
      </c>
      <c r="D2395" t="s">
        <v>7565</v>
      </c>
      <c r="E2395" s="143" t="s">
        <v>16497</v>
      </c>
    </row>
    <row r="2396" spans="1:5" x14ac:dyDescent="0.25">
      <c r="A2396">
        <f t="shared" si="37"/>
        <v>13348</v>
      </c>
      <c r="B2396">
        <v>13348</v>
      </c>
      <c r="C2396" t="s">
        <v>17031</v>
      </c>
      <c r="D2396" t="s">
        <v>7565</v>
      </c>
      <c r="E2396" s="143" t="s">
        <v>16224</v>
      </c>
    </row>
    <row r="2397" spans="1:5" x14ac:dyDescent="0.25">
      <c r="A2397">
        <f t="shared" si="37"/>
        <v>13356</v>
      </c>
      <c r="B2397">
        <v>13356</v>
      </c>
      <c r="C2397" t="s">
        <v>21869</v>
      </c>
      <c r="D2397" t="s">
        <v>7572</v>
      </c>
      <c r="E2397" s="143" t="s">
        <v>13702</v>
      </c>
    </row>
    <row r="2398" spans="1:5" x14ac:dyDescent="0.25">
      <c r="A2398">
        <f t="shared" si="37"/>
        <v>13388</v>
      </c>
      <c r="B2398">
        <v>13388</v>
      </c>
      <c r="C2398" t="s">
        <v>21189</v>
      </c>
      <c r="D2398" t="s">
        <v>7568</v>
      </c>
      <c r="E2398" s="143" t="s">
        <v>32932</v>
      </c>
    </row>
    <row r="2399" spans="1:5" x14ac:dyDescent="0.25">
      <c r="A2399">
        <f t="shared" si="37"/>
        <v>13390</v>
      </c>
      <c r="B2399">
        <v>13390</v>
      </c>
      <c r="C2399" t="s">
        <v>20999</v>
      </c>
      <c r="D2399" t="s">
        <v>7565</v>
      </c>
      <c r="E2399" s="143" t="s">
        <v>32933</v>
      </c>
    </row>
    <row r="2400" spans="1:5" x14ac:dyDescent="0.25">
      <c r="A2400">
        <f t="shared" si="37"/>
        <v>13393</v>
      </c>
      <c r="B2400">
        <v>13393</v>
      </c>
      <c r="C2400" t="s">
        <v>20921</v>
      </c>
      <c r="D2400" t="s">
        <v>7565</v>
      </c>
      <c r="E2400" s="143" t="s">
        <v>32934</v>
      </c>
    </row>
    <row r="2401" spans="1:5" x14ac:dyDescent="0.25">
      <c r="A2401">
        <f t="shared" si="37"/>
        <v>13395</v>
      </c>
      <c r="B2401">
        <v>13395</v>
      </c>
      <c r="C2401" t="s">
        <v>20922</v>
      </c>
      <c r="D2401" t="s">
        <v>7565</v>
      </c>
      <c r="E2401" s="143" t="s">
        <v>32935</v>
      </c>
    </row>
    <row r="2402" spans="1:5" x14ac:dyDescent="0.25">
      <c r="A2402">
        <f t="shared" si="37"/>
        <v>13396</v>
      </c>
      <c r="B2402">
        <v>13396</v>
      </c>
      <c r="C2402" t="s">
        <v>20924</v>
      </c>
      <c r="D2402" t="s">
        <v>7565</v>
      </c>
      <c r="E2402" s="143" t="s">
        <v>32936</v>
      </c>
    </row>
    <row r="2403" spans="1:5" x14ac:dyDescent="0.25">
      <c r="A2403">
        <f t="shared" si="37"/>
        <v>13415</v>
      </c>
      <c r="B2403">
        <v>13415</v>
      </c>
      <c r="C2403" t="s">
        <v>21738</v>
      </c>
      <c r="D2403" t="s">
        <v>7565</v>
      </c>
      <c r="E2403" s="143" t="s">
        <v>28092</v>
      </c>
    </row>
    <row r="2404" spans="1:5" x14ac:dyDescent="0.25">
      <c r="A2404">
        <f t="shared" si="37"/>
        <v>13416</v>
      </c>
      <c r="B2404">
        <v>13416</v>
      </c>
      <c r="C2404" t="s">
        <v>21755</v>
      </c>
      <c r="D2404" t="s">
        <v>7565</v>
      </c>
      <c r="E2404" s="143" t="s">
        <v>32937</v>
      </c>
    </row>
    <row r="2405" spans="1:5" x14ac:dyDescent="0.25">
      <c r="A2405">
        <f t="shared" si="37"/>
        <v>13417</v>
      </c>
      <c r="B2405">
        <v>13417</v>
      </c>
      <c r="C2405" t="s">
        <v>21743</v>
      </c>
      <c r="D2405" t="s">
        <v>7565</v>
      </c>
      <c r="E2405" s="143" t="s">
        <v>32938</v>
      </c>
    </row>
    <row r="2406" spans="1:5" x14ac:dyDescent="0.25">
      <c r="A2406">
        <f t="shared" si="37"/>
        <v>13447</v>
      </c>
      <c r="B2406">
        <v>13447</v>
      </c>
      <c r="C2406" t="s">
        <v>20076</v>
      </c>
      <c r="D2406" t="s">
        <v>7565</v>
      </c>
      <c r="E2406" s="143" t="s">
        <v>32939</v>
      </c>
    </row>
    <row r="2407" spans="1:5" x14ac:dyDescent="0.25">
      <c r="A2407">
        <f t="shared" si="37"/>
        <v>13457</v>
      </c>
      <c r="B2407">
        <v>13457</v>
      </c>
      <c r="C2407" t="s">
        <v>17971</v>
      </c>
      <c r="D2407" t="s">
        <v>7565</v>
      </c>
      <c r="E2407" s="143" t="s">
        <v>17972</v>
      </c>
    </row>
    <row r="2408" spans="1:5" x14ac:dyDescent="0.25">
      <c r="A2408">
        <f t="shared" si="37"/>
        <v>13458</v>
      </c>
      <c r="B2408">
        <v>13458</v>
      </c>
      <c r="C2408" t="s">
        <v>17979</v>
      </c>
      <c r="D2408" t="s">
        <v>7565</v>
      </c>
      <c r="E2408" s="143" t="s">
        <v>17980</v>
      </c>
    </row>
    <row r="2409" spans="1:5" x14ac:dyDescent="0.25">
      <c r="A2409">
        <f t="shared" si="37"/>
        <v>13475</v>
      </c>
      <c r="B2409">
        <v>13475</v>
      </c>
      <c r="C2409" t="s">
        <v>22362</v>
      </c>
      <c r="D2409" t="s">
        <v>7565</v>
      </c>
      <c r="E2409" s="143" t="s">
        <v>22363</v>
      </c>
    </row>
    <row r="2410" spans="1:5" x14ac:dyDescent="0.25">
      <c r="A2410">
        <f t="shared" si="37"/>
        <v>13476</v>
      </c>
      <c r="B2410">
        <v>13476</v>
      </c>
      <c r="C2410" t="s">
        <v>22366</v>
      </c>
      <c r="D2410" t="s">
        <v>7565</v>
      </c>
      <c r="E2410" s="143" t="s">
        <v>32940</v>
      </c>
    </row>
    <row r="2411" spans="1:5" x14ac:dyDescent="0.25">
      <c r="A2411">
        <f t="shared" si="37"/>
        <v>13521</v>
      </c>
      <c r="B2411">
        <v>13521</v>
      </c>
      <c r="C2411" t="s">
        <v>20649</v>
      </c>
      <c r="D2411" t="s">
        <v>7565</v>
      </c>
      <c r="E2411" s="143" t="s">
        <v>20650</v>
      </c>
    </row>
    <row r="2412" spans="1:5" x14ac:dyDescent="0.25">
      <c r="A2412">
        <f t="shared" si="37"/>
        <v>13533</v>
      </c>
      <c r="B2412">
        <v>13533</v>
      </c>
      <c r="C2412" t="s">
        <v>19220</v>
      </c>
      <c r="D2412" t="s">
        <v>7565</v>
      </c>
      <c r="E2412" s="143" t="s">
        <v>19221</v>
      </c>
    </row>
    <row r="2413" spans="1:5" x14ac:dyDescent="0.25">
      <c r="A2413">
        <f t="shared" si="37"/>
        <v>13587</v>
      </c>
      <c r="B2413">
        <v>13587</v>
      </c>
      <c r="C2413" t="s">
        <v>20116</v>
      </c>
      <c r="D2413" t="s">
        <v>7572</v>
      </c>
      <c r="E2413" s="143" t="s">
        <v>15357</v>
      </c>
    </row>
    <row r="2414" spans="1:5" x14ac:dyDescent="0.25">
      <c r="A2414">
        <f t="shared" si="37"/>
        <v>13600</v>
      </c>
      <c r="B2414">
        <v>13600</v>
      </c>
      <c r="C2414" t="s">
        <v>21097</v>
      </c>
      <c r="D2414" t="s">
        <v>7565</v>
      </c>
      <c r="E2414" s="143" t="s">
        <v>32941</v>
      </c>
    </row>
    <row r="2415" spans="1:5" x14ac:dyDescent="0.25">
      <c r="A2415">
        <f t="shared" si="37"/>
        <v>13606</v>
      </c>
      <c r="B2415">
        <v>13606</v>
      </c>
      <c r="C2415" t="s">
        <v>22368</v>
      </c>
      <c r="D2415" t="s">
        <v>7565</v>
      </c>
      <c r="E2415" s="143" t="s">
        <v>32942</v>
      </c>
    </row>
    <row r="2416" spans="1:5" x14ac:dyDescent="0.25">
      <c r="A2416">
        <f t="shared" si="37"/>
        <v>13617</v>
      </c>
      <c r="B2416">
        <v>13617</v>
      </c>
      <c r="C2416" t="s">
        <v>20574</v>
      </c>
      <c r="D2416" t="s">
        <v>7565</v>
      </c>
      <c r="E2416" s="143" t="s">
        <v>32943</v>
      </c>
    </row>
    <row r="2417" spans="1:5" x14ac:dyDescent="0.25">
      <c r="A2417">
        <f t="shared" si="37"/>
        <v>13726</v>
      </c>
      <c r="B2417">
        <v>13726</v>
      </c>
      <c r="C2417" t="s">
        <v>22343</v>
      </c>
      <c r="D2417" t="s">
        <v>7565</v>
      </c>
      <c r="E2417" s="143" t="s">
        <v>32944</v>
      </c>
    </row>
    <row r="2418" spans="1:5" x14ac:dyDescent="0.25">
      <c r="A2418">
        <f t="shared" si="37"/>
        <v>13741</v>
      </c>
      <c r="B2418">
        <v>13741</v>
      </c>
      <c r="C2418" t="s">
        <v>20113</v>
      </c>
      <c r="D2418" t="s">
        <v>7565</v>
      </c>
      <c r="E2418" s="143" t="s">
        <v>20114</v>
      </c>
    </row>
    <row r="2419" spans="1:5" x14ac:dyDescent="0.25">
      <c r="A2419">
        <f t="shared" si="37"/>
        <v>13761</v>
      </c>
      <c r="B2419">
        <v>13761</v>
      </c>
      <c r="C2419" t="s">
        <v>16901</v>
      </c>
      <c r="D2419" t="s">
        <v>7565</v>
      </c>
      <c r="E2419" s="143" t="s">
        <v>32945</v>
      </c>
    </row>
    <row r="2420" spans="1:5" x14ac:dyDescent="0.25">
      <c r="A2420">
        <f t="shared" si="37"/>
        <v>13803</v>
      </c>
      <c r="B2420">
        <v>13803</v>
      </c>
      <c r="C2420" t="s">
        <v>18002</v>
      </c>
      <c r="D2420" t="s">
        <v>7565</v>
      </c>
      <c r="E2420" s="143" t="s">
        <v>32946</v>
      </c>
    </row>
    <row r="2421" spans="1:5" x14ac:dyDescent="0.25">
      <c r="A2421">
        <f t="shared" si="37"/>
        <v>13836</v>
      </c>
      <c r="B2421">
        <v>13836</v>
      </c>
      <c r="C2421" t="s">
        <v>32947</v>
      </c>
      <c r="D2421" t="s">
        <v>7565</v>
      </c>
      <c r="E2421" s="143" t="s">
        <v>20059</v>
      </c>
    </row>
    <row r="2422" spans="1:5" x14ac:dyDescent="0.25">
      <c r="A2422">
        <f t="shared" si="37"/>
        <v>13877</v>
      </c>
      <c r="B2422">
        <v>13877</v>
      </c>
      <c r="C2422" t="s">
        <v>19121</v>
      </c>
      <c r="D2422" t="s">
        <v>7565</v>
      </c>
      <c r="E2422" s="143" t="s">
        <v>32948</v>
      </c>
    </row>
    <row r="2423" spans="1:5" x14ac:dyDescent="0.25">
      <c r="A2423">
        <f t="shared" si="37"/>
        <v>13883</v>
      </c>
      <c r="B2423">
        <v>13883</v>
      </c>
      <c r="C2423" t="s">
        <v>22244</v>
      </c>
      <c r="D2423" t="s">
        <v>7565</v>
      </c>
      <c r="E2423" s="143" t="s">
        <v>32949</v>
      </c>
    </row>
    <row r="2424" spans="1:5" x14ac:dyDescent="0.25">
      <c r="A2424">
        <f t="shared" si="37"/>
        <v>13887</v>
      </c>
      <c r="B2424">
        <v>13887</v>
      </c>
      <c r="C2424" t="s">
        <v>18567</v>
      </c>
      <c r="D2424" t="s">
        <v>7565</v>
      </c>
      <c r="E2424" s="143" t="s">
        <v>32950</v>
      </c>
    </row>
    <row r="2425" spans="1:5" x14ac:dyDescent="0.25">
      <c r="A2425">
        <f t="shared" si="37"/>
        <v>13891</v>
      </c>
      <c r="B2425">
        <v>13891</v>
      </c>
      <c r="C2425" t="s">
        <v>17162</v>
      </c>
      <c r="D2425" t="s">
        <v>7565</v>
      </c>
      <c r="E2425" s="143" t="s">
        <v>17163</v>
      </c>
    </row>
    <row r="2426" spans="1:5" x14ac:dyDescent="0.25">
      <c r="A2426">
        <f t="shared" si="37"/>
        <v>13892</v>
      </c>
      <c r="B2426">
        <v>13892</v>
      </c>
      <c r="C2426" t="s">
        <v>22252</v>
      </c>
      <c r="D2426" t="s">
        <v>7565</v>
      </c>
      <c r="E2426" s="143" t="s">
        <v>22253</v>
      </c>
    </row>
    <row r="2427" spans="1:5" x14ac:dyDescent="0.25">
      <c r="A2427">
        <f t="shared" si="37"/>
        <v>13894</v>
      </c>
      <c r="B2427">
        <v>13894</v>
      </c>
      <c r="C2427" t="s">
        <v>22248</v>
      </c>
      <c r="D2427" t="s">
        <v>7565</v>
      </c>
      <c r="E2427" s="143" t="s">
        <v>22249</v>
      </c>
    </row>
    <row r="2428" spans="1:5" x14ac:dyDescent="0.25">
      <c r="A2428">
        <f t="shared" si="37"/>
        <v>13895</v>
      </c>
      <c r="B2428">
        <v>13895</v>
      </c>
      <c r="C2428" t="s">
        <v>22250</v>
      </c>
      <c r="D2428" t="s">
        <v>7565</v>
      </c>
      <c r="E2428" s="143" t="s">
        <v>22251</v>
      </c>
    </row>
    <row r="2429" spans="1:5" x14ac:dyDescent="0.25">
      <c r="A2429">
        <f t="shared" si="37"/>
        <v>13896</v>
      </c>
      <c r="B2429">
        <v>13896</v>
      </c>
      <c r="C2429" t="s">
        <v>22360</v>
      </c>
      <c r="D2429" t="s">
        <v>7565</v>
      </c>
      <c r="E2429" s="143" t="s">
        <v>22361</v>
      </c>
    </row>
    <row r="2430" spans="1:5" x14ac:dyDescent="0.25">
      <c r="A2430">
        <f t="shared" si="37"/>
        <v>13897</v>
      </c>
      <c r="B2430">
        <v>13897</v>
      </c>
      <c r="C2430" t="s">
        <v>21052</v>
      </c>
      <c r="D2430" t="s">
        <v>7565</v>
      </c>
      <c r="E2430" s="143" t="s">
        <v>21053</v>
      </c>
    </row>
    <row r="2431" spans="1:5" x14ac:dyDescent="0.25">
      <c r="A2431">
        <f t="shared" si="37"/>
        <v>13914</v>
      </c>
      <c r="B2431">
        <v>13914</v>
      </c>
      <c r="C2431" t="s">
        <v>21257</v>
      </c>
      <c r="D2431" t="s">
        <v>7565</v>
      </c>
      <c r="E2431" s="143" t="s">
        <v>32951</v>
      </c>
    </row>
    <row r="2432" spans="1:5" x14ac:dyDescent="0.25">
      <c r="A2432">
        <f t="shared" si="37"/>
        <v>13954</v>
      </c>
      <c r="B2432">
        <v>13954</v>
      </c>
      <c r="C2432" t="s">
        <v>20701</v>
      </c>
      <c r="D2432" t="s">
        <v>7565</v>
      </c>
      <c r="E2432" s="143" t="s">
        <v>20702</v>
      </c>
    </row>
    <row r="2433" spans="1:5" x14ac:dyDescent="0.25">
      <c r="A2433">
        <f t="shared" si="37"/>
        <v>13983</v>
      </c>
      <c r="B2433">
        <v>13983</v>
      </c>
      <c r="C2433" t="s">
        <v>21754</v>
      </c>
      <c r="D2433" t="s">
        <v>7565</v>
      </c>
      <c r="E2433" s="143" t="s">
        <v>32952</v>
      </c>
    </row>
    <row r="2434" spans="1:5" x14ac:dyDescent="0.25">
      <c r="A2434">
        <f t="shared" si="37"/>
        <v>13984</v>
      </c>
      <c r="B2434">
        <v>13984</v>
      </c>
      <c r="C2434" t="s">
        <v>21752</v>
      </c>
      <c r="D2434" t="s">
        <v>7565</v>
      </c>
      <c r="E2434" s="143" t="s">
        <v>31342</v>
      </c>
    </row>
    <row r="2435" spans="1:5" x14ac:dyDescent="0.25">
      <c r="A2435">
        <f t="shared" ref="A2435:A2498" si="38">B2435</f>
        <v>14041</v>
      </c>
      <c r="B2435">
        <v>14041</v>
      </c>
      <c r="C2435" t="s">
        <v>18035</v>
      </c>
      <c r="D2435" t="s">
        <v>7632</v>
      </c>
      <c r="E2435" s="143" t="s">
        <v>32953</v>
      </c>
    </row>
    <row r="2436" spans="1:5" x14ac:dyDescent="0.25">
      <c r="A2436">
        <f t="shared" si="38"/>
        <v>14052</v>
      </c>
      <c r="B2436">
        <v>14052</v>
      </c>
      <c r="C2436" t="s">
        <v>18037</v>
      </c>
      <c r="D2436" t="s">
        <v>7565</v>
      </c>
      <c r="E2436" s="143" t="s">
        <v>7836</v>
      </c>
    </row>
    <row r="2437" spans="1:5" x14ac:dyDescent="0.25">
      <c r="A2437">
        <f t="shared" si="38"/>
        <v>14053</v>
      </c>
      <c r="B2437">
        <v>14053</v>
      </c>
      <c r="C2437" t="s">
        <v>18039</v>
      </c>
      <c r="D2437" t="s">
        <v>7565</v>
      </c>
      <c r="E2437" s="143" t="s">
        <v>8231</v>
      </c>
    </row>
    <row r="2438" spans="1:5" x14ac:dyDescent="0.25">
      <c r="A2438">
        <f t="shared" si="38"/>
        <v>14054</v>
      </c>
      <c r="B2438">
        <v>14054</v>
      </c>
      <c r="C2438" t="s">
        <v>18038</v>
      </c>
      <c r="D2438" t="s">
        <v>7565</v>
      </c>
      <c r="E2438" s="143" t="s">
        <v>14300</v>
      </c>
    </row>
    <row r="2439" spans="1:5" x14ac:dyDescent="0.25">
      <c r="A2439">
        <f t="shared" si="38"/>
        <v>14055</v>
      </c>
      <c r="B2439">
        <v>14055</v>
      </c>
      <c r="C2439" t="s">
        <v>17652</v>
      </c>
      <c r="D2439" t="s">
        <v>7565</v>
      </c>
      <c r="E2439" s="143" t="s">
        <v>32954</v>
      </c>
    </row>
    <row r="2440" spans="1:5" x14ac:dyDescent="0.25">
      <c r="A2440">
        <f t="shared" si="38"/>
        <v>14077</v>
      </c>
      <c r="B2440">
        <v>14077</v>
      </c>
      <c r="C2440" t="s">
        <v>20539</v>
      </c>
      <c r="D2440" t="s">
        <v>7572</v>
      </c>
      <c r="E2440" s="143" t="s">
        <v>20540</v>
      </c>
    </row>
    <row r="2441" spans="1:5" x14ac:dyDescent="0.25">
      <c r="A2441">
        <f t="shared" si="38"/>
        <v>14112</v>
      </c>
      <c r="B2441">
        <v>14112</v>
      </c>
      <c r="C2441" t="s">
        <v>21292</v>
      </c>
      <c r="D2441" t="s">
        <v>7565</v>
      </c>
      <c r="E2441" s="143" t="s">
        <v>32955</v>
      </c>
    </row>
    <row r="2442" spans="1:5" x14ac:dyDescent="0.25">
      <c r="A2442">
        <f t="shared" si="38"/>
        <v>14146</v>
      </c>
      <c r="B2442">
        <v>14146</v>
      </c>
      <c r="C2442" t="s">
        <v>19057</v>
      </c>
      <c r="D2442" t="s">
        <v>8009</v>
      </c>
      <c r="E2442" s="143" t="s">
        <v>19058</v>
      </c>
    </row>
    <row r="2443" spans="1:5" x14ac:dyDescent="0.25">
      <c r="A2443">
        <f t="shared" si="38"/>
        <v>14147</v>
      </c>
      <c r="B2443">
        <v>14147</v>
      </c>
      <c r="C2443" t="s">
        <v>20585</v>
      </c>
      <c r="D2443" t="s">
        <v>8009</v>
      </c>
      <c r="E2443" s="143" t="s">
        <v>14212</v>
      </c>
    </row>
    <row r="2444" spans="1:5" x14ac:dyDescent="0.25">
      <c r="A2444">
        <f t="shared" si="38"/>
        <v>14148</v>
      </c>
      <c r="B2444">
        <v>14148</v>
      </c>
      <c r="C2444" t="s">
        <v>20716</v>
      </c>
      <c r="D2444" t="s">
        <v>7565</v>
      </c>
      <c r="E2444" s="143" t="s">
        <v>19178</v>
      </c>
    </row>
    <row r="2445" spans="1:5" x14ac:dyDescent="0.25">
      <c r="A2445">
        <f t="shared" si="38"/>
        <v>14149</v>
      </c>
      <c r="B2445">
        <v>14149</v>
      </c>
      <c r="C2445" t="s">
        <v>21221</v>
      </c>
      <c r="D2445" t="s">
        <v>8009</v>
      </c>
      <c r="E2445" s="143" t="s">
        <v>21222</v>
      </c>
    </row>
    <row r="2446" spans="1:5" x14ac:dyDescent="0.25">
      <c r="A2446">
        <f t="shared" si="38"/>
        <v>14151</v>
      </c>
      <c r="B2446">
        <v>14151</v>
      </c>
      <c r="C2446" t="s">
        <v>19075</v>
      </c>
      <c r="D2446" t="s">
        <v>7565</v>
      </c>
      <c r="E2446" s="143" t="s">
        <v>19076</v>
      </c>
    </row>
    <row r="2447" spans="1:5" x14ac:dyDescent="0.25">
      <c r="A2447">
        <f t="shared" si="38"/>
        <v>14152</v>
      </c>
      <c r="B2447">
        <v>14152</v>
      </c>
      <c r="C2447" t="s">
        <v>19078</v>
      </c>
      <c r="D2447" t="s">
        <v>7565</v>
      </c>
      <c r="E2447" s="143" t="s">
        <v>15852</v>
      </c>
    </row>
    <row r="2448" spans="1:5" x14ac:dyDescent="0.25">
      <c r="A2448">
        <f t="shared" si="38"/>
        <v>14153</v>
      </c>
      <c r="B2448">
        <v>14153</v>
      </c>
      <c r="C2448" t="s">
        <v>19077</v>
      </c>
      <c r="D2448" t="s">
        <v>7565</v>
      </c>
      <c r="E2448" s="143" t="s">
        <v>16399</v>
      </c>
    </row>
    <row r="2449" spans="1:5" x14ac:dyDescent="0.25">
      <c r="A2449">
        <f t="shared" si="38"/>
        <v>14154</v>
      </c>
      <c r="B2449">
        <v>14154</v>
      </c>
      <c r="C2449" t="s">
        <v>19079</v>
      </c>
      <c r="D2449" t="s">
        <v>7565</v>
      </c>
      <c r="E2449" s="143" t="s">
        <v>19080</v>
      </c>
    </row>
    <row r="2450" spans="1:5" x14ac:dyDescent="0.25">
      <c r="A2450">
        <f t="shared" si="38"/>
        <v>14157</v>
      </c>
      <c r="B2450">
        <v>14157</v>
      </c>
      <c r="C2450" t="s">
        <v>19538</v>
      </c>
      <c r="D2450" t="s">
        <v>7565</v>
      </c>
      <c r="E2450" s="143" t="s">
        <v>8001</v>
      </c>
    </row>
    <row r="2451" spans="1:5" x14ac:dyDescent="0.25">
      <c r="A2451">
        <f t="shared" si="38"/>
        <v>14162</v>
      </c>
      <c r="B2451">
        <v>14162</v>
      </c>
      <c r="C2451" t="s">
        <v>20779</v>
      </c>
      <c r="D2451" t="s">
        <v>7565</v>
      </c>
      <c r="E2451" s="143" t="s">
        <v>20780</v>
      </c>
    </row>
    <row r="2452" spans="1:5" x14ac:dyDescent="0.25">
      <c r="A2452">
        <f t="shared" si="38"/>
        <v>14163</v>
      </c>
      <c r="B2452">
        <v>14163</v>
      </c>
      <c r="C2452" t="s">
        <v>20775</v>
      </c>
      <c r="D2452" t="s">
        <v>7565</v>
      </c>
      <c r="E2452" s="143" t="s">
        <v>20776</v>
      </c>
    </row>
    <row r="2453" spans="1:5" x14ac:dyDescent="0.25">
      <c r="A2453">
        <f t="shared" si="38"/>
        <v>14164</v>
      </c>
      <c r="B2453">
        <v>14164</v>
      </c>
      <c r="C2453" t="s">
        <v>32956</v>
      </c>
      <c r="D2453" t="s">
        <v>7565</v>
      </c>
      <c r="E2453" s="143" t="s">
        <v>20774</v>
      </c>
    </row>
    <row r="2454" spans="1:5" x14ac:dyDescent="0.25">
      <c r="A2454">
        <f t="shared" si="38"/>
        <v>14165</v>
      </c>
      <c r="B2454">
        <v>14165</v>
      </c>
      <c r="C2454" t="s">
        <v>20785</v>
      </c>
      <c r="D2454" t="s">
        <v>7565</v>
      </c>
      <c r="E2454" s="143" t="s">
        <v>20786</v>
      </c>
    </row>
    <row r="2455" spans="1:5" x14ac:dyDescent="0.25">
      <c r="A2455">
        <f t="shared" si="38"/>
        <v>14166</v>
      </c>
      <c r="B2455">
        <v>14166</v>
      </c>
      <c r="C2455" t="s">
        <v>20783</v>
      </c>
      <c r="D2455" t="s">
        <v>7565</v>
      </c>
      <c r="E2455" s="143" t="s">
        <v>20784</v>
      </c>
    </row>
    <row r="2456" spans="1:5" x14ac:dyDescent="0.25">
      <c r="A2456">
        <f t="shared" si="38"/>
        <v>14185</v>
      </c>
      <c r="B2456">
        <v>14185</v>
      </c>
      <c r="C2456" t="s">
        <v>16916</v>
      </c>
      <c r="D2456" t="s">
        <v>7565</v>
      </c>
      <c r="E2456" s="143" t="s">
        <v>16917</v>
      </c>
    </row>
    <row r="2457" spans="1:5" x14ac:dyDescent="0.25">
      <c r="A2457">
        <f t="shared" si="38"/>
        <v>14186</v>
      </c>
      <c r="B2457">
        <v>14186</v>
      </c>
      <c r="C2457" t="s">
        <v>16914</v>
      </c>
      <c r="D2457" t="s">
        <v>7565</v>
      </c>
      <c r="E2457" s="143" t="s">
        <v>16915</v>
      </c>
    </row>
    <row r="2458" spans="1:5" x14ac:dyDescent="0.25">
      <c r="A2458">
        <f t="shared" si="38"/>
        <v>14211</v>
      </c>
      <c r="B2458">
        <v>14211</v>
      </c>
      <c r="C2458" t="s">
        <v>18230</v>
      </c>
      <c r="D2458" t="s">
        <v>7565</v>
      </c>
      <c r="E2458" s="143" t="s">
        <v>18231</v>
      </c>
    </row>
    <row r="2459" spans="1:5" x14ac:dyDescent="0.25">
      <c r="A2459">
        <f t="shared" si="38"/>
        <v>14221</v>
      </c>
      <c r="B2459">
        <v>14221</v>
      </c>
      <c r="C2459" t="s">
        <v>20368</v>
      </c>
      <c r="D2459" t="s">
        <v>7565</v>
      </c>
      <c r="E2459" s="143" t="s">
        <v>32957</v>
      </c>
    </row>
    <row r="2460" spans="1:5" x14ac:dyDescent="0.25">
      <c r="A2460">
        <f t="shared" si="38"/>
        <v>14250</v>
      </c>
      <c r="B2460">
        <v>14250</v>
      </c>
      <c r="C2460" t="s">
        <v>18806</v>
      </c>
      <c r="D2460" t="s">
        <v>15397</v>
      </c>
      <c r="E2460" s="143" t="s">
        <v>7607</v>
      </c>
    </row>
    <row r="2461" spans="1:5" x14ac:dyDescent="0.25">
      <c r="A2461">
        <f t="shared" si="38"/>
        <v>14252</v>
      </c>
      <c r="B2461">
        <v>14252</v>
      </c>
      <c r="C2461" t="s">
        <v>20201</v>
      </c>
      <c r="D2461" t="s">
        <v>7565</v>
      </c>
      <c r="E2461" s="143" t="s">
        <v>32958</v>
      </c>
    </row>
    <row r="2462" spans="1:5" x14ac:dyDescent="0.25">
      <c r="A2462">
        <f t="shared" si="38"/>
        <v>14254</v>
      </c>
      <c r="B2462">
        <v>14254</v>
      </c>
      <c r="C2462" t="s">
        <v>19239</v>
      </c>
      <c r="D2462" t="s">
        <v>7565</v>
      </c>
      <c r="E2462" s="143" t="s">
        <v>19240</v>
      </c>
    </row>
    <row r="2463" spans="1:5" x14ac:dyDescent="0.25">
      <c r="A2463">
        <f t="shared" si="38"/>
        <v>14405</v>
      </c>
      <c r="B2463">
        <v>14405</v>
      </c>
      <c r="C2463" t="s">
        <v>21312</v>
      </c>
      <c r="D2463" t="s">
        <v>7565</v>
      </c>
      <c r="E2463" s="143" t="s">
        <v>21313</v>
      </c>
    </row>
    <row r="2464" spans="1:5" x14ac:dyDescent="0.25">
      <c r="A2464">
        <f t="shared" si="38"/>
        <v>14439</v>
      </c>
      <c r="B2464">
        <v>14439</v>
      </c>
      <c r="C2464" t="s">
        <v>32959</v>
      </c>
      <c r="D2464" t="s">
        <v>7572</v>
      </c>
      <c r="E2464" s="143" t="s">
        <v>7989</v>
      </c>
    </row>
    <row r="2465" spans="1:5" x14ac:dyDescent="0.25">
      <c r="A2465">
        <f t="shared" si="38"/>
        <v>14489</v>
      </c>
      <c r="B2465">
        <v>14489</v>
      </c>
      <c r="C2465" t="s">
        <v>21095</v>
      </c>
      <c r="D2465" t="s">
        <v>7565</v>
      </c>
      <c r="E2465" s="143" t="s">
        <v>32960</v>
      </c>
    </row>
    <row r="2466" spans="1:5" x14ac:dyDescent="0.25">
      <c r="A2466">
        <f t="shared" si="38"/>
        <v>14511</v>
      </c>
      <c r="B2466">
        <v>14511</v>
      </c>
      <c r="C2466" t="s">
        <v>21093</v>
      </c>
      <c r="D2466" t="s">
        <v>7565</v>
      </c>
      <c r="E2466" s="143" t="s">
        <v>32961</v>
      </c>
    </row>
    <row r="2467" spans="1:5" x14ac:dyDescent="0.25">
      <c r="A2467">
        <f t="shared" si="38"/>
        <v>14513</v>
      </c>
      <c r="B2467">
        <v>14513</v>
      </c>
      <c r="C2467" t="s">
        <v>21096</v>
      </c>
      <c r="D2467" t="s">
        <v>7565</v>
      </c>
      <c r="E2467" s="143" t="s">
        <v>32962</v>
      </c>
    </row>
    <row r="2468" spans="1:5" x14ac:dyDescent="0.25">
      <c r="A2468">
        <f t="shared" si="38"/>
        <v>14525</v>
      </c>
      <c r="B2468">
        <v>14525</v>
      </c>
      <c r="C2468" t="s">
        <v>18874</v>
      </c>
      <c r="D2468" t="s">
        <v>7565</v>
      </c>
      <c r="E2468" s="143" t="s">
        <v>18875</v>
      </c>
    </row>
    <row r="2469" spans="1:5" x14ac:dyDescent="0.25">
      <c r="A2469">
        <f t="shared" si="38"/>
        <v>14529</v>
      </c>
      <c r="B2469">
        <v>14529</v>
      </c>
      <c r="C2469" t="s">
        <v>20077</v>
      </c>
      <c r="D2469" t="s">
        <v>7565</v>
      </c>
      <c r="E2469" s="143" t="s">
        <v>32963</v>
      </c>
    </row>
    <row r="2470" spans="1:5" x14ac:dyDescent="0.25">
      <c r="A2470">
        <f t="shared" si="38"/>
        <v>14531</v>
      </c>
      <c r="B2470">
        <v>14531</v>
      </c>
      <c r="C2470" t="s">
        <v>20072</v>
      </c>
      <c r="D2470" t="s">
        <v>7565</v>
      </c>
      <c r="E2470" s="143" t="s">
        <v>32964</v>
      </c>
    </row>
    <row r="2471" spans="1:5" x14ac:dyDescent="0.25">
      <c r="A2471">
        <f t="shared" si="38"/>
        <v>14534</v>
      </c>
      <c r="B2471">
        <v>14534</v>
      </c>
      <c r="C2471" t="s">
        <v>20060</v>
      </c>
      <c r="D2471" t="s">
        <v>7565</v>
      </c>
      <c r="E2471" s="143" t="s">
        <v>20061</v>
      </c>
    </row>
    <row r="2472" spans="1:5" x14ac:dyDescent="0.25">
      <c r="A2472">
        <f t="shared" si="38"/>
        <v>14535</v>
      </c>
      <c r="B2472">
        <v>14535</v>
      </c>
      <c r="C2472" t="s">
        <v>32965</v>
      </c>
      <c r="D2472" t="s">
        <v>7565</v>
      </c>
      <c r="E2472" s="143" t="s">
        <v>20063</v>
      </c>
    </row>
    <row r="2473" spans="1:5" x14ac:dyDescent="0.25">
      <c r="A2473">
        <f t="shared" si="38"/>
        <v>14543</v>
      </c>
      <c r="B2473">
        <v>14543</v>
      </c>
      <c r="C2473" t="s">
        <v>21210</v>
      </c>
      <c r="D2473" t="s">
        <v>7565</v>
      </c>
      <c r="E2473" s="143" t="s">
        <v>23059</v>
      </c>
    </row>
    <row r="2474" spans="1:5" x14ac:dyDescent="0.25">
      <c r="A2474">
        <f t="shared" si="38"/>
        <v>14575</v>
      </c>
      <c r="B2474">
        <v>14575</v>
      </c>
      <c r="C2474" t="s">
        <v>20987</v>
      </c>
      <c r="D2474" t="s">
        <v>7565</v>
      </c>
      <c r="E2474" s="143" t="s">
        <v>32966</v>
      </c>
    </row>
    <row r="2475" spans="1:5" x14ac:dyDescent="0.25">
      <c r="A2475">
        <f t="shared" si="38"/>
        <v>14576</v>
      </c>
      <c r="B2475">
        <v>14576</v>
      </c>
      <c r="C2475" t="s">
        <v>19120</v>
      </c>
      <c r="D2475" t="s">
        <v>7565</v>
      </c>
      <c r="E2475" s="143" t="s">
        <v>32967</v>
      </c>
    </row>
    <row r="2476" spans="1:5" x14ac:dyDescent="0.25">
      <c r="A2476">
        <f t="shared" si="38"/>
        <v>14580</v>
      </c>
      <c r="B2476">
        <v>14580</v>
      </c>
      <c r="C2476" t="s">
        <v>20863</v>
      </c>
      <c r="D2476" t="s">
        <v>7572</v>
      </c>
      <c r="E2476" s="143" t="s">
        <v>14806</v>
      </c>
    </row>
    <row r="2477" spans="1:5" x14ac:dyDescent="0.25">
      <c r="A2477">
        <f t="shared" si="38"/>
        <v>14615</v>
      </c>
      <c r="B2477">
        <v>14615</v>
      </c>
      <c r="C2477" t="s">
        <v>17816</v>
      </c>
      <c r="D2477" t="s">
        <v>7565</v>
      </c>
      <c r="E2477" s="143" t="s">
        <v>32968</v>
      </c>
    </row>
    <row r="2478" spans="1:5" x14ac:dyDescent="0.25">
      <c r="A2478">
        <f t="shared" si="38"/>
        <v>14618</v>
      </c>
      <c r="B2478">
        <v>14618</v>
      </c>
      <c r="C2478" t="s">
        <v>21159</v>
      </c>
      <c r="D2478" t="s">
        <v>7565</v>
      </c>
      <c r="E2478" s="143" t="s">
        <v>32969</v>
      </c>
    </row>
    <row r="2479" spans="1:5" x14ac:dyDescent="0.25">
      <c r="A2479">
        <f t="shared" si="38"/>
        <v>14619</v>
      </c>
      <c r="B2479">
        <v>14619</v>
      </c>
      <c r="C2479" t="s">
        <v>20062</v>
      </c>
      <c r="D2479" t="s">
        <v>7565</v>
      </c>
      <c r="E2479" s="143" t="s">
        <v>32970</v>
      </c>
    </row>
    <row r="2480" spans="1:5" x14ac:dyDescent="0.25">
      <c r="A2480">
        <f t="shared" si="38"/>
        <v>14626</v>
      </c>
      <c r="B2480">
        <v>14626</v>
      </c>
      <c r="C2480" t="s">
        <v>21101</v>
      </c>
      <c r="D2480" t="s">
        <v>7565</v>
      </c>
      <c r="E2480" s="143" t="s">
        <v>32971</v>
      </c>
    </row>
    <row r="2481" spans="1:5" x14ac:dyDescent="0.25">
      <c r="A2481">
        <f t="shared" si="38"/>
        <v>20001</v>
      </c>
      <c r="B2481">
        <v>20001</v>
      </c>
      <c r="C2481" t="s">
        <v>17155</v>
      </c>
      <c r="D2481" t="s">
        <v>7700</v>
      </c>
      <c r="E2481" s="143" t="s">
        <v>32972</v>
      </c>
    </row>
    <row r="2482" spans="1:5" x14ac:dyDescent="0.25">
      <c r="A2482">
        <f t="shared" si="38"/>
        <v>20007</v>
      </c>
      <c r="B2482">
        <v>20007</v>
      </c>
      <c r="C2482" t="s">
        <v>19252</v>
      </c>
      <c r="D2482" t="s">
        <v>7572</v>
      </c>
      <c r="E2482" s="143" t="s">
        <v>12461</v>
      </c>
    </row>
    <row r="2483" spans="1:5" x14ac:dyDescent="0.25">
      <c r="A2483">
        <f t="shared" si="38"/>
        <v>20017</v>
      </c>
      <c r="B2483">
        <v>20017</v>
      </c>
      <c r="C2483" t="s">
        <v>19251</v>
      </c>
      <c r="D2483" t="s">
        <v>7572</v>
      </c>
      <c r="E2483" s="143" t="s">
        <v>12047</v>
      </c>
    </row>
    <row r="2484" spans="1:5" x14ac:dyDescent="0.25">
      <c r="A2484">
        <f t="shared" si="38"/>
        <v>20020</v>
      </c>
      <c r="B2484">
        <v>20020</v>
      </c>
      <c r="C2484" t="s">
        <v>20220</v>
      </c>
      <c r="D2484" t="s">
        <v>7567</v>
      </c>
      <c r="E2484" s="143" t="s">
        <v>12138</v>
      </c>
    </row>
    <row r="2485" spans="1:5" x14ac:dyDescent="0.25">
      <c r="A2485">
        <f t="shared" si="38"/>
        <v>20042</v>
      </c>
      <c r="B2485">
        <v>20042</v>
      </c>
      <c r="C2485" t="s">
        <v>20990</v>
      </c>
      <c r="D2485" t="s">
        <v>7565</v>
      </c>
      <c r="E2485" s="143" t="s">
        <v>8558</v>
      </c>
    </row>
    <row r="2486" spans="1:5" x14ac:dyDescent="0.25">
      <c r="A2486">
        <f t="shared" si="38"/>
        <v>20043</v>
      </c>
      <c r="B2486">
        <v>20043</v>
      </c>
      <c r="C2486" t="s">
        <v>20988</v>
      </c>
      <c r="D2486" t="s">
        <v>7565</v>
      </c>
      <c r="E2486" s="143" t="s">
        <v>7878</v>
      </c>
    </row>
    <row r="2487" spans="1:5" x14ac:dyDescent="0.25">
      <c r="A2487">
        <f t="shared" si="38"/>
        <v>20044</v>
      </c>
      <c r="B2487">
        <v>20044</v>
      </c>
      <c r="C2487" t="s">
        <v>20989</v>
      </c>
      <c r="D2487" t="s">
        <v>7565</v>
      </c>
      <c r="E2487" s="143" t="s">
        <v>9890</v>
      </c>
    </row>
    <row r="2488" spans="1:5" x14ac:dyDescent="0.25">
      <c r="A2488">
        <f t="shared" si="38"/>
        <v>20045</v>
      </c>
      <c r="B2488">
        <v>20045</v>
      </c>
      <c r="C2488" t="s">
        <v>20993</v>
      </c>
      <c r="D2488" t="s">
        <v>7565</v>
      </c>
      <c r="E2488" s="143" t="s">
        <v>15395</v>
      </c>
    </row>
    <row r="2489" spans="1:5" x14ac:dyDescent="0.25">
      <c r="A2489">
        <f t="shared" si="38"/>
        <v>20046</v>
      </c>
      <c r="B2489">
        <v>20046</v>
      </c>
      <c r="C2489" t="s">
        <v>20991</v>
      </c>
      <c r="D2489" t="s">
        <v>7565</v>
      </c>
      <c r="E2489" s="143" t="s">
        <v>8731</v>
      </c>
    </row>
    <row r="2490" spans="1:5" x14ac:dyDescent="0.25">
      <c r="A2490">
        <f t="shared" si="38"/>
        <v>20047</v>
      </c>
      <c r="B2490">
        <v>20047</v>
      </c>
      <c r="C2490" t="s">
        <v>20992</v>
      </c>
      <c r="D2490" t="s">
        <v>7565</v>
      </c>
      <c r="E2490" s="143" t="s">
        <v>23581</v>
      </c>
    </row>
    <row r="2491" spans="1:5" x14ac:dyDescent="0.25">
      <c r="A2491">
        <f t="shared" si="38"/>
        <v>20055</v>
      </c>
      <c r="B2491">
        <v>20055</v>
      </c>
      <c r="C2491" t="s">
        <v>21011</v>
      </c>
      <c r="D2491" t="s">
        <v>7565</v>
      </c>
      <c r="E2491" s="143" t="s">
        <v>17930</v>
      </c>
    </row>
    <row r="2492" spans="1:5" x14ac:dyDescent="0.25">
      <c r="A2492">
        <f t="shared" si="38"/>
        <v>20065</v>
      </c>
      <c r="B2492">
        <v>20065</v>
      </c>
      <c r="C2492" t="s">
        <v>22101</v>
      </c>
      <c r="D2492" t="s">
        <v>7572</v>
      </c>
      <c r="E2492" s="143" t="s">
        <v>15543</v>
      </c>
    </row>
    <row r="2493" spans="1:5" x14ac:dyDescent="0.25">
      <c r="A2493">
        <f t="shared" si="38"/>
        <v>20067</v>
      </c>
      <c r="B2493">
        <v>20067</v>
      </c>
      <c r="C2493" t="s">
        <v>22148</v>
      </c>
      <c r="D2493" t="s">
        <v>7572</v>
      </c>
      <c r="E2493" s="143" t="s">
        <v>12778</v>
      </c>
    </row>
    <row r="2494" spans="1:5" x14ac:dyDescent="0.25">
      <c r="A2494">
        <f t="shared" si="38"/>
        <v>20068</v>
      </c>
      <c r="B2494">
        <v>20068</v>
      </c>
      <c r="C2494" t="s">
        <v>22150</v>
      </c>
      <c r="D2494" t="s">
        <v>7572</v>
      </c>
      <c r="E2494" s="143" t="s">
        <v>8109</v>
      </c>
    </row>
    <row r="2495" spans="1:5" x14ac:dyDescent="0.25">
      <c r="A2495">
        <f t="shared" si="38"/>
        <v>20078</v>
      </c>
      <c r="B2495">
        <v>20078</v>
      </c>
      <c r="C2495" t="s">
        <v>20463</v>
      </c>
      <c r="D2495" t="s">
        <v>7565</v>
      </c>
      <c r="E2495" s="143" t="s">
        <v>20464</v>
      </c>
    </row>
    <row r="2496" spans="1:5" x14ac:dyDescent="0.25">
      <c r="A2496">
        <f t="shared" si="38"/>
        <v>20080</v>
      </c>
      <c r="B2496">
        <v>20080</v>
      </c>
      <c r="C2496" t="s">
        <v>16773</v>
      </c>
      <c r="D2496" t="s">
        <v>7565</v>
      </c>
      <c r="E2496" s="143" t="s">
        <v>8134</v>
      </c>
    </row>
    <row r="2497" spans="1:5" x14ac:dyDescent="0.25">
      <c r="A2497">
        <f t="shared" si="38"/>
        <v>20083</v>
      </c>
      <c r="B2497">
        <v>20083</v>
      </c>
      <c r="C2497" t="s">
        <v>21204</v>
      </c>
      <c r="D2497" t="s">
        <v>7565</v>
      </c>
      <c r="E2497" s="143" t="s">
        <v>21205</v>
      </c>
    </row>
    <row r="2498" spans="1:5" x14ac:dyDescent="0.25">
      <c r="A2498">
        <f t="shared" si="38"/>
        <v>20085</v>
      </c>
      <c r="B2498">
        <v>20085</v>
      </c>
      <c r="C2498" t="s">
        <v>16835</v>
      </c>
      <c r="D2498" t="s">
        <v>7565</v>
      </c>
      <c r="E2498" s="143" t="s">
        <v>7562</v>
      </c>
    </row>
    <row r="2499" spans="1:5" x14ac:dyDescent="0.25">
      <c r="A2499">
        <f t="shared" ref="A2499:A2562" si="39">B2499</f>
        <v>20086</v>
      </c>
      <c r="B2499">
        <v>20086</v>
      </c>
      <c r="C2499" t="s">
        <v>17339</v>
      </c>
      <c r="D2499" t="s">
        <v>7565</v>
      </c>
      <c r="E2499" s="143" t="s">
        <v>26813</v>
      </c>
    </row>
    <row r="2500" spans="1:5" x14ac:dyDescent="0.25">
      <c r="A2500">
        <f t="shared" si="39"/>
        <v>20087</v>
      </c>
      <c r="B2500">
        <v>20087</v>
      </c>
      <c r="C2500" t="s">
        <v>17771</v>
      </c>
      <c r="D2500" t="s">
        <v>7565</v>
      </c>
      <c r="E2500" s="143" t="s">
        <v>8311</v>
      </c>
    </row>
    <row r="2501" spans="1:5" x14ac:dyDescent="0.25">
      <c r="A2501">
        <f t="shared" si="39"/>
        <v>20088</v>
      </c>
      <c r="B2501">
        <v>20088</v>
      </c>
      <c r="C2501" t="s">
        <v>17768</v>
      </c>
      <c r="D2501" t="s">
        <v>7565</v>
      </c>
      <c r="E2501" s="143" t="s">
        <v>29734</v>
      </c>
    </row>
    <row r="2502" spans="1:5" x14ac:dyDescent="0.25">
      <c r="A2502">
        <f t="shared" si="39"/>
        <v>20089</v>
      </c>
      <c r="B2502">
        <v>20089</v>
      </c>
      <c r="C2502" t="s">
        <v>17769</v>
      </c>
      <c r="D2502" t="s">
        <v>7565</v>
      </c>
      <c r="E2502" s="143" t="s">
        <v>18231</v>
      </c>
    </row>
    <row r="2503" spans="1:5" x14ac:dyDescent="0.25">
      <c r="A2503">
        <f t="shared" si="39"/>
        <v>20096</v>
      </c>
      <c r="B2503">
        <v>20096</v>
      </c>
      <c r="C2503" t="s">
        <v>18418</v>
      </c>
      <c r="D2503" t="s">
        <v>7565</v>
      </c>
      <c r="E2503" s="143" t="s">
        <v>14738</v>
      </c>
    </row>
    <row r="2504" spans="1:5" x14ac:dyDescent="0.25">
      <c r="A2504">
        <f t="shared" si="39"/>
        <v>20097</v>
      </c>
      <c r="B2504">
        <v>20097</v>
      </c>
      <c r="C2504" t="s">
        <v>18415</v>
      </c>
      <c r="D2504" t="s">
        <v>7565</v>
      </c>
      <c r="E2504" s="143" t="s">
        <v>12247</v>
      </c>
    </row>
    <row r="2505" spans="1:5" x14ac:dyDescent="0.25">
      <c r="A2505">
        <f t="shared" si="39"/>
        <v>20098</v>
      </c>
      <c r="B2505">
        <v>20098</v>
      </c>
      <c r="C2505" t="s">
        <v>18416</v>
      </c>
      <c r="D2505" t="s">
        <v>7565</v>
      </c>
      <c r="E2505" s="143" t="s">
        <v>32973</v>
      </c>
    </row>
    <row r="2506" spans="1:5" x14ac:dyDescent="0.25">
      <c r="A2506">
        <f t="shared" si="39"/>
        <v>20111</v>
      </c>
      <c r="B2506">
        <v>20111</v>
      </c>
      <c r="C2506" t="s">
        <v>19072</v>
      </c>
      <c r="D2506" t="s">
        <v>7565</v>
      </c>
      <c r="E2506" s="143" t="s">
        <v>7947</v>
      </c>
    </row>
    <row r="2507" spans="1:5" x14ac:dyDescent="0.25">
      <c r="A2507">
        <f t="shared" si="39"/>
        <v>20139</v>
      </c>
      <c r="B2507">
        <v>20139</v>
      </c>
      <c r="C2507" t="s">
        <v>19520</v>
      </c>
      <c r="D2507" t="s">
        <v>7565</v>
      </c>
      <c r="E2507" s="143" t="s">
        <v>29603</v>
      </c>
    </row>
    <row r="2508" spans="1:5" x14ac:dyDescent="0.25">
      <c r="A2508">
        <f t="shared" si="39"/>
        <v>20140</v>
      </c>
      <c r="B2508">
        <v>20140</v>
      </c>
      <c r="C2508" t="s">
        <v>19531</v>
      </c>
      <c r="D2508" t="s">
        <v>7565</v>
      </c>
      <c r="E2508" s="143" t="s">
        <v>10391</v>
      </c>
    </row>
    <row r="2509" spans="1:5" x14ac:dyDescent="0.25">
      <c r="A2509">
        <f t="shared" si="39"/>
        <v>20141</v>
      </c>
      <c r="B2509">
        <v>20141</v>
      </c>
      <c r="C2509" t="s">
        <v>19532</v>
      </c>
      <c r="D2509" t="s">
        <v>7565</v>
      </c>
      <c r="E2509" s="143" t="s">
        <v>16200</v>
      </c>
    </row>
    <row r="2510" spans="1:5" x14ac:dyDescent="0.25">
      <c r="A2510">
        <f t="shared" si="39"/>
        <v>20142</v>
      </c>
      <c r="B2510">
        <v>20142</v>
      </c>
      <c r="C2510" t="s">
        <v>19533</v>
      </c>
      <c r="D2510" t="s">
        <v>7565</v>
      </c>
      <c r="E2510" s="143" t="s">
        <v>16451</v>
      </c>
    </row>
    <row r="2511" spans="1:5" x14ac:dyDescent="0.25">
      <c r="A2511">
        <f t="shared" si="39"/>
        <v>20143</v>
      </c>
      <c r="B2511">
        <v>20143</v>
      </c>
      <c r="C2511" t="s">
        <v>19528</v>
      </c>
      <c r="D2511" t="s">
        <v>7565</v>
      </c>
      <c r="E2511" s="143" t="s">
        <v>28843</v>
      </c>
    </row>
    <row r="2512" spans="1:5" x14ac:dyDescent="0.25">
      <c r="A2512">
        <f t="shared" si="39"/>
        <v>20144</v>
      </c>
      <c r="B2512">
        <v>20144</v>
      </c>
      <c r="C2512" t="s">
        <v>19527</v>
      </c>
      <c r="D2512" t="s">
        <v>7565</v>
      </c>
      <c r="E2512" s="143" t="s">
        <v>32974</v>
      </c>
    </row>
    <row r="2513" spans="1:5" x14ac:dyDescent="0.25">
      <c r="A2513">
        <f t="shared" si="39"/>
        <v>20145</v>
      </c>
      <c r="B2513">
        <v>20145</v>
      </c>
      <c r="C2513" t="s">
        <v>19529</v>
      </c>
      <c r="D2513" t="s">
        <v>7565</v>
      </c>
      <c r="E2513" s="143" t="s">
        <v>28492</v>
      </c>
    </row>
    <row r="2514" spans="1:5" x14ac:dyDescent="0.25">
      <c r="A2514">
        <f t="shared" si="39"/>
        <v>20146</v>
      </c>
      <c r="B2514">
        <v>20146</v>
      </c>
      <c r="C2514" t="s">
        <v>19530</v>
      </c>
      <c r="D2514" t="s">
        <v>7565</v>
      </c>
      <c r="E2514" s="143" t="s">
        <v>32975</v>
      </c>
    </row>
    <row r="2515" spans="1:5" x14ac:dyDescent="0.25">
      <c r="A2515">
        <f t="shared" si="39"/>
        <v>20147</v>
      </c>
      <c r="B2515">
        <v>20147</v>
      </c>
      <c r="C2515" t="s">
        <v>19454</v>
      </c>
      <c r="D2515" t="s">
        <v>7565</v>
      </c>
      <c r="E2515" s="143" t="s">
        <v>7739</v>
      </c>
    </row>
    <row r="2516" spans="1:5" x14ac:dyDescent="0.25">
      <c r="A2516">
        <f t="shared" si="39"/>
        <v>20148</v>
      </c>
      <c r="B2516">
        <v>20148</v>
      </c>
      <c r="C2516" t="s">
        <v>19497</v>
      </c>
      <c r="D2516" t="s">
        <v>7565</v>
      </c>
      <c r="E2516" s="143" t="s">
        <v>12117</v>
      </c>
    </row>
    <row r="2517" spans="1:5" x14ac:dyDescent="0.25">
      <c r="A2517">
        <f t="shared" si="39"/>
        <v>20149</v>
      </c>
      <c r="B2517">
        <v>20149</v>
      </c>
      <c r="C2517" t="s">
        <v>19498</v>
      </c>
      <c r="D2517" t="s">
        <v>7565</v>
      </c>
      <c r="E2517" s="143" t="s">
        <v>8125</v>
      </c>
    </row>
    <row r="2518" spans="1:5" x14ac:dyDescent="0.25">
      <c r="A2518">
        <f t="shared" si="39"/>
        <v>20150</v>
      </c>
      <c r="B2518">
        <v>20150</v>
      </c>
      <c r="C2518" t="s">
        <v>19499</v>
      </c>
      <c r="D2518" t="s">
        <v>7565</v>
      </c>
      <c r="E2518" s="143" t="s">
        <v>32976</v>
      </c>
    </row>
    <row r="2519" spans="1:5" x14ac:dyDescent="0.25">
      <c r="A2519">
        <f t="shared" si="39"/>
        <v>20151</v>
      </c>
      <c r="B2519">
        <v>20151</v>
      </c>
      <c r="C2519" t="s">
        <v>19495</v>
      </c>
      <c r="D2519" t="s">
        <v>7565</v>
      </c>
      <c r="E2519" s="143" t="s">
        <v>7698</v>
      </c>
    </row>
    <row r="2520" spans="1:5" x14ac:dyDescent="0.25">
      <c r="A2520">
        <f t="shared" si="39"/>
        <v>20152</v>
      </c>
      <c r="B2520">
        <v>20152</v>
      </c>
      <c r="C2520" t="s">
        <v>19496</v>
      </c>
      <c r="D2520" t="s">
        <v>7565</v>
      </c>
      <c r="E2520" s="143" t="s">
        <v>32977</v>
      </c>
    </row>
    <row r="2521" spans="1:5" x14ac:dyDescent="0.25">
      <c r="A2521">
        <f t="shared" si="39"/>
        <v>20154</v>
      </c>
      <c r="B2521">
        <v>20154</v>
      </c>
      <c r="C2521" t="s">
        <v>19502</v>
      </c>
      <c r="D2521" t="s">
        <v>7565</v>
      </c>
      <c r="E2521" s="143" t="s">
        <v>32978</v>
      </c>
    </row>
    <row r="2522" spans="1:5" x14ac:dyDescent="0.25">
      <c r="A2522">
        <f t="shared" si="39"/>
        <v>20155</v>
      </c>
      <c r="B2522">
        <v>20155</v>
      </c>
      <c r="C2522" t="s">
        <v>19503</v>
      </c>
      <c r="D2522" t="s">
        <v>7565</v>
      </c>
      <c r="E2522" s="143" t="s">
        <v>11111</v>
      </c>
    </row>
    <row r="2523" spans="1:5" x14ac:dyDescent="0.25">
      <c r="A2523">
        <f t="shared" si="39"/>
        <v>20156</v>
      </c>
      <c r="B2523">
        <v>20156</v>
      </c>
      <c r="C2523" t="s">
        <v>19504</v>
      </c>
      <c r="D2523" t="s">
        <v>7565</v>
      </c>
      <c r="E2523" s="143" t="s">
        <v>13583</v>
      </c>
    </row>
    <row r="2524" spans="1:5" x14ac:dyDescent="0.25">
      <c r="A2524">
        <f t="shared" si="39"/>
        <v>20157</v>
      </c>
      <c r="B2524">
        <v>20157</v>
      </c>
      <c r="C2524" t="s">
        <v>19500</v>
      </c>
      <c r="D2524" t="s">
        <v>7565</v>
      </c>
      <c r="E2524" s="143" t="s">
        <v>32979</v>
      </c>
    </row>
    <row r="2525" spans="1:5" x14ac:dyDescent="0.25">
      <c r="A2525">
        <f t="shared" si="39"/>
        <v>20158</v>
      </c>
      <c r="B2525">
        <v>20158</v>
      </c>
      <c r="C2525" t="s">
        <v>19501</v>
      </c>
      <c r="D2525" t="s">
        <v>7565</v>
      </c>
      <c r="E2525" s="143" t="s">
        <v>32980</v>
      </c>
    </row>
    <row r="2526" spans="1:5" x14ac:dyDescent="0.25">
      <c r="A2526">
        <f t="shared" si="39"/>
        <v>20164</v>
      </c>
      <c r="B2526">
        <v>20164</v>
      </c>
      <c r="C2526" t="s">
        <v>19795</v>
      </c>
      <c r="D2526" t="s">
        <v>7565</v>
      </c>
      <c r="E2526" s="143" t="s">
        <v>31505</v>
      </c>
    </row>
    <row r="2527" spans="1:5" x14ac:dyDescent="0.25">
      <c r="A2527">
        <f t="shared" si="39"/>
        <v>20165</v>
      </c>
      <c r="B2527">
        <v>20165</v>
      </c>
      <c r="C2527" t="s">
        <v>19793</v>
      </c>
      <c r="D2527" t="s">
        <v>7565</v>
      </c>
      <c r="E2527" s="143" t="s">
        <v>14728</v>
      </c>
    </row>
    <row r="2528" spans="1:5" x14ac:dyDescent="0.25">
      <c r="A2528">
        <f t="shared" si="39"/>
        <v>20166</v>
      </c>
      <c r="B2528">
        <v>20166</v>
      </c>
      <c r="C2528" t="s">
        <v>19794</v>
      </c>
      <c r="D2528" t="s">
        <v>7565</v>
      </c>
      <c r="E2528" s="143" t="s">
        <v>30081</v>
      </c>
    </row>
    <row r="2529" spans="1:5" x14ac:dyDescent="0.25">
      <c r="A2529">
        <f t="shared" si="39"/>
        <v>20167</v>
      </c>
      <c r="B2529">
        <v>20167</v>
      </c>
      <c r="C2529" t="s">
        <v>19924</v>
      </c>
      <c r="D2529" t="s">
        <v>7565</v>
      </c>
      <c r="E2529" s="143" t="s">
        <v>8120</v>
      </c>
    </row>
    <row r="2530" spans="1:5" x14ac:dyDescent="0.25">
      <c r="A2530">
        <f t="shared" si="39"/>
        <v>20168</v>
      </c>
      <c r="B2530">
        <v>20168</v>
      </c>
      <c r="C2530" t="s">
        <v>19925</v>
      </c>
      <c r="D2530" t="s">
        <v>7565</v>
      </c>
      <c r="E2530" s="143" t="s">
        <v>8025</v>
      </c>
    </row>
    <row r="2531" spans="1:5" x14ac:dyDescent="0.25">
      <c r="A2531">
        <f t="shared" si="39"/>
        <v>20169</v>
      </c>
      <c r="B2531">
        <v>20169</v>
      </c>
      <c r="C2531" t="s">
        <v>19926</v>
      </c>
      <c r="D2531" t="s">
        <v>7565</v>
      </c>
      <c r="E2531" s="143" t="s">
        <v>8915</v>
      </c>
    </row>
    <row r="2532" spans="1:5" x14ac:dyDescent="0.25">
      <c r="A2532">
        <f t="shared" si="39"/>
        <v>20170</v>
      </c>
      <c r="B2532">
        <v>20170</v>
      </c>
      <c r="C2532" t="s">
        <v>19922</v>
      </c>
      <c r="D2532" t="s">
        <v>7565</v>
      </c>
      <c r="E2532" s="143" t="s">
        <v>8103</v>
      </c>
    </row>
    <row r="2533" spans="1:5" x14ac:dyDescent="0.25">
      <c r="A2533">
        <f t="shared" si="39"/>
        <v>20171</v>
      </c>
      <c r="B2533">
        <v>20171</v>
      </c>
      <c r="C2533" t="s">
        <v>19923</v>
      </c>
      <c r="D2533" t="s">
        <v>7565</v>
      </c>
      <c r="E2533" s="143" t="s">
        <v>12100</v>
      </c>
    </row>
    <row r="2534" spans="1:5" x14ac:dyDescent="0.25">
      <c r="A2534">
        <f t="shared" si="39"/>
        <v>20177</v>
      </c>
      <c r="B2534">
        <v>20177</v>
      </c>
      <c r="C2534" t="s">
        <v>21526</v>
      </c>
      <c r="D2534" t="s">
        <v>7565</v>
      </c>
      <c r="E2534" s="143" t="s">
        <v>27995</v>
      </c>
    </row>
    <row r="2535" spans="1:5" x14ac:dyDescent="0.25">
      <c r="A2535">
        <f t="shared" si="39"/>
        <v>20178</v>
      </c>
      <c r="B2535">
        <v>20178</v>
      </c>
      <c r="C2535" t="s">
        <v>21523</v>
      </c>
      <c r="D2535" t="s">
        <v>7565</v>
      </c>
      <c r="E2535" s="143" t="s">
        <v>32350</v>
      </c>
    </row>
    <row r="2536" spans="1:5" x14ac:dyDescent="0.25">
      <c r="A2536">
        <f t="shared" si="39"/>
        <v>20179</v>
      </c>
      <c r="B2536">
        <v>20179</v>
      </c>
      <c r="C2536" t="s">
        <v>21521</v>
      </c>
      <c r="D2536" t="s">
        <v>7565</v>
      </c>
      <c r="E2536" s="143" t="s">
        <v>27908</v>
      </c>
    </row>
    <row r="2537" spans="1:5" x14ac:dyDescent="0.25">
      <c r="A2537">
        <f t="shared" si="39"/>
        <v>20180</v>
      </c>
      <c r="B2537">
        <v>20180</v>
      </c>
      <c r="C2537" t="s">
        <v>21524</v>
      </c>
      <c r="D2537" t="s">
        <v>7565</v>
      </c>
      <c r="E2537" s="143" t="s">
        <v>32981</v>
      </c>
    </row>
    <row r="2538" spans="1:5" x14ac:dyDescent="0.25">
      <c r="A2538">
        <f t="shared" si="39"/>
        <v>20181</v>
      </c>
      <c r="B2538">
        <v>20181</v>
      </c>
      <c r="C2538" t="s">
        <v>21525</v>
      </c>
      <c r="D2538" t="s">
        <v>7565</v>
      </c>
      <c r="E2538" s="143" t="s">
        <v>32982</v>
      </c>
    </row>
    <row r="2539" spans="1:5" x14ac:dyDescent="0.25">
      <c r="A2539">
        <f t="shared" si="39"/>
        <v>20182</v>
      </c>
      <c r="B2539">
        <v>20182</v>
      </c>
      <c r="C2539" t="s">
        <v>21365</v>
      </c>
      <c r="D2539" t="s">
        <v>7565</v>
      </c>
      <c r="E2539" s="143" t="s">
        <v>16226</v>
      </c>
    </row>
    <row r="2540" spans="1:5" x14ac:dyDescent="0.25">
      <c r="A2540">
        <f t="shared" si="39"/>
        <v>20183</v>
      </c>
      <c r="B2540">
        <v>20183</v>
      </c>
      <c r="C2540" t="s">
        <v>21362</v>
      </c>
      <c r="D2540" t="s">
        <v>7565</v>
      </c>
      <c r="E2540" s="143" t="s">
        <v>32983</v>
      </c>
    </row>
    <row r="2541" spans="1:5" x14ac:dyDescent="0.25">
      <c r="A2541">
        <f t="shared" si="39"/>
        <v>20185</v>
      </c>
      <c r="B2541">
        <v>20185</v>
      </c>
      <c r="C2541" t="s">
        <v>20010</v>
      </c>
      <c r="D2541" t="s">
        <v>7572</v>
      </c>
      <c r="E2541" s="143" t="s">
        <v>18166</v>
      </c>
    </row>
    <row r="2542" spans="1:5" x14ac:dyDescent="0.25">
      <c r="A2542">
        <f t="shared" si="39"/>
        <v>20193</v>
      </c>
      <c r="B2542">
        <v>20193</v>
      </c>
      <c r="C2542" t="s">
        <v>19680</v>
      </c>
      <c r="D2542" t="s">
        <v>8094</v>
      </c>
      <c r="E2542" s="143" t="s">
        <v>23527</v>
      </c>
    </row>
    <row r="2543" spans="1:5" x14ac:dyDescent="0.25">
      <c r="A2543">
        <f t="shared" si="39"/>
        <v>20204</v>
      </c>
      <c r="B2543">
        <v>20204</v>
      </c>
      <c r="C2543" t="s">
        <v>20858</v>
      </c>
      <c r="D2543" t="s">
        <v>7572</v>
      </c>
      <c r="E2543" s="143" t="s">
        <v>20859</v>
      </c>
    </row>
    <row r="2544" spans="1:5" x14ac:dyDescent="0.25">
      <c r="A2544">
        <f t="shared" si="39"/>
        <v>20205</v>
      </c>
      <c r="B2544">
        <v>20205</v>
      </c>
      <c r="C2544" t="s">
        <v>21074</v>
      </c>
      <c r="D2544" t="s">
        <v>7572</v>
      </c>
      <c r="E2544" s="143" t="s">
        <v>19855</v>
      </c>
    </row>
    <row r="2545" spans="1:5" x14ac:dyDescent="0.25">
      <c r="A2545">
        <f t="shared" si="39"/>
        <v>20206</v>
      </c>
      <c r="B2545">
        <v>20206</v>
      </c>
      <c r="C2545" t="s">
        <v>21130</v>
      </c>
      <c r="D2545" t="s">
        <v>7572</v>
      </c>
      <c r="E2545" s="143" t="s">
        <v>12450</v>
      </c>
    </row>
    <row r="2546" spans="1:5" x14ac:dyDescent="0.25">
      <c r="A2546">
        <f t="shared" si="39"/>
        <v>20208</v>
      </c>
      <c r="B2546">
        <v>20208</v>
      </c>
      <c r="C2546" t="s">
        <v>20860</v>
      </c>
      <c r="D2546" t="s">
        <v>7572</v>
      </c>
      <c r="E2546" s="143" t="s">
        <v>20861</v>
      </c>
    </row>
    <row r="2547" spans="1:5" x14ac:dyDescent="0.25">
      <c r="A2547">
        <f t="shared" si="39"/>
        <v>20209</v>
      </c>
      <c r="B2547">
        <v>20209</v>
      </c>
      <c r="C2547" t="s">
        <v>17560</v>
      </c>
      <c r="D2547" t="s">
        <v>7572</v>
      </c>
      <c r="E2547" s="143" t="s">
        <v>12610</v>
      </c>
    </row>
    <row r="2548" spans="1:5" x14ac:dyDescent="0.25">
      <c r="A2548">
        <f t="shared" si="39"/>
        <v>20211</v>
      </c>
      <c r="B2548">
        <v>20211</v>
      </c>
      <c r="C2548" t="s">
        <v>22424</v>
      </c>
      <c r="D2548" t="s">
        <v>7572</v>
      </c>
      <c r="E2548" s="143" t="s">
        <v>16766</v>
      </c>
    </row>
    <row r="2549" spans="1:5" x14ac:dyDescent="0.25">
      <c r="A2549">
        <f t="shared" si="39"/>
        <v>20212</v>
      </c>
      <c r="B2549">
        <v>20212</v>
      </c>
      <c r="C2549" t="s">
        <v>17559</v>
      </c>
      <c r="D2549" t="s">
        <v>7572</v>
      </c>
      <c r="E2549" s="143" t="s">
        <v>15861</v>
      </c>
    </row>
    <row r="2550" spans="1:5" x14ac:dyDescent="0.25">
      <c r="A2550">
        <f t="shared" si="39"/>
        <v>20213</v>
      </c>
      <c r="B2550">
        <v>20213</v>
      </c>
      <c r="C2550" t="s">
        <v>22423</v>
      </c>
      <c r="D2550" t="s">
        <v>7572</v>
      </c>
      <c r="E2550" s="143" t="s">
        <v>12367</v>
      </c>
    </row>
    <row r="2551" spans="1:5" x14ac:dyDescent="0.25">
      <c r="A2551">
        <f t="shared" si="39"/>
        <v>20214</v>
      </c>
      <c r="B2551">
        <v>20214</v>
      </c>
      <c r="C2551" t="s">
        <v>21117</v>
      </c>
      <c r="D2551" t="s">
        <v>7565</v>
      </c>
      <c r="E2551" s="143" t="s">
        <v>13782</v>
      </c>
    </row>
    <row r="2552" spans="1:5" x14ac:dyDescent="0.25">
      <c r="A2552">
        <f t="shared" si="39"/>
        <v>20219</v>
      </c>
      <c r="B2552">
        <v>20219</v>
      </c>
      <c r="C2552" t="s">
        <v>18914</v>
      </c>
      <c r="D2552" t="s">
        <v>7565</v>
      </c>
      <c r="E2552" s="143" t="s">
        <v>18915</v>
      </c>
    </row>
    <row r="2553" spans="1:5" x14ac:dyDescent="0.25">
      <c r="A2553">
        <f t="shared" si="39"/>
        <v>20231</v>
      </c>
      <c r="B2553">
        <v>20231</v>
      </c>
      <c r="C2553" t="s">
        <v>21084</v>
      </c>
      <c r="D2553" t="s">
        <v>7572</v>
      </c>
      <c r="E2553" s="143" t="s">
        <v>32984</v>
      </c>
    </row>
    <row r="2554" spans="1:5" x14ac:dyDescent="0.25">
      <c r="A2554">
        <f t="shared" si="39"/>
        <v>20232</v>
      </c>
      <c r="B2554">
        <v>20232</v>
      </c>
      <c r="C2554" t="s">
        <v>21198</v>
      </c>
      <c r="D2554" t="s">
        <v>7572</v>
      </c>
      <c r="E2554" s="143" t="s">
        <v>32985</v>
      </c>
    </row>
    <row r="2555" spans="1:5" x14ac:dyDescent="0.25">
      <c r="A2555">
        <f t="shared" si="39"/>
        <v>20234</v>
      </c>
      <c r="B2555">
        <v>20234</v>
      </c>
      <c r="C2555" t="s">
        <v>21320</v>
      </c>
      <c r="D2555" t="s">
        <v>7565</v>
      </c>
      <c r="E2555" s="143" t="s">
        <v>32986</v>
      </c>
    </row>
    <row r="2556" spans="1:5" x14ac:dyDescent="0.25">
      <c r="A2556">
        <f t="shared" si="39"/>
        <v>20235</v>
      </c>
      <c r="B2556">
        <v>20235</v>
      </c>
      <c r="C2556" t="s">
        <v>18354</v>
      </c>
      <c r="D2556" t="s">
        <v>7565</v>
      </c>
      <c r="E2556" s="143" t="s">
        <v>24305</v>
      </c>
    </row>
    <row r="2557" spans="1:5" x14ac:dyDescent="0.25">
      <c r="A2557">
        <f t="shared" si="39"/>
        <v>20247</v>
      </c>
      <c r="B2557">
        <v>20247</v>
      </c>
      <c r="C2557" t="s">
        <v>20870</v>
      </c>
      <c r="D2557" t="s">
        <v>7568</v>
      </c>
      <c r="E2557" s="143" t="s">
        <v>28741</v>
      </c>
    </row>
    <row r="2558" spans="1:5" x14ac:dyDescent="0.25">
      <c r="A2558">
        <f t="shared" si="39"/>
        <v>20249</v>
      </c>
      <c r="B2558">
        <v>20249</v>
      </c>
      <c r="C2558" t="s">
        <v>21201</v>
      </c>
      <c r="D2558" t="s">
        <v>7572</v>
      </c>
      <c r="E2558" s="143" t="s">
        <v>21202</v>
      </c>
    </row>
    <row r="2559" spans="1:5" x14ac:dyDescent="0.25">
      <c r="A2559">
        <f t="shared" si="39"/>
        <v>20250</v>
      </c>
      <c r="B2559">
        <v>20250</v>
      </c>
      <c r="C2559" t="s">
        <v>21188</v>
      </c>
      <c r="D2559" t="s">
        <v>7568</v>
      </c>
      <c r="E2559" s="143" t="s">
        <v>7875</v>
      </c>
    </row>
    <row r="2560" spans="1:5" x14ac:dyDescent="0.25">
      <c r="A2560">
        <f t="shared" si="39"/>
        <v>20253</v>
      </c>
      <c r="B2560">
        <v>20253</v>
      </c>
      <c r="C2560" t="s">
        <v>17644</v>
      </c>
      <c r="D2560" t="s">
        <v>7565</v>
      </c>
      <c r="E2560" s="143" t="s">
        <v>32987</v>
      </c>
    </row>
    <row r="2561" spans="1:5" x14ac:dyDescent="0.25">
      <c r="A2561">
        <f t="shared" si="39"/>
        <v>20254</v>
      </c>
      <c r="B2561">
        <v>20254</v>
      </c>
      <c r="C2561" t="s">
        <v>17643</v>
      </c>
      <c r="D2561" t="s">
        <v>7565</v>
      </c>
      <c r="E2561" s="143" t="s">
        <v>7792</v>
      </c>
    </row>
    <row r="2562" spans="1:5" x14ac:dyDescent="0.25">
      <c r="A2562">
        <f t="shared" si="39"/>
        <v>20256</v>
      </c>
      <c r="B2562">
        <v>20256</v>
      </c>
      <c r="C2562" t="s">
        <v>21092</v>
      </c>
      <c r="D2562" t="s">
        <v>7565</v>
      </c>
      <c r="E2562" s="143" t="s">
        <v>8939</v>
      </c>
    </row>
    <row r="2563" spans="1:5" x14ac:dyDescent="0.25">
      <c r="A2563">
        <f t="shared" ref="A2563:A2626" si="40">B2563</f>
        <v>20259</v>
      </c>
      <c r="B2563">
        <v>20259</v>
      </c>
      <c r="C2563" t="s">
        <v>20538</v>
      </c>
      <c r="D2563" t="s">
        <v>7572</v>
      </c>
      <c r="E2563" s="143" t="s">
        <v>15882</v>
      </c>
    </row>
    <row r="2564" spans="1:5" x14ac:dyDescent="0.25">
      <c r="A2564">
        <f t="shared" si="40"/>
        <v>20260</v>
      </c>
      <c r="B2564">
        <v>20260</v>
      </c>
      <c r="C2564" t="s">
        <v>20011</v>
      </c>
      <c r="D2564" t="s">
        <v>7565</v>
      </c>
      <c r="E2564" s="143" t="s">
        <v>14697</v>
      </c>
    </row>
    <row r="2565" spans="1:5" x14ac:dyDescent="0.25">
      <c r="A2565">
        <f t="shared" si="40"/>
        <v>20262</v>
      </c>
      <c r="B2565">
        <v>20262</v>
      </c>
      <c r="C2565" t="s">
        <v>21175</v>
      </c>
      <c r="D2565" t="s">
        <v>7565</v>
      </c>
      <c r="E2565" s="143" t="s">
        <v>12069</v>
      </c>
    </row>
    <row r="2566" spans="1:5" x14ac:dyDescent="0.25">
      <c r="A2566">
        <f t="shared" si="40"/>
        <v>20269</v>
      </c>
      <c r="B2566">
        <v>20269</v>
      </c>
      <c r="C2566" t="s">
        <v>19649</v>
      </c>
      <c r="D2566" t="s">
        <v>7565</v>
      </c>
      <c r="E2566" s="143" t="s">
        <v>24422</v>
      </c>
    </row>
    <row r="2567" spans="1:5" x14ac:dyDescent="0.25">
      <c r="A2567">
        <f t="shared" si="40"/>
        <v>20270</v>
      </c>
      <c r="B2567">
        <v>20270</v>
      </c>
      <c r="C2567" t="s">
        <v>19650</v>
      </c>
      <c r="D2567" t="s">
        <v>7565</v>
      </c>
      <c r="E2567" s="143" t="s">
        <v>28090</v>
      </c>
    </row>
    <row r="2568" spans="1:5" x14ac:dyDescent="0.25">
      <c r="A2568">
        <f t="shared" si="40"/>
        <v>20271</v>
      </c>
      <c r="B2568">
        <v>20271</v>
      </c>
      <c r="C2568" t="s">
        <v>21314</v>
      </c>
      <c r="D2568" t="s">
        <v>7565</v>
      </c>
      <c r="E2568" s="143" t="s">
        <v>32988</v>
      </c>
    </row>
    <row r="2569" spans="1:5" x14ac:dyDescent="0.25">
      <c r="A2569">
        <f t="shared" si="40"/>
        <v>20322</v>
      </c>
      <c r="B2569">
        <v>20322</v>
      </c>
      <c r="C2569" t="s">
        <v>20753</v>
      </c>
      <c r="D2569" t="s">
        <v>7565</v>
      </c>
      <c r="E2569" s="143" t="s">
        <v>32989</v>
      </c>
    </row>
    <row r="2570" spans="1:5" x14ac:dyDescent="0.25">
      <c r="A2570">
        <f t="shared" si="40"/>
        <v>20326</v>
      </c>
      <c r="B2570">
        <v>20326</v>
      </c>
      <c r="C2570" t="s">
        <v>16849</v>
      </c>
      <c r="D2570" t="s">
        <v>7565</v>
      </c>
      <c r="E2570" s="143" t="s">
        <v>32990</v>
      </c>
    </row>
    <row r="2571" spans="1:5" x14ac:dyDescent="0.25">
      <c r="A2571">
        <f t="shared" si="40"/>
        <v>20327</v>
      </c>
      <c r="B2571">
        <v>20327</v>
      </c>
      <c r="C2571" t="s">
        <v>20998</v>
      </c>
      <c r="D2571" t="s">
        <v>7565</v>
      </c>
      <c r="E2571" s="143" t="s">
        <v>8300</v>
      </c>
    </row>
    <row r="2572" spans="1:5" x14ac:dyDescent="0.25">
      <c r="A2572">
        <f t="shared" si="40"/>
        <v>20962</v>
      </c>
      <c r="B2572">
        <v>20962</v>
      </c>
      <c r="C2572" t="s">
        <v>17610</v>
      </c>
      <c r="D2572" t="s">
        <v>7565</v>
      </c>
      <c r="E2572" s="143" t="s">
        <v>17611</v>
      </c>
    </row>
    <row r="2573" spans="1:5" x14ac:dyDescent="0.25">
      <c r="A2573">
        <f t="shared" si="40"/>
        <v>20963</v>
      </c>
      <c r="B2573">
        <v>20963</v>
      </c>
      <c r="C2573" t="s">
        <v>17612</v>
      </c>
      <c r="D2573" t="s">
        <v>7565</v>
      </c>
      <c r="E2573" s="143" t="s">
        <v>17613</v>
      </c>
    </row>
    <row r="2574" spans="1:5" x14ac:dyDescent="0.25">
      <c r="A2574">
        <f t="shared" si="40"/>
        <v>20964</v>
      </c>
      <c r="B2574">
        <v>20964</v>
      </c>
      <c r="C2574" t="s">
        <v>21285</v>
      </c>
      <c r="D2574" t="s">
        <v>7565</v>
      </c>
      <c r="E2574" s="143" t="s">
        <v>21286</v>
      </c>
    </row>
    <row r="2575" spans="1:5" x14ac:dyDescent="0.25">
      <c r="A2575">
        <f t="shared" si="40"/>
        <v>20965</v>
      </c>
      <c r="B2575">
        <v>20965</v>
      </c>
      <c r="C2575" t="s">
        <v>18897</v>
      </c>
      <c r="D2575" t="s">
        <v>7565</v>
      </c>
      <c r="E2575" s="143" t="s">
        <v>18898</v>
      </c>
    </row>
    <row r="2576" spans="1:5" x14ac:dyDescent="0.25">
      <c r="A2576">
        <f t="shared" si="40"/>
        <v>20966</v>
      </c>
      <c r="B2576">
        <v>20966</v>
      </c>
      <c r="C2576" t="s">
        <v>18899</v>
      </c>
      <c r="D2576" t="s">
        <v>7565</v>
      </c>
      <c r="E2576" s="143" t="s">
        <v>18900</v>
      </c>
    </row>
    <row r="2577" spans="1:5" x14ac:dyDescent="0.25">
      <c r="A2577">
        <f t="shared" si="40"/>
        <v>20967</v>
      </c>
      <c r="B2577">
        <v>20967</v>
      </c>
      <c r="C2577" t="s">
        <v>18903</v>
      </c>
      <c r="D2577" t="s">
        <v>7565</v>
      </c>
      <c r="E2577" s="143" t="s">
        <v>18902</v>
      </c>
    </row>
    <row r="2578" spans="1:5" x14ac:dyDescent="0.25">
      <c r="A2578">
        <f t="shared" si="40"/>
        <v>20968</v>
      </c>
      <c r="B2578">
        <v>20968</v>
      </c>
      <c r="C2578" t="s">
        <v>18904</v>
      </c>
      <c r="D2578" t="s">
        <v>7565</v>
      </c>
      <c r="E2578" s="143" t="s">
        <v>18905</v>
      </c>
    </row>
    <row r="2579" spans="1:5" x14ac:dyDescent="0.25">
      <c r="A2579">
        <f t="shared" si="40"/>
        <v>20971</v>
      </c>
      <c r="B2579">
        <v>20971</v>
      </c>
      <c r="C2579" t="s">
        <v>17934</v>
      </c>
      <c r="D2579" t="s">
        <v>7565</v>
      </c>
      <c r="E2579" s="143" t="s">
        <v>15980</v>
      </c>
    </row>
    <row r="2580" spans="1:5" x14ac:dyDescent="0.25">
      <c r="A2580">
        <f t="shared" si="40"/>
        <v>20972</v>
      </c>
      <c r="B2580">
        <v>20972</v>
      </c>
      <c r="C2580" t="s">
        <v>20994</v>
      </c>
      <c r="D2580" t="s">
        <v>7565</v>
      </c>
      <c r="E2580" s="143" t="s">
        <v>15745</v>
      </c>
    </row>
    <row r="2581" spans="1:5" x14ac:dyDescent="0.25">
      <c r="A2581">
        <f t="shared" si="40"/>
        <v>20973</v>
      </c>
      <c r="B2581">
        <v>20973</v>
      </c>
      <c r="C2581" t="s">
        <v>22231</v>
      </c>
      <c r="D2581" t="s">
        <v>7565</v>
      </c>
      <c r="E2581" s="143" t="s">
        <v>22232</v>
      </c>
    </row>
    <row r="2582" spans="1:5" x14ac:dyDescent="0.25">
      <c r="A2582">
        <f t="shared" si="40"/>
        <v>20974</v>
      </c>
      <c r="B2582">
        <v>20974</v>
      </c>
      <c r="C2582" t="s">
        <v>22233</v>
      </c>
      <c r="D2582" t="s">
        <v>7565</v>
      </c>
      <c r="E2582" s="143" t="s">
        <v>20983</v>
      </c>
    </row>
    <row r="2583" spans="1:5" x14ac:dyDescent="0.25">
      <c r="A2583">
        <f t="shared" si="40"/>
        <v>20975</v>
      </c>
      <c r="B2583">
        <v>20975</v>
      </c>
      <c r="C2583" t="s">
        <v>16865</v>
      </c>
      <c r="D2583" t="s">
        <v>7565</v>
      </c>
      <c r="E2583" s="143" t="s">
        <v>16866</v>
      </c>
    </row>
    <row r="2584" spans="1:5" x14ac:dyDescent="0.25">
      <c r="A2584">
        <f t="shared" si="40"/>
        <v>20976</v>
      </c>
      <c r="B2584">
        <v>20976</v>
      </c>
      <c r="C2584" t="s">
        <v>16867</v>
      </c>
      <c r="D2584" t="s">
        <v>7565</v>
      </c>
      <c r="E2584" s="143" t="s">
        <v>7596</v>
      </c>
    </row>
    <row r="2585" spans="1:5" x14ac:dyDescent="0.25">
      <c r="A2585">
        <f t="shared" si="40"/>
        <v>20977</v>
      </c>
      <c r="B2585">
        <v>20977</v>
      </c>
      <c r="C2585" t="s">
        <v>18972</v>
      </c>
      <c r="D2585" t="s">
        <v>7565</v>
      </c>
      <c r="E2585" s="143" t="s">
        <v>32991</v>
      </c>
    </row>
    <row r="2586" spans="1:5" x14ac:dyDescent="0.25">
      <c r="A2586">
        <f t="shared" si="40"/>
        <v>20980</v>
      </c>
      <c r="B2586">
        <v>20980</v>
      </c>
      <c r="C2586" t="s">
        <v>21842</v>
      </c>
      <c r="D2586" t="s">
        <v>7572</v>
      </c>
      <c r="E2586" s="143" t="s">
        <v>32992</v>
      </c>
    </row>
    <row r="2587" spans="1:5" x14ac:dyDescent="0.25">
      <c r="A2587">
        <f t="shared" si="40"/>
        <v>20984</v>
      </c>
      <c r="B2587">
        <v>20984</v>
      </c>
      <c r="C2587" t="s">
        <v>21827</v>
      </c>
      <c r="D2587" t="s">
        <v>7572</v>
      </c>
      <c r="E2587" s="143" t="s">
        <v>32993</v>
      </c>
    </row>
    <row r="2588" spans="1:5" x14ac:dyDescent="0.25">
      <c r="A2588">
        <f t="shared" si="40"/>
        <v>20989</v>
      </c>
      <c r="B2588">
        <v>20989</v>
      </c>
      <c r="C2588" t="s">
        <v>21824</v>
      </c>
      <c r="D2588" t="s">
        <v>7572</v>
      </c>
      <c r="E2588" s="143" t="s">
        <v>32994</v>
      </c>
    </row>
    <row r="2589" spans="1:5" x14ac:dyDescent="0.25">
      <c r="A2589">
        <f t="shared" si="40"/>
        <v>20994</v>
      </c>
      <c r="B2589">
        <v>20994</v>
      </c>
      <c r="C2589" t="s">
        <v>21838</v>
      </c>
      <c r="D2589" t="s">
        <v>7572</v>
      </c>
      <c r="E2589" s="143" t="s">
        <v>32995</v>
      </c>
    </row>
    <row r="2590" spans="1:5" x14ac:dyDescent="0.25">
      <c r="A2590">
        <f t="shared" si="40"/>
        <v>20995</v>
      </c>
      <c r="B2590">
        <v>20995</v>
      </c>
      <c r="C2590" t="s">
        <v>21840</v>
      </c>
      <c r="D2590" t="s">
        <v>7572</v>
      </c>
      <c r="E2590" s="143" t="s">
        <v>32996</v>
      </c>
    </row>
    <row r="2591" spans="1:5" x14ac:dyDescent="0.25">
      <c r="A2591">
        <f t="shared" si="40"/>
        <v>20999</v>
      </c>
      <c r="B2591">
        <v>20999</v>
      </c>
      <c r="C2591" t="s">
        <v>21809</v>
      </c>
      <c r="D2591" t="s">
        <v>7572</v>
      </c>
      <c r="E2591" s="143" t="s">
        <v>12057</v>
      </c>
    </row>
    <row r="2592" spans="1:5" x14ac:dyDescent="0.25">
      <c r="A2592">
        <f t="shared" si="40"/>
        <v>21001</v>
      </c>
      <c r="B2592">
        <v>21001</v>
      </c>
      <c r="C2592" t="s">
        <v>21810</v>
      </c>
      <c r="D2592" t="s">
        <v>7572</v>
      </c>
      <c r="E2592" s="143" t="s">
        <v>12412</v>
      </c>
    </row>
    <row r="2593" spans="1:5" x14ac:dyDescent="0.25">
      <c r="A2593">
        <f t="shared" si="40"/>
        <v>21003</v>
      </c>
      <c r="B2593">
        <v>21003</v>
      </c>
      <c r="C2593" t="s">
        <v>21811</v>
      </c>
      <c r="D2593" t="s">
        <v>7572</v>
      </c>
      <c r="E2593" s="143" t="s">
        <v>13653</v>
      </c>
    </row>
    <row r="2594" spans="1:5" x14ac:dyDescent="0.25">
      <c r="A2594">
        <f t="shared" si="40"/>
        <v>21006</v>
      </c>
      <c r="B2594">
        <v>21006</v>
      </c>
      <c r="C2594" t="s">
        <v>21813</v>
      </c>
      <c r="D2594" t="s">
        <v>7572</v>
      </c>
      <c r="E2594" s="143" t="s">
        <v>13960</v>
      </c>
    </row>
    <row r="2595" spans="1:5" x14ac:dyDescent="0.25">
      <c r="A2595">
        <f t="shared" si="40"/>
        <v>21008</v>
      </c>
      <c r="B2595">
        <v>21008</v>
      </c>
      <c r="C2595" t="s">
        <v>21845</v>
      </c>
      <c r="D2595" t="s">
        <v>7572</v>
      </c>
      <c r="E2595" s="143" t="s">
        <v>7625</v>
      </c>
    </row>
    <row r="2596" spans="1:5" x14ac:dyDescent="0.25">
      <c r="A2596">
        <f t="shared" si="40"/>
        <v>21009</v>
      </c>
      <c r="B2596">
        <v>21009</v>
      </c>
      <c r="C2596" t="s">
        <v>21846</v>
      </c>
      <c r="D2596" t="s">
        <v>7572</v>
      </c>
      <c r="E2596" s="143" t="s">
        <v>14276</v>
      </c>
    </row>
    <row r="2597" spans="1:5" x14ac:dyDescent="0.25">
      <c r="A2597">
        <f t="shared" si="40"/>
        <v>21010</v>
      </c>
      <c r="B2597">
        <v>21010</v>
      </c>
      <c r="C2597" t="s">
        <v>21847</v>
      </c>
      <c r="D2597" t="s">
        <v>7572</v>
      </c>
      <c r="E2597" s="143" t="s">
        <v>13526</v>
      </c>
    </row>
    <row r="2598" spans="1:5" x14ac:dyDescent="0.25">
      <c r="A2598">
        <f t="shared" si="40"/>
        <v>21011</v>
      </c>
      <c r="B2598">
        <v>21011</v>
      </c>
      <c r="C2598" t="s">
        <v>21848</v>
      </c>
      <c r="D2598" t="s">
        <v>7572</v>
      </c>
      <c r="E2598" s="143" t="s">
        <v>32997</v>
      </c>
    </row>
    <row r="2599" spans="1:5" x14ac:dyDescent="0.25">
      <c r="A2599">
        <f t="shared" si="40"/>
        <v>21012</v>
      </c>
      <c r="B2599">
        <v>21012</v>
      </c>
      <c r="C2599" t="s">
        <v>21849</v>
      </c>
      <c r="D2599" t="s">
        <v>7572</v>
      </c>
      <c r="E2599" s="143" t="s">
        <v>15328</v>
      </c>
    </row>
    <row r="2600" spans="1:5" x14ac:dyDescent="0.25">
      <c r="A2600">
        <f t="shared" si="40"/>
        <v>21013</v>
      </c>
      <c r="B2600">
        <v>21013</v>
      </c>
      <c r="C2600" t="s">
        <v>21850</v>
      </c>
      <c r="D2600" t="s">
        <v>7572</v>
      </c>
      <c r="E2600" s="143" t="s">
        <v>14783</v>
      </c>
    </row>
    <row r="2601" spans="1:5" x14ac:dyDescent="0.25">
      <c r="A2601">
        <f t="shared" si="40"/>
        <v>21014</v>
      </c>
      <c r="B2601">
        <v>21014</v>
      </c>
      <c r="C2601" t="s">
        <v>21852</v>
      </c>
      <c r="D2601" t="s">
        <v>7572</v>
      </c>
      <c r="E2601" s="143" t="s">
        <v>32998</v>
      </c>
    </row>
    <row r="2602" spans="1:5" x14ac:dyDescent="0.25">
      <c r="A2602">
        <f t="shared" si="40"/>
        <v>21015</v>
      </c>
      <c r="B2602">
        <v>21015</v>
      </c>
      <c r="C2602" t="s">
        <v>21854</v>
      </c>
      <c r="D2602" t="s">
        <v>7572</v>
      </c>
      <c r="E2602" s="143" t="s">
        <v>32999</v>
      </c>
    </row>
    <row r="2603" spans="1:5" x14ac:dyDescent="0.25">
      <c r="A2603">
        <f t="shared" si="40"/>
        <v>21016</v>
      </c>
      <c r="B2603">
        <v>21016</v>
      </c>
      <c r="C2603" t="s">
        <v>21844</v>
      </c>
      <c r="D2603" t="s">
        <v>7572</v>
      </c>
      <c r="E2603" s="143" t="s">
        <v>26259</v>
      </c>
    </row>
    <row r="2604" spans="1:5" x14ac:dyDescent="0.25">
      <c r="A2604">
        <f t="shared" si="40"/>
        <v>21019</v>
      </c>
      <c r="B2604">
        <v>21019</v>
      </c>
      <c r="C2604" t="s">
        <v>21814</v>
      </c>
      <c r="D2604" t="s">
        <v>7572</v>
      </c>
      <c r="E2604" s="143" t="s">
        <v>33000</v>
      </c>
    </row>
    <row r="2605" spans="1:5" x14ac:dyDescent="0.25">
      <c r="A2605">
        <f t="shared" si="40"/>
        <v>21021</v>
      </c>
      <c r="B2605">
        <v>21021</v>
      </c>
      <c r="C2605" t="s">
        <v>21815</v>
      </c>
      <c r="D2605" t="s">
        <v>7572</v>
      </c>
      <c r="E2605" s="143" t="s">
        <v>13650</v>
      </c>
    </row>
    <row r="2606" spans="1:5" x14ac:dyDescent="0.25">
      <c r="A2606">
        <f t="shared" si="40"/>
        <v>21024</v>
      </c>
      <c r="B2606">
        <v>21024</v>
      </c>
      <c r="C2606" t="s">
        <v>21816</v>
      </c>
      <c r="D2606" t="s">
        <v>7572</v>
      </c>
      <c r="E2606" s="143" t="s">
        <v>15565</v>
      </c>
    </row>
    <row r="2607" spans="1:5" x14ac:dyDescent="0.25">
      <c r="A2607">
        <f t="shared" si="40"/>
        <v>21029</v>
      </c>
      <c r="B2607">
        <v>21029</v>
      </c>
      <c r="C2607" t="s">
        <v>19986</v>
      </c>
      <c r="D2607" t="s">
        <v>7565</v>
      </c>
      <c r="E2607" s="143" t="s">
        <v>19987</v>
      </c>
    </row>
    <row r="2608" spans="1:5" x14ac:dyDescent="0.25">
      <c r="A2608">
        <f t="shared" si="40"/>
        <v>21030</v>
      </c>
      <c r="B2608">
        <v>21030</v>
      </c>
      <c r="C2608" t="s">
        <v>19988</v>
      </c>
      <c r="D2608" t="s">
        <v>7565</v>
      </c>
      <c r="E2608" s="143" t="s">
        <v>19989</v>
      </c>
    </row>
    <row r="2609" spans="1:5" x14ac:dyDescent="0.25">
      <c r="A2609">
        <f t="shared" si="40"/>
        <v>21031</v>
      </c>
      <c r="B2609">
        <v>21031</v>
      </c>
      <c r="C2609" t="s">
        <v>19990</v>
      </c>
      <c r="D2609" t="s">
        <v>7565</v>
      </c>
      <c r="E2609" s="143" t="s">
        <v>19991</v>
      </c>
    </row>
    <row r="2610" spans="1:5" x14ac:dyDescent="0.25">
      <c r="A2610">
        <f t="shared" si="40"/>
        <v>21032</v>
      </c>
      <c r="B2610">
        <v>21032</v>
      </c>
      <c r="C2610" t="s">
        <v>19992</v>
      </c>
      <c r="D2610" t="s">
        <v>7565</v>
      </c>
      <c r="E2610" s="143" t="s">
        <v>19993</v>
      </c>
    </row>
    <row r="2611" spans="1:5" x14ac:dyDescent="0.25">
      <c r="A2611">
        <f t="shared" si="40"/>
        <v>21034</v>
      </c>
      <c r="B2611">
        <v>21034</v>
      </c>
      <c r="C2611" t="s">
        <v>20002</v>
      </c>
      <c r="D2611" t="s">
        <v>7565</v>
      </c>
      <c r="E2611" s="143" t="s">
        <v>20003</v>
      </c>
    </row>
    <row r="2612" spans="1:5" x14ac:dyDescent="0.25">
      <c r="A2612">
        <f t="shared" si="40"/>
        <v>21036</v>
      </c>
      <c r="B2612">
        <v>21036</v>
      </c>
      <c r="C2612" t="s">
        <v>20006</v>
      </c>
      <c r="D2612" t="s">
        <v>7565</v>
      </c>
      <c r="E2612" s="143" t="s">
        <v>20007</v>
      </c>
    </row>
    <row r="2613" spans="1:5" x14ac:dyDescent="0.25">
      <c r="A2613">
        <f t="shared" si="40"/>
        <v>21037</v>
      </c>
      <c r="B2613">
        <v>21037</v>
      </c>
      <c r="C2613" t="s">
        <v>20008</v>
      </c>
      <c r="D2613" t="s">
        <v>7565</v>
      </c>
      <c r="E2613" s="143" t="s">
        <v>20009</v>
      </c>
    </row>
    <row r="2614" spans="1:5" x14ac:dyDescent="0.25">
      <c r="A2614">
        <f t="shared" si="40"/>
        <v>21040</v>
      </c>
      <c r="B2614">
        <v>21040</v>
      </c>
      <c r="C2614" t="s">
        <v>21220</v>
      </c>
      <c r="D2614" t="s">
        <v>7565</v>
      </c>
      <c r="E2614" s="143" t="s">
        <v>15503</v>
      </c>
    </row>
    <row r="2615" spans="1:5" x14ac:dyDescent="0.25">
      <c r="A2615">
        <f t="shared" si="40"/>
        <v>21041</v>
      </c>
      <c r="B2615">
        <v>21041</v>
      </c>
      <c r="C2615" t="s">
        <v>21218</v>
      </c>
      <c r="D2615" t="s">
        <v>7565</v>
      </c>
      <c r="E2615" s="143" t="s">
        <v>21219</v>
      </c>
    </row>
    <row r="2616" spans="1:5" x14ac:dyDescent="0.25">
      <c r="A2616">
        <f t="shared" si="40"/>
        <v>21042</v>
      </c>
      <c r="B2616">
        <v>21042</v>
      </c>
      <c r="C2616" t="s">
        <v>21214</v>
      </c>
      <c r="D2616" t="s">
        <v>7565</v>
      </c>
      <c r="E2616" s="143" t="s">
        <v>17224</v>
      </c>
    </row>
    <row r="2617" spans="1:5" x14ac:dyDescent="0.25">
      <c r="A2617">
        <f t="shared" si="40"/>
        <v>21043</v>
      </c>
      <c r="B2617">
        <v>21043</v>
      </c>
      <c r="C2617" t="s">
        <v>21215</v>
      </c>
      <c r="D2617" t="s">
        <v>7565</v>
      </c>
      <c r="E2617" s="143" t="s">
        <v>15458</v>
      </c>
    </row>
    <row r="2618" spans="1:5" x14ac:dyDescent="0.25">
      <c r="A2618">
        <f t="shared" si="40"/>
        <v>21044</v>
      </c>
      <c r="B2618">
        <v>21044</v>
      </c>
      <c r="C2618" t="s">
        <v>21216</v>
      </c>
      <c r="D2618" t="s">
        <v>7565</v>
      </c>
      <c r="E2618" s="143" t="s">
        <v>14464</v>
      </c>
    </row>
    <row r="2619" spans="1:5" x14ac:dyDescent="0.25">
      <c r="A2619">
        <f t="shared" si="40"/>
        <v>21045</v>
      </c>
      <c r="B2619">
        <v>21045</v>
      </c>
      <c r="C2619" t="s">
        <v>21217</v>
      </c>
      <c r="D2619" t="s">
        <v>7565</v>
      </c>
      <c r="E2619" s="143" t="s">
        <v>14708</v>
      </c>
    </row>
    <row r="2620" spans="1:5" x14ac:dyDescent="0.25">
      <c r="A2620">
        <f t="shared" si="40"/>
        <v>21047</v>
      </c>
      <c r="B2620">
        <v>21047</v>
      </c>
      <c r="C2620" t="s">
        <v>21212</v>
      </c>
      <c r="D2620" t="s">
        <v>7565</v>
      </c>
      <c r="E2620" s="143" t="s">
        <v>21213</v>
      </c>
    </row>
    <row r="2621" spans="1:5" x14ac:dyDescent="0.25">
      <c r="A2621">
        <f t="shared" si="40"/>
        <v>21059</v>
      </c>
      <c r="B2621">
        <v>21059</v>
      </c>
      <c r="C2621" t="s">
        <v>20958</v>
      </c>
      <c r="D2621" t="s">
        <v>7565</v>
      </c>
      <c r="E2621" s="143" t="s">
        <v>33001</v>
      </c>
    </row>
    <row r="2622" spans="1:5" x14ac:dyDescent="0.25">
      <c r="A2622">
        <f t="shared" si="40"/>
        <v>21060</v>
      </c>
      <c r="B2622">
        <v>21060</v>
      </c>
      <c r="C2622" t="s">
        <v>20961</v>
      </c>
      <c r="D2622" t="s">
        <v>7565</v>
      </c>
      <c r="E2622" s="143" t="s">
        <v>33002</v>
      </c>
    </row>
    <row r="2623" spans="1:5" x14ac:dyDescent="0.25">
      <c r="A2623">
        <f t="shared" si="40"/>
        <v>21061</v>
      </c>
      <c r="B2623">
        <v>21061</v>
      </c>
      <c r="C2623" t="s">
        <v>20962</v>
      </c>
      <c r="D2623" t="s">
        <v>7565</v>
      </c>
      <c r="E2623" s="143" t="s">
        <v>33003</v>
      </c>
    </row>
    <row r="2624" spans="1:5" x14ac:dyDescent="0.25">
      <c r="A2624">
        <f t="shared" si="40"/>
        <v>21062</v>
      </c>
      <c r="B2624">
        <v>21062</v>
      </c>
      <c r="C2624" t="s">
        <v>20964</v>
      </c>
      <c r="D2624" t="s">
        <v>7565</v>
      </c>
      <c r="E2624" s="143" t="s">
        <v>26260</v>
      </c>
    </row>
    <row r="2625" spans="1:5" x14ac:dyDescent="0.25">
      <c r="A2625">
        <f t="shared" si="40"/>
        <v>21071</v>
      </c>
      <c r="B2625">
        <v>21071</v>
      </c>
      <c r="C2625" t="s">
        <v>21291</v>
      </c>
      <c r="D2625" t="s">
        <v>7565</v>
      </c>
      <c r="E2625" s="143" t="s">
        <v>33004</v>
      </c>
    </row>
    <row r="2626" spans="1:5" x14ac:dyDescent="0.25">
      <c r="A2626">
        <f t="shared" si="40"/>
        <v>21090</v>
      </c>
      <c r="B2626">
        <v>21090</v>
      </c>
      <c r="C2626" t="s">
        <v>33005</v>
      </c>
      <c r="D2626" t="s">
        <v>7565</v>
      </c>
      <c r="E2626" s="143" t="s">
        <v>33006</v>
      </c>
    </row>
    <row r="2627" spans="1:5" x14ac:dyDescent="0.25">
      <c r="A2627">
        <f t="shared" ref="A2627:A2690" si="41">B2627</f>
        <v>21092</v>
      </c>
      <c r="B2627">
        <v>21092</v>
      </c>
      <c r="C2627" t="s">
        <v>22307</v>
      </c>
      <c r="D2627" t="s">
        <v>7565</v>
      </c>
      <c r="E2627" s="143" t="s">
        <v>17994</v>
      </c>
    </row>
    <row r="2628" spans="1:5" x14ac:dyDescent="0.25">
      <c r="A2628">
        <f t="shared" si="41"/>
        <v>21100</v>
      </c>
      <c r="B2628">
        <v>21100</v>
      </c>
      <c r="C2628" t="s">
        <v>16908</v>
      </c>
      <c r="D2628" t="s">
        <v>7565</v>
      </c>
      <c r="E2628" s="143" t="s">
        <v>16909</v>
      </c>
    </row>
    <row r="2629" spans="1:5" x14ac:dyDescent="0.25">
      <c r="A2629">
        <f t="shared" si="41"/>
        <v>21101</v>
      </c>
      <c r="B2629">
        <v>21101</v>
      </c>
      <c r="C2629" t="s">
        <v>20767</v>
      </c>
      <c r="D2629" t="s">
        <v>7565</v>
      </c>
      <c r="E2629" s="143" t="s">
        <v>33007</v>
      </c>
    </row>
    <row r="2630" spans="1:5" x14ac:dyDescent="0.25">
      <c r="A2630">
        <f t="shared" si="41"/>
        <v>21102</v>
      </c>
      <c r="B2630">
        <v>21102</v>
      </c>
      <c r="C2630" t="s">
        <v>20766</v>
      </c>
      <c r="D2630" t="s">
        <v>7565</v>
      </c>
      <c r="E2630" s="143" t="s">
        <v>33008</v>
      </c>
    </row>
    <row r="2631" spans="1:5" x14ac:dyDescent="0.25">
      <c r="A2631">
        <f t="shared" si="41"/>
        <v>21106</v>
      </c>
      <c r="B2631">
        <v>21106</v>
      </c>
      <c r="C2631" t="s">
        <v>19617</v>
      </c>
      <c r="D2631" t="s">
        <v>7568</v>
      </c>
      <c r="E2631" s="143" t="s">
        <v>15381</v>
      </c>
    </row>
    <row r="2632" spans="1:5" x14ac:dyDescent="0.25">
      <c r="A2632">
        <f t="shared" si="41"/>
        <v>21107</v>
      </c>
      <c r="B2632">
        <v>21107</v>
      </c>
      <c r="C2632" t="s">
        <v>22392</v>
      </c>
      <c r="D2632" t="s">
        <v>7563</v>
      </c>
      <c r="E2632" s="143" t="s">
        <v>22393</v>
      </c>
    </row>
    <row r="2633" spans="1:5" x14ac:dyDescent="0.25">
      <c r="A2633">
        <f t="shared" si="41"/>
        <v>21108</v>
      </c>
      <c r="B2633">
        <v>21108</v>
      </c>
      <c r="C2633" t="s">
        <v>20615</v>
      </c>
      <c r="D2633" t="s">
        <v>7563</v>
      </c>
      <c r="E2633" s="143" t="s">
        <v>14724</v>
      </c>
    </row>
    <row r="2634" spans="1:5" x14ac:dyDescent="0.25">
      <c r="A2634">
        <f t="shared" si="41"/>
        <v>21109</v>
      </c>
      <c r="B2634">
        <v>21109</v>
      </c>
      <c r="C2634" t="s">
        <v>20172</v>
      </c>
      <c r="D2634" t="s">
        <v>7565</v>
      </c>
      <c r="E2634" s="143" t="s">
        <v>33009</v>
      </c>
    </row>
    <row r="2635" spans="1:5" x14ac:dyDescent="0.25">
      <c r="A2635">
        <f t="shared" si="41"/>
        <v>21112</v>
      </c>
      <c r="B2635">
        <v>21112</v>
      </c>
      <c r="C2635" t="s">
        <v>22260</v>
      </c>
      <c r="D2635" t="s">
        <v>7565</v>
      </c>
      <c r="E2635" s="143" t="s">
        <v>33010</v>
      </c>
    </row>
    <row r="2636" spans="1:5" x14ac:dyDescent="0.25">
      <c r="A2636">
        <f t="shared" si="41"/>
        <v>21114</v>
      </c>
      <c r="B2636">
        <v>21114</v>
      </c>
      <c r="C2636" t="s">
        <v>16770</v>
      </c>
      <c r="D2636" t="s">
        <v>7565</v>
      </c>
      <c r="E2636" s="143" t="s">
        <v>14793</v>
      </c>
    </row>
    <row r="2637" spans="1:5" x14ac:dyDescent="0.25">
      <c r="A2637">
        <f t="shared" si="41"/>
        <v>21116</v>
      </c>
      <c r="B2637">
        <v>21116</v>
      </c>
      <c r="C2637" t="s">
        <v>21371</v>
      </c>
      <c r="D2637" t="s">
        <v>7565</v>
      </c>
      <c r="E2637" s="143" t="s">
        <v>21372</v>
      </c>
    </row>
    <row r="2638" spans="1:5" x14ac:dyDescent="0.25">
      <c r="A2638">
        <f t="shared" si="41"/>
        <v>21118</v>
      </c>
      <c r="B2638">
        <v>21118</v>
      </c>
      <c r="C2638" t="s">
        <v>19401</v>
      </c>
      <c r="D2638" t="s">
        <v>7565</v>
      </c>
      <c r="E2638" s="143" t="s">
        <v>7668</v>
      </c>
    </row>
    <row r="2639" spans="1:5" x14ac:dyDescent="0.25">
      <c r="A2639">
        <f t="shared" si="41"/>
        <v>21119</v>
      </c>
      <c r="B2639">
        <v>21119</v>
      </c>
      <c r="C2639" t="s">
        <v>19753</v>
      </c>
      <c r="D2639" t="s">
        <v>7565</v>
      </c>
      <c r="E2639" s="143" t="s">
        <v>15816</v>
      </c>
    </row>
    <row r="2640" spans="1:5" x14ac:dyDescent="0.25">
      <c r="A2640">
        <f t="shared" si="41"/>
        <v>21120</v>
      </c>
      <c r="B2640">
        <v>21120</v>
      </c>
      <c r="C2640" t="s">
        <v>19866</v>
      </c>
      <c r="D2640" t="s">
        <v>7565</v>
      </c>
      <c r="E2640" s="143" t="s">
        <v>7658</v>
      </c>
    </row>
    <row r="2641" spans="1:5" x14ac:dyDescent="0.25">
      <c r="A2641">
        <f t="shared" si="41"/>
        <v>21121</v>
      </c>
      <c r="B2641">
        <v>21121</v>
      </c>
      <c r="C2641" t="s">
        <v>21326</v>
      </c>
      <c r="D2641" t="s">
        <v>7565</v>
      </c>
      <c r="E2641" s="143" t="s">
        <v>7645</v>
      </c>
    </row>
    <row r="2642" spans="1:5" x14ac:dyDescent="0.25">
      <c r="A2642">
        <f t="shared" si="41"/>
        <v>21123</v>
      </c>
      <c r="B2642">
        <v>21123</v>
      </c>
      <c r="C2642" t="s">
        <v>21889</v>
      </c>
      <c r="D2642" t="s">
        <v>7572</v>
      </c>
      <c r="E2642" s="143" t="s">
        <v>9684</v>
      </c>
    </row>
    <row r="2643" spans="1:5" x14ac:dyDescent="0.25">
      <c r="A2643">
        <f t="shared" si="41"/>
        <v>21124</v>
      </c>
      <c r="B2643">
        <v>21124</v>
      </c>
      <c r="C2643" t="s">
        <v>21890</v>
      </c>
      <c r="D2643" t="s">
        <v>7572</v>
      </c>
      <c r="E2643" s="143" t="s">
        <v>8074</v>
      </c>
    </row>
    <row r="2644" spans="1:5" x14ac:dyDescent="0.25">
      <c r="A2644">
        <f t="shared" si="41"/>
        <v>21125</v>
      </c>
      <c r="B2644">
        <v>21125</v>
      </c>
      <c r="C2644" t="s">
        <v>21891</v>
      </c>
      <c r="D2644" t="s">
        <v>7572</v>
      </c>
      <c r="E2644" s="143" t="s">
        <v>14532</v>
      </c>
    </row>
    <row r="2645" spans="1:5" x14ac:dyDescent="0.25">
      <c r="A2645">
        <f t="shared" si="41"/>
        <v>21127</v>
      </c>
      <c r="B2645">
        <v>21127</v>
      </c>
      <c r="C2645" t="s">
        <v>19073</v>
      </c>
      <c r="D2645" t="s">
        <v>7565</v>
      </c>
      <c r="E2645" s="143" t="s">
        <v>12841</v>
      </c>
    </row>
    <row r="2646" spans="1:5" x14ac:dyDescent="0.25">
      <c r="A2646">
        <f t="shared" si="41"/>
        <v>21128</v>
      </c>
      <c r="B2646">
        <v>21128</v>
      </c>
      <c r="C2646" t="s">
        <v>18761</v>
      </c>
      <c r="D2646" t="s">
        <v>7572</v>
      </c>
      <c r="E2646" s="143" t="s">
        <v>8243</v>
      </c>
    </row>
    <row r="2647" spans="1:5" x14ac:dyDescent="0.25">
      <c r="A2647">
        <f t="shared" si="41"/>
        <v>21130</v>
      </c>
      <c r="B2647">
        <v>21130</v>
      </c>
      <c r="C2647" t="s">
        <v>18762</v>
      </c>
      <c r="D2647" t="s">
        <v>7572</v>
      </c>
      <c r="E2647" s="143" t="s">
        <v>32285</v>
      </c>
    </row>
    <row r="2648" spans="1:5" x14ac:dyDescent="0.25">
      <c r="A2648">
        <f t="shared" si="41"/>
        <v>21135</v>
      </c>
      <c r="B2648">
        <v>21135</v>
      </c>
      <c r="C2648" t="s">
        <v>18763</v>
      </c>
      <c r="D2648" t="s">
        <v>7572</v>
      </c>
      <c r="E2648" s="143" t="s">
        <v>15317</v>
      </c>
    </row>
    <row r="2649" spans="1:5" x14ac:dyDescent="0.25">
      <c r="A2649">
        <f t="shared" si="41"/>
        <v>21136</v>
      </c>
      <c r="B2649">
        <v>21136</v>
      </c>
      <c r="C2649" t="s">
        <v>18760</v>
      </c>
      <c r="D2649" t="s">
        <v>7572</v>
      </c>
      <c r="E2649" s="143" t="s">
        <v>7604</v>
      </c>
    </row>
    <row r="2650" spans="1:5" x14ac:dyDescent="0.25">
      <c r="A2650">
        <f t="shared" si="41"/>
        <v>21137</v>
      </c>
      <c r="B2650">
        <v>21137</v>
      </c>
      <c r="C2650" t="s">
        <v>33011</v>
      </c>
      <c r="D2650" t="s">
        <v>7572</v>
      </c>
      <c r="E2650" s="143" t="s">
        <v>14301</v>
      </c>
    </row>
    <row r="2651" spans="1:5" x14ac:dyDescent="0.25">
      <c r="A2651">
        <f t="shared" si="41"/>
        <v>21138</v>
      </c>
      <c r="B2651">
        <v>21138</v>
      </c>
      <c r="C2651" t="s">
        <v>20241</v>
      </c>
      <c r="D2651" t="s">
        <v>7572</v>
      </c>
      <c r="E2651" s="143" t="s">
        <v>7900</v>
      </c>
    </row>
    <row r="2652" spans="1:5" x14ac:dyDescent="0.25">
      <c r="A2652">
        <f t="shared" si="41"/>
        <v>21141</v>
      </c>
      <c r="B2652">
        <v>21141</v>
      </c>
      <c r="C2652" t="s">
        <v>21554</v>
      </c>
      <c r="D2652" t="s">
        <v>7563</v>
      </c>
      <c r="E2652" s="143" t="s">
        <v>8159</v>
      </c>
    </row>
    <row r="2653" spans="1:5" x14ac:dyDescent="0.25">
      <c r="A2653">
        <f t="shared" si="41"/>
        <v>21142</v>
      </c>
      <c r="B2653">
        <v>21142</v>
      </c>
      <c r="C2653" t="s">
        <v>18958</v>
      </c>
      <c r="D2653" t="s">
        <v>7565</v>
      </c>
      <c r="E2653" s="143" t="s">
        <v>16535</v>
      </c>
    </row>
    <row r="2654" spans="1:5" x14ac:dyDescent="0.25">
      <c r="A2654">
        <f t="shared" si="41"/>
        <v>21147</v>
      </c>
      <c r="B2654">
        <v>21147</v>
      </c>
      <c r="C2654" t="s">
        <v>21825</v>
      </c>
      <c r="D2654" t="s">
        <v>7572</v>
      </c>
      <c r="E2654" s="143" t="s">
        <v>33012</v>
      </c>
    </row>
    <row r="2655" spans="1:5" x14ac:dyDescent="0.25">
      <c r="A2655">
        <f t="shared" si="41"/>
        <v>21148</v>
      </c>
      <c r="B2655">
        <v>21148</v>
      </c>
      <c r="C2655" t="s">
        <v>21826</v>
      </c>
      <c r="D2655" t="s">
        <v>7572</v>
      </c>
      <c r="E2655" s="143" t="s">
        <v>33013</v>
      </c>
    </row>
    <row r="2656" spans="1:5" x14ac:dyDescent="0.25">
      <c r="A2656">
        <f t="shared" si="41"/>
        <v>21150</v>
      </c>
      <c r="B2656">
        <v>21150</v>
      </c>
      <c r="C2656" t="s">
        <v>21829</v>
      </c>
      <c r="D2656" t="s">
        <v>7572</v>
      </c>
      <c r="E2656" s="143" t="s">
        <v>26734</v>
      </c>
    </row>
    <row r="2657" spans="1:5" x14ac:dyDescent="0.25">
      <c r="A2657">
        <f t="shared" si="41"/>
        <v>21151</v>
      </c>
      <c r="B2657">
        <v>21151</v>
      </c>
      <c r="C2657" t="s">
        <v>21834</v>
      </c>
      <c r="D2657" t="s">
        <v>7572</v>
      </c>
      <c r="E2657" s="143" t="s">
        <v>33014</v>
      </c>
    </row>
    <row r="2658" spans="1:5" x14ac:dyDescent="0.25">
      <c r="A2658">
        <f t="shared" si="41"/>
        <v>25002</v>
      </c>
      <c r="B2658">
        <v>25002</v>
      </c>
      <c r="C2658" t="s">
        <v>17418</v>
      </c>
      <c r="D2658" t="s">
        <v>7568</v>
      </c>
      <c r="E2658" s="143" t="s">
        <v>30616</v>
      </c>
    </row>
    <row r="2659" spans="1:5" x14ac:dyDescent="0.25">
      <c r="A2659">
        <f t="shared" si="41"/>
        <v>25003</v>
      </c>
      <c r="B2659">
        <v>25003</v>
      </c>
      <c r="C2659" t="s">
        <v>17423</v>
      </c>
      <c r="D2659" t="s">
        <v>7568</v>
      </c>
      <c r="E2659" s="143" t="s">
        <v>33015</v>
      </c>
    </row>
    <row r="2660" spans="1:5" x14ac:dyDescent="0.25">
      <c r="A2660">
        <f t="shared" si="41"/>
        <v>25004</v>
      </c>
      <c r="B2660">
        <v>25004</v>
      </c>
      <c r="C2660" t="s">
        <v>17417</v>
      </c>
      <c r="D2660" t="s">
        <v>7568</v>
      </c>
      <c r="E2660" s="143" t="s">
        <v>30616</v>
      </c>
    </row>
    <row r="2661" spans="1:5" x14ac:dyDescent="0.25">
      <c r="A2661">
        <f t="shared" si="41"/>
        <v>25005</v>
      </c>
      <c r="B2661">
        <v>25005</v>
      </c>
      <c r="C2661" t="s">
        <v>17421</v>
      </c>
      <c r="D2661" t="s">
        <v>7568</v>
      </c>
      <c r="E2661" s="143" t="s">
        <v>33016</v>
      </c>
    </row>
    <row r="2662" spans="1:5" x14ac:dyDescent="0.25">
      <c r="A2662">
        <f t="shared" si="41"/>
        <v>25007</v>
      </c>
      <c r="B2662">
        <v>25007</v>
      </c>
      <c r="C2662" t="s">
        <v>21614</v>
      </c>
      <c r="D2662" t="s">
        <v>7563</v>
      </c>
      <c r="E2662" s="143" t="s">
        <v>28080</v>
      </c>
    </row>
    <row r="2663" spans="1:5" x14ac:dyDescent="0.25">
      <c r="A2663">
        <f t="shared" si="41"/>
        <v>25013</v>
      </c>
      <c r="B2663">
        <v>25013</v>
      </c>
      <c r="C2663" t="s">
        <v>21310</v>
      </c>
      <c r="D2663" t="s">
        <v>7565</v>
      </c>
      <c r="E2663" s="143" t="s">
        <v>21311</v>
      </c>
    </row>
    <row r="2664" spans="1:5" x14ac:dyDescent="0.25">
      <c r="A2664">
        <f t="shared" si="41"/>
        <v>25014</v>
      </c>
      <c r="B2664">
        <v>25014</v>
      </c>
      <c r="C2664" t="s">
        <v>21308</v>
      </c>
      <c r="D2664" t="s">
        <v>7565</v>
      </c>
      <c r="E2664" s="143" t="s">
        <v>21309</v>
      </c>
    </row>
    <row r="2665" spans="1:5" x14ac:dyDescent="0.25">
      <c r="A2665">
        <f t="shared" si="41"/>
        <v>25019</v>
      </c>
      <c r="B2665">
        <v>25019</v>
      </c>
      <c r="C2665" t="s">
        <v>19243</v>
      </c>
      <c r="D2665" t="s">
        <v>7565</v>
      </c>
      <c r="E2665" s="143" t="s">
        <v>19244</v>
      </c>
    </row>
    <row r="2666" spans="1:5" x14ac:dyDescent="0.25">
      <c r="A2666">
        <f t="shared" si="41"/>
        <v>25020</v>
      </c>
      <c r="B2666">
        <v>25020</v>
      </c>
      <c r="C2666" t="s">
        <v>21778</v>
      </c>
      <c r="D2666" t="s">
        <v>7565</v>
      </c>
      <c r="E2666" s="143" t="s">
        <v>21779</v>
      </c>
    </row>
    <row r="2667" spans="1:5" x14ac:dyDescent="0.25">
      <c r="A2667">
        <f t="shared" si="41"/>
        <v>25067</v>
      </c>
      <c r="B2667">
        <v>25067</v>
      </c>
      <c r="C2667" t="s">
        <v>17201</v>
      </c>
      <c r="D2667" t="s">
        <v>7565</v>
      </c>
      <c r="E2667" s="143" t="s">
        <v>7779</v>
      </c>
    </row>
    <row r="2668" spans="1:5" x14ac:dyDescent="0.25">
      <c r="A2668">
        <f t="shared" si="41"/>
        <v>25070</v>
      </c>
      <c r="B2668">
        <v>25070</v>
      </c>
      <c r="C2668" t="s">
        <v>17193</v>
      </c>
      <c r="D2668" t="s">
        <v>7565</v>
      </c>
      <c r="E2668" s="143" t="s">
        <v>8996</v>
      </c>
    </row>
    <row r="2669" spans="1:5" x14ac:dyDescent="0.25">
      <c r="A2669">
        <f t="shared" si="41"/>
        <v>25071</v>
      </c>
      <c r="B2669">
        <v>25071</v>
      </c>
      <c r="C2669" t="s">
        <v>17203</v>
      </c>
      <c r="D2669" t="s">
        <v>7565</v>
      </c>
      <c r="E2669" s="143" t="s">
        <v>7581</v>
      </c>
    </row>
    <row r="2670" spans="1:5" x14ac:dyDescent="0.25">
      <c r="A2670">
        <f t="shared" si="41"/>
        <v>25398</v>
      </c>
      <c r="B2670">
        <v>25398</v>
      </c>
      <c r="C2670" t="s">
        <v>18204</v>
      </c>
      <c r="D2670" t="s">
        <v>7565</v>
      </c>
      <c r="E2670" s="143" t="s">
        <v>18205</v>
      </c>
    </row>
    <row r="2671" spans="1:5" x14ac:dyDescent="0.25">
      <c r="A2671">
        <f t="shared" si="41"/>
        <v>25399</v>
      </c>
      <c r="B2671">
        <v>25399</v>
      </c>
      <c r="C2671" t="s">
        <v>18206</v>
      </c>
      <c r="D2671" t="s">
        <v>7565</v>
      </c>
      <c r="E2671" s="143" t="s">
        <v>18207</v>
      </c>
    </row>
    <row r="2672" spans="1:5" x14ac:dyDescent="0.25">
      <c r="A2672">
        <f t="shared" si="41"/>
        <v>25400</v>
      </c>
      <c r="B2672">
        <v>25400</v>
      </c>
      <c r="C2672" t="s">
        <v>20384</v>
      </c>
      <c r="D2672" t="s">
        <v>7565</v>
      </c>
      <c r="E2672" s="143" t="s">
        <v>20385</v>
      </c>
    </row>
    <row r="2673" spans="1:5" x14ac:dyDescent="0.25">
      <c r="A2673">
        <f t="shared" si="41"/>
        <v>26039</v>
      </c>
      <c r="B2673">
        <v>26039</v>
      </c>
      <c r="C2673" t="s">
        <v>18683</v>
      </c>
      <c r="D2673" t="s">
        <v>7565</v>
      </c>
      <c r="E2673" s="143" t="s">
        <v>18684</v>
      </c>
    </row>
    <row r="2674" spans="1:5" x14ac:dyDescent="0.25">
      <c r="A2674">
        <f t="shared" si="41"/>
        <v>33939</v>
      </c>
      <c r="B2674">
        <v>33939</v>
      </c>
      <c r="C2674" t="s">
        <v>17020</v>
      </c>
      <c r="D2674" t="s">
        <v>7567</v>
      </c>
      <c r="E2674" s="143" t="s">
        <v>27558</v>
      </c>
    </row>
    <row r="2675" spans="1:5" x14ac:dyDescent="0.25">
      <c r="A2675">
        <f t="shared" si="41"/>
        <v>33952</v>
      </c>
      <c r="B2675">
        <v>33952</v>
      </c>
      <c r="C2675" t="s">
        <v>17024</v>
      </c>
      <c r="D2675" t="s">
        <v>7567</v>
      </c>
      <c r="E2675" s="143" t="s">
        <v>27560</v>
      </c>
    </row>
    <row r="2676" spans="1:5" x14ac:dyDescent="0.25">
      <c r="A2676">
        <f t="shared" si="41"/>
        <v>33953</v>
      </c>
      <c r="B2676">
        <v>33953</v>
      </c>
      <c r="C2676" t="s">
        <v>17028</v>
      </c>
      <c r="D2676" t="s">
        <v>7567</v>
      </c>
      <c r="E2676" s="143" t="s">
        <v>27562</v>
      </c>
    </row>
    <row r="2677" spans="1:5" x14ac:dyDescent="0.25">
      <c r="A2677">
        <f t="shared" si="41"/>
        <v>34341</v>
      </c>
      <c r="B2677">
        <v>34341</v>
      </c>
      <c r="C2677" t="s">
        <v>16690</v>
      </c>
      <c r="D2677" t="s">
        <v>7568</v>
      </c>
      <c r="E2677" s="143" t="s">
        <v>9890</v>
      </c>
    </row>
    <row r="2678" spans="1:5" x14ac:dyDescent="0.25">
      <c r="A2678">
        <f t="shared" si="41"/>
        <v>34345</v>
      </c>
      <c r="B2678">
        <v>34345</v>
      </c>
      <c r="C2678" t="s">
        <v>22430</v>
      </c>
      <c r="D2678" t="s">
        <v>7567</v>
      </c>
      <c r="E2678" s="143" t="s">
        <v>9893</v>
      </c>
    </row>
    <row r="2679" spans="1:5" x14ac:dyDescent="0.25">
      <c r="A2679">
        <f t="shared" si="41"/>
        <v>34347</v>
      </c>
      <c r="B2679">
        <v>34347</v>
      </c>
      <c r="C2679" t="s">
        <v>18005</v>
      </c>
      <c r="D2679" t="s">
        <v>7572</v>
      </c>
      <c r="E2679" s="143" t="s">
        <v>8305</v>
      </c>
    </row>
    <row r="2680" spans="1:5" x14ac:dyDescent="0.25">
      <c r="A2680">
        <f t="shared" si="41"/>
        <v>34348</v>
      </c>
      <c r="B2680">
        <v>34348</v>
      </c>
      <c r="C2680" t="s">
        <v>18003</v>
      </c>
      <c r="D2680" t="s">
        <v>7572</v>
      </c>
      <c r="E2680" s="143" t="s">
        <v>13442</v>
      </c>
    </row>
    <row r="2681" spans="1:5" x14ac:dyDescent="0.25">
      <c r="A2681">
        <f t="shared" si="41"/>
        <v>34349</v>
      </c>
      <c r="B2681">
        <v>34349</v>
      </c>
      <c r="C2681" t="s">
        <v>33017</v>
      </c>
      <c r="D2681" t="s">
        <v>7565</v>
      </c>
      <c r="E2681" s="143" t="s">
        <v>27804</v>
      </c>
    </row>
    <row r="2682" spans="1:5" x14ac:dyDescent="0.25">
      <c r="A2682">
        <f t="shared" si="41"/>
        <v>34353</v>
      </c>
      <c r="B2682">
        <v>34353</v>
      </c>
      <c r="C2682" t="s">
        <v>16987</v>
      </c>
      <c r="D2682" t="s">
        <v>7568</v>
      </c>
      <c r="E2682" s="143" t="s">
        <v>7772</v>
      </c>
    </row>
    <row r="2683" spans="1:5" x14ac:dyDescent="0.25">
      <c r="A2683">
        <f t="shared" si="41"/>
        <v>34355</v>
      </c>
      <c r="B2683">
        <v>34355</v>
      </c>
      <c r="C2683" t="s">
        <v>16995</v>
      </c>
      <c r="D2683" t="s">
        <v>7568</v>
      </c>
      <c r="E2683" s="143" t="s">
        <v>17221</v>
      </c>
    </row>
    <row r="2684" spans="1:5" x14ac:dyDescent="0.25">
      <c r="A2684">
        <f t="shared" si="41"/>
        <v>34357</v>
      </c>
      <c r="B2684">
        <v>34357</v>
      </c>
      <c r="C2684" t="s">
        <v>21056</v>
      </c>
      <c r="D2684" t="s">
        <v>7568</v>
      </c>
      <c r="E2684" s="143" t="s">
        <v>7684</v>
      </c>
    </row>
    <row r="2685" spans="1:5" x14ac:dyDescent="0.25">
      <c r="A2685">
        <f t="shared" si="41"/>
        <v>34359</v>
      </c>
      <c r="B2685">
        <v>34359</v>
      </c>
      <c r="C2685" t="s">
        <v>18476</v>
      </c>
      <c r="D2685" t="s">
        <v>7565</v>
      </c>
      <c r="E2685" s="143" t="s">
        <v>7722</v>
      </c>
    </row>
    <row r="2686" spans="1:5" x14ac:dyDescent="0.25">
      <c r="A2686">
        <f t="shared" si="41"/>
        <v>34360</v>
      </c>
      <c r="B2686">
        <v>34360</v>
      </c>
      <c r="C2686" t="s">
        <v>20536</v>
      </c>
      <c r="D2686" t="s">
        <v>7568</v>
      </c>
      <c r="E2686" s="143" t="s">
        <v>20537</v>
      </c>
    </row>
    <row r="2687" spans="1:5" x14ac:dyDescent="0.25">
      <c r="A2687">
        <f t="shared" si="41"/>
        <v>34361</v>
      </c>
      <c r="B2687">
        <v>34361</v>
      </c>
      <c r="C2687" t="s">
        <v>20149</v>
      </c>
      <c r="D2687" t="s">
        <v>7568</v>
      </c>
      <c r="E2687" s="143" t="s">
        <v>9666</v>
      </c>
    </row>
    <row r="2688" spans="1:5" x14ac:dyDescent="0.25">
      <c r="A2688">
        <f t="shared" si="41"/>
        <v>34364</v>
      </c>
      <c r="B2688">
        <v>34364</v>
      </c>
      <c r="C2688" t="s">
        <v>19368</v>
      </c>
      <c r="D2688" t="s">
        <v>7565</v>
      </c>
      <c r="E2688" s="143" t="s">
        <v>33018</v>
      </c>
    </row>
    <row r="2689" spans="1:5" x14ac:dyDescent="0.25">
      <c r="A2689">
        <f t="shared" si="41"/>
        <v>34367</v>
      </c>
      <c r="B2689">
        <v>34367</v>
      </c>
      <c r="C2689" t="s">
        <v>19366</v>
      </c>
      <c r="D2689" t="s">
        <v>7565</v>
      </c>
      <c r="E2689" s="143" t="s">
        <v>33019</v>
      </c>
    </row>
    <row r="2690" spans="1:5" x14ac:dyDescent="0.25">
      <c r="A2690">
        <f t="shared" si="41"/>
        <v>34369</v>
      </c>
      <c r="B2690">
        <v>34369</v>
      </c>
      <c r="C2690" t="s">
        <v>19364</v>
      </c>
      <c r="D2690" t="s">
        <v>7565</v>
      </c>
      <c r="E2690" s="143" t="s">
        <v>33020</v>
      </c>
    </row>
    <row r="2691" spans="1:5" x14ac:dyDescent="0.25">
      <c r="A2691">
        <f t="shared" ref="A2691:A2754" si="42">B2691</f>
        <v>34377</v>
      </c>
      <c r="B2691">
        <v>34377</v>
      </c>
      <c r="C2691" t="s">
        <v>19358</v>
      </c>
      <c r="D2691" t="s">
        <v>7565</v>
      </c>
      <c r="E2691" s="143" t="s">
        <v>33021</v>
      </c>
    </row>
    <row r="2692" spans="1:5" x14ac:dyDescent="0.25">
      <c r="A2692">
        <f t="shared" si="42"/>
        <v>34381</v>
      </c>
      <c r="B2692">
        <v>34381</v>
      </c>
      <c r="C2692" t="s">
        <v>19381</v>
      </c>
      <c r="D2692" t="s">
        <v>7565</v>
      </c>
      <c r="E2692" s="143" t="s">
        <v>33022</v>
      </c>
    </row>
    <row r="2693" spans="1:5" x14ac:dyDescent="0.25">
      <c r="A2693">
        <f t="shared" si="42"/>
        <v>34383</v>
      </c>
      <c r="B2693">
        <v>34383</v>
      </c>
      <c r="C2693" t="s">
        <v>19139</v>
      </c>
      <c r="D2693" t="s">
        <v>7565</v>
      </c>
      <c r="E2693" s="143" t="s">
        <v>33023</v>
      </c>
    </row>
    <row r="2694" spans="1:5" x14ac:dyDescent="0.25">
      <c r="A2694">
        <f t="shared" si="42"/>
        <v>34384</v>
      </c>
      <c r="B2694">
        <v>34384</v>
      </c>
      <c r="C2694" t="s">
        <v>22404</v>
      </c>
      <c r="D2694" t="s">
        <v>7563</v>
      </c>
      <c r="E2694" s="143" t="s">
        <v>14531</v>
      </c>
    </row>
    <row r="2695" spans="1:5" x14ac:dyDescent="0.25">
      <c r="A2695">
        <f t="shared" si="42"/>
        <v>34385</v>
      </c>
      <c r="B2695">
        <v>34385</v>
      </c>
      <c r="C2695" t="s">
        <v>22401</v>
      </c>
      <c r="D2695" t="s">
        <v>7563</v>
      </c>
      <c r="E2695" s="143" t="s">
        <v>16181</v>
      </c>
    </row>
    <row r="2696" spans="1:5" x14ac:dyDescent="0.25">
      <c r="A2696">
        <f t="shared" si="42"/>
        <v>34386</v>
      </c>
      <c r="B2696">
        <v>34386</v>
      </c>
      <c r="C2696" t="s">
        <v>22394</v>
      </c>
      <c r="D2696" t="s">
        <v>7563</v>
      </c>
      <c r="E2696" s="143" t="s">
        <v>14531</v>
      </c>
    </row>
    <row r="2697" spans="1:5" x14ac:dyDescent="0.25">
      <c r="A2697">
        <f t="shared" si="42"/>
        <v>34387</v>
      </c>
      <c r="B2697">
        <v>34387</v>
      </c>
      <c r="C2697" t="s">
        <v>22386</v>
      </c>
      <c r="D2697" t="s">
        <v>7563</v>
      </c>
      <c r="E2697" s="143" t="s">
        <v>22387</v>
      </c>
    </row>
    <row r="2698" spans="1:5" x14ac:dyDescent="0.25">
      <c r="A2698">
        <f t="shared" si="42"/>
        <v>34388</v>
      </c>
      <c r="B2698">
        <v>34388</v>
      </c>
      <c r="C2698" t="s">
        <v>22384</v>
      </c>
      <c r="D2698" t="s">
        <v>7563</v>
      </c>
      <c r="E2698" s="143" t="s">
        <v>22385</v>
      </c>
    </row>
    <row r="2699" spans="1:5" x14ac:dyDescent="0.25">
      <c r="A2699">
        <f t="shared" si="42"/>
        <v>34389</v>
      </c>
      <c r="B2699">
        <v>34389</v>
      </c>
      <c r="C2699" t="s">
        <v>22382</v>
      </c>
      <c r="D2699" t="s">
        <v>7563</v>
      </c>
      <c r="E2699" s="143" t="s">
        <v>22383</v>
      </c>
    </row>
    <row r="2700" spans="1:5" x14ac:dyDescent="0.25">
      <c r="A2700">
        <f t="shared" si="42"/>
        <v>34390</v>
      </c>
      <c r="B2700">
        <v>34390</v>
      </c>
      <c r="C2700" t="s">
        <v>22380</v>
      </c>
      <c r="D2700" t="s">
        <v>7563</v>
      </c>
      <c r="E2700" s="143" t="s">
        <v>22381</v>
      </c>
    </row>
    <row r="2701" spans="1:5" x14ac:dyDescent="0.25">
      <c r="A2701">
        <f t="shared" si="42"/>
        <v>34391</v>
      </c>
      <c r="B2701">
        <v>34391</v>
      </c>
      <c r="C2701" t="s">
        <v>22372</v>
      </c>
      <c r="D2701" t="s">
        <v>7563</v>
      </c>
      <c r="E2701" s="143" t="s">
        <v>22373</v>
      </c>
    </row>
    <row r="2702" spans="1:5" x14ac:dyDescent="0.25">
      <c r="A2702">
        <f t="shared" si="42"/>
        <v>34400</v>
      </c>
      <c r="B2702">
        <v>34400</v>
      </c>
      <c r="C2702" t="s">
        <v>33024</v>
      </c>
      <c r="D2702" t="s">
        <v>7565</v>
      </c>
      <c r="E2702" s="143" t="s">
        <v>10863</v>
      </c>
    </row>
    <row r="2703" spans="1:5" x14ac:dyDescent="0.25">
      <c r="A2703">
        <f t="shared" si="42"/>
        <v>34401</v>
      </c>
      <c r="B2703">
        <v>34401</v>
      </c>
      <c r="C2703" t="s">
        <v>33025</v>
      </c>
      <c r="D2703" t="s">
        <v>7565</v>
      </c>
      <c r="E2703" s="143" t="s">
        <v>16107</v>
      </c>
    </row>
    <row r="2704" spans="1:5" x14ac:dyDescent="0.25">
      <c r="A2704">
        <f t="shared" si="42"/>
        <v>34402</v>
      </c>
      <c r="B2704">
        <v>34402</v>
      </c>
      <c r="C2704" t="s">
        <v>21597</v>
      </c>
      <c r="D2704" t="s">
        <v>7565</v>
      </c>
      <c r="E2704" s="143" t="s">
        <v>33026</v>
      </c>
    </row>
    <row r="2705" spans="1:5" x14ac:dyDescent="0.25">
      <c r="A2705">
        <f t="shared" si="42"/>
        <v>34417</v>
      </c>
      <c r="B2705">
        <v>34417</v>
      </c>
      <c r="C2705" t="s">
        <v>21588</v>
      </c>
      <c r="D2705" t="s">
        <v>7565</v>
      </c>
      <c r="E2705" s="143" t="s">
        <v>28806</v>
      </c>
    </row>
    <row r="2706" spans="1:5" x14ac:dyDescent="0.25">
      <c r="A2706">
        <f t="shared" si="42"/>
        <v>34425</v>
      </c>
      <c r="B2706">
        <v>34425</v>
      </c>
      <c r="C2706" t="s">
        <v>21599</v>
      </c>
      <c r="D2706" t="s">
        <v>7565</v>
      </c>
      <c r="E2706" s="143" t="s">
        <v>33027</v>
      </c>
    </row>
    <row r="2707" spans="1:5" x14ac:dyDescent="0.25">
      <c r="A2707">
        <f t="shared" si="42"/>
        <v>34447</v>
      </c>
      <c r="B2707">
        <v>34447</v>
      </c>
      <c r="C2707" t="s">
        <v>21611</v>
      </c>
      <c r="D2707" t="s">
        <v>7565</v>
      </c>
      <c r="E2707" s="143" t="s">
        <v>33028</v>
      </c>
    </row>
    <row r="2708" spans="1:5" x14ac:dyDescent="0.25">
      <c r="A2708">
        <f t="shared" si="42"/>
        <v>34449</v>
      </c>
      <c r="B2708">
        <v>34449</v>
      </c>
      <c r="C2708" t="s">
        <v>16697</v>
      </c>
      <c r="D2708" t="s">
        <v>7568</v>
      </c>
      <c r="E2708" s="143" t="s">
        <v>7841</v>
      </c>
    </row>
    <row r="2709" spans="1:5" x14ac:dyDescent="0.25">
      <c r="A2709">
        <f t="shared" si="42"/>
        <v>34458</v>
      </c>
      <c r="B2709">
        <v>34458</v>
      </c>
      <c r="C2709" t="s">
        <v>21581</v>
      </c>
      <c r="D2709" t="s">
        <v>7565</v>
      </c>
      <c r="E2709" s="143" t="s">
        <v>33029</v>
      </c>
    </row>
    <row r="2710" spans="1:5" x14ac:dyDescent="0.25">
      <c r="A2710">
        <f t="shared" si="42"/>
        <v>34464</v>
      </c>
      <c r="B2710">
        <v>34464</v>
      </c>
      <c r="C2710" t="s">
        <v>21582</v>
      </c>
      <c r="D2710" t="s">
        <v>7565</v>
      </c>
      <c r="E2710" s="143" t="s">
        <v>33030</v>
      </c>
    </row>
    <row r="2711" spans="1:5" x14ac:dyDescent="0.25">
      <c r="A2711">
        <f t="shared" si="42"/>
        <v>34466</v>
      </c>
      <c r="B2711">
        <v>34466</v>
      </c>
      <c r="C2711" t="s">
        <v>16801</v>
      </c>
      <c r="D2711" t="s">
        <v>7567</v>
      </c>
      <c r="E2711" s="143" t="s">
        <v>15840</v>
      </c>
    </row>
    <row r="2712" spans="1:5" x14ac:dyDescent="0.25">
      <c r="A2712">
        <f t="shared" si="42"/>
        <v>34468</v>
      </c>
      <c r="B2712">
        <v>34468</v>
      </c>
      <c r="C2712" t="s">
        <v>21583</v>
      </c>
      <c r="D2712" t="s">
        <v>7565</v>
      </c>
      <c r="E2712" s="143" t="s">
        <v>33031</v>
      </c>
    </row>
    <row r="2713" spans="1:5" x14ac:dyDescent="0.25">
      <c r="A2713">
        <f t="shared" si="42"/>
        <v>34469</v>
      </c>
      <c r="B2713">
        <v>34469</v>
      </c>
      <c r="C2713" t="s">
        <v>16922</v>
      </c>
      <c r="D2713" t="s">
        <v>7565</v>
      </c>
      <c r="E2713" s="143" t="s">
        <v>16923</v>
      </c>
    </row>
    <row r="2714" spans="1:5" x14ac:dyDescent="0.25">
      <c r="A2714">
        <f t="shared" si="42"/>
        <v>34472</v>
      </c>
      <c r="B2714">
        <v>34472</v>
      </c>
      <c r="C2714" t="s">
        <v>16930</v>
      </c>
      <c r="D2714" t="s">
        <v>7565</v>
      </c>
      <c r="E2714" s="143" t="s">
        <v>16931</v>
      </c>
    </row>
    <row r="2715" spans="1:5" x14ac:dyDescent="0.25">
      <c r="A2715">
        <f t="shared" si="42"/>
        <v>34473</v>
      </c>
      <c r="B2715">
        <v>34473</v>
      </c>
      <c r="C2715" t="s">
        <v>21584</v>
      </c>
      <c r="D2715" t="s">
        <v>7565</v>
      </c>
      <c r="E2715" s="143" t="s">
        <v>33032</v>
      </c>
    </row>
    <row r="2716" spans="1:5" x14ac:dyDescent="0.25">
      <c r="A2716">
        <f t="shared" si="42"/>
        <v>34476</v>
      </c>
      <c r="B2716">
        <v>34476</v>
      </c>
      <c r="C2716" t="s">
        <v>16924</v>
      </c>
      <c r="D2716" t="s">
        <v>7565</v>
      </c>
      <c r="E2716" s="143" t="s">
        <v>16925</v>
      </c>
    </row>
    <row r="2717" spans="1:5" x14ac:dyDescent="0.25">
      <c r="A2717">
        <f t="shared" si="42"/>
        <v>34477</v>
      </c>
      <c r="B2717">
        <v>34477</v>
      </c>
      <c r="C2717" t="s">
        <v>16926</v>
      </c>
      <c r="D2717" t="s">
        <v>7565</v>
      </c>
      <c r="E2717" s="143" t="s">
        <v>16927</v>
      </c>
    </row>
    <row r="2718" spans="1:5" x14ac:dyDescent="0.25">
      <c r="A2718">
        <f t="shared" si="42"/>
        <v>34479</v>
      </c>
      <c r="B2718">
        <v>34479</v>
      </c>
      <c r="C2718" t="s">
        <v>18030</v>
      </c>
      <c r="D2718" t="s">
        <v>7632</v>
      </c>
      <c r="E2718" s="143" t="s">
        <v>33033</v>
      </c>
    </row>
    <row r="2719" spans="1:5" x14ac:dyDescent="0.25">
      <c r="A2719">
        <f t="shared" si="42"/>
        <v>34480</v>
      </c>
      <c r="B2719">
        <v>34480</v>
      </c>
      <c r="C2719" t="s">
        <v>21585</v>
      </c>
      <c r="D2719" t="s">
        <v>7565</v>
      </c>
      <c r="E2719" s="143" t="s">
        <v>33034</v>
      </c>
    </row>
    <row r="2720" spans="1:5" x14ac:dyDescent="0.25">
      <c r="A2720">
        <f t="shared" si="42"/>
        <v>34481</v>
      </c>
      <c r="B2720">
        <v>34481</v>
      </c>
      <c r="C2720" t="s">
        <v>18032</v>
      </c>
      <c r="D2720" t="s">
        <v>7632</v>
      </c>
      <c r="E2720" s="143" t="s">
        <v>33035</v>
      </c>
    </row>
    <row r="2721" spans="1:5" x14ac:dyDescent="0.25">
      <c r="A2721">
        <f t="shared" si="42"/>
        <v>34482</v>
      </c>
      <c r="B2721">
        <v>34482</v>
      </c>
      <c r="C2721" t="s">
        <v>16928</v>
      </c>
      <c r="D2721" t="s">
        <v>7565</v>
      </c>
      <c r="E2721" s="143" t="s">
        <v>16929</v>
      </c>
    </row>
    <row r="2722" spans="1:5" x14ac:dyDescent="0.25">
      <c r="A2722">
        <f t="shared" si="42"/>
        <v>34483</v>
      </c>
      <c r="B2722">
        <v>34483</v>
      </c>
      <c r="C2722" t="s">
        <v>18033</v>
      </c>
      <c r="D2722" t="s">
        <v>7632</v>
      </c>
      <c r="E2722" s="143" t="s">
        <v>33036</v>
      </c>
    </row>
    <row r="2723" spans="1:5" x14ac:dyDescent="0.25">
      <c r="A2723">
        <f t="shared" si="42"/>
        <v>34485</v>
      </c>
      <c r="B2723">
        <v>34485</v>
      </c>
      <c r="C2723" t="s">
        <v>18034</v>
      </c>
      <c r="D2723" t="s">
        <v>7632</v>
      </c>
      <c r="E2723" s="143" t="s">
        <v>33037</v>
      </c>
    </row>
    <row r="2724" spans="1:5" x14ac:dyDescent="0.25">
      <c r="A2724">
        <f t="shared" si="42"/>
        <v>34486</v>
      </c>
      <c r="B2724">
        <v>34486</v>
      </c>
      <c r="C2724" t="s">
        <v>21586</v>
      </c>
      <c r="D2724" t="s">
        <v>7565</v>
      </c>
      <c r="E2724" s="143" t="s">
        <v>33038</v>
      </c>
    </row>
    <row r="2725" spans="1:5" x14ac:dyDescent="0.25">
      <c r="A2725">
        <f t="shared" si="42"/>
        <v>34491</v>
      </c>
      <c r="B2725">
        <v>34491</v>
      </c>
      <c r="C2725" t="s">
        <v>18009</v>
      </c>
      <c r="D2725" t="s">
        <v>7632</v>
      </c>
      <c r="E2725" s="143" t="s">
        <v>33033</v>
      </c>
    </row>
    <row r="2726" spans="1:5" x14ac:dyDescent="0.25">
      <c r="A2726">
        <f t="shared" si="42"/>
        <v>34492</v>
      </c>
      <c r="B2726">
        <v>34492</v>
      </c>
      <c r="C2726" t="s">
        <v>18014</v>
      </c>
      <c r="D2726" t="s">
        <v>7632</v>
      </c>
      <c r="E2726" s="143" t="s">
        <v>33039</v>
      </c>
    </row>
    <row r="2727" spans="1:5" x14ac:dyDescent="0.25">
      <c r="A2727">
        <f t="shared" si="42"/>
        <v>34493</v>
      </c>
      <c r="B2727">
        <v>34493</v>
      </c>
      <c r="C2727" t="s">
        <v>18019</v>
      </c>
      <c r="D2727" t="s">
        <v>7632</v>
      </c>
      <c r="E2727" s="143" t="s">
        <v>33040</v>
      </c>
    </row>
    <row r="2728" spans="1:5" x14ac:dyDescent="0.25">
      <c r="A2728">
        <f t="shared" si="42"/>
        <v>34494</v>
      </c>
      <c r="B2728">
        <v>34494</v>
      </c>
      <c r="C2728" t="s">
        <v>18024</v>
      </c>
      <c r="D2728" t="s">
        <v>7632</v>
      </c>
      <c r="E2728" s="143" t="s">
        <v>33041</v>
      </c>
    </row>
    <row r="2729" spans="1:5" x14ac:dyDescent="0.25">
      <c r="A2729">
        <f t="shared" si="42"/>
        <v>34495</v>
      </c>
      <c r="B2729">
        <v>34495</v>
      </c>
      <c r="C2729" t="s">
        <v>18029</v>
      </c>
      <c r="D2729" t="s">
        <v>7632</v>
      </c>
      <c r="E2729" s="143" t="s">
        <v>33042</v>
      </c>
    </row>
    <row r="2730" spans="1:5" x14ac:dyDescent="0.25">
      <c r="A2730">
        <f t="shared" si="42"/>
        <v>34496</v>
      </c>
      <c r="B2730">
        <v>34496</v>
      </c>
      <c r="C2730" t="s">
        <v>18031</v>
      </c>
      <c r="D2730" t="s">
        <v>7632</v>
      </c>
      <c r="E2730" s="143" t="s">
        <v>33043</v>
      </c>
    </row>
    <row r="2731" spans="1:5" x14ac:dyDescent="0.25">
      <c r="A2731">
        <f t="shared" si="42"/>
        <v>34498</v>
      </c>
      <c r="B2731">
        <v>34498</v>
      </c>
      <c r="C2731" t="s">
        <v>18110</v>
      </c>
      <c r="D2731" t="s">
        <v>7565</v>
      </c>
      <c r="E2731" s="143" t="s">
        <v>24909</v>
      </c>
    </row>
    <row r="2732" spans="1:5" x14ac:dyDescent="0.25">
      <c r="A2732">
        <f t="shared" si="42"/>
        <v>34514</v>
      </c>
      <c r="B2732">
        <v>34514</v>
      </c>
      <c r="C2732" t="s">
        <v>17888</v>
      </c>
      <c r="D2732" t="s">
        <v>7563</v>
      </c>
      <c r="E2732" s="143" t="s">
        <v>23805</v>
      </c>
    </row>
    <row r="2733" spans="1:5" x14ac:dyDescent="0.25">
      <c r="A2733">
        <f t="shared" si="42"/>
        <v>34519</v>
      </c>
      <c r="B2733">
        <v>34519</v>
      </c>
      <c r="C2733" t="s">
        <v>18335</v>
      </c>
      <c r="D2733" t="s">
        <v>7565</v>
      </c>
      <c r="E2733" s="143" t="s">
        <v>33044</v>
      </c>
    </row>
    <row r="2734" spans="1:5" x14ac:dyDescent="0.25">
      <c r="A2734">
        <f t="shared" si="42"/>
        <v>34544</v>
      </c>
      <c r="B2734">
        <v>34544</v>
      </c>
      <c r="C2734" t="s">
        <v>18571</v>
      </c>
      <c r="D2734" t="s">
        <v>7565</v>
      </c>
      <c r="E2734" s="143" t="s">
        <v>18572</v>
      </c>
    </row>
    <row r="2735" spans="1:5" x14ac:dyDescent="0.25">
      <c r="A2735">
        <f t="shared" si="42"/>
        <v>34546</v>
      </c>
      <c r="B2735">
        <v>34546</v>
      </c>
      <c r="C2735" t="s">
        <v>20091</v>
      </c>
      <c r="D2735" t="s">
        <v>7568</v>
      </c>
      <c r="E2735" s="143" t="s">
        <v>8251</v>
      </c>
    </row>
    <row r="2736" spans="1:5" x14ac:dyDescent="0.25">
      <c r="A2736">
        <f t="shared" si="42"/>
        <v>34547</v>
      </c>
      <c r="B2736">
        <v>34547</v>
      </c>
      <c r="C2736" t="s">
        <v>21541</v>
      </c>
      <c r="D2736" t="s">
        <v>7572</v>
      </c>
      <c r="E2736" s="143" t="s">
        <v>7791</v>
      </c>
    </row>
    <row r="2737" spans="1:5" x14ac:dyDescent="0.25">
      <c r="A2737">
        <f t="shared" si="42"/>
        <v>34548</v>
      </c>
      <c r="B2737">
        <v>34548</v>
      </c>
      <c r="C2737" t="s">
        <v>21542</v>
      </c>
      <c r="D2737" t="s">
        <v>7572</v>
      </c>
      <c r="E2737" s="143" t="s">
        <v>13170</v>
      </c>
    </row>
    <row r="2738" spans="1:5" x14ac:dyDescent="0.25">
      <c r="A2738">
        <f t="shared" si="42"/>
        <v>34549</v>
      </c>
      <c r="B2738">
        <v>34549</v>
      </c>
      <c r="C2738" t="s">
        <v>17000</v>
      </c>
      <c r="D2738" t="s">
        <v>7632</v>
      </c>
      <c r="E2738" s="143" t="s">
        <v>16405</v>
      </c>
    </row>
    <row r="2739" spans="1:5" x14ac:dyDescent="0.25">
      <c r="A2739">
        <f t="shared" si="42"/>
        <v>34550</v>
      </c>
      <c r="B2739">
        <v>34550</v>
      </c>
      <c r="C2739" t="s">
        <v>21544</v>
      </c>
      <c r="D2739" t="s">
        <v>7572</v>
      </c>
      <c r="E2739" s="143" t="s">
        <v>33045</v>
      </c>
    </row>
    <row r="2740" spans="1:5" x14ac:dyDescent="0.25">
      <c r="A2740">
        <f t="shared" si="42"/>
        <v>34551</v>
      </c>
      <c r="B2740">
        <v>34551</v>
      </c>
      <c r="C2740" t="s">
        <v>17053</v>
      </c>
      <c r="D2740" t="s">
        <v>7567</v>
      </c>
      <c r="E2740" s="143" t="s">
        <v>7744</v>
      </c>
    </row>
    <row r="2741" spans="1:5" x14ac:dyDescent="0.25">
      <c r="A2741">
        <f t="shared" si="42"/>
        <v>34555</v>
      </c>
      <c r="B2741">
        <v>34555</v>
      </c>
      <c r="C2741" t="s">
        <v>17212</v>
      </c>
      <c r="D2741" t="s">
        <v>7565</v>
      </c>
      <c r="E2741" s="143" t="s">
        <v>8044</v>
      </c>
    </row>
    <row r="2742" spans="1:5" x14ac:dyDescent="0.25">
      <c r="A2742">
        <f t="shared" si="42"/>
        <v>34556</v>
      </c>
      <c r="B2742">
        <v>34556</v>
      </c>
      <c r="C2742" t="s">
        <v>17182</v>
      </c>
      <c r="D2742" t="s">
        <v>7565</v>
      </c>
      <c r="E2742" s="143" t="s">
        <v>7739</v>
      </c>
    </row>
    <row r="2743" spans="1:5" x14ac:dyDescent="0.25">
      <c r="A2743">
        <f t="shared" si="42"/>
        <v>34557</v>
      </c>
      <c r="B2743">
        <v>34557</v>
      </c>
      <c r="C2743" t="s">
        <v>21545</v>
      </c>
      <c r="D2743" t="s">
        <v>7572</v>
      </c>
      <c r="E2743" s="143" t="s">
        <v>19289</v>
      </c>
    </row>
    <row r="2744" spans="1:5" x14ac:dyDescent="0.25">
      <c r="A2744">
        <f t="shared" si="42"/>
        <v>34558</v>
      </c>
      <c r="B2744">
        <v>34558</v>
      </c>
      <c r="C2744" t="s">
        <v>21543</v>
      </c>
      <c r="D2744" t="s">
        <v>7572</v>
      </c>
      <c r="E2744" s="143" t="s">
        <v>28690</v>
      </c>
    </row>
    <row r="2745" spans="1:5" x14ac:dyDescent="0.25">
      <c r="A2745">
        <f t="shared" si="42"/>
        <v>34564</v>
      </c>
      <c r="B2745">
        <v>34564</v>
      </c>
      <c r="C2745" t="s">
        <v>17184</v>
      </c>
      <c r="D2745" t="s">
        <v>7565</v>
      </c>
      <c r="E2745" s="143" t="s">
        <v>33046</v>
      </c>
    </row>
    <row r="2746" spans="1:5" x14ac:dyDescent="0.25">
      <c r="A2746">
        <f t="shared" si="42"/>
        <v>34565</v>
      </c>
      <c r="B2746">
        <v>34565</v>
      </c>
      <c r="C2746" t="s">
        <v>17185</v>
      </c>
      <c r="D2746" t="s">
        <v>7565</v>
      </c>
      <c r="E2746" s="143" t="s">
        <v>15534</v>
      </c>
    </row>
    <row r="2747" spans="1:5" x14ac:dyDescent="0.25">
      <c r="A2747">
        <f t="shared" si="42"/>
        <v>34566</v>
      </c>
      <c r="B2747">
        <v>34566</v>
      </c>
      <c r="C2747" t="s">
        <v>17187</v>
      </c>
      <c r="D2747" t="s">
        <v>7565</v>
      </c>
      <c r="E2747" s="143" t="s">
        <v>28688</v>
      </c>
    </row>
    <row r="2748" spans="1:5" x14ac:dyDescent="0.25">
      <c r="A2748">
        <f t="shared" si="42"/>
        <v>34567</v>
      </c>
      <c r="B2748">
        <v>34567</v>
      </c>
      <c r="C2748" t="s">
        <v>17188</v>
      </c>
      <c r="D2748" t="s">
        <v>7565</v>
      </c>
      <c r="E2748" s="143" t="s">
        <v>15322</v>
      </c>
    </row>
    <row r="2749" spans="1:5" x14ac:dyDescent="0.25">
      <c r="A2749">
        <f t="shared" si="42"/>
        <v>34568</v>
      </c>
      <c r="B2749">
        <v>34568</v>
      </c>
      <c r="C2749" t="s">
        <v>17190</v>
      </c>
      <c r="D2749" t="s">
        <v>7565</v>
      </c>
      <c r="E2749" s="143" t="s">
        <v>9478</v>
      </c>
    </row>
    <row r="2750" spans="1:5" x14ac:dyDescent="0.25">
      <c r="A2750">
        <f t="shared" si="42"/>
        <v>34569</v>
      </c>
      <c r="B2750">
        <v>34569</v>
      </c>
      <c r="C2750" t="s">
        <v>17191</v>
      </c>
      <c r="D2750" t="s">
        <v>7565</v>
      </c>
      <c r="E2750" s="143" t="s">
        <v>15534</v>
      </c>
    </row>
    <row r="2751" spans="1:5" x14ac:dyDescent="0.25">
      <c r="A2751">
        <f t="shared" si="42"/>
        <v>34570</v>
      </c>
      <c r="B2751">
        <v>34570</v>
      </c>
      <c r="C2751" t="s">
        <v>17192</v>
      </c>
      <c r="D2751" t="s">
        <v>7565</v>
      </c>
      <c r="E2751" s="143" t="s">
        <v>14486</v>
      </c>
    </row>
    <row r="2752" spans="1:5" x14ac:dyDescent="0.25">
      <c r="A2752">
        <f t="shared" si="42"/>
        <v>34571</v>
      </c>
      <c r="B2752">
        <v>34571</v>
      </c>
      <c r="C2752" t="s">
        <v>17194</v>
      </c>
      <c r="D2752" t="s">
        <v>7565</v>
      </c>
      <c r="E2752" s="143" t="s">
        <v>16100</v>
      </c>
    </row>
    <row r="2753" spans="1:5" x14ac:dyDescent="0.25">
      <c r="A2753">
        <f t="shared" si="42"/>
        <v>34573</v>
      </c>
      <c r="B2753">
        <v>34573</v>
      </c>
      <c r="C2753" t="s">
        <v>17195</v>
      </c>
      <c r="D2753" t="s">
        <v>7565</v>
      </c>
      <c r="E2753" s="143" t="s">
        <v>7742</v>
      </c>
    </row>
    <row r="2754" spans="1:5" x14ac:dyDescent="0.25">
      <c r="A2754">
        <f t="shared" si="42"/>
        <v>34576</v>
      </c>
      <c r="B2754">
        <v>34576</v>
      </c>
      <c r="C2754" t="s">
        <v>17197</v>
      </c>
      <c r="D2754" t="s">
        <v>7565</v>
      </c>
      <c r="E2754" s="143" t="s">
        <v>23093</v>
      </c>
    </row>
    <row r="2755" spans="1:5" x14ac:dyDescent="0.25">
      <c r="A2755">
        <f t="shared" ref="A2755:A2818" si="43">B2755</f>
        <v>34577</v>
      </c>
      <c r="B2755">
        <v>34577</v>
      </c>
      <c r="C2755" t="s">
        <v>17198</v>
      </c>
      <c r="D2755" t="s">
        <v>7565</v>
      </c>
      <c r="E2755" s="143" t="s">
        <v>32036</v>
      </c>
    </row>
    <row r="2756" spans="1:5" x14ac:dyDescent="0.25">
      <c r="A2756">
        <f t="shared" si="43"/>
        <v>34578</v>
      </c>
      <c r="B2756">
        <v>34578</v>
      </c>
      <c r="C2756" t="s">
        <v>17199</v>
      </c>
      <c r="D2756" t="s">
        <v>7565</v>
      </c>
      <c r="E2756" s="143" t="s">
        <v>8047</v>
      </c>
    </row>
    <row r="2757" spans="1:5" x14ac:dyDescent="0.25">
      <c r="A2757">
        <f t="shared" si="43"/>
        <v>34579</v>
      </c>
      <c r="B2757">
        <v>34579</v>
      </c>
      <c r="C2757" t="s">
        <v>17200</v>
      </c>
      <c r="D2757" t="s">
        <v>7565</v>
      </c>
      <c r="E2757" s="143" t="s">
        <v>8213</v>
      </c>
    </row>
    <row r="2758" spans="1:5" x14ac:dyDescent="0.25">
      <c r="A2758">
        <f t="shared" si="43"/>
        <v>34580</v>
      </c>
      <c r="B2758">
        <v>34580</v>
      </c>
      <c r="C2758" t="s">
        <v>17202</v>
      </c>
      <c r="D2758" t="s">
        <v>7565</v>
      </c>
      <c r="E2758" s="143" t="s">
        <v>15559</v>
      </c>
    </row>
    <row r="2759" spans="1:5" x14ac:dyDescent="0.25">
      <c r="A2759">
        <f t="shared" si="43"/>
        <v>34583</v>
      </c>
      <c r="B2759">
        <v>34583</v>
      </c>
      <c r="C2759" t="s">
        <v>17206</v>
      </c>
      <c r="D2759" t="s">
        <v>7563</v>
      </c>
      <c r="E2759" s="143" t="s">
        <v>29825</v>
      </c>
    </row>
    <row r="2760" spans="1:5" x14ac:dyDescent="0.25">
      <c r="A2760">
        <f t="shared" si="43"/>
        <v>34584</v>
      </c>
      <c r="B2760">
        <v>34584</v>
      </c>
      <c r="C2760" t="s">
        <v>17207</v>
      </c>
      <c r="D2760" t="s">
        <v>7563</v>
      </c>
      <c r="E2760" s="143" t="s">
        <v>33047</v>
      </c>
    </row>
    <row r="2761" spans="1:5" x14ac:dyDescent="0.25">
      <c r="A2761">
        <f t="shared" si="43"/>
        <v>34586</v>
      </c>
      <c r="B2761">
        <v>34586</v>
      </c>
      <c r="C2761" t="s">
        <v>33048</v>
      </c>
      <c r="D2761" t="s">
        <v>7565</v>
      </c>
      <c r="E2761" s="143" t="s">
        <v>17221</v>
      </c>
    </row>
    <row r="2762" spans="1:5" x14ac:dyDescent="0.25">
      <c r="A2762">
        <f t="shared" si="43"/>
        <v>34588</v>
      </c>
      <c r="B2762">
        <v>34588</v>
      </c>
      <c r="C2762" t="s">
        <v>33049</v>
      </c>
      <c r="D2762" t="s">
        <v>7565</v>
      </c>
      <c r="E2762" s="143" t="s">
        <v>14530</v>
      </c>
    </row>
    <row r="2763" spans="1:5" x14ac:dyDescent="0.25">
      <c r="A2763">
        <f t="shared" si="43"/>
        <v>34590</v>
      </c>
      <c r="B2763">
        <v>34590</v>
      </c>
      <c r="C2763" t="s">
        <v>33050</v>
      </c>
      <c r="D2763" t="s">
        <v>7565</v>
      </c>
      <c r="E2763" s="143" t="s">
        <v>8051</v>
      </c>
    </row>
    <row r="2764" spans="1:5" x14ac:dyDescent="0.25">
      <c r="A2764">
        <f t="shared" si="43"/>
        <v>34591</v>
      </c>
      <c r="B2764">
        <v>34591</v>
      </c>
      <c r="C2764" t="s">
        <v>33051</v>
      </c>
      <c r="D2764" t="s">
        <v>7565</v>
      </c>
      <c r="E2764" s="143" t="s">
        <v>12435</v>
      </c>
    </row>
    <row r="2765" spans="1:5" x14ac:dyDescent="0.25">
      <c r="A2765">
        <f t="shared" si="43"/>
        <v>34592</v>
      </c>
      <c r="B2765">
        <v>34592</v>
      </c>
      <c r="C2765" t="s">
        <v>17210</v>
      </c>
      <c r="D2765" t="s">
        <v>7565</v>
      </c>
      <c r="E2765" s="143" t="s">
        <v>7638</v>
      </c>
    </row>
    <row r="2766" spans="1:5" x14ac:dyDescent="0.25">
      <c r="A2766">
        <f t="shared" si="43"/>
        <v>34599</v>
      </c>
      <c r="B2766">
        <v>34599</v>
      </c>
      <c r="C2766" t="s">
        <v>17209</v>
      </c>
      <c r="D2766" t="s">
        <v>7565</v>
      </c>
      <c r="E2766" s="143" t="s">
        <v>14673</v>
      </c>
    </row>
    <row r="2767" spans="1:5" x14ac:dyDescent="0.25">
      <c r="A2767">
        <f t="shared" si="43"/>
        <v>34600</v>
      </c>
      <c r="B2767">
        <v>34600</v>
      </c>
      <c r="C2767" t="s">
        <v>17214</v>
      </c>
      <c r="D2767" t="s">
        <v>7563</v>
      </c>
      <c r="E2767" s="143" t="s">
        <v>33052</v>
      </c>
    </row>
    <row r="2768" spans="1:5" x14ac:dyDescent="0.25">
      <c r="A2768">
        <f t="shared" si="43"/>
        <v>34602</v>
      </c>
      <c r="B2768">
        <v>34602</v>
      </c>
      <c r="C2768" t="s">
        <v>17503</v>
      </c>
      <c r="D2768" t="s">
        <v>7572</v>
      </c>
      <c r="E2768" s="143" t="s">
        <v>7605</v>
      </c>
    </row>
    <row r="2769" spans="1:5" x14ac:dyDescent="0.25">
      <c r="A2769">
        <f t="shared" si="43"/>
        <v>34606</v>
      </c>
      <c r="B2769">
        <v>34606</v>
      </c>
      <c r="C2769" t="s">
        <v>18610</v>
      </c>
      <c r="D2769" t="s">
        <v>7565</v>
      </c>
      <c r="E2769" s="143" t="s">
        <v>18611</v>
      </c>
    </row>
    <row r="2770" spans="1:5" x14ac:dyDescent="0.25">
      <c r="A2770">
        <f t="shared" si="43"/>
        <v>34607</v>
      </c>
      <c r="B2770">
        <v>34607</v>
      </c>
      <c r="C2770" t="s">
        <v>17504</v>
      </c>
      <c r="D2770" t="s">
        <v>7572</v>
      </c>
      <c r="E2770" s="143" t="s">
        <v>15374</v>
      </c>
    </row>
    <row r="2771" spans="1:5" x14ac:dyDescent="0.25">
      <c r="A2771">
        <f t="shared" si="43"/>
        <v>34609</v>
      </c>
      <c r="B2771">
        <v>34609</v>
      </c>
      <c r="C2771" t="s">
        <v>17505</v>
      </c>
      <c r="D2771" t="s">
        <v>7572</v>
      </c>
      <c r="E2771" s="143" t="s">
        <v>7699</v>
      </c>
    </row>
    <row r="2772" spans="1:5" x14ac:dyDescent="0.25">
      <c r="A2772">
        <f t="shared" si="43"/>
        <v>34612</v>
      </c>
      <c r="B2772">
        <v>34612</v>
      </c>
      <c r="C2772" t="s">
        <v>19150</v>
      </c>
      <c r="D2772" t="s">
        <v>7565</v>
      </c>
      <c r="E2772" s="143" t="s">
        <v>33053</v>
      </c>
    </row>
    <row r="2773" spans="1:5" x14ac:dyDescent="0.25">
      <c r="A2773">
        <f t="shared" si="43"/>
        <v>34616</v>
      </c>
      <c r="B2773">
        <v>34616</v>
      </c>
      <c r="C2773" t="s">
        <v>18580</v>
      </c>
      <c r="D2773" t="s">
        <v>7565</v>
      </c>
      <c r="E2773" s="143" t="s">
        <v>16054</v>
      </c>
    </row>
    <row r="2774" spans="1:5" x14ac:dyDescent="0.25">
      <c r="A2774">
        <f t="shared" si="43"/>
        <v>34618</v>
      </c>
      <c r="B2774">
        <v>34618</v>
      </c>
      <c r="C2774" t="s">
        <v>17507</v>
      </c>
      <c r="D2774" t="s">
        <v>7572</v>
      </c>
      <c r="E2774" s="143" t="s">
        <v>32893</v>
      </c>
    </row>
    <row r="2775" spans="1:5" x14ac:dyDescent="0.25">
      <c r="A2775">
        <f t="shared" si="43"/>
        <v>34621</v>
      </c>
      <c r="B2775">
        <v>34621</v>
      </c>
      <c r="C2775" t="s">
        <v>17508</v>
      </c>
      <c r="D2775" t="s">
        <v>7572</v>
      </c>
      <c r="E2775" s="143" t="s">
        <v>7696</v>
      </c>
    </row>
    <row r="2776" spans="1:5" x14ac:dyDescent="0.25">
      <c r="A2776">
        <f t="shared" si="43"/>
        <v>34622</v>
      </c>
      <c r="B2776">
        <v>34622</v>
      </c>
      <c r="C2776" t="s">
        <v>17509</v>
      </c>
      <c r="D2776" t="s">
        <v>7572</v>
      </c>
      <c r="E2776" s="143" t="s">
        <v>7996</v>
      </c>
    </row>
    <row r="2777" spans="1:5" x14ac:dyDescent="0.25">
      <c r="A2777">
        <f t="shared" si="43"/>
        <v>34623</v>
      </c>
      <c r="B2777">
        <v>34623</v>
      </c>
      <c r="C2777" t="s">
        <v>18579</v>
      </c>
      <c r="D2777" t="s">
        <v>7565</v>
      </c>
      <c r="E2777" s="143" t="s">
        <v>15488</v>
      </c>
    </row>
    <row r="2778" spans="1:5" x14ac:dyDescent="0.25">
      <c r="A2778">
        <f t="shared" si="43"/>
        <v>34624</v>
      </c>
      <c r="B2778">
        <v>34624</v>
      </c>
      <c r="C2778" t="s">
        <v>17510</v>
      </c>
      <c r="D2778" t="s">
        <v>7572</v>
      </c>
      <c r="E2778" s="143" t="s">
        <v>14486</v>
      </c>
    </row>
    <row r="2779" spans="1:5" x14ac:dyDescent="0.25">
      <c r="A2779">
        <f t="shared" si="43"/>
        <v>34627</v>
      </c>
      <c r="B2779">
        <v>34627</v>
      </c>
      <c r="C2779" t="s">
        <v>17511</v>
      </c>
      <c r="D2779" t="s">
        <v>7572</v>
      </c>
      <c r="E2779" s="143" t="s">
        <v>9690</v>
      </c>
    </row>
    <row r="2780" spans="1:5" x14ac:dyDescent="0.25">
      <c r="A2780">
        <f t="shared" si="43"/>
        <v>34628</v>
      </c>
      <c r="B2780">
        <v>34628</v>
      </c>
      <c r="C2780" t="s">
        <v>18581</v>
      </c>
      <c r="D2780" t="s">
        <v>7565</v>
      </c>
      <c r="E2780" s="143" t="s">
        <v>18582</v>
      </c>
    </row>
    <row r="2781" spans="1:5" x14ac:dyDescent="0.25">
      <c r="A2781">
        <f t="shared" si="43"/>
        <v>34629</v>
      </c>
      <c r="B2781">
        <v>34629</v>
      </c>
      <c r="C2781" t="s">
        <v>17512</v>
      </c>
      <c r="D2781" t="s">
        <v>7572</v>
      </c>
      <c r="E2781" s="143" t="s">
        <v>13726</v>
      </c>
    </row>
    <row r="2782" spans="1:5" x14ac:dyDescent="0.25">
      <c r="A2782">
        <f t="shared" si="43"/>
        <v>34630</v>
      </c>
      <c r="B2782">
        <v>34630</v>
      </c>
      <c r="C2782" t="s">
        <v>21571</v>
      </c>
      <c r="D2782" t="s">
        <v>7565</v>
      </c>
      <c r="E2782" s="143" t="s">
        <v>33054</v>
      </c>
    </row>
    <row r="2783" spans="1:5" x14ac:dyDescent="0.25">
      <c r="A2783">
        <f t="shared" si="43"/>
        <v>34633</v>
      </c>
      <c r="B2783">
        <v>34633</v>
      </c>
      <c r="C2783" t="s">
        <v>19152</v>
      </c>
      <c r="D2783" t="s">
        <v>7565</v>
      </c>
      <c r="E2783" s="143" t="s">
        <v>33055</v>
      </c>
    </row>
    <row r="2784" spans="1:5" x14ac:dyDescent="0.25">
      <c r="A2784">
        <f t="shared" si="43"/>
        <v>34635</v>
      </c>
      <c r="B2784">
        <v>34635</v>
      </c>
      <c r="C2784" t="s">
        <v>19151</v>
      </c>
      <c r="D2784" t="s">
        <v>7565</v>
      </c>
      <c r="E2784" s="143" t="s">
        <v>33056</v>
      </c>
    </row>
    <row r="2785" spans="1:5" x14ac:dyDescent="0.25">
      <c r="A2785">
        <f t="shared" si="43"/>
        <v>34636</v>
      </c>
      <c r="B2785">
        <v>34636</v>
      </c>
      <c r="C2785" t="s">
        <v>17577</v>
      </c>
      <c r="D2785" t="s">
        <v>7565</v>
      </c>
      <c r="E2785" s="143" t="s">
        <v>33057</v>
      </c>
    </row>
    <row r="2786" spans="1:5" x14ac:dyDescent="0.25">
      <c r="A2786">
        <f t="shared" si="43"/>
        <v>34637</v>
      </c>
      <c r="B2786">
        <v>34637</v>
      </c>
      <c r="C2786" t="s">
        <v>17581</v>
      </c>
      <c r="D2786" t="s">
        <v>7565</v>
      </c>
      <c r="E2786" s="143" t="s">
        <v>27765</v>
      </c>
    </row>
    <row r="2787" spans="1:5" x14ac:dyDescent="0.25">
      <c r="A2787">
        <f t="shared" si="43"/>
        <v>34638</v>
      </c>
      <c r="B2787">
        <v>34638</v>
      </c>
      <c r="C2787" t="s">
        <v>17582</v>
      </c>
      <c r="D2787" t="s">
        <v>7565</v>
      </c>
      <c r="E2787" s="143" t="s">
        <v>33058</v>
      </c>
    </row>
    <row r="2788" spans="1:5" x14ac:dyDescent="0.25">
      <c r="A2788">
        <f t="shared" si="43"/>
        <v>34639</v>
      </c>
      <c r="B2788">
        <v>34639</v>
      </c>
      <c r="C2788" t="s">
        <v>17578</v>
      </c>
      <c r="D2788" t="s">
        <v>7565</v>
      </c>
      <c r="E2788" s="143" t="s">
        <v>33059</v>
      </c>
    </row>
    <row r="2789" spans="1:5" x14ac:dyDescent="0.25">
      <c r="A2789">
        <f t="shared" si="43"/>
        <v>34640</v>
      </c>
      <c r="B2789">
        <v>34640</v>
      </c>
      <c r="C2789" t="s">
        <v>17579</v>
      </c>
      <c r="D2789" t="s">
        <v>7565</v>
      </c>
      <c r="E2789" s="143" t="s">
        <v>33060</v>
      </c>
    </row>
    <row r="2790" spans="1:5" x14ac:dyDescent="0.25">
      <c r="A2790">
        <f t="shared" si="43"/>
        <v>34641</v>
      </c>
      <c r="B2790">
        <v>34641</v>
      </c>
      <c r="C2790" t="s">
        <v>17583</v>
      </c>
      <c r="D2790" t="s">
        <v>7565</v>
      </c>
      <c r="E2790" s="143" t="s">
        <v>33061</v>
      </c>
    </row>
    <row r="2791" spans="1:5" x14ac:dyDescent="0.25">
      <c r="A2791">
        <f t="shared" si="43"/>
        <v>34643</v>
      </c>
      <c r="B2791">
        <v>34643</v>
      </c>
      <c r="C2791" t="s">
        <v>17614</v>
      </c>
      <c r="D2791" t="s">
        <v>7565</v>
      </c>
      <c r="E2791" s="143" t="s">
        <v>16030</v>
      </c>
    </row>
    <row r="2792" spans="1:5" x14ac:dyDescent="0.25">
      <c r="A2792">
        <f t="shared" si="43"/>
        <v>34649</v>
      </c>
      <c r="B2792">
        <v>34649</v>
      </c>
      <c r="C2792" t="s">
        <v>33062</v>
      </c>
      <c r="D2792" t="s">
        <v>7565</v>
      </c>
      <c r="E2792" s="143" t="s">
        <v>15233</v>
      </c>
    </row>
    <row r="2793" spans="1:5" x14ac:dyDescent="0.25">
      <c r="A2793">
        <f t="shared" si="43"/>
        <v>34653</v>
      </c>
      <c r="B2793">
        <v>34653</v>
      </c>
      <c r="C2793" t="s">
        <v>18584</v>
      </c>
      <c r="D2793" t="s">
        <v>7565</v>
      </c>
      <c r="E2793" s="143" t="s">
        <v>14051</v>
      </c>
    </row>
    <row r="2794" spans="1:5" x14ac:dyDescent="0.25">
      <c r="A2794">
        <f t="shared" si="43"/>
        <v>34655</v>
      </c>
      <c r="B2794">
        <v>34655</v>
      </c>
      <c r="C2794" t="s">
        <v>33063</v>
      </c>
      <c r="D2794" t="s">
        <v>7565</v>
      </c>
      <c r="E2794" s="143" t="s">
        <v>17733</v>
      </c>
    </row>
    <row r="2795" spans="1:5" x14ac:dyDescent="0.25">
      <c r="A2795">
        <f t="shared" si="43"/>
        <v>34659</v>
      </c>
      <c r="B2795">
        <v>34659</v>
      </c>
      <c r="C2795" t="s">
        <v>17887</v>
      </c>
      <c r="D2795" t="s">
        <v>7563</v>
      </c>
      <c r="E2795" s="143" t="s">
        <v>16028</v>
      </c>
    </row>
    <row r="2796" spans="1:5" x14ac:dyDescent="0.25">
      <c r="A2796">
        <f t="shared" si="43"/>
        <v>34660</v>
      </c>
      <c r="B2796">
        <v>34660</v>
      </c>
      <c r="C2796" t="s">
        <v>17889</v>
      </c>
      <c r="D2796" t="s">
        <v>7563</v>
      </c>
      <c r="E2796" s="143" t="s">
        <v>32350</v>
      </c>
    </row>
    <row r="2797" spans="1:5" x14ac:dyDescent="0.25">
      <c r="A2797">
        <f t="shared" si="43"/>
        <v>34661</v>
      </c>
      <c r="B2797">
        <v>34661</v>
      </c>
      <c r="C2797" t="s">
        <v>17890</v>
      </c>
      <c r="D2797" t="s">
        <v>7563</v>
      </c>
      <c r="E2797" s="143" t="s">
        <v>33064</v>
      </c>
    </row>
    <row r="2798" spans="1:5" x14ac:dyDescent="0.25">
      <c r="A2798">
        <f t="shared" si="43"/>
        <v>34664</v>
      </c>
      <c r="B2798">
        <v>34664</v>
      </c>
      <c r="C2798" t="s">
        <v>17894</v>
      </c>
      <c r="D2798" t="s">
        <v>7563</v>
      </c>
      <c r="E2798" s="143" t="s">
        <v>23232</v>
      </c>
    </row>
    <row r="2799" spans="1:5" x14ac:dyDescent="0.25">
      <c r="A2799">
        <f t="shared" si="43"/>
        <v>34665</v>
      </c>
      <c r="B2799">
        <v>34665</v>
      </c>
      <c r="C2799" t="s">
        <v>17895</v>
      </c>
      <c r="D2799" t="s">
        <v>7563</v>
      </c>
      <c r="E2799" s="143" t="s">
        <v>33065</v>
      </c>
    </row>
    <row r="2800" spans="1:5" x14ac:dyDescent="0.25">
      <c r="A2800">
        <f t="shared" si="43"/>
        <v>34666</v>
      </c>
      <c r="B2800">
        <v>34666</v>
      </c>
      <c r="C2800" t="s">
        <v>17896</v>
      </c>
      <c r="D2800" t="s">
        <v>7563</v>
      </c>
      <c r="E2800" s="143" t="s">
        <v>33066</v>
      </c>
    </row>
    <row r="2801" spans="1:5" x14ac:dyDescent="0.25">
      <c r="A2801">
        <f t="shared" si="43"/>
        <v>34667</v>
      </c>
      <c r="B2801">
        <v>34667</v>
      </c>
      <c r="C2801" t="s">
        <v>17891</v>
      </c>
      <c r="D2801" t="s">
        <v>7563</v>
      </c>
      <c r="E2801" s="143" t="s">
        <v>33067</v>
      </c>
    </row>
    <row r="2802" spans="1:5" x14ac:dyDescent="0.25">
      <c r="A2802">
        <f t="shared" si="43"/>
        <v>34668</v>
      </c>
      <c r="B2802">
        <v>34668</v>
      </c>
      <c r="C2802" t="s">
        <v>17892</v>
      </c>
      <c r="D2802" t="s">
        <v>7563</v>
      </c>
      <c r="E2802" s="143" t="s">
        <v>15495</v>
      </c>
    </row>
    <row r="2803" spans="1:5" x14ac:dyDescent="0.25">
      <c r="A2803">
        <f t="shared" si="43"/>
        <v>34669</v>
      </c>
      <c r="B2803">
        <v>34669</v>
      </c>
      <c r="C2803" t="s">
        <v>17897</v>
      </c>
      <c r="D2803" t="s">
        <v>7563</v>
      </c>
      <c r="E2803" s="143" t="s">
        <v>14774</v>
      </c>
    </row>
    <row r="2804" spans="1:5" x14ac:dyDescent="0.25">
      <c r="A2804">
        <f t="shared" si="43"/>
        <v>34670</v>
      </c>
      <c r="B2804">
        <v>34670</v>
      </c>
      <c r="C2804" t="s">
        <v>17899</v>
      </c>
      <c r="D2804" t="s">
        <v>7563</v>
      </c>
      <c r="E2804" s="143" t="s">
        <v>33068</v>
      </c>
    </row>
    <row r="2805" spans="1:5" x14ac:dyDescent="0.25">
      <c r="A2805">
        <f t="shared" si="43"/>
        <v>34671</v>
      </c>
      <c r="B2805">
        <v>34671</v>
      </c>
      <c r="C2805" t="s">
        <v>17900</v>
      </c>
      <c r="D2805" t="s">
        <v>7563</v>
      </c>
      <c r="E2805" s="143" t="s">
        <v>12064</v>
      </c>
    </row>
    <row r="2806" spans="1:5" x14ac:dyDescent="0.25">
      <c r="A2806">
        <f t="shared" si="43"/>
        <v>34672</v>
      </c>
      <c r="B2806">
        <v>34672</v>
      </c>
      <c r="C2806" t="s">
        <v>17901</v>
      </c>
      <c r="D2806" t="s">
        <v>7563</v>
      </c>
      <c r="E2806" s="143" t="s">
        <v>33069</v>
      </c>
    </row>
    <row r="2807" spans="1:5" x14ac:dyDescent="0.25">
      <c r="A2807">
        <f t="shared" si="43"/>
        <v>34673</v>
      </c>
      <c r="B2807">
        <v>34673</v>
      </c>
      <c r="C2807" t="s">
        <v>17903</v>
      </c>
      <c r="D2807" t="s">
        <v>7563</v>
      </c>
      <c r="E2807" s="143" t="s">
        <v>15412</v>
      </c>
    </row>
    <row r="2808" spans="1:5" x14ac:dyDescent="0.25">
      <c r="A2808">
        <f t="shared" si="43"/>
        <v>34674</v>
      </c>
      <c r="B2808">
        <v>34674</v>
      </c>
      <c r="C2808" t="s">
        <v>17905</v>
      </c>
      <c r="D2808" t="s">
        <v>7563</v>
      </c>
      <c r="E2808" s="143" t="s">
        <v>33070</v>
      </c>
    </row>
    <row r="2809" spans="1:5" x14ac:dyDescent="0.25">
      <c r="A2809">
        <f t="shared" si="43"/>
        <v>34675</v>
      </c>
      <c r="B2809">
        <v>34675</v>
      </c>
      <c r="C2809" t="s">
        <v>17906</v>
      </c>
      <c r="D2809" t="s">
        <v>7563</v>
      </c>
      <c r="E2809" s="143" t="s">
        <v>14522</v>
      </c>
    </row>
    <row r="2810" spans="1:5" x14ac:dyDescent="0.25">
      <c r="A2810">
        <f t="shared" si="43"/>
        <v>34676</v>
      </c>
      <c r="B2810">
        <v>34676</v>
      </c>
      <c r="C2810" t="s">
        <v>17907</v>
      </c>
      <c r="D2810" t="s">
        <v>7563</v>
      </c>
      <c r="E2810" s="143" t="s">
        <v>14570</v>
      </c>
    </row>
    <row r="2811" spans="1:5" x14ac:dyDescent="0.25">
      <c r="A2811">
        <f t="shared" si="43"/>
        <v>34677</v>
      </c>
      <c r="B2811">
        <v>34677</v>
      </c>
      <c r="C2811" t="s">
        <v>17908</v>
      </c>
      <c r="D2811" t="s">
        <v>7563</v>
      </c>
      <c r="E2811" s="143" t="s">
        <v>28710</v>
      </c>
    </row>
    <row r="2812" spans="1:5" x14ac:dyDescent="0.25">
      <c r="A2812">
        <f t="shared" si="43"/>
        <v>34680</v>
      </c>
      <c r="B2812">
        <v>34680</v>
      </c>
      <c r="C2812" t="s">
        <v>21086</v>
      </c>
      <c r="D2812" t="s">
        <v>7572</v>
      </c>
      <c r="E2812" s="143" t="s">
        <v>26377</v>
      </c>
    </row>
    <row r="2813" spans="1:5" x14ac:dyDescent="0.25">
      <c r="A2813">
        <f t="shared" si="43"/>
        <v>34682</v>
      </c>
      <c r="B2813">
        <v>34682</v>
      </c>
      <c r="C2813" t="s">
        <v>21073</v>
      </c>
      <c r="D2813" t="s">
        <v>7563</v>
      </c>
      <c r="E2813" s="143" t="s">
        <v>33071</v>
      </c>
    </row>
    <row r="2814" spans="1:5" x14ac:dyDescent="0.25">
      <c r="A2814">
        <f t="shared" si="43"/>
        <v>34683</v>
      </c>
      <c r="B2814">
        <v>34683</v>
      </c>
      <c r="C2814" t="s">
        <v>21067</v>
      </c>
      <c r="D2814" t="s">
        <v>7563</v>
      </c>
      <c r="E2814" s="143" t="s">
        <v>33072</v>
      </c>
    </row>
    <row r="2815" spans="1:5" x14ac:dyDescent="0.25">
      <c r="A2815">
        <f t="shared" si="43"/>
        <v>34684</v>
      </c>
      <c r="B2815">
        <v>34684</v>
      </c>
      <c r="C2815" t="s">
        <v>21066</v>
      </c>
      <c r="D2815" t="s">
        <v>7563</v>
      </c>
      <c r="E2815" s="143" t="s">
        <v>33073</v>
      </c>
    </row>
    <row r="2816" spans="1:5" x14ac:dyDescent="0.25">
      <c r="A2816">
        <f t="shared" si="43"/>
        <v>34686</v>
      </c>
      <c r="B2816">
        <v>34686</v>
      </c>
      <c r="C2816" t="s">
        <v>18583</v>
      </c>
      <c r="D2816" t="s">
        <v>7565</v>
      </c>
      <c r="E2816" s="143" t="s">
        <v>12026</v>
      </c>
    </row>
    <row r="2817" spans="1:5" x14ac:dyDescent="0.25">
      <c r="A2817">
        <f t="shared" si="43"/>
        <v>34688</v>
      </c>
      <c r="B2817">
        <v>34688</v>
      </c>
      <c r="C2817" t="s">
        <v>18585</v>
      </c>
      <c r="D2817" t="s">
        <v>7565</v>
      </c>
      <c r="E2817" s="143" t="s">
        <v>14491</v>
      </c>
    </row>
    <row r="2818" spans="1:5" x14ac:dyDescent="0.25">
      <c r="A2818">
        <f t="shared" si="43"/>
        <v>34689</v>
      </c>
      <c r="B2818">
        <v>34689</v>
      </c>
      <c r="C2818" t="s">
        <v>18612</v>
      </c>
      <c r="D2818" t="s">
        <v>7565</v>
      </c>
      <c r="E2818" s="143" t="s">
        <v>14698</v>
      </c>
    </row>
    <row r="2819" spans="1:5" x14ac:dyDescent="0.25">
      <c r="A2819">
        <f t="shared" ref="A2819:A2882" si="44">B2819</f>
        <v>34705</v>
      </c>
      <c r="B2819">
        <v>34705</v>
      </c>
      <c r="C2819" t="s">
        <v>18597</v>
      </c>
      <c r="D2819" t="s">
        <v>7565</v>
      </c>
      <c r="E2819" s="143" t="s">
        <v>18598</v>
      </c>
    </row>
    <row r="2820" spans="1:5" x14ac:dyDescent="0.25">
      <c r="A2820">
        <f t="shared" si="44"/>
        <v>34707</v>
      </c>
      <c r="B2820">
        <v>34707</v>
      </c>
      <c r="C2820" t="s">
        <v>18599</v>
      </c>
      <c r="D2820" t="s">
        <v>7565</v>
      </c>
      <c r="E2820" s="143" t="s">
        <v>18600</v>
      </c>
    </row>
    <row r="2821" spans="1:5" x14ac:dyDescent="0.25">
      <c r="A2821">
        <f t="shared" si="44"/>
        <v>34709</v>
      </c>
      <c r="B2821">
        <v>34709</v>
      </c>
      <c r="C2821" t="s">
        <v>18586</v>
      </c>
      <c r="D2821" t="s">
        <v>7565</v>
      </c>
      <c r="E2821" s="143" t="s">
        <v>16179</v>
      </c>
    </row>
    <row r="2822" spans="1:5" x14ac:dyDescent="0.25">
      <c r="A2822">
        <f t="shared" si="44"/>
        <v>34713</v>
      </c>
      <c r="B2822">
        <v>34713</v>
      </c>
      <c r="C2822" t="s">
        <v>20768</v>
      </c>
      <c r="D2822" t="s">
        <v>7563</v>
      </c>
      <c r="E2822" s="143" t="s">
        <v>20769</v>
      </c>
    </row>
    <row r="2823" spans="1:5" x14ac:dyDescent="0.25">
      <c r="A2823">
        <f t="shared" si="44"/>
        <v>34714</v>
      </c>
      <c r="B2823">
        <v>34714</v>
      </c>
      <c r="C2823" t="s">
        <v>18587</v>
      </c>
      <c r="D2823" t="s">
        <v>7565</v>
      </c>
      <c r="E2823" s="143" t="s">
        <v>18588</v>
      </c>
    </row>
    <row r="2824" spans="1:5" x14ac:dyDescent="0.25">
      <c r="A2824">
        <f t="shared" si="44"/>
        <v>34721</v>
      </c>
      <c r="B2824">
        <v>34721</v>
      </c>
      <c r="C2824" t="s">
        <v>20670</v>
      </c>
      <c r="D2824" t="s">
        <v>7563</v>
      </c>
      <c r="E2824" s="143" t="s">
        <v>20671</v>
      </c>
    </row>
    <row r="2825" spans="1:5" x14ac:dyDescent="0.25">
      <c r="A2825">
        <f t="shared" si="44"/>
        <v>34723</v>
      </c>
      <c r="B2825">
        <v>34723</v>
      </c>
      <c r="C2825" t="s">
        <v>20668</v>
      </c>
      <c r="D2825" t="s">
        <v>7563</v>
      </c>
      <c r="E2825" s="143" t="s">
        <v>20669</v>
      </c>
    </row>
    <row r="2826" spans="1:5" x14ac:dyDescent="0.25">
      <c r="A2826">
        <f t="shared" si="44"/>
        <v>34729</v>
      </c>
      <c r="B2826">
        <v>34729</v>
      </c>
      <c r="C2826" t="s">
        <v>18573</v>
      </c>
      <c r="D2826" t="s">
        <v>7565</v>
      </c>
      <c r="E2826" s="143" t="s">
        <v>18574</v>
      </c>
    </row>
    <row r="2827" spans="1:5" x14ac:dyDescent="0.25">
      <c r="A2827">
        <f t="shared" si="44"/>
        <v>34734</v>
      </c>
      <c r="B2827">
        <v>34734</v>
      </c>
      <c r="C2827" t="s">
        <v>18575</v>
      </c>
      <c r="D2827" t="s">
        <v>7565</v>
      </c>
      <c r="E2827" s="143" t="s">
        <v>18576</v>
      </c>
    </row>
    <row r="2828" spans="1:5" x14ac:dyDescent="0.25">
      <c r="A2828">
        <f t="shared" si="44"/>
        <v>34738</v>
      </c>
      <c r="B2828">
        <v>34738</v>
      </c>
      <c r="C2828" t="s">
        <v>18577</v>
      </c>
      <c r="D2828" t="s">
        <v>7565</v>
      </c>
      <c r="E2828" s="143" t="s">
        <v>18578</v>
      </c>
    </row>
    <row r="2829" spans="1:5" x14ac:dyDescent="0.25">
      <c r="A2829">
        <f t="shared" si="44"/>
        <v>34741</v>
      </c>
      <c r="B2829">
        <v>34741</v>
      </c>
      <c r="C2829" t="s">
        <v>17893</v>
      </c>
      <c r="D2829" t="s">
        <v>7563</v>
      </c>
      <c r="E2829" s="143" t="s">
        <v>20486</v>
      </c>
    </row>
    <row r="2830" spans="1:5" x14ac:dyDescent="0.25">
      <c r="A2830">
        <f t="shared" si="44"/>
        <v>34743</v>
      </c>
      <c r="B2830">
        <v>34743</v>
      </c>
      <c r="C2830" t="s">
        <v>17987</v>
      </c>
      <c r="D2830" t="s">
        <v>7563</v>
      </c>
      <c r="E2830" s="143" t="s">
        <v>17988</v>
      </c>
    </row>
    <row r="2831" spans="1:5" x14ac:dyDescent="0.25">
      <c r="A2831">
        <f t="shared" si="44"/>
        <v>34744</v>
      </c>
      <c r="B2831">
        <v>34744</v>
      </c>
      <c r="C2831" t="s">
        <v>20519</v>
      </c>
      <c r="D2831" t="s">
        <v>7563</v>
      </c>
      <c r="E2831" s="143" t="s">
        <v>15568</v>
      </c>
    </row>
    <row r="2832" spans="1:5" x14ac:dyDescent="0.25">
      <c r="A2832">
        <f t="shared" si="44"/>
        <v>34745</v>
      </c>
      <c r="B2832">
        <v>34745</v>
      </c>
      <c r="C2832" t="s">
        <v>17990</v>
      </c>
      <c r="D2832" t="s">
        <v>7563</v>
      </c>
      <c r="E2832" s="143" t="s">
        <v>17991</v>
      </c>
    </row>
    <row r="2833" spans="1:5" x14ac:dyDescent="0.25">
      <c r="A2833">
        <f t="shared" si="44"/>
        <v>34746</v>
      </c>
      <c r="B2833">
        <v>34746</v>
      </c>
      <c r="C2833" t="s">
        <v>17992</v>
      </c>
      <c r="D2833" t="s">
        <v>7563</v>
      </c>
      <c r="E2833" s="143" t="s">
        <v>16390</v>
      </c>
    </row>
    <row r="2834" spans="1:5" x14ac:dyDescent="0.25">
      <c r="A2834">
        <f t="shared" si="44"/>
        <v>34747</v>
      </c>
      <c r="B2834">
        <v>34747</v>
      </c>
      <c r="C2834" t="s">
        <v>20512</v>
      </c>
      <c r="D2834" t="s">
        <v>7572</v>
      </c>
      <c r="E2834" s="143" t="s">
        <v>20513</v>
      </c>
    </row>
    <row r="2835" spans="1:5" x14ac:dyDescent="0.25">
      <c r="A2835">
        <f t="shared" si="44"/>
        <v>34753</v>
      </c>
      <c r="B2835">
        <v>34753</v>
      </c>
      <c r="C2835" t="s">
        <v>17946</v>
      </c>
      <c r="D2835" t="s">
        <v>7568</v>
      </c>
      <c r="E2835" s="143" t="s">
        <v>7682</v>
      </c>
    </row>
    <row r="2836" spans="1:5" x14ac:dyDescent="0.25">
      <c r="A2836">
        <f t="shared" si="44"/>
        <v>34761</v>
      </c>
      <c r="B2836">
        <v>34761</v>
      </c>
      <c r="C2836" t="s">
        <v>20192</v>
      </c>
      <c r="D2836" t="s">
        <v>7567</v>
      </c>
      <c r="E2836" s="143" t="s">
        <v>8165</v>
      </c>
    </row>
    <row r="2837" spans="1:5" x14ac:dyDescent="0.25">
      <c r="A2837">
        <f t="shared" si="44"/>
        <v>34763</v>
      </c>
      <c r="B2837">
        <v>34763</v>
      </c>
      <c r="C2837" t="s">
        <v>20126</v>
      </c>
      <c r="D2837" t="s">
        <v>7565</v>
      </c>
      <c r="E2837" s="143" t="s">
        <v>13690</v>
      </c>
    </row>
    <row r="2838" spans="1:5" x14ac:dyDescent="0.25">
      <c r="A2838">
        <f t="shared" si="44"/>
        <v>34764</v>
      </c>
      <c r="B2838">
        <v>34764</v>
      </c>
      <c r="C2838" t="s">
        <v>20129</v>
      </c>
      <c r="D2838" t="s">
        <v>7565</v>
      </c>
      <c r="E2838" s="143" t="s">
        <v>11407</v>
      </c>
    </row>
    <row r="2839" spans="1:5" x14ac:dyDescent="0.25">
      <c r="A2839">
        <f t="shared" si="44"/>
        <v>34769</v>
      </c>
      <c r="B2839">
        <v>34769</v>
      </c>
      <c r="C2839" t="s">
        <v>20125</v>
      </c>
      <c r="D2839" t="s">
        <v>7565</v>
      </c>
      <c r="E2839" s="143" t="s">
        <v>7581</v>
      </c>
    </row>
    <row r="2840" spans="1:5" x14ac:dyDescent="0.25">
      <c r="A2840">
        <f t="shared" si="44"/>
        <v>34770</v>
      </c>
      <c r="B2840">
        <v>34770</v>
      </c>
      <c r="C2840" t="s">
        <v>18010</v>
      </c>
      <c r="D2840" t="s">
        <v>7830</v>
      </c>
      <c r="E2840" s="143" t="s">
        <v>33074</v>
      </c>
    </row>
    <row r="2841" spans="1:5" x14ac:dyDescent="0.25">
      <c r="A2841">
        <f t="shared" si="44"/>
        <v>34771</v>
      </c>
      <c r="B2841">
        <v>34771</v>
      </c>
      <c r="C2841" t="s">
        <v>20128</v>
      </c>
      <c r="D2841" t="s">
        <v>7565</v>
      </c>
      <c r="E2841" s="143" t="s">
        <v>8418</v>
      </c>
    </row>
    <row r="2842" spans="1:5" x14ac:dyDescent="0.25">
      <c r="A2842">
        <f t="shared" si="44"/>
        <v>34773</v>
      </c>
      <c r="B2842">
        <v>34773</v>
      </c>
      <c r="C2842" t="s">
        <v>20124</v>
      </c>
      <c r="D2842" t="s">
        <v>7565</v>
      </c>
      <c r="E2842" s="143" t="s">
        <v>13115</v>
      </c>
    </row>
    <row r="2843" spans="1:5" x14ac:dyDescent="0.25">
      <c r="A2843">
        <f t="shared" si="44"/>
        <v>34774</v>
      </c>
      <c r="B2843">
        <v>34774</v>
      </c>
      <c r="C2843" t="s">
        <v>20127</v>
      </c>
      <c r="D2843" t="s">
        <v>7565</v>
      </c>
      <c r="E2843" s="143" t="s">
        <v>7720</v>
      </c>
    </row>
    <row r="2844" spans="1:5" x14ac:dyDescent="0.25">
      <c r="A2844">
        <f t="shared" si="44"/>
        <v>34777</v>
      </c>
      <c r="B2844">
        <v>34777</v>
      </c>
      <c r="C2844" t="s">
        <v>33075</v>
      </c>
      <c r="D2844" t="s">
        <v>7565</v>
      </c>
      <c r="E2844" s="143" t="s">
        <v>16447</v>
      </c>
    </row>
    <row r="2845" spans="1:5" x14ac:dyDescent="0.25">
      <c r="A2845">
        <f t="shared" si="44"/>
        <v>34781</v>
      </c>
      <c r="B2845">
        <v>34781</v>
      </c>
      <c r="C2845" t="s">
        <v>33076</v>
      </c>
      <c r="D2845" t="s">
        <v>7565</v>
      </c>
      <c r="E2845" s="143" t="s">
        <v>8113</v>
      </c>
    </row>
    <row r="2846" spans="1:5" x14ac:dyDescent="0.25">
      <c r="A2846">
        <f t="shared" si="44"/>
        <v>34788</v>
      </c>
      <c r="B2846">
        <v>34788</v>
      </c>
      <c r="C2846" t="s">
        <v>33077</v>
      </c>
      <c r="D2846" t="s">
        <v>7565</v>
      </c>
      <c r="E2846" s="143" t="s">
        <v>8805</v>
      </c>
    </row>
    <row r="2847" spans="1:5" x14ac:dyDescent="0.25">
      <c r="A2847">
        <f t="shared" si="44"/>
        <v>34794</v>
      </c>
      <c r="B2847">
        <v>34794</v>
      </c>
      <c r="C2847" t="s">
        <v>20110</v>
      </c>
      <c r="D2847" t="s">
        <v>7567</v>
      </c>
      <c r="E2847" s="143" t="s">
        <v>10395</v>
      </c>
    </row>
    <row r="2848" spans="1:5" x14ac:dyDescent="0.25">
      <c r="A2848">
        <f t="shared" si="44"/>
        <v>34797</v>
      </c>
      <c r="B2848">
        <v>34797</v>
      </c>
      <c r="C2848" t="s">
        <v>33078</v>
      </c>
      <c r="D2848" t="s">
        <v>7565</v>
      </c>
      <c r="E2848" s="143" t="s">
        <v>33079</v>
      </c>
    </row>
    <row r="2849" spans="1:5" x14ac:dyDescent="0.25">
      <c r="A2849">
        <f t="shared" si="44"/>
        <v>34800</v>
      </c>
      <c r="B2849">
        <v>34800</v>
      </c>
      <c r="C2849" t="s">
        <v>19156</v>
      </c>
      <c r="D2849" t="s">
        <v>7632</v>
      </c>
      <c r="E2849" s="143" t="s">
        <v>33080</v>
      </c>
    </row>
    <row r="2850" spans="1:5" x14ac:dyDescent="0.25">
      <c r="A2850">
        <f t="shared" si="44"/>
        <v>34802</v>
      </c>
      <c r="B2850">
        <v>34802</v>
      </c>
      <c r="C2850" t="s">
        <v>19137</v>
      </c>
      <c r="D2850" t="s">
        <v>7565</v>
      </c>
      <c r="E2850" s="143" t="s">
        <v>33081</v>
      </c>
    </row>
    <row r="2851" spans="1:5" x14ac:dyDescent="0.25">
      <c r="A2851">
        <f t="shared" si="44"/>
        <v>34804</v>
      </c>
      <c r="B2851">
        <v>34804</v>
      </c>
      <c r="C2851" t="s">
        <v>19163</v>
      </c>
      <c r="D2851" t="s">
        <v>7563</v>
      </c>
      <c r="E2851" s="143" t="s">
        <v>17926</v>
      </c>
    </row>
    <row r="2852" spans="1:5" x14ac:dyDescent="0.25">
      <c r="A2852">
        <f t="shared" si="44"/>
        <v>34872</v>
      </c>
      <c r="B2852">
        <v>34872</v>
      </c>
      <c r="C2852" t="s">
        <v>18008</v>
      </c>
      <c r="D2852" t="s">
        <v>7632</v>
      </c>
      <c r="E2852" s="143" t="s">
        <v>32750</v>
      </c>
    </row>
    <row r="2853" spans="1:5" x14ac:dyDescent="0.25">
      <c r="A2853">
        <f t="shared" si="44"/>
        <v>35272</v>
      </c>
      <c r="B2853">
        <v>35272</v>
      </c>
      <c r="C2853" t="s">
        <v>22428</v>
      </c>
      <c r="D2853" t="s">
        <v>7572</v>
      </c>
      <c r="E2853" s="143" t="s">
        <v>16487</v>
      </c>
    </row>
    <row r="2854" spans="1:5" x14ac:dyDescent="0.25">
      <c r="A2854">
        <f t="shared" si="44"/>
        <v>35273</v>
      </c>
      <c r="B2854">
        <v>35273</v>
      </c>
      <c r="C2854" t="s">
        <v>20854</v>
      </c>
      <c r="D2854" t="s">
        <v>7572</v>
      </c>
      <c r="E2854" s="143" t="s">
        <v>20855</v>
      </c>
    </row>
    <row r="2855" spans="1:5" x14ac:dyDescent="0.25">
      <c r="A2855">
        <f t="shared" si="44"/>
        <v>35274</v>
      </c>
      <c r="B2855">
        <v>35274</v>
      </c>
      <c r="C2855" t="s">
        <v>20575</v>
      </c>
      <c r="D2855" t="s">
        <v>7572</v>
      </c>
      <c r="E2855" s="143" t="s">
        <v>15230</v>
      </c>
    </row>
    <row r="2856" spans="1:5" x14ac:dyDescent="0.25">
      <c r="A2856">
        <f t="shared" si="44"/>
        <v>35275</v>
      </c>
      <c r="B2856">
        <v>35275</v>
      </c>
      <c r="C2856" t="s">
        <v>20576</v>
      </c>
      <c r="D2856" t="s">
        <v>7572</v>
      </c>
      <c r="E2856" s="143" t="s">
        <v>20577</v>
      </c>
    </row>
    <row r="2857" spans="1:5" x14ac:dyDescent="0.25">
      <c r="A2857">
        <f t="shared" si="44"/>
        <v>35276</v>
      </c>
      <c r="B2857">
        <v>35276</v>
      </c>
      <c r="C2857" t="s">
        <v>20578</v>
      </c>
      <c r="D2857" t="s">
        <v>7572</v>
      </c>
      <c r="E2857" s="143" t="s">
        <v>20579</v>
      </c>
    </row>
    <row r="2858" spans="1:5" x14ac:dyDescent="0.25">
      <c r="A2858">
        <f t="shared" si="44"/>
        <v>35277</v>
      </c>
      <c r="B2858">
        <v>35277</v>
      </c>
      <c r="C2858" t="s">
        <v>17605</v>
      </c>
      <c r="D2858" t="s">
        <v>7565</v>
      </c>
      <c r="E2858" s="143" t="s">
        <v>33082</v>
      </c>
    </row>
    <row r="2859" spans="1:5" x14ac:dyDescent="0.25">
      <c r="A2859">
        <f t="shared" si="44"/>
        <v>35692</v>
      </c>
      <c r="B2859">
        <v>35692</v>
      </c>
      <c r="C2859" t="s">
        <v>21698</v>
      </c>
      <c r="D2859" t="s">
        <v>7561</v>
      </c>
      <c r="E2859" s="143" t="s">
        <v>8299</v>
      </c>
    </row>
    <row r="2860" spans="1:5" x14ac:dyDescent="0.25">
      <c r="A2860">
        <f t="shared" si="44"/>
        <v>35693</v>
      </c>
      <c r="B2860">
        <v>35693</v>
      </c>
      <c r="C2860" t="s">
        <v>21696</v>
      </c>
      <c r="D2860" t="s">
        <v>7561</v>
      </c>
      <c r="E2860" s="143" t="s">
        <v>14715</v>
      </c>
    </row>
    <row r="2861" spans="1:5" x14ac:dyDescent="0.25">
      <c r="A2861">
        <f t="shared" si="44"/>
        <v>36080</v>
      </c>
      <c r="B2861">
        <v>36080</v>
      </c>
      <c r="C2861" t="s">
        <v>17140</v>
      </c>
      <c r="D2861" t="s">
        <v>7565</v>
      </c>
      <c r="E2861" s="143" t="s">
        <v>17141</v>
      </c>
    </row>
    <row r="2862" spans="1:5" x14ac:dyDescent="0.25">
      <c r="A2862">
        <f t="shared" si="44"/>
        <v>36081</v>
      </c>
      <c r="B2862">
        <v>36081</v>
      </c>
      <c r="C2862" t="s">
        <v>17134</v>
      </c>
      <c r="D2862" t="s">
        <v>7565</v>
      </c>
      <c r="E2862" s="143" t="s">
        <v>33083</v>
      </c>
    </row>
    <row r="2863" spans="1:5" x14ac:dyDescent="0.25">
      <c r="A2863">
        <f t="shared" si="44"/>
        <v>36084</v>
      </c>
      <c r="B2863">
        <v>36084</v>
      </c>
      <c r="C2863" t="s">
        <v>22125</v>
      </c>
      <c r="D2863" t="s">
        <v>7572</v>
      </c>
      <c r="E2863" s="143" t="s">
        <v>33084</v>
      </c>
    </row>
    <row r="2864" spans="1:5" x14ac:dyDescent="0.25">
      <c r="A2864">
        <f t="shared" si="44"/>
        <v>36141</v>
      </c>
      <c r="B2864">
        <v>36141</v>
      </c>
      <c r="C2864" t="s">
        <v>20079</v>
      </c>
      <c r="D2864" t="s">
        <v>7565</v>
      </c>
      <c r="E2864" s="143" t="s">
        <v>20080</v>
      </c>
    </row>
    <row r="2865" spans="1:5" x14ac:dyDescent="0.25">
      <c r="A2865">
        <f t="shared" si="44"/>
        <v>36142</v>
      </c>
      <c r="B2865">
        <v>36142</v>
      </c>
      <c r="C2865" t="s">
        <v>20902</v>
      </c>
      <c r="D2865" t="s">
        <v>7565</v>
      </c>
      <c r="E2865" s="143" t="s">
        <v>16107</v>
      </c>
    </row>
    <row r="2866" spans="1:5" x14ac:dyDescent="0.25">
      <c r="A2866">
        <f t="shared" si="44"/>
        <v>36143</v>
      </c>
      <c r="B2866">
        <v>36143</v>
      </c>
      <c r="C2866" t="s">
        <v>20901</v>
      </c>
      <c r="D2866" t="s">
        <v>7565</v>
      </c>
      <c r="E2866" s="143" t="s">
        <v>15493</v>
      </c>
    </row>
    <row r="2867" spans="1:5" x14ac:dyDescent="0.25">
      <c r="A2867">
        <f t="shared" si="44"/>
        <v>36144</v>
      </c>
      <c r="B2867">
        <v>36144</v>
      </c>
      <c r="C2867" t="s">
        <v>21061</v>
      </c>
      <c r="D2867" t="s">
        <v>7565</v>
      </c>
      <c r="E2867" s="143" t="s">
        <v>15816</v>
      </c>
    </row>
    <row r="2868" spans="1:5" x14ac:dyDescent="0.25">
      <c r="A2868">
        <f t="shared" si="44"/>
        <v>36145</v>
      </c>
      <c r="B2868">
        <v>36145</v>
      </c>
      <c r="C2868" t="s">
        <v>17262</v>
      </c>
      <c r="D2868" t="s">
        <v>7695</v>
      </c>
      <c r="E2868" s="143" t="s">
        <v>16542</v>
      </c>
    </row>
    <row r="2869" spans="1:5" x14ac:dyDescent="0.25">
      <c r="A2869">
        <f t="shared" si="44"/>
        <v>36146</v>
      </c>
      <c r="B2869">
        <v>36146</v>
      </c>
      <c r="C2869" t="s">
        <v>20903</v>
      </c>
      <c r="D2869" t="s">
        <v>7565</v>
      </c>
      <c r="E2869" s="143" t="s">
        <v>20904</v>
      </c>
    </row>
    <row r="2870" spans="1:5" x14ac:dyDescent="0.25">
      <c r="A2870">
        <f t="shared" si="44"/>
        <v>36147</v>
      </c>
      <c r="B2870">
        <v>36147</v>
      </c>
      <c r="C2870" t="s">
        <v>19764</v>
      </c>
      <c r="D2870" t="s">
        <v>7695</v>
      </c>
      <c r="E2870" s="143" t="s">
        <v>19765</v>
      </c>
    </row>
    <row r="2871" spans="1:5" x14ac:dyDescent="0.25">
      <c r="A2871">
        <f t="shared" si="44"/>
        <v>36148</v>
      </c>
      <c r="B2871">
        <v>36148</v>
      </c>
      <c r="C2871" t="s">
        <v>17950</v>
      </c>
      <c r="D2871" t="s">
        <v>7565</v>
      </c>
      <c r="E2871" s="143" t="s">
        <v>17264</v>
      </c>
    </row>
    <row r="2872" spans="1:5" x14ac:dyDescent="0.25">
      <c r="A2872">
        <f t="shared" si="44"/>
        <v>36149</v>
      </c>
      <c r="B2872">
        <v>36149</v>
      </c>
      <c r="C2872" t="s">
        <v>21799</v>
      </c>
      <c r="D2872" t="s">
        <v>7565</v>
      </c>
      <c r="E2872" s="143" t="s">
        <v>21800</v>
      </c>
    </row>
    <row r="2873" spans="1:5" x14ac:dyDescent="0.25">
      <c r="A2873">
        <f t="shared" si="44"/>
        <v>36150</v>
      </c>
      <c r="B2873">
        <v>36150</v>
      </c>
      <c r="C2873" t="s">
        <v>17078</v>
      </c>
      <c r="D2873" t="s">
        <v>7565</v>
      </c>
      <c r="E2873" s="143" t="s">
        <v>14309</v>
      </c>
    </row>
    <row r="2874" spans="1:5" x14ac:dyDescent="0.25">
      <c r="A2874">
        <f t="shared" si="44"/>
        <v>36151</v>
      </c>
      <c r="B2874">
        <v>36151</v>
      </c>
      <c r="C2874" t="s">
        <v>19977</v>
      </c>
      <c r="D2874" t="s">
        <v>7565</v>
      </c>
      <c r="E2874" s="143" t="s">
        <v>14545</v>
      </c>
    </row>
    <row r="2875" spans="1:5" x14ac:dyDescent="0.25">
      <c r="A2875">
        <f t="shared" si="44"/>
        <v>36152</v>
      </c>
      <c r="B2875">
        <v>36152</v>
      </c>
      <c r="C2875" t="s">
        <v>20313</v>
      </c>
      <c r="D2875" t="s">
        <v>7565</v>
      </c>
      <c r="E2875" s="143" t="s">
        <v>7765</v>
      </c>
    </row>
    <row r="2876" spans="1:5" x14ac:dyDescent="0.25">
      <c r="A2876">
        <f t="shared" si="44"/>
        <v>36153</v>
      </c>
      <c r="B2876">
        <v>36153</v>
      </c>
      <c r="C2876" t="s">
        <v>21254</v>
      </c>
      <c r="D2876" t="s">
        <v>7565</v>
      </c>
      <c r="E2876" s="143" t="s">
        <v>21255</v>
      </c>
    </row>
    <row r="2877" spans="1:5" x14ac:dyDescent="0.25">
      <c r="A2877">
        <f t="shared" si="44"/>
        <v>36154</v>
      </c>
      <c r="B2877">
        <v>36154</v>
      </c>
      <c r="C2877" t="s">
        <v>33085</v>
      </c>
      <c r="D2877" t="s">
        <v>7563</v>
      </c>
      <c r="E2877" s="143" t="s">
        <v>33086</v>
      </c>
    </row>
    <row r="2878" spans="1:5" x14ac:dyDescent="0.25">
      <c r="A2878">
        <f t="shared" si="44"/>
        <v>36155</v>
      </c>
      <c r="B2878">
        <v>36155</v>
      </c>
      <c r="C2878" t="s">
        <v>33087</v>
      </c>
      <c r="D2878" t="s">
        <v>7563</v>
      </c>
      <c r="E2878" s="143" t="s">
        <v>14865</v>
      </c>
    </row>
    <row r="2879" spans="1:5" x14ac:dyDescent="0.25">
      <c r="A2879">
        <f t="shared" si="44"/>
        <v>36156</v>
      </c>
      <c r="B2879">
        <v>36156</v>
      </c>
      <c r="C2879" t="s">
        <v>33088</v>
      </c>
      <c r="D2879" t="s">
        <v>7563</v>
      </c>
      <c r="E2879" s="143" t="s">
        <v>20916</v>
      </c>
    </row>
    <row r="2880" spans="1:5" x14ac:dyDescent="0.25">
      <c r="A2880">
        <f t="shared" si="44"/>
        <v>36170</v>
      </c>
      <c r="B2880">
        <v>36170</v>
      </c>
      <c r="C2880" t="s">
        <v>33089</v>
      </c>
      <c r="D2880" t="s">
        <v>7563</v>
      </c>
      <c r="E2880" s="143" t="s">
        <v>14745</v>
      </c>
    </row>
    <row r="2881" spans="1:5" x14ac:dyDescent="0.25">
      <c r="A2881">
        <f t="shared" si="44"/>
        <v>36178</v>
      </c>
      <c r="B2881">
        <v>36178</v>
      </c>
      <c r="C2881" t="s">
        <v>33090</v>
      </c>
      <c r="D2881" t="s">
        <v>7565</v>
      </c>
      <c r="E2881" s="143" t="s">
        <v>7845</v>
      </c>
    </row>
    <row r="2882" spans="1:5" x14ac:dyDescent="0.25">
      <c r="A2882">
        <f t="shared" si="44"/>
        <v>36204</v>
      </c>
      <c r="B2882">
        <v>36204</v>
      </c>
      <c r="C2882" t="s">
        <v>17132</v>
      </c>
      <c r="D2882" t="s">
        <v>7565</v>
      </c>
      <c r="E2882" s="143" t="s">
        <v>33091</v>
      </c>
    </row>
    <row r="2883" spans="1:5" x14ac:dyDescent="0.25">
      <c r="A2883">
        <f t="shared" ref="A2883:A2946" si="45">B2883</f>
        <v>36205</v>
      </c>
      <c r="B2883">
        <v>36205</v>
      </c>
      <c r="C2883" t="s">
        <v>17133</v>
      </c>
      <c r="D2883" t="s">
        <v>7565</v>
      </c>
      <c r="E2883" s="143" t="s">
        <v>33092</v>
      </c>
    </row>
    <row r="2884" spans="1:5" x14ac:dyDescent="0.25">
      <c r="A2884">
        <f t="shared" si="45"/>
        <v>36206</v>
      </c>
      <c r="B2884">
        <v>36206</v>
      </c>
      <c r="C2884" t="s">
        <v>17135</v>
      </c>
      <c r="D2884" t="s">
        <v>7565</v>
      </c>
      <c r="E2884" s="143" t="s">
        <v>33093</v>
      </c>
    </row>
    <row r="2885" spans="1:5" x14ac:dyDescent="0.25">
      <c r="A2885">
        <f t="shared" si="45"/>
        <v>36207</v>
      </c>
      <c r="B2885">
        <v>36207</v>
      </c>
      <c r="C2885" t="s">
        <v>17129</v>
      </c>
      <c r="D2885" t="s">
        <v>7565</v>
      </c>
      <c r="E2885" s="143" t="s">
        <v>33094</v>
      </c>
    </row>
    <row r="2886" spans="1:5" x14ac:dyDescent="0.25">
      <c r="A2886">
        <f t="shared" si="45"/>
        <v>36209</v>
      </c>
      <c r="B2886">
        <v>36209</v>
      </c>
      <c r="C2886" t="s">
        <v>17130</v>
      </c>
      <c r="D2886" t="s">
        <v>7565</v>
      </c>
      <c r="E2886" s="143" t="s">
        <v>33095</v>
      </c>
    </row>
    <row r="2887" spans="1:5" x14ac:dyDescent="0.25">
      <c r="A2887">
        <f t="shared" si="45"/>
        <v>36210</v>
      </c>
      <c r="B2887">
        <v>36210</v>
      </c>
      <c r="C2887" t="s">
        <v>17131</v>
      </c>
      <c r="D2887" t="s">
        <v>7565</v>
      </c>
      <c r="E2887" s="143" t="s">
        <v>33096</v>
      </c>
    </row>
    <row r="2888" spans="1:5" x14ac:dyDescent="0.25">
      <c r="A2888">
        <f t="shared" si="45"/>
        <v>36215</v>
      </c>
      <c r="B2888">
        <v>36215</v>
      </c>
      <c r="C2888" t="s">
        <v>17106</v>
      </c>
      <c r="D2888" t="s">
        <v>7565</v>
      </c>
      <c r="E2888" s="143" t="s">
        <v>33097</v>
      </c>
    </row>
    <row r="2889" spans="1:5" x14ac:dyDescent="0.25">
      <c r="A2889">
        <f t="shared" si="45"/>
        <v>36218</v>
      </c>
      <c r="B2889">
        <v>36218</v>
      </c>
      <c r="C2889" t="s">
        <v>17136</v>
      </c>
      <c r="D2889" t="s">
        <v>7565</v>
      </c>
      <c r="E2889" s="143" t="s">
        <v>17137</v>
      </c>
    </row>
    <row r="2890" spans="1:5" x14ac:dyDescent="0.25">
      <c r="A2890">
        <f t="shared" si="45"/>
        <v>36220</v>
      </c>
      <c r="B2890">
        <v>36220</v>
      </c>
      <c r="C2890" t="s">
        <v>17138</v>
      </c>
      <c r="D2890" t="s">
        <v>7565</v>
      </c>
      <c r="E2890" s="143" t="s">
        <v>17139</v>
      </c>
    </row>
    <row r="2891" spans="1:5" x14ac:dyDescent="0.25">
      <c r="A2891">
        <f t="shared" si="45"/>
        <v>36223</v>
      </c>
      <c r="B2891">
        <v>36223</v>
      </c>
      <c r="C2891" t="s">
        <v>17142</v>
      </c>
      <c r="D2891" t="s">
        <v>7565</v>
      </c>
      <c r="E2891" s="143" t="s">
        <v>17143</v>
      </c>
    </row>
    <row r="2892" spans="1:5" x14ac:dyDescent="0.25">
      <c r="A2892">
        <f t="shared" si="45"/>
        <v>36225</v>
      </c>
      <c r="B2892">
        <v>36225</v>
      </c>
      <c r="C2892" t="s">
        <v>19113</v>
      </c>
      <c r="D2892" t="s">
        <v>7563</v>
      </c>
      <c r="E2892" s="143" t="s">
        <v>27854</v>
      </c>
    </row>
    <row r="2893" spans="1:5" x14ac:dyDescent="0.25">
      <c r="A2893">
        <f t="shared" si="45"/>
        <v>36230</v>
      </c>
      <c r="B2893">
        <v>36230</v>
      </c>
      <c r="C2893" t="s">
        <v>19114</v>
      </c>
      <c r="D2893" t="s">
        <v>7563</v>
      </c>
      <c r="E2893" s="143" t="s">
        <v>25267</v>
      </c>
    </row>
    <row r="2894" spans="1:5" x14ac:dyDescent="0.25">
      <c r="A2894">
        <f t="shared" si="45"/>
        <v>36238</v>
      </c>
      <c r="B2894">
        <v>36238</v>
      </c>
      <c r="C2894" t="s">
        <v>19115</v>
      </c>
      <c r="D2894" t="s">
        <v>7563</v>
      </c>
      <c r="E2894" s="143" t="s">
        <v>27836</v>
      </c>
    </row>
    <row r="2895" spans="1:5" x14ac:dyDescent="0.25">
      <c r="A2895">
        <f t="shared" si="45"/>
        <v>36246</v>
      </c>
      <c r="B2895">
        <v>36246</v>
      </c>
      <c r="C2895" t="s">
        <v>16679</v>
      </c>
      <c r="D2895" t="s">
        <v>7572</v>
      </c>
      <c r="E2895" s="143" t="s">
        <v>12841</v>
      </c>
    </row>
    <row r="2896" spans="1:5" x14ac:dyDescent="0.25">
      <c r="A2896">
        <f t="shared" si="45"/>
        <v>36250</v>
      </c>
      <c r="B2896">
        <v>36250</v>
      </c>
      <c r="C2896" t="s">
        <v>21077</v>
      </c>
      <c r="D2896" t="s">
        <v>7572</v>
      </c>
      <c r="E2896" s="143" t="s">
        <v>12230</v>
      </c>
    </row>
    <row r="2897" spans="1:5" x14ac:dyDescent="0.25">
      <c r="A2897">
        <f t="shared" si="45"/>
        <v>36274</v>
      </c>
      <c r="B2897">
        <v>36274</v>
      </c>
      <c r="C2897" t="s">
        <v>22076</v>
      </c>
      <c r="D2897" t="s">
        <v>7572</v>
      </c>
      <c r="E2897" s="143" t="s">
        <v>14692</v>
      </c>
    </row>
    <row r="2898" spans="1:5" x14ac:dyDescent="0.25">
      <c r="A2898">
        <f t="shared" si="45"/>
        <v>36278</v>
      </c>
      <c r="B2898">
        <v>36278</v>
      </c>
      <c r="C2898" t="s">
        <v>22077</v>
      </c>
      <c r="D2898" t="s">
        <v>7572</v>
      </c>
      <c r="E2898" s="143" t="s">
        <v>7909</v>
      </c>
    </row>
    <row r="2899" spans="1:5" x14ac:dyDescent="0.25">
      <c r="A2899">
        <f t="shared" si="45"/>
        <v>36298</v>
      </c>
      <c r="B2899">
        <v>36298</v>
      </c>
      <c r="C2899" t="s">
        <v>21441</v>
      </c>
      <c r="D2899" t="s">
        <v>7565</v>
      </c>
      <c r="E2899" s="143" t="s">
        <v>7668</v>
      </c>
    </row>
    <row r="2900" spans="1:5" x14ac:dyDescent="0.25">
      <c r="A2900">
        <f t="shared" si="45"/>
        <v>36313</v>
      </c>
      <c r="B2900">
        <v>36313</v>
      </c>
      <c r="C2900" t="s">
        <v>22212</v>
      </c>
      <c r="D2900" t="s">
        <v>7565</v>
      </c>
      <c r="E2900" s="143" t="s">
        <v>11850</v>
      </c>
    </row>
    <row r="2901" spans="1:5" x14ac:dyDescent="0.25">
      <c r="A2901">
        <f t="shared" si="45"/>
        <v>36316</v>
      </c>
      <c r="B2901">
        <v>36316</v>
      </c>
      <c r="C2901" t="s">
        <v>33098</v>
      </c>
      <c r="D2901" t="s">
        <v>7565</v>
      </c>
      <c r="E2901" s="143" t="s">
        <v>12414</v>
      </c>
    </row>
    <row r="2902" spans="1:5" x14ac:dyDescent="0.25">
      <c r="A2902">
        <f t="shared" si="45"/>
        <v>36320</v>
      </c>
      <c r="B2902">
        <v>36320</v>
      </c>
      <c r="C2902" t="s">
        <v>19912</v>
      </c>
      <c r="D2902" t="s">
        <v>7565</v>
      </c>
      <c r="E2902" s="143" t="s">
        <v>12133</v>
      </c>
    </row>
    <row r="2903" spans="1:5" x14ac:dyDescent="0.25">
      <c r="A2903">
        <f t="shared" si="45"/>
        <v>36324</v>
      </c>
      <c r="B2903">
        <v>36324</v>
      </c>
      <c r="C2903" t="s">
        <v>19913</v>
      </c>
      <c r="D2903" t="s">
        <v>7565</v>
      </c>
      <c r="E2903" s="143" t="s">
        <v>11445</v>
      </c>
    </row>
    <row r="2904" spans="1:5" x14ac:dyDescent="0.25">
      <c r="A2904">
        <f t="shared" si="45"/>
        <v>36327</v>
      </c>
      <c r="B2904">
        <v>36327</v>
      </c>
      <c r="C2904" t="s">
        <v>17380</v>
      </c>
      <c r="D2904" t="s">
        <v>7565</v>
      </c>
      <c r="E2904" s="143" t="s">
        <v>7717</v>
      </c>
    </row>
    <row r="2905" spans="1:5" x14ac:dyDescent="0.25">
      <c r="A2905">
        <f t="shared" si="45"/>
        <v>36331</v>
      </c>
      <c r="B2905">
        <v>36331</v>
      </c>
      <c r="C2905" t="s">
        <v>17763</v>
      </c>
      <c r="D2905" t="s">
        <v>7565</v>
      </c>
      <c r="E2905" s="143" t="s">
        <v>13111</v>
      </c>
    </row>
    <row r="2906" spans="1:5" x14ac:dyDescent="0.25">
      <c r="A2906">
        <f t="shared" si="45"/>
        <v>36346</v>
      </c>
      <c r="B2906">
        <v>36346</v>
      </c>
      <c r="C2906" t="s">
        <v>17764</v>
      </c>
      <c r="D2906" t="s">
        <v>7565</v>
      </c>
      <c r="E2906" s="143" t="s">
        <v>7807</v>
      </c>
    </row>
    <row r="2907" spans="1:5" x14ac:dyDescent="0.25">
      <c r="A2907">
        <f t="shared" si="45"/>
        <v>36348</v>
      </c>
      <c r="B2907">
        <v>36348</v>
      </c>
      <c r="C2907" t="s">
        <v>19419</v>
      </c>
      <c r="D2907" t="s">
        <v>7565</v>
      </c>
      <c r="E2907" s="143" t="s">
        <v>15806</v>
      </c>
    </row>
    <row r="2908" spans="1:5" x14ac:dyDescent="0.25">
      <c r="A2908">
        <f t="shared" si="45"/>
        <v>36349</v>
      </c>
      <c r="B2908">
        <v>36349</v>
      </c>
      <c r="C2908" t="s">
        <v>19420</v>
      </c>
      <c r="D2908" t="s">
        <v>7565</v>
      </c>
      <c r="E2908" s="143" t="s">
        <v>8098</v>
      </c>
    </row>
    <row r="2909" spans="1:5" x14ac:dyDescent="0.25">
      <c r="A2909">
        <f t="shared" si="45"/>
        <v>36355</v>
      </c>
      <c r="B2909">
        <v>36355</v>
      </c>
      <c r="C2909" t="s">
        <v>18398</v>
      </c>
      <c r="D2909" t="s">
        <v>7565</v>
      </c>
      <c r="E2909" s="143" t="s">
        <v>9877</v>
      </c>
    </row>
    <row r="2910" spans="1:5" x14ac:dyDescent="0.25">
      <c r="A2910">
        <f t="shared" si="45"/>
        <v>36356</v>
      </c>
      <c r="B2910">
        <v>36356</v>
      </c>
      <c r="C2910" t="s">
        <v>18399</v>
      </c>
      <c r="D2910" t="s">
        <v>7565</v>
      </c>
      <c r="E2910" s="143" t="s">
        <v>7782</v>
      </c>
    </row>
    <row r="2911" spans="1:5" x14ac:dyDescent="0.25">
      <c r="A2911">
        <f t="shared" si="45"/>
        <v>36357</v>
      </c>
      <c r="B2911">
        <v>36357</v>
      </c>
      <c r="C2911" t="s">
        <v>22194</v>
      </c>
      <c r="D2911" t="s">
        <v>7565</v>
      </c>
      <c r="E2911" s="143" t="s">
        <v>22195</v>
      </c>
    </row>
    <row r="2912" spans="1:5" x14ac:dyDescent="0.25">
      <c r="A2912">
        <f t="shared" si="45"/>
        <v>36359</v>
      </c>
      <c r="B2912">
        <v>36359</v>
      </c>
      <c r="C2912" t="s">
        <v>19430</v>
      </c>
      <c r="D2912" t="s">
        <v>7565</v>
      </c>
      <c r="E2912" s="143" t="s">
        <v>8183</v>
      </c>
    </row>
    <row r="2913" spans="1:5" x14ac:dyDescent="0.25">
      <c r="A2913">
        <f t="shared" si="45"/>
        <v>36360</v>
      </c>
      <c r="B2913">
        <v>36360</v>
      </c>
      <c r="C2913" t="s">
        <v>19431</v>
      </c>
      <c r="D2913" t="s">
        <v>7565</v>
      </c>
      <c r="E2913" s="143" t="s">
        <v>12428</v>
      </c>
    </row>
    <row r="2914" spans="1:5" x14ac:dyDescent="0.25">
      <c r="A2914">
        <f t="shared" si="45"/>
        <v>36362</v>
      </c>
      <c r="B2914">
        <v>36362</v>
      </c>
      <c r="C2914" t="s">
        <v>21440</v>
      </c>
      <c r="D2914" t="s">
        <v>7565</v>
      </c>
      <c r="E2914" s="143" t="s">
        <v>13685</v>
      </c>
    </row>
    <row r="2915" spans="1:5" x14ac:dyDescent="0.25">
      <c r="A2915">
        <f t="shared" si="45"/>
        <v>36365</v>
      </c>
      <c r="B2915">
        <v>36365</v>
      </c>
      <c r="C2915" t="s">
        <v>21870</v>
      </c>
      <c r="D2915" t="s">
        <v>7572</v>
      </c>
      <c r="E2915" s="143" t="s">
        <v>20980</v>
      </c>
    </row>
    <row r="2916" spans="1:5" x14ac:dyDescent="0.25">
      <c r="A2916">
        <f t="shared" si="45"/>
        <v>36373</v>
      </c>
      <c r="B2916">
        <v>36373</v>
      </c>
      <c r="C2916" t="s">
        <v>22126</v>
      </c>
      <c r="D2916" t="s">
        <v>7572</v>
      </c>
      <c r="E2916" s="143" t="s">
        <v>29816</v>
      </c>
    </row>
    <row r="2917" spans="1:5" x14ac:dyDescent="0.25">
      <c r="A2917">
        <f t="shared" si="45"/>
        <v>36374</v>
      </c>
      <c r="B2917">
        <v>36374</v>
      </c>
      <c r="C2917" t="s">
        <v>22124</v>
      </c>
      <c r="D2917" t="s">
        <v>7572</v>
      </c>
      <c r="E2917" s="143" t="s">
        <v>27832</v>
      </c>
    </row>
    <row r="2918" spans="1:5" x14ac:dyDescent="0.25">
      <c r="A2918">
        <f t="shared" si="45"/>
        <v>36375</v>
      </c>
      <c r="B2918">
        <v>36375</v>
      </c>
      <c r="C2918" t="s">
        <v>22129</v>
      </c>
      <c r="D2918" t="s">
        <v>7572</v>
      </c>
      <c r="E2918" s="143" t="s">
        <v>33099</v>
      </c>
    </row>
    <row r="2919" spans="1:5" x14ac:dyDescent="0.25">
      <c r="A2919">
        <f t="shared" si="45"/>
        <v>36376</v>
      </c>
      <c r="B2919">
        <v>36376</v>
      </c>
      <c r="C2919" t="s">
        <v>22130</v>
      </c>
      <c r="D2919" t="s">
        <v>7572</v>
      </c>
      <c r="E2919" s="143" t="s">
        <v>21508</v>
      </c>
    </row>
    <row r="2920" spans="1:5" x14ac:dyDescent="0.25">
      <c r="A2920">
        <f t="shared" si="45"/>
        <v>36377</v>
      </c>
      <c r="B2920">
        <v>36377</v>
      </c>
      <c r="C2920" t="s">
        <v>22127</v>
      </c>
      <c r="D2920" t="s">
        <v>7572</v>
      </c>
      <c r="E2920" s="143" t="s">
        <v>33100</v>
      </c>
    </row>
    <row r="2921" spans="1:5" x14ac:dyDescent="0.25">
      <c r="A2921">
        <f t="shared" si="45"/>
        <v>36378</v>
      </c>
      <c r="B2921">
        <v>36378</v>
      </c>
      <c r="C2921" t="s">
        <v>22133</v>
      </c>
      <c r="D2921" t="s">
        <v>7572</v>
      </c>
      <c r="E2921" s="143" t="s">
        <v>24838</v>
      </c>
    </row>
    <row r="2922" spans="1:5" x14ac:dyDescent="0.25">
      <c r="A2922">
        <f t="shared" si="45"/>
        <v>36379</v>
      </c>
      <c r="B2922">
        <v>36379</v>
      </c>
      <c r="C2922" t="s">
        <v>22134</v>
      </c>
      <c r="D2922" t="s">
        <v>7572</v>
      </c>
      <c r="E2922" s="143" t="s">
        <v>13435</v>
      </c>
    </row>
    <row r="2923" spans="1:5" x14ac:dyDescent="0.25">
      <c r="A2923">
        <f t="shared" si="45"/>
        <v>36380</v>
      </c>
      <c r="B2923">
        <v>36380</v>
      </c>
      <c r="C2923" t="s">
        <v>22131</v>
      </c>
      <c r="D2923" t="s">
        <v>7572</v>
      </c>
      <c r="E2923" s="143" t="s">
        <v>23231</v>
      </c>
    </row>
    <row r="2924" spans="1:5" x14ac:dyDescent="0.25">
      <c r="A2924">
        <f t="shared" si="45"/>
        <v>36396</v>
      </c>
      <c r="B2924">
        <v>36396</v>
      </c>
      <c r="C2924" t="s">
        <v>17166</v>
      </c>
      <c r="D2924" t="s">
        <v>7565</v>
      </c>
      <c r="E2924" s="143" t="s">
        <v>17167</v>
      </c>
    </row>
    <row r="2925" spans="1:5" x14ac:dyDescent="0.25">
      <c r="A2925">
        <f t="shared" si="45"/>
        <v>36397</v>
      </c>
      <c r="B2925">
        <v>36397</v>
      </c>
      <c r="C2925" t="s">
        <v>17168</v>
      </c>
      <c r="D2925" t="s">
        <v>7565</v>
      </c>
      <c r="E2925" s="143" t="s">
        <v>17169</v>
      </c>
    </row>
    <row r="2926" spans="1:5" x14ac:dyDescent="0.25">
      <c r="A2926">
        <f t="shared" si="45"/>
        <v>36398</v>
      </c>
      <c r="B2926">
        <v>36398</v>
      </c>
      <c r="C2926" t="s">
        <v>17170</v>
      </c>
      <c r="D2926" t="s">
        <v>7565</v>
      </c>
      <c r="E2926" s="143" t="s">
        <v>17171</v>
      </c>
    </row>
    <row r="2927" spans="1:5" x14ac:dyDescent="0.25">
      <c r="A2927">
        <f t="shared" si="45"/>
        <v>36408</v>
      </c>
      <c r="B2927">
        <v>36408</v>
      </c>
      <c r="C2927" t="s">
        <v>18878</v>
      </c>
      <c r="D2927" t="s">
        <v>7565</v>
      </c>
      <c r="E2927" s="143" t="s">
        <v>18879</v>
      </c>
    </row>
    <row r="2928" spans="1:5" x14ac:dyDescent="0.25">
      <c r="A2928">
        <f t="shared" si="45"/>
        <v>36481</v>
      </c>
      <c r="B2928">
        <v>36481</v>
      </c>
      <c r="C2928" t="s">
        <v>18882</v>
      </c>
      <c r="D2928" t="s">
        <v>7565</v>
      </c>
      <c r="E2928" s="143" t="s">
        <v>18883</v>
      </c>
    </row>
    <row r="2929" spans="1:5" x14ac:dyDescent="0.25">
      <c r="A2929">
        <f t="shared" si="45"/>
        <v>36482</v>
      </c>
      <c r="B2929">
        <v>36482</v>
      </c>
      <c r="C2929" t="s">
        <v>18876</v>
      </c>
      <c r="D2929" t="s">
        <v>7565</v>
      </c>
      <c r="E2929" s="143" t="s">
        <v>18877</v>
      </c>
    </row>
    <row r="2930" spans="1:5" x14ac:dyDescent="0.25">
      <c r="A2930">
        <f t="shared" si="45"/>
        <v>36483</v>
      </c>
      <c r="B2930">
        <v>36483</v>
      </c>
      <c r="C2930" t="s">
        <v>18872</v>
      </c>
      <c r="D2930" t="s">
        <v>7565</v>
      </c>
      <c r="E2930" s="143" t="s">
        <v>18873</v>
      </c>
    </row>
    <row r="2931" spans="1:5" x14ac:dyDescent="0.25">
      <c r="A2931">
        <f t="shared" si="45"/>
        <v>36484</v>
      </c>
      <c r="B2931">
        <v>36484</v>
      </c>
      <c r="C2931" t="s">
        <v>18916</v>
      </c>
      <c r="D2931" t="s">
        <v>7565</v>
      </c>
      <c r="E2931" s="143" t="s">
        <v>18917</v>
      </c>
    </row>
    <row r="2932" spans="1:5" x14ac:dyDescent="0.25">
      <c r="A2932">
        <f t="shared" si="45"/>
        <v>36485</v>
      </c>
      <c r="B2932">
        <v>36485</v>
      </c>
      <c r="C2932" t="s">
        <v>22256</v>
      </c>
      <c r="D2932" t="s">
        <v>7565</v>
      </c>
      <c r="E2932" s="143" t="s">
        <v>22257</v>
      </c>
    </row>
    <row r="2933" spans="1:5" x14ac:dyDescent="0.25">
      <c r="A2933">
        <f t="shared" si="45"/>
        <v>36486</v>
      </c>
      <c r="B2933">
        <v>36486</v>
      </c>
      <c r="C2933" t="s">
        <v>18787</v>
      </c>
      <c r="D2933" t="s">
        <v>7565</v>
      </c>
      <c r="E2933" s="143" t="s">
        <v>18788</v>
      </c>
    </row>
    <row r="2934" spans="1:5" x14ac:dyDescent="0.25">
      <c r="A2934">
        <f t="shared" si="45"/>
        <v>36487</v>
      </c>
      <c r="B2934">
        <v>36487</v>
      </c>
      <c r="C2934" t="s">
        <v>19259</v>
      </c>
      <c r="D2934" t="s">
        <v>7565</v>
      </c>
      <c r="E2934" s="143" t="s">
        <v>33101</v>
      </c>
    </row>
    <row r="2935" spans="1:5" x14ac:dyDescent="0.25">
      <c r="A2935">
        <f t="shared" si="45"/>
        <v>36491</v>
      </c>
      <c r="B2935">
        <v>36491</v>
      </c>
      <c r="C2935" t="s">
        <v>19270</v>
      </c>
      <c r="D2935" t="s">
        <v>7565</v>
      </c>
      <c r="E2935" s="143" t="s">
        <v>19271</v>
      </c>
    </row>
    <row r="2936" spans="1:5" x14ac:dyDescent="0.25">
      <c r="A2936">
        <f t="shared" si="45"/>
        <v>36492</v>
      </c>
      <c r="B2936">
        <v>36492</v>
      </c>
      <c r="C2936" t="s">
        <v>19216</v>
      </c>
      <c r="D2936" t="s">
        <v>7565</v>
      </c>
      <c r="E2936" s="143" t="s">
        <v>19217</v>
      </c>
    </row>
    <row r="2937" spans="1:5" x14ac:dyDescent="0.25">
      <c r="A2937">
        <f t="shared" si="45"/>
        <v>36493</v>
      </c>
      <c r="B2937">
        <v>36493</v>
      </c>
      <c r="C2937" t="s">
        <v>19214</v>
      </c>
      <c r="D2937" t="s">
        <v>7565</v>
      </c>
      <c r="E2937" s="143" t="s">
        <v>19215</v>
      </c>
    </row>
    <row r="2938" spans="1:5" x14ac:dyDescent="0.25">
      <c r="A2938">
        <f t="shared" si="45"/>
        <v>36494</v>
      </c>
      <c r="B2938">
        <v>36494</v>
      </c>
      <c r="C2938" t="s">
        <v>19212</v>
      </c>
      <c r="D2938" t="s">
        <v>7565</v>
      </c>
      <c r="E2938" s="143" t="s">
        <v>19213</v>
      </c>
    </row>
    <row r="2939" spans="1:5" x14ac:dyDescent="0.25">
      <c r="A2939">
        <f t="shared" si="45"/>
        <v>36496</v>
      </c>
      <c r="B2939">
        <v>36496</v>
      </c>
      <c r="C2939" t="s">
        <v>17836</v>
      </c>
      <c r="D2939" t="s">
        <v>7565</v>
      </c>
      <c r="E2939" s="143" t="s">
        <v>33102</v>
      </c>
    </row>
    <row r="2940" spans="1:5" x14ac:dyDescent="0.25">
      <c r="A2940">
        <f t="shared" si="45"/>
        <v>36497</v>
      </c>
      <c r="B2940">
        <v>36497</v>
      </c>
      <c r="C2940" t="s">
        <v>19258</v>
      </c>
      <c r="D2940" t="s">
        <v>7565</v>
      </c>
      <c r="E2940" s="143" t="s">
        <v>33103</v>
      </c>
    </row>
    <row r="2941" spans="1:5" x14ac:dyDescent="0.25">
      <c r="A2941">
        <f t="shared" si="45"/>
        <v>36498</v>
      </c>
      <c r="B2941">
        <v>36498</v>
      </c>
      <c r="C2941" t="s">
        <v>19171</v>
      </c>
      <c r="D2941" t="s">
        <v>7565</v>
      </c>
      <c r="E2941" s="143" t="s">
        <v>19172</v>
      </c>
    </row>
    <row r="2942" spans="1:5" x14ac:dyDescent="0.25">
      <c r="A2942">
        <f t="shared" si="45"/>
        <v>36499</v>
      </c>
      <c r="B2942">
        <v>36499</v>
      </c>
      <c r="C2942" t="s">
        <v>19218</v>
      </c>
      <c r="D2942" t="s">
        <v>7565</v>
      </c>
      <c r="E2942" s="143" t="s">
        <v>19219</v>
      </c>
    </row>
    <row r="2943" spans="1:5" x14ac:dyDescent="0.25">
      <c r="A2943">
        <f t="shared" si="45"/>
        <v>36500</v>
      </c>
      <c r="B2943">
        <v>36500</v>
      </c>
      <c r="C2943" t="s">
        <v>19249</v>
      </c>
      <c r="D2943" t="s">
        <v>7565</v>
      </c>
      <c r="E2943" s="143" t="s">
        <v>19250</v>
      </c>
    </row>
    <row r="2944" spans="1:5" x14ac:dyDescent="0.25">
      <c r="A2944">
        <f t="shared" si="45"/>
        <v>36501</v>
      </c>
      <c r="B2944">
        <v>36501</v>
      </c>
      <c r="C2944" t="s">
        <v>19245</v>
      </c>
      <c r="D2944" t="s">
        <v>7565</v>
      </c>
      <c r="E2944" s="143" t="s">
        <v>19246</v>
      </c>
    </row>
    <row r="2945" spans="1:5" x14ac:dyDescent="0.25">
      <c r="A2945">
        <f t="shared" si="45"/>
        <v>36502</v>
      </c>
      <c r="B2945">
        <v>36502</v>
      </c>
      <c r="C2945" t="s">
        <v>20204</v>
      </c>
      <c r="D2945" t="s">
        <v>7565</v>
      </c>
      <c r="E2945" s="143" t="s">
        <v>33104</v>
      </c>
    </row>
    <row r="2946" spans="1:5" x14ac:dyDescent="0.25">
      <c r="A2946">
        <f t="shared" si="45"/>
        <v>36503</v>
      </c>
      <c r="B2946">
        <v>36503</v>
      </c>
      <c r="C2946" t="s">
        <v>20205</v>
      </c>
      <c r="D2946" t="s">
        <v>7565</v>
      </c>
      <c r="E2946" s="143" t="s">
        <v>33105</v>
      </c>
    </row>
    <row r="2947" spans="1:5" x14ac:dyDescent="0.25">
      <c r="A2947">
        <f t="shared" ref="A2947:A3010" si="46">B2947</f>
        <v>36508</v>
      </c>
      <c r="B2947">
        <v>36508</v>
      </c>
      <c r="C2947" t="s">
        <v>21787</v>
      </c>
      <c r="D2947" t="s">
        <v>7565</v>
      </c>
      <c r="E2947" s="143" t="s">
        <v>21788</v>
      </c>
    </row>
    <row r="2948" spans="1:5" x14ac:dyDescent="0.25">
      <c r="A2948">
        <f t="shared" si="46"/>
        <v>36509</v>
      </c>
      <c r="B2948">
        <v>36509</v>
      </c>
      <c r="C2948" t="s">
        <v>21789</v>
      </c>
      <c r="D2948" t="s">
        <v>7565</v>
      </c>
      <c r="E2948" s="143" t="s">
        <v>21790</v>
      </c>
    </row>
    <row r="2949" spans="1:5" x14ac:dyDescent="0.25">
      <c r="A2949">
        <f t="shared" si="46"/>
        <v>36510</v>
      </c>
      <c r="B2949">
        <v>36510</v>
      </c>
      <c r="C2949" t="s">
        <v>21776</v>
      </c>
      <c r="D2949" t="s">
        <v>7565</v>
      </c>
      <c r="E2949" s="143" t="s">
        <v>21777</v>
      </c>
    </row>
    <row r="2950" spans="1:5" x14ac:dyDescent="0.25">
      <c r="A2950">
        <f t="shared" si="46"/>
        <v>36511</v>
      </c>
      <c r="B2950">
        <v>36511</v>
      </c>
      <c r="C2950" t="s">
        <v>21792</v>
      </c>
      <c r="D2950" t="s">
        <v>7565</v>
      </c>
      <c r="E2950" s="143" t="s">
        <v>33106</v>
      </c>
    </row>
    <row r="2951" spans="1:5" x14ac:dyDescent="0.25">
      <c r="A2951">
        <f t="shared" si="46"/>
        <v>36512</v>
      </c>
      <c r="B2951">
        <v>36512</v>
      </c>
      <c r="C2951" t="s">
        <v>20150</v>
      </c>
      <c r="D2951" t="s">
        <v>7565</v>
      </c>
      <c r="E2951" s="143" t="s">
        <v>33107</v>
      </c>
    </row>
    <row r="2952" spans="1:5" x14ac:dyDescent="0.25">
      <c r="A2952">
        <f t="shared" si="46"/>
        <v>36513</v>
      </c>
      <c r="B2952">
        <v>36513</v>
      </c>
      <c r="C2952" t="s">
        <v>21796</v>
      </c>
      <c r="D2952" t="s">
        <v>7565</v>
      </c>
      <c r="E2952" s="143" t="s">
        <v>33108</v>
      </c>
    </row>
    <row r="2953" spans="1:5" x14ac:dyDescent="0.25">
      <c r="A2953">
        <f t="shared" si="46"/>
        <v>36514</v>
      </c>
      <c r="B2953">
        <v>36514</v>
      </c>
      <c r="C2953" t="s">
        <v>21797</v>
      </c>
      <c r="D2953" t="s">
        <v>7565</v>
      </c>
      <c r="E2953" s="143" t="s">
        <v>33109</v>
      </c>
    </row>
    <row r="2954" spans="1:5" x14ac:dyDescent="0.25">
      <c r="A2954">
        <f t="shared" si="46"/>
        <v>36515</v>
      </c>
      <c r="B2954">
        <v>36515</v>
      </c>
      <c r="C2954" t="s">
        <v>21793</v>
      </c>
      <c r="D2954" t="s">
        <v>7565</v>
      </c>
      <c r="E2954" s="143" t="s">
        <v>33110</v>
      </c>
    </row>
    <row r="2955" spans="1:5" x14ac:dyDescent="0.25">
      <c r="A2955">
        <f t="shared" si="46"/>
        <v>36516</v>
      </c>
      <c r="B2955">
        <v>36516</v>
      </c>
      <c r="C2955" t="s">
        <v>18716</v>
      </c>
      <c r="D2955" t="s">
        <v>7565</v>
      </c>
      <c r="E2955" s="143" t="s">
        <v>33111</v>
      </c>
    </row>
    <row r="2956" spans="1:5" x14ac:dyDescent="0.25">
      <c r="A2956">
        <f t="shared" si="46"/>
        <v>36517</v>
      </c>
      <c r="B2956">
        <v>36517</v>
      </c>
      <c r="C2956" t="s">
        <v>20364</v>
      </c>
      <c r="D2956" t="s">
        <v>7565</v>
      </c>
      <c r="E2956" s="143" t="s">
        <v>33112</v>
      </c>
    </row>
    <row r="2957" spans="1:5" x14ac:dyDescent="0.25">
      <c r="A2957">
        <f t="shared" si="46"/>
        <v>36518</v>
      </c>
      <c r="B2957">
        <v>36518</v>
      </c>
      <c r="C2957" t="s">
        <v>20367</v>
      </c>
      <c r="D2957" t="s">
        <v>7565</v>
      </c>
      <c r="E2957" s="143" t="s">
        <v>33113</v>
      </c>
    </row>
    <row r="2958" spans="1:5" x14ac:dyDescent="0.25">
      <c r="A2958">
        <f t="shared" si="46"/>
        <v>36520</v>
      </c>
      <c r="B2958">
        <v>36520</v>
      </c>
      <c r="C2958" t="s">
        <v>17083</v>
      </c>
      <c r="D2958" t="s">
        <v>7565</v>
      </c>
      <c r="E2958" s="143" t="s">
        <v>33114</v>
      </c>
    </row>
    <row r="2959" spans="1:5" x14ac:dyDescent="0.25">
      <c r="A2959">
        <f t="shared" si="46"/>
        <v>36521</v>
      </c>
      <c r="B2959">
        <v>36521</v>
      </c>
      <c r="C2959" t="s">
        <v>19654</v>
      </c>
      <c r="D2959" t="s">
        <v>7565</v>
      </c>
      <c r="E2959" s="143" t="s">
        <v>33115</v>
      </c>
    </row>
    <row r="2960" spans="1:5" x14ac:dyDescent="0.25">
      <c r="A2960">
        <f t="shared" si="46"/>
        <v>36522</v>
      </c>
      <c r="B2960">
        <v>36522</v>
      </c>
      <c r="C2960" t="s">
        <v>18000</v>
      </c>
      <c r="D2960" t="s">
        <v>7565</v>
      </c>
      <c r="E2960" s="143" t="s">
        <v>33116</v>
      </c>
    </row>
    <row r="2961" spans="1:5" x14ac:dyDescent="0.25">
      <c r="A2961">
        <f t="shared" si="46"/>
        <v>36523</v>
      </c>
      <c r="B2961">
        <v>36523</v>
      </c>
      <c r="C2961" t="s">
        <v>17997</v>
      </c>
      <c r="D2961" t="s">
        <v>7565</v>
      </c>
      <c r="E2961" s="143" t="s">
        <v>33117</v>
      </c>
    </row>
    <row r="2962" spans="1:5" x14ac:dyDescent="0.25">
      <c r="A2962">
        <f t="shared" si="46"/>
        <v>36524</v>
      </c>
      <c r="B2962">
        <v>36524</v>
      </c>
      <c r="C2962" t="s">
        <v>17995</v>
      </c>
      <c r="D2962" t="s">
        <v>7565</v>
      </c>
      <c r="E2962" s="143" t="s">
        <v>33118</v>
      </c>
    </row>
    <row r="2963" spans="1:5" x14ac:dyDescent="0.25">
      <c r="A2963">
        <f t="shared" si="46"/>
        <v>36525</v>
      </c>
      <c r="B2963">
        <v>36525</v>
      </c>
      <c r="C2963" t="s">
        <v>18001</v>
      </c>
      <c r="D2963" t="s">
        <v>7565</v>
      </c>
      <c r="E2963" s="143" t="s">
        <v>33119</v>
      </c>
    </row>
    <row r="2964" spans="1:5" x14ac:dyDescent="0.25">
      <c r="A2964">
        <f t="shared" si="46"/>
        <v>36526</v>
      </c>
      <c r="B2964">
        <v>36526</v>
      </c>
      <c r="C2964" t="s">
        <v>17996</v>
      </c>
      <c r="D2964" t="s">
        <v>7565</v>
      </c>
      <c r="E2964" s="143" t="s">
        <v>33120</v>
      </c>
    </row>
    <row r="2965" spans="1:5" x14ac:dyDescent="0.25">
      <c r="A2965">
        <f t="shared" si="46"/>
        <v>36527</v>
      </c>
      <c r="B2965">
        <v>36527</v>
      </c>
      <c r="C2965" t="s">
        <v>17998</v>
      </c>
      <c r="D2965" t="s">
        <v>7565</v>
      </c>
      <c r="E2965" s="143" t="s">
        <v>33121</v>
      </c>
    </row>
    <row r="2966" spans="1:5" x14ac:dyDescent="0.25">
      <c r="A2966">
        <f t="shared" si="46"/>
        <v>36529</v>
      </c>
      <c r="B2966">
        <v>36529</v>
      </c>
      <c r="C2966" t="s">
        <v>19182</v>
      </c>
      <c r="D2966" t="s">
        <v>7565</v>
      </c>
      <c r="E2966" s="143" t="s">
        <v>33122</v>
      </c>
    </row>
    <row r="2967" spans="1:5" x14ac:dyDescent="0.25">
      <c r="A2967">
        <f t="shared" si="46"/>
        <v>36530</v>
      </c>
      <c r="B2967">
        <v>36530</v>
      </c>
      <c r="C2967" t="s">
        <v>21063</v>
      </c>
      <c r="D2967" t="s">
        <v>7565</v>
      </c>
      <c r="E2967" s="143" t="s">
        <v>33123</v>
      </c>
    </row>
    <row r="2968" spans="1:5" x14ac:dyDescent="0.25">
      <c r="A2968">
        <f t="shared" si="46"/>
        <v>36531</v>
      </c>
      <c r="B2968">
        <v>36531</v>
      </c>
      <c r="C2968" t="s">
        <v>21065</v>
      </c>
      <c r="D2968" t="s">
        <v>7565</v>
      </c>
      <c r="E2968" s="143" t="s">
        <v>33124</v>
      </c>
    </row>
    <row r="2969" spans="1:5" x14ac:dyDescent="0.25">
      <c r="A2969">
        <f t="shared" si="46"/>
        <v>36532</v>
      </c>
      <c r="B2969">
        <v>36532</v>
      </c>
      <c r="C2969" t="s">
        <v>21105</v>
      </c>
      <c r="D2969" t="s">
        <v>7565</v>
      </c>
      <c r="E2969" s="143" t="s">
        <v>33125</v>
      </c>
    </row>
    <row r="2970" spans="1:5" x14ac:dyDescent="0.25">
      <c r="A2970">
        <f t="shared" si="46"/>
        <v>36533</v>
      </c>
      <c r="B2970">
        <v>36533</v>
      </c>
      <c r="C2970" t="s">
        <v>20073</v>
      </c>
      <c r="D2970" t="s">
        <v>7565</v>
      </c>
      <c r="E2970" s="143" t="s">
        <v>33126</v>
      </c>
    </row>
    <row r="2971" spans="1:5" x14ac:dyDescent="0.25">
      <c r="A2971">
        <f t="shared" si="46"/>
        <v>36782</v>
      </c>
      <c r="B2971">
        <v>36782</v>
      </c>
      <c r="C2971" t="s">
        <v>19199</v>
      </c>
      <c r="D2971" t="s">
        <v>8029</v>
      </c>
      <c r="E2971" s="143" t="s">
        <v>23592</v>
      </c>
    </row>
    <row r="2972" spans="1:5" x14ac:dyDescent="0.25">
      <c r="A2972">
        <f t="shared" si="46"/>
        <v>36785</v>
      </c>
      <c r="B2972">
        <v>36785</v>
      </c>
      <c r="C2972" t="s">
        <v>19198</v>
      </c>
      <c r="D2972" t="s">
        <v>8029</v>
      </c>
      <c r="E2972" s="143" t="s">
        <v>29732</v>
      </c>
    </row>
    <row r="2973" spans="1:5" x14ac:dyDescent="0.25">
      <c r="A2973">
        <f t="shared" si="46"/>
        <v>36786</v>
      </c>
      <c r="B2973">
        <v>36786</v>
      </c>
      <c r="C2973" t="s">
        <v>19197</v>
      </c>
      <c r="D2973" t="s">
        <v>8029</v>
      </c>
      <c r="E2973" s="143" t="s">
        <v>33127</v>
      </c>
    </row>
    <row r="2974" spans="1:5" x14ac:dyDescent="0.25">
      <c r="A2974">
        <f t="shared" si="46"/>
        <v>36789</v>
      </c>
      <c r="B2974">
        <v>36789</v>
      </c>
      <c r="C2974" t="s">
        <v>21576</v>
      </c>
      <c r="D2974" t="s">
        <v>7565</v>
      </c>
      <c r="E2974" s="143" t="s">
        <v>13051</v>
      </c>
    </row>
    <row r="2975" spans="1:5" x14ac:dyDescent="0.25">
      <c r="A2975">
        <f t="shared" si="46"/>
        <v>36790</v>
      </c>
      <c r="B2975">
        <v>36790</v>
      </c>
      <c r="C2975" t="s">
        <v>21317</v>
      </c>
      <c r="D2975" t="s">
        <v>7565</v>
      </c>
      <c r="E2975" s="143" t="s">
        <v>33128</v>
      </c>
    </row>
    <row r="2976" spans="1:5" x14ac:dyDescent="0.25">
      <c r="A2976">
        <f t="shared" si="46"/>
        <v>36791</v>
      </c>
      <c r="B2976">
        <v>36791</v>
      </c>
      <c r="C2976" t="s">
        <v>21744</v>
      </c>
      <c r="D2976" t="s">
        <v>7565</v>
      </c>
      <c r="E2976" s="143" t="s">
        <v>33129</v>
      </c>
    </row>
    <row r="2977" spans="1:5" x14ac:dyDescent="0.25">
      <c r="A2977">
        <f t="shared" si="46"/>
        <v>36792</v>
      </c>
      <c r="B2977">
        <v>36792</v>
      </c>
      <c r="C2977" t="s">
        <v>21747</v>
      </c>
      <c r="D2977" t="s">
        <v>7565</v>
      </c>
      <c r="E2977" s="143" t="s">
        <v>33130</v>
      </c>
    </row>
    <row r="2978" spans="1:5" x14ac:dyDescent="0.25">
      <c r="A2978">
        <f t="shared" si="46"/>
        <v>36793</v>
      </c>
      <c r="B2978">
        <v>36793</v>
      </c>
      <c r="C2978" t="s">
        <v>20179</v>
      </c>
      <c r="D2978" t="s">
        <v>7565</v>
      </c>
      <c r="E2978" s="143" t="s">
        <v>33131</v>
      </c>
    </row>
    <row r="2979" spans="1:5" x14ac:dyDescent="0.25">
      <c r="A2979">
        <f t="shared" si="46"/>
        <v>36794</v>
      </c>
      <c r="B2979">
        <v>36794</v>
      </c>
      <c r="C2979" t="s">
        <v>19655</v>
      </c>
      <c r="D2979" t="s">
        <v>7565</v>
      </c>
      <c r="E2979" s="143" t="s">
        <v>33132</v>
      </c>
    </row>
    <row r="2980" spans="1:5" x14ac:dyDescent="0.25">
      <c r="A2980">
        <f t="shared" si="46"/>
        <v>36795</v>
      </c>
      <c r="B2980">
        <v>36795</v>
      </c>
      <c r="C2980" t="s">
        <v>21745</v>
      </c>
      <c r="D2980" t="s">
        <v>7565</v>
      </c>
      <c r="E2980" s="143" t="s">
        <v>33133</v>
      </c>
    </row>
    <row r="2981" spans="1:5" x14ac:dyDescent="0.25">
      <c r="A2981">
        <f t="shared" si="46"/>
        <v>36796</v>
      </c>
      <c r="B2981">
        <v>36796</v>
      </c>
      <c r="C2981" t="s">
        <v>21746</v>
      </c>
      <c r="D2981" t="s">
        <v>7565</v>
      </c>
      <c r="E2981" s="143" t="s">
        <v>31372</v>
      </c>
    </row>
    <row r="2982" spans="1:5" x14ac:dyDescent="0.25">
      <c r="A2982">
        <f t="shared" si="46"/>
        <v>36797</v>
      </c>
      <c r="B2982">
        <v>36797</v>
      </c>
      <c r="C2982" t="s">
        <v>20235</v>
      </c>
      <c r="D2982" t="s">
        <v>7565</v>
      </c>
      <c r="E2982" s="143" t="s">
        <v>15464</v>
      </c>
    </row>
    <row r="2983" spans="1:5" x14ac:dyDescent="0.25">
      <c r="A2983">
        <f t="shared" si="46"/>
        <v>36799</v>
      </c>
      <c r="B2983">
        <v>36799</v>
      </c>
      <c r="C2983" t="s">
        <v>20238</v>
      </c>
      <c r="D2983" t="s">
        <v>7565</v>
      </c>
      <c r="E2983" s="143" t="s">
        <v>20239</v>
      </c>
    </row>
    <row r="2984" spans="1:5" x14ac:dyDescent="0.25">
      <c r="A2984">
        <f t="shared" si="46"/>
        <v>36800</v>
      </c>
      <c r="B2984">
        <v>36800</v>
      </c>
      <c r="C2984" t="s">
        <v>20186</v>
      </c>
      <c r="D2984" t="s">
        <v>7565</v>
      </c>
      <c r="E2984" s="143" t="s">
        <v>33134</v>
      </c>
    </row>
    <row r="2985" spans="1:5" x14ac:dyDescent="0.25">
      <c r="A2985">
        <f t="shared" si="46"/>
        <v>36801</v>
      </c>
      <c r="B2985">
        <v>36801</v>
      </c>
      <c r="C2985" t="s">
        <v>16678</v>
      </c>
      <c r="D2985" t="s">
        <v>7565</v>
      </c>
      <c r="E2985" s="143" t="s">
        <v>23349</v>
      </c>
    </row>
    <row r="2986" spans="1:5" x14ac:dyDescent="0.25">
      <c r="A2986">
        <f t="shared" si="46"/>
        <v>36870</v>
      </c>
      <c r="B2986">
        <v>36870</v>
      </c>
      <c r="C2986" t="s">
        <v>19179</v>
      </c>
      <c r="D2986" t="s">
        <v>7568</v>
      </c>
      <c r="E2986" s="143" t="s">
        <v>8212</v>
      </c>
    </row>
    <row r="2987" spans="1:5" x14ac:dyDescent="0.25">
      <c r="A2987">
        <f t="shared" si="46"/>
        <v>36880</v>
      </c>
      <c r="B2987">
        <v>36880</v>
      </c>
      <c r="C2987" t="s">
        <v>16994</v>
      </c>
      <c r="D2987" t="s">
        <v>7568</v>
      </c>
      <c r="E2987" s="143" t="s">
        <v>15373</v>
      </c>
    </row>
    <row r="2988" spans="1:5" x14ac:dyDescent="0.25">
      <c r="A2988">
        <f t="shared" si="46"/>
        <v>36881</v>
      </c>
      <c r="B2988">
        <v>36881</v>
      </c>
      <c r="C2988" t="s">
        <v>20468</v>
      </c>
      <c r="D2988" t="s">
        <v>7563</v>
      </c>
      <c r="E2988" s="143" t="s">
        <v>27755</v>
      </c>
    </row>
    <row r="2989" spans="1:5" x14ac:dyDescent="0.25">
      <c r="A2989">
        <f t="shared" si="46"/>
        <v>36882</v>
      </c>
      <c r="B2989">
        <v>36882</v>
      </c>
      <c r="C2989" t="s">
        <v>20470</v>
      </c>
      <c r="D2989" t="s">
        <v>7563</v>
      </c>
      <c r="E2989" s="143" t="s">
        <v>33135</v>
      </c>
    </row>
    <row r="2990" spans="1:5" x14ac:dyDescent="0.25">
      <c r="A2990">
        <f t="shared" si="46"/>
        <v>36886</v>
      </c>
      <c r="B2990">
        <v>36886</v>
      </c>
      <c r="C2990" t="s">
        <v>16998</v>
      </c>
      <c r="D2990" t="s">
        <v>7568</v>
      </c>
      <c r="E2990" s="143" t="s">
        <v>9024</v>
      </c>
    </row>
    <row r="2991" spans="1:5" x14ac:dyDescent="0.25">
      <c r="A2991">
        <f t="shared" si="46"/>
        <v>36887</v>
      </c>
      <c r="B2991">
        <v>36887</v>
      </c>
      <c r="C2991" t="s">
        <v>21570</v>
      </c>
      <c r="D2991" t="s">
        <v>7563</v>
      </c>
      <c r="E2991" s="143" t="s">
        <v>7922</v>
      </c>
    </row>
    <row r="2992" spans="1:5" x14ac:dyDescent="0.25">
      <c r="A2992">
        <f t="shared" si="46"/>
        <v>36888</v>
      </c>
      <c r="B2992">
        <v>36888</v>
      </c>
      <c r="C2992" t="s">
        <v>19254</v>
      </c>
      <c r="D2992" t="s">
        <v>7572</v>
      </c>
      <c r="E2992" s="143" t="s">
        <v>33136</v>
      </c>
    </row>
    <row r="2993" spans="1:5" x14ac:dyDescent="0.25">
      <c r="A2993">
        <f t="shared" si="46"/>
        <v>36896</v>
      </c>
      <c r="B2993">
        <v>36896</v>
      </c>
      <c r="C2993" t="s">
        <v>19365</v>
      </c>
      <c r="D2993" t="s">
        <v>7565</v>
      </c>
      <c r="E2993" s="143" t="s">
        <v>33137</v>
      </c>
    </row>
    <row r="2994" spans="1:5" x14ac:dyDescent="0.25">
      <c r="A2994">
        <f t="shared" si="46"/>
        <v>36897</v>
      </c>
      <c r="B2994">
        <v>36897</v>
      </c>
      <c r="C2994" t="s">
        <v>19367</v>
      </c>
      <c r="D2994" t="s">
        <v>7565</v>
      </c>
      <c r="E2994" s="143" t="s">
        <v>33138</v>
      </c>
    </row>
    <row r="2995" spans="1:5" x14ac:dyDescent="0.25">
      <c r="A2995">
        <f t="shared" si="46"/>
        <v>37103</v>
      </c>
      <c r="B2995">
        <v>37103</v>
      </c>
      <c r="C2995" t="s">
        <v>17211</v>
      </c>
      <c r="D2995" t="s">
        <v>7565</v>
      </c>
      <c r="E2995" s="143" t="s">
        <v>11216</v>
      </c>
    </row>
    <row r="2996" spans="1:5" x14ac:dyDescent="0.25">
      <c r="A2996">
        <f t="shared" si="46"/>
        <v>37104</v>
      </c>
      <c r="B2996">
        <v>37104</v>
      </c>
      <c r="C2996" t="s">
        <v>17569</v>
      </c>
      <c r="D2996" t="s">
        <v>7565</v>
      </c>
      <c r="E2996" s="143" t="s">
        <v>33139</v>
      </c>
    </row>
    <row r="2997" spans="1:5" x14ac:dyDescent="0.25">
      <c r="A2997">
        <f t="shared" si="46"/>
        <v>37105</v>
      </c>
      <c r="B2997">
        <v>37105</v>
      </c>
      <c r="C2997" t="s">
        <v>17573</v>
      </c>
      <c r="D2997" t="s">
        <v>7565</v>
      </c>
      <c r="E2997" s="143" t="s">
        <v>33140</v>
      </c>
    </row>
    <row r="2998" spans="1:5" x14ac:dyDescent="0.25">
      <c r="A2998">
        <f t="shared" si="46"/>
        <v>37106</v>
      </c>
      <c r="B2998">
        <v>37106</v>
      </c>
      <c r="C2998" t="s">
        <v>17566</v>
      </c>
      <c r="D2998" t="s">
        <v>7565</v>
      </c>
      <c r="E2998" s="143" t="s">
        <v>33141</v>
      </c>
    </row>
    <row r="2999" spans="1:5" x14ac:dyDescent="0.25">
      <c r="A2999">
        <f t="shared" si="46"/>
        <v>37107</v>
      </c>
      <c r="B2999">
        <v>37107</v>
      </c>
      <c r="C2999" t="s">
        <v>17196</v>
      </c>
      <c r="D2999" t="s">
        <v>7565</v>
      </c>
      <c r="E2999" s="143" t="s">
        <v>9119</v>
      </c>
    </row>
    <row r="3000" spans="1:5" x14ac:dyDescent="0.25">
      <c r="A3000">
        <f t="shared" si="46"/>
        <v>37329</v>
      </c>
      <c r="B3000">
        <v>37329</v>
      </c>
      <c r="C3000" t="s">
        <v>21057</v>
      </c>
      <c r="D3000" t="s">
        <v>7568</v>
      </c>
      <c r="E3000" s="143" t="s">
        <v>25761</v>
      </c>
    </row>
    <row r="3001" spans="1:5" x14ac:dyDescent="0.25">
      <c r="A3001">
        <f t="shared" si="46"/>
        <v>37370</v>
      </c>
      <c r="B3001">
        <v>37370</v>
      </c>
      <c r="C3001" t="s">
        <v>16820</v>
      </c>
      <c r="D3001" t="s">
        <v>7567</v>
      </c>
      <c r="E3001" s="143" t="s">
        <v>11407</v>
      </c>
    </row>
    <row r="3002" spans="1:5" x14ac:dyDescent="0.25">
      <c r="A3002">
        <f t="shared" si="46"/>
        <v>37371</v>
      </c>
      <c r="B3002">
        <v>37371</v>
      </c>
      <c r="C3002" t="s">
        <v>21773</v>
      </c>
      <c r="D3002" t="s">
        <v>7567</v>
      </c>
      <c r="E3002" s="143" t="s">
        <v>7981</v>
      </c>
    </row>
    <row r="3003" spans="1:5" x14ac:dyDescent="0.25">
      <c r="A3003">
        <f t="shared" si="46"/>
        <v>37372</v>
      </c>
      <c r="B3003">
        <v>37372</v>
      </c>
      <c r="C3003" t="s">
        <v>18960</v>
      </c>
      <c r="D3003" t="s">
        <v>7567</v>
      </c>
      <c r="E3003" s="143" t="s">
        <v>8130</v>
      </c>
    </row>
    <row r="3004" spans="1:5" x14ac:dyDescent="0.25">
      <c r="A3004">
        <f t="shared" si="46"/>
        <v>37373</v>
      </c>
      <c r="B3004">
        <v>37373</v>
      </c>
      <c r="C3004" t="s">
        <v>21135</v>
      </c>
      <c r="D3004" t="s">
        <v>7567</v>
      </c>
      <c r="E3004" s="143" t="s">
        <v>7578</v>
      </c>
    </row>
    <row r="3005" spans="1:5" x14ac:dyDescent="0.25">
      <c r="A3005">
        <f t="shared" si="46"/>
        <v>37394</v>
      </c>
      <c r="B3005">
        <v>37394</v>
      </c>
      <c r="C3005" t="s">
        <v>19056</v>
      </c>
      <c r="D3005" t="s">
        <v>8009</v>
      </c>
      <c r="E3005" s="143" t="s">
        <v>14475</v>
      </c>
    </row>
    <row r="3006" spans="1:5" x14ac:dyDescent="0.25">
      <c r="A3006">
        <f t="shared" si="46"/>
        <v>37395</v>
      </c>
      <c r="B3006">
        <v>37395</v>
      </c>
      <c r="C3006" t="s">
        <v>20584</v>
      </c>
      <c r="D3006" t="s">
        <v>8009</v>
      </c>
      <c r="E3006" s="143" t="s">
        <v>13104</v>
      </c>
    </row>
    <row r="3007" spans="1:5" x14ac:dyDescent="0.25">
      <c r="A3007">
        <f t="shared" si="46"/>
        <v>37396</v>
      </c>
      <c r="B3007">
        <v>37396</v>
      </c>
      <c r="C3007" t="s">
        <v>20586</v>
      </c>
      <c r="D3007" t="s">
        <v>8009</v>
      </c>
      <c r="E3007" s="143" t="s">
        <v>13738</v>
      </c>
    </row>
    <row r="3008" spans="1:5" x14ac:dyDescent="0.25">
      <c r="A3008">
        <f t="shared" si="46"/>
        <v>37397</v>
      </c>
      <c r="B3008">
        <v>37397</v>
      </c>
      <c r="C3008" t="s">
        <v>20587</v>
      </c>
      <c r="D3008" t="s">
        <v>8009</v>
      </c>
      <c r="E3008" s="143" t="s">
        <v>20588</v>
      </c>
    </row>
    <row r="3009" spans="1:5" x14ac:dyDescent="0.25">
      <c r="A3009">
        <f t="shared" si="46"/>
        <v>37399</v>
      </c>
      <c r="B3009">
        <v>37399</v>
      </c>
      <c r="C3009" t="s">
        <v>17408</v>
      </c>
      <c r="D3009" t="s">
        <v>7565</v>
      </c>
      <c r="E3009" s="143" t="s">
        <v>12808</v>
      </c>
    </row>
    <row r="3010" spans="1:5" x14ac:dyDescent="0.25">
      <c r="A3010">
        <f t="shared" si="46"/>
        <v>37400</v>
      </c>
      <c r="B3010">
        <v>37400</v>
      </c>
      <c r="C3010" t="s">
        <v>20383</v>
      </c>
      <c r="D3010" t="s">
        <v>7565</v>
      </c>
      <c r="E3010" s="143" t="s">
        <v>14585</v>
      </c>
    </row>
    <row r="3011" spans="1:5" x14ac:dyDescent="0.25">
      <c r="A3011">
        <f t="shared" ref="A3011:A3074" si="47">B3011</f>
        <v>37401</v>
      </c>
      <c r="B3011">
        <v>37401</v>
      </c>
      <c r="C3011" t="s">
        <v>21704</v>
      </c>
      <c r="D3011" t="s">
        <v>7565</v>
      </c>
      <c r="E3011" s="143" t="s">
        <v>14585</v>
      </c>
    </row>
    <row r="3012" spans="1:5" x14ac:dyDescent="0.25">
      <c r="A3012">
        <f t="shared" si="47"/>
        <v>37404</v>
      </c>
      <c r="B3012">
        <v>37404</v>
      </c>
      <c r="C3012" t="s">
        <v>17438</v>
      </c>
      <c r="D3012" t="s">
        <v>7572</v>
      </c>
      <c r="E3012" s="143" t="s">
        <v>33142</v>
      </c>
    </row>
    <row r="3013" spans="1:5" x14ac:dyDescent="0.25">
      <c r="A3013">
        <f t="shared" si="47"/>
        <v>37409</v>
      </c>
      <c r="B3013">
        <v>37409</v>
      </c>
      <c r="C3013" t="s">
        <v>17419</v>
      </c>
      <c r="D3013" t="s">
        <v>7568</v>
      </c>
      <c r="E3013" s="143" t="s">
        <v>30616</v>
      </c>
    </row>
    <row r="3014" spans="1:5" x14ac:dyDescent="0.25">
      <c r="A3014">
        <f t="shared" si="47"/>
        <v>37410</v>
      </c>
      <c r="B3014">
        <v>37410</v>
      </c>
      <c r="C3014" t="s">
        <v>17424</v>
      </c>
      <c r="D3014" t="s">
        <v>7568</v>
      </c>
      <c r="E3014" s="143" t="s">
        <v>33016</v>
      </c>
    </row>
    <row r="3015" spans="1:5" x14ac:dyDescent="0.25">
      <c r="A3015">
        <f t="shared" si="47"/>
        <v>37411</v>
      </c>
      <c r="B3015">
        <v>37411</v>
      </c>
      <c r="C3015" t="s">
        <v>21546</v>
      </c>
      <c r="D3015" t="s">
        <v>7563</v>
      </c>
      <c r="E3015" s="143" t="s">
        <v>16193</v>
      </c>
    </row>
    <row r="3016" spans="1:5" x14ac:dyDescent="0.25">
      <c r="A3016">
        <f t="shared" si="47"/>
        <v>37412</v>
      </c>
      <c r="B3016">
        <v>37412</v>
      </c>
      <c r="C3016" t="s">
        <v>17100</v>
      </c>
      <c r="D3016" t="s">
        <v>7565</v>
      </c>
      <c r="E3016" s="143" t="s">
        <v>27652</v>
      </c>
    </row>
    <row r="3017" spans="1:5" x14ac:dyDescent="0.25">
      <c r="A3017">
        <f t="shared" si="47"/>
        <v>37413</v>
      </c>
      <c r="B3017">
        <v>37413</v>
      </c>
      <c r="C3017" t="s">
        <v>18326</v>
      </c>
      <c r="D3017" t="s">
        <v>7565</v>
      </c>
      <c r="E3017" s="143" t="s">
        <v>18327</v>
      </c>
    </row>
    <row r="3018" spans="1:5" x14ac:dyDescent="0.25">
      <c r="A3018">
        <f t="shared" si="47"/>
        <v>37414</v>
      </c>
      <c r="B3018">
        <v>37414</v>
      </c>
      <c r="C3018" t="s">
        <v>18328</v>
      </c>
      <c r="D3018" t="s">
        <v>7565</v>
      </c>
      <c r="E3018" s="143" t="s">
        <v>7575</v>
      </c>
    </row>
    <row r="3019" spans="1:5" x14ac:dyDescent="0.25">
      <c r="A3019">
        <f t="shared" si="47"/>
        <v>37415</v>
      </c>
      <c r="B3019">
        <v>37415</v>
      </c>
      <c r="C3019" t="s">
        <v>18329</v>
      </c>
      <c r="D3019" t="s">
        <v>7565</v>
      </c>
      <c r="E3019" s="143" t="s">
        <v>7892</v>
      </c>
    </row>
    <row r="3020" spans="1:5" x14ac:dyDescent="0.25">
      <c r="A3020">
        <f t="shared" si="47"/>
        <v>37416</v>
      </c>
      <c r="B3020">
        <v>37416</v>
      </c>
      <c r="C3020" t="s">
        <v>18330</v>
      </c>
      <c r="D3020" t="s">
        <v>7565</v>
      </c>
      <c r="E3020" s="143" t="s">
        <v>15401</v>
      </c>
    </row>
    <row r="3021" spans="1:5" x14ac:dyDescent="0.25">
      <c r="A3021">
        <f t="shared" si="47"/>
        <v>37417</v>
      </c>
      <c r="B3021">
        <v>37417</v>
      </c>
      <c r="C3021" t="s">
        <v>18331</v>
      </c>
      <c r="D3021" t="s">
        <v>7565</v>
      </c>
      <c r="E3021" s="143" t="s">
        <v>18332</v>
      </c>
    </row>
    <row r="3022" spans="1:5" x14ac:dyDescent="0.25">
      <c r="A3022">
        <f t="shared" si="47"/>
        <v>37418</v>
      </c>
      <c r="B3022">
        <v>37418</v>
      </c>
      <c r="C3022" t="s">
        <v>17955</v>
      </c>
      <c r="D3022" t="s">
        <v>7565</v>
      </c>
      <c r="E3022" s="143" t="s">
        <v>17956</v>
      </c>
    </row>
    <row r="3023" spans="1:5" x14ac:dyDescent="0.25">
      <c r="A3023">
        <f t="shared" si="47"/>
        <v>37419</v>
      </c>
      <c r="B3023">
        <v>37419</v>
      </c>
      <c r="C3023" t="s">
        <v>17957</v>
      </c>
      <c r="D3023" t="s">
        <v>7565</v>
      </c>
      <c r="E3023" s="143" t="s">
        <v>7564</v>
      </c>
    </row>
    <row r="3024" spans="1:5" x14ac:dyDescent="0.25">
      <c r="A3024">
        <f t="shared" si="47"/>
        <v>37420</v>
      </c>
      <c r="B3024">
        <v>37420</v>
      </c>
      <c r="C3024" t="s">
        <v>21410</v>
      </c>
      <c r="D3024" t="s">
        <v>7565</v>
      </c>
      <c r="E3024" s="143" t="s">
        <v>13104</v>
      </c>
    </row>
    <row r="3025" spans="1:5" x14ac:dyDescent="0.25">
      <c r="A3025">
        <f t="shared" si="47"/>
        <v>37421</v>
      </c>
      <c r="B3025">
        <v>37421</v>
      </c>
      <c r="C3025" t="s">
        <v>21411</v>
      </c>
      <c r="D3025" t="s">
        <v>7565</v>
      </c>
      <c r="E3025" s="143" t="s">
        <v>14820</v>
      </c>
    </row>
    <row r="3026" spans="1:5" x14ac:dyDescent="0.25">
      <c r="A3026">
        <f t="shared" si="47"/>
        <v>37422</v>
      </c>
      <c r="B3026">
        <v>37422</v>
      </c>
      <c r="C3026" t="s">
        <v>21412</v>
      </c>
      <c r="D3026" t="s">
        <v>7565</v>
      </c>
      <c r="E3026" s="143" t="s">
        <v>13696</v>
      </c>
    </row>
    <row r="3027" spans="1:5" x14ac:dyDescent="0.25">
      <c r="A3027">
        <f t="shared" si="47"/>
        <v>37423</v>
      </c>
      <c r="B3027">
        <v>37423</v>
      </c>
      <c r="C3027" t="s">
        <v>22214</v>
      </c>
      <c r="D3027" t="s">
        <v>7565</v>
      </c>
      <c r="E3027" s="143" t="s">
        <v>7849</v>
      </c>
    </row>
    <row r="3028" spans="1:5" x14ac:dyDescent="0.25">
      <c r="A3028">
        <f t="shared" si="47"/>
        <v>37424</v>
      </c>
      <c r="B3028">
        <v>37424</v>
      </c>
      <c r="C3028" t="s">
        <v>19960</v>
      </c>
      <c r="D3028" t="s">
        <v>7565</v>
      </c>
      <c r="E3028" s="143" t="s">
        <v>33143</v>
      </c>
    </row>
    <row r="3029" spans="1:5" x14ac:dyDescent="0.25">
      <c r="A3029">
        <f t="shared" si="47"/>
        <v>37425</v>
      </c>
      <c r="B3029">
        <v>37425</v>
      </c>
      <c r="C3029" t="s">
        <v>19962</v>
      </c>
      <c r="D3029" t="s">
        <v>7565</v>
      </c>
      <c r="E3029" s="143" t="s">
        <v>33144</v>
      </c>
    </row>
    <row r="3030" spans="1:5" x14ac:dyDescent="0.25">
      <c r="A3030">
        <f t="shared" si="47"/>
        <v>37426</v>
      </c>
      <c r="B3030">
        <v>37426</v>
      </c>
      <c r="C3030" t="s">
        <v>19958</v>
      </c>
      <c r="D3030" t="s">
        <v>7565</v>
      </c>
      <c r="E3030" s="143" t="s">
        <v>17757</v>
      </c>
    </row>
    <row r="3031" spans="1:5" x14ac:dyDescent="0.25">
      <c r="A3031">
        <f t="shared" si="47"/>
        <v>37427</v>
      </c>
      <c r="B3031">
        <v>37427</v>
      </c>
      <c r="C3031" t="s">
        <v>19959</v>
      </c>
      <c r="D3031" t="s">
        <v>7565</v>
      </c>
      <c r="E3031" s="143" t="s">
        <v>21750</v>
      </c>
    </row>
    <row r="3032" spans="1:5" x14ac:dyDescent="0.25">
      <c r="A3032">
        <f t="shared" si="47"/>
        <v>37428</v>
      </c>
      <c r="B3032">
        <v>37428</v>
      </c>
      <c r="C3032" t="s">
        <v>19961</v>
      </c>
      <c r="D3032" t="s">
        <v>7565</v>
      </c>
      <c r="E3032" s="143" t="s">
        <v>33145</v>
      </c>
    </row>
    <row r="3033" spans="1:5" x14ac:dyDescent="0.25">
      <c r="A3033">
        <f t="shared" si="47"/>
        <v>37429</v>
      </c>
      <c r="B3033">
        <v>37429</v>
      </c>
      <c r="C3033" t="s">
        <v>19957</v>
      </c>
      <c r="D3033" t="s">
        <v>7565</v>
      </c>
      <c r="E3033" s="143" t="s">
        <v>33146</v>
      </c>
    </row>
    <row r="3034" spans="1:5" x14ac:dyDescent="0.25">
      <c r="A3034">
        <f t="shared" si="47"/>
        <v>37430</v>
      </c>
      <c r="B3034">
        <v>37430</v>
      </c>
      <c r="C3034" t="s">
        <v>18320</v>
      </c>
      <c r="D3034" t="s">
        <v>7565</v>
      </c>
      <c r="E3034" s="143" t="s">
        <v>32413</v>
      </c>
    </row>
    <row r="3035" spans="1:5" x14ac:dyDescent="0.25">
      <c r="A3035">
        <f t="shared" si="47"/>
        <v>37431</v>
      </c>
      <c r="B3035">
        <v>37431</v>
      </c>
      <c r="C3035" t="s">
        <v>18323</v>
      </c>
      <c r="D3035" t="s">
        <v>7565</v>
      </c>
      <c r="E3035" s="143" t="s">
        <v>27693</v>
      </c>
    </row>
    <row r="3036" spans="1:5" x14ac:dyDescent="0.25">
      <c r="A3036">
        <f t="shared" si="47"/>
        <v>37432</v>
      </c>
      <c r="B3036">
        <v>37432</v>
      </c>
      <c r="C3036" t="s">
        <v>18324</v>
      </c>
      <c r="D3036" t="s">
        <v>7565</v>
      </c>
      <c r="E3036" s="143" t="s">
        <v>33147</v>
      </c>
    </row>
    <row r="3037" spans="1:5" x14ac:dyDescent="0.25">
      <c r="A3037">
        <f t="shared" si="47"/>
        <v>37433</v>
      </c>
      <c r="B3037">
        <v>37433</v>
      </c>
      <c r="C3037" t="s">
        <v>18319</v>
      </c>
      <c r="D3037" t="s">
        <v>7565</v>
      </c>
      <c r="E3037" s="143" t="s">
        <v>33148</v>
      </c>
    </row>
    <row r="3038" spans="1:5" x14ac:dyDescent="0.25">
      <c r="A3038">
        <f t="shared" si="47"/>
        <v>37434</v>
      </c>
      <c r="B3038">
        <v>37434</v>
      </c>
      <c r="C3038" t="s">
        <v>18322</v>
      </c>
      <c r="D3038" t="s">
        <v>7565</v>
      </c>
      <c r="E3038" s="143" t="s">
        <v>33149</v>
      </c>
    </row>
    <row r="3039" spans="1:5" x14ac:dyDescent="0.25">
      <c r="A3039">
        <f t="shared" si="47"/>
        <v>37435</v>
      </c>
      <c r="B3039">
        <v>37435</v>
      </c>
      <c r="C3039" t="s">
        <v>18288</v>
      </c>
      <c r="D3039" t="s">
        <v>7565</v>
      </c>
      <c r="E3039" s="143" t="s">
        <v>14456</v>
      </c>
    </row>
    <row r="3040" spans="1:5" x14ac:dyDescent="0.25">
      <c r="A3040">
        <f t="shared" si="47"/>
        <v>37436</v>
      </c>
      <c r="B3040">
        <v>37436</v>
      </c>
      <c r="C3040" t="s">
        <v>18289</v>
      </c>
      <c r="D3040" t="s">
        <v>7565</v>
      </c>
      <c r="E3040" s="143" t="s">
        <v>13639</v>
      </c>
    </row>
    <row r="3041" spans="1:5" x14ac:dyDescent="0.25">
      <c r="A3041">
        <f t="shared" si="47"/>
        <v>37437</v>
      </c>
      <c r="B3041">
        <v>37437</v>
      </c>
      <c r="C3041" t="s">
        <v>18290</v>
      </c>
      <c r="D3041" t="s">
        <v>7565</v>
      </c>
      <c r="E3041" s="143" t="s">
        <v>27916</v>
      </c>
    </row>
    <row r="3042" spans="1:5" x14ac:dyDescent="0.25">
      <c r="A3042">
        <f t="shared" si="47"/>
        <v>37438</v>
      </c>
      <c r="B3042">
        <v>37438</v>
      </c>
      <c r="C3042" t="s">
        <v>18285</v>
      </c>
      <c r="D3042" t="s">
        <v>7565</v>
      </c>
      <c r="E3042" s="143" t="s">
        <v>33148</v>
      </c>
    </row>
    <row r="3043" spans="1:5" x14ac:dyDescent="0.25">
      <c r="A3043">
        <f t="shared" si="47"/>
        <v>37439</v>
      </c>
      <c r="B3043">
        <v>37439</v>
      </c>
      <c r="C3043" t="s">
        <v>18287</v>
      </c>
      <c r="D3043" t="s">
        <v>7565</v>
      </c>
      <c r="E3043" s="143" t="s">
        <v>33150</v>
      </c>
    </row>
    <row r="3044" spans="1:5" x14ac:dyDescent="0.25">
      <c r="A3044">
        <f t="shared" si="47"/>
        <v>37440</v>
      </c>
      <c r="B3044">
        <v>37440</v>
      </c>
      <c r="C3044" t="s">
        <v>21420</v>
      </c>
      <c r="D3044" t="s">
        <v>7565</v>
      </c>
      <c r="E3044" s="143" t="s">
        <v>33151</v>
      </c>
    </row>
    <row r="3045" spans="1:5" x14ac:dyDescent="0.25">
      <c r="A3045">
        <f t="shared" si="47"/>
        <v>37441</v>
      </c>
      <c r="B3045">
        <v>37441</v>
      </c>
      <c r="C3045" t="s">
        <v>21421</v>
      </c>
      <c r="D3045" t="s">
        <v>7565</v>
      </c>
      <c r="E3045" s="143" t="s">
        <v>33151</v>
      </c>
    </row>
    <row r="3046" spans="1:5" x14ac:dyDescent="0.25">
      <c r="A3046">
        <f t="shared" si="47"/>
        <v>37442</v>
      </c>
      <c r="B3046">
        <v>37442</v>
      </c>
      <c r="C3046" t="s">
        <v>21422</v>
      </c>
      <c r="D3046" t="s">
        <v>7565</v>
      </c>
      <c r="E3046" s="143" t="s">
        <v>33152</v>
      </c>
    </row>
    <row r="3047" spans="1:5" x14ac:dyDescent="0.25">
      <c r="A3047">
        <f t="shared" si="47"/>
        <v>37443</v>
      </c>
      <c r="B3047">
        <v>37443</v>
      </c>
      <c r="C3047" t="s">
        <v>21413</v>
      </c>
      <c r="D3047" t="s">
        <v>7565</v>
      </c>
      <c r="E3047" s="143" t="s">
        <v>23569</v>
      </c>
    </row>
    <row r="3048" spans="1:5" x14ac:dyDescent="0.25">
      <c r="A3048">
        <f t="shared" si="47"/>
        <v>37444</v>
      </c>
      <c r="B3048">
        <v>37444</v>
      </c>
      <c r="C3048" t="s">
        <v>21414</v>
      </c>
      <c r="D3048" t="s">
        <v>7565</v>
      </c>
      <c r="E3048" s="143" t="s">
        <v>33153</v>
      </c>
    </row>
    <row r="3049" spans="1:5" x14ac:dyDescent="0.25">
      <c r="A3049">
        <f t="shared" si="47"/>
        <v>37445</v>
      </c>
      <c r="B3049">
        <v>37445</v>
      </c>
      <c r="C3049" t="s">
        <v>21415</v>
      </c>
      <c r="D3049" t="s">
        <v>7565</v>
      </c>
      <c r="E3049" s="143" t="s">
        <v>33154</v>
      </c>
    </row>
    <row r="3050" spans="1:5" x14ac:dyDescent="0.25">
      <c r="A3050">
        <f t="shared" si="47"/>
        <v>37446</v>
      </c>
      <c r="B3050">
        <v>37446</v>
      </c>
      <c r="C3050" t="s">
        <v>21417</v>
      </c>
      <c r="D3050" t="s">
        <v>7565</v>
      </c>
      <c r="E3050" s="143" t="s">
        <v>33155</v>
      </c>
    </row>
    <row r="3051" spans="1:5" x14ac:dyDescent="0.25">
      <c r="A3051">
        <f t="shared" si="47"/>
        <v>37447</v>
      </c>
      <c r="B3051">
        <v>37447</v>
      </c>
      <c r="C3051" t="s">
        <v>21418</v>
      </c>
      <c r="D3051" t="s">
        <v>7565</v>
      </c>
      <c r="E3051" s="143" t="s">
        <v>33156</v>
      </c>
    </row>
    <row r="3052" spans="1:5" x14ac:dyDescent="0.25">
      <c r="A3052">
        <f t="shared" si="47"/>
        <v>37448</v>
      </c>
      <c r="B3052">
        <v>37448</v>
      </c>
      <c r="C3052" t="s">
        <v>21419</v>
      </c>
      <c r="D3052" t="s">
        <v>7565</v>
      </c>
      <c r="E3052" s="143" t="s">
        <v>33157</v>
      </c>
    </row>
    <row r="3053" spans="1:5" x14ac:dyDescent="0.25">
      <c r="A3053">
        <f t="shared" si="47"/>
        <v>37449</v>
      </c>
      <c r="B3053">
        <v>37449</v>
      </c>
      <c r="C3053" t="s">
        <v>21999</v>
      </c>
      <c r="D3053" t="s">
        <v>7572</v>
      </c>
      <c r="E3053" s="143" t="s">
        <v>12528</v>
      </c>
    </row>
    <row r="3054" spans="1:5" x14ac:dyDescent="0.25">
      <c r="A3054">
        <f t="shared" si="47"/>
        <v>37450</v>
      </c>
      <c r="B3054">
        <v>37450</v>
      </c>
      <c r="C3054" t="s">
        <v>22000</v>
      </c>
      <c r="D3054" t="s">
        <v>7572</v>
      </c>
      <c r="E3054" s="143" t="s">
        <v>22001</v>
      </c>
    </row>
    <row r="3055" spans="1:5" x14ac:dyDescent="0.25">
      <c r="A3055">
        <f t="shared" si="47"/>
        <v>37451</v>
      </c>
      <c r="B3055">
        <v>37451</v>
      </c>
      <c r="C3055" t="s">
        <v>22002</v>
      </c>
      <c r="D3055" t="s">
        <v>7572</v>
      </c>
      <c r="E3055" s="143" t="s">
        <v>15805</v>
      </c>
    </row>
    <row r="3056" spans="1:5" x14ac:dyDescent="0.25">
      <c r="A3056">
        <f t="shared" si="47"/>
        <v>37452</v>
      </c>
      <c r="B3056">
        <v>37452</v>
      </c>
      <c r="C3056" t="s">
        <v>22003</v>
      </c>
      <c r="D3056" t="s">
        <v>7572</v>
      </c>
      <c r="E3056" s="143" t="s">
        <v>15406</v>
      </c>
    </row>
    <row r="3057" spans="1:5" x14ac:dyDescent="0.25">
      <c r="A3057">
        <f t="shared" si="47"/>
        <v>37453</v>
      </c>
      <c r="B3057">
        <v>37453</v>
      </c>
      <c r="C3057" t="s">
        <v>22004</v>
      </c>
      <c r="D3057" t="s">
        <v>7572</v>
      </c>
      <c r="E3057" s="143" t="s">
        <v>22005</v>
      </c>
    </row>
    <row r="3058" spans="1:5" x14ac:dyDescent="0.25">
      <c r="A3058">
        <f t="shared" si="47"/>
        <v>37454</v>
      </c>
      <c r="B3058">
        <v>37454</v>
      </c>
      <c r="C3058" t="s">
        <v>19983</v>
      </c>
      <c r="D3058" t="s">
        <v>7572</v>
      </c>
      <c r="E3058" s="143" t="s">
        <v>7821</v>
      </c>
    </row>
    <row r="3059" spans="1:5" x14ac:dyDescent="0.25">
      <c r="A3059">
        <f t="shared" si="47"/>
        <v>37455</v>
      </c>
      <c r="B3059">
        <v>37455</v>
      </c>
      <c r="C3059" t="s">
        <v>19984</v>
      </c>
      <c r="D3059" t="s">
        <v>7572</v>
      </c>
      <c r="E3059" s="143" t="s">
        <v>13111</v>
      </c>
    </row>
    <row r="3060" spans="1:5" x14ac:dyDescent="0.25">
      <c r="A3060">
        <f t="shared" si="47"/>
        <v>37456</v>
      </c>
      <c r="B3060">
        <v>37456</v>
      </c>
      <c r="C3060" t="s">
        <v>19979</v>
      </c>
      <c r="D3060" t="s">
        <v>7572</v>
      </c>
      <c r="E3060" s="143" t="s">
        <v>7587</v>
      </c>
    </row>
    <row r="3061" spans="1:5" x14ac:dyDescent="0.25">
      <c r="A3061">
        <f t="shared" si="47"/>
        <v>37457</v>
      </c>
      <c r="B3061">
        <v>37457</v>
      </c>
      <c r="C3061" t="s">
        <v>19978</v>
      </c>
      <c r="D3061" t="s">
        <v>7572</v>
      </c>
      <c r="E3061" s="143" t="s">
        <v>7566</v>
      </c>
    </row>
    <row r="3062" spans="1:5" x14ac:dyDescent="0.25">
      <c r="A3062">
        <f t="shared" si="47"/>
        <v>37458</v>
      </c>
      <c r="B3062">
        <v>37458</v>
      </c>
      <c r="C3062" t="s">
        <v>19982</v>
      </c>
      <c r="D3062" t="s">
        <v>7572</v>
      </c>
      <c r="E3062" s="143" t="s">
        <v>31473</v>
      </c>
    </row>
    <row r="3063" spans="1:5" x14ac:dyDescent="0.25">
      <c r="A3063">
        <f t="shared" si="47"/>
        <v>37459</v>
      </c>
      <c r="B3063">
        <v>37459</v>
      </c>
      <c r="C3063" t="s">
        <v>19985</v>
      </c>
      <c r="D3063" t="s">
        <v>7572</v>
      </c>
      <c r="E3063" s="143" t="s">
        <v>9948</v>
      </c>
    </row>
    <row r="3064" spans="1:5" x14ac:dyDescent="0.25">
      <c r="A3064">
        <f t="shared" si="47"/>
        <v>37460</v>
      </c>
      <c r="B3064">
        <v>37460</v>
      </c>
      <c r="C3064" t="s">
        <v>19981</v>
      </c>
      <c r="D3064" t="s">
        <v>7572</v>
      </c>
      <c r="E3064" s="143" t="s">
        <v>7852</v>
      </c>
    </row>
    <row r="3065" spans="1:5" x14ac:dyDescent="0.25">
      <c r="A3065">
        <f t="shared" si="47"/>
        <v>37461</v>
      </c>
      <c r="B3065">
        <v>37461</v>
      </c>
      <c r="C3065" t="s">
        <v>19980</v>
      </c>
      <c r="D3065" t="s">
        <v>7572</v>
      </c>
      <c r="E3065" s="143" t="s">
        <v>12027</v>
      </c>
    </row>
    <row r="3066" spans="1:5" x14ac:dyDescent="0.25">
      <c r="A3066">
        <f t="shared" si="47"/>
        <v>37476</v>
      </c>
      <c r="B3066">
        <v>37476</v>
      </c>
      <c r="C3066" t="s">
        <v>16783</v>
      </c>
      <c r="D3066" t="s">
        <v>7565</v>
      </c>
      <c r="E3066" s="143" t="s">
        <v>33158</v>
      </c>
    </row>
    <row r="3067" spans="1:5" x14ac:dyDescent="0.25">
      <c r="A3067">
        <f t="shared" si="47"/>
        <v>37477</v>
      </c>
      <c r="B3067">
        <v>37477</v>
      </c>
      <c r="C3067" t="s">
        <v>16785</v>
      </c>
      <c r="D3067" t="s">
        <v>7565</v>
      </c>
      <c r="E3067" s="143" t="s">
        <v>33159</v>
      </c>
    </row>
    <row r="3068" spans="1:5" x14ac:dyDescent="0.25">
      <c r="A3068">
        <f t="shared" si="47"/>
        <v>37478</v>
      </c>
      <c r="B3068">
        <v>37478</v>
      </c>
      <c r="C3068" t="s">
        <v>16784</v>
      </c>
      <c r="D3068" t="s">
        <v>7565</v>
      </c>
      <c r="E3068" s="143" t="s">
        <v>33160</v>
      </c>
    </row>
    <row r="3069" spans="1:5" x14ac:dyDescent="0.25">
      <c r="A3069">
        <f t="shared" si="47"/>
        <v>37479</v>
      </c>
      <c r="B3069">
        <v>37479</v>
      </c>
      <c r="C3069" t="s">
        <v>16786</v>
      </c>
      <c r="D3069" t="s">
        <v>7565</v>
      </c>
      <c r="E3069" s="143" t="s">
        <v>33161</v>
      </c>
    </row>
    <row r="3070" spans="1:5" x14ac:dyDescent="0.25">
      <c r="A3070">
        <f t="shared" si="47"/>
        <v>37514</v>
      </c>
      <c r="B3070">
        <v>37514</v>
      </c>
      <c r="C3070" t="s">
        <v>20167</v>
      </c>
      <c r="D3070" t="s">
        <v>7565</v>
      </c>
      <c r="E3070" s="143" t="s">
        <v>33162</v>
      </c>
    </row>
    <row r="3071" spans="1:5" x14ac:dyDescent="0.25">
      <c r="A3071">
        <f t="shared" si="47"/>
        <v>37515</v>
      </c>
      <c r="B3071">
        <v>37515</v>
      </c>
      <c r="C3071" t="s">
        <v>20014</v>
      </c>
      <c r="D3071" t="s">
        <v>7565</v>
      </c>
      <c r="E3071" s="143" t="s">
        <v>20015</v>
      </c>
    </row>
    <row r="3072" spans="1:5" x14ac:dyDescent="0.25">
      <c r="A3072">
        <f t="shared" si="47"/>
        <v>37518</v>
      </c>
      <c r="B3072">
        <v>37518</v>
      </c>
      <c r="C3072" t="s">
        <v>20742</v>
      </c>
      <c r="D3072" t="s">
        <v>7563</v>
      </c>
      <c r="E3072" s="143" t="s">
        <v>33163</v>
      </c>
    </row>
    <row r="3073" spans="1:5" x14ac:dyDescent="0.25">
      <c r="A3073">
        <f t="shared" si="47"/>
        <v>37519</v>
      </c>
      <c r="B3073">
        <v>37519</v>
      </c>
      <c r="C3073" t="s">
        <v>20168</v>
      </c>
      <c r="D3073" t="s">
        <v>7565</v>
      </c>
      <c r="E3073" s="143" t="s">
        <v>33164</v>
      </c>
    </row>
    <row r="3074" spans="1:5" x14ac:dyDescent="0.25">
      <c r="A3074">
        <f t="shared" si="47"/>
        <v>37520</v>
      </c>
      <c r="B3074">
        <v>37520</v>
      </c>
      <c r="C3074" t="s">
        <v>20169</v>
      </c>
      <c r="D3074" t="s">
        <v>7565</v>
      </c>
      <c r="E3074" s="143" t="s">
        <v>33165</v>
      </c>
    </row>
    <row r="3075" spans="1:5" x14ac:dyDescent="0.25">
      <c r="A3075">
        <f t="shared" ref="A3075:A3138" si="48">B3075</f>
        <v>37521</v>
      </c>
      <c r="B3075">
        <v>37521</v>
      </c>
      <c r="C3075" t="s">
        <v>20170</v>
      </c>
      <c r="D3075" t="s">
        <v>7565</v>
      </c>
      <c r="E3075" s="143" t="s">
        <v>33166</v>
      </c>
    </row>
    <row r="3076" spans="1:5" x14ac:dyDescent="0.25">
      <c r="A3076">
        <f t="shared" si="48"/>
        <v>37522</v>
      </c>
      <c r="B3076">
        <v>37522</v>
      </c>
      <c r="C3076" t="s">
        <v>20171</v>
      </c>
      <c r="D3076" t="s">
        <v>7565</v>
      </c>
      <c r="E3076" s="143" t="s">
        <v>33167</v>
      </c>
    </row>
    <row r="3077" spans="1:5" x14ac:dyDescent="0.25">
      <c r="A3077">
        <f t="shared" si="48"/>
        <v>37523</v>
      </c>
      <c r="B3077">
        <v>37523</v>
      </c>
      <c r="C3077" t="s">
        <v>20012</v>
      </c>
      <c r="D3077" t="s">
        <v>7565</v>
      </c>
      <c r="E3077" s="143" t="s">
        <v>20013</v>
      </c>
    </row>
    <row r="3078" spans="1:5" x14ac:dyDescent="0.25">
      <c r="A3078">
        <f t="shared" si="48"/>
        <v>37524</v>
      </c>
      <c r="B3078">
        <v>37524</v>
      </c>
      <c r="C3078" t="s">
        <v>21574</v>
      </c>
      <c r="D3078" t="s">
        <v>7572</v>
      </c>
      <c r="E3078" s="143" t="s">
        <v>12441</v>
      </c>
    </row>
    <row r="3079" spans="1:5" x14ac:dyDescent="0.25">
      <c r="A3079">
        <f t="shared" si="48"/>
        <v>37525</v>
      </c>
      <c r="B3079">
        <v>37525</v>
      </c>
      <c r="C3079" t="s">
        <v>21575</v>
      </c>
      <c r="D3079" t="s">
        <v>7572</v>
      </c>
      <c r="E3079" s="143" t="s">
        <v>8054</v>
      </c>
    </row>
    <row r="3080" spans="1:5" x14ac:dyDescent="0.25">
      <c r="A3080">
        <f t="shared" si="48"/>
        <v>37526</v>
      </c>
      <c r="B3080">
        <v>37526</v>
      </c>
      <c r="C3080" t="s">
        <v>21122</v>
      </c>
      <c r="D3080" t="s">
        <v>7565</v>
      </c>
      <c r="E3080" s="143" t="s">
        <v>13685</v>
      </c>
    </row>
    <row r="3081" spans="1:5" x14ac:dyDescent="0.25">
      <c r="A3081">
        <f t="shared" si="48"/>
        <v>37527</v>
      </c>
      <c r="B3081">
        <v>37527</v>
      </c>
      <c r="C3081" t="s">
        <v>19994</v>
      </c>
      <c r="D3081" t="s">
        <v>7565</v>
      </c>
      <c r="E3081" s="143" t="s">
        <v>19995</v>
      </c>
    </row>
    <row r="3082" spans="1:5" x14ac:dyDescent="0.25">
      <c r="A3082">
        <f t="shared" si="48"/>
        <v>37528</v>
      </c>
      <c r="B3082">
        <v>37528</v>
      </c>
      <c r="C3082" t="s">
        <v>19996</v>
      </c>
      <c r="D3082" t="s">
        <v>7565</v>
      </c>
      <c r="E3082" s="143" t="s">
        <v>19997</v>
      </c>
    </row>
    <row r="3083" spans="1:5" x14ac:dyDescent="0.25">
      <c r="A3083">
        <f t="shared" si="48"/>
        <v>37529</v>
      </c>
      <c r="B3083">
        <v>37529</v>
      </c>
      <c r="C3083" t="s">
        <v>19998</v>
      </c>
      <c r="D3083" t="s">
        <v>7565</v>
      </c>
      <c r="E3083" s="143" t="s">
        <v>19999</v>
      </c>
    </row>
    <row r="3084" spans="1:5" x14ac:dyDescent="0.25">
      <c r="A3084">
        <f t="shared" si="48"/>
        <v>37530</v>
      </c>
      <c r="B3084">
        <v>37530</v>
      </c>
      <c r="C3084" t="s">
        <v>20000</v>
      </c>
      <c r="D3084" t="s">
        <v>7565</v>
      </c>
      <c r="E3084" s="143" t="s">
        <v>20001</v>
      </c>
    </row>
    <row r="3085" spans="1:5" x14ac:dyDescent="0.25">
      <c r="A3085">
        <f t="shared" si="48"/>
        <v>37531</v>
      </c>
      <c r="B3085">
        <v>37531</v>
      </c>
      <c r="C3085" t="s">
        <v>20004</v>
      </c>
      <c r="D3085" t="s">
        <v>7565</v>
      </c>
      <c r="E3085" s="143" t="s">
        <v>20005</v>
      </c>
    </row>
    <row r="3086" spans="1:5" x14ac:dyDescent="0.25">
      <c r="A3086">
        <f t="shared" si="48"/>
        <v>37532</v>
      </c>
      <c r="B3086">
        <v>37532</v>
      </c>
      <c r="C3086" t="s">
        <v>18798</v>
      </c>
      <c r="D3086" t="s">
        <v>7568</v>
      </c>
      <c r="E3086" s="143" t="s">
        <v>16684</v>
      </c>
    </row>
    <row r="3087" spans="1:5" x14ac:dyDescent="0.25">
      <c r="A3087">
        <f t="shared" si="48"/>
        <v>37533</v>
      </c>
      <c r="B3087">
        <v>37533</v>
      </c>
      <c r="C3087" t="s">
        <v>18795</v>
      </c>
      <c r="D3087" t="s">
        <v>7568</v>
      </c>
      <c r="E3087" s="143" t="s">
        <v>15185</v>
      </c>
    </row>
    <row r="3088" spans="1:5" x14ac:dyDescent="0.25">
      <c r="A3088">
        <f t="shared" si="48"/>
        <v>37534</v>
      </c>
      <c r="B3088">
        <v>37534</v>
      </c>
      <c r="C3088" t="s">
        <v>18793</v>
      </c>
      <c r="D3088" t="s">
        <v>7568</v>
      </c>
      <c r="E3088" s="143" t="s">
        <v>15185</v>
      </c>
    </row>
    <row r="3089" spans="1:5" x14ac:dyDescent="0.25">
      <c r="A3089">
        <f t="shared" si="48"/>
        <v>37535</v>
      </c>
      <c r="B3089">
        <v>37535</v>
      </c>
      <c r="C3089" t="s">
        <v>18794</v>
      </c>
      <c r="D3089" t="s">
        <v>7568</v>
      </c>
      <c r="E3089" s="143" t="s">
        <v>15185</v>
      </c>
    </row>
    <row r="3090" spans="1:5" x14ac:dyDescent="0.25">
      <c r="A3090">
        <f t="shared" si="48"/>
        <v>37536</v>
      </c>
      <c r="B3090">
        <v>37536</v>
      </c>
      <c r="C3090" t="s">
        <v>18797</v>
      </c>
      <c r="D3090" t="s">
        <v>7568</v>
      </c>
      <c r="E3090" s="143" t="s">
        <v>16684</v>
      </c>
    </row>
    <row r="3091" spans="1:5" x14ac:dyDescent="0.25">
      <c r="A3091">
        <f t="shared" si="48"/>
        <v>37537</v>
      </c>
      <c r="B3091">
        <v>37537</v>
      </c>
      <c r="C3091" t="s">
        <v>18796</v>
      </c>
      <c r="D3091" t="s">
        <v>7568</v>
      </c>
      <c r="E3091" s="143" t="s">
        <v>16684</v>
      </c>
    </row>
    <row r="3092" spans="1:5" x14ac:dyDescent="0.25">
      <c r="A3092">
        <f t="shared" si="48"/>
        <v>37539</v>
      </c>
      <c r="B3092">
        <v>37539</v>
      </c>
      <c r="C3092" t="s">
        <v>20666</v>
      </c>
      <c r="D3092" t="s">
        <v>7565</v>
      </c>
      <c r="E3092" s="143" t="s">
        <v>33168</v>
      </c>
    </row>
    <row r="3093" spans="1:5" x14ac:dyDescent="0.25">
      <c r="A3093">
        <f t="shared" si="48"/>
        <v>37540</v>
      </c>
      <c r="B3093">
        <v>37540</v>
      </c>
      <c r="C3093" t="s">
        <v>20892</v>
      </c>
      <c r="D3093" t="s">
        <v>7565</v>
      </c>
      <c r="E3093" s="143" t="s">
        <v>20893</v>
      </c>
    </row>
    <row r="3094" spans="1:5" x14ac:dyDescent="0.25">
      <c r="A3094">
        <f t="shared" si="48"/>
        <v>37544</v>
      </c>
      <c r="B3094">
        <v>37544</v>
      </c>
      <c r="C3094" t="s">
        <v>20175</v>
      </c>
      <c r="D3094" t="s">
        <v>7565</v>
      </c>
      <c r="E3094" s="143" t="s">
        <v>20176</v>
      </c>
    </row>
    <row r="3095" spans="1:5" x14ac:dyDescent="0.25">
      <c r="A3095">
        <f t="shared" si="48"/>
        <v>37545</v>
      </c>
      <c r="B3095">
        <v>37545</v>
      </c>
      <c r="C3095" t="s">
        <v>20177</v>
      </c>
      <c r="D3095" t="s">
        <v>7565</v>
      </c>
      <c r="E3095" s="143" t="s">
        <v>20178</v>
      </c>
    </row>
    <row r="3096" spans="1:5" x14ac:dyDescent="0.25">
      <c r="A3096">
        <f t="shared" si="48"/>
        <v>37546</v>
      </c>
      <c r="B3096">
        <v>37546</v>
      </c>
      <c r="C3096" t="s">
        <v>20173</v>
      </c>
      <c r="D3096" t="s">
        <v>7565</v>
      </c>
      <c r="E3096" s="143" t="s">
        <v>20174</v>
      </c>
    </row>
    <row r="3097" spans="1:5" x14ac:dyDescent="0.25">
      <c r="A3097">
        <f t="shared" si="48"/>
        <v>37548</v>
      </c>
      <c r="B3097">
        <v>37548</v>
      </c>
      <c r="C3097" t="s">
        <v>20894</v>
      </c>
      <c r="D3097" t="s">
        <v>7565</v>
      </c>
      <c r="E3097" s="143" t="s">
        <v>20895</v>
      </c>
    </row>
    <row r="3098" spans="1:5" x14ac:dyDescent="0.25">
      <c r="A3098">
        <f t="shared" si="48"/>
        <v>37552</v>
      </c>
      <c r="B3098">
        <v>37552</v>
      </c>
      <c r="C3098" t="s">
        <v>16993</v>
      </c>
      <c r="D3098" t="s">
        <v>7568</v>
      </c>
      <c r="E3098" s="143" t="s">
        <v>14723</v>
      </c>
    </row>
    <row r="3099" spans="1:5" x14ac:dyDescent="0.25">
      <c r="A3099">
        <f t="shared" si="48"/>
        <v>37553</v>
      </c>
      <c r="B3099">
        <v>37553</v>
      </c>
      <c r="C3099" t="s">
        <v>16991</v>
      </c>
      <c r="D3099" t="s">
        <v>7568</v>
      </c>
      <c r="E3099" s="143" t="s">
        <v>9219</v>
      </c>
    </row>
    <row r="3100" spans="1:5" x14ac:dyDescent="0.25">
      <c r="A3100">
        <f t="shared" si="48"/>
        <v>37554</v>
      </c>
      <c r="B3100">
        <v>37554</v>
      </c>
      <c r="C3100" t="s">
        <v>18891</v>
      </c>
      <c r="D3100" t="s">
        <v>7565</v>
      </c>
      <c r="E3100" s="143" t="s">
        <v>18892</v>
      </c>
    </row>
    <row r="3101" spans="1:5" x14ac:dyDescent="0.25">
      <c r="A3101">
        <f t="shared" si="48"/>
        <v>37555</v>
      </c>
      <c r="B3101">
        <v>37555</v>
      </c>
      <c r="C3101" t="s">
        <v>18893</v>
      </c>
      <c r="D3101" t="s">
        <v>7565</v>
      </c>
      <c r="E3101" s="143" t="s">
        <v>18894</v>
      </c>
    </row>
    <row r="3102" spans="1:5" x14ac:dyDescent="0.25">
      <c r="A3102">
        <f t="shared" si="48"/>
        <v>37556</v>
      </c>
      <c r="B3102">
        <v>37556</v>
      </c>
      <c r="C3102" t="s">
        <v>20664</v>
      </c>
      <c r="D3102" t="s">
        <v>7565</v>
      </c>
      <c r="E3102" s="143" t="s">
        <v>17268</v>
      </c>
    </row>
    <row r="3103" spans="1:5" x14ac:dyDescent="0.25">
      <c r="A3103">
        <f t="shared" si="48"/>
        <v>37557</v>
      </c>
      <c r="B3103">
        <v>37557</v>
      </c>
      <c r="C3103" t="s">
        <v>20663</v>
      </c>
      <c r="D3103" t="s">
        <v>7565</v>
      </c>
      <c r="E3103" s="143" t="s">
        <v>12805</v>
      </c>
    </row>
    <row r="3104" spans="1:5" x14ac:dyDescent="0.25">
      <c r="A3104">
        <f t="shared" si="48"/>
        <v>37558</v>
      </c>
      <c r="B3104">
        <v>37558</v>
      </c>
      <c r="C3104" t="s">
        <v>20667</v>
      </c>
      <c r="D3104" t="s">
        <v>7565</v>
      </c>
      <c r="E3104" s="143" t="s">
        <v>13050</v>
      </c>
    </row>
    <row r="3105" spans="1:5" x14ac:dyDescent="0.25">
      <c r="A3105">
        <f t="shared" si="48"/>
        <v>37559</v>
      </c>
      <c r="B3105">
        <v>37559</v>
      </c>
      <c r="C3105" t="s">
        <v>20665</v>
      </c>
      <c r="D3105" t="s">
        <v>7565</v>
      </c>
      <c r="E3105" s="143" t="s">
        <v>13795</v>
      </c>
    </row>
    <row r="3106" spans="1:5" x14ac:dyDescent="0.25">
      <c r="A3106">
        <f t="shared" si="48"/>
        <v>37560</v>
      </c>
      <c r="B3106">
        <v>37560</v>
      </c>
      <c r="C3106" t="s">
        <v>20662</v>
      </c>
      <c r="D3106" t="s">
        <v>7565</v>
      </c>
      <c r="E3106" s="143" t="s">
        <v>20482</v>
      </c>
    </row>
    <row r="3107" spans="1:5" x14ac:dyDescent="0.25">
      <c r="A3107">
        <f t="shared" si="48"/>
        <v>37561</v>
      </c>
      <c r="B3107">
        <v>37561</v>
      </c>
      <c r="C3107" t="s">
        <v>20772</v>
      </c>
      <c r="D3107" t="s">
        <v>7563</v>
      </c>
      <c r="E3107" s="143" t="s">
        <v>33169</v>
      </c>
    </row>
    <row r="3108" spans="1:5" x14ac:dyDescent="0.25">
      <c r="A3108">
        <f t="shared" si="48"/>
        <v>37562</v>
      </c>
      <c r="B3108">
        <v>37562</v>
      </c>
      <c r="C3108" t="s">
        <v>20773</v>
      </c>
      <c r="D3108" t="s">
        <v>7563</v>
      </c>
      <c r="E3108" s="143" t="s">
        <v>33170</v>
      </c>
    </row>
    <row r="3109" spans="1:5" x14ac:dyDescent="0.25">
      <c r="A3109">
        <f t="shared" si="48"/>
        <v>37563</v>
      </c>
      <c r="B3109">
        <v>37563</v>
      </c>
      <c r="C3109" t="s">
        <v>20770</v>
      </c>
      <c r="D3109" t="s">
        <v>7563</v>
      </c>
      <c r="E3109" s="143" t="s">
        <v>33171</v>
      </c>
    </row>
    <row r="3110" spans="1:5" x14ac:dyDescent="0.25">
      <c r="A3110">
        <f t="shared" si="48"/>
        <v>37586</v>
      </c>
      <c r="B3110">
        <v>37586</v>
      </c>
      <c r="C3110" t="s">
        <v>20582</v>
      </c>
      <c r="D3110" t="s">
        <v>8009</v>
      </c>
      <c r="E3110" s="143" t="s">
        <v>20583</v>
      </c>
    </row>
    <row r="3111" spans="1:5" x14ac:dyDescent="0.25">
      <c r="A3111">
        <f t="shared" si="48"/>
        <v>37587</v>
      </c>
      <c r="B3111">
        <v>37587</v>
      </c>
      <c r="C3111" t="s">
        <v>20187</v>
      </c>
      <c r="D3111" t="s">
        <v>7565</v>
      </c>
      <c r="E3111" s="143" t="s">
        <v>33172</v>
      </c>
    </row>
    <row r="3112" spans="1:5" x14ac:dyDescent="0.25">
      <c r="A3112">
        <f t="shared" si="48"/>
        <v>37588</v>
      </c>
      <c r="B3112">
        <v>37588</v>
      </c>
      <c r="C3112" t="s">
        <v>22263</v>
      </c>
      <c r="D3112" t="s">
        <v>7565</v>
      </c>
      <c r="E3112" s="143" t="s">
        <v>22264</v>
      </c>
    </row>
    <row r="3113" spans="1:5" x14ac:dyDescent="0.25">
      <c r="A3113">
        <f t="shared" si="48"/>
        <v>37589</v>
      </c>
      <c r="B3113">
        <v>37589</v>
      </c>
      <c r="C3113" t="s">
        <v>21318</v>
      </c>
      <c r="D3113" t="s">
        <v>7565</v>
      </c>
      <c r="E3113" s="143" t="s">
        <v>33173</v>
      </c>
    </row>
    <row r="3114" spans="1:5" x14ac:dyDescent="0.25">
      <c r="A3114">
        <f t="shared" si="48"/>
        <v>37590</v>
      </c>
      <c r="B3114">
        <v>37590</v>
      </c>
      <c r="C3114" t="s">
        <v>21230</v>
      </c>
      <c r="D3114" t="s">
        <v>7565</v>
      </c>
      <c r="E3114" s="143" t="s">
        <v>8133</v>
      </c>
    </row>
    <row r="3115" spans="1:5" x14ac:dyDescent="0.25">
      <c r="A3115">
        <f t="shared" si="48"/>
        <v>37591</v>
      </c>
      <c r="B3115">
        <v>37591</v>
      </c>
      <c r="C3115" t="s">
        <v>21231</v>
      </c>
      <c r="D3115" t="s">
        <v>7565</v>
      </c>
      <c r="E3115" s="143" t="s">
        <v>33174</v>
      </c>
    </row>
    <row r="3116" spans="1:5" x14ac:dyDescent="0.25">
      <c r="A3116">
        <f t="shared" si="48"/>
        <v>37592</v>
      </c>
      <c r="B3116">
        <v>37592</v>
      </c>
      <c r="C3116" t="s">
        <v>33175</v>
      </c>
      <c r="D3116" t="s">
        <v>7565</v>
      </c>
      <c r="E3116" s="143" t="s">
        <v>15542</v>
      </c>
    </row>
    <row r="3117" spans="1:5" x14ac:dyDescent="0.25">
      <c r="A3117">
        <f t="shared" si="48"/>
        <v>37593</v>
      </c>
      <c r="B3117">
        <v>37593</v>
      </c>
      <c r="C3117" t="s">
        <v>33176</v>
      </c>
      <c r="D3117" t="s">
        <v>7565</v>
      </c>
      <c r="E3117" s="143" t="s">
        <v>7646</v>
      </c>
    </row>
    <row r="3118" spans="1:5" x14ac:dyDescent="0.25">
      <c r="A3118">
        <f t="shared" si="48"/>
        <v>37594</v>
      </c>
      <c r="B3118">
        <v>37594</v>
      </c>
      <c r="C3118" t="s">
        <v>33177</v>
      </c>
      <c r="D3118" t="s">
        <v>7565</v>
      </c>
      <c r="E3118" s="143" t="s">
        <v>7708</v>
      </c>
    </row>
    <row r="3119" spans="1:5" x14ac:dyDescent="0.25">
      <c r="A3119">
        <f t="shared" si="48"/>
        <v>37595</v>
      </c>
      <c r="B3119">
        <v>37595</v>
      </c>
      <c r="C3119" t="s">
        <v>16988</v>
      </c>
      <c r="D3119" t="s">
        <v>7568</v>
      </c>
      <c r="E3119" s="143" t="s">
        <v>10867</v>
      </c>
    </row>
    <row r="3120" spans="1:5" x14ac:dyDescent="0.25">
      <c r="A3120">
        <f t="shared" si="48"/>
        <v>37596</v>
      </c>
      <c r="B3120">
        <v>37596</v>
      </c>
      <c r="C3120" t="s">
        <v>16989</v>
      </c>
      <c r="D3120" t="s">
        <v>7568</v>
      </c>
      <c r="E3120" s="143" t="s">
        <v>14722</v>
      </c>
    </row>
    <row r="3121" spans="1:5" x14ac:dyDescent="0.25">
      <c r="A3121">
        <f t="shared" si="48"/>
        <v>37597</v>
      </c>
      <c r="B3121">
        <v>37597</v>
      </c>
      <c r="C3121" t="s">
        <v>17150</v>
      </c>
      <c r="D3121" t="s">
        <v>7565</v>
      </c>
      <c r="E3121" s="143" t="s">
        <v>17151</v>
      </c>
    </row>
    <row r="3122" spans="1:5" x14ac:dyDescent="0.25">
      <c r="A3122">
        <f t="shared" si="48"/>
        <v>37598</v>
      </c>
      <c r="B3122">
        <v>37598</v>
      </c>
      <c r="C3122" t="s">
        <v>18203</v>
      </c>
      <c r="D3122" t="s">
        <v>7565</v>
      </c>
      <c r="E3122" s="143" t="s">
        <v>15486</v>
      </c>
    </row>
    <row r="3123" spans="1:5" x14ac:dyDescent="0.25">
      <c r="A3123">
        <f t="shared" si="48"/>
        <v>37599</v>
      </c>
      <c r="B3123">
        <v>37599</v>
      </c>
      <c r="C3123" t="s">
        <v>16681</v>
      </c>
      <c r="D3123" t="s">
        <v>7565</v>
      </c>
      <c r="E3123" s="143" t="s">
        <v>33178</v>
      </c>
    </row>
    <row r="3124" spans="1:5" x14ac:dyDescent="0.25">
      <c r="A3124">
        <f t="shared" si="48"/>
        <v>37600</v>
      </c>
      <c r="B3124">
        <v>37600</v>
      </c>
      <c r="C3124" t="s">
        <v>16680</v>
      </c>
      <c r="D3124" t="s">
        <v>7565</v>
      </c>
      <c r="E3124" s="143" t="s">
        <v>33179</v>
      </c>
    </row>
    <row r="3125" spans="1:5" x14ac:dyDescent="0.25">
      <c r="A3125">
        <f t="shared" si="48"/>
        <v>37601</v>
      </c>
      <c r="B3125">
        <v>37601</v>
      </c>
      <c r="C3125" t="s">
        <v>18242</v>
      </c>
      <c r="D3125" t="s">
        <v>7572</v>
      </c>
      <c r="E3125" s="143" t="s">
        <v>8202</v>
      </c>
    </row>
    <row r="3126" spans="1:5" x14ac:dyDescent="0.25">
      <c r="A3126">
        <f t="shared" si="48"/>
        <v>37666</v>
      </c>
      <c r="B3126">
        <v>37666</v>
      </c>
      <c r="C3126" t="s">
        <v>20322</v>
      </c>
      <c r="D3126" t="s">
        <v>7567</v>
      </c>
      <c r="E3126" s="143" t="s">
        <v>10376</v>
      </c>
    </row>
    <row r="3127" spans="1:5" x14ac:dyDescent="0.25">
      <c r="A3127">
        <f t="shared" si="48"/>
        <v>37712</v>
      </c>
      <c r="B3127">
        <v>37712</v>
      </c>
      <c r="C3127" t="s">
        <v>21540</v>
      </c>
      <c r="D3127" t="s">
        <v>7563</v>
      </c>
      <c r="E3127" s="143" t="s">
        <v>31241</v>
      </c>
    </row>
    <row r="3128" spans="1:5" x14ac:dyDescent="0.25">
      <c r="A3128">
        <f t="shared" si="48"/>
        <v>37727</v>
      </c>
      <c r="B3128">
        <v>37727</v>
      </c>
      <c r="C3128" t="s">
        <v>17818</v>
      </c>
      <c r="D3128" t="s">
        <v>7565</v>
      </c>
      <c r="E3128" s="143" t="s">
        <v>17819</v>
      </c>
    </row>
    <row r="3129" spans="1:5" x14ac:dyDescent="0.25">
      <c r="A3129">
        <f t="shared" si="48"/>
        <v>37728</v>
      </c>
      <c r="B3129">
        <v>37728</v>
      </c>
      <c r="C3129" t="s">
        <v>17820</v>
      </c>
      <c r="D3129" t="s">
        <v>7565</v>
      </c>
      <c r="E3129" s="143" t="s">
        <v>17821</v>
      </c>
    </row>
    <row r="3130" spans="1:5" x14ac:dyDescent="0.25">
      <c r="A3130">
        <f t="shared" si="48"/>
        <v>37729</v>
      </c>
      <c r="B3130">
        <v>37729</v>
      </c>
      <c r="C3130" t="s">
        <v>17822</v>
      </c>
      <c r="D3130" t="s">
        <v>7565</v>
      </c>
      <c r="E3130" s="143" t="s">
        <v>17823</v>
      </c>
    </row>
    <row r="3131" spans="1:5" x14ac:dyDescent="0.25">
      <c r="A3131">
        <f t="shared" si="48"/>
        <v>37730</v>
      </c>
      <c r="B3131">
        <v>37730</v>
      </c>
      <c r="C3131" t="s">
        <v>17824</v>
      </c>
      <c r="D3131" t="s">
        <v>7565</v>
      </c>
      <c r="E3131" s="143" t="s">
        <v>17825</v>
      </c>
    </row>
    <row r="3132" spans="1:5" x14ac:dyDescent="0.25">
      <c r="A3132">
        <f t="shared" si="48"/>
        <v>37731</v>
      </c>
      <c r="B3132">
        <v>37731</v>
      </c>
      <c r="C3132" t="s">
        <v>17826</v>
      </c>
      <c r="D3132" t="s">
        <v>7565</v>
      </c>
      <c r="E3132" s="143" t="s">
        <v>17827</v>
      </c>
    </row>
    <row r="3133" spans="1:5" x14ac:dyDescent="0.25">
      <c r="A3133">
        <f t="shared" si="48"/>
        <v>37732</v>
      </c>
      <c r="B3133">
        <v>37732</v>
      </c>
      <c r="C3133" t="s">
        <v>17828</v>
      </c>
      <c r="D3133" t="s">
        <v>7565</v>
      </c>
      <c r="E3133" s="143" t="s">
        <v>17829</v>
      </c>
    </row>
    <row r="3134" spans="1:5" x14ac:dyDescent="0.25">
      <c r="A3134">
        <f t="shared" si="48"/>
        <v>37733</v>
      </c>
      <c r="B3134">
        <v>37733</v>
      </c>
      <c r="C3134" t="s">
        <v>17547</v>
      </c>
      <c r="D3134" t="s">
        <v>7565</v>
      </c>
      <c r="E3134" s="143" t="s">
        <v>17548</v>
      </c>
    </row>
    <row r="3135" spans="1:5" x14ac:dyDescent="0.25">
      <c r="A3135">
        <f t="shared" si="48"/>
        <v>37734</v>
      </c>
      <c r="B3135">
        <v>37734</v>
      </c>
      <c r="C3135" t="s">
        <v>17543</v>
      </c>
      <c r="D3135" t="s">
        <v>7565</v>
      </c>
      <c r="E3135" s="143" t="s">
        <v>17544</v>
      </c>
    </row>
    <row r="3136" spans="1:5" x14ac:dyDescent="0.25">
      <c r="A3136">
        <f t="shared" si="48"/>
        <v>37735</v>
      </c>
      <c r="B3136">
        <v>37735</v>
      </c>
      <c r="C3136" t="s">
        <v>17549</v>
      </c>
      <c r="D3136" t="s">
        <v>7565</v>
      </c>
      <c r="E3136" s="143" t="s">
        <v>17550</v>
      </c>
    </row>
    <row r="3137" spans="1:5" x14ac:dyDescent="0.25">
      <c r="A3137">
        <f t="shared" si="48"/>
        <v>37736</v>
      </c>
      <c r="B3137">
        <v>37736</v>
      </c>
      <c r="C3137" t="s">
        <v>21298</v>
      </c>
      <c r="D3137" t="s">
        <v>7565</v>
      </c>
      <c r="E3137" s="143" t="s">
        <v>21299</v>
      </c>
    </row>
    <row r="3138" spans="1:5" x14ac:dyDescent="0.25">
      <c r="A3138">
        <f t="shared" si="48"/>
        <v>37737</v>
      </c>
      <c r="B3138">
        <v>37737</v>
      </c>
      <c r="C3138" t="s">
        <v>21306</v>
      </c>
      <c r="D3138" t="s">
        <v>7565</v>
      </c>
      <c r="E3138" s="143" t="s">
        <v>21307</v>
      </c>
    </row>
    <row r="3139" spans="1:5" x14ac:dyDescent="0.25">
      <c r="A3139">
        <f t="shared" ref="A3139:A3202" si="49">B3139</f>
        <v>37738</v>
      </c>
      <c r="B3139">
        <v>37738</v>
      </c>
      <c r="C3139" t="s">
        <v>21304</v>
      </c>
      <c r="D3139" t="s">
        <v>7565</v>
      </c>
      <c r="E3139" s="143" t="s">
        <v>21305</v>
      </c>
    </row>
    <row r="3140" spans="1:5" x14ac:dyDescent="0.25">
      <c r="A3140">
        <f t="shared" si="49"/>
        <v>37739</v>
      </c>
      <c r="B3140">
        <v>37739</v>
      </c>
      <c r="C3140" t="s">
        <v>21300</v>
      </c>
      <c r="D3140" t="s">
        <v>7565</v>
      </c>
      <c r="E3140" s="143" t="s">
        <v>21301</v>
      </c>
    </row>
    <row r="3141" spans="1:5" x14ac:dyDescent="0.25">
      <c r="A3141">
        <f t="shared" si="49"/>
        <v>37740</v>
      </c>
      <c r="B3141">
        <v>37740</v>
      </c>
      <c r="C3141" t="s">
        <v>21302</v>
      </c>
      <c r="D3141" t="s">
        <v>7565</v>
      </c>
      <c r="E3141" s="143" t="s">
        <v>21303</v>
      </c>
    </row>
    <row r="3142" spans="1:5" x14ac:dyDescent="0.25">
      <c r="A3142">
        <f t="shared" si="49"/>
        <v>37741</v>
      </c>
      <c r="B3142">
        <v>37741</v>
      </c>
      <c r="C3142" t="s">
        <v>21152</v>
      </c>
      <c r="D3142" t="s">
        <v>7565</v>
      </c>
      <c r="E3142" s="143" t="s">
        <v>21153</v>
      </c>
    </row>
    <row r="3143" spans="1:5" x14ac:dyDescent="0.25">
      <c r="A3143">
        <f t="shared" si="49"/>
        <v>37743</v>
      </c>
      <c r="B3143">
        <v>37743</v>
      </c>
      <c r="C3143" t="s">
        <v>21148</v>
      </c>
      <c r="D3143" t="s">
        <v>7565</v>
      </c>
      <c r="E3143" s="143" t="s">
        <v>21149</v>
      </c>
    </row>
    <row r="3144" spans="1:5" x14ac:dyDescent="0.25">
      <c r="A3144">
        <f t="shared" si="49"/>
        <v>37744</v>
      </c>
      <c r="B3144">
        <v>37744</v>
      </c>
      <c r="C3144" t="s">
        <v>21150</v>
      </c>
      <c r="D3144" t="s">
        <v>7565</v>
      </c>
      <c r="E3144" s="143" t="s">
        <v>21151</v>
      </c>
    </row>
    <row r="3145" spans="1:5" x14ac:dyDescent="0.25">
      <c r="A3145">
        <f t="shared" si="49"/>
        <v>37749</v>
      </c>
      <c r="B3145">
        <v>37749</v>
      </c>
      <c r="C3145" t="s">
        <v>17719</v>
      </c>
      <c r="D3145" t="s">
        <v>7565</v>
      </c>
      <c r="E3145" s="143" t="s">
        <v>33180</v>
      </c>
    </row>
    <row r="3146" spans="1:5" x14ac:dyDescent="0.25">
      <c r="A3146">
        <f t="shared" si="49"/>
        <v>37750</v>
      </c>
      <c r="B3146">
        <v>37750</v>
      </c>
      <c r="C3146" t="s">
        <v>17716</v>
      </c>
      <c r="D3146" t="s">
        <v>7565</v>
      </c>
      <c r="E3146" s="143" t="s">
        <v>33181</v>
      </c>
    </row>
    <row r="3147" spans="1:5" x14ac:dyDescent="0.25">
      <c r="A3147">
        <f t="shared" si="49"/>
        <v>37752</v>
      </c>
      <c r="B3147">
        <v>37752</v>
      </c>
      <c r="C3147" t="s">
        <v>17714</v>
      </c>
      <c r="D3147" t="s">
        <v>7565</v>
      </c>
      <c r="E3147" s="143" t="s">
        <v>33182</v>
      </c>
    </row>
    <row r="3148" spans="1:5" x14ac:dyDescent="0.25">
      <c r="A3148">
        <f t="shared" si="49"/>
        <v>37754</v>
      </c>
      <c r="B3148">
        <v>37754</v>
      </c>
      <c r="C3148" t="s">
        <v>17711</v>
      </c>
      <c r="D3148" t="s">
        <v>7565</v>
      </c>
      <c r="E3148" s="143" t="s">
        <v>33183</v>
      </c>
    </row>
    <row r="3149" spans="1:5" x14ac:dyDescent="0.25">
      <c r="A3149">
        <f t="shared" si="49"/>
        <v>37757</v>
      </c>
      <c r="B3149">
        <v>37757</v>
      </c>
      <c r="C3149" t="s">
        <v>17712</v>
      </c>
      <c r="D3149" t="s">
        <v>7565</v>
      </c>
      <c r="E3149" s="143" t="s">
        <v>33184</v>
      </c>
    </row>
    <row r="3150" spans="1:5" x14ac:dyDescent="0.25">
      <c r="A3150">
        <f t="shared" si="49"/>
        <v>37758</v>
      </c>
      <c r="B3150">
        <v>37758</v>
      </c>
      <c r="C3150" t="s">
        <v>17717</v>
      </c>
      <c r="D3150" t="s">
        <v>7565</v>
      </c>
      <c r="E3150" s="143" t="s">
        <v>33185</v>
      </c>
    </row>
    <row r="3151" spans="1:5" x14ac:dyDescent="0.25">
      <c r="A3151">
        <f t="shared" si="49"/>
        <v>37762</v>
      </c>
      <c r="B3151">
        <v>37762</v>
      </c>
      <c r="C3151" t="s">
        <v>17838</v>
      </c>
      <c r="D3151" t="s">
        <v>7565</v>
      </c>
      <c r="E3151" s="143" t="s">
        <v>33186</v>
      </c>
    </row>
    <row r="3152" spans="1:5" x14ac:dyDescent="0.25">
      <c r="A3152">
        <f t="shared" si="49"/>
        <v>37763</v>
      </c>
      <c r="B3152">
        <v>37763</v>
      </c>
      <c r="C3152" t="s">
        <v>17839</v>
      </c>
      <c r="D3152" t="s">
        <v>7565</v>
      </c>
      <c r="E3152" s="143" t="s">
        <v>33187</v>
      </c>
    </row>
    <row r="3153" spans="1:5" x14ac:dyDescent="0.25">
      <c r="A3153">
        <f t="shared" si="49"/>
        <v>37768</v>
      </c>
      <c r="B3153">
        <v>37768</v>
      </c>
      <c r="C3153" t="s">
        <v>19664</v>
      </c>
      <c r="D3153" t="s">
        <v>7565</v>
      </c>
      <c r="E3153" s="143" t="s">
        <v>19665</v>
      </c>
    </row>
    <row r="3154" spans="1:5" x14ac:dyDescent="0.25">
      <c r="A3154">
        <f t="shared" si="49"/>
        <v>37769</v>
      </c>
      <c r="B3154">
        <v>37769</v>
      </c>
      <c r="C3154" t="s">
        <v>19668</v>
      </c>
      <c r="D3154" t="s">
        <v>7565</v>
      </c>
      <c r="E3154" s="143" t="s">
        <v>19669</v>
      </c>
    </row>
    <row r="3155" spans="1:5" x14ac:dyDescent="0.25">
      <c r="A3155">
        <f t="shared" si="49"/>
        <v>37770</v>
      </c>
      <c r="B3155">
        <v>37770</v>
      </c>
      <c r="C3155" t="s">
        <v>19670</v>
      </c>
      <c r="D3155" t="s">
        <v>7565</v>
      </c>
      <c r="E3155" s="143" t="s">
        <v>19671</v>
      </c>
    </row>
    <row r="3156" spans="1:5" x14ac:dyDescent="0.25">
      <c r="A3156">
        <f t="shared" si="49"/>
        <v>37771</v>
      </c>
      <c r="B3156">
        <v>37771</v>
      </c>
      <c r="C3156" t="s">
        <v>19298</v>
      </c>
      <c r="D3156" t="s">
        <v>7565</v>
      </c>
      <c r="E3156" s="143" t="s">
        <v>19299</v>
      </c>
    </row>
    <row r="3157" spans="1:5" x14ac:dyDescent="0.25">
      <c r="A3157">
        <f t="shared" si="49"/>
        <v>37772</v>
      </c>
      <c r="B3157">
        <v>37772</v>
      </c>
      <c r="C3157" t="s">
        <v>19296</v>
      </c>
      <c r="D3157" t="s">
        <v>7565</v>
      </c>
      <c r="E3157" s="143" t="s">
        <v>19297</v>
      </c>
    </row>
    <row r="3158" spans="1:5" x14ac:dyDescent="0.25">
      <c r="A3158">
        <f t="shared" si="49"/>
        <v>37773</v>
      </c>
      <c r="B3158">
        <v>37773</v>
      </c>
      <c r="C3158" t="s">
        <v>19666</v>
      </c>
      <c r="D3158" t="s">
        <v>7565</v>
      </c>
      <c r="E3158" s="143" t="s">
        <v>19667</v>
      </c>
    </row>
    <row r="3159" spans="1:5" x14ac:dyDescent="0.25">
      <c r="A3159">
        <f t="shared" si="49"/>
        <v>37774</v>
      </c>
      <c r="B3159">
        <v>37774</v>
      </c>
      <c r="C3159" t="s">
        <v>18860</v>
      </c>
      <c r="D3159" t="s">
        <v>7565</v>
      </c>
      <c r="E3159" s="143" t="s">
        <v>18861</v>
      </c>
    </row>
    <row r="3160" spans="1:5" x14ac:dyDescent="0.25">
      <c r="A3160">
        <f t="shared" si="49"/>
        <v>37775</v>
      </c>
      <c r="B3160">
        <v>37775</v>
      </c>
      <c r="C3160" t="s">
        <v>19268</v>
      </c>
      <c r="D3160" t="s">
        <v>7565</v>
      </c>
      <c r="E3160" s="143" t="s">
        <v>19269</v>
      </c>
    </row>
    <row r="3161" spans="1:5" x14ac:dyDescent="0.25">
      <c r="A3161">
        <f t="shared" si="49"/>
        <v>37776</v>
      </c>
      <c r="B3161">
        <v>37776</v>
      </c>
      <c r="C3161" t="s">
        <v>19266</v>
      </c>
      <c r="D3161" t="s">
        <v>7565</v>
      </c>
      <c r="E3161" s="143" t="s">
        <v>19267</v>
      </c>
    </row>
    <row r="3162" spans="1:5" x14ac:dyDescent="0.25">
      <c r="A3162">
        <f t="shared" si="49"/>
        <v>37777</v>
      </c>
      <c r="B3162">
        <v>37777</v>
      </c>
      <c r="C3162" t="s">
        <v>18789</v>
      </c>
      <c r="D3162" t="s">
        <v>7565</v>
      </c>
      <c r="E3162" s="143" t="s">
        <v>18790</v>
      </c>
    </row>
    <row r="3163" spans="1:5" x14ac:dyDescent="0.25">
      <c r="A3163">
        <f t="shared" si="49"/>
        <v>37873</v>
      </c>
      <c r="B3163">
        <v>37873</v>
      </c>
      <c r="C3163" t="s">
        <v>17183</v>
      </c>
      <c r="D3163" t="s">
        <v>7565</v>
      </c>
      <c r="E3163" s="143" t="s">
        <v>15181</v>
      </c>
    </row>
    <row r="3164" spans="1:5" x14ac:dyDescent="0.25">
      <c r="A3164">
        <f t="shared" si="49"/>
        <v>37947</v>
      </c>
      <c r="B3164">
        <v>37947</v>
      </c>
      <c r="C3164" t="s">
        <v>21465</v>
      </c>
      <c r="D3164" t="s">
        <v>7565</v>
      </c>
      <c r="E3164" s="143" t="s">
        <v>14535</v>
      </c>
    </row>
    <row r="3165" spans="1:5" x14ac:dyDescent="0.25">
      <c r="A3165">
        <f t="shared" si="49"/>
        <v>37948</v>
      </c>
      <c r="B3165">
        <v>37948</v>
      </c>
      <c r="C3165" t="s">
        <v>21476</v>
      </c>
      <c r="D3165" t="s">
        <v>7565</v>
      </c>
      <c r="E3165" s="143" t="s">
        <v>12217</v>
      </c>
    </row>
    <row r="3166" spans="1:5" x14ac:dyDescent="0.25">
      <c r="A3166">
        <f t="shared" si="49"/>
        <v>37949</v>
      </c>
      <c r="B3166">
        <v>37949</v>
      </c>
      <c r="C3166" t="s">
        <v>19465</v>
      </c>
      <c r="D3166" t="s">
        <v>7565</v>
      </c>
      <c r="E3166" s="143" t="s">
        <v>12133</v>
      </c>
    </row>
    <row r="3167" spans="1:5" x14ac:dyDescent="0.25">
      <c r="A3167">
        <f t="shared" si="49"/>
        <v>37950</v>
      </c>
      <c r="B3167">
        <v>37950</v>
      </c>
      <c r="C3167" t="s">
        <v>19464</v>
      </c>
      <c r="D3167" t="s">
        <v>7565</v>
      </c>
      <c r="E3167" s="143" t="s">
        <v>33188</v>
      </c>
    </row>
    <row r="3168" spans="1:5" x14ac:dyDescent="0.25">
      <c r="A3168">
        <f t="shared" si="49"/>
        <v>37951</v>
      </c>
      <c r="B3168">
        <v>37951</v>
      </c>
      <c r="C3168" t="s">
        <v>19460</v>
      </c>
      <c r="D3168" t="s">
        <v>7565</v>
      </c>
      <c r="E3168" s="143" t="s">
        <v>7969</v>
      </c>
    </row>
    <row r="3169" spans="1:5" x14ac:dyDescent="0.25">
      <c r="A3169">
        <f t="shared" si="49"/>
        <v>37952</v>
      </c>
      <c r="B3169">
        <v>37952</v>
      </c>
      <c r="C3169" t="s">
        <v>19459</v>
      </c>
      <c r="D3169" t="s">
        <v>7565</v>
      </c>
      <c r="E3169" s="143" t="s">
        <v>33189</v>
      </c>
    </row>
    <row r="3170" spans="1:5" x14ac:dyDescent="0.25">
      <c r="A3170">
        <f t="shared" si="49"/>
        <v>37956</v>
      </c>
      <c r="B3170">
        <v>37956</v>
      </c>
      <c r="C3170" t="s">
        <v>19402</v>
      </c>
      <c r="D3170" t="s">
        <v>7565</v>
      </c>
      <c r="E3170" s="143" t="s">
        <v>14673</v>
      </c>
    </row>
    <row r="3171" spans="1:5" x14ac:dyDescent="0.25">
      <c r="A3171">
        <f t="shared" si="49"/>
        <v>37957</v>
      </c>
      <c r="B3171">
        <v>37957</v>
      </c>
      <c r="C3171" t="s">
        <v>19403</v>
      </c>
      <c r="D3171" t="s">
        <v>7565</v>
      </c>
      <c r="E3171" s="143" t="s">
        <v>11780</v>
      </c>
    </row>
    <row r="3172" spans="1:5" x14ac:dyDescent="0.25">
      <c r="A3172">
        <f t="shared" si="49"/>
        <v>37958</v>
      </c>
      <c r="B3172">
        <v>37958</v>
      </c>
      <c r="C3172" t="s">
        <v>19404</v>
      </c>
      <c r="D3172" t="s">
        <v>7565</v>
      </c>
      <c r="E3172" s="143" t="s">
        <v>9253</v>
      </c>
    </row>
    <row r="3173" spans="1:5" x14ac:dyDescent="0.25">
      <c r="A3173">
        <f t="shared" si="49"/>
        <v>37959</v>
      </c>
      <c r="B3173">
        <v>37959</v>
      </c>
      <c r="C3173" t="s">
        <v>19405</v>
      </c>
      <c r="D3173" t="s">
        <v>7565</v>
      </c>
      <c r="E3173" s="143" t="s">
        <v>14753</v>
      </c>
    </row>
    <row r="3174" spans="1:5" x14ac:dyDescent="0.25">
      <c r="A3174">
        <f t="shared" si="49"/>
        <v>37960</v>
      </c>
      <c r="B3174">
        <v>37960</v>
      </c>
      <c r="C3174" t="s">
        <v>19406</v>
      </c>
      <c r="D3174" t="s">
        <v>7565</v>
      </c>
      <c r="E3174" s="143" t="s">
        <v>19407</v>
      </c>
    </row>
    <row r="3175" spans="1:5" x14ac:dyDescent="0.25">
      <c r="A3175">
        <f t="shared" si="49"/>
        <v>37961</v>
      </c>
      <c r="B3175">
        <v>37961</v>
      </c>
      <c r="C3175" t="s">
        <v>19408</v>
      </c>
      <c r="D3175" t="s">
        <v>7565</v>
      </c>
      <c r="E3175" s="143" t="s">
        <v>19409</v>
      </c>
    </row>
    <row r="3176" spans="1:5" x14ac:dyDescent="0.25">
      <c r="A3176">
        <f t="shared" si="49"/>
        <v>37962</v>
      </c>
      <c r="B3176">
        <v>37962</v>
      </c>
      <c r="C3176" t="s">
        <v>19410</v>
      </c>
      <c r="D3176" t="s">
        <v>7565</v>
      </c>
      <c r="E3176" s="143" t="s">
        <v>19411</v>
      </c>
    </row>
    <row r="3177" spans="1:5" x14ac:dyDescent="0.25">
      <c r="A3177">
        <f t="shared" si="49"/>
        <v>37963</v>
      </c>
      <c r="B3177">
        <v>37963</v>
      </c>
      <c r="C3177" t="s">
        <v>19388</v>
      </c>
      <c r="D3177" t="s">
        <v>7565</v>
      </c>
      <c r="E3177" s="143" t="s">
        <v>14693</v>
      </c>
    </row>
    <row r="3178" spans="1:5" x14ac:dyDescent="0.25">
      <c r="A3178">
        <f t="shared" si="49"/>
        <v>37964</v>
      </c>
      <c r="B3178">
        <v>37964</v>
      </c>
      <c r="C3178" t="s">
        <v>19389</v>
      </c>
      <c r="D3178" t="s">
        <v>7565</v>
      </c>
      <c r="E3178" s="143" t="s">
        <v>15536</v>
      </c>
    </row>
    <row r="3179" spans="1:5" x14ac:dyDescent="0.25">
      <c r="A3179">
        <f t="shared" si="49"/>
        <v>37965</v>
      </c>
      <c r="B3179">
        <v>37965</v>
      </c>
      <c r="C3179" t="s">
        <v>19390</v>
      </c>
      <c r="D3179" t="s">
        <v>7565</v>
      </c>
      <c r="E3179" s="143" t="s">
        <v>8028</v>
      </c>
    </row>
    <row r="3180" spans="1:5" x14ac:dyDescent="0.25">
      <c r="A3180">
        <f t="shared" si="49"/>
        <v>37966</v>
      </c>
      <c r="B3180">
        <v>37966</v>
      </c>
      <c r="C3180" t="s">
        <v>19391</v>
      </c>
      <c r="D3180" t="s">
        <v>7565</v>
      </c>
      <c r="E3180" s="143" t="s">
        <v>14451</v>
      </c>
    </row>
    <row r="3181" spans="1:5" x14ac:dyDescent="0.25">
      <c r="A3181">
        <f t="shared" si="49"/>
        <v>37967</v>
      </c>
      <c r="B3181">
        <v>37967</v>
      </c>
      <c r="C3181" t="s">
        <v>19392</v>
      </c>
      <c r="D3181" t="s">
        <v>7565</v>
      </c>
      <c r="E3181" s="143" t="s">
        <v>19393</v>
      </c>
    </row>
    <row r="3182" spans="1:5" x14ac:dyDescent="0.25">
      <c r="A3182">
        <f t="shared" si="49"/>
        <v>37968</v>
      </c>
      <c r="B3182">
        <v>37968</v>
      </c>
      <c r="C3182" t="s">
        <v>19394</v>
      </c>
      <c r="D3182" t="s">
        <v>7565</v>
      </c>
      <c r="E3182" s="143" t="s">
        <v>19395</v>
      </c>
    </row>
    <row r="3183" spans="1:5" x14ac:dyDescent="0.25">
      <c r="A3183">
        <f t="shared" si="49"/>
        <v>37969</v>
      </c>
      <c r="B3183">
        <v>37969</v>
      </c>
      <c r="C3183" t="s">
        <v>19396</v>
      </c>
      <c r="D3183" t="s">
        <v>7565</v>
      </c>
      <c r="E3183" s="143" t="s">
        <v>19397</v>
      </c>
    </row>
    <row r="3184" spans="1:5" x14ac:dyDescent="0.25">
      <c r="A3184">
        <f t="shared" si="49"/>
        <v>37970</v>
      </c>
      <c r="B3184">
        <v>37970</v>
      </c>
      <c r="C3184" t="s">
        <v>19398</v>
      </c>
      <c r="D3184" t="s">
        <v>7565</v>
      </c>
      <c r="E3184" s="143" t="s">
        <v>19399</v>
      </c>
    </row>
    <row r="3185" spans="1:5" x14ac:dyDescent="0.25">
      <c r="A3185">
        <f t="shared" si="49"/>
        <v>37971</v>
      </c>
      <c r="B3185">
        <v>37971</v>
      </c>
      <c r="C3185" t="s">
        <v>18359</v>
      </c>
      <c r="D3185" t="s">
        <v>7565</v>
      </c>
      <c r="E3185" s="143" t="s">
        <v>7926</v>
      </c>
    </row>
    <row r="3186" spans="1:5" x14ac:dyDescent="0.25">
      <c r="A3186">
        <f t="shared" si="49"/>
        <v>37972</v>
      </c>
      <c r="B3186">
        <v>37972</v>
      </c>
      <c r="C3186" t="s">
        <v>18360</v>
      </c>
      <c r="D3186" t="s">
        <v>7565</v>
      </c>
      <c r="E3186" s="143" t="s">
        <v>9478</v>
      </c>
    </row>
    <row r="3187" spans="1:5" x14ac:dyDescent="0.25">
      <c r="A3187">
        <f t="shared" si="49"/>
        <v>37973</v>
      </c>
      <c r="B3187">
        <v>37973</v>
      </c>
      <c r="C3187" t="s">
        <v>18361</v>
      </c>
      <c r="D3187" t="s">
        <v>7565</v>
      </c>
      <c r="E3187" s="143" t="s">
        <v>16421</v>
      </c>
    </row>
    <row r="3188" spans="1:5" x14ac:dyDescent="0.25">
      <c r="A3188">
        <f t="shared" si="49"/>
        <v>37974</v>
      </c>
      <c r="B3188">
        <v>37974</v>
      </c>
      <c r="C3188" t="s">
        <v>19754</v>
      </c>
      <c r="D3188" t="s">
        <v>7565</v>
      </c>
      <c r="E3188" s="143" t="s">
        <v>19755</v>
      </c>
    </row>
    <row r="3189" spans="1:5" x14ac:dyDescent="0.25">
      <c r="A3189">
        <f t="shared" si="49"/>
        <v>37975</v>
      </c>
      <c r="B3189">
        <v>37975</v>
      </c>
      <c r="C3189" t="s">
        <v>19756</v>
      </c>
      <c r="D3189" t="s">
        <v>7565</v>
      </c>
      <c r="E3189" s="143" t="s">
        <v>8030</v>
      </c>
    </row>
    <row r="3190" spans="1:5" x14ac:dyDescent="0.25">
      <c r="A3190">
        <f t="shared" si="49"/>
        <v>37976</v>
      </c>
      <c r="B3190">
        <v>37976</v>
      </c>
      <c r="C3190" t="s">
        <v>19757</v>
      </c>
      <c r="D3190" t="s">
        <v>7565</v>
      </c>
      <c r="E3190" s="143" t="s">
        <v>12060</v>
      </c>
    </row>
    <row r="3191" spans="1:5" x14ac:dyDescent="0.25">
      <c r="A3191">
        <f t="shared" si="49"/>
        <v>37977</v>
      </c>
      <c r="B3191">
        <v>37977</v>
      </c>
      <c r="C3191" t="s">
        <v>19758</v>
      </c>
      <c r="D3191" t="s">
        <v>7565</v>
      </c>
      <c r="E3191" s="143" t="s">
        <v>13054</v>
      </c>
    </row>
    <row r="3192" spans="1:5" x14ac:dyDescent="0.25">
      <c r="A3192">
        <f t="shared" si="49"/>
        <v>37978</v>
      </c>
      <c r="B3192">
        <v>37978</v>
      </c>
      <c r="C3192" t="s">
        <v>19759</v>
      </c>
      <c r="D3192" t="s">
        <v>7565</v>
      </c>
      <c r="E3192" s="143" t="s">
        <v>14503</v>
      </c>
    </row>
    <row r="3193" spans="1:5" x14ac:dyDescent="0.25">
      <c r="A3193">
        <f t="shared" si="49"/>
        <v>37979</v>
      </c>
      <c r="B3193">
        <v>37979</v>
      </c>
      <c r="C3193" t="s">
        <v>19760</v>
      </c>
      <c r="D3193" t="s">
        <v>7565</v>
      </c>
      <c r="E3193" s="143" t="s">
        <v>19761</v>
      </c>
    </row>
    <row r="3194" spans="1:5" x14ac:dyDescent="0.25">
      <c r="A3194">
        <f t="shared" si="49"/>
        <v>37980</v>
      </c>
      <c r="B3194">
        <v>37980</v>
      </c>
      <c r="C3194" t="s">
        <v>19762</v>
      </c>
      <c r="D3194" t="s">
        <v>7565</v>
      </c>
      <c r="E3194" s="143" t="s">
        <v>19763</v>
      </c>
    </row>
    <row r="3195" spans="1:5" x14ac:dyDescent="0.25">
      <c r="A3195">
        <f t="shared" si="49"/>
        <v>37981</v>
      </c>
      <c r="B3195">
        <v>37981</v>
      </c>
      <c r="C3195" t="s">
        <v>19788</v>
      </c>
      <c r="D3195" t="s">
        <v>7565</v>
      </c>
      <c r="E3195" s="143" t="s">
        <v>7736</v>
      </c>
    </row>
    <row r="3196" spans="1:5" x14ac:dyDescent="0.25">
      <c r="A3196">
        <f t="shared" si="49"/>
        <v>37982</v>
      </c>
      <c r="B3196">
        <v>37982</v>
      </c>
      <c r="C3196" t="s">
        <v>19789</v>
      </c>
      <c r="D3196" t="s">
        <v>7565</v>
      </c>
      <c r="E3196" s="143" t="s">
        <v>7927</v>
      </c>
    </row>
    <row r="3197" spans="1:5" x14ac:dyDescent="0.25">
      <c r="A3197">
        <f t="shared" si="49"/>
        <v>37983</v>
      </c>
      <c r="B3197">
        <v>37983</v>
      </c>
      <c r="C3197" t="s">
        <v>19790</v>
      </c>
      <c r="D3197" t="s">
        <v>7565</v>
      </c>
      <c r="E3197" s="143" t="s">
        <v>9879</v>
      </c>
    </row>
    <row r="3198" spans="1:5" x14ac:dyDescent="0.25">
      <c r="A3198">
        <f t="shared" si="49"/>
        <v>37984</v>
      </c>
      <c r="B3198">
        <v>37984</v>
      </c>
      <c r="C3198" t="s">
        <v>19791</v>
      </c>
      <c r="D3198" t="s">
        <v>7565</v>
      </c>
      <c r="E3198" s="143" t="s">
        <v>13742</v>
      </c>
    </row>
    <row r="3199" spans="1:5" x14ac:dyDescent="0.25">
      <c r="A3199">
        <f t="shared" si="49"/>
        <v>37985</v>
      </c>
      <c r="B3199">
        <v>37985</v>
      </c>
      <c r="C3199" t="s">
        <v>19792</v>
      </c>
      <c r="D3199" t="s">
        <v>7565</v>
      </c>
      <c r="E3199" s="143" t="s">
        <v>14728</v>
      </c>
    </row>
    <row r="3200" spans="1:5" x14ac:dyDescent="0.25">
      <c r="A3200">
        <f t="shared" si="49"/>
        <v>37986</v>
      </c>
      <c r="B3200">
        <v>37986</v>
      </c>
      <c r="C3200" t="s">
        <v>19861</v>
      </c>
      <c r="D3200" t="s">
        <v>7565</v>
      </c>
      <c r="E3200" s="143" t="s">
        <v>8148</v>
      </c>
    </row>
    <row r="3201" spans="1:5" x14ac:dyDescent="0.25">
      <c r="A3201">
        <f t="shared" si="49"/>
        <v>37987</v>
      </c>
      <c r="B3201">
        <v>37987</v>
      </c>
      <c r="C3201" t="s">
        <v>19862</v>
      </c>
      <c r="D3201" t="s">
        <v>7565</v>
      </c>
      <c r="E3201" s="143" t="s">
        <v>19863</v>
      </c>
    </row>
    <row r="3202" spans="1:5" x14ac:dyDescent="0.25">
      <c r="A3202">
        <f t="shared" si="49"/>
        <v>37988</v>
      </c>
      <c r="B3202">
        <v>37988</v>
      </c>
      <c r="C3202" t="s">
        <v>19864</v>
      </c>
      <c r="D3202" t="s">
        <v>7565</v>
      </c>
      <c r="E3202" s="143" t="s">
        <v>19865</v>
      </c>
    </row>
    <row r="3203" spans="1:5" x14ac:dyDescent="0.25">
      <c r="A3203">
        <f t="shared" ref="A3203:A3266" si="50">B3203</f>
        <v>37989</v>
      </c>
      <c r="B3203">
        <v>37989</v>
      </c>
      <c r="C3203" t="s">
        <v>22234</v>
      </c>
      <c r="D3203" t="s">
        <v>7565</v>
      </c>
      <c r="E3203" s="143" t="s">
        <v>8269</v>
      </c>
    </row>
    <row r="3204" spans="1:5" x14ac:dyDescent="0.25">
      <c r="A3204">
        <f t="shared" si="50"/>
        <v>37990</v>
      </c>
      <c r="B3204">
        <v>37990</v>
      </c>
      <c r="C3204" t="s">
        <v>22235</v>
      </c>
      <c r="D3204" t="s">
        <v>7565</v>
      </c>
      <c r="E3204" s="143" t="s">
        <v>12425</v>
      </c>
    </row>
    <row r="3205" spans="1:5" x14ac:dyDescent="0.25">
      <c r="A3205">
        <f t="shared" si="50"/>
        <v>37991</v>
      </c>
      <c r="B3205">
        <v>37991</v>
      </c>
      <c r="C3205" t="s">
        <v>22236</v>
      </c>
      <c r="D3205" t="s">
        <v>7565</v>
      </c>
      <c r="E3205" s="143" t="s">
        <v>12803</v>
      </c>
    </row>
    <row r="3206" spans="1:5" x14ac:dyDescent="0.25">
      <c r="A3206">
        <f t="shared" si="50"/>
        <v>37992</v>
      </c>
      <c r="B3206">
        <v>37992</v>
      </c>
      <c r="C3206" t="s">
        <v>22237</v>
      </c>
      <c r="D3206" t="s">
        <v>7565</v>
      </c>
      <c r="E3206" s="143" t="s">
        <v>15260</v>
      </c>
    </row>
    <row r="3207" spans="1:5" x14ac:dyDescent="0.25">
      <c r="A3207">
        <f t="shared" si="50"/>
        <v>37993</v>
      </c>
      <c r="B3207">
        <v>37993</v>
      </c>
      <c r="C3207" t="s">
        <v>22238</v>
      </c>
      <c r="D3207" t="s">
        <v>7565</v>
      </c>
      <c r="E3207" s="143" t="s">
        <v>15981</v>
      </c>
    </row>
    <row r="3208" spans="1:5" x14ac:dyDescent="0.25">
      <c r="A3208">
        <f t="shared" si="50"/>
        <v>37994</v>
      </c>
      <c r="B3208">
        <v>37994</v>
      </c>
      <c r="C3208" t="s">
        <v>22239</v>
      </c>
      <c r="D3208" t="s">
        <v>7565</v>
      </c>
      <c r="E3208" s="143" t="s">
        <v>16147</v>
      </c>
    </row>
    <row r="3209" spans="1:5" x14ac:dyDescent="0.25">
      <c r="A3209">
        <f t="shared" si="50"/>
        <v>37995</v>
      </c>
      <c r="B3209">
        <v>37995</v>
      </c>
      <c r="C3209" t="s">
        <v>22240</v>
      </c>
      <c r="D3209" t="s">
        <v>7565</v>
      </c>
      <c r="E3209" s="143" t="s">
        <v>22241</v>
      </c>
    </row>
    <row r="3210" spans="1:5" x14ac:dyDescent="0.25">
      <c r="A3210">
        <f t="shared" si="50"/>
        <v>37996</v>
      </c>
      <c r="B3210">
        <v>37996</v>
      </c>
      <c r="C3210" t="s">
        <v>22242</v>
      </c>
      <c r="D3210" t="s">
        <v>7565</v>
      </c>
      <c r="E3210" s="143" t="s">
        <v>22243</v>
      </c>
    </row>
    <row r="3211" spans="1:5" x14ac:dyDescent="0.25">
      <c r="A3211">
        <f t="shared" si="50"/>
        <v>37997</v>
      </c>
      <c r="B3211">
        <v>37997</v>
      </c>
      <c r="C3211" t="s">
        <v>16713</v>
      </c>
      <c r="D3211" t="s">
        <v>7565</v>
      </c>
      <c r="E3211" s="143" t="s">
        <v>12370</v>
      </c>
    </row>
    <row r="3212" spans="1:5" x14ac:dyDescent="0.25">
      <c r="A3212">
        <f t="shared" si="50"/>
        <v>37998</v>
      </c>
      <c r="B3212">
        <v>37998</v>
      </c>
      <c r="C3212" t="s">
        <v>16714</v>
      </c>
      <c r="D3212" t="s">
        <v>7565</v>
      </c>
      <c r="E3212" s="143" t="s">
        <v>12127</v>
      </c>
    </row>
    <row r="3213" spans="1:5" x14ac:dyDescent="0.25">
      <c r="A3213">
        <f t="shared" si="50"/>
        <v>37999</v>
      </c>
      <c r="B3213">
        <v>37999</v>
      </c>
      <c r="C3213" t="s">
        <v>18388</v>
      </c>
      <c r="D3213" t="s">
        <v>7565</v>
      </c>
      <c r="E3213" s="143" t="s">
        <v>7613</v>
      </c>
    </row>
    <row r="3214" spans="1:5" x14ac:dyDescent="0.25">
      <c r="A3214">
        <f t="shared" si="50"/>
        <v>38000</v>
      </c>
      <c r="B3214">
        <v>38000</v>
      </c>
      <c r="C3214" t="s">
        <v>18389</v>
      </c>
      <c r="D3214" t="s">
        <v>7565</v>
      </c>
      <c r="E3214" s="143" t="s">
        <v>12850</v>
      </c>
    </row>
    <row r="3215" spans="1:5" x14ac:dyDescent="0.25">
      <c r="A3215">
        <f t="shared" si="50"/>
        <v>38001</v>
      </c>
      <c r="B3215">
        <v>38001</v>
      </c>
      <c r="C3215" t="s">
        <v>17374</v>
      </c>
      <c r="D3215" t="s">
        <v>7565</v>
      </c>
      <c r="E3215" s="143" t="s">
        <v>7757</v>
      </c>
    </row>
    <row r="3216" spans="1:5" x14ac:dyDescent="0.25">
      <c r="A3216">
        <f t="shared" si="50"/>
        <v>38002</v>
      </c>
      <c r="B3216">
        <v>38002</v>
      </c>
      <c r="C3216" t="s">
        <v>17375</v>
      </c>
      <c r="D3216" t="s">
        <v>7565</v>
      </c>
      <c r="E3216" s="143" t="s">
        <v>7807</v>
      </c>
    </row>
    <row r="3217" spans="1:5" x14ac:dyDescent="0.25">
      <c r="A3217">
        <f t="shared" si="50"/>
        <v>38003</v>
      </c>
      <c r="B3217">
        <v>38003</v>
      </c>
      <c r="C3217" t="s">
        <v>17376</v>
      </c>
      <c r="D3217" t="s">
        <v>7565</v>
      </c>
      <c r="E3217" s="143" t="s">
        <v>13146</v>
      </c>
    </row>
    <row r="3218" spans="1:5" x14ac:dyDescent="0.25">
      <c r="A3218">
        <f t="shared" si="50"/>
        <v>38004</v>
      </c>
      <c r="B3218">
        <v>38004</v>
      </c>
      <c r="C3218" t="s">
        <v>17377</v>
      </c>
      <c r="D3218" t="s">
        <v>7565</v>
      </c>
      <c r="E3218" s="143" t="s">
        <v>15261</v>
      </c>
    </row>
    <row r="3219" spans="1:5" x14ac:dyDescent="0.25">
      <c r="A3219">
        <f t="shared" si="50"/>
        <v>38005</v>
      </c>
      <c r="B3219">
        <v>38005</v>
      </c>
      <c r="C3219" t="s">
        <v>18184</v>
      </c>
      <c r="D3219" t="s">
        <v>7565</v>
      </c>
      <c r="E3219" s="143" t="s">
        <v>18185</v>
      </c>
    </row>
    <row r="3220" spans="1:5" x14ac:dyDescent="0.25">
      <c r="A3220">
        <f t="shared" si="50"/>
        <v>38006</v>
      </c>
      <c r="B3220">
        <v>38006</v>
      </c>
      <c r="C3220" t="s">
        <v>18186</v>
      </c>
      <c r="D3220" t="s">
        <v>7565</v>
      </c>
      <c r="E3220" s="143" t="s">
        <v>10864</v>
      </c>
    </row>
    <row r="3221" spans="1:5" x14ac:dyDescent="0.25">
      <c r="A3221">
        <f t="shared" si="50"/>
        <v>38007</v>
      </c>
      <c r="B3221">
        <v>38007</v>
      </c>
      <c r="C3221" t="s">
        <v>18189</v>
      </c>
      <c r="D3221" t="s">
        <v>7565</v>
      </c>
      <c r="E3221" s="143" t="s">
        <v>13046</v>
      </c>
    </row>
    <row r="3222" spans="1:5" x14ac:dyDescent="0.25">
      <c r="A3222">
        <f t="shared" si="50"/>
        <v>38008</v>
      </c>
      <c r="B3222">
        <v>38008</v>
      </c>
      <c r="C3222" t="s">
        <v>18190</v>
      </c>
      <c r="D3222" t="s">
        <v>7565</v>
      </c>
      <c r="E3222" s="143" t="s">
        <v>18191</v>
      </c>
    </row>
    <row r="3223" spans="1:5" x14ac:dyDescent="0.25">
      <c r="A3223">
        <f t="shared" si="50"/>
        <v>38009</v>
      </c>
      <c r="B3223">
        <v>38009</v>
      </c>
      <c r="C3223" t="s">
        <v>18192</v>
      </c>
      <c r="D3223" t="s">
        <v>7565</v>
      </c>
      <c r="E3223" s="143" t="s">
        <v>16446</v>
      </c>
    </row>
    <row r="3224" spans="1:5" x14ac:dyDescent="0.25">
      <c r="A3224">
        <f t="shared" si="50"/>
        <v>38010</v>
      </c>
      <c r="B3224">
        <v>38010</v>
      </c>
      <c r="C3224" t="s">
        <v>21327</v>
      </c>
      <c r="D3224" t="s">
        <v>7565</v>
      </c>
      <c r="E3224" s="143" t="s">
        <v>16717</v>
      </c>
    </row>
    <row r="3225" spans="1:5" x14ac:dyDescent="0.25">
      <c r="A3225">
        <f t="shared" si="50"/>
        <v>38011</v>
      </c>
      <c r="B3225">
        <v>38011</v>
      </c>
      <c r="C3225" t="s">
        <v>21328</v>
      </c>
      <c r="D3225" t="s">
        <v>7565</v>
      </c>
      <c r="E3225" s="143" t="s">
        <v>9949</v>
      </c>
    </row>
    <row r="3226" spans="1:5" x14ac:dyDescent="0.25">
      <c r="A3226">
        <f t="shared" si="50"/>
        <v>38012</v>
      </c>
      <c r="B3226">
        <v>38012</v>
      </c>
      <c r="C3226" t="s">
        <v>21329</v>
      </c>
      <c r="D3226" t="s">
        <v>7565</v>
      </c>
      <c r="E3226" s="143" t="s">
        <v>14053</v>
      </c>
    </row>
    <row r="3227" spans="1:5" x14ac:dyDescent="0.25">
      <c r="A3227">
        <f t="shared" si="50"/>
        <v>38013</v>
      </c>
      <c r="B3227">
        <v>38013</v>
      </c>
      <c r="C3227" t="s">
        <v>21330</v>
      </c>
      <c r="D3227" t="s">
        <v>7565</v>
      </c>
      <c r="E3227" s="143" t="s">
        <v>13112</v>
      </c>
    </row>
    <row r="3228" spans="1:5" x14ac:dyDescent="0.25">
      <c r="A3228">
        <f t="shared" si="50"/>
        <v>38014</v>
      </c>
      <c r="B3228">
        <v>38014</v>
      </c>
      <c r="C3228" t="s">
        <v>21331</v>
      </c>
      <c r="D3228" t="s">
        <v>7565</v>
      </c>
      <c r="E3228" s="143" t="s">
        <v>16057</v>
      </c>
    </row>
    <row r="3229" spans="1:5" x14ac:dyDescent="0.25">
      <c r="A3229">
        <f t="shared" si="50"/>
        <v>38015</v>
      </c>
      <c r="B3229">
        <v>38015</v>
      </c>
      <c r="C3229" t="s">
        <v>21332</v>
      </c>
      <c r="D3229" t="s">
        <v>7565</v>
      </c>
      <c r="E3229" s="143" t="s">
        <v>21333</v>
      </c>
    </row>
    <row r="3230" spans="1:5" x14ac:dyDescent="0.25">
      <c r="A3230">
        <f t="shared" si="50"/>
        <v>38016</v>
      </c>
      <c r="B3230">
        <v>38016</v>
      </c>
      <c r="C3230" t="s">
        <v>21334</v>
      </c>
      <c r="D3230" t="s">
        <v>7565</v>
      </c>
      <c r="E3230" s="143" t="s">
        <v>21335</v>
      </c>
    </row>
    <row r="3231" spans="1:5" x14ac:dyDescent="0.25">
      <c r="A3231">
        <f t="shared" si="50"/>
        <v>38017</v>
      </c>
      <c r="B3231">
        <v>38017</v>
      </c>
      <c r="C3231" t="s">
        <v>21424</v>
      </c>
      <c r="D3231" t="s">
        <v>7565</v>
      </c>
      <c r="E3231" s="143" t="s">
        <v>8239</v>
      </c>
    </row>
    <row r="3232" spans="1:5" x14ac:dyDescent="0.25">
      <c r="A3232">
        <f t="shared" si="50"/>
        <v>38018</v>
      </c>
      <c r="B3232">
        <v>38018</v>
      </c>
      <c r="C3232" t="s">
        <v>21425</v>
      </c>
      <c r="D3232" t="s">
        <v>7565</v>
      </c>
      <c r="E3232" s="143" t="s">
        <v>7760</v>
      </c>
    </row>
    <row r="3233" spans="1:5" x14ac:dyDescent="0.25">
      <c r="A3233">
        <f t="shared" si="50"/>
        <v>38019</v>
      </c>
      <c r="B3233">
        <v>38019</v>
      </c>
      <c r="C3233" t="s">
        <v>21434</v>
      </c>
      <c r="D3233" t="s">
        <v>7565</v>
      </c>
      <c r="E3233" s="143" t="s">
        <v>8057</v>
      </c>
    </row>
    <row r="3234" spans="1:5" x14ac:dyDescent="0.25">
      <c r="A3234">
        <f t="shared" si="50"/>
        <v>38020</v>
      </c>
      <c r="B3234">
        <v>38020</v>
      </c>
      <c r="C3234" t="s">
        <v>21435</v>
      </c>
      <c r="D3234" t="s">
        <v>7565</v>
      </c>
      <c r="E3234" s="143" t="s">
        <v>12252</v>
      </c>
    </row>
    <row r="3235" spans="1:5" x14ac:dyDescent="0.25">
      <c r="A3235">
        <f t="shared" si="50"/>
        <v>38021</v>
      </c>
      <c r="B3235">
        <v>38021</v>
      </c>
      <c r="C3235" t="s">
        <v>19782</v>
      </c>
      <c r="D3235" t="s">
        <v>7565</v>
      </c>
      <c r="E3235" s="143" t="s">
        <v>12863</v>
      </c>
    </row>
    <row r="3236" spans="1:5" x14ac:dyDescent="0.25">
      <c r="A3236">
        <f t="shared" si="50"/>
        <v>38022</v>
      </c>
      <c r="B3236">
        <v>38022</v>
      </c>
      <c r="C3236" t="s">
        <v>19786</v>
      </c>
      <c r="D3236" t="s">
        <v>7565</v>
      </c>
      <c r="E3236" s="143" t="s">
        <v>16479</v>
      </c>
    </row>
    <row r="3237" spans="1:5" x14ac:dyDescent="0.25">
      <c r="A3237">
        <f t="shared" si="50"/>
        <v>38023</v>
      </c>
      <c r="B3237">
        <v>38023</v>
      </c>
      <c r="C3237" t="s">
        <v>19860</v>
      </c>
      <c r="D3237" t="s">
        <v>7565</v>
      </c>
      <c r="E3237" s="143" t="s">
        <v>7916</v>
      </c>
    </row>
    <row r="3238" spans="1:5" x14ac:dyDescent="0.25">
      <c r="A3238">
        <f t="shared" si="50"/>
        <v>38025</v>
      </c>
      <c r="B3238">
        <v>38025</v>
      </c>
      <c r="C3238" t="s">
        <v>18391</v>
      </c>
      <c r="D3238" t="s">
        <v>7565</v>
      </c>
      <c r="E3238" s="143" t="s">
        <v>9947</v>
      </c>
    </row>
    <row r="3239" spans="1:5" x14ac:dyDescent="0.25">
      <c r="A3239">
        <f t="shared" si="50"/>
        <v>38026</v>
      </c>
      <c r="B3239">
        <v>38026</v>
      </c>
      <c r="C3239" t="s">
        <v>18392</v>
      </c>
      <c r="D3239" t="s">
        <v>7565</v>
      </c>
      <c r="E3239" s="143" t="s">
        <v>11795</v>
      </c>
    </row>
    <row r="3240" spans="1:5" x14ac:dyDescent="0.25">
      <c r="A3240">
        <f t="shared" si="50"/>
        <v>38028</v>
      </c>
      <c r="B3240">
        <v>38028</v>
      </c>
      <c r="C3240" t="s">
        <v>21892</v>
      </c>
      <c r="D3240" t="s">
        <v>7572</v>
      </c>
      <c r="E3240" s="143" t="s">
        <v>15365</v>
      </c>
    </row>
    <row r="3241" spans="1:5" x14ac:dyDescent="0.25">
      <c r="A3241">
        <f t="shared" si="50"/>
        <v>38029</v>
      </c>
      <c r="B3241">
        <v>38029</v>
      </c>
      <c r="C3241" t="s">
        <v>21893</v>
      </c>
      <c r="D3241" t="s">
        <v>7572</v>
      </c>
      <c r="E3241" s="143" t="s">
        <v>13513</v>
      </c>
    </row>
    <row r="3242" spans="1:5" x14ac:dyDescent="0.25">
      <c r="A3242">
        <f t="shared" si="50"/>
        <v>38030</v>
      </c>
      <c r="B3242">
        <v>38030</v>
      </c>
      <c r="C3242" t="s">
        <v>21894</v>
      </c>
      <c r="D3242" t="s">
        <v>7572</v>
      </c>
      <c r="E3242" s="143" t="s">
        <v>21895</v>
      </c>
    </row>
    <row r="3243" spans="1:5" x14ac:dyDescent="0.25">
      <c r="A3243">
        <f t="shared" si="50"/>
        <v>38031</v>
      </c>
      <c r="B3243">
        <v>38031</v>
      </c>
      <c r="C3243" t="s">
        <v>21896</v>
      </c>
      <c r="D3243" t="s">
        <v>7572</v>
      </c>
      <c r="E3243" s="143" t="s">
        <v>21897</v>
      </c>
    </row>
    <row r="3244" spans="1:5" x14ac:dyDescent="0.25">
      <c r="A3244">
        <f t="shared" si="50"/>
        <v>38032</v>
      </c>
      <c r="B3244">
        <v>38032</v>
      </c>
      <c r="C3244" t="s">
        <v>22103</v>
      </c>
      <c r="D3244" t="s">
        <v>7572</v>
      </c>
      <c r="E3244" s="143" t="s">
        <v>33190</v>
      </c>
    </row>
    <row r="3245" spans="1:5" x14ac:dyDescent="0.25">
      <c r="A3245">
        <f t="shared" si="50"/>
        <v>38033</v>
      </c>
      <c r="B3245">
        <v>38033</v>
      </c>
      <c r="C3245" t="s">
        <v>22104</v>
      </c>
      <c r="D3245" t="s">
        <v>7572</v>
      </c>
      <c r="E3245" s="143" t="s">
        <v>33191</v>
      </c>
    </row>
    <row r="3246" spans="1:5" x14ac:dyDescent="0.25">
      <c r="A3246">
        <f t="shared" si="50"/>
        <v>38034</v>
      </c>
      <c r="B3246">
        <v>38034</v>
      </c>
      <c r="C3246" t="s">
        <v>22105</v>
      </c>
      <c r="D3246" t="s">
        <v>7572</v>
      </c>
      <c r="E3246" s="143" t="s">
        <v>33192</v>
      </c>
    </row>
    <row r="3247" spans="1:5" x14ac:dyDescent="0.25">
      <c r="A3247">
        <f t="shared" si="50"/>
        <v>38035</v>
      </c>
      <c r="B3247">
        <v>38035</v>
      </c>
      <c r="C3247" t="s">
        <v>22107</v>
      </c>
      <c r="D3247" t="s">
        <v>7572</v>
      </c>
      <c r="E3247" s="143" t="s">
        <v>20508</v>
      </c>
    </row>
    <row r="3248" spans="1:5" x14ac:dyDescent="0.25">
      <c r="A3248">
        <f t="shared" si="50"/>
        <v>38036</v>
      </c>
      <c r="B3248">
        <v>38036</v>
      </c>
      <c r="C3248" t="s">
        <v>22108</v>
      </c>
      <c r="D3248" t="s">
        <v>7572</v>
      </c>
      <c r="E3248" s="143" t="s">
        <v>33193</v>
      </c>
    </row>
    <row r="3249" spans="1:5" x14ac:dyDescent="0.25">
      <c r="A3249">
        <f t="shared" si="50"/>
        <v>38037</v>
      </c>
      <c r="B3249">
        <v>38037</v>
      </c>
      <c r="C3249" t="s">
        <v>22110</v>
      </c>
      <c r="D3249" t="s">
        <v>7572</v>
      </c>
      <c r="E3249" s="143" t="s">
        <v>33194</v>
      </c>
    </row>
    <row r="3250" spans="1:5" x14ac:dyDescent="0.25">
      <c r="A3250">
        <f t="shared" si="50"/>
        <v>38051</v>
      </c>
      <c r="B3250">
        <v>38051</v>
      </c>
      <c r="C3250" t="s">
        <v>22070</v>
      </c>
      <c r="D3250" t="s">
        <v>7572</v>
      </c>
      <c r="E3250" s="143" t="s">
        <v>8197</v>
      </c>
    </row>
    <row r="3251" spans="1:5" x14ac:dyDescent="0.25">
      <c r="A3251">
        <f t="shared" si="50"/>
        <v>38052</v>
      </c>
      <c r="B3251">
        <v>38052</v>
      </c>
      <c r="C3251" t="s">
        <v>22069</v>
      </c>
      <c r="D3251" t="s">
        <v>7572</v>
      </c>
      <c r="E3251" s="143" t="s">
        <v>33195</v>
      </c>
    </row>
    <row r="3252" spans="1:5" x14ac:dyDescent="0.25">
      <c r="A3252">
        <f t="shared" si="50"/>
        <v>38053</v>
      </c>
      <c r="B3252">
        <v>38053</v>
      </c>
      <c r="C3252" t="s">
        <v>22066</v>
      </c>
      <c r="D3252" t="s">
        <v>7572</v>
      </c>
      <c r="E3252" s="143" t="s">
        <v>14249</v>
      </c>
    </row>
    <row r="3253" spans="1:5" x14ac:dyDescent="0.25">
      <c r="A3253">
        <f t="shared" si="50"/>
        <v>38054</v>
      </c>
      <c r="B3253">
        <v>38054</v>
      </c>
      <c r="C3253" t="s">
        <v>22067</v>
      </c>
      <c r="D3253" t="s">
        <v>7572</v>
      </c>
      <c r="E3253" s="143" t="s">
        <v>22898</v>
      </c>
    </row>
    <row r="3254" spans="1:5" x14ac:dyDescent="0.25">
      <c r="A3254">
        <f t="shared" si="50"/>
        <v>38055</v>
      </c>
      <c r="B3254">
        <v>38055</v>
      </c>
      <c r="C3254" t="s">
        <v>19189</v>
      </c>
      <c r="D3254" t="s">
        <v>7565</v>
      </c>
      <c r="E3254" s="143" t="s">
        <v>13657</v>
      </c>
    </row>
    <row r="3255" spans="1:5" x14ac:dyDescent="0.25">
      <c r="A3255">
        <f t="shared" si="50"/>
        <v>38056</v>
      </c>
      <c r="B3255">
        <v>38056</v>
      </c>
      <c r="C3255" t="s">
        <v>19195</v>
      </c>
      <c r="D3255" t="s">
        <v>7565</v>
      </c>
      <c r="E3255" s="143" t="s">
        <v>26439</v>
      </c>
    </row>
    <row r="3256" spans="1:5" x14ac:dyDescent="0.25">
      <c r="A3256">
        <f t="shared" si="50"/>
        <v>38060</v>
      </c>
      <c r="B3256">
        <v>38060</v>
      </c>
      <c r="C3256" t="s">
        <v>17145</v>
      </c>
      <c r="D3256" t="s">
        <v>7565</v>
      </c>
      <c r="E3256" s="143" t="s">
        <v>17146</v>
      </c>
    </row>
    <row r="3257" spans="1:5" x14ac:dyDescent="0.25">
      <c r="A3257">
        <f t="shared" si="50"/>
        <v>38061</v>
      </c>
      <c r="B3257">
        <v>38061</v>
      </c>
      <c r="C3257" t="s">
        <v>21187</v>
      </c>
      <c r="D3257" t="s">
        <v>7565</v>
      </c>
      <c r="E3257" s="143" t="s">
        <v>14810</v>
      </c>
    </row>
    <row r="3258" spans="1:5" x14ac:dyDescent="0.25">
      <c r="A3258">
        <f t="shared" si="50"/>
        <v>38062</v>
      </c>
      <c r="B3258">
        <v>38062</v>
      </c>
      <c r="C3258" t="s">
        <v>19336</v>
      </c>
      <c r="D3258" t="s">
        <v>7565</v>
      </c>
      <c r="E3258" s="143" t="s">
        <v>7822</v>
      </c>
    </row>
    <row r="3259" spans="1:5" x14ac:dyDescent="0.25">
      <c r="A3259">
        <f t="shared" si="50"/>
        <v>38063</v>
      </c>
      <c r="B3259">
        <v>38063</v>
      </c>
      <c r="C3259" t="s">
        <v>19328</v>
      </c>
      <c r="D3259" t="s">
        <v>7565</v>
      </c>
      <c r="E3259" s="143" t="s">
        <v>19329</v>
      </c>
    </row>
    <row r="3260" spans="1:5" x14ac:dyDescent="0.25">
      <c r="A3260">
        <f t="shared" si="50"/>
        <v>38064</v>
      </c>
      <c r="B3260">
        <v>38064</v>
      </c>
      <c r="C3260" t="s">
        <v>19322</v>
      </c>
      <c r="D3260" t="s">
        <v>7565</v>
      </c>
      <c r="E3260" s="143" t="s">
        <v>14517</v>
      </c>
    </row>
    <row r="3261" spans="1:5" x14ac:dyDescent="0.25">
      <c r="A3261">
        <f t="shared" si="50"/>
        <v>38065</v>
      </c>
      <c r="B3261">
        <v>38065</v>
      </c>
      <c r="C3261" t="s">
        <v>19325</v>
      </c>
      <c r="D3261" t="s">
        <v>7565</v>
      </c>
      <c r="E3261" s="143" t="s">
        <v>12223</v>
      </c>
    </row>
    <row r="3262" spans="1:5" x14ac:dyDescent="0.25">
      <c r="A3262">
        <f t="shared" si="50"/>
        <v>38066</v>
      </c>
      <c r="B3262">
        <v>38066</v>
      </c>
      <c r="C3262" t="s">
        <v>20911</v>
      </c>
      <c r="D3262" t="s">
        <v>7565</v>
      </c>
      <c r="E3262" s="143" t="s">
        <v>8218</v>
      </c>
    </row>
    <row r="3263" spans="1:5" x14ac:dyDescent="0.25">
      <c r="A3263">
        <f t="shared" si="50"/>
        <v>38067</v>
      </c>
      <c r="B3263">
        <v>38067</v>
      </c>
      <c r="C3263" t="s">
        <v>20913</v>
      </c>
      <c r="D3263" t="s">
        <v>7565</v>
      </c>
      <c r="E3263" s="143" t="s">
        <v>7768</v>
      </c>
    </row>
    <row r="3264" spans="1:5" x14ac:dyDescent="0.25">
      <c r="A3264">
        <f t="shared" si="50"/>
        <v>38068</v>
      </c>
      <c r="B3264">
        <v>38068</v>
      </c>
      <c r="C3264" t="s">
        <v>19344</v>
      </c>
      <c r="D3264" t="s">
        <v>7565</v>
      </c>
      <c r="E3264" s="143" t="s">
        <v>9001</v>
      </c>
    </row>
    <row r="3265" spans="1:5" x14ac:dyDescent="0.25">
      <c r="A3265">
        <f t="shared" si="50"/>
        <v>38069</v>
      </c>
      <c r="B3265">
        <v>38069</v>
      </c>
      <c r="C3265" t="s">
        <v>19331</v>
      </c>
      <c r="D3265" t="s">
        <v>7565</v>
      </c>
      <c r="E3265" s="143" t="s">
        <v>7570</v>
      </c>
    </row>
    <row r="3266" spans="1:5" x14ac:dyDescent="0.25">
      <c r="A3266">
        <f t="shared" si="50"/>
        <v>38070</v>
      </c>
      <c r="B3266">
        <v>38070</v>
      </c>
      <c r="C3266" t="s">
        <v>19340</v>
      </c>
      <c r="D3266" t="s">
        <v>7565</v>
      </c>
      <c r="E3266" s="143" t="s">
        <v>14022</v>
      </c>
    </row>
    <row r="3267" spans="1:5" x14ac:dyDescent="0.25">
      <c r="A3267">
        <f t="shared" ref="A3267:A3330" si="51">B3267</f>
        <v>38071</v>
      </c>
      <c r="B3267">
        <v>38071</v>
      </c>
      <c r="C3267" t="s">
        <v>19345</v>
      </c>
      <c r="D3267" t="s">
        <v>7565</v>
      </c>
      <c r="E3267" s="143" t="s">
        <v>15521</v>
      </c>
    </row>
    <row r="3268" spans="1:5" x14ac:dyDescent="0.25">
      <c r="A3268">
        <f t="shared" si="51"/>
        <v>38072</v>
      </c>
      <c r="B3268">
        <v>38072</v>
      </c>
      <c r="C3268" t="s">
        <v>19343</v>
      </c>
      <c r="D3268" t="s">
        <v>7565</v>
      </c>
      <c r="E3268" s="143" t="s">
        <v>16460</v>
      </c>
    </row>
    <row r="3269" spans="1:5" x14ac:dyDescent="0.25">
      <c r="A3269">
        <f t="shared" si="51"/>
        <v>38073</v>
      </c>
      <c r="B3269">
        <v>38073</v>
      </c>
      <c r="C3269" t="s">
        <v>19333</v>
      </c>
      <c r="D3269" t="s">
        <v>7565</v>
      </c>
      <c r="E3269" s="143" t="s">
        <v>19334</v>
      </c>
    </row>
    <row r="3270" spans="1:5" x14ac:dyDescent="0.25">
      <c r="A3270">
        <f t="shared" si="51"/>
        <v>38074</v>
      </c>
      <c r="B3270">
        <v>38074</v>
      </c>
      <c r="C3270" t="s">
        <v>19341</v>
      </c>
      <c r="D3270" t="s">
        <v>7565</v>
      </c>
      <c r="E3270" s="143" t="s">
        <v>14699</v>
      </c>
    </row>
    <row r="3271" spans="1:5" x14ac:dyDescent="0.25">
      <c r="A3271">
        <f t="shared" si="51"/>
        <v>38075</v>
      </c>
      <c r="B3271">
        <v>38075</v>
      </c>
      <c r="C3271" t="s">
        <v>21716</v>
      </c>
      <c r="D3271" t="s">
        <v>7565</v>
      </c>
      <c r="E3271" s="143" t="s">
        <v>13644</v>
      </c>
    </row>
    <row r="3272" spans="1:5" x14ac:dyDescent="0.25">
      <c r="A3272">
        <f t="shared" si="51"/>
        <v>38076</v>
      </c>
      <c r="B3272">
        <v>38076</v>
      </c>
      <c r="C3272" t="s">
        <v>21718</v>
      </c>
      <c r="D3272" t="s">
        <v>7565</v>
      </c>
      <c r="E3272" s="143" t="s">
        <v>10631</v>
      </c>
    </row>
    <row r="3273" spans="1:5" x14ac:dyDescent="0.25">
      <c r="A3273">
        <f t="shared" si="51"/>
        <v>38077</v>
      </c>
      <c r="B3273">
        <v>38077</v>
      </c>
      <c r="C3273" t="s">
        <v>19332</v>
      </c>
      <c r="D3273" t="s">
        <v>7565</v>
      </c>
      <c r="E3273" s="143" t="s">
        <v>8165</v>
      </c>
    </row>
    <row r="3274" spans="1:5" x14ac:dyDescent="0.25">
      <c r="A3274">
        <f t="shared" si="51"/>
        <v>38078</v>
      </c>
      <c r="B3274">
        <v>38078</v>
      </c>
      <c r="C3274" t="s">
        <v>19326</v>
      </c>
      <c r="D3274" t="s">
        <v>7565</v>
      </c>
      <c r="E3274" s="143" t="s">
        <v>7950</v>
      </c>
    </row>
    <row r="3275" spans="1:5" x14ac:dyDescent="0.25">
      <c r="A3275">
        <f t="shared" si="51"/>
        <v>38079</v>
      </c>
      <c r="B3275">
        <v>38079</v>
      </c>
      <c r="C3275" t="s">
        <v>19342</v>
      </c>
      <c r="D3275" t="s">
        <v>7565</v>
      </c>
      <c r="E3275" s="143" t="s">
        <v>14470</v>
      </c>
    </row>
    <row r="3276" spans="1:5" x14ac:dyDescent="0.25">
      <c r="A3276">
        <f t="shared" si="51"/>
        <v>38080</v>
      </c>
      <c r="B3276">
        <v>38080</v>
      </c>
      <c r="C3276" t="s">
        <v>19330</v>
      </c>
      <c r="D3276" t="s">
        <v>7565</v>
      </c>
      <c r="E3276" s="143" t="s">
        <v>13427</v>
      </c>
    </row>
    <row r="3277" spans="1:5" x14ac:dyDescent="0.25">
      <c r="A3277">
        <f t="shared" si="51"/>
        <v>38081</v>
      </c>
      <c r="B3277">
        <v>38081</v>
      </c>
      <c r="C3277" t="s">
        <v>19339</v>
      </c>
      <c r="D3277" t="s">
        <v>7565</v>
      </c>
      <c r="E3277" s="143" t="s">
        <v>7792</v>
      </c>
    </row>
    <row r="3278" spans="1:5" x14ac:dyDescent="0.25">
      <c r="A3278">
        <f t="shared" si="51"/>
        <v>38082</v>
      </c>
      <c r="B3278">
        <v>38082</v>
      </c>
      <c r="C3278" t="s">
        <v>21710</v>
      </c>
      <c r="D3278" t="s">
        <v>7565</v>
      </c>
      <c r="E3278" s="143" t="s">
        <v>13708</v>
      </c>
    </row>
    <row r="3279" spans="1:5" x14ac:dyDescent="0.25">
      <c r="A3279">
        <f t="shared" si="51"/>
        <v>38083</v>
      </c>
      <c r="B3279">
        <v>38083</v>
      </c>
      <c r="C3279" t="s">
        <v>21712</v>
      </c>
      <c r="D3279" t="s">
        <v>7565</v>
      </c>
      <c r="E3279" s="143" t="s">
        <v>13691</v>
      </c>
    </row>
    <row r="3280" spans="1:5" x14ac:dyDescent="0.25">
      <c r="A3280">
        <f t="shared" si="51"/>
        <v>38084</v>
      </c>
      <c r="B3280">
        <v>38084</v>
      </c>
      <c r="C3280" t="s">
        <v>21708</v>
      </c>
      <c r="D3280" t="s">
        <v>7565</v>
      </c>
      <c r="E3280" s="143" t="s">
        <v>12454</v>
      </c>
    </row>
    <row r="3281" spans="1:5" x14ac:dyDescent="0.25">
      <c r="A3281">
        <f t="shared" si="51"/>
        <v>38085</v>
      </c>
      <c r="B3281">
        <v>38085</v>
      </c>
      <c r="C3281" t="s">
        <v>17724</v>
      </c>
      <c r="D3281" t="s">
        <v>7565</v>
      </c>
      <c r="E3281" s="143" t="s">
        <v>14487</v>
      </c>
    </row>
    <row r="3282" spans="1:5" x14ac:dyDescent="0.25">
      <c r="A3282">
        <f t="shared" si="51"/>
        <v>38087</v>
      </c>
      <c r="B3282">
        <v>38087</v>
      </c>
      <c r="C3282" t="s">
        <v>22333</v>
      </c>
      <c r="D3282" t="s">
        <v>7565</v>
      </c>
      <c r="E3282" s="143" t="s">
        <v>22334</v>
      </c>
    </row>
    <row r="3283" spans="1:5" x14ac:dyDescent="0.25">
      <c r="A3283">
        <f t="shared" si="51"/>
        <v>38088</v>
      </c>
      <c r="B3283">
        <v>38088</v>
      </c>
      <c r="C3283" t="s">
        <v>22336</v>
      </c>
      <c r="D3283" t="s">
        <v>7565</v>
      </c>
      <c r="E3283" s="143" t="s">
        <v>22337</v>
      </c>
    </row>
    <row r="3284" spans="1:5" x14ac:dyDescent="0.25">
      <c r="A3284">
        <f t="shared" si="51"/>
        <v>38089</v>
      </c>
      <c r="B3284">
        <v>38089</v>
      </c>
      <c r="C3284" t="s">
        <v>22339</v>
      </c>
      <c r="D3284" t="s">
        <v>7565</v>
      </c>
      <c r="E3284" s="143" t="s">
        <v>22340</v>
      </c>
    </row>
    <row r="3285" spans="1:5" x14ac:dyDescent="0.25">
      <c r="A3285">
        <f t="shared" si="51"/>
        <v>38090</v>
      </c>
      <c r="B3285">
        <v>38090</v>
      </c>
      <c r="C3285" t="s">
        <v>22342</v>
      </c>
      <c r="D3285" t="s">
        <v>7565</v>
      </c>
      <c r="E3285" s="143" t="s">
        <v>18309</v>
      </c>
    </row>
    <row r="3286" spans="1:5" x14ac:dyDescent="0.25">
      <c r="A3286">
        <f t="shared" si="51"/>
        <v>38091</v>
      </c>
      <c r="B3286">
        <v>38091</v>
      </c>
      <c r="C3286" t="s">
        <v>18920</v>
      </c>
      <c r="D3286" t="s">
        <v>7565</v>
      </c>
      <c r="E3286" s="143" t="s">
        <v>7759</v>
      </c>
    </row>
    <row r="3287" spans="1:5" x14ac:dyDescent="0.25">
      <c r="A3287">
        <f t="shared" si="51"/>
        <v>38092</v>
      </c>
      <c r="B3287">
        <v>38092</v>
      </c>
      <c r="C3287" t="s">
        <v>18922</v>
      </c>
      <c r="D3287" t="s">
        <v>7565</v>
      </c>
      <c r="E3287" s="143" t="s">
        <v>8132</v>
      </c>
    </row>
    <row r="3288" spans="1:5" x14ac:dyDescent="0.25">
      <c r="A3288">
        <f t="shared" si="51"/>
        <v>38093</v>
      </c>
      <c r="B3288">
        <v>38093</v>
      </c>
      <c r="C3288" t="s">
        <v>18923</v>
      </c>
      <c r="D3288" t="s">
        <v>7565</v>
      </c>
      <c r="E3288" s="143" t="s">
        <v>8173</v>
      </c>
    </row>
    <row r="3289" spans="1:5" x14ac:dyDescent="0.25">
      <c r="A3289">
        <f t="shared" si="51"/>
        <v>38094</v>
      </c>
      <c r="B3289">
        <v>38094</v>
      </c>
      <c r="C3289" t="s">
        <v>18926</v>
      </c>
      <c r="D3289" t="s">
        <v>7565</v>
      </c>
      <c r="E3289" s="143" t="s">
        <v>8887</v>
      </c>
    </row>
    <row r="3290" spans="1:5" x14ac:dyDescent="0.25">
      <c r="A3290">
        <f t="shared" si="51"/>
        <v>38095</v>
      </c>
      <c r="B3290">
        <v>38095</v>
      </c>
      <c r="C3290" t="s">
        <v>18921</v>
      </c>
      <c r="D3290" t="s">
        <v>7565</v>
      </c>
      <c r="E3290" s="143" t="s">
        <v>15812</v>
      </c>
    </row>
    <row r="3291" spans="1:5" x14ac:dyDescent="0.25">
      <c r="A3291">
        <f t="shared" si="51"/>
        <v>38096</v>
      </c>
      <c r="B3291">
        <v>38096</v>
      </c>
      <c r="C3291" t="s">
        <v>18924</v>
      </c>
      <c r="D3291" t="s">
        <v>7565</v>
      </c>
      <c r="E3291" s="143" t="s">
        <v>18925</v>
      </c>
    </row>
    <row r="3292" spans="1:5" x14ac:dyDescent="0.25">
      <c r="A3292">
        <f t="shared" si="51"/>
        <v>38097</v>
      </c>
      <c r="B3292">
        <v>38097</v>
      </c>
      <c r="C3292" t="s">
        <v>18927</v>
      </c>
      <c r="D3292" t="s">
        <v>7565</v>
      </c>
      <c r="E3292" s="143" t="s">
        <v>8085</v>
      </c>
    </row>
    <row r="3293" spans="1:5" x14ac:dyDescent="0.25">
      <c r="A3293">
        <f t="shared" si="51"/>
        <v>38098</v>
      </c>
      <c r="B3293">
        <v>38098</v>
      </c>
      <c r="C3293" t="s">
        <v>18928</v>
      </c>
      <c r="D3293" t="s">
        <v>7565</v>
      </c>
      <c r="E3293" s="143" t="s">
        <v>8085</v>
      </c>
    </row>
    <row r="3294" spans="1:5" x14ac:dyDescent="0.25">
      <c r="A3294">
        <f t="shared" si="51"/>
        <v>38099</v>
      </c>
      <c r="B3294">
        <v>38099</v>
      </c>
      <c r="C3294" t="s">
        <v>21223</v>
      </c>
      <c r="D3294" t="s">
        <v>7565</v>
      </c>
      <c r="E3294" s="143" t="s">
        <v>7982</v>
      </c>
    </row>
    <row r="3295" spans="1:5" x14ac:dyDescent="0.25">
      <c r="A3295">
        <f t="shared" si="51"/>
        <v>38100</v>
      </c>
      <c r="B3295">
        <v>38100</v>
      </c>
      <c r="C3295" t="s">
        <v>21224</v>
      </c>
      <c r="D3295" t="s">
        <v>7565</v>
      </c>
      <c r="E3295" s="143" t="s">
        <v>13663</v>
      </c>
    </row>
    <row r="3296" spans="1:5" x14ac:dyDescent="0.25">
      <c r="A3296">
        <f t="shared" si="51"/>
        <v>38101</v>
      </c>
      <c r="B3296">
        <v>38101</v>
      </c>
      <c r="C3296" t="s">
        <v>21713</v>
      </c>
      <c r="D3296" t="s">
        <v>7565</v>
      </c>
      <c r="E3296" s="143" t="s">
        <v>8005</v>
      </c>
    </row>
    <row r="3297" spans="1:5" x14ac:dyDescent="0.25">
      <c r="A3297">
        <f t="shared" si="51"/>
        <v>38102</v>
      </c>
      <c r="B3297">
        <v>38102</v>
      </c>
      <c r="C3297" t="s">
        <v>21717</v>
      </c>
      <c r="D3297" t="s">
        <v>7565</v>
      </c>
      <c r="E3297" s="143" t="s">
        <v>12147</v>
      </c>
    </row>
    <row r="3298" spans="1:5" x14ac:dyDescent="0.25">
      <c r="A3298">
        <f t="shared" si="51"/>
        <v>38103</v>
      </c>
      <c r="B3298">
        <v>38103</v>
      </c>
      <c r="C3298" t="s">
        <v>21709</v>
      </c>
      <c r="D3298" t="s">
        <v>7565</v>
      </c>
      <c r="E3298" s="143" t="s">
        <v>8022</v>
      </c>
    </row>
    <row r="3299" spans="1:5" x14ac:dyDescent="0.25">
      <c r="A3299">
        <f t="shared" si="51"/>
        <v>38104</v>
      </c>
      <c r="B3299">
        <v>38104</v>
      </c>
      <c r="C3299" t="s">
        <v>21711</v>
      </c>
      <c r="D3299" t="s">
        <v>7565</v>
      </c>
      <c r="E3299" s="143" t="s">
        <v>15219</v>
      </c>
    </row>
    <row r="3300" spans="1:5" x14ac:dyDescent="0.25">
      <c r="A3300">
        <f t="shared" si="51"/>
        <v>38105</v>
      </c>
      <c r="B3300">
        <v>38105</v>
      </c>
      <c r="C3300" t="s">
        <v>21707</v>
      </c>
      <c r="D3300" t="s">
        <v>7565</v>
      </c>
      <c r="E3300" s="143" t="s">
        <v>9888</v>
      </c>
    </row>
    <row r="3301" spans="1:5" x14ac:dyDescent="0.25">
      <c r="A3301">
        <f t="shared" si="51"/>
        <v>38106</v>
      </c>
      <c r="B3301">
        <v>38106</v>
      </c>
      <c r="C3301" t="s">
        <v>17723</v>
      </c>
      <c r="D3301" t="s">
        <v>7565</v>
      </c>
      <c r="E3301" s="143" t="s">
        <v>8142</v>
      </c>
    </row>
    <row r="3302" spans="1:5" x14ac:dyDescent="0.25">
      <c r="A3302">
        <f t="shared" si="51"/>
        <v>38108</v>
      </c>
      <c r="B3302">
        <v>38108</v>
      </c>
      <c r="C3302" t="s">
        <v>22332</v>
      </c>
      <c r="D3302" t="s">
        <v>7565</v>
      </c>
      <c r="E3302" s="143" t="s">
        <v>14584</v>
      </c>
    </row>
    <row r="3303" spans="1:5" x14ac:dyDescent="0.25">
      <c r="A3303">
        <f t="shared" si="51"/>
        <v>38109</v>
      </c>
      <c r="B3303">
        <v>38109</v>
      </c>
      <c r="C3303" t="s">
        <v>22335</v>
      </c>
      <c r="D3303" t="s">
        <v>7565</v>
      </c>
      <c r="E3303" s="143" t="s">
        <v>15366</v>
      </c>
    </row>
    <row r="3304" spans="1:5" x14ac:dyDescent="0.25">
      <c r="A3304">
        <f t="shared" si="51"/>
        <v>38110</v>
      </c>
      <c r="B3304">
        <v>38110</v>
      </c>
      <c r="C3304" t="s">
        <v>22338</v>
      </c>
      <c r="D3304" t="s">
        <v>7565</v>
      </c>
      <c r="E3304" s="143" t="s">
        <v>12707</v>
      </c>
    </row>
    <row r="3305" spans="1:5" x14ac:dyDescent="0.25">
      <c r="A3305">
        <f t="shared" si="51"/>
        <v>38111</v>
      </c>
      <c r="B3305">
        <v>38111</v>
      </c>
      <c r="C3305" t="s">
        <v>22341</v>
      </c>
      <c r="D3305" t="s">
        <v>7565</v>
      </c>
      <c r="E3305" s="143" t="s">
        <v>12801</v>
      </c>
    </row>
    <row r="3306" spans="1:5" x14ac:dyDescent="0.25">
      <c r="A3306">
        <f t="shared" si="51"/>
        <v>38112</v>
      </c>
      <c r="B3306">
        <v>38112</v>
      </c>
      <c r="C3306" t="s">
        <v>19335</v>
      </c>
      <c r="D3306" t="s">
        <v>7565</v>
      </c>
      <c r="E3306" s="143" t="s">
        <v>9956</v>
      </c>
    </row>
    <row r="3307" spans="1:5" x14ac:dyDescent="0.25">
      <c r="A3307">
        <f t="shared" si="51"/>
        <v>38113</v>
      </c>
      <c r="B3307">
        <v>38113</v>
      </c>
      <c r="C3307" t="s">
        <v>19327</v>
      </c>
      <c r="D3307" t="s">
        <v>7565</v>
      </c>
      <c r="E3307" s="143" t="s">
        <v>15265</v>
      </c>
    </row>
    <row r="3308" spans="1:5" x14ac:dyDescent="0.25">
      <c r="A3308">
        <f t="shared" si="51"/>
        <v>38114</v>
      </c>
      <c r="B3308">
        <v>38114</v>
      </c>
      <c r="C3308" t="s">
        <v>19321</v>
      </c>
      <c r="D3308" t="s">
        <v>7565</v>
      </c>
      <c r="E3308" s="143" t="s">
        <v>7815</v>
      </c>
    </row>
    <row r="3309" spans="1:5" x14ac:dyDescent="0.25">
      <c r="A3309">
        <f t="shared" si="51"/>
        <v>38115</v>
      </c>
      <c r="B3309">
        <v>38115</v>
      </c>
      <c r="C3309" t="s">
        <v>19323</v>
      </c>
      <c r="D3309" t="s">
        <v>7565</v>
      </c>
      <c r="E3309" s="143" t="s">
        <v>19324</v>
      </c>
    </row>
    <row r="3310" spans="1:5" x14ac:dyDescent="0.25">
      <c r="A3310">
        <f t="shared" si="51"/>
        <v>38116</v>
      </c>
      <c r="B3310">
        <v>38116</v>
      </c>
      <c r="C3310" t="s">
        <v>20910</v>
      </c>
      <c r="D3310" t="s">
        <v>7565</v>
      </c>
      <c r="E3310" s="143" t="s">
        <v>16100</v>
      </c>
    </row>
    <row r="3311" spans="1:5" x14ac:dyDescent="0.25">
      <c r="A3311">
        <f t="shared" si="51"/>
        <v>38117</v>
      </c>
      <c r="B3311">
        <v>38117</v>
      </c>
      <c r="C3311" t="s">
        <v>20912</v>
      </c>
      <c r="D3311" t="s">
        <v>7565</v>
      </c>
      <c r="E3311" s="143" t="s">
        <v>14524</v>
      </c>
    </row>
    <row r="3312" spans="1:5" x14ac:dyDescent="0.25">
      <c r="A3312">
        <f t="shared" si="51"/>
        <v>38120</v>
      </c>
      <c r="B3312">
        <v>38120</v>
      </c>
      <c r="C3312" t="s">
        <v>20086</v>
      </c>
      <c r="D3312" t="s">
        <v>7568</v>
      </c>
      <c r="E3312" s="143" t="s">
        <v>33196</v>
      </c>
    </row>
    <row r="3313" spans="1:5" x14ac:dyDescent="0.25">
      <c r="A3313">
        <f t="shared" si="51"/>
        <v>38121</v>
      </c>
      <c r="B3313">
        <v>38121</v>
      </c>
      <c r="C3313" t="s">
        <v>21673</v>
      </c>
      <c r="D3313" t="s">
        <v>7561</v>
      </c>
      <c r="E3313" s="143" t="s">
        <v>7942</v>
      </c>
    </row>
    <row r="3314" spans="1:5" x14ac:dyDescent="0.25">
      <c r="A3314">
        <f t="shared" si="51"/>
        <v>38122</v>
      </c>
      <c r="B3314">
        <v>38122</v>
      </c>
      <c r="C3314" t="s">
        <v>19124</v>
      </c>
      <c r="D3314" t="s">
        <v>7561</v>
      </c>
      <c r="E3314" s="143" t="s">
        <v>33197</v>
      </c>
    </row>
    <row r="3315" spans="1:5" x14ac:dyDescent="0.25">
      <c r="A3315">
        <f t="shared" si="51"/>
        <v>38123</v>
      </c>
      <c r="B3315">
        <v>38123</v>
      </c>
      <c r="C3315" t="s">
        <v>21146</v>
      </c>
      <c r="D3315" t="s">
        <v>7568</v>
      </c>
      <c r="E3315" s="143" t="s">
        <v>28489</v>
      </c>
    </row>
    <row r="3316" spans="1:5" x14ac:dyDescent="0.25">
      <c r="A3316">
        <f t="shared" si="51"/>
        <v>38124</v>
      </c>
      <c r="B3316">
        <v>38124</v>
      </c>
      <c r="C3316" t="s">
        <v>18934</v>
      </c>
      <c r="D3316" t="s">
        <v>7565</v>
      </c>
      <c r="E3316" s="143" t="s">
        <v>16217</v>
      </c>
    </row>
    <row r="3317" spans="1:5" x14ac:dyDescent="0.25">
      <c r="A3317">
        <f t="shared" si="51"/>
        <v>38125</v>
      </c>
      <c r="B3317">
        <v>38125</v>
      </c>
      <c r="C3317" t="s">
        <v>19051</v>
      </c>
      <c r="D3317" t="s">
        <v>7568</v>
      </c>
      <c r="E3317" s="143" t="s">
        <v>7721</v>
      </c>
    </row>
    <row r="3318" spans="1:5" x14ac:dyDescent="0.25">
      <c r="A3318">
        <f t="shared" si="51"/>
        <v>38127</v>
      </c>
      <c r="B3318">
        <v>38127</v>
      </c>
      <c r="C3318" t="s">
        <v>17144</v>
      </c>
      <c r="D3318" t="s">
        <v>7565</v>
      </c>
      <c r="E3318" s="143" t="s">
        <v>33198</v>
      </c>
    </row>
    <row r="3319" spans="1:5" x14ac:dyDescent="0.25">
      <c r="A3319">
        <f t="shared" si="51"/>
        <v>38128</v>
      </c>
      <c r="B3319">
        <v>38128</v>
      </c>
      <c r="C3319" t="s">
        <v>21666</v>
      </c>
      <c r="D3319" t="s">
        <v>7568</v>
      </c>
      <c r="E3319" s="143" t="s">
        <v>8267</v>
      </c>
    </row>
    <row r="3320" spans="1:5" x14ac:dyDescent="0.25">
      <c r="A3320">
        <f t="shared" si="51"/>
        <v>38129</v>
      </c>
      <c r="B3320">
        <v>38129</v>
      </c>
      <c r="C3320" t="s">
        <v>18390</v>
      </c>
      <c r="D3320" t="s">
        <v>7565</v>
      </c>
      <c r="E3320" s="143" t="s">
        <v>8996</v>
      </c>
    </row>
    <row r="3321" spans="1:5" x14ac:dyDescent="0.25">
      <c r="A3321">
        <f t="shared" si="51"/>
        <v>38130</v>
      </c>
      <c r="B3321">
        <v>38130</v>
      </c>
      <c r="C3321" t="s">
        <v>21885</v>
      </c>
      <c r="D3321" t="s">
        <v>7572</v>
      </c>
      <c r="E3321" s="143" t="s">
        <v>21886</v>
      </c>
    </row>
    <row r="3322" spans="1:5" x14ac:dyDescent="0.25">
      <c r="A3322">
        <f t="shared" si="51"/>
        <v>38135</v>
      </c>
      <c r="B3322">
        <v>38135</v>
      </c>
      <c r="C3322" t="s">
        <v>33199</v>
      </c>
      <c r="D3322" t="s">
        <v>7563</v>
      </c>
      <c r="E3322" s="143" t="s">
        <v>33200</v>
      </c>
    </row>
    <row r="3323" spans="1:5" x14ac:dyDescent="0.25">
      <c r="A3323">
        <f t="shared" si="51"/>
        <v>38137</v>
      </c>
      <c r="B3323">
        <v>38137</v>
      </c>
      <c r="C3323" t="s">
        <v>33201</v>
      </c>
      <c r="D3323" t="s">
        <v>7563</v>
      </c>
      <c r="E3323" s="143" t="s">
        <v>33202</v>
      </c>
    </row>
    <row r="3324" spans="1:5" x14ac:dyDescent="0.25">
      <c r="A3324">
        <f t="shared" si="51"/>
        <v>38138</v>
      </c>
      <c r="B3324">
        <v>38138</v>
      </c>
      <c r="C3324" t="s">
        <v>33203</v>
      </c>
      <c r="D3324" t="s">
        <v>7563</v>
      </c>
      <c r="E3324" s="143" t="s">
        <v>33204</v>
      </c>
    </row>
    <row r="3325" spans="1:5" x14ac:dyDescent="0.25">
      <c r="A3325">
        <f t="shared" si="51"/>
        <v>38140</v>
      </c>
      <c r="B3325">
        <v>38140</v>
      </c>
      <c r="C3325" t="s">
        <v>18566</v>
      </c>
      <c r="D3325" t="s">
        <v>7565</v>
      </c>
      <c r="E3325" s="143" t="s">
        <v>33205</v>
      </c>
    </row>
    <row r="3326" spans="1:5" x14ac:dyDescent="0.25">
      <c r="A3326">
        <f t="shared" si="51"/>
        <v>38151</v>
      </c>
      <c r="B3326">
        <v>38151</v>
      </c>
      <c r="C3326" t="s">
        <v>18996</v>
      </c>
      <c r="D3326" t="s">
        <v>7895</v>
      </c>
      <c r="E3326" s="143" t="s">
        <v>33206</v>
      </c>
    </row>
    <row r="3327" spans="1:5" x14ac:dyDescent="0.25">
      <c r="A3327">
        <f t="shared" si="51"/>
        <v>38152</v>
      </c>
      <c r="B3327">
        <v>38152</v>
      </c>
      <c r="C3327" t="s">
        <v>18997</v>
      </c>
      <c r="D3327" t="s">
        <v>7895</v>
      </c>
      <c r="E3327" s="143" t="s">
        <v>33207</v>
      </c>
    </row>
    <row r="3328" spans="1:5" x14ac:dyDescent="0.25">
      <c r="A3328">
        <f t="shared" si="51"/>
        <v>38153</v>
      </c>
      <c r="B3328">
        <v>38153</v>
      </c>
      <c r="C3328" t="s">
        <v>18983</v>
      </c>
      <c r="D3328" t="s">
        <v>7895</v>
      </c>
      <c r="E3328" s="143" t="s">
        <v>33208</v>
      </c>
    </row>
    <row r="3329" spans="1:5" x14ac:dyDescent="0.25">
      <c r="A3329">
        <f t="shared" si="51"/>
        <v>38155</v>
      </c>
      <c r="B3329">
        <v>38155</v>
      </c>
      <c r="C3329" t="s">
        <v>18981</v>
      </c>
      <c r="D3329" t="s">
        <v>7565</v>
      </c>
      <c r="E3329" s="143" t="s">
        <v>33209</v>
      </c>
    </row>
    <row r="3330" spans="1:5" x14ac:dyDescent="0.25">
      <c r="A3330">
        <f t="shared" si="51"/>
        <v>38165</v>
      </c>
      <c r="B3330">
        <v>38165</v>
      </c>
      <c r="C3330" t="s">
        <v>19001</v>
      </c>
      <c r="D3330" t="s">
        <v>7895</v>
      </c>
      <c r="E3330" s="143" t="s">
        <v>33210</v>
      </c>
    </row>
    <row r="3331" spans="1:5" x14ac:dyDescent="0.25">
      <c r="A3331">
        <f t="shared" ref="A3331:A3394" si="52">B3331</f>
        <v>38167</v>
      </c>
      <c r="B3331">
        <v>38167</v>
      </c>
      <c r="C3331" t="s">
        <v>17261</v>
      </c>
      <c r="D3331" t="s">
        <v>7695</v>
      </c>
      <c r="E3331" s="143" t="s">
        <v>33211</v>
      </c>
    </row>
    <row r="3332" spans="1:5" x14ac:dyDescent="0.25">
      <c r="A3332">
        <f t="shared" si="52"/>
        <v>38168</v>
      </c>
      <c r="B3332">
        <v>38168</v>
      </c>
      <c r="C3332" t="s">
        <v>20918</v>
      </c>
      <c r="D3332" t="s">
        <v>7565</v>
      </c>
      <c r="E3332" s="143" t="s">
        <v>33212</v>
      </c>
    </row>
    <row r="3333" spans="1:5" x14ac:dyDescent="0.25">
      <c r="A3333">
        <f t="shared" si="52"/>
        <v>38169</v>
      </c>
      <c r="B3333">
        <v>38169</v>
      </c>
      <c r="C3333" t="s">
        <v>18200</v>
      </c>
      <c r="D3333" t="s">
        <v>7895</v>
      </c>
      <c r="E3333" s="143" t="s">
        <v>15514</v>
      </c>
    </row>
    <row r="3334" spans="1:5" x14ac:dyDescent="0.25">
      <c r="A3334">
        <f t="shared" si="52"/>
        <v>38170</v>
      </c>
      <c r="B3334">
        <v>38170</v>
      </c>
      <c r="C3334" t="s">
        <v>20316</v>
      </c>
      <c r="D3334" t="s">
        <v>7565</v>
      </c>
      <c r="E3334" s="143" t="s">
        <v>10864</v>
      </c>
    </row>
    <row r="3335" spans="1:5" x14ac:dyDescent="0.25">
      <c r="A3335">
        <f t="shared" si="52"/>
        <v>38175</v>
      </c>
      <c r="B3335">
        <v>38175</v>
      </c>
      <c r="C3335" t="s">
        <v>20311</v>
      </c>
      <c r="D3335" t="s">
        <v>7565</v>
      </c>
      <c r="E3335" s="143" t="s">
        <v>8100</v>
      </c>
    </row>
    <row r="3336" spans="1:5" x14ac:dyDescent="0.25">
      <c r="A3336">
        <f t="shared" si="52"/>
        <v>38176</v>
      </c>
      <c r="B3336">
        <v>38176</v>
      </c>
      <c r="C3336" t="s">
        <v>20312</v>
      </c>
      <c r="D3336" t="s">
        <v>7565</v>
      </c>
      <c r="E3336" s="143" t="s">
        <v>15515</v>
      </c>
    </row>
    <row r="3337" spans="1:5" x14ac:dyDescent="0.25">
      <c r="A3337">
        <f t="shared" si="52"/>
        <v>38177</v>
      </c>
      <c r="B3337">
        <v>38177</v>
      </c>
      <c r="C3337" t="s">
        <v>19002</v>
      </c>
      <c r="D3337" t="s">
        <v>7565</v>
      </c>
      <c r="E3337" s="143" t="s">
        <v>8238</v>
      </c>
    </row>
    <row r="3338" spans="1:5" x14ac:dyDescent="0.25">
      <c r="A3338">
        <f t="shared" si="52"/>
        <v>38178</v>
      </c>
      <c r="B3338">
        <v>38178</v>
      </c>
      <c r="C3338" t="s">
        <v>19006</v>
      </c>
      <c r="D3338" t="s">
        <v>7565</v>
      </c>
      <c r="E3338" s="143" t="s">
        <v>12782</v>
      </c>
    </row>
    <row r="3339" spans="1:5" x14ac:dyDescent="0.25">
      <c r="A3339">
        <f t="shared" si="52"/>
        <v>38179</v>
      </c>
      <c r="B3339">
        <v>38179</v>
      </c>
      <c r="C3339" t="s">
        <v>21091</v>
      </c>
      <c r="D3339" t="s">
        <v>7565</v>
      </c>
      <c r="E3339" s="143" t="s">
        <v>13435</v>
      </c>
    </row>
    <row r="3340" spans="1:5" x14ac:dyDescent="0.25">
      <c r="A3340">
        <f t="shared" si="52"/>
        <v>38180</v>
      </c>
      <c r="B3340">
        <v>38180</v>
      </c>
      <c r="C3340" t="s">
        <v>20617</v>
      </c>
      <c r="D3340" t="s">
        <v>7563</v>
      </c>
      <c r="E3340" s="143" t="s">
        <v>33213</v>
      </c>
    </row>
    <row r="3341" spans="1:5" x14ac:dyDescent="0.25">
      <c r="A3341">
        <f t="shared" si="52"/>
        <v>38181</v>
      </c>
      <c r="B3341">
        <v>38181</v>
      </c>
      <c r="C3341" t="s">
        <v>20625</v>
      </c>
      <c r="D3341" t="s">
        <v>7563</v>
      </c>
      <c r="E3341" s="143" t="s">
        <v>33214</v>
      </c>
    </row>
    <row r="3342" spans="1:5" x14ac:dyDescent="0.25">
      <c r="A3342">
        <f t="shared" si="52"/>
        <v>38182</v>
      </c>
      <c r="B3342">
        <v>38182</v>
      </c>
      <c r="C3342" t="s">
        <v>20626</v>
      </c>
      <c r="D3342" t="s">
        <v>7563</v>
      </c>
      <c r="E3342" s="143" t="s">
        <v>33215</v>
      </c>
    </row>
    <row r="3343" spans="1:5" x14ac:dyDescent="0.25">
      <c r="A3343">
        <f t="shared" si="52"/>
        <v>38185</v>
      </c>
      <c r="B3343">
        <v>38185</v>
      </c>
      <c r="C3343" t="s">
        <v>20628</v>
      </c>
      <c r="D3343" t="s">
        <v>7563</v>
      </c>
      <c r="E3343" s="143" t="s">
        <v>33216</v>
      </c>
    </row>
    <row r="3344" spans="1:5" x14ac:dyDescent="0.25">
      <c r="A3344">
        <f t="shared" si="52"/>
        <v>38186</v>
      </c>
      <c r="B3344">
        <v>38186</v>
      </c>
      <c r="C3344" t="s">
        <v>20627</v>
      </c>
      <c r="D3344" t="s">
        <v>7563</v>
      </c>
      <c r="E3344" s="143" t="s">
        <v>33217</v>
      </c>
    </row>
    <row r="3345" spans="1:5" x14ac:dyDescent="0.25">
      <c r="A3345">
        <f t="shared" si="52"/>
        <v>38189</v>
      </c>
      <c r="B3345">
        <v>38189</v>
      </c>
      <c r="C3345" t="s">
        <v>18712</v>
      </c>
      <c r="D3345" t="s">
        <v>7565</v>
      </c>
      <c r="E3345" s="143" t="s">
        <v>33218</v>
      </c>
    </row>
    <row r="3346" spans="1:5" x14ac:dyDescent="0.25">
      <c r="A3346">
        <f t="shared" si="52"/>
        <v>38190</v>
      </c>
      <c r="B3346">
        <v>38190</v>
      </c>
      <c r="C3346" t="s">
        <v>18713</v>
      </c>
      <c r="D3346" t="s">
        <v>7565</v>
      </c>
      <c r="E3346" s="143" t="s">
        <v>33219</v>
      </c>
    </row>
    <row r="3347" spans="1:5" x14ac:dyDescent="0.25">
      <c r="A3347">
        <f t="shared" si="52"/>
        <v>38191</v>
      </c>
      <c r="B3347">
        <v>38191</v>
      </c>
      <c r="C3347" t="s">
        <v>19620</v>
      </c>
      <c r="D3347" t="s">
        <v>7565</v>
      </c>
      <c r="E3347" s="143" t="s">
        <v>7599</v>
      </c>
    </row>
    <row r="3348" spans="1:5" x14ac:dyDescent="0.25">
      <c r="A3348">
        <f t="shared" si="52"/>
        <v>38192</v>
      </c>
      <c r="B3348">
        <v>38192</v>
      </c>
      <c r="C3348" t="s">
        <v>19624</v>
      </c>
      <c r="D3348" t="s">
        <v>7565</v>
      </c>
      <c r="E3348" s="143" t="s">
        <v>19625</v>
      </c>
    </row>
    <row r="3349" spans="1:5" x14ac:dyDescent="0.25">
      <c r="A3349">
        <f t="shared" si="52"/>
        <v>38193</v>
      </c>
      <c r="B3349">
        <v>38193</v>
      </c>
      <c r="C3349" t="s">
        <v>19636</v>
      </c>
      <c r="D3349" t="s">
        <v>7565</v>
      </c>
      <c r="E3349" s="143" t="s">
        <v>7630</v>
      </c>
    </row>
    <row r="3350" spans="1:5" x14ac:dyDescent="0.25">
      <c r="A3350">
        <f t="shared" si="52"/>
        <v>38194</v>
      </c>
      <c r="B3350">
        <v>38194</v>
      </c>
      <c r="C3350" t="s">
        <v>19635</v>
      </c>
      <c r="D3350" t="s">
        <v>7565</v>
      </c>
      <c r="E3350" s="143" t="s">
        <v>12275</v>
      </c>
    </row>
    <row r="3351" spans="1:5" x14ac:dyDescent="0.25">
      <c r="A3351">
        <f t="shared" si="52"/>
        <v>38195</v>
      </c>
      <c r="B3351">
        <v>38195</v>
      </c>
      <c r="C3351" t="s">
        <v>20616</v>
      </c>
      <c r="D3351" t="s">
        <v>7563</v>
      </c>
      <c r="E3351" s="143" t="s">
        <v>15516</v>
      </c>
    </row>
    <row r="3352" spans="1:5" x14ac:dyDescent="0.25">
      <c r="A3352">
        <f t="shared" si="52"/>
        <v>38196</v>
      </c>
      <c r="B3352">
        <v>38196</v>
      </c>
      <c r="C3352" t="s">
        <v>21646</v>
      </c>
      <c r="D3352" t="s">
        <v>7565</v>
      </c>
      <c r="E3352" s="143" t="s">
        <v>30843</v>
      </c>
    </row>
    <row r="3353" spans="1:5" x14ac:dyDescent="0.25">
      <c r="A3353">
        <f t="shared" si="52"/>
        <v>38200</v>
      </c>
      <c r="B3353">
        <v>38200</v>
      </c>
      <c r="C3353" t="s">
        <v>18233</v>
      </c>
      <c r="D3353" t="s">
        <v>7899</v>
      </c>
      <c r="E3353" s="143" t="s">
        <v>18234</v>
      </c>
    </row>
    <row r="3354" spans="1:5" x14ac:dyDescent="0.25">
      <c r="A3354">
        <f t="shared" si="52"/>
        <v>38364</v>
      </c>
      <c r="B3354">
        <v>38364</v>
      </c>
      <c r="C3354" t="s">
        <v>17094</v>
      </c>
      <c r="D3354" t="s">
        <v>7565</v>
      </c>
      <c r="E3354" s="143" t="s">
        <v>33220</v>
      </c>
    </row>
    <row r="3355" spans="1:5" x14ac:dyDescent="0.25">
      <c r="A3355">
        <f t="shared" si="52"/>
        <v>38365</v>
      </c>
      <c r="B3355">
        <v>38365</v>
      </c>
      <c r="C3355" t="s">
        <v>17708</v>
      </c>
      <c r="D3355" t="s">
        <v>7563</v>
      </c>
      <c r="E3355" s="143" t="s">
        <v>8055</v>
      </c>
    </row>
    <row r="3356" spans="1:5" x14ac:dyDescent="0.25">
      <c r="A3356">
        <f t="shared" si="52"/>
        <v>38366</v>
      </c>
      <c r="B3356">
        <v>38366</v>
      </c>
      <c r="C3356" t="s">
        <v>20381</v>
      </c>
      <c r="D3356" t="s">
        <v>7563</v>
      </c>
      <c r="E3356" s="143" t="s">
        <v>9279</v>
      </c>
    </row>
    <row r="3357" spans="1:5" x14ac:dyDescent="0.25">
      <c r="A3357">
        <f t="shared" si="52"/>
        <v>38367</v>
      </c>
      <c r="B3357">
        <v>38367</v>
      </c>
      <c r="C3357" t="s">
        <v>18918</v>
      </c>
      <c r="D3357" t="s">
        <v>7565</v>
      </c>
      <c r="E3357" s="143" t="s">
        <v>7625</v>
      </c>
    </row>
    <row r="3358" spans="1:5" x14ac:dyDescent="0.25">
      <c r="A3358">
        <f t="shared" si="52"/>
        <v>38368</v>
      </c>
      <c r="B3358">
        <v>38368</v>
      </c>
      <c r="C3358" t="s">
        <v>18919</v>
      </c>
      <c r="D3358" t="s">
        <v>7565</v>
      </c>
      <c r="E3358" s="143" t="s">
        <v>12380</v>
      </c>
    </row>
    <row r="3359" spans="1:5" x14ac:dyDescent="0.25">
      <c r="A3359">
        <f t="shared" si="52"/>
        <v>38369</v>
      </c>
      <c r="B3359">
        <v>38369</v>
      </c>
      <c r="C3359" t="s">
        <v>18550</v>
      </c>
      <c r="D3359" t="s">
        <v>7565</v>
      </c>
      <c r="E3359" s="143" t="s">
        <v>13936</v>
      </c>
    </row>
    <row r="3360" spans="1:5" x14ac:dyDescent="0.25">
      <c r="A3360">
        <f t="shared" si="52"/>
        <v>38370</v>
      </c>
      <c r="B3360">
        <v>38370</v>
      </c>
      <c r="C3360" t="s">
        <v>18551</v>
      </c>
      <c r="D3360" t="s">
        <v>7565</v>
      </c>
      <c r="E3360" s="143" t="s">
        <v>13936</v>
      </c>
    </row>
    <row r="3361" spans="1:5" x14ac:dyDescent="0.25">
      <c r="A3361">
        <f t="shared" si="52"/>
        <v>38372</v>
      </c>
      <c r="B3361">
        <v>38372</v>
      </c>
      <c r="C3361" t="s">
        <v>18552</v>
      </c>
      <c r="D3361" t="s">
        <v>7565</v>
      </c>
      <c r="E3361" s="143" t="s">
        <v>13647</v>
      </c>
    </row>
    <row r="3362" spans="1:5" x14ac:dyDescent="0.25">
      <c r="A3362">
        <f t="shared" si="52"/>
        <v>38374</v>
      </c>
      <c r="B3362">
        <v>38374</v>
      </c>
      <c r="C3362" t="s">
        <v>17557</v>
      </c>
      <c r="D3362" t="s">
        <v>7565</v>
      </c>
      <c r="E3362" s="143" t="s">
        <v>17558</v>
      </c>
    </row>
    <row r="3363" spans="1:5" x14ac:dyDescent="0.25">
      <c r="A3363">
        <f t="shared" si="52"/>
        <v>38376</v>
      </c>
      <c r="B3363">
        <v>38376</v>
      </c>
      <c r="C3363" t="s">
        <v>20908</v>
      </c>
      <c r="D3363" t="s">
        <v>7565</v>
      </c>
      <c r="E3363" s="143" t="s">
        <v>20909</v>
      </c>
    </row>
    <row r="3364" spans="1:5" x14ac:dyDescent="0.25">
      <c r="A3364">
        <f t="shared" si="52"/>
        <v>38377</v>
      </c>
      <c r="B3364">
        <v>38377</v>
      </c>
      <c r="C3364" t="s">
        <v>20906</v>
      </c>
      <c r="D3364" t="s">
        <v>7565</v>
      </c>
      <c r="E3364" s="143" t="s">
        <v>20907</v>
      </c>
    </row>
    <row r="3365" spans="1:5" x14ac:dyDescent="0.25">
      <c r="A3365">
        <f t="shared" si="52"/>
        <v>38379</v>
      </c>
      <c r="B3365">
        <v>38379</v>
      </c>
      <c r="C3365" t="s">
        <v>21050</v>
      </c>
      <c r="D3365" t="s">
        <v>7572</v>
      </c>
      <c r="E3365" s="143" t="s">
        <v>21051</v>
      </c>
    </row>
    <row r="3366" spans="1:5" x14ac:dyDescent="0.25">
      <c r="A3366">
        <f t="shared" si="52"/>
        <v>38380</v>
      </c>
      <c r="B3366">
        <v>38380</v>
      </c>
      <c r="C3366" t="s">
        <v>18936</v>
      </c>
      <c r="D3366" t="s">
        <v>7565</v>
      </c>
      <c r="E3366" s="143" t="s">
        <v>18064</v>
      </c>
    </row>
    <row r="3367" spans="1:5" x14ac:dyDescent="0.25">
      <c r="A3367">
        <f t="shared" si="52"/>
        <v>38381</v>
      </c>
      <c r="B3367">
        <v>38381</v>
      </c>
      <c r="C3367" t="s">
        <v>17110</v>
      </c>
      <c r="D3367" t="s">
        <v>7565</v>
      </c>
      <c r="E3367" s="143" t="s">
        <v>12451</v>
      </c>
    </row>
    <row r="3368" spans="1:5" x14ac:dyDescent="0.25">
      <c r="A3368">
        <f t="shared" si="52"/>
        <v>38382</v>
      </c>
      <c r="B3368">
        <v>38382</v>
      </c>
      <c r="C3368" t="s">
        <v>19672</v>
      </c>
      <c r="D3368" t="s">
        <v>7565</v>
      </c>
      <c r="E3368" s="143" t="s">
        <v>18266</v>
      </c>
    </row>
    <row r="3369" spans="1:5" x14ac:dyDescent="0.25">
      <c r="A3369">
        <f t="shared" si="52"/>
        <v>38383</v>
      </c>
      <c r="B3369">
        <v>38383</v>
      </c>
      <c r="C3369" t="s">
        <v>19673</v>
      </c>
      <c r="D3369" t="s">
        <v>7565</v>
      </c>
      <c r="E3369" s="143" t="s">
        <v>7725</v>
      </c>
    </row>
    <row r="3370" spans="1:5" x14ac:dyDescent="0.25">
      <c r="A3370">
        <f t="shared" si="52"/>
        <v>38384</v>
      </c>
      <c r="B3370">
        <v>38384</v>
      </c>
      <c r="C3370" t="s">
        <v>18955</v>
      </c>
      <c r="D3370" t="s">
        <v>7565</v>
      </c>
      <c r="E3370" s="143" t="s">
        <v>14494</v>
      </c>
    </row>
    <row r="3371" spans="1:5" x14ac:dyDescent="0.25">
      <c r="A3371">
        <f t="shared" si="52"/>
        <v>38385</v>
      </c>
      <c r="B3371">
        <v>38385</v>
      </c>
      <c r="C3371" t="s">
        <v>20185</v>
      </c>
      <c r="D3371" t="s">
        <v>7565</v>
      </c>
      <c r="E3371" s="143" t="s">
        <v>14689</v>
      </c>
    </row>
    <row r="3372" spans="1:5" x14ac:dyDescent="0.25">
      <c r="A3372">
        <f t="shared" si="52"/>
        <v>38386</v>
      </c>
      <c r="B3372">
        <v>38386</v>
      </c>
      <c r="C3372" t="s">
        <v>20580</v>
      </c>
      <c r="D3372" t="s">
        <v>7565</v>
      </c>
      <c r="E3372" s="143" t="s">
        <v>10366</v>
      </c>
    </row>
    <row r="3373" spans="1:5" x14ac:dyDescent="0.25">
      <c r="A3373">
        <f t="shared" si="52"/>
        <v>38390</v>
      </c>
      <c r="B3373">
        <v>38390</v>
      </c>
      <c r="C3373" t="s">
        <v>21104</v>
      </c>
      <c r="D3373" t="s">
        <v>7565</v>
      </c>
      <c r="E3373" s="143" t="s">
        <v>14546</v>
      </c>
    </row>
    <row r="3374" spans="1:5" x14ac:dyDescent="0.25">
      <c r="A3374">
        <f t="shared" si="52"/>
        <v>38392</v>
      </c>
      <c r="B3374">
        <v>38392</v>
      </c>
      <c r="C3374" t="s">
        <v>20897</v>
      </c>
      <c r="D3374" t="s">
        <v>7565</v>
      </c>
      <c r="E3374" s="143" t="s">
        <v>15854</v>
      </c>
    </row>
    <row r="3375" spans="1:5" x14ac:dyDescent="0.25">
      <c r="A3375">
        <f t="shared" si="52"/>
        <v>38393</v>
      </c>
      <c r="B3375">
        <v>38393</v>
      </c>
      <c r="C3375" t="s">
        <v>21103</v>
      </c>
      <c r="D3375" t="s">
        <v>7565</v>
      </c>
      <c r="E3375" s="143" t="s">
        <v>7956</v>
      </c>
    </row>
    <row r="3376" spans="1:5" x14ac:dyDescent="0.25">
      <c r="A3376">
        <f t="shared" si="52"/>
        <v>38394</v>
      </c>
      <c r="B3376">
        <v>38394</v>
      </c>
      <c r="C3376" t="s">
        <v>19558</v>
      </c>
      <c r="D3376" t="s">
        <v>7565</v>
      </c>
      <c r="E3376" s="143" t="s">
        <v>19559</v>
      </c>
    </row>
    <row r="3377" spans="1:5" x14ac:dyDescent="0.25">
      <c r="A3377">
        <f t="shared" si="52"/>
        <v>38395</v>
      </c>
      <c r="B3377">
        <v>38395</v>
      </c>
      <c r="C3377" t="s">
        <v>17205</v>
      </c>
      <c r="D3377" t="s">
        <v>7565</v>
      </c>
      <c r="E3377" s="143" t="s">
        <v>7768</v>
      </c>
    </row>
    <row r="3378" spans="1:5" x14ac:dyDescent="0.25">
      <c r="A3378">
        <f t="shared" si="52"/>
        <v>38396</v>
      </c>
      <c r="B3378">
        <v>38396</v>
      </c>
      <c r="C3378" t="s">
        <v>21139</v>
      </c>
      <c r="D3378" t="s">
        <v>7565</v>
      </c>
      <c r="E3378" s="143" t="s">
        <v>33221</v>
      </c>
    </row>
    <row r="3379" spans="1:5" x14ac:dyDescent="0.25">
      <c r="A3379">
        <f t="shared" si="52"/>
        <v>38399</v>
      </c>
      <c r="B3379">
        <v>38399</v>
      </c>
      <c r="C3379" t="s">
        <v>17226</v>
      </c>
      <c r="D3379" t="s">
        <v>7565</v>
      </c>
      <c r="E3379" s="143" t="s">
        <v>17227</v>
      </c>
    </row>
    <row r="3380" spans="1:5" x14ac:dyDescent="0.25">
      <c r="A3380">
        <f t="shared" si="52"/>
        <v>38400</v>
      </c>
      <c r="B3380">
        <v>38400</v>
      </c>
      <c r="C3380" t="s">
        <v>22344</v>
      </c>
      <c r="D3380" t="s">
        <v>7565</v>
      </c>
      <c r="E3380" s="143" t="s">
        <v>15417</v>
      </c>
    </row>
    <row r="3381" spans="1:5" x14ac:dyDescent="0.25">
      <c r="A3381">
        <f t="shared" si="52"/>
        <v>38401</v>
      </c>
      <c r="B3381">
        <v>38401</v>
      </c>
      <c r="C3381" t="s">
        <v>21088</v>
      </c>
      <c r="D3381" t="s">
        <v>7565</v>
      </c>
      <c r="E3381" s="143" t="s">
        <v>15819</v>
      </c>
    </row>
    <row r="3382" spans="1:5" x14ac:dyDescent="0.25">
      <c r="A3382">
        <f t="shared" si="52"/>
        <v>38402</v>
      </c>
      <c r="B3382">
        <v>38402</v>
      </c>
      <c r="C3382" t="s">
        <v>20369</v>
      </c>
      <c r="D3382" t="s">
        <v>7565</v>
      </c>
      <c r="E3382" s="143" t="s">
        <v>10563</v>
      </c>
    </row>
    <row r="3383" spans="1:5" x14ac:dyDescent="0.25">
      <c r="A3383">
        <f t="shared" si="52"/>
        <v>38403</v>
      </c>
      <c r="B3383">
        <v>38403</v>
      </c>
      <c r="C3383" t="s">
        <v>18824</v>
      </c>
      <c r="D3383" t="s">
        <v>7565</v>
      </c>
      <c r="E3383" s="143" t="s">
        <v>12410</v>
      </c>
    </row>
    <row r="3384" spans="1:5" x14ac:dyDescent="0.25">
      <c r="A3384">
        <f t="shared" si="52"/>
        <v>38404</v>
      </c>
      <c r="B3384">
        <v>38404</v>
      </c>
      <c r="C3384" t="s">
        <v>18015</v>
      </c>
      <c r="D3384" t="s">
        <v>7632</v>
      </c>
      <c r="E3384" s="143" t="s">
        <v>33222</v>
      </c>
    </row>
    <row r="3385" spans="1:5" x14ac:dyDescent="0.25">
      <c r="A3385">
        <f t="shared" si="52"/>
        <v>38405</v>
      </c>
      <c r="B3385">
        <v>38405</v>
      </c>
      <c r="C3385" t="s">
        <v>18020</v>
      </c>
      <c r="D3385" t="s">
        <v>7632</v>
      </c>
      <c r="E3385" s="143" t="s">
        <v>33223</v>
      </c>
    </row>
    <row r="3386" spans="1:5" x14ac:dyDescent="0.25">
      <c r="A3386">
        <f t="shared" si="52"/>
        <v>38406</v>
      </c>
      <c r="B3386">
        <v>38406</v>
      </c>
      <c r="C3386" t="s">
        <v>18025</v>
      </c>
      <c r="D3386" t="s">
        <v>7632</v>
      </c>
      <c r="E3386" s="143" t="s">
        <v>33224</v>
      </c>
    </row>
    <row r="3387" spans="1:5" x14ac:dyDescent="0.25">
      <c r="A3387">
        <f t="shared" si="52"/>
        <v>38408</v>
      </c>
      <c r="B3387">
        <v>38408</v>
      </c>
      <c r="C3387" t="s">
        <v>18021</v>
      </c>
      <c r="D3387" t="s">
        <v>7632</v>
      </c>
      <c r="E3387" s="143" t="s">
        <v>33225</v>
      </c>
    </row>
    <row r="3388" spans="1:5" x14ac:dyDescent="0.25">
      <c r="A3388">
        <f t="shared" si="52"/>
        <v>38409</v>
      </c>
      <c r="B3388">
        <v>38409</v>
      </c>
      <c r="C3388" t="s">
        <v>18026</v>
      </c>
      <c r="D3388" t="s">
        <v>7632</v>
      </c>
      <c r="E3388" s="143" t="s">
        <v>33226</v>
      </c>
    </row>
    <row r="3389" spans="1:5" x14ac:dyDescent="0.25">
      <c r="A3389">
        <f t="shared" si="52"/>
        <v>38410</v>
      </c>
      <c r="B3389">
        <v>38410</v>
      </c>
      <c r="C3389" t="s">
        <v>20522</v>
      </c>
      <c r="D3389" t="s">
        <v>7565</v>
      </c>
      <c r="E3389" s="143" t="s">
        <v>20523</v>
      </c>
    </row>
    <row r="3390" spans="1:5" x14ac:dyDescent="0.25">
      <c r="A3390">
        <f t="shared" si="52"/>
        <v>38411</v>
      </c>
      <c r="B3390">
        <v>38411</v>
      </c>
      <c r="C3390" t="s">
        <v>18710</v>
      </c>
      <c r="D3390" t="s">
        <v>7565</v>
      </c>
      <c r="E3390" s="143" t="s">
        <v>18711</v>
      </c>
    </row>
    <row r="3391" spans="1:5" x14ac:dyDescent="0.25">
      <c r="A3391">
        <f t="shared" si="52"/>
        <v>38412</v>
      </c>
      <c r="B3391">
        <v>38412</v>
      </c>
      <c r="C3391" t="s">
        <v>19346</v>
      </c>
      <c r="D3391" t="s">
        <v>7565</v>
      </c>
      <c r="E3391" s="143" t="s">
        <v>33227</v>
      </c>
    </row>
    <row r="3392" spans="1:5" x14ac:dyDescent="0.25">
      <c r="A3392">
        <f t="shared" si="52"/>
        <v>38413</v>
      </c>
      <c r="B3392">
        <v>38413</v>
      </c>
      <c r="C3392" t="s">
        <v>19677</v>
      </c>
      <c r="D3392" t="s">
        <v>7565</v>
      </c>
      <c r="E3392" s="143" t="s">
        <v>33228</v>
      </c>
    </row>
    <row r="3393" spans="1:5" x14ac:dyDescent="0.25">
      <c r="A3393">
        <f t="shared" si="52"/>
        <v>38414</v>
      </c>
      <c r="B3393">
        <v>38414</v>
      </c>
      <c r="C3393" t="s">
        <v>21665</v>
      </c>
      <c r="D3393" t="s">
        <v>7565</v>
      </c>
      <c r="E3393" s="143" t="s">
        <v>33229</v>
      </c>
    </row>
    <row r="3394" spans="1:5" x14ac:dyDescent="0.25">
      <c r="A3394">
        <f t="shared" si="52"/>
        <v>38415</v>
      </c>
      <c r="B3394">
        <v>38415</v>
      </c>
      <c r="C3394" t="s">
        <v>21664</v>
      </c>
      <c r="D3394" t="s">
        <v>7565</v>
      </c>
      <c r="E3394" s="143" t="s">
        <v>33230</v>
      </c>
    </row>
    <row r="3395" spans="1:5" x14ac:dyDescent="0.25">
      <c r="A3395">
        <f t="shared" ref="A3395:A3458" si="53">B3395</f>
        <v>38418</v>
      </c>
      <c r="B3395">
        <v>38418</v>
      </c>
      <c r="C3395" t="s">
        <v>17386</v>
      </c>
      <c r="D3395" t="s">
        <v>7565</v>
      </c>
      <c r="E3395" s="143" t="s">
        <v>7742</v>
      </c>
    </row>
    <row r="3396" spans="1:5" x14ac:dyDescent="0.25">
      <c r="A3396">
        <f t="shared" si="53"/>
        <v>38423</v>
      </c>
      <c r="B3396">
        <v>38423</v>
      </c>
      <c r="C3396" t="s">
        <v>18383</v>
      </c>
      <c r="D3396" t="s">
        <v>7565</v>
      </c>
      <c r="E3396" s="143" t="s">
        <v>14065</v>
      </c>
    </row>
    <row r="3397" spans="1:5" x14ac:dyDescent="0.25">
      <c r="A3397">
        <f t="shared" si="53"/>
        <v>38428</v>
      </c>
      <c r="B3397">
        <v>38428</v>
      </c>
      <c r="C3397" t="s">
        <v>18187</v>
      </c>
      <c r="D3397" t="s">
        <v>7565</v>
      </c>
      <c r="E3397" s="143" t="s">
        <v>18188</v>
      </c>
    </row>
    <row r="3398" spans="1:5" x14ac:dyDescent="0.25">
      <c r="A3398">
        <f t="shared" si="53"/>
        <v>38429</v>
      </c>
      <c r="B3398">
        <v>38429</v>
      </c>
      <c r="C3398" t="s">
        <v>19416</v>
      </c>
      <c r="D3398" t="s">
        <v>7565</v>
      </c>
      <c r="E3398" s="143" t="s">
        <v>14280</v>
      </c>
    </row>
    <row r="3399" spans="1:5" x14ac:dyDescent="0.25">
      <c r="A3399">
        <f t="shared" si="53"/>
        <v>38430</v>
      </c>
      <c r="B3399">
        <v>38430</v>
      </c>
      <c r="C3399" t="s">
        <v>19418</v>
      </c>
      <c r="D3399" t="s">
        <v>7565</v>
      </c>
      <c r="E3399" s="143" t="s">
        <v>14739</v>
      </c>
    </row>
    <row r="3400" spans="1:5" x14ac:dyDescent="0.25">
      <c r="A3400">
        <f t="shared" si="53"/>
        <v>38431</v>
      </c>
      <c r="B3400">
        <v>38431</v>
      </c>
      <c r="C3400" t="s">
        <v>19417</v>
      </c>
      <c r="D3400" t="s">
        <v>7565</v>
      </c>
      <c r="E3400" s="143" t="s">
        <v>8111</v>
      </c>
    </row>
    <row r="3401" spans="1:5" x14ac:dyDescent="0.25">
      <c r="A3401">
        <f t="shared" si="53"/>
        <v>38433</v>
      </c>
      <c r="B3401">
        <v>38433</v>
      </c>
      <c r="C3401" t="s">
        <v>19427</v>
      </c>
      <c r="D3401" t="s">
        <v>7565</v>
      </c>
      <c r="E3401" s="143" t="s">
        <v>8125</v>
      </c>
    </row>
    <row r="3402" spans="1:5" x14ac:dyDescent="0.25">
      <c r="A3402">
        <f t="shared" si="53"/>
        <v>38434</v>
      </c>
      <c r="B3402">
        <v>38434</v>
      </c>
      <c r="C3402" t="s">
        <v>19432</v>
      </c>
      <c r="D3402" t="s">
        <v>7565</v>
      </c>
      <c r="E3402" s="143" t="s">
        <v>8247</v>
      </c>
    </row>
    <row r="3403" spans="1:5" x14ac:dyDescent="0.25">
      <c r="A3403">
        <f t="shared" si="53"/>
        <v>38435</v>
      </c>
      <c r="B3403">
        <v>38435</v>
      </c>
      <c r="C3403" t="s">
        <v>19433</v>
      </c>
      <c r="D3403" t="s">
        <v>7565</v>
      </c>
      <c r="E3403" s="143" t="s">
        <v>16085</v>
      </c>
    </row>
    <row r="3404" spans="1:5" x14ac:dyDescent="0.25">
      <c r="A3404">
        <f t="shared" si="53"/>
        <v>38436</v>
      </c>
      <c r="B3404">
        <v>38436</v>
      </c>
      <c r="C3404" t="s">
        <v>19434</v>
      </c>
      <c r="D3404" t="s">
        <v>7565</v>
      </c>
      <c r="E3404" s="143" t="s">
        <v>12425</v>
      </c>
    </row>
    <row r="3405" spans="1:5" x14ac:dyDescent="0.25">
      <c r="A3405">
        <f t="shared" si="53"/>
        <v>38437</v>
      </c>
      <c r="B3405">
        <v>38437</v>
      </c>
      <c r="C3405" t="s">
        <v>19435</v>
      </c>
      <c r="D3405" t="s">
        <v>7565</v>
      </c>
      <c r="E3405" s="143" t="s">
        <v>12414</v>
      </c>
    </row>
    <row r="3406" spans="1:5" x14ac:dyDescent="0.25">
      <c r="A3406">
        <f t="shared" si="53"/>
        <v>38438</v>
      </c>
      <c r="B3406">
        <v>38438</v>
      </c>
      <c r="C3406" t="s">
        <v>19436</v>
      </c>
      <c r="D3406" t="s">
        <v>7565</v>
      </c>
      <c r="E3406" s="143" t="s">
        <v>16721</v>
      </c>
    </row>
    <row r="3407" spans="1:5" x14ac:dyDescent="0.25">
      <c r="A3407">
        <f t="shared" si="53"/>
        <v>38439</v>
      </c>
      <c r="B3407">
        <v>38439</v>
      </c>
      <c r="C3407" t="s">
        <v>19437</v>
      </c>
      <c r="D3407" t="s">
        <v>7565</v>
      </c>
      <c r="E3407" s="143" t="s">
        <v>19438</v>
      </c>
    </row>
    <row r="3408" spans="1:5" x14ac:dyDescent="0.25">
      <c r="A3408">
        <f t="shared" si="53"/>
        <v>38440</v>
      </c>
      <c r="B3408">
        <v>38440</v>
      </c>
      <c r="C3408" t="s">
        <v>19428</v>
      </c>
      <c r="D3408" t="s">
        <v>7565</v>
      </c>
      <c r="E3408" s="143" t="s">
        <v>19429</v>
      </c>
    </row>
    <row r="3409" spans="1:5" x14ac:dyDescent="0.25">
      <c r="A3409">
        <f t="shared" si="53"/>
        <v>38441</v>
      </c>
      <c r="B3409">
        <v>38441</v>
      </c>
      <c r="C3409" t="s">
        <v>19914</v>
      </c>
      <c r="D3409" t="s">
        <v>7565</v>
      </c>
      <c r="E3409" s="143" t="s">
        <v>7605</v>
      </c>
    </row>
    <row r="3410" spans="1:5" x14ac:dyDescent="0.25">
      <c r="A3410">
        <f t="shared" si="53"/>
        <v>38442</v>
      </c>
      <c r="B3410">
        <v>38442</v>
      </c>
      <c r="C3410" t="s">
        <v>19915</v>
      </c>
      <c r="D3410" t="s">
        <v>7565</v>
      </c>
      <c r="E3410" s="143" t="s">
        <v>13728</v>
      </c>
    </row>
    <row r="3411" spans="1:5" x14ac:dyDescent="0.25">
      <c r="A3411">
        <f t="shared" si="53"/>
        <v>38443</v>
      </c>
      <c r="B3411">
        <v>38443</v>
      </c>
      <c r="C3411" t="s">
        <v>19916</v>
      </c>
      <c r="D3411" t="s">
        <v>7565</v>
      </c>
      <c r="E3411" s="143" t="s">
        <v>9954</v>
      </c>
    </row>
    <row r="3412" spans="1:5" x14ac:dyDescent="0.25">
      <c r="A3412">
        <f t="shared" si="53"/>
        <v>38444</v>
      </c>
      <c r="B3412">
        <v>38444</v>
      </c>
      <c r="C3412" t="s">
        <v>19917</v>
      </c>
      <c r="D3412" t="s">
        <v>7565</v>
      </c>
      <c r="E3412" s="143" t="s">
        <v>19918</v>
      </c>
    </row>
    <row r="3413" spans="1:5" x14ac:dyDescent="0.25">
      <c r="A3413">
        <f t="shared" si="53"/>
        <v>38445</v>
      </c>
      <c r="B3413">
        <v>38445</v>
      </c>
      <c r="C3413" t="s">
        <v>19919</v>
      </c>
      <c r="D3413" t="s">
        <v>7565</v>
      </c>
      <c r="E3413" s="143" t="s">
        <v>12273</v>
      </c>
    </row>
    <row r="3414" spans="1:5" x14ac:dyDescent="0.25">
      <c r="A3414">
        <f t="shared" si="53"/>
        <v>38446</v>
      </c>
      <c r="B3414">
        <v>38446</v>
      </c>
      <c r="C3414" t="s">
        <v>19920</v>
      </c>
      <c r="D3414" t="s">
        <v>7565</v>
      </c>
      <c r="E3414" s="143" t="s">
        <v>13783</v>
      </c>
    </row>
    <row r="3415" spans="1:5" x14ac:dyDescent="0.25">
      <c r="A3415">
        <f t="shared" si="53"/>
        <v>38447</v>
      </c>
      <c r="B3415">
        <v>38447</v>
      </c>
      <c r="C3415" t="s">
        <v>19911</v>
      </c>
      <c r="D3415" t="s">
        <v>7565</v>
      </c>
      <c r="E3415" s="143" t="s">
        <v>13183</v>
      </c>
    </row>
    <row r="3416" spans="1:5" x14ac:dyDescent="0.25">
      <c r="A3416">
        <f t="shared" si="53"/>
        <v>38448</v>
      </c>
      <c r="B3416">
        <v>38448</v>
      </c>
      <c r="C3416" t="s">
        <v>21364</v>
      </c>
      <c r="D3416" t="s">
        <v>7565</v>
      </c>
      <c r="E3416" s="143" t="s">
        <v>33231</v>
      </c>
    </row>
    <row r="3417" spans="1:5" x14ac:dyDescent="0.25">
      <c r="A3417">
        <f t="shared" si="53"/>
        <v>38454</v>
      </c>
      <c r="B3417">
        <v>38454</v>
      </c>
      <c r="C3417" t="s">
        <v>21436</v>
      </c>
      <c r="D3417" t="s">
        <v>7565</v>
      </c>
      <c r="E3417" s="143" t="s">
        <v>14432</v>
      </c>
    </row>
    <row r="3418" spans="1:5" x14ac:dyDescent="0.25">
      <c r="A3418">
        <f t="shared" si="53"/>
        <v>38455</v>
      </c>
      <c r="B3418">
        <v>38455</v>
      </c>
      <c r="C3418" t="s">
        <v>21437</v>
      </c>
      <c r="D3418" t="s">
        <v>7565</v>
      </c>
      <c r="E3418" s="143" t="s">
        <v>14840</v>
      </c>
    </row>
    <row r="3419" spans="1:5" x14ac:dyDescent="0.25">
      <c r="A3419">
        <f t="shared" si="53"/>
        <v>38456</v>
      </c>
      <c r="B3419">
        <v>38456</v>
      </c>
      <c r="C3419" t="s">
        <v>21442</v>
      </c>
      <c r="D3419" t="s">
        <v>7565</v>
      </c>
      <c r="E3419" s="143" t="s">
        <v>8493</v>
      </c>
    </row>
    <row r="3420" spans="1:5" x14ac:dyDescent="0.25">
      <c r="A3420">
        <f t="shared" si="53"/>
        <v>38457</v>
      </c>
      <c r="B3420">
        <v>38457</v>
      </c>
      <c r="C3420" t="s">
        <v>21443</v>
      </c>
      <c r="D3420" t="s">
        <v>7565</v>
      </c>
      <c r="E3420" s="143" t="s">
        <v>15234</v>
      </c>
    </row>
    <row r="3421" spans="1:5" x14ac:dyDescent="0.25">
      <c r="A3421">
        <f t="shared" si="53"/>
        <v>38458</v>
      </c>
      <c r="B3421">
        <v>38458</v>
      </c>
      <c r="C3421" t="s">
        <v>21444</v>
      </c>
      <c r="D3421" t="s">
        <v>7565</v>
      </c>
      <c r="E3421" s="143" t="s">
        <v>21445</v>
      </c>
    </row>
    <row r="3422" spans="1:5" x14ac:dyDescent="0.25">
      <c r="A3422">
        <f t="shared" si="53"/>
        <v>38459</v>
      </c>
      <c r="B3422">
        <v>38459</v>
      </c>
      <c r="C3422" t="s">
        <v>21446</v>
      </c>
      <c r="D3422" t="s">
        <v>7565</v>
      </c>
      <c r="E3422" s="143" t="s">
        <v>13648</v>
      </c>
    </row>
    <row r="3423" spans="1:5" x14ac:dyDescent="0.25">
      <c r="A3423">
        <f t="shared" si="53"/>
        <v>38460</v>
      </c>
      <c r="B3423">
        <v>38460</v>
      </c>
      <c r="C3423" t="s">
        <v>21447</v>
      </c>
      <c r="D3423" t="s">
        <v>7565</v>
      </c>
      <c r="E3423" s="143" t="s">
        <v>21448</v>
      </c>
    </row>
    <row r="3424" spans="1:5" x14ac:dyDescent="0.25">
      <c r="A3424">
        <f t="shared" si="53"/>
        <v>38461</v>
      </c>
      <c r="B3424">
        <v>38461</v>
      </c>
      <c r="C3424" t="s">
        <v>21449</v>
      </c>
      <c r="D3424" t="s">
        <v>7565</v>
      </c>
      <c r="E3424" s="143" t="s">
        <v>21450</v>
      </c>
    </row>
    <row r="3425" spans="1:5" x14ac:dyDescent="0.25">
      <c r="A3425">
        <f t="shared" si="53"/>
        <v>38462</v>
      </c>
      <c r="B3425">
        <v>38462</v>
      </c>
      <c r="C3425" t="s">
        <v>21438</v>
      </c>
      <c r="D3425" t="s">
        <v>7565</v>
      </c>
      <c r="E3425" s="143" t="s">
        <v>21439</v>
      </c>
    </row>
    <row r="3426" spans="1:5" x14ac:dyDescent="0.25">
      <c r="A3426">
        <f t="shared" si="53"/>
        <v>38463</v>
      </c>
      <c r="B3426">
        <v>38463</v>
      </c>
      <c r="C3426" t="s">
        <v>20071</v>
      </c>
      <c r="D3426" t="s">
        <v>7565</v>
      </c>
      <c r="E3426" s="143" t="s">
        <v>13060</v>
      </c>
    </row>
    <row r="3427" spans="1:5" x14ac:dyDescent="0.25">
      <c r="A3427">
        <f t="shared" si="53"/>
        <v>38464</v>
      </c>
      <c r="B3427">
        <v>38464</v>
      </c>
      <c r="C3427" t="s">
        <v>18017</v>
      </c>
      <c r="D3427" t="s">
        <v>7632</v>
      </c>
      <c r="E3427" s="143" t="s">
        <v>33232</v>
      </c>
    </row>
    <row r="3428" spans="1:5" x14ac:dyDescent="0.25">
      <c r="A3428">
        <f t="shared" si="53"/>
        <v>38465</v>
      </c>
      <c r="B3428">
        <v>38465</v>
      </c>
      <c r="C3428" t="s">
        <v>21259</v>
      </c>
      <c r="D3428" t="s">
        <v>7565</v>
      </c>
      <c r="E3428" s="143" t="s">
        <v>15501</v>
      </c>
    </row>
    <row r="3429" spans="1:5" x14ac:dyDescent="0.25">
      <c r="A3429">
        <f t="shared" si="53"/>
        <v>38467</v>
      </c>
      <c r="B3429">
        <v>38467</v>
      </c>
      <c r="C3429" t="s">
        <v>16816</v>
      </c>
      <c r="D3429" t="s">
        <v>7565</v>
      </c>
      <c r="E3429" s="143" t="s">
        <v>33233</v>
      </c>
    </row>
    <row r="3430" spans="1:5" x14ac:dyDescent="0.25">
      <c r="A3430">
        <f t="shared" si="53"/>
        <v>38468</v>
      </c>
      <c r="B3430">
        <v>38468</v>
      </c>
      <c r="C3430" t="s">
        <v>16817</v>
      </c>
      <c r="D3430" t="s">
        <v>7565</v>
      </c>
      <c r="E3430" s="143" t="s">
        <v>33234</v>
      </c>
    </row>
    <row r="3431" spans="1:5" x14ac:dyDescent="0.25">
      <c r="A3431">
        <f t="shared" si="53"/>
        <v>38469</v>
      </c>
      <c r="B3431">
        <v>38469</v>
      </c>
      <c r="C3431" t="s">
        <v>16815</v>
      </c>
      <c r="D3431" t="s">
        <v>7565</v>
      </c>
      <c r="E3431" s="143" t="s">
        <v>14272</v>
      </c>
    </row>
    <row r="3432" spans="1:5" x14ac:dyDescent="0.25">
      <c r="A3432">
        <f t="shared" si="53"/>
        <v>38470</v>
      </c>
      <c r="B3432">
        <v>38470</v>
      </c>
      <c r="C3432" t="s">
        <v>16813</v>
      </c>
      <c r="D3432" t="s">
        <v>7565</v>
      </c>
      <c r="E3432" s="143" t="s">
        <v>33235</v>
      </c>
    </row>
    <row r="3433" spans="1:5" x14ac:dyDescent="0.25">
      <c r="A3433">
        <f t="shared" si="53"/>
        <v>38471</v>
      </c>
      <c r="B3433">
        <v>38471</v>
      </c>
      <c r="C3433" t="s">
        <v>16819</v>
      </c>
      <c r="D3433" t="s">
        <v>7565</v>
      </c>
      <c r="E3433" s="143" t="s">
        <v>27801</v>
      </c>
    </row>
    <row r="3434" spans="1:5" x14ac:dyDescent="0.25">
      <c r="A3434">
        <f t="shared" si="53"/>
        <v>38473</v>
      </c>
      <c r="B3434">
        <v>38473</v>
      </c>
      <c r="C3434" t="s">
        <v>19966</v>
      </c>
      <c r="D3434" t="s">
        <v>7565</v>
      </c>
      <c r="E3434" s="143" t="s">
        <v>28462</v>
      </c>
    </row>
    <row r="3435" spans="1:5" x14ac:dyDescent="0.25">
      <c r="A3435">
        <f t="shared" si="53"/>
        <v>38474</v>
      </c>
      <c r="B3435">
        <v>38474</v>
      </c>
      <c r="C3435" t="s">
        <v>18964</v>
      </c>
      <c r="D3435" t="s">
        <v>7565</v>
      </c>
      <c r="E3435" s="143" t="s">
        <v>15301</v>
      </c>
    </row>
    <row r="3436" spans="1:5" x14ac:dyDescent="0.25">
      <c r="A3436">
        <f t="shared" si="53"/>
        <v>38475</v>
      </c>
      <c r="B3436">
        <v>38475</v>
      </c>
      <c r="C3436" t="s">
        <v>18963</v>
      </c>
      <c r="D3436" t="s">
        <v>7565</v>
      </c>
      <c r="E3436" s="143" t="s">
        <v>12771</v>
      </c>
    </row>
    <row r="3437" spans="1:5" x14ac:dyDescent="0.25">
      <c r="A3437">
        <f t="shared" si="53"/>
        <v>38476</v>
      </c>
      <c r="B3437">
        <v>38476</v>
      </c>
      <c r="C3437" t="s">
        <v>18866</v>
      </c>
      <c r="D3437" t="s">
        <v>7565</v>
      </c>
      <c r="E3437" s="143" t="s">
        <v>18867</v>
      </c>
    </row>
    <row r="3438" spans="1:5" x14ac:dyDescent="0.25">
      <c r="A3438">
        <f t="shared" si="53"/>
        <v>38477</v>
      </c>
      <c r="B3438">
        <v>38477</v>
      </c>
      <c r="C3438" t="s">
        <v>18868</v>
      </c>
      <c r="D3438" t="s">
        <v>7565</v>
      </c>
      <c r="E3438" s="143" t="s">
        <v>18869</v>
      </c>
    </row>
    <row r="3439" spans="1:5" x14ac:dyDescent="0.25">
      <c r="A3439">
        <f t="shared" si="53"/>
        <v>38538</v>
      </c>
      <c r="B3439">
        <v>38538</v>
      </c>
      <c r="C3439" t="s">
        <v>18949</v>
      </c>
      <c r="D3439" t="s">
        <v>7572</v>
      </c>
      <c r="E3439" s="143" t="s">
        <v>18950</v>
      </c>
    </row>
    <row r="3440" spans="1:5" x14ac:dyDescent="0.25">
      <c r="A3440">
        <f t="shared" si="53"/>
        <v>38539</v>
      </c>
      <c r="B3440">
        <v>38539</v>
      </c>
      <c r="C3440" t="s">
        <v>18951</v>
      </c>
      <c r="D3440" t="s">
        <v>7572</v>
      </c>
      <c r="E3440" s="143" t="s">
        <v>18952</v>
      </c>
    </row>
    <row r="3441" spans="1:5" x14ac:dyDescent="0.25">
      <c r="A3441">
        <f t="shared" si="53"/>
        <v>38540</v>
      </c>
      <c r="B3441">
        <v>38540</v>
      </c>
      <c r="C3441" t="s">
        <v>18953</v>
      </c>
      <c r="D3441" t="s">
        <v>7572</v>
      </c>
      <c r="E3441" s="143" t="s">
        <v>18954</v>
      </c>
    </row>
    <row r="3442" spans="1:5" x14ac:dyDescent="0.25">
      <c r="A3442">
        <f t="shared" si="53"/>
        <v>38541</v>
      </c>
      <c r="B3442">
        <v>38541</v>
      </c>
      <c r="C3442" t="s">
        <v>20560</v>
      </c>
      <c r="D3442" t="s">
        <v>7565</v>
      </c>
      <c r="E3442" s="143" t="s">
        <v>20561</v>
      </c>
    </row>
    <row r="3443" spans="1:5" x14ac:dyDescent="0.25">
      <c r="A3443">
        <f t="shared" si="53"/>
        <v>38542</v>
      </c>
      <c r="B3443">
        <v>38542</v>
      </c>
      <c r="C3443" t="s">
        <v>20562</v>
      </c>
      <c r="D3443" t="s">
        <v>7565</v>
      </c>
      <c r="E3443" s="143" t="s">
        <v>20563</v>
      </c>
    </row>
    <row r="3444" spans="1:5" x14ac:dyDescent="0.25">
      <c r="A3444">
        <f t="shared" si="53"/>
        <v>38543</v>
      </c>
      <c r="B3444">
        <v>38543</v>
      </c>
      <c r="C3444" t="s">
        <v>20564</v>
      </c>
      <c r="D3444" t="s">
        <v>7565</v>
      </c>
      <c r="E3444" s="143" t="s">
        <v>20565</v>
      </c>
    </row>
    <row r="3445" spans="1:5" x14ac:dyDescent="0.25">
      <c r="A3445">
        <f t="shared" si="53"/>
        <v>38544</v>
      </c>
      <c r="B3445">
        <v>38544</v>
      </c>
      <c r="C3445" t="s">
        <v>20030</v>
      </c>
      <c r="D3445" t="s">
        <v>7563</v>
      </c>
      <c r="E3445" s="143" t="s">
        <v>12839</v>
      </c>
    </row>
    <row r="3446" spans="1:5" x14ac:dyDescent="0.25">
      <c r="A3446">
        <f t="shared" si="53"/>
        <v>38545</v>
      </c>
      <c r="B3446">
        <v>38545</v>
      </c>
      <c r="C3446" t="s">
        <v>20031</v>
      </c>
      <c r="D3446" t="s">
        <v>7563</v>
      </c>
      <c r="E3446" s="143" t="s">
        <v>10870</v>
      </c>
    </row>
    <row r="3447" spans="1:5" x14ac:dyDescent="0.25">
      <c r="A3447">
        <f t="shared" si="53"/>
        <v>38546</v>
      </c>
      <c r="B3447">
        <v>38546</v>
      </c>
      <c r="C3447" t="s">
        <v>16999</v>
      </c>
      <c r="D3447" t="s">
        <v>7632</v>
      </c>
      <c r="E3447" s="143" t="s">
        <v>33236</v>
      </c>
    </row>
    <row r="3448" spans="1:5" x14ac:dyDescent="0.25">
      <c r="A3448">
        <f t="shared" si="53"/>
        <v>38547</v>
      </c>
      <c r="B3448">
        <v>38547</v>
      </c>
      <c r="C3448" t="s">
        <v>16814</v>
      </c>
      <c r="D3448" t="s">
        <v>7565</v>
      </c>
      <c r="E3448" s="143" t="s">
        <v>28815</v>
      </c>
    </row>
    <row r="3449" spans="1:5" x14ac:dyDescent="0.25">
      <c r="A3449">
        <f t="shared" si="53"/>
        <v>38548</v>
      </c>
      <c r="B3449">
        <v>38548</v>
      </c>
      <c r="C3449" t="s">
        <v>33237</v>
      </c>
      <c r="D3449" t="s">
        <v>7565</v>
      </c>
      <c r="E3449" s="143" t="s">
        <v>11407</v>
      </c>
    </row>
    <row r="3450" spans="1:5" x14ac:dyDescent="0.25">
      <c r="A3450">
        <f t="shared" si="53"/>
        <v>38588</v>
      </c>
      <c r="B3450">
        <v>38588</v>
      </c>
      <c r="C3450" t="s">
        <v>20120</v>
      </c>
      <c r="D3450" t="s">
        <v>7565</v>
      </c>
      <c r="E3450" s="143" t="s">
        <v>7659</v>
      </c>
    </row>
    <row r="3451" spans="1:5" x14ac:dyDescent="0.25">
      <c r="A3451">
        <f t="shared" si="53"/>
        <v>38589</v>
      </c>
      <c r="B3451">
        <v>38589</v>
      </c>
      <c r="C3451" t="s">
        <v>20122</v>
      </c>
      <c r="D3451" t="s">
        <v>7565</v>
      </c>
      <c r="E3451" s="143" t="s">
        <v>7797</v>
      </c>
    </row>
    <row r="3452" spans="1:5" x14ac:dyDescent="0.25">
      <c r="A3452">
        <f t="shared" si="53"/>
        <v>38590</v>
      </c>
      <c r="B3452">
        <v>38590</v>
      </c>
      <c r="C3452" t="s">
        <v>17186</v>
      </c>
      <c r="D3452" t="s">
        <v>7565</v>
      </c>
      <c r="E3452" s="143" t="s">
        <v>13090</v>
      </c>
    </row>
    <row r="3453" spans="1:5" x14ac:dyDescent="0.25">
      <c r="A3453">
        <f t="shared" si="53"/>
        <v>38591</v>
      </c>
      <c r="B3453">
        <v>38591</v>
      </c>
      <c r="C3453" t="s">
        <v>17189</v>
      </c>
      <c r="D3453" t="s">
        <v>7565</v>
      </c>
      <c r="E3453" s="143" t="s">
        <v>12841</v>
      </c>
    </row>
    <row r="3454" spans="1:5" x14ac:dyDescent="0.25">
      <c r="A3454">
        <f t="shared" si="53"/>
        <v>38592</v>
      </c>
      <c r="B3454">
        <v>38592</v>
      </c>
      <c r="C3454" t="s">
        <v>20119</v>
      </c>
      <c r="D3454" t="s">
        <v>7565</v>
      </c>
      <c r="E3454" s="143" t="s">
        <v>7819</v>
      </c>
    </row>
    <row r="3455" spans="1:5" x14ac:dyDescent="0.25">
      <c r="A3455">
        <f t="shared" si="53"/>
        <v>38593</v>
      </c>
      <c r="B3455">
        <v>38593</v>
      </c>
      <c r="C3455" t="s">
        <v>20121</v>
      </c>
      <c r="D3455" t="s">
        <v>7565</v>
      </c>
      <c r="E3455" s="143" t="s">
        <v>12136</v>
      </c>
    </row>
    <row r="3456" spans="1:5" x14ac:dyDescent="0.25">
      <c r="A3456">
        <f t="shared" si="53"/>
        <v>38594</v>
      </c>
      <c r="B3456">
        <v>38594</v>
      </c>
      <c r="C3456" t="s">
        <v>20123</v>
      </c>
      <c r="D3456" t="s">
        <v>7565</v>
      </c>
      <c r="E3456" s="143" t="s">
        <v>7908</v>
      </c>
    </row>
    <row r="3457" spans="1:5" x14ac:dyDescent="0.25">
      <c r="A3457">
        <f t="shared" si="53"/>
        <v>38595</v>
      </c>
      <c r="B3457">
        <v>38595</v>
      </c>
      <c r="C3457" t="s">
        <v>20118</v>
      </c>
      <c r="D3457" t="s">
        <v>7565</v>
      </c>
      <c r="E3457" s="143" t="s">
        <v>7807</v>
      </c>
    </row>
    <row r="3458" spans="1:5" x14ac:dyDescent="0.25">
      <c r="A3458">
        <f t="shared" si="53"/>
        <v>38596</v>
      </c>
      <c r="B3458">
        <v>38596</v>
      </c>
      <c r="C3458" t="s">
        <v>17726</v>
      </c>
      <c r="D3458" t="s">
        <v>7565</v>
      </c>
      <c r="E3458" s="143" t="s">
        <v>7911</v>
      </c>
    </row>
    <row r="3459" spans="1:5" x14ac:dyDescent="0.25">
      <c r="A3459">
        <f t="shared" ref="A3459:A3522" si="54">B3459</f>
        <v>38597</v>
      </c>
      <c r="B3459">
        <v>38597</v>
      </c>
      <c r="C3459" t="s">
        <v>17729</v>
      </c>
      <c r="D3459" t="s">
        <v>7565</v>
      </c>
      <c r="E3459" s="143" t="s">
        <v>19803</v>
      </c>
    </row>
    <row r="3460" spans="1:5" x14ac:dyDescent="0.25">
      <c r="A3460">
        <f t="shared" si="54"/>
        <v>38598</v>
      </c>
      <c r="B3460">
        <v>38598</v>
      </c>
      <c r="C3460" t="s">
        <v>20117</v>
      </c>
      <c r="D3460" t="s">
        <v>7565</v>
      </c>
      <c r="E3460" s="143" t="s">
        <v>7638</v>
      </c>
    </row>
    <row r="3461" spans="1:5" x14ac:dyDescent="0.25">
      <c r="A3461">
        <f t="shared" si="54"/>
        <v>38599</v>
      </c>
      <c r="B3461">
        <v>38599</v>
      </c>
      <c r="C3461" t="s">
        <v>17725</v>
      </c>
      <c r="D3461" t="s">
        <v>7565</v>
      </c>
      <c r="E3461" s="143" t="s">
        <v>8086</v>
      </c>
    </row>
    <row r="3462" spans="1:5" x14ac:dyDescent="0.25">
      <c r="A3462">
        <f t="shared" si="54"/>
        <v>38600</v>
      </c>
      <c r="B3462">
        <v>38600</v>
      </c>
      <c r="C3462" t="s">
        <v>17727</v>
      </c>
      <c r="D3462" t="s">
        <v>7565</v>
      </c>
      <c r="E3462" s="143" t="s">
        <v>30329</v>
      </c>
    </row>
    <row r="3463" spans="1:5" x14ac:dyDescent="0.25">
      <c r="A3463">
        <f t="shared" si="54"/>
        <v>38603</v>
      </c>
      <c r="B3463">
        <v>38603</v>
      </c>
      <c r="C3463" t="s">
        <v>33238</v>
      </c>
      <c r="D3463" t="s">
        <v>7565</v>
      </c>
      <c r="E3463" s="143" t="s">
        <v>12040</v>
      </c>
    </row>
    <row r="3464" spans="1:5" x14ac:dyDescent="0.25">
      <c r="A3464">
        <f t="shared" si="54"/>
        <v>38604</v>
      </c>
      <c r="B3464">
        <v>38604</v>
      </c>
      <c r="C3464" t="s">
        <v>22245</v>
      </c>
      <c r="D3464" t="s">
        <v>7565</v>
      </c>
      <c r="E3464" s="143" t="s">
        <v>33239</v>
      </c>
    </row>
    <row r="3465" spans="1:5" x14ac:dyDescent="0.25">
      <c r="A3465">
        <f t="shared" si="54"/>
        <v>38605</v>
      </c>
      <c r="B3465">
        <v>38605</v>
      </c>
      <c r="C3465" t="s">
        <v>16635</v>
      </c>
      <c r="D3465" t="s">
        <v>7565</v>
      </c>
      <c r="E3465" s="143" t="s">
        <v>16636</v>
      </c>
    </row>
    <row r="3466" spans="1:5" x14ac:dyDescent="0.25">
      <c r="A3466">
        <f t="shared" si="54"/>
        <v>38629</v>
      </c>
      <c r="B3466">
        <v>38629</v>
      </c>
      <c r="C3466" t="s">
        <v>18862</v>
      </c>
      <c r="D3466" t="s">
        <v>7565</v>
      </c>
      <c r="E3466" s="143" t="s">
        <v>18863</v>
      </c>
    </row>
    <row r="3467" spans="1:5" x14ac:dyDescent="0.25">
      <c r="A3467">
        <f t="shared" si="54"/>
        <v>38630</v>
      </c>
      <c r="B3467">
        <v>38630</v>
      </c>
      <c r="C3467" t="s">
        <v>18864</v>
      </c>
      <c r="D3467" t="s">
        <v>7565</v>
      </c>
      <c r="E3467" s="143" t="s">
        <v>18865</v>
      </c>
    </row>
    <row r="3468" spans="1:5" x14ac:dyDescent="0.25">
      <c r="A3468">
        <f t="shared" si="54"/>
        <v>38633</v>
      </c>
      <c r="B3468">
        <v>38633</v>
      </c>
      <c r="C3468" t="s">
        <v>19126</v>
      </c>
      <c r="D3468" t="s">
        <v>7565</v>
      </c>
      <c r="E3468" s="143" t="s">
        <v>19127</v>
      </c>
    </row>
    <row r="3469" spans="1:5" x14ac:dyDescent="0.25">
      <c r="A3469">
        <f t="shared" si="54"/>
        <v>38637</v>
      </c>
      <c r="B3469">
        <v>38637</v>
      </c>
      <c r="C3469" t="s">
        <v>21167</v>
      </c>
      <c r="D3469" t="s">
        <v>7565</v>
      </c>
      <c r="E3469" s="143" t="s">
        <v>21168</v>
      </c>
    </row>
    <row r="3470" spans="1:5" x14ac:dyDescent="0.25">
      <c r="A3470">
        <f t="shared" si="54"/>
        <v>38638</v>
      </c>
      <c r="B3470">
        <v>38638</v>
      </c>
      <c r="C3470" t="s">
        <v>21173</v>
      </c>
      <c r="D3470" t="s">
        <v>7565</v>
      </c>
      <c r="E3470" s="143" t="s">
        <v>21174</v>
      </c>
    </row>
    <row r="3471" spans="1:5" x14ac:dyDescent="0.25">
      <c r="A3471">
        <f t="shared" si="54"/>
        <v>38639</v>
      </c>
      <c r="B3471">
        <v>38639</v>
      </c>
      <c r="C3471" t="s">
        <v>20245</v>
      </c>
      <c r="D3471" t="s">
        <v>7565</v>
      </c>
      <c r="E3471" s="143" t="s">
        <v>20246</v>
      </c>
    </row>
    <row r="3472" spans="1:5" x14ac:dyDescent="0.25">
      <c r="A3472">
        <f t="shared" si="54"/>
        <v>38640</v>
      </c>
      <c r="B3472">
        <v>38640</v>
      </c>
      <c r="C3472" t="s">
        <v>20247</v>
      </c>
      <c r="D3472" t="s">
        <v>7565</v>
      </c>
      <c r="E3472" s="143" t="s">
        <v>12441</v>
      </c>
    </row>
    <row r="3473" spans="1:5" x14ac:dyDescent="0.25">
      <c r="A3473">
        <f t="shared" si="54"/>
        <v>38641</v>
      </c>
      <c r="B3473">
        <v>38641</v>
      </c>
      <c r="C3473" t="s">
        <v>20252</v>
      </c>
      <c r="D3473" t="s">
        <v>7565</v>
      </c>
      <c r="E3473" s="143" t="s">
        <v>20253</v>
      </c>
    </row>
    <row r="3474" spans="1:5" x14ac:dyDescent="0.25">
      <c r="A3474">
        <f t="shared" si="54"/>
        <v>38642</v>
      </c>
      <c r="B3474">
        <v>38642</v>
      </c>
      <c r="C3474" t="s">
        <v>17999</v>
      </c>
      <c r="D3474" t="s">
        <v>7565</v>
      </c>
      <c r="E3474" s="143" t="s">
        <v>33240</v>
      </c>
    </row>
    <row r="3475" spans="1:5" x14ac:dyDescent="0.25">
      <c r="A3475">
        <f t="shared" si="54"/>
        <v>38643</v>
      </c>
      <c r="B3475">
        <v>38643</v>
      </c>
      <c r="C3475" t="s">
        <v>22320</v>
      </c>
      <c r="D3475" t="s">
        <v>7565</v>
      </c>
      <c r="E3475" s="143" t="s">
        <v>22321</v>
      </c>
    </row>
    <row r="3476" spans="1:5" x14ac:dyDescent="0.25">
      <c r="A3476">
        <f t="shared" si="54"/>
        <v>38674</v>
      </c>
      <c r="B3476">
        <v>38674</v>
      </c>
      <c r="C3476" t="s">
        <v>21433</v>
      </c>
      <c r="D3476" t="s">
        <v>7565</v>
      </c>
      <c r="E3476" s="143" t="s">
        <v>15789</v>
      </c>
    </row>
    <row r="3477" spans="1:5" x14ac:dyDescent="0.25">
      <c r="A3477">
        <f t="shared" si="54"/>
        <v>38676</v>
      </c>
      <c r="B3477">
        <v>38676</v>
      </c>
      <c r="C3477" t="s">
        <v>19928</v>
      </c>
      <c r="D3477" t="s">
        <v>7565</v>
      </c>
      <c r="E3477" s="143" t="s">
        <v>16004</v>
      </c>
    </row>
    <row r="3478" spans="1:5" x14ac:dyDescent="0.25">
      <c r="A3478">
        <f t="shared" si="54"/>
        <v>38678</v>
      </c>
      <c r="B3478">
        <v>38678</v>
      </c>
      <c r="C3478" t="s">
        <v>19935</v>
      </c>
      <c r="D3478" t="s">
        <v>7565</v>
      </c>
      <c r="E3478" s="143" t="s">
        <v>8300</v>
      </c>
    </row>
    <row r="3479" spans="1:5" x14ac:dyDescent="0.25">
      <c r="A3479">
        <f t="shared" si="54"/>
        <v>38769</v>
      </c>
      <c r="B3479">
        <v>38769</v>
      </c>
      <c r="C3479" t="s">
        <v>19711</v>
      </c>
      <c r="D3479" t="s">
        <v>7565</v>
      </c>
      <c r="E3479" s="143" t="s">
        <v>33241</v>
      </c>
    </row>
    <row r="3480" spans="1:5" x14ac:dyDescent="0.25">
      <c r="A3480">
        <f t="shared" si="54"/>
        <v>38770</v>
      </c>
      <c r="B3480">
        <v>38770</v>
      </c>
      <c r="C3480" t="s">
        <v>19743</v>
      </c>
      <c r="D3480" t="s">
        <v>7565</v>
      </c>
      <c r="E3480" s="143" t="s">
        <v>33242</v>
      </c>
    </row>
    <row r="3481" spans="1:5" x14ac:dyDescent="0.25">
      <c r="A3481">
        <f t="shared" si="54"/>
        <v>38773</v>
      </c>
      <c r="B3481">
        <v>38773</v>
      </c>
      <c r="C3481" t="s">
        <v>19734</v>
      </c>
      <c r="D3481" t="s">
        <v>7565</v>
      </c>
      <c r="E3481" s="143" t="s">
        <v>8035</v>
      </c>
    </row>
    <row r="3482" spans="1:5" x14ac:dyDescent="0.25">
      <c r="A3482">
        <f t="shared" si="54"/>
        <v>38774</v>
      </c>
      <c r="B3482">
        <v>38774</v>
      </c>
      <c r="C3482" t="s">
        <v>19714</v>
      </c>
      <c r="D3482" t="s">
        <v>7565</v>
      </c>
      <c r="E3482" s="143" t="s">
        <v>15521</v>
      </c>
    </row>
    <row r="3483" spans="1:5" x14ac:dyDescent="0.25">
      <c r="A3483">
        <f t="shared" si="54"/>
        <v>38775</v>
      </c>
      <c r="B3483">
        <v>38775</v>
      </c>
      <c r="C3483" t="s">
        <v>19749</v>
      </c>
      <c r="D3483" t="s">
        <v>7565</v>
      </c>
      <c r="E3483" s="143" t="s">
        <v>26199</v>
      </c>
    </row>
    <row r="3484" spans="1:5" x14ac:dyDescent="0.25">
      <c r="A3484">
        <f t="shared" si="54"/>
        <v>38776</v>
      </c>
      <c r="B3484">
        <v>38776</v>
      </c>
      <c r="C3484" t="s">
        <v>19713</v>
      </c>
      <c r="D3484" t="s">
        <v>7565</v>
      </c>
      <c r="E3484" s="143" t="s">
        <v>33243</v>
      </c>
    </row>
    <row r="3485" spans="1:5" x14ac:dyDescent="0.25">
      <c r="A3485">
        <f t="shared" si="54"/>
        <v>38777</v>
      </c>
      <c r="B3485">
        <v>38777</v>
      </c>
      <c r="C3485" t="s">
        <v>20978</v>
      </c>
      <c r="D3485" t="s">
        <v>7565</v>
      </c>
      <c r="E3485" s="143" t="s">
        <v>33244</v>
      </c>
    </row>
    <row r="3486" spans="1:5" x14ac:dyDescent="0.25">
      <c r="A3486">
        <f t="shared" si="54"/>
        <v>38778</v>
      </c>
      <c r="B3486">
        <v>38778</v>
      </c>
      <c r="C3486" t="s">
        <v>19628</v>
      </c>
      <c r="D3486" t="s">
        <v>7565</v>
      </c>
      <c r="E3486" s="143" t="s">
        <v>8087</v>
      </c>
    </row>
    <row r="3487" spans="1:5" x14ac:dyDescent="0.25">
      <c r="A3487">
        <f t="shared" si="54"/>
        <v>38779</v>
      </c>
      <c r="B3487">
        <v>38779</v>
      </c>
      <c r="C3487" t="s">
        <v>19629</v>
      </c>
      <c r="D3487" t="s">
        <v>7565</v>
      </c>
      <c r="E3487" s="143" t="s">
        <v>7825</v>
      </c>
    </row>
    <row r="3488" spans="1:5" x14ac:dyDescent="0.25">
      <c r="A3488">
        <f t="shared" si="54"/>
        <v>38780</v>
      </c>
      <c r="B3488">
        <v>38780</v>
      </c>
      <c r="C3488" t="s">
        <v>19622</v>
      </c>
      <c r="D3488" t="s">
        <v>7565</v>
      </c>
      <c r="E3488" s="143" t="s">
        <v>7760</v>
      </c>
    </row>
    <row r="3489" spans="1:5" x14ac:dyDescent="0.25">
      <c r="A3489">
        <f t="shared" si="54"/>
        <v>38781</v>
      </c>
      <c r="B3489">
        <v>38781</v>
      </c>
      <c r="C3489" t="s">
        <v>19623</v>
      </c>
      <c r="D3489" t="s">
        <v>7565</v>
      </c>
      <c r="E3489" s="143" t="s">
        <v>8084</v>
      </c>
    </row>
    <row r="3490" spans="1:5" x14ac:dyDescent="0.25">
      <c r="A3490">
        <f t="shared" si="54"/>
        <v>38782</v>
      </c>
      <c r="B3490">
        <v>38782</v>
      </c>
      <c r="C3490" t="s">
        <v>19627</v>
      </c>
      <c r="D3490" t="s">
        <v>7565</v>
      </c>
      <c r="E3490" s="143" t="s">
        <v>8086</v>
      </c>
    </row>
    <row r="3491" spans="1:5" x14ac:dyDescent="0.25">
      <c r="A3491">
        <f t="shared" si="54"/>
        <v>38783</v>
      </c>
      <c r="B3491">
        <v>38783</v>
      </c>
      <c r="C3491" t="s">
        <v>33245</v>
      </c>
      <c r="D3491" t="s">
        <v>7565</v>
      </c>
      <c r="E3491" s="143" t="s">
        <v>17177</v>
      </c>
    </row>
    <row r="3492" spans="1:5" x14ac:dyDescent="0.25">
      <c r="A3492">
        <f t="shared" si="54"/>
        <v>38784</v>
      </c>
      <c r="B3492">
        <v>38784</v>
      </c>
      <c r="C3492" t="s">
        <v>19725</v>
      </c>
      <c r="D3492" t="s">
        <v>7565</v>
      </c>
      <c r="E3492" s="143" t="s">
        <v>33246</v>
      </c>
    </row>
    <row r="3493" spans="1:5" x14ac:dyDescent="0.25">
      <c r="A3493">
        <f t="shared" si="54"/>
        <v>38785</v>
      </c>
      <c r="B3493">
        <v>38785</v>
      </c>
      <c r="C3493" t="s">
        <v>19736</v>
      </c>
      <c r="D3493" t="s">
        <v>7565</v>
      </c>
      <c r="E3493" s="143" t="s">
        <v>33247</v>
      </c>
    </row>
    <row r="3494" spans="1:5" x14ac:dyDescent="0.25">
      <c r="A3494">
        <f t="shared" si="54"/>
        <v>38786</v>
      </c>
      <c r="B3494">
        <v>38786</v>
      </c>
      <c r="C3494" t="s">
        <v>19737</v>
      </c>
      <c r="D3494" t="s">
        <v>7565</v>
      </c>
      <c r="E3494" s="143" t="s">
        <v>33248</v>
      </c>
    </row>
    <row r="3495" spans="1:5" x14ac:dyDescent="0.25">
      <c r="A3495">
        <f t="shared" si="54"/>
        <v>38787</v>
      </c>
      <c r="B3495">
        <v>38787</v>
      </c>
      <c r="C3495" t="s">
        <v>22071</v>
      </c>
      <c r="D3495" t="s">
        <v>7572</v>
      </c>
      <c r="E3495" s="143" t="s">
        <v>12823</v>
      </c>
    </row>
    <row r="3496" spans="1:5" x14ac:dyDescent="0.25">
      <c r="A3496">
        <f t="shared" si="54"/>
        <v>38825</v>
      </c>
      <c r="B3496">
        <v>38825</v>
      </c>
      <c r="C3496" t="s">
        <v>22072</v>
      </c>
      <c r="D3496" t="s">
        <v>7572</v>
      </c>
      <c r="E3496" s="143" t="s">
        <v>7921</v>
      </c>
    </row>
    <row r="3497" spans="1:5" x14ac:dyDescent="0.25">
      <c r="A3497">
        <f t="shared" si="54"/>
        <v>38826</v>
      </c>
      <c r="B3497">
        <v>38826</v>
      </c>
      <c r="C3497" t="s">
        <v>22073</v>
      </c>
      <c r="D3497" t="s">
        <v>7572</v>
      </c>
      <c r="E3497" s="143" t="s">
        <v>24268</v>
      </c>
    </row>
    <row r="3498" spans="1:5" x14ac:dyDescent="0.25">
      <c r="A3498">
        <f t="shared" si="54"/>
        <v>38827</v>
      </c>
      <c r="B3498">
        <v>38827</v>
      </c>
      <c r="C3498" t="s">
        <v>22074</v>
      </c>
      <c r="D3498" t="s">
        <v>7572</v>
      </c>
      <c r="E3498" s="143" t="s">
        <v>12439</v>
      </c>
    </row>
    <row r="3499" spans="1:5" x14ac:dyDescent="0.25">
      <c r="A3499">
        <f t="shared" si="54"/>
        <v>38828</v>
      </c>
      <c r="B3499">
        <v>38828</v>
      </c>
      <c r="C3499" t="s">
        <v>33249</v>
      </c>
      <c r="D3499" t="s">
        <v>7572</v>
      </c>
      <c r="E3499" s="143" t="s">
        <v>7833</v>
      </c>
    </row>
    <row r="3500" spans="1:5" x14ac:dyDescent="0.25">
      <c r="A3500">
        <f t="shared" si="54"/>
        <v>38829</v>
      </c>
      <c r="B3500">
        <v>38829</v>
      </c>
      <c r="C3500" t="s">
        <v>33250</v>
      </c>
      <c r="D3500" t="s">
        <v>7572</v>
      </c>
      <c r="E3500" s="143" t="s">
        <v>10065</v>
      </c>
    </row>
    <row r="3501" spans="1:5" x14ac:dyDescent="0.25">
      <c r="A3501">
        <f t="shared" si="54"/>
        <v>38830</v>
      </c>
      <c r="B3501">
        <v>38830</v>
      </c>
      <c r="C3501" t="s">
        <v>33251</v>
      </c>
      <c r="D3501" t="s">
        <v>7572</v>
      </c>
      <c r="E3501" s="143" t="s">
        <v>13417</v>
      </c>
    </row>
    <row r="3502" spans="1:5" x14ac:dyDescent="0.25">
      <c r="A3502">
        <f t="shared" si="54"/>
        <v>38831</v>
      </c>
      <c r="B3502">
        <v>38831</v>
      </c>
      <c r="C3502" t="s">
        <v>33252</v>
      </c>
      <c r="D3502" t="s">
        <v>7572</v>
      </c>
      <c r="E3502" s="143" t="s">
        <v>16501</v>
      </c>
    </row>
    <row r="3503" spans="1:5" x14ac:dyDescent="0.25">
      <c r="A3503">
        <f t="shared" si="54"/>
        <v>38836</v>
      </c>
      <c r="B3503">
        <v>38836</v>
      </c>
      <c r="C3503" t="s">
        <v>21280</v>
      </c>
      <c r="D3503" t="s">
        <v>7565</v>
      </c>
      <c r="E3503" s="143" t="s">
        <v>17296</v>
      </c>
    </row>
    <row r="3504" spans="1:5" x14ac:dyDescent="0.25">
      <c r="A3504">
        <f t="shared" si="54"/>
        <v>38837</v>
      </c>
      <c r="B3504">
        <v>38837</v>
      </c>
      <c r="C3504" t="s">
        <v>21279</v>
      </c>
      <c r="D3504" t="s">
        <v>7565</v>
      </c>
      <c r="E3504" s="143" t="s">
        <v>18421</v>
      </c>
    </row>
    <row r="3505" spans="1:5" x14ac:dyDescent="0.25">
      <c r="A3505">
        <f t="shared" si="54"/>
        <v>38844</v>
      </c>
      <c r="B3505">
        <v>38844</v>
      </c>
      <c r="C3505" t="s">
        <v>18175</v>
      </c>
      <c r="D3505" t="s">
        <v>7565</v>
      </c>
      <c r="E3505" s="143" t="s">
        <v>8436</v>
      </c>
    </row>
    <row r="3506" spans="1:5" x14ac:dyDescent="0.25">
      <c r="A3506">
        <f t="shared" si="54"/>
        <v>38846</v>
      </c>
      <c r="B3506">
        <v>38846</v>
      </c>
      <c r="C3506" t="s">
        <v>18176</v>
      </c>
      <c r="D3506" t="s">
        <v>7565</v>
      </c>
      <c r="E3506" s="143" t="s">
        <v>8047</v>
      </c>
    </row>
    <row r="3507" spans="1:5" x14ac:dyDescent="0.25">
      <c r="A3507">
        <f t="shared" si="54"/>
        <v>38847</v>
      </c>
      <c r="B3507">
        <v>38847</v>
      </c>
      <c r="C3507" t="s">
        <v>18177</v>
      </c>
      <c r="D3507" t="s">
        <v>7565</v>
      </c>
      <c r="E3507" s="143" t="s">
        <v>15403</v>
      </c>
    </row>
    <row r="3508" spans="1:5" x14ac:dyDescent="0.25">
      <c r="A3508">
        <f t="shared" si="54"/>
        <v>38848</v>
      </c>
      <c r="B3508">
        <v>38848</v>
      </c>
      <c r="C3508" t="s">
        <v>18179</v>
      </c>
      <c r="D3508" t="s">
        <v>7565</v>
      </c>
      <c r="E3508" s="143" t="s">
        <v>7688</v>
      </c>
    </row>
    <row r="3509" spans="1:5" x14ac:dyDescent="0.25">
      <c r="A3509">
        <f t="shared" si="54"/>
        <v>38850</v>
      </c>
      <c r="B3509">
        <v>38850</v>
      </c>
      <c r="C3509" t="s">
        <v>18178</v>
      </c>
      <c r="D3509" t="s">
        <v>7565</v>
      </c>
      <c r="E3509" s="143" t="s">
        <v>10390</v>
      </c>
    </row>
    <row r="3510" spans="1:5" x14ac:dyDescent="0.25">
      <c r="A3510">
        <f t="shared" si="54"/>
        <v>38851</v>
      </c>
      <c r="B3510">
        <v>38851</v>
      </c>
      <c r="C3510" t="s">
        <v>18180</v>
      </c>
      <c r="D3510" t="s">
        <v>7565</v>
      </c>
      <c r="E3510" s="143" t="s">
        <v>14316</v>
      </c>
    </row>
    <row r="3511" spans="1:5" x14ac:dyDescent="0.25">
      <c r="A3511">
        <f t="shared" si="54"/>
        <v>38854</v>
      </c>
      <c r="B3511">
        <v>38854</v>
      </c>
      <c r="C3511" t="s">
        <v>18181</v>
      </c>
      <c r="D3511" t="s">
        <v>7565</v>
      </c>
      <c r="E3511" s="143" t="s">
        <v>7834</v>
      </c>
    </row>
    <row r="3512" spans="1:5" x14ac:dyDescent="0.25">
      <c r="A3512">
        <f t="shared" si="54"/>
        <v>38869</v>
      </c>
      <c r="B3512">
        <v>38869</v>
      </c>
      <c r="C3512" t="s">
        <v>18688</v>
      </c>
      <c r="D3512" t="s">
        <v>7565</v>
      </c>
      <c r="E3512" s="143" t="s">
        <v>16470</v>
      </c>
    </row>
    <row r="3513" spans="1:5" x14ac:dyDescent="0.25">
      <c r="A3513">
        <f t="shared" si="54"/>
        <v>38870</v>
      </c>
      <c r="B3513">
        <v>38870</v>
      </c>
      <c r="C3513" t="s">
        <v>18687</v>
      </c>
      <c r="D3513" t="s">
        <v>7565</v>
      </c>
      <c r="E3513" s="143" t="s">
        <v>15796</v>
      </c>
    </row>
    <row r="3514" spans="1:5" x14ac:dyDescent="0.25">
      <c r="A3514">
        <f t="shared" si="54"/>
        <v>38871</v>
      </c>
      <c r="B3514">
        <v>38871</v>
      </c>
      <c r="C3514" t="s">
        <v>18691</v>
      </c>
      <c r="D3514" t="s">
        <v>7565</v>
      </c>
      <c r="E3514" s="143" t="s">
        <v>14525</v>
      </c>
    </row>
    <row r="3515" spans="1:5" x14ac:dyDescent="0.25">
      <c r="A3515">
        <f t="shared" si="54"/>
        <v>38872</v>
      </c>
      <c r="B3515">
        <v>38872</v>
      </c>
      <c r="C3515" t="s">
        <v>18689</v>
      </c>
      <c r="D3515" t="s">
        <v>7565</v>
      </c>
      <c r="E3515" s="143" t="s">
        <v>18690</v>
      </c>
    </row>
    <row r="3516" spans="1:5" x14ac:dyDescent="0.25">
      <c r="A3516">
        <f t="shared" si="54"/>
        <v>38873</v>
      </c>
      <c r="B3516">
        <v>38873</v>
      </c>
      <c r="C3516" t="s">
        <v>21428</v>
      </c>
      <c r="D3516" t="s">
        <v>7565</v>
      </c>
      <c r="E3516" s="143" t="s">
        <v>7802</v>
      </c>
    </row>
    <row r="3517" spans="1:5" x14ac:dyDescent="0.25">
      <c r="A3517">
        <f t="shared" si="54"/>
        <v>38874</v>
      </c>
      <c r="B3517">
        <v>38874</v>
      </c>
      <c r="C3517" t="s">
        <v>21429</v>
      </c>
      <c r="D3517" t="s">
        <v>7565</v>
      </c>
      <c r="E3517" s="143" t="s">
        <v>12069</v>
      </c>
    </row>
    <row r="3518" spans="1:5" x14ac:dyDescent="0.25">
      <c r="A3518">
        <f t="shared" si="54"/>
        <v>38875</v>
      </c>
      <c r="B3518">
        <v>38875</v>
      </c>
      <c r="C3518" t="s">
        <v>21430</v>
      </c>
      <c r="D3518" t="s">
        <v>7565</v>
      </c>
      <c r="E3518" s="143" t="s">
        <v>13764</v>
      </c>
    </row>
    <row r="3519" spans="1:5" x14ac:dyDescent="0.25">
      <c r="A3519">
        <f t="shared" si="54"/>
        <v>38876</v>
      </c>
      <c r="B3519">
        <v>38876</v>
      </c>
      <c r="C3519" t="s">
        <v>21431</v>
      </c>
      <c r="D3519" t="s">
        <v>7565</v>
      </c>
      <c r="E3519" s="143" t="s">
        <v>12462</v>
      </c>
    </row>
    <row r="3520" spans="1:5" x14ac:dyDescent="0.25">
      <c r="A3520">
        <f t="shared" si="54"/>
        <v>38877</v>
      </c>
      <c r="B3520">
        <v>38877</v>
      </c>
      <c r="C3520" t="s">
        <v>20090</v>
      </c>
      <c r="D3520" t="s">
        <v>7568</v>
      </c>
      <c r="E3520" s="143" t="s">
        <v>8310</v>
      </c>
    </row>
    <row r="3521" spans="1:5" x14ac:dyDescent="0.25">
      <c r="A3521">
        <f t="shared" si="54"/>
        <v>38889</v>
      </c>
      <c r="B3521">
        <v>38889</v>
      </c>
      <c r="C3521" t="s">
        <v>19724</v>
      </c>
      <c r="D3521" t="s">
        <v>7565</v>
      </c>
      <c r="E3521" s="143" t="s">
        <v>33253</v>
      </c>
    </row>
    <row r="3522" spans="1:5" x14ac:dyDescent="0.25">
      <c r="A3522">
        <f t="shared" si="54"/>
        <v>38905</v>
      </c>
      <c r="B3522">
        <v>38905</v>
      </c>
      <c r="C3522" t="s">
        <v>21470</v>
      </c>
      <c r="D3522" t="s">
        <v>7565</v>
      </c>
      <c r="E3522" s="143" t="s">
        <v>15283</v>
      </c>
    </row>
    <row r="3523" spans="1:5" x14ac:dyDescent="0.25">
      <c r="A3523">
        <f t="shared" ref="A3523:A3586" si="55">B3523</f>
        <v>38907</v>
      </c>
      <c r="B3523">
        <v>38907</v>
      </c>
      <c r="C3523" t="s">
        <v>21471</v>
      </c>
      <c r="D3523" t="s">
        <v>7565</v>
      </c>
      <c r="E3523" s="143" t="s">
        <v>15571</v>
      </c>
    </row>
    <row r="3524" spans="1:5" x14ac:dyDescent="0.25">
      <c r="A3524">
        <f t="shared" si="55"/>
        <v>38910</v>
      </c>
      <c r="B3524">
        <v>38910</v>
      </c>
      <c r="C3524" t="s">
        <v>21472</v>
      </c>
      <c r="D3524" t="s">
        <v>7565</v>
      </c>
      <c r="E3524" s="143" t="s">
        <v>15200</v>
      </c>
    </row>
    <row r="3525" spans="1:5" x14ac:dyDescent="0.25">
      <c r="A3525">
        <f t="shared" si="55"/>
        <v>38913</v>
      </c>
      <c r="B3525">
        <v>38913</v>
      </c>
      <c r="C3525" t="s">
        <v>19479</v>
      </c>
      <c r="D3525" t="s">
        <v>7565</v>
      </c>
      <c r="E3525" s="143" t="s">
        <v>14051</v>
      </c>
    </row>
    <row r="3526" spans="1:5" x14ac:dyDescent="0.25">
      <c r="A3526">
        <f t="shared" si="55"/>
        <v>38914</v>
      </c>
      <c r="B3526">
        <v>38914</v>
      </c>
      <c r="C3526" t="s">
        <v>19480</v>
      </c>
      <c r="D3526" t="s">
        <v>7565</v>
      </c>
      <c r="E3526" s="143" t="s">
        <v>14433</v>
      </c>
    </row>
    <row r="3527" spans="1:5" x14ac:dyDescent="0.25">
      <c r="A3527">
        <f t="shared" si="55"/>
        <v>38915</v>
      </c>
      <c r="B3527">
        <v>38915</v>
      </c>
      <c r="C3527" t="s">
        <v>19481</v>
      </c>
      <c r="D3527" t="s">
        <v>7565</v>
      </c>
      <c r="E3527" s="143" t="s">
        <v>12130</v>
      </c>
    </row>
    <row r="3528" spans="1:5" x14ac:dyDescent="0.25">
      <c r="A3528">
        <f t="shared" si="55"/>
        <v>38916</v>
      </c>
      <c r="B3528">
        <v>38916</v>
      </c>
      <c r="C3528" t="s">
        <v>19482</v>
      </c>
      <c r="D3528" t="s">
        <v>7565</v>
      </c>
      <c r="E3528" s="143" t="s">
        <v>19483</v>
      </c>
    </row>
    <row r="3529" spans="1:5" x14ac:dyDescent="0.25">
      <c r="A3529">
        <f t="shared" si="55"/>
        <v>38917</v>
      </c>
      <c r="B3529">
        <v>38917</v>
      </c>
      <c r="C3529" t="s">
        <v>33254</v>
      </c>
      <c r="D3529" t="s">
        <v>7565</v>
      </c>
      <c r="E3529" s="143" t="s">
        <v>11215</v>
      </c>
    </row>
    <row r="3530" spans="1:5" x14ac:dyDescent="0.25">
      <c r="A3530">
        <f t="shared" si="55"/>
        <v>38919</v>
      </c>
      <c r="B3530">
        <v>38919</v>
      </c>
      <c r="C3530" t="s">
        <v>33255</v>
      </c>
      <c r="D3530" t="s">
        <v>7565</v>
      </c>
      <c r="E3530" s="143" t="s">
        <v>12228</v>
      </c>
    </row>
    <row r="3531" spans="1:5" x14ac:dyDescent="0.25">
      <c r="A3531">
        <f t="shared" si="55"/>
        <v>38922</v>
      </c>
      <c r="B3531">
        <v>38922</v>
      </c>
      <c r="C3531" t="s">
        <v>33256</v>
      </c>
      <c r="D3531" t="s">
        <v>7565</v>
      </c>
      <c r="E3531" s="143" t="s">
        <v>15267</v>
      </c>
    </row>
    <row r="3532" spans="1:5" x14ac:dyDescent="0.25">
      <c r="A3532">
        <f t="shared" si="55"/>
        <v>38923</v>
      </c>
      <c r="B3532">
        <v>38923</v>
      </c>
      <c r="C3532" t="s">
        <v>19487</v>
      </c>
      <c r="D3532" t="s">
        <v>7565</v>
      </c>
      <c r="E3532" s="143" t="s">
        <v>7864</v>
      </c>
    </row>
    <row r="3533" spans="1:5" x14ac:dyDescent="0.25">
      <c r="A3533">
        <f t="shared" si="55"/>
        <v>38925</v>
      </c>
      <c r="B3533">
        <v>38925</v>
      </c>
      <c r="C3533" t="s">
        <v>19488</v>
      </c>
      <c r="D3533" t="s">
        <v>7565</v>
      </c>
      <c r="E3533" s="143" t="s">
        <v>7636</v>
      </c>
    </row>
    <row r="3534" spans="1:5" x14ac:dyDescent="0.25">
      <c r="A3534">
        <f t="shared" si="55"/>
        <v>38926</v>
      </c>
      <c r="B3534">
        <v>38926</v>
      </c>
      <c r="C3534" t="s">
        <v>19489</v>
      </c>
      <c r="D3534" t="s">
        <v>7565</v>
      </c>
      <c r="E3534" s="143" t="s">
        <v>12370</v>
      </c>
    </row>
    <row r="3535" spans="1:5" x14ac:dyDescent="0.25">
      <c r="A3535">
        <f t="shared" si="55"/>
        <v>38927</v>
      </c>
      <c r="B3535">
        <v>38927</v>
      </c>
      <c r="C3535" t="s">
        <v>19490</v>
      </c>
      <c r="D3535" t="s">
        <v>7565</v>
      </c>
      <c r="E3535" s="143" t="s">
        <v>12826</v>
      </c>
    </row>
    <row r="3536" spans="1:5" x14ac:dyDescent="0.25">
      <c r="A3536">
        <f t="shared" si="55"/>
        <v>38928</v>
      </c>
      <c r="B3536">
        <v>38928</v>
      </c>
      <c r="C3536" t="s">
        <v>19494</v>
      </c>
      <c r="D3536" t="s">
        <v>7565</v>
      </c>
      <c r="E3536" s="143" t="s">
        <v>14588</v>
      </c>
    </row>
    <row r="3537" spans="1:5" x14ac:dyDescent="0.25">
      <c r="A3537">
        <f t="shared" si="55"/>
        <v>38941</v>
      </c>
      <c r="B3537">
        <v>38941</v>
      </c>
      <c r="C3537" t="s">
        <v>33257</v>
      </c>
      <c r="D3537" t="s">
        <v>7565</v>
      </c>
      <c r="E3537" s="143" t="s">
        <v>18185</v>
      </c>
    </row>
    <row r="3538" spans="1:5" x14ac:dyDescent="0.25">
      <c r="A3538">
        <f t="shared" si="55"/>
        <v>38971</v>
      </c>
      <c r="B3538">
        <v>38971</v>
      </c>
      <c r="C3538" t="s">
        <v>22080</v>
      </c>
      <c r="D3538" t="s">
        <v>7572</v>
      </c>
      <c r="E3538" s="143" t="s">
        <v>12240</v>
      </c>
    </row>
    <row r="3539" spans="1:5" x14ac:dyDescent="0.25">
      <c r="A3539">
        <f t="shared" si="55"/>
        <v>38972</v>
      </c>
      <c r="B3539">
        <v>38972</v>
      </c>
      <c r="C3539" t="s">
        <v>22081</v>
      </c>
      <c r="D3539" t="s">
        <v>7572</v>
      </c>
      <c r="E3539" s="143" t="s">
        <v>12454</v>
      </c>
    </row>
    <row r="3540" spans="1:5" x14ac:dyDescent="0.25">
      <c r="A3540">
        <f t="shared" si="55"/>
        <v>38973</v>
      </c>
      <c r="B3540">
        <v>38973</v>
      </c>
      <c r="C3540" t="s">
        <v>22082</v>
      </c>
      <c r="D3540" t="s">
        <v>7572</v>
      </c>
      <c r="E3540" s="143" t="s">
        <v>8118</v>
      </c>
    </row>
    <row r="3541" spans="1:5" x14ac:dyDescent="0.25">
      <c r="A3541">
        <f t="shared" si="55"/>
        <v>38974</v>
      </c>
      <c r="B3541">
        <v>38974</v>
      </c>
      <c r="C3541" t="s">
        <v>22083</v>
      </c>
      <c r="D3541" t="s">
        <v>7572</v>
      </c>
      <c r="E3541" s="143" t="s">
        <v>15836</v>
      </c>
    </row>
    <row r="3542" spans="1:5" x14ac:dyDescent="0.25">
      <c r="A3542">
        <f t="shared" si="55"/>
        <v>38975</v>
      </c>
      <c r="B3542">
        <v>38975</v>
      </c>
      <c r="C3542" t="s">
        <v>22084</v>
      </c>
      <c r="D3542" t="s">
        <v>7572</v>
      </c>
      <c r="E3542" s="143" t="s">
        <v>15210</v>
      </c>
    </row>
    <row r="3543" spans="1:5" x14ac:dyDescent="0.25">
      <c r="A3543">
        <f t="shared" si="55"/>
        <v>38976</v>
      </c>
      <c r="B3543">
        <v>38976</v>
      </c>
      <c r="C3543" t="s">
        <v>22085</v>
      </c>
      <c r="D3543" t="s">
        <v>7572</v>
      </c>
      <c r="E3543" s="143" t="s">
        <v>16065</v>
      </c>
    </row>
    <row r="3544" spans="1:5" x14ac:dyDescent="0.25">
      <c r="A3544">
        <f t="shared" si="55"/>
        <v>38977</v>
      </c>
      <c r="B3544">
        <v>38977</v>
      </c>
      <c r="C3544" t="s">
        <v>22078</v>
      </c>
      <c r="D3544" t="s">
        <v>7572</v>
      </c>
      <c r="E3544" s="143" t="s">
        <v>22079</v>
      </c>
    </row>
    <row r="3545" spans="1:5" x14ac:dyDescent="0.25">
      <c r="A3545">
        <f t="shared" si="55"/>
        <v>38978</v>
      </c>
      <c r="B3545">
        <v>38978</v>
      </c>
      <c r="C3545" t="s">
        <v>22089</v>
      </c>
      <c r="D3545" t="s">
        <v>7572</v>
      </c>
      <c r="E3545" s="143" t="s">
        <v>12110</v>
      </c>
    </row>
    <row r="3546" spans="1:5" x14ac:dyDescent="0.25">
      <c r="A3546">
        <f t="shared" si="55"/>
        <v>38979</v>
      </c>
      <c r="B3546">
        <v>38979</v>
      </c>
      <c r="C3546" t="s">
        <v>22090</v>
      </c>
      <c r="D3546" t="s">
        <v>7572</v>
      </c>
      <c r="E3546" s="143" t="s">
        <v>15515</v>
      </c>
    </row>
    <row r="3547" spans="1:5" x14ac:dyDescent="0.25">
      <c r="A3547">
        <f t="shared" si="55"/>
        <v>38980</v>
      </c>
      <c r="B3547">
        <v>38980</v>
      </c>
      <c r="C3547" t="s">
        <v>22091</v>
      </c>
      <c r="D3547" t="s">
        <v>7572</v>
      </c>
      <c r="E3547" s="143" t="s">
        <v>12081</v>
      </c>
    </row>
    <row r="3548" spans="1:5" x14ac:dyDescent="0.25">
      <c r="A3548">
        <f t="shared" si="55"/>
        <v>38981</v>
      </c>
      <c r="B3548">
        <v>38981</v>
      </c>
      <c r="C3548" t="s">
        <v>22092</v>
      </c>
      <c r="D3548" t="s">
        <v>7572</v>
      </c>
      <c r="E3548" s="143" t="s">
        <v>12237</v>
      </c>
    </row>
    <row r="3549" spans="1:5" x14ac:dyDescent="0.25">
      <c r="A3549">
        <f t="shared" si="55"/>
        <v>38982</v>
      </c>
      <c r="B3549">
        <v>38982</v>
      </c>
      <c r="C3549" t="s">
        <v>22093</v>
      </c>
      <c r="D3549" t="s">
        <v>7572</v>
      </c>
      <c r="E3549" s="143" t="s">
        <v>22094</v>
      </c>
    </row>
    <row r="3550" spans="1:5" x14ac:dyDescent="0.25">
      <c r="A3550">
        <f t="shared" si="55"/>
        <v>38983</v>
      </c>
      <c r="B3550">
        <v>38983</v>
      </c>
      <c r="C3550" t="s">
        <v>22095</v>
      </c>
      <c r="D3550" t="s">
        <v>7572</v>
      </c>
      <c r="E3550" s="143" t="s">
        <v>14851</v>
      </c>
    </row>
    <row r="3551" spans="1:5" x14ac:dyDescent="0.25">
      <c r="A3551">
        <f t="shared" si="55"/>
        <v>38984</v>
      </c>
      <c r="B3551">
        <v>38984</v>
      </c>
      <c r="C3551" t="s">
        <v>22096</v>
      </c>
      <c r="D3551" t="s">
        <v>7572</v>
      </c>
      <c r="E3551" s="143" t="s">
        <v>22097</v>
      </c>
    </row>
    <row r="3552" spans="1:5" x14ac:dyDescent="0.25">
      <c r="A3552">
        <f t="shared" si="55"/>
        <v>38985</v>
      </c>
      <c r="B3552">
        <v>38985</v>
      </c>
      <c r="C3552" t="s">
        <v>22098</v>
      </c>
      <c r="D3552" t="s">
        <v>7572</v>
      </c>
      <c r="E3552" s="143" t="s">
        <v>22099</v>
      </c>
    </row>
    <row r="3553" spans="1:5" x14ac:dyDescent="0.25">
      <c r="A3553">
        <f t="shared" si="55"/>
        <v>38986</v>
      </c>
      <c r="B3553">
        <v>38986</v>
      </c>
      <c r="C3553" t="s">
        <v>22087</v>
      </c>
      <c r="D3553" t="s">
        <v>7572</v>
      </c>
      <c r="E3553" s="143" t="s">
        <v>22088</v>
      </c>
    </row>
    <row r="3554" spans="1:5" x14ac:dyDescent="0.25">
      <c r="A3554">
        <f t="shared" si="55"/>
        <v>38987</v>
      </c>
      <c r="B3554">
        <v>38987</v>
      </c>
      <c r="C3554" t="s">
        <v>19421</v>
      </c>
      <c r="D3554" t="s">
        <v>7565</v>
      </c>
      <c r="E3554" s="143" t="s">
        <v>10492</v>
      </c>
    </row>
    <row r="3555" spans="1:5" x14ac:dyDescent="0.25">
      <c r="A3555">
        <f t="shared" si="55"/>
        <v>38988</v>
      </c>
      <c r="B3555">
        <v>38988</v>
      </c>
      <c r="C3555" t="s">
        <v>19422</v>
      </c>
      <c r="D3555" t="s">
        <v>7565</v>
      </c>
      <c r="E3555" s="143" t="s">
        <v>14672</v>
      </c>
    </row>
    <row r="3556" spans="1:5" x14ac:dyDescent="0.25">
      <c r="A3556">
        <f t="shared" si="55"/>
        <v>38989</v>
      </c>
      <c r="B3556">
        <v>38989</v>
      </c>
      <c r="C3556" t="s">
        <v>19423</v>
      </c>
      <c r="D3556" t="s">
        <v>7565</v>
      </c>
      <c r="E3556" s="143" t="s">
        <v>15524</v>
      </c>
    </row>
    <row r="3557" spans="1:5" x14ac:dyDescent="0.25">
      <c r="A3557">
        <f t="shared" si="55"/>
        <v>38990</v>
      </c>
      <c r="B3557">
        <v>38990</v>
      </c>
      <c r="C3557" t="s">
        <v>19424</v>
      </c>
      <c r="D3557" t="s">
        <v>7565</v>
      </c>
      <c r="E3557" s="143" t="s">
        <v>12132</v>
      </c>
    </row>
    <row r="3558" spans="1:5" x14ac:dyDescent="0.25">
      <c r="A3558">
        <f t="shared" si="55"/>
        <v>38991</v>
      </c>
      <c r="B3558">
        <v>38991</v>
      </c>
      <c r="C3558" t="s">
        <v>19425</v>
      </c>
      <c r="D3558" t="s">
        <v>7565</v>
      </c>
      <c r="E3558" s="143" t="s">
        <v>19426</v>
      </c>
    </row>
    <row r="3559" spans="1:5" x14ac:dyDescent="0.25">
      <c r="A3559">
        <f t="shared" si="55"/>
        <v>38992</v>
      </c>
      <c r="B3559">
        <v>38992</v>
      </c>
      <c r="C3559" t="s">
        <v>17381</v>
      </c>
      <c r="D3559" t="s">
        <v>7565</v>
      </c>
      <c r="E3559" s="143" t="s">
        <v>8073</v>
      </c>
    </row>
    <row r="3560" spans="1:5" x14ac:dyDescent="0.25">
      <c r="A3560">
        <f t="shared" si="55"/>
        <v>38993</v>
      </c>
      <c r="B3560">
        <v>38993</v>
      </c>
      <c r="C3560" t="s">
        <v>17382</v>
      </c>
      <c r="D3560" t="s">
        <v>7565</v>
      </c>
      <c r="E3560" s="143" t="s">
        <v>7616</v>
      </c>
    </row>
    <row r="3561" spans="1:5" x14ac:dyDescent="0.25">
      <c r="A3561">
        <f t="shared" si="55"/>
        <v>38996</v>
      </c>
      <c r="B3561">
        <v>38996</v>
      </c>
      <c r="C3561" t="s">
        <v>18115</v>
      </c>
      <c r="D3561" t="s">
        <v>7565</v>
      </c>
      <c r="E3561" s="143" t="s">
        <v>13073</v>
      </c>
    </row>
    <row r="3562" spans="1:5" x14ac:dyDescent="0.25">
      <c r="A3562">
        <f t="shared" si="55"/>
        <v>38997</v>
      </c>
      <c r="B3562">
        <v>38997</v>
      </c>
      <c r="C3562" t="s">
        <v>18118</v>
      </c>
      <c r="D3562" t="s">
        <v>7565</v>
      </c>
      <c r="E3562" s="143" t="s">
        <v>18119</v>
      </c>
    </row>
    <row r="3563" spans="1:5" x14ac:dyDescent="0.25">
      <c r="A3563">
        <f t="shared" si="55"/>
        <v>38998</v>
      </c>
      <c r="B3563">
        <v>38998</v>
      </c>
      <c r="C3563" t="s">
        <v>18113</v>
      </c>
      <c r="D3563" t="s">
        <v>7565</v>
      </c>
      <c r="E3563" s="143" t="s">
        <v>7917</v>
      </c>
    </row>
    <row r="3564" spans="1:5" x14ac:dyDescent="0.25">
      <c r="A3564">
        <f t="shared" si="55"/>
        <v>38999</v>
      </c>
      <c r="B3564">
        <v>38999</v>
      </c>
      <c r="C3564" t="s">
        <v>18114</v>
      </c>
      <c r="D3564" t="s">
        <v>7565</v>
      </c>
      <c r="E3564" s="143" t="s">
        <v>15829</v>
      </c>
    </row>
    <row r="3565" spans="1:5" x14ac:dyDescent="0.25">
      <c r="A3565">
        <f t="shared" si="55"/>
        <v>39000</v>
      </c>
      <c r="B3565">
        <v>39000</v>
      </c>
      <c r="C3565" t="s">
        <v>21432</v>
      </c>
      <c r="D3565" t="s">
        <v>7565</v>
      </c>
      <c r="E3565" s="143" t="s">
        <v>16052</v>
      </c>
    </row>
    <row r="3566" spans="1:5" x14ac:dyDescent="0.25">
      <c r="A3566">
        <f t="shared" si="55"/>
        <v>39008</v>
      </c>
      <c r="B3566">
        <v>39008</v>
      </c>
      <c r="C3566" t="s">
        <v>17240</v>
      </c>
      <c r="D3566" t="s">
        <v>7565</v>
      </c>
      <c r="E3566" s="143" t="s">
        <v>17241</v>
      </c>
    </row>
    <row r="3567" spans="1:5" x14ac:dyDescent="0.25">
      <c r="A3567">
        <f t="shared" si="55"/>
        <v>39009</v>
      </c>
      <c r="B3567">
        <v>39009</v>
      </c>
      <c r="C3567" t="s">
        <v>17242</v>
      </c>
      <c r="D3567" t="s">
        <v>7565</v>
      </c>
      <c r="E3567" s="143" t="s">
        <v>17243</v>
      </c>
    </row>
    <row r="3568" spans="1:5" x14ac:dyDescent="0.25">
      <c r="A3568">
        <f t="shared" si="55"/>
        <v>39012</v>
      </c>
      <c r="B3568">
        <v>39012</v>
      </c>
      <c r="C3568" t="s">
        <v>20572</v>
      </c>
      <c r="D3568" t="s">
        <v>7565</v>
      </c>
      <c r="E3568" s="143" t="s">
        <v>20573</v>
      </c>
    </row>
    <row r="3569" spans="1:5" x14ac:dyDescent="0.25">
      <c r="A3569">
        <f t="shared" si="55"/>
        <v>39013</v>
      </c>
      <c r="B3569">
        <v>39013</v>
      </c>
      <c r="C3569" t="s">
        <v>18911</v>
      </c>
      <c r="D3569" t="s">
        <v>7565</v>
      </c>
      <c r="E3569" s="143" t="s">
        <v>8012</v>
      </c>
    </row>
    <row r="3570" spans="1:5" x14ac:dyDescent="0.25">
      <c r="A3570">
        <f t="shared" si="55"/>
        <v>39014</v>
      </c>
      <c r="B3570">
        <v>39014</v>
      </c>
      <c r="C3570" t="s">
        <v>19052</v>
      </c>
      <c r="D3570" t="s">
        <v>7568</v>
      </c>
      <c r="E3570" s="143" t="s">
        <v>28702</v>
      </c>
    </row>
    <row r="3571" spans="1:5" x14ac:dyDescent="0.25">
      <c r="A3571">
        <f t="shared" si="55"/>
        <v>39015</v>
      </c>
      <c r="B3571">
        <v>39015</v>
      </c>
      <c r="C3571" t="s">
        <v>20905</v>
      </c>
      <c r="D3571" t="s">
        <v>7565</v>
      </c>
      <c r="E3571" s="143" t="s">
        <v>8031</v>
      </c>
    </row>
    <row r="3572" spans="1:5" x14ac:dyDescent="0.25">
      <c r="A3572">
        <f t="shared" si="55"/>
        <v>39016</v>
      </c>
      <c r="B3572">
        <v>39016</v>
      </c>
      <c r="C3572" t="s">
        <v>18909</v>
      </c>
      <c r="D3572" t="s">
        <v>7565</v>
      </c>
      <c r="E3572" s="143" t="s">
        <v>8939</v>
      </c>
    </row>
    <row r="3573" spans="1:5" x14ac:dyDescent="0.25">
      <c r="A3573">
        <f t="shared" si="55"/>
        <v>39017</v>
      </c>
      <c r="B3573">
        <v>39017</v>
      </c>
      <c r="C3573" t="s">
        <v>18907</v>
      </c>
      <c r="D3573" t="s">
        <v>7565</v>
      </c>
      <c r="E3573" s="143" t="s">
        <v>8682</v>
      </c>
    </row>
    <row r="3574" spans="1:5" x14ac:dyDescent="0.25">
      <c r="A3574">
        <f t="shared" si="55"/>
        <v>39021</v>
      </c>
      <c r="B3574">
        <v>39021</v>
      </c>
      <c r="C3574" t="s">
        <v>33258</v>
      </c>
      <c r="D3574" t="s">
        <v>7565</v>
      </c>
      <c r="E3574" s="143" t="s">
        <v>33259</v>
      </c>
    </row>
    <row r="3575" spans="1:5" x14ac:dyDescent="0.25">
      <c r="A3575">
        <f t="shared" si="55"/>
        <v>39022</v>
      </c>
      <c r="B3575">
        <v>39022</v>
      </c>
      <c r="C3575" t="s">
        <v>33260</v>
      </c>
      <c r="D3575" t="s">
        <v>7565</v>
      </c>
      <c r="E3575" s="143" t="s">
        <v>33261</v>
      </c>
    </row>
    <row r="3576" spans="1:5" x14ac:dyDescent="0.25">
      <c r="A3576">
        <f t="shared" si="55"/>
        <v>39024</v>
      </c>
      <c r="B3576">
        <v>39024</v>
      </c>
      <c r="C3576" t="s">
        <v>20737</v>
      </c>
      <c r="D3576" t="s">
        <v>7565</v>
      </c>
      <c r="E3576" s="143" t="s">
        <v>33262</v>
      </c>
    </row>
    <row r="3577" spans="1:5" x14ac:dyDescent="0.25">
      <c r="A3577">
        <f t="shared" si="55"/>
        <v>39025</v>
      </c>
      <c r="B3577">
        <v>39025</v>
      </c>
      <c r="C3577" t="s">
        <v>33263</v>
      </c>
      <c r="D3577" t="s">
        <v>7565</v>
      </c>
      <c r="E3577" s="143" t="s">
        <v>33264</v>
      </c>
    </row>
    <row r="3578" spans="1:5" x14ac:dyDescent="0.25">
      <c r="A3578">
        <f t="shared" si="55"/>
        <v>39026</v>
      </c>
      <c r="B3578">
        <v>39026</v>
      </c>
      <c r="C3578" t="s">
        <v>20884</v>
      </c>
      <c r="D3578" t="s">
        <v>7568</v>
      </c>
      <c r="E3578" s="143" t="s">
        <v>15378</v>
      </c>
    </row>
    <row r="3579" spans="1:5" x14ac:dyDescent="0.25">
      <c r="A3579">
        <f t="shared" si="55"/>
        <v>39027</v>
      </c>
      <c r="B3579">
        <v>39027</v>
      </c>
      <c r="C3579" t="s">
        <v>20881</v>
      </c>
      <c r="D3579" t="s">
        <v>7568</v>
      </c>
      <c r="E3579" s="143" t="s">
        <v>15657</v>
      </c>
    </row>
    <row r="3580" spans="1:5" x14ac:dyDescent="0.25">
      <c r="A3580">
        <f t="shared" si="55"/>
        <v>39028</v>
      </c>
      <c r="B3580">
        <v>39028</v>
      </c>
      <c r="C3580" t="s">
        <v>20558</v>
      </c>
      <c r="D3580" t="s">
        <v>7572</v>
      </c>
      <c r="E3580" s="143" t="s">
        <v>16033</v>
      </c>
    </row>
    <row r="3581" spans="1:5" x14ac:dyDescent="0.25">
      <c r="A3581">
        <f t="shared" si="55"/>
        <v>39029</v>
      </c>
      <c r="B3581">
        <v>39029</v>
      </c>
      <c r="C3581" t="s">
        <v>20557</v>
      </c>
      <c r="D3581" t="s">
        <v>7572</v>
      </c>
      <c r="E3581" s="143" t="s">
        <v>15281</v>
      </c>
    </row>
    <row r="3582" spans="1:5" x14ac:dyDescent="0.25">
      <c r="A3582">
        <f t="shared" si="55"/>
        <v>39125</v>
      </c>
      <c r="B3582">
        <v>39125</v>
      </c>
      <c r="C3582" t="s">
        <v>16658</v>
      </c>
      <c r="D3582" t="s">
        <v>7565</v>
      </c>
      <c r="E3582" s="143" t="s">
        <v>9968</v>
      </c>
    </row>
    <row r="3583" spans="1:5" x14ac:dyDescent="0.25">
      <c r="A3583">
        <f t="shared" si="55"/>
        <v>39126</v>
      </c>
      <c r="B3583">
        <v>39126</v>
      </c>
      <c r="C3583" t="s">
        <v>16661</v>
      </c>
      <c r="D3583" t="s">
        <v>7565</v>
      </c>
      <c r="E3583" s="143" t="s">
        <v>12034</v>
      </c>
    </row>
    <row r="3584" spans="1:5" x14ac:dyDescent="0.25">
      <c r="A3584">
        <f t="shared" si="55"/>
        <v>39127</v>
      </c>
      <c r="B3584">
        <v>39127</v>
      </c>
      <c r="C3584" t="s">
        <v>16647</v>
      </c>
      <c r="D3584" t="s">
        <v>7565</v>
      </c>
      <c r="E3584" s="143" t="s">
        <v>8240</v>
      </c>
    </row>
    <row r="3585" spans="1:5" x14ac:dyDescent="0.25">
      <c r="A3585">
        <f t="shared" si="55"/>
        <v>39128</v>
      </c>
      <c r="B3585">
        <v>39128</v>
      </c>
      <c r="C3585" t="s">
        <v>16656</v>
      </c>
      <c r="D3585" t="s">
        <v>7565</v>
      </c>
      <c r="E3585" s="143" t="s">
        <v>9968</v>
      </c>
    </row>
    <row r="3586" spans="1:5" x14ac:dyDescent="0.25">
      <c r="A3586">
        <f t="shared" si="55"/>
        <v>39129</v>
      </c>
      <c r="B3586">
        <v>39129</v>
      </c>
      <c r="C3586" t="s">
        <v>16649</v>
      </c>
      <c r="D3586" t="s">
        <v>7565</v>
      </c>
      <c r="E3586" s="143" t="s">
        <v>14530</v>
      </c>
    </row>
    <row r="3587" spans="1:5" x14ac:dyDescent="0.25">
      <c r="A3587">
        <f t="shared" ref="A3587:A3650" si="56">B3587</f>
        <v>39130</v>
      </c>
      <c r="B3587">
        <v>39130</v>
      </c>
      <c r="C3587" t="s">
        <v>16645</v>
      </c>
      <c r="D3587" t="s">
        <v>7565</v>
      </c>
      <c r="E3587" s="143" t="s">
        <v>7811</v>
      </c>
    </row>
    <row r="3588" spans="1:5" x14ac:dyDescent="0.25">
      <c r="A3588">
        <f t="shared" si="56"/>
        <v>39131</v>
      </c>
      <c r="B3588">
        <v>39131</v>
      </c>
      <c r="C3588" t="s">
        <v>16643</v>
      </c>
      <c r="D3588" t="s">
        <v>7565</v>
      </c>
      <c r="E3588" s="143" t="s">
        <v>15362</v>
      </c>
    </row>
    <row r="3589" spans="1:5" x14ac:dyDescent="0.25">
      <c r="A3589">
        <f t="shared" si="56"/>
        <v>39132</v>
      </c>
      <c r="B3589">
        <v>39132</v>
      </c>
      <c r="C3589" t="s">
        <v>16653</v>
      </c>
      <c r="D3589" t="s">
        <v>7565</v>
      </c>
      <c r="E3589" s="143" t="s">
        <v>7990</v>
      </c>
    </row>
    <row r="3590" spans="1:5" x14ac:dyDescent="0.25">
      <c r="A3590">
        <f t="shared" si="56"/>
        <v>39133</v>
      </c>
      <c r="B3590">
        <v>39133</v>
      </c>
      <c r="C3590" t="s">
        <v>16651</v>
      </c>
      <c r="D3590" t="s">
        <v>7565</v>
      </c>
      <c r="E3590" s="143" t="s">
        <v>8248</v>
      </c>
    </row>
    <row r="3591" spans="1:5" x14ac:dyDescent="0.25">
      <c r="A3591">
        <f t="shared" si="56"/>
        <v>39134</v>
      </c>
      <c r="B3591">
        <v>39134</v>
      </c>
      <c r="C3591" t="s">
        <v>16659</v>
      </c>
      <c r="D3591" t="s">
        <v>7565</v>
      </c>
      <c r="E3591" s="143" t="s">
        <v>12060</v>
      </c>
    </row>
    <row r="3592" spans="1:5" x14ac:dyDescent="0.25">
      <c r="A3592">
        <f t="shared" si="56"/>
        <v>39135</v>
      </c>
      <c r="B3592">
        <v>39135</v>
      </c>
      <c r="C3592" t="s">
        <v>16655</v>
      </c>
      <c r="D3592" t="s">
        <v>7565</v>
      </c>
      <c r="E3592" s="143" t="s">
        <v>12086</v>
      </c>
    </row>
    <row r="3593" spans="1:5" x14ac:dyDescent="0.25">
      <c r="A3593">
        <f t="shared" si="56"/>
        <v>39136</v>
      </c>
      <c r="B3593">
        <v>39136</v>
      </c>
      <c r="C3593" t="s">
        <v>16671</v>
      </c>
      <c r="D3593" t="s">
        <v>7565</v>
      </c>
      <c r="E3593" s="143" t="s">
        <v>13066</v>
      </c>
    </row>
    <row r="3594" spans="1:5" x14ac:dyDescent="0.25">
      <c r="A3594">
        <f t="shared" si="56"/>
        <v>39137</v>
      </c>
      <c r="B3594">
        <v>39137</v>
      </c>
      <c r="C3594" t="s">
        <v>16666</v>
      </c>
      <c r="D3594" t="s">
        <v>7565</v>
      </c>
      <c r="E3594" s="143" t="s">
        <v>12134</v>
      </c>
    </row>
    <row r="3595" spans="1:5" x14ac:dyDescent="0.25">
      <c r="A3595">
        <f t="shared" si="56"/>
        <v>39138</v>
      </c>
      <c r="B3595">
        <v>39138</v>
      </c>
      <c r="C3595" t="s">
        <v>16670</v>
      </c>
      <c r="D3595" t="s">
        <v>7565</v>
      </c>
      <c r="E3595" s="143" t="s">
        <v>7589</v>
      </c>
    </row>
    <row r="3596" spans="1:5" x14ac:dyDescent="0.25">
      <c r="A3596">
        <f t="shared" si="56"/>
        <v>39139</v>
      </c>
      <c r="B3596">
        <v>39139</v>
      </c>
      <c r="C3596" t="s">
        <v>16667</v>
      </c>
      <c r="D3596" t="s">
        <v>7565</v>
      </c>
      <c r="E3596" s="143" t="s">
        <v>9219</v>
      </c>
    </row>
    <row r="3597" spans="1:5" x14ac:dyDescent="0.25">
      <c r="A3597">
        <f t="shared" si="56"/>
        <v>39140</v>
      </c>
      <c r="B3597">
        <v>39140</v>
      </c>
      <c r="C3597" t="s">
        <v>16665</v>
      </c>
      <c r="D3597" t="s">
        <v>7565</v>
      </c>
      <c r="E3597" s="143" t="s">
        <v>16107</v>
      </c>
    </row>
    <row r="3598" spans="1:5" x14ac:dyDescent="0.25">
      <c r="A3598">
        <f t="shared" si="56"/>
        <v>39141</v>
      </c>
      <c r="B3598">
        <v>39141</v>
      </c>
      <c r="C3598" t="s">
        <v>16664</v>
      </c>
      <c r="D3598" t="s">
        <v>7565</v>
      </c>
      <c r="E3598" s="143" t="s">
        <v>7641</v>
      </c>
    </row>
    <row r="3599" spans="1:5" x14ac:dyDescent="0.25">
      <c r="A3599">
        <f t="shared" si="56"/>
        <v>39142</v>
      </c>
      <c r="B3599">
        <v>39142</v>
      </c>
      <c r="C3599" t="s">
        <v>16669</v>
      </c>
      <c r="D3599" t="s">
        <v>7565</v>
      </c>
      <c r="E3599" s="143" t="s">
        <v>15231</v>
      </c>
    </row>
    <row r="3600" spans="1:5" x14ac:dyDescent="0.25">
      <c r="A3600">
        <f t="shared" si="56"/>
        <v>39143</v>
      </c>
      <c r="B3600">
        <v>39143</v>
      </c>
      <c r="C3600" t="s">
        <v>16668</v>
      </c>
      <c r="D3600" t="s">
        <v>7565</v>
      </c>
      <c r="E3600" s="143" t="s">
        <v>13722</v>
      </c>
    </row>
    <row r="3601" spans="1:5" x14ac:dyDescent="0.25">
      <c r="A3601">
        <f t="shared" si="56"/>
        <v>39144</v>
      </c>
      <c r="B3601">
        <v>39144</v>
      </c>
      <c r="C3601" t="s">
        <v>16672</v>
      </c>
      <c r="D3601" t="s">
        <v>7565</v>
      </c>
      <c r="E3601" s="143" t="s">
        <v>7727</v>
      </c>
    </row>
    <row r="3602" spans="1:5" x14ac:dyDescent="0.25">
      <c r="A3602">
        <f t="shared" si="56"/>
        <v>39145</v>
      </c>
      <c r="B3602">
        <v>39145</v>
      </c>
      <c r="C3602" t="s">
        <v>16673</v>
      </c>
      <c r="D3602" t="s">
        <v>7565</v>
      </c>
      <c r="E3602" s="143" t="s">
        <v>7794</v>
      </c>
    </row>
    <row r="3603" spans="1:5" x14ac:dyDescent="0.25">
      <c r="A3603">
        <f t="shared" si="56"/>
        <v>39158</v>
      </c>
      <c r="B3603">
        <v>39158</v>
      </c>
      <c r="C3603" t="s">
        <v>16663</v>
      </c>
      <c r="D3603" t="s">
        <v>7565</v>
      </c>
      <c r="E3603" s="143" t="s">
        <v>13687</v>
      </c>
    </row>
    <row r="3604" spans="1:5" x14ac:dyDescent="0.25">
      <c r="A3604">
        <f t="shared" si="56"/>
        <v>39174</v>
      </c>
      <c r="B3604">
        <v>39174</v>
      </c>
      <c r="C3604" t="s">
        <v>17389</v>
      </c>
      <c r="D3604" t="s">
        <v>7565</v>
      </c>
      <c r="E3604" s="143" t="s">
        <v>12116</v>
      </c>
    </row>
    <row r="3605" spans="1:5" x14ac:dyDescent="0.25">
      <c r="A3605">
        <f t="shared" si="56"/>
        <v>39175</v>
      </c>
      <c r="B3605">
        <v>39175</v>
      </c>
      <c r="C3605" t="s">
        <v>17393</v>
      </c>
      <c r="D3605" t="s">
        <v>7565</v>
      </c>
      <c r="E3605" s="143" t="s">
        <v>14490</v>
      </c>
    </row>
    <row r="3606" spans="1:5" x14ac:dyDescent="0.25">
      <c r="A3606">
        <f t="shared" si="56"/>
        <v>39176</v>
      </c>
      <c r="B3606">
        <v>39176</v>
      </c>
      <c r="C3606" t="s">
        <v>17390</v>
      </c>
      <c r="D3606" t="s">
        <v>7565</v>
      </c>
      <c r="E3606" s="143" t="s">
        <v>8015</v>
      </c>
    </row>
    <row r="3607" spans="1:5" x14ac:dyDescent="0.25">
      <c r="A3607">
        <f t="shared" si="56"/>
        <v>39177</v>
      </c>
      <c r="B3607">
        <v>39177</v>
      </c>
      <c r="C3607" t="s">
        <v>17388</v>
      </c>
      <c r="D3607" t="s">
        <v>7565</v>
      </c>
      <c r="E3607" s="143" t="s">
        <v>18237</v>
      </c>
    </row>
    <row r="3608" spans="1:5" x14ac:dyDescent="0.25">
      <c r="A3608">
        <f t="shared" si="56"/>
        <v>39178</v>
      </c>
      <c r="B3608">
        <v>39178</v>
      </c>
      <c r="C3608" t="s">
        <v>17387</v>
      </c>
      <c r="D3608" t="s">
        <v>7565</v>
      </c>
      <c r="E3608" s="143" t="s">
        <v>11475</v>
      </c>
    </row>
    <row r="3609" spans="1:5" x14ac:dyDescent="0.25">
      <c r="A3609">
        <f t="shared" si="56"/>
        <v>39179</v>
      </c>
      <c r="B3609">
        <v>39179</v>
      </c>
      <c r="C3609" t="s">
        <v>17392</v>
      </c>
      <c r="D3609" t="s">
        <v>7565</v>
      </c>
      <c r="E3609" s="143" t="s">
        <v>13090</v>
      </c>
    </row>
    <row r="3610" spans="1:5" x14ac:dyDescent="0.25">
      <c r="A3610">
        <f t="shared" si="56"/>
        <v>39180</v>
      </c>
      <c r="B3610">
        <v>39180</v>
      </c>
      <c r="C3610" t="s">
        <v>17391</v>
      </c>
      <c r="D3610" t="s">
        <v>7565</v>
      </c>
      <c r="E3610" s="143" t="s">
        <v>33265</v>
      </c>
    </row>
    <row r="3611" spans="1:5" x14ac:dyDescent="0.25">
      <c r="A3611">
        <f t="shared" si="56"/>
        <v>39181</v>
      </c>
      <c r="B3611">
        <v>39181</v>
      </c>
      <c r="C3611" t="s">
        <v>17395</v>
      </c>
      <c r="D3611" t="s">
        <v>7565</v>
      </c>
      <c r="E3611" s="143" t="s">
        <v>14577</v>
      </c>
    </row>
    <row r="3612" spans="1:5" x14ac:dyDescent="0.25">
      <c r="A3612">
        <f t="shared" si="56"/>
        <v>39182</v>
      </c>
      <c r="B3612">
        <v>39182</v>
      </c>
      <c r="C3612" t="s">
        <v>17396</v>
      </c>
      <c r="D3612" t="s">
        <v>7565</v>
      </c>
      <c r="E3612" s="143" t="s">
        <v>33266</v>
      </c>
    </row>
    <row r="3613" spans="1:5" x14ac:dyDescent="0.25">
      <c r="A3613">
        <f t="shared" si="56"/>
        <v>39184</v>
      </c>
      <c r="B3613">
        <v>39184</v>
      </c>
      <c r="C3613" t="s">
        <v>17348</v>
      </c>
      <c r="D3613" t="s">
        <v>7565</v>
      </c>
      <c r="E3613" s="143" t="s">
        <v>23149</v>
      </c>
    </row>
    <row r="3614" spans="1:5" x14ac:dyDescent="0.25">
      <c r="A3614">
        <f t="shared" si="56"/>
        <v>39185</v>
      </c>
      <c r="B3614">
        <v>39185</v>
      </c>
      <c r="C3614" t="s">
        <v>17349</v>
      </c>
      <c r="D3614" t="s">
        <v>7565</v>
      </c>
      <c r="E3614" s="143" t="s">
        <v>31473</v>
      </c>
    </row>
    <row r="3615" spans="1:5" x14ac:dyDescent="0.25">
      <c r="A3615">
        <f t="shared" si="56"/>
        <v>39186</v>
      </c>
      <c r="B3615">
        <v>39186</v>
      </c>
      <c r="C3615" t="s">
        <v>17344</v>
      </c>
      <c r="D3615" t="s">
        <v>7565</v>
      </c>
      <c r="E3615" s="143" t="s">
        <v>30940</v>
      </c>
    </row>
    <row r="3616" spans="1:5" x14ac:dyDescent="0.25">
      <c r="A3616">
        <f t="shared" si="56"/>
        <v>39187</v>
      </c>
      <c r="B3616">
        <v>39187</v>
      </c>
      <c r="C3616" t="s">
        <v>17346</v>
      </c>
      <c r="D3616" t="s">
        <v>7565</v>
      </c>
      <c r="E3616" s="143" t="s">
        <v>8126</v>
      </c>
    </row>
    <row r="3617" spans="1:5" x14ac:dyDescent="0.25">
      <c r="A3617">
        <f t="shared" si="56"/>
        <v>39188</v>
      </c>
      <c r="B3617">
        <v>39188</v>
      </c>
      <c r="C3617" t="s">
        <v>17345</v>
      </c>
      <c r="D3617" t="s">
        <v>7565</v>
      </c>
      <c r="E3617" s="143" t="s">
        <v>8209</v>
      </c>
    </row>
    <row r="3618" spans="1:5" x14ac:dyDescent="0.25">
      <c r="A3618">
        <f t="shared" si="56"/>
        <v>39189</v>
      </c>
      <c r="B3618">
        <v>39189</v>
      </c>
      <c r="C3618" t="s">
        <v>17343</v>
      </c>
      <c r="D3618" t="s">
        <v>7565</v>
      </c>
      <c r="E3618" s="143" t="s">
        <v>10377</v>
      </c>
    </row>
    <row r="3619" spans="1:5" x14ac:dyDescent="0.25">
      <c r="A3619">
        <f t="shared" si="56"/>
        <v>39190</v>
      </c>
      <c r="B3619">
        <v>39190</v>
      </c>
      <c r="C3619" t="s">
        <v>17342</v>
      </c>
      <c r="D3619" t="s">
        <v>7565</v>
      </c>
      <c r="E3619" s="143" t="s">
        <v>30261</v>
      </c>
    </row>
    <row r="3620" spans="1:5" x14ac:dyDescent="0.25">
      <c r="A3620">
        <f t="shared" si="56"/>
        <v>39191</v>
      </c>
      <c r="B3620">
        <v>39191</v>
      </c>
      <c r="C3620" t="s">
        <v>17340</v>
      </c>
      <c r="D3620" t="s">
        <v>7565</v>
      </c>
      <c r="E3620" s="143" t="s">
        <v>12857</v>
      </c>
    </row>
    <row r="3621" spans="1:5" x14ac:dyDescent="0.25">
      <c r="A3621">
        <f t="shared" si="56"/>
        <v>39192</v>
      </c>
      <c r="B3621">
        <v>39192</v>
      </c>
      <c r="C3621" t="s">
        <v>17359</v>
      </c>
      <c r="D3621" t="s">
        <v>7565</v>
      </c>
      <c r="E3621" s="143" t="s">
        <v>24601</v>
      </c>
    </row>
    <row r="3622" spans="1:5" x14ac:dyDescent="0.25">
      <c r="A3622">
        <f t="shared" si="56"/>
        <v>39193</v>
      </c>
      <c r="B3622">
        <v>39193</v>
      </c>
      <c r="C3622" t="s">
        <v>17358</v>
      </c>
      <c r="D3622" t="s">
        <v>7565</v>
      </c>
      <c r="E3622" s="143" t="s">
        <v>20080</v>
      </c>
    </row>
    <row r="3623" spans="1:5" x14ac:dyDescent="0.25">
      <c r="A3623">
        <f t="shared" si="56"/>
        <v>39194</v>
      </c>
      <c r="B3623">
        <v>39194</v>
      </c>
      <c r="C3623" t="s">
        <v>17357</v>
      </c>
      <c r="D3623" t="s">
        <v>7565</v>
      </c>
      <c r="E3623" s="143" t="s">
        <v>33267</v>
      </c>
    </row>
    <row r="3624" spans="1:5" x14ac:dyDescent="0.25">
      <c r="A3624">
        <f t="shared" si="56"/>
        <v>39195</v>
      </c>
      <c r="B3624">
        <v>39195</v>
      </c>
      <c r="C3624" t="s">
        <v>17355</v>
      </c>
      <c r="D3624" t="s">
        <v>7565</v>
      </c>
      <c r="E3624" s="143" t="s">
        <v>28113</v>
      </c>
    </row>
    <row r="3625" spans="1:5" x14ac:dyDescent="0.25">
      <c r="A3625">
        <f t="shared" si="56"/>
        <v>39196</v>
      </c>
      <c r="B3625">
        <v>39196</v>
      </c>
      <c r="C3625" t="s">
        <v>17352</v>
      </c>
      <c r="D3625" t="s">
        <v>7565</v>
      </c>
      <c r="E3625" s="143" t="s">
        <v>17146</v>
      </c>
    </row>
    <row r="3626" spans="1:5" x14ac:dyDescent="0.25">
      <c r="A3626">
        <f t="shared" si="56"/>
        <v>39197</v>
      </c>
      <c r="B3626">
        <v>39197</v>
      </c>
      <c r="C3626" t="s">
        <v>17351</v>
      </c>
      <c r="D3626" t="s">
        <v>7565</v>
      </c>
      <c r="E3626" s="143" t="s">
        <v>15855</v>
      </c>
    </row>
    <row r="3627" spans="1:5" x14ac:dyDescent="0.25">
      <c r="A3627">
        <f t="shared" si="56"/>
        <v>39198</v>
      </c>
      <c r="B3627">
        <v>39198</v>
      </c>
      <c r="C3627" t="s">
        <v>17350</v>
      </c>
      <c r="D3627" t="s">
        <v>7565</v>
      </c>
      <c r="E3627" s="143" t="s">
        <v>21118</v>
      </c>
    </row>
    <row r="3628" spans="1:5" x14ac:dyDescent="0.25">
      <c r="A3628">
        <f t="shared" si="56"/>
        <v>39199</v>
      </c>
      <c r="B3628">
        <v>39199</v>
      </c>
      <c r="C3628" t="s">
        <v>17354</v>
      </c>
      <c r="D3628" t="s">
        <v>7565</v>
      </c>
      <c r="E3628" s="143" t="s">
        <v>33268</v>
      </c>
    </row>
    <row r="3629" spans="1:5" x14ac:dyDescent="0.25">
      <c r="A3629">
        <f t="shared" si="56"/>
        <v>39200</v>
      </c>
      <c r="B3629">
        <v>39200</v>
      </c>
      <c r="C3629" t="s">
        <v>17362</v>
      </c>
      <c r="D3629" t="s">
        <v>7565</v>
      </c>
      <c r="E3629" s="143" t="s">
        <v>33269</v>
      </c>
    </row>
    <row r="3630" spans="1:5" x14ac:dyDescent="0.25">
      <c r="A3630">
        <f t="shared" si="56"/>
        <v>39201</v>
      </c>
      <c r="B3630">
        <v>39201</v>
      </c>
      <c r="C3630" t="s">
        <v>17361</v>
      </c>
      <c r="D3630" t="s">
        <v>7565</v>
      </c>
      <c r="E3630" s="143" t="s">
        <v>33270</v>
      </c>
    </row>
    <row r="3631" spans="1:5" x14ac:dyDescent="0.25">
      <c r="A3631">
        <f t="shared" si="56"/>
        <v>39202</v>
      </c>
      <c r="B3631">
        <v>39202</v>
      </c>
      <c r="C3631" t="s">
        <v>17364</v>
      </c>
      <c r="D3631" t="s">
        <v>7565</v>
      </c>
      <c r="E3631" s="143" t="s">
        <v>31123</v>
      </c>
    </row>
    <row r="3632" spans="1:5" x14ac:dyDescent="0.25">
      <c r="A3632">
        <f t="shared" si="56"/>
        <v>39203</v>
      </c>
      <c r="B3632">
        <v>39203</v>
      </c>
      <c r="C3632" t="s">
        <v>17363</v>
      </c>
      <c r="D3632" t="s">
        <v>7565</v>
      </c>
      <c r="E3632" s="143" t="s">
        <v>33271</v>
      </c>
    </row>
    <row r="3633" spans="1:5" x14ac:dyDescent="0.25">
      <c r="A3633">
        <f t="shared" si="56"/>
        <v>39204</v>
      </c>
      <c r="B3633">
        <v>39204</v>
      </c>
      <c r="C3633" t="s">
        <v>17367</v>
      </c>
      <c r="D3633" t="s">
        <v>7565</v>
      </c>
      <c r="E3633" s="143" t="s">
        <v>33272</v>
      </c>
    </row>
    <row r="3634" spans="1:5" x14ac:dyDescent="0.25">
      <c r="A3634">
        <f t="shared" si="56"/>
        <v>39205</v>
      </c>
      <c r="B3634">
        <v>39205</v>
      </c>
      <c r="C3634" t="s">
        <v>17366</v>
      </c>
      <c r="D3634" t="s">
        <v>7565</v>
      </c>
      <c r="E3634" s="143" t="s">
        <v>28131</v>
      </c>
    </row>
    <row r="3635" spans="1:5" x14ac:dyDescent="0.25">
      <c r="A3635">
        <f t="shared" si="56"/>
        <v>39206</v>
      </c>
      <c r="B3635">
        <v>39206</v>
      </c>
      <c r="C3635" t="s">
        <v>17368</v>
      </c>
      <c r="D3635" t="s">
        <v>7565</v>
      </c>
      <c r="E3635" s="143" t="s">
        <v>33273</v>
      </c>
    </row>
    <row r="3636" spans="1:5" x14ac:dyDescent="0.25">
      <c r="A3636">
        <f t="shared" si="56"/>
        <v>39207</v>
      </c>
      <c r="B3636">
        <v>39207</v>
      </c>
      <c r="C3636" t="s">
        <v>17039</v>
      </c>
      <c r="D3636" t="s">
        <v>7565</v>
      </c>
      <c r="E3636" s="143" t="s">
        <v>13066</v>
      </c>
    </row>
    <row r="3637" spans="1:5" x14ac:dyDescent="0.25">
      <c r="A3637">
        <f t="shared" si="56"/>
        <v>39208</v>
      </c>
      <c r="B3637">
        <v>39208</v>
      </c>
      <c r="C3637" t="s">
        <v>17034</v>
      </c>
      <c r="D3637" t="s">
        <v>7565</v>
      </c>
      <c r="E3637" s="143" t="s">
        <v>8692</v>
      </c>
    </row>
    <row r="3638" spans="1:5" x14ac:dyDescent="0.25">
      <c r="A3638">
        <f t="shared" si="56"/>
        <v>39209</v>
      </c>
      <c r="B3638">
        <v>39209</v>
      </c>
      <c r="C3638" t="s">
        <v>17038</v>
      </c>
      <c r="D3638" t="s">
        <v>7565</v>
      </c>
      <c r="E3638" s="143" t="s">
        <v>14566</v>
      </c>
    </row>
    <row r="3639" spans="1:5" x14ac:dyDescent="0.25">
      <c r="A3639">
        <f t="shared" si="56"/>
        <v>39210</v>
      </c>
      <c r="B3639">
        <v>39210</v>
      </c>
      <c r="C3639" t="s">
        <v>17035</v>
      </c>
      <c r="D3639" t="s">
        <v>7565</v>
      </c>
      <c r="E3639" s="143" t="s">
        <v>13066</v>
      </c>
    </row>
    <row r="3640" spans="1:5" x14ac:dyDescent="0.25">
      <c r="A3640">
        <f t="shared" si="56"/>
        <v>39211</v>
      </c>
      <c r="B3640">
        <v>39211</v>
      </c>
      <c r="C3640" t="s">
        <v>17032</v>
      </c>
      <c r="D3640" t="s">
        <v>7565</v>
      </c>
      <c r="E3640" s="143" t="s">
        <v>13108</v>
      </c>
    </row>
    <row r="3641" spans="1:5" x14ac:dyDescent="0.25">
      <c r="A3641">
        <f t="shared" si="56"/>
        <v>39212</v>
      </c>
      <c r="B3641">
        <v>39212</v>
      </c>
      <c r="C3641" t="s">
        <v>17033</v>
      </c>
      <c r="D3641" t="s">
        <v>7565</v>
      </c>
      <c r="E3641" s="143" t="s">
        <v>7583</v>
      </c>
    </row>
    <row r="3642" spans="1:5" x14ac:dyDescent="0.25">
      <c r="A3642">
        <f t="shared" si="56"/>
        <v>39213</v>
      </c>
      <c r="B3642">
        <v>39213</v>
      </c>
      <c r="C3642" t="s">
        <v>17037</v>
      </c>
      <c r="D3642" t="s">
        <v>7565</v>
      </c>
      <c r="E3642" s="143" t="s">
        <v>13663</v>
      </c>
    </row>
    <row r="3643" spans="1:5" x14ac:dyDescent="0.25">
      <c r="A3643">
        <f t="shared" si="56"/>
        <v>39214</v>
      </c>
      <c r="B3643">
        <v>39214</v>
      </c>
      <c r="C3643" t="s">
        <v>17036</v>
      </c>
      <c r="D3643" t="s">
        <v>7565</v>
      </c>
      <c r="E3643" s="143" t="s">
        <v>13049</v>
      </c>
    </row>
    <row r="3644" spans="1:5" x14ac:dyDescent="0.25">
      <c r="A3644">
        <f t="shared" si="56"/>
        <v>39215</v>
      </c>
      <c r="B3644">
        <v>39215</v>
      </c>
      <c r="C3644" t="s">
        <v>17040</v>
      </c>
      <c r="D3644" t="s">
        <v>7565</v>
      </c>
      <c r="E3644" s="143" t="s">
        <v>23149</v>
      </c>
    </row>
    <row r="3645" spans="1:5" x14ac:dyDescent="0.25">
      <c r="A3645">
        <f t="shared" si="56"/>
        <v>39216</v>
      </c>
      <c r="B3645">
        <v>39216</v>
      </c>
      <c r="C3645" t="s">
        <v>17041</v>
      </c>
      <c r="D3645" t="s">
        <v>7565</v>
      </c>
      <c r="E3645" s="143" t="s">
        <v>8558</v>
      </c>
    </row>
    <row r="3646" spans="1:5" x14ac:dyDescent="0.25">
      <c r="A3646">
        <f t="shared" si="56"/>
        <v>39217</v>
      </c>
      <c r="B3646">
        <v>39217</v>
      </c>
      <c r="C3646" t="s">
        <v>17394</v>
      </c>
      <c r="D3646" t="s">
        <v>7565</v>
      </c>
      <c r="E3646" s="143" t="s">
        <v>8410</v>
      </c>
    </row>
    <row r="3647" spans="1:5" x14ac:dyDescent="0.25">
      <c r="A3647">
        <f t="shared" si="56"/>
        <v>39232</v>
      </c>
      <c r="B3647">
        <v>39232</v>
      </c>
      <c r="C3647" t="s">
        <v>17477</v>
      </c>
      <c r="D3647" t="s">
        <v>7572</v>
      </c>
      <c r="E3647" s="143" t="s">
        <v>13416</v>
      </c>
    </row>
    <row r="3648" spans="1:5" x14ac:dyDescent="0.25">
      <c r="A3648">
        <f t="shared" si="56"/>
        <v>39233</v>
      </c>
      <c r="B3648">
        <v>39233</v>
      </c>
      <c r="C3648" t="s">
        <v>17478</v>
      </c>
      <c r="D3648" t="s">
        <v>7572</v>
      </c>
      <c r="E3648" s="143" t="s">
        <v>33274</v>
      </c>
    </row>
    <row r="3649" spans="1:5" x14ac:dyDescent="0.25">
      <c r="A3649">
        <f t="shared" si="56"/>
        <v>39234</v>
      </c>
      <c r="B3649">
        <v>39234</v>
      </c>
      <c r="C3649" t="s">
        <v>17480</v>
      </c>
      <c r="D3649" t="s">
        <v>7572</v>
      </c>
      <c r="E3649" s="143" t="s">
        <v>16043</v>
      </c>
    </row>
    <row r="3650" spans="1:5" x14ac:dyDescent="0.25">
      <c r="A3650">
        <f t="shared" si="56"/>
        <v>39235</v>
      </c>
      <c r="B3650">
        <v>39235</v>
      </c>
      <c r="C3650" t="s">
        <v>17483</v>
      </c>
      <c r="D3650" t="s">
        <v>7572</v>
      </c>
      <c r="E3650" s="143" t="s">
        <v>28614</v>
      </c>
    </row>
    <row r="3651" spans="1:5" x14ac:dyDescent="0.25">
      <c r="A3651">
        <f t="shared" ref="A3651:A3714" si="57">B3651</f>
        <v>39236</v>
      </c>
      <c r="B3651">
        <v>39236</v>
      </c>
      <c r="C3651" t="s">
        <v>17484</v>
      </c>
      <c r="D3651" t="s">
        <v>7572</v>
      </c>
      <c r="E3651" s="143" t="s">
        <v>33275</v>
      </c>
    </row>
    <row r="3652" spans="1:5" x14ac:dyDescent="0.25">
      <c r="A3652">
        <f t="shared" si="57"/>
        <v>39237</v>
      </c>
      <c r="B3652">
        <v>39237</v>
      </c>
      <c r="C3652" t="s">
        <v>17470</v>
      </c>
      <c r="D3652" t="s">
        <v>7572</v>
      </c>
      <c r="E3652" s="143" t="s">
        <v>25828</v>
      </c>
    </row>
    <row r="3653" spans="1:5" x14ac:dyDescent="0.25">
      <c r="A3653">
        <f t="shared" si="57"/>
        <v>39238</v>
      </c>
      <c r="B3653">
        <v>39238</v>
      </c>
      <c r="C3653" t="s">
        <v>17471</v>
      </c>
      <c r="D3653" t="s">
        <v>7572</v>
      </c>
      <c r="E3653" s="143" t="s">
        <v>33276</v>
      </c>
    </row>
    <row r="3654" spans="1:5" x14ac:dyDescent="0.25">
      <c r="A3654">
        <f t="shared" si="57"/>
        <v>39239</v>
      </c>
      <c r="B3654">
        <v>39239</v>
      </c>
      <c r="C3654" t="s">
        <v>17473</v>
      </c>
      <c r="D3654" t="s">
        <v>7572</v>
      </c>
      <c r="E3654" s="143" t="s">
        <v>32596</v>
      </c>
    </row>
    <row r="3655" spans="1:5" x14ac:dyDescent="0.25">
      <c r="A3655">
        <f t="shared" si="57"/>
        <v>39240</v>
      </c>
      <c r="B3655">
        <v>39240</v>
      </c>
      <c r="C3655" t="s">
        <v>17475</v>
      </c>
      <c r="D3655" t="s">
        <v>7572</v>
      </c>
      <c r="E3655" s="143" t="s">
        <v>33277</v>
      </c>
    </row>
    <row r="3656" spans="1:5" x14ac:dyDescent="0.25">
      <c r="A3656">
        <f t="shared" si="57"/>
        <v>39241</v>
      </c>
      <c r="B3656">
        <v>39241</v>
      </c>
      <c r="C3656" t="s">
        <v>17486</v>
      </c>
      <c r="D3656" t="s">
        <v>7572</v>
      </c>
      <c r="E3656" s="143" t="s">
        <v>12232</v>
      </c>
    </row>
    <row r="3657" spans="1:5" x14ac:dyDescent="0.25">
      <c r="A3657">
        <f t="shared" si="57"/>
        <v>39243</v>
      </c>
      <c r="B3657">
        <v>39243</v>
      </c>
      <c r="C3657" t="s">
        <v>18772</v>
      </c>
      <c r="D3657" t="s">
        <v>7572</v>
      </c>
      <c r="E3657" s="143" t="s">
        <v>13935</v>
      </c>
    </row>
    <row r="3658" spans="1:5" x14ac:dyDescent="0.25">
      <c r="A3658">
        <f t="shared" si="57"/>
        <v>39244</v>
      </c>
      <c r="B3658">
        <v>39244</v>
      </c>
      <c r="C3658" t="s">
        <v>18773</v>
      </c>
      <c r="D3658" t="s">
        <v>7572</v>
      </c>
      <c r="E3658" s="143" t="s">
        <v>28804</v>
      </c>
    </row>
    <row r="3659" spans="1:5" x14ac:dyDescent="0.25">
      <c r="A3659">
        <f t="shared" si="57"/>
        <v>39245</v>
      </c>
      <c r="B3659">
        <v>39245</v>
      </c>
      <c r="C3659" t="s">
        <v>18774</v>
      </c>
      <c r="D3659" t="s">
        <v>7572</v>
      </c>
      <c r="E3659" s="143" t="s">
        <v>13118</v>
      </c>
    </row>
    <row r="3660" spans="1:5" x14ac:dyDescent="0.25">
      <c r="A3660">
        <f t="shared" si="57"/>
        <v>39246</v>
      </c>
      <c r="B3660">
        <v>39246</v>
      </c>
      <c r="C3660" t="s">
        <v>18778</v>
      </c>
      <c r="D3660" t="s">
        <v>7572</v>
      </c>
      <c r="E3660" s="143" t="s">
        <v>16100</v>
      </c>
    </row>
    <row r="3661" spans="1:5" x14ac:dyDescent="0.25">
      <c r="A3661">
        <f t="shared" si="57"/>
        <v>39247</v>
      </c>
      <c r="B3661">
        <v>39247</v>
      </c>
      <c r="C3661" t="s">
        <v>18779</v>
      </c>
      <c r="D3661" t="s">
        <v>7572</v>
      </c>
      <c r="E3661" s="143" t="s">
        <v>27844</v>
      </c>
    </row>
    <row r="3662" spans="1:5" x14ac:dyDescent="0.25">
      <c r="A3662">
        <f t="shared" si="57"/>
        <v>39248</v>
      </c>
      <c r="B3662">
        <v>39248</v>
      </c>
      <c r="C3662" t="s">
        <v>18783</v>
      </c>
      <c r="D3662" t="s">
        <v>7572</v>
      </c>
      <c r="E3662" s="143" t="s">
        <v>8209</v>
      </c>
    </row>
    <row r="3663" spans="1:5" x14ac:dyDescent="0.25">
      <c r="A3663">
        <f t="shared" si="57"/>
        <v>39249</v>
      </c>
      <c r="B3663">
        <v>39249</v>
      </c>
      <c r="C3663" t="s">
        <v>17458</v>
      </c>
      <c r="D3663" t="s">
        <v>7572</v>
      </c>
      <c r="E3663" s="143" t="s">
        <v>28061</v>
      </c>
    </row>
    <row r="3664" spans="1:5" x14ac:dyDescent="0.25">
      <c r="A3664">
        <f t="shared" si="57"/>
        <v>39250</v>
      </c>
      <c r="B3664">
        <v>39250</v>
      </c>
      <c r="C3664" t="s">
        <v>17460</v>
      </c>
      <c r="D3664" t="s">
        <v>7572</v>
      </c>
      <c r="E3664" s="143" t="s">
        <v>33278</v>
      </c>
    </row>
    <row r="3665" spans="1:5" x14ac:dyDescent="0.25">
      <c r="A3665">
        <f t="shared" si="57"/>
        <v>39251</v>
      </c>
      <c r="B3665">
        <v>39251</v>
      </c>
      <c r="C3665" t="s">
        <v>17465</v>
      </c>
      <c r="D3665" t="s">
        <v>7572</v>
      </c>
      <c r="E3665" s="143" t="s">
        <v>7776</v>
      </c>
    </row>
    <row r="3666" spans="1:5" x14ac:dyDescent="0.25">
      <c r="A3666">
        <f t="shared" si="57"/>
        <v>39252</v>
      </c>
      <c r="B3666">
        <v>39252</v>
      </c>
      <c r="C3666" t="s">
        <v>17467</v>
      </c>
      <c r="D3666" t="s">
        <v>7572</v>
      </c>
      <c r="E3666" s="143" t="s">
        <v>14490</v>
      </c>
    </row>
    <row r="3667" spans="1:5" x14ac:dyDescent="0.25">
      <c r="A3667">
        <f t="shared" si="57"/>
        <v>39253</v>
      </c>
      <c r="B3667">
        <v>39253</v>
      </c>
      <c r="C3667" t="s">
        <v>18777</v>
      </c>
      <c r="D3667" t="s">
        <v>7572</v>
      </c>
      <c r="E3667" s="143" t="s">
        <v>11100</v>
      </c>
    </row>
    <row r="3668" spans="1:5" x14ac:dyDescent="0.25">
      <c r="A3668">
        <f t="shared" si="57"/>
        <v>39254</v>
      </c>
      <c r="B3668">
        <v>39254</v>
      </c>
      <c r="C3668" t="s">
        <v>18775</v>
      </c>
      <c r="D3668" t="s">
        <v>7572</v>
      </c>
      <c r="E3668" s="143" t="s">
        <v>7687</v>
      </c>
    </row>
    <row r="3669" spans="1:5" x14ac:dyDescent="0.25">
      <c r="A3669">
        <f t="shared" si="57"/>
        <v>39255</v>
      </c>
      <c r="B3669">
        <v>39255</v>
      </c>
      <c r="C3669" t="s">
        <v>18776</v>
      </c>
      <c r="D3669" t="s">
        <v>7572</v>
      </c>
      <c r="E3669" s="143" t="s">
        <v>13095</v>
      </c>
    </row>
    <row r="3670" spans="1:5" x14ac:dyDescent="0.25">
      <c r="A3670">
        <f t="shared" si="57"/>
        <v>39257</v>
      </c>
      <c r="B3670">
        <v>39257</v>
      </c>
      <c r="C3670" t="s">
        <v>17513</v>
      </c>
      <c r="D3670" t="s">
        <v>7572</v>
      </c>
      <c r="E3670" s="143" t="s">
        <v>32893</v>
      </c>
    </row>
    <row r="3671" spans="1:5" x14ac:dyDescent="0.25">
      <c r="A3671">
        <f t="shared" si="57"/>
        <v>39258</v>
      </c>
      <c r="B3671">
        <v>39258</v>
      </c>
      <c r="C3671" t="s">
        <v>17517</v>
      </c>
      <c r="D3671" t="s">
        <v>7572</v>
      </c>
      <c r="E3671" s="143" t="s">
        <v>8121</v>
      </c>
    </row>
    <row r="3672" spans="1:5" x14ac:dyDescent="0.25">
      <c r="A3672">
        <f t="shared" si="57"/>
        <v>39259</v>
      </c>
      <c r="B3672">
        <v>39259</v>
      </c>
      <c r="C3672" t="s">
        <v>17521</v>
      </c>
      <c r="D3672" t="s">
        <v>7572</v>
      </c>
      <c r="E3672" s="143" t="s">
        <v>7635</v>
      </c>
    </row>
    <row r="3673" spans="1:5" x14ac:dyDescent="0.25">
      <c r="A3673">
        <f t="shared" si="57"/>
        <v>39260</v>
      </c>
      <c r="B3673">
        <v>39260</v>
      </c>
      <c r="C3673" t="s">
        <v>17523</v>
      </c>
      <c r="D3673" t="s">
        <v>7572</v>
      </c>
      <c r="E3673" s="143" t="s">
        <v>12806</v>
      </c>
    </row>
    <row r="3674" spans="1:5" x14ac:dyDescent="0.25">
      <c r="A3674">
        <f t="shared" si="57"/>
        <v>39261</v>
      </c>
      <c r="B3674">
        <v>39261</v>
      </c>
      <c r="C3674" t="s">
        <v>17514</v>
      </c>
      <c r="D3674" t="s">
        <v>7572</v>
      </c>
      <c r="E3674" s="143" t="s">
        <v>16979</v>
      </c>
    </row>
    <row r="3675" spans="1:5" x14ac:dyDescent="0.25">
      <c r="A3675">
        <f t="shared" si="57"/>
        <v>39262</v>
      </c>
      <c r="B3675">
        <v>39262</v>
      </c>
      <c r="C3675" t="s">
        <v>17516</v>
      </c>
      <c r="D3675" t="s">
        <v>7572</v>
      </c>
      <c r="E3675" s="143" t="s">
        <v>30338</v>
      </c>
    </row>
    <row r="3676" spans="1:5" x14ac:dyDescent="0.25">
      <c r="A3676">
        <f t="shared" si="57"/>
        <v>39263</v>
      </c>
      <c r="B3676">
        <v>39263</v>
      </c>
      <c r="C3676" t="s">
        <v>17518</v>
      </c>
      <c r="D3676" t="s">
        <v>7572</v>
      </c>
      <c r="E3676" s="143" t="s">
        <v>23824</v>
      </c>
    </row>
    <row r="3677" spans="1:5" x14ac:dyDescent="0.25">
      <c r="A3677">
        <f t="shared" si="57"/>
        <v>39264</v>
      </c>
      <c r="B3677">
        <v>39264</v>
      </c>
      <c r="C3677" t="s">
        <v>17520</v>
      </c>
      <c r="D3677" t="s">
        <v>7572</v>
      </c>
      <c r="E3677" s="143" t="s">
        <v>33279</v>
      </c>
    </row>
    <row r="3678" spans="1:5" x14ac:dyDescent="0.25">
      <c r="A3678">
        <f t="shared" si="57"/>
        <v>39265</v>
      </c>
      <c r="B3678">
        <v>39265</v>
      </c>
      <c r="C3678" t="s">
        <v>17522</v>
      </c>
      <c r="D3678" t="s">
        <v>7572</v>
      </c>
      <c r="E3678" s="143" t="s">
        <v>27868</v>
      </c>
    </row>
    <row r="3679" spans="1:5" x14ac:dyDescent="0.25">
      <c r="A3679">
        <f t="shared" si="57"/>
        <v>39266</v>
      </c>
      <c r="B3679">
        <v>39266</v>
      </c>
      <c r="C3679" t="s">
        <v>17524</v>
      </c>
      <c r="D3679" t="s">
        <v>7572</v>
      </c>
      <c r="E3679" s="143" t="s">
        <v>33280</v>
      </c>
    </row>
    <row r="3680" spans="1:5" x14ac:dyDescent="0.25">
      <c r="A3680">
        <f t="shared" si="57"/>
        <v>39267</v>
      </c>
      <c r="B3680">
        <v>39267</v>
      </c>
      <c r="C3680" t="s">
        <v>17525</v>
      </c>
      <c r="D3680" t="s">
        <v>7572</v>
      </c>
      <c r="E3680" s="143" t="s">
        <v>33281</v>
      </c>
    </row>
    <row r="3681" spans="1:5" x14ac:dyDescent="0.25">
      <c r="A3681">
        <f t="shared" si="57"/>
        <v>39268</v>
      </c>
      <c r="B3681">
        <v>39268</v>
      </c>
      <c r="C3681" t="s">
        <v>17515</v>
      </c>
      <c r="D3681" t="s">
        <v>7572</v>
      </c>
      <c r="E3681" s="143" t="s">
        <v>33282</v>
      </c>
    </row>
    <row r="3682" spans="1:5" x14ac:dyDescent="0.25">
      <c r="A3682">
        <f t="shared" si="57"/>
        <v>39269</v>
      </c>
      <c r="B3682">
        <v>39269</v>
      </c>
      <c r="C3682" t="s">
        <v>18235</v>
      </c>
      <c r="D3682" t="s">
        <v>7572</v>
      </c>
      <c r="E3682" s="143" t="s">
        <v>12134</v>
      </c>
    </row>
    <row r="3683" spans="1:5" x14ac:dyDescent="0.25">
      <c r="A3683">
        <f t="shared" si="57"/>
        <v>39270</v>
      </c>
      <c r="B3683">
        <v>39270</v>
      </c>
      <c r="C3683" t="s">
        <v>18238</v>
      </c>
      <c r="D3683" t="s">
        <v>7572</v>
      </c>
      <c r="E3683" s="143" t="s">
        <v>14557</v>
      </c>
    </row>
    <row r="3684" spans="1:5" x14ac:dyDescent="0.25">
      <c r="A3684">
        <f t="shared" si="57"/>
        <v>39271</v>
      </c>
      <c r="B3684">
        <v>39271</v>
      </c>
      <c r="C3684" t="s">
        <v>18534</v>
      </c>
      <c r="D3684" t="s">
        <v>7565</v>
      </c>
      <c r="E3684" s="143" t="s">
        <v>7796</v>
      </c>
    </row>
    <row r="3685" spans="1:5" x14ac:dyDescent="0.25">
      <c r="A3685">
        <f t="shared" si="57"/>
        <v>39272</v>
      </c>
      <c r="B3685">
        <v>39272</v>
      </c>
      <c r="C3685" t="s">
        <v>18536</v>
      </c>
      <c r="D3685" t="s">
        <v>7565</v>
      </c>
      <c r="E3685" s="143" t="s">
        <v>8145</v>
      </c>
    </row>
    <row r="3686" spans="1:5" x14ac:dyDescent="0.25">
      <c r="A3686">
        <f t="shared" si="57"/>
        <v>39273</v>
      </c>
      <c r="B3686">
        <v>39273</v>
      </c>
      <c r="C3686" t="s">
        <v>18535</v>
      </c>
      <c r="D3686" t="s">
        <v>7565</v>
      </c>
      <c r="E3686" s="143" t="s">
        <v>7646</v>
      </c>
    </row>
    <row r="3687" spans="1:5" x14ac:dyDescent="0.25">
      <c r="A3687">
        <f t="shared" si="57"/>
        <v>39274</v>
      </c>
      <c r="B3687">
        <v>39274</v>
      </c>
      <c r="C3687" t="s">
        <v>18420</v>
      </c>
      <c r="D3687" t="s">
        <v>7565</v>
      </c>
      <c r="E3687" s="143" t="s">
        <v>8132</v>
      </c>
    </row>
    <row r="3688" spans="1:5" x14ac:dyDescent="0.25">
      <c r="A3688">
        <f t="shared" si="57"/>
        <v>39276</v>
      </c>
      <c r="B3688">
        <v>39276</v>
      </c>
      <c r="C3688" t="s">
        <v>18427</v>
      </c>
      <c r="D3688" t="s">
        <v>7565</v>
      </c>
      <c r="E3688" s="143" t="s">
        <v>7715</v>
      </c>
    </row>
    <row r="3689" spans="1:5" x14ac:dyDescent="0.25">
      <c r="A3689">
        <f t="shared" si="57"/>
        <v>39277</v>
      </c>
      <c r="B3689">
        <v>39277</v>
      </c>
      <c r="C3689" t="s">
        <v>18428</v>
      </c>
      <c r="D3689" t="s">
        <v>7565</v>
      </c>
      <c r="E3689" s="143" t="s">
        <v>12034</v>
      </c>
    </row>
    <row r="3690" spans="1:5" x14ac:dyDescent="0.25">
      <c r="A3690">
        <f t="shared" si="57"/>
        <v>39279</v>
      </c>
      <c r="B3690">
        <v>39279</v>
      </c>
      <c r="C3690" t="s">
        <v>18171</v>
      </c>
      <c r="D3690" t="s">
        <v>7565</v>
      </c>
      <c r="E3690" s="143" t="s">
        <v>14816</v>
      </c>
    </row>
    <row r="3691" spans="1:5" x14ac:dyDescent="0.25">
      <c r="A3691">
        <f t="shared" si="57"/>
        <v>39280</v>
      </c>
      <c r="B3691">
        <v>39280</v>
      </c>
      <c r="C3691" t="s">
        <v>18172</v>
      </c>
      <c r="D3691" t="s">
        <v>7565</v>
      </c>
      <c r="E3691" s="143" t="s">
        <v>10920</v>
      </c>
    </row>
    <row r="3692" spans="1:5" x14ac:dyDescent="0.25">
      <c r="A3692">
        <f t="shared" si="57"/>
        <v>39281</v>
      </c>
      <c r="B3692">
        <v>39281</v>
      </c>
      <c r="C3692" t="s">
        <v>18173</v>
      </c>
      <c r="D3692" t="s">
        <v>7565</v>
      </c>
      <c r="E3692" s="143" t="s">
        <v>8439</v>
      </c>
    </row>
    <row r="3693" spans="1:5" x14ac:dyDescent="0.25">
      <c r="A3693">
        <f t="shared" si="57"/>
        <v>39282</v>
      </c>
      <c r="B3693">
        <v>39282</v>
      </c>
      <c r="C3693" t="s">
        <v>18174</v>
      </c>
      <c r="D3693" t="s">
        <v>7565</v>
      </c>
      <c r="E3693" s="143" t="s">
        <v>12347</v>
      </c>
    </row>
    <row r="3694" spans="1:5" x14ac:dyDescent="0.25">
      <c r="A3694">
        <f t="shared" si="57"/>
        <v>39283</v>
      </c>
      <c r="B3694">
        <v>39283</v>
      </c>
      <c r="C3694" t="s">
        <v>18692</v>
      </c>
      <c r="D3694" t="s">
        <v>7565</v>
      </c>
      <c r="E3694" s="143" t="s">
        <v>18446</v>
      </c>
    </row>
    <row r="3695" spans="1:5" x14ac:dyDescent="0.25">
      <c r="A3695">
        <f t="shared" si="57"/>
        <v>39285</v>
      </c>
      <c r="B3695">
        <v>39285</v>
      </c>
      <c r="C3695" t="s">
        <v>18693</v>
      </c>
      <c r="D3695" t="s">
        <v>7565</v>
      </c>
      <c r="E3695" s="143" t="s">
        <v>18694</v>
      </c>
    </row>
    <row r="3696" spans="1:5" x14ac:dyDescent="0.25">
      <c r="A3696">
        <f t="shared" si="57"/>
        <v>39286</v>
      </c>
      <c r="B3696">
        <v>39286</v>
      </c>
      <c r="C3696" t="s">
        <v>18695</v>
      </c>
      <c r="D3696" t="s">
        <v>7565</v>
      </c>
      <c r="E3696" s="143" t="s">
        <v>16026</v>
      </c>
    </row>
    <row r="3697" spans="1:5" x14ac:dyDescent="0.25">
      <c r="A3697">
        <f t="shared" si="57"/>
        <v>39288</v>
      </c>
      <c r="B3697">
        <v>39288</v>
      </c>
      <c r="C3697" t="s">
        <v>18696</v>
      </c>
      <c r="D3697" t="s">
        <v>7565</v>
      </c>
      <c r="E3697" s="143" t="s">
        <v>18697</v>
      </c>
    </row>
    <row r="3698" spans="1:5" x14ac:dyDescent="0.25">
      <c r="A3698">
        <f t="shared" si="57"/>
        <v>39289</v>
      </c>
      <c r="B3698">
        <v>39289</v>
      </c>
      <c r="C3698" t="s">
        <v>21516</v>
      </c>
      <c r="D3698" t="s">
        <v>7565</v>
      </c>
      <c r="E3698" s="143" t="s">
        <v>9945</v>
      </c>
    </row>
    <row r="3699" spans="1:5" x14ac:dyDescent="0.25">
      <c r="A3699">
        <f t="shared" si="57"/>
        <v>39290</v>
      </c>
      <c r="B3699">
        <v>39290</v>
      </c>
      <c r="C3699" t="s">
        <v>21517</v>
      </c>
      <c r="D3699" t="s">
        <v>7565</v>
      </c>
      <c r="E3699" s="143" t="s">
        <v>21518</v>
      </c>
    </row>
    <row r="3700" spans="1:5" x14ac:dyDescent="0.25">
      <c r="A3700">
        <f t="shared" si="57"/>
        <v>39291</v>
      </c>
      <c r="B3700">
        <v>39291</v>
      </c>
      <c r="C3700" t="s">
        <v>21519</v>
      </c>
      <c r="D3700" t="s">
        <v>7565</v>
      </c>
      <c r="E3700" s="143" t="s">
        <v>14789</v>
      </c>
    </row>
    <row r="3701" spans="1:5" x14ac:dyDescent="0.25">
      <c r="A3701">
        <f t="shared" si="57"/>
        <v>39292</v>
      </c>
      <c r="B3701">
        <v>39292</v>
      </c>
      <c r="C3701" t="s">
        <v>19942</v>
      </c>
      <c r="D3701" t="s">
        <v>7565</v>
      </c>
      <c r="E3701" s="143" t="s">
        <v>14301</v>
      </c>
    </row>
    <row r="3702" spans="1:5" x14ac:dyDescent="0.25">
      <c r="A3702">
        <f t="shared" si="57"/>
        <v>39293</v>
      </c>
      <c r="B3702">
        <v>39293</v>
      </c>
      <c r="C3702" t="s">
        <v>19943</v>
      </c>
      <c r="D3702" t="s">
        <v>7565</v>
      </c>
      <c r="E3702" s="143" t="s">
        <v>7949</v>
      </c>
    </row>
    <row r="3703" spans="1:5" x14ac:dyDescent="0.25">
      <c r="A3703">
        <f t="shared" si="57"/>
        <v>39294</v>
      </c>
      <c r="B3703">
        <v>39294</v>
      </c>
      <c r="C3703" t="s">
        <v>19944</v>
      </c>
      <c r="D3703" t="s">
        <v>7565</v>
      </c>
      <c r="E3703" s="143" t="s">
        <v>12807</v>
      </c>
    </row>
    <row r="3704" spans="1:5" x14ac:dyDescent="0.25">
      <c r="A3704">
        <f t="shared" si="57"/>
        <v>39295</v>
      </c>
      <c r="B3704">
        <v>39295</v>
      </c>
      <c r="C3704" t="s">
        <v>19945</v>
      </c>
      <c r="D3704" t="s">
        <v>7565</v>
      </c>
      <c r="E3704" s="143" t="s">
        <v>14313</v>
      </c>
    </row>
    <row r="3705" spans="1:5" x14ac:dyDescent="0.25">
      <c r="A3705">
        <f t="shared" si="57"/>
        <v>39296</v>
      </c>
      <c r="B3705">
        <v>39296</v>
      </c>
      <c r="C3705" t="s">
        <v>19949</v>
      </c>
      <c r="D3705" t="s">
        <v>7565</v>
      </c>
      <c r="E3705" s="143" t="s">
        <v>9119</v>
      </c>
    </row>
    <row r="3706" spans="1:5" x14ac:dyDescent="0.25">
      <c r="A3706">
        <f t="shared" si="57"/>
        <v>39297</v>
      </c>
      <c r="B3706">
        <v>39297</v>
      </c>
      <c r="C3706" t="s">
        <v>19950</v>
      </c>
      <c r="D3706" t="s">
        <v>7565</v>
      </c>
      <c r="E3706" s="143" t="s">
        <v>7861</v>
      </c>
    </row>
    <row r="3707" spans="1:5" x14ac:dyDescent="0.25">
      <c r="A3707">
        <f t="shared" si="57"/>
        <v>39298</v>
      </c>
      <c r="B3707">
        <v>39298</v>
      </c>
      <c r="C3707" t="s">
        <v>19951</v>
      </c>
      <c r="D3707" t="s">
        <v>7565</v>
      </c>
      <c r="E3707" s="143" t="s">
        <v>7859</v>
      </c>
    </row>
    <row r="3708" spans="1:5" x14ac:dyDescent="0.25">
      <c r="A3708">
        <f t="shared" si="57"/>
        <v>39299</v>
      </c>
      <c r="B3708">
        <v>39299</v>
      </c>
      <c r="C3708" t="s">
        <v>19952</v>
      </c>
      <c r="D3708" t="s">
        <v>7565</v>
      </c>
      <c r="E3708" s="143" t="s">
        <v>7935</v>
      </c>
    </row>
    <row r="3709" spans="1:5" x14ac:dyDescent="0.25">
      <c r="A3709">
        <f t="shared" si="57"/>
        <v>39300</v>
      </c>
      <c r="B3709">
        <v>39300</v>
      </c>
      <c r="C3709" t="s">
        <v>19484</v>
      </c>
      <c r="D3709" t="s">
        <v>7565</v>
      </c>
      <c r="E3709" s="143" t="s">
        <v>9953</v>
      </c>
    </row>
    <row r="3710" spans="1:5" x14ac:dyDescent="0.25">
      <c r="A3710">
        <f t="shared" si="57"/>
        <v>39301</v>
      </c>
      <c r="B3710">
        <v>39301</v>
      </c>
      <c r="C3710" t="s">
        <v>19485</v>
      </c>
      <c r="D3710" t="s">
        <v>7565</v>
      </c>
      <c r="E3710" s="143" t="s">
        <v>9883</v>
      </c>
    </row>
    <row r="3711" spans="1:5" x14ac:dyDescent="0.25">
      <c r="A3711">
        <f t="shared" si="57"/>
        <v>39302</v>
      </c>
      <c r="B3711">
        <v>39302</v>
      </c>
      <c r="C3711" t="s">
        <v>19486</v>
      </c>
      <c r="D3711" t="s">
        <v>7565</v>
      </c>
      <c r="E3711" s="143" t="s">
        <v>10559</v>
      </c>
    </row>
    <row r="3712" spans="1:5" x14ac:dyDescent="0.25">
      <c r="A3712">
        <f t="shared" si="57"/>
        <v>39304</v>
      </c>
      <c r="B3712">
        <v>39304</v>
      </c>
      <c r="C3712" t="s">
        <v>19491</v>
      </c>
      <c r="D3712" t="s">
        <v>7565</v>
      </c>
      <c r="E3712" s="143" t="s">
        <v>12240</v>
      </c>
    </row>
    <row r="3713" spans="1:5" x14ac:dyDescent="0.25">
      <c r="A3713">
        <f t="shared" si="57"/>
        <v>39305</v>
      </c>
      <c r="B3713">
        <v>39305</v>
      </c>
      <c r="C3713" t="s">
        <v>19492</v>
      </c>
      <c r="D3713" t="s">
        <v>7565</v>
      </c>
      <c r="E3713" s="143" t="s">
        <v>7922</v>
      </c>
    </row>
    <row r="3714" spans="1:5" x14ac:dyDescent="0.25">
      <c r="A3714">
        <f t="shared" si="57"/>
        <v>39306</v>
      </c>
      <c r="B3714">
        <v>39306</v>
      </c>
      <c r="C3714" t="s">
        <v>19493</v>
      </c>
      <c r="D3714" t="s">
        <v>7565</v>
      </c>
      <c r="E3714" s="143" t="s">
        <v>8985</v>
      </c>
    </row>
    <row r="3715" spans="1:5" x14ac:dyDescent="0.25">
      <c r="A3715">
        <f t="shared" ref="A3715:A3778" si="58">B3715</f>
        <v>39308</v>
      </c>
      <c r="B3715">
        <v>39308</v>
      </c>
      <c r="C3715" t="s">
        <v>19953</v>
      </c>
      <c r="D3715" t="s">
        <v>7565</v>
      </c>
      <c r="E3715" s="143" t="s">
        <v>7763</v>
      </c>
    </row>
    <row r="3716" spans="1:5" x14ac:dyDescent="0.25">
      <c r="A3716">
        <f t="shared" si="58"/>
        <v>39309</v>
      </c>
      <c r="B3716">
        <v>39309</v>
      </c>
      <c r="C3716" t="s">
        <v>19954</v>
      </c>
      <c r="D3716" t="s">
        <v>7565</v>
      </c>
      <c r="E3716" s="143" t="s">
        <v>7903</v>
      </c>
    </row>
    <row r="3717" spans="1:5" x14ac:dyDescent="0.25">
      <c r="A3717">
        <f t="shared" si="58"/>
        <v>39310</v>
      </c>
      <c r="B3717">
        <v>39310</v>
      </c>
      <c r="C3717" t="s">
        <v>19955</v>
      </c>
      <c r="D3717" t="s">
        <v>7565</v>
      </c>
      <c r="E3717" s="143" t="s">
        <v>12714</v>
      </c>
    </row>
    <row r="3718" spans="1:5" x14ac:dyDescent="0.25">
      <c r="A3718">
        <f t="shared" si="58"/>
        <v>39311</v>
      </c>
      <c r="B3718">
        <v>39311</v>
      </c>
      <c r="C3718" t="s">
        <v>19956</v>
      </c>
      <c r="D3718" t="s">
        <v>7565</v>
      </c>
      <c r="E3718" s="143" t="s">
        <v>10317</v>
      </c>
    </row>
    <row r="3719" spans="1:5" x14ac:dyDescent="0.25">
      <c r="A3719">
        <f t="shared" si="58"/>
        <v>39312</v>
      </c>
      <c r="B3719">
        <v>39312</v>
      </c>
      <c r="C3719" t="s">
        <v>19946</v>
      </c>
      <c r="D3719" t="s">
        <v>7565</v>
      </c>
      <c r="E3719" s="143" t="s">
        <v>7744</v>
      </c>
    </row>
    <row r="3720" spans="1:5" x14ac:dyDescent="0.25">
      <c r="A3720">
        <f t="shared" si="58"/>
        <v>39313</v>
      </c>
      <c r="B3720">
        <v>39313</v>
      </c>
      <c r="C3720" t="s">
        <v>19947</v>
      </c>
      <c r="D3720" t="s">
        <v>7565</v>
      </c>
      <c r="E3720" s="143" t="s">
        <v>15984</v>
      </c>
    </row>
    <row r="3721" spans="1:5" x14ac:dyDescent="0.25">
      <c r="A3721">
        <f t="shared" si="58"/>
        <v>39314</v>
      </c>
      <c r="B3721">
        <v>39314</v>
      </c>
      <c r="C3721" t="s">
        <v>19948</v>
      </c>
      <c r="D3721" t="s">
        <v>7565</v>
      </c>
      <c r="E3721" s="143" t="s">
        <v>13734</v>
      </c>
    </row>
    <row r="3722" spans="1:5" x14ac:dyDescent="0.25">
      <c r="A3722">
        <f t="shared" si="58"/>
        <v>39315</v>
      </c>
      <c r="B3722">
        <v>39315</v>
      </c>
      <c r="C3722" t="s">
        <v>18908</v>
      </c>
      <c r="D3722" t="s">
        <v>7565</v>
      </c>
      <c r="E3722" s="143" t="s">
        <v>8026</v>
      </c>
    </row>
    <row r="3723" spans="1:5" x14ac:dyDescent="0.25">
      <c r="A3723">
        <f t="shared" si="58"/>
        <v>39318</v>
      </c>
      <c r="B3723">
        <v>39318</v>
      </c>
      <c r="C3723" t="s">
        <v>19867</v>
      </c>
      <c r="D3723" t="s">
        <v>7565</v>
      </c>
      <c r="E3723" s="143" t="s">
        <v>8036</v>
      </c>
    </row>
    <row r="3724" spans="1:5" x14ac:dyDescent="0.25">
      <c r="A3724">
        <f t="shared" si="58"/>
        <v>39319</v>
      </c>
      <c r="B3724">
        <v>39319</v>
      </c>
      <c r="C3724" t="s">
        <v>21642</v>
      </c>
      <c r="D3724" t="s">
        <v>7565</v>
      </c>
      <c r="E3724" s="143" t="s">
        <v>7855</v>
      </c>
    </row>
    <row r="3725" spans="1:5" x14ac:dyDescent="0.25">
      <c r="A3725">
        <f t="shared" si="58"/>
        <v>39320</v>
      </c>
      <c r="B3725">
        <v>39320</v>
      </c>
      <c r="C3725" t="s">
        <v>21643</v>
      </c>
      <c r="D3725" t="s">
        <v>7565</v>
      </c>
      <c r="E3725" s="143" t="s">
        <v>13721</v>
      </c>
    </row>
    <row r="3726" spans="1:5" x14ac:dyDescent="0.25">
      <c r="A3726">
        <f t="shared" si="58"/>
        <v>39321</v>
      </c>
      <c r="B3726">
        <v>39321</v>
      </c>
      <c r="C3726" t="s">
        <v>21641</v>
      </c>
      <c r="D3726" t="s">
        <v>7565</v>
      </c>
      <c r="E3726" s="143" t="s">
        <v>7774</v>
      </c>
    </row>
    <row r="3727" spans="1:5" x14ac:dyDescent="0.25">
      <c r="A3727">
        <f t="shared" si="58"/>
        <v>39322</v>
      </c>
      <c r="B3727">
        <v>39322</v>
      </c>
      <c r="C3727" t="s">
        <v>21515</v>
      </c>
      <c r="D3727" t="s">
        <v>7565</v>
      </c>
      <c r="E3727" s="143" t="s">
        <v>12876</v>
      </c>
    </row>
    <row r="3728" spans="1:5" x14ac:dyDescent="0.25">
      <c r="A3728">
        <f t="shared" si="58"/>
        <v>39323</v>
      </c>
      <c r="B3728">
        <v>39323</v>
      </c>
      <c r="C3728" t="s">
        <v>20033</v>
      </c>
      <c r="D3728" t="s">
        <v>7563</v>
      </c>
      <c r="E3728" s="143" t="s">
        <v>15524</v>
      </c>
    </row>
    <row r="3729" spans="1:5" x14ac:dyDescent="0.25">
      <c r="A3729">
        <f t="shared" si="58"/>
        <v>39324</v>
      </c>
      <c r="B3729">
        <v>39324</v>
      </c>
      <c r="C3729" t="s">
        <v>21393</v>
      </c>
      <c r="D3729" t="s">
        <v>7565</v>
      </c>
      <c r="E3729" s="143" t="s">
        <v>10868</v>
      </c>
    </row>
    <row r="3730" spans="1:5" x14ac:dyDescent="0.25">
      <c r="A3730">
        <f t="shared" si="58"/>
        <v>39325</v>
      </c>
      <c r="B3730">
        <v>39325</v>
      </c>
      <c r="C3730" t="s">
        <v>21394</v>
      </c>
      <c r="D3730" t="s">
        <v>7565</v>
      </c>
      <c r="E3730" s="143" t="s">
        <v>7994</v>
      </c>
    </row>
    <row r="3731" spans="1:5" x14ac:dyDescent="0.25">
      <c r="A3731">
        <f t="shared" si="58"/>
        <v>39326</v>
      </c>
      <c r="B3731">
        <v>39326</v>
      </c>
      <c r="C3731" t="s">
        <v>21395</v>
      </c>
      <c r="D3731" t="s">
        <v>7565</v>
      </c>
      <c r="E3731" s="143" t="s">
        <v>20885</v>
      </c>
    </row>
    <row r="3732" spans="1:5" x14ac:dyDescent="0.25">
      <c r="A3732">
        <f t="shared" si="58"/>
        <v>39327</v>
      </c>
      <c r="B3732">
        <v>39327</v>
      </c>
      <c r="C3732" t="s">
        <v>21396</v>
      </c>
      <c r="D3732" t="s">
        <v>7565</v>
      </c>
      <c r="E3732" s="143" t="s">
        <v>14742</v>
      </c>
    </row>
    <row r="3733" spans="1:5" x14ac:dyDescent="0.25">
      <c r="A3733">
        <f t="shared" si="58"/>
        <v>39328</v>
      </c>
      <c r="B3733">
        <v>39328</v>
      </c>
      <c r="C3733" t="s">
        <v>20559</v>
      </c>
      <c r="D3733" t="s">
        <v>7572</v>
      </c>
      <c r="E3733" s="143" t="s">
        <v>7615</v>
      </c>
    </row>
    <row r="3734" spans="1:5" x14ac:dyDescent="0.25">
      <c r="A3734">
        <f t="shared" si="58"/>
        <v>39329</v>
      </c>
      <c r="B3734">
        <v>39329</v>
      </c>
      <c r="C3734" t="s">
        <v>18085</v>
      </c>
      <c r="D3734" t="s">
        <v>7565</v>
      </c>
      <c r="E3734" s="143" t="s">
        <v>7927</v>
      </c>
    </row>
    <row r="3735" spans="1:5" x14ac:dyDescent="0.25">
      <c r="A3735">
        <f t="shared" si="58"/>
        <v>39330</v>
      </c>
      <c r="B3735">
        <v>39330</v>
      </c>
      <c r="C3735" t="s">
        <v>18086</v>
      </c>
      <c r="D3735" t="s">
        <v>7565</v>
      </c>
      <c r="E3735" s="143" t="s">
        <v>7697</v>
      </c>
    </row>
    <row r="3736" spans="1:5" x14ac:dyDescent="0.25">
      <c r="A3736">
        <f t="shared" si="58"/>
        <v>39331</v>
      </c>
      <c r="B3736">
        <v>39331</v>
      </c>
      <c r="C3736" t="s">
        <v>18089</v>
      </c>
      <c r="D3736" t="s">
        <v>7565</v>
      </c>
      <c r="E3736" s="143" t="s">
        <v>13118</v>
      </c>
    </row>
    <row r="3737" spans="1:5" x14ac:dyDescent="0.25">
      <c r="A3737">
        <f t="shared" si="58"/>
        <v>39332</v>
      </c>
      <c r="B3737">
        <v>39332</v>
      </c>
      <c r="C3737" t="s">
        <v>18087</v>
      </c>
      <c r="D3737" t="s">
        <v>7565</v>
      </c>
      <c r="E3737" s="143" t="s">
        <v>10323</v>
      </c>
    </row>
    <row r="3738" spans="1:5" x14ac:dyDescent="0.25">
      <c r="A3738">
        <f t="shared" si="58"/>
        <v>39333</v>
      </c>
      <c r="B3738">
        <v>39333</v>
      </c>
      <c r="C3738" t="s">
        <v>18090</v>
      </c>
      <c r="D3738" t="s">
        <v>7565</v>
      </c>
      <c r="E3738" s="143" t="s">
        <v>14050</v>
      </c>
    </row>
    <row r="3739" spans="1:5" x14ac:dyDescent="0.25">
      <c r="A3739">
        <f t="shared" si="58"/>
        <v>39334</v>
      </c>
      <c r="B3739">
        <v>39334</v>
      </c>
      <c r="C3739" t="s">
        <v>18093</v>
      </c>
      <c r="D3739" t="s">
        <v>7565</v>
      </c>
      <c r="E3739" s="143" t="s">
        <v>15559</v>
      </c>
    </row>
    <row r="3740" spans="1:5" x14ac:dyDescent="0.25">
      <c r="A3740">
        <f t="shared" si="58"/>
        <v>39335</v>
      </c>
      <c r="B3740">
        <v>39335</v>
      </c>
      <c r="C3740" t="s">
        <v>18091</v>
      </c>
      <c r="D3740" t="s">
        <v>7565</v>
      </c>
      <c r="E3740" s="143" t="s">
        <v>8105</v>
      </c>
    </row>
    <row r="3741" spans="1:5" x14ac:dyDescent="0.25">
      <c r="A3741">
        <f t="shared" si="58"/>
        <v>39336</v>
      </c>
      <c r="B3741">
        <v>39336</v>
      </c>
      <c r="C3741" t="s">
        <v>18098</v>
      </c>
      <c r="D3741" t="s">
        <v>7565</v>
      </c>
      <c r="E3741" s="143" t="s">
        <v>7697</v>
      </c>
    </row>
    <row r="3742" spans="1:5" x14ac:dyDescent="0.25">
      <c r="A3742">
        <f t="shared" si="58"/>
        <v>39337</v>
      </c>
      <c r="B3742">
        <v>39337</v>
      </c>
      <c r="C3742" t="s">
        <v>18100</v>
      </c>
      <c r="D3742" t="s">
        <v>7565</v>
      </c>
      <c r="E3742" s="143" t="s">
        <v>13118</v>
      </c>
    </row>
    <row r="3743" spans="1:5" x14ac:dyDescent="0.25">
      <c r="A3743">
        <f t="shared" si="58"/>
        <v>39338</v>
      </c>
      <c r="B3743">
        <v>39338</v>
      </c>
      <c r="C3743" t="s">
        <v>18099</v>
      </c>
      <c r="D3743" t="s">
        <v>7565</v>
      </c>
      <c r="E3743" s="143" t="s">
        <v>10323</v>
      </c>
    </row>
    <row r="3744" spans="1:5" x14ac:dyDescent="0.25">
      <c r="A3744">
        <f t="shared" si="58"/>
        <v>39340</v>
      </c>
      <c r="B3744">
        <v>39340</v>
      </c>
      <c r="C3744" t="s">
        <v>18102</v>
      </c>
      <c r="D3744" t="s">
        <v>7565</v>
      </c>
      <c r="E3744" s="143" t="s">
        <v>10372</v>
      </c>
    </row>
    <row r="3745" spans="1:5" x14ac:dyDescent="0.25">
      <c r="A3745">
        <f t="shared" si="58"/>
        <v>39341</v>
      </c>
      <c r="B3745">
        <v>39341</v>
      </c>
      <c r="C3745" t="s">
        <v>18101</v>
      </c>
      <c r="D3745" t="s">
        <v>7565</v>
      </c>
      <c r="E3745" s="143" t="s">
        <v>16866</v>
      </c>
    </row>
    <row r="3746" spans="1:5" x14ac:dyDescent="0.25">
      <c r="A3746">
        <f t="shared" si="58"/>
        <v>39342</v>
      </c>
      <c r="B3746">
        <v>39342</v>
      </c>
      <c r="C3746" t="s">
        <v>18105</v>
      </c>
      <c r="D3746" t="s">
        <v>7565</v>
      </c>
      <c r="E3746" s="143" t="s">
        <v>16866</v>
      </c>
    </row>
    <row r="3747" spans="1:5" x14ac:dyDescent="0.25">
      <c r="A3747">
        <f t="shared" si="58"/>
        <v>39343</v>
      </c>
      <c r="B3747">
        <v>39343</v>
      </c>
      <c r="C3747" t="s">
        <v>18106</v>
      </c>
      <c r="D3747" t="s">
        <v>7565</v>
      </c>
      <c r="E3747" s="143" t="s">
        <v>15255</v>
      </c>
    </row>
    <row r="3748" spans="1:5" x14ac:dyDescent="0.25">
      <c r="A3748">
        <f t="shared" si="58"/>
        <v>39344</v>
      </c>
      <c r="B3748">
        <v>39344</v>
      </c>
      <c r="C3748" t="s">
        <v>18108</v>
      </c>
      <c r="D3748" t="s">
        <v>7565</v>
      </c>
      <c r="E3748" s="143" t="s">
        <v>10217</v>
      </c>
    </row>
    <row r="3749" spans="1:5" x14ac:dyDescent="0.25">
      <c r="A3749">
        <f t="shared" si="58"/>
        <v>39345</v>
      </c>
      <c r="B3749">
        <v>39345</v>
      </c>
      <c r="C3749" t="s">
        <v>18107</v>
      </c>
      <c r="D3749" t="s">
        <v>7565</v>
      </c>
      <c r="E3749" s="143" t="s">
        <v>30045</v>
      </c>
    </row>
    <row r="3750" spans="1:5" x14ac:dyDescent="0.25">
      <c r="A3750">
        <f t="shared" si="58"/>
        <v>39346</v>
      </c>
      <c r="B3750">
        <v>39346</v>
      </c>
      <c r="C3750" t="s">
        <v>21276</v>
      </c>
      <c r="D3750" t="s">
        <v>7565</v>
      </c>
      <c r="E3750" s="143" t="s">
        <v>12463</v>
      </c>
    </row>
    <row r="3751" spans="1:5" x14ac:dyDescent="0.25">
      <c r="A3751">
        <f t="shared" si="58"/>
        <v>39350</v>
      </c>
      <c r="B3751">
        <v>39350</v>
      </c>
      <c r="C3751" t="s">
        <v>21277</v>
      </c>
      <c r="D3751" t="s">
        <v>7565</v>
      </c>
      <c r="E3751" s="143" t="s">
        <v>7646</v>
      </c>
    </row>
    <row r="3752" spans="1:5" x14ac:dyDescent="0.25">
      <c r="A3752">
        <f t="shared" si="58"/>
        <v>39351</v>
      </c>
      <c r="B3752">
        <v>39351</v>
      </c>
      <c r="C3752" t="s">
        <v>21278</v>
      </c>
      <c r="D3752" t="s">
        <v>7565</v>
      </c>
      <c r="E3752" s="143" t="s">
        <v>33283</v>
      </c>
    </row>
    <row r="3753" spans="1:5" x14ac:dyDescent="0.25">
      <c r="A3753">
        <f t="shared" si="58"/>
        <v>39352</v>
      </c>
      <c r="B3753">
        <v>39352</v>
      </c>
      <c r="C3753" t="s">
        <v>21275</v>
      </c>
      <c r="D3753" t="s">
        <v>7565</v>
      </c>
      <c r="E3753" s="143" t="s">
        <v>12463</v>
      </c>
    </row>
    <row r="3754" spans="1:5" x14ac:dyDescent="0.25">
      <c r="A3754">
        <f t="shared" si="58"/>
        <v>39353</v>
      </c>
      <c r="B3754">
        <v>39353</v>
      </c>
      <c r="C3754" t="s">
        <v>19567</v>
      </c>
      <c r="D3754" t="s">
        <v>7565</v>
      </c>
      <c r="E3754" s="143" t="s">
        <v>19568</v>
      </c>
    </row>
    <row r="3755" spans="1:5" x14ac:dyDescent="0.25">
      <c r="A3755">
        <f t="shared" si="58"/>
        <v>39354</v>
      </c>
      <c r="B3755">
        <v>39354</v>
      </c>
      <c r="C3755" t="s">
        <v>19569</v>
      </c>
      <c r="D3755" t="s">
        <v>7565</v>
      </c>
      <c r="E3755" s="143" t="s">
        <v>19570</v>
      </c>
    </row>
    <row r="3756" spans="1:5" x14ac:dyDescent="0.25">
      <c r="A3756">
        <f t="shared" si="58"/>
        <v>39355</v>
      </c>
      <c r="B3756">
        <v>39355</v>
      </c>
      <c r="C3756" t="s">
        <v>19563</v>
      </c>
      <c r="D3756" t="s">
        <v>7565</v>
      </c>
      <c r="E3756" s="143" t="s">
        <v>19564</v>
      </c>
    </row>
    <row r="3757" spans="1:5" x14ac:dyDescent="0.25">
      <c r="A3757">
        <f t="shared" si="58"/>
        <v>39356</v>
      </c>
      <c r="B3757">
        <v>39356</v>
      </c>
      <c r="C3757" t="s">
        <v>19565</v>
      </c>
      <c r="D3757" t="s">
        <v>7565</v>
      </c>
      <c r="E3757" s="143" t="s">
        <v>19566</v>
      </c>
    </row>
    <row r="3758" spans="1:5" x14ac:dyDescent="0.25">
      <c r="A3758">
        <f t="shared" si="58"/>
        <v>39357</v>
      </c>
      <c r="B3758">
        <v>39357</v>
      </c>
      <c r="C3758" t="s">
        <v>19561</v>
      </c>
      <c r="D3758" t="s">
        <v>7565</v>
      </c>
      <c r="E3758" s="143" t="s">
        <v>12711</v>
      </c>
    </row>
    <row r="3759" spans="1:5" x14ac:dyDescent="0.25">
      <c r="A3759">
        <f t="shared" si="58"/>
        <v>39358</v>
      </c>
      <c r="B3759">
        <v>39358</v>
      </c>
      <c r="C3759" t="s">
        <v>19562</v>
      </c>
      <c r="D3759" t="s">
        <v>7565</v>
      </c>
      <c r="E3759" s="143" t="s">
        <v>12711</v>
      </c>
    </row>
    <row r="3760" spans="1:5" x14ac:dyDescent="0.25">
      <c r="A3760">
        <f t="shared" si="58"/>
        <v>39359</v>
      </c>
      <c r="B3760">
        <v>39359</v>
      </c>
      <c r="C3760" t="s">
        <v>17800</v>
      </c>
      <c r="D3760" t="s">
        <v>7565</v>
      </c>
      <c r="E3760" s="143" t="s">
        <v>17801</v>
      </c>
    </row>
    <row r="3761" spans="1:5" x14ac:dyDescent="0.25">
      <c r="A3761">
        <f t="shared" si="58"/>
        <v>39360</v>
      </c>
      <c r="B3761">
        <v>39360</v>
      </c>
      <c r="C3761" t="s">
        <v>17802</v>
      </c>
      <c r="D3761" t="s">
        <v>7565</v>
      </c>
      <c r="E3761" s="143" t="s">
        <v>17801</v>
      </c>
    </row>
    <row r="3762" spans="1:5" x14ac:dyDescent="0.25">
      <c r="A3762">
        <f t="shared" si="58"/>
        <v>39361</v>
      </c>
      <c r="B3762">
        <v>39361</v>
      </c>
      <c r="C3762" t="s">
        <v>19117</v>
      </c>
      <c r="D3762" t="s">
        <v>7565</v>
      </c>
      <c r="E3762" s="143" t="s">
        <v>33284</v>
      </c>
    </row>
    <row r="3763" spans="1:5" x14ac:dyDescent="0.25">
      <c r="A3763">
        <f t="shared" si="58"/>
        <v>39362</v>
      </c>
      <c r="B3763">
        <v>39362</v>
      </c>
      <c r="C3763" t="s">
        <v>19118</v>
      </c>
      <c r="D3763" t="s">
        <v>7565</v>
      </c>
      <c r="E3763" s="143" t="s">
        <v>33285</v>
      </c>
    </row>
    <row r="3764" spans="1:5" x14ac:dyDescent="0.25">
      <c r="A3764">
        <f t="shared" si="58"/>
        <v>39363</v>
      </c>
      <c r="B3764">
        <v>39363</v>
      </c>
      <c r="C3764" t="s">
        <v>19116</v>
      </c>
      <c r="D3764" t="s">
        <v>7565</v>
      </c>
      <c r="E3764" s="143" t="s">
        <v>33286</v>
      </c>
    </row>
    <row r="3765" spans="1:5" x14ac:dyDescent="0.25">
      <c r="A3765">
        <f t="shared" si="58"/>
        <v>39364</v>
      </c>
      <c r="B3765">
        <v>39364</v>
      </c>
      <c r="C3765" t="s">
        <v>19119</v>
      </c>
      <c r="D3765" t="s">
        <v>7565</v>
      </c>
      <c r="E3765" s="143" t="s">
        <v>33287</v>
      </c>
    </row>
    <row r="3766" spans="1:5" x14ac:dyDescent="0.25">
      <c r="A3766">
        <f t="shared" si="58"/>
        <v>39365</v>
      </c>
      <c r="B3766">
        <v>39365</v>
      </c>
      <c r="C3766" t="s">
        <v>19053</v>
      </c>
      <c r="D3766" t="s">
        <v>7565</v>
      </c>
      <c r="E3766" s="143" t="s">
        <v>33288</v>
      </c>
    </row>
    <row r="3767" spans="1:5" x14ac:dyDescent="0.25">
      <c r="A3767">
        <f t="shared" si="58"/>
        <v>39366</v>
      </c>
      <c r="B3767">
        <v>39366</v>
      </c>
      <c r="C3767" t="s">
        <v>19054</v>
      </c>
      <c r="D3767" t="s">
        <v>7565</v>
      </c>
      <c r="E3767" s="143" t="s">
        <v>33289</v>
      </c>
    </row>
    <row r="3768" spans="1:5" x14ac:dyDescent="0.25">
      <c r="A3768">
        <f t="shared" si="58"/>
        <v>39367</v>
      </c>
      <c r="B3768">
        <v>39367</v>
      </c>
      <c r="C3768" t="s">
        <v>19055</v>
      </c>
      <c r="D3768" t="s">
        <v>7565</v>
      </c>
      <c r="E3768" s="143" t="s">
        <v>33290</v>
      </c>
    </row>
    <row r="3769" spans="1:5" x14ac:dyDescent="0.25">
      <c r="A3769">
        <f t="shared" si="58"/>
        <v>39374</v>
      </c>
      <c r="B3769">
        <v>39374</v>
      </c>
      <c r="C3769" t="s">
        <v>20982</v>
      </c>
      <c r="D3769" t="s">
        <v>7565</v>
      </c>
      <c r="E3769" s="143" t="s">
        <v>33291</v>
      </c>
    </row>
    <row r="3770" spans="1:5" x14ac:dyDescent="0.25">
      <c r="A3770">
        <f t="shared" si="58"/>
        <v>39376</v>
      </c>
      <c r="B3770">
        <v>39376</v>
      </c>
      <c r="C3770" t="s">
        <v>19646</v>
      </c>
      <c r="D3770" t="s">
        <v>7565</v>
      </c>
      <c r="E3770" s="143" t="s">
        <v>8091</v>
      </c>
    </row>
    <row r="3771" spans="1:5" x14ac:dyDescent="0.25">
      <c r="A3771">
        <f t="shared" si="58"/>
        <v>39377</v>
      </c>
      <c r="B3771">
        <v>39377</v>
      </c>
      <c r="C3771" t="s">
        <v>19618</v>
      </c>
      <c r="D3771" t="s">
        <v>7565</v>
      </c>
      <c r="E3771" s="143" t="s">
        <v>19619</v>
      </c>
    </row>
    <row r="3772" spans="1:5" x14ac:dyDescent="0.25">
      <c r="A3772">
        <f t="shared" si="58"/>
        <v>39378</v>
      </c>
      <c r="B3772">
        <v>39378</v>
      </c>
      <c r="C3772" t="s">
        <v>19747</v>
      </c>
      <c r="D3772" t="s">
        <v>7565</v>
      </c>
      <c r="E3772" s="143" t="s">
        <v>17617</v>
      </c>
    </row>
    <row r="3773" spans="1:5" x14ac:dyDescent="0.25">
      <c r="A3773">
        <f t="shared" si="58"/>
        <v>39380</v>
      </c>
      <c r="B3773">
        <v>39380</v>
      </c>
      <c r="C3773" t="s">
        <v>17148</v>
      </c>
      <c r="D3773" t="s">
        <v>7565</v>
      </c>
      <c r="E3773" s="143" t="s">
        <v>15483</v>
      </c>
    </row>
    <row r="3774" spans="1:5" x14ac:dyDescent="0.25">
      <c r="A3774">
        <f t="shared" si="58"/>
        <v>39381</v>
      </c>
      <c r="B3774">
        <v>39381</v>
      </c>
      <c r="C3774" t="s">
        <v>19621</v>
      </c>
      <c r="D3774" t="s">
        <v>7565</v>
      </c>
      <c r="E3774" s="143" t="s">
        <v>8083</v>
      </c>
    </row>
    <row r="3775" spans="1:5" x14ac:dyDescent="0.25">
      <c r="A3775">
        <f t="shared" si="58"/>
        <v>39385</v>
      </c>
      <c r="B3775">
        <v>39385</v>
      </c>
      <c r="C3775" t="s">
        <v>19738</v>
      </c>
      <c r="D3775" t="s">
        <v>7565</v>
      </c>
      <c r="E3775" s="143" t="s">
        <v>23066</v>
      </c>
    </row>
    <row r="3776" spans="1:5" x14ac:dyDescent="0.25">
      <c r="A3776">
        <f t="shared" si="58"/>
        <v>39386</v>
      </c>
      <c r="B3776">
        <v>39386</v>
      </c>
      <c r="C3776" t="s">
        <v>19634</v>
      </c>
      <c r="D3776" t="s">
        <v>7565</v>
      </c>
      <c r="E3776" s="143" t="s">
        <v>32036</v>
      </c>
    </row>
    <row r="3777" spans="1:5" x14ac:dyDescent="0.25">
      <c r="A3777">
        <f t="shared" si="58"/>
        <v>39387</v>
      </c>
      <c r="B3777">
        <v>39387</v>
      </c>
      <c r="C3777" t="s">
        <v>19632</v>
      </c>
      <c r="D3777" t="s">
        <v>7565</v>
      </c>
      <c r="E3777" s="143" t="s">
        <v>7690</v>
      </c>
    </row>
    <row r="3778" spans="1:5" x14ac:dyDescent="0.25">
      <c r="A3778">
        <f t="shared" si="58"/>
        <v>39388</v>
      </c>
      <c r="B3778">
        <v>39388</v>
      </c>
      <c r="C3778" t="s">
        <v>19630</v>
      </c>
      <c r="D3778" t="s">
        <v>7565</v>
      </c>
      <c r="E3778" s="143" t="s">
        <v>12346</v>
      </c>
    </row>
    <row r="3779" spans="1:5" x14ac:dyDescent="0.25">
      <c r="A3779">
        <f t="shared" ref="A3779:A3842" si="59">B3779</f>
        <v>39389</v>
      </c>
      <c r="B3779">
        <v>39389</v>
      </c>
      <c r="C3779" t="s">
        <v>19739</v>
      </c>
      <c r="D3779" t="s">
        <v>7565</v>
      </c>
      <c r="E3779" s="143" t="s">
        <v>14025</v>
      </c>
    </row>
    <row r="3780" spans="1:5" x14ac:dyDescent="0.25">
      <c r="A3780">
        <f t="shared" si="59"/>
        <v>39390</v>
      </c>
      <c r="B3780">
        <v>39390</v>
      </c>
      <c r="C3780" t="s">
        <v>19740</v>
      </c>
      <c r="D3780" t="s">
        <v>7565</v>
      </c>
      <c r="E3780" s="143" t="s">
        <v>15211</v>
      </c>
    </row>
    <row r="3781" spans="1:5" x14ac:dyDescent="0.25">
      <c r="A3781">
        <f t="shared" si="59"/>
        <v>39391</v>
      </c>
      <c r="B3781">
        <v>39391</v>
      </c>
      <c r="C3781" t="s">
        <v>19741</v>
      </c>
      <c r="D3781" t="s">
        <v>7565</v>
      </c>
      <c r="E3781" s="143" t="s">
        <v>33292</v>
      </c>
    </row>
    <row r="3782" spans="1:5" x14ac:dyDescent="0.25">
      <c r="A3782">
        <f t="shared" si="59"/>
        <v>39392</v>
      </c>
      <c r="B3782">
        <v>39392</v>
      </c>
      <c r="C3782" t="s">
        <v>21155</v>
      </c>
      <c r="D3782" t="s">
        <v>7565</v>
      </c>
      <c r="E3782" s="143" t="s">
        <v>32059</v>
      </c>
    </row>
    <row r="3783" spans="1:5" x14ac:dyDescent="0.25">
      <c r="A3783">
        <f t="shared" si="59"/>
        <v>39393</v>
      </c>
      <c r="B3783">
        <v>39393</v>
      </c>
      <c r="C3783" t="s">
        <v>21156</v>
      </c>
      <c r="D3783" t="s">
        <v>7565</v>
      </c>
      <c r="E3783" s="143" t="s">
        <v>21143</v>
      </c>
    </row>
    <row r="3784" spans="1:5" x14ac:dyDescent="0.25">
      <c r="A3784">
        <f t="shared" si="59"/>
        <v>39394</v>
      </c>
      <c r="B3784">
        <v>39394</v>
      </c>
      <c r="C3784" t="s">
        <v>21157</v>
      </c>
      <c r="D3784" t="s">
        <v>7565</v>
      </c>
      <c r="E3784" s="143" t="s">
        <v>33293</v>
      </c>
    </row>
    <row r="3785" spans="1:5" x14ac:dyDescent="0.25">
      <c r="A3785">
        <f t="shared" si="59"/>
        <v>39395</v>
      </c>
      <c r="B3785">
        <v>39395</v>
      </c>
      <c r="C3785" t="s">
        <v>21158</v>
      </c>
      <c r="D3785" t="s">
        <v>7565</v>
      </c>
      <c r="E3785" s="143" t="s">
        <v>33294</v>
      </c>
    </row>
    <row r="3786" spans="1:5" x14ac:dyDescent="0.25">
      <c r="A3786">
        <f t="shared" si="59"/>
        <v>39396</v>
      </c>
      <c r="B3786">
        <v>39396</v>
      </c>
      <c r="C3786" t="s">
        <v>21154</v>
      </c>
      <c r="D3786" t="s">
        <v>7565</v>
      </c>
      <c r="E3786" s="143" t="s">
        <v>33009</v>
      </c>
    </row>
    <row r="3787" spans="1:5" x14ac:dyDescent="0.25">
      <c r="A3787">
        <f t="shared" si="59"/>
        <v>39397</v>
      </c>
      <c r="B3787">
        <v>39397</v>
      </c>
      <c r="C3787" t="s">
        <v>18559</v>
      </c>
      <c r="D3787" t="s">
        <v>7561</v>
      </c>
      <c r="E3787" s="143" t="s">
        <v>28890</v>
      </c>
    </row>
    <row r="3788" spans="1:5" x14ac:dyDescent="0.25">
      <c r="A3788">
        <f t="shared" si="59"/>
        <v>39398</v>
      </c>
      <c r="B3788">
        <v>39398</v>
      </c>
      <c r="C3788" t="s">
        <v>19571</v>
      </c>
      <c r="D3788" t="s">
        <v>7565</v>
      </c>
      <c r="E3788" s="143" t="s">
        <v>33295</v>
      </c>
    </row>
    <row r="3789" spans="1:5" x14ac:dyDescent="0.25">
      <c r="A3789">
        <f t="shared" si="59"/>
        <v>39399</v>
      </c>
      <c r="B3789">
        <v>39399</v>
      </c>
      <c r="C3789" t="s">
        <v>22352</v>
      </c>
      <c r="D3789" t="s">
        <v>7565</v>
      </c>
      <c r="E3789" s="143" t="s">
        <v>22353</v>
      </c>
    </row>
    <row r="3790" spans="1:5" x14ac:dyDescent="0.25">
      <c r="A3790">
        <f t="shared" si="59"/>
        <v>39400</v>
      </c>
      <c r="B3790">
        <v>39400</v>
      </c>
      <c r="C3790" t="s">
        <v>22354</v>
      </c>
      <c r="D3790" t="s">
        <v>7565</v>
      </c>
      <c r="E3790" s="143" t="s">
        <v>22355</v>
      </c>
    </row>
    <row r="3791" spans="1:5" x14ac:dyDescent="0.25">
      <c r="A3791">
        <f t="shared" si="59"/>
        <v>39401</v>
      </c>
      <c r="B3791">
        <v>39401</v>
      </c>
      <c r="C3791" t="s">
        <v>22356</v>
      </c>
      <c r="D3791" t="s">
        <v>7565</v>
      </c>
      <c r="E3791" s="143" t="s">
        <v>22357</v>
      </c>
    </row>
    <row r="3792" spans="1:5" x14ac:dyDescent="0.25">
      <c r="A3792">
        <f t="shared" si="59"/>
        <v>39402</v>
      </c>
      <c r="B3792">
        <v>39402</v>
      </c>
      <c r="C3792" t="s">
        <v>20213</v>
      </c>
      <c r="D3792" t="s">
        <v>7565</v>
      </c>
      <c r="E3792" s="143" t="s">
        <v>20214</v>
      </c>
    </row>
    <row r="3793" spans="1:5" x14ac:dyDescent="0.25">
      <c r="A3793">
        <f t="shared" si="59"/>
        <v>39403</v>
      </c>
      <c r="B3793">
        <v>39403</v>
      </c>
      <c r="C3793" t="s">
        <v>20215</v>
      </c>
      <c r="D3793" t="s">
        <v>7565</v>
      </c>
      <c r="E3793" s="143" t="s">
        <v>20216</v>
      </c>
    </row>
    <row r="3794" spans="1:5" x14ac:dyDescent="0.25">
      <c r="A3794">
        <f t="shared" si="59"/>
        <v>39404</v>
      </c>
      <c r="B3794">
        <v>39404</v>
      </c>
      <c r="C3794" t="s">
        <v>20211</v>
      </c>
      <c r="D3794" t="s">
        <v>7565</v>
      </c>
      <c r="E3794" s="143" t="s">
        <v>20212</v>
      </c>
    </row>
    <row r="3795" spans="1:5" x14ac:dyDescent="0.25">
      <c r="A3795">
        <f t="shared" si="59"/>
        <v>39412</v>
      </c>
      <c r="B3795">
        <v>39412</v>
      </c>
      <c r="C3795" t="s">
        <v>20644</v>
      </c>
      <c r="D3795" t="s">
        <v>7563</v>
      </c>
      <c r="E3795" s="143" t="s">
        <v>13072</v>
      </c>
    </row>
    <row r="3796" spans="1:5" x14ac:dyDescent="0.25">
      <c r="A3796">
        <f t="shared" si="59"/>
        <v>39413</v>
      </c>
      <c r="B3796">
        <v>39413</v>
      </c>
      <c r="C3796" t="s">
        <v>20645</v>
      </c>
      <c r="D3796" t="s">
        <v>7563</v>
      </c>
      <c r="E3796" s="143" t="s">
        <v>7783</v>
      </c>
    </row>
    <row r="3797" spans="1:5" x14ac:dyDescent="0.25">
      <c r="A3797">
        <f t="shared" si="59"/>
        <v>39414</v>
      </c>
      <c r="B3797">
        <v>39414</v>
      </c>
      <c r="C3797" t="s">
        <v>20641</v>
      </c>
      <c r="D3797" t="s">
        <v>7563</v>
      </c>
      <c r="E3797" s="143" t="s">
        <v>13101</v>
      </c>
    </row>
    <row r="3798" spans="1:5" x14ac:dyDescent="0.25">
      <c r="A3798">
        <f t="shared" si="59"/>
        <v>39415</v>
      </c>
      <c r="B3798">
        <v>39415</v>
      </c>
      <c r="C3798" t="s">
        <v>20642</v>
      </c>
      <c r="D3798" t="s">
        <v>7563</v>
      </c>
      <c r="E3798" s="143" t="s">
        <v>7671</v>
      </c>
    </row>
    <row r="3799" spans="1:5" x14ac:dyDescent="0.25">
      <c r="A3799">
        <f t="shared" si="59"/>
        <v>39416</v>
      </c>
      <c r="B3799">
        <v>39416</v>
      </c>
      <c r="C3799" t="s">
        <v>20638</v>
      </c>
      <c r="D3799" t="s">
        <v>7563</v>
      </c>
      <c r="E3799" s="143" t="s">
        <v>12113</v>
      </c>
    </row>
    <row r="3800" spans="1:5" x14ac:dyDescent="0.25">
      <c r="A3800">
        <f t="shared" si="59"/>
        <v>39417</v>
      </c>
      <c r="B3800">
        <v>39417</v>
      </c>
      <c r="C3800" t="s">
        <v>20639</v>
      </c>
      <c r="D3800" t="s">
        <v>7563</v>
      </c>
      <c r="E3800" s="143" t="s">
        <v>17688</v>
      </c>
    </row>
    <row r="3801" spans="1:5" x14ac:dyDescent="0.25">
      <c r="A3801">
        <f t="shared" si="59"/>
        <v>39418</v>
      </c>
      <c r="B3801">
        <v>39418</v>
      </c>
      <c r="C3801" t="s">
        <v>20544</v>
      </c>
      <c r="D3801" t="s">
        <v>7572</v>
      </c>
      <c r="E3801" s="143" t="s">
        <v>7987</v>
      </c>
    </row>
    <row r="3802" spans="1:5" x14ac:dyDescent="0.25">
      <c r="A3802">
        <f t="shared" si="59"/>
        <v>39419</v>
      </c>
      <c r="B3802">
        <v>39419</v>
      </c>
      <c r="C3802" t="s">
        <v>20545</v>
      </c>
      <c r="D3802" t="s">
        <v>7572</v>
      </c>
      <c r="E3802" s="143" t="s">
        <v>8157</v>
      </c>
    </row>
    <row r="3803" spans="1:5" x14ac:dyDescent="0.25">
      <c r="A3803">
        <f t="shared" si="59"/>
        <v>39420</v>
      </c>
      <c r="B3803">
        <v>39420</v>
      </c>
      <c r="C3803" t="s">
        <v>20546</v>
      </c>
      <c r="D3803" t="s">
        <v>7572</v>
      </c>
      <c r="E3803" s="143" t="s">
        <v>16197</v>
      </c>
    </row>
    <row r="3804" spans="1:5" x14ac:dyDescent="0.25">
      <c r="A3804">
        <f t="shared" si="59"/>
        <v>39421</v>
      </c>
      <c r="B3804">
        <v>39421</v>
      </c>
      <c r="C3804" t="s">
        <v>20548</v>
      </c>
      <c r="D3804" t="s">
        <v>7572</v>
      </c>
      <c r="E3804" s="143" t="s">
        <v>8876</v>
      </c>
    </row>
    <row r="3805" spans="1:5" x14ac:dyDescent="0.25">
      <c r="A3805">
        <f t="shared" si="59"/>
        <v>39422</v>
      </c>
      <c r="B3805">
        <v>39422</v>
      </c>
      <c r="C3805" t="s">
        <v>20549</v>
      </c>
      <c r="D3805" t="s">
        <v>7572</v>
      </c>
      <c r="E3805" s="143" t="s">
        <v>8121</v>
      </c>
    </row>
    <row r="3806" spans="1:5" x14ac:dyDescent="0.25">
      <c r="A3806">
        <f t="shared" si="59"/>
        <v>39423</v>
      </c>
      <c r="B3806">
        <v>39423</v>
      </c>
      <c r="C3806" t="s">
        <v>20550</v>
      </c>
      <c r="D3806" t="s">
        <v>7572</v>
      </c>
      <c r="E3806" s="143" t="s">
        <v>19887</v>
      </c>
    </row>
    <row r="3807" spans="1:5" x14ac:dyDescent="0.25">
      <c r="A3807">
        <f t="shared" si="59"/>
        <v>39424</v>
      </c>
      <c r="B3807">
        <v>39424</v>
      </c>
      <c r="C3807" t="s">
        <v>20532</v>
      </c>
      <c r="D3807" t="s">
        <v>7572</v>
      </c>
      <c r="E3807" s="143" t="s">
        <v>7710</v>
      </c>
    </row>
    <row r="3808" spans="1:5" x14ac:dyDescent="0.25">
      <c r="A3808">
        <f t="shared" si="59"/>
        <v>39425</v>
      </c>
      <c r="B3808">
        <v>39425</v>
      </c>
      <c r="C3808" t="s">
        <v>20533</v>
      </c>
      <c r="D3808" t="s">
        <v>7572</v>
      </c>
      <c r="E3808" s="143" t="s">
        <v>7797</v>
      </c>
    </row>
    <row r="3809" spans="1:5" x14ac:dyDescent="0.25">
      <c r="A3809">
        <f t="shared" si="59"/>
        <v>39426</v>
      </c>
      <c r="B3809">
        <v>39426</v>
      </c>
      <c r="C3809" t="s">
        <v>20551</v>
      </c>
      <c r="D3809" t="s">
        <v>7572</v>
      </c>
      <c r="E3809" s="143" t="s">
        <v>10566</v>
      </c>
    </row>
    <row r="3810" spans="1:5" x14ac:dyDescent="0.25">
      <c r="A3810">
        <f t="shared" si="59"/>
        <v>39427</v>
      </c>
      <c r="B3810">
        <v>39427</v>
      </c>
      <c r="C3810" t="s">
        <v>20531</v>
      </c>
      <c r="D3810" t="s">
        <v>7572</v>
      </c>
      <c r="E3810" s="143" t="s">
        <v>9965</v>
      </c>
    </row>
    <row r="3811" spans="1:5" x14ac:dyDescent="0.25">
      <c r="A3811">
        <f t="shared" si="59"/>
        <v>39428</v>
      </c>
      <c r="B3811">
        <v>39428</v>
      </c>
      <c r="C3811" t="s">
        <v>20553</v>
      </c>
      <c r="D3811" t="s">
        <v>7572</v>
      </c>
      <c r="E3811" s="143" t="s">
        <v>11086</v>
      </c>
    </row>
    <row r="3812" spans="1:5" x14ac:dyDescent="0.25">
      <c r="A3812">
        <f t="shared" si="59"/>
        <v>39429</v>
      </c>
      <c r="B3812">
        <v>39429</v>
      </c>
      <c r="C3812" t="s">
        <v>20552</v>
      </c>
      <c r="D3812" t="s">
        <v>7572</v>
      </c>
      <c r="E3812" s="143" t="s">
        <v>32048</v>
      </c>
    </row>
    <row r="3813" spans="1:5" x14ac:dyDescent="0.25">
      <c r="A3813">
        <f t="shared" si="59"/>
        <v>39430</v>
      </c>
      <c r="B3813">
        <v>39430</v>
      </c>
      <c r="C3813" t="s">
        <v>20520</v>
      </c>
      <c r="D3813" t="s">
        <v>7565</v>
      </c>
      <c r="E3813" s="143" t="s">
        <v>7612</v>
      </c>
    </row>
    <row r="3814" spans="1:5" x14ac:dyDescent="0.25">
      <c r="A3814">
        <f t="shared" si="59"/>
        <v>39431</v>
      </c>
      <c r="B3814">
        <v>39431</v>
      </c>
      <c r="C3814" t="s">
        <v>19070</v>
      </c>
      <c r="D3814" t="s">
        <v>7572</v>
      </c>
      <c r="E3814" s="143" t="s">
        <v>8826</v>
      </c>
    </row>
    <row r="3815" spans="1:5" x14ac:dyDescent="0.25">
      <c r="A3815">
        <f t="shared" si="59"/>
        <v>39432</v>
      </c>
      <c r="B3815">
        <v>39432</v>
      </c>
      <c r="C3815" t="s">
        <v>19071</v>
      </c>
      <c r="D3815" t="s">
        <v>7572</v>
      </c>
      <c r="E3815" s="143" t="s">
        <v>9968</v>
      </c>
    </row>
    <row r="3816" spans="1:5" x14ac:dyDescent="0.25">
      <c r="A3816">
        <f t="shared" si="59"/>
        <v>39433</v>
      </c>
      <c r="B3816">
        <v>39433</v>
      </c>
      <c r="C3816" t="s">
        <v>20084</v>
      </c>
      <c r="D3816" t="s">
        <v>7568</v>
      </c>
      <c r="E3816" s="143" t="s">
        <v>7913</v>
      </c>
    </row>
    <row r="3817" spans="1:5" x14ac:dyDescent="0.25">
      <c r="A3817">
        <f t="shared" si="59"/>
        <v>39434</v>
      </c>
      <c r="B3817">
        <v>39434</v>
      </c>
      <c r="C3817" t="s">
        <v>20083</v>
      </c>
      <c r="D3817" t="s">
        <v>7568</v>
      </c>
      <c r="E3817" s="143" t="s">
        <v>13123</v>
      </c>
    </row>
    <row r="3818" spans="1:5" x14ac:dyDescent="0.25">
      <c r="A3818">
        <f t="shared" si="59"/>
        <v>39435</v>
      </c>
      <c r="B3818">
        <v>39435</v>
      </c>
      <c r="C3818" t="s">
        <v>20400</v>
      </c>
      <c r="D3818" t="s">
        <v>7565</v>
      </c>
      <c r="E3818" s="143" t="s">
        <v>7580</v>
      </c>
    </row>
    <row r="3819" spans="1:5" x14ac:dyDescent="0.25">
      <c r="A3819">
        <f t="shared" si="59"/>
        <v>39436</v>
      </c>
      <c r="B3819">
        <v>39436</v>
      </c>
      <c r="C3819" t="s">
        <v>20401</v>
      </c>
      <c r="D3819" t="s">
        <v>7565</v>
      </c>
      <c r="E3819" s="143" t="s">
        <v>8614</v>
      </c>
    </row>
    <row r="3820" spans="1:5" x14ac:dyDescent="0.25">
      <c r="A3820">
        <f t="shared" si="59"/>
        <v>39437</v>
      </c>
      <c r="B3820">
        <v>39437</v>
      </c>
      <c r="C3820" t="s">
        <v>20402</v>
      </c>
      <c r="D3820" t="s">
        <v>7565</v>
      </c>
      <c r="E3820" s="143" t="s">
        <v>8826</v>
      </c>
    </row>
    <row r="3821" spans="1:5" x14ac:dyDescent="0.25">
      <c r="A3821">
        <f t="shared" si="59"/>
        <v>39438</v>
      </c>
      <c r="B3821">
        <v>39438</v>
      </c>
      <c r="C3821" t="s">
        <v>20391</v>
      </c>
      <c r="D3821" t="s">
        <v>7565</v>
      </c>
      <c r="E3821" s="143" t="s">
        <v>8939</v>
      </c>
    </row>
    <row r="3822" spans="1:5" x14ac:dyDescent="0.25">
      <c r="A3822">
        <f t="shared" si="59"/>
        <v>39439</v>
      </c>
      <c r="B3822">
        <v>39439</v>
      </c>
      <c r="C3822" t="s">
        <v>20403</v>
      </c>
      <c r="D3822" t="s">
        <v>7565</v>
      </c>
      <c r="E3822" s="143" t="s">
        <v>8182</v>
      </c>
    </row>
    <row r="3823" spans="1:5" x14ac:dyDescent="0.25">
      <c r="A3823">
        <f t="shared" si="59"/>
        <v>39440</v>
      </c>
      <c r="B3823">
        <v>39440</v>
      </c>
      <c r="C3823" t="s">
        <v>20404</v>
      </c>
      <c r="D3823" t="s">
        <v>7565</v>
      </c>
      <c r="E3823" s="143" t="s">
        <v>7998</v>
      </c>
    </row>
    <row r="3824" spans="1:5" x14ac:dyDescent="0.25">
      <c r="A3824">
        <f t="shared" si="59"/>
        <v>39441</v>
      </c>
      <c r="B3824">
        <v>39441</v>
      </c>
      <c r="C3824" t="s">
        <v>20405</v>
      </c>
      <c r="D3824" t="s">
        <v>7565</v>
      </c>
      <c r="E3824" s="143" t="s">
        <v>8026</v>
      </c>
    </row>
    <row r="3825" spans="1:5" x14ac:dyDescent="0.25">
      <c r="A3825">
        <f t="shared" si="59"/>
        <v>39442</v>
      </c>
      <c r="B3825">
        <v>39442</v>
      </c>
      <c r="C3825" t="s">
        <v>20406</v>
      </c>
      <c r="D3825" t="s">
        <v>7565</v>
      </c>
      <c r="E3825" s="143" t="s">
        <v>7728</v>
      </c>
    </row>
    <row r="3826" spans="1:5" x14ac:dyDescent="0.25">
      <c r="A3826">
        <f t="shared" si="59"/>
        <v>39443</v>
      </c>
      <c r="B3826">
        <v>39443</v>
      </c>
      <c r="C3826" t="s">
        <v>20407</v>
      </c>
      <c r="D3826" t="s">
        <v>7565</v>
      </c>
      <c r="E3826" s="143" t="s">
        <v>8675</v>
      </c>
    </row>
    <row r="3827" spans="1:5" x14ac:dyDescent="0.25">
      <c r="A3827">
        <f t="shared" si="59"/>
        <v>39445</v>
      </c>
      <c r="B3827">
        <v>39445</v>
      </c>
      <c r="C3827" t="s">
        <v>18649</v>
      </c>
      <c r="D3827" t="s">
        <v>7565</v>
      </c>
      <c r="E3827" s="143" t="s">
        <v>18650</v>
      </c>
    </row>
    <row r="3828" spans="1:5" x14ac:dyDescent="0.25">
      <c r="A3828">
        <f t="shared" si="59"/>
        <v>39446</v>
      </c>
      <c r="B3828">
        <v>39446</v>
      </c>
      <c r="C3828" t="s">
        <v>18651</v>
      </c>
      <c r="D3828" t="s">
        <v>7565</v>
      </c>
      <c r="E3828" s="143" t="s">
        <v>18652</v>
      </c>
    </row>
    <row r="3829" spans="1:5" x14ac:dyDescent="0.25">
      <c r="A3829">
        <f t="shared" si="59"/>
        <v>39447</v>
      </c>
      <c r="B3829">
        <v>39447</v>
      </c>
      <c r="C3829" t="s">
        <v>18653</v>
      </c>
      <c r="D3829" t="s">
        <v>7565</v>
      </c>
      <c r="E3829" s="143" t="s">
        <v>16229</v>
      </c>
    </row>
    <row r="3830" spans="1:5" x14ac:dyDescent="0.25">
      <c r="A3830">
        <f t="shared" si="59"/>
        <v>39448</v>
      </c>
      <c r="B3830">
        <v>39448</v>
      </c>
      <c r="C3830" t="s">
        <v>18654</v>
      </c>
      <c r="D3830" t="s">
        <v>7565</v>
      </c>
      <c r="E3830" s="143" t="s">
        <v>14499</v>
      </c>
    </row>
    <row r="3831" spans="1:5" x14ac:dyDescent="0.25">
      <c r="A3831">
        <f t="shared" si="59"/>
        <v>39449</v>
      </c>
      <c r="B3831">
        <v>39449</v>
      </c>
      <c r="C3831" t="s">
        <v>18663</v>
      </c>
      <c r="D3831" t="s">
        <v>7565</v>
      </c>
      <c r="E3831" s="143" t="s">
        <v>18664</v>
      </c>
    </row>
    <row r="3832" spans="1:5" x14ac:dyDescent="0.25">
      <c r="A3832">
        <f t="shared" si="59"/>
        <v>39450</v>
      </c>
      <c r="B3832">
        <v>39450</v>
      </c>
      <c r="C3832" t="s">
        <v>18655</v>
      </c>
      <c r="D3832" t="s">
        <v>7565</v>
      </c>
      <c r="E3832" s="143" t="s">
        <v>18656</v>
      </c>
    </row>
    <row r="3833" spans="1:5" x14ac:dyDescent="0.25">
      <c r="A3833">
        <f t="shared" si="59"/>
        <v>39451</v>
      </c>
      <c r="B3833">
        <v>39451</v>
      </c>
      <c r="C3833" t="s">
        <v>18657</v>
      </c>
      <c r="D3833" t="s">
        <v>7565</v>
      </c>
      <c r="E3833" s="143" t="s">
        <v>18658</v>
      </c>
    </row>
    <row r="3834" spans="1:5" x14ac:dyDescent="0.25">
      <c r="A3834">
        <f t="shared" si="59"/>
        <v>39452</v>
      </c>
      <c r="B3834">
        <v>39452</v>
      </c>
      <c r="C3834" t="s">
        <v>18659</v>
      </c>
      <c r="D3834" t="s">
        <v>7565</v>
      </c>
      <c r="E3834" s="143" t="s">
        <v>18660</v>
      </c>
    </row>
    <row r="3835" spans="1:5" x14ac:dyDescent="0.25">
      <c r="A3835">
        <f t="shared" si="59"/>
        <v>39455</v>
      </c>
      <c r="B3835">
        <v>39455</v>
      </c>
      <c r="C3835" t="s">
        <v>18665</v>
      </c>
      <c r="D3835" t="s">
        <v>7565</v>
      </c>
      <c r="E3835" s="143" t="s">
        <v>18666</v>
      </c>
    </row>
    <row r="3836" spans="1:5" x14ac:dyDescent="0.25">
      <c r="A3836">
        <f t="shared" si="59"/>
        <v>39456</v>
      </c>
      <c r="B3836">
        <v>39456</v>
      </c>
      <c r="C3836" t="s">
        <v>18667</v>
      </c>
      <c r="D3836" t="s">
        <v>7565</v>
      </c>
      <c r="E3836" s="143" t="s">
        <v>18668</v>
      </c>
    </row>
    <row r="3837" spans="1:5" x14ac:dyDescent="0.25">
      <c r="A3837">
        <f t="shared" si="59"/>
        <v>39457</v>
      </c>
      <c r="B3837">
        <v>39457</v>
      </c>
      <c r="C3837" t="s">
        <v>18669</v>
      </c>
      <c r="D3837" t="s">
        <v>7565</v>
      </c>
      <c r="E3837" s="143" t="s">
        <v>18670</v>
      </c>
    </row>
    <row r="3838" spans="1:5" x14ac:dyDescent="0.25">
      <c r="A3838">
        <f t="shared" si="59"/>
        <v>39458</v>
      </c>
      <c r="B3838">
        <v>39458</v>
      </c>
      <c r="C3838" t="s">
        <v>18671</v>
      </c>
      <c r="D3838" t="s">
        <v>7565</v>
      </c>
      <c r="E3838" s="143" t="s">
        <v>18672</v>
      </c>
    </row>
    <row r="3839" spans="1:5" x14ac:dyDescent="0.25">
      <c r="A3839">
        <f t="shared" si="59"/>
        <v>39459</v>
      </c>
      <c r="B3839">
        <v>39459</v>
      </c>
      <c r="C3839" t="s">
        <v>18647</v>
      </c>
      <c r="D3839" t="s">
        <v>7565</v>
      </c>
      <c r="E3839" s="143" t="s">
        <v>18648</v>
      </c>
    </row>
    <row r="3840" spans="1:5" x14ac:dyDescent="0.25">
      <c r="A3840">
        <f t="shared" si="59"/>
        <v>39460</v>
      </c>
      <c r="B3840">
        <v>39460</v>
      </c>
      <c r="C3840" t="s">
        <v>18675</v>
      </c>
      <c r="D3840" t="s">
        <v>7565</v>
      </c>
      <c r="E3840" s="143" t="s">
        <v>18676</v>
      </c>
    </row>
    <row r="3841" spans="1:5" x14ac:dyDescent="0.25">
      <c r="A3841">
        <f t="shared" si="59"/>
        <v>39461</v>
      </c>
      <c r="B3841">
        <v>39461</v>
      </c>
      <c r="C3841" t="s">
        <v>18677</v>
      </c>
      <c r="D3841" t="s">
        <v>7565</v>
      </c>
      <c r="E3841" s="143" t="s">
        <v>18678</v>
      </c>
    </row>
    <row r="3842" spans="1:5" x14ac:dyDescent="0.25">
      <c r="A3842">
        <f t="shared" si="59"/>
        <v>39462</v>
      </c>
      <c r="B3842">
        <v>39462</v>
      </c>
      <c r="C3842" t="s">
        <v>18679</v>
      </c>
      <c r="D3842" t="s">
        <v>7565</v>
      </c>
      <c r="E3842" s="143" t="s">
        <v>18680</v>
      </c>
    </row>
    <row r="3843" spans="1:5" x14ac:dyDescent="0.25">
      <c r="A3843">
        <f t="shared" ref="A3843:A3906" si="60">B3843</f>
        <v>39463</v>
      </c>
      <c r="B3843">
        <v>39463</v>
      </c>
      <c r="C3843" t="s">
        <v>18681</v>
      </c>
      <c r="D3843" t="s">
        <v>7565</v>
      </c>
      <c r="E3843" s="143" t="s">
        <v>18682</v>
      </c>
    </row>
    <row r="3844" spans="1:5" x14ac:dyDescent="0.25">
      <c r="A3844">
        <f t="shared" si="60"/>
        <v>39464</v>
      </c>
      <c r="B3844">
        <v>39464</v>
      </c>
      <c r="C3844" t="s">
        <v>18673</v>
      </c>
      <c r="D3844" t="s">
        <v>7565</v>
      </c>
      <c r="E3844" s="143" t="s">
        <v>18674</v>
      </c>
    </row>
    <row r="3845" spans="1:5" x14ac:dyDescent="0.25">
      <c r="A3845">
        <f t="shared" si="60"/>
        <v>39465</v>
      </c>
      <c r="B3845">
        <v>39465</v>
      </c>
      <c r="C3845" t="s">
        <v>18619</v>
      </c>
      <c r="D3845" t="s">
        <v>7565</v>
      </c>
      <c r="E3845" s="143" t="s">
        <v>18620</v>
      </c>
    </row>
    <row r="3846" spans="1:5" x14ac:dyDescent="0.25">
      <c r="A3846">
        <f t="shared" si="60"/>
        <v>39466</v>
      </c>
      <c r="B3846">
        <v>39466</v>
      </c>
      <c r="C3846" t="s">
        <v>18621</v>
      </c>
      <c r="D3846" t="s">
        <v>7565</v>
      </c>
      <c r="E3846" s="143" t="s">
        <v>14267</v>
      </c>
    </row>
    <row r="3847" spans="1:5" x14ac:dyDescent="0.25">
      <c r="A3847">
        <f t="shared" si="60"/>
        <v>39467</v>
      </c>
      <c r="B3847">
        <v>39467</v>
      </c>
      <c r="C3847" t="s">
        <v>18622</v>
      </c>
      <c r="D3847" t="s">
        <v>7565</v>
      </c>
      <c r="E3847" s="143" t="s">
        <v>18623</v>
      </c>
    </row>
    <row r="3848" spans="1:5" x14ac:dyDescent="0.25">
      <c r="A3848">
        <f t="shared" si="60"/>
        <v>39468</v>
      </c>
      <c r="B3848">
        <v>39468</v>
      </c>
      <c r="C3848" t="s">
        <v>18624</v>
      </c>
      <c r="D3848" t="s">
        <v>7565</v>
      </c>
      <c r="E3848" s="143" t="s">
        <v>18625</v>
      </c>
    </row>
    <row r="3849" spans="1:5" x14ac:dyDescent="0.25">
      <c r="A3849">
        <f t="shared" si="60"/>
        <v>39469</v>
      </c>
      <c r="B3849">
        <v>39469</v>
      </c>
      <c r="C3849" t="s">
        <v>18626</v>
      </c>
      <c r="D3849" t="s">
        <v>7565</v>
      </c>
      <c r="E3849" s="143" t="s">
        <v>18627</v>
      </c>
    </row>
    <row r="3850" spans="1:5" x14ac:dyDescent="0.25">
      <c r="A3850">
        <f t="shared" si="60"/>
        <v>39470</v>
      </c>
      <c r="B3850">
        <v>39470</v>
      </c>
      <c r="C3850" t="s">
        <v>18628</v>
      </c>
      <c r="D3850" t="s">
        <v>7565</v>
      </c>
      <c r="E3850" s="143" t="s">
        <v>18629</v>
      </c>
    </row>
    <row r="3851" spans="1:5" x14ac:dyDescent="0.25">
      <c r="A3851">
        <f t="shared" si="60"/>
        <v>39471</v>
      </c>
      <c r="B3851">
        <v>39471</v>
      </c>
      <c r="C3851" t="s">
        <v>18630</v>
      </c>
      <c r="D3851" t="s">
        <v>7565</v>
      </c>
      <c r="E3851" s="143" t="s">
        <v>18297</v>
      </c>
    </row>
    <row r="3852" spans="1:5" x14ac:dyDescent="0.25">
      <c r="A3852">
        <f t="shared" si="60"/>
        <v>39472</v>
      </c>
      <c r="B3852">
        <v>39472</v>
      </c>
      <c r="C3852" t="s">
        <v>18631</v>
      </c>
      <c r="D3852" t="s">
        <v>7565</v>
      </c>
      <c r="E3852" s="143" t="s">
        <v>18632</v>
      </c>
    </row>
    <row r="3853" spans="1:5" x14ac:dyDescent="0.25">
      <c r="A3853">
        <f t="shared" si="60"/>
        <v>39473</v>
      </c>
      <c r="B3853">
        <v>39473</v>
      </c>
      <c r="C3853" t="s">
        <v>18633</v>
      </c>
      <c r="D3853" t="s">
        <v>7565</v>
      </c>
      <c r="E3853" s="143" t="s">
        <v>16106</v>
      </c>
    </row>
    <row r="3854" spans="1:5" x14ac:dyDescent="0.25">
      <c r="A3854">
        <f t="shared" si="60"/>
        <v>39474</v>
      </c>
      <c r="B3854">
        <v>39474</v>
      </c>
      <c r="C3854" t="s">
        <v>18634</v>
      </c>
      <c r="D3854" t="s">
        <v>7565</v>
      </c>
      <c r="E3854" s="143" t="s">
        <v>18635</v>
      </c>
    </row>
    <row r="3855" spans="1:5" x14ac:dyDescent="0.25">
      <c r="A3855">
        <f t="shared" si="60"/>
        <v>39475</v>
      </c>
      <c r="B3855">
        <v>39475</v>
      </c>
      <c r="C3855" t="s">
        <v>18636</v>
      </c>
      <c r="D3855" t="s">
        <v>7565</v>
      </c>
      <c r="E3855" s="143" t="s">
        <v>18637</v>
      </c>
    </row>
    <row r="3856" spans="1:5" x14ac:dyDescent="0.25">
      <c r="A3856">
        <f t="shared" si="60"/>
        <v>39476</v>
      </c>
      <c r="B3856">
        <v>39476</v>
      </c>
      <c r="C3856" t="s">
        <v>18638</v>
      </c>
      <c r="D3856" t="s">
        <v>7565</v>
      </c>
      <c r="E3856" s="143" t="s">
        <v>18639</v>
      </c>
    </row>
    <row r="3857" spans="1:5" x14ac:dyDescent="0.25">
      <c r="A3857">
        <f t="shared" si="60"/>
        <v>39477</v>
      </c>
      <c r="B3857">
        <v>39477</v>
      </c>
      <c r="C3857" t="s">
        <v>18640</v>
      </c>
      <c r="D3857" t="s">
        <v>7565</v>
      </c>
      <c r="E3857" s="143" t="s">
        <v>18641</v>
      </c>
    </row>
    <row r="3858" spans="1:5" x14ac:dyDescent="0.25">
      <c r="A3858">
        <f t="shared" si="60"/>
        <v>39478</v>
      </c>
      <c r="B3858">
        <v>39478</v>
      </c>
      <c r="C3858" t="s">
        <v>18642</v>
      </c>
      <c r="D3858" t="s">
        <v>7565</v>
      </c>
      <c r="E3858" s="143" t="s">
        <v>18643</v>
      </c>
    </row>
    <row r="3859" spans="1:5" x14ac:dyDescent="0.25">
      <c r="A3859">
        <f t="shared" si="60"/>
        <v>39479</v>
      </c>
      <c r="B3859">
        <v>39479</v>
      </c>
      <c r="C3859" t="s">
        <v>18644</v>
      </c>
      <c r="D3859" t="s">
        <v>7565</v>
      </c>
      <c r="E3859" s="143" t="s">
        <v>18302</v>
      </c>
    </row>
    <row r="3860" spans="1:5" x14ac:dyDescent="0.25">
      <c r="A3860">
        <f t="shared" si="60"/>
        <v>39480</v>
      </c>
      <c r="B3860">
        <v>39480</v>
      </c>
      <c r="C3860" t="s">
        <v>18645</v>
      </c>
      <c r="D3860" t="s">
        <v>7565</v>
      </c>
      <c r="E3860" s="143" t="s">
        <v>18646</v>
      </c>
    </row>
    <row r="3861" spans="1:5" x14ac:dyDescent="0.25">
      <c r="A3861">
        <f t="shared" si="60"/>
        <v>39481</v>
      </c>
      <c r="B3861">
        <v>39481</v>
      </c>
      <c r="C3861" t="s">
        <v>18910</v>
      </c>
      <c r="D3861" t="s">
        <v>7565</v>
      </c>
      <c r="E3861" s="143" t="s">
        <v>8183</v>
      </c>
    </row>
    <row r="3862" spans="1:5" x14ac:dyDescent="0.25">
      <c r="A3862">
        <f t="shared" si="60"/>
        <v>39482</v>
      </c>
      <c r="B3862">
        <v>39482</v>
      </c>
      <c r="C3862" t="s">
        <v>19574</v>
      </c>
      <c r="D3862" t="s">
        <v>7565</v>
      </c>
      <c r="E3862" s="143" t="s">
        <v>33296</v>
      </c>
    </row>
    <row r="3863" spans="1:5" x14ac:dyDescent="0.25">
      <c r="A3863">
        <f t="shared" si="60"/>
        <v>39484</v>
      </c>
      <c r="B3863">
        <v>39484</v>
      </c>
      <c r="C3863" t="s">
        <v>19576</v>
      </c>
      <c r="D3863" t="s">
        <v>7565</v>
      </c>
      <c r="E3863" s="143" t="s">
        <v>33296</v>
      </c>
    </row>
    <row r="3864" spans="1:5" x14ac:dyDescent="0.25">
      <c r="A3864">
        <f t="shared" si="60"/>
        <v>39485</v>
      </c>
      <c r="B3864">
        <v>39485</v>
      </c>
      <c r="C3864" t="s">
        <v>19578</v>
      </c>
      <c r="D3864" t="s">
        <v>7565</v>
      </c>
      <c r="E3864" s="143" t="s">
        <v>33296</v>
      </c>
    </row>
    <row r="3865" spans="1:5" x14ac:dyDescent="0.25">
      <c r="A3865">
        <f t="shared" si="60"/>
        <v>39486</v>
      </c>
      <c r="B3865">
        <v>39486</v>
      </c>
      <c r="C3865" t="s">
        <v>19575</v>
      </c>
      <c r="D3865" t="s">
        <v>7565</v>
      </c>
      <c r="E3865" s="143" t="s">
        <v>33297</v>
      </c>
    </row>
    <row r="3866" spans="1:5" x14ac:dyDescent="0.25">
      <c r="A3866">
        <f t="shared" si="60"/>
        <v>39488</v>
      </c>
      <c r="B3866">
        <v>39488</v>
      </c>
      <c r="C3866" t="s">
        <v>19577</v>
      </c>
      <c r="D3866" t="s">
        <v>7565</v>
      </c>
      <c r="E3866" s="143" t="s">
        <v>33298</v>
      </c>
    </row>
    <row r="3867" spans="1:5" x14ac:dyDescent="0.25">
      <c r="A3867">
        <f t="shared" si="60"/>
        <v>39489</v>
      </c>
      <c r="B3867">
        <v>39489</v>
      </c>
      <c r="C3867" t="s">
        <v>19579</v>
      </c>
      <c r="D3867" t="s">
        <v>7565</v>
      </c>
      <c r="E3867" s="143" t="s">
        <v>33299</v>
      </c>
    </row>
    <row r="3868" spans="1:5" x14ac:dyDescent="0.25">
      <c r="A3868">
        <f t="shared" si="60"/>
        <v>39490</v>
      </c>
      <c r="B3868">
        <v>39490</v>
      </c>
      <c r="C3868" t="s">
        <v>19580</v>
      </c>
      <c r="D3868" t="s">
        <v>7565</v>
      </c>
      <c r="E3868" s="143" t="s">
        <v>33300</v>
      </c>
    </row>
    <row r="3869" spans="1:5" x14ac:dyDescent="0.25">
      <c r="A3869">
        <f t="shared" si="60"/>
        <v>39492</v>
      </c>
      <c r="B3869">
        <v>39492</v>
      </c>
      <c r="C3869" t="s">
        <v>19584</v>
      </c>
      <c r="D3869" t="s">
        <v>7565</v>
      </c>
      <c r="E3869" s="143" t="s">
        <v>33301</v>
      </c>
    </row>
    <row r="3870" spans="1:5" x14ac:dyDescent="0.25">
      <c r="A3870">
        <f t="shared" si="60"/>
        <v>39493</v>
      </c>
      <c r="B3870">
        <v>39493</v>
      </c>
      <c r="C3870" t="s">
        <v>19586</v>
      </c>
      <c r="D3870" t="s">
        <v>7565</v>
      </c>
      <c r="E3870" s="143" t="s">
        <v>33302</v>
      </c>
    </row>
    <row r="3871" spans="1:5" x14ac:dyDescent="0.25">
      <c r="A3871">
        <f t="shared" si="60"/>
        <v>39494</v>
      </c>
      <c r="B3871">
        <v>39494</v>
      </c>
      <c r="C3871" t="s">
        <v>19581</v>
      </c>
      <c r="D3871" t="s">
        <v>7565</v>
      </c>
      <c r="E3871" s="143" t="s">
        <v>33303</v>
      </c>
    </row>
    <row r="3872" spans="1:5" x14ac:dyDescent="0.25">
      <c r="A3872">
        <f t="shared" si="60"/>
        <v>39495</v>
      </c>
      <c r="B3872">
        <v>39495</v>
      </c>
      <c r="C3872" t="s">
        <v>19582</v>
      </c>
      <c r="D3872" t="s">
        <v>7565</v>
      </c>
      <c r="E3872" s="143" t="s">
        <v>33304</v>
      </c>
    </row>
    <row r="3873" spans="1:5" x14ac:dyDescent="0.25">
      <c r="A3873">
        <f t="shared" si="60"/>
        <v>39496</v>
      </c>
      <c r="B3873">
        <v>39496</v>
      </c>
      <c r="C3873" t="s">
        <v>19583</v>
      </c>
      <c r="D3873" t="s">
        <v>7565</v>
      </c>
      <c r="E3873" s="143" t="s">
        <v>33305</v>
      </c>
    </row>
    <row r="3874" spans="1:5" x14ac:dyDescent="0.25">
      <c r="A3874">
        <f t="shared" si="60"/>
        <v>39497</v>
      </c>
      <c r="B3874">
        <v>39497</v>
      </c>
      <c r="C3874" t="s">
        <v>19585</v>
      </c>
      <c r="D3874" t="s">
        <v>7565</v>
      </c>
      <c r="E3874" s="143" t="s">
        <v>33306</v>
      </c>
    </row>
    <row r="3875" spans="1:5" x14ac:dyDescent="0.25">
      <c r="A3875">
        <f t="shared" si="60"/>
        <v>39498</v>
      </c>
      <c r="B3875">
        <v>39498</v>
      </c>
      <c r="C3875" t="s">
        <v>19588</v>
      </c>
      <c r="D3875" t="s">
        <v>7565</v>
      </c>
      <c r="E3875" s="143" t="s">
        <v>33307</v>
      </c>
    </row>
    <row r="3876" spans="1:5" x14ac:dyDescent="0.25">
      <c r="A3876">
        <f t="shared" si="60"/>
        <v>39499</v>
      </c>
      <c r="B3876">
        <v>39499</v>
      </c>
      <c r="C3876" t="s">
        <v>19591</v>
      </c>
      <c r="D3876" t="s">
        <v>7565</v>
      </c>
      <c r="E3876" s="143" t="s">
        <v>33308</v>
      </c>
    </row>
    <row r="3877" spans="1:5" x14ac:dyDescent="0.25">
      <c r="A3877">
        <f t="shared" si="60"/>
        <v>39500</v>
      </c>
      <c r="B3877">
        <v>39500</v>
      </c>
      <c r="C3877" t="s">
        <v>19587</v>
      </c>
      <c r="D3877" t="s">
        <v>7565</v>
      </c>
      <c r="E3877" s="143" t="s">
        <v>33309</v>
      </c>
    </row>
    <row r="3878" spans="1:5" x14ac:dyDescent="0.25">
      <c r="A3878">
        <f t="shared" si="60"/>
        <v>39501</v>
      </c>
      <c r="B3878">
        <v>39501</v>
      </c>
      <c r="C3878" t="s">
        <v>19590</v>
      </c>
      <c r="D3878" t="s">
        <v>7565</v>
      </c>
      <c r="E3878" s="143" t="s">
        <v>33310</v>
      </c>
    </row>
    <row r="3879" spans="1:5" x14ac:dyDescent="0.25">
      <c r="A3879">
        <f t="shared" si="60"/>
        <v>39502</v>
      </c>
      <c r="B3879">
        <v>39502</v>
      </c>
      <c r="C3879" t="s">
        <v>20760</v>
      </c>
      <c r="D3879" t="s">
        <v>7565</v>
      </c>
      <c r="E3879" s="143" t="s">
        <v>33311</v>
      </c>
    </row>
    <row r="3880" spans="1:5" x14ac:dyDescent="0.25">
      <c r="A3880">
        <f t="shared" si="60"/>
        <v>39503</v>
      </c>
      <c r="B3880">
        <v>39503</v>
      </c>
      <c r="C3880" t="s">
        <v>20762</v>
      </c>
      <c r="D3880" t="s">
        <v>7565</v>
      </c>
      <c r="E3880" s="143" t="s">
        <v>33312</v>
      </c>
    </row>
    <row r="3881" spans="1:5" x14ac:dyDescent="0.25">
      <c r="A3881">
        <f t="shared" si="60"/>
        <v>39504</v>
      </c>
      <c r="B3881">
        <v>39504</v>
      </c>
      <c r="C3881" t="s">
        <v>20761</v>
      </c>
      <c r="D3881" t="s">
        <v>7565</v>
      </c>
      <c r="E3881" s="143" t="s">
        <v>33313</v>
      </c>
    </row>
    <row r="3882" spans="1:5" x14ac:dyDescent="0.25">
      <c r="A3882">
        <f t="shared" si="60"/>
        <v>39505</v>
      </c>
      <c r="B3882">
        <v>39505</v>
      </c>
      <c r="C3882" t="s">
        <v>20763</v>
      </c>
      <c r="D3882" t="s">
        <v>7565</v>
      </c>
      <c r="E3882" s="143" t="s">
        <v>33314</v>
      </c>
    </row>
    <row r="3883" spans="1:5" x14ac:dyDescent="0.25">
      <c r="A3883">
        <f t="shared" si="60"/>
        <v>39507</v>
      </c>
      <c r="B3883">
        <v>39507</v>
      </c>
      <c r="C3883" t="s">
        <v>21548</v>
      </c>
      <c r="D3883" t="s">
        <v>7563</v>
      </c>
      <c r="E3883" s="143" t="s">
        <v>33315</v>
      </c>
    </row>
    <row r="3884" spans="1:5" x14ac:dyDescent="0.25">
      <c r="A3884">
        <f t="shared" si="60"/>
        <v>39508</v>
      </c>
      <c r="B3884">
        <v>39508</v>
      </c>
      <c r="C3884" t="s">
        <v>21547</v>
      </c>
      <c r="D3884" t="s">
        <v>7563</v>
      </c>
      <c r="E3884" s="143" t="s">
        <v>7637</v>
      </c>
    </row>
    <row r="3885" spans="1:5" x14ac:dyDescent="0.25">
      <c r="A3885">
        <f t="shared" si="60"/>
        <v>39509</v>
      </c>
      <c r="B3885">
        <v>39509</v>
      </c>
      <c r="C3885" t="s">
        <v>21555</v>
      </c>
      <c r="D3885" t="s">
        <v>7563</v>
      </c>
      <c r="E3885" s="143" t="s">
        <v>12880</v>
      </c>
    </row>
    <row r="3886" spans="1:5" x14ac:dyDescent="0.25">
      <c r="A3886">
        <f t="shared" si="60"/>
        <v>39510</v>
      </c>
      <c r="B3886">
        <v>39510</v>
      </c>
      <c r="C3886" t="s">
        <v>19712</v>
      </c>
      <c r="D3886" t="s">
        <v>7565</v>
      </c>
      <c r="E3886" s="143" t="s">
        <v>33316</v>
      </c>
    </row>
    <row r="3887" spans="1:5" x14ac:dyDescent="0.25">
      <c r="A3887">
        <f t="shared" si="60"/>
        <v>39511</v>
      </c>
      <c r="B3887">
        <v>39511</v>
      </c>
      <c r="C3887" t="s">
        <v>19105</v>
      </c>
      <c r="D3887" t="s">
        <v>7563</v>
      </c>
      <c r="E3887" s="143" t="s">
        <v>19106</v>
      </c>
    </row>
    <row r="3888" spans="1:5" x14ac:dyDescent="0.25">
      <c r="A3888">
        <f t="shared" si="60"/>
        <v>39512</v>
      </c>
      <c r="B3888">
        <v>39512</v>
      </c>
      <c r="C3888" t="s">
        <v>19103</v>
      </c>
      <c r="D3888" t="s">
        <v>7563</v>
      </c>
      <c r="E3888" s="143" t="s">
        <v>19104</v>
      </c>
    </row>
    <row r="3889" spans="1:5" x14ac:dyDescent="0.25">
      <c r="A3889">
        <f t="shared" si="60"/>
        <v>39513</v>
      </c>
      <c r="B3889">
        <v>39513</v>
      </c>
      <c r="C3889" t="s">
        <v>19107</v>
      </c>
      <c r="D3889" t="s">
        <v>7563</v>
      </c>
      <c r="E3889" s="143" t="s">
        <v>19108</v>
      </c>
    </row>
    <row r="3890" spans="1:5" x14ac:dyDescent="0.25">
      <c r="A3890">
        <f t="shared" si="60"/>
        <v>39514</v>
      </c>
      <c r="B3890">
        <v>39514</v>
      </c>
      <c r="C3890" t="s">
        <v>20654</v>
      </c>
      <c r="D3890" t="s">
        <v>7565</v>
      </c>
      <c r="E3890" s="143" t="s">
        <v>15239</v>
      </c>
    </row>
    <row r="3891" spans="1:5" x14ac:dyDescent="0.25">
      <c r="A3891">
        <f t="shared" si="60"/>
        <v>39515</v>
      </c>
      <c r="B3891">
        <v>39515</v>
      </c>
      <c r="C3891" t="s">
        <v>20652</v>
      </c>
      <c r="D3891" t="s">
        <v>7565</v>
      </c>
      <c r="E3891" s="143" t="s">
        <v>13140</v>
      </c>
    </row>
    <row r="3892" spans="1:5" x14ac:dyDescent="0.25">
      <c r="A3892">
        <f t="shared" si="60"/>
        <v>39516</v>
      </c>
      <c r="B3892">
        <v>39516</v>
      </c>
      <c r="C3892" t="s">
        <v>20653</v>
      </c>
      <c r="D3892" t="s">
        <v>7565</v>
      </c>
      <c r="E3892" s="143" t="s">
        <v>16422</v>
      </c>
    </row>
    <row r="3893" spans="1:5" x14ac:dyDescent="0.25">
      <c r="A3893">
        <f t="shared" si="60"/>
        <v>39517</v>
      </c>
      <c r="B3893">
        <v>39517</v>
      </c>
      <c r="C3893" t="s">
        <v>20379</v>
      </c>
      <c r="D3893" t="s">
        <v>7563</v>
      </c>
      <c r="E3893" s="143" t="s">
        <v>33317</v>
      </c>
    </row>
    <row r="3894" spans="1:5" x14ac:dyDescent="0.25">
      <c r="A3894">
        <f t="shared" si="60"/>
        <v>39518</v>
      </c>
      <c r="B3894">
        <v>39518</v>
      </c>
      <c r="C3894" t="s">
        <v>20380</v>
      </c>
      <c r="D3894" t="s">
        <v>7563</v>
      </c>
      <c r="E3894" s="143" t="s">
        <v>26251</v>
      </c>
    </row>
    <row r="3895" spans="1:5" x14ac:dyDescent="0.25">
      <c r="A3895">
        <f t="shared" si="60"/>
        <v>39520</v>
      </c>
      <c r="B3895">
        <v>39520</v>
      </c>
      <c r="C3895" t="s">
        <v>21616</v>
      </c>
      <c r="D3895" t="s">
        <v>7563</v>
      </c>
      <c r="E3895" s="143" t="s">
        <v>33318</v>
      </c>
    </row>
    <row r="3896" spans="1:5" x14ac:dyDescent="0.25">
      <c r="A3896">
        <f t="shared" si="60"/>
        <v>39521</v>
      </c>
      <c r="B3896">
        <v>39521</v>
      </c>
      <c r="C3896" t="s">
        <v>21617</v>
      </c>
      <c r="D3896" t="s">
        <v>7563</v>
      </c>
      <c r="E3896" s="143" t="s">
        <v>33319</v>
      </c>
    </row>
    <row r="3897" spans="1:5" x14ac:dyDescent="0.25">
      <c r="A3897">
        <f t="shared" si="60"/>
        <v>39522</v>
      </c>
      <c r="B3897">
        <v>39522</v>
      </c>
      <c r="C3897" t="s">
        <v>21618</v>
      </c>
      <c r="D3897" t="s">
        <v>7563</v>
      </c>
      <c r="E3897" s="143" t="s">
        <v>33320</v>
      </c>
    </row>
    <row r="3898" spans="1:5" x14ac:dyDescent="0.25">
      <c r="A3898">
        <f t="shared" si="60"/>
        <v>39523</v>
      </c>
      <c r="B3898">
        <v>39523</v>
      </c>
      <c r="C3898" t="s">
        <v>18661</v>
      </c>
      <c r="D3898" t="s">
        <v>7565</v>
      </c>
      <c r="E3898" s="143" t="s">
        <v>18662</v>
      </c>
    </row>
    <row r="3899" spans="1:5" x14ac:dyDescent="0.25">
      <c r="A3899">
        <f t="shared" si="60"/>
        <v>39548</v>
      </c>
      <c r="B3899">
        <v>39548</v>
      </c>
      <c r="C3899" t="s">
        <v>16954</v>
      </c>
      <c r="D3899" t="s">
        <v>7565</v>
      </c>
      <c r="E3899" s="143" t="s">
        <v>33321</v>
      </c>
    </row>
    <row r="3900" spans="1:5" x14ac:dyDescent="0.25">
      <c r="A3900">
        <f t="shared" si="60"/>
        <v>39551</v>
      </c>
      <c r="B3900">
        <v>39551</v>
      </c>
      <c r="C3900" t="s">
        <v>16958</v>
      </c>
      <c r="D3900" t="s">
        <v>7565</v>
      </c>
      <c r="E3900" s="143" t="s">
        <v>33322</v>
      </c>
    </row>
    <row r="3901" spans="1:5" x14ac:dyDescent="0.25">
      <c r="A3901">
        <f t="shared" si="60"/>
        <v>39554</v>
      </c>
      <c r="B3901">
        <v>39554</v>
      </c>
      <c r="C3901" t="s">
        <v>16956</v>
      </c>
      <c r="D3901" t="s">
        <v>7565</v>
      </c>
      <c r="E3901" s="143" t="s">
        <v>26809</v>
      </c>
    </row>
    <row r="3902" spans="1:5" x14ac:dyDescent="0.25">
      <c r="A3902">
        <f t="shared" si="60"/>
        <v>39555</v>
      </c>
      <c r="B3902">
        <v>39555</v>
      </c>
      <c r="C3902" t="s">
        <v>16952</v>
      </c>
      <c r="D3902" t="s">
        <v>7565</v>
      </c>
      <c r="E3902" s="143" t="s">
        <v>33323</v>
      </c>
    </row>
    <row r="3903" spans="1:5" x14ac:dyDescent="0.25">
      <c r="A3903">
        <f t="shared" si="60"/>
        <v>39556</v>
      </c>
      <c r="B3903">
        <v>39556</v>
      </c>
      <c r="C3903" t="s">
        <v>16946</v>
      </c>
      <c r="D3903" t="s">
        <v>7565</v>
      </c>
      <c r="E3903" s="143" t="s">
        <v>33324</v>
      </c>
    </row>
    <row r="3904" spans="1:5" x14ac:dyDescent="0.25">
      <c r="A3904">
        <f t="shared" si="60"/>
        <v>39557</v>
      </c>
      <c r="B3904">
        <v>39557</v>
      </c>
      <c r="C3904" t="s">
        <v>16947</v>
      </c>
      <c r="D3904" t="s">
        <v>7565</v>
      </c>
      <c r="E3904" s="143" t="s">
        <v>33325</v>
      </c>
    </row>
    <row r="3905" spans="1:5" x14ac:dyDescent="0.25">
      <c r="A3905">
        <f t="shared" si="60"/>
        <v>39559</v>
      </c>
      <c r="B3905">
        <v>39559</v>
      </c>
      <c r="C3905" t="s">
        <v>16948</v>
      </c>
      <c r="D3905" t="s">
        <v>7565</v>
      </c>
      <c r="E3905" s="143" t="s">
        <v>33326</v>
      </c>
    </row>
    <row r="3906" spans="1:5" x14ac:dyDescent="0.25">
      <c r="A3906">
        <f t="shared" si="60"/>
        <v>39560</v>
      </c>
      <c r="B3906">
        <v>39560</v>
      </c>
      <c r="C3906" t="s">
        <v>16949</v>
      </c>
      <c r="D3906" t="s">
        <v>7565</v>
      </c>
      <c r="E3906" s="143" t="s">
        <v>33327</v>
      </c>
    </row>
    <row r="3907" spans="1:5" x14ac:dyDescent="0.25">
      <c r="A3907">
        <f t="shared" ref="A3907:A3970" si="61">B3907</f>
        <v>39561</v>
      </c>
      <c r="B3907">
        <v>39561</v>
      </c>
      <c r="C3907" t="s">
        <v>16950</v>
      </c>
      <c r="D3907" t="s">
        <v>7565</v>
      </c>
      <c r="E3907" s="143" t="s">
        <v>33328</v>
      </c>
    </row>
    <row r="3908" spans="1:5" x14ac:dyDescent="0.25">
      <c r="A3908">
        <f t="shared" si="61"/>
        <v>39566</v>
      </c>
      <c r="B3908">
        <v>39566</v>
      </c>
      <c r="C3908" t="s">
        <v>20637</v>
      </c>
      <c r="D3908" t="s">
        <v>7563</v>
      </c>
      <c r="E3908" s="143" t="s">
        <v>33329</v>
      </c>
    </row>
    <row r="3909" spans="1:5" x14ac:dyDescent="0.25">
      <c r="A3909">
        <f t="shared" si="61"/>
        <v>39567</v>
      </c>
      <c r="B3909">
        <v>39567</v>
      </c>
      <c r="C3909" t="s">
        <v>20635</v>
      </c>
      <c r="D3909" t="s">
        <v>7563</v>
      </c>
      <c r="E3909" s="143" t="s">
        <v>13093</v>
      </c>
    </row>
    <row r="3910" spans="1:5" x14ac:dyDescent="0.25">
      <c r="A3910">
        <f t="shared" si="61"/>
        <v>39569</v>
      </c>
      <c r="B3910">
        <v>39569</v>
      </c>
      <c r="C3910" t="s">
        <v>20556</v>
      </c>
      <c r="D3910" t="s">
        <v>7572</v>
      </c>
      <c r="E3910" s="143" t="s">
        <v>14535</v>
      </c>
    </row>
    <row r="3911" spans="1:5" x14ac:dyDescent="0.25">
      <c r="A3911">
        <f t="shared" si="61"/>
        <v>39570</v>
      </c>
      <c r="B3911">
        <v>39570</v>
      </c>
      <c r="C3911" t="s">
        <v>20555</v>
      </c>
      <c r="D3911" t="s">
        <v>7572</v>
      </c>
      <c r="E3911" s="143" t="s">
        <v>11495</v>
      </c>
    </row>
    <row r="3912" spans="1:5" x14ac:dyDescent="0.25">
      <c r="A3912">
        <f t="shared" si="61"/>
        <v>39571</v>
      </c>
      <c r="B3912">
        <v>39571</v>
      </c>
      <c r="C3912" t="s">
        <v>20547</v>
      </c>
      <c r="D3912" t="s">
        <v>7572</v>
      </c>
      <c r="E3912" s="143" t="s">
        <v>7575</v>
      </c>
    </row>
    <row r="3913" spans="1:5" x14ac:dyDescent="0.25">
      <c r="A3913">
        <f t="shared" si="61"/>
        <v>39572</v>
      </c>
      <c r="B3913">
        <v>39572</v>
      </c>
      <c r="C3913" t="s">
        <v>20554</v>
      </c>
      <c r="D3913" t="s">
        <v>7572</v>
      </c>
      <c r="E3913" s="143" t="s">
        <v>12038</v>
      </c>
    </row>
    <row r="3914" spans="1:5" x14ac:dyDescent="0.25">
      <c r="A3914">
        <f t="shared" si="61"/>
        <v>39573</v>
      </c>
      <c r="B3914">
        <v>39573</v>
      </c>
      <c r="C3914" t="s">
        <v>20521</v>
      </c>
      <c r="D3914" t="s">
        <v>7565</v>
      </c>
      <c r="E3914" s="143" t="s">
        <v>7587</v>
      </c>
    </row>
    <row r="3915" spans="1:5" x14ac:dyDescent="0.25">
      <c r="A3915">
        <f t="shared" si="61"/>
        <v>39574</v>
      </c>
      <c r="B3915">
        <v>39574</v>
      </c>
      <c r="C3915" t="s">
        <v>21702</v>
      </c>
      <c r="D3915" t="s">
        <v>7565</v>
      </c>
      <c r="E3915" s="143" t="s">
        <v>13777</v>
      </c>
    </row>
    <row r="3916" spans="1:5" x14ac:dyDescent="0.25">
      <c r="A3916">
        <f t="shared" si="61"/>
        <v>39577</v>
      </c>
      <c r="B3916">
        <v>39577</v>
      </c>
      <c r="C3916" t="s">
        <v>16965</v>
      </c>
      <c r="D3916" t="s">
        <v>7565</v>
      </c>
      <c r="E3916" s="143" t="s">
        <v>33330</v>
      </c>
    </row>
    <row r="3917" spans="1:5" x14ac:dyDescent="0.25">
      <c r="A3917">
        <f t="shared" si="61"/>
        <v>39578</v>
      </c>
      <c r="B3917">
        <v>39578</v>
      </c>
      <c r="C3917" t="s">
        <v>16966</v>
      </c>
      <c r="D3917" t="s">
        <v>7565</v>
      </c>
      <c r="E3917" s="143" t="s">
        <v>33331</v>
      </c>
    </row>
    <row r="3918" spans="1:5" x14ac:dyDescent="0.25">
      <c r="A3918">
        <f t="shared" si="61"/>
        <v>39579</v>
      </c>
      <c r="B3918">
        <v>39579</v>
      </c>
      <c r="C3918" t="s">
        <v>16967</v>
      </c>
      <c r="D3918" t="s">
        <v>7565</v>
      </c>
      <c r="E3918" s="143" t="s">
        <v>33332</v>
      </c>
    </row>
    <row r="3919" spans="1:5" x14ac:dyDescent="0.25">
      <c r="A3919">
        <f t="shared" si="61"/>
        <v>39580</v>
      </c>
      <c r="B3919">
        <v>39580</v>
      </c>
      <c r="C3919" t="s">
        <v>16964</v>
      </c>
      <c r="D3919" t="s">
        <v>7565</v>
      </c>
      <c r="E3919" s="143" t="s">
        <v>33333</v>
      </c>
    </row>
    <row r="3920" spans="1:5" x14ac:dyDescent="0.25">
      <c r="A3920">
        <f t="shared" si="61"/>
        <v>39584</v>
      </c>
      <c r="B3920">
        <v>39584</v>
      </c>
      <c r="C3920" t="s">
        <v>19232</v>
      </c>
      <c r="D3920" t="s">
        <v>7565</v>
      </c>
      <c r="E3920" s="143" t="s">
        <v>19233</v>
      </c>
    </row>
    <row r="3921" spans="1:5" x14ac:dyDescent="0.25">
      <c r="A3921">
        <f t="shared" si="61"/>
        <v>39585</v>
      </c>
      <c r="B3921">
        <v>39585</v>
      </c>
      <c r="C3921" t="s">
        <v>19224</v>
      </c>
      <c r="D3921" t="s">
        <v>7565</v>
      </c>
      <c r="E3921" s="143" t="s">
        <v>19225</v>
      </c>
    </row>
    <row r="3922" spans="1:5" x14ac:dyDescent="0.25">
      <c r="A3922">
        <f t="shared" si="61"/>
        <v>39586</v>
      </c>
      <c r="B3922">
        <v>39586</v>
      </c>
      <c r="C3922" t="s">
        <v>19226</v>
      </c>
      <c r="D3922" t="s">
        <v>7565</v>
      </c>
      <c r="E3922" s="143" t="s">
        <v>19227</v>
      </c>
    </row>
    <row r="3923" spans="1:5" x14ac:dyDescent="0.25">
      <c r="A3923">
        <f t="shared" si="61"/>
        <v>39587</v>
      </c>
      <c r="B3923">
        <v>39587</v>
      </c>
      <c r="C3923" t="s">
        <v>19228</v>
      </c>
      <c r="D3923" t="s">
        <v>7565</v>
      </c>
      <c r="E3923" s="143" t="s">
        <v>19229</v>
      </c>
    </row>
    <row r="3924" spans="1:5" x14ac:dyDescent="0.25">
      <c r="A3924">
        <f t="shared" si="61"/>
        <v>39588</v>
      </c>
      <c r="B3924">
        <v>39588</v>
      </c>
      <c r="C3924" t="s">
        <v>19230</v>
      </c>
      <c r="D3924" t="s">
        <v>7565</v>
      </c>
      <c r="E3924" s="143" t="s">
        <v>19231</v>
      </c>
    </row>
    <row r="3925" spans="1:5" x14ac:dyDescent="0.25">
      <c r="A3925">
        <f t="shared" si="61"/>
        <v>39590</v>
      </c>
      <c r="B3925">
        <v>39590</v>
      </c>
      <c r="C3925" t="s">
        <v>19234</v>
      </c>
      <c r="D3925" t="s">
        <v>7565</v>
      </c>
      <c r="E3925" s="143" t="s">
        <v>19235</v>
      </c>
    </row>
    <row r="3926" spans="1:5" x14ac:dyDescent="0.25">
      <c r="A3926">
        <f t="shared" si="61"/>
        <v>39592</v>
      </c>
      <c r="B3926">
        <v>39592</v>
      </c>
      <c r="C3926" t="s">
        <v>19236</v>
      </c>
      <c r="D3926" t="s">
        <v>7565</v>
      </c>
      <c r="E3926" s="143" t="s">
        <v>19237</v>
      </c>
    </row>
    <row r="3927" spans="1:5" x14ac:dyDescent="0.25">
      <c r="A3927">
        <f t="shared" si="61"/>
        <v>39593</v>
      </c>
      <c r="B3927">
        <v>39593</v>
      </c>
      <c r="C3927" t="s">
        <v>19238</v>
      </c>
      <c r="D3927" t="s">
        <v>7565</v>
      </c>
      <c r="E3927" s="143" t="s">
        <v>19229</v>
      </c>
    </row>
    <row r="3928" spans="1:5" x14ac:dyDescent="0.25">
      <c r="A3928">
        <f t="shared" si="61"/>
        <v>39594</v>
      </c>
      <c r="B3928">
        <v>39594</v>
      </c>
      <c r="C3928" t="s">
        <v>20477</v>
      </c>
      <c r="D3928" t="s">
        <v>7565</v>
      </c>
      <c r="E3928" s="143" t="s">
        <v>33334</v>
      </c>
    </row>
    <row r="3929" spans="1:5" x14ac:dyDescent="0.25">
      <c r="A3929">
        <f t="shared" si="61"/>
        <v>39595</v>
      </c>
      <c r="B3929">
        <v>39595</v>
      </c>
      <c r="C3929" t="s">
        <v>20479</v>
      </c>
      <c r="D3929" t="s">
        <v>7565</v>
      </c>
      <c r="E3929" s="143" t="s">
        <v>33335</v>
      </c>
    </row>
    <row r="3930" spans="1:5" x14ac:dyDescent="0.25">
      <c r="A3930">
        <f t="shared" si="61"/>
        <v>39596</v>
      </c>
      <c r="B3930">
        <v>39596</v>
      </c>
      <c r="C3930" t="s">
        <v>20478</v>
      </c>
      <c r="D3930" t="s">
        <v>7565</v>
      </c>
      <c r="E3930" s="143" t="s">
        <v>33336</v>
      </c>
    </row>
    <row r="3931" spans="1:5" x14ac:dyDescent="0.25">
      <c r="A3931">
        <f t="shared" si="61"/>
        <v>39597</v>
      </c>
      <c r="B3931">
        <v>39597</v>
      </c>
      <c r="C3931" t="s">
        <v>20480</v>
      </c>
      <c r="D3931" t="s">
        <v>7565</v>
      </c>
      <c r="E3931" s="143" t="s">
        <v>33337</v>
      </c>
    </row>
    <row r="3932" spans="1:5" x14ac:dyDescent="0.25">
      <c r="A3932">
        <f t="shared" si="61"/>
        <v>39598</v>
      </c>
      <c r="B3932">
        <v>39598</v>
      </c>
      <c r="C3932" t="s">
        <v>17499</v>
      </c>
      <c r="D3932" t="s">
        <v>7572</v>
      </c>
      <c r="E3932" s="143" t="s">
        <v>8057</v>
      </c>
    </row>
    <row r="3933" spans="1:5" x14ac:dyDescent="0.25">
      <c r="A3933">
        <f t="shared" si="61"/>
        <v>39599</v>
      </c>
      <c r="B3933">
        <v>39599</v>
      </c>
      <c r="C3933" t="s">
        <v>17501</v>
      </c>
      <c r="D3933" t="s">
        <v>7572</v>
      </c>
      <c r="E3933" s="143" t="s">
        <v>12879</v>
      </c>
    </row>
    <row r="3934" spans="1:5" x14ac:dyDescent="0.25">
      <c r="A3934">
        <f t="shared" si="61"/>
        <v>39600</v>
      </c>
      <c r="B3934">
        <v>39600</v>
      </c>
      <c r="C3934" t="s">
        <v>18120</v>
      </c>
      <c r="D3934" t="s">
        <v>7565</v>
      </c>
      <c r="E3934" s="143" t="s">
        <v>7852</v>
      </c>
    </row>
    <row r="3935" spans="1:5" x14ac:dyDescent="0.25">
      <c r="A3935">
        <f t="shared" si="61"/>
        <v>39601</v>
      </c>
      <c r="B3935">
        <v>39601</v>
      </c>
      <c r="C3935" t="s">
        <v>18121</v>
      </c>
      <c r="D3935" t="s">
        <v>7565</v>
      </c>
      <c r="E3935" s="143" t="s">
        <v>14511</v>
      </c>
    </row>
    <row r="3936" spans="1:5" x14ac:dyDescent="0.25">
      <c r="A3936">
        <f t="shared" si="61"/>
        <v>39602</v>
      </c>
      <c r="B3936">
        <v>39602</v>
      </c>
      <c r="C3936" t="s">
        <v>18142</v>
      </c>
      <c r="D3936" t="s">
        <v>7565</v>
      </c>
      <c r="E3936" s="143" t="s">
        <v>13121</v>
      </c>
    </row>
    <row r="3937" spans="1:5" x14ac:dyDescent="0.25">
      <c r="A3937">
        <f t="shared" si="61"/>
        <v>39603</v>
      </c>
      <c r="B3937">
        <v>39603</v>
      </c>
      <c r="C3937" t="s">
        <v>18143</v>
      </c>
      <c r="D3937" t="s">
        <v>7565</v>
      </c>
      <c r="E3937" s="143" t="s">
        <v>13179</v>
      </c>
    </row>
    <row r="3938" spans="1:5" x14ac:dyDescent="0.25">
      <c r="A3938">
        <f t="shared" si="61"/>
        <v>39604</v>
      </c>
      <c r="B3938">
        <v>39604</v>
      </c>
      <c r="C3938" t="s">
        <v>20473</v>
      </c>
      <c r="D3938" t="s">
        <v>7565</v>
      </c>
      <c r="E3938" s="143" t="s">
        <v>14444</v>
      </c>
    </row>
    <row r="3939" spans="1:5" x14ac:dyDescent="0.25">
      <c r="A3939">
        <f t="shared" si="61"/>
        <v>39605</v>
      </c>
      <c r="B3939">
        <v>39605</v>
      </c>
      <c r="C3939" t="s">
        <v>20474</v>
      </c>
      <c r="D3939" t="s">
        <v>7565</v>
      </c>
      <c r="E3939" s="143" t="s">
        <v>33338</v>
      </c>
    </row>
    <row r="3940" spans="1:5" x14ac:dyDescent="0.25">
      <c r="A3940">
        <f t="shared" si="61"/>
        <v>39606</v>
      </c>
      <c r="B3940">
        <v>39606</v>
      </c>
      <c r="C3940" t="s">
        <v>20475</v>
      </c>
      <c r="D3940" t="s">
        <v>7565</v>
      </c>
      <c r="E3940" s="143" t="s">
        <v>13715</v>
      </c>
    </row>
    <row r="3941" spans="1:5" x14ac:dyDescent="0.25">
      <c r="A3941">
        <f t="shared" si="61"/>
        <v>39607</v>
      </c>
      <c r="B3941">
        <v>39607</v>
      </c>
      <c r="C3941" t="s">
        <v>20476</v>
      </c>
      <c r="D3941" t="s">
        <v>7565</v>
      </c>
      <c r="E3941" s="143" t="s">
        <v>14829</v>
      </c>
    </row>
    <row r="3942" spans="1:5" x14ac:dyDescent="0.25">
      <c r="A3942">
        <f t="shared" si="61"/>
        <v>39608</v>
      </c>
      <c r="B3942">
        <v>39608</v>
      </c>
      <c r="C3942" t="s">
        <v>20309</v>
      </c>
      <c r="D3942" t="s">
        <v>7565</v>
      </c>
      <c r="E3942" s="143" t="s">
        <v>20310</v>
      </c>
    </row>
    <row r="3943" spans="1:5" x14ac:dyDescent="0.25">
      <c r="A3943">
        <f t="shared" si="61"/>
        <v>39609</v>
      </c>
      <c r="B3943">
        <v>39609</v>
      </c>
      <c r="C3943" t="s">
        <v>20301</v>
      </c>
      <c r="D3943" t="s">
        <v>7565</v>
      </c>
      <c r="E3943" s="143" t="s">
        <v>20302</v>
      </c>
    </row>
    <row r="3944" spans="1:5" x14ac:dyDescent="0.25">
      <c r="A3944">
        <f t="shared" si="61"/>
        <v>39610</v>
      </c>
      <c r="B3944">
        <v>39610</v>
      </c>
      <c r="C3944" t="s">
        <v>20303</v>
      </c>
      <c r="D3944" t="s">
        <v>7565</v>
      </c>
      <c r="E3944" s="143" t="s">
        <v>20304</v>
      </c>
    </row>
    <row r="3945" spans="1:5" x14ac:dyDescent="0.25">
      <c r="A3945">
        <f t="shared" si="61"/>
        <v>39611</v>
      </c>
      <c r="B3945">
        <v>39611</v>
      </c>
      <c r="C3945" t="s">
        <v>20305</v>
      </c>
      <c r="D3945" t="s">
        <v>7565</v>
      </c>
      <c r="E3945" s="143" t="s">
        <v>20306</v>
      </c>
    </row>
    <row r="3946" spans="1:5" x14ac:dyDescent="0.25">
      <c r="A3946">
        <f t="shared" si="61"/>
        <v>39612</v>
      </c>
      <c r="B3946">
        <v>39612</v>
      </c>
      <c r="C3946" t="s">
        <v>20307</v>
      </c>
      <c r="D3946" t="s">
        <v>7565</v>
      </c>
      <c r="E3946" s="143" t="s">
        <v>20308</v>
      </c>
    </row>
    <row r="3947" spans="1:5" x14ac:dyDescent="0.25">
      <c r="A3947">
        <f t="shared" si="61"/>
        <v>39613</v>
      </c>
      <c r="B3947">
        <v>39613</v>
      </c>
      <c r="C3947" t="s">
        <v>18945</v>
      </c>
      <c r="D3947" t="s">
        <v>7565</v>
      </c>
      <c r="E3947" s="143" t="s">
        <v>18946</v>
      </c>
    </row>
    <row r="3948" spans="1:5" x14ac:dyDescent="0.25">
      <c r="A3948">
        <f t="shared" si="61"/>
        <v>39614</v>
      </c>
      <c r="B3948">
        <v>39614</v>
      </c>
      <c r="C3948" t="s">
        <v>18947</v>
      </c>
      <c r="D3948" t="s">
        <v>7565</v>
      </c>
      <c r="E3948" s="143" t="s">
        <v>18948</v>
      </c>
    </row>
    <row r="3949" spans="1:5" x14ac:dyDescent="0.25">
      <c r="A3949">
        <f t="shared" si="61"/>
        <v>39615</v>
      </c>
      <c r="B3949">
        <v>39615</v>
      </c>
      <c r="C3949" t="s">
        <v>17113</v>
      </c>
      <c r="D3949" t="s">
        <v>7565</v>
      </c>
      <c r="E3949" s="143" t="s">
        <v>33339</v>
      </c>
    </row>
    <row r="3950" spans="1:5" x14ac:dyDescent="0.25">
      <c r="A3950">
        <f t="shared" si="61"/>
        <v>39616</v>
      </c>
      <c r="B3950">
        <v>39616</v>
      </c>
      <c r="C3950" t="s">
        <v>18939</v>
      </c>
      <c r="D3950" t="s">
        <v>7565</v>
      </c>
      <c r="E3950" s="143" t="s">
        <v>18940</v>
      </c>
    </row>
    <row r="3951" spans="1:5" x14ac:dyDescent="0.25">
      <c r="A3951">
        <f t="shared" si="61"/>
        <v>39618</v>
      </c>
      <c r="B3951">
        <v>39618</v>
      </c>
      <c r="C3951" t="s">
        <v>18941</v>
      </c>
      <c r="D3951" t="s">
        <v>7565</v>
      </c>
      <c r="E3951" s="143" t="s">
        <v>18942</v>
      </c>
    </row>
    <row r="3952" spans="1:5" x14ac:dyDescent="0.25">
      <c r="A3952">
        <f t="shared" si="61"/>
        <v>39619</v>
      </c>
      <c r="B3952">
        <v>39619</v>
      </c>
      <c r="C3952" t="s">
        <v>18943</v>
      </c>
      <c r="D3952" t="s">
        <v>7565</v>
      </c>
      <c r="E3952" s="143" t="s">
        <v>18944</v>
      </c>
    </row>
    <row r="3953" spans="1:5" x14ac:dyDescent="0.25">
      <c r="A3953">
        <f t="shared" si="61"/>
        <v>39620</v>
      </c>
      <c r="B3953">
        <v>39620</v>
      </c>
      <c r="C3953" t="s">
        <v>17114</v>
      </c>
      <c r="D3953" t="s">
        <v>7565</v>
      </c>
      <c r="E3953" s="143" t="s">
        <v>33340</v>
      </c>
    </row>
    <row r="3954" spans="1:5" x14ac:dyDescent="0.25">
      <c r="A3954">
        <f t="shared" si="61"/>
        <v>39621</v>
      </c>
      <c r="B3954">
        <v>39621</v>
      </c>
      <c r="C3954" t="s">
        <v>17111</v>
      </c>
      <c r="D3954" t="s">
        <v>7695</v>
      </c>
      <c r="E3954" s="143" t="s">
        <v>33341</v>
      </c>
    </row>
    <row r="3955" spans="1:5" x14ac:dyDescent="0.25">
      <c r="A3955">
        <f t="shared" si="61"/>
        <v>39623</v>
      </c>
      <c r="B3955">
        <v>39623</v>
      </c>
      <c r="C3955" t="s">
        <v>17116</v>
      </c>
      <c r="D3955" t="s">
        <v>7565</v>
      </c>
      <c r="E3955" s="143" t="s">
        <v>33342</v>
      </c>
    </row>
    <row r="3956" spans="1:5" x14ac:dyDescent="0.25">
      <c r="A3956">
        <f t="shared" si="61"/>
        <v>39624</v>
      </c>
      <c r="B3956">
        <v>39624</v>
      </c>
      <c r="C3956" t="s">
        <v>17112</v>
      </c>
      <c r="D3956" t="s">
        <v>7695</v>
      </c>
      <c r="E3956" s="143" t="s">
        <v>33343</v>
      </c>
    </row>
    <row r="3957" spans="1:5" x14ac:dyDescent="0.25">
      <c r="A3957">
        <f t="shared" si="61"/>
        <v>39628</v>
      </c>
      <c r="B3957">
        <v>39628</v>
      </c>
      <c r="C3957" t="s">
        <v>20209</v>
      </c>
      <c r="D3957" t="s">
        <v>7565</v>
      </c>
      <c r="E3957" s="143" t="s">
        <v>20210</v>
      </c>
    </row>
    <row r="3958" spans="1:5" x14ac:dyDescent="0.25">
      <c r="A3958">
        <f t="shared" si="61"/>
        <v>39634</v>
      </c>
      <c r="B3958">
        <v>39634</v>
      </c>
      <c r="C3958" t="s">
        <v>19067</v>
      </c>
      <c r="D3958" t="s">
        <v>7572</v>
      </c>
      <c r="E3958" s="143" t="s">
        <v>15236</v>
      </c>
    </row>
    <row r="3959" spans="1:5" x14ac:dyDescent="0.25">
      <c r="A3959">
        <f t="shared" si="61"/>
        <v>39635</v>
      </c>
      <c r="B3959">
        <v>39635</v>
      </c>
      <c r="C3959" t="s">
        <v>17807</v>
      </c>
      <c r="D3959" t="s">
        <v>7563</v>
      </c>
      <c r="E3959" s="143" t="s">
        <v>13788</v>
      </c>
    </row>
    <row r="3960" spans="1:5" x14ac:dyDescent="0.25">
      <c r="A3960">
        <f t="shared" si="61"/>
        <v>39636</v>
      </c>
      <c r="B3960">
        <v>39636</v>
      </c>
      <c r="C3960" t="s">
        <v>17805</v>
      </c>
      <c r="D3960" t="s">
        <v>7563</v>
      </c>
      <c r="E3960" s="143" t="s">
        <v>33344</v>
      </c>
    </row>
    <row r="3961" spans="1:5" x14ac:dyDescent="0.25">
      <c r="A3961">
        <f t="shared" si="61"/>
        <v>39637</v>
      </c>
      <c r="B3961">
        <v>39637</v>
      </c>
      <c r="C3961" t="s">
        <v>20376</v>
      </c>
      <c r="D3961" t="s">
        <v>7563</v>
      </c>
      <c r="E3961" s="143" t="s">
        <v>33345</v>
      </c>
    </row>
    <row r="3962" spans="1:5" x14ac:dyDescent="0.25">
      <c r="A3962">
        <f t="shared" si="61"/>
        <v>39638</v>
      </c>
      <c r="B3962">
        <v>39638</v>
      </c>
      <c r="C3962" t="s">
        <v>20377</v>
      </c>
      <c r="D3962" t="s">
        <v>7563</v>
      </c>
      <c r="E3962" s="143" t="s">
        <v>33346</v>
      </c>
    </row>
    <row r="3963" spans="1:5" x14ac:dyDescent="0.25">
      <c r="A3963">
        <f t="shared" si="61"/>
        <v>39639</v>
      </c>
      <c r="B3963">
        <v>39639</v>
      </c>
      <c r="C3963" t="s">
        <v>20378</v>
      </c>
      <c r="D3963" t="s">
        <v>7563</v>
      </c>
      <c r="E3963" s="143" t="s">
        <v>33347</v>
      </c>
    </row>
    <row r="3964" spans="1:5" x14ac:dyDescent="0.25">
      <c r="A3964">
        <f t="shared" si="61"/>
        <v>39640</v>
      </c>
      <c r="B3964">
        <v>39640</v>
      </c>
      <c r="C3964" t="s">
        <v>18352</v>
      </c>
      <c r="D3964" t="s">
        <v>7565</v>
      </c>
      <c r="E3964" s="143" t="s">
        <v>13769</v>
      </c>
    </row>
    <row r="3965" spans="1:5" x14ac:dyDescent="0.25">
      <c r="A3965">
        <f t="shared" si="61"/>
        <v>39641</v>
      </c>
      <c r="B3965">
        <v>39641</v>
      </c>
      <c r="C3965" t="s">
        <v>16853</v>
      </c>
      <c r="D3965" t="s">
        <v>7565</v>
      </c>
      <c r="E3965" s="143" t="s">
        <v>13115</v>
      </c>
    </row>
    <row r="3966" spans="1:5" x14ac:dyDescent="0.25">
      <c r="A3966">
        <f t="shared" si="61"/>
        <v>39642</v>
      </c>
      <c r="B3966">
        <v>39642</v>
      </c>
      <c r="C3966" t="s">
        <v>16852</v>
      </c>
      <c r="D3966" t="s">
        <v>7565</v>
      </c>
      <c r="E3966" s="143" t="s">
        <v>8201</v>
      </c>
    </row>
    <row r="3967" spans="1:5" x14ac:dyDescent="0.25">
      <c r="A3967">
        <f t="shared" si="61"/>
        <v>39643</v>
      </c>
      <c r="B3967">
        <v>39643</v>
      </c>
      <c r="C3967" t="s">
        <v>16854</v>
      </c>
      <c r="D3967" t="s">
        <v>7565</v>
      </c>
      <c r="E3967" s="143" t="s">
        <v>18164</v>
      </c>
    </row>
    <row r="3968" spans="1:5" x14ac:dyDescent="0.25">
      <c r="A3968">
        <f t="shared" si="61"/>
        <v>39644</v>
      </c>
      <c r="B3968">
        <v>39644</v>
      </c>
      <c r="C3968" t="s">
        <v>16855</v>
      </c>
      <c r="D3968" t="s">
        <v>7565</v>
      </c>
      <c r="E3968" s="143" t="s">
        <v>8011</v>
      </c>
    </row>
    <row r="3969" spans="1:5" x14ac:dyDescent="0.25">
      <c r="A3969">
        <f t="shared" si="61"/>
        <v>39645</v>
      </c>
      <c r="B3969">
        <v>39645</v>
      </c>
      <c r="C3969" t="s">
        <v>16856</v>
      </c>
      <c r="D3969" t="s">
        <v>7565</v>
      </c>
      <c r="E3969" s="143" t="s">
        <v>14246</v>
      </c>
    </row>
    <row r="3970" spans="1:5" x14ac:dyDescent="0.25">
      <c r="A3970">
        <f t="shared" si="61"/>
        <v>39660</v>
      </c>
      <c r="B3970">
        <v>39660</v>
      </c>
      <c r="C3970" t="s">
        <v>21940</v>
      </c>
      <c r="D3970" t="s">
        <v>7572</v>
      </c>
      <c r="E3970" s="143" t="s">
        <v>16378</v>
      </c>
    </row>
    <row r="3971" spans="1:5" x14ac:dyDescent="0.25">
      <c r="A3971">
        <f t="shared" ref="A3971:A4034" si="62">B3971</f>
        <v>39661</v>
      </c>
      <c r="B3971">
        <v>39661</v>
      </c>
      <c r="C3971" t="s">
        <v>21943</v>
      </c>
      <c r="D3971" t="s">
        <v>7572</v>
      </c>
      <c r="E3971" s="143" t="s">
        <v>33144</v>
      </c>
    </row>
    <row r="3972" spans="1:5" x14ac:dyDescent="0.25">
      <c r="A3972">
        <f t="shared" si="62"/>
        <v>39662</v>
      </c>
      <c r="B3972">
        <v>39662</v>
      </c>
      <c r="C3972" t="s">
        <v>21941</v>
      </c>
      <c r="D3972" t="s">
        <v>7572</v>
      </c>
      <c r="E3972" s="143" t="s">
        <v>27790</v>
      </c>
    </row>
    <row r="3973" spans="1:5" x14ac:dyDescent="0.25">
      <c r="A3973">
        <f t="shared" si="62"/>
        <v>39663</v>
      </c>
      <c r="B3973">
        <v>39663</v>
      </c>
      <c r="C3973" t="s">
        <v>21947</v>
      </c>
      <c r="D3973" t="s">
        <v>7572</v>
      </c>
      <c r="E3973" s="143" t="s">
        <v>16099</v>
      </c>
    </row>
    <row r="3974" spans="1:5" x14ac:dyDescent="0.25">
      <c r="A3974">
        <f t="shared" si="62"/>
        <v>39664</v>
      </c>
      <c r="B3974">
        <v>39664</v>
      </c>
      <c r="C3974" t="s">
        <v>21945</v>
      </c>
      <c r="D3974" t="s">
        <v>7572</v>
      </c>
      <c r="E3974" s="143" t="s">
        <v>28992</v>
      </c>
    </row>
    <row r="3975" spans="1:5" x14ac:dyDescent="0.25">
      <c r="A3975">
        <f t="shared" si="62"/>
        <v>39665</v>
      </c>
      <c r="B3975">
        <v>39665</v>
      </c>
      <c r="C3975" t="s">
        <v>21948</v>
      </c>
      <c r="D3975" t="s">
        <v>7572</v>
      </c>
      <c r="E3975" s="143" t="s">
        <v>33348</v>
      </c>
    </row>
    <row r="3976" spans="1:5" x14ac:dyDescent="0.25">
      <c r="A3976">
        <f t="shared" si="62"/>
        <v>39666</v>
      </c>
      <c r="B3976">
        <v>39666</v>
      </c>
      <c r="C3976" t="s">
        <v>21944</v>
      </c>
      <c r="D3976" t="s">
        <v>7572</v>
      </c>
      <c r="E3976" s="143" t="s">
        <v>15336</v>
      </c>
    </row>
    <row r="3977" spans="1:5" x14ac:dyDescent="0.25">
      <c r="A3977">
        <f t="shared" si="62"/>
        <v>39678</v>
      </c>
      <c r="B3977">
        <v>39678</v>
      </c>
      <c r="C3977" t="s">
        <v>17400</v>
      </c>
      <c r="D3977" t="s">
        <v>7565</v>
      </c>
      <c r="E3977" s="143" t="s">
        <v>7724</v>
      </c>
    </row>
    <row r="3978" spans="1:5" x14ac:dyDescent="0.25">
      <c r="A3978">
        <f t="shared" si="62"/>
        <v>39679</v>
      </c>
      <c r="B3978">
        <v>39679</v>
      </c>
      <c r="C3978" t="s">
        <v>17404</v>
      </c>
      <c r="D3978" t="s">
        <v>7565</v>
      </c>
      <c r="E3978" s="143" t="s">
        <v>15338</v>
      </c>
    </row>
    <row r="3979" spans="1:5" x14ac:dyDescent="0.25">
      <c r="A3979">
        <f t="shared" si="62"/>
        <v>39686</v>
      </c>
      <c r="B3979">
        <v>39686</v>
      </c>
      <c r="C3979" t="s">
        <v>17659</v>
      </c>
      <c r="D3979" t="s">
        <v>7565</v>
      </c>
      <c r="E3979" s="143" t="s">
        <v>33349</v>
      </c>
    </row>
    <row r="3980" spans="1:5" x14ac:dyDescent="0.25">
      <c r="A3980">
        <f t="shared" si="62"/>
        <v>39690</v>
      </c>
      <c r="B3980">
        <v>39690</v>
      </c>
      <c r="C3980" t="s">
        <v>17665</v>
      </c>
      <c r="D3980" t="s">
        <v>7565</v>
      </c>
      <c r="E3980" s="143" t="s">
        <v>33350</v>
      </c>
    </row>
    <row r="3981" spans="1:5" x14ac:dyDescent="0.25">
      <c r="A3981">
        <f t="shared" si="62"/>
        <v>39691</v>
      </c>
      <c r="B3981">
        <v>39691</v>
      </c>
      <c r="C3981" t="s">
        <v>17666</v>
      </c>
      <c r="D3981" t="s">
        <v>7565</v>
      </c>
      <c r="E3981" s="143" t="s">
        <v>33351</v>
      </c>
    </row>
    <row r="3982" spans="1:5" x14ac:dyDescent="0.25">
      <c r="A3982">
        <f t="shared" si="62"/>
        <v>39692</v>
      </c>
      <c r="B3982">
        <v>39692</v>
      </c>
      <c r="C3982" t="s">
        <v>17657</v>
      </c>
      <c r="D3982" t="s">
        <v>7565</v>
      </c>
      <c r="E3982" s="143" t="s">
        <v>33352</v>
      </c>
    </row>
    <row r="3983" spans="1:5" x14ac:dyDescent="0.25">
      <c r="A3983">
        <f t="shared" si="62"/>
        <v>39693</v>
      </c>
      <c r="B3983">
        <v>39693</v>
      </c>
      <c r="C3983" t="s">
        <v>17656</v>
      </c>
      <c r="D3983" t="s">
        <v>7565</v>
      </c>
      <c r="E3983" s="143" t="s">
        <v>33353</v>
      </c>
    </row>
    <row r="3984" spans="1:5" x14ac:dyDescent="0.25">
      <c r="A3984">
        <f t="shared" si="62"/>
        <v>39694</v>
      </c>
      <c r="B3984">
        <v>39694</v>
      </c>
      <c r="C3984" t="s">
        <v>20604</v>
      </c>
      <c r="D3984" t="s">
        <v>7563</v>
      </c>
      <c r="E3984" s="143" t="s">
        <v>33354</v>
      </c>
    </row>
    <row r="3985" spans="1:5" x14ac:dyDescent="0.25">
      <c r="A3985">
        <f t="shared" si="62"/>
        <v>39696</v>
      </c>
      <c r="B3985">
        <v>39696</v>
      </c>
      <c r="C3985" t="s">
        <v>20022</v>
      </c>
      <c r="D3985" t="s">
        <v>7563</v>
      </c>
      <c r="E3985" s="143" t="s">
        <v>7885</v>
      </c>
    </row>
    <row r="3986" spans="1:5" x14ac:dyDescent="0.25">
      <c r="A3986">
        <f t="shared" si="62"/>
        <v>39699</v>
      </c>
      <c r="B3986">
        <v>39699</v>
      </c>
      <c r="C3986" t="s">
        <v>20020</v>
      </c>
      <c r="D3986" t="s">
        <v>7563</v>
      </c>
      <c r="E3986" s="143" t="s">
        <v>12860</v>
      </c>
    </row>
    <row r="3987" spans="1:5" x14ac:dyDescent="0.25">
      <c r="A3987">
        <f t="shared" si="62"/>
        <v>39700</v>
      </c>
      <c r="B3987">
        <v>39700</v>
      </c>
      <c r="C3987" t="s">
        <v>20023</v>
      </c>
      <c r="D3987" t="s">
        <v>7563</v>
      </c>
      <c r="E3987" s="143" t="s">
        <v>15794</v>
      </c>
    </row>
    <row r="3988" spans="1:5" x14ac:dyDescent="0.25">
      <c r="A3988">
        <f t="shared" si="62"/>
        <v>39701</v>
      </c>
      <c r="B3988">
        <v>39701</v>
      </c>
      <c r="C3988" t="s">
        <v>19068</v>
      </c>
      <c r="D3988" t="s">
        <v>7565</v>
      </c>
      <c r="E3988" s="143" t="s">
        <v>29902</v>
      </c>
    </row>
    <row r="3989" spans="1:5" x14ac:dyDescent="0.25">
      <c r="A3989">
        <f t="shared" si="62"/>
        <v>39702</v>
      </c>
      <c r="B3989">
        <v>39702</v>
      </c>
      <c r="C3989" t="s">
        <v>21737</v>
      </c>
      <c r="D3989" t="s">
        <v>7565</v>
      </c>
      <c r="E3989" s="143" t="s">
        <v>33355</v>
      </c>
    </row>
    <row r="3990" spans="1:5" x14ac:dyDescent="0.25">
      <c r="A3990">
        <f t="shared" si="62"/>
        <v>39707</v>
      </c>
      <c r="B3990">
        <v>39707</v>
      </c>
      <c r="C3990" t="s">
        <v>22032</v>
      </c>
      <c r="D3990" t="s">
        <v>7572</v>
      </c>
      <c r="E3990" s="143" t="s">
        <v>11250</v>
      </c>
    </row>
    <row r="3991" spans="1:5" x14ac:dyDescent="0.25">
      <c r="A3991">
        <f t="shared" si="62"/>
        <v>39708</v>
      </c>
      <c r="B3991">
        <v>39708</v>
      </c>
      <c r="C3991" t="s">
        <v>22033</v>
      </c>
      <c r="D3991" t="s">
        <v>7572</v>
      </c>
      <c r="E3991" s="143" t="s">
        <v>28804</v>
      </c>
    </row>
    <row r="3992" spans="1:5" x14ac:dyDescent="0.25">
      <c r="A3992">
        <f t="shared" si="62"/>
        <v>39709</v>
      </c>
      <c r="B3992">
        <v>39709</v>
      </c>
      <c r="C3992" t="s">
        <v>22035</v>
      </c>
      <c r="D3992" t="s">
        <v>7572</v>
      </c>
      <c r="E3992" s="143" t="s">
        <v>32978</v>
      </c>
    </row>
    <row r="3993" spans="1:5" x14ac:dyDescent="0.25">
      <c r="A3993">
        <f t="shared" si="62"/>
        <v>39710</v>
      </c>
      <c r="B3993">
        <v>39710</v>
      </c>
      <c r="C3993" t="s">
        <v>22034</v>
      </c>
      <c r="D3993" t="s">
        <v>7572</v>
      </c>
      <c r="E3993" s="143" t="s">
        <v>15233</v>
      </c>
    </row>
    <row r="3994" spans="1:5" x14ac:dyDescent="0.25">
      <c r="A3994">
        <f t="shared" si="62"/>
        <v>39711</v>
      </c>
      <c r="B3994">
        <v>39711</v>
      </c>
      <c r="C3994" t="s">
        <v>22036</v>
      </c>
      <c r="D3994" t="s">
        <v>7572</v>
      </c>
      <c r="E3994" s="143" t="s">
        <v>7615</v>
      </c>
    </row>
    <row r="3995" spans="1:5" x14ac:dyDescent="0.25">
      <c r="A3995">
        <f t="shared" si="62"/>
        <v>39712</v>
      </c>
      <c r="B3995">
        <v>39712</v>
      </c>
      <c r="C3995" t="s">
        <v>22037</v>
      </c>
      <c r="D3995" t="s">
        <v>7572</v>
      </c>
      <c r="E3995" s="143" t="s">
        <v>13064</v>
      </c>
    </row>
    <row r="3996" spans="1:5" x14ac:dyDescent="0.25">
      <c r="A3996">
        <f t="shared" si="62"/>
        <v>39713</v>
      </c>
      <c r="B3996">
        <v>39713</v>
      </c>
      <c r="C3996" t="s">
        <v>22038</v>
      </c>
      <c r="D3996" t="s">
        <v>7572</v>
      </c>
      <c r="E3996" s="143" t="s">
        <v>14669</v>
      </c>
    </row>
    <row r="3997" spans="1:5" x14ac:dyDescent="0.25">
      <c r="A3997">
        <f t="shared" si="62"/>
        <v>39714</v>
      </c>
      <c r="B3997">
        <v>39714</v>
      </c>
      <c r="C3997" t="s">
        <v>22039</v>
      </c>
      <c r="D3997" t="s">
        <v>7572</v>
      </c>
      <c r="E3997" s="143" t="s">
        <v>15373</v>
      </c>
    </row>
    <row r="3998" spans="1:5" x14ac:dyDescent="0.25">
      <c r="A3998">
        <f t="shared" si="62"/>
        <v>39715</v>
      </c>
      <c r="B3998">
        <v>39715</v>
      </c>
      <c r="C3998" t="s">
        <v>22040</v>
      </c>
      <c r="D3998" t="s">
        <v>7572</v>
      </c>
      <c r="E3998" s="143" t="s">
        <v>15414</v>
      </c>
    </row>
    <row r="3999" spans="1:5" x14ac:dyDescent="0.25">
      <c r="A3999">
        <f t="shared" si="62"/>
        <v>39716</v>
      </c>
      <c r="B3999">
        <v>39716</v>
      </c>
      <c r="C3999" t="s">
        <v>22041</v>
      </c>
      <c r="D3999" t="s">
        <v>7572</v>
      </c>
      <c r="E3999" s="143" t="s">
        <v>9211</v>
      </c>
    </row>
    <row r="4000" spans="1:5" x14ac:dyDescent="0.25">
      <c r="A4000">
        <f t="shared" si="62"/>
        <v>39718</v>
      </c>
      <c r="B4000">
        <v>39718</v>
      </c>
      <c r="C4000" t="s">
        <v>22042</v>
      </c>
      <c r="D4000" t="s">
        <v>7572</v>
      </c>
      <c r="E4000" s="143" t="s">
        <v>10867</v>
      </c>
    </row>
    <row r="4001" spans="1:5" x14ac:dyDescent="0.25">
      <c r="A4001">
        <f t="shared" si="62"/>
        <v>39719</v>
      </c>
      <c r="B4001">
        <v>39719</v>
      </c>
      <c r="C4001" t="s">
        <v>16761</v>
      </c>
      <c r="D4001" t="s">
        <v>7561</v>
      </c>
      <c r="E4001" s="143" t="s">
        <v>16762</v>
      </c>
    </row>
    <row r="4002" spans="1:5" x14ac:dyDescent="0.25">
      <c r="A4002">
        <f t="shared" si="62"/>
        <v>39724</v>
      </c>
      <c r="B4002">
        <v>39724</v>
      </c>
      <c r="C4002" t="s">
        <v>21933</v>
      </c>
      <c r="D4002" t="s">
        <v>7572</v>
      </c>
      <c r="E4002" s="143" t="s">
        <v>33356</v>
      </c>
    </row>
    <row r="4003" spans="1:5" x14ac:dyDescent="0.25">
      <c r="A4003">
        <f t="shared" si="62"/>
        <v>39725</v>
      </c>
      <c r="B4003">
        <v>39725</v>
      </c>
      <c r="C4003" t="s">
        <v>21938</v>
      </c>
      <c r="D4003" t="s">
        <v>7572</v>
      </c>
      <c r="E4003" s="143" t="s">
        <v>33357</v>
      </c>
    </row>
    <row r="4004" spans="1:5" x14ac:dyDescent="0.25">
      <c r="A4004">
        <f t="shared" si="62"/>
        <v>39726</v>
      </c>
      <c r="B4004">
        <v>39726</v>
      </c>
      <c r="C4004" t="s">
        <v>21929</v>
      </c>
      <c r="D4004" t="s">
        <v>7572</v>
      </c>
      <c r="E4004" s="143" t="s">
        <v>33358</v>
      </c>
    </row>
    <row r="4005" spans="1:5" x14ac:dyDescent="0.25">
      <c r="A4005">
        <f t="shared" si="62"/>
        <v>39727</v>
      </c>
      <c r="B4005">
        <v>39727</v>
      </c>
      <c r="C4005" t="s">
        <v>21931</v>
      </c>
      <c r="D4005" t="s">
        <v>7572</v>
      </c>
      <c r="E4005" s="143" t="s">
        <v>33359</v>
      </c>
    </row>
    <row r="4006" spans="1:5" x14ac:dyDescent="0.25">
      <c r="A4006">
        <f t="shared" si="62"/>
        <v>39728</v>
      </c>
      <c r="B4006">
        <v>39728</v>
      </c>
      <c r="C4006" t="s">
        <v>21930</v>
      </c>
      <c r="D4006" t="s">
        <v>7572</v>
      </c>
      <c r="E4006" s="143" t="s">
        <v>33360</v>
      </c>
    </row>
    <row r="4007" spans="1:5" x14ac:dyDescent="0.25">
      <c r="A4007">
        <f t="shared" si="62"/>
        <v>39729</v>
      </c>
      <c r="B4007">
        <v>39729</v>
      </c>
      <c r="C4007" t="s">
        <v>21934</v>
      </c>
      <c r="D4007" t="s">
        <v>7572</v>
      </c>
      <c r="E4007" s="143" t="s">
        <v>33361</v>
      </c>
    </row>
    <row r="4008" spans="1:5" x14ac:dyDescent="0.25">
      <c r="A4008">
        <f t="shared" si="62"/>
        <v>39730</v>
      </c>
      <c r="B4008">
        <v>39730</v>
      </c>
      <c r="C4008" t="s">
        <v>21935</v>
      </c>
      <c r="D4008" t="s">
        <v>7572</v>
      </c>
      <c r="E4008" s="143" t="s">
        <v>33362</v>
      </c>
    </row>
    <row r="4009" spans="1:5" x14ac:dyDescent="0.25">
      <c r="A4009">
        <f t="shared" si="62"/>
        <v>39731</v>
      </c>
      <c r="B4009">
        <v>39731</v>
      </c>
      <c r="C4009" t="s">
        <v>21937</v>
      </c>
      <c r="D4009" t="s">
        <v>7572</v>
      </c>
      <c r="E4009" s="143" t="s">
        <v>33363</v>
      </c>
    </row>
    <row r="4010" spans="1:5" x14ac:dyDescent="0.25">
      <c r="A4010">
        <f t="shared" si="62"/>
        <v>39732</v>
      </c>
      <c r="B4010">
        <v>39732</v>
      </c>
      <c r="C4010" t="s">
        <v>21939</v>
      </c>
      <c r="D4010" t="s">
        <v>7572</v>
      </c>
      <c r="E4010" s="143" t="s">
        <v>33364</v>
      </c>
    </row>
    <row r="4011" spans="1:5" x14ac:dyDescent="0.25">
      <c r="A4011">
        <f t="shared" si="62"/>
        <v>39733</v>
      </c>
      <c r="B4011">
        <v>39733</v>
      </c>
      <c r="C4011" t="s">
        <v>21904</v>
      </c>
      <c r="D4011" t="s">
        <v>7572</v>
      </c>
      <c r="E4011" s="143" t="s">
        <v>33365</v>
      </c>
    </row>
    <row r="4012" spans="1:5" x14ac:dyDescent="0.25">
      <c r="A4012">
        <f t="shared" si="62"/>
        <v>39734</v>
      </c>
      <c r="B4012">
        <v>39734</v>
      </c>
      <c r="C4012" t="s">
        <v>21899</v>
      </c>
      <c r="D4012" t="s">
        <v>7572</v>
      </c>
      <c r="E4012" s="143" t="s">
        <v>33366</v>
      </c>
    </row>
    <row r="4013" spans="1:5" x14ac:dyDescent="0.25">
      <c r="A4013">
        <f t="shared" si="62"/>
        <v>39735</v>
      </c>
      <c r="B4013">
        <v>39735</v>
      </c>
      <c r="C4013" t="s">
        <v>21898</v>
      </c>
      <c r="D4013" t="s">
        <v>7572</v>
      </c>
      <c r="E4013" s="143" t="s">
        <v>27644</v>
      </c>
    </row>
    <row r="4014" spans="1:5" x14ac:dyDescent="0.25">
      <c r="A4014">
        <f t="shared" si="62"/>
        <v>39736</v>
      </c>
      <c r="B4014">
        <v>39736</v>
      </c>
      <c r="C4014" t="s">
        <v>21900</v>
      </c>
      <c r="D4014" t="s">
        <v>7572</v>
      </c>
      <c r="E4014" s="143" t="s">
        <v>33367</v>
      </c>
    </row>
    <row r="4015" spans="1:5" x14ac:dyDescent="0.25">
      <c r="A4015">
        <f t="shared" si="62"/>
        <v>39737</v>
      </c>
      <c r="B4015">
        <v>39737</v>
      </c>
      <c r="C4015" t="s">
        <v>21901</v>
      </c>
      <c r="D4015" t="s">
        <v>7572</v>
      </c>
      <c r="E4015" s="143" t="s">
        <v>10920</v>
      </c>
    </row>
    <row r="4016" spans="1:5" x14ac:dyDescent="0.25">
      <c r="A4016">
        <f t="shared" si="62"/>
        <v>39738</v>
      </c>
      <c r="B4016">
        <v>39738</v>
      </c>
      <c r="C4016" t="s">
        <v>21902</v>
      </c>
      <c r="D4016" t="s">
        <v>7572</v>
      </c>
      <c r="E4016" s="143" t="s">
        <v>33368</v>
      </c>
    </row>
    <row r="4017" spans="1:5" x14ac:dyDescent="0.25">
      <c r="A4017">
        <f t="shared" si="62"/>
        <v>39739</v>
      </c>
      <c r="B4017">
        <v>39739</v>
      </c>
      <c r="C4017" t="s">
        <v>21903</v>
      </c>
      <c r="D4017" t="s">
        <v>7572</v>
      </c>
      <c r="E4017" s="143" t="s">
        <v>21805</v>
      </c>
    </row>
    <row r="4018" spans="1:5" x14ac:dyDescent="0.25">
      <c r="A4018">
        <f t="shared" si="62"/>
        <v>39740</v>
      </c>
      <c r="B4018">
        <v>39740</v>
      </c>
      <c r="C4018" t="s">
        <v>21906</v>
      </c>
      <c r="D4018" t="s">
        <v>7572</v>
      </c>
      <c r="E4018" s="143" t="s">
        <v>33369</v>
      </c>
    </row>
    <row r="4019" spans="1:5" x14ac:dyDescent="0.25">
      <c r="A4019">
        <f t="shared" si="62"/>
        <v>39741</v>
      </c>
      <c r="B4019">
        <v>39741</v>
      </c>
      <c r="C4019" t="s">
        <v>21907</v>
      </c>
      <c r="D4019" t="s">
        <v>7572</v>
      </c>
      <c r="E4019" s="143" t="s">
        <v>8007</v>
      </c>
    </row>
    <row r="4020" spans="1:5" x14ac:dyDescent="0.25">
      <c r="A4020">
        <f t="shared" si="62"/>
        <v>39742</v>
      </c>
      <c r="B4020">
        <v>39742</v>
      </c>
      <c r="C4020" t="s">
        <v>21909</v>
      </c>
      <c r="D4020" t="s">
        <v>7572</v>
      </c>
      <c r="E4020" s="143" t="s">
        <v>33370</v>
      </c>
    </row>
    <row r="4021" spans="1:5" x14ac:dyDescent="0.25">
      <c r="A4021">
        <f t="shared" si="62"/>
        <v>39744</v>
      </c>
      <c r="B4021">
        <v>39744</v>
      </c>
      <c r="C4021" t="s">
        <v>20372</v>
      </c>
      <c r="D4021" t="s">
        <v>7563</v>
      </c>
      <c r="E4021" s="143" t="s">
        <v>20373</v>
      </c>
    </row>
    <row r="4022" spans="1:5" x14ac:dyDescent="0.25">
      <c r="A4022">
        <f t="shared" si="62"/>
        <v>39745</v>
      </c>
      <c r="B4022">
        <v>39745</v>
      </c>
      <c r="C4022" t="s">
        <v>20374</v>
      </c>
      <c r="D4022" t="s">
        <v>7563</v>
      </c>
      <c r="E4022" s="143" t="s">
        <v>20375</v>
      </c>
    </row>
    <row r="4023" spans="1:5" x14ac:dyDescent="0.25">
      <c r="A4023">
        <f t="shared" si="62"/>
        <v>39746</v>
      </c>
      <c r="B4023">
        <v>39746</v>
      </c>
      <c r="C4023" t="s">
        <v>17935</v>
      </c>
      <c r="D4023" t="s">
        <v>7565</v>
      </c>
      <c r="E4023" s="143" t="s">
        <v>17936</v>
      </c>
    </row>
    <row r="4024" spans="1:5" x14ac:dyDescent="0.25">
      <c r="A4024">
        <f t="shared" si="62"/>
        <v>39747</v>
      </c>
      <c r="B4024">
        <v>39747</v>
      </c>
      <c r="C4024" t="s">
        <v>21913</v>
      </c>
      <c r="D4024" t="s">
        <v>7572</v>
      </c>
      <c r="E4024" s="143" t="s">
        <v>14278</v>
      </c>
    </row>
    <row r="4025" spans="1:5" x14ac:dyDescent="0.25">
      <c r="A4025">
        <f t="shared" si="62"/>
        <v>39748</v>
      </c>
      <c r="B4025">
        <v>39748</v>
      </c>
      <c r="C4025" t="s">
        <v>21916</v>
      </c>
      <c r="D4025" t="s">
        <v>7572</v>
      </c>
      <c r="E4025" s="143" t="s">
        <v>28289</v>
      </c>
    </row>
    <row r="4026" spans="1:5" x14ac:dyDescent="0.25">
      <c r="A4026">
        <f t="shared" si="62"/>
        <v>39749</v>
      </c>
      <c r="B4026">
        <v>39749</v>
      </c>
      <c r="C4026" t="s">
        <v>21910</v>
      </c>
      <c r="D4026" t="s">
        <v>7572</v>
      </c>
      <c r="E4026" s="143" t="s">
        <v>16486</v>
      </c>
    </row>
    <row r="4027" spans="1:5" x14ac:dyDescent="0.25">
      <c r="A4027">
        <f t="shared" si="62"/>
        <v>39750</v>
      </c>
      <c r="B4027">
        <v>39750</v>
      </c>
      <c r="C4027" t="s">
        <v>21912</v>
      </c>
      <c r="D4027" t="s">
        <v>7572</v>
      </c>
      <c r="E4027" s="143" t="s">
        <v>33371</v>
      </c>
    </row>
    <row r="4028" spans="1:5" x14ac:dyDescent="0.25">
      <c r="A4028">
        <f t="shared" si="62"/>
        <v>39751</v>
      </c>
      <c r="B4028">
        <v>39751</v>
      </c>
      <c r="C4028" t="s">
        <v>21911</v>
      </c>
      <c r="D4028" t="s">
        <v>7572</v>
      </c>
      <c r="E4028" s="143" t="s">
        <v>33372</v>
      </c>
    </row>
    <row r="4029" spans="1:5" x14ac:dyDescent="0.25">
      <c r="A4029">
        <f t="shared" si="62"/>
        <v>39752</v>
      </c>
      <c r="B4029">
        <v>39752</v>
      </c>
      <c r="C4029" t="s">
        <v>21949</v>
      </c>
      <c r="D4029" t="s">
        <v>7572</v>
      </c>
      <c r="E4029" s="143" t="s">
        <v>23609</v>
      </c>
    </row>
    <row r="4030" spans="1:5" x14ac:dyDescent="0.25">
      <c r="A4030">
        <f t="shared" si="62"/>
        <v>39753</v>
      </c>
      <c r="B4030">
        <v>39753</v>
      </c>
      <c r="C4030" t="s">
        <v>21914</v>
      </c>
      <c r="D4030" t="s">
        <v>7572</v>
      </c>
      <c r="E4030" s="143" t="s">
        <v>33373</v>
      </c>
    </row>
    <row r="4031" spans="1:5" x14ac:dyDescent="0.25">
      <c r="A4031">
        <f t="shared" si="62"/>
        <v>39754</v>
      </c>
      <c r="B4031">
        <v>39754</v>
      </c>
      <c r="C4031" t="s">
        <v>21915</v>
      </c>
      <c r="D4031" t="s">
        <v>7572</v>
      </c>
      <c r="E4031" s="143" t="s">
        <v>33374</v>
      </c>
    </row>
    <row r="4032" spans="1:5" x14ac:dyDescent="0.25">
      <c r="A4032">
        <f t="shared" si="62"/>
        <v>39755</v>
      </c>
      <c r="B4032">
        <v>39755</v>
      </c>
      <c r="C4032" t="s">
        <v>21917</v>
      </c>
      <c r="D4032" t="s">
        <v>7572</v>
      </c>
      <c r="E4032" s="143" t="s">
        <v>33375</v>
      </c>
    </row>
    <row r="4033" spans="1:5" x14ac:dyDescent="0.25">
      <c r="A4033">
        <f t="shared" si="62"/>
        <v>39756</v>
      </c>
      <c r="B4033">
        <v>39756</v>
      </c>
      <c r="C4033" t="s">
        <v>20931</v>
      </c>
      <c r="D4033" t="s">
        <v>7565</v>
      </c>
      <c r="E4033" s="143" t="s">
        <v>33376</v>
      </c>
    </row>
    <row r="4034" spans="1:5" x14ac:dyDescent="0.25">
      <c r="A4034">
        <f t="shared" si="62"/>
        <v>39757</v>
      </c>
      <c r="B4034">
        <v>39757</v>
      </c>
      <c r="C4034" t="s">
        <v>20933</v>
      </c>
      <c r="D4034" t="s">
        <v>7565</v>
      </c>
      <c r="E4034" s="143" t="s">
        <v>33377</v>
      </c>
    </row>
    <row r="4035" spans="1:5" x14ac:dyDescent="0.25">
      <c r="A4035">
        <f t="shared" ref="A4035:A4098" si="63">B4035</f>
        <v>39758</v>
      </c>
      <c r="B4035">
        <v>39758</v>
      </c>
      <c r="C4035" t="s">
        <v>20934</v>
      </c>
      <c r="D4035" t="s">
        <v>7565</v>
      </c>
      <c r="E4035" s="143" t="s">
        <v>33378</v>
      </c>
    </row>
    <row r="4036" spans="1:5" x14ac:dyDescent="0.25">
      <c r="A4036">
        <f t="shared" si="63"/>
        <v>39759</v>
      </c>
      <c r="B4036">
        <v>39759</v>
      </c>
      <c r="C4036" t="s">
        <v>20935</v>
      </c>
      <c r="D4036" t="s">
        <v>7565</v>
      </c>
      <c r="E4036" s="143" t="s">
        <v>33379</v>
      </c>
    </row>
    <row r="4037" spans="1:5" x14ac:dyDescent="0.25">
      <c r="A4037">
        <f t="shared" si="63"/>
        <v>39760</v>
      </c>
      <c r="B4037">
        <v>39760</v>
      </c>
      <c r="C4037" t="s">
        <v>20930</v>
      </c>
      <c r="D4037" t="s">
        <v>7565</v>
      </c>
      <c r="E4037" s="143" t="s">
        <v>33380</v>
      </c>
    </row>
    <row r="4038" spans="1:5" x14ac:dyDescent="0.25">
      <c r="A4038">
        <f t="shared" si="63"/>
        <v>39761</v>
      </c>
      <c r="B4038">
        <v>39761</v>
      </c>
      <c r="C4038" t="s">
        <v>20936</v>
      </c>
      <c r="D4038" t="s">
        <v>7565</v>
      </c>
      <c r="E4038" s="143" t="s">
        <v>33381</v>
      </c>
    </row>
    <row r="4039" spans="1:5" x14ac:dyDescent="0.25">
      <c r="A4039">
        <f t="shared" si="63"/>
        <v>39762</v>
      </c>
      <c r="B4039">
        <v>39762</v>
      </c>
      <c r="C4039" t="s">
        <v>20927</v>
      </c>
      <c r="D4039" t="s">
        <v>7565</v>
      </c>
      <c r="E4039" s="143" t="s">
        <v>33382</v>
      </c>
    </row>
    <row r="4040" spans="1:5" x14ac:dyDescent="0.25">
      <c r="A4040">
        <f t="shared" si="63"/>
        <v>39763</v>
      </c>
      <c r="B4040">
        <v>39763</v>
      </c>
      <c r="C4040" t="s">
        <v>20929</v>
      </c>
      <c r="D4040" t="s">
        <v>7565</v>
      </c>
      <c r="E4040" s="143" t="s">
        <v>33383</v>
      </c>
    </row>
    <row r="4041" spans="1:5" x14ac:dyDescent="0.25">
      <c r="A4041">
        <f t="shared" si="63"/>
        <v>39771</v>
      </c>
      <c r="B4041">
        <v>39771</v>
      </c>
      <c r="C4041" t="s">
        <v>17635</v>
      </c>
      <c r="D4041" t="s">
        <v>7565</v>
      </c>
      <c r="E4041" s="143" t="s">
        <v>28161</v>
      </c>
    </row>
    <row r="4042" spans="1:5" x14ac:dyDescent="0.25">
      <c r="A4042">
        <f t="shared" si="63"/>
        <v>39772</v>
      </c>
      <c r="B4042">
        <v>39772</v>
      </c>
      <c r="C4042" t="s">
        <v>17636</v>
      </c>
      <c r="D4042" t="s">
        <v>7565</v>
      </c>
      <c r="E4042" s="143" t="s">
        <v>29583</v>
      </c>
    </row>
    <row r="4043" spans="1:5" x14ac:dyDescent="0.25">
      <c r="A4043">
        <f t="shared" si="63"/>
        <v>39773</v>
      </c>
      <c r="B4043">
        <v>39773</v>
      </c>
      <c r="C4043" t="s">
        <v>17637</v>
      </c>
      <c r="D4043" t="s">
        <v>7565</v>
      </c>
      <c r="E4043" s="143" t="s">
        <v>26463</v>
      </c>
    </row>
    <row r="4044" spans="1:5" x14ac:dyDescent="0.25">
      <c r="A4044">
        <f t="shared" si="63"/>
        <v>39774</v>
      </c>
      <c r="B4044">
        <v>39774</v>
      </c>
      <c r="C4044" t="s">
        <v>17639</v>
      </c>
      <c r="D4044" t="s">
        <v>7565</v>
      </c>
      <c r="E4044" s="143" t="s">
        <v>33384</v>
      </c>
    </row>
    <row r="4045" spans="1:5" x14ac:dyDescent="0.25">
      <c r="A4045">
        <f t="shared" si="63"/>
        <v>39775</v>
      </c>
      <c r="B4045">
        <v>39775</v>
      </c>
      <c r="C4045" t="s">
        <v>17640</v>
      </c>
      <c r="D4045" t="s">
        <v>7565</v>
      </c>
      <c r="E4045" s="143" t="s">
        <v>33385</v>
      </c>
    </row>
    <row r="4046" spans="1:5" x14ac:dyDescent="0.25">
      <c r="A4046">
        <f t="shared" si="63"/>
        <v>39776</v>
      </c>
      <c r="B4046">
        <v>39776</v>
      </c>
      <c r="C4046" t="s">
        <v>17641</v>
      </c>
      <c r="D4046" t="s">
        <v>7565</v>
      </c>
      <c r="E4046" s="143" t="s">
        <v>25936</v>
      </c>
    </row>
    <row r="4047" spans="1:5" x14ac:dyDescent="0.25">
      <c r="A4047">
        <f t="shared" si="63"/>
        <v>39777</v>
      </c>
      <c r="B4047">
        <v>39777</v>
      </c>
      <c r="C4047" t="s">
        <v>17642</v>
      </c>
      <c r="D4047" t="s">
        <v>7565</v>
      </c>
      <c r="E4047" s="143" t="s">
        <v>33386</v>
      </c>
    </row>
    <row r="4048" spans="1:5" x14ac:dyDescent="0.25">
      <c r="A4048">
        <f t="shared" si="63"/>
        <v>39794</v>
      </c>
      <c r="B4048">
        <v>39794</v>
      </c>
      <c r="C4048" t="s">
        <v>20947</v>
      </c>
      <c r="D4048" t="s">
        <v>7565</v>
      </c>
      <c r="E4048" s="143" t="s">
        <v>26963</v>
      </c>
    </row>
    <row r="4049" spans="1:5" x14ac:dyDescent="0.25">
      <c r="A4049">
        <f t="shared" si="63"/>
        <v>39795</v>
      </c>
      <c r="B4049">
        <v>39795</v>
      </c>
      <c r="C4049" t="s">
        <v>20948</v>
      </c>
      <c r="D4049" t="s">
        <v>7565</v>
      </c>
      <c r="E4049" s="143" t="s">
        <v>33387</v>
      </c>
    </row>
    <row r="4050" spans="1:5" x14ac:dyDescent="0.25">
      <c r="A4050">
        <f t="shared" si="63"/>
        <v>39796</v>
      </c>
      <c r="B4050">
        <v>39796</v>
      </c>
      <c r="C4050" t="s">
        <v>20944</v>
      </c>
      <c r="D4050" t="s">
        <v>7565</v>
      </c>
      <c r="E4050" s="143" t="s">
        <v>26910</v>
      </c>
    </row>
    <row r="4051" spans="1:5" x14ac:dyDescent="0.25">
      <c r="A4051">
        <f t="shared" si="63"/>
        <v>39797</v>
      </c>
      <c r="B4051">
        <v>39797</v>
      </c>
      <c r="C4051" t="s">
        <v>20945</v>
      </c>
      <c r="D4051" t="s">
        <v>7565</v>
      </c>
      <c r="E4051" s="143" t="s">
        <v>33388</v>
      </c>
    </row>
    <row r="4052" spans="1:5" x14ac:dyDescent="0.25">
      <c r="A4052">
        <f t="shared" si="63"/>
        <v>39798</v>
      </c>
      <c r="B4052">
        <v>39798</v>
      </c>
      <c r="C4052" t="s">
        <v>20946</v>
      </c>
      <c r="D4052" t="s">
        <v>7565</v>
      </c>
      <c r="E4052" s="143" t="s">
        <v>33389</v>
      </c>
    </row>
    <row r="4053" spans="1:5" x14ac:dyDescent="0.25">
      <c r="A4053">
        <f t="shared" si="63"/>
        <v>39799</v>
      </c>
      <c r="B4053">
        <v>39799</v>
      </c>
      <c r="C4053" t="s">
        <v>20950</v>
      </c>
      <c r="D4053" t="s">
        <v>7565</v>
      </c>
      <c r="E4053" s="143" t="s">
        <v>27929</v>
      </c>
    </row>
    <row r="4054" spans="1:5" x14ac:dyDescent="0.25">
      <c r="A4054">
        <f t="shared" si="63"/>
        <v>39800</v>
      </c>
      <c r="B4054">
        <v>39800</v>
      </c>
      <c r="C4054" t="s">
        <v>20955</v>
      </c>
      <c r="D4054" t="s">
        <v>7565</v>
      </c>
      <c r="E4054" s="143" t="s">
        <v>33390</v>
      </c>
    </row>
    <row r="4055" spans="1:5" x14ac:dyDescent="0.25">
      <c r="A4055">
        <f t="shared" si="63"/>
        <v>39801</v>
      </c>
      <c r="B4055">
        <v>39801</v>
      </c>
      <c r="C4055" t="s">
        <v>20951</v>
      </c>
      <c r="D4055" t="s">
        <v>7565</v>
      </c>
      <c r="E4055" s="143" t="s">
        <v>29548</v>
      </c>
    </row>
    <row r="4056" spans="1:5" x14ac:dyDescent="0.25">
      <c r="A4056">
        <f t="shared" si="63"/>
        <v>39802</v>
      </c>
      <c r="B4056">
        <v>39802</v>
      </c>
      <c r="C4056" t="s">
        <v>20953</v>
      </c>
      <c r="D4056" t="s">
        <v>7565</v>
      </c>
      <c r="E4056" s="143" t="s">
        <v>33391</v>
      </c>
    </row>
    <row r="4057" spans="1:5" x14ac:dyDescent="0.25">
      <c r="A4057">
        <f t="shared" si="63"/>
        <v>39803</v>
      </c>
      <c r="B4057">
        <v>39803</v>
      </c>
      <c r="C4057" t="s">
        <v>20954</v>
      </c>
      <c r="D4057" t="s">
        <v>7565</v>
      </c>
      <c r="E4057" s="143" t="s">
        <v>33392</v>
      </c>
    </row>
    <row r="4058" spans="1:5" x14ac:dyDescent="0.25">
      <c r="A4058">
        <f t="shared" si="63"/>
        <v>39804</v>
      </c>
      <c r="B4058">
        <v>39804</v>
      </c>
      <c r="C4058" t="s">
        <v>20943</v>
      </c>
      <c r="D4058" t="s">
        <v>7565</v>
      </c>
      <c r="E4058" s="143" t="s">
        <v>31101</v>
      </c>
    </row>
    <row r="4059" spans="1:5" x14ac:dyDescent="0.25">
      <c r="A4059">
        <f t="shared" si="63"/>
        <v>39805</v>
      </c>
      <c r="B4059">
        <v>39805</v>
      </c>
      <c r="C4059" t="s">
        <v>20937</v>
      </c>
      <c r="D4059" t="s">
        <v>7565</v>
      </c>
      <c r="E4059" s="143" t="s">
        <v>33393</v>
      </c>
    </row>
    <row r="4060" spans="1:5" x14ac:dyDescent="0.25">
      <c r="A4060">
        <f t="shared" si="63"/>
        <v>39806</v>
      </c>
      <c r="B4060">
        <v>39806</v>
      </c>
      <c r="C4060" t="s">
        <v>20939</v>
      </c>
      <c r="D4060" t="s">
        <v>7565</v>
      </c>
      <c r="E4060" s="143" t="s">
        <v>33394</v>
      </c>
    </row>
    <row r="4061" spans="1:5" x14ac:dyDescent="0.25">
      <c r="A4061">
        <f t="shared" si="63"/>
        <v>39807</v>
      </c>
      <c r="B4061">
        <v>39807</v>
      </c>
      <c r="C4061" t="s">
        <v>20940</v>
      </c>
      <c r="D4061" t="s">
        <v>7565</v>
      </c>
      <c r="E4061" s="143" t="s">
        <v>33395</v>
      </c>
    </row>
    <row r="4062" spans="1:5" x14ac:dyDescent="0.25">
      <c r="A4062">
        <f t="shared" si="63"/>
        <v>39808</v>
      </c>
      <c r="B4062">
        <v>39808</v>
      </c>
      <c r="C4062" t="s">
        <v>17667</v>
      </c>
      <c r="D4062" t="s">
        <v>7565</v>
      </c>
      <c r="E4062" s="143" t="s">
        <v>33396</v>
      </c>
    </row>
    <row r="4063" spans="1:5" x14ac:dyDescent="0.25">
      <c r="A4063">
        <f t="shared" si="63"/>
        <v>39809</v>
      </c>
      <c r="B4063">
        <v>39809</v>
      </c>
      <c r="C4063" t="s">
        <v>17669</v>
      </c>
      <c r="D4063" t="s">
        <v>7565</v>
      </c>
      <c r="E4063" s="143" t="s">
        <v>33397</v>
      </c>
    </row>
    <row r="4064" spans="1:5" x14ac:dyDescent="0.25">
      <c r="A4064">
        <f t="shared" si="63"/>
        <v>39810</v>
      </c>
      <c r="B4064">
        <v>39810</v>
      </c>
      <c r="C4064" t="s">
        <v>17624</v>
      </c>
      <c r="D4064" t="s">
        <v>7565</v>
      </c>
      <c r="E4064" s="143" t="s">
        <v>27792</v>
      </c>
    </row>
    <row r="4065" spans="1:5" x14ac:dyDescent="0.25">
      <c r="A4065">
        <f t="shared" si="63"/>
        <v>39811</v>
      </c>
      <c r="B4065">
        <v>39811</v>
      </c>
      <c r="C4065" t="s">
        <v>17626</v>
      </c>
      <c r="D4065" t="s">
        <v>7565</v>
      </c>
      <c r="E4065" s="143" t="s">
        <v>33398</v>
      </c>
    </row>
    <row r="4066" spans="1:5" x14ac:dyDescent="0.25">
      <c r="A4066">
        <f t="shared" si="63"/>
        <v>39812</v>
      </c>
      <c r="B4066">
        <v>39812</v>
      </c>
      <c r="C4066" t="s">
        <v>17627</v>
      </c>
      <c r="D4066" t="s">
        <v>7565</v>
      </c>
      <c r="E4066" s="143" t="s">
        <v>33399</v>
      </c>
    </row>
    <row r="4067" spans="1:5" x14ac:dyDescent="0.25">
      <c r="A4067">
        <f t="shared" si="63"/>
        <v>39813</v>
      </c>
      <c r="B4067">
        <v>39813</v>
      </c>
      <c r="C4067" t="s">
        <v>20064</v>
      </c>
      <c r="D4067" t="s">
        <v>7565</v>
      </c>
      <c r="E4067" s="143" t="s">
        <v>33400</v>
      </c>
    </row>
    <row r="4068" spans="1:5" x14ac:dyDescent="0.25">
      <c r="A4068">
        <f t="shared" si="63"/>
        <v>39826</v>
      </c>
      <c r="B4068">
        <v>39826</v>
      </c>
      <c r="C4068" t="s">
        <v>16968</v>
      </c>
      <c r="D4068" t="s">
        <v>7565</v>
      </c>
      <c r="E4068" s="143" t="s">
        <v>33401</v>
      </c>
    </row>
    <row r="4069" spans="1:5" x14ac:dyDescent="0.25">
      <c r="A4069">
        <f t="shared" si="63"/>
        <v>39828</v>
      </c>
      <c r="B4069">
        <v>39828</v>
      </c>
      <c r="C4069" t="s">
        <v>20896</v>
      </c>
      <c r="D4069" t="s">
        <v>7565</v>
      </c>
      <c r="E4069" s="143" t="s">
        <v>16551</v>
      </c>
    </row>
    <row r="4070" spans="1:5" x14ac:dyDescent="0.25">
      <c r="A4070">
        <f t="shared" si="63"/>
        <v>39829</v>
      </c>
      <c r="B4070">
        <v>39829</v>
      </c>
      <c r="C4070" t="s">
        <v>21083</v>
      </c>
      <c r="D4070" t="s">
        <v>7572</v>
      </c>
      <c r="E4070" s="143" t="s">
        <v>31772</v>
      </c>
    </row>
    <row r="4071" spans="1:5" x14ac:dyDescent="0.25">
      <c r="A4071">
        <f t="shared" si="63"/>
        <v>39830</v>
      </c>
      <c r="B4071">
        <v>39830</v>
      </c>
      <c r="C4071" t="s">
        <v>19256</v>
      </c>
      <c r="D4071" t="s">
        <v>7700</v>
      </c>
      <c r="E4071" s="143" t="s">
        <v>33402</v>
      </c>
    </row>
    <row r="4072" spans="1:5" x14ac:dyDescent="0.25">
      <c r="A4072">
        <f t="shared" si="63"/>
        <v>39831</v>
      </c>
      <c r="B4072">
        <v>39831</v>
      </c>
      <c r="C4072" t="s">
        <v>19253</v>
      </c>
      <c r="D4072" t="s">
        <v>7700</v>
      </c>
      <c r="E4072" s="143" t="s">
        <v>26728</v>
      </c>
    </row>
    <row r="4073" spans="1:5" x14ac:dyDescent="0.25">
      <c r="A4073">
        <f t="shared" si="63"/>
        <v>39833</v>
      </c>
      <c r="B4073">
        <v>39833</v>
      </c>
      <c r="C4073" t="s">
        <v>19701</v>
      </c>
      <c r="D4073" t="s">
        <v>7567</v>
      </c>
      <c r="E4073" s="143" t="s">
        <v>15319</v>
      </c>
    </row>
    <row r="4074" spans="1:5" x14ac:dyDescent="0.25">
      <c r="A4074">
        <f t="shared" si="63"/>
        <v>39836</v>
      </c>
      <c r="B4074">
        <v>39836</v>
      </c>
      <c r="C4074" t="s">
        <v>19255</v>
      </c>
      <c r="D4074" t="s">
        <v>7700</v>
      </c>
      <c r="E4074" s="143" t="s">
        <v>33403</v>
      </c>
    </row>
    <row r="4075" spans="1:5" x14ac:dyDescent="0.25">
      <c r="A4075">
        <f t="shared" si="63"/>
        <v>39837</v>
      </c>
      <c r="B4075">
        <v>39837</v>
      </c>
      <c r="C4075" t="s">
        <v>17156</v>
      </c>
      <c r="D4075" t="s">
        <v>7700</v>
      </c>
      <c r="E4075" s="143" t="s">
        <v>33404</v>
      </c>
    </row>
    <row r="4076" spans="1:5" x14ac:dyDescent="0.25">
      <c r="A4076">
        <f t="shared" si="63"/>
        <v>39848</v>
      </c>
      <c r="B4076">
        <v>39848</v>
      </c>
      <c r="C4076" t="s">
        <v>21808</v>
      </c>
      <c r="D4076" t="s">
        <v>7572</v>
      </c>
      <c r="E4076" s="143" t="s">
        <v>7612</v>
      </c>
    </row>
    <row r="4077" spans="1:5" x14ac:dyDescent="0.25">
      <c r="A4077">
        <f t="shared" si="63"/>
        <v>39849</v>
      </c>
      <c r="B4077">
        <v>39849</v>
      </c>
      <c r="C4077" t="s">
        <v>18016</v>
      </c>
      <c r="D4077" t="s">
        <v>7632</v>
      </c>
      <c r="E4077" s="143" t="s">
        <v>33405</v>
      </c>
    </row>
    <row r="4078" spans="1:5" x14ac:dyDescent="0.25">
      <c r="A4078">
        <f t="shared" si="63"/>
        <v>39853</v>
      </c>
      <c r="B4078">
        <v>39853</v>
      </c>
      <c r="C4078" t="s">
        <v>21908</v>
      </c>
      <c r="D4078" t="s">
        <v>7572</v>
      </c>
      <c r="E4078" s="143" t="s">
        <v>12376</v>
      </c>
    </row>
    <row r="4079" spans="1:5" x14ac:dyDescent="0.25">
      <c r="A4079">
        <f t="shared" si="63"/>
        <v>39854</v>
      </c>
      <c r="B4079">
        <v>39854</v>
      </c>
      <c r="C4079" t="s">
        <v>21905</v>
      </c>
      <c r="D4079" t="s">
        <v>7572</v>
      </c>
      <c r="E4079" s="143" t="s">
        <v>14590</v>
      </c>
    </row>
    <row r="4080" spans="1:5" x14ac:dyDescent="0.25">
      <c r="A4080">
        <f t="shared" si="63"/>
        <v>39855</v>
      </c>
      <c r="B4080">
        <v>39855</v>
      </c>
      <c r="C4080" t="s">
        <v>19888</v>
      </c>
      <c r="D4080" t="s">
        <v>7565</v>
      </c>
      <c r="E4080" s="143" t="s">
        <v>13115</v>
      </c>
    </row>
    <row r="4081" spans="1:5" x14ac:dyDescent="0.25">
      <c r="A4081">
        <f t="shared" si="63"/>
        <v>39856</v>
      </c>
      <c r="B4081">
        <v>39856</v>
      </c>
      <c r="C4081" t="s">
        <v>19889</v>
      </c>
      <c r="D4081" t="s">
        <v>7565</v>
      </c>
      <c r="E4081" s="143" t="s">
        <v>28693</v>
      </c>
    </row>
    <row r="4082" spans="1:5" x14ac:dyDescent="0.25">
      <c r="A4082">
        <f t="shared" si="63"/>
        <v>39857</v>
      </c>
      <c r="B4082">
        <v>39857</v>
      </c>
      <c r="C4082" t="s">
        <v>19890</v>
      </c>
      <c r="D4082" t="s">
        <v>7565</v>
      </c>
      <c r="E4082" s="143" t="s">
        <v>7838</v>
      </c>
    </row>
    <row r="4083" spans="1:5" x14ac:dyDescent="0.25">
      <c r="A4083">
        <f t="shared" si="63"/>
        <v>39858</v>
      </c>
      <c r="B4083">
        <v>39858</v>
      </c>
      <c r="C4083" t="s">
        <v>19891</v>
      </c>
      <c r="D4083" t="s">
        <v>7565</v>
      </c>
      <c r="E4083" s="143" t="s">
        <v>27940</v>
      </c>
    </row>
    <row r="4084" spans="1:5" x14ac:dyDescent="0.25">
      <c r="A4084">
        <f t="shared" si="63"/>
        <v>39859</v>
      </c>
      <c r="B4084">
        <v>39859</v>
      </c>
      <c r="C4084" t="s">
        <v>19892</v>
      </c>
      <c r="D4084" t="s">
        <v>7565</v>
      </c>
      <c r="E4084" s="143" t="s">
        <v>22916</v>
      </c>
    </row>
    <row r="4085" spans="1:5" x14ac:dyDescent="0.25">
      <c r="A4085">
        <f t="shared" si="63"/>
        <v>39860</v>
      </c>
      <c r="B4085">
        <v>39860</v>
      </c>
      <c r="C4085" t="s">
        <v>19893</v>
      </c>
      <c r="D4085" t="s">
        <v>7565</v>
      </c>
      <c r="E4085" s="143" t="s">
        <v>22128</v>
      </c>
    </row>
    <row r="4086" spans="1:5" x14ac:dyDescent="0.25">
      <c r="A4086">
        <f t="shared" si="63"/>
        <v>39861</v>
      </c>
      <c r="B4086">
        <v>39861</v>
      </c>
      <c r="C4086" t="s">
        <v>19894</v>
      </c>
      <c r="D4086" t="s">
        <v>7565</v>
      </c>
      <c r="E4086" s="143" t="s">
        <v>15845</v>
      </c>
    </row>
    <row r="4087" spans="1:5" x14ac:dyDescent="0.25">
      <c r="A4087">
        <f t="shared" si="63"/>
        <v>39862</v>
      </c>
      <c r="B4087">
        <v>39862</v>
      </c>
      <c r="C4087" t="s">
        <v>18122</v>
      </c>
      <c r="D4087" t="s">
        <v>7565</v>
      </c>
      <c r="E4087" s="143" t="s">
        <v>9960</v>
      </c>
    </row>
    <row r="4088" spans="1:5" x14ac:dyDescent="0.25">
      <c r="A4088">
        <f t="shared" si="63"/>
        <v>39863</v>
      </c>
      <c r="B4088">
        <v>39863</v>
      </c>
      <c r="C4088" t="s">
        <v>18123</v>
      </c>
      <c r="D4088" t="s">
        <v>7565</v>
      </c>
      <c r="E4088" s="143" t="s">
        <v>17506</v>
      </c>
    </row>
    <row r="4089" spans="1:5" x14ac:dyDescent="0.25">
      <c r="A4089">
        <f t="shared" si="63"/>
        <v>39864</v>
      </c>
      <c r="B4089">
        <v>39864</v>
      </c>
      <c r="C4089" t="s">
        <v>18124</v>
      </c>
      <c r="D4089" t="s">
        <v>7565</v>
      </c>
      <c r="E4089" s="143" t="s">
        <v>12102</v>
      </c>
    </row>
    <row r="4090" spans="1:5" x14ac:dyDescent="0.25">
      <c r="A4090">
        <f t="shared" si="63"/>
        <v>39865</v>
      </c>
      <c r="B4090">
        <v>39865</v>
      </c>
      <c r="C4090" t="s">
        <v>18125</v>
      </c>
      <c r="D4090" t="s">
        <v>7565</v>
      </c>
      <c r="E4090" s="143" t="s">
        <v>23228</v>
      </c>
    </row>
    <row r="4091" spans="1:5" x14ac:dyDescent="0.25">
      <c r="A4091">
        <f t="shared" si="63"/>
        <v>39866</v>
      </c>
      <c r="B4091">
        <v>39866</v>
      </c>
      <c r="C4091" t="s">
        <v>18384</v>
      </c>
      <c r="D4091" t="s">
        <v>7565</v>
      </c>
      <c r="E4091" s="143" t="s">
        <v>15185</v>
      </c>
    </row>
    <row r="4092" spans="1:5" x14ac:dyDescent="0.25">
      <c r="A4092">
        <f t="shared" si="63"/>
        <v>39867</v>
      </c>
      <c r="B4092">
        <v>39867</v>
      </c>
      <c r="C4092" t="s">
        <v>18385</v>
      </c>
      <c r="D4092" t="s">
        <v>7565</v>
      </c>
      <c r="E4092" s="143" t="s">
        <v>15433</v>
      </c>
    </row>
    <row r="4093" spans="1:5" x14ac:dyDescent="0.25">
      <c r="A4093">
        <f t="shared" si="63"/>
        <v>39868</v>
      </c>
      <c r="B4093">
        <v>39868</v>
      </c>
      <c r="C4093" t="s">
        <v>18387</v>
      </c>
      <c r="D4093" t="s">
        <v>7565</v>
      </c>
      <c r="E4093" s="143" t="s">
        <v>33406</v>
      </c>
    </row>
    <row r="4094" spans="1:5" x14ac:dyDescent="0.25">
      <c r="A4094">
        <f t="shared" si="63"/>
        <v>39869</v>
      </c>
      <c r="B4094">
        <v>39869</v>
      </c>
      <c r="C4094" t="s">
        <v>18247</v>
      </c>
      <c r="D4094" t="s">
        <v>7565</v>
      </c>
      <c r="E4094" s="143" t="s">
        <v>12029</v>
      </c>
    </row>
    <row r="4095" spans="1:5" x14ac:dyDescent="0.25">
      <c r="A4095">
        <f t="shared" si="63"/>
        <v>39870</v>
      </c>
      <c r="B4095">
        <v>39870</v>
      </c>
      <c r="C4095" t="s">
        <v>18248</v>
      </c>
      <c r="D4095" t="s">
        <v>7565</v>
      </c>
      <c r="E4095" s="143" t="s">
        <v>15325</v>
      </c>
    </row>
    <row r="4096" spans="1:5" x14ac:dyDescent="0.25">
      <c r="A4096">
        <f t="shared" si="63"/>
        <v>39871</v>
      </c>
      <c r="B4096">
        <v>39871</v>
      </c>
      <c r="C4096" t="s">
        <v>18249</v>
      </c>
      <c r="D4096" t="s">
        <v>7565</v>
      </c>
      <c r="E4096" s="143" t="s">
        <v>12084</v>
      </c>
    </row>
    <row r="4097" spans="1:5" x14ac:dyDescent="0.25">
      <c r="A4097">
        <f t="shared" si="63"/>
        <v>39872</v>
      </c>
      <c r="B4097">
        <v>39872</v>
      </c>
      <c r="C4097" t="s">
        <v>19544</v>
      </c>
      <c r="D4097" t="s">
        <v>7565</v>
      </c>
      <c r="E4097" s="143" t="s">
        <v>33407</v>
      </c>
    </row>
    <row r="4098" spans="1:5" x14ac:dyDescent="0.25">
      <c r="A4098">
        <f t="shared" si="63"/>
        <v>39873</v>
      </c>
      <c r="B4098">
        <v>39873</v>
      </c>
      <c r="C4098" t="s">
        <v>19545</v>
      </c>
      <c r="D4098" t="s">
        <v>7565</v>
      </c>
      <c r="E4098" s="143" t="s">
        <v>33408</v>
      </c>
    </row>
    <row r="4099" spans="1:5" x14ac:dyDescent="0.25">
      <c r="A4099">
        <f t="shared" ref="A4099:A4162" si="64">B4099</f>
        <v>39874</v>
      </c>
      <c r="B4099">
        <v>39874</v>
      </c>
      <c r="C4099" t="s">
        <v>19546</v>
      </c>
      <c r="D4099" t="s">
        <v>7565</v>
      </c>
      <c r="E4099" s="143" t="s">
        <v>27710</v>
      </c>
    </row>
    <row r="4100" spans="1:5" x14ac:dyDescent="0.25">
      <c r="A4100">
        <f t="shared" si="64"/>
        <v>39875</v>
      </c>
      <c r="B4100">
        <v>39875</v>
      </c>
      <c r="C4100" t="s">
        <v>19540</v>
      </c>
      <c r="D4100" t="s">
        <v>7565</v>
      </c>
      <c r="E4100" s="143" t="s">
        <v>33409</v>
      </c>
    </row>
    <row r="4101" spans="1:5" x14ac:dyDescent="0.25">
      <c r="A4101">
        <f t="shared" si="64"/>
        <v>39876</v>
      </c>
      <c r="B4101">
        <v>39876</v>
      </c>
      <c r="C4101" t="s">
        <v>19541</v>
      </c>
      <c r="D4101" t="s">
        <v>7565</v>
      </c>
      <c r="E4101" s="143" t="s">
        <v>33410</v>
      </c>
    </row>
    <row r="4102" spans="1:5" x14ac:dyDescent="0.25">
      <c r="A4102">
        <f t="shared" si="64"/>
        <v>39877</v>
      </c>
      <c r="B4102">
        <v>39877</v>
      </c>
      <c r="C4102" t="s">
        <v>19542</v>
      </c>
      <c r="D4102" t="s">
        <v>7565</v>
      </c>
      <c r="E4102" s="143" t="s">
        <v>33411</v>
      </c>
    </row>
    <row r="4103" spans="1:5" x14ac:dyDescent="0.25">
      <c r="A4103">
        <f t="shared" si="64"/>
        <v>39878</v>
      </c>
      <c r="B4103">
        <v>39878</v>
      </c>
      <c r="C4103" t="s">
        <v>19543</v>
      </c>
      <c r="D4103" t="s">
        <v>7565</v>
      </c>
      <c r="E4103" s="143" t="s">
        <v>33412</v>
      </c>
    </row>
    <row r="4104" spans="1:5" x14ac:dyDescent="0.25">
      <c r="A4104">
        <f t="shared" si="64"/>
        <v>39879</v>
      </c>
      <c r="B4104">
        <v>39879</v>
      </c>
      <c r="C4104" t="s">
        <v>18430</v>
      </c>
      <c r="D4104" t="s">
        <v>7565</v>
      </c>
      <c r="E4104" s="143" t="s">
        <v>7684</v>
      </c>
    </row>
    <row r="4105" spans="1:5" x14ac:dyDescent="0.25">
      <c r="A4105">
        <f t="shared" si="64"/>
        <v>39880</v>
      </c>
      <c r="B4105">
        <v>39880</v>
      </c>
      <c r="C4105" t="s">
        <v>18431</v>
      </c>
      <c r="D4105" t="s">
        <v>7565</v>
      </c>
      <c r="E4105" s="143" t="s">
        <v>12881</v>
      </c>
    </row>
    <row r="4106" spans="1:5" x14ac:dyDescent="0.25">
      <c r="A4106">
        <f t="shared" si="64"/>
        <v>39881</v>
      </c>
      <c r="B4106">
        <v>39881</v>
      </c>
      <c r="C4106" t="s">
        <v>18432</v>
      </c>
      <c r="D4106" t="s">
        <v>7565</v>
      </c>
      <c r="E4106" s="143" t="s">
        <v>16552</v>
      </c>
    </row>
    <row r="4107" spans="1:5" x14ac:dyDescent="0.25">
      <c r="A4107">
        <f t="shared" si="64"/>
        <v>39882</v>
      </c>
      <c r="B4107">
        <v>39882</v>
      </c>
      <c r="C4107" t="s">
        <v>18433</v>
      </c>
      <c r="D4107" t="s">
        <v>7565</v>
      </c>
      <c r="E4107" s="143" t="s">
        <v>33413</v>
      </c>
    </row>
    <row r="4108" spans="1:5" x14ac:dyDescent="0.25">
      <c r="A4108">
        <f t="shared" si="64"/>
        <v>39883</v>
      </c>
      <c r="B4108">
        <v>39883</v>
      </c>
      <c r="C4108" t="s">
        <v>18435</v>
      </c>
      <c r="D4108" t="s">
        <v>7565</v>
      </c>
      <c r="E4108" s="143" t="s">
        <v>32482</v>
      </c>
    </row>
    <row r="4109" spans="1:5" x14ac:dyDescent="0.25">
      <c r="A4109">
        <f t="shared" si="64"/>
        <v>39884</v>
      </c>
      <c r="B4109">
        <v>39884</v>
      </c>
      <c r="C4109" t="s">
        <v>18436</v>
      </c>
      <c r="D4109" t="s">
        <v>7565</v>
      </c>
      <c r="E4109" s="143" t="s">
        <v>33414</v>
      </c>
    </row>
    <row r="4110" spans="1:5" x14ac:dyDescent="0.25">
      <c r="A4110">
        <f t="shared" si="64"/>
        <v>39885</v>
      </c>
      <c r="B4110">
        <v>39885</v>
      </c>
      <c r="C4110" t="s">
        <v>18437</v>
      </c>
      <c r="D4110" t="s">
        <v>7565</v>
      </c>
      <c r="E4110" s="143" t="s">
        <v>33415</v>
      </c>
    </row>
    <row r="4111" spans="1:5" x14ac:dyDescent="0.25">
      <c r="A4111">
        <f t="shared" si="64"/>
        <v>39886</v>
      </c>
      <c r="B4111">
        <v>39886</v>
      </c>
      <c r="C4111" t="s">
        <v>17282</v>
      </c>
      <c r="D4111" t="s">
        <v>7565</v>
      </c>
      <c r="E4111" s="143" t="s">
        <v>7736</v>
      </c>
    </row>
    <row r="4112" spans="1:5" x14ac:dyDescent="0.25">
      <c r="A4112">
        <f t="shared" si="64"/>
        <v>39887</v>
      </c>
      <c r="B4112">
        <v>39887</v>
      </c>
      <c r="C4112" t="s">
        <v>17283</v>
      </c>
      <c r="D4112" t="s">
        <v>7565</v>
      </c>
      <c r="E4112" s="143" t="s">
        <v>14524</v>
      </c>
    </row>
    <row r="4113" spans="1:5" x14ac:dyDescent="0.25">
      <c r="A4113">
        <f t="shared" si="64"/>
        <v>39888</v>
      </c>
      <c r="B4113">
        <v>39888</v>
      </c>
      <c r="C4113" t="s">
        <v>17284</v>
      </c>
      <c r="D4113" t="s">
        <v>7565</v>
      </c>
      <c r="E4113" s="143" t="s">
        <v>13072</v>
      </c>
    </row>
    <row r="4114" spans="1:5" x14ac:dyDescent="0.25">
      <c r="A4114">
        <f t="shared" si="64"/>
        <v>39890</v>
      </c>
      <c r="B4114">
        <v>39890</v>
      </c>
      <c r="C4114" t="s">
        <v>17285</v>
      </c>
      <c r="D4114" t="s">
        <v>7565</v>
      </c>
      <c r="E4114" s="143" t="s">
        <v>33416</v>
      </c>
    </row>
    <row r="4115" spans="1:5" x14ac:dyDescent="0.25">
      <c r="A4115">
        <f t="shared" si="64"/>
        <v>39891</v>
      </c>
      <c r="B4115">
        <v>39891</v>
      </c>
      <c r="C4115" t="s">
        <v>17286</v>
      </c>
      <c r="D4115" t="s">
        <v>7565</v>
      </c>
      <c r="E4115" s="143" t="s">
        <v>19777</v>
      </c>
    </row>
    <row r="4116" spans="1:5" x14ac:dyDescent="0.25">
      <c r="A4116">
        <f t="shared" si="64"/>
        <v>39892</v>
      </c>
      <c r="B4116">
        <v>39892</v>
      </c>
      <c r="C4116" t="s">
        <v>17287</v>
      </c>
      <c r="D4116" t="s">
        <v>7565</v>
      </c>
      <c r="E4116" s="143" t="s">
        <v>27954</v>
      </c>
    </row>
    <row r="4117" spans="1:5" x14ac:dyDescent="0.25">
      <c r="A4117">
        <f t="shared" si="64"/>
        <v>39895</v>
      </c>
      <c r="B4117">
        <v>39895</v>
      </c>
      <c r="C4117" t="s">
        <v>21426</v>
      </c>
      <c r="D4117" t="s">
        <v>7565</v>
      </c>
      <c r="E4117" s="143" t="s">
        <v>33417</v>
      </c>
    </row>
    <row r="4118" spans="1:5" x14ac:dyDescent="0.25">
      <c r="A4118">
        <f t="shared" si="64"/>
        <v>39896</v>
      </c>
      <c r="B4118">
        <v>39896</v>
      </c>
      <c r="C4118" t="s">
        <v>21427</v>
      </c>
      <c r="D4118" t="s">
        <v>7565</v>
      </c>
      <c r="E4118" s="143" t="s">
        <v>33418</v>
      </c>
    </row>
    <row r="4119" spans="1:5" x14ac:dyDescent="0.25">
      <c r="A4119">
        <f t="shared" si="64"/>
        <v>39897</v>
      </c>
      <c r="B4119">
        <v>39897</v>
      </c>
      <c r="C4119" t="s">
        <v>20465</v>
      </c>
      <c r="D4119" t="s">
        <v>7565</v>
      </c>
      <c r="E4119" s="143" t="s">
        <v>27969</v>
      </c>
    </row>
    <row r="4120" spans="1:5" x14ac:dyDescent="0.25">
      <c r="A4120">
        <f t="shared" si="64"/>
        <v>39914</v>
      </c>
      <c r="B4120">
        <v>39914</v>
      </c>
      <c r="C4120" t="s">
        <v>21190</v>
      </c>
      <c r="D4120" t="s">
        <v>7568</v>
      </c>
      <c r="E4120" s="143" t="s">
        <v>33419</v>
      </c>
    </row>
    <row r="4121" spans="1:5" x14ac:dyDescent="0.25">
      <c r="A4121">
        <f t="shared" si="64"/>
        <v>39917</v>
      </c>
      <c r="B4121">
        <v>39917</v>
      </c>
      <c r="C4121" t="s">
        <v>17259</v>
      </c>
      <c r="D4121" t="s">
        <v>7565</v>
      </c>
      <c r="E4121" s="143" t="s">
        <v>17260</v>
      </c>
    </row>
    <row r="4122" spans="1:5" x14ac:dyDescent="0.25">
      <c r="A4122">
        <f t="shared" si="64"/>
        <v>39919</v>
      </c>
      <c r="B4122">
        <v>39919</v>
      </c>
      <c r="C4122" t="s">
        <v>20183</v>
      </c>
      <c r="D4122" t="s">
        <v>7565</v>
      </c>
      <c r="E4122" s="143" t="s">
        <v>20184</v>
      </c>
    </row>
    <row r="4123" spans="1:5" x14ac:dyDescent="0.25">
      <c r="A4123">
        <f t="shared" si="64"/>
        <v>39920</v>
      </c>
      <c r="B4123">
        <v>39920</v>
      </c>
      <c r="C4123" t="s">
        <v>17360</v>
      </c>
      <c r="D4123" t="s">
        <v>7565</v>
      </c>
      <c r="E4123" s="143" t="s">
        <v>18780</v>
      </c>
    </row>
    <row r="4124" spans="1:5" x14ac:dyDescent="0.25">
      <c r="A4124">
        <f t="shared" si="64"/>
        <v>39925</v>
      </c>
      <c r="B4124">
        <v>39925</v>
      </c>
      <c r="C4124" t="s">
        <v>17231</v>
      </c>
      <c r="D4124" t="s">
        <v>7565</v>
      </c>
      <c r="E4124" s="143" t="s">
        <v>33420</v>
      </c>
    </row>
    <row r="4125" spans="1:5" x14ac:dyDescent="0.25">
      <c r="A4125">
        <f t="shared" si="64"/>
        <v>39961</v>
      </c>
      <c r="B4125">
        <v>39961</v>
      </c>
      <c r="C4125" t="s">
        <v>21180</v>
      </c>
      <c r="D4125" t="s">
        <v>7565</v>
      </c>
      <c r="E4125" s="143" t="s">
        <v>8315</v>
      </c>
    </row>
    <row r="4126" spans="1:5" x14ac:dyDescent="0.25">
      <c r="A4126">
        <f t="shared" si="64"/>
        <v>39995</v>
      </c>
      <c r="B4126">
        <v>39995</v>
      </c>
      <c r="C4126" t="s">
        <v>20705</v>
      </c>
      <c r="D4126" t="s">
        <v>7632</v>
      </c>
      <c r="E4126" s="143" t="s">
        <v>20706</v>
      </c>
    </row>
    <row r="4127" spans="1:5" x14ac:dyDescent="0.25">
      <c r="A4127">
        <f t="shared" si="64"/>
        <v>39996</v>
      </c>
      <c r="B4127">
        <v>39996</v>
      </c>
      <c r="C4127" t="s">
        <v>22346</v>
      </c>
      <c r="D4127" t="s">
        <v>7572</v>
      </c>
      <c r="E4127" s="143" t="s">
        <v>26813</v>
      </c>
    </row>
    <row r="4128" spans="1:5" x14ac:dyDescent="0.25">
      <c r="A4128">
        <f t="shared" si="64"/>
        <v>39997</v>
      </c>
      <c r="B4128">
        <v>39997</v>
      </c>
      <c r="C4128" t="s">
        <v>20720</v>
      </c>
      <c r="D4128" t="s">
        <v>7565</v>
      </c>
      <c r="E4128" s="143" t="s">
        <v>7738</v>
      </c>
    </row>
    <row r="4129" spans="1:5" x14ac:dyDescent="0.25">
      <c r="A4129">
        <f t="shared" si="64"/>
        <v>40269</v>
      </c>
      <c r="B4129">
        <v>40269</v>
      </c>
      <c r="C4129" t="s">
        <v>21160</v>
      </c>
      <c r="D4129" t="s">
        <v>7565</v>
      </c>
      <c r="E4129" s="143" t="s">
        <v>33421</v>
      </c>
    </row>
    <row r="4130" spans="1:5" x14ac:dyDescent="0.25">
      <c r="A4130">
        <f t="shared" si="64"/>
        <v>40270</v>
      </c>
      <c r="B4130">
        <v>40270</v>
      </c>
      <c r="C4130" t="s">
        <v>22425</v>
      </c>
      <c r="D4130" t="s">
        <v>7572</v>
      </c>
      <c r="E4130" s="143" t="s">
        <v>16400</v>
      </c>
    </row>
    <row r="4131" spans="1:5" x14ac:dyDescent="0.25">
      <c r="A4131">
        <f t="shared" si="64"/>
        <v>40271</v>
      </c>
      <c r="B4131">
        <v>40271</v>
      </c>
      <c r="C4131" t="s">
        <v>19683</v>
      </c>
      <c r="D4131" t="s">
        <v>19684</v>
      </c>
      <c r="E4131" s="143" t="s">
        <v>15570</v>
      </c>
    </row>
    <row r="4132" spans="1:5" x14ac:dyDescent="0.25">
      <c r="A4132">
        <f t="shared" si="64"/>
        <v>40275</v>
      </c>
      <c r="B4132">
        <v>40275</v>
      </c>
      <c r="C4132" t="s">
        <v>19706</v>
      </c>
      <c r="D4132" t="s">
        <v>19684</v>
      </c>
      <c r="E4132" s="143" t="s">
        <v>30064</v>
      </c>
    </row>
    <row r="4133" spans="1:5" x14ac:dyDescent="0.25">
      <c r="A4133">
        <f t="shared" si="64"/>
        <v>40287</v>
      </c>
      <c r="B4133">
        <v>40287</v>
      </c>
      <c r="C4133" t="s">
        <v>19685</v>
      </c>
      <c r="D4133" t="s">
        <v>7634</v>
      </c>
      <c r="E4133" s="143" t="s">
        <v>7597</v>
      </c>
    </row>
    <row r="4134" spans="1:5" x14ac:dyDescent="0.25">
      <c r="A4134">
        <f t="shared" si="64"/>
        <v>40290</v>
      </c>
      <c r="B4134">
        <v>40290</v>
      </c>
      <c r="C4134" t="s">
        <v>19698</v>
      </c>
      <c r="D4134" t="s">
        <v>19684</v>
      </c>
      <c r="E4134" s="143" t="s">
        <v>16513</v>
      </c>
    </row>
    <row r="4135" spans="1:5" x14ac:dyDescent="0.25">
      <c r="A4135">
        <f t="shared" si="64"/>
        <v>40291</v>
      </c>
      <c r="B4135">
        <v>40291</v>
      </c>
      <c r="C4135" t="s">
        <v>19705</v>
      </c>
      <c r="D4135" t="s">
        <v>19684</v>
      </c>
      <c r="E4135" s="143" t="s">
        <v>33422</v>
      </c>
    </row>
    <row r="4136" spans="1:5" x14ac:dyDescent="0.25">
      <c r="A4136">
        <f t="shared" si="64"/>
        <v>40293</v>
      </c>
      <c r="B4136">
        <v>40293</v>
      </c>
      <c r="C4136" t="s">
        <v>19688</v>
      </c>
      <c r="D4136" t="s">
        <v>7567</v>
      </c>
      <c r="E4136" s="143" t="s">
        <v>8060</v>
      </c>
    </row>
    <row r="4137" spans="1:5" x14ac:dyDescent="0.25">
      <c r="A4137">
        <f t="shared" si="64"/>
        <v>40294</v>
      </c>
      <c r="B4137">
        <v>40294</v>
      </c>
      <c r="C4137" t="s">
        <v>19689</v>
      </c>
      <c r="D4137" t="s">
        <v>7567</v>
      </c>
      <c r="E4137" s="143" t="s">
        <v>8145</v>
      </c>
    </row>
    <row r="4138" spans="1:5" x14ac:dyDescent="0.25">
      <c r="A4138">
        <f t="shared" si="64"/>
        <v>40304</v>
      </c>
      <c r="B4138">
        <v>40304</v>
      </c>
      <c r="C4138" t="s">
        <v>20864</v>
      </c>
      <c r="D4138" t="s">
        <v>7568</v>
      </c>
      <c r="E4138" s="143" t="s">
        <v>26961</v>
      </c>
    </row>
    <row r="4139" spans="1:5" x14ac:dyDescent="0.25">
      <c r="A4139">
        <f t="shared" si="64"/>
        <v>40329</v>
      </c>
      <c r="B4139">
        <v>40329</v>
      </c>
      <c r="C4139" t="s">
        <v>21757</v>
      </c>
      <c r="D4139" t="s">
        <v>7565</v>
      </c>
      <c r="E4139" s="143" t="s">
        <v>13930</v>
      </c>
    </row>
    <row r="4140" spans="1:5" x14ac:dyDescent="0.25">
      <c r="A4140">
        <f t="shared" si="64"/>
        <v>40331</v>
      </c>
      <c r="B4140">
        <v>40331</v>
      </c>
      <c r="C4140" t="s">
        <v>17047</v>
      </c>
      <c r="D4140" t="s">
        <v>7567</v>
      </c>
      <c r="E4140" s="143" t="s">
        <v>9902</v>
      </c>
    </row>
    <row r="4141" spans="1:5" x14ac:dyDescent="0.25">
      <c r="A4141">
        <f t="shared" si="64"/>
        <v>40334</v>
      </c>
      <c r="B4141">
        <v>40334</v>
      </c>
      <c r="C4141" t="s">
        <v>21957</v>
      </c>
      <c r="D4141" t="s">
        <v>7572</v>
      </c>
      <c r="E4141" s="143" t="s">
        <v>33423</v>
      </c>
    </row>
    <row r="4142" spans="1:5" x14ac:dyDescent="0.25">
      <c r="A4142">
        <f t="shared" si="64"/>
        <v>40335</v>
      </c>
      <c r="B4142">
        <v>40335</v>
      </c>
      <c r="C4142" t="s">
        <v>21985</v>
      </c>
      <c r="D4142" t="s">
        <v>7572</v>
      </c>
      <c r="E4142" s="143" t="s">
        <v>33424</v>
      </c>
    </row>
    <row r="4143" spans="1:5" x14ac:dyDescent="0.25">
      <c r="A4143">
        <f t="shared" si="64"/>
        <v>40339</v>
      </c>
      <c r="B4143">
        <v>40339</v>
      </c>
      <c r="C4143" t="s">
        <v>19696</v>
      </c>
      <c r="D4143" t="s">
        <v>19684</v>
      </c>
      <c r="E4143" s="143" t="s">
        <v>7927</v>
      </c>
    </row>
    <row r="4144" spans="1:5" x14ac:dyDescent="0.25">
      <c r="A4144">
        <f t="shared" si="64"/>
        <v>40340</v>
      </c>
      <c r="B4144">
        <v>40340</v>
      </c>
      <c r="C4144" t="s">
        <v>16868</v>
      </c>
      <c r="D4144" t="s">
        <v>7565</v>
      </c>
      <c r="E4144" s="143" t="s">
        <v>12712</v>
      </c>
    </row>
    <row r="4145" spans="1:5" x14ac:dyDescent="0.25">
      <c r="A4145">
        <f t="shared" si="64"/>
        <v>40341</v>
      </c>
      <c r="B4145">
        <v>40341</v>
      </c>
      <c r="C4145" t="s">
        <v>16870</v>
      </c>
      <c r="D4145" t="s">
        <v>7565</v>
      </c>
      <c r="E4145" s="143" t="s">
        <v>16979</v>
      </c>
    </row>
    <row r="4146" spans="1:5" x14ac:dyDescent="0.25">
      <c r="A4146">
        <f t="shared" si="64"/>
        <v>40342</v>
      </c>
      <c r="B4146">
        <v>40342</v>
      </c>
      <c r="C4146" t="s">
        <v>16872</v>
      </c>
      <c r="D4146" t="s">
        <v>7565</v>
      </c>
      <c r="E4146" s="143" t="s">
        <v>33008</v>
      </c>
    </row>
    <row r="4147" spans="1:5" x14ac:dyDescent="0.25">
      <c r="A4147">
        <f t="shared" si="64"/>
        <v>40343</v>
      </c>
      <c r="B4147">
        <v>40343</v>
      </c>
      <c r="C4147" t="s">
        <v>16873</v>
      </c>
      <c r="D4147" t="s">
        <v>7565</v>
      </c>
      <c r="E4147" s="143" t="s">
        <v>16036</v>
      </c>
    </row>
    <row r="4148" spans="1:5" x14ac:dyDescent="0.25">
      <c r="A4148">
        <f t="shared" si="64"/>
        <v>40344</v>
      </c>
      <c r="B4148">
        <v>40344</v>
      </c>
      <c r="C4148" t="s">
        <v>16874</v>
      </c>
      <c r="D4148" t="s">
        <v>7565</v>
      </c>
      <c r="E4148" s="143" t="s">
        <v>33425</v>
      </c>
    </row>
    <row r="4149" spans="1:5" x14ac:dyDescent="0.25">
      <c r="A4149">
        <f t="shared" si="64"/>
        <v>40345</v>
      </c>
      <c r="B4149">
        <v>40345</v>
      </c>
      <c r="C4149" t="s">
        <v>16875</v>
      </c>
      <c r="D4149" t="s">
        <v>7565</v>
      </c>
      <c r="E4149" s="143" t="s">
        <v>33426</v>
      </c>
    </row>
    <row r="4150" spans="1:5" x14ac:dyDescent="0.25">
      <c r="A4150">
        <f t="shared" si="64"/>
        <v>40346</v>
      </c>
      <c r="B4150">
        <v>40346</v>
      </c>
      <c r="C4150" t="s">
        <v>16876</v>
      </c>
      <c r="D4150" t="s">
        <v>7565</v>
      </c>
      <c r="E4150" s="143" t="s">
        <v>33427</v>
      </c>
    </row>
    <row r="4151" spans="1:5" x14ac:dyDescent="0.25">
      <c r="A4151">
        <f t="shared" si="64"/>
        <v>40347</v>
      </c>
      <c r="B4151">
        <v>40347</v>
      </c>
      <c r="C4151" t="s">
        <v>16877</v>
      </c>
      <c r="D4151" t="s">
        <v>7565</v>
      </c>
      <c r="E4151" s="143" t="s">
        <v>33428</v>
      </c>
    </row>
    <row r="4152" spans="1:5" x14ac:dyDescent="0.25">
      <c r="A4152">
        <f t="shared" si="64"/>
        <v>40354</v>
      </c>
      <c r="B4152">
        <v>40354</v>
      </c>
      <c r="C4152" t="s">
        <v>19871</v>
      </c>
      <c r="D4152" t="s">
        <v>7565</v>
      </c>
      <c r="E4152" s="143" t="s">
        <v>12053</v>
      </c>
    </row>
    <row r="4153" spans="1:5" x14ac:dyDescent="0.25">
      <c r="A4153">
        <f t="shared" si="64"/>
        <v>40355</v>
      </c>
      <c r="B4153">
        <v>40355</v>
      </c>
      <c r="C4153" t="s">
        <v>19846</v>
      </c>
      <c r="D4153" t="s">
        <v>7565</v>
      </c>
      <c r="E4153" s="143" t="s">
        <v>12027</v>
      </c>
    </row>
    <row r="4154" spans="1:5" x14ac:dyDescent="0.25">
      <c r="A4154">
        <f t="shared" si="64"/>
        <v>40356</v>
      </c>
      <c r="B4154">
        <v>40356</v>
      </c>
      <c r="C4154" t="s">
        <v>20293</v>
      </c>
      <c r="D4154" t="s">
        <v>7565</v>
      </c>
      <c r="E4154" s="143" t="s">
        <v>7910</v>
      </c>
    </row>
    <row r="4155" spans="1:5" x14ac:dyDescent="0.25">
      <c r="A4155">
        <f t="shared" si="64"/>
        <v>40357</v>
      </c>
      <c r="B4155">
        <v>40357</v>
      </c>
      <c r="C4155" t="s">
        <v>19876</v>
      </c>
      <c r="D4155" t="s">
        <v>7565</v>
      </c>
      <c r="E4155" s="143" t="s">
        <v>25057</v>
      </c>
    </row>
    <row r="4156" spans="1:5" x14ac:dyDescent="0.25">
      <c r="A4156">
        <f t="shared" si="64"/>
        <v>40358</v>
      </c>
      <c r="B4156">
        <v>40358</v>
      </c>
      <c r="C4156" t="s">
        <v>19849</v>
      </c>
      <c r="D4156" t="s">
        <v>7565</v>
      </c>
      <c r="E4156" s="143" t="s">
        <v>25057</v>
      </c>
    </row>
    <row r="4157" spans="1:5" x14ac:dyDescent="0.25">
      <c r="A4157">
        <f t="shared" si="64"/>
        <v>40359</v>
      </c>
      <c r="B4157">
        <v>40359</v>
      </c>
      <c r="C4157" t="s">
        <v>20298</v>
      </c>
      <c r="D4157" t="s">
        <v>7565</v>
      </c>
      <c r="E4157" s="143" t="s">
        <v>8122</v>
      </c>
    </row>
    <row r="4158" spans="1:5" x14ac:dyDescent="0.25">
      <c r="A4158">
        <f t="shared" si="64"/>
        <v>40360</v>
      </c>
      <c r="B4158">
        <v>40360</v>
      </c>
      <c r="C4158" t="s">
        <v>19872</v>
      </c>
      <c r="D4158" t="s">
        <v>7565</v>
      </c>
      <c r="E4158" s="143" t="s">
        <v>12144</v>
      </c>
    </row>
    <row r="4159" spans="1:5" x14ac:dyDescent="0.25">
      <c r="A4159">
        <f t="shared" si="64"/>
        <v>40361</v>
      </c>
      <c r="B4159">
        <v>40361</v>
      </c>
      <c r="C4159" t="s">
        <v>19848</v>
      </c>
      <c r="D4159" t="s">
        <v>7565</v>
      </c>
      <c r="E4159" s="143" t="s">
        <v>12410</v>
      </c>
    </row>
    <row r="4160" spans="1:5" x14ac:dyDescent="0.25">
      <c r="A4160">
        <f t="shared" si="64"/>
        <v>40362</v>
      </c>
      <c r="B4160">
        <v>40362</v>
      </c>
      <c r="C4160" t="s">
        <v>20294</v>
      </c>
      <c r="D4160" t="s">
        <v>7565</v>
      </c>
      <c r="E4160" s="143" t="s">
        <v>26129</v>
      </c>
    </row>
    <row r="4161" spans="1:5" x14ac:dyDescent="0.25">
      <c r="A4161">
        <f t="shared" si="64"/>
        <v>40363</v>
      </c>
      <c r="B4161">
        <v>40363</v>
      </c>
      <c r="C4161" t="s">
        <v>19870</v>
      </c>
      <c r="D4161" t="s">
        <v>7565</v>
      </c>
      <c r="E4161" s="143" t="s">
        <v>18751</v>
      </c>
    </row>
    <row r="4162" spans="1:5" x14ac:dyDescent="0.25">
      <c r="A4162">
        <f t="shared" si="64"/>
        <v>40364</v>
      </c>
      <c r="B4162">
        <v>40364</v>
      </c>
      <c r="C4162" t="s">
        <v>19847</v>
      </c>
      <c r="D4162" t="s">
        <v>7565</v>
      </c>
      <c r="E4162" s="143" t="s">
        <v>33429</v>
      </c>
    </row>
    <row r="4163" spans="1:5" x14ac:dyDescent="0.25">
      <c r="A4163">
        <f t="shared" ref="A4163:A4226" si="65">B4163</f>
        <v>40365</v>
      </c>
      <c r="B4163">
        <v>40365</v>
      </c>
      <c r="C4163" t="s">
        <v>20292</v>
      </c>
      <c r="D4163" t="s">
        <v>7565</v>
      </c>
      <c r="E4163" s="143" t="s">
        <v>33430</v>
      </c>
    </row>
    <row r="4164" spans="1:5" x14ac:dyDescent="0.25">
      <c r="A4164">
        <f t="shared" si="65"/>
        <v>40366</v>
      </c>
      <c r="B4164">
        <v>40366</v>
      </c>
      <c r="C4164" t="s">
        <v>19868</v>
      </c>
      <c r="D4164" t="s">
        <v>7565</v>
      </c>
      <c r="E4164" s="143" t="s">
        <v>13705</v>
      </c>
    </row>
    <row r="4165" spans="1:5" x14ac:dyDescent="0.25">
      <c r="A4165">
        <f t="shared" si="65"/>
        <v>40367</v>
      </c>
      <c r="B4165">
        <v>40367</v>
      </c>
      <c r="C4165" t="s">
        <v>19851</v>
      </c>
      <c r="D4165" t="s">
        <v>7565</v>
      </c>
      <c r="E4165" s="143" t="s">
        <v>28731</v>
      </c>
    </row>
    <row r="4166" spans="1:5" x14ac:dyDescent="0.25">
      <c r="A4166">
        <f t="shared" si="65"/>
        <v>40368</v>
      </c>
      <c r="B4166">
        <v>40368</v>
      </c>
      <c r="C4166" t="s">
        <v>20291</v>
      </c>
      <c r="D4166" t="s">
        <v>7565</v>
      </c>
      <c r="E4166" s="143" t="s">
        <v>14250</v>
      </c>
    </row>
    <row r="4167" spans="1:5" x14ac:dyDescent="0.25">
      <c r="A4167">
        <f t="shared" si="65"/>
        <v>40369</v>
      </c>
      <c r="B4167">
        <v>40369</v>
      </c>
      <c r="C4167" t="s">
        <v>19874</v>
      </c>
      <c r="D4167" t="s">
        <v>7565</v>
      </c>
      <c r="E4167" s="143" t="s">
        <v>33431</v>
      </c>
    </row>
    <row r="4168" spans="1:5" x14ac:dyDescent="0.25">
      <c r="A4168">
        <f t="shared" si="65"/>
        <v>40370</v>
      </c>
      <c r="B4168">
        <v>40370</v>
      </c>
      <c r="C4168" t="s">
        <v>19850</v>
      </c>
      <c r="D4168" t="s">
        <v>7565</v>
      </c>
      <c r="E4168" s="143" t="s">
        <v>33432</v>
      </c>
    </row>
    <row r="4169" spans="1:5" x14ac:dyDescent="0.25">
      <c r="A4169">
        <f t="shared" si="65"/>
        <v>40371</v>
      </c>
      <c r="B4169">
        <v>40371</v>
      </c>
      <c r="C4169" t="s">
        <v>20296</v>
      </c>
      <c r="D4169" t="s">
        <v>7565</v>
      </c>
      <c r="E4169" s="143" t="s">
        <v>21853</v>
      </c>
    </row>
    <row r="4170" spans="1:5" x14ac:dyDescent="0.25">
      <c r="A4170">
        <f t="shared" si="65"/>
        <v>40372</v>
      </c>
      <c r="B4170">
        <v>40372</v>
      </c>
      <c r="C4170" t="s">
        <v>19873</v>
      </c>
      <c r="D4170" t="s">
        <v>7565</v>
      </c>
      <c r="E4170" s="143" t="s">
        <v>28084</v>
      </c>
    </row>
    <row r="4171" spans="1:5" x14ac:dyDescent="0.25">
      <c r="A4171">
        <f t="shared" si="65"/>
        <v>40373</v>
      </c>
      <c r="B4171">
        <v>40373</v>
      </c>
      <c r="C4171" t="s">
        <v>19852</v>
      </c>
      <c r="D4171" t="s">
        <v>7565</v>
      </c>
      <c r="E4171" s="143" t="s">
        <v>33433</v>
      </c>
    </row>
    <row r="4172" spans="1:5" x14ac:dyDescent="0.25">
      <c r="A4172">
        <f t="shared" si="65"/>
        <v>40374</v>
      </c>
      <c r="B4172">
        <v>40374</v>
      </c>
      <c r="C4172" t="s">
        <v>20295</v>
      </c>
      <c r="D4172" t="s">
        <v>7565</v>
      </c>
      <c r="E4172" s="143" t="s">
        <v>33434</v>
      </c>
    </row>
    <row r="4173" spans="1:5" x14ac:dyDescent="0.25">
      <c r="A4173">
        <f t="shared" si="65"/>
        <v>40375</v>
      </c>
      <c r="B4173">
        <v>40375</v>
      </c>
      <c r="C4173" t="s">
        <v>19877</v>
      </c>
      <c r="D4173" t="s">
        <v>7565</v>
      </c>
      <c r="E4173" s="143" t="s">
        <v>33435</v>
      </c>
    </row>
    <row r="4174" spans="1:5" x14ac:dyDescent="0.25">
      <c r="A4174">
        <f t="shared" si="65"/>
        <v>40378</v>
      </c>
      <c r="B4174">
        <v>40378</v>
      </c>
      <c r="C4174" t="s">
        <v>18524</v>
      </c>
      <c r="D4174" t="s">
        <v>7565</v>
      </c>
      <c r="E4174" s="143" t="s">
        <v>13089</v>
      </c>
    </row>
    <row r="4175" spans="1:5" x14ac:dyDescent="0.25">
      <c r="A4175">
        <f t="shared" si="65"/>
        <v>40379</v>
      </c>
      <c r="B4175">
        <v>40379</v>
      </c>
      <c r="C4175" t="s">
        <v>18466</v>
      </c>
      <c r="D4175" t="s">
        <v>7565</v>
      </c>
      <c r="E4175" s="143" t="s">
        <v>13089</v>
      </c>
    </row>
    <row r="4176" spans="1:5" x14ac:dyDescent="0.25">
      <c r="A4176">
        <f t="shared" si="65"/>
        <v>40380</v>
      </c>
      <c r="B4176">
        <v>40380</v>
      </c>
      <c r="C4176" t="s">
        <v>18528</v>
      </c>
      <c r="D4176" t="s">
        <v>7565</v>
      </c>
      <c r="E4176" s="143" t="s">
        <v>33436</v>
      </c>
    </row>
    <row r="4177" spans="1:5" x14ac:dyDescent="0.25">
      <c r="A4177">
        <f t="shared" si="65"/>
        <v>40381</v>
      </c>
      <c r="B4177">
        <v>40381</v>
      </c>
      <c r="C4177" t="s">
        <v>18470</v>
      </c>
      <c r="D4177" t="s">
        <v>7565</v>
      </c>
      <c r="E4177" s="143" t="s">
        <v>33436</v>
      </c>
    </row>
    <row r="4178" spans="1:5" x14ac:dyDescent="0.25">
      <c r="A4178">
        <f t="shared" si="65"/>
        <v>40382</v>
      </c>
      <c r="B4178">
        <v>40382</v>
      </c>
      <c r="C4178" t="s">
        <v>18525</v>
      </c>
      <c r="D4178" t="s">
        <v>7565</v>
      </c>
      <c r="E4178" s="143" t="s">
        <v>12473</v>
      </c>
    </row>
    <row r="4179" spans="1:5" x14ac:dyDescent="0.25">
      <c r="A4179">
        <f t="shared" si="65"/>
        <v>40383</v>
      </c>
      <c r="B4179">
        <v>40383</v>
      </c>
      <c r="C4179" t="s">
        <v>18523</v>
      </c>
      <c r="D4179" t="s">
        <v>7565</v>
      </c>
      <c r="E4179" s="143" t="s">
        <v>33437</v>
      </c>
    </row>
    <row r="4180" spans="1:5" x14ac:dyDescent="0.25">
      <c r="A4180">
        <f t="shared" si="65"/>
        <v>40384</v>
      </c>
      <c r="B4180">
        <v>40384</v>
      </c>
      <c r="C4180" t="s">
        <v>18465</v>
      </c>
      <c r="D4180" t="s">
        <v>7565</v>
      </c>
      <c r="E4180" s="143" t="s">
        <v>33437</v>
      </c>
    </row>
    <row r="4181" spans="1:5" x14ac:dyDescent="0.25">
      <c r="A4181">
        <f t="shared" si="65"/>
        <v>40385</v>
      </c>
      <c r="B4181">
        <v>40385</v>
      </c>
      <c r="C4181" t="s">
        <v>18522</v>
      </c>
      <c r="D4181" t="s">
        <v>7565</v>
      </c>
      <c r="E4181" s="143" t="s">
        <v>33438</v>
      </c>
    </row>
    <row r="4182" spans="1:5" x14ac:dyDescent="0.25">
      <c r="A4182">
        <f t="shared" si="65"/>
        <v>40386</v>
      </c>
      <c r="B4182">
        <v>40386</v>
      </c>
      <c r="C4182" t="s">
        <v>18464</v>
      </c>
      <c r="D4182" t="s">
        <v>7565</v>
      </c>
      <c r="E4182" s="143" t="s">
        <v>33438</v>
      </c>
    </row>
    <row r="4183" spans="1:5" x14ac:dyDescent="0.25">
      <c r="A4183">
        <f t="shared" si="65"/>
        <v>40387</v>
      </c>
      <c r="B4183">
        <v>40387</v>
      </c>
      <c r="C4183" t="s">
        <v>18527</v>
      </c>
      <c r="D4183" t="s">
        <v>7565</v>
      </c>
      <c r="E4183" s="143" t="s">
        <v>33439</v>
      </c>
    </row>
    <row r="4184" spans="1:5" x14ac:dyDescent="0.25">
      <c r="A4184">
        <f t="shared" si="65"/>
        <v>40388</v>
      </c>
      <c r="B4184">
        <v>40388</v>
      </c>
      <c r="C4184" t="s">
        <v>18469</v>
      </c>
      <c r="D4184" t="s">
        <v>7565</v>
      </c>
      <c r="E4184" s="143" t="s">
        <v>33440</v>
      </c>
    </row>
    <row r="4185" spans="1:5" x14ac:dyDescent="0.25">
      <c r="A4185">
        <f t="shared" si="65"/>
        <v>40389</v>
      </c>
      <c r="B4185">
        <v>40389</v>
      </c>
      <c r="C4185" t="s">
        <v>18468</v>
      </c>
      <c r="D4185" t="s">
        <v>7565</v>
      </c>
      <c r="E4185" s="143" t="s">
        <v>33441</v>
      </c>
    </row>
    <row r="4186" spans="1:5" x14ac:dyDescent="0.25">
      <c r="A4186">
        <f t="shared" si="65"/>
        <v>40390</v>
      </c>
      <c r="B4186">
        <v>40390</v>
      </c>
      <c r="C4186" t="s">
        <v>18529</v>
      </c>
      <c r="D4186" t="s">
        <v>7565</v>
      </c>
      <c r="E4186" s="143" t="s">
        <v>33442</v>
      </c>
    </row>
    <row r="4187" spans="1:5" x14ac:dyDescent="0.25">
      <c r="A4187">
        <f t="shared" si="65"/>
        <v>40391</v>
      </c>
      <c r="B4187">
        <v>40391</v>
      </c>
      <c r="C4187" t="s">
        <v>18472</v>
      </c>
      <c r="D4187" t="s">
        <v>7565</v>
      </c>
      <c r="E4187" s="143" t="s">
        <v>33443</v>
      </c>
    </row>
    <row r="4188" spans="1:5" x14ac:dyDescent="0.25">
      <c r="A4188">
        <f t="shared" si="65"/>
        <v>40392</v>
      </c>
      <c r="B4188">
        <v>40392</v>
      </c>
      <c r="C4188" t="s">
        <v>21507</v>
      </c>
      <c r="D4188" t="s">
        <v>7565</v>
      </c>
      <c r="E4188" s="143" t="s">
        <v>18532</v>
      </c>
    </row>
    <row r="4189" spans="1:5" x14ac:dyDescent="0.25">
      <c r="A4189">
        <f t="shared" si="65"/>
        <v>40393</v>
      </c>
      <c r="B4189">
        <v>40393</v>
      </c>
      <c r="C4189" t="s">
        <v>21513</v>
      </c>
      <c r="D4189" t="s">
        <v>7565</v>
      </c>
      <c r="E4189" s="143" t="s">
        <v>13122</v>
      </c>
    </row>
    <row r="4190" spans="1:5" x14ac:dyDescent="0.25">
      <c r="A4190">
        <f t="shared" si="65"/>
        <v>40394</v>
      </c>
      <c r="B4190">
        <v>40394</v>
      </c>
      <c r="C4190" t="s">
        <v>21509</v>
      </c>
      <c r="D4190" t="s">
        <v>7565</v>
      </c>
      <c r="E4190" s="143" t="s">
        <v>23162</v>
      </c>
    </row>
    <row r="4191" spans="1:5" x14ac:dyDescent="0.25">
      <c r="A4191">
        <f t="shared" si="65"/>
        <v>40395</v>
      </c>
      <c r="B4191">
        <v>40395</v>
      </c>
      <c r="C4191" t="s">
        <v>21506</v>
      </c>
      <c r="D4191" t="s">
        <v>7565</v>
      </c>
      <c r="E4191" s="143" t="s">
        <v>33444</v>
      </c>
    </row>
    <row r="4192" spans="1:5" x14ac:dyDescent="0.25">
      <c r="A4192">
        <f t="shared" si="65"/>
        <v>40396</v>
      </c>
      <c r="B4192">
        <v>40396</v>
      </c>
      <c r="C4192" t="s">
        <v>21505</v>
      </c>
      <c r="D4192" t="s">
        <v>7565</v>
      </c>
      <c r="E4192" s="143" t="s">
        <v>33445</v>
      </c>
    </row>
    <row r="4193" spans="1:5" x14ac:dyDescent="0.25">
      <c r="A4193">
        <f t="shared" si="65"/>
        <v>40397</v>
      </c>
      <c r="B4193">
        <v>40397</v>
      </c>
      <c r="C4193" t="s">
        <v>21512</v>
      </c>
      <c r="D4193" t="s">
        <v>7565</v>
      </c>
      <c r="E4193" s="143" t="s">
        <v>33446</v>
      </c>
    </row>
    <row r="4194" spans="1:5" x14ac:dyDescent="0.25">
      <c r="A4194">
        <f t="shared" si="65"/>
        <v>40398</v>
      </c>
      <c r="B4194">
        <v>40398</v>
      </c>
      <c r="C4194" t="s">
        <v>21510</v>
      </c>
      <c r="D4194" t="s">
        <v>7565</v>
      </c>
      <c r="E4194" s="143" t="s">
        <v>33447</v>
      </c>
    </row>
    <row r="4195" spans="1:5" x14ac:dyDescent="0.25">
      <c r="A4195">
        <f t="shared" si="65"/>
        <v>40399</v>
      </c>
      <c r="B4195">
        <v>40399</v>
      </c>
      <c r="C4195" t="s">
        <v>21514</v>
      </c>
      <c r="D4195" t="s">
        <v>7565</v>
      </c>
      <c r="E4195" s="143" t="s">
        <v>33448</v>
      </c>
    </row>
    <row r="4196" spans="1:5" x14ac:dyDescent="0.25">
      <c r="A4196">
        <f t="shared" si="65"/>
        <v>40400</v>
      </c>
      <c r="B4196">
        <v>40400</v>
      </c>
      <c r="C4196" t="s">
        <v>18766</v>
      </c>
      <c r="D4196" t="s">
        <v>7572</v>
      </c>
      <c r="E4196" s="143" t="s">
        <v>7820</v>
      </c>
    </row>
    <row r="4197" spans="1:5" x14ac:dyDescent="0.25">
      <c r="A4197">
        <f t="shared" si="65"/>
        <v>40401</v>
      </c>
      <c r="B4197">
        <v>40401</v>
      </c>
      <c r="C4197" t="s">
        <v>18764</v>
      </c>
      <c r="D4197" t="s">
        <v>7572</v>
      </c>
      <c r="E4197" s="143" t="s">
        <v>7668</v>
      </c>
    </row>
    <row r="4198" spans="1:5" x14ac:dyDescent="0.25">
      <c r="A4198">
        <f t="shared" si="65"/>
        <v>40402</v>
      </c>
      <c r="B4198">
        <v>40402</v>
      </c>
      <c r="C4198" t="s">
        <v>18765</v>
      </c>
      <c r="D4198" t="s">
        <v>7572</v>
      </c>
      <c r="E4198" s="143" t="s">
        <v>16184</v>
      </c>
    </row>
    <row r="4199" spans="1:5" x14ac:dyDescent="0.25">
      <c r="A4199">
        <f t="shared" si="65"/>
        <v>40403</v>
      </c>
      <c r="B4199">
        <v>40403</v>
      </c>
      <c r="C4199" t="s">
        <v>20065</v>
      </c>
      <c r="D4199" t="s">
        <v>7565</v>
      </c>
      <c r="E4199" s="143" t="s">
        <v>33449</v>
      </c>
    </row>
    <row r="4200" spans="1:5" x14ac:dyDescent="0.25">
      <c r="A4200">
        <f t="shared" si="65"/>
        <v>40406</v>
      </c>
      <c r="B4200">
        <v>40406</v>
      </c>
      <c r="C4200" t="s">
        <v>20566</v>
      </c>
      <c r="D4200" t="s">
        <v>7565</v>
      </c>
      <c r="E4200" s="143" t="s">
        <v>33450</v>
      </c>
    </row>
    <row r="4201" spans="1:5" x14ac:dyDescent="0.25">
      <c r="A4201">
        <f t="shared" si="65"/>
        <v>40408</v>
      </c>
      <c r="B4201">
        <v>40408</v>
      </c>
      <c r="C4201" t="s">
        <v>18424</v>
      </c>
      <c r="D4201" t="s">
        <v>7565</v>
      </c>
      <c r="E4201" s="143" t="s">
        <v>8129</v>
      </c>
    </row>
    <row r="4202" spans="1:5" x14ac:dyDescent="0.25">
      <c r="A4202">
        <f t="shared" si="65"/>
        <v>40409</v>
      </c>
      <c r="B4202">
        <v>40409</v>
      </c>
      <c r="C4202" t="s">
        <v>18426</v>
      </c>
      <c r="D4202" t="s">
        <v>7565</v>
      </c>
      <c r="E4202" s="143" t="s">
        <v>7584</v>
      </c>
    </row>
    <row r="4203" spans="1:5" x14ac:dyDescent="0.25">
      <c r="A4203">
        <f t="shared" si="65"/>
        <v>40410</v>
      </c>
      <c r="B4203">
        <v>40410</v>
      </c>
      <c r="C4203" t="s">
        <v>16704</v>
      </c>
      <c r="D4203" t="s">
        <v>7565</v>
      </c>
      <c r="E4203" s="143" t="s">
        <v>10392</v>
      </c>
    </row>
    <row r="4204" spans="1:5" x14ac:dyDescent="0.25">
      <c r="A4204">
        <f t="shared" si="65"/>
        <v>40411</v>
      </c>
      <c r="B4204">
        <v>40411</v>
      </c>
      <c r="C4204" t="s">
        <v>16705</v>
      </c>
      <c r="D4204" t="s">
        <v>7565</v>
      </c>
      <c r="E4204" s="143" t="s">
        <v>12774</v>
      </c>
    </row>
    <row r="4205" spans="1:5" x14ac:dyDescent="0.25">
      <c r="A4205">
        <f t="shared" si="65"/>
        <v>40412</v>
      </c>
      <c r="B4205">
        <v>40412</v>
      </c>
      <c r="C4205" t="s">
        <v>16706</v>
      </c>
      <c r="D4205" t="s">
        <v>7565</v>
      </c>
      <c r="E4205" s="143" t="s">
        <v>33451</v>
      </c>
    </row>
    <row r="4206" spans="1:5" x14ac:dyDescent="0.25">
      <c r="A4206">
        <f t="shared" si="65"/>
        <v>40413</v>
      </c>
      <c r="B4206">
        <v>40413</v>
      </c>
      <c r="C4206" t="s">
        <v>18530</v>
      </c>
      <c r="D4206" t="s">
        <v>7565</v>
      </c>
      <c r="E4206" s="143" t="s">
        <v>15192</v>
      </c>
    </row>
    <row r="4207" spans="1:5" x14ac:dyDescent="0.25">
      <c r="A4207">
        <f t="shared" si="65"/>
        <v>40414</v>
      </c>
      <c r="B4207">
        <v>40414</v>
      </c>
      <c r="C4207" t="s">
        <v>18473</v>
      </c>
      <c r="D4207" t="s">
        <v>7565</v>
      </c>
      <c r="E4207" s="143" t="s">
        <v>10045</v>
      </c>
    </row>
    <row r="4208" spans="1:5" x14ac:dyDescent="0.25">
      <c r="A4208">
        <f t="shared" si="65"/>
        <v>40415</v>
      </c>
      <c r="B4208">
        <v>40415</v>
      </c>
      <c r="C4208" t="s">
        <v>18531</v>
      </c>
      <c r="D4208" t="s">
        <v>7565</v>
      </c>
      <c r="E4208" s="143" t="s">
        <v>27871</v>
      </c>
    </row>
    <row r="4209" spans="1:5" x14ac:dyDescent="0.25">
      <c r="A4209">
        <f t="shared" si="65"/>
        <v>40416</v>
      </c>
      <c r="B4209">
        <v>40416</v>
      </c>
      <c r="C4209" t="s">
        <v>18474</v>
      </c>
      <c r="D4209" t="s">
        <v>7565</v>
      </c>
      <c r="E4209" s="143" t="s">
        <v>33452</v>
      </c>
    </row>
    <row r="4210" spans="1:5" x14ac:dyDescent="0.25">
      <c r="A4210">
        <f t="shared" si="65"/>
        <v>40417</v>
      </c>
      <c r="B4210">
        <v>40417</v>
      </c>
      <c r="C4210" t="s">
        <v>18533</v>
      </c>
      <c r="D4210" t="s">
        <v>7565</v>
      </c>
      <c r="E4210" s="143" t="s">
        <v>28506</v>
      </c>
    </row>
    <row r="4211" spans="1:5" x14ac:dyDescent="0.25">
      <c r="A4211">
        <f t="shared" si="65"/>
        <v>40418</v>
      </c>
      <c r="B4211">
        <v>40418</v>
      </c>
      <c r="C4211" t="s">
        <v>18475</v>
      </c>
      <c r="D4211" t="s">
        <v>7565</v>
      </c>
      <c r="E4211" s="143" t="s">
        <v>18730</v>
      </c>
    </row>
    <row r="4212" spans="1:5" x14ac:dyDescent="0.25">
      <c r="A4212">
        <f t="shared" si="65"/>
        <v>40419</v>
      </c>
      <c r="B4212">
        <v>40419</v>
      </c>
      <c r="C4212" t="s">
        <v>21467</v>
      </c>
      <c r="D4212" t="s">
        <v>7565</v>
      </c>
      <c r="E4212" s="143" t="s">
        <v>27750</v>
      </c>
    </row>
    <row r="4213" spans="1:5" x14ac:dyDescent="0.25">
      <c r="A4213">
        <f t="shared" si="65"/>
        <v>40420</v>
      </c>
      <c r="B4213">
        <v>40420</v>
      </c>
      <c r="C4213" t="s">
        <v>21468</v>
      </c>
      <c r="D4213" t="s">
        <v>7565</v>
      </c>
      <c r="E4213" s="143" t="s">
        <v>33453</v>
      </c>
    </row>
    <row r="4214" spans="1:5" x14ac:dyDescent="0.25">
      <c r="A4214">
        <f t="shared" si="65"/>
        <v>40421</v>
      </c>
      <c r="B4214">
        <v>40421</v>
      </c>
      <c r="C4214" t="s">
        <v>21469</v>
      </c>
      <c r="D4214" t="s">
        <v>7565</v>
      </c>
      <c r="E4214" s="143" t="s">
        <v>33454</v>
      </c>
    </row>
    <row r="4215" spans="1:5" x14ac:dyDescent="0.25">
      <c r="A4215">
        <f t="shared" si="65"/>
        <v>40422</v>
      </c>
      <c r="B4215">
        <v>40422</v>
      </c>
      <c r="C4215" t="s">
        <v>18526</v>
      </c>
      <c r="D4215" t="s">
        <v>7565</v>
      </c>
      <c r="E4215" s="143" t="s">
        <v>33455</v>
      </c>
    </row>
    <row r="4216" spans="1:5" x14ac:dyDescent="0.25">
      <c r="A4216">
        <f t="shared" si="65"/>
        <v>40423</v>
      </c>
      <c r="B4216">
        <v>40423</v>
      </c>
      <c r="C4216" t="s">
        <v>18467</v>
      </c>
      <c r="D4216" t="s">
        <v>7565</v>
      </c>
      <c r="E4216" s="143" t="s">
        <v>12473</v>
      </c>
    </row>
    <row r="4217" spans="1:5" x14ac:dyDescent="0.25">
      <c r="A4217">
        <f t="shared" si="65"/>
        <v>40424</v>
      </c>
      <c r="B4217">
        <v>40424</v>
      </c>
      <c r="C4217" t="s">
        <v>17853</v>
      </c>
      <c r="D4217" t="s">
        <v>7568</v>
      </c>
      <c r="E4217" s="143" t="s">
        <v>33456</v>
      </c>
    </row>
    <row r="4218" spans="1:5" x14ac:dyDescent="0.25">
      <c r="A4218">
        <f t="shared" si="65"/>
        <v>40425</v>
      </c>
      <c r="B4218">
        <v>40425</v>
      </c>
      <c r="C4218" t="s">
        <v>17880</v>
      </c>
      <c r="D4218" t="s">
        <v>7568</v>
      </c>
      <c r="E4218" s="143" t="s">
        <v>28702</v>
      </c>
    </row>
    <row r="4219" spans="1:5" x14ac:dyDescent="0.25">
      <c r="A4219">
        <f t="shared" si="65"/>
        <v>40433</v>
      </c>
      <c r="B4219">
        <v>40433</v>
      </c>
      <c r="C4219" t="s">
        <v>18913</v>
      </c>
      <c r="D4219" t="s">
        <v>7565</v>
      </c>
      <c r="E4219" s="143" t="s">
        <v>13064</v>
      </c>
    </row>
    <row r="4220" spans="1:5" x14ac:dyDescent="0.25">
      <c r="A4220">
        <f t="shared" si="65"/>
        <v>40435</v>
      </c>
      <c r="B4220">
        <v>40435</v>
      </c>
      <c r="C4220" t="s">
        <v>20570</v>
      </c>
      <c r="D4220" t="s">
        <v>7565</v>
      </c>
      <c r="E4220" s="143" t="s">
        <v>20571</v>
      </c>
    </row>
    <row r="4221" spans="1:5" x14ac:dyDescent="0.25">
      <c r="A4221">
        <f t="shared" si="65"/>
        <v>40436</v>
      </c>
      <c r="B4221">
        <v>40436</v>
      </c>
      <c r="C4221" t="s">
        <v>19159</v>
      </c>
      <c r="D4221" t="s">
        <v>7632</v>
      </c>
      <c r="E4221" s="143" t="s">
        <v>33457</v>
      </c>
    </row>
    <row r="4222" spans="1:5" x14ac:dyDescent="0.25">
      <c r="A4222">
        <f t="shared" si="65"/>
        <v>40438</v>
      </c>
      <c r="B4222">
        <v>40438</v>
      </c>
      <c r="C4222" t="s">
        <v>19158</v>
      </c>
      <c r="D4222" t="s">
        <v>7632</v>
      </c>
      <c r="E4222" s="143" t="s">
        <v>33458</v>
      </c>
    </row>
    <row r="4223" spans="1:5" x14ac:dyDescent="0.25">
      <c r="A4223">
        <f t="shared" si="65"/>
        <v>40440</v>
      </c>
      <c r="B4223">
        <v>40440</v>
      </c>
      <c r="C4223" t="s">
        <v>19153</v>
      </c>
      <c r="D4223" t="s">
        <v>7632</v>
      </c>
      <c r="E4223" s="143" t="s">
        <v>33459</v>
      </c>
    </row>
    <row r="4224" spans="1:5" x14ac:dyDescent="0.25">
      <c r="A4224">
        <f t="shared" si="65"/>
        <v>40441</v>
      </c>
      <c r="B4224">
        <v>40441</v>
      </c>
      <c r="C4224" t="s">
        <v>19154</v>
      </c>
      <c r="D4224" t="s">
        <v>7632</v>
      </c>
      <c r="E4224" s="143" t="s">
        <v>33460</v>
      </c>
    </row>
    <row r="4225" spans="1:5" x14ac:dyDescent="0.25">
      <c r="A4225">
        <f t="shared" si="65"/>
        <v>40449</v>
      </c>
      <c r="B4225">
        <v>40449</v>
      </c>
      <c r="C4225" t="s">
        <v>19155</v>
      </c>
      <c r="D4225" t="s">
        <v>7632</v>
      </c>
      <c r="E4225" s="143" t="s">
        <v>33461</v>
      </c>
    </row>
    <row r="4226" spans="1:5" x14ac:dyDescent="0.25">
      <c r="A4226">
        <f t="shared" si="65"/>
        <v>40451</v>
      </c>
      <c r="B4226">
        <v>40451</v>
      </c>
      <c r="C4226" t="s">
        <v>19140</v>
      </c>
      <c r="D4226" t="s">
        <v>7563</v>
      </c>
      <c r="E4226" s="143" t="s">
        <v>33462</v>
      </c>
    </row>
    <row r="4227" spans="1:5" x14ac:dyDescent="0.25">
      <c r="A4227">
        <f t="shared" ref="A4227:A4290" si="66">B4227</f>
        <v>40452</v>
      </c>
      <c r="B4227">
        <v>40452</v>
      </c>
      <c r="C4227" t="s">
        <v>19142</v>
      </c>
      <c r="D4227" t="s">
        <v>7563</v>
      </c>
      <c r="E4227" s="143" t="s">
        <v>33463</v>
      </c>
    </row>
    <row r="4228" spans="1:5" x14ac:dyDescent="0.25">
      <c r="A4228">
        <f t="shared" si="66"/>
        <v>40453</v>
      </c>
      <c r="B4228">
        <v>40453</v>
      </c>
      <c r="C4228" t="s">
        <v>19141</v>
      </c>
      <c r="D4228" t="s">
        <v>7563</v>
      </c>
      <c r="E4228" s="143" t="s">
        <v>33464</v>
      </c>
    </row>
    <row r="4229" spans="1:5" x14ac:dyDescent="0.25">
      <c r="A4229">
        <f t="shared" si="66"/>
        <v>40515</v>
      </c>
      <c r="B4229">
        <v>40515</v>
      </c>
      <c r="C4229" t="s">
        <v>33465</v>
      </c>
      <c r="D4229" t="s">
        <v>7563</v>
      </c>
      <c r="E4229" s="143" t="s">
        <v>33466</v>
      </c>
    </row>
    <row r="4230" spans="1:5" x14ac:dyDescent="0.25">
      <c r="A4230">
        <f t="shared" si="66"/>
        <v>40517</v>
      </c>
      <c r="B4230">
        <v>40517</v>
      </c>
      <c r="C4230" t="s">
        <v>33467</v>
      </c>
      <c r="D4230" t="s">
        <v>7563</v>
      </c>
      <c r="E4230" s="143" t="s">
        <v>33468</v>
      </c>
    </row>
    <row r="4231" spans="1:5" x14ac:dyDescent="0.25">
      <c r="A4231">
        <f t="shared" si="66"/>
        <v>40519</v>
      </c>
      <c r="B4231">
        <v>40519</v>
      </c>
      <c r="C4231" t="s">
        <v>18246</v>
      </c>
      <c r="D4231" t="s">
        <v>7565</v>
      </c>
      <c r="E4231" s="143" t="s">
        <v>33469</v>
      </c>
    </row>
    <row r="4232" spans="1:5" x14ac:dyDescent="0.25">
      <c r="A4232">
        <f t="shared" si="66"/>
        <v>40521</v>
      </c>
      <c r="B4232">
        <v>40521</v>
      </c>
      <c r="C4232" t="s">
        <v>18702</v>
      </c>
      <c r="D4232" t="s">
        <v>7565</v>
      </c>
      <c r="E4232" s="143" t="s">
        <v>33470</v>
      </c>
    </row>
    <row r="4233" spans="1:5" x14ac:dyDescent="0.25">
      <c r="A4233">
        <f t="shared" si="66"/>
        <v>40524</v>
      </c>
      <c r="B4233">
        <v>40524</v>
      </c>
      <c r="C4233" t="s">
        <v>33471</v>
      </c>
      <c r="D4233" t="s">
        <v>7563</v>
      </c>
      <c r="E4233" s="143" t="s">
        <v>33472</v>
      </c>
    </row>
    <row r="4234" spans="1:5" x14ac:dyDescent="0.25">
      <c r="A4234">
        <f t="shared" si="66"/>
        <v>40527</v>
      </c>
      <c r="B4234">
        <v>40527</v>
      </c>
      <c r="C4234" t="s">
        <v>19257</v>
      </c>
      <c r="D4234" t="s">
        <v>7565</v>
      </c>
      <c r="E4234" s="143" t="s">
        <v>33473</v>
      </c>
    </row>
    <row r="4235" spans="1:5" x14ac:dyDescent="0.25">
      <c r="A4235">
        <f t="shared" si="66"/>
        <v>40529</v>
      </c>
      <c r="B4235">
        <v>40529</v>
      </c>
      <c r="C4235" t="s">
        <v>33474</v>
      </c>
      <c r="D4235" t="s">
        <v>7563</v>
      </c>
      <c r="E4235" s="143" t="s">
        <v>32279</v>
      </c>
    </row>
    <row r="4236" spans="1:5" x14ac:dyDescent="0.25">
      <c r="A4236">
        <f t="shared" si="66"/>
        <v>40535</v>
      </c>
      <c r="B4236">
        <v>40535</v>
      </c>
      <c r="C4236" t="s">
        <v>20526</v>
      </c>
      <c r="D4236" t="s">
        <v>7568</v>
      </c>
      <c r="E4236" s="143" t="s">
        <v>8116</v>
      </c>
    </row>
    <row r="4237" spans="1:5" x14ac:dyDescent="0.25">
      <c r="A4237">
        <f t="shared" si="66"/>
        <v>40547</v>
      </c>
      <c r="B4237">
        <v>40547</v>
      </c>
      <c r="C4237" t="s">
        <v>20449</v>
      </c>
      <c r="D4237" t="s">
        <v>8009</v>
      </c>
      <c r="E4237" s="143" t="s">
        <v>16481</v>
      </c>
    </row>
    <row r="4238" spans="1:5" x14ac:dyDescent="0.25">
      <c r="A4238">
        <f t="shared" si="66"/>
        <v>40549</v>
      </c>
      <c r="B4238">
        <v>40549</v>
      </c>
      <c r="C4238" t="s">
        <v>20460</v>
      </c>
      <c r="D4238" t="s">
        <v>8009</v>
      </c>
      <c r="E4238" s="143" t="s">
        <v>20461</v>
      </c>
    </row>
    <row r="4239" spans="1:5" x14ac:dyDescent="0.25">
      <c r="A4239">
        <f t="shared" si="66"/>
        <v>40552</v>
      </c>
      <c r="B4239">
        <v>40552</v>
      </c>
      <c r="C4239" t="s">
        <v>33475</v>
      </c>
      <c r="D4239" t="s">
        <v>8009</v>
      </c>
      <c r="E4239" s="143" t="s">
        <v>13643</v>
      </c>
    </row>
    <row r="4240" spans="1:5" x14ac:dyDescent="0.25">
      <c r="A4240">
        <f t="shared" si="66"/>
        <v>40553</v>
      </c>
      <c r="B4240">
        <v>40553</v>
      </c>
      <c r="C4240" t="s">
        <v>16789</v>
      </c>
      <c r="D4240" t="s">
        <v>7632</v>
      </c>
      <c r="E4240" s="143" t="s">
        <v>30035</v>
      </c>
    </row>
    <row r="4241" spans="1:5" x14ac:dyDescent="0.25">
      <c r="A4241">
        <f t="shared" si="66"/>
        <v>40568</v>
      </c>
      <c r="B4241">
        <v>40568</v>
      </c>
      <c r="C4241" t="s">
        <v>20883</v>
      </c>
      <c r="D4241" t="s">
        <v>7568</v>
      </c>
      <c r="E4241" s="143" t="s">
        <v>8238</v>
      </c>
    </row>
    <row r="4242" spans="1:5" x14ac:dyDescent="0.25">
      <c r="A4242">
        <f t="shared" si="66"/>
        <v>40598</v>
      </c>
      <c r="B4242">
        <v>40598</v>
      </c>
      <c r="C4242" t="s">
        <v>20527</v>
      </c>
      <c r="D4242" t="s">
        <v>7568</v>
      </c>
      <c r="E4242" s="143" t="s">
        <v>7735</v>
      </c>
    </row>
    <row r="4243" spans="1:5" x14ac:dyDescent="0.25">
      <c r="A4243">
        <f t="shared" si="66"/>
        <v>40607</v>
      </c>
      <c r="B4243">
        <v>40607</v>
      </c>
      <c r="C4243" t="s">
        <v>17734</v>
      </c>
      <c r="D4243" t="s">
        <v>7565</v>
      </c>
      <c r="E4243" s="143" t="s">
        <v>8279</v>
      </c>
    </row>
    <row r="4244" spans="1:5" x14ac:dyDescent="0.25">
      <c r="A4244">
        <f t="shared" si="66"/>
        <v>40623</v>
      </c>
      <c r="B4244">
        <v>40623</v>
      </c>
      <c r="C4244" t="s">
        <v>17913</v>
      </c>
      <c r="D4244" t="s">
        <v>7695</v>
      </c>
      <c r="E4244" s="143" t="s">
        <v>33428</v>
      </c>
    </row>
    <row r="4245" spans="1:5" x14ac:dyDescent="0.25">
      <c r="A4245">
        <f t="shared" si="66"/>
        <v>40624</v>
      </c>
      <c r="B4245">
        <v>40624</v>
      </c>
      <c r="C4245" t="s">
        <v>21817</v>
      </c>
      <c r="D4245" t="s">
        <v>7572</v>
      </c>
      <c r="E4245" s="143" t="s">
        <v>24433</v>
      </c>
    </row>
    <row r="4246" spans="1:5" x14ac:dyDescent="0.25">
      <c r="A4246">
        <f t="shared" si="66"/>
        <v>40626</v>
      </c>
      <c r="B4246">
        <v>40626</v>
      </c>
      <c r="C4246" t="s">
        <v>21858</v>
      </c>
      <c r="D4246" t="s">
        <v>7572</v>
      </c>
      <c r="E4246" s="143" t="s">
        <v>25309</v>
      </c>
    </row>
    <row r="4247" spans="1:5" x14ac:dyDescent="0.25">
      <c r="A4247">
        <f t="shared" si="66"/>
        <v>40635</v>
      </c>
      <c r="B4247">
        <v>40635</v>
      </c>
      <c r="C4247" t="s">
        <v>18870</v>
      </c>
      <c r="D4247" t="s">
        <v>7565</v>
      </c>
      <c r="E4247" s="143" t="s">
        <v>18871</v>
      </c>
    </row>
    <row r="4248" spans="1:5" x14ac:dyDescent="0.25">
      <c r="A4248">
        <f t="shared" si="66"/>
        <v>40636</v>
      </c>
      <c r="B4248">
        <v>40636</v>
      </c>
      <c r="C4248" t="s">
        <v>18886</v>
      </c>
      <c r="D4248" t="s">
        <v>7565</v>
      </c>
      <c r="E4248" s="143" t="s">
        <v>18887</v>
      </c>
    </row>
    <row r="4249" spans="1:5" x14ac:dyDescent="0.25">
      <c r="A4249">
        <f t="shared" si="66"/>
        <v>40637</v>
      </c>
      <c r="B4249">
        <v>40637</v>
      </c>
      <c r="C4249" t="s">
        <v>20057</v>
      </c>
      <c r="D4249" t="s">
        <v>7565</v>
      </c>
      <c r="E4249" s="143" t="s">
        <v>20058</v>
      </c>
    </row>
    <row r="4250" spans="1:5" x14ac:dyDescent="0.25">
      <c r="A4250">
        <f t="shared" si="66"/>
        <v>40647</v>
      </c>
      <c r="B4250">
        <v>40647</v>
      </c>
      <c r="C4250" t="s">
        <v>20623</v>
      </c>
      <c r="D4250" t="s">
        <v>7563</v>
      </c>
      <c r="E4250" s="143" t="s">
        <v>33476</v>
      </c>
    </row>
    <row r="4251" spans="1:5" x14ac:dyDescent="0.25">
      <c r="A4251">
        <f t="shared" si="66"/>
        <v>40648</v>
      </c>
      <c r="B4251">
        <v>40648</v>
      </c>
      <c r="C4251" t="s">
        <v>20618</v>
      </c>
      <c r="D4251" t="s">
        <v>7563</v>
      </c>
      <c r="E4251" s="143" t="s">
        <v>22914</v>
      </c>
    </row>
    <row r="4252" spans="1:5" x14ac:dyDescent="0.25">
      <c r="A4252">
        <f t="shared" si="66"/>
        <v>40649</v>
      </c>
      <c r="B4252">
        <v>40649</v>
      </c>
      <c r="C4252" t="s">
        <v>20619</v>
      </c>
      <c r="D4252" t="s">
        <v>7563</v>
      </c>
      <c r="E4252" s="143" t="s">
        <v>33477</v>
      </c>
    </row>
    <row r="4253" spans="1:5" x14ac:dyDescent="0.25">
      <c r="A4253">
        <f t="shared" si="66"/>
        <v>40650</v>
      </c>
      <c r="B4253">
        <v>40650</v>
      </c>
      <c r="C4253" t="s">
        <v>20620</v>
      </c>
      <c r="D4253" t="s">
        <v>7563</v>
      </c>
      <c r="E4253" s="143" t="s">
        <v>33478</v>
      </c>
    </row>
    <row r="4254" spans="1:5" x14ac:dyDescent="0.25">
      <c r="A4254">
        <f t="shared" si="66"/>
        <v>40651</v>
      </c>
      <c r="B4254">
        <v>40651</v>
      </c>
      <c r="C4254" t="s">
        <v>20621</v>
      </c>
      <c r="D4254" t="s">
        <v>7563</v>
      </c>
      <c r="E4254" s="143" t="s">
        <v>33479</v>
      </c>
    </row>
    <row r="4255" spans="1:5" x14ac:dyDescent="0.25">
      <c r="A4255">
        <f t="shared" si="66"/>
        <v>40652</v>
      </c>
      <c r="B4255">
        <v>40652</v>
      </c>
      <c r="C4255" t="s">
        <v>20622</v>
      </c>
      <c r="D4255" t="s">
        <v>7563</v>
      </c>
      <c r="E4255" s="143" t="s">
        <v>21423</v>
      </c>
    </row>
    <row r="4256" spans="1:5" x14ac:dyDescent="0.25">
      <c r="A4256">
        <f t="shared" si="66"/>
        <v>40653</v>
      </c>
      <c r="B4256">
        <v>40653</v>
      </c>
      <c r="C4256" t="s">
        <v>20624</v>
      </c>
      <c r="D4256" t="s">
        <v>7563</v>
      </c>
      <c r="E4256" s="143" t="s">
        <v>29488</v>
      </c>
    </row>
    <row r="4257" spans="1:5" x14ac:dyDescent="0.25">
      <c r="A4257">
        <f t="shared" si="66"/>
        <v>40654</v>
      </c>
      <c r="B4257">
        <v>40654</v>
      </c>
      <c r="C4257" t="s">
        <v>33480</v>
      </c>
      <c r="D4257" t="s">
        <v>7563</v>
      </c>
      <c r="E4257" s="143" t="s">
        <v>33481</v>
      </c>
    </row>
    <row r="4258" spans="1:5" x14ac:dyDescent="0.25">
      <c r="A4258">
        <f t="shared" si="66"/>
        <v>40659</v>
      </c>
      <c r="B4258">
        <v>40659</v>
      </c>
      <c r="C4258" t="s">
        <v>19369</v>
      </c>
      <c r="D4258" t="s">
        <v>7563</v>
      </c>
      <c r="E4258" s="143" t="s">
        <v>19370</v>
      </c>
    </row>
    <row r="4259" spans="1:5" x14ac:dyDescent="0.25">
      <c r="A4259">
        <f t="shared" si="66"/>
        <v>40660</v>
      </c>
      <c r="B4259">
        <v>40660</v>
      </c>
      <c r="C4259" t="s">
        <v>19371</v>
      </c>
      <c r="D4259" t="s">
        <v>7563</v>
      </c>
      <c r="E4259" s="143" t="s">
        <v>19372</v>
      </c>
    </row>
    <row r="4260" spans="1:5" x14ac:dyDescent="0.25">
      <c r="A4260">
        <f t="shared" si="66"/>
        <v>40661</v>
      </c>
      <c r="B4260">
        <v>40661</v>
      </c>
      <c r="C4260" t="s">
        <v>19373</v>
      </c>
      <c r="D4260" t="s">
        <v>7563</v>
      </c>
      <c r="E4260" s="143" t="s">
        <v>19374</v>
      </c>
    </row>
    <row r="4261" spans="1:5" x14ac:dyDescent="0.25">
      <c r="A4261">
        <f t="shared" si="66"/>
        <v>40662</v>
      </c>
      <c r="B4261">
        <v>40662</v>
      </c>
      <c r="C4261" t="s">
        <v>19353</v>
      </c>
      <c r="D4261" t="s">
        <v>7565</v>
      </c>
      <c r="E4261" s="143" t="s">
        <v>19354</v>
      </c>
    </row>
    <row r="4262" spans="1:5" x14ac:dyDescent="0.25">
      <c r="A4262">
        <f t="shared" si="66"/>
        <v>40664</v>
      </c>
      <c r="B4262">
        <v>40664</v>
      </c>
      <c r="C4262" t="s">
        <v>20534</v>
      </c>
      <c r="D4262" t="s">
        <v>7568</v>
      </c>
      <c r="E4262" s="143" t="s">
        <v>8312</v>
      </c>
    </row>
    <row r="4263" spans="1:5" x14ac:dyDescent="0.25">
      <c r="A4263">
        <f t="shared" si="66"/>
        <v>40671</v>
      </c>
      <c r="B4263">
        <v>40671</v>
      </c>
      <c r="C4263" t="s">
        <v>33482</v>
      </c>
      <c r="D4263" t="s">
        <v>7563</v>
      </c>
      <c r="E4263" s="143" t="s">
        <v>15504</v>
      </c>
    </row>
    <row r="4264" spans="1:5" x14ac:dyDescent="0.25">
      <c r="A4264">
        <f t="shared" si="66"/>
        <v>40699</v>
      </c>
      <c r="B4264">
        <v>40699</v>
      </c>
      <c r="C4264" t="s">
        <v>17973</v>
      </c>
      <c r="D4264" t="s">
        <v>7565</v>
      </c>
      <c r="E4264" s="143" t="s">
        <v>17974</v>
      </c>
    </row>
    <row r="4265" spans="1:5" x14ac:dyDescent="0.25">
      <c r="A4265">
        <f t="shared" si="66"/>
        <v>40700</v>
      </c>
      <c r="B4265">
        <v>40700</v>
      </c>
      <c r="C4265" t="s">
        <v>17977</v>
      </c>
      <c r="D4265" t="s">
        <v>7565</v>
      </c>
      <c r="E4265" s="143" t="s">
        <v>17978</v>
      </c>
    </row>
    <row r="4266" spans="1:5" x14ac:dyDescent="0.25">
      <c r="A4266">
        <f t="shared" si="66"/>
        <v>40701</v>
      </c>
      <c r="B4266">
        <v>40701</v>
      </c>
      <c r="C4266" t="s">
        <v>17975</v>
      </c>
      <c r="D4266" t="s">
        <v>7565</v>
      </c>
      <c r="E4266" s="143" t="s">
        <v>17976</v>
      </c>
    </row>
    <row r="4267" spans="1:5" x14ac:dyDescent="0.25">
      <c r="A4267">
        <f t="shared" si="66"/>
        <v>40703</v>
      </c>
      <c r="B4267">
        <v>40703</v>
      </c>
      <c r="C4267" t="s">
        <v>33483</v>
      </c>
      <c r="D4267" t="s">
        <v>7565</v>
      </c>
      <c r="E4267" s="143" t="s">
        <v>33484</v>
      </c>
    </row>
    <row r="4268" spans="1:5" x14ac:dyDescent="0.25">
      <c r="A4268">
        <f t="shared" si="66"/>
        <v>40740</v>
      </c>
      <c r="B4268">
        <v>40740</v>
      </c>
      <c r="C4268" t="s">
        <v>21613</v>
      </c>
      <c r="D4268" t="s">
        <v>7563</v>
      </c>
      <c r="E4268" s="143" t="s">
        <v>33485</v>
      </c>
    </row>
    <row r="4269" spans="1:5" x14ac:dyDescent="0.25">
      <c r="A4269">
        <f t="shared" si="66"/>
        <v>40741</v>
      </c>
      <c r="B4269">
        <v>40741</v>
      </c>
      <c r="C4269" t="s">
        <v>21579</v>
      </c>
      <c r="D4269" t="s">
        <v>7565</v>
      </c>
      <c r="E4269" s="143" t="s">
        <v>7712</v>
      </c>
    </row>
    <row r="4270" spans="1:5" x14ac:dyDescent="0.25">
      <c r="A4270">
        <f t="shared" si="66"/>
        <v>40742</v>
      </c>
      <c r="B4270">
        <v>40742</v>
      </c>
      <c r="C4270" t="s">
        <v>18356</v>
      </c>
      <c r="D4270" t="s">
        <v>7565</v>
      </c>
      <c r="E4270" s="143" t="s">
        <v>15882</v>
      </c>
    </row>
    <row r="4271" spans="1:5" x14ac:dyDescent="0.25">
      <c r="A4271">
        <f t="shared" si="66"/>
        <v>40782</v>
      </c>
      <c r="B4271">
        <v>40782</v>
      </c>
      <c r="C4271" t="s">
        <v>17693</v>
      </c>
      <c r="D4271" t="s">
        <v>7572</v>
      </c>
      <c r="E4271" s="143" t="s">
        <v>25776</v>
      </c>
    </row>
    <row r="4272" spans="1:5" x14ac:dyDescent="0.25">
      <c r="A4272">
        <f t="shared" si="66"/>
        <v>40783</v>
      </c>
      <c r="B4272">
        <v>40783</v>
      </c>
      <c r="C4272" t="s">
        <v>17694</v>
      </c>
      <c r="D4272" t="s">
        <v>7572</v>
      </c>
      <c r="E4272" s="143" t="s">
        <v>33486</v>
      </c>
    </row>
    <row r="4273" spans="1:5" x14ac:dyDescent="0.25">
      <c r="A4273">
        <f t="shared" si="66"/>
        <v>40784</v>
      </c>
      <c r="B4273">
        <v>40784</v>
      </c>
      <c r="C4273" t="s">
        <v>17692</v>
      </c>
      <c r="D4273" t="s">
        <v>7572</v>
      </c>
      <c r="E4273" s="143" t="s">
        <v>33487</v>
      </c>
    </row>
    <row r="4274" spans="1:5" x14ac:dyDescent="0.25">
      <c r="A4274">
        <f t="shared" si="66"/>
        <v>40789</v>
      </c>
      <c r="B4274">
        <v>40789</v>
      </c>
      <c r="C4274" t="s">
        <v>20567</v>
      </c>
      <c r="D4274" t="s">
        <v>7565</v>
      </c>
      <c r="E4274" s="143" t="s">
        <v>33488</v>
      </c>
    </row>
    <row r="4275" spans="1:5" x14ac:dyDescent="0.25">
      <c r="A4275">
        <f t="shared" si="66"/>
        <v>40791</v>
      </c>
      <c r="B4275">
        <v>40791</v>
      </c>
      <c r="C4275" t="s">
        <v>20568</v>
      </c>
      <c r="D4275" t="s">
        <v>7565</v>
      </c>
      <c r="E4275" s="143" t="s">
        <v>33489</v>
      </c>
    </row>
    <row r="4276" spans="1:5" x14ac:dyDescent="0.25">
      <c r="A4276">
        <f t="shared" si="66"/>
        <v>40807</v>
      </c>
      <c r="B4276">
        <v>40807</v>
      </c>
      <c r="C4276" t="s">
        <v>18554</v>
      </c>
      <c r="D4276" t="s">
        <v>7634</v>
      </c>
      <c r="E4276" s="143" t="s">
        <v>27575</v>
      </c>
    </row>
    <row r="4277" spans="1:5" x14ac:dyDescent="0.25">
      <c r="A4277">
        <f t="shared" si="66"/>
        <v>40809</v>
      </c>
      <c r="B4277">
        <v>40809</v>
      </c>
      <c r="C4277" t="s">
        <v>16826</v>
      </c>
      <c r="D4277" t="s">
        <v>7634</v>
      </c>
      <c r="E4277" s="143" t="s">
        <v>27555</v>
      </c>
    </row>
    <row r="4278" spans="1:5" x14ac:dyDescent="0.25">
      <c r="A4278">
        <f t="shared" si="66"/>
        <v>40810</v>
      </c>
      <c r="B4278">
        <v>40810</v>
      </c>
      <c r="C4278" t="s">
        <v>16906</v>
      </c>
      <c r="D4278" t="s">
        <v>7634</v>
      </c>
      <c r="E4278" s="143" t="s">
        <v>27556</v>
      </c>
    </row>
    <row r="4279" spans="1:5" x14ac:dyDescent="0.25">
      <c r="A4279">
        <f t="shared" si="66"/>
        <v>40811</v>
      </c>
      <c r="B4279">
        <v>40811</v>
      </c>
      <c r="C4279" t="s">
        <v>18815</v>
      </c>
      <c r="D4279" t="s">
        <v>7634</v>
      </c>
      <c r="E4279" s="143" t="s">
        <v>27580</v>
      </c>
    </row>
    <row r="4280" spans="1:5" x14ac:dyDescent="0.25">
      <c r="A4280">
        <f t="shared" si="66"/>
        <v>40812</v>
      </c>
      <c r="B4280">
        <v>40812</v>
      </c>
      <c r="C4280" t="s">
        <v>17059</v>
      </c>
      <c r="D4280" t="s">
        <v>7634</v>
      </c>
      <c r="E4280" s="143" t="s">
        <v>27566</v>
      </c>
    </row>
    <row r="4281" spans="1:5" x14ac:dyDescent="0.25">
      <c r="A4281">
        <f t="shared" si="66"/>
        <v>40813</v>
      </c>
      <c r="B4281">
        <v>40813</v>
      </c>
      <c r="C4281" t="s">
        <v>18818</v>
      </c>
      <c r="D4281" t="s">
        <v>7634</v>
      </c>
      <c r="E4281" s="143" t="s">
        <v>27582</v>
      </c>
    </row>
    <row r="4282" spans="1:5" x14ac:dyDescent="0.25">
      <c r="A4282">
        <f t="shared" si="66"/>
        <v>40814</v>
      </c>
      <c r="B4282">
        <v>40814</v>
      </c>
      <c r="C4282" t="s">
        <v>18822</v>
      </c>
      <c r="D4282" t="s">
        <v>7634</v>
      </c>
      <c r="E4282" s="143" t="s">
        <v>27584</v>
      </c>
    </row>
    <row r="4283" spans="1:5" x14ac:dyDescent="0.25">
      <c r="A4283">
        <f t="shared" si="66"/>
        <v>40815</v>
      </c>
      <c r="B4283">
        <v>40815</v>
      </c>
      <c r="C4283" t="s">
        <v>17022</v>
      </c>
      <c r="D4283" t="s">
        <v>7634</v>
      </c>
      <c r="E4283" s="143" t="s">
        <v>27559</v>
      </c>
    </row>
    <row r="4284" spans="1:5" x14ac:dyDescent="0.25">
      <c r="A4284">
        <f t="shared" si="66"/>
        <v>40816</v>
      </c>
      <c r="B4284">
        <v>40816</v>
      </c>
      <c r="C4284" t="s">
        <v>17026</v>
      </c>
      <c r="D4284" t="s">
        <v>7634</v>
      </c>
      <c r="E4284" s="143" t="s">
        <v>27561</v>
      </c>
    </row>
    <row r="4285" spans="1:5" x14ac:dyDescent="0.25">
      <c r="A4285">
        <f t="shared" si="66"/>
        <v>40817</v>
      </c>
      <c r="B4285">
        <v>40817</v>
      </c>
      <c r="C4285" t="s">
        <v>17029</v>
      </c>
      <c r="D4285" t="s">
        <v>7634</v>
      </c>
      <c r="E4285" s="143" t="s">
        <v>27563</v>
      </c>
    </row>
    <row r="4286" spans="1:5" x14ac:dyDescent="0.25">
      <c r="A4286">
        <f t="shared" si="66"/>
        <v>40818</v>
      </c>
      <c r="B4286">
        <v>40818</v>
      </c>
      <c r="C4286" t="s">
        <v>18802</v>
      </c>
      <c r="D4286" t="s">
        <v>7634</v>
      </c>
      <c r="E4286" s="143" t="s">
        <v>27579</v>
      </c>
    </row>
    <row r="4287" spans="1:5" x14ac:dyDescent="0.25">
      <c r="A4287">
        <f t="shared" si="66"/>
        <v>40819</v>
      </c>
      <c r="B4287">
        <v>40819</v>
      </c>
      <c r="C4287" t="s">
        <v>20147</v>
      </c>
      <c r="D4287" t="s">
        <v>7634</v>
      </c>
      <c r="E4287" s="143" t="s">
        <v>27593</v>
      </c>
    </row>
    <row r="4288" spans="1:5" x14ac:dyDescent="0.25">
      <c r="A4288">
        <f t="shared" si="66"/>
        <v>40820</v>
      </c>
      <c r="B4288">
        <v>40820</v>
      </c>
      <c r="C4288" t="s">
        <v>21720</v>
      </c>
      <c r="D4288" t="s">
        <v>7634</v>
      </c>
      <c r="E4288" s="143" t="s">
        <v>27623</v>
      </c>
    </row>
    <row r="4289" spans="1:5" x14ac:dyDescent="0.25">
      <c r="A4289">
        <f t="shared" si="66"/>
        <v>40839</v>
      </c>
      <c r="B4289">
        <v>40839</v>
      </c>
      <c r="C4289" t="s">
        <v>20458</v>
      </c>
      <c r="D4289" t="s">
        <v>8009</v>
      </c>
      <c r="E4289" s="143" t="s">
        <v>20459</v>
      </c>
    </row>
    <row r="4290" spans="1:5" x14ac:dyDescent="0.25">
      <c r="A4290">
        <f t="shared" si="66"/>
        <v>40861</v>
      </c>
      <c r="B4290">
        <v>40861</v>
      </c>
      <c r="C4290" t="s">
        <v>21774</v>
      </c>
      <c r="D4290" t="s">
        <v>7634</v>
      </c>
      <c r="E4290" s="143" t="s">
        <v>21775</v>
      </c>
    </row>
    <row r="4291" spans="1:5" x14ac:dyDescent="0.25">
      <c r="A4291">
        <f t="shared" ref="A4291:A4354" si="67">B4291</f>
        <v>40862</v>
      </c>
      <c r="B4291">
        <v>40862</v>
      </c>
      <c r="C4291" t="s">
        <v>16821</v>
      </c>
      <c r="D4291" t="s">
        <v>7634</v>
      </c>
      <c r="E4291" s="143" t="s">
        <v>16822</v>
      </c>
    </row>
    <row r="4292" spans="1:5" x14ac:dyDescent="0.25">
      <c r="A4292">
        <f t="shared" si="67"/>
        <v>40863</v>
      </c>
      <c r="B4292">
        <v>40863</v>
      </c>
      <c r="C4292" t="s">
        <v>18961</v>
      </c>
      <c r="D4292" t="s">
        <v>7634</v>
      </c>
      <c r="E4292" s="143" t="s">
        <v>18962</v>
      </c>
    </row>
    <row r="4293" spans="1:5" x14ac:dyDescent="0.25">
      <c r="A4293">
        <f t="shared" si="67"/>
        <v>40864</v>
      </c>
      <c r="B4293">
        <v>40864</v>
      </c>
      <c r="C4293" t="s">
        <v>21136</v>
      </c>
      <c r="D4293" t="s">
        <v>7634</v>
      </c>
      <c r="E4293" s="143" t="s">
        <v>12346</v>
      </c>
    </row>
    <row r="4294" spans="1:5" x14ac:dyDescent="0.25">
      <c r="A4294">
        <f t="shared" si="67"/>
        <v>40873</v>
      </c>
      <c r="B4294">
        <v>40873</v>
      </c>
      <c r="C4294" t="s">
        <v>21116</v>
      </c>
      <c r="D4294" t="s">
        <v>7572</v>
      </c>
      <c r="E4294" s="143" t="s">
        <v>15279</v>
      </c>
    </row>
    <row r="4295" spans="1:5" x14ac:dyDescent="0.25">
      <c r="A4295">
        <f t="shared" si="67"/>
        <v>40909</v>
      </c>
      <c r="B4295">
        <v>40909</v>
      </c>
      <c r="C4295" t="s">
        <v>16804</v>
      </c>
      <c r="D4295" t="s">
        <v>7634</v>
      </c>
      <c r="E4295" s="143" t="s">
        <v>27553</v>
      </c>
    </row>
    <row r="4296" spans="1:5" x14ac:dyDescent="0.25">
      <c r="A4296">
        <f t="shared" si="67"/>
        <v>40910</v>
      </c>
      <c r="B4296">
        <v>40910</v>
      </c>
      <c r="C4296" t="s">
        <v>21162</v>
      </c>
      <c r="D4296" t="s">
        <v>7634</v>
      </c>
      <c r="E4296" s="143" t="s">
        <v>27615</v>
      </c>
    </row>
    <row r="4297" spans="1:5" x14ac:dyDescent="0.25">
      <c r="A4297">
        <f t="shared" si="67"/>
        <v>40911</v>
      </c>
      <c r="B4297">
        <v>40911</v>
      </c>
      <c r="C4297" t="s">
        <v>17018</v>
      </c>
      <c r="D4297" t="s">
        <v>7634</v>
      </c>
      <c r="E4297" s="143" t="s">
        <v>27557</v>
      </c>
    </row>
    <row r="4298" spans="1:5" x14ac:dyDescent="0.25">
      <c r="A4298">
        <f t="shared" si="67"/>
        <v>40912</v>
      </c>
      <c r="B4298">
        <v>40912</v>
      </c>
      <c r="C4298" t="s">
        <v>16792</v>
      </c>
      <c r="D4298" t="s">
        <v>7634</v>
      </c>
      <c r="E4298" s="143" t="s">
        <v>27553</v>
      </c>
    </row>
    <row r="4299" spans="1:5" x14ac:dyDescent="0.25">
      <c r="A4299">
        <f t="shared" si="67"/>
        <v>40913</v>
      </c>
      <c r="B4299">
        <v>40913</v>
      </c>
      <c r="C4299" t="s">
        <v>17809</v>
      </c>
      <c r="D4299" t="s">
        <v>7634</v>
      </c>
      <c r="E4299" s="143" t="s">
        <v>27553</v>
      </c>
    </row>
    <row r="4300" spans="1:5" x14ac:dyDescent="0.25">
      <c r="A4300">
        <f t="shared" si="67"/>
        <v>40914</v>
      </c>
      <c r="B4300">
        <v>40914</v>
      </c>
      <c r="C4300" t="s">
        <v>17814</v>
      </c>
      <c r="D4300" t="s">
        <v>7634</v>
      </c>
      <c r="E4300" s="143" t="s">
        <v>27557</v>
      </c>
    </row>
    <row r="4301" spans="1:5" x14ac:dyDescent="0.25">
      <c r="A4301">
        <f t="shared" si="67"/>
        <v>40915</v>
      </c>
      <c r="B4301">
        <v>40915</v>
      </c>
      <c r="C4301" t="s">
        <v>17811</v>
      </c>
      <c r="D4301" t="s">
        <v>7634</v>
      </c>
      <c r="E4301" s="143" t="s">
        <v>27573</v>
      </c>
    </row>
    <row r="4302" spans="1:5" x14ac:dyDescent="0.25">
      <c r="A4302">
        <f t="shared" si="67"/>
        <v>40916</v>
      </c>
      <c r="B4302">
        <v>40916</v>
      </c>
      <c r="C4302" t="s">
        <v>20067</v>
      </c>
      <c r="D4302" t="s">
        <v>7634</v>
      </c>
      <c r="E4302" s="143" t="s">
        <v>27591</v>
      </c>
    </row>
    <row r="4303" spans="1:5" x14ac:dyDescent="0.25">
      <c r="A4303">
        <f t="shared" si="67"/>
        <v>40918</v>
      </c>
      <c r="B4303">
        <v>40918</v>
      </c>
      <c r="C4303" t="s">
        <v>18733</v>
      </c>
      <c r="D4303" t="s">
        <v>7634</v>
      </c>
      <c r="E4303" s="143" t="s">
        <v>27557</v>
      </c>
    </row>
    <row r="4304" spans="1:5" x14ac:dyDescent="0.25">
      <c r="A4304">
        <f t="shared" si="67"/>
        <v>40919</v>
      </c>
      <c r="B4304">
        <v>40919</v>
      </c>
      <c r="C4304" t="s">
        <v>16795</v>
      </c>
      <c r="D4304" t="s">
        <v>7634</v>
      </c>
      <c r="E4304" s="143" t="s">
        <v>27553</v>
      </c>
    </row>
    <row r="4305" spans="1:5" x14ac:dyDescent="0.25">
      <c r="A4305">
        <f t="shared" si="67"/>
        <v>40920</v>
      </c>
      <c r="B4305">
        <v>40920</v>
      </c>
      <c r="C4305" t="s">
        <v>17173</v>
      </c>
      <c r="D4305" t="s">
        <v>7634</v>
      </c>
      <c r="E4305" s="143" t="s">
        <v>27571</v>
      </c>
    </row>
    <row r="4306" spans="1:5" x14ac:dyDescent="0.25">
      <c r="A4306">
        <f t="shared" si="67"/>
        <v>40921</v>
      </c>
      <c r="B4306">
        <v>40921</v>
      </c>
      <c r="C4306" t="s">
        <v>20199</v>
      </c>
      <c r="D4306" t="s">
        <v>7634</v>
      </c>
      <c r="E4306" s="143" t="s">
        <v>27596</v>
      </c>
    </row>
    <row r="4307" spans="1:5" x14ac:dyDescent="0.25">
      <c r="A4307">
        <f t="shared" si="67"/>
        <v>40922</v>
      </c>
      <c r="B4307">
        <v>40922</v>
      </c>
      <c r="C4307" t="s">
        <v>18785</v>
      </c>
      <c r="D4307" t="s">
        <v>7634</v>
      </c>
      <c r="E4307" s="143" t="s">
        <v>27577</v>
      </c>
    </row>
    <row r="4308" spans="1:5" x14ac:dyDescent="0.25">
      <c r="A4308">
        <f t="shared" si="67"/>
        <v>40923</v>
      </c>
      <c r="B4308">
        <v>40923</v>
      </c>
      <c r="C4308" t="s">
        <v>18735</v>
      </c>
      <c r="D4308" t="s">
        <v>7634</v>
      </c>
      <c r="E4308" s="143" t="s">
        <v>27576</v>
      </c>
    </row>
    <row r="4309" spans="1:5" x14ac:dyDescent="0.25">
      <c r="A4309">
        <f t="shared" si="67"/>
        <v>40924</v>
      </c>
      <c r="B4309">
        <v>40924</v>
      </c>
      <c r="C4309" t="s">
        <v>20193</v>
      </c>
      <c r="D4309" t="s">
        <v>7634</v>
      </c>
      <c r="E4309" s="143" t="s">
        <v>27594</v>
      </c>
    </row>
    <row r="4310" spans="1:5" x14ac:dyDescent="0.25">
      <c r="A4310">
        <f t="shared" si="67"/>
        <v>40925</v>
      </c>
      <c r="B4310">
        <v>40925</v>
      </c>
      <c r="C4310" t="s">
        <v>20111</v>
      </c>
      <c r="D4310" t="s">
        <v>7634</v>
      </c>
      <c r="E4310" s="143" t="s">
        <v>27592</v>
      </c>
    </row>
    <row r="4311" spans="1:5" x14ac:dyDescent="0.25">
      <c r="A4311">
        <f t="shared" si="67"/>
        <v>40927</v>
      </c>
      <c r="B4311">
        <v>40927</v>
      </c>
      <c r="C4311" t="s">
        <v>17057</v>
      </c>
      <c r="D4311" t="s">
        <v>7634</v>
      </c>
      <c r="E4311" s="143" t="s">
        <v>27553</v>
      </c>
    </row>
    <row r="4312" spans="1:5" x14ac:dyDescent="0.25">
      <c r="A4312">
        <f t="shared" si="67"/>
        <v>40928</v>
      </c>
      <c r="B4312">
        <v>40928</v>
      </c>
      <c r="C4312" t="s">
        <v>18800</v>
      </c>
      <c r="D4312" t="s">
        <v>7634</v>
      </c>
      <c r="E4312" s="143" t="s">
        <v>27557</v>
      </c>
    </row>
    <row r="4313" spans="1:5" x14ac:dyDescent="0.25">
      <c r="A4313">
        <f t="shared" si="67"/>
        <v>40929</v>
      </c>
      <c r="B4313">
        <v>40929</v>
      </c>
      <c r="C4313" t="s">
        <v>19318</v>
      </c>
      <c r="D4313" t="s">
        <v>7634</v>
      </c>
      <c r="E4313" s="143" t="s">
        <v>27587</v>
      </c>
    </row>
    <row r="4314" spans="1:5" x14ac:dyDescent="0.25">
      <c r="A4314">
        <f t="shared" si="67"/>
        <v>40930</v>
      </c>
      <c r="B4314">
        <v>40930</v>
      </c>
      <c r="C4314" t="s">
        <v>17048</v>
      </c>
      <c r="D4314" t="s">
        <v>7634</v>
      </c>
      <c r="E4314" s="143" t="s">
        <v>27564</v>
      </c>
    </row>
    <row r="4315" spans="1:5" x14ac:dyDescent="0.25">
      <c r="A4315">
        <f t="shared" si="67"/>
        <v>40931</v>
      </c>
      <c r="B4315">
        <v>40931</v>
      </c>
      <c r="C4315" t="s">
        <v>17076</v>
      </c>
      <c r="D4315" t="s">
        <v>7634</v>
      </c>
      <c r="E4315" s="143" t="s">
        <v>27570</v>
      </c>
    </row>
    <row r="4316" spans="1:5" x14ac:dyDescent="0.25">
      <c r="A4316">
        <f t="shared" si="67"/>
        <v>40943</v>
      </c>
      <c r="B4316">
        <v>40943</v>
      </c>
      <c r="C4316" t="s">
        <v>21534</v>
      </c>
      <c r="D4316" t="s">
        <v>7567</v>
      </c>
      <c r="E4316" s="143" t="s">
        <v>26924</v>
      </c>
    </row>
    <row r="4317" spans="1:5" x14ac:dyDescent="0.25">
      <c r="A4317">
        <f t="shared" si="67"/>
        <v>40944</v>
      </c>
      <c r="B4317">
        <v>40944</v>
      </c>
      <c r="C4317" t="s">
        <v>21535</v>
      </c>
      <c r="D4317" t="s">
        <v>7634</v>
      </c>
      <c r="E4317" s="143" t="s">
        <v>27620</v>
      </c>
    </row>
    <row r="4318" spans="1:5" x14ac:dyDescent="0.25">
      <c r="A4318">
        <f t="shared" si="67"/>
        <v>40945</v>
      </c>
      <c r="B4318">
        <v>40945</v>
      </c>
      <c r="C4318" t="s">
        <v>21528</v>
      </c>
      <c r="D4318" t="s">
        <v>7567</v>
      </c>
      <c r="E4318" s="143" t="s">
        <v>15537</v>
      </c>
    </row>
    <row r="4319" spans="1:5" x14ac:dyDescent="0.25">
      <c r="A4319">
        <f t="shared" si="67"/>
        <v>40946</v>
      </c>
      <c r="B4319">
        <v>40946</v>
      </c>
      <c r="C4319" t="s">
        <v>21529</v>
      </c>
      <c r="D4319" t="s">
        <v>7634</v>
      </c>
      <c r="E4319" s="143" t="s">
        <v>27618</v>
      </c>
    </row>
    <row r="4320" spans="1:5" x14ac:dyDescent="0.25">
      <c r="A4320">
        <f t="shared" si="67"/>
        <v>40974</v>
      </c>
      <c r="B4320">
        <v>40974</v>
      </c>
      <c r="C4320" t="s">
        <v>20108</v>
      </c>
      <c r="D4320" t="s">
        <v>7634</v>
      </c>
      <c r="E4320" s="143" t="s">
        <v>16433</v>
      </c>
    </row>
    <row r="4321" spans="1:5" x14ac:dyDescent="0.25">
      <c r="A4321">
        <f t="shared" si="67"/>
        <v>40975</v>
      </c>
      <c r="B4321">
        <v>40975</v>
      </c>
      <c r="C4321" t="s">
        <v>17066</v>
      </c>
      <c r="D4321" t="s">
        <v>7634</v>
      </c>
      <c r="E4321" s="143" t="s">
        <v>27553</v>
      </c>
    </row>
    <row r="4322" spans="1:5" x14ac:dyDescent="0.25">
      <c r="A4322">
        <f t="shared" si="67"/>
        <v>40976</v>
      </c>
      <c r="B4322">
        <v>40976</v>
      </c>
      <c r="C4322" t="s">
        <v>17843</v>
      </c>
      <c r="D4322" t="s">
        <v>7634</v>
      </c>
      <c r="E4322" s="143" t="s">
        <v>27574</v>
      </c>
    </row>
    <row r="4323" spans="1:5" x14ac:dyDescent="0.25">
      <c r="A4323">
        <f t="shared" si="67"/>
        <v>40977</v>
      </c>
      <c r="B4323">
        <v>40977</v>
      </c>
      <c r="C4323" t="s">
        <v>19968</v>
      </c>
      <c r="D4323" t="s">
        <v>7634</v>
      </c>
      <c r="E4323" s="143" t="s">
        <v>27590</v>
      </c>
    </row>
    <row r="4324" spans="1:5" x14ac:dyDescent="0.25">
      <c r="A4324">
        <f t="shared" si="67"/>
        <v>40978</v>
      </c>
      <c r="B4324">
        <v>40978</v>
      </c>
      <c r="C4324" t="s">
        <v>20326</v>
      </c>
      <c r="D4324" t="s">
        <v>7634</v>
      </c>
      <c r="E4324" s="143" t="s">
        <v>27604</v>
      </c>
    </row>
    <row r="4325" spans="1:5" x14ac:dyDescent="0.25">
      <c r="A4325">
        <f t="shared" si="67"/>
        <v>40979</v>
      </c>
      <c r="B4325">
        <v>40979</v>
      </c>
      <c r="C4325" t="s">
        <v>20340</v>
      </c>
      <c r="D4325" t="s">
        <v>7634</v>
      </c>
      <c r="E4325" s="143" t="s">
        <v>27608</v>
      </c>
    </row>
    <row r="4326" spans="1:5" x14ac:dyDescent="0.25">
      <c r="A4326">
        <f t="shared" si="67"/>
        <v>40980</v>
      </c>
      <c r="B4326">
        <v>40980</v>
      </c>
      <c r="C4326" t="s">
        <v>20318</v>
      </c>
      <c r="D4326" t="s">
        <v>7634</v>
      </c>
      <c r="E4326" s="143" t="s">
        <v>27601</v>
      </c>
    </row>
    <row r="4327" spans="1:5" x14ac:dyDescent="0.25">
      <c r="A4327">
        <f t="shared" si="67"/>
        <v>40981</v>
      </c>
      <c r="B4327">
        <v>40981</v>
      </c>
      <c r="C4327" t="s">
        <v>20334</v>
      </c>
      <c r="D4327" t="s">
        <v>7634</v>
      </c>
      <c r="E4327" s="143" t="s">
        <v>27606</v>
      </c>
    </row>
    <row r="4328" spans="1:5" x14ac:dyDescent="0.25">
      <c r="A4328">
        <f t="shared" si="67"/>
        <v>40982</v>
      </c>
      <c r="B4328">
        <v>40982</v>
      </c>
      <c r="C4328" t="s">
        <v>20346</v>
      </c>
      <c r="D4328" t="s">
        <v>7634</v>
      </c>
      <c r="E4328" s="143" t="s">
        <v>27610</v>
      </c>
    </row>
    <row r="4329" spans="1:5" x14ac:dyDescent="0.25">
      <c r="A4329">
        <f t="shared" si="67"/>
        <v>40983</v>
      </c>
      <c r="B4329">
        <v>40983</v>
      </c>
      <c r="C4329" t="s">
        <v>20195</v>
      </c>
      <c r="D4329" t="s">
        <v>7634</v>
      </c>
      <c r="E4329" s="143" t="s">
        <v>27595</v>
      </c>
    </row>
    <row r="4330" spans="1:5" x14ac:dyDescent="0.25">
      <c r="A4330">
        <f t="shared" si="67"/>
        <v>40984</v>
      </c>
      <c r="B4330">
        <v>40984</v>
      </c>
      <c r="C4330" t="s">
        <v>16797</v>
      </c>
      <c r="D4330" t="s">
        <v>7634</v>
      </c>
      <c r="E4330" s="143" t="s">
        <v>27553</v>
      </c>
    </row>
    <row r="4331" spans="1:5" x14ac:dyDescent="0.25">
      <c r="A4331">
        <f t="shared" si="67"/>
        <v>40986</v>
      </c>
      <c r="B4331">
        <v>40986</v>
      </c>
      <c r="C4331" t="s">
        <v>20323</v>
      </c>
      <c r="D4331" t="s">
        <v>7634</v>
      </c>
      <c r="E4331" s="143" t="s">
        <v>27603</v>
      </c>
    </row>
    <row r="4332" spans="1:5" x14ac:dyDescent="0.25">
      <c r="A4332">
        <f t="shared" si="67"/>
        <v>40987</v>
      </c>
      <c r="B4332">
        <v>40987</v>
      </c>
      <c r="C4332" t="s">
        <v>20331</v>
      </c>
      <c r="D4332" t="s">
        <v>7634</v>
      </c>
      <c r="E4332" s="143" t="s">
        <v>27605</v>
      </c>
    </row>
    <row r="4333" spans="1:5" x14ac:dyDescent="0.25">
      <c r="A4333">
        <f t="shared" si="67"/>
        <v>40988</v>
      </c>
      <c r="B4333">
        <v>40988</v>
      </c>
      <c r="C4333" t="s">
        <v>20225</v>
      </c>
      <c r="D4333" t="s">
        <v>7634</v>
      </c>
      <c r="E4333" s="143" t="s">
        <v>27598</v>
      </c>
    </row>
    <row r="4334" spans="1:5" x14ac:dyDescent="0.25">
      <c r="A4334">
        <f t="shared" si="67"/>
        <v>40990</v>
      </c>
      <c r="B4334">
        <v>40990</v>
      </c>
      <c r="C4334" t="s">
        <v>20228</v>
      </c>
      <c r="D4334" t="s">
        <v>7634</v>
      </c>
      <c r="E4334" s="143" t="s">
        <v>27599</v>
      </c>
    </row>
    <row r="4335" spans="1:5" x14ac:dyDescent="0.25">
      <c r="A4335">
        <f t="shared" si="67"/>
        <v>40992</v>
      </c>
      <c r="B4335">
        <v>40992</v>
      </c>
      <c r="C4335" t="s">
        <v>20231</v>
      </c>
      <c r="D4335" t="s">
        <v>7634</v>
      </c>
      <c r="E4335" s="143" t="s">
        <v>27600</v>
      </c>
    </row>
    <row r="4336" spans="1:5" x14ac:dyDescent="0.25">
      <c r="A4336">
        <f t="shared" si="67"/>
        <v>40998</v>
      </c>
      <c r="B4336">
        <v>40998</v>
      </c>
      <c r="C4336" t="s">
        <v>20343</v>
      </c>
      <c r="D4336" t="s">
        <v>7634</v>
      </c>
      <c r="E4336" s="143" t="s">
        <v>27609</v>
      </c>
    </row>
    <row r="4337" spans="1:5" x14ac:dyDescent="0.25">
      <c r="A4337">
        <f t="shared" si="67"/>
        <v>41001</v>
      </c>
      <c r="B4337">
        <v>41001</v>
      </c>
      <c r="C4337" t="s">
        <v>20362</v>
      </c>
      <c r="D4337" t="s">
        <v>7634</v>
      </c>
      <c r="E4337" s="143" t="s">
        <v>27611</v>
      </c>
    </row>
    <row r="4338" spans="1:5" x14ac:dyDescent="0.25">
      <c r="A4338">
        <f t="shared" si="67"/>
        <v>41012</v>
      </c>
      <c r="B4338">
        <v>41012</v>
      </c>
      <c r="C4338" t="s">
        <v>20359</v>
      </c>
      <c r="D4338" t="s">
        <v>7634</v>
      </c>
      <c r="E4338" s="143" t="s">
        <v>27612</v>
      </c>
    </row>
    <row r="4339" spans="1:5" x14ac:dyDescent="0.25">
      <c r="A4339">
        <f t="shared" si="67"/>
        <v>41024</v>
      </c>
      <c r="B4339">
        <v>41024</v>
      </c>
      <c r="C4339" t="s">
        <v>20353</v>
      </c>
      <c r="D4339" t="s">
        <v>7634</v>
      </c>
      <c r="E4339" s="143" t="s">
        <v>27611</v>
      </c>
    </row>
    <row r="4340" spans="1:5" x14ac:dyDescent="0.25">
      <c r="A4340">
        <f t="shared" si="67"/>
        <v>41026</v>
      </c>
      <c r="B4340">
        <v>41026</v>
      </c>
      <c r="C4340" t="s">
        <v>20350</v>
      </c>
      <c r="D4340" t="s">
        <v>7634</v>
      </c>
      <c r="E4340" s="143" t="s">
        <v>27611</v>
      </c>
    </row>
    <row r="4341" spans="1:5" x14ac:dyDescent="0.25">
      <c r="A4341">
        <f t="shared" si="67"/>
        <v>41031</v>
      </c>
      <c r="B4341">
        <v>41031</v>
      </c>
      <c r="C4341" t="s">
        <v>20320</v>
      </c>
      <c r="D4341" t="s">
        <v>7634</v>
      </c>
      <c r="E4341" s="143" t="s">
        <v>27602</v>
      </c>
    </row>
    <row r="4342" spans="1:5" x14ac:dyDescent="0.25">
      <c r="A4342">
        <f t="shared" si="67"/>
        <v>41033</v>
      </c>
      <c r="B4342">
        <v>41033</v>
      </c>
      <c r="C4342" t="s">
        <v>20355</v>
      </c>
      <c r="D4342" t="s">
        <v>7634</v>
      </c>
      <c r="E4342" s="143" t="s">
        <v>27602</v>
      </c>
    </row>
    <row r="4343" spans="1:5" x14ac:dyDescent="0.25">
      <c r="A4343">
        <f t="shared" si="67"/>
        <v>41036</v>
      </c>
      <c r="B4343">
        <v>41036</v>
      </c>
      <c r="C4343" t="s">
        <v>20337</v>
      </c>
      <c r="D4343" t="s">
        <v>7634</v>
      </c>
      <c r="E4343" s="143" t="s">
        <v>27607</v>
      </c>
    </row>
    <row r="4344" spans="1:5" x14ac:dyDescent="0.25">
      <c r="A4344">
        <f t="shared" si="67"/>
        <v>41038</v>
      </c>
      <c r="B4344">
        <v>41038</v>
      </c>
      <c r="C4344" t="s">
        <v>20222</v>
      </c>
      <c r="D4344" t="s">
        <v>7634</v>
      </c>
      <c r="E4344" s="143" t="s">
        <v>27597</v>
      </c>
    </row>
    <row r="4345" spans="1:5" x14ac:dyDescent="0.25">
      <c r="A4345">
        <f t="shared" si="67"/>
        <v>41040</v>
      </c>
      <c r="B4345">
        <v>41040</v>
      </c>
      <c r="C4345" t="s">
        <v>20357</v>
      </c>
      <c r="D4345" t="s">
        <v>7634</v>
      </c>
      <c r="E4345" s="143" t="s">
        <v>27602</v>
      </c>
    </row>
    <row r="4346" spans="1:5" x14ac:dyDescent="0.25">
      <c r="A4346">
        <f t="shared" si="67"/>
        <v>41043</v>
      </c>
      <c r="B4346">
        <v>41043</v>
      </c>
      <c r="C4346" t="s">
        <v>20329</v>
      </c>
      <c r="D4346" t="s">
        <v>7634</v>
      </c>
      <c r="E4346" s="143" t="s">
        <v>27602</v>
      </c>
    </row>
    <row r="4347" spans="1:5" x14ac:dyDescent="0.25">
      <c r="A4347">
        <f t="shared" si="67"/>
        <v>41065</v>
      </c>
      <c r="B4347">
        <v>41065</v>
      </c>
      <c r="C4347" t="s">
        <v>20511</v>
      </c>
      <c r="D4347" t="s">
        <v>7634</v>
      </c>
      <c r="E4347" s="143" t="s">
        <v>27557</v>
      </c>
    </row>
    <row r="4348" spans="1:5" x14ac:dyDescent="0.25">
      <c r="A4348">
        <f t="shared" si="67"/>
        <v>41066</v>
      </c>
      <c r="B4348">
        <v>41066</v>
      </c>
      <c r="C4348" t="s">
        <v>20472</v>
      </c>
      <c r="D4348" t="s">
        <v>7634</v>
      </c>
      <c r="E4348" s="143" t="s">
        <v>27557</v>
      </c>
    </row>
    <row r="4349" spans="1:5" x14ac:dyDescent="0.25">
      <c r="A4349">
        <f t="shared" si="67"/>
        <v>41067</v>
      </c>
      <c r="B4349">
        <v>41067</v>
      </c>
      <c r="C4349" t="s">
        <v>20070</v>
      </c>
      <c r="D4349" t="s">
        <v>7634</v>
      </c>
      <c r="E4349" s="143" t="s">
        <v>27557</v>
      </c>
    </row>
    <row r="4350" spans="1:5" x14ac:dyDescent="0.25">
      <c r="A4350">
        <f t="shared" si="67"/>
        <v>41068</v>
      </c>
      <c r="B4350">
        <v>41068</v>
      </c>
      <c r="C4350" t="s">
        <v>17682</v>
      </c>
      <c r="D4350" t="s">
        <v>7634</v>
      </c>
      <c r="E4350" s="143" t="s">
        <v>27572</v>
      </c>
    </row>
    <row r="4351" spans="1:5" x14ac:dyDescent="0.25">
      <c r="A4351">
        <f t="shared" si="67"/>
        <v>41069</v>
      </c>
      <c r="B4351">
        <v>41069</v>
      </c>
      <c r="C4351" t="s">
        <v>17080</v>
      </c>
      <c r="D4351" t="s">
        <v>7634</v>
      </c>
      <c r="E4351" s="143" t="s">
        <v>27557</v>
      </c>
    </row>
    <row r="4352" spans="1:5" x14ac:dyDescent="0.25">
      <c r="A4352">
        <f t="shared" si="67"/>
        <v>41071</v>
      </c>
      <c r="B4352">
        <v>41071</v>
      </c>
      <c r="C4352" t="s">
        <v>17070</v>
      </c>
      <c r="D4352" t="s">
        <v>7634</v>
      </c>
      <c r="E4352" s="143" t="s">
        <v>27568</v>
      </c>
    </row>
    <row r="4353" spans="1:5" x14ac:dyDescent="0.25">
      <c r="A4353">
        <f t="shared" si="67"/>
        <v>41072</v>
      </c>
      <c r="B4353">
        <v>41072</v>
      </c>
      <c r="C4353" t="s">
        <v>17068</v>
      </c>
      <c r="D4353" t="s">
        <v>7634</v>
      </c>
      <c r="E4353" s="143" t="s">
        <v>27553</v>
      </c>
    </row>
    <row r="4354" spans="1:5" x14ac:dyDescent="0.25">
      <c r="A4354">
        <f t="shared" si="67"/>
        <v>41073</v>
      </c>
      <c r="B4354">
        <v>41073</v>
      </c>
      <c r="C4354" t="s">
        <v>22370</v>
      </c>
      <c r="D4354" t="s">
        <v>7634</v>
      </c>
      <c r="E4354" s="143" t="s">
        <v>27624</v>
      </c>
    </row>
    <row r="4355" spans="1:5" x14ac:dyDescent="0.25">
      <c r="A4355">
        <f t="shared" ref="A4355:A4418" si="68">B4355</f>
        <v>41075</v>
      </c>
      <c r="B4355">
        <v>41075</v>
      </c>
      <c r="C4355" t="s">
        <v>19174</v>
      </c>
      <c r="D4355" t="s">
        <v>7634</v>
      </c>
      <c r="E4355" s="143" t="s">
        <v>27585</v>
      </c>
    </row>
    <row r="4356" spans="1:5" x14ac:dyDescent="0.25">
      <c r="A4356">
        <f t="shared" si="68"/>
        <v>41076</v>
      </c>
      <c r="B4356">
        <v>41076</v>
      </c>
      <c r="C4356" t="s">
        <v>19313</v>
      </c>
      <c r="D4356" t="s">
        <v>7634</v>
      </c>
      <c r="E4356" s="143" t="s">
        <v>27586</v>
      </c>
    </row>
    <row r="4357" spans="1:5" x14ac:dyDescent="0.25">
      <c r="A4357">
        <f t="shared" si="68"/>
        <v>41077</v>
      </c>
      <c r="B4357">
        <v>41077</v>
      </c>
      <c r="C4357" t="s">
        <v>19386</v>
      </c>
      <c r="D4357" t="s">
        <v>7634</v>
      </c>
      <c r="E4357" s="143" t="s">
        <v>27589</v>
      </c>
    </row>
    <row r="4358" spans="1:5" x14ac:dyDescent="0.25">
      <c r="A4358">
        <f t="shared" si="68"/>
        <v>41078</v>
      </c>
      <c r="B4358">
        <v>41078</v>
      </c>
      <c r="C4358" t="s">
        <v>17054</v>
      </c>
      <c r="D4358" t="s">
        <v>7634</v>
      </c>
      <c r="E4358" s="143" t="s">
        <v>27565</v>
      </c>
    </row>
    <row r="4359" spans="1:5" x14ac:dyDescent="0.25">
      <c r="A4359">
        <f t="shared" si="68"/>
        <v>41079</v>
      </c>
      <c r="B4359">
        <v>41079</v>
      </c>
      <c r="C4359" t="s">
        <v>20593</v>
      </c>
      <c r="D4359" t="s">
        <v>7634</v>
      </c>
      <c r="E4359" s="143" t="s">
        <v>27557</v>
      </c>
    </row>
    <row r="4360" spans="1:5" x14ac:dyDescent="0.25">
      <c r="A4360">
        <f t="shared" si="68"/>
        <v>41081</v>
      </c>
      <c r="B4360">
        <v>41081</v>
      </c>
      <c r="C4360" t="s">
        <v>20598</v>
      </c>
      <c r="D4360" t="s">
        <v>7634</v>
      </c>
      <c r="E4360" s="143" t="s">
        <v>27557</v>
      </c>
    </row>
    <row r="4361" spans="1:5" x14ac:dyDescent="0.25">
      <c r="A4361">
        <f t="shared" si="68"/>
        <v>41082</v>
      </c>
      <c r="B4361">
        <v>41082</v>
      </c>
      <c r="C4361" t="s">
        <v>20595</v>
      </c>
      <c r="D4361" t="s">
        <v>7634</v>
      </c>
      <c r="E4361" s="143" t="s">
        <v>27613</v>
      </c>
    </row>
    <row r="4362" spans="1:5" x14ac:dyDescent="0.25">
      <c r="A4362">
        <f t="shared" si="68"/>
        <v>41083</v>
      </c>
      <c r="B4362">
        <v>41083</v>
      </c>
      <c r="C4362" t="s">
        <v>16802</v>
      </c>
      <c r="D4362" t="s">
        <v>7634</v>
      </c>
      <c r="E4362" s="143" t="s">
        <v>27553</v>
      </c>
    </row>
    <row r="4363" spans="1:5" x14ac:dyDescent="0.25">
      <c r="A4363">
        <f t="shared" si="68"/>
        <v>41084</v>
      </c>
      <c r="B4363">
        <v>41084</v>
      </c>
      <c r="C4363" t="s">
        <v>21165</v>
      </c>
      <c r="D4363" t="s">
        <v>7634</v>
      </c>
      <c r="E4363" s="143" t="s">
        <v>27568</v>
      </c>
    </row>
    <row r="4364" spans="1:5" x14ac:dyDescent="0.25">
      <c r="A4364">
        <f t="shared" si="68"/>
        <v>41085</v>
      </c>
      <c r="B4364">
        <v>41085</v>
      </c>
      <c r="C4364" t="s">
        <v>16806</v>
      </c>
      <c r="D4364" t="s">
        <v>7634</v>
      </c>
      <c r="E4364" s="143" t="s">
        <v>27554</v>
      </c>
    </row>
    <row r="4365" spans="1:5" x14ac:dyDescent="0.25">
      <c r="A4365">
        <f t="shared" si="68"/>
        <v>41086</v>
      </c>
      <c r="B4365">
        <v>41086</v>
      </c>
      <c r="C4365" t="s">
        <v>16799</v>
      </c>
      <c r="D4365" t="s">
        <v>7634</v>
      </c>
      <c r="E4365" s="143" t="s">
        <v>27554</v>
      </c>
    </row>
    <row r="4366" spans="1:5" x14ac:dyDescent="0.25">
      <c r="A4366">
        <f t="shared" si="68"/>
        <v>41087</v>
      </c>
      <c r="B4366">
        <v>41087</v>
      </c>
      <c r="C4366" t="s">
        <v>21193</v>
      </c>
      <c r="D4366" t="s">
        <v>7634</v>
      </c>
      <c r="E4366" s="143" t="s">
        <v>27616</v>
      </c>
    </row>
    <row r="4367" spans="1:5" x14ac:dyDescent="0.25">
      <c r="A4367">
        <f t="shared" si="68"/>
        <v>41088</v>
      </c>
      <c r="B4367">
        <v>41088</v>
      </c>
      <c r="C4367" t="s">
        <v>21196</v>
      </c>
      <c r="D4367" t="s">
        <v>7634</v>
      </c>
      <c r="E4367" s="143" t="s">
        <v>27617</v>
      </c>
    </row>
    <row r="4368" spans="1:5" x14ac:dyDescent="0.25">
      <c r="A4368">
        <f t="shared" si="68"/>
        <v>41089</v>
      </c>
      <c r="B4368">
        <v>41089</v>
      </c>
      <c r="C4368" t="s">
        <v>21532</v>
      </c>
      <c r="D4368" t="s">
        <v>7634</v>
      </c>
      <c r="E4368" s="143" t="s">
        <v>27619</v>
      </c>
    </row>
    <row r="4369" spans="1:5" x14ac:dyDescent="0.25">
      <c r="A4369">
        <f t="shared" si="68"/>
        <v>41090</v>
      </c>
      <c r="B4369">
        <v>41090</v>
      </c>
      <c r="C4369" t="s">
        <v>17063</v>
      </c>
      <c r="D4369" t="s">
        <v>7634</v>
      </c>
      <c r="E4369" s="143" t="s">
        <v>27567</v>
      </c>
    </row>
    <row r="4370" spans="1:5" x14ac:dyDescent="0.25">
      <c r="A4370">
        <f t="shared" si="68"/>
        <v>41091</v>
      </c>
      <c r="B4370">
        <v>41091</v>
      </c>
      <c r="C4370" t="s">
        <v>20699</v>
      </c>
      <c r="D4370" t="s">
        <v>7634</v>
      </c>
      <c r="E4370" s="143" t="s">
        <v>27614</v>
      </c>
    </row>
    <row r="4371" spans="1:5" x14ac:dyDescent="0.25">
      <c r="A4371">
        <f t="shared" si="68"/>
        <v>41092</v>
      </c>
      <c r="B4371">
        <v>41092</v>
      </c>
      <c r="C4371" t="s">
        <v>21538</v>
      </c>
      <c r="D4371" t="s">
        <v>7634</v>
      </c>
      <c r="E4371" s="143" t="s">
        <v>27621</v>
      </c>
    </row>
    <row r="4372" spans="1:5" x14ac:dyDescent="0.25">
      <c r="A4372">
        <f t="shared" si="68"/>
        <v>41093</v>
      </c>
      <c r="B4372">
        <v>41093</v>
      </c>
      <c r="C4372" t="s">
        <v>17073</v>
      </c>
      <c r="D4372" t="s">
        <v>7634</v>
      </c>
      <c r="E4372" s="143" t="s">
        <v>27569</v>
      </c>
    </row>
    <row r="4373" spans="1:5" x14ac:dyDescent="0.25">
      <c r="A4373">
        <f t="shared" si="68"/>
        <v>41094</v>
      </c>
      <c r="B4373">
        <v>41094</v>
      </c>
      <c r="C4373" t="s">
        <v>20300</v>
      </c>
      <c r="D4373" t="s">
        <v>7634</v>
      </c>
      <c r="E4373" s="143" t="s">
        <v>27553</v>
      </c>
    </row>
    <row r="4374" spans="1:5" x14ac:dyDescent="0.25">
      <c r="A4374">
        <f t="shared" si="68"/>
        <v>41096</v>
      </c>
      <c r="B4374">
        <v>41096</v>
      </c>
      <c r="C4374" t="s">
        <v>22431</v>
      </c>
      <c r="D4374" t="s">
        <v>7634</v>
      </c>
      <c r="E4374" s="143" t="s">
        <v>27568</v>
      </c>
    </row>
    <row r="4375" spans="1:5" x14ac:dyDescent="0.25">
      <c r="A4375">
        <f t="shared" si="68"/>
        <v>41097</v>
      </c>
      <c r="B4375">
        <v>41097</v>
      </c>
      <c r="C4375" t="s">
        <v>21625</v>
      </c>
      <c r="D4375" t="s">
        <v>7634</v>
      </c>
      <c r="E4375" s="143" t="s">
        <v>27622</v>
      </c>
    </row>
    <row r="4376" spans="1:5" x14ac:dyDescent="0.25">
      <c r="A4376">
        <f t="shared" si="68"/>
        <v>41180</v>
      </c>
      <c r="B4376">
        <v>41180</v>
      </c>
      <c r="C4376" t="s">
        <v>20792</v>
      </c>
      <c r="D4376" t="s">
        <v>7565</v>
      </c>
      <c r="E4376" s="143" t="s">
        <v>33490</v>
      </c>
    </row>
    <row r="4377" spans="1:5" x14ac:dyDescent="0.25">
      <c r="A4377">
        <f t="shared" si="68"/>
        <v>41181</v>
      </c>
      <c r="B4377">
        <v>41181</v>
      </c>
      <c r="C4377" t="s">
        <v>20793</v>
      </c>
      <c r="D4377" t="s">
        <v>7565</v>
      </c>
      <c r="E4377" s="143" t="s">
        <v>33491</v>
      </c>
    </row>
    <row r="4378" spans="1:5" x14ac:dyDescent="0.25">
      <c r="A4378">
        <f t="shared" si="68"/>
        <v>41182</v>
      </c>
      <c r="B4378">
        <v>41182</v>
      </c>
      <c r="C4378" t="s">
        <v>20794</v>
      </c>
      <c r="D4378" t="s">
        <v>7565</v>
      </c>
      <c r="E4378" s="143" t="s">
        <v>33492</v>
      </c>
    </row>
    <row r="4379" spans="1:5" x14ac:dyDescent="0.25">
      <c r="A4379">
        <f t="shared" si="68"/>
        <v>41183</v>
      </c>
      <c r="B4379">
        <v>41183</v>
      </c>
      <c r="C4379" t="s">
        <v>20795</v>
      </c>
      <c r="D4379" t="s">
        <v>7565</v>
      </c>
      <c r="E4379" s="143" t="s">
        <v>33493</v>
      </c>
    </row>
    <row r="4380" spans="1:5" x14ac:dyDescent="0.25">
      <c r="A4380">
        <f t="shared" si="68"/>
        <v>41184</v>
      </c>
      <c r="B4380">
        <v>41184</v>
      </c>
      <c r="C4380" t="s">
        <v>20796</v>
      </c>
      <c r="D4380" t="s">
        <v>7565</v>
      </c>
      <c r="E4380" s="143" t="s">
        <v>33494</v>
      </c>
    </row>
    <row r="4381" spans="1:5" x14ac:dyDescent="0.25">
      <c r="A4381">
        <f t="shared" si="68"/>
        <v>41185</v>
      </c>
      <c r="B4381">
        <v>41185</v>
      </c>
      <c r="C4381" t="s">
        <v>20797</v>
      </c>
      <c r="D4381" t="s">
        <v>7565</v>
      </c>
      <c r="E4381" s="143" t="s">
        <v>33495</v>
      </c>
    </row>
    <row r="4382" spans="1:5" x14ac:dyDescent="0.25">
      <c r="A4382">
        <f t="shared" si="68"/>
        <v>41186</v>
      </c>
      <c r="B4382">
        <v>41186</v>
      </c>
      <c r="C4382" t="s">
        <v>20798</v>
      </c>
      <c r="D4382" t="s">
        <v>7565</v>
      </c>
      <c r="E4382" s="143" t="s">
        <v>33496</v>
      </c>
    </row>
    <row r="4383" spans="1:5" x14ac:dyDescent="0.25">
      <c r="A4383">
        <f t="shared" si="68"/>
        <v>41187</v>
      </c>
      <c r="B4383">
        <v>41187</v>
      </c>
      <c r="C4383" t="s">
        <v>20799</v>
      </c>
      <c r="D4383" t="s">
        <v>7565</v>
      </c>
      <c r="E4383" s="143" t="s">
        <v>33497</v>
      </c>
    </row>
    <row r="4384" spans="1:5" x14ac:dyDescent="0.25">
      <c r="A4384">
        <f t="shared" si="68"/>
        <v>41188</v>
      </c>
      <c r="B4384">
        <v>41188</v>
      </c>
      <c r="C4384" t="s">
        <v>20800</v>
      </c>
      <c r="D4384" t="s">
        <v>7565</v>
      </c>
      <c r="E4384" s="143" t="s">
        <v>33498</v>
      </c>
    </row>
    <row r="4385" spans="1:5" x14ac:dyDescent="0.25">
      <c r="A4385">
        <f t="shared" si="68"/>
        <v>41189</v>
      </c>
      <c r="B4385">
        <v>41189</v>
      </c>
      <c r="C4385" t="s">
        <v>20802</v>
      </c>
      <c r="D4385" t="s">
        <v>7565</v>
      </c>
      <c r="E4385" s="143" t="s">
        <v>33499</v>
      </c>
    </row>
    <row r="4386" spans="1:5" x14ac:dyDescent="0.25">
      <c r="A4386">
        <f t="shared" si="68"/>
        <v>41190</v>
      </c>
      <c r="B4386">
        <v>41190</v>
      </c>
      <c r="C4386" t="s">
        <v>20803</v>
      </c>
      <c r="D4386" t="s">
        <v>7565</v>
      </c>
      <c r="E4386" s="143" t="s">
        <v>33500</v>
      </c>
    </row>
    <row r="4387" spans="1:5" x14ac:dyDescent="0.25">
      <c r="A4387">
        <f t="shared" si="68"/>
        <v>41191</v>
      </c>
      <c r="B4387">
        <v>41191</v>
      </c>
      <c r="C4387" t="s">
        <v>20804</v>
      </c>
      <c r="D4387" t="s">
        <v>7565</v>
      </c>
      <c r="E4387" s="143" t="s">
        <v>33501</v>
      </c>
    </row>
    <row r="4388" spans="1:5" x14ac:dyDescent="0.25">
      <c r="A4388">
        <f t="shared" si="68"/>
        <v>41192</v>
      </c>
      <c r="B4388">
        <v>41192</v>
      </c>
      <c r="C4388" t="s">
        <v>20805</v>
      </c>
      <c r="D4388" t="s">
        <v>7565</v>
      </c>
      <c r="E4388" s="143" t="s">
        <v>33502</v>
      </c>
    </row>
    <row r="4389" spans="1:5" x14ac:dyDescent="0.25">
      <c r="A4389">
        <f t="shared" si="68"/>
        <v>41193</v>
      </c>
      <c r="B4389">
        <v>41193</v>
      </c>
      <c r="C4389" t="s">
        <v>20806</v>
      </c>
      <c r="D4389" t="s">
        <v>7565</v>
      </c>
      <c r="E4389" s="143" t="s">
        <v>33503</v>
      </c>
    </row>
    <row r="4390" spans="1:5" x14ac:dyDescent="0.25">
      <c r="A4390">
        <f t="shared" si="68"/>
        <v>41194</v>
      </c>
      <c r="B4390">
        <v>41194</v>
      </c>
      <c r="C4390" t="s">
        <v>20807</v>
      </c>
      <c r="D4390" t="s">
        <v>7565</v>
      </c>
      <c r="E4390" s="143" t="s">
        <v>33504</v>
      </c>
    </row>
    <row r="4391" spans="1:5" x14ac:dyDescent="0.25">
      <c r="A4391">
        <f t="shared" si="68"/>
        <v>41195</v>
      </c>
      <c r="B4391">
        <v>41195</v>
      </c>
      <c r="C4391" t="s">
        <v>20834</v>
      </c>
      <c r="D4391" t="s">
        <v>7565</v>
      </c>
      <c r="E4391" s="143" t="s">
        <v>33505</v>
      </c>
    </row>
    <row r="4392" spans="1:5" x14ac:dyDescent="0.25">
      <c r="A4392">
        <f t="shared" si="68"/>
        <v>41196</v>
      </c>
      <c r="B4392">
        <v>41196</v>
      </c>
      <c r="C4392" t="s">
        <v>20836</v>
      </c>
      <c r="D4392" t="s">
        <v>7565</v>
      </c>
      <c r="E4392" s="143" t="s">
        <v>33506</v>
      </c>
    </row>
    <row r="4393" spans="1:5" x14ac:dyDescent="0.25">
      <c r="A4393">
        <f t="shared" si="68"/>
        <v>41197</v>
      </c>
      <c r="B4393">
        <v>41197</v>
      </c>
      <c r="C4393" t="s">
        <v>20838</v>
      </c>
      <c r="D4393" t="s">
        <v>7565</v>
      </c>
      <c r="E4393" s="143" t="s">
        <v>33507</v>
      </c>
    </row>
    <row r="4394" spans="1:5" x14ac:dyDescent="0.25">
      <c r="A4394">
        <f t="shared" si="68"/>
        <v>41198</v>
      </c>
      <c r="B4394">
        <v>41198</v>
      </c>
      <c r="C4394" t="s">
        <v>20835</v>
      </c>
      <c r="D4394" t="s">
        <v>7565</v>
      </c>
      <c r="E4394" s="143" t="s">
        <v>33508</v>
      </c>
    </row>
    <row r="4395" spans="1:5" x14ac:dyDescent="0.25">
      <c r="A4395">
        <f t="shared" si="68"/>
        <v>41199</v>
      </c>
      <c r="B4395">
        <v>41199</v>
      </c>
      <c r="C4395" t="s">
        <v>20811</v>
      </c>
      <c r="D4395" t="s">
        <v>7565</v>
      </c>
      <c r="E4395" s="143" t="s">
        <v>33509</v>
      </c>
    </row>
    <row r="4396" spans="1:5" x14ac:dyDescent="0.25">
      <c r="A4396">
        <f t="shared" si="68"/>
        <v>41200</v>
      </c>
      <c r="B4396">
        <v>41200</v>
      </c>
      <c r="C4396" t="s">
        <v>20813</v>
      </c>
      <c r="D4396" t="s">
        <v>7565</v>
      </c>
      <c r="E4396" s="143" t="s">
        <v>33510</v>
      </c>
    </row>
    <row r="4397" spans="1:5" x14ac:dyDescent="0.25">
      <c r="A4397">
        <f t="shared" si="68"/>
        <v>41201</v>
      </c>
      <c r="B4397">
        <v>41201</v>
      </c>
      <c r="C4397" t="s">
        <v>20810</v>
      </c>
      <c r="D4397" t="s">
        <v>7565</v>
      </c>
      <c r="E4397" s="143" t="s">
        <v>32298</v>
      </c>
    </row>
    <row r="4398" spans="1:5" x14ac:dyDescent="0.25">
      <c r="A4398">
        <f t="shared" si="68"/>
        <v>41202</v>
      </c>
      <c r="B4398">
        <v>41202</v>
      </c>
      <c r="C4398" t="s">
        <v>20815</v>
      </c>
      <c r="D4398" t="s">
        <v>7565</v>
      </c>
      <c r="E4398" s="143" t="s">
        <v>33511</v>
      </c>
    </row>
    <row r="4399" spans="1:5" x14ac:dyDescent="0.25">
      <c r="A4399">
        <f t="shared" si="68"/>
        <v>41203</v>
      </c>
      <c r="B4399">
        <v>41203</v>
      </c>
      <c r="C4399" t="s">
        <v>20819</v>
      </c>
      <c r="D4399" t="s">
        <v>7565</v>
      </c>
      <c r="E4399" s="143" t="s">
        <v>33512</v>
      </c>
    </row>
    <row r="4400" spans="1:5" x14ac:dyDescent="0.25">
      <c r="A4400">
        <f t="shared" si="68"/>
        <v>41204</v>
      </c>
      <c r="B4400">
        <v>41204</v>
      </c>
      <c r="C4400" t="s">
        <v>20820</v>
      </c>
      <c r="D4400" t="s">
        <v>7565</v>
      </c>
      <c r="E4400" s="143" t="s">
        <v>33513</v>
      </c>
    </row>
    <row r="4401" spans="1:5" x14ac:dyDescent="0.25">
      <c r="A4401">
        <f t="shared" si="68"/>
        <v>41205</v>
      </c>
      <c r="B4401">
        <v>41205</v>
      </c>
      <c r="C4401" t="s">
        <v>20814</v>
      </c>
      <c r="D4401" t="s">
        <v>7565</v>
      </c>
      <c r="E4401" s="143" t="s">
        <v>33514</v>
      </c>
    </row>
    <row r="4402" spans="1:5" x14ac:dyDescent="0.25">
      <c r="A4402">
        <f t="shared" si="68"/>
        <v>41206</v>
      </c>
      <c r="B4402">
        <v>41206</v>
      </c>
      <c r="C4402" t="s">
        <v>20816</v>
      </c>
      <c r="D4402" t="s">
        <v>7565</v>
      </c>
      <c r="E4402" s="143" t="s">
        <v>33515</v>
      </c>
    </row>
    <row r="4403" spans="1:5" x14ac:dyDescent="0.25">
      <c r="A4403">
        <f t="shared" si="68"/>
        <v>41207</v>
      </c>
      <c r="B4403">
        <v>41207</v>
      </c>
      <c r="C4403" t="s">
        <v>20818</v>
      </c>
      <c r="D4403" t="s">
        <v>7565</v>
      </c>
      <c r="E4403" s="143" t="s">
        <v>33516</v>
      </c>
    </row>
    <row r="4404" spans="1:5" x14ac:dyDescent="0.25">
      <c r="A4404">
        <f t="shared" si="68"/>
        <v>41208</v>
      </c>
      <c r="B4404">
        <v>41208</v>
      </c>
      <c r="C4404" t="s">
        <v>20822</v>
      </c>
      <c r="D4404" t="s">
        <v>7565</v>
      </c>
      <c r="E4404" s="143" t="s">
        <v>33517</v>
      </c>
    </row>
    <row r="4405" spans="1:5" x14ac:dyDescent="0.25">
      <c r="A4405">
        <f t="shared" si="68"/>
        <v>41209</v>
      </c>
      <c r="B4405">
        <v>41209</v>
      </c>
      <c r="C4405" t="s">
        <v>20826</v>
      </c>
      <c r="D4405" t="s">
        <v>7565</v>
      </c>
      <c r="E4405" s="143" t="s">
        <v>33518</v>
      </c>
    </row>
    <row r="4406" spans="1:5" x14ac:dyDescent="0.25">
      <c r="A4406">
        <f t="shared" si="68"/>
        <v>41210</v>
      </c>
      <c r="B4406">
        <v>41210</v>
      </c>
      <c r="C4406" t="s">
        <v>20821</v>
      </c>
      <c r="D4406" t="s">
        <v>7565</v>
      </c>
      <c r="E4406" s="143" t="s">
        <v>33519</v>
      </c>
    </row>
    <row r="4407" spans="1:5" x14ac:dyDescent="0.25">
      <c r="A4407">
        <f t="shared" si="68"/>
        <v>41211</v>
      </c>
      <c r="B4407">
        <v>41211</v>
      </c>
      <c r="C4407" t="s">
        <v>20823</v>
      </c>
      <c r="D4407" t="s">
        <v>7565</v>
      </c>
      <c r="E4407" s="143" t="s">
        <v>33520</v>
      </c>
    </row>
    <row r="4408" spans="1:5" x14ac:dyDescent="0.25">
      <c r="A4408">
        <f t="shared" si="68"/>
        <v>41213</v>
      </c>
      <c r="B4408">
        <v>41213</v>
      </c>
      <c r="C4408" t="s">
        <v>20825</v>
      </c>
      <c r="D4408" t="s">
        <v>7565</v>
      </c>
      <c r="E4408" s="143" t="s">
        <v>33521</v>
      </c>
    </row>
    <row r="4409" spans="1:5" x14ac:dyDescent="0.25">
      <c r="A4409">
        <f t="shared" si="68"/>
        <v>41214</v>
      </c>
      <c r="B4409">
        <v>41214</v>
      </c>
      <c r="C4409" t="s">
        <v>20830</v>
      </c>
      <c r="D4409" t="s">
        <v>7565</v>
      </c>
      <c r="E4409" s="143" t="s">
        <v>33522</v>
      </c>
    </row>
    <row r="4410" spans="1:5" x14ac:dyDescent="0.25">
      <c r="A4410">
        <f t="shared" si="68"/>
        <v>41215</v>
      </c>
      <c r="B4410">
        <v>41215</v>
      </c>
      <c r="C4410" t="s">
        <v>20831</v>
      </c>
      <c r="D4410" t="s">
        <v>7565</v>
      </c>
      <c r="E4410" s="143" t="s">
        <v>33523</v>
      </c>
    </row>
    <row r="4411" spans="1:5" x14ac:dyDescent="0.25">
      <c r="A4411">
        <f t="shared" si="68"/>
        <v>41216</v>
      </c>
      <c r="B4411">
        <v>41216</v>
      </c>
      <c r="C4411" t="s">
        <v>20827</v>
      </c>
      <c r="D4411" t="s">
        <v>7565</v>
      </c>
      <c r="E4411" s="143" t="s">
        <v>33524</v>
      </c>
    </row>
    <row r="4412" spans="1:5" x14ac:dyDescent="0.25">
      <c r="A4412">
        <f t="shared" si="68"/>
        <v>41217</v>
      </c>
      <c r="B4412">
        <v>41217</v>
      </c>
      <c r="C4412" t="s">
        <v>20828</v>
      </c>
      <c r="D4412" t="s">
        <v>7565</v>
      </c>
      <c r="E4412" s="143" t="s">
        <v>33525</v>
      </c>
    </row>
    <row r="4413" spans="1:5" x14ac:dyDescent="0.25">
      <c r="A4413">
        <f t="shared" si="68"/>
        <v>41218</v>
      </c>
      <c r="B4413">
        <v>41218</v>
      </c>
      <c r="C4413" t="s">
        <v>20829</v>
      </c>
      <c r="D4413" t="s">
        <v>7565</v>
      </c>
      <c r="E4413" s="143" t="s">
        <v>33526</v>
      </c>
    </row>
    <row r="4414" spans="1:5" x14ac:dyDescent="0.25">
      <c r="A4414">
        <f t="shared" si="68"/>
        <v>41221</v>
      </c>
      <c r="B4414">
        <v>41221</v>
      </c>
      <c r="C4414" t="s">
        <v>20832</v>
      </c>
      <c r="D4414" t="s">
        <v>7565</v>
      </c>
      <c r="E4414" s="143" t="s">
        <v>33527</v>
      </c>
    </row>
    <row r="4415" spans="1:5" x14ac:dyDescent="0.25">
      <c r="A4415">
        <f t="shared" si="68"/>
        <v>41222</v>
      </c>
      <c r="B4415">
        <v>41222</v>
      </c>
      <c r="C4415" t="s">
        <v>20833</v>
      </c>
      <c r="D4415" t="s">
        <v>7565</v>
      </c>
      <c r="E4415" s="143" t="s">
        <v>33528</v>
      </c>
    </row>
    <row r="4416" spans="1:5" x14ac:dyDescent="0.25">
      <c r="A4416">
        <f t="shared" si="68"/>
        <v>41315</v>
      </c>
      <c r="B4416">
        <v>41315</v>
      </c>
      <c r="C4416" t="s">
        <v>20141</v>
      </c>
      <c r="D4416" t="s">
        <v>7568</v>
      </c>
      <c r="E4416" s="143" t="s">
        <v>33529</v>
      </c>
    </row>
    <row r="4417" spans="1:5" x14ac:dyDescent="0.25">
      <c r="A4417">
        <f t="shared" si="68"/>
        <v>41371</v>
      </c>
      <c r="B4417">
        <v>41371</v>
      </c>
      <c r="C4417" t="s">
        <v>17180</v>
      </c>
      <c r="D4417" t="s">
        <v>7563</v>
      </c>
      <c r="E4417" s="143" t="s">
        <v>33530</v>
      </c>
    </row>
    <row r="4418" spans="1:5" x14ac:dyDescent="0.25">
      <c r="A4418">
        <f t="shared" si="68"/>
        <v>41372</v>
      </c>
      <c r="B4418">
        <v>41372</v>
      </c>
      <c r="C4418" t="s">
        <v>17178</v>
      </c>
      <c r="D4418" t="s">
        <v>7563</v>
      </c>
      <c r="E4418" s="143" t="s">
        <v>33531</v>
      </c>
    </row>
    <row r="4419" spans="1:5" x14ac:dyDescent="0.25">
      <c r="A4419">
        <f t="shared" ref="A4419:A4482" si="69">B4419</f>
        <v>41380</v>
      </c>
      <c r="B4419">
        <v>41380</v>
      </c>
      <c r="C4419" t="s">
        <v>20094</v>
      </c>
      <c r="D4419" t="s">
        <v>7565</v>
      </c>
      <c r="E4419" s="143" t="s">
        <v>20095</v>
      </c>
    </row>
    <row r="4420" spans="1:5" x14ac:dyDescent="0.25">
      <c r="A4420">
        <f t="shared" si="69"/>
        <v>41381</v>
      </c>
      <c r="B4420">
        <v>41381</v>
      </c>
      <c r="C4420" t="s">
        <v>20096</v>
      </c>
      <c r="D4420" t="s">
        <v>7565</v>
      </c>
      <c r="E4420" s="143" t="s">
        <v>20097</v>
      </c>
    </row>
    <row r="4421" spans="1:5" x14ac:dyDescent="0.25">
      <c r="A4421">
        <f t="shared" si="69"/>
        <v>41382</v>
      </c>
      <c r="B4421">
        <v>41382</v>
      </c>
      <c r="C4421" t="s">
        <v>20098</v>
      </c>
      <c r="D4421" t="s">
        <v>7565</v>
      </c>
      <c r="E4421" s="143" t="s">
        <v>20099</v>
      </c>
    </row>
    <row r="4422" spans="1:5" x14ac:dyDescent="0.25">
      <c r="A4422">
        <f t="shared" si="69"/>
        <v>41383</v>
      </c>
      <c r="B4422">
        <v>41383</v>
      </c>
      <c r="C4422" t="s">
        <v>20100</v>
      </c>
      <c r="D4422" t="s">
        <v>7565</v>
      </c>
      <c r="E4422" s="143" t="s">
        <v>20101</v>
      </c>
    </row>
    <row r="4423" spans="1:5" x14ac:dyDescent="0.25">
      <c r="A4423">
        <f t="shared" si="69"/>
        <v>41385</v>
      </c>
      <c r="B4423">
        <v>41385</v>
      </c>
      <c r="C4423" t="s">
        <v>20102</v>
      </c>
      <c r="D4423" t="s">
        <v>7565</v>
      </c>
      <c r="E4423" s="143" t="s">
        <v>20103</v>
      </c>
    </row>
    <row r="4424" spans="1:5" x14ac:dyDescent="0.25">
      <c r="A4424">
        <f t="shared" si="69"/>
        <v>41387</v>
      </c>
      <c r="B4424">
        <v>41387</v>
      </c>
      <c r="C4424" t="s">
        <v>20092</v>
      </c>
      <c r="D4424" t="s">
        <v>7572</v>
      </c>
      <c r="E4424" s="143" t="s">
        <v>15476</v>
      </c>
    </row>
    <row r="4425" spans="1:5" x14ac:dyDescent="0.25">
      <c r="A4425">
        <f t="shared" si="69"/>
        <v>41388</v>
      </c>
      <c r="B4425">
        <v>41388</v>
      </c>
      <c r="C4425" t="s">
        <v>20093</v>
      </c>
      <c r="D4425" t="s">
        <v>7572</v>
      </c>
      <c r="E4425" s="143" t="s">
        <v>15451</v>
      </c>
    </row>
    <row r="4426" spans="1:5" x14ac:dyDescent="0.25">
      <c r="A4426">
        <f t="shared" si="69"/>
        <v>41410</v>
      </c>
      <c r="B4426">
        <v>41410</v>
      </c>
      <c r="C4426" t="s">
        <v>17793</v>
      </c>
      <c r="D4426" t="s">
        <v>7565</v>
      </c>
      <c r="E4426" s="143" t="s">
        <v>17794</v>
      </c>
    </row>
    <row r="4427" spans="1:5" x14ac:dyDescent="0.25">
      <c r="A4427">
        <f t="shared" si="69"/>
        <v>41411</v>
      </c>
      <c r="B4427">
        <v>41411</v>
      </c>
      <c r="C4427" t="s">
        <v>17795</v>
      </c>
      <c r="D4427" t="s">
        <v>7565</v>
      </c>
      <c r="E4427" s="143" t="s">
        <v>17796</v>
      </c>
    </row>
    <row r="4428" spans="1:5" x14ac:dyDescent="0.25">
      <c r="A4428">
        <f t="shared" si="69"/>
        <v>41412</v>
      </c>
      <c r="B4428">
        <v>41412</v>
      </c>
      <c r="C4428" t="s">
        <v>17797</v>
      </c>
      <c r="D4428" t="s">
        <v>7565</v>
      </c>
      <c r="E4428" s="143" t="s">
        <v>15425</v>
      </c>
    </row>
    <row r="4429" spans="1:5" x14ac:dyDescent="0.25">
      <c r="A4429">
        <f t="shared" si="69"/>
        <v>41413</v>
      </c>
      <c r="B4429">
        <v>41413</v>
      </c>
      <c r="C4429" t="s">
        <v>17798</v>
      </c>
      <c r="D4429" t="s">
        <v>7565</v>
      </c>
      <c r="E4429" s="143" t="s">
        <v>17799</v>
      </c>
    </row>
    <row r="4430" spans="1:5" x14ac:dyDescent="0.25">
      <c r="A4430">
        <f t="shared" si="69"/>
        <v>41414</v>
      </c>
      <c r="B4430">
        <v>41414</v>
      </c>
      <c r="C4430" t="s">
        <v>20164</v>
      </c>
      <c r="D4430" t="s">
        <v>7565</v>
      </c>
      <c r="E4430" s="143" t="s">
        <v>14434</v>
      </c>
    </row>
    <row r="4431" spans="1:5" x14ac:dyDescent="0.25">
      <c r="A4431">
        <f t="shared" si="69"/>
        <v>41415</v>
      </c>
      <c r="B4431">
        <v>41415</v>
      </c>
      <c r="C4431" t="s">
        <v>20165</v>
      </c>
      <c r="D4431" t="s">
        <v>7565</v>
      </c>
      <c r="E4431" s="143" t="s">
        <v>20166</v>
      </c>
    </row>
    <row r="4432" spans="1:5" x14ac:dyDescent="0.25">
      <c r="A4432">
        <f t="shared" si="69"/>
        <v>41419</v>
      </c>
      <c r="B4432">
        <v>41419</v>
      </c>
      <c r="C4432" t="s">
        <v>20162</v>
      </c>
      <c r="D4432" t="s">
        <v>7565</v>
      </c>
      <c r="E4432" s="143" t="s">
        <v>11403</v>
      </c>
    </row>
    <row r="4433" spans="1:5" x14ac:dyDescent="0.25">
      <c r="A4433">
        <f t="shared" si="69"/>
        <v>41420</v>
      </c>
      <c r="B4433">
        <v>41420</v>
      </c>
      <c r="C4433" t="s">
        <v>20158</v>
      </c>
      <c r="D4433" t="s">
        <v>7565</v>
      </c>
      <c r="E4433" s="143" t="s">
        <v>7639</v>
      </c>
    </row>
    <row r="4434" spans="1:5" x14ac:dyDescent="0.25">
      <c r="A4434">
        <f t="shared" si="69"/>
        <v>41421</v>
      </c>
      <c r="B4434">
        <v>41421</v>
      </c>
      <c r="C4434" t="s">
        <v>20163</v>
      </c>
      <c r="D4434" t="s">
        <v>7565</v>
      </c>
      <c r="E4434" s="143" t="s">
        <v>9879</v>
      </c>
    </row>
    <row r="4435" spans="1:5" x14ac:dyDescent="0.25">
      <c r="A4435">
        <f t="shared" si="69"/>
        <v>41422</v>
      </c>
      <c r="B4435">
        <v>41422</v>
      </c>
      <c r="C4435" t="s">
        <v>20159</v>
      </c>
      <c r="D4435" t="s">
        <v>7565</v>
      </c>
      <c r="E4435" s="143" t="s">
        <v>7951</v>
      </c>
    </row>
    <row r="4436" spans="1:5" x14ac:dyDescent="0.25">
      <c r="A4436">
        <f t="shared" si="69"/>
        <v>41425</v>
      </c>
      <c r="B4436">
        <v>41425</v>
      </c>
      <c r="C4436" t="s">
        <v>20160</v>
      </c>
      <c r="D4436" t="s">
        <v>7565</v>
      </c>
      <c r="E4436" s="143" t="s">
        <v>8217</v>
      </c>
    </row>
    <row r="4437" spans="1:5" x14ac:dyDescent="0.25">
      <c r="A4437">
        <f t="shared" si="69"/>
        <v>41426</v>
      </c>
      <c r="B4437">
        <v>41426</v>
      </c>
      <c r="C4437" t="s">
        <v>20161</v>
      </c>
      <c r="D4437" t="s">
        <v>7565</v>
      </c>
      <c r="E4437" s="143" t="s">
        <v>12114</v>
      </c>
    </row>
    <row r="4438" spans="1:5" x14ac:dyDescent="0.25">
      <c r="A4438">
        <f t="shared" si="69"/>
        <v>41457</v>
      </c>
      <c r="B4438">
        <v>41457</v>
      </c>
      <c r="C4438" t="s">
        <v>20841</v>
      </c>
      <c r="D4438" t="s">
        <v>7565</v>
      </c>
      <c r="E4438" s="143" t="s">
        <v>20842</v>
      </c>
    </row>
    <row r="4439" spans="1:5" x14ac:dyDescent="0.25">
      <c r="A4439">
        <f t="shared" si="69"/>
        <v>41458</v>
      </c>
      <c r="B4439">
        <v>41458</v>
      </c>
      <c r="C4439" t="s">
        <v>20843</v>
      </c>
      <c r="D4439" t="s">
        <v>7565</v>
      </c>
      <c r="E4439" s="143" t="s">
        <v>20844</v>
      </c>
    </row>
    <row r="4440" spans="1:5" x14ac:dyDescent="0.25">
      <c r="A4440">
        <f t="shared" si="69"/>
        <v>41459</v>
      </c>
      <c r="B4440">
        <v>41459</v>
      </c>
      <c r="C4440" t="s">
        <v>20845</v>
      </c>
      <c r="D4440" t="s">
        <v>7565</v>
      </c>
      <c r="E4440" s="143" t="s">
        <v>20846</v>
      </c>
    </row>
    <row r="4441" spans="1:5" x14ac:dyDescent="0.25">
      <c r="A4441">
        <f t="shared" si="69"/>
        <v>41461</v>
      </c>
      <c r="B4441">
        <v>41461</v>
      </c>
      <c r="C4441" t="s">
        <v>20847</v>
      </c>
      <c r="D4441" t="s">
        <v>7565</v>
      </c>
      <c r="E4441" s="143" t="s">
        <v>20848</v>
      </c>
    </row>
    <row r="4442" spans="1:5" x14ac:dyDescent="0.25">
      <c r="A4442">
        <f t="shared" si="69"/>
        <v>41474</v>
      </c>
      <c r="B4442">
        <v>41474</v>
      </c>
      <c r="C4442" t="s">
        <v>17616</v>
      </c>
      <c r="D4442" t="s">
        <v>7565</v>
      </c>
      <c r="E4442" s="143" t="s">
        <v>33532</v>
      </c>
    </row>
    <row r="4443" spans="1:5" x14ac:dyDescent="0.25">
      <c r="A4443">
        <f t="shared" si="69"/>
        <v>41475</v>
      </c>
      <c r="B4443">
        <v>41475</v>
      </c>
      <c r="C4443" t="s">
        <v>17618</v>
      </c>
      <c r="D4443" t="s">
        <v>7565</v>
      </c>
      <c r="E4443" s="143" t="s">
        <v>33533</v>
      </c>
    </row>
    <row r="4444" spans="1:5" x14ac:dyDescent="0.25">
      <c r="A4444">
        <f t="shared" si="69"/>
        <v>41476</v>
      </c>
      <c r="B4444">
        <v>41476</v>
      </c>
      <c r="C4444" t="s">
        <v>17619</v>
      </c>
      <c r="D4444" t="s">
        <v>7565</v>
      </c>
      <c r="E4444" s="143" t="s">
        <v>33534</v>
      </c>
    </row>
    <row r="4445" spans="1:5" x14ac:dyDescent="0.25">
      <c r="A4445">
        <f t="shared" si="69"/>
        <v>41480</v>
      </c>
      <c r="B4445">
        <v>41480</v>
      </c>
      <c r="C4445" t="s">
        <v>17615</v>
      </c>
      <c r="D4445" t="s">
        <v>7565</v>
      </c>
      <c r="E4445" s="143" t="s">
        <v>33535</v>
      </c>
    </row>
    <row r="4446" spans="1:5" x14ac:dyDescent="0.25">
      <c r="A4446">
        <f t="shared" si="69"/>
        <v>41610</v>
      </c>
      <c r="B4446">
        <v>41610</v>
      </c>
      <c r="C4446" t="s">
        <v>16858</v>
      </c>
      <c r="D4446" t="s">
        <v>7565</v>
      </c>
      <c r="E4446" s="143" t="s">
        <v>33536</v>
      </c>
    </row>
    <row r="4447" spans="1:5" x14ac:dyDescent="0.25">
      <c r="A4447">
        <f t="shared" si="69"/>
        <v>41611</v>
      </c>
      <c r="B4447">
        <v>41611</v>
      </c>
      <c r="C4447" t="s">
        <v>16859</v>
      </c>
      <c r="D4447" t="s">
        <v>7565</v>
      </c>
      <c r="E4447" s="143" t="s">
        <v>33537</v>
      </c>
    </row>
    <row r="4448" spans="1:5" x14ac:dyDescent="0.25">
      <c r="A4448">
        <f t="shared" si="69"/>
        <v>41612</v>
      </c>
      <c r="B4448">
        <v>41612</v>
      </c>
      <c r="C4448" t="s">
        <v>16860</v>
      </c>
      <c r="D4448" t="s">
        <v>7565</v>
      </c>
      <c r="E4448" s="143" t="s">
        <v>33538</v>
      </c>
    </row>
    <row r="4449" spans="1:5" x14ac:dyDescent="0.25">
      <c r="A4449">
        <f t="shared" si="69"/>
        <v>41613</v>
      </c>
      <c r="B4449">
        <v>41613</v>
      </c>
      <c r="C4449" t="s">
        <v>21262</v>
      </c>
      <c r="D4449" t="s">
        <v>7565</v>
      </c>
      <c r="E4449" s="143" t="s">
        <v>32663</v>
      </c>
    </row>
    <row r="4450" spans="1:5" x14ac:dyDescent="0.25">
      <c r="A4450">
        <f t="shared" si="69"/>
        <v>41614</v>
      </c>
      <c r="B4450">
        <v>41614</v>
      </c>
      <c r="C4450" t="s">
        <v>21263</v>
      </c>
      <c r="D4450" t="s">
        <v>7565</v>
      </c>
      <c r="E4450" s="143" t="s">
        <v>23611</v>
      </c>
    </row>
    <row r="4451" spans="1:5" x14ac:dyDescent="0.25">
      <c r="A4451">
        <f t="shared" si="69"/>
        <v>41615</v>
      </c>
      <c r="B4451">
        <v>41615</v>
      </c>
      <c r="C4451" t="s">
        <v>21264</v>
      </c>
      <c r="D4451" t="s">
        <v>7565</v>
      </c>
      <c r="E4451" s="143" t="s">
        <v>33539</v>
      </c>
    </row>
    <row r="4452" spans="1:5" x14ac:dyDescent="0.25">
      <c r="A4452">
        <f t="shared" si="69"/>
        <v>41616</v>
      </c>
      <c r="B4452">
        <v>41616</v>
      </c>
      <c r="C4452" t="s">
        <v>21265</v>
      </c>
      <c r="D4452" t="s">
        <v>7565</v>
      </c>
      <c r="E4452" s="143" t="s">
        <v>33540</v>
      </c>
    </row>
    <row r="4453" spans="1:5" x14ac:dyDescent="0.25">
      <c r="A4453">
        <f t="shared" si="69"/>
        <v>41617</v>
      </c>
      <c r="B4453">
        <v>41617</v>
      </c>
      <c r="C4453" t="s">
        <v>21266</v>
      </c>
      <c r="D4453" t="s">
        <v>7565</v>
      </c>
      <c r="E4453" s="143" t="s">
        <v>17115</v>
      </c>
    </row>
    <row r="4454" spans="1:5" x14ac:dyDescent="0.25">
      <c r="A4454">
        <f t="shared" si="69"/>
        <v>41618</v>
      </c>
      <c r="B4454">
        <v>41618</v>
      </c>
      <c r="C4454" t="s">
        <v>21267</v>
      </c>
      <c r="D4454" t="s">
        <v>7565</v>
      </c>
      <c r="E4454" s="143" t="s">
        <v>33541</v>
      </c>
    </row>
    <row r="4455" spans="1:5" x14ac:dyDescent="0.25">
      <c r="A4455">
        <f t="shared" si="69"/>
        <v>41619</v>
      </c>
      <c r="B4455">
        <v>41619</v>
      </c>
      <c r="C4455" t="s">
        <v>21269</v>
      </c>
      <c r="D4455" t="s">
        <v>7565</v>
      </c>
      <c r="E4455" s="143" t="s">
        <v>33542</v>
      </c>
    </row>
    <row r="4456" spans="1:5" x14ac:dyDescent="0.25">
      <c r="A4456">
        <f t="shared" si="69"/>
        <v>41620</v>
      </c>
      <c r="B4456">
        <v>41620</v>
      </c>
      <c r="C4456" t="s">
        <v>21270</v>
      </c>
      <c r="D4456" t="s">
        <v>7565</v>
      </c>
      <c r="E4456" s="143" t="s">
        <v>33543</v>
      </c>
    </row>
    <row r="4457" spans="1:5" x14ac:dyDescent="0.25">
      <c r="A4457">
        <f t="shared" si="69"/>
        <v>41622</v>
      </c>
      <c r="B4457">
        <v>41622</v>
      </c>
      <c r="C4457" t="s">
        <v>21271</v>
      </c>
      <c r="D4457" t="s">
        <v>7565</v>
      </c>
      <c r="E4457" s="143" t="s">
        <v>33544</v>
      </c>
    </row>
    <row r="4458" spans="1:5" x14ac:dyDescent="0.25">
      <c r="A4458">
        <f t="shared" si="69"/>
        <v>41623</v>
      </c>
      <c r="B4458">
        <v>41623</v>
      </c>
      <c r="C4458" t="s">
        <v>21272</v>
      </c>
      <c r="D4458" t="s">
        <v>7565</v>
      </c>
      <c r="E4458" s="143" t="s">
        <v>33545</v>
      </c>
    </row>
    <row r="4459" spans="1:5" x14ac:dyDescent="0.25">
      <c r="A4459">
        <f t="shared" si="69"/>
        <v>41624</v>
      </c>
      <c r="B4459">
        <v>41624</v>
      </c>
      <c r="C4459" t="s">
        <v>21273</v>
      </c>
      <c r="D4459" t="s">
        <v>7565</v>
      </c>
      <c r="E4459" s="143" t="s">
        <v>33546</v>
      </c>
    </row>
    <row r="4460" spans="1:5" x14ac:dyDescent="0.25">
      <c r="A4460">
        <f t="shared" si="69"/>
        <v>41625</v>
      </c>
      <c r="B4460">
        <v>41625</v>
      </c>
      <c r="C4460" t="s">
        <v>21274</v>
      </c>
      <c r="D4460" t="s">
        <v>7565</v>
      </c>
      <c r="E4460" s="143" t="s">
        <v>33547</v>
      </c>
    </row>
    <row r="4461" spans="1:5" x14ac:dyDescent="0.25">
      <c r="A4461">
        <f t="shared" si="69"/>
        <v>41627</v>
      </c>
      <c r="B4461">
        <v>41627</v>
      </c>
      <c r="C4461" t="s">
        <v>17591</v>
      </c>
      <c r="D4461" t="s">
        <v>7565</v>
      </c>
      <c r="E4461" s="143" t="s">
        <v>33548</v>
      </c>
    </row>
    <row r="4462" spans="1:5" x14ac:dyDescent="0.25">
      <c r="A4462">
        <f t="shared" si="69"/>
        <v>41628</v>
      </c>
      <c r="B4462">
        <v>41628</v>
      </c>
      <c r="C4462" t="s">
        <v>17592</v>
      </c>
      <c r="D4462" t="s">
        <v>7565</v>
      </c>
      <c r="E4462" s="143" t="s">
        <v>33549</v>
      </c>
    </row>
    <row r="4463" spans="1:5" x14ac:dyDescent="0.25">
      <c r="A4463">
        <f t="shared" si="69"/>
        <v>41629</v>
      </c>
      <c r="B4463">
        <v>41629</v>
      </c>
      <c r="C4463" t="s">
        <v>17593</v>
      </c>
      <c r="D4463" t="s">
        <v>7565</v>
      </c>
      <c r="E4463" s="143" t="s">
        <v>33550</v>
      </c>
    </row>
    <row r="4464" spans="1:5" x14ac:dyDescent="0.25">
      <c r="A4464">
        <f t="shared" si="69"/>
        <v>41637</v>
      </c>
      <c r="B4464">
        <v>41637</v>
      </c>
      <c r="C4464" t="s">
        <v>16861</v>
      </c>
      <c r="D4464" t="s">
        <v>7565</v>
      </c>
      <c r="E4464" s="143" t="s">
        <v>33542</v>
      </c>
    </row>
    <row r="4465" spans="1:5" x14ac:dyDescent="0.25">
      <c r="A4465">
        <f t="shared" si="69"/>
        <v>41638</v>
      </c>
      <c r="B4465">
        <v>41638</v>
      </c>
      <c r="C4465" t="s">
        <v>16862</v>
      </c>
      <c r="D4465" t="s">
        <v>7565</v>
      </c>
      <c r="E4465" s="143" t="s">
        <v>33551</v>
      </c>
    </row>
    <row r="4466" spans="1:5" x14ac:dyDescent="0.25">
      <c r="A4466">
        <f t="shared" si="69"/>
        <v>41639</v>
      </c>
      <c r="B4466">
        <v>41639</v>
      </c>
      <c r="C4466" t="s">
        <v>16863</v>
      </c>
      <c r="D4466" t="s">
        <v>7565</v>
      </c>
      <c r="E4466" s="143" t="s">
        <v>33552</v>
      </c>
    </row>
    <row r="4467" spans="1:5" x14ac:dyDescent="0.25">
      <c r="A4467">
        <f t="shared" si="69"/>
        <v>41679</v>
      </c>
      <c r="B4467">
        <v>41679</v>
      </c>
      <c r="C4467" t="s">
        <v>20133</v>
      </c>
      <c r="D4467" t="s">
        <v>7565</v>
      </c>
      <c r="E4467" s="143" t="s">
        <v>20134</v>
      </c>
    </row>
    <row r="4468" spans="1:5" x14ac:dyDescent="0.25">
      <c r="A4468">
        <f t="shared" si="69"/>
        <v>41680</v>
      </c>
      <c r="B4468">
        <v>41680</v>
      </c>
      <c r="C4468" t="s">
        <v>20132</v>
      </c>
      <c r="D4468" t="s">
        <v>7565</v>
      </c>
      <c r="E4468" s="143" t="s">
        <v>13688</v>
      </c>
    </row>
    <row r="4469" spans="1:5" x14ac:dyDescent="0.25">
      <c r="A4469">
        <f t="shared" si="69"/>
        <v>41681</v>
      </c>
      <c r="B4469">
        <v>41681</v>
      </c>
      <c r="C4469" t="s">
        <v>20135</v>
      </c>
      <c r="D4469" t="s">
        <v>7565</v>
      </c>
      <c r="E4469" s="143" t="s">
        <v>13077</v>
      </c>
    </row>
    <row r="4470" spans="1:5" x14ac:dyDescent="0.25">
      <c r="A4470">
        <f t="shared" si="69"/>
        <v>41682</v>
      </c>
      <c r="B4470">
        <v>41682</v>
      </c>
      <c r="C4470" t="s">
        <v>20130</v>
      </c>
      <c r="D4470" t="s">
        <v>7565</v>
      </c>
      <c r="E4470" s="143" t="s">
        <v>15223</v>
      </c>
    </row>
    <row r="4471" spans="1:5" x14ac:dyDescent="0.25">
      <c r="A4471">
        <f t="shared" si="69"/>
        <v>41683</v>
      </c>
      <c r="B4471">
        <v>41683</v>
      </c>
      <c r="C4471" t="s">
        <v>20131</v>
      </c>
      <c r="D4471" t="s">
        <v>7565</v>
      </c>
      <c r="E4471" s="143" t="s">
        <v>12871</v>
      </c>
    </row>
    <row r="4472" spans="1:5" x14ac:dyDescent="0.25">
      <c r="A4472">
        <f t="shared" si="69"/>
        <v>41697</v>
      </c>
      <c r="B4472">
        <v>41697</v>
      </c>
      <c r="C4472" t="s">
        <v>22063</v>
      </c>
      <c r="D4472" t="s">
        <v>7572</v>
      </c>
      <c r="E4472" s="143" t="s">
        <v>33553</v>
      </c>
    </row>
    <row r="4473" spans="1:5" x14ac:dyDescent="0.25">
      <c r="A4473">
        <f t="shared" si="69"/>
        <v>41699</v>
      </c>
      <c r="B4473">
        <v>41699</v>
      </c>
      <c r="C4473" t="s">
        <v>22065</v>
      </c>
      <c r="D4473" t="s">
        <v>7572</v>
      </c>
      <c r="E4473" s="143" t="s">
        <v>33554</v>
      </c>
    </row>
    <row r="4474" spans="1:5" x14ac:dyDescent="0.25">
      <c r="A4474">
        <f t="shared" si="69"/>
        <v>41779</v>
      </c>
      <c r="B4474">
        <v>41779</v>
      </c>
      <c r="C4474" t="s">
        <v>21882</v>
      </c>
      <c r="D4474" t="s">
        <v>7572</v>
      </c>
      <c r="E4474" s="143" t="s">
        <v>33555</v>
      </c>
    </row>
    <row r="4475" spans="1:5" x14ac:dyDescent="0.25">
      <c r="A4475">
        <f t="shared" si="69"/>
        <v>41780</v>
      </c>
      <c r="B4475">
        <v>41780</v>
      </c>
      <c r="C4475" t="s">
        <v>21883</v>
      </c>
      <c r="D4475" t="s">
        <v>7572</v>
      </c>
      <c r="E4475" s="143" t="s">
        <v>33556</v>
      </c>
    </row>
    <row r="4476" spans="1:5" x14ac:dyDescent="0.25">
      <c r="A4476">
        <f t="shared" si="69"/>
        <v>41781</v>
      </c>
      <c r="B4476">
        <v>41781</v>
      </c>
      <c r="C4476" t="s">
        <v>21879</v>
      </c>
      <c r="D4476" t="s">
        <v>7572</v>
      </c>
      <c r="E4476" s="143" t="s">
        <v>33557</v>
      </c>
    </row>
    <row r="4477" spans="1:5" x14ac:dyDescent="0.25">
      <c r="A4477">
        <f t="shared" si="69"/>
        <v>41782</v>
      </c>
      <c r="B4477">
        <v>41782</v>
      </c>
      <c r="C4477" t="s">
        <v>21884</v>
      </c>
      <c r="D4477" t="s">
        <v>7572</v>
      </c>
      <c r="E4477" s="143" t="s">
        <v>33558</v>
      </c>
    </row>
    <row r="4478" spans="1:5" x14ac:dyDescent="0.25">
      <c r="A4478">
        <f t="shared" si="69"/>
        <v>41783</v>
      </c>
      <c r="B4478">
        <v>41783</v>
      </c>
      <c r="C4478" t="s">
        <v>21880</v>
      </c>
      <c r="D4478" t="s">
        <v>7572</v>
      </c>
      <c r="E4478" s="143" t="s">
        <v>33559</v>
      </c>
    </row>
    <row r="4479" spans="1:5" x14ac:dyDescent="0.25">
      <c r="A4479">
        <f t="shared" si="69"/>
        <v>41785</v>
      </c>
      <c r="B4479">
        <v>41785</v>
      </c>
      <c r="C4479" t="s">
        <v>21878</v>
      </c>
      <c r="D4479" t="s">
        <v>7572</v>
      </c>
      <c r="E4479" s="143" t="s">
        <v>33560</v>
      </c>
    </row>
    <row r="4480" spans="1:5" x14ac:dyDescent="0.25">
      <c r="A4480">
        <f t="shared" si="69"/>
        <v>41786</v>
      </c>
      <c r="B4480">
        <v>41786</v>
      </c>
      <c r="C4480" t="s">
        <v>21881</v>
      </c>
      <c r="D4480" t="s">
        <v>7572</v>
      </c>
      <c r="E4480" s="143" t="s">
        <v>33561</v>
      </c>
    </row>
    <row r="4481" spans="1:5" x14ac:dyDescent="0.25">
      <c r="A4481">
        <f t="shared" si="69"/>
        <v>41805</v>
      </c>
      <c r="B4481">
        <v>41805</v>
      </c>
      <c r="C4481" t="s">
        <v>19682</v>
      </c>
      <c r="D4481" t="s">
        <v>7634</v>
      </c>
      <c r="E4481" s="143" t="s">
        <v>33562</v>
      </c>
    </row>
    <row r="4482" spans="1:5" x14ac:dyDescent="0.25">
      <c r="A4482">
        <f t="shared" si="69"/>
        <v>41892</v>
      </c>
      <c r="B4482">
        <v>41892</v>
      </c>
      <c r="C4482" t="s">
        <v>33563</v>
      </c>
      <c r="D4482" t="s">
        <v>7565</v>
      </c>
      <c r="E4482" s="143" t="s">
        <v>33564</v>
      </c>
    </row>
    <row r="4483" spans="1:5" x14ac:dyDescent="0.25">
      <c r="A4483">
        <f t="shared" ref="A4483:A4546" si="70">B4483</f>
        <v>41898</v>
      </c>
      <c r="B4483">
        <v>41898</v>
      </c>
      <c r="C4483" t="s">
        <v>20075</v>
      </c>
      <c r="D4483" t="s">
        <v>7565</v>
      </c>
      <c r="E4483" s="143" t="s">
        <v>33565</v>
      </c>
    </row>
    <row r="4484" spans="1:5" x14ac:dyDescent="0.25">
      <c r="A4484">
        <f t="shared" si="70"/>
        <v>41930</v>
      </c>
      <c r="B4484">
        <v>41930</v>
      </c>
      <c r="C4484" t="s">
        <v>21871</v>
      </c>
      <c r="D4484" t="s">
        <v>7572</v>
      </c>
      <c r="E4484" s="143" t="s">
        <v>33566</v>
      </c>
    </row>
    <row r="4485" spans="1:5" x14ac:dyDescent="0.25">
      <c r="A4485">
        <f t="shared" si="70"/>
        <v>41931</v>
      </c>
      <c r="B4485">
        <v>41931</v>
      </c>
      <c r="C4485" t="s">
        <v>21872</v>
      </c>
      <c r="D4485" t="s">
        <v>7572</v>
      </c>
      <c r="E4485" s="143" t="s">
        <v>33567</v>
      </c>
    </row>
    <row r="4486" spans="1:5" x14ac:dyDescent="0.25">
      <c r="A4486">
        <f t="shared" si="70"/>
        <v>41932</v>
      </c>
      <c r="B4486">
        <v>41932</v>
      </c>
      <c r="C4486" t="s">
        <v>21873</v>
      </c>
      <c r="D4486" t="s">
        <v>7572</v>
      </c>
      <c r="E4486" s="143" t="s">
        <v>33568</v>
      </c>
    </row>
    <row r="4487" spans="1:5" x14ac:dyDescent="0.25">
      <c r="A4487">
        <f t="shared" si="70"/>
        <v>41933</v>
      </c>
      <c r="B4487">
        <v>41933</v>
      </c>
      <c r="C4487" t="s">
        <v>21874</v>
      </c>
      <c r="D4487" t="s">
        <v>7572</v>
      </c>
      <c r="E4487" s="143" t="s">
        <v>33569</v>
      </c>
    </row>
    <row r="4488" spans="1:5" x14ac:dyDescent="0.25">
      <c r="A4488">
        <f t="shared" si="70"/>
        <v>41934</v>
      </c>
      <c r="B4488">
        <v>41934</v>
      </c>
      <c r="C4488" t="s">
        <v>21875</v>
      </c>
      <c r="D4488" t="s">
        <v>7572</v>
      </c>
      <c r="E4488" s="143" t="s">
        <v>33570</v>
      </c>
    </row>
    <row r="4489" spans="1:5" x14ac:dyDescent="0.25">
      <c r="A4489">
        <f t="shared" si="70"/>
        <v>41936</v>
      </c>
      <c r="B4489">
        <v>41936</v>
      </c>
      <c r="C4489" t="s">
        <v>21876</v>
      </c>
      <c r="D4489" t="s">
        <v>7572</v>
      </c>
      <c r="E4489" s="143" t="s">
        <v>33571</v>
      </c>
    </row>
    <row r="4490" spans="1:5" x14ac:dyDescent="0.25">
      <c r="A4490">
        <f t="shared" si="70"/>
        <v>41953</v>
      </c>
      <c r="B4490">
        <v>41953</v>
      </c>
      <c r="C4490" t="s">
        <v>17414</v>
      </c>
      <c r="D4490" t="s">
        <v>7568</v>
      </c>
      <c r="E4490" s="143" t="s">
        <v>27847</v>
      </c>
    </row>
    <row r="4491" spans="1:5" x14ac:dyDescent="0.25">
      <c r="A4491">
        <f t="shared" si="70"/>
        <v>41954</v>
      </c>
      <c r="B4491">
        <v>41954</v>
      </c>
      <c r="C4491" t="s">
        <v>17416</v>
      </c>
      <c r="D4491" t="s">
        <v>7568</v>
      </c>
      <c r="E4491" s="143" t="s">
        <v>26030</v>
      </c>
    </row>
    <row r="4492" spans="1:5" x14ac:dyDescent="0.25">
      <c r="A4492">
        <f t="shared" si="70"/>
        <v>41955</v>
      </c>
      <c r="B4492">
        <v>41955</v>
      </c>
      <c r="C4492" t="s">
        <v>17412</v>
      </c>
      <c r="D4492" t="s">
        <v>7568</v>
      </c>
      <c r="E4492" s="143" t="s">
        <v>33572</v>
      </c>
    </row>
    <row r="4493" spans="1:5" x14ac:dyDescent="0.25">
      <c r="A4493">
        <f t="shared" si="70"/>
        <v>41965</v>
      </c>
      <c r="B4493">
        <v>41965</v>
      </c>
      <c r="C4493" t="s">
        <v>18012</v>
      </c>
      <c r="D4493" t="s">
        <v>7830</v>
      </c>
      <c r="E4493" s="143" t="s">
        <v>33573</v>
      </c>
    </row>
    <row r="4494" spans="1:5" x14ac:dyDescent="0.25">
      <c r="A4494">
        <f t="shared" si="70"/>
        <v>41967</v>
      </c>
      <c r="B4494">
        <v>41967</v>
      </c>
      <c r="C4494" t="s">
        <v>17849</v>
      </c>
      <c r="D4494" t="s">
        <v>7561</v>
      </c>
      <c r="E4494" s="143" t="s">
        <v>15541</v>
      </c>
    </row>
    <row r="4495" spans="1:5" x14ac:dyDescent="0.25">
      <c r="A4495">
        <f t="shared" si="70"/>
        <v>41975</v>
      </c>
      <c r="B4495">
        <v>41975</v>
      </c>
      <c r="C4495" t="s">
        <v>20516</v>
      </c>
      <c r="D4495" t="s">
        <v>7563</v>
      </c>
      <c r="E4495" s="143" t="s">
        <v>33574</v>
      </c>
    </row>
    <row r="4496" spans="1:5" x14ac:dyDescent="0.25">
      <c r="A4496">
        <f t="shared" si="70"/>
        <v>41985</v>
      </c>
      <c r="B4496">
        <v>41985</v>
      </c>
      <c r="C4496" t="s">
        <v>22064</v>
      </c>
      <c r="D4496" t="s">
        <v>7572</v>
      </c>
      <c r="E4496" s="143" t="s">
        <v>33575</v>
      </c>
    </row>
    <row r="4497" spans="1:5" x14ac:dyDescent="0.25">
      <c r="A4497">
        <f t="shared" si="70"/>
        <v>41986</v>
      </c>
      <c r="B4497">
        <v>41986</v>
      </c>
      <c r="C4497" t="s">
        <v>33576</v>
      </c>
      <c r="D4497" t="s">
        <v>7572</v>
      </c>
      <c r="E4497" s="143" t="s">
        <v>33577</v>
      </c>
    </row>
    <row r="4498" spans="1:5" x14ac:dyDescent="0.25">
      <c r="A4498">
        <f t="shared" si="70"/>
        <v>41987</v>
      </c>
      <c r="B4498">
        <v>41987</v>
      </c>
      <c r="C4498" t="s">
        <v>22061</v>
      </c>
      <c r="D4498" t="s">
        <v>7572</v>
      </c>
      <c r="E4498" s="143" t="s">
        <v>33578</v>
      </c>
    </row>
    <row r="4499" spans="1:5" x14ac:dyDescent="0.25">
      <c r="A4499">
        <f t="shared" si="70"/>
        <v>41988</v>
      </c>
      <c r="B4499">
        <v>41988</v>
      </c>
      <c r="C4499" t="s">
        <v>22062</v>
      </c>
      <c r="D4499" t="s">
        <v>7572</v>
      </c>
      <c r="E4499" s="143" t="s">
        <v>33579</v>
      </c>
    </row>
    <row r="4500" spans="1:5" x14ac:dyDescent="0.25">
      <c r="A4500">
        <f t="shared" si="70"/>
        <v>41992</v>
      </c>
      <c r="B4500">
        <v>41992</v>
      </c>
      <c r="C4500" t="s">
        <v>17840</v>
      </c>
      <c r="D4500" t="s">
        <v>7565</v>
      </c>
      <c r="E4500" s="143" t="s">
        <v>33580</v>
      </c>
    </row>
    <row r="4501" spans="1:5" x14ac:dyDescent="0.25">
      <c r="A4501">
        <f t="shared" si="70"/>
        <v>42243</v>
      </c>
      <c r="B4501">
        <v>42243</v>
      </c>
      <c r="C4501" t="s">
        <v>19723</v>
      </c>
      <c r="D4501" t="s">
        <v>7565</v>
      </c>
      <c r="E4501" s="143" t="s">
        <v>33581</v>
      </c>
    </row>
    <row r="4502" spans="1:5" x14ac:dyDescent="0.25">
      <c r="A4502">
        <f t="shared" si="70"/>
        <v>42244</v>
      </c>
      <c r="B4502">
        <v>42244</v>
      </c>
      <c r="C4502" t="s">
        <v>19719</v>
      </c>
      <c r="D4502" t="s">
        <v>7565</v>
      </c>
      <c r="E4502" s="143" t="s">
        <v>33582</v>
      </c>
    </row>
    <row r="4503" spans="1:5" x14ac:dyDescent="0.25">
      <c r="A4503">
        <f t="shared" si="70"/>
        <v>42245</v>
      </c>
      <c r="B4503">
        <v>42245</v>
      </c>
      <c r="C4503" t="s">
        <v>19720</v>
      </c>
      <c r="D4503" t="s">
        <v>7565</v>
      </c>
      <c r="E4503" s="143" t="s">
        <v>33583</v>
      </c>
    </row>
    <row r="4504" spans="1:5" x14ac:dyDescent="0.25">
      <c r="A4504">
        <f t="shared" si="70"/>
        <v>42246</v>
      </c>
      <c r="B4504">
        <v>42246</v>
      </c>
      <c r="C4504" t="s">
        <v>19722</v>
      </c>
      <c r="D4504" t="s">
        <v>7565</v>
      </c>
      <c r="E4504" s="143" t="s">
        <v>33584</v>
      </c>
    </row>
    <row r="4505" spans="1:5" x14ac:dyDescent="0.25">
      <c r="A4505">
        <f t="shared" si="70"/>
        <v>42247</v>
      </c>
      <c r="B4505">
        <v>42247</v>
      </c>
      <c r="C4505" t="s">
        <v>19715</v>
      </c>
      <c r="D4505" t="s">
        <v>7565</v>
      </c>
      <c r="E4505" s="143" t="s">
        <v>33585</v>
      </c>
    </row>
    <row r="4506" spans="1:5" x14ac:dyDescent="0.25">
      <c r="A4506">
        <f t="shared" si="70"/>
        <v>42248</v>
      </c>
      <c r="B4506">
        <v>42248</v>
      </c>
      <c r="C4506" t="s">
        <v>19716</v>
      </c>
      <c r="D4506" t="s">
        <v>7565</v>
      </c>
      <c r="E4506" s="143" t="s">
        <v>33586</v>
      </c>
    </row>
    <row r="4507" spans="1:5" x14ac:dyDescent="0.25">
      <c r="A4507">
        <f t="shared" si="70"/>
        <v>42249</v>
      </c>
      <c r="B4507">
        <v>42249</v>
      </c>
      <c r="C4507" t="s">
        <v>19718</v>
      </c>
      <c r="D4507" t="s">
        <v>7565</v>
      </c>
      <c r="E4507" s="143" t="s">
        <v>33587</v>
      </c>
    </row>
    <row r="4508" spans="1:5" x14ac:dyDescent="0.25">
      <c r="A4508">
        <f t="shared" si="70"/>
        <v>42250</v>
      </c>
      <c r="B4508">
        <v>42250</v>
      </c>
      <c r="C4508" t="s">
        <v>17831</v>
      </c>
      <c r="D4508" t="s">
        <v>7830</v>
      </c>
      <c r="E4508" s="143" t="s">
        <v>33588</v>
      </c>
    </row>
    <row r="4509" spans="1:5" x14ac:dyDescent="0.25">
      <c r="A4509">
        <f t="shared" si="70"/>
        <v>42251</v>
      </c>
      <c r="B4509">
        <v>42251</v>
      </c>
      <c r="C4509" t="s">
        <v>17545</v>
      </c>
      <c r="D4509" t="s">
        <v>7565</v>
      </c>
      <c r="E4509" s="143" t="s">
        <v>17546</v>
      </c>
    </row>
    <row r="4510" spans="1:5" x14ac:dyDescent="0.25">
      <c r="A4510">
        <f t="shared" si="70"/>
        <v>42256</v>
      </c>
      <c r="B4510">
        <v>42256</v>
      </c>
      <c r="C4510" t="s">
        <v>17830</v>
      </c>
      <c r="D4510" t="s">
        <v>7568</v>
      </c>
      <c r="E4510" s="143" t="s">
        <v>7892</v>
      </c>
    </row>
    <row r="4511" spans="1:5" x14ac:dyDescent="0.25">
      <c r="A4511">
        <f t="shared" si="70"/>
        <v>42319</v>
      </c>
      <c r="B4511">
        <v>42319</v>
      </c>
      <c r="C4511" t="s">
        <v>17084</v>
      </c>
      <c r="D4511" t="s">
        <v>7565</v>
      </c>
      <c r="E4511" s="143" t="s">
        <v>33589</v>
      </c>
    </row>
    <row r="4512" spans="1:5" x14ac:dyDescent="0.25">
      <c r="A4512">
        <f t="shared" si="70"/>
        <v>42402</v>
      </c>
      <c r="B4512">
        <v>42402</v>
      </c>
      <c r="C4512" t="s">
        <v>16686</v>
      </c>
      <c r="D4512" t="s">
        <v>7568</v>
      </c>
      <c r="E4512" s="143" t="s">
        <v>28701</v>
      </c>
    </row>
    <row r="4513" spans="1:5" x14ac:dyDescent="0.25">
      <c r="A4513">
        <f t="shared" si="70"/>
        <v>42403</v>
      </c>
      <c r="B4513">
        <v>42403</v>
      </c>
      <c r="C4513" t="s">
        <v>16687</v>
      </c>
      <c r="D4513" t="s">
        <v>7568</v>
      </c>
      <c r="E4513" s="143" t="s">
        <v>8260</v>
      </c>
    </row>
    <row r="4514" spans="1:5" x14ac:dyDescent="0.25">
      <c r="A4514">
        <f t="shared" si="70"/>
        <v>42404</v>
      </c>
      <c r="B4514">
        <v>42404</v>
      </c>
      <c r="C4514" t="s">
        <v>16688</v>
      </c>
      <c r="D4514" t="s">
        <v>7568</v>
      </c>
      <c r="E4514" s="143" t="s">
        <v>12434</v>
      </c>
    </row>
    <row r="4515" spans="1:5" x14ac:dyDescent="0.25">
      <c r="A4515">
        <f t="shared" si="70"/>
        <v>42405</v>
      </c>
      <c r="B4515">
        <v>42405</v>
      </c>
      <c r="C4515" t="s">
        <v>16689</v>
      </c>
      <c r="D4515" t="s">
        <v>7568</v>
      </c>
      <c r="E4515" s="143" t="s">
        <v>8264</v>
      </c>
    </row>
    <row r="4516" spans="1:5" x14ac:dyDescent="0.25">
      <c r="A4516">
        <f t="shared" si="70"/>
        <v>42406</v>
      </c>
      <c r="B4516">
        <v>42406</v>
      </c>
      <c r="C4516" t="s">
        <v>21550</v>
      </c>
      <c r="D4516" t="s">
        <v>7563</v>
      </c>
      <c r="E4516" s="143" t="s">
        <v>20885</v>
      </c>
    </row>
    <row r="4517" spans="1:5" x14ac:dyDescent="0.25">
      <c r="A4517">
        <f t="shared" si="70"/>
        <v>42407</v>
      </c>
      <c r="B4517">
        <v>42407</v>
      </c>
      <c r="C4517" t="s">
        <v>21801</v>
      </c>
      <c r="D4517" t="s">
        <v>7572</v>
      </c>
      <c r="E4517" s="143" t="s">
        <v>33590</v>
      </c>
    </row>
    <row r="4518" spans="1:5" x14ac:dyDescent="0.25">
      <c r="A4518">
        <f t="shared" si="70"/>
        <v>42408</v>
      </c>
      <c r="B4518">
        <v>42408</v>
      </c>
      <c r="C4518" t="s">
        <v>19707</v>
      </c>
      <c r="D4518" t="s">
        <v>7563</v>
      </c>
      <c r="E4518" s="143" t="s">
        <v>8059</v>
      </c>
    </row>
    <row r="4519" spans="1:5" x14ac:dyDescent="0.25">
      <c r="A4519">
        <f t="shared" si="70"/>
        <v>42409</v>
      </c>
      <c r="B4519">
        <v>42409</v>
      </c>
      <c r="C4519" t="s">
        <v>16788</v>
      </c>
      <c r="D4519" t="s">
        <v>7568</v>
      </c>
      <c r="E4519" s="143" t="s">
        <v>16732</v>
      </c>
    </row>
    <row r="4520" spans="1:5" x14ac:dyDescent="0.25">
      <c r="A4520">
        <f t="shared" si="70"/>
        <v>42416</v>
      </c>
      <c r="B4520">
        <v>42416</v>
      </c>
      <c r="C4520" t="s">
        <v>16937</v>
      </c>
      <c r="D4520" t="s">
        <v>7565</v>
      </c>
      <c r="E4520" s="143" t="s">
        <v>33591</v>
      </c>
    </row>
    <row r="4521" spans="1:5" x14ac:dyDescent="0.25">
      <c r="A4521">
        <f t="shared" si="70"/>
        <v>42417</v>
      </c>
      <c r="B4521">
        <v>42417</v>
      </c>
      <c r="C4521" t="s">
        <v>16938</v>
      </c>
      <c r="D4521" t="s">
        <v>7565</v>
      </c>
      <c r="E4521" s="143" t="s">
        <v>33592</v>
      </c>
    </row>
    <row r="4522" spans="1:5" x14ac:dyDescent="0.25">
      <c r="A4522">
        <f t="shared" si="70"/>
        <v>42419</v>
      </c>
      <c r="B4522">
        <v>42419</v>
      </c>
      <c r="C4522" t="s">
        <v>16939</v>
      </c>
      <c r="D4522" t="s">
        <v>7565</v>
      </c>
      <c r="E4522" s="143" t="s">
        <v>33593</v>
      </c>
    </row>
    <row r="4523" spans="1:5" x14ac:dyDescent="0.25">
      <c r="A4523">
        <f t="shared" si="70"/>
        <v>42420</v>
      </c>
      <c r="B4523">
        <v>42420</v>
      </c>
      <c r="C4523" t="s">
        <v>16940</v>
      </c>
      <c r="D4523" t="s">
        <v>7565</v>
      </c>
      <c r="E4523" s="143" t="s">
        <v>33594</v>
      </c>
    </row>
    <row r="4524" spans="1:5" x14ac:dyDescent="0.25">
      <c r="A4524">
        <f t="shared" si="70"/>
        <v>42421</v>
      </c>
      <c r="B4524">
        <v>42421</v>
      </c>
      <c r="C4524" t="s">
        <v>16936</v>
      </c>
      <c r="D4524" t="s">
        <v>7565</v>
      </c>
      <c r="E4524" s="143" t="s">
        <v>33595</v>
      </c>
    </row>
    <row r="4525" spans="1:5" x14ac:dyDescent="0.25">
      <c r="A4525">
        <f t="shared" si="70"/>
        <v>42422</v>
      </c>
      <c r="B4525">
        <v>42422</v>
      </c>
      <c r="C4525" t="s">
        <v>16933</v>
      </c>
      <c r="D4525" t="s">
        <v>7565</v>
      </c>
      <c r="E4525" s="143" t="s">
        <v>33596</v>
      </c>
    </row>
    <row r="4526" spans="1:5" x14ac:dyDescent="0.25">
      <c r="A4526">
        <f t="shared" si="70"/>
        <v>42424</v>
      </c>
      <c r="B4526">
        <v>42424</v>
      </c>
      <c r="C4526" t="s">
        <v>16935</v>
      </c>
      <c r="D4526" t="s">
        <v>7565</v>
      </c>
      <c r="E4526" s="143" t="s">
        <v>33597</v>
      </c>
    </row>
    <row r="4527" spans="1:5" x14ac:dyDescent="0.25">
      <c r="A4527">
        <f t="shared" si="70"/>
        <v>42425</v>
      </c>
      <c r="B4527">
        <v>42425</v>
      </c>
      <c r="C4527" t="s">
        <v>16932</v>
      </c>
      <c r="D4527" t="s">
        <v>7565</v>
      </c>
      <c r="E4527" s="143" t="s">
        <v>33598</v>
      </c>
    </row>
    <row r="4528" spans="1:5" x14ac:dyDescent="0.25">
      <c r="A4528">
        <f t="shared" si="70"/>
        <v>42428</v>
      </c>
      <c r="B4528">
        <v>42428</v>
      </c>
      <c r="C4528" t="s">
        <v>16828</v>
      </c>
      <c r="D4528" t="s">
        <v>7565</v>
      </c>
      <c r="E4528" s="143" t="s">
        <v>16829</v>
      </c>
    </row>
    <row r="4529" spans="1:5" x14ac:dyDescent="0.25">
      <c r="A4529">
        <f t="shared" si="70"/>
        <v>42429</v>
      </c>
      <c r="B4529">
        <v>42429</v>
      </c>
      <c r="C4529" t="s">
        <v>18937</v>
      </c>
      <c r="D4529" t="s">
        <v>7565</v>
      </c>
      <c r="E4529" s="143" t="s">
        <v>18938</v>
      </c>
    </row>
    <row r="4530" spans="1:5" x14ac:dyDescent="0.25">
      <c r="A4530">
        <f t="shared" si="70"/>
        <v>42430</v>
      </c>
      <c r="B4530">
        <v>42430</v>
      </c>
      <c r="C4530" t="s">
        <v>20255</v>
      </c>
      <c r="D4530" t="s">
        <v>7565</v>
      </c>
      <c r="E4530" s="143" t="s">
        <v>20256</v>
      </c>
    </row>
    <row r="4531" spans="1:5" x14ac:dyDescent="0.25">
      <c r="A4531">
        <f t="shared" si="70"/>
        <v>42431</v>
      </c>
      <c r="B4531">
        <v>42431</v>
      </c>
      <c r="C4531" t="s">
        <v>20886</v>
      </c>
      <c r="D4531" t="s">
        <v>7565</v>
      </c>
      <c r="E4531" s="143" t="s">
        <v>20887</v>
      </c>
    </row>
    <row r="4532" spans="1:5" x14ac:dyDescent="0.25">
      <c r="A4532">
        <f t="shared" si="70"/>
        <v>42432</v>
      </c>
      <c r="B4532">
        <v>42432</v>
      </c>
      <c r="C4532" t="s">
        <v>21108</v>
      </c>
      <c r="D4532" t="s">
        <v>7565</v>
      </c>
      <c r="E4532" s="143" t="s">
        <v>21109</v>
      </c>
    </row>
    <row r="4533" spans="1:5" x14ac:dyDescent="0.25">
      <c r="A4533">
        <f t="shared" si="70"/>
        <v>42433</v>
      </c>
      <c r="B4533">
        <v>42433</v>
      </c>
      <c r="C4533" t="s">
        <v>21181</v>
      </c>
      <c r="D4533" t="s">
        <v>7565</v>
      </c>
      <c r="E4533" s="143" t="s">
        <v>21182</v>
      </c>
    </row>
    <row r="4534" spans="1:5" x14ac:dyDescent="0.25">
      <c r="A4534">
        <f t="shared" si="70"/>
        <v>42434</v>
      </c>
      <c r="B4534">
        <v>42434</v>
      </c>
      <c r="C4534" t="s">
        <v>21183</v>
      </c>
      <c r="D4534" t="s">
        <v>7565</v>
      </c>
      <c r="E4534" s="143" t="s">
        <v>21184</v>
      </c>
    </row>
    <row r="4535" spans="1:5" x14ac:dyDescent="0.25">
      <c r="A4535">
        <f t="shared" si="70"/>
        <v>42435</v>
      </c>
      <c r="B4535">
        <v>42435</v>
      </c>
      <c r="C4535" t="s">
        <v>21185</v>
      </c>
      <c r="D4535" t="s">
        <v>7565</v>
      </c>
      <c r="E4535" s="143" t="s">
        <v>21186</v>
      </c>
    </row>
    <row r="4536" spans="1:5" x14ac:dyDescent="0.25">
      <c r="A4536">
        <f t="shared" si="70"/>
        <v>42436</v>
      </c>
      <c r="B4536">
        <v>42436</v>
      </c>
      <c r="C4536" t="s">
        <v>21234</v>
      </c>
      <c r="D4536" t="s">
        <v>7565</v>
      </c>
      <c r="E4536" s="143" t="s">
        <v>21235</v>
      </c>
    </row>
    <row r="4537" spans="1:5" x14ac:dyDescent="0.25">
      <c r="A4537">
        <f t="shared" si="70"/>
        <v>42437</v>
      </c>
      <c r="B4537">
        <v>42437</v>
      </c>
      <c r="C4537" t="s">
        <v>21110</v>
      </c>
      <c r="D4537" t="s">
        <v>7565</v>
      </c>
      <c r="E4537" s="143" t="s">
        <v>21111</v>
      </c>
    </row>
    <row r="4538" spans="1:5" x14ac:dyDescent="0.25">
      <c r="A4538">
        <f t="shared" si="70"/>
        <v>42438</v>
      </c>
      <c r="B4538">
        <v>42438</v>
      </c>
      <c r="C4538" t="s">
        <v>20676</v>
      </c>
      <c r="D4538" t="s">
        <v>7565</v>
      </c>
      <c r="E4538" s="143" t="s">
        <v>20677</v>
      </c>
    </row>
    <row r="4539" spans="1:5" x14ac:dyDescent="0.25">
      <c r="A4539">
        <f t="shared" si="70"/>
        <v>42439</v>
      </c>
      <c r="B4539">
        <v>42439</v>
      </c>
      <c r="C4539" t="s">
        <v>17108</v>
      </c>
      <c r="D4539" t="s">
        <v>7565</v>
      </c>
      <c r="E4539" s="143" t="s">
        <v>17109</v>
      </c>
    </row>
    <row r="4540" spans="1:5" x14ac:dyDescent="0.25">
      <c r="A4540">
        <f t="shared" si="70"/>
        <v>42440</v>
      </c>
      <c r="B4540">
        <v>42440</v>
      </c>
      <c r="C4540" t="s">
        <v>19678</v>
      </c>
      <c r="D4540" t="s">
        <v>7565</v>
      </c>
      <c r="E4540" s="143" t="s">
        <v>19679</v>
      </c>
    </row>
    <row r="4541" spans="1:5" x14ac:dyDescent="0.25">
      <c r="A4541">
        <f t="shared" si="70"/>
        <v>42527</v>
      </c>
      <c r="B4541">
        <v>42527</v>
      </c>
      <c r="C4541" t="s">
        <v>20032</v>
      </c>
      <c r="D4541" t="s">
        <v>7563</v>
      </c>
      <c r="E4541" s="143" t="s">
        <v>13792</v>
      </c>
    </row>
    <row r="4542" spans="1:5" x14ac:dyDescent="0.25">
      <c r="A4542">
        <f t="shared" si="70"/>
        <v>42528</v>
      </c>
      <c r="B4542">
        <v>42528</v>
      </c>
      <c r="C4542" t="s">
        <v>20021</v>
      </c>
      <c r="D4542" t="s">
        <v>7563</v>
      </c>
      <c r="E4542" s="143" t="s">
        <v>9875</v>
      </c>
    </row>
    <row r="4543" spans="1:5" x14ac:dyDescent="0.25">
      <c r="A4543">
        <f t="shared" si="70"/>
        <v>42529</v>
      </c>
      <c r="B4543">
        <v>42529</v>
      </c>
      <c r="C4543" t="s">
        <v>19066</v>
      </c>
      <c r="D4543" t="s">
        <v>7572</v>
      </c>
      <c r="E4543" s="143" t="s">
        <v>11438</v>
      </c>
    </row>
    <row r="4544" spans="1:5" x14ac:dyDescent="0.25">
      <c r="A4544">
        <f t="shared" si="70"/>
        <v>42574</v>
      </c>
      <c r="B4544">
        <v>42574</v>
      </c>
      <c r="C4544" t="s">
        <v>21822</v>
      </c>
      <c r="D4544" t="s">
        <v>7572</v>
      </c>
      <c r="E4544" s="143" t="s">
        <v>20457</v>
      </c>
    </row>
    <row r="4545" spans="1:5" x14ac:dyDescent="0.25">
      <c r="A4545">
        <f t="shared" si="70"/>
        <v>42575</v>
      </c>
      <c r="B4545">
        <v>42575</v>
      </c>
      <c r="C4545" t="s">
        <v>21818</v>
      </c>
      <c r="D4545" t="s">
        <v>7572</v>
      </c>
      <c r="E4545" s="143" t="s">
        <v>33599</v>
      </c>
    </row>
    <row r="4546" spans="1:5" x14ac:dyDescent="0.25">
      <c r="A4546">
        <f t="shared" si="70"/>
        <v>42576</v>
      </c>
      <c r="B4546">
        <v>42576</v>
      </c>
      <c r="C4546" t="s">
        <v>21833</v>
      </c>
      <c r="D4546" t="s">
        <v>7572</v>
      </c>
      <c r="E4546" s="143" t="s">
        <v>33600</v>
      </c>
    </row>
    <row r="4547" spans="1:5" x14ac:dyDescent="0.25">
      <c r="A4547">
        <f t="shared" ref="A4547:A4610" si="71">B4547</f>
        <v>42577</v>
      </c>
      <c r="B4547">
        <v>42577</v>
      </c>
      <c r="C4547" t="s">
        <v>21836</v>
      </c>
      <c r="D4547" t="s">
        <v>7572</v>
      </c>
      <c r="E4547" s="143" t="s">
        <v>33601</v>
      </c>
    </row>
    <row r="4548" spans="1:5" x14ac:dyDescent="0.25">
      <c r="A4548">
        <f t="shared" si="71"/>
        <v>42685</v>
      </c>
      <c r="B4548">
        <v>42685</v>
      </c>
      <c r="C4548" t="s">
        <v>17785</v>
      </c>
      <c r="D4548" t="s">
        <v>7565</v>
      </c>
      <c r="E4548" s="143" t="s">
        <v>16045</v>
      </c>
    </row>
    <row r="4549" spans="1:5" x14ac:dyDescent="0.25">
      <c r="A4549">
        <f t="shared" si="71"/>
        <v>42686</v>
      </c>
      <c r="B4549">
        <v>42686</v>
      </c>
      <c r="C4549" t="s">
        <v>17786</v>
      </c>
      <c r="D4549" t="s">
        <v>7565</v>
      </c>
      <c r="E4549" s="143" t="s">
        <v>23579</v>
      </c>
    </row>
    <row r="4550" spans="1:5" x14ac:dyDescent="0.25">
      <c r="A4550">
        <f t="shared" si="71"/>
        <v>42693</v>
      </c>
      <c r="B4550">
        <v>42693</v>
      </c>
      <c r="C4550" t="s">
        <v>18412</v>
      </c>
      <c r="D4550" t="s">
        <v>7565</v>
      </c>
      <c r="E4550" s="143" t="s">
        <v>33602</v>
      </c>
    </row>
    <row r="4551" spans="1:5" x14ac:dyDescent="0.25">
      <c r="A4551">
        <f t="shared" si="71"/>
        <v>42694</v>
      </c>
      <c r="B4551">
        <v>42694</v>
      </c>
      <c r="C4551" t="s">
        <v>18414</v>
      </c>
      <c r="D4551" t="s">
        <v>7565</v>
      </c>
      <c r="E4551" s="143" t="s">
        <v>33603</v>
      </c>
    </row>
    <row r="4552" spans="1:5" x14ac:dyDescent="0.25">
      <c r="A4552">
        <f t="shared" si="71"/>
        <v>42695</v>
      </c>
      <c r="B4552">
        <v>42695</v>
      </c>
      <c r="C4552" t="s">
        <v>18413</v>
      </c>
      <c r="D4552" t="s">
        <v>7565</v>
      </c>
      <c r="E4552" s="143" t="s">
        <v>33604</v>
      </c>
    </row>
    <row r="4553" spans="1:5" x14ac:dyDescent="0.25">
      <c r="A4553">
        <f t="shared" si="71"/>
        <v>42696</v>
      </c>
      <c r="B4553">
        <v>42696</v>
      </c>
      <c r="C4553" t="s">
        <v>19539</v>
      </c>
      <c r="D4553" t="s">
        <v>7565</v>
      </c>
      <c r="E4553" s="143" t="s">
        <v>33605</v>
      </c>
    </row>
    <row r="4554" spans="1:5" x14ac:dyDescent="0.25">
      <c r="A4554">
        <f t="shared" si="71"/>
        <v>42699</v>
      </c>
      <c r="B4554">
        <v>42699</v>
      </c>
      <c r="C4554" t="s">
        <v>21147</v>
      </c>
      <c r="D4554" t="s">
        <v>7565</v>
      </c>
      <c r="E4554" s="143" t="s">
        <v>15285</v>
      </c>
    </row>
    <row r="4555" spans="1:5" x14ac:dyDescent="0.25">
      <c r="A4555">
        <f t="shared" si="71"/>
        <v>43053</v>
      </c>
      <c r="B4555">
        <v>43053</v>
      </c>
      <c r="C4555" t="s">
        <v>16691</v>
      </c>
      <c r="D4555" t="s">
        <v>7568</v>
      </c>
      <c r="E4555" s="143" t="s">
        <v>22891</v>
      </c>
    </row>
    <row r="4556" spans="1:5" x14ac:dyDescent="0.25">
      <c r="A4556">
        <f t="shared" si="71"/>
        <v>43054</v>
      </c>
      <c r="B4556">
        <v>43054</v>
      </c>
      <c r="C4556" t="s">
        <v>16685</v>
      </c>
      <c r="D4556" t="s">
        <v>7568</v>
      </c>
      <c r="E4556" s="143" t="s">
        <v>12865</v>
      </c>
    </row>
    <row r="4557" spans="1:5" x14ac:dyDescent="0.25">
      <c r="A4557">
        <f t="shared" si="71"/>
        <v>43055</v>
      </c>
      <c r="B4557">
        <v>43055</v>
      </c>
      <c r="C4557" t="s">
        <v>16694</v>
      </c>
      <c r="D4557" t="s">
        <v>7568</v>
      </c>
      <c r="E4557" s="143" t="s">
        <v>12083</v>
      </c>
    </row>
    <row r="4558" spans="1:5" x14ac:dyDescent="0.25">
      <c r="A4558">
        <f t="shared" si="71"/>
        <v>43056</v>
      </c>
      <c r="B4558">
        <v>43056</v>
      </c>
      <c r="C4558" t="s">
        <v>16695</v>
      </c>
      <c r="D4558" t="s">
        <v>7568</v>
      </c>
      <c r="E4558" s="143" t="s">
        <v>10391</v>
      </c>
    </row>
    <row r="4559" spans="1:5" x14ac:dyDescent="0.25">
      <c r="A4559">
        <f t="shared" si="71"/>
        <v>43057</v>
      </c>
      <c r="B4559">
        <v>43057</v>
      </c>
      <c r="C4559" t="s">
        <v>16696</v>
      </c>
      <c r="D4559" t="s">
        <v>7568</v>
      </c>
      <c r="E4559" s="143" t="s">
        <v>22149</v>
      </c>
    </row>
    <row r="4560" spans="1:5" x14ac:dyDescent="0.25">
      <c r="A4560">
        <f t="shared" si="71"/>
        <v>43058</v>
      </c>
      <c r="B4560">
        <v>43058</v>
      </c>
      <c r="C4560" t="s">
        <v>16692</v>
      </c>
      <c r="D4560" t="s">
        <v>7568</v>
      </c>
      <c r="E4560" s="143" t="s">
        <v>7934</v>
      </c>
    </row>
    <row r="4561" spans="1:5" x14ac:dyDescent="0.25">
      <c r="A4561">
        <f t="shared" si="71"/>
        <v>43059</v>
      </c>
      <c r="B4561">
        <v>43059</v>
      </c>
      <c r="C4561" t="s">
        <v>16701</v>
      </c>
      <c r="D4561" t="s">
        <v>7568</v>
      </c>
      <c r="E4561" s="143" t="s">
        <v>12090</v>
      </c>
    </row>
    <row r="4562" spans="1:5" x14ac:dyDescent="0.25">
      <c r="A4562">
        <f t="shared" si="71"/>
        <v>43060</v>
      </c>
      <c r="B4562">
        <v>43060</v>
      </c>
      <c r="C4562" t="s">
        <v>16703</v>
      </c>
      <c r="D4562" t="s">
        <v>7568</v>
      </c>
      <c r="E4562" s="143" t="s">
        <v>13058</v>
      </c>
    </row>
    <row r="4563" spans="1:5" x14ac:dyDescent="0.25">
      <c r="A4563">
        <f t="shared" si="71"/>
        <v>43061</v>
      </c>
      <c r="B4563">
        <v>43061</v>
      </c>
      <c r="C4563" t="s">
        <v>16700</v>
      </c>
      <c r="D4563" t="s">
        <v>7568</v>
      </c>
      <c r="E4563" s="143" t="s">
        <v>12233</v>
      </c>
    </row>
    <row r="4564" spans="1:5" x14ac:dyDescent="0.25">
      <c r="A4564">
        <f t="shared" si="71"/>
        <v>43062</v>
      </c>
      <c r="B4564">
        <v>43062</v>
      </c>
      <c r="C4564" t="s">
        <v>16702</v>
      </c>
      <c r="D4564" t="s">
        <v>7568</v>
      </c>
      <c r="E4564" s="143" t="s">
        <v>24810</v>
      </c>
    </row>
    <row r="4565" spans="1:5" x14ac:dyDescent="0.25">
      <c r="A4565">
        <f t="shared" si="71"/>
        <v>43071</v>
      </c>
      <c r="B4565">
        <v>43071</v>
      </c>
      <c r="C4565" t="s">
        <v>21615</v>
      </c>
      <c r="D4565" t="s">
        <v>7563</v>
      </c>
      <c r="E4565" s="143" t="s">
        <v>33606</v>
      </c>
    </row>
    <row r="4566" spans="1:5" x14ac:dyDescent="0.25">
      <c r="A4566">
        <f t="shared" si="71"/>
        <v>43082</v>
      </c>
      <c r="B4566">
        <v>43082</v>
      </c>
      <c r="C4566" t="s">
        <v>20524</v>
      </c>
      <c r="D4566" t="s">
        <v>7568</v>
      </c>
      <c r="E4566" s="143" t="s">
        <v>11215</v>
      </c>
    </row>
    <row r="4567" spans="1:5" x14ac:dyDescent="0.25">
      <c r="A4567">
        <f t="shared" si="71"/>
        <v>43083</v>
      </c>
      <c r="B4567">
        <v>43083</v>
      </c>
      <c r="C4567" t="s">
        <v>20525</v>
      </c>
      <c r="D4567" t="s">
        <v>7568</v>
      </c>
      <c r="E4567" s="143" t="s">
        <v>8116</v>
      </c>
    </row>
    <row r="4568" spans="1:5" x14ac:dyDescent="0.25">
      <c r="A4568">
        <f t="shared" si="71"/>
        <v>43089</v>
      </c>
      <c r="B4568">
        <v>43089</v>
      </c>
      <c r="C4568" t="s">
        <v>17847</v>
      </c>
      <c r="D4568" t="s">
        <v>7565</v>
      </c>
      <c r="E4568" s="143" t="s">
        <v>33607</v>
      </c>
    </row>
    <row r="4569" spans="1:5" x14ac:dyDescent="0.25">
      <c r="A4569">
        <f t="shared" si="71"/>
        <v>43090</v>
      </c>
      <c r="B4569">
        <v>43090</v>
      </c>
      <c r="C4569" t="s">
        <v>17848</v>
      </c>
      <c r="D4569" t="s">
        <v>7565</v>
      </c>
      <c r="E4569" s="143" t="s">
        <v>33608</v>
      </c>
    </row>
    <row r="4570" spans="1:5" x14ac:dyDescent="0.25">
      <c r="A4570">
        <f t="shared" si="71"/>
        <v>43091</v>
      </c>
      <c r="B4570">
        <v>43091</v>
      </c>
      <c r="C4570" t="s">
        <v>17845</v>
      </c>
      <c r="D4570" t="s">
        <v>7565</v>
      </c>
      <c r="E4570" s="143" t="s">
        <v>33609</v>
      </c>
    </row>
    <row r="4571" spans="1:5" x14ac:dyDescent="0.25">
      <c r="A4571">
        <f t="shared" si="71"/>
        <v>43092</v>
      </c>
      <c r="B4571">
        <v>43092</v>
      </c>
      <c r="C4571" t="s">
        <v>17846</v>
      </c>
      <c r="D4571" t="s">
        <v>7565</v>
      </c>
      <c r="E4571" s="143" t="s">
        <v>33610</v>
      </c>
    </row>
    <row r="4572" spans="1:5" x14ac:dyDescent="0.25">
      <c r="A4572">
        <f t="shared" si="71"/>
        <v>43093</v>
      </c>
      <c r="B4572">
        <v>43093</v>
      </c>
      <c r="C4572" t="s">
        <v>17600</v>
      </c>
      <c r="D4572" t="s">
        <v>7565</v>
      </c>
      <c r="E4572" s="143" t="s">
        <v>33611</v>
      </c>
    </row>
    <row r="4573" spans="1:5" x14ac:dyDescent="0.25">
      <c r="A4573">
        <f t="shared" si="71"/>
        <v>43094</v>
      </c>
      <c r="B4573">
        <v>43094</v>
      </c>
      <c r="C4573" t="s">
        <v>17599</v>
      </c>
      <c r="D4573" t="s">
        <v>7565</v>
      </c>
      <c r="E4573" s="143" t="s">
        <v>18971</v>
      </c>
    </row>
    <row r="4574" spans="1:5" x14ac:dyDescent="0.25">
      <c r="A4574">
        <f t="shared" si="71"/>
        <v>43095</v>
      </c>
      <c r="B4574">
        <v>43095</v>
      </c>
      <c r="C4574" t="s">
        <v>17660</v>
      </c>
      <c r="D4574" t="s">
        <v>7565</v>
      </c>
      <c r="E4574" s="143" t="s">
        <v>33612</v>
      </c>
    </row>
    <row r="4575" spans="1:5" x14ac:dyDescent="0.25">
      <c r="A4575">
        <f t="shared" si="71"/>
        <v>43096</v>
      </c>
      <c r="B4575">
        <v>43096</v>
      </c>
      <c r="C4575" t="s">
        <v>17628</v>
      </c>
      <c r="D4575" t="s">
        <v>7565</v>
      </c>
      <c r="E4575" s="143" t="s">
        <v>33613</v>
      </c>
    </row>
    <row r="4576" spans="1:5" x14ac:dyDescent="0.25">
      <c r="A4576">
        <f t="shared" si="71"/>
        <v>43097</v>
      </c>
      <c r="B4576">
        <v>43097</v>
      </c>
      <c r="C4576" t="s">
        <v>17632</v>
      </c>
      <c r="D4576" t="s">
        <v>7565</v>
      </c>
      <c r="E4576" s="143" t="s">
        <v>33614</v>
      </c>
    </row>
    <row r="4577" spans="1:5" x14ac:dyDescent="0.25">
      <c r="A4577">
        <f t="shared" si="71"/>
        <v>43098</v>
      </c>
      <c r="B4577">
        <v>43098</v>
      </c>
      <c r="C4577" t="s">
        <v>17631</v>
      </c>
      <c r="D4577" t="s">
        <v>7565</v>
      </c>
      <c r="E4577" s="143" t="s">
        <v>33615</v>
      </c>
    </row>
    <row r="4578" spans="1:5" x14ac:dyDescent="0.25">
      <c r="A4578">
        <f t="shared" si="71"/>
        <v>43100</v>
      </c>
      <c r="B4578">
        <v>43100</v>
      </c>
      <c r="C4578" t="s">
        <v>20942</v>
      </c>
      <c r="D4578" t="s">
        <v>7565</v>
      </c>
      <c r="E4578" s="143" t="s">
        <v>33616</v>
      </c>
    </row>
    <row r="4579" spans="1:5" x14ac:dyDescent="0.25">
      <c r="A4579">
        <f t="shared" si="71"/>
        <v>43102</v>
      </c>
      <c r="B4579">
        <v>43102</v>
      </c>
      <c r="C4579" t="s">
        <v>17629</v>
      </c>
      <c r="D4579" t="s">
        <v>7565</v>
      </c>
      <c r="E4579" s="143" t="s">
        <v>33617</v>
      </c>
    </row>
    <row r="4580" spans="1:5" x14ac:dyDescent="0.25">
      <c r="A4580">
        <f t="shared" si="71"/>
        <v>43103</v>
      </c>
      <c r="B4580">
        <v>43103</v>
      </c>
      <c r="C4580" t="s">
        <v>17630</v>
      </c>
      <c r="D4580" t="s">
        <v>7565</v>
      </c>
      <c r="E4580" s="143" t="s">
        <v>33618</v>
      </c>
    </row>
    <row r="4581" spans="1:5" x14ac:dyDescent="0.25">
      <c r="A4581">
        <f t="shared" si="71"/>
        <v>43104</v>
      </c>
      <c r="B4581">
        <v>43104</v>
      </c>
      <c r="C4581" t="s">
        <v>17634</v>
      </c>
      <c r="D4581" t="s">
        <v>7565</v>
      </c>
      <c r="E4581" s="143" t="s">
        <v>33619</v>
      </c>
    </row>
    <row r="4582" spans="1:5" x14ac:dyDescent="0.25">
      <c r="A4582">
        <f t="shared" si="71"/>
        <v>43105</v>
      </c>
      <c r="B4582">
        <v>43105</v>
      </c>
      <c r="C4582" t="s">
        <v>17852</v>
      </c>
      <c r="D4582" t="s">
        <v>7568</v>
      </c>
      <c r="E4582" s="143" t="s">
        <v>14510</v>
      </c>
    </row>
    <row r="4583" spans="1:5" x14ac:dyDescent="0.25">
      <c r="A4583">
        <f t="shared" si="71"/>
        <v>43106</v>
      </c>
      <c r="B4583">
        <v>43106</v>
      </c>
      <c r="C4583" t="s">
        <v>17869</v>
      </c>
      <c r="D4583" t="s">
        <v>7568</v>
      </c>
      <c r="E4583" s="143" t="s">
        <v>7768</v>
      </c>
    </row>
    <row r="4584" spans="1:5" x14ac:dyDescent="0.25">
      <c r="A4584">
        <f t="shared" si="71"/>
        <v>43124</v>
      </c>
      <c r="B4584">
        <v>43124</v>
      </c>
      <c r="C4584" t="s">
        <v>17910</v>
      </c>
      <c r="D4584" t="s">
        <v>7563</v>
      </c>
      <c r="E4584" s="143" t="s">
        <v>33620</v>
      </c>
    </row>
    <row r="4585" spans="1:5" x14ac:dyDescent="0.25">
      <c r="A4585">
        <f t="shared" si="71"/>
        <v>43125</v>
      </c>
      <c r="B4585">
        <v>43125</v>
      </c>
      <c r="C4585" t="s">
        <v>17912</v>
      </c>
      <c r="D4585" t="s">
        <v>7563</v>
      </c>
      <c r="E4585" s="143" t="s">
        <v>26552</v>
      </c>
    </row>
    <row r="4586" spans="1:5" x14ac:dyDescent="0.25">
      <c r="A4586">
        <f t="shared" si="71"/>
        <v>43126</v>
      </c>
      <c r="B4586">
        <v>43126</v>
      </c>
      <c r="C4586" t="s">
        <v>17909</v>
      </c>
      <c r="D4586" t="s">
        <v>7563</v>
      </c>
      <c r="E4586" s="143" t="s">
        <v>29092</v>
      </c>
    </row>
    <row r="4587" spans="1:5" x14ac:dyDescent="0.25">
      <c r="A4587">
        <f t="shared" si="71"/>
        <v>43127</v>
      </c>
      <c r="B4587">
        <v>43127</v>
      </c>
      <c r="C4587" t="s">
        <v>21552</v>
      </c>
      <c r="D4587" t="s">
        <v>7563</v>
      </c>
      <c r="E4587" s="143" t="s">
        <v>33621</v>
      </c>
    </row>
    <row r="4588" spans="1:5" x14ac:dyDescent="0.25">
      <c r="A4588">
        <f t="shared" si="71"/>
        <v>43130</v>
      </c>
      <c r="B4588">
        <v>43130</v>
      </c>
      <c r="C4588" t="s">
        <v>16974</v>
      </c>
      <c r="D4588" t="s">
        <v>7568</v>
      </c>
      <c r="E4588" s="143" t="s">
        <v>8277</v>
      </c>
    </row>
    <row r="4589" spans="1:5" x14ac:dyDescent="0.25">
      <c r="A4589">
        <f t="shared" si="71"/>
        <v>43131</v>
      </c>
      <c r="B4589">
        <v>43131</v>
      </c>
      <c r="C4589" t="s">
        <v>16977</v>
      </c>
      <c r="D4589" t="s">
        <v>7568</v>
      </c>
      <c r="E4589" s="143" t="s">
        <v>15567</v>
      </c>
    </row>
    <row r="4590" spans="1:5" x14ac:dyDescent="0.25">
      <c r="A4590">
        <f t="shared" si="71"/>
        <v>43132</v>
      </c>
      <c r="B4590">
        <v>43132</v>
      </c>
      <c r="C4590" t="s">
        <v>16980</v>
      </c>
      <c r="D4590" t="s">
        <v>7568</v>
      </c>
      <c r="E4590" s="143" t="s">
        <v>8277</v>
      </c>
    </row>
    <row r="4591" spans="1:5" x14ac:dyDescent="0.25">
      <c r="A4591">
        <f t="shared" si="71"/>
        <v>43142</v>
      </c>
      <c r="B4591">
        <v>43142</v>
      </c>
      <c r="C4591" t="s">
        <v>21145</v>
      </c>
      <c r="D4591" t="s">
        <v>7561</v>
      </c>
      <c r="E4591" s="143" t="s">
        <v>33622</v>
      </c>
    </row>
    <row r="4592" spans="1:5" x14ac:dyDescent="0.25">
      <c r="A4592">
        <f t="shared" si="71"/>
        <v>43143</v>
      </c>
      <c r="B4592">
        <v>43143</v>
      </c>
      <c r="C4592" t="s">
        <v>21141</v>
      </c>
      <c r="D4592" t="s">
        <v>7561</v>
      </c>
      <c r="E4592" s="143" t="s">
        <v>13637</v>
      </c>
    </row>
    <row r="4593" spans="1:5" x14ac:dyDescent="0.25">
      <c r="A4593">
        <f t="shared" si="71"/>
        <v>43144</v>
      </c>
      <c r="B4593">
        <v>43144</v>
      </c>
      <c r="C4593" t="s">
        <v>18557</v>
      </c>
      <c r="D4593" t="s">
        <v>7568</v>
      </c>
      <c r="E4593" s="143" t="s">
        <v>15830</v>
      </c>
    </row>
    <row r="4594" spans="1:5" x14ac:dyDescent="0.25">
      <c r="A4594">
        <f t="shared" si="71"/>
        <v>43146</v>
      </c>
      <c r="B4594">
        <v>43146</v>
      </c>
      <c r="C4594" t="s">
        <v>18804</v>
      </c>
      <c r="D4594" t="s">
        <v>7568</v>
      </c>
      <c r="E4594" s="143" t="s">
        <v>13421</v>
      </c>
    </row>
    <row r="4595" spans="1:5" x14ac:dyDescent="0.25">
      <c r="A4595">
        <f t="shared" si="71"/>
        <v>43147</v>
      </c>
      <c r="B4595">
        <v>43147</v>
      </c>
      <c r="C4595" t="s">
        <v>20143</v>
      </c>
      <c r="D4595" t="s">
        <v>7568</v>
      </c>
      <c r="E4595" s="143" t="s">
        <v>10632</v>
      </c>
    </row>
    <row r="4596" spans="1:5" x14ac:dyDescent="0.25">
      <c r="A4596">
        <f t="shared" si="71"/>
        <v>43148</v>
      </c>
      <c r="B4596">
        <v>43148</v>
      </c>
      <c r="C4596" t="s">
        <v>20142</v>
      </c>
      <c r="D4596" t="s">
        <v>7568</v>
      </c>
      <c r="E4596" s="143" t="s">
        <v>15329</v>
      </c>
    </row>
    <row r="4597" spans="1:5" x14ac:dyDescent="0.25">
      <c r="A4597">
        <f t="shared" si="71"/>
        <v>43184</v>
      </c>
      <c r="B4597">
        <v>43184</v>
      </c>
      <c r="C4597" t="s">
        <v>16934</v>
      </c>
      <c r="D4597" t="s">
        <v>7565</v>
      </c>
      <c r="E4597" s="143" t="s">
        <v>33623</v>
      </c>
    </row>
    <row r="4598" spans="1:5" x14ac:dyDescent="0.25">
      <c r="A4598">
        <f t="shared" si="71"/>
        <v>43185</v>
      </c>
      <c r="B4598">
        <v>43185</v>
      </c>
      <c r="C4598" t="s">
        <v>16959</v>
      </c>
      <c r="D4598" t="s">
        <v>7565</v>
      </c>
      <c r="E4598" s="143" t="s">
        <v>33624</v>
      </c>
    </row>
    <row r="4599" spans="1:5" x14ac:dyDescent="0.25">
      <c r="A4599">
        <f t="shared" si="71"/>
        <v>43186</v>
      </c>
      <c r="B4599">
        <v>43186</v>
      </c>
      <c r="C4599" t="s">
        <v>16960</v>
      </c>
      <c r="D4599" t="s">
        <v>7565</v>
      </c>
      <c r="E4599" s="143" t="s">
        <v>33625</v>
      </c>
    </row>
    <row r="4600" spans="1:5" x14ac:dyDescent="0.25">
      <c r="A4600">
        <f t="shared" si="71"/>
        <v>43187</v>
      </c>
      <c r="B4600">
        <v>43187</v>
      </c>
      <c r="C4600" t="s">
        <v>16961</v>
      </c>
      <c r="D4600" t="s">
        <v>7565</v>
      </c>
      <c r="E4600" s="143" t="s">
        <v>33626</v>
      </c>
    </row>
    <row r="4601" spans="1:5" x14ac:dyDescent="0.25">
      <c r="A4601">
        <f t="shared" si="71"/>
        <v>43188</v>
      </c>
      <c r="B4601">
        <v>43188</v>
      </c>
      <c r="C4601" t="s">
        <v>16962</v>
      </c>
      <c r="D4601" t="s">
        <v>7565</v>
      </c>
      <c r="E4601" s="143" t="s">
        <v>33627</v>
      </c>
    </row>
    <row r="4602" spans="1:5" x14ac:dyDescent="0.25">
      <c r="A4602">
        <f t="shared" si="71"/>
        <v>43189</v>
      </c>
      <c r="B4602">
        <v>43189</v>
      </c>
      <c r="C4602" t="s">
        <v>16963</v>
      </c>
      <c r="D4602" t="s">
        <v>7565</v>
      </c>
      <c r="E4602" s="143" t="s">
        <v>33628</v>
      </c>
    </row>
    <row r="4603" spans="1:5" x14ac:dyDescent="0.25">
      <c r="A4603">
        <f t="shared" si="71"/>
        <v>43190</v>
      </c>
      <c r="B4603">
        <v>43190</v>
      </c>
      <c r="C4603" t="s">
        <v>16951</v>
      </c>
      <c r="D4603" t="s">
        <v>7565</v>
      </c>
      <c r="E4603" s="143" t="s">
        <v>33629</v>
      </c>
    </row>
    <row r="4604" spans="1:5" x14ac:dyDescent="0.25">
      <c r="A4604">
        <f t="shared" si="71"/>
        <v>43191</v>
      </c>
      <c r="B4604">
        <v>43191</v>
      </c>
      <c r="C4604" t="s">
        <v>16953</v>
      </c>
      <c r="D4604" t="s">
        <v>7565</v>
      </c>
      <c r="E4604" s="143" t="s">
        <v>33630</v>
      </c>
    </row>
    <row r="4605" spans="1:5" x14ac:dyDescent="0.25">
      <c r="A4605">
        <f t="shared" si="71"/>
        <v>43192</v>
      </c>
      <c r="B4605">
        <v>43192</v>
      </c>
      <c r="C4605" t="s">
        <v>16955</v>
      </c>
      <c r="D4605" t="s">
        <v>7565</v>
      </c>
      <c r="E4605" s="143" t="s">
        <v>33631</v>
      </c>
    </row>
    <row r="4606" spans="1:5" x14ac:dyDescent="0.25">
      <c r="A4606">
        <f t="shared" si="71"/>
        <v>43194</v>
      </c>
      <c r="B4606">
        <v>43194</v>
      </c>
      <c r="C4606" t="s">
        <v>16957</v>
      </c>
      <c r="D4606" t="s">
        <v>7565</v>
      </c>
      <c r="E4606" s="143" t="s">
        <v>33632</v>
      </c>
    </row>
    <row r="4607" spans="1:5" x14ac:dyDescent="0.25">
      <c r="A4607">
        <f t="shared" si="71"/>
        <v>43195</v>
      </c>
      <c r="B4607">
        <v>43195</v>
      </c>
      <c r="C4607" t="s">
        <v>16941</v>
      </c>
      <c r="D4607" t="s">
        <v>7565</v>
      </c>
      <c r="E4607" s="143" t="s">
        <v>33633</v>
      </c>
    </row>
    <row r="4608" spans="1:5" x14ac:dyDescent="0.25">
      <c r="A4608">
        <f t="shared" si="71"/>
        <v>43196</v>
      </c>
      <c r="B4608">
        <v>43196</v>
      </c>
      <c r="C4608" t="s">
        <v>16942</v>
      </c>
      <c r="D4608" t="s">
        <v>7565</v>
      </c>
      <c r="E4608" s="143" t="s">
        <v>33634</v>
      </c>
    </row>
    <row r="4609" spans="1:5" x14ac:dyDescent="0.25">
      <c r="A4609">
        <f t="shared" si="71"/>
        <v>43198</v>
      </c>
      <c r="B4609">
        <v>43198</v>
      </c>
      <c r="C4609" t="s">
        <v>16943</v>
      </c>
      <c r="D4609" t="s">
        <v>7565</v>
      </c>
      <c r="E4609" s="143" t="s">
        <v>33635</v>
      </c>
    </row>
    <row r="4610" spans="1:5" x14ac:dyDescent="0.25">
      <c r="A4610">
        <f t="shared" si="71"/>
        <v>43199</v>
      </c>
      <c r="B4610">
        <v>43199</v>
      </c>
      <c r="C4610" t="s">
        <v>16944</v>
      </c>
      <c r="D4610" t="s">
        <v>7565</v>
      </c>
      <c r="E4610" s="143" t="s">
        <v>33636</v>
      </c>
    </row>
    <row r="4611" spans="1:5" x14ac:dyDescent="0.25">
      <c r="A4611">
        <f t="shared" ref="A4611:A4674" si="72">B4611</f>
        <v>43200</v>
      </c>
      <c r="B4611">
        <v>43200</v>
      </c>
      <c r="C4611" t="s">
        <v>16945</v>
      </c>
      <c r="D4611" t="s">
        <v>7565</v>
      </c>
      <c r="E4611" s="143" t="s">
        <v>33637</v>
      </c>
    </row>
    <row r="4612" spans="1:5" x14ac:dyDescent="0.25">
      <c r="A4612">
        <f t="shared" si="72"/>
        <v>43265</v>
      </c>
      <c r="B4612">
        <v>43265</v>
      </c>
      <c r="C4612" t="s">
        <v>19745</v>
      </c>
      <c r="D4612" t="s">
        <v>7565</v>
      </c>
      <c r="E4612" s="143" t="s">
        <v>30025</v>
      </c>
    </row>
    <row r="4613" spans="1:5" x14ac:dyDescent="0.25">
      <c r="A4613">
        <f t="shared" si="72"/>
        <v>43360</v>
      </c>
      <c r="B4613">
        <v>43360</v>
      </c>
      <c r="C4613" t="s">
        <v>18027</v>
      </c>
      <c r="D4613" t="s">
        <v>7632</v>
      </c>
      <c r="E4613" s="143" t="s">
        <v>33638</v>
      </c>
    </row>
    <row r="4614" spans="1:5" x14ac:dyDescent="0.25">
      <c r="A4614">
        <f t="shared" si="72"/>
        <v>43366</v>
      </c>
      <c r="B4614">
        <v>43366</v>
      </c>
      <c r="C4614" t="s">
        <v>17157</v>
      </c>
      <c r="D4614" t="s">
        <v>7568</v>
      </c>
      <c r="E4614" s="143" t="s">
        <v>7772</v>
      </c>
    </row>
    <row r="4615" spans="1:5" x14ac:dyDescent="0.25">
      <c r="A4615">
        <f t="shared" si="72"/>
        <v>43386</v>
      </c>
      <c r="B4615">
        <v>43386</v>
      </c>
      <c r="C4615" t="s">
        <v>20136</v>
      </c>
      <c r="D4615" t="s">
        <v>7565</v>
      </c>
      <c r="E4615" s="143" t="s">
        <v>15656</v>
      </c>
    </row>
    <row r="4616" spans="1:5" x14ac:dyDescent="0.25">
      <c r="A4616">
        <f t="shared" si="72"/>
        <v>43422</v>
      </c>
      <c r="B4616">
        <v>43422</v>
      </c>
      <c r="C4616" t="s">
        <v>22060</v>
      </c>
      <c r="D4616" t="s">
        <v>7572</v>
      </c>
      <c r="E4616" s="143" t="s">
        <v>33639</v>
      </c>
    </row>
    <row r="4617" spans="1:5" x14ac:dyDescent="0.25">
      <c r="A4617">
        <f t="shared" si="72"/>
        <v>43423</v>
      </c>
      <c r="B4617">
        <v>43423</v>
      </c>
      <c r="C4617" t="s">
        <v>16885</v>
      </c>
      <c r="D4617" t="s">
        <v>7565</v>
      </c>
      <c r="E4617" s="143" t="s">
        <v>16521</v>
      </c>
    </row>
    <row r="4618" spans="1:5" x14ac:dyDescent="0.25">
      <c r="A4618">
        <f t="shared" si="72"/>
        <v>43424</v>
      </c>
      <c r="B4618">
        <v>43424</v>
      </c>
      <c r="C4618" t="s">
        <v>16879</v>
      </c>
      <c r="D4618" t="s">
        <v>7565</v>
      </c>
      <c r="E4618" s="143" t="s">
        <v>33640</v>
      </c>
    </row>
    <row r="4619" spans="1:5" x14ac:dyDescent="0.25">
      <c r="A4619">
        <f t="shared" si="72"/>
        <v>43425</v>
      </c>
      <c r="B4619">
        <v>43425</v>
      </c>
      <c r="C4619" t="s">
        <v>16897</v>
      </c>
      <c r="D4619" t="s">
        <v>7565</v>
      </c>
      <c r="E4619" s="143" t="s">
        <v>33641</v>
      </c>
    </row>
    <row r="4620" spans="1:5" x14ac:dyDescent="0.25">
      <c r="A4620">
        <f t="shared" si="72"/>
        <v>43426</v>
      </c>
      <c r="B4620">
        <v>43426</v>
      </c>
      <c r="C4620" t="s">
        <v>16880</v>
      </c>
      <c r="D4620" t="s">
        <v>7565</v>
      </c>
      <c r="E4620" s="143" t="s">
        <v>33642</v>
      </c>
    </row>
    <row r="4621" spans="1:5" x14ac:dyDescent="0.25">
      <c r="A4621">
        <f t="shared" si="72"/>
        <v>43427</v>
      </c>
      <c r="B4621">
        <v>43427</v>
      </c>
      <c r="C4621" t="s">
        <v>21261</v>
      </c>
      <c r="D4621" t="s">
        <v>7565</v>
      </c>
      <c r="E4621" s="143" t="s">
        <v>33643</v>
      </c>
    </row>
    <row r="4622" spans="1:5" x14ac:dyDescent="0.25">
      <c r="A4622">
        <f t="shared" si="72"/>
        <v>43428</v>
      </c>
      <c r="B4622">
        <v>43428</v>
      </c>
      <c r="C4622" t="s">
        <v>21268</v>
      </c>
      <c r="D4622" t="s">
        <v>7565</v>
      </c>
      <c r="E4622" s="143" t="s">
        <v>33644</v>
      </c>
    </row>
    <row r="4623" spans="1:5" x14ac:dyDescent="0.25">
      <c r="A4623">
        <f t="shared" si="72"/>
        <v>43429</v>
      </c>
      <c r="B4623">
        <v>43429</v>
      </c>
      <c r="C4623" t="s">
        <v>17594</v>
      </c>
      <c r="D4623" t="s">
        <v>7565</v>
      </c>
      <c r="E4623" s="143" t="s">
        <v>33645</v>
      </c>
    </row>
    <row r="4624" spans="1:5" x14ac:dyDescent="0.25">
      <c r="A4624">
        <f t="shared" si="72"/>
        <v>43430</v>
      </c>
      <c r="B4624">
        <v>43430</v>
      </c>
      <c r="C4624" t="s">
        <v>17595</v>
      </c>
      <c r="D4624" t="s">
        <v>7565</v>
      </c>
      <c r="E4624" s="143" t="s">
        <v>33646</v>
      </c>
    </row>
    <row r="4625" spans="1:5" x14ac:dyDescent="0.25">
      <c r="A4625">
        <f t="shared" si="72"/>
        <v>43431</v>
      </c>
      <c r="B4625">
        <v>43431</v>
      </c>
      <c r="C4625" t="s">
        <v>17596</v>
      </c>
      <c r="D4625" t="s">
        <v>7565</v>
      </c>
      <c r="E4625" s="143" t="s">
        <v>33647</v>
      </c>
    </row>
    <row r="4626" spans="1:5" x14ac:dyDescent="0.25">
      <c r="A4626">
        <f t="shared" si="72"/>
        <v>43432</v>
      </c>
      <c r="B4626">
        <v>43432</v>
      </c>
      <c r="C4626" t="s">
        <v>17597</v>
      </c>
      <c r="D4626" t="s">
        <v>7565</v>
      </c>
      <c r="E4626" s="143" t="s">
        <v>33648</v>
      </c>
    </row>
    <row r="4627" spans="1:5" x14ac:dyDescent="0.25">
      <c r="A4627">
        <f t="shared" si="72"/>
        <v>43433</v>
      </c>
      <c r="B4627">
        <v>43433</v>
      </c>
      <c r="C4627" t="s">
        <v>17598</v>
      </c>
      <c r="D4627" t="s">
        <v>7565</v>
      </c>
      <c r="E4627" s="143" t="s">
        <v>33649</v>
      </c>
    </row>
    <row r="4628" spans="1:5" x14ac:dyDescent="0.25">
      <c r="A4628">
        <f t="shared" si="72"/>
        <v>43434</v>
      </c>
      <c r="B4628">
        <v>43434</v>
      </c>
      <c r="C4628" t="s">
        <v>17585</v>
      </c>
      <c r="D4628" t="s">
        <v>7565</v>
      </c>
      <c r="E4628" s="143" t="s">
        <v>33650</v>
      </c>
    </row>
    <row r="4629" spans="1:5" x14ac:dyDescent="0.25">
      <c r="A4629">
        <f t="shared" si="72"/>
        <v>43435</v>
      </c>
      <c r="B4629">
        <v>43435</v>
      </c>
      <c r="C4629" t="s">
        <v>17587</v>
      </c>
      <c r="D4629" t="s">
        <v>7565</v>
      </c>
      <c r="E4629" s="143" t="s">
        <v>27665</v>
      </c>
    </row>
    <row r="4630" spans="1:5" x14ac:dyDescent="0.25">
      <c r="A4630">
        <f t="shared" si="72"/>
        <v>43436</v>
      </c>
      <c r="B4630">
        <v>43436</v>
      </c>
      <c r="C4630" t="s">
        <v>17588</v>
      </c>
      <c r="D4630" t="s">
        <v>7565</v>
      </c>
      <c r="E4630" s="143" t="s">
        <v>32666</v>
      </c>
    </row>
    <row r="4631" spans="1:5" x14ac:dyDescent="0.25">
      <c r="A4631">
        <f t="shared" si="72"/>
        <v>43437</v>
      </c>
      <c r="B4631">
        <v>43437</v>
      </c>
      <c r="C4631" t="s">
        <v>17589</v>
      </c>
      <c r="D4631" t="s">
        <v>7565</v>
      </c>
      <c r="E4631" s="143" t="s">
        <v>33651</v>
      </c>
    </row>
    <row r="4632" spans="1:5" x14ac:dyDescent="0.25">
      <c r="A4632">
        <f t="shared" si="72"/>
        <v>43438</v>
      </c>
      <c r="B4632">
        <v>43438</v>
      </c>
      <c r="C4632" t="s">
        <v>17590</v>
      </c>
      <c r="D4632" t="s">
        <v>7565</v>
      </c>
      <c r="E4632" s="143" t="s">
        <v>33652</v>
      </c>
    </row>
    <row r="4633" spans="1:5" x14ac:dyDescent="0.25">
      <c r="A4633">
        <f t="shared" si="72"/>
        <v>43439</v>
      </c>
      <c r="B4633">
        <v>43439</v>
      </c>
      <c r="C4633" t="s">
        <v>17670</v>
      </c>
      <c r="D4633" t="s">
        <v>7565</v>
      </c>
      <c r="E4633" s="143" t="s">
        <v>33653</v>
      </c>
    </row>
    <row r="4634" spans="1:5" x14ac:dyDescent="0.25">
      <c r="A4634">
        <f t="shared" si="72"/>
        <v>43440</v>
      </c>
      <c r="B4634">
        <v>43440</v>
      </c>
      <c r="C4634" t="s">
        <v>18208</v>
      </c>
      <c r="D4634" t="s">
        <v>7565</v>
      </c>
      <c r="E4634" s="143" t="s">
        <v>33654</v>
      </c>
    </row>
    <row r="4635" spans="1:5" x14ac:dyDescent="0.25">
      <c r="A4635">
        <f t="shared" si="72"/>
        <v>43441</v>
      </c>
      <c r="B4635">
        <v>43441</v>
      </c>
      <c r="C4635" t="s">
        <v>16884</v>
      </c>
      <c r="D4635" t="s">
        <v>7565</v>
      </c>
      <c r="E4635" s="143" t="s">
        <v>33655</v>
      </c>
    </row>
    <row r="4636" spans="1:5" x14ac:dyDescent="0.25">
      <c r="A4636">
        <f t="shared" si="72"/>
        <v>43442</v>
      </c>
      <c r="B4636">
        <v>43442</v>
      </c>
      <c r="C4636" t="s">
        <v>16890</v>
      </c>
      <c r="D4636" t="s">
        <v>7565</v>
      </c>
      <c r="E4636" s="143" t="s">
        <v>33656</v>
      </c>
    </row>
    <row r="4637" spans="1:5" x14ac:dyDescent="0.25">
      <c r="A4637">
        <f t="shared" si="72"/>
        <v>43443</v>
      </c>
      <c r="B4637">
        <v>43443</v>
      </c>
      <c r="C4637" t="s">
        <v>16891</v>
      </c>
      <c r="D4637" t="s">
        <v>7565</v>
      </c>
      <c r="E4637" s="143" t="s">
        <v>33657</v>
      </c>
    </row>
    <row r="4638" spans="1:5" x14ac:dyDescent="0.25">
      <c r="A4638">
        <f t="shared" si="72"/>
        <v>43444</v>
      </c>
      <c r="B4638">
        <v>43444</v>
      </c>
      <c r="C4638" t="s">
        <v>16888</v>
      </c>
      <c r="D4638" t="s">
        <v>7565</v>
      </c>
      <c r="E4638" s="143" t="s">
        <v>33658</v>
      </c>
    </row>
    <row r="4639" spans="1:5" x14ac:dyDescent="0.25">
      <c r="A4639">
        <f t="shared" si="72"/>
        <v>43445</v>
      </c>
      <c r="B4639">
        <v>43445</v>
      </c>
      <c r="C4639" t="s">
        <v>16895</v>
      </c>
      <c r="D4639" t="s">
        <v>7565</v>
      </c>
      <c r="E4639" s="143" t="s">
        <v>23735</v>
      </c>
    </row>
    <row r="4640" spans="1:5" x14ac:dyDescent="0.25">
      <c r="A4640">
        <f t="shared" si="72"/>
        <v>43446</v>
      </c>
      <c r="B4640">
        <v>43446</v>
      </c>
      <c r="C4640" t="s">
        <v>16898</v>
      </c>
      <c r="D4640" t="s">
        <v>7565</v>
      </c>
      <c r="E4640" s="143" t="s">
        <v>33659</v>
      </c>
    </row>
    <row r="4641" spans="1:5" x14ac:dyDescent="0.25">
      <c r="A4641">
        <f t="shared" si="72"/>
        <v>43447</v>
      </c>
      <c r="B4641">
        <v>43447</v>
      </c>
      <c r="C4641" t="s">
        <v>16899</v>
      </c>
      <c r="D4641" t="s">
        <v>7565</v>
      </c>
      <c r="E4641" s="143" t="s">
        <v>33660</v>
      </c>
    </row>
    <row r="4642" spans="1:5" x14ac:dyDescent="0.25">
      <c r="A4642">
        <f t="shared" si="72"/>
        <v>43448</v>
      </c>
      <c r="B4642">
        <v>43448</v>
      </c>
      <c r="C4642" t="s">
        <v>16900</v>
      </c>
      <c r="D4642" t="s">
        <v>7565</v>
      </c>
      <c r="E4642" s="143" t="s">
        <v>33661</v>
      </c>
    </row>
    <row r="4643" spans="1:5" x14ac:dyDescent="0.25">
      <c r="A4643">
        <f t="shared" si="72"/>
        <v>43458</v>
      </c>
      <c r="B4643">
        <v>43458</v>
      </c>
      <c r="C4643" t="s">
        <v>19009</v>
      </c>
      <c r="D4643" t="s">
        <v>7567</v>
      </c>
      <c r="E4643" s="143" t="s">
        <v>8002</v>
      </c>
    </row>
    <row r="4644" spans="1:5" x14ac:dyDescent="0.25">
      <c r="A4644">
        <f t="shared" si="72"/>
        <v>43459</v>
      </c>
      <c r="B4644">
        <v>43459</v>
      </c>
      <c r="C4644" t="s">
        <v>19011</v>
      </c>
      <c r="D4644" t="s">
        <v>7567</v>
      </c>
      <c r="E4644" s="143" t="s">
        <v>8693</v>
      </c>
    </row>
    <row r="4645" spans="1:5" x14ac:dyDescent="0.25">
      <c r="A4645">
        <f t="shared" si="72"/>
        <v>43460</v>
      </c>
      <c r="B4645">
        <v>43460</v>
      </c>
      <c r="C4645" t="s">
        <v>19013</v>
      </c>
      <c r="D4645" t="s">
        <v>7567</v>
      </c>
      <c r="E4645" s="143" t="s">
        <v>8620</v>
      </c>
    </row>
    <row r="4646" spans="1:5" x14ac:dyDescent="0.25">
      <c r="A4646">
        <f t="shared" si="72"/>
        <v>43461</v>
      </c>
      <c r="B4646">
        <v>43461</v>
      </c>
      <c r="C4646" t="s">
        <v>19016</v>
      </c>
      <c r="D4646" t="s">
        <v>7567</v>
      </c>
      <c r="E4646" s="143" t="s">
        <v>8184</v>
      </c>
    </row>
    <row r="4647" spans="1:5" x14ac:dyDescent="0.25">
      <c r="A4647">
        <f t="shared" si="72"/>
        <v>43462</v>
      </c>
      <c r="B4647">
        <v>43462</v>
      </c>
      <c r="C4647" t="s">
        <v>19021</v>
      </c>
      <c r="D4647" t="s">
        <v>7567</v>
      </c>
      <c r="E4647" s="143" t="s">
        <v>8000</v>
      </c>
    </row>
    <row r="4648" spans="1:5" x14ac:dyDescent="0.25">
      <c r="A4648">
        <f t="shared" si="72"/>
        <v>43463</v>
      </c>
      <c r="B4648">
        <v>43463</v>
      </c>
      <c r="C4648" t="s">
        <v>19019</v>
      </c>
      <c r="D4648" t="s">
        <v>7567</v>
      </c>
      <c r="E4648" s="143" t="s">
        <v>8174</v>
      </c>
    </row>
    <row r="4649" spans="1:5" x14ac:dyDescent="0.25">
      <c r="A4649">
        <f t="shared" si="72"/>
        <v>43464</v>
      </c>
      <c r="B4649">
        <v>43464</v>
      </c>
      <c r="C4649" t="s">
        <v>19023</v>
      </c>
      <c r="D4649" t="s">
        <v>7567</v>
      </c>
      <c r="E4649" s="143" t="s">
        <v>8000</v>
      </c>
    </row>
    <row r="4650" spans="1:5" x14ac:dyDescent="0.25">
      <c r="A4650">
        <f t="shared" si="72"/>
        <v>43465</v>
      </c>
      <c r="B4650">
        <v>43465</v>
      </c>
      <c r="C4650" t="s">
        <v>19025</v>
      </c>
      <c r="D4650" t="s">
        <v>7567</v>
      </c>
      <c r="E4650" s="143" t="s">
        <v>13066</v>
      </c>
    </row>
    <row r="4651" spans="1:5" x14ac:dyDescent="0.25">
      <c r="A4651">
        <f t="shared" si="72"/>
        <v>43466</v>
      </c>
      <c r="B4651">
        <v>43466</v>
      </c>
      <c r="C4651" t="s">
        <v>19028</v>
      </c>
      <c r="D4651" t="s">
        <v>7567</v>
      </c>
      <c r="E4651" s="143" t="s">
        <v>15414</v>
      </c>
    </row>
    <row r="4652" spans="1:5" x14ac:dyDescent="0.25">
      <c r="A4652">
        <f t="shared" si="72"/>
        <v>43467</v>
      </c>
      <c r="B4652">
        <v>43467</v>
      </c>
      <c r="C4652" t="s">
        <v>19031</v>
      </c>
      <c r="D4652" t="s">
        <v>7567</v>
      </c>
      <c r="E4652" s="143" t="s">
        <v>7706</v>
      </c>
    </row>
    <row r="4653" spans="1:5" x14ac:dyDescent="0.25">
      <c r="A4653">
        <f t="shared" si="72"/>
        <v>43468</v>
      </c>
      <c r="B4653">
        <v>43468</v>
      </c>
      <c r="C4653" t="s">
        <v>19033</v>
      </c>
      <c r="D4653" t="s">
        <v>7567</v>
      </c>
      <c r="E4653" s="143" t="s">
        <v>8267</v>
      </c>
    </row>
    <row r="4654" spans="1:5" x14ac:dyDescent="0.25">
      <c r="A4654">
        <f t="shared" si="72"/>
        <v>43469</v>
      </c>
      <c r="B4654">
        <v>43469</v>
      </c>
      <c r="C4654" t="s">
        <v>19036</v>
      </c>
      <c r="D4654" t="s">
        <v>7567</v>
      </c>
      <c r="E4654" s="143" t="s">
        <v>7730</v>
      </c>
    </row>
    <row r="4655" spans="1:5" x14ac:dyDescent="0.25">
      <c r="A4655">
        <f t="shared" si="72"/>
        <v>43470</v>
      </c>
      <c r="B4655">
        <v>43470</v>
      </c>
      <c r="C4655" t="s">
        <v>19010</v>
      </c>
      <c r="D4655" t="s">
        <v>7634</v>
      </c>
      <c r="E4655" s="143" t="s">
        <v>9975</v>
      </c>
    </row>
    <row r="4656" spans="1:5" x14ac:dyDescent="0.25">
      <c r="A4656">
        <f t="shared" si="72"/>
        <v>43471</v>
      </c>
      <c r="B4656">
        <v>43471</v>
      </c>
      <c r="C4656" t="s">
        <v>19012</v>
      </c>
      <c r="D4656" t="s">
        <v>7634</v>
      </c>
      <c r="E4656" s="143" t="s">
        <v>15290</v>
      </c>
    </row>
    <row r="4657" spans="1:5" x14ac:dyDescent="0.25">
      <c r="A4657">
        <f t="shared" si="72"/>
        <v>43472</v>
      </c>
      <c r="B4657">
        <v>43472</v>
      </c>
      <c r="C4657" t="s">
        <v>19014</v>
      </c>
      <c r="D4657" t="s">
        <v>7634</v>
      </c>
      <c r="E4657" s="143" t="s">
        <v>19015</v>
      </c>
    </row>
    <row r="4658" spans="1:5" x14ac:dyDescent="0.25">
      <c r="A4658">
        <f t="shared" si="72"/>
        <v>43473</v>
      </c>
      <c r="B4658">
        <v>43473</v>
      </c>
      <c r="C4658" t="s">
        <v>19017</v>
      </c>
      <c r="D4658" t="s">
        <v>7634</v>
      </c>
      <c r="E4658" s="143" t="s">
        <v>19018</v>
      </c>
    </row>
    <row r="4659" spans="1:5" x14ac:dyDescent="0.25">
      <c r="A4659">
        <f t="shared" si="72"/>
        <v>43474</v>
      </c>
      <c r="B4659">
        <v>43474</v>
      </c>
      <c r="C4659" t="s">
        <v>19022</v>
      </c>
      <c r="D4659" t="s">
        <v>7634</v>
      </c>
      <c r="E4659" s="143" t="s">
        <v>8640</v>
      </c>
    </row>
    <row r="4660" spans="1:5" x14ac:dyDescent="0.25">
      <c r="A4660">
        <f t="shared" si="72"/>
        <v>43475</v>
      </c>
      <c r="B4660">
        <v>43475</v>
      </c>
      <c r="C4660" t="s">
        <v>19020</v>
      </c>
      <c r="D4660" t="s">
        <v>7634</v>
      </c>
      <c r="E4660" s="143" t="s">
        <v>12115</v>
      </c>
    </row>
    <row r="4661" spans="1:5" x14ac:dyDescent="0.25">
      <c r="A4661">
        <f t="shared" si="72"/>
        <v>43476</v>
      </c>
      <c r="B4661">
        <v>43476</v>
      </c>
      <c r="C4661" t="s">
        <v>19024</v>
      </c>
      <c r="D4661" t="s">
        <v>7634</v>
      </c>
      <c r="E4661" s="143" t="s">
        <v>8000</v>
      </c>
    </row>
    <row r="4662" spans="1:5" x14ac:dyDescent="0.25">
      <c r="A4662">
        <f t="shared" si="72"/>
        <v>43477</v>
      </c>
      <c r="B4662">
        <v>43477</v>
      </c>
      <c r="C4662" t="s">
        <v>19026</v>
      </c>
      <c r="D4662" t="s">
        <v>7634</v>
      </c>
      <c r="E4662" s="143" t="s">
        <v>19027</v>
      </c>
    </row>
    <row r="4663" spans="1:5" x14ac:dyDescent="0.25">
      <c r="A4663">
        <f t="shared" si="72"/>
        <v>43478</v>
      </c>
      <c r="B4663">
        <v>43478</v>
      </c>
      <c r="C4663" t="s">
        <v>19029</v>
      </c>
      <c r="D4663" t="s">
        <v>7634</v>
      </c>
      <c r="E4663" s="143" t="s">
        <v>19030</v>
      </c>
    </row>
    <row r="4664" spans="1:5" x14ac:dyDescent="0.25">
      <c r="A4664">
        <f t="shared" si="72"/>
        <v>43479</v>
      </c>
      <c r="B4664">
        <v>43479</v>
      </c>
      <c r="C4664" t="s">
        <v>19032</v>
      </c>
      <c r="D4664" t="s">
        <v>7634</v>
      </c>
      <c r="E4664" s="143" t="s">
        <v>15343</v>
      </c>
    </row>
    <row r="4665" spans="1:5" x14ac:dyDescent="0.25">
      <c r="A4665">
        <f t="shared" si="72"/>
        <v>43480</v>
      </c>
      <c r="B4665">
        <v>43480</v>
      </c>
      <c r="C4665" t="s">
        <v>19034</v>
      </c>
      <c r="D4665" t="s">
        <v>7634</v>
      </c>
      <c r="E4665" s="143" t="s">
        <v>19035</v>
      </c>
    </row>
    <row r="4666" spans="1:5" x14ac:dyDescent="0.25">
      <c r="A4666">
        <f t="shared" si="72"/>
        <v>43481</v>
      </c>
      <c r="B4666">
        <v>43481</v>
      </c>
      <c r="C4666" t="s">
        <v>19037</v>
      </c>
      <c r="D4666" t="s">
        <v>7634</v>
      </c>
      <c r="E4666" s="143" t="s">
        <v>12111</v>
      </c>
    </row>
    <row r="4667" spans="1:5" x14ac:dyDescent="0.25">
      <c r="A4667">
        <f t="shared" si="72"/>
        <v>43482</v>
      </c>
      <c r="B4667">
        <v>43482</v>
      </c>
      <c r="C4667" t="s">
        <v>18825</v>
      </c>
      <c r="D4667" t="s">
        <v>7567</v>
      </c>
      <c r="E4667" s="143" t="s">
        <v>8410</v>
      </c>
    </row>
    <row r="4668" spans="1:5" x14ac:dyDescent="0.25">
      <c r="A4668">
        <f t="shared" si="72"/>
        <v>43483</v>
      </c>
      <c r="B4668">
        <v>43483</v>
      </c>
      <c r="C4668" t="s">
        <v>18828</v>
      </c>
      <c r="D4668" t="s">
        <v>7567</v>
      </c>
      <c r="E4668" s="143" t="s">
        <v>7762</v>
      </c>
    </row>
    <row r="4669" spans="1:5" x14ac:dyDescent="0.25">
      <c r="A4669">
        <f t="shared" si="72"/>
        <v>43484</v>
      </c>
      <c r="B4669">
        <v>43484</v>
      </c>
      <c r="C4669" t="s">
        <v>18831</v>
      </c>
      <c r="D4669" t="s">
        <v>7567</v>
      </c>
      <c r="E4669" s="143" t="s">
        <v>7577</v>
      </c>
    </row>
    <row r="4670" spans="1:5" x14ac:dyDescent="0.25">
      <c r="A4670">
        <f t="shared" si="72"/>
        <v>43485</v>
      </c>
      <c r="B4670">
        <v>43485</v>
      </c>
      <c r="C4670" t="s">
        <v>18834</v>
      </c>
      <c r="D4670" t="s">
        <v>7567</v>
      </c>
      <c r="E4670" s="143" t="s">
        <v>7795</v>
      </c>
    </row>
    <row r="4671" spans="1:5" x14ac:dyDescent="0.25">
      <c r="A4671">
        <f t="shared" si="72"/>
        <v>43486</v>
      </c>
      <c r="B4671">
        <v>43486</v>
      </c>
      <c r="C4671" t="s">
        <v>18840</v>
      </c>
      <c r="D4671" t="s">
        <v>7567</v>
      </c>
      <c r="E4671" s="143" t="s">
        <v>7683</v>
      </c>
    </row>
    <row r="4672" spans="1:5" x14ac:dyDescent="0.25">
      <c r="A4672">
        <f t="shared" si="72"/>
        <v>43487</v>
      </c>
      <c r="B4672">
        <v>43487</v>
      </c>
      <c r="C4672" t="s">
        <v>18837</v>
      </c>
      <c r="D4672" t="s">
        <v>7567</v>
      </c>
      <c r="E4672" s="143" t="s">
        <v>7674</v>
      </c>
    </row>
    <row r="4673" spans="1:5" x14ac:dyDescent="0.25">
      <c r="A4673">
        <f t="shared" si="72"/>
        <v>43488</v>
      </c>
      <c r="B4673">
        <v>43488</v>
      </c>
      <c r="C4673" t="s">
        <v>18843</v>
      </c>
      <c r="D4673" t="s">
        <v>7567</v>
      </c>
      <c r="E4673" s="143" t="s">
        <v>9024</v>
      </c>
    </row>
    <row r="4674" spans="1:5" x14ac:dyDescent="0.25">
      <c r="A4674">
        <f t="shared" si="72"/>
        <v>43489</v>
      </c>
      <c r="B4674">
        <v>43489</v>
      </c>
      <c r="C4674" t="s">
        <v>18845</v>
      </c>
      <c r="D4674" t="s">
        <v>7567</v>
      </c>
      <c r="E4674" s="143" t="s">
        <v>7589</v>
      </c>
    </row>
    <row r="4675" spans="1:5" x14ac:dyDescent="0.25">
      <c r="A4675">
        <f t="shared" ref="A4675:A4738" si="73">B4675</f>
        <v>43490</v>
      </c>
      <c r="B4675">
        <v>43490</v>
      </c>
      <c r="C4675" t="s">
        <v>18848</v>
      </c>
      <c r="D4675" t="s">
        <v>7567</v>
      </c>
      <c r="E4675" s="143" t="s">
        <v>16992</v>
      </c>
    </row>
    <row r="4676" spans="1:5" x14ac:dyDescent="0.25">
      <c r="A4676">
        <f t="shared" si="73"/>
        <v>43491</v>
      </c>
      <c r="B4676">
        <v>43491</v>
      </c>
      <c r="C4676" t="s">
        <v>18851</v>
      </c>
      <c r="D4676" t="s">
        <v>7567</v>
      </c>
      <c r="E4676" s="143" t="s">
        <v>7980</v>
      </c>
    </row>
    <row r="4677" spans="1:5" x14ac:dyDescent="0.25">
      <c r="A4677">
        <f t="shared" si="73"/>
        <v>43492</v>
      </c>
      <c r="B4677">
        <v>43492</v>
      </c>
      <c r="C4677" t="s">
        <v>18854</v>
      </c>
      <c r="D4677" t="s">
        <v>7567</v>
      </c>
      <c r="E4677" s="143" t="s">
        <v>16224</v>
      </c>
    </row>
    <row r="4678" spans="1:5" x14ac:dyDescent="0.25">
      <c r="A4678">
        <f t="shared" si="73"/>
        <v>43493</v>
      </c>
      <c r="B4678">
        <v>43493</v>
      </c>
      <c r="C4678" t="s">
        <v>18857</v>
      </c>
      <c r="D4678" t="s">
        <v>7567</v>
      </c>
      <c r="E4678" s="143" t="s">
        <v>7590</v>
      </c>
    </row>
    <row r="4679" spans="1:5" x14ac:dyDescent="0.25">
      <c r="A4679">
        <f t="shared" si="73"/>
        <v>43494</v>
      </c>
      <c r="B4679">
        <v>43494</v>
      </c>
      <c r="C4679" t="s">
        <v>18826</v>
      </c>
      <c r="D4679" t="s">
        <v>7634</v>
      </c>
      <c r="E4679" s="143" t="s">
        <v>18827</v>
      </c>
    </row>
    <row r="4680" spans="1:5" x14ac:dyDescent="0.25">
      <c r="A4680">
        <f t="shared" si="73"/>
        <v>43495</v>
      </c>
      <c r="B4680">
        <v>43495</v>
      </c>
      <c r="C4680" t="s">
        <v>18829</v>
      </c>
      <c r="D4680" t="s">
        <v>7634</v>
      </c>
      <c r="E4680" s="143" t="s">
        <v>18830</v>
      </c>
    </row>
    <row r="4681" spans="1:5" x14ac:dyDescent="0.25">
      <c r="A4681">
        <f t="shared" si="73"/>
        <v>43496</v>
      </c>
      <c r="B4681">
        <v>43496</v>
      </c>
      <c r="C4681" t="s">
        <v>18832</v>
      </c>
      <c r="D4681" t="s">
        <v>7634</v>
      </c>
      <c r="E4681" s="143" t="s">
        <v>18833</v>
      </c>
    </row>
    <row r="4682" spans="1:5" x14ac:dyDescent="0.25">
      <c r="A4682">
        <f t="shared" si="73"/>
        <v>43497</v>
      </c>
      <c r="B4682">
        <v>43497</v>
      </c>
      <c r="C4682" t="s">
        <v>18835</v>
      </c>
      <c r="D4682" t="s">
        <v>7634</v>
      </c>
      <c r="E4682" s="143" t="s">
        <v>18836</v>
      </c>
    </row>
    <row r="4683" spans="1:5" x14ac:dyDescent="0.25">
      <c r="A4683">
        <f t="shared" si="73"/>
        <v>43498</v>
      </c>
      <c r="B4683">
        <v>43498</v>
      </c>
      <c r="C4683" t="s">
        <v>18841</v>
      </c>
      <c r="D4683" t="s">
        <v>7634</v>
      </c>
      <c r="E4683" s="143" t="s">
        <v>18842</v>
      </c>
    </row>
    <row r="4684" spans="1:5" x14ac:dyDescent="0.25">
      <c r="A4684">
        <f t="shared" si="73"/>
        <v>43499</v>
      </c>
      <c r="B4684">
        <v>43499</v>
      </c>
      <c r="C4684" t="s">
        <v>18838</v>
      </c>
      <c r="D4684" t="s">
        <v>7634</v>
      </c>
      <c r="E4684" s="143" t="s">
        <v>18839</v>
      </c>
    </row>
    <row r="4685" spans="1:5" x14ac:dyDescent="0.25">
      <c r="A4685">
        <f t="shared" si="73"/>
        <v>43500</v>
      </c>
      <c r="B4685">
        <v>43500</v>
      </c>
      <c r="C4685" t="s">
        <v>18844</v>
      </c>
      <c r="D4685" t="s">
        <v>7634</v>
      </c>
      <c r="E4685" s="143" t="s">
        <v>15846</v>
      </c>
    </row>
    <row r="4686" spans="1:5" x14ac:dyDescent="0.25">
      <c r="A4686">
        <f t="shared" si="73"/>
        <v>43501</v>
      </c>
      <c r="B4686">
        <v>43501</v>
      </c>
      <c r="C4686" t="s">
        <v>18846</v>
      </c>
      <c r="D4686" t="s">
        <v>7634</v>
      </c>
      <c r="E4686" s="143" t="s">
        <v>18847</v>
      </c>
    </row>
    <row r="4687" spans="1:5" x14ac:dyDescent="0.25">
      <c r="A4687">
        <f t="shared" si="73"/>
        <v>43502</v>
      </c>
      <c r="B4687">
        <v>43502</v>
      </c>
      <c r="C4687" t="s">
        <v>18849</v>
      </c>
      <c r="D4687" t="s">
        <v>7634</v>
      </c>
      <c r="E4687" s="143" t="s">
        <v>18850</v>
      </c>
    </row>
    <row r="4688" spans="1:5" x14ac:dyDescent="0.25">
      <c r="A4688">
        <f t="shared" si="73"/>
        <v>43503</v>
      </c>
      <c r="B4688">
        <v>43503</v>
      </c>
      <c r="C4688" t="s">
        <v>18852</v>
      </c>
      <c r="D4688" t="s">
        <v>7634</v>
      </c>
      <c r="E4688" s="143" t="s">
        <v>18853</v>
      </c>
    </row>
    <row r="4689" spans="1:5" x14ac:dyDescent="0.25">
      <c r="A4689">
        <f t="shared" si="73"/>
        <v>43504</v>
      </c>
      <c r="B4689">
        <v>43504</v>
      </c>
      <c r="C4689" t="s">
        <v>18855</v>
      </c>
      <c r="D4689" t="s">
        <v>7634</v>
      </c>
      <c r="E4689" s="143" t="s">
        <v>18856</v>
      </c>
    </row>
    <row r="4690" spans="1:5" x14ac:dyDescent="0.25">
      <c r="A4690">
        <f t="shared" si="73"/>
        <v>43505</v>
      </c>
      <c r="B4690">
        <v>43505</v>
      </c>
      <c r="C4690" t="s">
        <v>18858</v>
      </c>
      <c r="D4690" t="s">
        <v>7634</v>
      </c>
      <c r="E4690" s="143" t="s">
        <v>18859</v>
      </c>
    </row>
    <row r="4691" spans="1:5" x14ac:dyDescent="0.25">
      <c r="A4691">
        <f t="shared" si="73"/>
        <v>43543</v>
      </c>
      <c r="B4691">
        <v>43543</v>
      </c>
      <c r="C4691" t="s">
        <v>19748</v>
      </c>
      <c r="D4691" t="s">
        <v>7565</v>
      </c>
      <c r="E4691" s="143" t="s">
        <v>33662</v>
      </c>
    </row>
    <row r="4692" spans="1:5" x14ac:dyDescent="0.25">
      <c r="A4692">
        <f t="shared" si="73"/>
        <v>43575</v>
      </c>
      <c r="B4692">
        <v>43575</v>
      </c>
      <c r="C4692" t="s">
        <v>19007</v>
      </c>
      <c r="D4692" t="s">
        <v>7565</v>
      </c>
      <c r="E4692" s="143" t="s">
        <v>33663</v>
      </c>
    </row>
    <row r="4693" spans="1:5" x14ac:dyDescent="0.25">
      <c r="A4693">
        <f t="shared" si="73"/>
        <v>43577</v>
      </c>
      <c r="B4693">
        <v>43577</v>
      </c>
      <c r="C4693" t="s">
        <v>19008</v>
      </c>
      <c r="D4693" t="s">
        <v>7565</v>
      </c>
      <c r="E4693" s="143" t="s">
        <v>15560</v>
      </c>
    </row>
    <row r="4694" spans="1:5" x14ac:dyDescent="0.25">
      <c r="A4694">
        <f t="shared" si="73"/>
        <v>43583</v>
      </c>
      <c r="B4694">
        <v>43583</v>
      </c>
      <c r="C4694" t="s">
        <v>19045</v>
      </c>
      <c r="D4694" t="s">
        <v>7565</v>
      </c>
      <c r="E4694" s="143" t="s">
        <v>33266</v>
      </c>
    </row>
    <row r="4695" spans="1:5" x14ac:dyDescent="0.25">
      <c r="A4695">
        <f t="shared" si="73"/>
        <v>43586</v>
      </c>
      <c r="B4695">
        <v>43586</v>
      </c>
      <c r="C4695" t="s">
        <v>19046</v>
      </c>
      <c r="D4695" t="s">
        <v>7565</v>
      </c>
      <c r="E4695" s="143" t="s">
        <v>9952</v>
      </c>
    </row>
    <row r="4696" spans="1:5" x14ac:dyDescent="0.25">
      <c r="A4696">
        <f t="shared" si="73"/>
        <v>43587</v>
      </c>
      <c r="B4696">
        <v>43587</v>
      </c>
      <c r="C4696" t="s">
        <v>19048</v>
      </c>
      <c r="D4696" t="s">
        <v>7565</v>
      </c>
      <c r="E4696" s="143" t="s">
        <v>14451</v>
      </c>
    </row>
    <row r="4697" spans="1:5" x14ac:dyDescent="0.25">
      <c r="A4697">
        <f t="shared" si="73"/>
        <v>43589</v>
      </c>
      <c r="B4697">
        <v>43589</v>
      </c>
      <c r="C4697" t="s">
        <v>18334</v>
      </c>
      <c r="D4697" t="s">
        <v>7565</v>
      </c>
      <c r="E4697" s="143" t="s">
        <v>15561</v>
      </c>
    </row>
    <row r="4698" spans="1:5" x14ac:dyDescent="0.25">
      <c r="A4698">
        <f t="shared" si="73"/>
        <v>43590</v>
      </c>
      <c r="B4698">
        <v>43590</v>
      </c>
      <c r="C4698" t="s">
        <v>18333</v>
      </c>
      <c r="D4698" t="s">
        <v>7565</v>
      </c>
      <c r="E4698" s="143" t="s">
        <v>33664</v>
      </c>
    </row>
    <row r="4699" spans="1:5" x14ac:dyDescent="0.25">
      <c r="A4699">
        <f t="shared" si="73"/>
        <v>43595</v>
      </c>
      <c r="B4699">
        <v>43595</v>
      </c>
      <c r="C4699" t="s">
        <v>22329</v>
      </c>
      <c r="D4699" t="s">
        <v>7565</v>
      </c>
      <c r="E4699" s="143" t="s">
        <v>12043</v>
      </c>
    </row>
    <row r="4700" spans="1:5" x14ac:dyDescent="0.25">
      <c r="A4700">
        <f t="shared" si="73"/>
        <v>43596</v>
      </c>
      <c r="B4700">
        <v>43596</v>
      </c>
      <c r="C4700" t="s">
        <v>22330</v>
      </c>
      <c r="D4700" t="s">
        <v>7565</v>
      </c>
      <c r="E4700" s="143" t="s">
        <v>8287</v>
      </c>
    </row>
    <row r="4701" spans="1:5" x14ac:dyDescent="0.25">
      <c r="A4701">
        <f t="shared" si="73"/>
        <v>43600</v>
      </c>
      <c r="B4701">
        <v>43600</v>
      </c>
      <c r="C4701" t="s">
        <v>20915</v>
      </c>
      <c r="D4701" t="s">
        <v>7565</v>
      </c>
      <c r="E4701" s="143" t="s">
        <v>15562</v>
      </c>
    </row>
    <row r="4702" spans="1:5" x14ac:dyDescent="0.25">
      <c r="A4702">
        <f t="shared" si="73"/>
        <v>43601</v>
      </c>
      <c r="B4702">
        <v>43601</v>
      </c>
      <c r="C4702" t="s">
        <v>20919</v>
      </c>
      <c r="D4702" t="s">
        <v>7565</v>
      </c>
      <c r="E4702" s="143" t="s">
        <v>15563</v>
      </c>
    </row>
    <row r="4703" spans="1:5" x14ac:dyDescent="0.25">
      <c r="A4703">
        <f t="shared" si="73"/>
        <v>43603</v>
      </c>
      <c r="B4703">
        <v>43603</v>
      </c>
      <c r="C4703" t="s">
        <v>17555</v>
      </c>
      <c r="D4703" t="s">
        <v>7565</v>
      </c>
      <c r="E4703" s="143" t="s">
        <v>12243</v>
      </c>
    </row>
    <row r="4704" spans="1:5" x14ac:dyDescent="0.25">
      <c r="A4704">
        <f t="shared" si="73"/>
        <v>43604</v>
      </c>
      <c r="B4704">
        <v>43604</v>
      </c>
      <c r="C4704" t="s">
        <v>20189</v>
      </c>
      <c r="D4704" t="s">
        <v>7565</v>
      </c>
      <c r="E4704" s="143" t="s">
        <v>15564</v>
      </c>
    </row>
    <row r="4705" spans="1:5" x14ac:dyDescent="0.25">
      <c r="A4705">
        <f t="shared" si="73"/>
        <v>43605</v>
      </c>
      <c r="B4705">
        <v>43605</v>
      </c>
      <c r="C4705" t="s">
        <v>21804</v>
      </c>
      <c r="D4705" t="s">
        <v>7572</v>
      </c>
      <c r="E4705" s="143" t="s">
        <v>30587</v>
      </c>
    </row>
    <row r="4706" spans="1:5" x14ac:dyDescent="0.25">
      <c r="A4706">
        <f t="shared" si="73"/>
        <v>43606</v>
      </c>
      <c r="B4706">
        <v>43606</v>
      </c>
      <c r="C4706" t="s">
        <v>20589</v>
      </c>
      <c r="D4706" t="s">
        <v>7565</v>
      </c>
      <c r="E4706" s="143" t="s">
        <v>14196</v>
      </c>
    </row>
    <row r="4707" spans="1:5" x14ac:dyDescent="0.25">
      <c r="A4707">
        <f t="shared" si="73"/>
        <v>43607</v>
      </c>
      <c r="B4707">
        <v>43607</v>
      </c>
      <c r="C4707" t="s">
        <v>18985</v>
      </c>
      <c r="D4707" t="s">
        <v>7895</v>
      </c>
      <c r="E4707" s="143" t="s">
        <v>27917</v>
      </c>
    </row>
    <row r="4708" spans="1:5" x14ac:dyDescent="0.25">
      <c r="A4708">
        <f t="shared" si="73"/>
        <v>43608</v>
      </c>
      <c r="B4708">
        <v>43608</v>
      </c>
      <c r="C4708" t="s">
        <v>20054</v>
      </c>
      <c r="D4708" t="s">
        <v>7565</v>
      </c>
      <c r="E4708" s="143" t="s">
        <v>16426</v>
      </c>
    </row>
    <row r="4709" spans="1:5" x14ac:dyDescent="0.25">
      <c r="A4709">
        <f t="shared" si="73"/>
        <v>43609</v>
      </c>
      <c r="B4709">
        <v>43609</v>
      </c>
      <c r="C4709" t="s">
        <v>20052</v>
      </c>
      <c r="D4709" t="s">
        <v>7565</v>
      </c>
      <c r="E4709" s="143" t="s">
        <v>32789</v>
      </c>
    </row>
    <row r="4710" spans="1:5" x14ac:dyDescent="0.25">
      <c r="A4710">
        <f t="shared" si="73"/>
        <v>43610</v>
      </c>
      <c r="B4710">
        <v>43610</v>
      </c>
      <c r="C4710" t="s">
        <v>18998</v>
      </c>
      <c r="D4710" t="s">
        <v>7895</v>
      </c>
      <c r="E4710" s="143" t="s">
        <v>18422</v>
      </c>
    </row>
    <row r="4711" spans="1:5" x14ac:dyDescent="0.25">
      <c r="A4711">
        <f t="shared" si="73"/>
        <v>43611</v>
      </c>
      <c r="B4711">
        <v>43611</v>
      </c>
      <c r="C4711" t="s">
        <v>18991</v>
      </c>
      <c r="D4711" t="s">
        <v>7895</v>
      </c>
      <c r="E4711" s="143" t="s">
        <v>33665</v>
      </c>
    </row>
    <row r="4712" spans="1:5" x14ac:dyDescent="0.25">
      <c r="A4712">
        <f t="shared" si="73"/>
        <v>43612</v>
      </c>
      <c r="B4712">
        <v>43612</v>
      </c>
      <c r="C4712" t="s">
        <v>18974</v>
      </c>
      <c r="D4712" t="s">
        <v>7895</v>
      </c>
      <c r="E4712" s="143" t="s">
        <v>33666</v>
      </c>
    </row>
    <row r="4713" spans="1:5" x14ac:dyDescent="0.25">
      <c r="A4713">
        <f t="shared" si="73"/>
        <v>43613</v>
      </c>
      <c r="B4713">
        <v>43613</v>
      </c>
      <c r="C4713" t="s">
        <v>18975</v>
      </c>
      <c r="D4713" t="s">
        <v>7895</v>
      </c>
      <c r="E4713" s="143" t="s">
        <v>31599</v>
      </c>
    </row>
    <row r="4714" spans="1:5" x14ac:dyDescent="0.25">
      <c r="A4714">
        <f t="shared" si="73"/>
        <v>43614</v>
      </c>
      <c r="B4714">
        <v>43614</v>
      </c>
      <c r="C4714" t="s">
        <v>21249</v>
      </c>
      <c r="D4714" t="s">
        <v>7572</v>
      </c>
      <c r="E4714" s="143" t="s">
        <v>15787</v>
      </c>
    </row>
    <row r="4715" spans="1:5" x14ac:dyDescent="0.25">
      <c r="A4715">
        <f t="shared" si="73"/>
        <v>43617</v>
      </c>
      <c r="B4715">
        <v>43617</v>
      </c>
      <c r="C4715" t="s">
        <v>16780</v>
      </c>
      <c r="D4715" t="s">
        <v>7561</v>
      </c>
      <c r="E4715" s="143" t="s">
        <v>8193</v>
      </c>
    </row>
    <row r="4716" spans="1:5" x14ac:dyDescent="0.25">
      <c r="A4716">
        <f t="shared" si="73"/>
        <v>43618</v>
      </c>
      <c r="B4716">
        <v>43618</v>
      </c>
      <c r="C4716" t="s">
        <v>16782</v>
      </c>
      <c r="D4716" t="s">
        <v>7568</v>
      </c>
      <c r="E4716" s="143" t="s">
        <v>12056</v>
      </c>
    </row>
    <row r="4717" spans="1:5" x14ac:dyDescent="0.25">
      <c r="A4717">
        <f t="shared" si="73"/>
        <v>43621</v>
      </c>
      <c r="B4717">
        <v>43621</v>
      </c>
      <c r="C4717" t="s">
        <v>19592</v>
      </c>
      <c r="D4717" t="s">
        <v>7565</v>
      </c>
      <c r="E4717" s="143" t="s">
        <v>33667</v>
      </c>
    </row>
    <row r="4718" spans="1:5" x14ac:dyDescent="0.25">
      <c r="A4718">
        <f t="shared" si="73"/>
        <v>43624</v>
      </c>
      <c r="B4718">
        <v>43624</v>
      </c>
      <c r="C4718" t="s">
        <v>21699</v>
      </c>
      <c r="D4718" t="s">
        <v>7561</v>
      </c>
      <c r="E4718" s="143" t="s">
        <v>13059</v>
      </c>
    </row>
    <row r="4719" spans="1:5" x14ac:dyDescent="0.25">
      <c r="A4719">
        <f t="shared" si="73"/>
        <v>43625</v>
      </c>
      <c r="B4719">
        <v>43625</v>
      </c>
      <c r="C4719" t="s">
        <v>21693</v>
      </c>
      <c r="D4719" t="s">
        <v>7561</v>
      </c>
      <c r="E4719" s="143" t="s">
        <v>14456</v>
      </c>
    </row>
    <row r="4720" spans="1:5" x14ac:dyDescent="0.25">
      <c r="A4720">
        <f t="shared" si="73"/>
        <v>43626</v>
      </c>
      <c r="B4720">
        <v>43626</v>
      </c>
      <c r="C4720" t="s">
        <v>20082</v>
      </c>
      <c r="D4720" t="s">
        <v>7568</v>
      </c>
      <c r="E4720" s="143" t="s">
        <v>8810</v>
      </c>
    </row>
    <row r="4721" spans="1:5" x14ac:dyDescent="0.25">
      <c r="A4721">
        <f t="shared" si="73"/>
        <v>43628</v>
      </c>
      <c r="B4721">
        <v>43628</v>
      </c>
      <c r="C4721" t="s">
        <v>19589</v>
      </c>
      <c r="D4721" t="s">
        <v>7565</v>
      </c>
      <c r="E4721" s="143" t="s">
        <v>33668</v>
      </c>
    </row>
    <row r="4722" spans="1:5" x14ac:dyDescent="0.25">
      <c r="A4722">
        <f t="shared" si="73"/>
        <v>43647</v>
      </c>
      <c r="B4722">
        <v>43647</v>
      </c>
      <c r="C4722" t="s">
        <v>21694</v>
      </c>
      <c r="D4722" t="s">
        <v>7561</v>
      </c>
      <c r="E4722" s="143" t="s">
        <v>15184</v>
      </c>
    </row>
    <row r="4723" spans="1:5" x14ac:dyDescent="0.25">
      <c r="A4723">
        <f t="shared" si="73"/>
        <v>43648</v>
      </c>
      <c r="B4723">
        <v>43648</v>
      </c>
      <c r="C4723" t="s">
        <v>21695</v>
      </c>
      <c r="D4723" t="s">
        <v>7561</v>
      </c>
      <c r="E4723" s="143" t="s">
        <v>12886</v>
      </c>
    </row>
    <row r="4724" spans="1:5" x14ac:dyDescent="0.25">
      <c r="A4724">
        <f t="shared" si="73"/>
        <v>43649</v>
      </c>
      <c r="B4724">
        <v>43649</v>
      </c>
      <c r="C4724" t="s">
        <v>21684</v>
      </c>
      <c r="D4724" t="s">
        <v>7561</v>
      </c>
      <c r="E4724" s="143" t="s">
        <v>14573</v>
      </c>
    </row>
    <row r="4725" spans="1:5" x14ac:dyDescent="0.25">
      <c r="A4725">
        <f t="shared" si="73"/>
        <v>43650</v>
      </c>
      <c r="B4725">
        <v>43650</v>
      </c>
      <c r="C4725" t="s">
        <v>21685</v>
      </c>
      <c r="D4725" t="s">
        <v>7561</v>
      </c>
      <c r="E4725" s="143" t="s">
        <v>21686</v>
      </c>
    </row>
    <row r="4726" spans="1:5" x14ac:dyDescent="0.25">
      <c r="A4726">
        <f t="shared" si="73"/>
        <v>43651</v>
      </c>
      <c r="B4726">
        <v>43651</v>
      </c>
      <c r="C4726" t="s">
        <v>20081</v>
      </c>
      <c r="D4726" t="s">
        <v>7568</v>
      </c>
      <c r="E4726" s="143" t="s">
        <v>16197</v>
      </c>
    </row>
    <row r="4727" spans="1:5" x14ac:dyDescent="0.25">
      <c r="A4727">
        <f t="shared" si="73"/>
        <v>43652</v>
      </c>
      <c r="B4727">
        <v>43652</v>
      </c>
      <c r="C4727" t="s">
        <v>20087</v>
      </c>
      <c r="D4727" t="s">
        <v>7568</v>
      </c>
      <c r="E4727" s="143" t="s">
        <v>8301</v>
      </c>
    </row>
    <row r="4728" spans="1:5" x14ac:dyDescent="0.25">
      <c r="A4728">
        <f t="shared" si="73"/>
        <v>43653</v>
      </c>
      <c r="B4728">
        <v>43653</v>
      </c>
      <c r="C4728" t="s">
        <v>19125</v>
      </c>
      <c r="D4728" t="s">
        <v>7561</v>
      </c>
      <c r="E4728" s="143" t="s">
        <v>33669</v>
      </c>
    </row>
    <row r="4729" spans="1:5" x14ac:dyDescent="0.25">
      <c r="A4729">
        <f t="shared" si="73"/>
        <v>43657</v>
      </c>
      <c r="B4729">
        <v>43657</v>
      </c>
      <c r="C4729" t="s">
        <v>18232</v>
      </c>
      <c r="D4729" t="s">
        <v>7572</v>
      </c>
      <c r="E4729" s="143" t="s">
        <v>33670</v>
      </c>
    </row>
    <row r="4730" spans="1:5" x14ac:dyDescent="0.25">
      <c r="A4730">
        <f t="shared" si="73"/>
        <v>43665</v>
      </c>
      <c r="B4730">
        <v>43665</v>
      </c>
      <c r="C4730" t="s">
        <v>20529</v>
      </c>
      <c r="D4730" t="s">
        <v>7568</v>
      </c>
      <c r="E4730" s="143" t="s">
        <v>7770</v>
      </c>
    </row>
    <row r="4731" spans="1:5" x14ac:dyDescent="0.25">
      <c r="A4731">
        <f t="shared" si="73"/>
        <v>43667</v>
      </c>
      <c r="B4731">
        <v>43667</v>
      </c>
      <c r="C4731" t="s">
        <v>17873</v>
      </c>
      <c r="D4731" t="s">
        <v>7568</v>
      </c>
      <c r="E4731" s="143" t="s">
        <v>14021</v>
      </c>
    </row>
    <row r="4732" spans="1:5" x14ac:dyDescent="0.25">
      <c r="A4732">
        <f t="shared" si="73"/>
        <v>43668</v>
      </c>
      <c r="B4732">
        <v>43668</v>
      </c>
      <c r="C4732" t="s">
        <v>17867</v>
      </c>
      <c r="D4732" t="s">
        <v>7568</v>
      </c>
      <c r="E4732" s="143" t="s">
        <v>15255</v>
      </c>
    </row>
    <row r="4733" spans="1:5" x14ac:dyDescent="0.25">
      <c r="A4733">
        <f t="shared" si="73"/>
        <v>43677</v>
      </c>
      <c r="B4733">
        <v>43677</v>
      </c>
      <c r="C4733" t="s">
        <v>17931</v>
      </c>
      <c r="D4733" t="s">
        <v>7563</v>
      </c>
      <c r="E4733" s="143" t="s">
        <v>17932</v>
      </c>
    </row>
    <row r="4734" spans="1:5" x14ac:dyDescent="0.25">
      <c r="A4734">
        <f t="shared" si="73"/>
        <v>43678</v>
      </c>
      <c r="B4734">
        <v>43678</v>
      </c>
      <c r="C4734" t="s">
        <v>17920</v>
      </c>
      <c r="D4734" t="s">
        <v>7563</v>
      </c>
      <c r="E4734" s="143" t="s">
        <v>17921</v>
      </c>
    </row>
    <row r="4735" spans="1:5" x14ac:dyDescent="0.25">
      <c r="A4735">
        <f t="shared" si="73"/>
        <v>43679</v>
      </c>
      <c r="B4735">
        <v>43679</v>
      </c>
      <c r="C4735" t="s">
        <v>17924</v>
      </c>
      <c r="D4735" t="s">
        <v>7563</v>
      </c>
      <c r="E4735" s="143" t="s">
        <v>17904</v>
      </c>
    </row>
    <row r="4736" spans="1:5" x14ac:dyDescent="0.25">
      <c r="A4736">
        <f t="shared" si="73"/>
        <v>43680</v>
      </c>
      <c r="B4736">
        <v>43680</v>
      </c>
      <c r="C4736" t="s">
        <v>17922</v>
      </c>
      <c r="D4736" t="s">
        <v>7563</v>
      </c>
      <c r="E4736" s="143" t="s">
        <v>17923</v>
      </c>
    </row>
    <row r="4737" spans="1:5" x14ac:dyDescent="0.25">
      <c r="A4737">
        <f t="shared" si="73"/>
        <v>43681</v>
      </c>
      <c r="B4737">
        <v>43681</v>
      </c>
      <c r="C4737" t="s">
        <v>17929</v>
      </c>
      <c r="D4737" t="s">
        <v>7563</v>
      </c>
      <c r="E4737" s="143" t="s">
        <v>17930</v>
      </c>
    </row>
    <row r="4738" spans="1:5" x14ac:dyDescent="0.25">
      <c r="A4738">
        <f t="shared" si="73"/>
        <v>43682</v>
      </c>
      <c r="B4738">
        <v>43682</v>
      </c>
      <c r="C4738" t="s">
        <v>17933</v>
      </c>
      <c r="D4738" t="s">
        <v>7563</v>
      </c>
      <c r="E4738" s="143" t="s">
        <v>12084</v>
      </c>
    </row>
    <row r="4739" spans="1:5" x14ac:dyDescent="0.25">
      <c r="A4739">
        <f t="shared" ref="A4739:A4802" si="74">B4739</f>
        <v>43692</v>
      </c>
      <c r="B4739">
        <v>43692</v>
      </c>
      <c r="C4739" t="s">
        <v>20528</v>
      </c>
      <c r="D4739" t="s">
        <v>7568</v>
      </c>
      <c r="E4739" s="143" t="s">
        <v>7633</v>
      </c>
    </row>
    <row r="4740" spans="1:5" x14ac:dyDescent="0.25">
      <c r="A4740">
        <f t="shared" si="74"/>
        <v>43701</v>
      </c>
      <c r="B4740">
        <v>43701</v>
      </c>
      <c r="C4740" t="s">
        <v>17914</v>
      </c>
      <c r="D4740" t="s">
        <v>7568</v>
      </c>
      <c r="E4740" s="143" t="s">
        <v>14284</v>
      </c>
    </row>
    <row r="4741" spans="1:5" x14ac:dyDescent="0.25">
      <c r="A4741">
        <f t="shared" si="74"/>
        <v>43740</v>
      </c>
      <c r="B4741">
        <v>43740</v>
      </c>
      <c r="C4741" t="s">
        <v>20643</v>
      </c>
      <c r="D4741" t="s">
        <v>7563</v>
      </c>
      <c r="E4741" s="143" t="s">
        <v>14279</v>
      </c>
    </row>
    <row r="4742" spans="1:5" x14ac:dyDescent="0.25">
      <c r="A4742">
        <f t="shared" si="74"/>
        <v>43741</v>
      </c>
      <c r="B4742">
        <v>43741</v>
      </c>
      <c r="C4742" t="s">
        <v>20646</v>
      </c>
      <c r="D4742" t="s">
        <v>7563</v>
      </c>
      <c r="E4742" s="143" t="s">
        <v>13442</v>
      </c>
    </row>
    <row r="4743" spans="1:5" x14ac:dyDescent="0.25">
      <c r="A4743">
        <f t="shared" si="74"/>
        <v>43742</v>
      </c>
      <c r="B4743">
        <v>43742</v>
      </c>
      <c r="C4743" t="s">
        <v>20640</v>
      </c>
      <c r="D4743" t="s">
        <v>7563</v>
      </c>
      <c r="E4743" s="143" t="s">
        <v>16052</v>
      </c>
    </row>
    <row r="4744" spans="1:5" x14ac:dyDescent="0.25">
      <c r="A4744">
        <f t="shared" si="74"/>
        <v>43776</v>
      </c>
      <c r="B4744">
        <v>43776</v>
      </c>
      <c r="C4744" t="s">
        <v>21675</v>
      </c>
      <c r="D4744" t="s">
        <v>7561</v>
      </c>
      <c r="E4744" s="143" t="s">
        <v>12472</v>
      </c>
    </row>
    <row r="4745" spans="1:5" x14ac:dyDescent="0.25">
      <c r="A4745">
        <f t="shared" si="74"/>
        <v>43777</v>
      </c>
      <c r="B4745">
        <v>43777</v>
      </c>
      <c r="C4745" t="s">
        <v>20752</v>
      </c>
      <c r="D4745" t="s">
        <v>7565</v>
      </c>
      <c r="E4745" s="143" t="s">
        <v>33671</v>
      </c>
    </row>
    <row r="4746" spans="1:5" x14ac:dyDescent="0.25">
      <c r="A4746">
        <f t="shared" si="74"/>
        <v>43832</v>
      </c>
      <c r="B4746">
        <v>43832</v>
      </c>
      <c r="C4746" t="s">
        <v>17502</v>
      </c>
      <c r="D4746" t="s">
        <v>7572</v>
      </c>
      <c r="E4746" s="143" t="s">
        <v>17552</v>
      </c>
    </row>
    <row r="4747" spans="1:5" x14ac:dyDescent="0.25">
      <c r="A4747">
        <f t="shared" si="74"/>
        <v>43833</v>
      </c>
      <c r="B4747">
        <v>43833</v>
      </c>
      <c r="C4747" t="s">
        <v>17411</v>
      </c>
      <c r="D4747" t="s">
        <v>7572</v>
      </c>
      <c r="E4747" s="143" t="s">
        <v>14557</v>
      </c>
    </row>
    <row r="4748" spans="1:5" x14ac:dyDescent="0.25">
      <c r="A4748">
        <f t="shared" si="74"/>
        <v>43834</v>
      </c>
      <c r="B4748">
        <v>43834</v>
      </c>
      <c r="C4748" t="s">
        <v>17409</v>
      </c>
      <c r="D4748" t="s">
        <v>7572</v>
      </c>
      <c r="E4748" s="143" t="s">
        <v>15190</v>
      </c>
    </row>
    <row r="4749" spans="1:5" x14ac:dyDescent="0.25">
      <c r="A4749">
        <f t="shared" si="74"/>
        <v>43835</v>
      </c>
      <c r="B4749">
        <v>43835</v>
      </c>
      <c r="C4749" t="s">
        <v>17410</v>
      </c>
      <c r="D4749" t="s">
        <v>7572</v>
      </c>
      <c r="E4749" s="143" t="s">
        <v>11445</v>
      </c>
    </row>
    <row r="4750" spans="1:5" x14ac:dyDescent="0.25">
      <c r="A4750">
        <f t="shared" si="74"/>
        <v>43836</v>
      </c>
      <c r="B4750">
        <v>43836</v>
      </c>
      <c r="C4750" t="s">
        <v>20957</v>
      </c>
      <c r="D4750" t="s">
        <v>7565</v>
      </c>
      <c r="E4750" s="143" t="s">
        <v>33672</v>
      </c>
    </row>
    <row r="4751" spans="1:5" x14ac:dyDescent="0.25">
      <c r="A4751">
        <f t="shared" si="74"/>
        <v>43837</v>
      </c>
      <c r="B4751">
        <v>43837</v>
      </c>
      <c r="C4751" t="s">
        <v>20956</v>
      </c>
      <c r="D4751" t="s">
        <v>7565</v>
      </c>
      <c r="E4751" s="143" t="s">
        <v>33673</v>
      </c>
    </row>
    <row r="4752" spans="1:5" x14ac:dyDescent="0.25">
      <c r="A4752">
        <f t="shared" si="74"/>
        <v>43838</v>
      </c>
      <c r="B4752">
        <v>43838</v>
      </c>
      <c r="C4752" t="s">
        <v>19783</v>
      </c>
      <c r="D4752" t="s">
        <v>7565</v>
      </c>
      <c r="E4752" s="143" t="s">
        <v>19784</v>
      </c>
    </row>
    <row r="4753" spans="1:5" x14ac:dyDescent="0.25">
      <c r="A4753">
        <f t="shared" si="74"/>
        <v>43971</v>
      </c>
      <c r="B4753">
        <v>43971</v>
      </c>
      <c r="C4753" t="s">
        <v>17498</v>
      </c>
      <c r="D4753" t="s">
        <v>7572</v>
      </c>
      <c r="E4753" s="143" t="s">
        <v>32348</v>
      </c>
    </row>
    <row r="4754" spans="1:5" x14ac:dyDescent="0.25">
      <c r="A4754">
        <f t="shared" si="74"/>
        <v>43972</v>
      </c>
      <c r="B4754">
        <v>43972</v>
      </c>
      <c r="C4754" t="s">
        <v>17497</v>
      </c>
      <c r="D4754" t="s">
        <v>7572</v>
      </c>
      <c r="E4754" s="143" t="s">
        <v>11495</v>
      </c>
    </row>
    <row r="4755" spans="1:5" x14ac:dyDescent="0.25">
      <c r="A4755">
        <f t="shared" si="74"/>
        <v>43973</v>
      </c>
      <c r="B4755">
        <v>43973</v>
      </c>
      <c r="C4755" t="s">
        <v>17500</v>
      </c>
      <c r="D4755" t="s">
        <v>7572</v>
      </c>
      <c r="E4755" s="143" t="s">
        <v>13591</v>
      </c>
    </row>
    <row r="4756" spans="1:5" x14ac:dyDescent="0.25">
      <c r="A4756">
        <f t="shared" si="74"/>
        <v>43977</v>
      </c>
      <c r="B4756">
        <v>43977</v>
      </c>
      <c r="C4756" t="s">
        <v>17580</v>
      </c>
      <c r="D4756" t="s">
        <v>7565</v>
      </c>
      <c r="E4756" s="143" t="s">
        <v>33674</v>
      </c>
    </row>
    <row r="4757" spans="1:5" x14ac:dyDescent="0.25">
      <c r="A4757">
        <f t="shared" si="74"/>
        <v>43978</v>
      </c>
      <c r="B4757">
        <v>43978</v>
      </c>
      <c r="C4757" t="s">
        <v>17571</v>
      </c>
      <c r="D4757" t="s">
        <v>7565</v>
      </c>
      <c r="E4757" s="143" t="s">
        <v>33675</v>
      </c>
    </row>
    <row r="4758" spans="1:5" x14ac:dyDescent="0.25">
      <c r="A4758">
        <f t="shared" si="74"/>
        <v>43979</v>
      </c>
      <c r="B4758">
        <v>43979</v>
      </c>
      <c r="C4758" t="s">
        <v>17575</v>
      </c>
      <c r="D4758" t="s">
        <v>7565</v>
      </c>
      <c r="E4758" s="143" t="s">
        <v>29458</v>
      </c>
    </row>
    <row r="4759" spans="1:5" x14ac:dyDescent="0.25">
      <c r="A4759">
        <f t="shared" si="74"/>
        <v>43980</v>
      </c>
      <c r="B4759">
        <v>43980</v>
      </c>
      <c r="C4759" t="s">
        <v>17574</v>
      </c>
      <c r="D4759" t="s">
        <v>7565</v>
      </c>
      <c r="E4759" s="143" t="s">
        <v>33676</v>
      </c>
    </row>
    <row r="4760" spans="1:5" x14ac:dyDescent="0.25">
      <c r="A4760">
        <f t="shared" si="74"/>
        <v>43981</v>
      </c>
      <c r="B4760">
        <v>43981</v>
      </c>
      <c r="C4760" t="s">
        <v>17568</v>
      </c>
      <c r="D4760" t="s">
        <v>7565</v>
      </c>
      <c r="E4760" s="143" t="s">
        <v>33677</v>
      </c>
    </row>
    <row r="4761" spans="1:5" x14ac:dyDescent="0.25">
      <c r="A4761">
        <f t="shared" si="74"/>
        <v>43982</v>
      </c>
      <c r="B4761">
        <v>43982</v>
      </c>
      <c r="C4761" t="s">
        <v>17570</v>
      </c>
      <c r="D4761" t="s">
        <v>7565</v>
      </c>
      <c r="E4761" s="143" t="s">
        <v>33678</v>
      </c>
    </row>
    <row r="4762" spans="1:5" x14ac:dyDescent="0.25">
      <c r="A4762">
        <f t="shared" si="74"/>
        <v>44019</v>
      </c>
      <c r="B4762">
        <v>44019</v>
      </c>
      <c r="C4762" t="s">
        <v>17082</v>
      </c>
      <c r="D4762" t="s">
        <v>7565</v>
      </c>
      <c r="E4762" s="143" t="s">
        <v>33679</v>
      </c>
    </row>
    <row r="4763" spans="1:5" x14ac:dyDescent="0.25">
      <c r="A4763">
        <f t="shared" si="74"/>
        <v>44020</v>
      </c>
      <c r="B4763">
        <v>44020</v>
      </c>
      <c r="C4763" t="s">
        <v>20157</v>
      </c>
      <c r="D4763" t="s">
        <v>7565</v>
      </c>
      <c r="E4763" s="143" t="s">
        <v>33680</v>
      </c>
    </row>
    <row r="4764" spans="1:5" x14ac:dyDescent="0.25">
      <c r="A4764">
        <f t="shared" si="74"/>
        <v>44045</v>
      </c>
      <c r="B4764">
        <v>44045</v>
      </c>
      <c r="C4764" t="s">
        <v>21736</v>
      </c>
      <c r="D4764" t="s">
        <v>7565</v>
      </c>
      <c r="E4764" s="143" t="s">
        <v>33681</v>
      </c>
    </row>
    <row r="4765" spans="1:5" x14ac:dyDescent="0.25">
      <c r="A4765">
        <f t="shared" si="74"/>
        <v>44053</v>
      </c>
      <c r="B4765">
        <v>44053</v>
      </c>
      <c r="C4765" t="s">
        <v>19378</v>
      </c>
      <c r="D4765" t="s">
        <v>7565</v>
      </c>
      <c r="E4765" s="143" t="s">
        <v>33682</v>
      </c>
    </row>
    <row r="4766" spans="1:5" x14ac:dyDescent="0.25">
      <c r="A4766">
        <f t="shared" si="74"/>
        <v>44054</v>
      </c>
      <c r="B4766">
        <v>44054</v>
      </c>
      <c r="C4766" t="s">
        <v>19383</v>
      </c>
      <c r="D4766" t="s">
        <v>7565</v>
      </c>
      <c r="E4766" s="143" t="s">
        <v>33683</v>
      </c>
    </row>
    <row r="4767" spans="1:5" x14ac:dyDescent="0.25">
      <c r="A4767">
        <f t="shared" si="74"/>
        <v>44056</v>
      </c>
      <c r="B4767">
        <v>44056</v>
      </c>
      <c r="C4767" t="s">
        <v>17709</v>
      </c>
      <c r="D4767" t="s">
        <v>7565</v>
      </c>
      <c r="E4767" s="143" t="s">
        <v>33684</v>
      </c>
    </row>
    <row r="4768" spans="1:5" x14ac:dyDescent="0.25">
      <c r="A4768">
        <f t="shared" si="74"/>
        <v>44057</v>
      </c>
      <c r="B4768">
        <v>44057</v>
      </c>
      <c r="C4768" t="s">
        <v>17710</v>
      </c>
      <c r="D4768" t="s">
        <v>7565</v>
      </c>
      <c r="E4768" s="143" t="s">
        <v>33685</v>
      </c>
    </row>
    <row r="4769" spans="1:5" x14ac:dyDescent="0.25">
      <c r="A4769">
        <f t="shared" si="74"/>
        <v>44058</v>
      </c>
      <c r="B4769">
        <v>44058</v>
      </c>
      <c r="C4769" t="s">
        <v>17713</v>
      </c>
      <c r="D4769" t="s">
        <v>7565</v>
      </c>
      <c r="E4769" s="143" t="s">
        <v>33686</v>
      </c>
    </row>
    <row r="4770" spans="1:5" x14ac:dyDescent="0.25">
      <c r="A4770">
        <f t="shared" si="74"/>
        <v>44059</v>
      </c>
      <c r="B4770">
        <v>44059</v>
      </c>
      <c r="C4770" t="s">
        <v>17715</v>
      </c>
      <c r="D4770" t="s">
        <v>7565</v>
      </c>
      <c r="E4770" s="143" t="s">
        <v>33687</v>
      </c>
    </row>
    <row r="4771" spans="1:5" x14ac:dyDescent="0.25">
      <c r="A4771">
        <f t="shared" si="74"/>
        <v>44060</v>
      </c>
      <c r="B4771">
        <v>44060</v>
      </c>
      <c r="C4771" t="s">
        <v>17718</v>
      </c>
      <c r="D4771" t="s">
        <v>7565</v>
      </c>
      <c r="E4771" s="143" t="s">
        <v>33688</v>
      </c>
    </row>
    <row r="4772" spans="1:5" x14ac:dyDescent="0.25">
      <c r="A4772">
        <f t="shared" si="74"/>
        <v>44061</v>
      </c>
      <c r="B4772">
        <v>44061</v>
      </c>
      <c r="C4772" t="s">
        <v>17720</v>
      </c>
      <c r="D4772" t="s">
        <v>7565</v>
      </c>
      <c r="E4772" s="143" t="s">
        <v>33689</v>
      </c>
    </row>
    <row r="4773" spans="1:5" x14ac:dyDescent="0.25">
      <c r="A4773">
        <f t="shared" si="74"/>
        <v>44072</v>
      </c>
      <c r="B4773">
        <v>44072</v>
      </c>
      <c r="C4773" t="s">
        <v>20889</v>
      </c>
      <c r="D4773" t="s">
        <v>7561</v>
      </c>
      <c r="E4773" s="143" t="s">
        <v>20890</v>
      </c>
    </row>
    <row r="4774" spans="1:5" x14ac:dyDescent="0.25">
      <c r="A4774">
        <f t="shared" si="74"/>
        <v>44073</v>
      </c>
      <c r="B4774">
        <v>44073</v>
      </c>
      <c r="C4774" t="s">
        <v>21323</v>
      </c>
      <c r="D4774" t="s">
        <v>7572</v>
      </c>
      <c r="E4774" s="143" t="s">
        <v>7976</v>
      </c>
    </row>
    <row r="4775" spans="1:5" x14ac:dyDescent="0.25">
      <c r="A4775">
        <f t="shared" si="74"/>
        <v>44074</v>
      </c>
      <c r="B4775">
        <v>44074</v>
      </c>
      <c r="C4775" t="s">
        <v>20888</v>
      </c>
      <c r="D4775" t="s">
        <v>7561</v>
      </c>
      <c r="E4775" s="143" t="s">
        <v>33690</v>
      </c>
    </row>
    <row r="4776" spans="1:5" x14ac:dyDescent="0.25">
      <c r="A4776">
        <f t="shared" si="74"/>
        <v>44171</v>
      </c>
      <c r="B4776">
        <v>44171</v>
      </c>
      <c r="C4776" t="s">
        <v>17204</v>
      </c>
      <c r="D4776" t="s">
        <v>7565</v>
      </c>
      <c r="E4776" s="143" t="s">
        <v>7828</v>
      </c>
    </row>
    <row r="4777" spans="1:5" x14ac:dyDescent="0.25">
      <c r="A4777">
        <f t="shared" si="74"/>
        <v>44172</v>
      </c>
      <c r="B4777">
        <v>44172</v>
      </c>
      <c r="C4777" t="s">
        <v>17149</v>
      </c>
      <c r="D4777" t="s">
        <v>7565</v>
      </c>
      <c r="E4777" s="143" t="s">
        <v>9095</v>
      </c>
    </row>
    <row r="4778" spans="1:5" x14ac:dyDescent="0.25">
      <c r="A4778">
        <f t="shared" si="74"/>
        <v>44173</v>
      </c>
      <c r="B4778">
        <v>44173</v>
      </c>
      <c r="C4778" t="s">
        <v>18116</v>
      </c>
      <c r="D4778" t="s">
        <v>7565</v>
      </c>
      <c r="E4778" s="143" t="s">
        <v>14313</v>
      </c>
    </row>
    <row r="4779" spans="1:5" x14ac:dyDescent="0.25">
      <c r="A4779">
        <f t="shared" si="74"/>
        <v>44174</v>
      </c>
      <c r="B4779">
        <v>44174</v>
      </c>
      <c r="C4779" t="s">
        <v>18117</v>
      </c>
      <c r="D4779" t="s">
        <v>7565</v>
      </c>
      <c r="E4779" s="143" t="s">
        <v>14579</v>
      </c>
    </row>
    <row r="4780" spans="1:5" x14ac:dyDescent="0.25">
      <c r="A4780">
        <f t="shared" si="74"/>
        <v>44175</v>
      </c>
      <c r="B4780">
        <v>44175</v>
      </c>
      <c r="C4780" t="s">
        <v>17383</v>
      </c>
      <c r="D4780" t="s">
        <v>7565</v>
      </c>
      <c r="E4780" s="143" t="s">
        <v>10131</v>
      </c>
    </row>
    <row r="4781" spans="1:5" x14ac:dyDescent="0.25">
      <c r="A4781">
        <f t="shared" si="74"/>
        <v>44176</v>
      </c>
      <c r="B4781">
        <v>44176</v>
      </c>
      <c r="C4781" t="s">
        <v>22086</v>
      </c>
      <c r="D4781" t="s">
        <v>7572</v>
      </c>
      <c r="E4781" s="143" t="s">
        <v>12088</v>
      </c>
    </row>
    <row r="4782" spans="1:5" x14ac:dyDescent="0.25">
      <c r="A4782">
        <f t="shared" si="74"/>
        <v>44177</v>
      </c>
      <c r="B4782">
        <v>44177</v>
      </c>
      <c r="C4782" t="s">
        <v>17384</v>
      </c>
      <c r="D4782" t="s">
        <v>7565</v>
      </c>
      <c r="E4782" s="143" t="s">
        <v>17385</v>
      </c>
    </row>
    <row r="4783" spans="1:5" x14ac:dyDescent="0.25">
      <c r="A4783">
        <f t="shared" si="74"/>
        <v>44247</v>
      </c>
      <c r="B4783">
        <v>44247</v>
      </c>
      <c r="C4783" t="s">
        <v>18182</v>
      </c>
      <c r="D4783" t="s">
        <v>7565</v>
      </c>
      <c r="E4783" s="143" t="s">
        <v>18183</v>
      </c>
    </row>
    <row r="4784" spans="1:5" x14ac:dyDescent="0.25">
      <c r="A4784">
        <f t="shared" si="74"/>
        <v>44248</v>
      </c>
      <c r="B4784">
        <v>44248</v>
      </c>
      <c r="C4784" t="s">
        <v>18193</v>
      </c>
      <c r="D4784" t="s">
        <v>7565</v>
      </c>
      <c r="E4784" s="143" t="s">
        <v>16398</v>
      </c>
    </row>
    <row r="4785" spans="1:5" x14ac:dyDescent="0.25">
      <c r="A4785">
        <f t="shared" si="74"/>
        <v>44249</v>
      </c>
      <c r="B4785">
        <v>44249</v>
      </c>
      <c r="C4785" t="s">
        <v>18194</v>
      </c>
      <c r="D4785" t="s">
        <v>7565</v>
      </c>
      <c r="E4785" s="143" t="s">
        <v>18195</v>
      </c>
    </row>
    <row r="4786" spans="1:5" x14ac:dyDescent="0.25">
      <c r="A4786">
        <f t="shared" si="74"/>
        <v>44250</v>
      </c>
      <c r="B4786">
        <v>44250</v>
      </c>
      <c r="C4786" t="s">
        <v>18196</v>
      </c>
      <c r="D4786" t="s">
        <v>7565</v>
      </c>
      <c r="E4786" s="143" t="s">
        <v>18197</v>
      </c>
    </row>
    <row r="4787" spans="1:5" x14ac:dyDescent="0.25">
      <c r="A4787">
        <f t="shared" si="74"/>
        <v>44251</v>
      </c>
      <c r="B4787">
        <v>44251</v>
      </c>
      <c r="C4787" t="s">
        <v>19400</v>
      </c>
      <c r="D4787" t="s">
        <v>7565</v>
      </c>
      <c r="E4787" s="143" t="s">
        <v>15790</v>
      </c>
    </row>
    <row r="4788" spans="1:5" x14ac:dyDescent="0.25">
      <c r="A4788">
        <f t="shared" si="74"/>
        <v>44252</v>
      </c>
      <c r="B4788">
        <v>44252</v>
      </c>
      <c r="C4788" t="s">
        <v>19751</v>
      </c>
      <c r="D4788" t="s">
        <v>7565</v>
      </c>
      <c r="E4788" s="143" t="s">
        <v>19752</v>
      </c>
    </row>
    <row r="4789" spans="1:5" x14ac:dyDescent="0.25">
      <c r="A4789">
        <f t="shared" si="74"/>
        <v>44253</v>
      </c>
      <c r="B4789">
        <v>44253</v>
      </c>
      <c r="C4789" t="s">
        <v>21324</v>
      </c>
      <c r="D4789" t="s">
        <v>7565</v>
      </c>
      <c r="E4789" s="143" t="s">
        <v>21325</v>
      </c>
    </row>
    <row r="4790" spans="1:5" x14ac:dyDescent="0.25">
      <c r="A4790">
        <f t="shared" si="74"/>
        <v>44254</v>
      </c>
      <c r="B4790">
        <v>44254</v>
      </c>
      <c r="C4790" t="s">
        <v>16707</v>
      </c>
      <c r="D4790" t="s">
        <v>7565</v>
      </c>
      <c r="E4790" s="143" t="s">
        <v>14443</v>
      </c>
    </row>
    <row r="4791" spans="1:5" x14ac:dyDescent="0.25">
      <c r="A4791">
        <f t="shared" si="74"/>
        <v>44255</v>
      </c>
      <c r="B4791">
        <v>44255</v>
      </c>
      <c r="C4791" t="s">
        <v>16708</v>
      </c>
      <c r="D4791" t="s">
        <v>7565</v>
      </c>
      <c r="E4791" s="143" t="s">
        <v>14209</v>
      </c>
    </row>
    <row r="4792" spans="1:5" x14ac:dyDescent="0.25">
      <c r="A4792">
        <f t="shared" si="74"/>
        <v>44256</v>
      </c>
      <c r="B4792">
        <v>44256</v>
      </c>
      <c r="C4792" t="s">
        <v>16709</v>
      </c>
      <c r="D4792" t="s">
        <v>7565</v>
      </c>
      <c r="E4792" s="143" t="s">
        <v>14268</v>
      </c>
    </row>
    <row r="4793" spans="1:5" x14ac:dyDescent="0.25">
      <c r="A4793">
        <f t="shared" si="74"/>
        <v>44257</v>
      </c>
      <c r="B4793">
        <v>44257</v>
      </c>
      <c r="C4793" t="s">
        <v>16710</v>
      </c>
      <c r="D4793" t="s">
        <v>7565</v>
      </c>
      <c r="E4793" s="143" t="s">
        <v>13435</v>
      </c>
    </row>
    <row r="4794" spans="1:5" x14ac:dyDescent="0.25">
      <c r="A4794">
        <f t="shared" si="74"/>
        <v>44258</v>
      </c>
      <c r="B4794">
        <v>44258</v>
      </c>
      <c r="C4794" t="s">
        <v>16711</v>
      </c>
      <c r="D4794" t="s">
        <v>7565</v>
      </c>
      <c r="E4794" s="143" t="s">
        <v>14687</v>
      </c>
    </row>
    <row r="4795" spans="1:5" x14ac:dyDescent="0.25">
      <c r="A4795">
        <f t="shared" si="74"/>
        <v>44259</v>
      </c>
      <c r="B4795">
        <v>44259</v>
      </c>
      <c r="C4795" t="s">
        <v>16712</v>
      </c>
      <c r="D4795" t="s">
        <v>7565</v>
      </c>
      <c r="E4795" s="143" t="s">
        <v>15473</v>
      </c>
    </row>
    <row r="4796" spans="1:5" x14ac:dyDescent="0.25">
      <c r="A4796">
        <f t="shared" si="74"/>
        <v>44260</v>
      </c>
      <c r="B4796">
        <v>44260</v>
      </c>
      <c r="C4796" t="s">
        <v>21887</v>
      </c>
      <c r="D4796" t="s">
        <v>7572</v>
      </c>
      <c r="E4796" s="143" t="s">
        <v>21888</v>
      </c>
    </row>
    <row r="4797" spans="1:5" x14ac:dyDescent="0.25">
      <c r="A4797">
        <f t="shared" si="74"/>
        <v>44261</v>
      </c>
      <c r="B4797">
        <v>44261</v>
      </c>
      <c r="C4797" t="s">
        <v>21669</v>
      </c>
      <c r="D4797" t="s">
        <v>7565</v>
      </c>
      <c r="E4797" s="143" t="s">
        <v>33691</v>
      </c>
    </row>
    <row r="4798" spans="1:5" x14ac:dyDescent="0.25">
      <c r="A4798">
        <f t="shared" si="74"/>
        <v>44263</v>
      </c>
      <c r="B4798">
        <v>44263</v>
      </c>
      <c r="C4798" t="s">
        <v>17378</v>
      </c>
      <c r="D4798" t="s">
        <v>7565</v>
      </c>
      <c r="E4798" s="143" t="s">
        <v>17379</v>
      </c>
    </row>
    <row r="4799" spans="1:5" x14ac:dyDescent="0.25">
      <c r="A4799">
        <f t="shared" si="74"/>
        <v>44315</v>
      </c>
      <c r="B4799">
        <v>44315</v>
      </c>
      <c r="C4799" t="s">
        <v>22138</v>
      </c>
      <c r="D4799" t="s">
        <v>7572</v>
      </c>
      <c r="E4799" s="143" t="s">
        <v>33692</v>
      </c>
    </row>
    <row r="4800" spans="1:5" x14ac:dyDescent="0.25">
      <c r="A4800">
        <f t="shared" si="74"/>
        <v>44324</v>
      </c>
      <c r="B4800">
        <v>44324</v>
      </c>
      <c r="C4800" t="s">
        <v>19176</v>
      </c>
      <c r="D4800" t="s">
        <v>7568</v>
      </c>
      <c r="E4800" s="143" t="s">
        <v>15367</v>
      </c>
    </row>
    <row r="4801" spans="1:5" x14ac:dyDescent="0.25">
      <c r="A4801">
        <f t="shared" si="74"/>
        <v>44326</v>
      </c>
      <c r="B4801">
        <v>44326</v>
      </c>
      <c r="C4801" t="s">
        <v>21671</v>
      </c>
      <c r="D4801" t="s">
        <v>7565</v>
      </c>
      <c r="E4801" s="143" t="s">
        <v>33693</v>
      </c>
    </row>
    <row r="4802" spans="1:5" x14ac:dyDescent="0.25">
      <c r="A4802">
        <f t="shared" si="74"/>
        <v>44327</v>
      </c>
      <c r="B4802">
        <v>44327</v>
      </c>
      <c r="C4802" t="s">
        <v>17953</v>
      </c>
      <c r="D4802" t="s">
        <v>7561</v>
      </c>
      <c r="E4802" s="143" t="s">
        <v>16381</v>
      </c>
    </row>
    <row r="4803" spans="1:5" x14ac:dyDescent="0.25">
      <c r="A4803">
        <f t="shared" ref="A4803:A4866" si="75">B4803</f>
        <v>44329</v>
      </c>
      <c r="B4803">
        <v>44329</v>
      </c>
      <c r="C4803" t="s">
        <v>18561</v>
      </c>
      <c r="D4803" t="s">
        <v>7561</v>
      </c>
      <c r="E4803" s="143" t="s">
        <v>12450</v>
      </c>
    </row>
    <row r="4804" spans="1:5" x14ac:dyDescent="0.25">
      <c r="A4804">
        <f t="shared" si="75"/>
        <v>44330</v>
      </c>
      <c r="B4804">
        <v>44330</v>
      </c>
      <c r="C4804" t="s">
        <v>18556</v>
      </c>
      <c r="D4804" t="s">
        <v>7561</v>
      </c>
      <c r="E4804" s="143" t="s">
        <v>12067</v>
      </c>
    </row>
    <row r="4805" spans="1:5" x14ac:dyDescent="0.25">
      <c r="A4805">
        <f t="shared" si="75"/>
        <v>44331</v>
      </c>
      <c r="B4805">
        <v>44331</v>
      </c>
      <c r="C4805" t="s">
        <v>19663</v>
      </c>
      <c r="D4805" t="s">
        <v>7561</v>
      </c>
      <c r="E4805" s="143" t="s">
        <v>15835</v>
      </c>
    </row>
    <row r="4806" spans="1:5" x14ac:dyDescent="0.25">
      <c r="A4806">
        <f t="shared" si="75"/>
        <v>44388</v>
      </c>
      <c r="B4806">
        <v>44388</v>
      </c>
      <c r="C4806" t="s">
        <v>17429</v>
      </c>
      <c r="D4806" t="s">
        <v>7572</v>
      </c>
      <c r="E4806" s="143" t="s">
        <v>13051</v>
      </c>
    </row>
    <row r="4807" spans="1:5" x14ac:dyDescent="0.25">
      <c r="A4807">
        <f t="shared" si="75"/>
        <v>44389</v>
      </c>
      <c r="B4807">
        <v>44389</v>
      </c>
      <c r="C4807" t="s">
        <v>17433</v>
      </c>
      <c r="D4807" t="s">
        <v>7572</v>
      </c>
      <c r="E4807" s="143" t="s">
        <v>31473</v>
      </c>
    </row>
    <row r="4808" spans="1:5" x14ac:dyDescent="0.25">
      <c r="A4808">
        <f t="shared" si="75"/>
        <v>44390</v>
      </c>
      <c r="B4808">
        <v>44390</v>
      </c>
      <c r="C4808" t="s">
        <v>17431</v>
      </c>
      <c r="D4808" t="s">
        <v>7572</v>
      </c>
      <c r="E4808" s="143" t="s">
        <v>33694</v>
      </c>
    </row>
    <row r="4809" spans="1:5" x14ac:dyDescent="0.25">
      <c r="A4809">
        <f t="shared" si="75"/>
        <v>44391</v>
      </c>
      <c r="B4809">
        <v>44391</v>
      </c>
      <c r="C4809" t="s">
        <v>17427</v>
      </c>
      <c r="D4809" t="s">
        <v>7572</v>
      </c>
      <c r="E4809" s="143" t="s">
        <v>28005</v>
      </c>
    </row>
    <row r="4810" spans="1:5" x14ac:dyDescent="0.25">
      <c r="A4810">
        <f t="shared" si="75"/>
        <v>44392</v>
      </c>
      <c r="B4810">
        <v>44392</v>
      </c>
      <c r="C4810" t="s">
        <v>17430</v>
      </c>
      <c r="D4810" t="s">
        <v>7572</v>
      </c>
      <c r="E4810" s="143" t="s">
        <v>33695</v>
      </c>
    </row>
    <row r="4811" spans="1:5" x14ac:dyDescent="0.25">
      <c r="A4811">
        <f t="shared" si="75"/>
        <v>44396</v>
      </c>
      <c r="B4811">
        <v>44396</v>
      </c>
      <c r="C4811" t="s">
        <v>17952</v>
      </c>
      <c r="D4811" t="s">
        <v>7568</v>
      </c>
      <c r="E4811" s="143" t="s">
        <v>31136</v>
      </c>
    </row>
    <row r="4812" spans="1:5" x14ac:dyDescent="0.25">
      <c r="A4812">
        <f t="shared" si="75"/>
        <v>44397</v>
      </c>
      <c r="B4812">
        <v>44397</v>
      </c>
      <c r="C4812" t="s">
        <v>19064</v>
      </c>
      <c r="D4812" t="s">
        <v>7572</v>
      </c>
      <c r="E4812" s="143" t="s">
        <v>8055</v>
      </c>
    </row>
    <row r="4813" spans="1:5" x14ac:dyDescent="0.25">
      <c r="A4813">
        <f t="shared" si="75"/>
        <v>44399</v>
      </c>
      <c r="B4813">
        <v>44399</v>
      </c>
      <c r="C4813" t="s">
        <v>19384</v>
      </c>
      <c r="D4813" t="s">
        <v>7565</v>
      </c>
      <c r="E4813" s="143" t="s">
        <v>33696</v>
      </c>
    </row>
    <row r="4814" spans="1:5" x14ac:dyDescent="0.25">
      <c r="A4814">
        <f t="shared" si="75"/>
        <v>44400</v>
      </c>
      <c r="B4814">
        <v>44400</v>
      </c>
      <c r="C4814" t="s">
        <v>17280</v>
      </c>
      <c r="D4814" t="s">
        <v>7565</v>
      </c>
      <c r="E4814" s="143" t="s">
        <v>17281</v>
      </c>
    </row>
    <row r="4815" spans="1:5" x14ac:dyDescent="0.25">
      <c r="A4815">
        <f t="shared" si="75"/>
        <v>44469</v>
      </c>
      <c r="B4815">
        <v>44469</v>
      </c>
      <c r="C4815" t="s">
        <v>22247</v>
      </c>
      <c r="D4815" t="s">
        <v>7565</v>
      </c>
      <c r="E4815" s="143" t="s">
        <v>33697</v>
      </c>
    </row>
    <row r="4816" spans="1:5" x14ac:dyDescent="0.25">
      <c r="A4816">
        <f t="shared" si="75"/>
        <v>44470</v>
      </c>
      <c r="B4816">
        <v>44470</v>
      </c>
      <c r="C4816" t="s">
        <v>22365</v>
      </c>
      <c r="D4816" t="s">
        <v>7565</v>
      </c>
      <c r="E4816" s="143" t="s">
        <v>33698</v>
      </c>
    </row>
    <row r="4817" spans="1:5" x14ac:dyDescent="0.25">
      <c r="A4817">
        <f t="shared" si="75"/>
        <v>44471</v>
      </c>
      <c r="B4817">
        <v>44471</v>
      </c>
      <c r="C4817" t="s">
        <v>20764</v>
      </c>
      <c r="D4817" t="s">
        <v>7565</v>
      </c>
      <c r="E4817" s="143" t="s">
        <v>33699</v>
      </c>
    </row>
    <row r="4818" spans="1:5" x14ac:dyDescent="0.25">
      <c r="A4818">
        <f t="shared" si="75"/>
        <v>44472</v>
      </c>
      <c r="B4818">
        <v>44472</v>
      </c>
      <c r="C4818" t="s">
        <v>18549</v>
      </c>
      <c r="D4818" t="s">
        <v>7565</v>
      </c>
      <c r="E4818" s="143" t="s">
        <v>32403</v>
      </c>
    </row>
    <row r="4819" spans="1:5" x14ac:dyDescent="0.25">
      <c r="A4819">
        <f t="shared" si="75"/>
        <v>44473</v>
      </c>
      <c r="B4819">
        <v>44473</v>
      </c>
      <c r="C4819" t="s">
        <v>16904</v>
      </c>
      <c r="D4819" t="s">
        <v>7565</v>
      </c>
      <c r="E4819" s="143" t="s">
        <v>33700</v>
      </c>
    </row>
    <row r="4820" spans="1:5" x14ac:dyDescent="0.25">
      <c r="A4820">
        <f t="shared" si="75"/>
        <v>44474</v>
      </c>
      <c r="B4820">
        <v>44474</v>
      </c>
      <c r="C4820" t="s">
        <v>19262</v>
      </c>
      <c r="D4820" t="s">
        <v>7565</v>
      </c>
      <c r="E4820" s="143" t="s">
        <v>19263</v>
      </c>
    </row>
    <row r="4821" spans="1:5" x14ac:dyDescent="0.25">
      <c r="A4821">
        <f t="shared" si="75"/>
        <v>44475</v>
      </c>
      <c r="B4821">
        <v>44475</v>
      </c>
      <c r="C4821" t="s">
        <v>19260</v>
      </c>
      <c r="D4821" t="s">
        <v>7565</v>
      </c>
      <c r="E4821" s="143" t="s">
        <v>19261</v>
      </c>
    </row>
    <row r="4822" spans="1:5" x14ac:dyDescent="0.25">
      <c r="A4822">
        <f t="shared" si="75"/>
        <v>44476</v>
      </c>
      <c r="B4822">
        <v>44476</v>
      </c>
      <c r="C4822" t="s">
        <v>18698</v>
      </c>
      <c r="D4822" t="s">
        <v>7563</v>
      </c>
      <c r="E4822" s="143" t="s">
        <v>33701</v>
      </c>
    </row>
    <row r="4823" spans="1:5" x14ac:dyDescent="0.25">
      <c r="A4823">
        <f t="shared" si="75"/>
        <v>44477</v>
      </c>
      <c r="B4823">
        <v>44477</v>
      </c>
      <c r="C4823" t="s">
        <v>20152</v>
      </c>
      <c r="D4823" t="s">
        <v>7568</v>
      </c>
      <c r="E4823" s="143" t="s">
        <v>16420</v>
      </c>
    </row>
    <row r="4824" spans="1:5" x14ac:dyDescent="0.25">
      <c r="A4824">
        <f t="shared" si="75"/>
        <v>44478</v>
      </c>
      <c r="B4824">
        <v>44478</v>
      </c>
      <c r="C4824" t="s">
        <v>20151</v>
      </c>
      <c r="D4824" t="s">
        <v>7568</v>
      </c>
      <c r="E4824" s="143" t="s">
        <v>16420</v>
      </c>
    </row>
    <row r="4825" spans="1:5" x14ac:dyDescent="0.25">
      <c r="A4825">
        <f t="shared" si="75"/>
        <v>44479</v>
      </c>
      <c r="B4825">
        <v>44479</v>
      </c>
      <c r="C4825" t="s">
        <v>17680</v>
      </c>
      <c r="D4825" t="s">
        <v>7568</v>
      </c>
      <c r="E4825" s="143" t="s">
        <v>8181</v>
      </c>
    </row>
    <row r="4826" spans="1:5" x14ac:dyDescent="0.25">
      <c r="A4826">
        <f t="shared" si="75"/>
        <v>44480</v>
      </c>
      <c r="B4826">
        <v>44480</v>
      </c>
      <c r="C4826" t="s">
        <v>21321</v>
      </c>
      <c r="D4826" t="s">
        <v>7632</v>
      </c>
      <c r="E4826" s="143" t="s">
        <v>15347</v>
      </c>
    </row>
    <row r="4827" spans="1:5" x14ac:dyDescent="0.25">
      <c r="A4827">
        <f t="shared" si="75"/>
        <v>44481</v>
      </c>
      <c r="B4827">
        <v>44481</v>
      </c>
      <c r="C4827" t="s">
        <v>19200</v>
      </c>
      <c r="D4827" t="s">
        <v>8029</v>
      </c>
      <c r="E4827" s="143" t="s">
        <v>33702</v>
      </c>
    </row>
    <row r="4828" spans="1:5" x14ac:dyDescent="0.25">
      <c r="A4828">
        <f t="shared" si="75"/>
        <v>44489</v>
      </c>
      <c r="B4828">
        <v>44489</v>
      </c>
      <c r="C4828" t="s">
        <v>17258</v>
      </c>
      <c r="D4828" t="s">
        <v>7565</v>
      </c>
      <c r="E4828" s="143" t="s">
        <v>33703</v>
      </c>
    </row>
    <row r="4829" spans="1:5" x14ac:dyDescent="0.25">
      <c r="A4829">
        <f t="shared" si="75"/>
        <v>44490</v>
      </c>
      <c r="B4829">
        <v>44490</v>
      </c>
      <c r="C4829" t="s">
        <v>19264</v>
      </c>
      <c r="D4829" t="s">
        <v>7565</v>
      </c>
      <c r="E4829" s="143" t="s">
        <v>19265</v>
      </c>
    </row>
    <row r="4830" spans="1:5" x14ac:dyDescent="0.25">
      <c r="A4830">
        <f t="shared" si="75"/>
        <v>44491</v>
      </c>
      <c r="B4830">
        <v>44491</v>
      </c>
      <c r="C4830" t="s">
        <v>22364</v>
      </c>
      <c r="D4830" t="s">
        <v>7565</v>
      </c>
      <c r="E4830" s="143" t="s">
        <v>33704</v>
      </c>
    </row>
    <row r="4831" spans="1:5" x14ac:dyDescent="0.25">
      <c r="A4831">
        <f t="shared" si="75"/>
        <v>44492</v>
      </c>
      <c r="B4831">
        <v>44492</v>
      </c>
      <c r="C4831" t="s">
        <v>17164</v>
      </c>
      <c r="D4831" t="s">
        <v>7565</v>
      </c>
      <c r="E4831" s="143" t="s">
        <v>17165</v>
      </c>
    </row>
    <row r="4832" spans="1:5" x14ac:dyDescent="0.25">
      <c r="A4832">
        <f t="shared" si="75"/>
        <v>44493</v>
      </c>
      <c r="B4832">
        <v>44493</v>
      </c>
      <c r="C4832" t="s">
        <v>19247</v>
      </c>
      <c r="D4832" t="s">
        <v>7565</v>
      </c>
      <c r="E4832" s="143" t="s">
        <v>19248</v>
      </c>
    </row>
    <row r="4833" spans="1:5" x14ac:dyDescent="0.25">
      <c r="A4833">
        <f t="shared" si="75"/>
        <v>44494</v>
      </c>
      <c r="B4833">
        <v>44494</v>
      </c>
      <c r="C4833" t="s">
        <v>19241</v>
      </c>
      <c r="D4833" t="s">
        <v>7565</v>
      </c>
      <c r="E4833" s="143" t="s">
        <v>19242</v>
      </c>
    </row>
    <row r="4834" spans="1:5" x14ac:dyDescent="0.25">
      <c r="A4834">
        <f t="shared" si="75"/>
        <v>44495</v>
      </c>
      <c r="B4834">
        <v>44495</v>
      </c>
      <c r="C4834" t="s">
        <v>18568</v>
      </c>
      <c r="D4834" t="s">
        <v>7565</v>
      </c>
      <c r="E4834" s="143" t="s">
        <v>32785</v>
      </c>
    </row>
    <row r="4835" spans="1:5" x14ac:dyDescent="0.25">
      <c r="A4835">
        <f t="shared" si="75"/>
        <v>44496</v>
      </c>
      <c r="B4835">
        <v>44496</v>
      </c>
      <c r="C4835" t="s">
        <v>20712</v>
      </c>
      <c r="D4835" t="s">
        <v>7565</v>
      </c>
      <c r="E4835" s="143" t="s">
        <v>33705</v>
      </c>
    </row>
    <row r="4836" spans="1:5" x14ac:dyDescent="0.25">
      <c r="A4836">
        <f t="shared" si="75"/>
        <v>44497</v>
      </c>
      <c r="B4836">
        <v>44497</v>
      </c>
      <c r="C4836" t="s">
        <v>20197</v>
      </c>
      <c r="D4836" t="s">
        <v>7567</v>
      </c>
      <c r="E4836" s="143" t="s">
        <v>13733</v>
      </c>
    </row>
    <row r="4837" spans="1:5" x14ac:dyDescent="0.25">
      <c r="A4837">
        <f t="shared" si="75"/>
        <v>44498</v>
      </c>
      <c r="B4837">
        <v>44498</v>
      </c>
      <c r="C4837" t="s">
        <v>16920</v>
      </c>
      <c r="D4837" t="s">
        <v>7565</v>
      </c>
      <c r="E4837" s="143" t="s">
        <v>16921</v>
      </c>
    </row>
    <row r="4838" spans="1:5" x14ac:dyDescent="0.25">
      <c r="A4838">
        <f t="shared" si="75"/>
        <v>44499</v>
      </c>
      <c r="B4838">
        <v>44499</v>
      </c>
      <c r="C4838" t="s">
        <v>16796</v>
      </c>
      <c r="D4838" t="s">
        <v>7567</v>
      </c>
      <c r="E4838" s="143" t="s">
        <v>15840</v>
      </c>
    </row>
    <row r="4839" spans="1:5" x14ac:dyDescent="0.25">
      <c r="A4839">
        <f t="shared" si="75"/>
        <v>44500</v>
      </c>
      <c r="B4839">
        <v>44500</v>
      </c>
      <c r="C4839" t="s">
        <v>20356</v>
      </c>
      <c r="D4839" t="s">
        <v>7567</v>
      </c>
      <c r="E4839" s="143" t="s">
        <v>7686</v>
      </c>
    </row>
    <row r="4840" spans="1:5" x14ac:dyDescent="0.25">
      <c r="A4840">
        <f t="shared" si="75"/>
        <v>44501</v>
      </c>
      <c r="B4840">
        <v>44501</v>
      </c>
      <c r="C4840" t="s">
        <v>20328</v>
      </c>
      <c r="D4840" t="s">
        <v>7567</v>
      </c>
      <c r="E4840" s="143" t="s">
        <v>7686</v>
      </c>
    </row>
    <row r="4841" spans="1:5" x14ac:dyDescent="0.25">
      <c r="A4841">
        <f t="shared" si="75"/>
        <v>44503</v>
      </c>
      <c r="B4841">
        <v>44503</v>
      </c>
      <c r="C4841" t="s">
        <v>19385</v>
      </c>
      <c r="D4841" t="s">
        <v>7567</v>
      </c>
      <c r="E4841" s="143" t="s">
        <v>15258</v>
      </c>
    </row>
    <row r="4842" spans="1:5" x14ac:dyDescent="0.25">
      <c r="A4842">
        <f t="shared" si="75"/>
        <v>44504</v>
      </c>
      <c r="B4842">
        <v>44504</v>
      </c>
      <c r="C4842" t="s">
        <v>20035</v>
      </c>
      <c r="D4842" t="s">
        <v>7563</v>
      </c>
      <c r="E4842" s="143" t="s">
        <v>11401</v>
      </c>
    </row>
    <row r="4843" spans="1:5" x14ac:dyDescent="0.25">
      <c r="A4843">
        <f t="shared" si="75"/>
        <v>44505</v>
      </c>
      <c r="B4843">
        <v>44505</v>
      </c>
      <c r="C4843" t="s">
        <v>20036</v>
      </c>
      <c r="D4843" t="s">
        <v>7563</v>
      </c>
      <c r="E4843" s="143" t="s">
        <v>19334</v>
      </c>
    </row>
    <row r="4844" spans="1:5" x14ac:dyDescent="0.25">
      <c r="A4844">
        <f t="shared" si="75"/>
        <v>44506</v>
      </c>
      <c r="B4844">
        <v>44506</v>
      </c>
      <c r="C4844" t="s">
        <v>20037</v>
      </c>
      <c r="D4844" t="s">
        <v>7563</v>
      </c>
      <c r="E4844" s="143" t="s">
        <v>15195</v>
      </c>
    </row>
    <row r="4845" spans="1:5" x14ac:dyDescent="0.25">
      <c r="A4845">
        <f t="shared" si="75"/>
        <v>44507</v>
      </c>
      <c r="B4845">
        <v>44507</v>
      </c>
      <c r="C4845" t="s">
        <v>20038</v>
      </c>
      <c r="D4845" t="s">
        <v>7563</v>
      </c>
      <c r="E4845" s="143" t="s">
        <v>13659</v>
      </c>
    </row>
    <row r="4846" spans="1:5" x14ac:dyDescent="0.25">
      <c r="A4846">
        <f t="shared" si="75"/>
        <v>44508</v>
      </c>
      <c r="B4846">
        <v>44508</v>
      </c>
      <c r="C4846" t="s">
        <v>20039</v>
      </c>
      <c r="D4846" t="s">
        <v>7563</v>
      </c>
      <c r="E4846" s="143" t="s">
        <v>30044</v>
      </c>
    </row>
    <row r="4847" spans="1:5" x14ac:dyDescent="0.25">
      <c r="A4847">
        <f t="shared" si="75"/>
        <v>44509</v>
      </c>
      <c r="B4847">
        <v>44509</v>
      </c>
      <c r="C4847" t="s">
        <v>20040</v>
      </c>
      <c r="D4847" t="s">
        <v>7563</v>
      </c>
      <c r="E4847" s="143" t="s">
        <v>32474</v>
      </c>
    </row>
    <row r="4848" spans="1:5" x14ac:dyDescent="0.25">
      <c r="A4848">
        <f t="shared" si="75"/>
        <v>44510</v>
      </c>
      <c r="B4848">
        <v>44510</v>
      </c>
      <c r="C4848" t="s">
        <v>20041</v>
      </c>
      <c r="D4848" t="s">
        <v>7563</v>
      </c>
      <c r="E4848" s="143" t="s">
        <v>16548</v>
      </c>
    </row>
    <row r="4849" spans="1:5" x14ac:dyDescent="0.25">
      <c r="A4849">
        <f t="shared" si="75"/>
        <v>44511</v>
      </c>
      <c r="B4849">
        <v>44511</v>
      </c>
      <c r="C4849" t="s">
        <v>20047</v>
      </c>
      <c r="D4849" t="s">
        <v>7563</v>
      </c>
      <c r="E4849" s="143" t="s">
        <v>16423</v>
      </c>
    </row>
    <row r="4850" spans="1:5" x14ac:dyDescent="0.25">
      <c r="A4850">
        <f t="shared" si="75"/>
        <v>44512</v>
      </c>
      <c r="B4850">
        <v>44512</v>
      </c>
      <c r="C4850" t="s">
        <v>20042</v>
      </c>
      <c r="D4850" t="s">
        <v>7563</v>
      </c>
      <c r="E4850" s="143" t="s">
        <v>12832</v>
      </c>
    </row>
    <row r="4851" spans="1:5" x14ac:dyDescent="0.25">
      <c r="A4851">
        <f t="shared" si="75"/>
        <v>44513</v>
      </c>
      <c r="B4851">
        <v>44513</v>
      </c>
      <c r="C4851" t="s">
        <v>20043</v>
      </c>
      <c r="D4851" t="s">
        <v>7563</v>
      </c>
      <c r="E4851" s="143" t="s">
        <v>7937</v>
      </c>
    </row>
    <row r="4852" spans="1:5" x14ac:dyDescent="0.25">
      <c r="A4852">
        <f t="shared" si="75"/>
        <v>44514</v>
      </c>
      <c r="B4852">
        <v>44514</v>
      </c>
      <c r="C4852" t="s">
        <v>20044</v>
      </c>
      <c r="D4852" t="s">
        <v>7563</v>
      </c>
      <c r="E4852" s="143" t="s">
        <v>14776</v>
      </c>
    </row>
    <row r="4853" spans="1:5" x14ac:dyDescent="0.25">
      <c r="A4853">
        <f t="shared" si="75"/>
        <v>44515</v>
      </c>
      <c r="B4853">
        <v>44515</v>
      </c>
      <c r="C4853" t="s">
        <v>20046</v>
      </c>
      <c r="D4853" t="s">
        <v>7563</v>
      </c>
      <c r="E4853" s="143" t="s">
        <v>16449</v>
      </c>
    </row>
    <row r="4854" spans="1:5" x14ac:dyDescent="0.25">
      <c r="A4854">
        <f t="shared" si="75"/>
        <v>44516</v>
      </c>
      <c r="B4854">
        <v>44516</v>
      </c>
      <c r="C4854" t="s">
        <v>20048</v>
      </c>
      <c r="D4854" t="s">
        <v>7563</v>
      </c>
      <c r="E4854" s="143" t="s">
        <v>33706</v>
      </c>
    </row>
    <row r="4855" spans="1:5" x14ac:dyDescent="0.25">
      <c r="A4855">
        <f t="shared" si="75"/>
        <v>44517</v>
      </c>
      <c r="B4855">
        <v>44517</v>
      </c>
      <c r="C4855" t="s">
        <v>20049</v>
      </c>
      <c r="D4855" t="s">
        <v>7563</v>
      </c>
      <c r="E4855" s="143" t="s">
        <v>18325</v>
      </c>
    </row>
    <row r="4856" spans="1:5" x14ac:dyDescent="0.25">
      <c r="A4856">
        <f t="shared" si="75"/>
        <v>44519</v>
      </c>
      <c r="B4856">
        <v>44519</v>
      </c>
      <c r="C4856" t="s">
        <v>22050</v>
      </c>
      <c r="D4856" t="s">
        <v>7572</v>
      </c>
      <c r="E4856" s="143" t="s">
        <v>33707</v>
      </c>
    </row>
    <row r="4857" spans="1:5" x14ac:dyDescent="0.25">
      <c r="A4857">
        <f t="shared" si="75"/>
        <v>44520</v>
      </c>
      <c r="B4857">
        <v>44520</v>
      </c>
      <c r="C4857" t="s">
        <v>22051</v>
      </c>
      <c r="D4857" t="s">
        <v>7572</v>
      </c>
      <c r="E4857" s="143" t="s">
        <v>33708</v>
      </c>
    </row>
    <row r="4858" spans="1:5" x14ac:dyDescent="0.25">
      <c r="A4858">
        <f t="shared" si="75"/>
        <v>44521</v>
      </c>
      <c r="B4858">
        <v>44521</v>
      </c>
      <c r="C4858" t="s">
        <v>22052</v>
      </c>
      <c r="D4858" t="s">
        <v>7572</v>
      </c>
      <c r="E4858" s="143" t="s">
        <v>13714</v>
      </c>
    </row>
    <row r="4859" spans="1:5" x14ac:dyDescent="0.25">
      <c r="A4859">
        <f t="shared" si="75"/>
        <v>44522</v>
      </c>
      <c r="B4859">
        <v>44522</v>
      </c>
      <c r="C4859" t="s">
        <v>22053</v>
      </c>
      <c r="D4859" t="s">
        <v>7572</v>
      </c>
      <c r="E4859" s="143" t="s">
        <v>33709</v>
      </c>
    </row>
    <row r="4860" spans="1:5" x14ac:dyDescent="0.25">
      <c r="A4860">
        <f t="shared" si="75"/>
        <v>44523</v>
      </c>
      <c r="B4860">
        <v>44523</v>
      </c>
      <c r="C4860" t="s">
        <v>22054</v>
      </c>
      <c r="D4860" t="s">
        <v>7572</v>
      </c>
      <c r="E4860" s="143" t="s">
        <v>33710</v>
      </c>
    </row>
    <row r="4861" spans="1:5" x14ac:dyDescent="0.25">
      <c r="A4861">
        <f t="shared" si="75"/>
        <v>44524</v>
      </c>
      <c r="B4861">
        <v>44524</v>
      </c>
      <c r="C4861" t="s">
        <v>22056</v>
      </c>
      <c r="D4861" t="s">
        <v>7572</v>
      </c>
      <c r="E4861" s="143" t="s">
        <v>33711</v>
      </c>
    </row>
    <row r="4862" spans="1:5" x14ac:dyDescent="0.25">
      <c r="A4862">
        <f t="shared" si="75"/>
        <v>44525</v>
      </c>
      <c r="B4862">
        <v>44525</v>
      </c>
      <c r="C4862" t="s">
        <v>22048</v>
      </c>
      <c r="D4862" t="s">
        <v>7572</v>
      </c>
      <c r="E4862" s="143" t="s">
        <v>33712</v>
      </c>
    </row>
    <row r="4863" spans="1:5" x14ac:dyDescent="0.25">
      <c r="A4863">
        <f t="shared" si="75"/>
        <v>44526</v>
      </c>
      <c r="B4863">
        <v>44526</v>
      </c>
      <c r="C4863" t="s">
        <v>22046</v>
      </c>
      <c r="D4863" t="s">
        <v>7572</v>
      </c>
      <c r="E4863" s="143" t="s">
        <v>33713</v>
      </c>
    </row>
    <row r="4864" spans="1:5" x14ac:dyDescent="0.25">
      <c r="A4864">
        <f t="shared" si="75"/>
        <v>44527</v>
      </c>
      <c r="B4864">
        <v>44527</v>
      </c>
      <c r="C4864" t="s">
        <v>22055</v>
      </c>
      <c r="D4864" t="s">
        <v>7572</v>
      </c>
      <c r="E4864" s="143" t="s">
        <v>33714</v>
      </c>
    </row>
    <row r="4865" spans="1:5" x14ac:dyDescent="0.25">
      <c r="A4865">
        <f t="shared" si="75"/>
        <v>44528</v>
      </c>
      <c r="B4865">
        <v>44528</v>
      </c>
      <c r="C4865" t="s">
        <v>17945</v>
      </c>
      <c r="D4865" t="s">
        <v>7568</v>
      </c>
      <c r="E4865" s="143" t="s">
        <v>13777</v>
      </c>
    </row>
    <row r="4866" spans="1:5" x14ac:dyDescent="0.25">
      <c r="A4866">
        <f t="shared" si="75"/>
        <v>44529</v>
      </c>
      <c r="B4866">
        <v>44529</v>
      </c>
      <c r="C4866" t="s">
        <v>21556</v>
      </c>
      <c r="D4866" t="s">
        <v>7563</v>
      </c>
      <c r="E4866" s="143" t="s">
        <v>12070</v>
      </c>
    </row>
    <row r="4867" spans="1:5" x14ac:dyDescent="0.25">
      <c r="A4867">
        <f t="shared" ref="A4867:A4930" si="76">B4867</f>
        <v>44530</v>
      </c>
      <c r="B4867">
        <v>44530</v>
      </c>
      <c r="C4867" t="s">
        <v>20985</v>
      </c>
      <c r="D4867" t="s">
        <v>7565</v>
      </c>
      <c r="E4867" s="143" t="s">
        <v>21522</v>
      </c>
    </row>
    <row r="4868" spans="1:5" x14ac:dyDescent="0.25">
      <c r="A4868">
        <f t="shared" si="76"/>
        <v>44531</v>
      </c>
      <c r="B4868">
        <v>44531</v>
      </c>
      <c r="C4868" t="s">
        <v>18565</v>
      </c>
      <c r="D4868" t="s">
        <v>7565</v>
      </c>
      <c r="E4868" s="143" t="s">
        <v>33715</v>
      </c>
    </row>
    <row r="4869" spans="1:5" x14ac:dyDescent="0.25">
      <c r="A4869">
        <f t="shared" si="76"/>
        <v>44532</v>
      </c>
      <c r="B4869">
        <v>44532</v>
      </c>
      <c r="C4869" t="s">
        <v>18564</v>
      </c>
      <c r="D4869" t="s">
        <v>7565</v>
      </c>
      <c r="E4869" s="143" t="s">
        <v>15196</v>
      </c>
    </row>
    <row r="4870" spans="1:5" x14ac:dyDescent="0.25">
      <c r="A4870">
        <f t="shared" si="76"/>
        <v>44533</v>
      </c>
      <c r="B4870">
        <v>44533</v>
      </c>
      <c r="C4870" t="s">
        <v>18569</v>
      </c>
      <c r="D4870" t="s">
        <v>7565</v>
      </c>
      <c r="E4870" s="143" t="s">
        <v>8722</v>
      </c>
    </row>
    <row r="4871" spans="1:5" x14ac:dyDescent="0.25">
      <c r="A4871">
        <f t="shared" si="76"/>
        <v>44534</v>
      </c>
      <c r="B4871">
        <v>44534</v>
      </c>
      <c r="C4871" t="s">
        <v>18570</v>
      </c>
      <c r="D4871" t="s">
        <v>7565</v>
      </c>
      <c r="E4871" s="143" t="s">
        <v>32893</v>
      </c>
    </row>
    <row r="4872" spans="1:5" x14ac:dyDescent="0.25">
      <c r="A4872">
        <f t="shared" si="76"/>
        <v>44535</v>
      </c>
      <c r="B4872">
        <v>44535</v>
      </c>
      <c r="C4872" t="s">
        <v>33716</v>
      </c>
      <c r="D4872" t="s">
        <v>7632</v>
      </c>
      <c r="E4872" s="143" t="s">
        <v>15344</v>
      </c>
    </row>
    <row r="4873" spans="1:5" x14ac:dyDescent="0.25">
      <c r="A4873">
        <f t="shared" si="76"/>
        <v>44536</v>
      </c>
      <c r="B4873">
        <v>44536</v>
      </c>
      <c r="C4873" t="s">
        <v>21179</v>
      </c>
      <c r="D4873" t="s">
        <v>7568</v>
      </c>
      <c r="E4873" s="143" t="s">
        <v>13115</v>
      </c>
    </row>
    <row r="4874" spans="1:5" x14ac:dyDescent="0.25">
      <c r="A4874">
        <f t="shared" si="76"/>
        <v>44537</v>
      </c>
      <c r="B4874">
        <v>44537</v>
      </c>
      <c r="C4874" t="s">
        <v>20849</v>
      </c>
      <c r="D4874" t="s">
        <v>7830</v>
      </c>
      <c r="E4874" s="143" t="s">
        <v>33717</v>
      </c>
    </row>
    <row r="4875" spans="1:5" x14ac:dyDescent="0.25">
      <c r="A4875">
        <f t="shared" si="76"/>
        <v>44538</v>
      </c>
      <c r="B4875">
        <v>44538</v>
      </c>
      <c r="C4875" t="s">
        <v>18889</v>
      </c>
      <c r="D4875" t="s">
        <v>7565</v>
      </c>
      <c r="E4875" s="143" t="s">
        <v>31816</v>
      </c>
    </row>
    <row r="4876" spans="1:5" x14ac:dyDescent="0.25">
      <c r="A4876">
        <f t="shared" si="76"/>
        <v>44539</v>
      </c>
      <c r="B4876">
        <v>44539</v>
      </c>
      <c r="C4876" t="s">
        <v>19049</v>
      </c>
      <c r="D4876" t="s">
        <v>7568</v>
      </c>
      <c r="E4876" s="143" t="s">
        <v>32314</v>
      </c>
    </row>
    <row r="4877" spans="1:5" x14ac:dyDescent="0.25">
      <c r="A4877">
        <f t="shared" si="76"/>
        <v>44540</v>
      </c>
      <c r="B4877">
        <v>44540</v>
      </c>
      <c r="C4877" t="s">
        <v>20613</v>
      </c>
      <c r="D4877" t="s">
        <v>7563</v>
      </c>
      <c r="E4877" s="143" t="s">
        <v>33718</v>
      </c>
    </row>
    <row r="4878" spans="1:5" x14ac:dyDescent="0.25">
      <c r="A4878">
        <f t="shared" si="76"/>
        <v>44541</v>
      </c>
      <c r="B4878">
        <v>44541</v>
      </c>
      <c r="C4878" t="s">
        <v>20630</v>
      </c>
      <c r="D4878" t="s">
        <v>7563</v>
      </c>
      <c r="E4878" s="143" t="s">
        <v>33719</v>
      </c>
    </row>
    <row r="4879" spans="1:5" x14ac:dyDescent="0.25">
      <c r="A4879">
        <f t="shared" si="76"/>
        <v>44542</v>
      </c>
      <c r="B4879">
        <v>44542</v>
      </c>
      <c r="C4879" t="s">
        <v>22057</v>
      </c>
      <c r="D4879" t="s">
        <v>7572</v>
      </c>
      <c r="E4879" s="143" t="s">
        <v>33720</v>
      </c>
    </row>
    <row r="4880" spans="1:5" x14ac:dyDescent="0.25">
      <c r="A4880">
        <f t="shared" si="76"/>
        <v>44543</v>
      </c>
      <c r="B4880">
        <v>44543</v>
      </c>
      <c r="C4880" t="s">
        <v>22045</v>
      </c>
      <c r="D4880" t="s">
        <v>7572</v>
      </c>
      <c r="E4880" s="143" t="s">
        <v>33721</v>
      </c>
    </row>
    <row r="4881" spans="1:8" x14ac:dyDescent="0.25">
      <c r="A4881">
        <f t="shared" si="76"/>
        <v>44545</v>
      </c>
      <c r="B4881">
        <v>44545</v>
      </c>
      <c r="C4881" t="s">
        <v>22047</v>
      </c>
      <c r="D4881" t="s">
        <v>7572</v>
      </c>
      <c r="E4881" s="143" t="s">
        <v>33722</v>
      </c>
    </row>
    <row r="4882" spans="1:8" x14ac:dyDescent="0.25">
      <c r="A4882">
        <f t="shared" si="76"/>
        <v>44547</v>
      </c>
      <c r="B4882">
        <v>44547</v>
      </c>
      <c r="C4882" t="s">
        <v>22049</v>
      </c>
      <c r="D4882" t="s">
        <v>7572</v>
      </c>
      <c r="E4882" s="143" t="s">
        <v>33723</v>
      </c>
    </row>
    <row r="4883" spans="1:8" x14ac:dyDescent="0.25">
      <c r="A4883">
        <f t="shared" si="76"/>
        <v>44699</v>
      </c>
      <c r="B4883">
        <v>44699</v>
      </c>
      <c r="C4883" t="s">
        <v>19709</v>
      </c>
      <c r="D4883" t="s">
        <v>7568</v>
      </c>
      <c r="E4883" s="143" t="s">
        <v>33724</v>
      </c>
    </row>
    <row r="4884" spans="1:8" x14ac:dyDescent="0.25">
      <c r="A4884">
        <f t="shared" si="76"/>
        <v>44812</v>
      </c>
      <c r="B4884">
        <v>44812</v>
      </c>
      <c r="C4884" t="s">
        <v>21877</v>
      </c>
      <c r="D4884" t="s">
        <v>7572</v>
      </c>
      <c r="E4884" s="143" t="s">
        <v>33725</v>
      </c>
    </row>
    <row r="4885" spans="1:8" x14ac:dyDescent="0.25">
      <c r="A4885">
        <f t="shared" si="76"/>
        <v>44919</v>
      </c>
      <c r="B4885">
        <v>44919</v>
      </c>
      <c r="C4885" t="s">
        <v>18912</v>
      </c>
      <c r="D4885" t="s">
        <v>7565</v>
      </c>
      <c r="E4885" s="143" t="s">
        <v>15373</v>
      </c>
    </row>
    <row r="4886" spans="1:8" x14ac:dyDescent="0.25">
      <c r="A4886">
        <f t="shared" si="76"/>
        <v>44945</v>
      </c>
      <c r="B4886">
        <v>44945</v>
      </c>
      <c r="C4886" t="s">
        <v>21166</v>
      </c>
      <c r="D4886" t="s">
        <v>7565</v>
      </c>
      <c r="E4886" s="143" t="s">
        <v>16051</v>
      </c>
    </row>
    <row r="4887" spans="1:8" x14ac:dyDescent="0.25">
      <c r="A4887">
        <f t="shared" si="76"/>
        <v>45146</v>
      </c>
      <c r="B4887">
        <v>45146</v>
      </c>
      <c r="C4887" t="s">
        <v>16776</v>
      </c>
      <c r="D4887" t="s">
        <v>7568</v>
      </c>
      <c r="E4887" s="143" t="s">
        <v>14442</v>
      </c>
    </row>
    <row r="4888" spans="1:8" x14ac:dyDescent="0.25">
      <c r="A4888" t="str">
        <f t="shared" si="76"/>
        <v>2T0410052</v>
      </c>
      <c r="B4888" s="144" t="s">
        <v>27627</v>
      </c>
      <c r="C4888" s="144" t="s">
        <v>27628</v>
      </c>
      <c r="D4888" s="144" t="s">
        <v>2</v>
      </c>
      <c r="E4888" s="145">
        <v>962.58</v>
      </c>
      <c r="F4888" s="144" t="s">
        <v>14602</v>
      </c>
      <c r="G4888" s="144" t="s">
        <v>15345</v>
      </c>
      <c r="H4888" s="144" t="s">
        <v>32124</v>
      </c>
    </row>
    <row r="4889" spans="1:8" x14ac:dyDescent="0.25">
      <c r="A4889" t="str">
        <f t="shared" si="76"/>
        <v>IUA001</v>
      </c>
      <c r="B4889" s="144" t="s">
        <v>7123</v>
      </c>
      <c r="C4889" s="144" t="s">
        <v>7124</v>
      </c>
      <c r="D4889" s="144" t="s">
        <v>1</v>
      </c>
      <c r="E4889" s="145">
        <v>80.319999999999993</v>
      </c>
      <c r="F4889" s="144" t="s">
        <v>14602</v>
      </c>
      <c r="G4889" s="144" t="s">
        <v>15345</v>
      </c>
      <c r="H4889" s="144" t="s">
        <v>32124</v>
      </c>
    </row>
    <row r="4890" spans="1:8" x14ac:dyDescent="0.25">
      <c r="A4890" t="str">
        <f t="shared" si="76"/>
        <v>IUC001</v>
      </c>
      <c r="B4890" s="144" t="s">
        <v>199</v>
      </c>
      <c r="C4890" s="144" t="s">
        <v>15608</v>
      </c>
      <c r="D4890" s="144" t="s">
        <v>200</v>
      </c>
      <c r="E4890" s="145">
        <v>1987.98</v>
      </c>
      <c r="F4890" s="144" t="s">
        <v>14602</v>
      </c>
      <c r="G4890" s="144" t="s">
        <v>15345</v>
      </c>
      <c r="H4890" s="144" t="s">
        <v>32124</v>
      </c>
    </row>
    <row r="4891" spans="1:8" x14ac:dyDescent="0.25">
      <c r="A4891" t="str">
        <f t="shared" si="76"/>
        <v>IUC0010</v>
      </c>
      <c r="B4891" s="144" t="s">
        <v>201</v>
      </c>
      <c r="C4891" s="144" t="s">
        <v>391</v>
      </c>
      <c r="D4891" s="144" t="s">
        <v>3</v>
      </c>
      <c r="E4891" s="145">
        <v>85.96</v>
      </c>
      <c r="F4891" s="144" t="s">
        <v>14602</v>
      </c>
      <c r="G4891" s="144" t="s">
        <v>15345</v>
      </c>
      <c r="H4891" s="144" t="s">
        <v>32124</v>
      </c>
    </row>
    <row r="4892" spans="1:8" x14ac:dyDescent="0.25">
      <c r="A4892" t="str">
        <f t="shared" si="76"/>
        <v>IUC0011</v>
      </c>
      <c r="B4892" s="144" t="s">
        <v>203</v>
      </c>
      <c r="C4892" s="144" t="s">
        <v>204</v>
      </c>
      <c r="D4892" s="144" t="s">
        <v>205</v>
      </c>
      <c r="E4892" s="145">
        <v>12.63</v>
      </c>
      <c r="F4892" s="144" t="s">
        <v>14602</v>
      </c>
      <c r="G4892" s="144" t="s">
        <v>15345</v>
      </c>
      <c r="H4892" s="144" t="s">
        <v>32124</v>
      </c>
    </row>
    <row r="4893" spans="1:8" x14ac:dyDescent="0.25">
      <c r="A4893" t="str">
        <f t="shared" si="76"/>
        <v>IUC0012</v>
      </c>
      <c r="B4893" s="144" t="s">
        <v>7125</v>
      </c>
      <c r="C4893" s="144" t="s">
        <v>7126</v>
      </c>
      <c r="D4893" s="144" t="s">
        <v>2</v>
      </c>
      <c r="E4893" s="145">
        <v>369.6</v>
      </c>
      <c r="F4893" s="144" t="s">
        <v>14602</v>
      </c>
      <c r="G4893" s="144" t="s">
        <v>15345</v>
      </c>
      <c r="H4893" s="144" t="s">
        <v>32124</v>
      </c>
    </row>
    <row r="4894" spans="1:8" x14ac:dyDescent="0.25">
      <c r="A4894" t="str">
        <f t="shared" si="76"/>
        <v>IUC002</v>
      </c>
      <c r="B4894" s="144" t="s">
        <v>206</v>
      </c>
      <c r="C4894" s="144" t="s">
        <v>207</v>
      </c>
      <c r="D4894" s="144" t="s">
        <v>3</v>
      </c>
      <c r="E4894" s="145">
        <v>85.96</v>
      </c>
      <c r="F4894" s="144" t="s">
        <v>14602</v>
      </c>
      <c r="G4894" s="144" t="s">
        <v>15345</v>
      </c>
      <c r="H4894" s="144" t="s">
        <v>32124</v>
      </c>
    </row>
    <row r="4895" spans="1:8" x14ac:dyDescent="0.25">
      <c r="A4895" t="str">
        <f t="shared" si="76"/>
        <v>IUC003</v>
      </c>
      <c r="B4895" s="144" t="s">
        <v>208</v>
      </c>
      <c r="C4895" s="144" t="s">
        <v>209</v>
      </c>
      <c r="D4895" s="144" t="s">
        <v>1</v>
      </c>
      <c r="E4895" s="145">
        <v>8.93</v>
      </c>
      <c r="F4895" s="144" t="s">
        <v>14602</v>
      </c>
      <c r="G4895" s="144" t="s">
        <v>15345</v>
      </c>
      <c r="H4895" s="144" t="s">
        <v>32124</v>
      </c>
    </row>
    <row r="4896" spans="1:8" x14ac:dyDescent="0.25">
      <c r="A4896" t="str">
        <f t="shared" si="76"/>
        <v>IUC004</v>
      </c>
      <c r="B4896" s="144" t="s">
        <v>7127</v>
      </c>
      <c r="C4896" s="144" t="s">
        <v>7128</v>
      </c>
      <c r="D4896" s="144" t="s">
        <v>3</v>
      </c>
      <c r="E4896" s="145">
        <v>61.74</v>
      </c>
      <c r="F4896" s="144" t="s">
        <v>14602</v>
      </c>
      <c r="G4896" s="144" t="s">
        <v>15345</v>
      </c>
      <c r="H4896" s="144" t="s">
        <v>32124</v>
      </c>
    </row>
    <row r="4897" spans="1:8" x14ac:dyDescent="0.25">
      <c r="A4897" t="str">
        <f t="shared" si="76"/>
        <v>IUC005</v>
      </c>
      <c r="B4897" s="144" t="s">
        <v>210</v>
      </c>
      <c r="C4897" s="144" t="s">
        <v>211</v>
      </c>
      <c r="D4897" s="144" t="s">
        <v>1</v>
      </c>
      <c r="E4897" s="145">
        <v>24.96</v>
      </c>
      <c r="F4897" s="144" t="s">
        <v>14602</v>
      </c>
      <c r="G4897" s="144" t="s">
        <v>15345</v>
      </c>
      <c r="H4897" s="144" t="s">
        <v>32124</v>
      </c>
    </row>
    <row r="4898" spans="1:8" x14ac:dyDescent="0.25">
      <c r="A4898" t="str">
        <f t="shared" si="76"/>
        <v>IUC006</v>
      </c>
      <c r="B4898" s="144" t="s">
        <v>212</v>
      </c>
      <c r="C4898" s="144" t="s">
        <v>392</v>
      </c>
      <c r="D4898" s="144" t="s">
        <v>2</v>
      </c>
      <c r="E4898" s="145">
        <v>442.2</v>
      </c>
      <c r="F4898" s="144" t="s">
        <v>14602</v>
      </c>
      <c r="G4898" s="144" t="s">
        <v>15345</v>
      </c>
      <c r="H4898" s="144" t="s">
        <v>32124</v>
      </c>
    </row>
    <row r="4899" spans="1:8" x14ac:dyDescent="0.25">
      <c r="A4899" t="str">
        <f t="shared" si="76"/>
        <v>IUC007</v>
      </c>
      <c r="B4899" s="144" t="s">
        <v>214</v>
      </c>
      <c r="C4899" s="144" t="s">
        <v>393</v>
      </c>
      <c r="D4899" s="144" t="s">
        <v>2</v>
      </c>
      <c r="E4899" s="145">
        <v>2435.4</v>
      </c>
      <c r="F4899" s="144" t="s">
        <v>14602</v>
      </c>
      <c r="G4899" s="144" t="s">
        <v>15345</v>
      </c>
      <c r="H4899" s="144" t="s">
        <v>32124</v>
      </c>
    </row>
    <row r="4900" spans="1:8" x14ac:dyDescent="0.25">
      <c r="A4900" t="str">
        <f t="shared" si="76"/>
        <v>IUC008</v>
      </c>
      <c r="B4900" s="144" t="s">
        <v>33726</v>
      </c>
      <c r="C4900" s="144" t="s">
        <v>33727</v>
      </c>
      <c r="D4900" s="144" t="s">
        <v>5</v>
      </c>
      <c r="E4900" s="145">
        <v>0</v>
      </c>
      <c r="F4900" s="144" t="s">
        <v>14602</v>
      </c>
      <c r="G4900" s="144" t="s">
        <v>15345</v>
      </c>
      <c r="H4900" s="144" t="s">
        <v>32124</v>
      </c>
    </row>
    <row r="4901" spans="1:8" x14ac:dyDescent="0.25">
      <c r="A4901" t="str">
        <f t="shared" si="76"/>
        <v>IUC009</v>
      </c>
      <c r="B4901" s="144" t="s">
        <v>22518</v>
      </c>
      <c r="C4901" s="144" t="s">
        <v>22519</v>
      </c>
      <c r="D4901" s="144" t="s">
        <v>127</v>
      </c>
      <c r="E4901" s="145">
        <v>22073.599999999999</v>
      </c>
      <c r="F4901" s="144" t="s">
        <v>14602</v>
      </c>
      <c r="G4901" s="144" t="s">
        <v>15345</v>
      </c>
      <c r="H4901" s="144" t="s">
        <v>32124</v>
      </c>
    </row>
    <row r="4902" spans="1:8" x14ac:dyDescent="0.25">
      <c r="A4902" t="str">
        <f t="shared" si="76"/>
        <v>IUC10023</v>
      </c>
      <c r="B4902" s="144" t="s">
        <v>27059</v>
      </c>
      <c r="C4902" s="144" t="s">
        <v>33728</v>
      </c>
      <c r="D4902" s="144" t="s">
        <v>1</v>
      </c>
      <c r="E4902" s="145">
        <v>0</v>
      </c>
      <c r="F4902" s="144" t="s">
        <v>14602</v>
      </c>
      <c r="G4902" s="144" t="s">
        <v>15345</v>
      </c>
      <c r="H4902" s="144" t="s">
        <v>32124</v>
      </c>
    </row>
    <row r="4903" spans="1:8" x14ac:dyDescent="0.25">
      <c r="A4903" t="str">
        <f t="shared" si="76"/>
        <v>IUC20189</v>
      </c>
      <c r="B4903" s="144" t="s">
        <v>12264</v>
      </c>
      <c r="C4903" s="144" t="s">
        <v>32159</v>
      </c>
      <c r="D4903" s="144" t="s">
        <v>1</v>
      </c>
      <c r="E4903" s="145">
        <v>0</v>
      </c>
      <c r="F4903" s="144" t="s">
        <v>14602</v>
      </c>
      <c r="G4903" s="144" t="s">
        <v>15345</v>
      </c>
      <c r="H4903" s="144" t="s">
        <v>32124</v>
      </c>
    </row>
    <row r="4904" spans="1:8" x14ac:dyDescent="0.25">
      <c r="A4904" t="str">
        <f t="shared" si="76"/>
        <v>IUD001</v>
      </c>
      <c r="B4904" s="144" t="s">
        <v>223</v>
      </c>
      <c r="C4904" s="144" t="s">
        <v>33729</v>
      </c>
      <c r="D4904" s="144" t="s">
        <v>1</v>
      </c>
      <c r="E4904" s="145">
        <v>0</v>
      </c>
      <c r="F4904" s="144" t="s">
        <v>14602</v>
      </c>
      <c r="G4904" s="144" t="s">
        <v>15345</v>
      </c>
      <c r="H4904" s="144" t="s">
        <v>32124</v>
      </c>
    </row>
    <row r="4905" spans="1:8" x14ac:dyDescent="0.25">
      <c r="A4905" t="str">
        <f t="shared" si="76"/>
        <v>IUD002</v>
      </c>
      <c r="B4905" s="144" t="s">
        <v>224</v>
      </c>
      <c r="C4905" s="144" t="s">
        <v>225</v>
      </c>
      <c r="D4905" s="144" t="s">
        <v>1</v>
      </c>
      <c r="E4905" s="145">
        <v>738.24</v>
      </c>
      <c r="F4905" s="144" t="s">
        <v>14602</v>
      </c>
      <c r="G4905" s="144" t="s">
        <v>15345</v>
      </c>
      <c r="H4905" s="144" t="s">
        <v>32124</v>
      </c>
    </row>
    <row r="4906" spans="1:8" x14ac:dyDescent="0.25">
      <c r="A4906" t="str">
        <f t="shared" si="76"/>
        <v>IUD003</v>
      </c>
      <c r="B4906" s="144" t="s">
        <v>226</v>
      </c>
      <c r="C4906" s="144" t="s">
        <v>227</v>
      </c>
      <c r="D4906" s="144" t="s">
        <v>1</v>
      </c>
      <c r="E4906" s="145">
        <v>738.24</v>
      </c>
      <c r="F4906" s="144" t="s">
        <v>14602</v>
      </c>
      <c r="G4906" s="144" t="s">
        <v>15345</v>
      </c>
      <c r="H4906" s="144" t="s">
        <v>32124</v>
      </c>
    </row>
    <row r="4907" spans="1:8" x14ac:dyDescent="0.25">
      <c r="A4907" t="str">
        <f t="shared" si="76"/>
        <v>IUD004</v>
      </c>
      <c r="B4907" s="144" t="s">
        <v>228</v>
      </c>
      <c r="C4907" s="144" t="s">
        <v>229</v>
      </c>
      <c r="D4907" s="144" t="s">
        <v>2</v>
      </c>
      <c r="E4907" s="145">
        <v>184.67</v>
      </c>
      <c r="F4907" s="144" t="s">
        <v>14602</v>
      </c>
      <c r="G4907" s="144" t="s">
        <v>15345</v>
      </c>
      <c r="H4907" s="144" t="s">
        <v>32124</v>
      </c>
    </row>
    <row r="4908" spans="1:8" x14ac:dyDescent="0.25">
      <c r="A4908" t="str">
        <f t="shared" si="76"/>
        <v>IUD005</v>
      </c>
      <c r="B4908" s="144" t="s">
        <v>230</v>
      </c>
      <c r="C4908" s="144" t="s">
        <v>231</v>
      </c>
      <c r="D4908" s="144" t="s">
        <v>2</v>
      </c>
      <c r="E4908" s="145">
        <v>69.88</v>
      </c>
      <c r="F4908" s="144" t="s">
        <v>14602</v>
      </c>
      <c r="G4908" s="144" t="s">
        <v>15345</v>
      </c>
      <c r="H4908" s="144" t="s">
        <v>32124</v>
      </c>
    </row>
    <row r="4909" spans="1:8" x14ac:dyDescent="0.25">
      <c r="A4909" t="str">
        <f t="shared" si="76"/>
        <v>IUD006</v>
      </c>
      <c r="B4909" s="144" t="s">
        <v>232</v>
      </c>
      <c r="C4909" s="144" t="s">
        <v>233</v>
      </c>
      <c r="D4909" s="144" t="s">
        <v>2</v>
      </c>
      <c r="E4909" s="145">
        <v>259.26</v>
      </c>
      <c r="F4909" s="144" t="s">
        <v>14602</v>
      </c>
      <c r="G4909" s="144" t="s">
        <v>15345</v>
      </c>
      <c r="H4909" s="144" t="s">
        <v>32124</v>
      </c>
    </row>
    <row r="4910" spans="1:8" x14ac:dyDescent="0.25">
      <c r="A4910" t="str">
        <f t="shared" si="76"/>
        <v>IUD007</v>
      </c>
      <c r="B4910" s="144" t="s">
        <v>234</v>
      </c>
      <c r="C4910" s="144" t="s">
        <v>235</v>
      </c>
      <c r="D4910" s="144" t="s">
        <v>2</v>
      </c>
      <c r="E4910" s="145">
        <v>71.03</v>
      </c>
      <c r="F4910" s="144" t="s">
        <v>14602</v>
      </c>
      <c r="G4910" s="144" t="s">
        <v>15345</v>
      </c>
      <c r="H4910" s="144" t="s">
        <v>32124</v>
      </c>
    </row>
    <row r="4911" spans="1:8" x14ac:dyDescent="0.25">
      <c r="A4911" t="str">
        <f t="shared" si="76"/>
        <v>IUD008</v>
      </c>
      <c r="B4911" s="144" t="s">
        <v>236</v>
      </c>
      <c r="C4911" s="144" t="s">
        <v>237</v>
      </c>
      <c r="D4911" s="144" t="s">
        <v>2</v>
      </c>
      <c r="E4911" s="145">
        <v>946.46</v>
      </c>
      <c r="F4911" s="144" t="s">
        <v>14602</v>
      </c>
      <c r="G4911" s="144" t="s">
        <v>15345</v>
      </c>
      <c r="H4911" s="144" t="s">
        <v>32124</v>
      </c>
    </row>
    <row r="4912" spans="1:8" x14ac:dyDescent="0.25">
      <c r="A4912" t="str">
        <f t="shared" si="76"/>
        <v>IUD009</v>
      </c>
      <c r="B4912" s="144" t="s">
        <v>238</v>
      </c>
      <c r="C4912" s="144" t="s">
        <v>239</v>
      </c>
      <c r="D4912" s="144" t="s">
        <v>2</v>
      </c>
      <c r="E4912" s="145">
        <v>1187.77</v>
      </c>
      <c r="F4912" s="144" t="s">
        <v>14602</v>
      </c>
      <c r="G4912" s="144" t="s">
        <v>15345</v>
      </c>
      <c r="H4912" s="144" t="s">
        <v>32124</v>
      </c>
    </row>
    <row r="4913" spans="1:8" x14ac:dyDescent="0.25">
      <c r="A4913" t="str">
        <f t="shared" si="76"/>
        <v>IUD010</v>
      </c>
      <c r="B4913" s="144" t="s">
        <v>240</v>
      </c>
      <c r="C4913" s="144" t="s">
        <v>394</v>
      </c>
      <c r="D4913" s="144" t="s">
        <v>2</v>
      </c>
      <c r="E4913" s="145">
        <v>73.260000000000005</v>
      </c>
      <c r="F4913" s="144" t="s">
        <v>14602</v>
      </c>
      <c r="G4913" s="144" t="s">
        <v>15345</v>
      </c>
      <c r="H4913" s="144" t="s">
        <v>32124</v>
      </c>
    </row>
    <row r="4914" spans="1:8" x14ac:dyDescent="0.25">
      <c r="A4914" t="str">
        <f t="shared" si="76"/>
        <v>IUD011</v>
      </c>
      <c r="B4914" s="144" t="s">
        <v>241</v>
      </c>
      <c r="C4914" s="144" t="s">
        <v>161</v>
      </c>
      <c r="D4914" s="144" t="s">
        <v>2</v>
      </c>
      <c r="E4914" s="145">
        <v>130.53</v>
      </c>
      <c r="F4914" s="144" t="s">
        <v>14602</v>
      </c>
      <c r="G4914" s="144" t="s">
        <v>15345</v>
      </c>
      <c r="H4914" s="144" t="s">
        <v>32124</v>
      </c>
    </row>
    <row r="4915" spans="1:8" x14ac:dyDescent="0.25">
      <c r="A4915" t="str">
        <f t="shared" si="76"/>
        <v>IUD012</v>
      </c>
      <c r="B4915" s="144" t="s">
        <v>242</v>
      </c>
      <c r="C4915" s="144" t="s">
        <v>243</v>
      </c>
      <c r="D4915" s="144" t="s">
        <v>2</v>
      </c>
      <c r="E4915" s="145">
        <v>258</v>
      </c>
      <c r="F4915" s="144" t="s">
        <v>14602</v>
      </c>
      <c r="G4915" s="144" t="s">
        <v>15345</v>
      </c>
      <c r="H4915" s="144" t="s">
        <v>32124</v>
      </c>
    </row>
    <row r="4916" spans="1:8" x14ac:dyDescent="0.25">
      <c r="A4916" t="str">
        <f t="shared" si="76"/>
        <v>IUD013</v>
      </c>
      <c r="B4916" s="144" t="s">
        <v>244</v>
      </c>
      <c r="C4916" s="144" t="s">
        <v>15609</v>
      </c>
      <c r="D4916" s="144" t="s">
        <v>2</v>
      </c>
      <c r="E4916" s="145">
        <v>429.27</v>
      </c>
      <c r="F4916" s="144" t="s">
        <v>14602</v>
      </c>
      <c r="G4916" s="144" t="s">
        <v>15345</v>
      </c>
      <c r="H4916" s="144" t="s">
        <v>32124</v>
      </c>
    </row>
    <row r="4917" spans="1:8" x14ac:dyDescent="0.25">
      <c r="A4917" t="str">
        <f t="shared" si="76"/>
        <v>IUD014</v>
      </c>
      <c r="B4917" s="144" t="s">
        <v>245</v>
      </c>
      <c r="C4917" s="144" t="s">
        <v>162</v>
      </c>
      <c r="D4917" s="144" t="s">
        <v>2</v>
      </c>
      <c r="E4917" s="145">
        <v>502.99</v>
      </c>
      <c r="F4917" s="144" t="s">
        <v>14602</v>
      </c>
      <c r="G4917" s="144" t="s">
        <v>15345</v>
      </c>
      <c r="H4917" s="144" t="s">
        <v>32124</v>
      </c>
    </row>
    <row r="4918" spans="1:8" x14ac:dyDescent="0.25">
      <c r="A4918" t="str">
        <f t="shared" si="76"/>
        <v>IUD015</v>
      </c>
      <c r="B4918" s="144" t="s">
        <v>246</v>
      </c>
      <c r="C4918" s="144" t="s">
        <v>247</v>
      </c>
      <c r="D4918" s="144" t="s">
        <v>2</v>
      </c>
      <c r="E4918" s="145">
        <v>719.2</v>
      </c>
      <c r="F4918" s="144" t="s">
        <v>14602</v>
      </c>
      <c r="G4918" s="144" t="s">
        <v>15345</v>
      </c>
      <c r="H4918" s="144" t="s">
        <v>32124</v>
      </c>
    </row>
    <row r="4919" spans="1:8" x14ac:dyDescent="0.25">
      <c r="A4919" t="str">
        <f t="shared" si="76"/>
        <v>IUD016</v>
      </c>
      <c r="B4919" s="144" t="s">
        <v>248</v>
      </c>
      <c r="C4919" s="144" t="s">
        <v>249</v>
      </c>
      <c r="D4919" s="144" t="s">
        <v>2</v>
      </c>
      <c r="E4919" s="145">
        <v>1088.3599999999999</v>
      </c>
      <c r="F4919" s="144" t="s">
        <v>14602</v>
      </c>
      <c r="G4919" s="144" t="s">
        <v>15345</v>
      </c>
      <c r="H4919" s="144" t="s">
        <v>32124</v>
      </c>
    </row>
    <row r="4920" spans="1:8" x14ac:dyDescent="0.25">
      <c r="A4920" t="str">
        <f t="shared" si="76"/>
        <v>IUD017</v>
      </c>
      <c r="B4920" s="144" t="s">
        <v>250</v>
      </c>
      <c r="C4920" s="144" t="s">
        <v>251</v>
      </c>
      <c r="D4920" s="144" t="s">
        <v>4</v>
      </c>
      <c r="E4920" s="145">
        <v>519.27</v>
      </c>
      <c r="F4920" s="144" t="s">
        <v>14602</v>
      </c>
      <c r="G4920" s="144" t="s">
        <v>15345</v>
      </c>
      <c r="H4920" s="144" t="s">
        <v>32124</v>
      </c>
    </row>
    <row r="4921" spans="1:8" x14ac:dyDescent="0.25">
      <c r="A4921" t="str">
        <f t="shared" si="76"/>
        <v>IUD018</v>
      </c>
      <c r="B4921" s="144" t="s">
        <v>252</v>
      </c>
      <c r="C4921" s="144" t="s">
        <v>253</v>
      </c>
      <c r="D4921" s="144" t="s">
        <v>3</v>
      </c>
      <c r="E4921" s="145">
        <v>221.34</v>
      </c>
      <c r="F4921" s="144" t="s">
        <v>14602</v>
      </c>
      <c r="G4921" s="144" t="s">
        <v>15345</v>
      </c>
      <c r="H4921" s="144" t="s">
        <v>32124</v>
      </c>
    </row>
    <row r="4922" spans="1:8" x14ac:dyDescent="0.25">
      <c r="A4922" t="str">
        <f t="shared" si="76"/>
        <v>IUD019</v>
      </c>
      <c r="B4922" s="144" t="s">
        <v>254</v>
      </c>
      <c r="C4922" s="144" t="s">
        <v>255</v>
      </c>
      <c r="D4922" s="144" t="s">
        <v>3</v>
      </c>
      <c r="E4922" s="145">
        <v>240.15</v>
      </c>
      <c r="F4922" s="144" t="s">
        <v>14602</v>
      </c>
      <c r="G4922" s="144" t="s">
        <v>15345</v>
      </c>
      <c r="H4922" s="144" t="s">
        <v>32124</v>
      </c>
    </row>
    <row r="4923" spans="1:8" x14ac:dyDescent="0.25">
      <c r="A4923" t="str">
        <f t="shared" si="76"/>
        <v>IUD020</v>
      </c>
      <c r="B4923" s="144" t="s">
        <v>7129</v>
      </c>
      <c r="C4923" s="144" t="s">
        <v>16362</v>
      </c>
      <c r="D4923" s="144" t="s">
        <v>3</v>
      </c>
      <c r="E4923" s="145">
        <v>34.08</v>
      </c>
      <c r="F4923" s="144" t="s">
        <v>14602</v>
      </c>
      <c r="G4923" s="144" t="s">
        <v>15345</v>
      </c>
      <c r="H4923" s="144" t="s">
        <v>32124</v>
      </c>
    </row>
    <row r="4924" spans="1:8" x14ac:dyDescent="0.25">
      <c r="A4924" t="str">
        <f t="shared" si="76"/>
        <v>IUD021</v>
      </c>
      <c r="B4924" s="144" t="s">
        <v>256</v>
      </c>
      <c r="C4924" s="144" t="s">
        <v>257</v>
      </c>
      <c r="D4924" s="144" t="s">
        <v>170</v>
      </c>
      <c r="E4924" s="145">
        <v>35.979999999999997</v>
      </c>
      <c r="F4924" s="144" t="s">
        <v>14602</v>
      </c>
      <c r="G4924" s="144" t="s">
        <v>15345</v>
      </c>
      <c r="H4924" s="144" t="s">
        <v>32124</v>
      </c>
    </row>
    <row r="4925" spans="1:8" x14ac:dyDescent="0.25">
      <c r="A4925" t="str">
        <f t="shared" si="76"/>
        <v>IUD022</v>
      </c>
      <c r="B4925" s="144" t="s">
        <v>258</v>
      </c>
      <c r="C4925" s="144" t="s">
        <v>259</v>
      </c>
      <c r="D4925" s="144" t="s">
        <v>3</v>
      </c>
      <c r="E4925" s="145">
        <v>313.48</v>
      </c>
      <c r="F4925" s="144" t="s">
        <v>14602</v>
      </c>
      <c r="G4925" s="144" t="s">
        <v>15345</v>
      </c>
      <c r="H4925" s="144" t="s">
        <v>32124</v>
      </c>
    </row>
    <row r="4926" spans="1:8" x14ac:dyDescent="0.25">
      <c r="A4926" t="str">
        <f t="shared" si="76"/>
        <v>IUD023</v>
      </c>
      <c r="B4926" s="144" t="s">
        <v>260</v>
      </c>
      <c r="C4926" s="144" t="s">
        <v>33730</v>
      </c>
      <c r="D4926" s="144" t="s">
        <v>1</v>
      </c>
      <c r="E4926" s="145">
        <v>0</v>
      </c>
      <c r="F4926" s="144" t="s">
        <v>14602</v>
      </c>
      <c r="G4926" s="144" t="s">
        <v>15345</v>
      </c>
      <c r="H4926" s="144" t="s">
        <v>32124</v>
      </c>
    </row>
    <row r="4927" spans="1:8" x14ac:dyDescent="0.25">
      <c r="A4927" t="str">
        <f t="shared" si="76"/>
        <v>IUD024</v>
      </c>
      <c r="B4927" s="144" t="s">
        <v>22520</v>
      </c>
      <c r="C4927" s="144" t="s">
        <v>33731</v>
      </c>
      <c r="D4927" s="144" t="s">
        <v>1</v>
      </c>
      <c r="E4927" s="145">
        <v>189</v>
      </c>
      <c r="F4927" s="144" t="s">
        <v>14602</v>
      </c>
      <c r="G4927" s="144" t="s">
        <v>15345</v>
      </c>
      <c r="H4927" s="144" t="s">
        <v>32124</v>
      </c>
    </row>
    <row r="4928" spans="1:8" x14ac:dyDescent="0.25">
      <c r="A4928" t="str">
        <f t="shared" si="76"/>
        <v>IUD025</v>
      </c>
      <c r="B4928" s="144" t="s">
        <v>22521</v>
      </c>
      <c r="C4928" s="144" t="s">
        <v>33732</v>
      </c>
      <c r="D4928" s="144" t="s">
        <v>1</v>
      </c>
      <c r="E4928" s="145">
        <v>708.27</v>
      </c>
      <c r="F4928" s="144" t="s">
        <v>14602</v>
      </c>
      <c r="G4928" s="144" t="s">
        <v>15345</v>
      </c>
      <c r="H4928" s="144" t="s">
        <v>32124</v>
      </c>
    </row>
    <row r="4929" spans="1:8" x14ac:dyDescent="0.25">
      <c r="A4929" t="str">
        <f t="shared" si="76"/>
        <v>IUIEL0001</v>
      </c>
      <c r="B4929" s="144" t="s">
        <v>265</v>
      </c>
      <c r="C4929" s="144" t="s">
        <v>33733</v>
      </c>
      <c r="D4929" s="144" t="s">
        <v>1</v>
      </c>
      <c r="E4929" s="145">
        <v>0</v>
      </c>
      <c r="F4929" s="144" t="s">
        <v>14602</v>
      </c>
      <c r="G4929" s="144" t="s">
        <v>15345</v>
      </c>
      <c r="H4929" s="144" t="s">
        <v>32124</v>
      </c>
    </row>
    <row r="4930" spans="1:8" x14ac:dyDescent="0.25">
      <c r="A4930" t="str">
        <f t="shared" si="76"/>
        <v>IUIEL0002</v>
      </c>
      <c r="B4930" s="144" t="s">
        <v>266</v>
      </c>
      <c r="C4930" s="144" t="s">
        <v>267</v>
      </c>
      <c r="D4930" s="144" t="s">
        <v>1</v>
      </c>
      <c r="E4930" s="145">
        <v>371.96</v>
      </c>
      <c r="F4930" s="144" t="s">
        <v>14602</v>
      </c>
      <c r="G4930" s="144" t="s">
        <v>15345</v>
      </c>
      <c r="H4930" s="144" t="s">
        <v>32124</v>
      </c>
    </row>
    <row r="4931" spans="1:8" x14ac:dyDescent="0.25">
      <c r="A4931" t="str">
        <f t="shared" ref="A4931:A4994" si="77">B4931</f>
        <v>IUIEL0003</v>
      </c>
      <c r="B4931" s="144" t="s">
        <v>7130</v>
      </c>
      <c r="C4931" s="144" t="s">
        <v>15611</v>
      </c>
      <c r="D4931" s="144" t="s">
        <v>1</v>
      </c>
      <c r="E4931" s="145">
        <v>3021.89</v>
      </c>
      <c r="F4931" s="144" t="s">
        <v>14602</v>
      </c>
      <c r="G4931" s="144" t="s">
        <v>15345</v>
      </c>
      <c r="H4931" s="144" t="s">
        <v>32124</v>
      </c>
    </row>
    <row r="4932" spans="1:8" x14ac:dyDescent="0.25">
      <c r="A4932" t="str">
        <f t="shared" si="77"/>
        <v>IUIL00017</v>
      </c>
      <c r="B4932" s="144" t="s">
        <v>268</v>
      </c>
      <c r="C4932" s="144" t="s">
        <v>269</v>
      </c>
      <c r="D4932" s="144" t="s">
        <v>2</v>
      </c>
      <c r="E4932" s="145">
        <v>22.69</v>
      </c>
      <c r="F4932" s="144" t="s">
        <v>14602</v>
      </c>
      <c r="G4932" s="144" t="s">
        <v>15345</v>
      </c>
      <c r="H4932" s="144" t="s">
        <v>32124</v>
      </c>
    </row>
    <row r="4933" spans="1:8" x14ac:dyDescent="0.25">
      <c r="A4933" t="str">
        <f t="shared" si="77"/>
        <v>IUIL00018</v>
      </c>
      <c r="B4933" s="144" t="s">
        <v>270</v>
      </c>
      <c r="C4933" s="144" t="s">
        <v>271</v>
      </c>
      <c r="D4933" s="144" t="s">
        <v>176</v>
      </c>
      <c r="E4933" s="145">
        <v>1.39</v>
      </c>
      <c r="F4933" s="144" t="s">
        <v>14602</v>
      </c>
      <c r="G4933" s="144" t="s">
        <v>15345</v>
      </c>
      <c r="H4933" s="144" t="s">
        <v>32124</v>
      </c>
    </row>
    <row r="4934" spans="1:8" x14ac:dyDescent="0.25">
      <c r="A4934" t="str">
        <f t="shared" si="77"/>
        <v>IUIL001</v>
      </c>
      <c r="B4934" s="144" t="s">
        <v>272</v>
      </c>
      <c r="C4934" s="144" t="s">
        <v>273</v>
      </c>
      <c r="D4934" s="144" t="s">
        <v>1</v>
      </c>
      <c r="E4934" s="145">
        <v>278.93</v>
      </c>
      <c r="F4934" s="144" t="s">
        <v>14602</v>
      </c>
      <c r="G4934" s="144" t="s">
        <v>15345</v>
      </c>
      <c r="H4934" s="144" t="s">
        <v>32124</v>
      </c>
    </row>
    <row r="4935" spans="1:8" x14ac:dyDescent="0.25">
      <c r="A4935" t="str">
        <f t="shared" si="77"/>
        <v>IUIL002</v>
      </c>
      <c r="B4935" s="144" t="s">
        <v>274</v>
      </c>
      <c r="C4935" s="144" t="s">
        <v>275</v>
      </c>
      <c r="D4935" s="144" t="s">
        <v>1</v>
      </c>
      <c r="E4935" s="145">
        <v>275.83999999999997</v>
      </c>
      <c r="F4935" s="144" t="s">
        <v>14602</v>
      </c>
      <c r="G4935" s="144" t="s">
        <v>15345</v>
      </c>
      <c r="H4935" s="144" t="s">
        <v>32124</v>
      </c>
    </row>
    <row r="4936" spans="1:8" x14ac:dyDescent="0.25">
      <c r="A4936" t="str">
        <f t="shared" si="77"/>
        <v>IUIL003</v>
      </c>
      <c r="B4936" s="144" t="s">
        <v>276</v>
      </c>
      <c r="C4936" s="144" t="s">
        <v>277</v>
      </c>
      <c r="D4936" s="144" t="s">
        <v>1</v>
      </c>
      <c r="E4936" s="145">
        <v>41.5</v>
      </c>
      <c r="F4936" s="144" t="s">
        <v>14602</v>
      </c>
      <c r="G4936" s="144" t="s">
        <v>15345</v>
      </c>
      <c r="H4936" s="144" t="s">
        <v>32124</v>
      </c>
    </row>
    <row r="4937" spans="1:8" x14ac:dyDescent="0.25">
      <c r="A4937" t="str">
        <f t="shared" si="77"/>
        <v>IUIL004</v>
      </c>
      <c r="B4937" s="144" t="s">
        <v>278</v>
      </c>
      <c r="C4937" s="144" t="s">
        <v>33734</v>
      </c>
      <c r="D4937" s="144" t="s">
        <v>1</v>
      </c>
      <c r="E4937" s="145">
        <v>0</v>
      </c>
      <c r="F4937" s="144" t="s">
        <v>14602</v>
      </c>
      <c r="G4937" s="144" t="s">
        <v>15345</v>
      </c>
      <c r="H4937" s="144" t="s">
        <v>32124</v>
      </c>
    </row>
    <row r="4938" spans="1:8" x14ac:dyDescent="0.25">
      <c r="A4938" t="str">
        <f t="shared" si="77"/>
        <v>IUIL005</v>
      </c>
      <c r="B4938" s="144" t="s">
        <v>279</v>
      </c>
      <c r="C4938" s="144" t="s">
        <v>280</v>
      </c>
      <c r="D4938" s="144" t="s">
        <v>1</v>
      </c>
      <c r="E4938" s="145">
        <v>3.43</v>
      </c>
      <c r="F4938" s="144" t="s">
        <v>14602</v>
      </c>
      <c r="G4938" s="144" t="s">
        <v>15345</v>
      </c>
      <c r="H4938" s="144" t="s">
        <v>32124</v>
      </c>
    </row>
    <row r="4939" spans="1:8" x14ac:dyDescent="0.25">
      <c r="A4939" t="str">
        <f t="shared" si="77"/>
        <v>IUIL006</v>
      </c>
      <c r="B4939" s="144" t="s">
        <v>281</v>
      </c>
      <c r="C4939" s="144" t="s">
        <v>282</v>
      </c>
      <c r="D4939" s="144" t="s">
        <v>1</v>
      </c>
      <c r="E4939" s="145">
        <v>51.61</v>
      </c>
      <c r="F4939" s="144" t="s">
        <v>14602</v>
      </c>
      <c r="G4939" s="144" t="s">
        <v>15345</v>
      </c>
      <c r="H4939" s="144" t="s">
        <v>32124</v>
      </c>
    </row>
    <row r="4940" spans="1:8" x14ac:dyDescent="0.25">
      <c r="A4940" t="str">
        <f t="shared" si="77"/>
        <v>IUIL007</v>
      </c>
      <c r="B4940" s="144" t="s">
        <v>283</v>
      </c>
      <c r="C4940" s="144" t="s">
        <v>284</v>
      </c>
      <c r="D4940" s="144" t="s">
        <v>285</v>
      </c>
      <c r="E4940" s="145">
        <v>40.35</v>
      </c>
      <c r="F4940" s="144" t="s">
        <v>14602</v>
      </c>
      <c r="G4940" s="144" t="s">
        <v>15345</v>
      </c>
      <c r="H4940" s="144" t="s">
        <v>32124</v>
      </c>
    </row>
    <row r="4941" spans="1:8" x14ac:dyDescent="0.25">
      <c r="A4941" t="str">
        <f t="shared" si="77"/>
        <v>IUIL008</v>
      </c>
      <c r="B4941" s="144" t="s">
        <v>286</v>
      </c>
      <c r="C4941" s="144" t="s">
        <v>287</v>
      </c>
      <c r="D4941" s="144" t="s">
        <v>285</v>
      </c>
      <c r="E4941" s="145">
        <v>29.58</v>
      </c>
      <c r="F4941" s="144" t="s">
        <v>14602</v>
      </c>
      <c r="G4941" s="144" t="s">
        <v>15345</v>
      </c>
      <c r="H4941" s="144" t="s">
        <v>32124</v>
      </c>
    </row>
    <row r="4942" spans="1:8" x14ac:dyDescent="0.25">
      <c r="A4942" t="str">
        <f t="shared" si="77"/>
        <v>IUIL009</v>
      </c>
      <c r="B4942" s="144" t="s">
        <v>288</v>
      </c>
      <c r="C4942" s="144" t="s">
        <v>289</v>
      </c>
      <c r="D4942" s="144" t="s">
        <v>285</v>
      </c>
      <c r="E4942" s="145">
        <v>32.06</v>
      </c>
      <c r="F4942" s="144" t="s">
        <v>14602</v>
      </c>
      <c r="G4942" s="144" t="s">
        <v>15345</v>
      </c>
      <c r="H4942" s="144" t="s">
        <v>32124</v>
      </c>
    </row>
    <row r="4943" spans="1:8" x14ac:dyDescent="0.25">
      <c r="A4943" t="str">
        <f t="shared" si="77"/>
        <v>IUM334</v>
      </c>
      <c r="B4943" s="144" t="s">
        <v>397</v>
      </c>
      <c r="C4943" s="144" t="s">
        <v>16363</v>
      </c>
      <c r="D4943" s="144" t="s">
        <v>1</v>
      </c>
      <c r="E4943" s="145">
        <v>0.15</v>
      </c>
      <c r="F4943" s="144" t="s">
        <v>14602</v>
      </c>
      <c r="G4943" s="144" t="s">
        <v>15345</v>
      </c>
      <c r="H4943" s="144" t="s">
        <v>32124</v>
      </c>
    </row>
    <row r="4944" spans="1:8" x14ac:dyDescent="0.25">
      <c r="A4944" t="str">
        <f t="shared" si="77"/>
        <v>IUM335</v>
      </c>
      <c r="B4944" s="144" t="s">
        <v>398</v>
      </c>
      <c r="C4944" s="144" t="s">
        <v>16364</v>
      </c>
      <c r="D4944" s="144" t="s">
        <v>1</v>
      </c>
      <c r="E4944" s="145">
        <v>6.44</v>
      </c>
      <c r="F4944" s="144" t="s">
        <v>14602</v>
      </c>
      <c r="G4944" s="144" t="s">
        <v>15345</v>
      </c>
      <c r="H4944" s="144" t="s">
        <v>32124</v>
      </c>
    </row>
    <row r="4945" spans="1:8" x14ac:dyDescent="0.25">
      <c r="A4945" t="str">
        <f t="shared" si="77"/>
        <v>IUM412</v>
      </c>
      <c r="B4945" s="144" t="s">
        <v>7546</v>
      </c>
      <c r="C4945" s="144" t="s">
        <v>27629</v>
      </c>
      <c r="D4945" s="144" t="s">
        <v>2</v>
      </c>
      <c r="E4945" s="145">
        <v>21.27</v>
      </c>
      <c r="F4945" s="144" t="s">
        <v>14602</v>
      </c>
      <c r="G4945" s="144" t="s">
        <v>15345</v>
      </c>
      <c r="H4945" s="144" t="s">
        <v>32124</v>
      </c>
    </row>
    <row r="4946" spans="1:8" x14ac:dyDescent="0.25">
      <c r="A4946" t="str">
        <f t="shared" si="77"/>
        <v>IUM601</v>
      </c>
      <c r="B4946" s="144" t="s">
        <v>399</v>
      </c>
      <c r="C4946" s="144" t="s">
        <v>400</v>
      </c>
      <c r="D4946" s="144" t="s">
        <v>315</v>
      </c>
      <c r="E4946" s="145">
        <v>1067.78</v>
      </c>
      <c r="F4946" s="144" t="s">
        <v>14602</v>
      </c>
      <c r="G4946" s="144" t="s">
        <v>15345</v>
      </c>
      <c r="H4946" s="144" t="s">
        <v>32124</v>
      </c>
    </row>
    <row r="4947" spans="1:8" x14ac:dyDescent="0.25">
      <c r="A4947" t="str">
        <f t="shared" si="77"/>
        <v>IUM615</v>
      </c>
      <c r="B4947" s="144" t="s">
        <v>401</v>
      </c>
      <c r="C4947" s="144" t="s">
        <v>16365</v>
      </c>
      <c r="D4947" s="144" t="s">
        <v>170</v>
      </c>
      <c r="E4947" s="145">
        <v>9.9600000000000009</v>
      </c>
      <c r="F4947" s="144" t="s">
        <v>14602</v>
      </c>
      <c r="G4947" s="144" t="s">
        <v>15345</v>
      </c>
      <c r="H4947" s="144" t="s">
        <v>32124</v>
      </c>
    </row>
    <row r="4948" spans="1:8" x14ac:dyDescent="0.25">
      <c r="A4948" t="str">
        <f t="shared" si="77"/>
        <v>IUM616</v>
      </c>
      <c r="B4948" s="144" t="s">
        <v>402</v>
      </c>
      <c r="C4948" s="144" t="s">
        <v>16366</v>
      </c>
      <c r="D4948" s="144" t="s">
        <v>170</v>
      </c>
      <c r="E4948" s="145">
        <v>9.9600000000000009</v>
      </c>
      <c r="F4948" s="144" t="s">
        <v>14602</v>
      </c>
      <c r="G4948" s="144" t="s">
        <v>15345</v>
      </c>
      <c r="H4948" s="144" t="s">
        <v>32124</v>
      </c>
    </row>
    <row r="4949" spans="1:8" x14ac:dyDescent="0.25">
      <c r="A4949" t="str">
        <f t="shared" si="77"/>
        <v>IUM617</v>
      </c>
      <c r="B4949" s="144" t="s">
        <v>403</v>
      </c>
      <c r="C4949" s="144" t="s">
        <v>22860</v>
      </c>
      <c r="D4949" s="144" t="s">
        <v>12393</v>
      </c>
      <c r="E4949" s="145">
        <v>12.66</v>
      </c>
      <c r="F4949" s="144" t="s">
        <v>14602</v>
      </c>
      <c r="G4949" s="144" t="s">
        <v>15345</v>
      </c>
      <c r="H4949" s="144" t="s">
        <v>32124</v>
      </c>
    </row>
    <row r="4950" spans="1:8" x14ac:dyDescent="0.25">
      <c r="A4950" t="str">
        <f t="shared" si="77"/>
        <v>IUM624</v>
      </c>
      <c r="B4950" s="144" t="s">
        <v>404</v>
      </c>
      <c r="C4950" s="144" t="s">
        <v>27630</v>
      </c>
      <c r="D4950" s="144" t="s">
        <v>315</v>
      </c>
      <c r="E4950" s="145">
        <v>387.97</v>
      </c>
      <c r="F4950" s="144" t="s">
        <v>14602</v>
      </c>
      <c r="G4950" s="144" t="s">
        <v>15345</v>
      </c>
      <c r="H4950" s="144" t="s">
        <v>32124</v>
      </c>
    </row>
    <row r="4951" spans="1:8" x14ac:dyDescent="0.25">
      <c r="A4951" t="str">
        <f t="shared" si="77"/>
        <v>IUM949</v>
      </c>
      <c r="B4951" s="144" t="s">
        <v>7547</v>
      </c>
      <c r="C4951" s="144" t="s">
        <v>27631</v>
      </c>
      <c r="D4951" s="144" t="s">
        <v>1</v>
      </c>
      <c r="E4951" s="145">
        <v>450.28</v>
      </c>
      <c r="F4951" s="144" t="s">
        <v>14602</v>
      </c>
      <c r="G4951" s="144" t="s">
        <v>15345</v>
      </c>
      <c r="H4951" s="144" t="s">
        <v>32124</v>
      </c>
    </row>
    <row r="4952" spans="1:8" x14ac:dyDescent="0.25">
      <c r="A4952" t="str">
        <f t="shared" si="77"/>
        <v>IUM970</v>
      </c>
      <c r="B4952" s="144" t="s">
        <v>405</v>
      </c>
      <c r="C4952" s="144" t="s">
        <v>16367</v>
      </c>
      <c r="D4952" s="144" t="s">
        <v>3</v>
      </c>
      <c r="E4952" s="145">
        <v>350.6</v>
      </c>
      <c r="F4952" s="144" t="s">
        <v>14602</v>
      </c>
      <c r="G4952" s="144" t="s">
        <v>15345</v>
      </c>
      <c r="H4952" s="144" t="s">
        <v>32124</v>
      </c>
    </row>
    <row r="4953" spans="1:8" x14ac:dyDescent="0.25">
      <c r="A4953" t="str">
        <f t="shared" si="77"/>
        <v>IUMA0001</v>
      </c>
      <c r="B4953" s="144" t="s">
        <v>290</v>
      </c>
      <c r="C4953" s="144" t="s">
        <v>22522</v>
      </c>
      <c r="D4953" s="144" t="s">
        <v>291</v>
      </c>
      <c r="E4953" s="145">
        <v>21.55</v>
      </c>
      <c r="F4953" s="144" t="s">
        <v>14602</v>
      </c>
      <c r="G4953" s="144" t="s">
        <v>15345</v>
      </c>
      <c r="H4953" s="144" t="s">
        <v>32124</v>
      </c>
    </row>
    <row r="4954" spans="1:8" x14ac:dyDescent="0.25">
      <c r="A4954" t="str">
        <f t="shared" si="77"/>
        <v>IUMA0002</v>
      </c>
      <c r="B4954" s="144" t="s">
        <v>292</v>
      </c>
      <c r="C4954" s="144" t="s">
        <v>22523</v>
      </c>
      <c r="D4954" s="144" t="s">
        <v>3</v>
      </c>
      <c r="E4954" s="145">
        <v>322.89999999999998</v>
      </c>
      <c r="F4954" s="144" t="s">
        <v>14602</v>
      </c>
      <c r="G4954" s="144" t="s">
        <v>15345</v>
      </c>
      <c r="H4954" s="144" t="s">
        <v>32124</v>
      </c>
    </row>
    <row r="4955" spans="1:8" x14ac:dyDescent="0.25">
      <c r="A4955" t="str">
        <f t="shared" si="77"/>
        <v>IUMA0003</v>
      </c>
      <c r="B4955" s="144" t="s">
        <v>7131</v>
      </c>
      <c r="C4955" s="144" t="s">
        <v>22524</v>
      </c>
      <c r="D4955" s="144" t="s">
        <v>170</v>
      </c>
      <c r="E4955" s="145">
        <v>10.37</v>
      </c>
      <c r="F4955" s="144" t="s">
        <v>14602</v>
      </c>
      <c r="G4955" s="144" t="s">
        <v>15345</v>
      </c>
      <c r="H4955" s="144" t="s">
        <v>32124</v>
      </c>
    </row>
    <row r="4956" spans="1:8" x14ac:dyDescent="0.25">
      <c r="A4956" t="str">
        <f t="shared" si="77"/>
        <v>IUMA0004</v>
      </c>
      <c r="B4956" s="144" t="s">
        <v>22525</v>
      </c>
      <c r="C4956" s="144" t="s">
        <v>27632</v>
      </c>
      <c r="D4956" s="144" t="s">
        <v>22527</v>
      </c>
      <c r="E4956" s="145">
        <v>975.97</v>
      </c>
      <c r="F4956" s="144" t="s">
        <v>14602</v>
      </c>
      <c r="G4956" s="144" t="s">
        <v>15345</v>
      </c>
      <c r="H4956" s="144" t="s">
        <v>32124</v>
      </c>
    </row>
    <row r="4957" spans="1:8" x14ac:dyDescent="0.25">
      <c r="A4957" t="str">
        <f t="shared" si="77"/>
        <v>IUMA0005</v>
      </c>
      <c r="B4957" s="144" t="s">
        <v>293</v>
      </c>
      <c r="C4957" s="144" t="s">
        <v>22528</v>
      </c>
      <c r="D4957" s="144" t="s">
        <v>1</v>
      </c>
      <c r="E4957" s="145">
        <v>5529.23</v>
      </c>
      <c r="F4957" s="144" t="s">
        <v>14602</v>
      </c>
      <c r="G4957" s="144" t="s">
        <v>15345</v>
      </c>
      <c r="H4957" s="144" t="s">
        <v>32124</v>
      </c>
    </row>
    <row r="4958" spans="1:8" x14ac:dyDescent="0.25">
      <c r="A4958" t="str">
        <f t="shared" si="77"/>
        <v>IUP0001</v>
      </c>
      <c r="B4958" s="144" t="s">
        <v>294</v>
      </c>
      <c r="C4958" s="144" t="s">
        <v>295</v>
      </c>
      <c r="D4958" s="144" t="s">
        <v>296</v>
      </c>
      <c r="E4958" s="145">
        <v>5580</v>
      </c>
      <c r="F4958" s="144" t="s">
        <v>14602</v>
      </c>
      <c r="G4958" s="144" t="s">
        <v>15345</v>
      </c>
      <c r="H4958" s="144" t="s">
        <v>32124</v>
      </c>
    </row>
    <row r="4959" spans="1:8" x14ac:dyDescent="0.25">
      <c r="A4959" t="str">
        <f t="shared" si="77"/>
        <v>IUP0002</v>
      </c>
      <c r="B4959" s="144" t="s">
        <v>297</v>
      </c>
      <c r="C4959" s="144" t="s">
        <v>298</v>
      </c>
      <c r="D4959" s="144" t="s">
        <v>170</v>
      </c>
      <c r="E4959" s="145">
        <v>9.68</v>
      </c>
      <c r="F4959" s="144" t="s">
        <v>14602</v>
      </c>
      <c r="G4959" s="144" t="s">
        <v>15345</v>
      </c>
      <c r="H4959" s="144" t="s">
        <v>32124</v>
      </c>
    </row>
    <row r="4960" spans="1:8" ht="23.25" x14ac:dyDescent="0.25">
      <c r="A4960" t="str">
        <f t="shared" si="77"/>
        <v>IUP0003</v>
      </c>
      <c r="B4960" s="144" t="s">
        <v>299</v>
      </c>
      <c r="C4960" s="148" t="s">
        <v>27633</v>
      </c>
      <c r="D4960" s="144" t="s">
        <v>170</v>
      </c>
      <c r="E4960" s="145">
        <v>31.32</v>
      </c>
      <c r="F4960" s="144" t="s">
        <v>14602</v>
      </c>
      <c r="G4960" s="144" t="s">
        <v>15345</v>
      </c>
      <c r="H4960" s="144" t="s">
        <v>32124</v>
      </c>
    </row>
    <row r="4961" spans="1:8" x14ac:dyDescent="0.25">
      <c r="A4961" t="str">
        <f t="shared" si="77"/>
        <v>IUP0004</v>
      </c>
      <c r="B4961" s="144" t="s">
        <v>300</v>
      </c>
      <c r="C4961" s="144" t="s">
        <v>16368</v>
      </c>
      <c r="D4961" s="144" t="s">
        <v>2</v>
      </c>
      <c r="E4961" s="145">
        <v>8.44</v>
      </c>
      <c r="F4961" s="144" t="s">
        <v>14602</v>
      </c>
      <c r="G4961" s="144" t="s">
        <v>15345</v>
      </c>
      <c r="H4961" s="144" t="s">
        <v>32124</v>
      </c>
    </row>
    <row r="4962" spans="1:8" x14ac:dyDescent="0.25">
      <c r="A4962" t="str">
        <f t="shared" si="77"/>
        <v>IUP0005</v>
      </c>
      <c r="B4962" s="144" t="s">
        <v>301</v>
      </c>
      <c r="C4962" s="144" t="s">
        <v>302</v>
      </c>
      <c r="D4962" s="144" t="s">
        <v>291</v>
      </c>
      <c r="E4962" s="145">
        <v>15.97</v>
      </c>
      <c r="F4962" s="144" t="s">
        <v>14602</v>
      </c>
      <c r="G4962" s="144" t="s">
        <v>15345</v>
      </c>
      <c r="H4962" s="144" t="s">
        <v>32124</v>
      </c>
    </row>
    <row r="4963" spans="1:8" x14ac:dyDescent="0.25">
      <c r="A4963" t="str">
        <f t="shared" si="77"/>
        <v>IUP0006</v>
      </c>
      <c r="B4963" s="144" t="s">
        <v>303</v>
      </c>
      <c r="C4963" s="144" t="s">
        <v>22530</v>
      </c>
      <c r="D4963" s="144" t="s">
        <v>170</v>
      </c>
      <c r="E4963" s="145">
        <v>12.66</v>
      </c>
      <c r="F4963" s="144" t="s">
        <v>14602</v>
      </c>
      <c r="G4963" s="144" t="s">
        <v>15345</v>
      </c>
      <c r="H4963" s="144" t="s">
        <v>32124</v>
      </c>
    </row>
    <row r="4964" spans="1:8" x14ac:dyDescent="0.25">
      <c r="A4964" t="str">
        <f t="shared" si="77"/>
        <v>IUP0007</v>
      </c>
      <c r="B4964" s="144" t="s">
        <v>304</v>
      </c>
      <c r="C4964" s="144" t="s">
        <v>305</v>
      </c>
      <c r="D4964" s="144" t="s">
        <v>296</v>
      </c>
      <c r="E4964" s="145">
        <v>4200</v>
      </c>
      <c r="F4964" s="144" t="s">
        <v>14602</v>
      </c>
      <c r="G4964" s="144" t="s">
        <v>15345</v>
      </c>
      <c r="H4964" s="144" t="s">
        <v>32124</v>
      </c>
    </row>
    <row r="4965" spans="1:8" x14ac:dyDescent="0.25">
      <c r="A4965" t="str">
        <f t="shared" si="77"/>
        <v>IUP0008</v>
      </c>
      <c r="B4965" s="144" t="s">
        <v>306</v>
      </c>
      <c r="C4965" s="144" t="s">
        <v>307</v>
      </c>
      <c r="D4965" s="144" t="s">
        <v>296</v>
      </c>
      <c r="E4965" s="145">
        <v>4400</v>
      </c>
      <c r="F4965" s="144" t="s">
        <v>14602</v>
      </c>
      <c r="G4965" s="144" t="s">
        <v>15345</v>
      </c>
      <c r="H4965" s="144" t="s">
        <v>32124</v>
      </c>
    </row>
    <row r="4966" spans="1:8" x14ac:dyDescent="0.25">
      <c r="A4966" t="str">
        <f t="shared" si="77"/>
        <v>IUP0009</v>
      </c>
      <c r="B4966" s="144" t="s">
        <v>308</v>
      </c>
      <c r="C4966" s="144" t="s">
        <v>309</v>
      </c>
      <c r="D4966" s="144" t="s">
        <v>296</v>
      </c>
      <c r="E4966" s="145">
        <v>4180</v>
      </c>
      <c r="F4966" s="144" t="s">
        <v>14602</v>
      </c>
      <c r="G4966" s="144" t="s">
        <v>15345</v>
      </c>
      <c r="H4966" s="144" t="s">
        <v>32124</v>
      </c>
    </row>
    <row r="4967" spans="1:8" x14ac:dyDescent="0.25">
      <c r="A4967" t="str">
        <f t="shared" si="77"/>
        <v>IUP0010</v>
      </c>
      <c r="B4967" s="144" t="s">
        <v>7132</v>
      </c>
      <c r="C4967" s="144" t="s">
        <v>15613</v>
      </c>
      <c r="D4967" s="144" t="s">
        <v>1</v>
      </c>
      <c r="E4967" s="145">
        <v>54.16</v>
      </c>
      <c r="F4967" s="144" t="s">
        <v>14602</v>
      </c>
      <c r="G4967" s="144" t="s">
        <v>15345</v>
      </c>
      <c r="H4967" s="144" t="s">
        <v>32124</v>
      </c>
    </row>
    <row r="4968" spans="1:8" x14ac:dyDescent="0.25">
      <c r="A4968" t="str">
        <f t="shared" si="77"/>
        <v>IUP0011</v>
      </c>
      <c r="B4968" s="144" t="s">
        <v>7133</v>
      </c>
      <c r="C4968" s="144" t="s">
        <v>22531</v>
      </c>
      <c r="D4968" s="144" t="s">
        <v>1</v>
      </c>
      <c r="E4968" s="145">
        <v>487.67</v>
      </c>
      <c r="F4968" s="144" t="s">
        <v>14602</v>
      </c>
      <c r="G4968" s="144" t="s">
        <v>15345</v>
      </c>
      <c r="H4968" s="144" t="s">
        <v>32124</v>
      </c>
    </row>
    <row r="4969" spans="1:8" x14ac:dyDescent="0.25">
      <c r="A4969" t="str">
        <f t="shared" si="77"/>
        <v>IUP0012</v>
      </c>
      <c r="B4969" s="144" t="s">
        <v>7134</v>
      </c>
      <c r="C4969" s="144" t="s">
        <v>7135</v>
      </c>
      <c r="D4969" s="144" t="s">
        <v>1</v>
      </c>
      <c r="E4969" s="145">
        <v>1704.17</v>
      </c>
      <c r="F4969" s="144" t="s">
        <v>14602</v>
      </c>
      <c r="G4969" s="144" t="s">
        <v>15345</v>
      </c>
      <c r="H4969" s="144" t="s">
        <v>32124</v>
      </c>
    </row>
    <row r="4970" spans="1:8" x14ac:dyDescent="0.25">
      <c r="A4970" t="str">
        <f t="shared" si="77"/>
        <v>IUS001</v>
      </c>
      <c r="B4970" s="144" t="s">
        <v>310</v>
      </c>
      <c r="C4970" s="144" t="s">
        <v>22532</v>
      </c>
      <c r="D4970" s="144" t="s">
        <v>1</v>
      </c>
      <c r="E4970" s="145">
        <v>59.87</v>
      </c>
      <c r="F4970" s="144" t="s">
        <v>14602</v>
      </c>
      <c r="G4970" s="144" t="s">
        <v>15345</v>
      </c>
      <c r="H4970" s="144" t="s">
        <v>32124</v>
      </c>
    </row>
    <row r="4971" spans="1:8" x14ac:dyDescent="0.25">
      <c r="A4971" t="str">
        <f t="shared" si="77"/>
        <v>IUS0010</v>
      </c>
      <c r="B4971" s="144" t="s">
        <v>311</v>
      </c>
      <c r="C4971" s="144" t="s">
        <v>409</v>
      </c>
      <c r="D4971" s="144" t="s">
        <v>1</v>
      </c>
      <c r="E4971" s="145">
        <v>0.56999999999999995</v>
      </c>
      <c r="F4971" s="144" t="s">
        <v>14602</v>
      </c>
      <c r="G4971" s="144" t="s">
        <v>15345</v>
      </c>
      <c r="H4971" s="144" t="s">
        <v>32124</v>
      </c>
    </row>
    <row r="4972" spans="1:8" x14ac:dyDescent="0.25">
      <c r="A4972" t="str">
        <f t="shared" si="77"/>
        <v>IUS0011</v>
      </c>
      <c r="B4972" s="144" t="s">
        <v>313</v>
      </c>
      <c r="C4972" s="144" t="s">
        <v>27634</v>
      </c>
      <c r="D4972" s="144" t="s">
        <v>1</v>
      </c>
      <c r="E4972" s="145">
        <v>244.2</v>
      </c>
      <c r="F4972" s="144" t="s">
        <v>14602</v>
      </c>
      <c r="G4972" s="144" t="s">
        <v>15345</v>
      </c>
      <c r="H4972" s="144" t="s">
        <v>32124</v>
      </c>
    </row>
    <row r="4973" spans="1:8" x14ac:dyDescent="0.25">
      <c r="A4973" t="str">
        <f t="shared" si="77"/>
        <v>IUS0012</v>
      </c>
      <c r="B4973" s="144" t="s">
        <v>314</v>
      </c>
      <c r="C4973" s="144" t="s">
        <v>27635</v>
      </c>
      <c r="D4973" s="144" t="s">
        <v>315</v>
      </c>
      <c r="E4973" s="145">
        <v>1721.33</v>
      </c>
      <c r="F4973" s="144" t="s">
        <v>14602</v>
      </c>
      <c r="G4973" s="144" t="s">
        <v>15345</v>
      </c>
      <c r="H4973" s="144" t="s">
        <v>32124</v>
      </c>
    </row>
    <row r="4974" spans="1:8" x14ac:dyDescent="0.25">
      <c r="A4974" t="str">
        <f t="shared" si="77"/>
        <v>IUS0013</v>
      </c>
      <c r="B4974" s="144" t="s">
        <v>316</v>
      </c>
      <c r="C4974" s="144" t="s">
        <v>22535</v>
      </c>
      <c r="D4974" s="144" t="s">
        <v>1</v>
      </c>
      <c r="E4974" s="145">
        <v>18.11</v>
      </c>
      <c r="F4974" s="144" t="s">
        <v>14602</v>
      </c>
      <c r="G4974" s="144" t="s">
        <v>15345</v>
      </c>
      <c r="H4974" s="144" t="s">
        <v>32124</v>
      </c>
    </row>
    <row r="4975" spans="1:8" x14ac:dyDescent="0.25">
      <c r="A4975" t="str">
        <f t="shared" si="77"/>
        <v>IUS0014</v>
      </c>
      <c r="B4975" s="144" t="s">
        <v>317</v>
      </c>
      <c r="C4975" s="144" t="s">
        <v>318</v>
      </c>
      <c r="D4975" s="144" t="s">
        <v>1</v>
      </c>
      <c r="E4975" s="145">
        <v>4554</v>
      </c>
      <c r="F4975" s="144" t="s">
        <v>14602</v>
      </c>
      <c r="G4975" s="144" t="s">
        <v>15345</v>
      </c>
      <c r="H4975" s="144" t="s">
        <v>32124</v>
      </c>
    </row>
    <row r="4976" spans="1:8" x14ac:dyDescent="0.25">
      <c r="A4976" t="str">
        <f t="shared" si="77"/>
        <v>IUS0015</v>
      </c>
      <c r="B4976" s="144" t="s">
        <v>319</v>
      </c>
      <c r="C4976" s="144" t="s">
        <v>320</v>
      </c>
      <c r="D4976" s="144" t="s">
        <v>1</v>
      </c>
      <c r="E4976" s="145">
        <v>3762</v>
      </c>
      <c r="F4976" s="144" t="s">
        <v>14602</v>
      </c>
      <c r="G4976" s="144" t="s">
        <v>15345</v>
      </c>
      <c r="H4976" s="144" t="s">
        <v>32124</v>
      </c>
    </row>
    <row r="4977" spans="1:8" x14ac:dyDescent="0.25">
      <c r="A4977" t="str">
        <f t="shared" si="77"/>
        <v>IUS0016</v>
      </c>
      <c r="B4977" s="144" t="s">
        <v>321</v>
      </c>
      <c r="C4977" s="144" t="s">
        <v>322</v>
      </c>
      <c r="D4977" s="144" t="s">
        <v>1</v>
      </c>
      <c r="E4977" s="145">
        <v>2740.47</v>
      </c>
      <c r="F4977" s="144" t="s">
        <v>14602</v>
      </c>
      <c r="G4977" s="144" t="s">
        <v>15345</v>
      </c>
      <c r="H4977" s="144" t="s">
        <v>32124</v>
      </c>
    </row>
    <row r="4978" spans="1:8" x14ac:dyDescent="0.25">
      <c r="A4978" t="str">
        <f t="shared" si="77"/>
        <v>IUS0017</v>
      </c>
      <c r="B4978" s="144" t="s">
        <v>323</v>
      </c>
      <c r="C4978" s="144" t="s">
        <v>324</v>
      </c>
      <c r="D4978" s="144" t="s">
        <v>2</v>
      </c>
      <c r="E4978" s="145">
        <v>17.690000000000001</v>
      </c>
      <c r="F4978" s="144" t="s">
        <v>14602</v>
      </c>
      <c r="G4978" s="144" t="s">
        <v>15345</v>
      </c>
      <c r="H4978" s="144" t="s">
        <v>32124</v>
      </c>
    </row>
    <row r="4979" spans="1:8" x14ac:dyDescent="0.25">
      <c r="A4979" t="str">
        <f t="shared" si="77"/>
        <v>IUS0018</v>
      </c>
      <c r="B4979" s="144" t="s">
        <v>325</v>
      </c>
      <c r="C4979" s="144" t="s">
        <v>326</v>
      </c>
      <c r="D4979" s="144" t="s">
        <v>1</v>
      </c>
      <c r="E4979" s="145">
        <v>38845.24</v>
      </c>
      <c r="F4979" s="144" t="s">
        <v>14602</v>
      </c>
      <c r="G4979" s="144" t="s">
        <v>15345</v>
      </c>
      <c r="H4979" s="144" t="s">
        <v>32124</v>
      </c>
    </row>
    <row r="4980" spans="1:8" x14ac:dyDescent="0.25">
      <c r="A4980" t="str">
        <f t="shared" si="77"/>
        <v>IUS0019</v>
      </c>
      <c r="B4980" s="144" t="s">
        <v>327</v>
      </c>
      <c r="C4980" s="144" t="s">
        <v>328</v>
      </c>
      <c r="D4980" s="144" t="s">
        <v>1</v>
      </c>
      <c r="E4980" s="145">
        <v>36.299999999999997</v>
      </c>
      <c r="F4980" s="144" t="s">
        <v>14602</v>
      </c>
      <c r="G4980" s="144" t="s">
        <v>15345</v>
      </c>
      <c r="H4980" s="144" t="s">
        <v>32124</v>
      </c>
    </row>
    <row r="4981" spans="1:8" x14ac:dyDescent="0.25">
      <c r="A4981" t="str">
        <f t="shared" si="77"/>
        <v>IUS002</v>
      </c>
      <c r="B4981" s="144" t="s">
        <v>329</v>
      </c>
      <c r="C4981" s="144" t="s">
        <v>22536</v>
      </c>
      <c r="D4981" s="144" t="s">
        <v>170</v>
      </c>
      <c r="E4981" s="145">
        <v>37.82</v>
      </c>
      <c r="F4981" s="144" t="s">
        <v>14602</v>
      </c>
      <c r="G4981" s="144" t="s">
        <v>15345</v>
      </c>
      <c r="H4981" s="144" t="s">
        <v>32124</v>
      </c>
    </row>
    <row r="4982" spans="1:8" x14ac:dyDescent="0.25">
      <c r="A4982" t="str">
        <f t="shared" si="77"/>
        <v>IUS0020</v>
      </c>
      <c r="B4982" s="144" t="s">
        <v>330</v>
      </c>
      <c r="C4982" s="144" t="s">
        <v>331</v>
      </c>
      <c r="D4982" s="144" t="s">
        <v>1</v>
      </c>
      <c r="E4982" s="145">
        <v>171.6</v>
      </c>
      <c r="F4982" s="144" t="s">
        <v>14602</v>
      </c>
      <c r="G4982" s="144" t="s">
        <v>15345</v>
      </c>
      <c r="H4982" s="144" t="s">
        <v>32124</v>
      </c>
    </row>
    <row r="4983" spans="1:8" x14ac:dyDescent="0.25">
      <c r="A4983" t="str">
        <f t="shared" si="77"/>
        <v>IUS0021</v>
      </c>
      <c r="B4983" s="144" t="s">
        <v>332</v>
      </c>
      <c r="C4983" s="144" t="s">
        <v>22537</v>
      </c>
      <c r="D4983" s="144" t="s">
        <v>1</v>
      </c>
      <c r="E4983" s="145">
        <v>61.42</v>
      </c>
      <c r="F4983" s="144" t="s">
        <v>14602</v>
      </c>
      <c r="G4983" s="144" t="s">
        <v>15345</v>
      </c>
      <c r="H4983" s="144" t="s">
        <v>32124</v>
      </c>
    </row>
    <row r="4984" spans="1:8" x14ac:dyDescent="0.25">
      <c r="A4984" t="str">
        <f t="shared" si="77"/>
        <v>IUS0022</v>
      </c>
      <c r="B4984" s="144" t="s">
        <v>7136</v>
      </c>
      <c r="C4984" s="144" t="s">
        <v>22538</v>
      </c>
      <c r="D4984" s="144" t="s">
        <v>170</v>
      </c>
      <c r="E4984" s="145">
        <v>37.82</v>
      </c>
      <c r="F4984" s="144" t="s">
        <v>14602</v>
      </c>
      <c r="G4984" s="144" t="s">
        <v>15345</v>
      </c>
      <c r="H4984" s="144" t="s">
        <v>32124</v>
      </c>
    </row>
    <row r="4985" spans="1:8" x14ac:dyDescent="0.25">
      <c r="A4985" t="str">
        <f t="shared" si="77"/>
        <v>IUS003</v>
      </c>
      <c r="B4985" s="144" t="s">
        <v>333</v>
      </c>
      <c r="C4985" s="144" t="s">
        <v>27636</v>
      </c>
      <c r="D4985" s="144" t="s">
        <v>1</v>
      </c>
      <c r="E4985" s="145">
        <v>59.87</v>
      </c>
      <c r="F4985" s="144" t="s">
        <v>14602</v>
      </c>
      <c r="G4985" s="144" t="s">
        <v>15345</v>
      </c>
      <c r="H4985" s="144" t="s">
        <v>32124</v>
      </c>
    </row>
    <row r="4986" spans="1:8" x14ac:dyDescent="0.25">
      <c r="A4986" t="str">
        <f t="shared" si="77"/>
        <v>IUS004</v>
      </c>
      <c r="B4986" s="144" t="s">
        <v>334</v>
      </c>
      <c r="C4986" s="144" t="s">
        <v>22540</v>
      </c>
      <c r="D4986" s="144" t="s">
        <v>1</v>
      </c>
      <c r="E4986" s="145">
        <v>61.42</v>
      </c>
      <c r="F4986" s="144" t="s">
        <v>14602</v>
      </c>
      <c r="G4986" s="144" t="s">
        <v>15345</v>
      </c>
      <c r="H4986" s="144" t="s">
        <v>32124</v>
      </c>
    </row>
    <row r="4987" spans="1:8" x14ac:dyDescent="0.25">
      <c r="A4987" t="str">
        <f t="shared" si="77"/>
        <v>IUS005</v>
      </c>
      <c r="B4987" s="144" t="s">
        <v>335</v>
      </c>
      <c r="C4987" s="144" t="s">
        <v>22536</v>
      </c>
      <c r="D4987" s="144" t="s">
        <v>170</v>
      </c>
      <c r="E4987" s="145">
        <v>37.82</v>
      </c>
      <c r="F4987" s="144" t="s">
        <v>14602</v>
      </c>
      <c r="G4987" s="144" t="s">
        <v>15345</v>
      </c>
      <c r="H4987" s="144" t="s">
        <v>32124</v>
      </c>
    </row>
    <row r="4988" spans="1:8" x14ac:dyDescent="0.25">
      <c r="A4988" t="str">
        <f t="shared" si="77"/>
        <v>IUS006</v>
      </c>
      <c r="B4988" s="144" t="s">
        <v>336</v>
      </c>
      <c r="C4988" s="144" t="s">
        <v>22542</v>
      </c>
      <c r="D4988" s="144" t="s">
        <v>315</v>
      </c>
      <c r="E4988" s="145">
        <v>387.97</v>
      </c>
      <c r="F4988" s="144" t="s">
        <v>14602</v>
      </c>
      <c r="G4988" s="144" t="s">
        <v>15345</v>
      </c>
      <c r="H4988" s="144" t="s">
        <v>32124</v>
      </c>
    </row>
    <row r="4989" spans="1:8" x14ac:dyDescent="0.25">
      <c r="A4989" t="str">
        <f t="shared" si="77"/>
        <v>IUS007</v>
      </c>
      <c r="B4989" s="144" t="s">
        <v>337</v>
      </c>
      <c r="C4989" s="144" t="s">
        <v>338</v>
      </c>
      <c r="D4989" s="144" t="s">
        <v>1</v>
      </c>
      <c r="E4989" s="145">
        <v>10098</v>
      </c>
      <c r="F4989" s="144" t="s">
        <v>14602</v>
      </c>
      <c r="G4989" s="144" t="s">
        <v>15345</v>
      </c>
      <c r="H4989" s="144" t="s">
        <v>32124</v>
      </c>
    </row>
    <row r="4990" spans="1:8" x14ac:dyDescent="0.25">
      <c r="A4990" t="str">
        <f t="shared" si="77"/>
        <v>IUS008</v>
      </c>
      <c r="B4990" s="144" t="s">
        <v>339</v>
      </c>
      <c r="C4990" s="144" t="s">
        <v>340</v>
      </c>
      <c r="D4990" s="144" t="s">
        <v>1</v>
      </c>
      <c r="E4990" s="145">
        <v>5926.8</v>
      </c>
      <c r="F4990" s="144" t="s">
        <v>14602</v>
      </c>
      <c r="G4990" s="144" t="s">
        <v>15345</v>
      </c>
      <c r="H4990" s="144" t="s">
        <v>32124</v>
      </c>
    </row>
    <row r="4991" spans="1:8" x14ac:dyDescent="0.25">
      <c r="A4991" t="str">
        <f t="shared" si="77"/>
        <v>IUS009</v>
      </c>
      <c r="B4991" s="144" t="s">
        <v>341</v>
      </c>
      <c r="C4991" s="144" t="s">
        <v>342</v>
      </c>
      <c r="D4991" s="144" t="s">
        <v>170</v>
      </c>
      <c r="E4991" s="145">
        <v>14.99</v>
      </c>
      <c r="F4991" s="144" t="s">
        <v>14602</v>
      </c>
      <c r="G4991" s="144" t="s">
        <v>15345</v>
      </c>
      <c r="H4991" s="144" t="s">
        <v>32124</v>
      </c>
    </row>
    <row r="4992" spans="1:8" x14ac:dyDescent="0.25">
      <c r="A4992" t="str">
        <f t="shared" si="77"/>
        <v>IUS022</v>
      </c>
      <c r="B4992" s="144" t="s">
        <v>343</v>
      </c>
      <c r="C4992" s="144" t="s">
        <v>22543</v>
      </c>
      <c r="D4992" s="144" t="s">
        <v>1</v>
      </c>
      <c r="E4992" s="145">
        <v>22.38</v>
      </c>
      <c r="F4992" s="144" t="s">
        <v>14602</v>
      </c>
      <c r="G4992" s="144" t="s">
        <v>15345</v>
      </c>
      <c r="H4992" s="144" t="s">
        <v>32124</v>
      </c>
    </row>
    <row r="4993" spans="1:8" x14ac:dyDescent="0.25">
      <c r="A4993" t="str">
        <f t="shared" si="77"/>
        <v>IUT074</v>
      </c>
      <c r="B4993" s="144" t="s">
        <v>410</v>
      </c>
      <c r="C4993" s="144" t="s">
        <v>411</v>
      </c>
      <c r="D4993" s="144" t="s">
        <v>1</v>
      </c>
      <c r="E4993" s="145">
        <v>24.96</v>
      </c>
      <c r="F4993" s="144" t="s">
        <v>14602</v>
      </c>
      <c r="G4993" s="144" t="s">
        <v>15345</v>
      </c>
      <c r="H4993" s="144" t="s">
        <v>32124</v>
      </c>
    </row>
    <row r="4994" spans="1:8" x14ac:dyDescent="0.25">
      <c r="A4994" t="str">
        <f t="shared" si="77"/>
        <v>IUTR001</v>
      </c>
      <c r="B4994" s="144" t="s">
        <v>22544</v>
      </c>
      <c r="C4994" s="144" t="s">
        <v>22545</v>
      </c>
      <c r="D4994" s="144" t="s">
        <v>113</v>
      </c>
      <c r="E4994" s="145">
        <v>1.79</v>
      </c>
      <c r="F4994" s="144" t="s">
        <v>14602</v>
      </c>
      <c r="G4994" s="144" t="s">
        <v>15345</v>
      </c>
      <c r="H4994" s="144" t="s">
        <v>32124</v>
      </c>
    </row>
    <row r="4995" spans="1:8" x14ac:dyDescent="0.25">
      <c r="A4995" t="str">
        <f t="shared" ref="A4995:A5058" si="78">B4995</f>
        <v>IUTR002</v>
      </c>
      <c r="B4995" s="144" t="s">
        <v>22546</v>
      </c>
      <c r="C4995" s="144" t="s">
        <v>22547</v>
      </c>
      <c r="D4995" s="144" t="s">
        <v>296</v>
      </c>
      <c r="E4995" s="145">
        <v>37.229999999999997</v>
      </c>
      <c r="F4995" s="144" t="s">
        <v>14602</v>
      </c>
      <c r="G4995" s="144" t="s">
        <v>15345</v>
      </c>
      <c r="H4995" s="144" t="s">
        <v>32124</v>
      </c>
    </row>
    <row r="4996" spans="1:8" x14ac:dyDescent="0.25">
      <c r="A4996" t="str">
        <f t="shared" si="78"/>
        <v>MCTIU0002</v>
      </c>
      <c r="B4996" s="144" t="s">
        <v>22548</v>
      </c>
      <c r="C4996" s="144" t="s">
        <v>22549</v>
      </c>
      <c r="D4996" s="144" t="s">
        <v>1</v>
      </c>
      <c r="E4996" s="145">
        <v>0</v>
      </c>
      <c r="F4996" s="144" t="s">
        <v>14602</v>
      </c>
      <c r="G4996" s="144" t="s">
        <v>15345</v>
      </c>
      <c r="H4996" s="144" t="s">
        <v>32124</v>
      </c>
    </row>
    <row r="4997" spans="1:8" x14ac:dyDescent="0.25">
      <c r="A4997" t="str">
        <f t="shared" si="78"/>
        <v>MCTIU0003</v>
      </c>
      <c r="B4997" s="144" t="s">
        <v>22550</v>
      </c>
      <c r="C4997" s="144" t="s">
        <v>22551</v>
      </c>
      <c r="D4997" s="144" t="s">
        <v>1</v>
      </c>
      <c r="E4997" s="145">
        <v>0</v>
      </c>
      <c r="F4997" s="144" t="s">
        <v>14602</v>
      </c>
      <c r="G4997" s="144" t="s">
        <v>15345</v>
      </c>
      <c r="H4997" s="144" t="s">
        <v>32124</v>
      </c>
    </row>
    <row r="4998" spans="1:8" x14ac:dyDescent="0.25">
      <c r="A4998" t="str">
        <f t="shared" si="78"/>
        <v>MCTIU0004</v>
      </c>
      <c r="B4998" s="144" t="s">
        <v>22552</v>
      </c>
      <c r="C4998" s="144" t="s">
        <v>27637</v>
      </c>
      <c r="D4998" s="144" t="s">
        <v>1</v>
      </c>
      <c r="E4998" s="145">
        <v>0</v>
      </c>
      <c r="F4998" s="144" t="s">
        <v>14602</v>
      </c>
      <c r="G4998" s="144" t="s">
        <v>15345</v>
      </c>
      <c r="H4998" s="144" t="s">
        <v>32124</v>
      </c>
    </row>
    <row r="4999" spans="1:8" x14ac:dyDescent="0.25">
      <c r="A4999" t="str">
        <f t="shared" si="78"/>
        <v>MCTIU0005</v>
      </c>
      <c r="B4999" s="144" t="s">
        <v>22554</v>
      </c>
      <c r="C4999" s="144" t="s">
        <v>22555</v>
      </c>
      <c r="D4999" s="144" t="s">
        <v>1</v>
      </c>
      <c r="E4999" s="145">
        <v>0</v>
      </c>
      <c r="F4999" s="144" t="s">
        <v>14602</v>
      </c>
      <c r="G4999" s="144" t="s">
        <v>15345</v>
      </c>
      <c r="H4999" s="144" t="s">
        <v>32124</v>
      </c>
    </row>
    <row r="5000" spans="1:8" x14ac:dyDescent="0.25">
      <c r="A5000" t="str">
        <f t="shared" si="78"/>
        <v>MCTIU0006</v>
      </c>
      <c r="B5000" s="144" t="s">
        <v>22556</v>
      </c>
      <c r="C5000" s="144" t="s">
        <v>22557</v>
      </c>
      <c r="D5000" s="144" t="s">
        <v>1</v>
      </c>
      <c r="E5000" s="145">
        <v>0</v>
      </c>
      <c r="F5000" s="144" t="s">
        <v>14602</v>
      </c>
      <c r="G5000" s="144" t="s">
        <v>15345</v>
      </c>
      <c r="H5000" s="144" t="s">
        <v>32124</v>
      </c>
    </row>
    <row r="5001" spans="1:8" x14ac:dyDescent="0.25">
      <c r="A5001" t="str">
        <f t="shared" si="78"/>
        <v>MCTIU0007</v>
      </c>
      <c r="B5001" s="144" t="s">
        <v>22558</v>
      </c>
      <c r="C5001" s="144" t="s">
        <v>22559</v>
      </c>
      <c r="D5001" s="144" t="s">
        <v>1</v>
      </c>
      <c r="E5001" s="145">
        <v>0</v>
      </c>
      <c r="F5001" s="144" t="s">
        <v>14602</v>
      </c>
      <c r="G5001" s="144" t="s">
        <v>15345</v>
      </c>
      <c r="H5001" s="144" t="s">
        <v>32124</v>
      </c>
    </row>
    <row r="5002" spans="1:8" x14ac:dyDescent="0.25">
      <c r="A5002" t="str">
        <f t="shared" si="78"/>
        <v>MCTIU0008</v>
      </c>
      <c r="B5002" s="144" t="s">
        <v>22560</v>
      </c>
      <c r="C5002" s="144" t="s">
        <v>22561</v>
      </c>
      <c r="D5002" s="144" t="s">
        <v>1</v>
      </c>
      <c r="E5002" s="145">
        <v>0</v>
      </c>
      <c r="F5002" s="144" t="s">
        <v>14602</v>
      </c>
      <c r="G5002" s="144" t="s">
        <v>15345</v>
      </c>
      <c r="H5002" s="144" t="s">
        <v>32124</v>
      </c>
    </row>
    <row r="5003" spans="1:8" x14ac:dyDescent="0.25">
      <c r="A5003" t="str">
        <f t="shared" si="78"/>
        <v>MCTIU0009</v>
      </c>
      <c r="B5003" s="144" t="s">
        <v>22562</v>
      </c>
      <c r="C5003" s="144" t="s">
        <v>22563</v>
      </c>
      <c r="D5003" s="144" t="s">
        <v>1</v>
      </c>
      <c r="E5003" s="145">
        <v>0</v>
      </c>
      <c r="F5003" s="144" t="s">
        <v>14602</v>
      </c>
      <c r="G5003" s="144" t="s">
        <v>15345</v>
      </c>
      <c r="H5003" s="144" t="s">
        <v>32124</v>
      </c>
    </row>
    <row r="5004" spans="1:8" x14ac:dyDescent="0.25">
      <c r="A5004" t="str">
        <f t="shared" si="78"/>
        <v>MIC0004</v>
      </c>
      <c r="B5004" s="144" t="s">
        <v>7137</v>
      </c>
      <c r="C5004" s="144" t="s">
        <v>7138</v>
      </c>
      <c r="D5004" s="144" t="s">
        <v>1</v>
      </c>
      <c r="E5004" s="145">
        <v>3527.04</v>
      </c>
      <c r="F5004" s="144" t="s">
        <v>14602</v>
      </c>
      <c r="G5004" s="144" t="s">
        <v>15345</v>
      </c>
      <c r="H5004" s="144" t="s">
        <v>32124</v>
      </c>
    </row>
    <row r="5005" spans="1:8" x14ac:dyDescent="0.25">
      <c r="A5005" t="str">
        <f t="shared" si="78"/>
        <v>MIU0026</v>
      </c>
      <c r="B5005" s="144" t="s">
        <v>22564</v>
      </c>
      <c r="C5005" s="144" t="s">
        <v>22565</v>
      </c>
      <c r="D5005" s="144" t="s">
        <v>170</v>
      </c>
      <c r="E5005" s="145">
        <v>7.41</v>
      </c>
      <c r="F5005" s="144" t="s">
        <v>14602</v>
      </c>
      <c r="G5005" s="144" t="s">
        <v>15345</v>
      </c>
      <c r="H5005" s="144" t="s">
        <v>32124</v>
      </c>
    </row>
    <row r="5006" spans="1:8" x14ac:dyDescent="0.25">
      <c r="A5006" t="str">
        <f t="shared" si="78"/>
        <v>MIUC00006</v>
      </c>
      <c r="B5006" s="144" t="s">
        <v>13163</v>
      </c>
      <c r="C5006" s="144" t="s">
        <v>13164</v>
      </c>
      <c r="D5006" s="144" t="s">
        <v>3</v>
      </c>
      <c r="E5006" s="145">
        <v>10</v>
      </c>
      <c r="F5006" s="144" t="s">
        <v>14602</v>
      </c>
      <c r="G5006" s="144" t="s">
        <v>15345</v>
      </c>
      <c r="H5006" s="144" t="s">
        <v>32124</v>
      </c>
    </row>
    <row r="5007" spans="1:8" x14ac:dyDescent="0.25">
      <c r="A5007" t="str">
        <f t="shared" si="78"/>
        <v>MIUC0001</v>
      </c>
      <c r="B5007" s="144" t="s">
        <v>7139</v>
      </c>
      <c r="C5007" s="144" t="s">
        <v>15614</v>
      </c>
      <c r="D5007" s="144" t="s">
        <v>127</v>
      </c>
      <c r="E5007" s="145">
        <v>1406</v>
      </c>
      <c r="F5007" s="144" t="s">
        <v>14602</v>
      </c>
      <c r="G5007" s="144" t="s">
        <v>15345</v>
      </c>
      <c r="H5007" s="144" t="s">
        <v>32124</v>
      </c>
    </row>
    <row r="5008" spans="1:8" x14ac:dyDescent="0.25">
      <c r="A5008" t="str">
        <f t="shared" si="78"/>
        <v>MIUC0002</v>
      </c>
      <c r="B5008" s="144" t="s">
        <v>7140</v>
      </c>
      <c r="C5008" s="144" t="s">
        <v>7141</v>
      </c>
      <c r="D5008" s="144" t="s">
        <v>1</v>
      </c>
      <c r="E5008" s="145">
        <v>701.85</v>
      </c>
      <c r="F5008" s="144" t="s">
        <v>14602</v>
      </c>
      <c r="G5008" s="144" t="s">
        <v>15345</v>
      </c>
      <c r="H5008" s="144" t="s">
        <v>32124</v>
      </c>
    </row>
    <row r="5009" spans="1:8" x14ac:dyDescent="0.25">
      <c r="A5009" t="str">
        <f t="shared" si="78"/>
        <v>MIUC0003</v>
      </c>
      <c r="B5009" s="144" t="s">
        <v>7142</v>
      </c>
      <c r="C5009" s="144" t="s">
        <v>7143</v>
      </c>
      <c r="D5009" s="144" t="s">
        <v>1</v>
      </c>
      <c r="E5009" s="145">
        <v>3762</v>
      </c>
      <c r="F5009" s="144" t="s">
        <v>14602</v>
      </c>
      <c r="G5009" s="144" t="s">
        <v>15345</v>
      </c>
      <c r="H5009" s="144" t="s">
        <v>32124</v>
      </c>
    </row>
    <row r="5010" spans="1:8" x14ac:dyDescent="0.25">
      <c r="A5010" t="str">
        <f t="shared" si="78"/>
        <v>MIUC0004</v>
      </c>
      <c r="B5010" s="144" t="s">
        <v>7144</v>
      </c>
      <c r="C5010" s="144" t="s">
        <v>7145</v>
      </c>
      <c r="D5010" s="144" t="s">
        <v>1</v>
      </c>
      <c r="E5010" s="145">
        <v>503.48</v>
      </c>
      <c r="F5010" s="144" t="s">
        <v>14602</v>
      </c>
      <c r="G5010" s="144" t="s">
        <v>15345</v>
      </c>
      <c r="H5010" s="144" t="s">
        <v>32124</v>
      </c>
    </row>
    <row r="5011" spans="1:8" x14ac:dyDescent="0.25">
      <c r="A5011" t="str">
        <f t="shared" si="78"/>
        <v>MIUC00041</v>
      </c>
      <c r="B5011" s="144" t="s">
        <v>13019</v>
      </c>
      <c r="C5011" s="144" t="s">
        <v>33735</v>
      </c>
      <c r="D5011" s="144" t="s">
        <v>374</v>
      </c>
      <c r="E5011" s="145">
        <v>0</v>
      </c>
      <c r="F5011" s="144" t="s">
        <v>14602</v>
      </c>
      <c r="G5011" s="144" t="s">
        <v>15345</v>
      </c>
      <c r="H5011" s="144" t="s">
        <v>32124</v>
      </c>
    </row>
    <row r="5012" spans="1:8" x14ac:dyDescent="0.25">
      <c r="A5012" t="str">
        <f t="shared" si="78"/>
        <v>MIUC00042</v>
      </c>
      <c r="B5012" s="144" t="s">
        <v>13020</v>
      </c>
      <c r="C5012" s="144" t="s">
        <v>13157</v>
      </c>
      <c r="D5012" s="144" t="s">
        <v>12511</v>
      </c>
      <c r="E5012" s="145">
        <v>148.38</v>
      </c>
      <c r="F5012" s="144" t="s">
        <v>14602</v>
      </c>
      <c r="G5012" s="144" t="s">
        <v>15345</v>
      </c>
      <c r="H5012" s="144" t="s">
        <v>32124</v>
      </c>
    </row>
    <row r="5013" spans="1:8" x14ac:dyDescent="0.25">
      <c r="A5013" t="str">
        <f t="shared" si="78"/>
        <v>MIUC00043</v>
      </c>
      <c r="B5013" s="144" t="s">
        <v>13030</v>
      </c>
      <c r="C5013" s="144" t="s">
        <v>13031</v>
      </c>
      <c r="D5013" s="144" t="s">
        <v>285</v>
      </c>
      <c r="E5013" s="145">
        <v>89.88</v>
      </c>
      <c r="F5013" s="144" t="s">
        <v>14602</v>
      </c>
      <c r="G5013" s="144" t="s">
        <v>15345</v>
      </c>
      <c r="H5013" s="144" t="s">
        <v>32124</v>
      </c>
    </row>
    <row r="5014" spans="1:8" x14ac:dyDescent="0.25">
      <c r="A5014" t="str">
        <f t="shared" si="78"/>
        <v>MIUC00044</v>
      </c>
      <c r="B5014" s="144" t="s">
        <v>13032</v>
      </c>
      <c r="C5014" s="144" t="s">
        <v>13033</v>
      </c>
      <c r="D5014" s="144" t="s">
        <v>285</v>
      </c>
      <c r="E5014" s="145">
        <v>36.26</v>
      </c>
      <c r="F5014" s="144" t="s">
        <v>14602</v>
      </c>
      <c r="G5014" s="144" t="s">
        <v>15345</v>
      </c>
      <c r="H5014" s="144" t="s">
        <v>32124</v>
      </c>
    </row>
    <row r="5015" spans="1:8" x14ac:dyDescent="0.25">
      <c r="A5015" t="str">
        <f t="shared" si="78"/>
        <v>MIUC00045</v>
      </c>
      <c r="B5015" s="144" t="s">
        <v>13034</v>
      </c>
      <c r="C5015" s="144" t="s">
        <v>13035</v>
      </c>
      <c r="D5015" s="144" t="s">
        <v>12511</v>
      </c>
      <c r="E5015" s="145">
        <v>1083.3</v>
      </c>
      <c r="F5015" s="144" t="s">
        <v>14602</v>
      </c>
      <c r="G5015" s="144" t="s">
        <v>15345</v>
      </c>
      <c r="H5015" s="144" t="s">
        <v>32124</v>
      </c>
    </row>
    <row r="5016" spans="1:8" x14ac:dyDescent="0.25">
      <c r="A5016" t="str">
        <f t="shared" si="78"/>
        <v>MIUC00046</v>
      </c>
      <c r="B5016" s="144" t="s">
        <v>13036</v>
      </c>
      <c r="C5016" s="144" t="s">
        <v>13037</v>
      </c>
      <c r="D5016" s="144" t="s">
        <v>285</v>
      </c>
      <c r="E5016" s="145">
        <v>33</v>
      </c>
      <c r="F5016" s="144" t="s">
        <v>14602</v>
      </c>
      <c r="G5016" s="144" t="s">
        <v>15345</v>
      </c>
      <c r="H5016" s="144" t="s">
        <v>32124</v>
      </c>
    </row>
    <row r="5017" spans="1:8" x14ac:dyDescent="0.25">
      <c r="A5017" t="str">
        <f t="shared" si="78"/>
        <v>MIUC00047</v>
      </c>
      <c r="B5017" s="144" t="s">
        <v>13038</v>
      </c>
      <c r="C5017" s="144" t="s">
        <v>13039</v>
      </c>
      <c r="D5017" s="144" t="s">
        <v>285</v>
      </c>
      <c r="E5017" s="145">
        <v>46.36</v>
      </c>
      <c r="F5017" s="144" t="s">
        <v>14602</v>
      </c>
      <c r="G5017" s="144" t="s">
        <v>15345</v>
      </c>
      <c r="H5017" s="144" t="s">
        <v>32124</v>
      </c>
    </row>
    <row r="5018" spans="1:8" x14ac:dyDescent="0.25">
      <c r="A5018" t="str">
        <f t="shared" si="78"/>
        <v>MIUC00048</v>
      </c>
      <c r="B5018" s="144" t="s">
        <v>13040</v>
      </c>
      <c r="C5018" s="144" t="s">
        <v>13041</v>
      </c>
      <c r="D5018" s="144" t="s">
        <v>1</v>
      </c>
      <c r="E5018" s="145">
        <v>7.25</v>
      </c>
      <c r="F5018" s="144" t="s">
        <v>14602</v>
      </c>
      <c r="G5018" s="144" t="s">
        <v>15345</v>
      </c>
      <c r="H5018" s="144" t="s">
        <v>32124</v>
      </c>
    </row>
    <row r="5019" spans="1:8" x14ac:dyDescent="0.25">
      <c r="A5019" t="str">
        <f t="shared" si="78"/>
        <v>MIUC00049</v>
      </c>
      <c r="B5019" s="144" t="s">
        <v>13042</v>
      </c>
      <c r="C5019" s="144" t="s">
        <v>13043</v>
      </c>
      <c r="D5019" s="144" t="s">
        <v>1</v>
      </c>
      <c r="E5019" s="145">
        <v>22.3</v>
      </c>
      <c r="F5019" s="144" t="s">
        <v>14602</v>
      </c>
      <c r="G5019" s="144" t="s">
        <v>15345</v>
      </c>
      <c r="H5019" s="144" t="s">
        <v>32124</v>
      </c>
    </row>
    <row r="5020" spans="1:8" x14ac:dyDescent="0.25">
      <c r="A5020" t="str">
        <f t="shared" si="78"/>
        <v>MIUC0005</v>
      </c>
      <c r="B5020" s="144" t="s">
        <v>7146</v>
      </c>
      <c r="C5020" s="144" t="s">
        <v>7138</v>
      </c>
      <c r="D5020" s="144" t="s">
        <v>1</v>
      </c>
      <c r="E5020" s="145">
        <v>3527.04</v>
      </c>
      <c r="F5020" s="144" t="s">
        <v>14602</v>
      </c>
      <c r="G5020" s="144" t="s">
        <v>15345</v>
      </c>
      <c r="H5020" s="144" t="s">
        <v>32124</v>
      </c>
    </row>
    <row r="5021" spans="1:8" x14ac:dyDescent="0.25">
      <c r="A5021" t="str">
        <f t="shared" si="78"/>
        <v>MIUC00050</v>
      </c>
      <c r="B5021" s="144" t="s">
        <v>13161</v>
      </c>
      <c r="C5021" s="144" t="s">
        <v>13162</v>
      </c>
      <c r="D5021" s="144" t="s">
        <v>285</v>
      </c>
      <c r="E5021" s="145">
        <v>186.67</v>
      </c>
      <c r="F5021" s="144" t="s">
        <v>14602</v>
      </c>
      <c r="G5021" s="144" t="s">
        <v>15345</v>
      </c>
      <c r="H5021" s="144" t="s">
        <v>32124</v>
      </c>
    </row>
    <row r="5022" spans="1:8" x14ac:dyDescent="0.25">
      <c r="A5022" t="str">
        <f t="shared" si="78"/>
        <v>MIUC00051</v>
      </c>
      <c r="B5022" s="144" t="s">
        <v>14644</v>
      </c>
      <c r="C5022" s="144" t="s">
        <v>15615</v>
      </c>
      <c r="D5022" s="144" t="s">
        <v>205</v>
      </c>
      <c r="E5022" s="145">
        <v>9.31</v>
      </c>
      <c r="F5022" s="144" t="s">
        <v>14602</v>
      </c>
      <c r="G5022" s="144" t="s">
        <v>15345</v>
      </c>
      <c r="H5022" s="144" t="s">
        <v>32124</v>
      </c>
    </row>
    <row r="5023" spans="1:8" x14ac:dyDescent="0.25">
      <c r="A5023" t="str">
        <f t="shared" si="78"/>
        <v>MIUC00052</v>
      </c>
      <c r="B5023" s="144" t="s">
        <v>15616</v>
      </c>
      <c r="C5023" s="144" t="s">
        <v>33736</v>
      </c>
      <c r="D5023" s="144" t="s">
        <v>170</v>
      </c>
      <c r="E5023" s="145">
        <v>0</v>
      </c>
      <c r="F5023" s="144" t="s">
        <v>14602</v>
      </c>
      <c r="G5023" s="144" t="s">
        <v>15345</v>
      </c>
      <c r="H5023" s="144" t="s">
        <v>32124</v>
      </c>
    </row>
    <row r="5024" spans="1:8" x14ac:dyDescent="0.25">
      <c r="A5024" t="str">
        <f t="shared" si="78"/>
        <v>MIUC00053</v>
      </c>
      <c r="B5024" s="144" t="s">
        <v>33737</v>
      </c>
      <c r="C5024" s="144" t="s">
        <v>33738</v>
      </c>
      <c r="D5024" s="144" t="s">
        <v>3</v>
      </c>
      <c r="E5024" s="145">
        <v>0</v>
      </c>
      <c r="F5024" s="144" t="s">
        <v>14602</v>
      </c>
      <c r="G5024" s="144" t="s">
        <v>15345</v>
      </c>
      <c r="H5024" s="144" t="s">
        <v>32124</v>
      </c>
    </row>
    <row r="5025" spans="1:8" x14ac:dyDescent="0.25">
      <c r="A5025" t="str">
        <f t="shared" si="78"/>
        <v>MIUC00054</v>
      </c>
      <c r="B5025" s="144" t="s">
        <v>22566</v>
      </c>
      <c r="C5025" s="144" t="s">
        <v>22567</v>
      </c>
      <c r="D5025" s="144" t="s">
        <v>205</v>
      </c>
      <c r="E5025" s="145">
        <v>7</v>
      </c>
      <c r="F5025" s="144" t="s">
        <v>14602</v>
      </c>
      <c r="G5025" s="144" t="s">
        <v>15345</v>
      </c>
      <c r="H5025" s="144" t="s">
        <v>32124</v>
      </c>
    </row>
    <row r="5026" spans="1:8" x14ac:dyDescent="0.25">
      <c r="A5026" t="str">
        <f t="shared" si="78"/>
        <v>MIUC00055</v>
      </c>
      <c r="B5026" s="144" t="s">
        <v>22568</v>
      </c>
      <c r="C5026" s="144" t="s">
        <v>22569</v>
      </c>
      <c r="D5026" s="144" t="s">
        <v>1</v>
      </c>
      <c r="E5026" s="145">
        <v>1.22</v>
      </c>
      <c r="F5026" s="144" t="s">
        <v>14602</v>
      </c>
      <c r="G5026" s="144" t="s">
        <v>15345</v>
      </c>
      <c r="H5026" s="144" t="s">
        <v>32124</v>
      </c>
    </row>
    <row r="5027" spans="1:8" x14ac:dyDescent="0.25">
      <c r="A5027" t="str">
        <f t="shared" si="78"/>
        <v>MIUC0006</v>
      </c>
      <c r="B5027" s="144" t="s">
        <v>7147</v>
      </c>
      <c r="C5027" s="144" t="s">
        <v>7148</v>
      </c>
      <c r="D5027" s="144" t="s">
        <v>1</v>
      </c>
      <c r="E5027" s="145">
        <v>109512.14</v>
      </c>
      <c r="F5027" s="144" t="s">
        <v>14602</v>
      </c>
      <c r="G5027" s="144" t="s">
        <v>15345</v>
      </c>
      <c r="H5027" s="144" t="s">
        <v>32124</v>
      </c>
    </row>
    <row r="5028" spans="1:8" x14ac:dyDescent="0.25">
      <c r="A5028" t="str">
        <f t="shared" si="78"/>
        <v>MIUC0007</v>
      </c>
      <c r="B5028" s="144" t="s">
        <v>7149</v>
      </c>
      <c r="C5028" s="144" t="s">
        <v>7150</v>
      </c>
      <c r="D5028" s="144" t="s">
        <v>3</v>
      </c>
      <c r="E5028" s="145">
        <v>1250</v>
      </c>
      <c r="F5028" s="144" t="s">
        <v>14602</v>
      </c>
      <c r="G5028" s="144" t="s">
        <v>15345</v>
      </c>
      <c r="H5028" s="144" t="s">
        <v>32124</v>
      </c>
    </row>
    <row r="5029" spans="1:8" x14ac:dyDescent="0.25">
      <c r="A5029" t="str">
        <f t="shared" si="78"/>
        <v>MIUC0008</v>
      </c>
      <c r="B5029" s="144" t="s">
        <v>7151</v>
      </c>
      <c r="C5029" s="144" t="s">
        <v>7152</v>
      </c>
      <c r="D5029" s="144" t="s">
        <v>1</v>
      </c>
      <c r="E5029" s="145">
        <v>42578.720000000001</v>
      </c>
      <c r="F5029" s="144" t="s">
        <v>14602</v>
      </c>
      <c r="G5029" s="144" t="s">
        <v>15345</v>
      </c>
      <c r="H5029" s="144" t="s">
        <v>32124</v>
      </c>
    </row>
    <row r="5030" spans="1:8" x14ac:dyDescent="0.25">
      <c r="A5030" t="str">
        <f t="shared" si="78"/>
        <v>MIUC0009</v>
      </c>
      <c r="B5030" s="144" t="s">
        <v>33739</v>
      </c>
      <c r="C5030" s="144" t="s">
        <v>33740</v>
      </c>
      <c r="D5030" s="144" t="s">
        <v>3</v>
      </c>
      <c r="E5030" s="145">
        <v>0</v>
      </c>
      <c r="F5030" s="144" t="s">
        <v>14602</v>
      </c>
      <c r="G5030" s="144" t="s">
        <v>15345</v>
      </c>
      <c r="H5030" s="144" t="s">
        <v>32124</v>
      </c>
    </row>
    <row r="5031" spans="1:8" x14ac:dyDescent="0.25">
      <c r="A5031" t="str">
        <f t="shared" si="78"/>
        <v>MIUC00090</v>
      </c>
      <c r="B5031" s="144" t="s">
        <v>14658</v>
      </c>
      <c r="C5031" s="144" t="s">
        <v>14659</v>
      </c>
      <c r="D5031" s="144" t="s">
        <v>1</v>
      </c>
      <c r="E5031" s="145">
        <v>120109.8</v>
      </c>
      <c r="F5031" s="144" t="s">
        <v>14602</v>
      </c>
      <c r="G5031" s="144" t="s">
        <v>15345</v>
      </c>
      <c r="H5031" s="144" t="s">
        <v>32124</v>
      </c>
    </row>
    <row r="5032" spans="1:8" x14ac:dyDescent="0.25">
      <c r="A5032" t="str">
        <f t="shared" si="78"/>
        <v>MIUC00091</v>
      </c>
      <c r="B5032" s="144" t="s">
        <v>15617</v>
      </c>
      <c r="C5032" s="144" t="s">
        <v>15618</v>
      </c>
      <c r="D5032" s="144" t="s">
        <v>3</v>
      </c>
      <c r="E5032" s="145">
        <v>2.74</v>
      </c>
      <c r="F5032" s="144" t="s">
        <v>14602</v>
      </c>
      <c r="G5032" s="144" t="s">
        <v>15345</v>
      </c>
      <c r="H5032" s="144" t="s">
        <v>32124</v>
      </c>
    </row>
    <row r="5033" spans="1:8" x14ac:dyDescent="0.25">
      <c r="A5033" t="str">
        <f t="shared" si="78"/>
        <v>MIUC00092</v>
      </c>
      <c r="B5033" s="144" t="s">
        <v>22570</v>
      </c>
      <c r="C5033" s="144" t="s">
        <v>22571</v>
      </c>
      <c r="D5033" s="144" t="s">
        <v>3</v>
      </c>
      <c r="E5033" s="145">
        <v>191.25</v>
      </c>
      <c r="F5033" s="144" t="s">
        <v>14602</v>
      </c>
      <c r="G5033" s="144" t="s">
        <v>15345</v>
      </c>
      <c r="H5033" s="144" t="s">
        <v>32124</v>
      </c>
    </row>
    <row r="5034" spans="1:8" x14ac:dyDescent="0.25">
      <c r="A5034" t="str">
        <f t="shared" si="78"/>
        <v>MIUC00093</v>
      </c>
      <c r="B5034" s="144" t="s">
        <v>22572</v>
      </c>
      <c r="C5034" s="144" t="s">
        <v>22573</v>
      </c>
      <c r="D5034" s="144" t="s">
        <v>1</v>
      </c>
      <c r="E5034" s="145">
        <v>2755.71</v>
      </c>
      <c r="F5034" s="144" t="s">
        <v>14602</v>
      </c>
      <c r="G5034" s="144" t="s">
        <v>15345</v>
      </c>
      <c r="H5034" s="144" t="s">
        <v>32124</v>
      </c>
    </row>
    <row r="5035" spans="1:8" x14ac:dyDescent="0.25">
      <c r="A5035" t="str">
        <f t="shared" si="78"/>
        <v>MIUC00100</v>
      </c>
      <c r="B5035" s="144" t="s">
        <v>14603</v>
      </c>
      <c r="C5035" s="144" t="s">
        <v>14604</v>
      </c>
      <c r="D5035" s="144" t="s">
        <v>1</v>
      </c>
      <c r="E5035" s="145">
        <v>0.25</v>
      </c>
      <c r="F5035" s="144" t="s">
        <v>14602</v>
      </c>
      <c r="G5035" s="144" t="s">
        <v>15345</v>
      </c>
      <c r="H5035" s="144" t="s">
        <v>32124</v>
      </c>
    </row>
    <row r="5036" spans="1:8" x14ac:dyDescent="0.25">
      <c r="A5036" t="str">
        <f t="shared" si="78"/>
        <v>MIUC00101</v>
      </c>
      <c r="B5036" s="144" t="s">
        <v>14605</v>
      </c>
      <c r="C5036" s="144" t="s">
        <v>14606</v>
      </c>
      <c r="D5036" s="144" t="s">
        <v>1</v>
      </c>
      <c r="E5036" s="145">
        <v>1.24</v>
      </c>
      <c r="F5036" s="144" t="s">
        <v>14602</v>
      </c>
      <c r="G5036" s="144" t="s">
        <v>15345</v>
      </c>
      <c r="H5036" s="144" t="s">
        <v>32124</v>
      </c>
    </row>
    <row r="5037" spans="1:8" x14ac:dyDescent="0.25">
      <c r="A5037" t="str">
        <f t="shared" si="78"/>
        <v>MIUC00102</v>
      </c>
      <c r="B5037" s="144" t="s">
        <v>14607</v>
      </c>
      <c r="C5037" s="144" t="s">
        <v>14608</v>
      </c>
      <c r="D5037" s="144" t="s">
        <v>1</v>
      </c>
      <c r="E5037" s="145">
        <v>6.72</v>
      </c>
      <c r="F5037" s="144" t="s">
        <v>14602</v>
      </c>
      <c r="G5037" s="144" t="s">
        <v>15345</v>
      </c>
      <c r="H5037" s="144" t="s">
        <v>32124</v>
      </c>
    </row>
    <row r="5038" spans="1:8" x14ac:dyDescent="0.25">
      <c r="A5038" t="str">
        <f t="shared" si="78"/>
        <v>MIUC00103</v>
      </c>
      <c r="B5038" s="144" t="s">
        <v>14609</v>
      </c>
      <c r="C5038" s="144" t="s">
        <v>14610</v>
      </c>
      <c r="D5038" s="144" t="s">
        <v>1</v>
      </c>
      <c r="E5038" s="145">
        <v>19.59</v>
      </c>
      <c r="F5038" s="144" t="s">
        <v>14602</v>
      </c>
      <c r="G5038" s="144" t="s">
        <v>15345</v>
      </c>
      <c r="H5038" s="144" t="s">
        <v>32124</v>
      </c>
    </row>
    <row r="5039" spans="1:8" x14ac:dyDescent="0.25">
      <c r="A5039" t="str">
        <f t="shared" si="78"/>
        <v>MIUC00104</v>
      </c>
      <c r="B5039" s="144" t="s">
        <v>14611</v>
      </c>
      <c r="C5039" s="144" t="s">
        <v>14612</v>
      </c>
      <c r="D5039" s="144" t="s">
        <v>1</v>
      </c>
      <c r="E5039" s="145">
        <v>6.52</v>
      </c>
      <c r="F5039" s="144" t="s">
        <v>14602</v>
      </c>
      <c r="G5039" s="144" t="s">
        <v>15345</v>
      </c>
      <c r="H5039" s="144" t="s">
        <v>32124</v>
      </c>
    </row>
    <row r="5040" spans="1:8" x14ac:dyDescent="0.25">
      <c r="A5040" t="str">
        <f t="shared" si="78"/>
        <v>MIUC0011</v>
      </c>
      <c r="B5040" s="144" t="s">
        <v>12164</v>
      </c>
      <c r="C5040" s="144" t="s">
        <v>12165</v>
      </c>
      <c r="D5040" s="144" t="s">
        <v>285</v>
      </c>
      <c r="E5040" s="145">
        <v>65.989999999999995</v>
      </c>
      <c r="F5040" s="144" t="s">
        <v>14602</v>
      </c>
      <c r="G5040" s="144" t="s">
        <v>15345</v>
      </c>
      <c r="H5040" s="144" t="s">
        <v>32124</v>
      </c>
    </row>
    <row r="5041" spans="1:8" x14ac:dyDescent="0.25">
      <c r="A5041" t="str">
        <f t="shared" si="78"/>
        <v>MIUC0012</v>
      </c>
      <c r="B5041" s="144" t="s">
        <v>12166</v>
      </c>
      <c r="C5041" s="144" t="s">
        <v>33741</v>
      </c>
      <c r="D5041" s="144" t="s">
        <v>1</v>
      </c>
      <c r="E5041" s="145">
        <v>0</v>
      </c>
      <c r="F5041" s="144" t="s">
        <v>14602</v>
      </c>
      <c r="G5041" s="144" t="s">
        <v>15345</v>
      </c>
      <c r="H5041" s="144" t="s">
        <v>32124</v>
      </c>
    </row>
    <row r="5042" spans="1:8" x14ac:dyDescent="0.25">
      <c r="A5042" t="str">
        <f t="shared" si="78"/>
        <v>MIUC0013</v>
      </c>
      <c r="B5042" s="144" t="s">
        <v>12185</v>
      </c>
      <c r="C5042" s="144" t="s">
        <v>32157</v>
      </c>
      <c r="D5042" s="144" t="s">
        <v>1</v>
      </c>
      <c r="E5042" s="145">
        <v>0</v>
      </c>
      <c r="F5042" s="144" t="s">
        <v>14602</v>
      </c>
      <c r="G5042" s="144" t="s">
        <v>15345</v>
      </c>
      <c r="H5042" s="144" t="s">
        <v>32124</v>
      </c>
    </row>
    <row r="5043" spans="1:8" x14ac:dyDescent="0.25">
      <c r="A5043" t="str">
        <f t="shared" si="78"/>
        <v>MIUC0014</v>
      </c>
      <c r="B5043" s="144" t="s">
        <v>12186</v>
      </c>
      <c r="C5043" s="144" t="s">
        <v>12187</v>
      </c>
      <c r="D5043" s="144" t="s">
        <v>2</v>
      </c>
      <c r="E5043" s="145">
        <v>24.09</v>
      </c>
      <c r="F5043" s="144" t="s">
        <v>14602</v>
      </c>
      <c r="G5043" s="144" t="s">
        <v>15345</v>
      </c>
      <c r="H5043" s="144" t="s">
        <v>32124</v>
      </c>
    </row>
    <row r="5044" spans="1:8" x14ac:dyDescent="0.25">
      <c r="A5044" t="str">
        <f t="shared" si="78"/>
        <v>MIUC0015</v>
      </c>
      <c r="B5044" s="144" t="s">
        <v>12188</v>
      </c>
      <c r="C5044" s="144" t="s">
        <v>32154</v>
      </c>
      <c r="D5044" s="144" t="s">
        <v>1</v>
      </c>
      <c r="E5044" s="145">
        <v>0</v>
      </c>
      <c r="F5044" s="144" t="s">
        <v>14602</v>
      </c>
      <c r="G5044" s="144" t="s">
        <v>15345</v>
      </c>
      <c r="H5044" s="144" t="s">
        <v>32124</v>
      </c>
    </row>
    <row r="5045" spans="1:8" x14ac:dyDescent="0.25">
      <c r="A5045" t="str">
        <f t="shared" si="78"/>
        <v>MIUC00150</v>
      </c>
      <c r="B5045" s="144" t="s">
        <v>15619</v>
      </c>
      <c r="C5045" s="144" t="s">
        <v>33742</v>
      </c>
      <c r="D5045" s="144" t="s">
        <v>1</v>
      </c>
      <c r="E5045" s="145">
        <v>0</v>
      </c>
      <c r="F5045" s="144" t="s">
        <v>14602</v>
      </c>
      <c r="G5045" s="144" t="s">
        <v>15345</v>
      </c>
      <c r="H5045" s="144" t="s">
        <v>32124</v>
      </c>
    </row>
    <row r="5046" spans="1:8" x14ac:dyDescent="0.25">
      <c r="A5046" t="str">
        <f t="shared" si="78"/>
        <v>MIUC00151</v>
      </c>
      <c r="B5046" s="144" t="s">
        <v>15620</v>
      </c>
      <c r="C5046" s="144" t="s">
        <v>33743</v>
      </c>
      <c r="D5046" s="144" t="s">
        <v>1</v>
      </c>
      <c r="E5046" s="145">
        <v>0</v>
      </c>
      <c r="F5046" s="144" t="s">
        <v>14602</v>
      </c>
      <c r="G5046" s="144" t="s">
        <v>15345</v>
      </c>
      <c r="H5046" s="144" t="s">
        <v>32124</v>
      </c>
    </row>
    <row r="5047" spans="1:8" x14ac:dyDescent="0.25">
      <c r="A5047" t="str">
        <f t="shared" si="78"/>
        <v>MIUC00152</v>
      </c>
      <c r="B5047" s="144" t="s">
        <v>15621</v>
      </c>
      <c r="C5047" s="144" t="s">
        <v>33744</v>
      </c>
      <c r="D5047" s="144" t="s">
        <v>1</v>
      </c>
      <c r="E5047" s="145">
        <v>0</v>
      </c>
      <c r="F5047" s="144" t="s">
        <v>14602</v>
      </c>
      <c r="G5047" s="144" t="s">
        <v>15345</v>
      </c>
      <c r="H5047" s="144" t="s">
        <v>32124</v>
      </c>
    </row>
    <row r="5048" spans="1:8" x14ac:dyDescent="0.25">
      <c r="A5048" t="str">
        <f t="shared" si="78"/>
        <v>MIUC00153</v>
      </c>
      <c r="B5048" s="144" t="s">
        <v>15622</v>
      </c>
      <c r="C5048" s="144" t="s">
        <v>33745</v>
      </c>
      <c r="D5048" s="144" t="s">
        <v>374</v>
      </c>
      <c r="E5048" s="145">
        <v>0</v>
      </c>
      <c r="F5048" s="144" t="s">
        <v>14602</v>
      </c>
      <c r="G5048" s="144" t="s">
        <v>15345</v>
      </c>
      <c r="H5048" s="144" t="s">
        <v>32124</v>
      </c>
    </row>
    <row r="5049" spans="1:8" x14ac:dyDescent="0.25">
      <c r="A5049" t="str">
        <f t="shared" si="78"/>
        <v>MIUC00154</v>
      </c>
      <c r="B5049" s="144" t="s">
        <v>22574</v>
      </c>
      <c r="C5049" s="144" t="s">
        <v>22575</v>
      </c>
      <c r="D5049" s="144" t="s">
        <v>1</v>
      </c>
      <c r="E5049" s="145">
        <v>1264.56</v>
      </c>
      <c r="F5049" s="144" t="s">
        <v>14602</v>
      </c>
      <c r="G5049" s="144" t="s">
        <v>15345</v>
      </c>
      <c r="H5049" s="144" t="s">
        <v>32124</v>
      </c>
    </row>
    <row r="5050" spans="1:8" x14ac:dyDescent="0.25">
      <c r="A5050" t="str">
        <f t="shared" si="78"/>
        <v>MIUC00155</v>
      </c>
      <c r="B5050" s="144" t="s">
        <v>22576</v>
      </c>
      <c r="C5050" s="144" t="s">
        <v>22577</v>
      </c>
      <c r="D5050" s="144" t="s">
        <v>1</v>
      </c>
      <c r="E5050" s="145">
        <v>908.16</v>
      </c>
      <c r="F5050" s="144" t="s">
        <v>14602</v>
      </c>
      <c r="G5050" s="144" t="s">
        <v>15345</v>
      </c>
      <c r="H5050" s="144" t="s">
        <v>32124</v>
      </c>
    </row>
    <row r="5051" spans="1:8" x14ac:dyDescent="0.25">
      <c r="A5051" t="str">
        <f t="shared" si="78"/>
        <v>MIUC00156</v>
      </c>
      <c r="B5051" s="144" t="s">
        <v>22578</v>
      </c>
      <c r="C5051" s="144" t="s">
        <v>22579</v>
      </c>
      <c r="D5051" s="144" t="s">
        <v>1</v>
      </c>
      <c r="E5051" s="145">
        <v>205.86</v>
      </c>
      <c r="F5051" s="144" t="s">
        <v>14602</v>
      </c>
      <c r="G5051" s="144" t="s">
        <v>15345</v>
      </c>
      <c r="H5051" s="144" t="s">
        <v>32124</v>
      </c>
    </row>
    <row r="5052" spans="1:8" x14ac:dyDescent="0.25">
      <c r="A5052" t="str">
        <f t="shared" si="78"/>
        <v>MIUC00157</v>
      </c>
      <c r="B5052" s="144" t="s">
        <v>22580</v>
      </c>
      <c r="C5052" s="144" t="s">
        <v>22581</v>
      </c>
      <c r="D5052" s="144" t="s">
        <v>1</v>
      </c>
      <c r="E5052" s="145">
        <v>19848.580000000002</v>
      </c>
      <c r="F5052" s="144" t="s">
        <v>14602</v>
      </c>
      <c r="G5052" s="144" t="s">
        <v>15345</v>
      </c>
      <c r="H5052" s="144" t="s">
        <v>32124</v>
      </c>
    </row>
    <row r="5053" spans="1:8" x14ac:dyDescent="0.25">
      <c r="A5053" t="str">
        <f t="shared" si="78"/>
        <v>MIUC00158</v>
      </c>
      <c r="B5053" s="144" t="s">
        <v>22582</v>
      </c>
      <c r="C5053" s="144" t="s">
        <v>33746</v>
      </c>
      <c r="D5053" s="144" t="s">
        <v>1</v>
      </c>
      <c r="E5053" s="145">
        <v>0</v>
      </c>
      <c r="F5053" s="144" t="s">
        <v>14602</v>
      </c>
      <c r="G5053" s="144" t="s">
        <v>15345</v>
      </c>
      <c r="H5053" s="144" t="s">
        <v>32124</v>
      </c>
    </row>
    <row r="5054" spans="1:8" x14ac:dyDescent="0.25">
      <c r="A5054" t="str">
        <f t="shared" si="78"/>
        <v>MIUC00159</v>
      </c>
      <c r="B5054" s="144" t="s">
        <v>22583</v>
      </c>
      <c r="C5054" s="144" t="s">
        <v>33747</v>
      </c>
      <c r="D5054" s="144" t="s">
        <v>1</v>
      </c>
      <c r="E5054" s="145">
        <v>0</v>
      </c>
      <c r="F5054" s="144" t="s">
        <v>14602</v>
      </c>
      <c r="G5054" s="144" t="s">
        <v>15345</v>
      </c>
      <c r="H5054" s="144" t="s">
        <v>32124</v>
      </c>
    </row>
    <row r="5055" spans="1:8" x14ac:dyDescent="0.25">
      <c r="A5055" t="str">
        <f t="shared" si="78"/>
        <v>MIUC0016</v>
      </c>
      <c r="B5055" s="144" t="s">
        <v>12189</v>
      </c>
      <c r="C5055" s="144" t="s">
        <v>33748</v>
      </c>
      <c r="D5055" s="144" t="s">
        <v>1</v>
      </c>
      <c r="E5055" s="145">
        <v>0</v>
      </c>
      <c r="F5055" s="144" t="s">
        <v>14602</v>
      </c>
      <c r="G5055" s="144" t="s">
        <v>15345</v>
      </c>
      <c r="H5055" s="144" t="s">
        <v>32124</v>
      </c>
    </row>
    <row r="5056" spans="1:8" x14ac:dyDescent="0.25">
      <c r="A5056" t="str">
        <f t="shared" si="78"/>
        <v>MIUC0017</v>
      </c>
      <c r="B5056" s="144" t="s">
        <v>33749</v>
      </c>
      <c r="C5056" s="144" t="s">
        <v>33750</v>
      </c>
      <c r="D5056" s="144" t="s">
        <v>1</v>
      </c>
      <c r="E5056" s="145">
        <v>0</v>
      </c>
      <c r="F5056" s="144" t="s">
        <v>14602</v>
      </c>
      <c r="G5056" s="144" t="s">
        <v>15345</v>
      </c>
      <c r="H5056" s="144" t="s">
        <v>32124</v>
      </c>
    </row>
    <row r="5057" spans="1:8" x14ac:dyDescent="0.25">
      <c r="A5057" t="str">
        <f t="shared" si="78"/>
        <v>MIUC0018</v>
      </c>
      <c r="B5057" s="144" t="s">
        <v>33751</v>
      </c>
      <c r="C5057" s="144" t="s">
        <v>32159</v>
      </c>
      <c r="D5057" s="144" t="s">
        <v>1</v>
      </c>
      <c r="E5057" s="145">
        <v>0</v>
      </c>
      <c r="F5057" s="144" t="s">
        <v>14602</v>
      </c>
      <c r="G5057" s="144" t="s">
        <v>15345</v>
      </c>
      <c r="H5057" s="144" t="s">
        <v>32124</v>
      </c>
    </row>
    <row r="5058" spans="1:8" x14ac:dyDescent="0.25">
      <c r="A5058" t="str">
        <f t="shared" si="78"/>
        <v>MIUC0019</v>
      </c>
      <c r="B5058" s="144" t="s">
        <v>33752</v>
      </c>
      <c r="C5058" s="144" t="s">
        <v>32161</v>
      </c>
      <c r="D5058" s="144" t="s">
        <v>1</v>
      </c>
      <c r="E5058" s="145">
        <v>0</v>
      </c>
      <c r="F5058" s="144" t="s">
        <v>14602</v>
      </c>
      <c r="G5058" s="144" t="s">
        <v>15345</v>
      </c>
      <c r="H5058" s="144" t="s">
        <v>32124</v>
      </c>
    </row>
    <row r="5059" spans="1:8" x14ac:dyDescent="0.25">
      <c r="A5059" t="str">
        <f t="shared" ref="A5059:A5122" si="79">B5059</f>
        <v>MIUC0020</v>
      </c>
      <c r="B5059" s="144" t="s">
        <v>33753</v>
      </c>
      <c r="C5059" s="144" t="s">
        <v>32163</v>
      </c>
      <c r="D5059" s="144" t="s">
        <v>1</v>
      </c>
      <c r="E5059" s="145">
        <v>0</v>
      </c>
      <c r="F5059" s="144" t="s">
        <v>14602</v>
      </c>
      <c r="G5059" s="144" t="s">
        <v>15345</v>
      </c>
      <c r="H5059" s="144" t="s">
        <v>32124</v>
      </c>
    </row>
    <row r="5060" spans="1:8" x14ac:dyDescent="0.25">
      <c r="A5060" t="str">
        <f t="shared" si="79"/>
        <v>MIUC0021</v>
      </c>
      <c r="B5060" s="144" t="s">
        <v>12262</v>
      </c>
      <c r="C5060" s="144" t="s">
        <v>12263</v>
      </c>
      <c r="D5060" s="144" t="s">
        <v>1</v>
      </c>
      <c r="E5060" s="145">
        <v>454</v>
      </c>
      <c r="F5060" s="144" t="s">
        <v>14602</v>
      </c>
      <c r="G5060" s="144" t="s">
        <v>15345</v>
      </c>
      <c r="H5060" s="144" t="s">
        <v>32124</v>
      </c>
    </row>
    <row r="5061" spans="1:8" x14ac:dyDescent="0.25">
      <c r="A5061" t="str">
        <f t="shared" si="79"/>
        <v>MIUC0024</v>
      </c>
      <c r="B5061" s="144" t="s">
        <v>33754</v>
      </c>
      <c r="C5061" s="144" t="s">
        <v>33755</v>
      </c>
      <c r="D5061" s="144" t="s">
        <v>1</v>
      </c>
      <c r="E5061" s="145">
        <v>0</v>
      </c>
      <c r="F5061" s="144" t="s">
        <v>14602</v>
      </c>
      <c r="G5061" s="144" t="s">
        <v>15345</v>
      </c>
      <c r="H5061" s="144" t="s">
        <v>32124</v>
      </c>
    </row>
    <row r="5062" spans="1:8" x14ac:dyDescent="0.25">
      <c r="A5062" t="str">
        <f t="shared" si="79"/>
        <v>MIUC0025</v>
      </c>
      <c r="B5062" s="144" t="s">
        <v>33756</v>
      </c>
      <c r="C5062" s="144" t="s">
        <v>33757</v>
      </c>
      <c r="D5062" s="144" t="s">
        <v>1</v>
      </c>
      <c r="E5062" s="145">
        <v>0</v>
      </c>
      <c r="F5062" s="144" t="s">
        <v>14602</v>
      </c>
      <c r="G5062" s="144" t="s">
        <v>15345</v>
      </c>
      <c r="H5062" s="144" t="s">
        <v>32124</v>
      </c>
    </row>
    <row r="5063" spans="1:8" x14ac:dyDescent="0.25">
      <c r="A5063" t="str">
        <f t="shared" si="79"/>
        <v>MIUC0026</v>
      </c>
      <c r="B5063" s="144" t="s">
        <v>33758</v>
      </c>
      <c r="C5063" s="144" t="s">
        <v>33759</v>
      </c>
      <c r="D5063" s="144" t="s">
        <v>2</v>
      </c>
      <c r="E5063" s="145">
        <v>0</v>
      </c>
      <c r="F5063" s="144" t="s">
        <v>14602</v>
      </c>
      <c r="G5063" s="144" t="s">
        <v>15345</v>
      </c>
      <c r="H5063" s="144" t="s">
        <v>32124</v>
      </c>
    </row>
    <row r="5064" spans="1:8" x14ac:dyDescent="0.25">
      <c r="A5064" t="str">
        <f t="shared" si="79"/>
        <v>MIUC0027</v>
      </c>
      <c r="B5064" s="144" t="s">
        <v>33760</v>
      </c>
      <c r="C5064" s="144" t="s">
        <v>33761</v>
      </c>
      <c r="D5064" s="144" t="s">
        <v>1</v>
      </c>
      <c r="E5064" s="145">
        <v>0</v>
      </c>
      <c r="F5064" s="144" t="s">
        <v>14602</v>
      </c>
      <c r="G5064" s="144" t="s">
        <v>15345</v>
      </c>
      <c r="H5064" s="144" t="s">
        <v>32124</v>
      </c>
    </row>
    <row r="5065" spans="1:8" x14ac:dyDescent="0.25">
      <c r="A5065" t="str">
        <f t="shared" si="79"/>
        <v>MIUC0028</v>
      </c>
      <c r="B5065" s="144" t="s">
        <v>33762</v>
      </c>
      <c r="C5065" s="144" t="s">
        <v>33763</v>
      </c>
      <c r="D5065" s="144" t="s">
        <v>1</v>
      </c>
      <c r="E5065" s="145">
        <v>0</v>
      </c>
      <c r="F5065" s="144" t="s">
        <v>14602</v>
      </c>
      <c r="G5065" s="144" t="s">
        <v>15345</v>
      </c>
      <c r="H5065" s="144" t="s">
        <v>32124</v>
      </c>
    </row>
    <row r="5066" spans="1:8" x14ac:dyDescent="0.25">
      <c r="A5066" t="str">
        <f t="shared" si="79"/>
        <v>MIUC0029</v>
      </c>
      <c r="B5066" s="144" t="s">
        <v>33764</v>
      </c>
      <c r="C5066" s="144" t="s">
        <v>33765</v>
      </c>
      <c r="D5066" s="144" t="s">
        <v>1</v>
      </c>
      <c r="E5066" s="145">
        <v>0</v>
      </c>
      <c r="F5066" s="144" t="s">
        <v>14602</v>
      </c>
      <c r="G5066" s="144" t="s">
        <v>15345</v>
      </c>
      <c r="H5066" s="144" t="s">
        <v>32124</v>
      </c>
    </row>
    <row r="5067" spans="1:8" x14ac:dyDescent="0.25">
      <c r="A5067" t="str">
        <f t="shared" si="79"/>
        <v>MIUC0030</v>
      </c>
      <c r="B5067" s="144" t="s">
        <v>12505</v>
      </c>
      <c r="C5067" s="144" t="s">
        <v>12506</v>
      </c>
      <c r="D5067" s="144" t="s">
        <v>1</v>
      </c>
      <c r="E5067" s="145">
        <v>345.94</v>
      </c>
      <c r="F5067" s="144" t="s">
        <v>14602</v>
      </c>
      <c r="G5067" s="144" t="s">
        <v>15345</v>
      </c>
      <c r="H5067" s="144" t="s">
        <v>32124</v>
      </c>
    </row>
    <row r="5068" spans="1:8" x14ac:dyDescent="0.25">
      <c r="A5068" t="str">
        <f t="shared" si="79"/>
        <v>MIUC00300</v>
      </c>
      <c r="B5068" s="144" t="s">
        <v>33766</v>
      </c>
      <c r="C5068" s="144" t="s">
        <v>33767</v>
      </c>
      <c r="D5068" s="144" t="s">
        <v>1</v>
      </c>
      <c r="E5068" s="145">
        <v>0</v>
      </c>
      <c r="F5068" s="144" t="s">
        <v>14602</v>
      </c>
      <c r="G5068" s="144" t="s">
        <v>15345</v>
      </c>
      <c r="H5068" s="144" t="s">
        <v>32124</v>
      </c>
    </row>
    <row r="5069" spans="1:8" x14ac:dyDescent="0.25">
      <c r="A5069" t="str">
        <f t="shared" si="79"/>
        <v>MIUC00301</v>
      </c>
      <c r="B5069" s="144" t="s">
        <v>32238</v>
      </c>
      <c r="C5069" s="144" t="s">
        <v>33768</v>
      </c>
      <c r="D5069" s="144" t="s">
        <v>1</v>
      </c>
      <c r="E5069" s="145">
        <v>0</v>
      </c>
      <c r="F5069" s="144" t="s">
        <v>14602</v>
      </c>
      <c r="G5069" s="144" t="s">
        <v>15345</v>
      </c>
      <c r="H5069" s="144" t="s">
        <v>32124</v>
      </c>
    </row>
    <row r="5070" spans="1:8" x14ac:dyDescent="0.25">
      <c r="A5070" t="str">
        <f t="shared" si="79"/>
        <v>MIUC00302</v>
      </c>
      <c r="B5070" s="144" t="s">
        <v>33769</v>
      </c>
      <c r="C5070" s="144" t="s">
        <v>33770</v>
      </c>
      <c r="D5070" s="144" t="s">
        <v>1</v>
      </c>
      <c r="E5070" s="145">
        <v>0</v>
      </c>
      <c r="F5070" s="144" t="s">
        <v>14602</v>
      </c>
      <c r="G5070" s="144" t="s">
        <v>15345</v>
      </c>
      <c r="H5070" s="144" t="s">
        <v>32124</v>
      </c>
    </row>
    <row r="5071" spans="1:8" x14ac:dyDescent="0.25">
      <c r="A5071" t="str">
        <f t="shared" si="79"/>
        <v>MIUC00303</v>
      </c>
      <c r="B5071" s="144" t="s">
        <v>33771</v>
      </c>
      <c r="C5071" s="144" t="s">
        <v>33772</v>
      </c>
      <c r="D5071" s="144" t="s">
        <v>1</v>
      </c>
      <c r="E5071" s="145">
        <v>0</v>
      </c>
      <c r="F5071" s="144" t="s">
        <v>14602</v>
      </c>
      <c r="G5071" s="144" t="s">
        <v>15345</v>
      </c>
      <c r="H5071" s="144" t="s">
        <v>32124</v>
      </c>
    </row>
    <row r="5072" spans="1:8" x14ac:dyDescent="0.25">
      <c r="A5072" t="str">
        <f t="shared" si="79"/>
        <v>MIUC00304</v>
      </c>
      <c r="B5072" s="144" t="s">
        <v>33773</v>
      </c>
      <c r="C5072" s="144" t="s">
        <v>33774</v>
      </c>
      <c r="D5072" s="144" t="s">
        <v>1</v>
      </c>
      <c r="E5072" s="145">
        <v>0</v>
      </c>
      <c r="F5072" s="144" t="s">
        <v>14602</v>
      </c>
      <c r="G5072" s="144" t="s">
        <v>15345</v>
      </c>
      <c r="H5072" s="144" t="s">
        <v>32124</v>
      </c>
    </row>
    <row r="5073" spans="1:8" x14ac:dyDescent="0.25">
      <c r="A5073" t="str">
        <f t="shared" si="79"/>
        <v>MIUC00305</v>
      </c>
      <c r="B5073" s="144" t="s">
        <v>33775</v>
      </c>
      <c r="C5073" s="144" t="s">
        <v>33776</v>
      </c>
      <c r="D5073" s="144" t="s">
        <v>1</v>
      </c>
      <c r="E5073" s="145">
        <v>0</v>
      </c>
      <c r="F5073" s="144" t="s">
        <v>14602</v>
      </c>
      <c r="G5073" s="144" t="s">
        <v>15345</v>
      </c>
      <c r="H5073" s="144" t="s">
        <v>32124</v>
      </c>
    </row>
    <row r="5074" spans="1:8" x14ac:dyDescent="0.25">
      <c r="A5074" t="str">
        <f t="shared" si="79"/>
        <v>MIUC00306</v>
      </c>
      <c r="B5074" s="144" t="s">
        <v>15623</v>
      </c>
      <c r="C5074" s="144" t="s">
        <v>33777</v>
      </c>
      <c r="D5074" s="144" t="s">
        <v>1</v>
      </c>
      <c r="E5074" s="145">
        <v>0</v>
      </c>
      <c r="F5074" s="144" t="s">
        <v>14602</v>
      </c>
      <c r="G5074" s="144" t="s">
        <v>15345</v>
      </c>
      <c r="H5074" s="144" t="s">
        <v>32124</v>
      </c>
    </row>
    <row r="5075" spans="1:8" x14ac:dyDescent="0.25">
      <c r="A5075" t="str">
        <f t="shared" si="79"/>
        <v>MIUC00307</v>
      </c>
      <c r="B5075" s="144" t="s">
        <v>15624</v>
      </c>
      <c r="C5075" s="144" t="s">
        <v>33778</v>
      </c>
      <c r="D5075" s="144" t="s">
        <v>1</v>
      </c>
      <c r="E5075" s="145">
        <v>0</v>
      </c>
      <c r="F5075" s="144" t="s">
        <v>14602</v>
      </c>
      <c r="G5075" s="144" t="s">
        <v>15345</v>
      </c>
      <c r="H5075" s="144" t="s">
        <v>32124</v>
      </c>
    </row>
    <row r="5076" spans="1:8" x14ac:dyDescent="0.25">
      <c r="A5076" t="str">
        <f t="shared" si="79"/>
        <v>MIUC00308</v>
      </c>
      <c r="B5076" s="144" t="s">
        <v>15625</v>
      </c>
      <c r="C5076" s="144" t="s">
        <v>33779</v>
      </c>
      <c r="D5076" s="144" t="s">
        <v>1</v>
      </c>
      <c r="E5076" s="145">
        <v>0</v>
      </c>
      <c r="F5076" s="144" t="s">
        <v>14602</v>
      </c>
      <c r="G5076" s="144" t="s">
        <v>15345</v>
      </c>
      <c r="H5076" s="144" t="s">
        <v>32124</v>
      </c>
    </row>
    <row r="5077" spans="1:8" x14ac:dyDescent="0.25">
      <c r="A5077" t="str">
        <f t="shared" si="79"/>
        <v>MIUC00309</v>
      </c>
      <c r="B5077" s="144" t="s">
        <v>15626</v>
      </c>
      <c r="C5077" s="144" t="s">
        <v>33780</v>
      </c>
      <c r="D5077" s="144" t="s">
        <v>1</v>
      </c>
      <c r="E5077" s="145">
        <v>0</v>
      </c>
      <c r="F5077" s="144" t="s">
        <v>14602</v>
      </c>
      <c r="G5077" s="144" t="s">
        <v>15345</v>
      </c>
      <c r="H5077" s="144" t="s">
        <v>32124</v>
      </c>
    </row>
    <row r="5078" spans="1:8" x14ac:dyDescent="0.25">
      <c r="A5078" t="str">
        <f t="shared" si="79"/>
        <v>MIUC0031</v>
      </c>
      <c r="B5078" s="144" t="s">
        <v>12509</v>
      </c>
      <c r="C5078" s="144" t="s">
        <v>12510</v>
      </c>
      <c r="D5078" s="144" t="s">
        <v>12511</v>
      </c>
      <c r="E5078" s="145">
        <v>126</v>
      </c>
      <c r="F5078" s="144" t="s">
        <v>14602</v>
      </c>
      <c r="G5078" s="144" t="s">
        <v>15345</v>
      </c>
      <c r="H5078" s="144" t="s">
        <v>32124</v>
      </c>
    </row>
    <row r="5079" spans="1:8" x14ac:dyDescent="0.25">
      <c r="A5079" t="str">
        <f t="shared" si="79"/>
        <v>MIUC00310</v>
      </c>
      <c r="B5079" s="144" t="s">
        <v>15627</v>
      </c>
      <c r="C5079" s="144" t="s">
        <v>33781</v>
      </c>
      <c r="D5079" s="144" t="s">
        <v>1</v>
      </c>
      <c r="E5079" s="145">
        <v>0</v>
      </c>
      <c r="F5079" s="144" t="s">
        <v>14602</v>
      </c>
      <c r="G5079" s="144" t="s">
        <v>15345</v>
      </c>
      <c r="H5079" s="144" t="s">
        <v>32124</v>
      </c>
    </row>
    <row r="5080" spans="1:8" x14ac:dyDescent="0.25">
      <c r="A5080" t="str">
        <f t="shared" si="79"/>
        <v>MIUC00311</v>
      </c>
      <c r="B5080" s="144" t="s">
        <v>15628</v>
      </c>
      <c r="C5080" s="144" t="s">
        <v>33782</v>
      </c>
      <c r="D5080" s="144" t="s">
        <v>1</v>
      </c>
      <c r="E5080" s="145">
        <v>0</v>
      </c>
      <c r="F5080" s="144" t="s">
        <v>14602</v>
      </c>
      <c r="G5080" s="144" t="s">
        <v>15345</v>
      </c>
      <c r="H5080" s="144" t="s">
        <v>32124</v>
      </c>
    </row>
    <row r="5081" spans="1:8" x14ac:dyDescent="0.25">
      <c r="A5081" t="str">
        <f t="shared" si="79"/>
        <v>MIUC00312</v>
      </c>
      <c r="B5081" s="144" t="s">
        <v>15629</v>
      </c>
      <c r="C5081" s="144" t="s">
        <v>33783</v>
      </c>
      <c r="D5081" s="144" t="s">
        <v>1</v>
      </c>
      <c r="E5081" s="145">
        <v>0</v>
      </c>
      <c r="F5081" s="144" t="s">
        <v>14602</v>
      </c>
      <c r="G5081" s="144" t="s">
        <v>15345</v>
      </c>
      <c r="H5081" s="144" t="s">
        <v>32124</v>
      </c>
    </row>
    <row r="5082" spans="1:8" x14ac:dyDescent="0.25">
      <c r="A5082" t="str">
        <f t="shared" si="79"/>
        <v>MIUC00313</v>
      </c>
      <c r="B5082" s="144" t="s">
        <v>15630</v>
      </c>
      <c r="C5082" s="144" t="s">
        <v>33784</v>
      </c>
      <c r="D5082" s="144" t="s">
        <v>1</v>
      </c>
      <c r="E5082" s="145">
        <v>0</v>
      </c>
      <c r="F5082" s="144" t="s">
        <v>14602</v>
      </c>
      <c r="G5082" s="144" t="s">
        <v>15345</v>
      </c>
      <c r="H5082" s="144" t="s">
        <v>32124</v>
      </c>
    </row>
    <row r="5083" spans="1:8" x14ac:dyDescent="0.25">
      <c r="A5083" t="str">
        <f t="shared" si="79"/>
        <v>MIUC00314</v>
      </c>
      <c r="B5083" s="144" t="s">
        <v>15631</v>
      </c>
      <c r="C5083" s="144" t="s">
        <v>33785</v>
      </c>
      <c r="D5083" s="144" t="s">
        <v>1</v>
      </c>
      <c r="E5083" s="145">
        <v>0</v>
      </c>
      <c r="F5083" s="144" t="s">
        <v>14602</v>
      </c>
      <c r="G5083" s="144" t="s">
        <v>15345</v>
      </c>
      <c r="H5083" s="144" t="s">
        <v>32124</v>
      </c>
    </row>
    <row r="5084" spans="1:8" x14ac:dyDescent="0.25">
      <c r="A5084" t="str">
        <f t="shared" si="79"/>
        <v>MIUC00315</v>
      </c>
      <c r="B5084" s="144" t="s">
        <v>15632</v>
      </c>
      <c r="C5084" s="144" t="s">
        <v>15633</v>
      </c>
      <c r="D5084" s="144" t="s">
        <v>1</v>
      </c>
      <c r="E5084" s="145">
        <v>33300</v>
      </c>
      <c r="F5084" s="144" t="s">
        <v>14602</v>
      </c>
      <c r="G5084" s="144" t="s">
        <v>15345</v>
      </c>
      <c r="H5084" s="144" t="s">
        <v>32124</v>
      </c>
    </row>
    <row r="5085" spans="1:8" x14ac:dyDescent="0.25">
      <c r="A5085" t="str">
        <f t="shared" si="79"/>
        <v>MIUC00316</v>
      </c>
      <c r="B5085" s="144" t="s">
        <v>15634</v>
      </c>
      <c r="C5085" s="144" t="s">
        <v>33786</v>
      </c>
      <c r="D5085" s="144" t="s">
        <v>1</v>
      </c>
      <c r="E5085" s="145">
        <v>0</v>
      </c>
      <c r="F5085" s="144" t="s">
        <v>14602</v>
      </c>
      <c r="G5085" s="144" t="s">
        <v>15345</v>
      </c>
      <c r="H5085" s="144" t="s">
        <v>32124</v>
      </c>
    </row>
    <row r="5086" spans="1:8" x14ac:dyDescent="0.25">
      <c r="A5086" t="str">
        <f t="shared" si="79"/>
        <v>MIUC00317</v>
      </c>
      <c r="B5086" s="144" t="s">
        <v>15635</v>
      </c>
      <c r="C5086" s="144" t="s">
        <v>33787</v>
      </c>
      <c r="D5086" s="144" t="s">
        <v>1</v>
      </c>
      <c r="E5086" s="145">
        <v>0</v>
      </c>
      <c r="F5086" s="144" t="s">
        <v>14602</v>
      </c>
      <c r="G5086" s="144" t="s">
        <v>15345</v>
      </c>
      <c r="H5086" s="144" t="s">
        <v>32124</v>
      </c>
    </row>
    <row r="5087" spans="1:8" x14ac:dyDescent="0.25">
      <c r="A5087" t="str">
        <f t="shared" si="79"/>
        <v>MIUC00318</v>
      </c>
      <c r="B5087" s="144" t="s">
        <v>15636</v>
      </c>
      <c r="C5087" s="144" t="s">
        <v>15637</v>
      </c>
      <c r="D5087" s="144" t="s">
        <v>15638</v>
      </c>
      <c r="E5087" s="145">
        <v>22110.41</v>
      </c>
      <c r="F5087" s="144" t="s">
        <v>14602</v>
      </c>
      <c r="G5087" s="144" t="s">
        <v>15345</v>
      </c>
      <c r="H5087" s="144" t="s">
        <v>32124</v>
      </c>
    </row>
    <row r="5088" spans="1:8" x14ac:dyDescent="0.25">
      <c r="A5088" t="str">
        <f t="shared" si="79"/>
        <v>MIUC00319</v>
      </c>
      <c r="B5088" s="144" t="s">
        <v>15639</v>
      </c>
      <c r="C5088" s="144" t="s">
        <v>15640</v>
      </c>
      <c r="D5088" s="144" t="s">
        <v>1</v>
      </c>
      <c r="E5088" s="145">
        <v>2100.02</v>
      </c>
      <c r="F5088" s="144" t="s">
        <v>14602</v>
      </c>
      <c r="G5088" s="144" t="s">
        <v>15345</v>
      </c>
      <c r="H5088" s="144" t="s">
        <v>32124</v>
      </c>
    </row>
    <row r="5089" spans="1:8" x14ac:dyDescent="0.25">
      <c r="A5089" t="str">
        <f t="shared" si="79"/>
        <v>MIUC0032</v>
      </c>
      <c r="B5089" s="144" t="s">
        <v>12894</v>
      </c>
      <c r="C5089" s="144" t="s">
        <v>12895</v>
      </c>
      <c r="D5089" s="144" t="s">
        <v>1</v>
      </c>
      <c r="E5089" s="145">
        <v>367.49</v>
      </c>
      <c r="F5089" s="144" t="s">
        <v>14602</v>
      </c>
      <c r="G5089" s="144" t="s">
        <v>15345</v>
      </c>
      <c r="H5089" s="144" t="s">
        <v>32124</v>
      </c>
    </row>
    <row r="5090" spans="1:8" x14ac:dyDescent="0.25">
      <c r="A5090" t="str">
        <f t="shared" si="79"/>
        <v>MIUC00320</v>
      </c>
      <c r="B5090" s="144" t="s">
        <v>15641</v>
      </c>
      <c r="C5090" s="144" t="s">
        <v>15642</v>
      </c>
      <c r="D5090" s="144" t="s">
        <v>1</v>
      </c>
      <c r="E5090" s="145">
        <v>154.88999999999999</v>
      </c>
      <c r="F5090" s="144" t="s">
        <v>14602</v>
      </c>
      <c r="G5090" s="144" t="s">
        <v>15345</v>
      </c>
      <c r="H5090" s="144" t="s">
        <v>32124</v>
      </c>
    </row>
    <row r="5091" spans="1:8" x14ac:dyDescent="0.25">
      <c r="A5091" t="str">
        <f t="shared" si="79"/>
        <v>MIUC00321</v>
      </c>
      <c r="B5091" s="144" t="s">
        <v>22584</v>
      </c>
      <c r="C5091" s="144" t="s">
        <v>22585</v>
      </c>
      <c r="D5091" s="144" t="s">
        <v>1</v>
      </c>
      <c r="E5091" s="145">
        <v>40.51</v>
      </c>
      <c r="F5091" s="144" t="s">
        <v>14602</v>
      </c>
      <c r="G5091" s="144" t="s">
        <v>15345</v>
      </c>
      <c r="H5091" s="144" t="s">
        <v>32124</v>
      </c>
    </row>
    <row r="5092" spans="1:8" x14ac:dyDescent="0.25">
      <c r="A5092" t="str">
        <f t="shared" si="79"/>
        <v>MIUC00322</v>
      </c>
      <c r="B5092" s="144" t="s">
        <v>22586</v>
      </c>
      <c r="C5092" s="144" t="s">
        <v>22587</v>
      </c>
      <c r="D5092" s="144" t="s">
        <v>1</v>
      </c>
      <c r="E5092" s="145">
        <v>140.72</v>
      </c>
      <c r="F5092" s="144" t="s">
        <v>14602</v>
      </c>
      <c r="G5092" s="144" t="s">
        <v>15345</v>
      </c>
      <c r="H5092" s="144" t="s">
        <v>32124</v>
      </c>
    </row>
    <row r="5093" spans="1:8" x14ac:dyDescent="0.25">
      <c r="A5093" t="str">
        <f t="shared" si="79"/>
        <v>MIUC00323</v>
      </c>
      <c r="B5093" s="144" t="s">
        <v>22588</v>
      </c>
      <c r="C5093" s="144" t="s">
        <v>22589</v>
      </c>
      <c r="D5093" s="144" t="s">
        <v>1</v>
      </c>
      <c r="E5093" s="145">
        <v>10178.98</v>
      </c>
      <c r="F5093" s="144" t="s">
        <v>14602</v>
      </c>
      <c r="G5093" s="144" t="s">
        <v>15345</v>
      </c>
      <c r="H5093" s="144" t="s">
        <v>32124</v>
      </c>
    </row>
    <row r="5094" spans="1:8" x14ac:dyDescent="0.25">
      <c r="A5094" t="str">
        <f t="shared" si="79"/>
        <v>MIUC0033</v>
      </c>
      <c r="B5094" s="144" t="s">
        <v>12901</v>
      </c>
      <c r="C5094" s="144" t="s">
        <v>13160</v>
      </c>
      <c r="D5094" s="144" t="s">
        <v>170</v>
      </c>
      <c r="E5094" s="145">
        <v>77.84</v>
      </c>
      <c r="F5094" s="144" t="s">
        <v>14602</v>
      </c>
      <c r="G5094" s="144" t="s">
        <v>15345</v>
      </c>
      <c r="H5094" s="144" t="s">
        <v>32124</v>
      </c>
    </row>
    <row r="5095" spans="1:8" x14ac:dyDescent="0.25">
      <c r="A5095" t="str">
        <f t="shared" si="79"/>
        <v>MIUC0034</v>
      </c>
      <c r="B5095" s="144" t="s">
        <v>12909</v>
      </c>
      <c r="C5095" s="144" t="s">
        <v>12910</v>
      </c>
      <c r="D5095" s="144" t="s">
        <v>2</v>
      </c>
      <c r="E5095" s="145">
        <v>87.56</v>
      </c>
      <c r="F5095" s="144" t="s">
        <v>14602</v>
      </c>
      <c r="G5095" s="144" t="s">
        <v>15345</v>
      </c>
      <c r="H5095" s="144" t="s">
        <v>32124</v>
      </c>
    </row>
    <row r="5096" spans="1:8" x14ac:dyDescent="0.25">
      <c r="A5096" t="str">
        <f t="shared" si="79"/>
        <v>MIUC0035</v>
      </c>
      <c r="B5096" s="144" t="s">
        <v>12903</v>
      </c>
      <c r="C5096" s="144" t="s">
        <v>12904</v>
      </c>
      <c r="D5096" s="144" t="s">
        <v>1</v>
      </c>
      <c r="E5096" s="145">
        <v>183.64</v>
      </c>
      <c r="F5096" s="144" t="s">
        <v>14602</v>
      </c>
      <c r="G5096" s="144" t="s">
        <v>15345</v>
      </c>
      <c r="H5096" s="144" t="s">
        <v>32124</v>
      </c>
    </row>
    <row r="5097" spans="1:8" x14ac:dyDescent="0.25">
      <c r="A5097" t="str">
        <f t="shared" si="79"/>
        <v>MIUC00350</v>
      </c>
      <c r="B5097" s="144" t="s">
        <v>22590</v>
      </c>
      <c r="C5097" s="144" t="s">
        <v>33788</v>
      </c>
      <c r="D5097" s="144" t="s">
        <v>1</v>
      </c>
      <c r="E5097" s="145">
        <v>0</v>
      </c>
      <c r="F5097" s="144" t="s">
        <v>14602</v>
      </c>
      <c r="G5097" s="144" t="s">
        <v>15345</v>
      </c>
      <c r="H5097" s="144" t="s">
        <v>32124</v>
      </c>
    </row>
    <row r="5098" spans="1:8" x14ac:dyDescent="0.25">
      <c r="A5098" t="str">
        <f t="shared" si="79"/>
        <v>MIUC0036</v>
      </c>
      <c r="B5098" s="144" t="s">
        <v>13021</v>
      </c>
      <c r="C5098" s="144" t="s">
        <v>13022</v>
      </c>
      <c r="D5098" s="144" t="s">
        <v>12511</v>
      </c>
      <c r="E5098" s="145">
        <v>759.9</v>
      </c>
      <c r="F5098" s="144" t="s">
        <v>14602</v>
      </c>
      <c r="G5098" s="144" t="s">
        <v>15345</v>
      </c>
      <c r="H5098" s="144" t="s">
        <v>32124</v>
      </c>
    </row>
    <row r="5099" spans="1:8" x14ac:dyDescent="0.25">
      <c r="A5099" t="str">
        <f t="shared" si="79"/>
        <v>MIUC0037</v>
      </c>
      <c r="B5099" s="144" t="s">
        <v>13023</v>
      </c>
      <c r="C5099" s="144" t="s">
        <v>13024</v>
      </c>
      <c r="D5099" s="144" t="s">
        <v>12511</v>
      </c>
      <c r="E5099" s="145">
        <v>259.89999999999998</v>
      </c>
      <c r="F5099" s="144" t="s">
        <v>14602</v>
      </c>
      <c r="G5099" s="144" t="s">
        <v>15345</v>
      </c>
      <c r="H5099" s="144" t="s">
        <v>32124</v>
      </c>
    </row>
    <row r="5100" spans="1:8" x14ac:dyDescent="0.25">
      <c r="A5100" t="str">
        <f t="shared" si="79"/>
        <v>MIUC0038</v>
      </c>
      <c r="B5100" s="144" t="s">
        <v>13025</v>
      </c>
      <c r="C5100" s="144" t="s">
        <v>13026</v>
      </c>
      <c r="D5100" s="144" t="s">
        <v>12511</v>
      </c>
      <c r="E5100" s="145">
        <v>13.9</v>
      </c>
      <c r="F5100" s="144" t="s">
        <v>14602</v>
      </c>
      <c r="G5100" s="144" t="s">
        <v>15345</v>
      </c>
      <c r="H5100" s="144" t="s">
        <v>32124</v>
      </c>
    </row>
    <row r="5101" spans="1:8" x14ac:dyDescent="0.25">
      <c r="A5101" t="str">
        <f t="shared" si="79"/>
        <v>MIUC0039</v>
      </c>
      <c r="B5101" s="144" t="s">
        <v>13027</v>
      </c>
      <c r="C5101" s="144" t="s">
        <v>13156</v>
      </c>
      <c r="D5101" s="144" t="s">
        <v>12511</v>
      </c>
      <c r="E5101" s="145">
        <v>136.54</v>
      </c>
      <c r="F5101" s="144" t="s">
        <v>14602</v>
      </c>
      <c r="G5101" s="144" t="s">
        <v>15345</v>
      </c>
      <c r="H5101" s="144" t="s">
        <v>32124</v>
      </c>
    </row>
    <row r="5102" spans="1:8" x14ac:dyDescent="0.25">
      <c r="A5102" t="str">
        <f t="shared" si="79"/>
        <v>MIUC00390</v>
      </c>
      <c r="B5102" s="144" t="s">
        <v>22591</v>
      </c>
      <c r="C5102" s="144" t="s">
        <v>33789</v>
      </c>
      <c r="D5102" s="144" t="s">
        <v>1</v>
      </c>
      <c r="E5102" s="145">
        <v>0</v>
      </c>
      <c r="F5102" s="144" t="s">
        <v>14602</v>
      </c>
      <c r="G5102" s="144" t="s">
        <v>15345</v>
      </c>
      <c r="H5102" s="144" t="s">
        <v>32124</v>
      </c>
    </row>
    <row r="5103" spans="1:8" x14ac:dyDescent="0.25">
      <c r="A5103" t="str">
        <f t="shared" si="79"/>
        <v>MIUC00391</v>
      </c>
      <c r="B5103" s="144" t="s">
        <v>22592</v>
      </c>
      <c r="C5103" s="144" t="s">
        <v>33790</v>
      </c>
      <c r="D5103" s="144" t="s">
        <v>1</v>
      </c>
      <c r="E5103" s="145">
        <v>0</v>
      </c>
      <c r="F5103" s="144" t="s">
        <v>14602</v>
      </c>
      <c r="G5103" s="144" t="s">
        <v>15345</v>
      </c>
      <c r="H5103" s="144" t="s">
        <v>32124</v>
      </c>
    </row>
    <row r="5104" spans="1:8" x14ac:dyDescent="0.25">
      <c r="A5104" t="str">
        <f t="shared" si="79"/>
        <v>MIUC00392</v>
      </c>
      <c r="B5104" s="144" t="s">
        <v>22593</v>
      </c>
      <c r="C5104" s="144" t="s">
        <v>33791</v>
      </c>
      <c r="D5104" s="144" t="s">
        <v>1</v>
      </c>
      <c r="E5104" s="145">
        <v>0</v>
      </c>
      <c r="F5104" s="144" t="s">
        <v>14602</v>
      </c>
      <c r="G5104" s="144" t="s">
        <v>15345</v>
      </c>
      <c r="H5104" s="144" t="s">
        <v>32124</v>
      </c>
    </row>
    <row r="5105" spans="1:8" x14ac:dyDescent="0.25">
      <c r="A5105" t="str">
        <f t="shared" si="79"/>
        <v>MIUC00393</v>
      </c>
      <c r="B5105" s="144" t="s">
        <v>22594</v>
      </c>
      <c r="C5105" s="144" t="s">
        <v>33792</v>
      </c>
      <c r="D5105" s="144" t="s">
        <v>374</v>
      </c>
      <c r="E5105" s="145">
        <v>0</v>
      </c>
      <c r="F5105" s="144" t="s">
        <v>14602</v>
      </c>
      <c r="G5105" s="144" t="s">
        <v>15345</v>
      </c>
      <c r="H5105" s="144" t="s">
        <v>32124</v>
      </c>
    </row>
    <row r="5106" spans="1:8" x14ac:dyDescent="0.25">
      <c r="A5106" t="str">
        <f t="shared" si="79"/>
        <v>MIUC00394</v>
      </c>
      <c r="B5106" s="144" t="s">
        <v>22595</v>
      </c>
      <c r="C5106" s="144" t="s">
        <v>33793</v>
      </c>
      <c r="D5106" s="144" t="s">
        <v>1</v>
      </c>
      <c r="E5106" s="145">
        <v>0</v>
      </c>
      <c r="F5106" s="144" t="s">
        <v>14602</v>
      </c>
      <c r="G5106" s="144" t="s">
        <v>15345</v>
      </c>
      <c r="H5106" s="144" t="s">
        <v>32124</v>
      </c>
    </row>
    <row r="5107" spans="1:8" x14ac:dyDescent="0.25">
      <c r="A5107" t="str">
        <f t="shared" si="79"/>
        <v>MIUC00395</v>
      </c>
      <c r="B5107" s="144" t="s">
        <v>22596</v>
      </c>
      <c r="C5107" s="144" t="s">
        <v>22597</v>
      </c>
      <c r="D5107" s="144" t="s">
        <v>3</v>
      </c>
      <c r="E5107" s="145">
        <v>9.65</v>
      </c>
      <c r="F5107" s="144" t="s">
        <v>14602</v>
      </c>
      <c r="G5107" s="144" t="s">
        <v>15345</v>
      </c>
      <c r="H5107" s="144" t="s">
        <v>32124</v>
      </c>
    </row>
    <row r="5108" spans="1:8" x14ac:dyDescent="0.25">
      <c r="A5108" t="str">
        <f t="shared" si="79"/>
        <v>MIUC00396</v>
      </c>
      <c r="B5108" s="144" t="s">
        <v>22598</v>
      </c>
      <c r="C5108" s="144" t="s">
        <v>22599</v>
      </c>
      <c r="D5108" s="144" t="s">
        <v>1</v>
      </c>
      <c r="E5108" s="145">
        <v>2900.19</v>
      </c>
      <c r="F5108" s="144" t="s">
        <v>14602</v>
      </c>
      <c r="G5108" s="144" t="s">
        <v>15345</v>
      </c>
      <c r="H5108" s="144" t="s">
        <v>32124</v>
      </c>
    </row>
    <row r="5109" spans="1:8" x14ac:dyDescent="0.25">
      <c r="A5109" t="str">
        <f t="shared" si="79"/>
        <v>MIUC0040</v>
      </c>
      <c r="B5109" s="144" t="s">
        <v>13028</v>
      </c>
      <c r="C5109" s="144" t="s">
        <v>13029</v>
      </c>
      <c r="D5109" s="144" t="s">
        <v>1</v>
      </c>
      <c r="E5109" s="145">
        <v>10.24</v>
      </c>
      <c r="F5109" s="144" t="s">
        <v>14602</v>
      </c>
      <c r="G5109" s="144" t="s">
        <v>15345</v>
      </c>
      <c r="H5109" s="144" t="s">
        <v>32124</v>
      </c>
    </row>
    <row r="5110" spans="1:8" x14ac:dyDescent="0.25">
      <c r="A5110" t="str">
        <f t="shared" si="79"/>
        <v>MIUC00400</v>
      </c>
      <c r="B5110" s="144" t="s">
        <v>22600</v>
      </c>
      <c r="C5110" s="144" t="s">
        <v>22601</v>
      </c>
      <c r="D5110" s="144" t="s">
        <v>4</v>
      </c>
      <c r="E5110" s="145">
        <v>152.25</v>
      </c>
      <c r="F5110" s="144" t="s">
        <v>14602</v>
      </c>
      <c r="G5110" s="144" t="s">
        <v>15345</v>
      </c>
      <c r="H5110" s="144" t="s">
        <v>32124</v>
      </c>
    </row>
    <row r="5111" spans="1:8" x14ac:dyDescent="0.25">
      <c r="A5111" t="str">
        <f t="shared" si="79"/>
        <v>MIUC00401</v>
      </c>
      <c r="B5111" s="144" t="s">
        <v>22602</v>
      </c>
      <c r="C5111" s="144" t="s">
        <v>22603</v>
      </c>
      <c r="D5111" s="144" t="s">
        <v>4</v>
      </c>
      <c r="E5111" s="145">
        <v>174.86</v>
      </c>
      <c r="F5111" s="144" t="s">
        <v>14602</v>
      </c>
      <c r="G5111" s="144" t="s">
        <v>15345</v>
      </c>
      <c r="H5111" s="144" t="s">
        <v>32124</v>
      </c>
    </row>
    <row r="5112" spans="1:8" x14ac:dyDescent="0.25">
      <c r="A5112" t="str">
        <f t="shared" si="79"/>
        <v>MIUC00402</v>
      </c>
      <c r="B5112" s="144" t="s">
        <v>22604</v>
      </c>
      <c r="C5112" s="144" t="s">
        <v>22605</v>
      </c>
      <c r="D5112" s="144" t="s">
        <v>4</v>
      </c>
      <c r="E5112" s="145">
        <v>151.44999999999999</v>
      </c>
      <c r="F5112" s="144" t="s">
        <v>14602</v>
      </c>
      <c r="G5112" s="144" t="s">
        <v>15345</v>
      </c>
      <c r="H5112" s="144" t="s">
        <v>32124</v>
      </c>
    </row>
    <row r="5113" spans="1:8" x14ac:dyDescent="0.25">
      <c r="A5113" t="str">
        <f t="shared" si="79"/>
        <v>MIUC00403</v>
      </c>
      <c r="B5113" s="144" t="s">
        <v>22606</v>
      </c>
      <c r="C5113" s="144" t="s">
        <v>22607</v>
      </c>
      <c r="D5113" s="144" t="s">
        <v>4</v>
      </c>
      <c r="E5113" s="145">
        <v>143.06</v>
      </c>
      <c r="F5113" s="144" t="s">
        <v>14602</v>
      </c>
      <c r="G5113" s="144" t="s">
        <v>15345</v>
      </c>
      <c r="H5113" s="144" t="s">
        <v>32124</v>
      </c>
    </row>
    <row r="5114" spans="1:8" x14ac:dyDescent="0.25">
      <c r="A5114" t="str">
        <f t="shared" si="79"/>
        <v>MIUC00404</v>
      </c>
      <c r="B5114" s="144" t="s">
        <v>22608</v>
      </c>
      <c r="C5114" s="144" t="s">
        <v>22609</v>
      </c>
      <c r="D5114" s="144" t="s">
        <v>4</v>
      </c>
      <c r="E5114" s="145">
        <v>141.82</v>
      </c>
      <c r="F5114" s="144" t="s">
        <v>14602</v>
      </c>
      <c r="G5114" s="144" t="s">
        <v>15345</v>
      </c>
      <c r="H5114" s="144" t="s">
        <v>32124</v>
      </c>
    </row>
    <row r="5115" spans="1:8" x14ac:dyDescent="0.25">
      <c r="A5115" t="str">
        <f t="shared" si="79"/>
        <v>MIUC00405</v>
      </c>
      <c r="B5115" s="144" t="s">
        <v>22610</v>
      </c>
      <c r="C5115" s="144" t="s">
        <v>22611</v>
      </c>
      <c r="D5115" s="144" t="s">
        <v>4</v>
      </c>
      <c r="E5115" s="145">
        <v>129.81</v>
      </c>
      <c r="F5115" s="144" t="s">
        <v>14602</v>
      </c>
      <c r="G5115" s="144" t="s">
        <v>15345</v>
      </c>
      <c r="H5115" s="144" t="s">
        <v>32124</v>
      </c>
    </row>
    <row r="5116" spans="1:8" x14ac:dyDescent="0.25">
      <c r="A5116" t="str">
        <f t="shared" si="79"/>
        <v>MIUC00406</v>
      </c>
      <c r="B5116" s="144" t="s">
        <v>22612</v>
      </c>
      <c r="C5116" s="144" t="s">
        <v>22613</v>
      </c>
      <c r="D5116" s="144" t="s">
        <v>4</v>
      </c>
      <c r="E5116" s="145">
        <v>152.6</v>
      </c>
      <c r="F5116" s="144" t="s">
        <v>14602</v>
      </c>
      <c r="G5116" s="144" t="s">
        <v>15345</v>
      </c>
      <c r="H5116" s="144" t="s">
        <v>32124</v>
      </c>
    </row>
    <row r="5117" spans="1:8" x14ac:dyDescent="0.25">
      <c r="A5117" t="str">
        <f t="shared" si="79"/>
        <v>MIUC00407</v>
      </c>
      <c r="B5117" s="144" t="s">
        <v>22614</v>
      </c>
      <c r="C5117" s="144" t="s">
        <v>22615</v>
      </c>
      <c r="D5117" s="144" t="s">
        <v>4</v>
      </c>
      <c r="E5117" s="145">
        <v>139.88</v>
      </c>
      <c r="F5117" s="144" t="s">
        <v>14602</v>
      </c>
      <c r="G5117" s="144" t="s">
        <v>15345</v>
      </c>
      <c r="H5117" s="144" t="s">
        <v>32124</v>
      </c>
    </row>
    <row r="5118" spans="1:8" x14ac:dyDescent="0.25">
      <c r="A5118" t="str">
        <f t="shared" si="79"/>
        <v>MIUC00408</v>
      </c>
      <c r="B5118" s="144" t="s">
        <v>22616</v>
      </c>
      <c r="C5118" s="144" t="s">
        <v>22617</v>
      </c>
      <c r="D5118" s="144" t="s">
        <v>296</v>
      </c>
      <c r="E5118" s="145">
        <v>538.13</v>
      </c>
      <c r="F5118" s="144" t="s">
        <v>14602</v>
      </c>
      <c r="G5118" s="144" t="s">
        <v>15345</v>
      </c>
      <c r="H5118" s="144" t="s">
        <v>32124</v>
      </c>
    </row>
    <row r="5119" spans="1:8" x14ac:dyDescent="0.25">
      <c r="A5119" t="str">
        <f t="shared" si="79"/>
        <v>MIUC00409</v>
      </c>
      <c r="B5119" s="144" t="s">
        <v>22618</v>
      </c>
      <c r="C5119" s="144" t="s">
        <v>22619</v>
      </c>
      <c r="D5119" s="144" t="s">
        <v>296</v>
      </c>
      <c r="E5119" s="145">
        <v>527.84</v>
      </c>
      <c r="F5119" s="144" t="s">
        <v>14602</v>
      </c>
      <c r="G5119" s="144" t="s">
        <v>15345</v>
      </c>
      <c r="H5119" s="144" t="s">
        <v>32124</v>
      </c>
    </row>
    <row r="5120" spans="1:8" x14ac:dyDescent="0.25">
      <c r="A5120" t="str">
        <f t="shared" si="79"/>
        <v>MIUC00410</v>
      </c>
      <c r="B5120" s="144" t="s">
        <v>22620</v>
      </c>
      <c r="C5120" s="144" t="s">
        <v>22621</v>
      </c>
      <c r="D5120" s="144" t="s">
        <v>296</v>
      </c>
      <c r="E5120" s="145">
        <v>471.85</v>
      </c>
      <c r="F5120" s="144" t="s">
        <v>14602</v>
      </c>
      <c r="G5120" s="144" t="s">
        <v>15345</v>
      </c>
      <c r="H5120" s="144" t="s">
        <v>32124</v>
      </c>
    </row>
    <row r="5121" spans="1:8" x14ac:dyDescent="0.25">
      <c r="A5121" t="str">
        <f t="shared" si="79"/>
        <v>MIUC00411</v>
      </c>
      <c r="B5121" s="144" t="s">
        <v>22622</v>
      </c>
      <c r="C5121" s="144" t="s">
        <v>22623</v>
      </c>
      <c r="D5121" s="144" t="s">
        <v>205</v>
      </c>
      <c r="E5121" s="145">
        <v>3.66</v>
      </c>
      <c r="F5121" s="144" t="s">
        <v>14602</v>
      </c>
      <c r="G5121" s="144" t="s">
        <v>15345</v>
      </c>
      <c r="H5121" s="144" t="s">
        <v>32124</v>
      </c>
    </row>
    <row r="5122" spans="1:8" x14ac:dyDescent="0.25">
      <c r="A5122" t="str">
        <f t="shared" si="79"/>
        <v>MIUC00412</v>
      </c>
      <c r="B5122" s="144" t="s">
        <v>22624</v>
      </c>
      <c r="C5122" s="144" t="s">
        <v>22625</v>
      </c>
      <c r="D5122" s="144" t="s">
        <v>296</v>
      </c>
      <c r="E5122" s="145">
        <v>3566.67</v>
      </c>
      <c r="F5122" s="144" t="s">
        <v>14602</v>
      </c>
      <c r="G5122" s="144" t="s">
        <v>15345</v>
      </c>
      <c r="H5122" s="144" t="s">
        <v>32124</v>
      </c>
    </row>
    <row r="5123" spans="1:8" x14ac:dyDescent="0.25">
      <c r="A5123" t="str">
        <f t="shared" ref="A5123:A5186" si="80">B5123</f>
        <v>MIUC00413</v>
      </c>
      <c r="B5123" s="144" t="s">
        <v>22626</v>
      </c>
      <c r="C5123" s="144" t="s">
        <v>22627</v>
      </c>
      <c r="D5123" s="144" t="s">
        <v>291</v>
      </c>
      <c r="E5123" s="145">
        <v>12.89</v>
      </c>
      <c r="F5123" s="144" t="s">
        <v>14602</v>
      </c>
      <c r="G5123" s="144" t="s">
        <v>15345</v>
      </c>
      <c r="H5123" s="144" t="s">
        <v>32124</v>
      </c>
    </row>
    <row r="5124" spans="1:8" x14ac:dyDescent="0.25">
      <c r="A5124" t="str">
        <f t="shared" si="80"/>
        <v>MIUC00414</v>
      </c>
      <c r="B5124" s="144" t="s">
        <v>22628</v>
      </c>
      <c r="C5124" s="144" t="s">
        <v>22629</v>
      </c>
      <c r="D5124" s="144" t="s">
        <v>291</v>
      </c>
      <c r="E5124" s="145">
        <v>16.079999999999998</v>
      </c>
      <c r="F5124" s="144" t="s">
        <v>14602</v>
      </c>
      <c r="G5124" s="144" t="s">
        <v>15345</v>
      </c>
      <c r="H5124" s="144" t="s">
        <v>32124</v>
      </c>
    </row>
    <row r="5125" spans="1:8" x14ac:dyDescent="0.25">
      <c r="A5125" t="str">
        <f t="shared" si="80"/>
        <v>MIUC00415</v>
      </c>
      <c r="B5125" s="144" t="s">
        <v>22630</v>
      </c>
      <c r="C5125" s="144" t="s">
        <v>22631</v>
      </c>
      <c r="D5125" s="144" t="s">
        <v>205</v>
      </c>
      <c r="E5125" s="145">
        <v>8.6300000000000008</v>
      </c>
      <c r="F5125" s="144" t="s">
        <v>14602</v>
      </c>
      <c r="G5125" s="144" t="s">
        <v>15345</v>
      </c>
      <c r="H5125" s="144" t="s">
        <v>32124</v>
      </c>
    </row>
    <row r="5126" spans="1:8" x14ac:dyDescent="0.25">
      <c r="A5126" t="str">
        <f t="shared" si="80"/>
        <v>MIUC00416</v>
      </c>
      <c r="B5126" s="144" t="s">
        <v>22632</v>
      </c>
      <c r="C5126" s="144" t="s">
        <v>22633</v>
      </c>
      <c r="D5126" s="144" t="s">
        <v>22634</v>
      </c>
      <c r="E5126" s="145">
        <v>87.2</v>
      </c>
      <c r="F5126" s="144" t="s">
        <v>14602</v>
      </c>
      <c r="G5126" s="144" t="s">
        <v>15345</v>
      </c>
      <c r="H5126" s="144" t="s">
        <v>32124</v>
      </c>
    </row>
    <row r="5127" spans="1:8" x14ac:dyDescent="0.25">
      <c r="A5127" t="str">
        <f t="shared" si="80"/>
        <v>MIUC00417</v>
      </c>
      <c r="B5127" s="144" t="s">
        <v>22635</v>
      </c>
      <c r="C5127" s="144" t="s">
        <v>22636</v>
      </c>
      <c r="D5127" s="144" t="s">
        <v>2</v>
      </c>
      <c r="E5127" s="145">
        <v>922.74</v>
      </c>
      <c r="F5127" s="144" t="s">
        <v>14602</v>
      </c>
      <c r="G5127" s="144" t="s">
        <v>15345</v>
      </c>
      <c r="H5127" s="144" t="s">
        <v>32124</v>
      </c>
    </row>
    <row r="5128" spans="1:8" x14ac:dyDescent="0.25">
      <c r="A5128" t="str">
        <f t="shared" si="80"/>
        <v>MIUC00418</v>
      </c>
      <c r="B5128" s="144" t="s">
        <v>22637</v>
      </c>
      <c r="C5128" s="144" t="s">
        <v>22638</v>
      </c>
      <c r="D5128" s="144" t="s">
        <v>1</v>
      </c>
      <c r="E5128" s="145">
        <v>147.9</v>
      </c>
      <c r="F5128" s="144" t="s">
        <v>14602</v>
      </c>
      <c r="G5128" s="144" t="s">
        <v>15345</v>
      </c>
      <c r="H5128" s="144" t="s">
        <v>32124</v>
      </c>
    </row>
    <row r="5129" spans="1:8" x14ac:dyDescent="0.25">
      <c r="A5129" t="str">
        <f t="shared" si="80"/>
        <v>MIUC00419</v>
      </c>
      <c r="B5129" s="144" t="s">
        <v>22639</v>
      </c>
      <c r="C5129" s="144" t="s">
        <v>22640</v>
      </c>
      <c r="D5129" s="144" t="s">
        <v>1</v>
      </c>
      <c r="E5129" s="145">
        <v>22.79</v>
      </c>
      <c r="F5129" s="144" t="s">
        <v>14602</v>
      </c>
      <c r="G5129" s="144" t="s">
        <v>15345</v>
      </c>
      <c r="H5129" s="144" t="s">
        <v>32124</v>
      </c>
    </row>
    <row r="5130" spans="1:8" x14ac:dyDescent="0.25">
      <c r="A5130" t="str">
        <f t="shared" si="80"/>
        <v>MIUC00420</v>
      </c>
      <c r="B5130" s="144" t="s">
        <v>22641</v>
      </c>
      <c r="C5130" s="144" t="s">
        <v>22642</v>
      </c>
      <c r="D5130" s="144" t="s">
        <v>1</v>
      </c>
      <c r="E5130" s="145">
        <v>1364.04</v>
      </c>
      <c r="F5130" s="144" t="s">
        <v>14602</v>
      </c>
      <c r="G5130" s="144" t="s">
        <v>15345</v>
      </c>
      <c r="H5130" s="144" t="s">
        <v>32124</v>
      </c>
    </row>
    <row r="5131" spans="1:8" x14ac:dyDescent="0.25">
      <c r="A5131" t="str">
        <f t="shared" si="80"/>
        <v>MIUC00421</v>
      </c>
      <c r="B5131" s="144" t="s">
        <v>22643</v>
      </c>
      <c r="C5131" s="144" t="s">
        <v>22644</v>
      </c>
      <c r="D5131" s="144" t="s">
        <v>205</v>
      </c>
      <c r="E5131" s="145">
        <v>10.9</v>
      </c>
      <c r="F5131" s="144" t="s">
        <v>14602</v>
      </c>
      <c r="G5131" s="144" t="s">
        <v>15345</v>
      </c>
      <c r="H5131" s="144" t="s">
        <v>32124</v>
      </c>
    </row>
    <row r="5132" spans="1:8" x14ac:dyDescent="0.25">
      <c r="A5132" t="str">
        <f t="shared" si="80"/>
        <v>MIUC00422</v>
      </c>
      <c r="B5132" s="144" t="s">
        <v>22645</v>
      </c>
      <c r="C5132" s="144" t="s">
        <v>22646</v>
      </c>
      <c r="D5132" s="144" t="s">
        <v>285</v>
      </c>
      <c r="E5132" s="145">
        <v>54.5</v>
      </c>
      <c r="F5132" s="144" t="s">
        <v>14602</v>
      </c>
      <c r="G5132" s="144" t="s">
        <v>15345</v>
      </c>
      <c r="H5132" s="144" t="s">
        <v>32124</v>
      </c>
    </row>
    <row r="5133" spans="1:8" x14ac:dyDescent="0.25">
      <c r="A5133" t="str">
        <f t="shared" si="80"/>
        <v>MIUC00423</v>
      </c>
      <c r="B5133" s="144" t="s">
        <v>22647</v>
      </c>
      <c r="C5133" s="144" t="s">
        <v>22648</v>
      </c>
      <c r="D5133" s="144" t="s">
        <v>285</v>
      </c>
      <c r="E5133" s="145">
        <v>81.22</v>
      </c>
      <c r="F5133" s="144" t="s">
        <v>14602</v>
      </c>
      <c r="G5133" s="144" t="s">
        <v>15345</v>
      </c>
      <c r="H5133" s="144" t="s">
        <v>32124</v>
      </c>
    </row>
    <row r="5134" spans="1:8" x14ac:dyDescent="0.25">
      <c r="A5134" t="str">
        <f t="shared" si="80"/>
        <v>MIUC00424</v>
      </c>
      <c r="B5134" s="144" t="s">
        <v>22649</v>
      </c>
      <c r="C5134" s="144" t="s">
        <v>22650</v>
      </c>
      <c r="D5134" s="144" t="s">
        <v>285</v>
      </c>
      <c r="E5134" s="145">
        <v>83</v>
      </c>
      <c r="F5134" s="144" t="s">
        <v>14602</v>
      </c>
      <c r="G5134" s="144" t="s">
        <v>15345</v>
      </c>
      <c r="H5134" s="144" t="s">
        <v>32124</v>
      </c>
    </row>
    <row r="5135" spans="1:8" x14ac:dyDescent="0.25">
      <c r="A5135" t="str">
        <f t="shared" si="80"/>
        <v>MIUC00425</v>
      </c>
      <c r="B5135" s="144" t="s">
        <v>22651</v>
      </c>
      <c r="C5135" s="144" t="s">
        <v>22652</v>
      </c>
      <c r="D5135" s="144" t="s">
        <v>285</v>
      </c>
      <c r="E5135" s="145">
        <v>14.87</v>
      </c>
      <c r="F5135" s="144" t="s">
        <v>14602</v>
      </c>
      <c r="G5135" s="144" t="s">
        <v>15345</v>
      </c>
      <c r="H5135" s="144" t="s">
        <v>32124</v>
      </c>
    </row>
    <row r="5136" spans="1:8" x14ac:dyDescent="0.25">
      <c r="A5136" t="str">
        <f t="shared" si="80"/>
        <v>MIUC00426</v>
      </c>
      <c r="B5136" s="144" t="s">
        <v>22653</v>
      </c>
      <c r="C5136" s="144" t="s">
        <v>22654</v>
      </c>
      <c r="D5136" s="144" t="s">
        <v>285</v>
      </c>
      <c r="E5136" s="145">
        <v>22.76</v>
      </c>
      <c r="F5136" s="144" t="s">
        <v>14602</v>
      </c>
      <c r="G5136" s="144" t="s">
        <v>15345</v>
      </c>
      <c r="H5136" s="144" t="s">
        <v>32124</v>
      </c>
    </row>
    <row r="5137" spans="1:8" x14ac:dyDescent="0.25">
      <c r="A5137" t="str">
        <f t="shared" si="80"/>
        <v>MIUC00427</v>
      </c>
      <c r="B5137" s="144" t="s">
        <v>22655</v>
      </c>
      <c r="C5137" s="144" t="s">
        <v>22656</v>
      </c>
      <c r="D5137" s="144" t="s">
        <v>285</v>
      </c>
      <c r="E5137" s="145">
        <v>65.930000000000007</v>
      </c>
      <c r="F5137" s="144" t="s">
        <v>14602</v>
      </c>
      <c r="G5137" s="144" t="s">
        <v>15345</v>
      </c>
      <c r="H5137" s="144" t="s">
        <v>32124</v>
      </c>
    </row>
    <row r="5138" spans="1:8" x14ac:dyDescent="0.25">
      <c r="A5138" t="str">
        <f t="shared" si="80"/>
        <v>MIUC00428</v>
      </c>
      <c r="B5138" s="144" t="s">
        <v>22657</v>
      </c>
      <c r="C5138" s="144" t="s">
        <v>22658</v>
      </c>
      <c r="D5138" s="144" t="s">
        <v>285</v>
      </c>
      <c r="E5138" s="145">
        <v>66</v>
      </c>
      <c r="F5138" s="144" t="s">
        <v>14602</v>
      </c>
      <c r="G5138" s="144" t="s">
        <v>15345</v>
      </c>
      <c r="H5138" s="144" t="s">
        <v>32124</v>
      </c>
    </row>
    <row r="5139" spans="1:8" x14ac:dyDescent="0.25">
      <c r="A5139" t="str">
        <f t="shared" si="80"/>
        <v>MIUC00429</v>
      </c>
      <c r="B5139" s="144" t="s">
        <v>22659</v>
      </c>
      <c r="C5139" s="144" t="s">
        <v>22660</v>
      </c>
      <c r="D5139" s="144" t="s">
        <v>285</v>
      </c>
      <c r="E5139" s="145">
        <v>108.1</v>
      </c>
      <c r="F5139" s="144" t="s">
        <v>14602</v>
      </c>
      <c r="G5139" s="144" t="s">
        <v>15345</v>
      </c>
      <c r="H5139" s="144" t="s">
        <v>32124</v>
      </c>
    </row>
    <row r="5140" spans="1:8" x14ac:dyDescent="0.25">
      <c r="A5140" t="str">
        <f t="shared" si="80"/>
        <v>MIUC00430</v>
      </c>
      <c r="B5140" s="144" t="s">
        <v>22661</v>
      </c>
      <c r="C5140" s="144" t="s">
        <v>22662</v>
      </c>
      <c r="D5140" s="144" t="s">
        <v>285</v>
      </c>
      <c r="E5140" s="145">
        <v>62.51</v>
      </c>
      <c r="F5140" s="144" t="s">
        <v>14602</v>
      </c>
      <c r="G5140" s="144" t="s">
        <v>15345</v>
      </c>
      <c r="H5140" s="144" t="s">
        <v>32124</v>
      </c>
    </row>
    <row r="5141" spans="1:8" x14ac:dyDescent="0.25">
      <c r="A5141" t="str">
        <f t="shared" si="80"/>
        <v>MIUC00431</v>
      </c>
      <c r="B5141" s="144" t="s">
        <v>22663</v>
      </c>
      <c r="C5141" s="144" t="s">
        <v>33794</v>
      </c>
      <c r="D5141" s="144" t="s">
        <v>1</v>
      </c>
      <c r="E5141" s="145">
        <v>0</v>
      </c>
      <c r="F5141" s="144" t="s">
        <v>14602</v>
      </c>
      <c r="G5141" s="144" t="s">
        <v>15345</v>
      </c>
      <c r="H5141" s="144" t="s">
        <v>32124</v>
      </c>
    </row>
    <row r="5142" spans="1:8" x14ac:dyDescent="0.25">
      <c r="A5142" t="str">
        <f t="shared" si="80"/>
        <v>MIUC00432</v>
      </c>
      <c r="B5142" s="144" t="s">
        <v>22664</v>
      </c>
      <c r="C5142" s="144" t="s">
        <v>22665</v>
      </c>
      <c r="D5142" s="144" t="s">
        <v>2</v>
      </c>
      <c r="E5142" s="145">
        <v>628.32000000000005</v>
      </c>
      <c r="F5142" s="144" t="s">
        <v>14602</v>
      </c>
      <c r="G5142" s="144" t="s">
        <v>15345</v>
      </c>
      <c r="H5142" s="144" t="s">
        <v>32124</v>
      </c>
    </row>
    <row r="5143" spans="1:8" x14ac:dyDescent="0.25">
      <c r="A5143" t="str">
        <f t="shared" si="80"/>
        <v>MIUC00433</v>
      </c>
      <c r="B5143" s="144" t="s">
        <v>22666</v>
      </c>
      <c r="C5143" s="144" t="s">
        <v>22667</v>
      </c>
      <c r="D5143" s="144" t="s">
        <v>4</v>
      </c>
      <c r="E5143" s="145">
        <v>6780.18</v>
      </c>
      <c r="F5143" s="144" t="s">
        <v>14602</v>
      </c>
      <c r="G5143" s="144" t="s">
        <v>15345</v>
      </c>
      <c r="H5143" s="144" t="s">
        <v>32124</v>
      </c>
    </row>
    <row r="5144" spans="1:8" x14ac:dyDescent="0.25">
      <c r="A5144" t="str">
        <f t="shared" si="80"/>
        <v>MIUC00434</v>
      </c>
      <c r="B5144" s="144" t="s">
        <v>22668</v>
      </c>
      <c r="C5144" s="144" t="s">
        <v>22669</v>
      </c>
      <c r="D5144" s="144" t="s">
        <v>4</v>
      </c>
      <c r="E5144" s="145">
        <v>5958.22</v>
      </c>
      <c r="F5144" s="144" t="s">
        <v>14602</v>
      </c>
      <c r="G5144" s="144" t="s">
        <v>15345</v>
      </c>
      <c r="H5144" s="144" t="s">
        <v>32124</v>
      </c>
    </row>
    <row r="5145" spans="1:8" x14ac:dyDescent="0.25">
      <c r="A5145" t="str">
        <f t="shared" si="80"/>
        <v>MIUC00435</v>
      </c>
      <c r="B5145" s="144" t="s">
        <v>22670</v>
      </c>
      <c r="C5145" s="144" t="s">
        <v>22671</v>
      </c>
      <c r="D5145" s="144" t="s">
        <v>205</v>
      </c>
      <c r="E5145" s="145">
        <v>10.9</v>
      </c>
      <c r="F5145" s="144" t="s">
        <v>14602</v>
      </c>
      <c r="G5145" s="144" t="s">
        <v>15345</v>
      </c>
      <c r="H5145" s="144" t="s">
        <v>32124</v>
      </c>
    </row>
    <row r="5146" spans="1:8" x14ac:dyDescent="0.25">
      <c r="A5146" t="str">
        <f t="shared" si="80"/>
        <v>MIUC00436</v>
      </c>
      <c r="B5146" s="144" t="s">
        <v>22672</v>
      </c>
      <c r="C5146" s="144" t="s">
        <v>22673</v>
      </c>
      <c r="D5146" s="144" t="s">
        <v>205</v>
      </c>
      <c r="E5146" s="145">
        <v>6.36</v>
      </c>
      <c r="F5146" s="144" t="s">
        <v>14602</v>
      </c>
      <c r="G5146" s="144" t="s">
        <v>15345</v>
      </c>
      <c r="H5146" s="144" t="s">
        <v>32124</v>
      </c>
    </row>
    <row r="5147" spans="1:8" x14ac:dyDescent="0.25">
      <c r="A5147" t="str">
        <f t="shared" si="80"/>
        <v>MIUC00437</v>
      </c>
      <c r="B5147" s="144" t="s">
        <v>22674</v>
      </c>
      <c r="C5147" s="144" t="s">
        <v>22675</v>
      </c>
      <c r="D5147" s="144" t="s">
        <v>296</v>
      </c>
      <c r="E5147" s="145">
        <v>6156</v>
      </c>
      <c r="F5147" s="144" t="s">
        <v>14602</v>
      </c>
      <c r="G5147" s="144" t="s">
        <v>15345</v>
      </c>
      <c r="H5147" s="144" t="s">
        <v>32124</v>
      </c>
    </row>
    <row r="5148" spans="1:8" x14ac:dyDescent="0.25">
      <c r="A5148" t="str">
        <f t="shared" si="80"/>
        <v>MIUC00438</v>
      </c>
      <c r="B5148" s="144" t="s">
        <v>22676</v>
      </c>
      <c r="C5148" s="144" t="s">
        <v>22677</v>
      </c>
      <c r="D5148" s="144" t="s">
        <v>296</v>
      </c>
      <c r="E5148" s="145">
        <v>4065</v>
      </c>
      <c r="F5148" s="144" t="s">
        <v>14602</v>
      </c>
      <c r="G5148" s="144" t="s">
        <v>15345</v>
      </c>
      <c r="H5148" s="144" t="s">
        <v>32124</v>
      </c>
    </row>
    <row r="5149" spans="1:8" x14ac:dyDescent="0.25">
      <c r="A5149" t="str">
        <f t="shared" si="80"/>
        <v>MIUC00439</v>
      </c>
      <c r="B5149" s="144" t="s">
        <v>22678</v>
      </c>
      <c r="C5149" s="144" t="s">
        <v>22679</v>
      </c>
      <c r="D5149" s="144" t="s">
        <v>296</v>
      </c>
      <c r="E5149" s="145">
        <v>715.69</v>
      </c>
      <c r="F5149" s="144" t="s">
        <v>14602</v>
      </c>
      <c r="G5149" s="144" t="s">
        <v>15345</v>
      </c>
      <c r="H5149" s="144" t="s">
        <v>32124</v>
      </c>
    </row>
    <row r="5150" spans="1:8" x14ac:dyDescent="0.25">
      <c r="A5150" t="str">
        <f t="shared" si="80"/>
        <v>MIUC00440</v>
      </c>
      <c r="B5150" s="144" t="s">
        <v>22680</v>
      </c>
      <c r="C5150" s="144" t="s">
        <v>27638</v>
      </c>
      <c r="D5150" s="144" t="s">
        <v>4</v>
      </c>
      <c r="E5150" s="145">
        <v>5950.41</v>
      </c>
      <c r="F5150" s="144" t="s">
        <v>14602</v>
      </c>
      <c r="G5150" s="144" t="s">
        <v>15345</v>
      </c>
      <c r="H5150" s="144" t="s">
        <v>32124</v>
      </c>
    </row>
    <row r="5151" spans="1:8" x14ac:dyDescent="0.25">
      <c r="A5151" t="str">
        <f t="shared" si="80"/>
        <v>MIUC00441</v>
      </c>
      <c r="B5151" s="144" t="s">
        <v>22682</v>
      </c>
      <c r="C5151" s="144" t="s">
        <v>22683</v>
      </c>
      <c r="D5151" s="144" t="s">
        <v>4</v>
      </c>
      <c r="E5151" s="145">
        <v>3811.86</v>
      </c>
      <c r="F5151" s="144" t="s">
        <v>14602</v>
      </c>
      <c r="G5151" s="144" t="s">
        <v>15345</v>
      </c>
      <c r="H5151" s="144" t="s">
        <v>32124</v>
      </c>
    </row>
    <row r="5152" spans="1:8" x14ac:dyDescent="0.25">
      <c r="A5152" t="str">
        <f t="shared" si="80"/>
        <v>MIUC00450</v>
      </c>
      <c r="B5152" s="144" t="s">
        <v>22684</v>
      </c>
      <c r="C5152" s="144" t="s">
        <v>22685</v>
      </c>
      <c r="D5152" s="144" t="s">
        <v>1</v>
      </c>
      <c r="E5152" s="145">
        <v>422.63</v>
      </c>
      <c r="F5152" s="144" t="s">
        <v>14602</v>
      </c>
      <c r="G5152" s="144" t="s">
        <v>15345</v>
      </c>
      <c r="H5152" s="144" t="s">
        <v>32124</v>
      </c>
    </row>
    <row r="5153" spans="1:8" x14ac:dyDescent="0.25">
      <c r="A5153" t="str">
        <f t="shared" si="80"/>
        <v>MIUC00451</v>
      </c>
      <c r="B5153" s="144" t="s">
        <v>22686</v>
      </c>
      <c r="C5153" s="144" t="s">
        <v>22687</v>
      </c>
      <c r="D5153" s="144" t="s">
        <v>205</v>
      </c>
      <c r="E5153" s="145">
        <v>5.07</v>
      </c>
      <c r="F5153" s="144" t="s">
        <v>14602</v>
      </c>
      <c r="G5153" s="144" t="s">
        <v>15345</v>
      </c>
      <c r="H5153" s="144" t="s">
        <v>32124</v>
      </c>
    </row>
    <row r="5154" spans="1:8" x14ac:dyDescent="0.25">
      <c r="A5154" t="str">
        <f t="shared" si="80"/>
        <v>MIUC00452</v>
      </c>
      <c r="B5154" s="144" t="s">
        <v>22688</v>
      </c>
      <c r="C5154" s="144" t="s">
        <v>22689</v>
      </c>
      <c r="D5154" s="144" t="s">
        <v>2</v>
      </c>
      <c r="E5154" s="145">
        <v>872.01</v>
      </c>
      <c r="F5154" s="144" t="s">
        <v>14602</v>
      </c>
      <c r="G5154" s="144" t="s">
        <v>15345</v>
      </c>
      <c r="H5154" s="144" t="s">
        <v>32124</v>
      </c>
    </row>
    <row r="5155" spans="1:8" x14ac:dyDescent="0.25">
      <c r="A5155" t="str">
        <f t="shared" si="80"/>
        <v>MIUC00453</v>
      </c>
      <c r="B5155" s="144" t="s">
        <v>22690</v>
      </c>
      <c r="C5155" s="144" t="s">
        <v>22691</v>
      </c>
      <c r="D5155" s="144" t="s">
        <v>1</v>
      </c>
      <c r="E5155" s="145">
        <v>15.35</v>
      </c>
      <c r="F5155" s="144" t="s">
        <v>14602</v>
      </c>
      <c r="G5155" s="144" t="s">
        <v>15345</v>
      </c>
      <c r="H5155" s="144" t="s">
        <v>32124</v>
      </c>
    </row>
    <row r="5156" spans="1:8" x14ac:dyDescent="0.25">
      <c r="A5156" t="str">
        <f t="shared" si="80"/>
        <v>MIUC00454</v>
      </c>
      <c r="B5156" s="144" t="s">
        <v>22692</v>
      </c>
      <c r="C5156" s="144" t="s">
        <v>22693</v>
      </c>
      <c r="D5156" s="144" t="s">
        <v>1</v>
      </c>
      <c r="E5156" s="145">
        <v>1109.01</v>
      </c>
      <c r="F5156" s="144" t="s">
        <v>14602</v>
      </c>
      <c r="G5156" s="144" t="s">
        <v>15345</v>
      </c>
      <c r="H5156" s="144" t="s">
        <v>32124</v>
      </c>
    </row>
    <row r="5157" spans="1:8" x14ac:dyDescent="0.25">
      <c r="A5157" t="str">
        <f t="shared" si="80"/>
        <v>MIUC00455</v>
      </c>
      <c r="B5157" s="144" t="s">
        <v>22694</v>
      </c>
      <c r="C5157" s="144" t="s">
        <v>22695</v>
      </c>
      <c r="D5157" s="144" t="s">
        <v>2</v>
      </c>
      <c r="E5157" s="145">
        <v>35.67</v>
      </c>
      <c r="F5157" s="144" t="s">
        <v>14602</v>
      </c>
      <c r="G5157" s="144" t="s">
        <v>15345</v>
      </c>
      <c r="H5157" s="144" t="s">
        <v>32124</v>
      </c>
    </row>
    <row r="5158" spans="1:8" x14ac:dyDescent="0.25">
      <c r="A5158" t="str">
        <f t="shared" si="80"/>
        <v>MIUC00456</v>
      </c>
      <c r="B5158" s="144" t="s">
        <v>22696</v>
      </c>
      <c r="C5158" s="144" t="s">
        <v>22697</v>
      </c>
      <c r="D5158" s="144" t="s">
        <v>1</v>
      </c>
      <c r="E5158" s="145">
        <v>8.31</v>
      </c>
      <c r="F5158" s="144" t="s">
        <v>14602</v>
      </c>
      <c r="G5158" s="144" t="s">
        <v>15345</v>
      </c>
      <c r="H5158" s="144" t="s">
        <v>32124</v>
      </c>
    </row>
    <row r="5159" spans="1:8" x14ac:dyDescent="0.25">
      <c r="A5159" t="str">
        <f t="shared" si="80"/>
        <v>MIUC00457</v>
      </c>
      <c r="B5159" s="144" t="s">
        <v>22698</v>
      </c>
      <c r="C5159" s="144" t="s">
        <v>22699</v>
      </c>
      <c r="D5159" s="144" t="s">
        <v>1</v>
      </c>
      <c r="E5159" s="145">
        <v>1.1299999999999999</v>
      </c>
      <c r="F5159" s="144" t="s">
        <v>14602</v>
      </c>
      <c r="G5159" s="144" t="s">
        <v>15345</v>
      </c>
      <c r="H5159" s="144" t="s">
        <v>32124</v>
      </c>
    </row>
    <row r="5160" spans="1:8" x14ac:dyDescent="0.25">
      <c r="A5160" t="str">
        <f t="shared" si="80"/>
        <v>MIUC00458</v>
      </c>
      <c r="B5160" s="144" t="s">
        <v>33795</v>
      </c>
      <c r="C5160" s="144" t="s">
        <v>33796</v>
      </c>
      <c r="D5160" s="144" t="s">
        <v>2</v>
      </c>
      <c r="E5160" s="145">
        <v>349.73</v>
      </c>
      <c r="F5160" s="144" t="s">
        <v>14602</v>
      </c>
      <c r="G5160" s="144" t="s">
        <v>15345</v>
      </c>
      <c r="H5160" s="144" t="s">
        <v>32124</v>
      </c>
    </row>
    <row r="5161" spans="1:8" x14ac:dyDescent="0.25">
      <c r="A5161" t="str">
        <f t="shared" si="80"/>
        <v>MIUC00500</v>
      </c>
      <c r="B5161" s="144" t="s">
        <v>22700</v>
      </c>
      <c r="C5161" s="144" t="s">
        <v>22701</v>
      </c>
      <c r="D5161" s="144" t="s">
        <v>1</v>
      </c>
      <c r="E5161" s="145">
        <v>351.05</v>
      </c>
      <c r="F5161" s="144" t="s">
        <v>14602</v>
      </c>
      <c r="G5161" s="144" t="s">
        <v>15345</v>
      </c>
      <c r="H5161" s="144" t="s">
        <v>32124</v>
      </c>
    </row>
    <row r="5162" spans="1:8" x14ac:dyDescent="0.25">
      <c r="A5162" t="str">
        <f t="shared" si="80"/>
        <v>MIUC00501</v>
      </c>
      <c r="B5162" s="144" t="s">
        <v>22702</v>
      </c>
      <c r="C5162" s="144" t="s">
        <v>22703</v>
      </c>
      <c r="D5162" s="144" t="s">
        <v>1</v>
      </c>
      <c r="E5162" s="145">
        <v>3.02</v>
      </c>
      <c r="F5162" s="144" t="s">
        <v>14602</v>
      </c>
      <c r="G5162" s="144" t="s">
        <v>15345</v>
      </c>
      <c r="H5162" s="144" t="s">
        <v>32124</v>
      </c>
    </row>
    <row r="5163" spans="1:8" x14ac:dyDescent="0.25">
      <c r="A5163" t="str">
        <f t="shared" si="80"/>
        <v>MIUC00502</v>
      </c>
      <c r="B5163" s="144" t="s">
        <v>22704</v>
      </c>
      <c r="C5163" s="144" t="s">
        <v>22705</v>
      </c>
      <c r="D5163" s="144" t="s">
        <v>1</v>
      </c>
      <c r="E5163" s="145">
        <v>350</v>
      </c>
      <c r="F5163" s="144" t="s">
        <v>14602</v>
      </c>
      <c r="G5163" s="144" t="s">
        <v>15345</v>
      </c>
      <c r="H5163" s="144" t="s">
        <v>32124</v>
      </c>
    </row>
    <row r="5164" spans="1:8" x14ac:dyDescent="0.25">
      <c r="A5164" t="str">
        <f t="shared" si="80"/>
        <v>MIUC00503</v>
      </c>
      <c r="B5164" s="144" t="s">
        <v>22706</v>
      </c>
      <c r="C5164" s="144" t="s">
        <v>27639</v>
      </c>
      <c r="D5164" s="144" t="s">
        <v>1</v>
      </c>
      <c r="E5164" s="145">
        <v>876.6</v>
      </c>
      <c r="F5164" s="144" t="s">
        <v>14602</v>
      </c>
      <c r="G5164" s="144" t="s">
        <v>15345</v>
      </c>
      <c r="H5164" s="144" t="s">
        <v>32124</v>
      </c>
    </row>
    <row r="5165" spans="1:8" x14ac:dyDescent="0.25">
      <c r="A5165" t="str">
        <f t="shared" si="80"/>
        <v>MIUC00504</v>
      </c>
      <c r="B5165" s="144" t="s">
        <v>22708</v>
      </c>
      <c r="C5165" s="144" t="s">
        <v>22709</v>
      </c>
      <c r="D5165" s="144" t="s">
        <v>1</v>
      </c>
      <c r="E5165" s="145">
        <v>2.4</v>
      </c>
      <c r="F5165" s="144" t="s">
        <v>14602</v>
      </c>
      <c r="G5165" s="144" t="s">
        <v>15345</v>
      </c>
      <c r="H5165" s="144" t="s">
        <v>32124</v>
      </c>
    </row>
    <row r="5166" spans="1:8" x14ac:dyDescent="0.25">
      <c r="A5166" t="str">
        <f t="shared" si="80"/>
        <v>MIUC00505</v>
      </c>
      <c r="B5166" s="144" t="s">
        <v>22710</v>
      </c>
      <c r="C5166" s="144" t="s">
        <v>22711</v>
      </c>
      <c r="D5166" s="144" t="s">
        <v>1</v>
      </c>
      <c r="E5166" s="145">
        <v>543.79</v>
      </c>
      <c r="F5166" s="144" t="s">
        <v>14602</v>
      </c>
      <c r="G5166" s="144" t="s">
        <v>15345</v>
      </c>
      <c r="H5166" s="144" t="s">
        <v>32124</v>
      </c>
    </row>
    <row r="5167" spans="1:8" x14ac:dyDescent="0.25">
      <c r="A5167" t="str">
        <f t="shared" si="80"/>
        <v>MIUC00506</v>
      </c>
      <c r="B5167" s="144" t="s">
        <v>22712</v>
      </c>
      <c r="C5167" s="144" t="s">
        <v>27640</v>
      </c>
      <c r="D5167" s="144" t="s">
        <v>1</v>
      </c>
      <c r="E5167" s="145">
        <v>226.69</v>
      </c>
      <c r="F5167" s="144" t="s">
        <v>14602</v>
      </c>
      <c r="G5167" s="144" t="s">
        <v>15345</v>
      </c>
      <c r="H5167" s="144" t="s">
        <v>32124</v>
      </c>
    </row>
    <row r="5168" spans="1:8" x14ac:dyDescent="0.25">
      <c r="A5168" t="str">
        <f t="shared" si="80"/>
        <v>MIUC00507</v>
      </c>
      <c r="B5168" s="144" t="s">
        <v>22714</v>
      </c>
      <c r="C5168" s="144" t="s">
        <v>22715</v>
      </c>
      <c r="D5168" s="144" t="s">
        <v>1</v>
      </c>
      <c r="E5168" s="145">
        <v>347.42</v>
      </c>
      <c r="F5168" s="144" t="s">
        <v>14602</v>
      </c>
      <c r="G5168" s="144" t="s">
        <v>15345</v>
      </c>
      <c r="H5168" s="144" t="s">
        <v>32124</v>
      </c>
    </row>
    <row r="5169" spans="1:8" x14ac:dyDescent="0.25">
      <c r="A5169" t="str">
        <f t="shared" si="80"/>
        <v>MIUC00508</v>
      </c>
      <c r="B5169" s="144" t="s">
        <v>22716</v>
      </c>
      <c r="C5169" s="144" t="s">
        <v>22717</v>
      </c>
      <c r="D5169" s="144" t="s">
        <v>1</v>
      </c>
      <c r="E5169" s="145">
        <v>351.05</v>
      </c>
      <c r="F5169" s="144" t="s">
        <v>14602</v>
      </c>
      <c r="G5169" s="144" t="s">
        <v>15345</v>
      </c>
      <c r="H5169" s="144" t="s">
        <v>32124</v>
      </c>
    </row>
    <row r="5170" spans="1:8" x14ac:dyDescent="0.25">
      <c r="A5170" t="str">
        <f t="shared" si="80"/>
        <v>MIUC00509</v>
      </c>
      <c r="B5170" s="144" t="s">
        <v>22718</v>
      </c>
      <c r="C5170" s="144" t="s">
        <v>22719</v>
      </c>
      <c r="D5170" s="144" t="s">
        <v>1</v>
      </c>
      <c r="E5170" s="145">
        <v>657.45</v>
      </c>
      <c r="F5170" s="144" t="s">
        <v>14602</v>
      </c>
      <c r="G5170" s="144" t="s">
        <v>15345</v>
      </c>
      <c r="H5170" s="144" t="s">
        <v>32124</v>
      </c>
    </row>
    <row r="5171" spans="1:8" x14ac:dyDescent="0.25">
      <c r="A5171" t="str">
        <f t="shared" si="80"/>
        <v>MIUC00510</v>
      </c>
      <c r="B5171" s="144" t="s">
        <v>22720</v>
      </c>
      <c r="C5171" s="144" t="s">
        <v>22721</v>
      </c>
      <c r="D5171" s="144" t="s">
        <v>1</v>
      </c>
      <c r="E5171" s="145">
        <v>7.06</v>
      </c>
      <c r="F5171" s="144" t="s">
        <v>14602</v>
      </c>
      <c r="G5171" s="144" t="s">
        <v>15345</v>
      </c>
      <c r="H5171" s="144" t="s">
        <v>32124</v>
      </c>
    </row>
    <row r="5172" spans="1:8" x14ac:dyDescent="0.25">
      <c r="A5172" t="str">
        <f t="shared" si="80"/>
        <v>MIUC00511</v>
      </c>
      <c r="B5172" s="144" t="s">
        <v>22722</v>
      </c>
      <c r="C5172" s="144" t="s">
        <v>22723</v>
      </c>
      <c r="D5172" s="144" t="s">
        <v>1</v>
      </c>
      <c r="E5172" s="145">
        <v>351.05</v>
      </c>
      <c r="F5172" s="144" t="s">
        <v>14602</v>
      </c>
      <c r="G5172" s="144" t="s">
        <v>15345</v>
      </c>
      <c r="H5172" s="144" t="s">
        <v>32124</v>
      </c>
    </row>
    <row r="5173" spans="1:8" x14ac:dyDescent="0.25">
      <c r="A5173" t="str">
        <f t="shared" si="80"/>
        <v>MIUC00512</v>
      </c>
      <c r="B5173" s="144" t="s">
        <v>22724</v>
      </c>
      <c r="C5173" s="144" t="s">
        <v>22725</v>
      </c>
      <c r="D5173" s="144" t="s">
        <v>1</v>
      </c>
      <c r="E5173" s="145">
        <v>90.72</v>
      </c>
      <c r="F5173" s="144" t="s">
        <v>14602</v>
      </c>
      <c r="G5173" s="144" t="s">
        <v>15345</v>
      </c>
      <c r="H5173" s="144" t="s">
        <v>32124</v>
      </c>
    </row>
    <row r="5174" spans="1:8" x14ac:dyDescent="0.25">
      <c r="A5174" t="str">
        <f t="shared" si="80"/>
        <v>MIUC00513</v>
      </c>
      <c r="B5174" s="144" t="s">
        <v>22726</v>
      </c>
      <c r="C5174" s="144" t="s">
        <v>22727</v>
      </c>
      <c r="D5174" s="144" t="s">
        <v>1</v>
      </c>
      <c r="E5174" s="145">
        <v>351.05</v>
      </c>
      <c r="F5174" s="144" t="s">
        <v>14602</v>
      </c>
      <c r="G5174" s="144" t="s">
        <v>15345</v>
      </c>
      <c r="H5174" s="144" t="s">
        <v>32124</v>
      </c>
    </row>
    <row r="5175" spans="1:8" x14ac:dyDescent="0.25">
      <c r="A5175" t="str">
        <f t="shared" si="80"/>
        <v>MIUC00514</v>
      </c>
      <c r="B5175" s="144" t="s">
        <v>22728</v>
      </c>
      <c r="C5175" s="144" t="s">
        <v>22729</v>
      </c>
      <c r="D5175" s="144" t="s">
        <v>1</v>
      </c>
      <c r="E5175" s="145">
        <v>351.05</v>
      </c>
      <c r="F5175" s="144" t="s">
        <v>14602</v>
      </c>
      <c r="G5175" s="144" t="s">
        <v>15345</v>
      </c>
      <c r="H5175" s="144" t="s">
        <v>32124</v>
      </c>
    </row>
    <row r="5176" spans="1:8" x14ac:dyDescent="0.25">
      <c r="A5176" t="str">
        <f t="shared" si="80"/>
        <v>MIUC00515</v>
      </c>
      <c r="B5176" s="144" t="s">
        <v>22730</v>
      </c>
      <c r="C5176" s="144" t="s">
        <v>22731</v>
      </c>
      <c r="D5176" s="144" t="s">
        <v>1</v>
      </c>
      <c r="E5176" s="145">
        <v>467.2</v>
      </c>
      <c r="F5176" s="144" t="s">
        <v>14602</v>
      </c>
      <c r="G5176" s="144" t="s">
        <v>15345</v>
      </c>
      <c r="H5176" s="144" t="s">
        <v>32124</v>
      </c>
    </row>
    <row r="5177" spans="1:8" x14ac:dyDescent="0.25">
      <c r="A5177" t="str">
        <f t="shared" si="80"/>
        <v>MIUC00516</v>
      </c>
      <c r="B5177" s="144" t="s">
        <v>22732</v>
      </c>
      <c r="C5177" s="144" t="s">
        <v>22733</v>
      </c>
      <c r="D5177" s="144" t="s">
        <v>1</v>
      </c>
      <c r="E5177" s="145">
        <v>2.4</v>
      </c>
      <c r="F5177" s="144" t="s">
        <v>14602</v>
      </c>
      <c r="G5177" s="144" t="s">
        <v>15345</v>
      </c>
      <c r="H5177" s="144" t="s">
        <v>32124</v>
      </c>
    </row>
    <row r="5178" spans="1:8" x14ac:dyDescent="0.25">
      <c r="A5178" t="str">
        <f t="shared" si="80"/>
        <v>MIUC00517</v>
      </c>
      <c r="B5178" s="144" t="s">
        <v>22734</v>
      </c>
      <c r="C5178" s="144" t="s">
        <v>22735</v>
      </c>
      <c r="D5178" s="144" t="s">
        <v>1</v>
      </c>
      <c r="E5178" s="145">
        <v>394.15</v>
      </c>
      <c r="F5178" s="144" t="s">
        <v>14602</v>
      </c>
      <c r="G5178" s="144" t="s">
        <v>15345</v>
      </c>
      <c r="H5178" s="144" t="s">
        <v>32124</v>
      </c>
    </row>
    <row r="5179" spans="1:8" x14ac:dyDescent="0.25">
      <c r="A5179" t="str">
        <f t="shared" si="80"/>
        <v>MIUC00518</v>
      </c>
      <c r="B5179" s="144" t="s">
        <v>22736</v>
      </c>
      <c r="C5179" s="144" t="s">
        <v>22737</v>
      </c>
      <c r="D5179" s="144" t="s">
        <v>1</v>
      </c>
      <c r="E5179" s="145">
        <v>45</v>
      </c>
      <c r="F5179" s="144" t="s">
        <v>14602</v>
      </c>
      <c r="G5179" s="144" t="s">
        <v>15345</v>
      </c>
      <c r="H5179" s="144" t="s">
        <v>32124</v>
      </c>
    </row>
    <row r="5180" spans="1:8" x14ac:dyDescent="0.25">
      <c r="A5180" t="str">
        <f t="shared" si="80"/>
        <v>MIUC00519</v>
      </c>
      <c r="B5180" s="144" t="s">
        <v>22738</v>
      </c>
      <c r="C5180" s="144" t="s">
        <v>22739</v>
      </c>
      <c r="D5180" s="144" t="s">
        <v>1</v>
      </c>
      <c r="E5180" s="145">
        <v>49.9</v>
      </c>
      <c r="F5180" s="144" t="s">
        <v>14602</v>
      </c>
      <c r="G5180" s="144" t="s">
        <v>15345</v>
      </c>
      <c r="H5180" s="144" t="s">
        <v>32124</v>
      </c>
    </row>
    <row r="5181" spans="1:8" x14ac:dyDescent="0.25">
      <c r="A5181" t="str">
        <f t="shared" si="80"/>
        <v>MIUC00520</v>
      </c>
      <c r="B5181" s="144" t="s">
        <v>22740</v>
      </c>
      <c r="C5181" s="144" t="s">
        <v>22741</v>
      </c>
      <c r="D5181" s="144" t="s">
        <v>1</v>
      </c>
      <c r="E5181" s="145">
        <v>438.3</v>
      </c>
      <c r="F5181" s="144" t="s">
        <v>14602</v>
      </c>
      <c r="G5181" s="144" t="s">
        <v>15345</v>
      </c>
      <c r="H5181" s="144" t="s">
        <v>32124</v>
      </c>
    </row>
    <row r="5182" spans="1:8" x14ac:dyDescent="0.25">
      <c r="A5182" t="str">
        <f t="shared" si="80"/>
        <v>MIUC00521</v>
      </c>
      <c r="B5182" s="144" t="s">
        <v>22742</v>
      </c>
      <c r="C5182" s="144" t="s">
        <v>22743</v>
      </c>
      <c r="D5182" s="144" t="s">
        <v>1</v>
      </c>
      <c r="E5182" s="145">
        <v>351.05</v>
      </c>
      <c r="F5182" s="144" t="s">
        <v>14602</v>
      </c>
      <c r="G5182" s="144" t="s">
        <v>15345</v>
      </c>
      <c r="H5182" s="144" t="s">
        <v>32124</v>
      </c>
    </row>
    <row r="5183" spans="1:8" x14ac:dyDescent="0.25">
      <c r="A5183" t="str">
        <f t="shared" si="80"/>
        <v>MIUC00522</v>
      </c>
      <c r="B5183" s="144" t="s">
        <v>22744</v>
      </c>
      <c r="C5183" s="144" t="s">
        <v>22745</v>
      </c>
      <c r="D5183" s="144" t="s">
        <v>1</v>
      </c>
      <c r="E5183" s="145">
        <v>438.3</v>
      </c>
      <c r="F5183" s="144" t="s">
        <v>14602</v>
      </c>
      <c r="G5183" s="144" t="s">
        <v>15345</v>
      </c>
      <c r="H5183" s="144" t="s">
        <v>32124</v>
      </c>
    </row>
    <row r="5184" spans="1:8" x14ac:dyDescent="0.25">
      <c r="A5184" t="str">
        <f t="shared" si="80"/>
        <v>MIUC00523</v>
      </c>
      <c r="B5184" s="144" t="s">
        <v>22746</v>
      </c>
      <c r="C5184" s="144" t="s">
        <v>22747</v>
      </c>
      <c r="D5184" s="144" t="s">
        <v>1</v>
      </c>
      <c r="E5184" s="145">
        <v>351.05</v>
      </c>
      <c r="F5184" s="144" t="s">
        <v>14602</v>
      </c>
      <c r="G5184" s="144" t="s">
        <v>15345</v>
      </c>
      <c r="H5184" s="144" t="s">
        <v>32124</v>
      </c>
    </row>
    <row r="5185" spans="1:8" x14ac:dyDescent="0.25">
      <c r="A5185" t="str">
        <f t="shared" si="80"/>
        <v>MIUC00524</v>
      </c>
      <c r="B5185" s="144" t="s">
        <v>22748</v>
      </c>
      <c r="C5185" s="144" t="s">
        <v>22749</v>
      </c>
      <c r="D5185" s="144" t="s">
        <v>1</v>
      </c>
      <c r="E5185" s="145">
        <v>116.07</v>
      </c>
      <c r="F5185" s="144" t="s">
        <v>14602</v>
      </c>
      <c r="G5185" s="144" t="s">
        <v>15345</v>
      </c>
      <c r="H5185" s="144" t="s">
        <v>32124</v>
      </c>
    </row>
    <row r="5186" spans="1:8" x14ac:dyDescent="0.25">
      <c r="A5186" t="str">
        <f t="shared" si="80"/>
        <v>MIUC00525</v>
      </c>
      <c r="B5186" s="144" t="s">
        <v>22750</v>
      </c>
      <c r="C5186" s="144" t="s">
        <v>22751</v>
      </c>
      <c r="D5186" s="144" t="s">
        <v>1</v>
      </c>
      <c r="E5186" s="145">
        <v>974</v>
      </c>
      <c r="F5186" s="144" t="s">
        <v>14602</v>
      </c>
      <c r="G5186" s="144" t="s">
        <v>15345</v>
      </c>
      <c r="H5186" s="144" t="s">
        <v>32124</v>
      </c>
    </row>
    <row r="5187" spans="1:8" x14ac:dyDescent="0.25">
      <c r="A5187" t="str">
        <f t="shared" ref="A5187:A5250" si="81">B5187</f>
        <v>MIUC00526</v>
      </c>
      <c r="B5187" s="144" t="s">
        <v>22752</v>
      </c>
      <c r="C5187" s="144" t="s">
        <v>22753</v>
      </c>
      <c r="D5187" s="144" t="s">
        <v>1</v>
      </c>
      <c r="E5187" s="145">
        <v>448.94</v>
      </c>
      <c r="F5187" s="144" t="s">
        <v>14602</v>
      </c>
      <c r="G5187" s="144" t="s">
        <v>15345</v>
      </c>
      <c r="H5187" s="144" t="s">
        <v>32124</v>
      </c>
    </row>
    <row r="5188" spans="1:8" x14ac:dyDescent="0.25">
      <c r="A5188" t="str">
        <f t="shared" si="81"/>
        <v>MIUC00527</v>
      </c>
      <c r="B5188" s="144" t="s">
        <v>22754</v>
      </c>
      <c r="C5188" s="144" t="s">
        <v>22755</v>
      </c>
      <c r="D5188" s="144" t="s">
        <v>1</v>
      </c>
      <c r="E5188" s="145">
        <v>608.75</v>
      </c>
      <c r="F5188" s="144" t="s">
        <v>14602</v>
      </c>
      <c r="G5188" s="144" t="s">
        <v>15345</v>
      </c>
      <c r="H5188" s="144" t="s">
        <v>32124</v>
      </c>
    </row>
    <row r="5189" spans="1:8" x14ac:dyDescent="0.25">
      <c r="A5189" t="str">
        <f t="shared" si="81"/>
        <v>MIUC00528</v>
      </c>
      <c r="B5189" s="144" t="s">
        <v>22756</v>
      </c>
      <c r="C5189" s="144" t="s">
        <v>22757</v>
      </c>
      <c r="D5189" s="144" t="s">
        <v>1</v>
      </c>
      <c r="E5189" s="145">
        <v>351.05</v>
      </c>
      <c r="F5189" s="144" t="s">
        <v>14602</v>
      </c>
      <c r="G5189" s="144" t="s">
        <v>15345</v>
      </c>
      <c r="H5189" s="144" t="s">
        <v>32124</v>
      </c>
    </row>
    <row r="5190" spans="1:8" x14ac:dyDescent="0.25">
      <c r="A5190" t="str">
        <f t="shared" si="81"/>
        <v>MIUC00529</v>
      </c>
      <c r="B5190" s="144" t="s">
        <v>22758</v>
      </c>
      <c r="C5190" s="144" t="s">
        <v>22759</v>
      </c>
      <c r="D5190" s="144" t="s">
        <v>1</v>
      </c>
      <c r="E5190" s="145">
        <v>815.68</v>
      </c>
      <c r="F5190" s="144" t="s">
        <v>14602</v>
      </c>
      <c r="G5190" s="144" t="s">
        <v>15345</v>
      </c>
      <c r="H5190" s="144" t="s">
        <v>32124</v>
      </c>
    </row>
    <row r="5191" spans="1:8" x14ac:dyDescent="0.25">
      <c r="A5191" t="str">
        <f t="shared" si="81"/>
        <v>MIUC00530</v>
      </c>
      <c r="B5191" s="144" t="s">
        <v>22760</v>
      </c>
      <c r="C5191" s="144" t="s">
        <v>22761</v>
      </c>
      <c r="D5191" s="144" t="s">
        <v>1</v>
      </c>
      <c r="E5191" s="145">
        <v>631.57000000000005</v>
      </c>
      <c r="F5191" s="144" t="s">
        <v>14602</v>
      </c>
      <c r="G5191" s="144" t="s">
        <v>15345</v>
      </c>
      <c r="H5191" s="144" t="s">
        <v>32124</v>
      </c>
    </row>
    <row r="5192" spans="1:8" x14ac:dyDescent="0.25">
      <c r="A5192" t="str">
        <f t="shared" si="81"/>
        <v>MIUC00531</v>
      </c>
      <c r="B5192" s="144" t="s">
        <v>22762</v>
      </c>
      <c r="C5192" s="144" t="s">
        <v>22763</v>
      </c>
      <c r="D5192" s="144" t="s">
        <v>1</v>
      </c>
      <c r="E5192" s="145">
        <v>120.96</v>
      </c>
      <c r="F5192" s="144" t="s">
        <v>14602</v>
      </c>
      <c r="G5192" s="144" t="s">
        <v>15345</v>
      </c>
      <c r="H5192" s="144" t="s">
        <v>32124</v>
      </c>
    </row>
    <row r="5193" spans="1:8" x14ac:dyDescent="0.25">
      <c r="A5193" t="str">
        <f t="shared" si="81"/>
        <v>MIUC00532</v>
      </c>
      <c r="B5193" s="144" t="s">
        <v>22764</v>
      </c>
      <c r="C5193" s="144" t="s">
        <v>27641</v>
      </c>
      <c r="D5193" s="144" t="s">
        <v>1</v>
      </c>
      <c r="E5193" s="145">
        <v>351.05</v>
      </c>
      <c r="F5193" s="144" t="s">
        <v>14602</v>
      </c>
      <c r="G5193" s="144" t="s">
        <v>15345</v>
      </c>
      <c r="H5193" s="144" t="s">
        <v>32124</v>
      </c>
    </row>
    <row r="5194" spans="1:8" x14ac:dyDescent="0.25">
      <c r="A5194" t="str">
        <f t="shared" si="81"/>
        <v>MIUC00533</v>
      </c>
      <c r="B5194" s="144" t="s">
        <v>22766</v>
      </c>
      <c r="C5194" s="144" t="s">
        <v>22767</v>
      </c>
      <c r="D5194" s="144" t="s">
        <v>1</v>
      </c>
      <c r="E5194" s="145">
        <v>730.5</v>
      </c>
      <c r="F5194" s="144" t="s">
        <v>14602</v>
      </c>
      <c r="G5194" s="144" t="s">
        <v>15345</v>
      </c>
      <c r="H5194" s="144" t="s">
        <v>32124</v>
      </c>
    </row>
    <row r="5195" spans="1:8" x14ac:dyDescent="0.25">
      <c r="A5195" t="str">
        <f t="shared" si="81"/>
        <v>MIUC00534</v>
      </c>
      <c r="B5195" s="144" t="s">
        <v>22768</v>
      </c>
      <c r="C5195" s="144" t="s">
        <v>22769</v>
      </c>
      <c r="D5195" s="144" t="s">
        <v>1</v>
      </c>
      <c r="E5195" s="145">
        <v>350</v>
      </c>
      <c r="F5195" s="144" t="s">
        <v>14602</v>
      </c>
      <c r="G5195" s="144" t="s">
        <v>15345</v>
      </c>
      <c r="H5195" s="144" t="s">
        <v>32124</v>
      </c>
    </row>
    <row r="5196" spans="1:8" x14ac:dyDescent="0.25">
      <c r="A5196" t="str">
        <f t="shared" si="81"/>
        <v>MIUC00535</v>
      </c>
      <c r="B5196" s="144" t="s">
        <v>22770</v>
      </c>
      <c r="C5196" s="144" t="s">
        <v>22771</v>
      </c>
      <c r="D5196" s="144" t="s">
        <v>1</v>
      </c>
      <c r="E5196" s="145">
        <v>2500</v>
      </c>
      <c r="F5196" s="144" t="s">
        <v>14602</v>
      </c>
      <c r="G5196" s="144" t="s">
        <v>15345</v>
      </c>
      <c r="H5196" s="144" t="s">
        <v>32124</v>
      </c>
    </row>
    <row r="5197" spans="1:8" x14ac:dyDescent="0.25">
      <c r="A5197" t="str">
        <f t="shared" si="81"/>
        <v>MIUC00536</v>
      </c>
      <c r="B5197" s="144" t="s">
        <v>22772</v>
      </c>
      <c r="C5197" s="144" t="s">
        <v>22773</v>
      </c>
      <c r="D5197" s="144" t="s">
        <v>1</v>
      </c>
      <c r="E5197" s="145">
        <v>438.3</v>
      </c>
      <c r="F5197" s="144" t="s">
        <v>14602</v>
      </c>
      <c r="G5197" s="144" t="s">
        <v>15345</v>
      </c>
      <c r="H5197" s="144" t="s">
        <v>32124</v>
      </c>
    </row>
    <row r="5198" spans="1:8" x14ac:dyDescent="0.25">
      <c r="A5198" t="str">
        <f t="shared" si="81"/>
        <v>MIUC00537</v>
      </c>
      <c r="B5198" s="144" t="s">
        <v>22774</v>
      </c>
      <c r="C5198" s="144" t="s">
        <v>22775</v>
      </c>
      <c r="D5198" s="144" t="s">
        <v>1</v>
      </c>
      <c r="E5198" s="145">
        <v>60.48</v>
      </c>
      <c r="F5198" s="144" t="s">
        <v>14602</v>
      </c>
      <c r="G5198" s="144" t="s">
        <v>15345</v>
      </c>
      <c r="H5198" s="144" t="s">
        <v>32124</v>
      </c>
    </row>
    <row r="5199" spans="1:8" x14ac:dyDescent="0.25">
      <c r="A5199" t="str">
        <f t="shared" si="81"/>
        <v>MIUC00538</v>
      </c>
      <c r="B5199" s="144" t="s">
        <v>22776</v>
      </c>
      <c r="C5199" s="144" t="s">
        <v>22777</v>
      </c>
      <c r="D5199" s="144" t="s">
        <v>1</v>
      </c>
      <c r="E5199" s="145">
        <v>418.5</v>
      </c>
      <c r="F5199" s="144" t="s">
        <v>14602</v>
      </c>
      <c r="G5199" s="144" t="s">
        <v>15345</v>
      </c>
      <c r="H5199" s="144" t="s">
        <v>32124</v>
      </c>
    </row>
    <row r="5200" spans="1:8" x14ac:dyDescent="0.25">
      <c r="A5200" t="str">
        <f t="shared" si="81"/>
        <v>MIUC00539</v>
      </c>
      <c r="B5200" s="144" t="s">
        <v>22778</v>
      </c>
      <c r="C5200" s="144" t="s">
        <v>22779</v>
      </c>
      <c r="D5200" s="144" t="s">
        <v>1</v>
      </c>
      <c r="E5200" s="145">
        <v>45</v>
      </c>
      <c r="F5200" s="144" t="s">
        <v>14602</v>
      </c>
      <c r="G5200" s="144" t="s">
        <v>15345</v>
      </c>
      <c r="H5200" s="144" t="s">
        <v>32124</v>
      </c>
    </row>
    <row r="5201" spans="1:8" x14ac:dyDescent="0.25">
      <c r="A5201" t="str">
        <f t="shared" si="81"/>
        <v>MIUC00540</v>
      </c>
      <c r="B5201" s="144" t="s">
        <v>22780</v>
      </c>
      <c r="C5201" s="144" t="s">
        <v>22781</v>
      </c>
      <c r="D5201" s="144" t="s">
        <v>1</v>
      </c>
      <c r="E5201" s="145">
        <v>288.94</v>
      </c>
      <c r="F5201" s="144" t="s">
        <v>14602</v>
      </c>
      <c r="G5201" s="144" t="s">
        <v>15345</v>
      </c>
      <c r="H5201" s="144" t="s">
        <v>32124</v>
      </c>
    </row>
    <row r="5202" spans="1:8" x14ac:dyDescent="0.25">
      <c r="A5202" t="str">
        <f t="shared" si="81"/>
        <v>MIUC00541</v>
      </c>
      <c r="B5202" s="144" t="s">
        <v>22782</v>
      </c>
      <c r="C5202" s="144" t="s">
        <v>22783</v>
      </c>
      <c r="D5202" s="144" t="s">
        <v>1</v>
      </c>
      <c r="E5202" s="145">
        <v>60.48</v>
      </c>
      <c r="F5202" s="144" t="s">
        <v>14602</v>
      </c>
      <c r="G5202" s="144" t="s">
        <v>15345</v>
      </c>
      <c r="H5202" s="144" t="s">
        <v>32124</v>
      </c>
    </row>
    <row r="5203" spans="1:8" x14ac:dyDescent="0.25">
      <c r="A5203" t="str">
        <f t="shared" si="81"/>
        <v>MIUC00542</v>
      </c>
      <c r="B5203" s="144" t="s">
        <v>22784</v>
      </c>
      <c r="C5203" s="144" t="s">
        <v>22785</v>
      </c>
      <c r="D5203" s="144" t="s">
        <v>1</v>
      </c>
      <c r="E5203" s="145">
        <v>288.94</v>
      </c>
      <c r="F5203" s="144" t="s">
        <v>14602</v>
      </c>
      <c r="G5203" s="144" t="s">
        <v>15345</v>
      </c>
      <c r="H5203" s="144" t="s">
        <v>32124</v>
      </c>
    </row>
    <row r="5204" spans="1:8" x14ac:dyDescent="0.25">
      <c r="A5204" t="str">
        <f t="shared" si="81"/>
        <v>MIUC00543</v>
      </c>
      <c r="B5204" s="144" t="s">
        <v>22786</v>
      </c>
      <c r="C5204" s="144" t="s">
        <v>22787</v>
      </c>
      <c r="D5204" s="144" t="s">
        <v>1</v>
      </c>
      <c r="E5204" s="145">
        <v>418.5</v>
      </c>
      <c r="F5204" s="144" t="s">
        <v>14602</v>
      </c>
      <c r="G5204" s="144" t="s">
        <v>15345</v>
      </c>
      <c r="H5204" s="144" t="s">
        <v>32124</v>
      </c>
    </row>
    <row r="5205" spans="1:8" x14ac:dyDescent="0.25">
      <c r="A5205" t="str">
        <f t="shared" si="81"/>
        <v>MIUC00598</v>
      </c>
      <c r="B5205" s="144" t="s">
        <v>22788</v>
      </c>
      <c r="C5205" s="144" t="s">
        <v>22789</v>
      </c>
      <c r="D5205" s="144" t="s">
        <v>1</v>
      </c>
      <c r="E5205" s="145">
        <v>251.75</v>
      </c>
      <c r="F5205" s="144" t="s">
        <v>14602</v>
      </c>
      <c r="G5205" s="144" t="s">
        <v>15345</v>
      </c>
      <c r="H5205" s="144" t="s">
        <v>32124</v>
      </c>
    </row>
    <row r="5206" spans="1:8" x14ac:dyDescent="0.25">
      <c r="A5206" t="str">
        <f t="shared" si="81"/>
        <v>MIUC00599</v>
      </c>
      <c r="B5206" s="144" t="s">
        <v>22790</v>
      </c>
      <c r="C5206" s="144" t="s">
        <v>22791</v>
      </c>
      <c r="D5206" s="144" t="s">
        <v>1</v>
      </c>
      <c r="E5206" s="145">
        <v>201.4</v>
      </c>
      <c r="F5206" s="144" t="s">
        <v>14602</v>
      </c>
      <c r="G5206" s="144" t="s">
        <v>15345</v>
      </c>
      <c r="H5206" s="144" t="s">
        <v>32124</v>
      </c>
    </row>
    <row r="5207" spans="1:8" x14ac:dyDescent="0.25">
      <c r="A5207" t="str">
        <f t="shared" si="81"/>
        <v>MIUC00600</v>
      </c>
      <c r="B5207" s="144" t="s">
        <v>22792</v>
      </c>
      <c r="C5207" s="144" t="s">
        <v>22793</v>
      </c>
      <c r="D5207" s="144" t="s">
        <v>1</v>
      </c>
      <c r="E5207" s="145">
        <v>151.05000000000001</v>
      </c>
      <c r="F5207" s="144" t="s">
        <v>14602</v>
      </c>
      <c r="G5207" s="144" t="s">
        <v>15345</v>
      </c>
      <c r="H5207" s="144" t="s">
        <v>32124</v>
      </c>
    </row>
    <row r="5208" spans="1:8" x14ac:dyDescent="0.25">
      <c r="A5208" t="str">
        <f t="shared" si="81"/>
        <v>MIUC00601</v>
      </c>
      <c r="B5208" s="144" t="s">
        <v>22794</v>
      </c>
      <c r="C5208" s="144" t="s">
        <v>22795</v>
      </c>
      <c r="D5208" s="144" t="s">
        <v>1</v>
      </c>
      <c r="E5208" s="145">
        <v>100.7</v>
      </c>
      <c r="F5208" s="144" t="s">
        <v>14602</v>
      </c>
      <c r="G5208" s="144" t="s">
        <v>15345</v>
      </c>
      <c r="H5208" s="144" t="s">
        <v>32124</v>
      </c>
    </row>
    <row r="5209" spans="1:8" x14ac:dyDescent="0.25">
      <c r="A5209" t="str">
        <f t="shared" si="81"/>
        <v>MIUC00602</v>
      </c>
      <c r="B5209" s="144" t="s">
        <v>22796</v>
      </c>
      <c r="C5209" s="144" t="s">
        <v>22797</v>
      </c>
      <c r="D5209" s="144" t="s">
        <v>1</v>
      </c>
      <c r="E5209" s="145">
        <v>40.28</v>
      </c>
      <c r="F5209" s="144" t="s">
        <v>14602</v>
      </c>
      <c r="G5209" s="144" t="s">
        <v>15345</v>
      </c>
      <c r="H5209" s="144" t="s">
        <v>32124</v>
      </c>
    </row>
    <row r="5210" spans="1:8" x14ac:dyDescent="0.25">
      <c r="A5210" t="str">
        <f t="shared" si="81"/>
        <v>MIUC00603</v>
      </c>
      <c r="B5210" s="144" t="s">
        <v>22798</v>
      </c>
      <c r="C5210" s="144" t="s">
        <v>22799</v>
      </c>
      <c r="D5210" s="144" t="s">
        <v>1</v>
      </c>
      <c r="E5210" s="145">
        <v>60.42</v>
      </c>
      <c r="F5210" s="144" t="s">
        <v>14602</v>
      </c>
      <c r="G5210" s="144" t="s">
        <v>15345</v>
      </c>
      <c r="H5210" s="144" t="s">
        <v>32124</v>
      </c>
    </row>
    <row r="5211" spans="1:8" x14ac:dyDescent="0.25">
      <c r="A5211" t="str">
        <f t="shared" si="81"/>
        <v>MIUC00604</v>
      </c>
      <c r="B5211" s="144" t="s">
        <v>22800</v>
      </c>
      <c r="C5211" s="144" t="s">
        <v>22801</v>
      </c>
      <c r="D5211" s="144" t="s">
        <v>1</v>
      </c>
      <c r="E5211" s="145">
        <v>60.42</v>
      </c>
      <c r="F5211" s="144" t="s">
        <v>14602</v>
      </c>
      <c r="G5211" s="144" t="s">
        <v>15345</v>
      </c>
      <c r="H5211" s="144" t="s">
        <v>32124</v>
      </c>
    </row>
    <row r="5212" spans="1:8" x14ac:dyDescent="0.25">
      <c r="A5212" t="str">
        <f t="shared" si="81"/>
        <v>MIUC00605</v>
      </c>
      <c r="B5212" s="144" t="s">
        <v>22802</v>
      </c>
      <c r="C5212" s="144" t="s">
        <v>22803</v>
      </c>
      <c r="D5212" s="144" t="s">
        <v>1</v>
      </c>
      <c r="E5212" s="145">
        <v>201.4</v>
      </c>
      <c r="F5212" s="144" t="s">
        <v>14602</v>
      </c>
      <c r="G5212" s="144" t="s">
        <v>15345</v>
      </c>
      <c r="H5212" s="144" t="s">
        <v>32124</v>
      </c>
    </row>
    <row r="5213" spans="1:8" x14ac:dyDescent="0.25">
      <c r="A5213" t="str">
        <f t="shared" si="81"/>
        <v>MIUC00606</v>
      </c>
      <c r="B5213" s="144" t="s">
        <v>22804</v>
      </c>
      <c r="C5213" s="144" t="s">
        <v>22805</v>
      </c>
      <c r="D5213" s="144" t="s">
        <v>1</v>
      </c>
      <c r="E5213" s="145">
        <v>100.7</v>
      </c>
      <c r="F5213" s="144" t="s">
        <v>14602</v>
      </c>
      <c r="G5213" s="144" t="s">
        <v>15345</v>
      </c>
      <c r="H5213" s="144" t="s">
        <v>32124</v>
      </c>
    </row>
    <row r="5214" spans="1:8" x14ac:dyDescent="0.25">
      <c r="A5214" t="str">
        <f t="shared" si="81"/>
        <v>MIUC00607</v>
      </c>
      <c r="B5214" s="144" t="s">
        <v>22806</v>
      </c>
      <c r="C5214" s="144" t="s">
        <v>22807</v>
      </c>
      <c r="D5214" s="144" t="s">
        <v>1</v>
      </c>
      <c r="E5214" s="145">
        <v>402.8</v>
      </c>
      <c r="F5214" s="144" t="s">
        <v>14602</v>
      </c>
      <c r="G5214" s="144" t="s">
        <v>15345</v>
      </c>
      <c r="H5214" s="144" t="s">
        <v>32124</v>
      </c>
    </row>
    <row r="5215" spans="1:8" x14ac:dyDescent="0.25">
      <c r="A5215" t="str">
        <f t="shared" si="81"/>
        <v>MIUC00608</v>
      </c>
      <c r="B5215" s="144" t="s">
        <v>22808</v>
      </c>
      <c r="C5215" s="144" t="s">
        <v>22809</v>
      </c>
      <c r="D5215" s="144" t="s">
        <v>1</v>
      </c>
      <c r="E5215" s="145">
        <v>151.05000000000001</v>
      </c>
      <c r="F5215" s="144" t="s">
        <v>14602</v>
      </c>
      <c r="G5215" s="144" t="s">
        <v>15345</v>
      </c>
      <c r="H5215" s="144" t="s">
        <v>32124</v>
      </c>
    </row>
    <row r="5216" spans="1:8" x14ac:dyDescent="0.25">
      <c r="A5216" t="str">
        <f t="shared" si="81"/>
        <v>MIUC00609</v>
      </c>
      <c r="B5216" s="144" t="s">
        <v>22810</v>
      </c>
      <c r="C5216" s="144" t="s">
        <v>22811</v>
      </c>
      <c r="D5216" s="144" t="s">
        <v>1</v>
      </c>
      <c r="E5216" s="145">
        <v>100.7</v>
      </c>
      <c r="F5216" s="144" t="s">
        <v>14602</v>
      </c>
      <c r="G5216" s="144" t="s">
        <v>15345</v>
      </c>
      <c r="H5216" s="144" t="s">
        <v>32124</v>
      </c>
    </row>
    <row r="5217" spans="1:8" x14ac:dyDescent="0.25">
      <c r="A5217" t="str">
        <f t="shared" si="81"/>
        <v>MIUC00610</v>
      </c>
      <c r="B5217" s="144" t="s">
        <v>22812</v>
      </c>
      <c r="C5217" s="144" t="s">
        <v>22813</v>
      </c>
      <c r="D5217" s="144" t="s">
        <v>1</v>
      </c>
      <c r="E5217" s="145">
        <v>100.7</v>
      </c>
      <c r="F5217" s="144" t="s">
        <v>14602</v>
      </c>
      <c r="G5217" s="144" t="s">
        <v>15345</v>
      </c>
      <c r="H5217" s="144" t="s">
        <v>32124</v>
      </c>
    </row>
    <row r="5218" spans="1:8" x14ac:dyDescent="0.25">
      <c r="A5218" t="str">
        <f t="shared" si="81"/>
        <v>MIUC00611</v>
      </c>
      <c r="B5218" s="144" t="s">
        <v>22814</v>
      </c>
      <c r="C5218" s="144" t="s">
        <v>22815</v>
      </c>
      <c r="D5218" s="144" t="s">
        <v>1</v>
      </c>
      <c r="E5218" s="145">
        <v>100.7</v>
      </c>
      <c r="F5218" s="144" t="s">
        <v>14602</v>
      </c>
      <c r="G5218" s="144" t="s">
        <v>15345</v>
      </c>
      <c r="H5218" s="144" t="s">
        <v>32124</v>
      </c>
    </row>
    <row r="5219" spans="1:8" x14ac:dyDescent="0.25">
      <c r="A5219" t="str">
        <f t="shared" si="81"/>
        <v>MIUC00612</v>
      </c>
      <c r="B5219" s="144" t="s">
        <v>22816</v>
      </c>
      <c r="C5219" s="144" t="s">
        <v>22817</v>
      </c>
      <c r="D5219" s="144" t="s">
        <v>1</v>
      </c>
      <c r="E5219" s="145">
        <v>100.7</v>
      </c>
      <c r="F5219" s="144" t="s">
        <v>14602</v>
      </c>
      <c r="G5219" s="144" t="s">
        <v>15345</v>
      </c>
      <c r="H5219" s="144" t="s">
        <v>32124</v>
      </c>
    </row>
    <row r="5220" spans="1:8" x14ac:dyDescent="0.25">
      <c r="A5220" t="str">
        <f t="shared" si="81"/>
        <v>MIUC00613</v>
      </c>
      <c r="B5220" s="144" t="s">
        <v>22818</v>
      </c>
      <c r="C5220" s="144" t="s">
        <v>22819</v>
      </c>
      <c r="D5220" s="144" t="s">
        <v>1</v>
      </c>
      <c r="E5220" s="145">
        <v>40.28</v>
      </c>
      <c r="F5220" s="144" t="s">
        <v>14602</v>
      </c>
      <c r="G5220" s="144" t="s">
        <v>15345</v>
      </c>
      <c r="H5220" s="144" t="s">
        <v>32124</v>
      </c>
    </row>
    <row r="5221" spans="1:8" x14ac:dyDescent="0.25">
      <c r="A5221" t="str">
        <f t="shared" si="81"/>
        <v>MIUC00614</v>
      </c>
      <c r="B5221" s="144" t="s">
        <v>22820</v>
      </c>
      <c r="C5221" s="144" t="s">
        <v>22821</v>
      </c>
      <c r="D5221" s="144" t="s">
        <v>1</v>
      </c>
      <c r="E5221" s="145">
        <v>100.7</v>
      </c>
      <c r="F5221" s="144" t="s">
        <v>14602</v>
      </c>
      <c r="G5221" s="144" t="s">
        <v>15345</v>
      </c>
      <c r="H5221" s="144" t="s">
        <v>32124</v>
      </c>
    </row>
    <row r="5222" spans="1:8" x14ac:dyDescent="0.25">
      <c r="A5222" t="str">
        <f t="shared" si="81"/>
        <v>MIUC00615</v>
      </c>
      <c r="B5222" s="144" t="s">
        <v>22822</v>
      </c>
      <c r="C5222" s="144" t="s">
        <v>22823</v>
      </c>
      <c r="D5222" s="144" t="s">
        <v>1</v>
      </c>
      <c r="E5222" s="145">
        <v>100.7</v>
      </c>
      <c r="F5222" s="144" t="s">
        <v>14602</v>
      </c>
      <c r="G5222" s="144" t="s">
        <v>15345</v>
      </c>
      <c r="H5222" s="144" t="s">
        <v>32124</v>
      </c>
    </row>
    <row r="5223" spans="1:8" x14ac:dyDescent="0.25">
      <c r="A5223" t="str">
        <f t="shared" si="81"/>
        <v>MIUC00616</v>
      </c>
      <c r="B5223" s="144" t="s">
        <v>22824</v>
      </c>
      <c r="C5223" s="144" t="s">
        <v>22825</v>
      </c>
      <c r="D5223" s="144" t="s">
        <v>1</v>
      </c>
      <c r="E5223" s="145">
        <v>100.7</v>
      </c>
      <c r="F5223" s="144" t="s">
        <v>14602</v>
      </c>
      <c r="G5223" s="144" t="s">
        <v>15345</v>
      </c>
      <c r="H5223" s="144" t="s">
        <v>32124</v>
      </c>
    </row>
    <row r="5224" spans="1:8" x14ac:dyDescent="0.25">
      <c r="A5224" t="str">
        <f t="shared" si="81"/>
        <v>MIUC00617</v>
      </c>
      <c r="B5224" s="144" t="s">
        <v>22826</v>
      </c>
      <c r="C5224" s="144" t="s">
        <v>22827</v>
      </c>
      <c r="D5224" s="144" t="s">
        <v>1</v>
      </c>
      <c r="E5224" s="145">
        <v>100.7</v>
      </c>
      <c r="F5224" s="144" t="s">
        <v>14602</v>
      </c>
      <c r="G5224" s="144" t="s">
        <v>15345</v>
      </c>
      <c r="H5224" s="144" t="s">
        <v>32124</v>
      </c>
    </row>
    <row r="5225" spans="1:8" x14ac:dyDescent="0.25">
      <c r="A5225" t="str">
        <f t="shared" si="81"/>
        <v>MIUC00618</v>
      </c>
      <c r="B5225" s="144" t="s">
        <v>22828</v>
      </c>
      <c r="C5225" s="144" t="s">
        <v>22829</v>
      </c>
      <c r="D5225" s="144" t="s">
        <v>1</v>
      </c>
      <c r="E5225" s="145">
        <v>130.91</v>
      </c>
      <c r="F5225" s="144" t="s">
        <v>14602</v>
      </c>
      <c r="G5225" s="144" t="s">
        <v>15345</v>
      </c>
      <c r="H5225" s="144" t="s">
        <v>32124</v>
      </c>
    </row>
    <row r="5226" spans="1:8" x14ac:dyDescent="0.25">
      <c r="A5226" t="str">
        <f t="shared" si="81"/>
        <v>MIUC00619</v>
      </c>
      <c r="B5226" s="144" t="s">
        <v>22830</v>
      </c>
      <c r="C5226" s="144" t="s">
        <v>22831</v>
      </c>
      <c r="D5226" s="144" t="s">
        <v>1</v>
      </c>
      <c r="E5226" s="145">
        <v>50.35</v>
      </c>
      <c r="F5226" s="144" t="s">
        <v>14602</v>
      </c>
      <c r="G5226" s="144" t="s">
        <v>15345</v>
      </c>
      <c r="H5226" s="144" t="s">
        <v>32124</v>
      </c>
    </row>
    <row r="5227" spans="1:8" x14ac:dyDescent="0.25">
      <c r="A5227" t="str">
        <f t="shared" si="81"/>
        <v>MIUC00620</v>
      </c>
      <c r="B5227" s="144" t="s">
        <v>22832</v>
      </c>
      <c r="C5227" s="144" t="s">
        <v>22833</v>
      </c>
      <c r="D5227" s="144" t="s">
        <v>1</v>
      </c>
      <c r="E5227" s="145">
        <v>100.7</v>
      </c>
      <c r="F5227" s="144" t="s">
        <v>14602</v>
      </c>
      <c r="G5227" s="144" t="s">
        <v>15345</v>
      </c>
      <c r="H5227" s="144" t="s">
        <v>32124</v>
      </c>
    </row>
    <row r="5228" spans="1:8" x14ac:dyDescent="0.25">
      <c r="A5228" t="str">
        <f t="shared" si="81"/>
        <v>MIUC00621</v>
      </c>
      <c r="B5228" s="144" t="s">
        <v>22834</v>
      </c>
      <c r="C5228" s="144" t="s">
        <v>22835</v>
      </c>
      <c r="D5228" s="144" t="s">
        <v>1</v>
      </c>
      <c r="E5228" s="145">
        <v>151.05000000000001</v>
      </c>
      <c r="F5228" s="144" t="s">
        <v>14602</v>
      </c>
      <c r="G5228" s="144" t="s">
        <v>15345</v>
      </c>
      <c r="H5228" s="144" t="s">
        <v>32124</v>
      </c>
    </row>
    <row r="5229" spans="1:8" x14ac:dyDescent="0.25">
      <c r="A5229" t="str">
        <f t="shared" si="81"/>
        <v>MIUC00622</v>
      </c>
      <c r="B5229" s="144" t="s">
        <v>22836</v>
      </c>
      <c r="C5229" s="144" t="s">
        <v>22837</v>
      </c>
      <c r="D5229" s="144" t="s">
        <v>1</v>
      </c>
      <c r="E5229" s="145">
        <v>100.7</v>
      </c>
      <c r="F5229" s="144" t="s">
        <v>14602</v>
      </c>
      <c r="G5229" s="144" t="s">
        <v>15345</v>
      </c>
      <c r="H5229" s="144" t="s">
        <v>32124</v>
      </c>
    </row>
    <row r="5230" spans="1:8" x14ac:dyDescent="0.25">
      <c r="A5230" t="str">
        <f t="shared" si="81"/>
        <v>MIUD0001</v>
      </c>
      <c r="B5230" s="144" t="s">
        <v>346</v>
      </c>
      <c r="C5230" s="144" t="s">
        <v>22838</v>
      </c>
      <c r="D5230" s="144" t="s">
        <v>2</v>
      </c>
      <c r="E5230" s="145">
        <v>3.08</v>
      </c>
      <c r="F5230" s="144" t="s">
        <v>14602</v>
      </c>
      <c r="G5230" s="144" t="s">
        <v>15345</v>
      </c>
      <c r="H5230" s="144" t="s">
        <v>32124</v>
      </c>
    </row>
    <row r="5231" spans="1:8" x14ac:dyDescent="0.25">
      <c r="A5231" t="str">
        <f t="shared" si="81"/>
        <v>MIUD0002</v>
      </c>
      <c r="B5231" s="144" t="s">
        <v>347</v>
      </c>
      <c r="C5231" s="144" t="s">
        <v>348</v>
      </c>
      <c r="D5231" s="144" t="s">
        <v>2</v>
      </c>
      <c r="E5231" s="145">
        <v>2147.64</v>
      </c>
      <c r="F5231" s="144" t="s">
        <v>14602</v>
      </c>
      <c r="G5231" s="144" t="s">
        <v>15345</v>
      </c>
      <c r="H5231" s="144" t="s">
        <v>32124</v>
      </c>
    </row>
    <row r="5232" spans="1:8" x14ac:dyDescent="0.25">
      <c r="A5232" t="str">
        <f t="shared" si="81"/>
        <v>MIUD0003</v>
      </c>
      <c r="B5232" s="144" t="s">
        <v>349</v>
      </c>
      <c r="C5232" s="144" t="s">
        <v>350</v>
      </c>
      <c r="D5232" s="144" t="s">
        <v>2</v>
      </c>
      <c r="E5232" s="145">
        <v>1709.73</v>
      </c>
      <c r="F5232" s="144" t="s">
        <v>14602</v>
      </c>
      <c r="G5232" s="144" t="s">
        <v>15345</v>
      </c>
      <c r="H5232" s="144" t="s">
        <v>32124</v>
      </c>
    </row>
    <row r="5233" spans="1:8" x14ac:dyDescent="0.25">
      <c r="A5233" t="str">
        <f t="shared" si="81"/>
        <v>MIUD00031</v>
      </c>
      <c r="B5233" s="144" t="s">
        <v>13672</v>
      </c>
      <c r="C5233" s="144" t="s">
        <v>13793</v>
      </c>
      <c r="D5233" s="144" t="s">
        <v>3</v>
      </c>
      <c r="E5233" s="145">
        <v>30.17</v>
      </c>
      <c r="F5233" s="144" t="s">
        <v>14602</v>
      </c>
      <c r="G5233" s="144" t="s">
        <v>15345</v>
      </c>
      <c r="H5233" s="144" t="s">
        <v>32124</v>
      </c>
    </row>
    <row r="5234" spans="1:8" x14ac:dyDescent="0.25">
      <c r="A5234" t="str">
        <f t="shared" si="81"/>
        <v>MIUD0004</v>
      </c>
      <c r="B5234" s="144" t="s">
        <v>351</v>
      </c>
      <c r="C5234" s="144" t="s">
        <v>352</v>
      </c>
      <c r="D5234" s="144" t="s">
        <v>2</v>
      </c>
      <c r="E5234" s="145">
        <v>69.88</v>
      </c>
      <c r="F5234" s="144" t="s">
        <v>14602</v>
      </c>
      <c r="G5234" s="144" t="s">
        <v>15345</v>
      </c>
      <c r="H5234" s="144" t="s">
        <v>32124</v>
      </c>
    </row>
    <row r="5235" spans="1:8" x14ac:dyDescent="0.25">
      <c r="A5235" t="str">
        <f t="shared" si="81"/>
        <v>MIUD00040</v>
      </c>
      <c r="B5235" s="144" t="s">
        <v>13166</v>
      </c>
      <c r="C5235" s="144" t="s">
        <v>13167</v>
      </c>
      <c r="D5235" s="144" t="s">
        <v>1</v>
      </c>
      <c r="E5235" s="145">
        <v>21.55</v>
      </c>
      <c r="F5235" s="144" t="s">
        <v>14602</v>
      </c>
      <c r="G5235" s="144" t="s">
        <v>15345</v>
      </c>
      <c r="H5235" s="144" t="s">
        <v>32124</v>
      </c>
    </row>
    <row r="5236" spans="1:8" x14ac:dyDescent="0.25">
      <c r="A5236" t="str">
        <f t="shared" si="81"/>
        <v>MIUD0005</v>
      </c>
      <c r="B5236" s="144" t="s">
        <v>353</v>
      </c>
      <c r="C5236" s="144" t="s">
        <v>354</v>
      </c>
      <c r="D5236" s="144" t="s">
        <v>2</v>
      </c>
      <c r="E5236" s="145">
        <v>1979.15</v>
      </c>
      <c r="F5236" s="144" t="s">
        <v>14602</v>
      </c>
      <c r="G5236" s="144" t="s">
        <v>15345</v>
      </c>
      <c r="H5236" s="144" t="s">
        <v>32124</v>
      </c>
    </row>
    <row r="5237" spans="1:8" x14ac:dyDescent="0.25">
      <c r="A5237" t="str">
        <f t="shared" si="81"/>
        <v>MIUD0006</v>
      </c>
      <c r="B5237" s="144" t="s">
        <v>355</v>
      </c>
      <c r="C5237" s="144" t="s">
        <v>356</v>
      </c>
      <c r="D5237" s="144" t="s">
        <v>170</v>
      </c>
      <c r="E5237" s="145">
        <v>97.04</v>
      </c>
      <c r="F5237" s="144" t="s">
        <v>14602</v>
      </c>
      <c r="G5237" s="144" t="s">
        <v>15345</v>
      </c>
      <c r="H5237" s="144" t="s">
        <v>32124</v>
      </c>
    </row>
    <row r="5238" spans="1:8" x14ac:dyDescent="0.25">
      <c r="A5238" t="str">
        <f t="shared" si="81"/>
        <v>MIUD00060</v>
      </c>
      <c r="B5238" s="144" t="s">
        <v>22839</v>
      </c>
      <c r="C5238" s="144" t="s">
        <v>22840</v>
      </c>
      <c r="D5238" s="144" t="s">
        <v>2</v>
      </c>
      <c r="E5238" s="145">
        <v>2888.16</v>
      </c>
      <c r="F5238" s="144" t="s">
        <v>14602</v>
      </c>
      <c r="G5238" s="144" t="s">
        <v>15345</v>
      </c>
      <c r="H5238" s="144" t="s">
        <v>32124</v>
      </c>
    </row>
    <row r="5239" spans="1:8" x14ac:dyDescent="0.25">
      <c r="A5239" t="str">
        <f t="shared" si="81"/>
        <v>MIUD00061</v>
      </c>
      <c r="B5239" s="144" t="s">
        <v>22841</v>
      </c>
      <c r="C5239" s="144" t="s">
        <v>22842</v>
      </c>
      <c r="D5239" s="144" t="s">
        <v>2</v>
      </c>
      <c r="E5239" s="145">
        <v>1829.52</v>
      </c>
      <c r="F5239" s="144" t="s">
        <v>14602</v>
      </c>
      <c r="G5239" s="144" t="s">
        <v>15345</v>
      </c>
      <c r="H5239" s="144" t="s">
        <v>32124</v>
      </c>
    </row>
    <row r="5240" spans="1:8" x14ac:dyDescent="0.25">
      <c r="A5240" t="str">
        <f t="shared" si="81"/>
        <v>MIUD0007</v>
      </c>
      <c r="B5240" s="144" t="s">
        <v>357</v>
      </c>
      <c r="C5240" s="144" t="s">
        <v>15643</v>
      </c>
      <c r="D5240" s="144" t="s">
        <v>170</v>
      </c>
      <c r="E5240" s="145">
        <v>3.25</v>
      </c>
      <c r="F5240" s="144" t="s">
        <v>14602</v>
      </c>
      <c r="G5240" s="144" t="s">
        <v>15345</v>
      </c>
      <c r="H5240" s="144" t="s">
        <v>32124</v>
      </c>
    </row>
    <row r="5241" spans="1:8" x14ac:dyDescent="0.25">
      <c r="A5241" t="str">
        <f t="shared" si="81"/>
        <v>MIUD0008</v>
      </c>
      <c r="B5241" s="144" t="s">
        <v>358</v>
      </c>
      <c r="C5241" s="144" t="s">
        <v>359</v>
      </c>
      <c r="D5241" s="144" t="s">
        <v>170</v>
      </c>
      <c r="E5241" s="145">
        <v>3.25</v>
      </c>
      <c r="F5241" s="144" t="s">
        <v>14602</v>
      </c>
      <c r="G5241" s="144" t="s">
        <v>15345</v>
      </c>
      <c r="H5241" s="144" t="s">
        <v>32124</v>
      </c>
    </row>
    <row r="5242" spans="1:8" x14ac:dyDescent="0.25">
      <c r="A5242" t="str">
        <f t="shared" si="81"/>
        <v>MIUD00080</v>
      </c>
      <c r="B5242" s="144" t="s">
        <v>22843</v>
      </c>
      <c r="C5242" s="144" t="s">
        <v>22844</v>
      </c>
      <c r="D5242" s="144" t="s">
        <v>2</v>
      </c>
      <c r="E5242" s="145">
        <v>751.23</v>
      </c>
      <c r="F5242" s="144" t="s">
        <v>14602</v>
      </c>
      <c r="G5242" s="144" t="s">
        <v>15345</v>
      </c>
      <c r="H5242" s="144" t="s">
        <v>32124</v>
      </c>
    </row>
    <row r="5243" spans="1:8" x14ac:dyDescent="0.25">
      <c r="A5243" t="str">
        <f t="shared" si="81"/>
        <v>MIUD0009</v>
      </c>
      <c r="B5243" s="144" t="s">
        <v>360</v>
      </c>
      <c r="C5243" s="144" t="s">
        <v>361</v>
      </c>
      <c r="D5243" s="144" t="s">
        <v>170</v>
      </c>
      <c r="E5243" s="145">
        <v>0.23</v>
      </c>
      <c r="F5243" s="144" t="s">
        <v>14602</v>
      </c>
      <c r="G5243" s="144" t="s">
        <v>15345</v>
      </c>
      <c r="H5243" s="144" t="s">
        <v>32124</v>
      </c>
    </row>
    <row r="5244" spans="1:8" x14ac:dyDescent="0.25">
      <c r="A5244" t="str">
        <f t="shared" si="81"/>
        <v>MIUD0010</v>
      </c>
      <c r="B5244" s="144" t="s">
        <v>362</v>
      </c>
      <c r="C5244" s="144" t="s">
        <v>363</v>
      </c>
      <c r="D5244" s="144" t="s">
        <v>205</v>
      </c>
      <c r="E5244" s="145">
        <v>4.1900000000000004</v>
      </c>
      <c r="F5244" s="144" t="s">
        <v>14602</v>
      </c>
      <c r="G5244" s="144" t="s">
        <v>15345</v>
      </c>
      <c r="H5244" s="144" t="s">
        <v>32124</v>
      </c>
    </row>
    <row r="5245" spans="1:8" x14ac:dyDescent="0.25">
      <c r="A5245" t="str">
        <f t="shared" si="81"/>
        <v>MIUD00100</v>
      </c>
      <c r="B5245" s="144" t="s">
        <v>14613</v>
      </c>
      <c r="C5245" s="144" t="s">
        <v>14614</v>
      </c>
      <c r="D5245" s="144" t="s">
        <v>2</v>
      </c>
      <c r="E5245" s="145">
        <v>206.4</v>
      </c>
      <c r="F5245" s="144" t="s">
        <v>14602</v>
      </c>
      <c r="G5245" s="144" t="s">
        <v>15345</v>
      </c>
      <c r="H5245" s="144" t="s">
        <v>32124</v>
      </c>
    </row>
    <row r="5246" spans="1:8" x14ac:dyDescent="0.25">
      <c r="A5246" t="str">
        <f t="shared" si="81"/>
        <v>MIUD00101</v>
      </c>
      <c r="B5246" s="144" t="s">
        <v>14615</v>
      </c>
      <c r="C5246" s="144" t="s">
        <v>14616</v>
      </c>
      <c r="D5246" s="144" t="s">
        <v>2</v>
      </c>
      <c r="E5246" s="145">
        <v>240.9</v>
      </c>
      <c r="F5246" s="144" t="s">
        <v>14602</v>
      </c>
      <c r="G5246" s="144" t="s">
        <v>15345</v>
      </c>
      <c r="H5246" s="144" t="s">
        <v>32124</v>
      </c>
    </row>
    <row r="5247" spans="1:8" x14ac:dyDescent="0.25">
      <c r="A5247" t="str">
        <f t="shared" si="81"/>
        <v>MIUD00102</v>
      </c>
      <c r="B5247" s="144" t="s">
        <v>14617</v>
      </c>
      <c r="C5247" s="144" t="s">
        <v>14618</v>
      </c>
      <c r="D5247" s="144" t="s">
        <v>2</v>
      </c>
      <c r="E5247" s="145">
        <v>334.89</v>
      </c>
      <c r="F5247" s="144" t="s">
        <v>14602</v>
      </c>
      <c r="G5247" s="144" t="s">
        <v>15345</v>
      </c>
      <c r="H5247" s="144" t="s">
        <v>32124</v>
      </c>
    </row>
    <row r="5248" spans="1:8" x14ac:dyDescent="0.25">
      <c r="A5248" t="str">
        <f t="shared" si="81"/>
        <v>MIUD00103</v>
      </c>
      <c r="B5248" s="144" t="s">
        <v>14619</v>
      </c>
      <c r="C5248" s="144" t="s">
        <v>14620</v>
      </c>
      <c r="D5248" s="144" t="s">
        <v>2</v>
      </c>
      <c r="E5248" s="145">
        <v>494.82</v>
      </c>
      <c r="F5248" s="144" t="s">
        <v>14602</v>
      </c>
      <c r="G5248" s="144" t="s">
        <v>15345</v>
      </c>
      <c r="H5248" s="144" t="s">
        <v>32124</v>
      </c>
    </row>
    <row r="5249" spans="1:8" x14ac:dyDescent="0.25">
      <c r="A5249" t="str">
        <f t="shared" si="81"/>
        <v>MIUD00104</v>
      </c>
      <c r="B5249" s="144" t="s">
        <v>14621</v>
      </c>
      <c r="C5249" s="144" t="s">
        <v>14622</v>
      </c>
      <c r="D5249" s="144" t="s">
        <v>2</v>
      </c>
      <c r="E5249" s="145">
        <v>650.67999999999995</v>
      </c>
      <c r="F5249" s="144" t="s">
        <v>14602</v>
      </c>
      <c r="G5249" s="144" t="s">
        <v>15345</v>
      </c>
      <c r="H5249" s="144" t="s">
        <v>32124</v>
      </c>
    </row>
    <row r="5250" spans="1:8" x14ac:dyDescent="0.25">
      <c r="A5250" t="str">
        <f t="shared" si="81"/>
        <v>MIUD00105</v>
      </c>
      <c r="B5250" s="144" t="s">
        <v>14623</v>
      </c>
      <c r="C5250" s="144" t="s">
        <v>14624</v>
      </c>
      <c r="D5250" s="144" t="s">
        <v>2</v>
      </c>
      <c r="E5250" s="145">
        <v>722.89</v>
      </c>
      <c r="F5250" s="144" t="s">
        <v>14602</v>
      </c>
      <c r="G5250" s="144" t="s">
        <v>15345</v>
      </c>
      <c r="H5250" s="144" t="s">
        <v>32124</v>
      </c>
    </row>
    <row r="5251" spans="1:8" x14ac:dyDescent="0.25">
      <c r="A5251" t="str">
        <f t="shared" ref="A5251:A5314" si="82">B5251</f>
        <v>MIUD00106</v>
      </c>
      <c r="B5251" s="144" t="s">
        <v>14625</v>
      </c>
      <c r="C5251" s="144" t="s">
        <v>14626</v>
      </c>
      <c r="D5251" s="144" t="s">
        <v>2</v>
      </c>
      <c r="E5251" s="145">
        <v>1024.23</v>
      </c>
      <c r="F5251" s="144" t="s">
        <v>14602</v>
      </c>
      <c r="G5251" s="144" t="s">
        <v>15345</v>
      </c>
      <c r="H5251" s="144" t="s">
        <v>32124</v>
      </c>
    </row>
    <row r="5252" spans="1:8" x14ac:dyDescent="0.25">
      <c r="A5252" t="str">
        <f t="shared" si="82"/>
        <v>MIUD00107</v>
      </c>
      <c r="B5252" s="144" t="s">
        <v>14627</v>
      </c>
      <c r="C5252" s="144" t="s">
        <v>14628</v>
      </c>
      <c r="D5252" s="144" t="s">
        <v>2</v>
      </c>
      <c r="E5252" s="145">
        <v>1288.05</v>
      </c>
      <c r="F5252" s="144" t="s">
        <v>14602</v>
      </c>
      <c r="G5252" s="144" t="s">
        <v>15345</v>
      </c>
      <c r="H5252" s="144" t="s">
        <v>32124</v>
      </c>
    </row>
    <row r="5253" spans="1:8" x14ac:dyDescent="0.25">
      <c r="A5253" t="str">
        <f t="shared" si="82"/>
        <v>MIUD00108</v>
      </c>
      <c r="B5253" s="144" t="s">
        <v>14629</v>
      </c>
      <c r="C5253" s="144" t="s">
        <v>14630</v>
      </c>
      <c r="D5253" s="144" t="s">
        <v>2</v>
      </c>
      <c r="E5253" s="145">
        <v>1276.3499999999999</v>
      </c>
      <c r="F5253" s="144" t="s">
        <v>14602</v>
      </c>
      <c r="G5253" s="144" t="s">
        <v>15345</v>
      </c>
      <c r="H5253" s="144" t="s">
        <v>32124</v>
      </c>
    </row>
    <row r="5254" spans="1:8" x14ac:dyDescent="0.25">
      <c r="A5254" t="str">
        <f t="shared" si="82"/>
        <v>MIUD00109</v>
      </c>
      <c r="B5254" s="144" t="s">
        <v>14631</v>
      </c>
      <c r="C5254" s="144" t="s">
        <v>33797</v>
      </c>
      <c r="D5254" s="144" t="s">
        <v>2</v>
      </c>
      <c r="E5254" s="145">
        <v>0</v>
      </c>
      <c r="F5254" s="144" t="s">
        <v>14602</v>
      </c>
      <c r="G5254" s="144" t="s">
        <v>15345</v>
      </c>
      <c r="H5254" s="144" t="s">
        <v>32124</v>
      </c>
    </row>
    <row r="5255" spans="1:8" x14ac:dyDescent="0.25">
      <c r="A5255" t="str">
        <f t="shared" si="82"/>
        <v>MIUD0011</v>
      </c>
      <c r="B5255" s="144" t="s">
        <v>364</v>
      </c>
      <c r="C5255" s="144" t="s">
        <v>365</v>
      </c>
      <c r="D5255" s="144" t="s">
        <v>170</v>
      </c>
      <c r="E5255" s="145">
        <v>2.5299999999999998</v>
      </c>
      <c r="F5255" s="144" t="s">
        <v>14602</v>
      </c>
      <c r="G5255" s="144" t="s">
        <v>15345</v>
      </c>
      <c r="H5255" s="144" t="s">
        <v>32124</v>
      </c>
    </row>
    <row r="5256" spans="1:8" x14ac:dyDescent="0.25">
      <c r="A5256" t="str">
        <f t="shared" si="82"/>
        <v>MIUD0012</v>
      </c>
      <c r="B5256" s="144" t="s">
        <v>366</v>
      </c>
      <c r="C5256" s="144" t="s">
        <v>367</v>
      </c>
      <c r="D5256" s="144" t="s">
        <v>170</v>
      </c>
      <c r="E5256" s="145">
        <v>0.13</v>
      </c>
      <c r="F5256" s="144" t="s">
        <v>14602</v>
      </c>
      <c r="G5256" s="144" t="s">
        <v>15345</v>
      </c>
      <c r="H5256" s="144" t="s">
        <v>32124</v>
      </c>
    </row>
    <row r="5257" spans="1:8" x14ac:dyDescent="0.25">
      <c r="A5257" t="str">
        <f t="shared" si="82"/>
        <v>MIUD0013</v>
      </c>
      <c r="B5257" s="144" t="s">
        <v>368</v>
      </c>
      <c r="C5257" s="144" t="s">
        <v>369</v>
      </c>
      <c r="D5257" s="144" t="s">
        <v>170</v>
      </c>
      <c r="E5257" s="145">
        <v>30.77</v>
      </c>
      <c r="F5257" s="144" t="s">
        <v>14602</v>
      </c>
      <c r="G5257" s="144" t="s">
        <v>15345</v>
      </c>
      <c r="H5257" s="144" t="s">
        <v>32124</v>
      </c>
    </row>
    <row r="5258" spans="1:8" x14ac:dyDescent="0.25">
      <c r="A5258" t="str">
        <f t="shared" si="82"/>
        <v>MIUD0014</v>
      </c>
      <c r="B5258" s="144" t="s">
        <v>370</v>
      </c>
      <c r="C5258" s="144" t="s">
        <v>15644</v>
      </c>
      <c r="D5258" s="144" t="s">
        <v>170</v>
      </c>
      <c r="E5258" s="145">
        <v>3.25</v>
      </c>
      <c r="F5258" s="144" t="s">
        <v>14602</v>
      </c>
      <c r="G5258" s="144" t="s">
        <v>15345</v>
      </c>
      <c r="H5258" s="144" t="s">
        <v>32124</v>
      </c>
    </row>
    <row r="5259" spans="1:8" x14ac:dyDescent="0.25">
      <c r="A5259" t="str">
        <f t="shared" si="82"/>
        <v>MIUD0016</v>
      </c>
      <c r="B5259" s="144" t="s">
        <v>372</v>
      </c>
      <c r="C5259" s="144" t="s">
        <v>33798</v>
      </c>
      <c r="D5259" s="144" t="s">
        <v>1</v>
      </c>
      <c r="E5259" s="145">
        <v>0</v>
      </c>
      <c r="F5259" s="144" t="s">
        <v>14602</v>
      </c>
      <c r="G5259" s="144" t="s">
        <v>15345</v>
      </c>
      <c r="H5259" s="144" t="s">
        <v>32124</v>
      </c>
    </row>
    <row r="5260" spans="1:8" x14ac:dyDescent="0.25">
      <c r="A5260" t="str">
        <f t="shared" si="82"/>
        <v>MIUD0017</v>
      </c>
      <c r="B5260" s="144" t="s">
        <v>373</v>
      </c>
      <c r="C5260" s="144" t="s">
        <v>33799</v>
      </c>
      <c r="D5260" s="144" t="s">
        <v>374</v>
      </c>
      <c r="E5260" s="145">
        <v>0</v>
      </c>
      <c r="F5260" s="144" t="s">
        <v>14602</v>
      </c>
      <c r="G5260" s="144" t="s">
        <v>15345</v>
      </c>
      <c r="H5260" s="144" t="s">
        <v>32124</v>
      </c>
    </row>
    <row r="5261" spans="1:8" x14ac:dyDescent="0.25">
      <c r="A5261" t="str">
        <f t="shared" si="82"/>
        <v>MIUD0018</v>
      </c>
      <c r="B5261" s="144" t="s">
        <v>375</v>
      </c>
      <c r="C5261" s="144" t="s">
        <v>33800</v>
      </c>
      <c r="D5261" s="144" t="s">
        <v>1</v>
      </c>
      <c r="E5261" s="145">
        <v>0</v>
      </c>
      <c r="F5261" s="144" t="s">
        <v>14602</v>
      </c>
      <c r="G5261" s="144" t="s">
        <v>15345</v>
      </c>
      <c r="H5261" s="144" t="s">
        <v>32124</v>
      </c>
    </row>
    <row r="5262" spans="1:8" x14ac:dyDescent="0.25">
      <c r="A5262" t="str">
        <f t="shared" si="82"/>
        <v>MIUD0019</v>
      </c>
      <c r="B5262" s="144" t="s">
        <v>7549</v>
      </c>
      <c r="C5262" s="144" t="s">
        <v>7550</v>
      </c>
      <c r="D5262" s="144" t="s">
        <v>2</v>
      </c>
      <c r="E5262" s="145">
        <v>131.4</v>
      </c>
      <c r="F5262" s="144" t="s">
        <v>14602</v>
      </c>
      <c r="G5262" s="144" t="s">
        <v>15345</v>
      </c>
      <c r="H5262" s="144" t="s">
        <v>32124</v>
      </c>
    </row>
    <row r="5263" spans="1:8" x14ac:dyDescent="0.25">
      <c r="A5263" t="str">
        <f t="shared" si="82"/>
        <v>MIUD0020</v>
      </c>
      <c r="B5263" s="144" t="s">
        <v>7551</v>
      </c>
      <c r="C5263" s="144" t="s">
        <v>7552</v>
      </c>
      <c r="D5263" s="144" t="s">
        <v>2</v>
      </c>
      <c r="E5263" s="145">
        <v>186.9</v>
      </c>
      <c r="F5263" s="144" t="s">
        <v>14602</v>
      </c>
      <c r="G5263" s="144" t="s">
        <v>15345</v>
      </c>
      <c r="H5263" s="144" t="s">
        <v>32124</v>
      </c>
    </row>
    <row r="5264" spans="1:8" x14ac:dyDescent="0.25">
      <c r="A5264" t="str">
        <f t="shared" si="82"/>
        <v>MIUD00200</v>
      </c>
      <c r="B5264" s="144" t="s">
        <v>22845</v>
      </c>
      <c r="C5264" s="144" t="s">
        <v>22846</v>
      </c>
      <c r="D5264" s="144" t="s">
        <v>1</v>
      </c>
      <c r="E5264" s="145">
        <v>766.06</v>
      </c>
      <c r="F5264" s="144" t="s">
        <v>14602</v>
      </c>
      <c r="G5264" s="144" t="s">
        <v>15345</v>
      </c>
      <c r="H5264" s="144" t="s">
        <v>32124</v>
      </c>
    </row>
    <row r="5265" spans="1:8" x14ac:dyDescent="0.25">
      <c r="A5265" t="str">
        <f t="shared" si="82"/>
        <v>MIUD00201</v>
      </c>
      <c r="B5265" s="144" t="s">
        <v>22847</v>
      </c>
      <c r="C5265" s="144" t="s">
        <v>22848</v>
      </c>
      <c r="D5265" s="144" t="s">
        <v>1</v>
      </c>
      <c r="E5265" s="145">
        <v>1071.8</v>
      </c>
      <c r="F5265" s="144" t="s">
        <v>14602</v>
      </c>
      <c r="G5265" s="144" t="s">
        <v>15345</v>
      </c>
      <c r="H5265" s="144" t="s">
        <v>32124</v>
      </c>
    </row>
    <row r="5266" spans="1:8" x14ac:dyDescent="0.25">
      <c r="A5266" t="str">
        <f t="shared" si="82"/>
        <v>MIUD0021</v>
      </c>
      <c r="B5266" s="144" t="s">
        <v>7553</v>
      </c>
      <c r="C5266" s="144" t="s">
        <v>7554</v>
      </c>
      <c r="D5266" s="144" t="s">
        <v>2</v>
      </c>
      <c r="E5266" s="145">
        <v>257.39</v>
      </c>
      <c r="F5266" s="144" t="s">
        <v>14602</v>
      </c>
      <c r="G5266" s="144" t="s">
        <v>15345</v>
      </c>
      <c r="H5266" s="144" t="s">
        <v>32124</v>
      </c>
    </row>
    <row r="5267" spans="1:8" x14ac:dyDescent="0.25">
      <c r="A5267" t="str">
        <f t="shared" si="82"/>
        <v>MIUD0022</v>
      </c>
      <c r="B5267" s="144" t="s">
        <v>7555</v>
      </c>
      <c r="C5267" s="144" t="s">
        <v>7556</v>
      </c>
      <c r="D5267" s="144" t="s">
        <v>2</v>
      </c>
      <c r="E5267" s="145">
        <v>397.17</v>
      </c>
      <c r="F5267" s="144" t="s">
        <v>14602</v>
      </c>
      <c r="G5267" s="144" t="s">
        <v>15345</v>
      </c>
      <c r="H5267" s="144" t="s">
        <v>32124</v>
      </c>
    </row>
    <row r="5268" spans="1:8" x14ac:dyDescent="0.25">
      <c r="A5268" t="str">
        <f t="shared" si="82"/>
        <v>MIUD0023</v>
      </c>
      <c r="B5268" s="144" t="s">
        <v>7557</v>
      </c>
      <c r="C5268" s="144" t="s">
        <v>7558</v>
      </c>
      <c r="D5268" s="144" t="s">
        <v>2</v>
      </c>
      <c r="E5268" s="145">
        <v>577.72</v>
      </c>
      <c r="F5268" s="144" t="s">
        <v>14602</v>
      </c>
      <c r="G5268" s="144" t="s">
        <v>15345</v>
      </c>
      <c r="H5268" s="144" t="s">
        <v>32124</v>
      </c>
    </row>
    <row r="5269" spans="1:8" x14ac:dyDescent="0.25">
      <c r="A5269" t="str">
        <f t="shared" si="82"/>
        <v>MIUD0024</v>
      </c>
      <c r="B5269" s="144" t="s">
        <v>7559</v>
      </c>
      <c r="C5269" s="144" t="s">
        <v>7560</v>
      </c>
      <c r="D5269" s="144" t="s">
        <v>2</v>
      </c>
      <c r="E5269" s="145">
        <v>722.56</v>
      </c>
      <c r="F5269" s="144" t="s">
        <v>14602</v>
      </c>
      <c r="G5269" s="144" t="s">
        <v>15345</v>
      </c>
      <c r="H5269" s="144" t="s">
        <v>32124</v>
      </c>
    </row>
    <row r="5270" spans="1:8" x14ac:dyDescent="0.25">
      <c r="A5270" t="str">
        <f t="shared" si="82"/>
        <v>MIUD0025</v>
      </c>
      <c r="B5270" s="144" t="s">
        <v>12501</v>
      </c>
      <c r="C5270" s="144" t="s">
        <v>12502</v>
      </c>
      <c r="D5270" s="144" t="s">
        <v>3</v>
      </c>
      <c r="E5270" s="145">
        <v>54.31</v>
      </c>
      <c r="F5270" s="144" t="s">
        <v>14602</v>
      </c>
      <c r="G5270" s="144" t="s">
        <v>15345</v>
      </c>
      <c r="H5270" s="144" t="s">
        <v>32124</v>
      </c>
    </row>
    <row r="5271" spans="1:8" x14ac:dyDescent="0.25">
      <c r="A5271" t="str">
        <f t="shared" si="82"/>
        <v>MIUD0026</v>
      </c>
      <c r="B5271" s="144" t="s">
        <v>12512</v>
      </c>
      <c r="C5271" s="144" t="s">
        <v>12513</v>
      </c>
      <c r="D5271" s="144" t="s">
        <v>170</v>
      </c>
      <c r="E5271" s="145">
        <v>7.41</v>
      </c>
      <c r="F5271" s="144" t="s">
        <v>14602</v>
      </c>
      <c r="G5271" s="144" t="s">
        <v>15345</v>
      </c>
      <c r="H5271" s="144" t="s">
        <v>32124</v>
      </c>
    </row>
    <row r="5272" spans="1:8" x14ac:dyDescent="0.25">
      <c r="A5272" t="str">
        <f t="shared" si="82"/>
        <v>MIUD0027</v>
      </c>
      <c r="B5272" s="144" t="s">
        <v>12514</v>
      </c>
      <c r="C5272" s="144" t="s">
        <v>12515</v>
      </c>
      <c r="D5272" s="144" t="s">
        <v>3</v>
      </c>
      <c r="E5272" s="145">
        <v>55.08</v>
      </c>
      <c r="F5272" s="144" t="s">
        <v>14602</v>
      </c>
      <c r="G5272" s="144" t="s">
        <v>15345</v>
      </c>
      <c r="H5272" s="144" t="s">
        <v>32124</v>
      </c>
    </row>
    <row r="5273" spans="1:8" x14ac:dyDescent="0.25">
      <c r="A5273" t="str">
        <f t="shared" si="82"/>
        <v>MIUD0028</v>
      </c>
      <c r="B5273" s="144" t="s">
        <v>12507</v>
      </c>
      <c r="C5273" s="144" t="s">
        <v>12508</v>
      </c>
      <c r="D5273" s="144" t="s">
        <v>3</v>
      </c>
      <c r="E5273" s="145">
        <v>22.8</v>
      </c>
      <c r="F5273" s="144" t="s">
        <v>14602</v>
      </c>
      <c r="G5273" s="144" t="s">
        <v>15345</v>
      </c>
      <c r="H5273" s="144" t="s">
        <v>32124</v>
      </c>
    </row>
    <row r="5274" spans="1:8" x14ac:dyDescent="0.25">
      <c r="A5274" t="str">
        <f t="shared" si="82"/>
        <v>MIUD0029</v>
      </c>
      <c r="B5274" s="144" t="s">
        <v>12503</v>
      </c>
      <c r="C5274" s="144" t="s">
        <v>12504</v>
      </c>
      <c r="D5274" s="144" t="s">
        <v>3</v>
      </c>
      <c r="E5274" s="145">
        <v>50.47</v>
      </c>
      <c r="F5274" s="144" t="s">
        <v>14602</v>
      </c>
      <c r="G5274" s="144" t="s">
        <v>15345</v>
      </c>
      <c r="H5274" s="144" t="s">
        <v>32124</v>
      </c>
    </row>
    <row r="5275" spans="1:8" x14ac:dyDescent="0.25">
      <c r="A5275" t="str">
        <f t="shared" si="82"/>
        <v>MIUD0030</v>
      </c>
      <c r="B5275" s="144" t="s">
        <v>12896</v>
      </c>
      <c r="C5275" s="144" t="s">
        <v>13165</v>
      </c>
      <c r="D5275" s="144" t="s">
        <v>3</v>
      </c>
      <c r="E5275" s="145">
        <v>60.56</v>
      </c>
      <c r="F5275" s="144" t="s">
        <v>14602</v>
      </c>
      <c r="G5275" s="144" t="s">
        <v>15345</v>
      </c>
      <c r="H5275" s="144" t="s">
        <v>32124</v>
      </c>
    </row>
    <row r="5276" spans="1:8" x14ac:dyDescent="0.25">
      <c r="A5276" t="str">
        <f t="shared" si="82"/>
        <v>MIUD00300</v>
      </c>
      <c r="B5276" s="144" t="s">
        <v>22849</v>
      </c>
      <c r="C5276" s="144" t="s">
        <v>22850</v>
      </c>
      <c r="D5276" s="144" t="s">
        <v>2</v>
      </c>
      <c r="E5276" s="145">
        <v>152.87</v>
      </c>
      <c r="F5276" s="144" t="s">
        <v>14602</v>
      </c>
      <c r="G5276" s="144" t="s">
        <v>15345</v>
      </c>
      <c r="H5276" s="144" t="s">
        <v>32124</v>
      </c>
    </row>
    <row r="5277" spans="1:8" x14ac:dyDescent="0.25">
      <c r="A5277" t="str">
        <f t="shared" si="82"/>
        <v>MIUD00301</v>
      </c>
      <c r="B5277" s="144" t="s">
        <v>22851</v>
      </c>
      <c r="C5277" s="144" t="s">
        <v>22852</v>
      </c>
      <c r="D5277" s="144" t="s">
        <v>2</v>
      </c>
      <c r="E5277" s="145">
        <v>151.34</v>
      </c>
      <c r="F5277" s="144" t="s">
        <v>14602</v>
      </c>
      <c r="G5277" s="144" t="s">
        <v>15345</v>
      </c>
      <c r="H5277" s="144" t="s">
        <v>32124</v>
      </c>
    </row>
    <row r="5278" spans="1:8" x14ac:dyDescent="0.25">
      <c r="A5278" t="str">
        <f t="shared" si="82"/>
        <v>MIUD30088</v>
      </c>
      <c r="B5278" s="144" t="s">
        <v>22853</v>
      </c>
      <c r="C5278" s="144" t="s">
        <v>22854</v>
      </c>
      <c r="D5278" s="144" t="s">
        <v>1</v>
      </c>
      <c r="E5278" s="145">
        <v>78163.7</v>
      </c>
      <c r="F5278" s="144" t="s">
        <v>14602</v>
      </c>
      <c r="G5278" s="144" t="s">
        <v>15345</v>
      </c>
      <c r="H5278" s="144" t="s">
        <v>32124</v>
      </c>
    </row>
    <row r="5279" spans="1:8" x14ac:dyDescent="0.25">
      <c r="A5279" t="str">
        <f t="shared" si="82"/>
        <v>MIUD30089</v>
      </c>
      <c r="B5279" s="144" t="s">
        <v>22855</v>
      </c>
      <c r="C5279" s="144" t="s">
        <v>22856</v>
      </c>
      <c r="D5279" s="144" t="s">
        <v>1</v>
      </c>
      <c r="E5279" s="145">
        <v>7175.93</v>
      </c>
      <c r="F5279" s="144" t="s">
        <v>14602</v>
      </c>
      <c r="G5279" s="144" t="s">
        <v>15345</v>
      </c>
      <c r="H5279" s="144" t="s">
        <v>32124</v>
      </c>
    </row>
    <row r="5280" spans="1:8" x14ac:dyDescent="0.25">
      <c r="A5280" t="str">
        <f t="shared" si="82"/>
        <v>MIUESM0001</v>
      </c>
      <c r="B5280" s="144" t="s">
        <v>376</v>
      </c>
      <c r="C5280" s="144" t="s">
        <v>377</v>
      </c>
      <c r="D5280" s="144" t="s">
        <v>3</v>
      </c>
      <c r="E5280" s="145">
        <v>42.82</v>
      </c>
      <c r="F5280" s="144" t="s">
        <v>14602</v>
      </c>
      <c r="G5280" s="144" t="s">
        <v>15345</v>
      </c>
      <c r="H5280" s="144" t="s">
        <v>32124</v>
      </c>
    </row>
    <row r="5281" spans="1:8" x14ac:dyDescent="0.25">
      <c r="A5281" t="str">
        <f t="shared" si="82"/>
        <v>MIUI00004</v>
      </c>
      <c r="B5281" s="144" t="s">
        <v>15645</v>
      </c>
      <c r="C5281" s="144" t="s">
        <v>15646</v>
      </c>
      <c r="D5281" s="144" t="s">
        <v>1</v>
      </c>
      <c r="E5281" s="145">
        <v>54.27</v>
      </c>
      <c r="F5281" s="144" t="s">
        <v>14602</v>
      </c>
      <c r="G5281" s="144" t="s">
        <v>15345</v>
      </c>
      <c r="H5281" s="144" t="s">
        <v>32124</v>
      </c>
    </row>
    <row r="5282" spans="1:8" x14ac:dyDescent="0.25">
      <c r="A5282" t="str">
        <f t="shared" si="82"/>
        <v>MIUI00005</v>
      </c>
      <c r="B5282" s="144" t="s">
        <v>15647</v>
      </c>
      <c r="C5282" s="144" t="s">
        <v>33801</v>
      </c>
      <c r="D5282" s="144" t="s">
        <v>1</v>
      </c>
      <c r="E5282" s="145">
        <v>0</v>
      </c>
      <c r="F5282" s="144" t="s">
        <v>14602</v>
      </c>
      <c r="G5282" s="144" t="s">
        <v>15345</v>
      </c>
      <c r="H5282" s="144" t="s">
        <v>32124</v>
      </c>
    </row>
    <row r="5283" spans="1:8" x14ac:dyDescent="0.25">
      <c r="A5283" t="str">
        <f t="shared" si="82"/>
        <v>MIUI00006</v>
      </c>
      <c r="B5283" s="144" t="s">
        <v>15648</v>
      </c>
      <c r="C5283" s="144" t="s">
        <v>33802</v>
      </c>
      <c r="D5283" s="144" t="s">
        <v>1</v>
      </c>
      <c r="E5283" s="145">
        <v>0</v>
      </c>
      <c r="F5283" s="144" t="s">
        <v>14602</v>
      </c>
      <c r="G5283" s="144" t="s">
        <v>15345</v>
      </c>
      <c r="H5283" s="144" t="s">
        <v>32124</v>
      </c>
    </row>
    <row r="5284" spans="1:8" x14ac:dyDescent="0.25">
      <c r="A5284" t="str">
        <f t="shared" si="82"/>
        <v>MIUI00007</v>
      </c>
      <c r="B5284" s="144" t="s">
        <v>15649</v>
      </c>
      <c r="C5284" s="144" t="s">
        <v>33803</v>
      </c>
      <c r="D5284" s="144" t="s">
        <v>374</v>
      </c>
      <c r="E5284" s="145">
        <v>0</v>
      </c>
      <c r="F5284" s="144" t="s">
        <v>14602</v>
      </c>
      <c r="G5284" s="144" t="s">
        <v>15345</v>
      </c>
      <c r="H5284" s="144" t="s">
        <v>32124</v>
      </c>
    </row>
    <row r="5285" spans="1:8" x14ac:dyDescent="0.25">
      <c r="A5285" t="str">
        <f t="shared" si="82"/>
        <v>MIUI00008</v>
      </c>
      <c r="B5285" s="144" t="s">
        <v>22857</v>
      </c>
      <c r="C5285" s="144" t="s">
        <v>22858</v>
      </c>
      <c r="D5285" s="144" t="s">
        <v>1</v>
      </c>
      <c r="E5285" s="145">
        <v>5.45</v>
      </c>
      <c r="F5285" s="144" t="s">
        <v>14602</v>
      </c>
      <c r="G5285" s="144" t="s">
        <v>15345</v>
      </c>
      <c r="H5285" s="144" t="s">
        <v>32124</v>
      </c>
    </row>
    <row r="5286" spans="1:8" x14ac:dyDescent="0.25">
      <c r="A5286" t="str">
        <f t="shared" si="82"/>
        <v>MIUIL0001</v>
      </c>
      <c r="B5286" s="144" t="s">
        <v>7153</v>
      </c>
      <c r="C5286" s="144" t="s">
        <v>33804</v>
      </c>
      <c r="D5286" s="144" t="s">
        <v>1</v>
      </c>
      <c r="E5286" s="145">
        <v>20</v>
      </c>
      <c r="F5286" s="144" t="s">
        <v>14602</v>
      </c>
      <c r="G5286" s="144" t="s">
        <v>15345</v>
      </c>
      <c r="H5286" s="144" t="s">
        <v>32124</v>
      </c>
    </row>
    <row r="5287" spans="1:8" x14ac:dyDescent="0.25">
      <c r="A5287" t="str">
        <f t="shared" si="82"/>
        <v>MIUIL0002</v>
      </c>
      <c r="B5287" s="144" t="s">
        <v>7154</v>
      </c>
      <c r="C5287" s="144" t="s">
        <v>33805</v>
      </c>
      <c r="D5287" s="144" t="s">
        <v>1</v>
      </c>
      <c r="E5287" s="145">
        <v>0</v>
      </c>
      <c r="F5287" s="144" t="s">
        <v>14602</v>
      </c>
      <c r="G5287" s="144" t="s">
        <v>15345</v>
      </c>
      <c r="H5287" s="144" t="s">
        <v>32124</v>
      </c>
    </row>
    <row r="5288" spans="1:8" x14ac:dyDescent="0.25">
      <c r="A5288" t="str">
        <f t="shared" si="82"/>
        <v>MIUIL0003</v>
      </c>
      <c r="B5288" s="144" t="s">
        <v>7155</v>
      </c>
      <c r="C5288" s="144" t="s">
        <v>33806</v>
      </c>
      <c r="D5288" s="144" t="s">
        <v>1</v>
      </c>
      <c r="E5288" s="145">
        <v>0</v>
      </c>
      <c r="F5288" s="144" t="s">
        <v>14602</v>
      </c>
      <c r="G5288" s="144" t="s">
        <v>15345</v>
      </c>
      <c r="H5288" s="144" t="s">
        <v>32124</v>
      </c>
    </row>
    <row r="5289" spans="1:8" x14ac:dyDescent="0.25">
      <c r="A5289" t="str">
        <f t="shared" si="82"/>
        <v>MIUIL0004</v>
      </c>
      <c r="B5289" s="144" t="s">
        <v>7156</v>
      </c>
      <c r="C5289" s="144" t="s">
        <v>7157</v>
      </c>
      <c r="D5289" s="144" t="s">
        <v>1</v>
      </c>
      <c r="E5289" s="145">
        <v>14954.13</v>
      </c>
      <c r="F5289" s="144" t="s">
        <v>14602</v>
      </c>
      <c r="G5289" s="144" t="s">
        <v>15345</v>
      </c>
      <c r="H5289" s="144" t="s">
        <v>32124</v>
      </c>
    </row>
    <row r="5290" spans="1:8" x14ac:dyDescent="0.25">
      <c r="A5290" t="str">
        <f t="shared" si="82"/>
        <v>MIUL0002</v>
      </c>
      <c r="B5290" s="144" t="s">
        <v>7158</v>
      </c>
      <c r="C5290" s="144" t="s">
        <v>33805</v>
      </c>
      <c r="D5290" s="144" t="s">
        <v>1</v>
      </c>
      <c r="E5290" s="145">
        <v>0</v>
      </c>
      <c r="F5290" s="144" t="s">
        <v>14602</v>
      </c>
      <c r="G5290" s="144" t="s">
        <v>15345</v>
      </c>
      <c r="H5290" s="144" t="s">
        <v>32124</v>
      </c>
    </row>
    <row r="5291" spans="1:8" x14ac:dyDescent="0.25">
      <c r="A5291" t="str">
        <f t="shared" si="82"/>
        <v>MIUPL0001</v>
      </c>
      <c r="B5291" s="144" t="s">
        <v>7159</v>
      </c>
      <c r="C5291" s="144" t="s">
        <v>7160</v>
      </c>
      <c r="D5291" s="144" t="s">
        <v>1</v>
      </c>
      <c r="E5291" s="145">
        <v>45</v>
      </c>
      <c r="F5291" s="144" t="s">
        <v>14602</v>
      </c>
      <c r="G5291" s="144" t="s">
        <v>15345</v>
      </c>
      <c r="H5291" s="144" t="s">
        <v>32124</v>
      </c>
    </row>
    <row r="5292" spans="1:8" x14ac:dyDescent="0.25">
      <c r="A5292" t="str">
        <f t="shared" si="82"/>
        <v>MIUPL0002</v>
      </c>
      <c r="B5292" s="144" t="s">
        <v>7161</v>
      </c>
      <c r="C5292" s="144" t="s">
        <v>7162</v>
      </c>
      <c r="D5292" s="144" t="s">
        <v>1</v>
      </c>
      <c r="E5292" s="145">
        <v>45.9</v>
      </c>
      <c r="F5292" s="144" t="s">
        <v>14602</v>
      </c>
      <c r="G5292" s="144" t="s">
        <v>15345</v>
      </c>
      <c r="H5292" s="144" t="s">
        <v>32124</v>
      </c>
    </row>
    <row r="5293" spans="1:8" x14ac:dyDescent="0.25">
      <c r="A5293" t="str">
        <f t="shared" si="82"/>
        <v>MIUPL0003</v>
      </c>
      <c r="B5293" s="144" t="s">
        <v>7163</v>
      </c>
      <c r="C5293" s="144" t="s">
        <v>7164</v>
      </c>
      <c r="D5293" s="144" t="s">
        <v>1</v>
      </c>
      <c r="E5293" s="145">
        <v>120.96</v>
      </c>
      <c r="F5293" s="144" t="s">
        <v>14602</v>
      </c>
      <c r="G5293" s="144" t="s">
        <v>15345</v>
      </c>
      <c r="H5293" s="144" t="s">
        <v>32124</v>
      </c>
    </row>
    <row r="5294" spans="1:8" x14ac:dyDescent="0.25">
      <c r="A5294" t="str">
        <f t="shared" si="82"/>
        <v>MIUPL0004</v>
      </c>
      <c r="B5294" s="144" t="s">
        <v>7165</v>
      </c>
      <c r="C5294" s="144" t="s">
        <v>7166</v>
      </c>
      <c r="D5294" s="144" t="s">
        <v>1</v>
      </c>
      <c r="E5294" s="145">
        <v>12.1</v>
      </c>
      <c r="F5294" s="144" t="s">
        <v>14602</v>
      </c>
      <c r="G5294" s="144" t="s">
        <v>15345</v>
      </c>
      <c r="H5294" s="144" t="s">
        <v>32124</v>
      </c>
    </row>
    <row r="5295" spans="1:8" x14ac:dyDescent="0.25">
      <c r="A5295" t="str">
        <f t="shared" si="82"/>
        <v>MIUPL0005</v>
      </c>
      <c r="B5295" s="144" t="s">
        <v>7167</v>
      </c>
      <c r="C5295" s="144" t="s">
        <v>7168</v>
      </c>
      <c r="D5295" s="144" t="s">
        <v>1</v>
      </c>
      <c r="E5295" s="145">
        <v>54</v>
      </c>
      <c r="F5295" s="144" t="s">
        <v>14602</v>
      </c>
      <c r="G5295" s="144" t="s">
        <v>15345</v>
      </c>
      <c r="H5295" s="144" t="s">
        <v>32124</v>
      </c>
    </row>
    <row r="5296" spans="1:8" x14ac:dyDescent="0.25">
      <c r="A5296" t="str">
        <f t="shared" si="82"/>
        <v>MIUPL0006</v>
      </c>
      <c r="B5296" s="144" t="s">
        <v>7169</v>
      </c>
      <c r="C5296" s="144" t="s">
        <v>7170</v>
      </c>
      <c r="D5296" s="144" t="s">
        <v>1</v>
      </c>
      <c r="E5296" s="145">
        <v>34.770000000000003</v>
      </c>
      <c r="F5296" s="144" t="s">
        <v>14602</v>
      </c>
      <c r="G5296" s="144" t="s">
        <v>15345</v>
      </c>
      <c r="H5296" s="144" t="s">
        <v>32124</v>
      </c>
    </row>
    <row r="5297" spans="1:8" x14ac:dyDescent="0.25">
      <c r="A5297" t="str">
        <f t="shared" si="82"/>
        <v>MIUPL0007</v>
      </c>
      <c r="B5297" s="144" t="s">
        <v>7171</v>
      </c>
      <c r="C5297" s="144" t="s">
        <v>7172</v>
      </c>
      <c r="D5297" s="144" t="s">
        <v>1</v>
      </c>
      <c r="E5297" s="145">
        <v>36.29</v>
      </c>
      <c r="F5297" s="144" t="s">
        <v>14602</v>
      </c>
      <c r="G5297" s="144" t="s">
        <v>15345</v>
      </c>
      <c r="H5297" s="144" t="s">
        <v>32124</v>
      </c>
    </row>
    <row r="5298" spans="1:8" x14ac:dyDescent="0.25">
      <c r="A5298" t="str">
        <f t="shared" si="82"/>
        <v>MIUPL0008</v>
      </c>
      <c r="B5298" s="144" t="s">
        <v>7173</v>
      </c>
      <c r="C5298" s="144" t="s">
        <v>7174</v>
      </c>
      <c r="D5298" s="144" t="s">
        <v>1</v>
      </c>
      <c r="E5298" s="145">
        <v>50.25</v>
      </c>
      <c r="F5298" s="144" t="s">
        <v>14602</v>
      </c>
      <c r="G5298" s="144" t="s">
        <v>15345</v>
      </c>
      <c r="H5298" s="144" t="s">
        <v>32124</v>
      </c>
    </row>
    <row r="5299" spans="1:8" x14ac:dyDescent="0.25">
      <c r="A5299" t="str">
        <f t="shared" si="82"/>
        <v>MIUPL0009</v>
      </c>
      <c r="B5299" s="144" t="s">
        <v>7175</v>
      </c>
      <c r="C5299" s="144" t="s">
        <v>7176</v>
      </c>
      <c r="D5299" s="144" t="s">
        <v>1</v>
      </c>
      <c r="E5299" s="145">
        <v>100.7</v>
      </c>
      <c r="F5299" s="144" t="s">
        <v>14602</v>
      </c>
      <c r="G5299" s="144" t="s">
        <v>15345</v>
      </c>
      <c r="H5299" s="144" t="s">
        <v>32124</v>
      </c>
    </row>
    <row r="5300" spans="1:8" x14ac:dyDescent="0.25">
      <c r="A5300" t="str">
        <f t="shared" si="82"/>
        <v>MIUPL0010</v>
      </c>
      <c r="B5300" s="144" t="s">
        <v>7177</v>
      </c>
      <c r="C5300" s="144" t="s">
        <v>7178</v>
      </c>
      <c r="D5300" s="144" t="s">
        <v>1</v>
      </c>
      <c r="E5300" s="145">
        <v>59.9</v>
      </c>
      <c r="F5300" s="144" t="s">
        <v>14602</v>
      </c>
      <c r="G5300" s="144" t="s">
        <v>15345</v>
      </c>
      <c r="H5300" s="144" t="s">
        <v>32124</v>
      </c>
    </row>
    <row r="5301" spans="1:8" x14ac:dyDescent="0.25">
      <c r="A5301" t="str">
        <f t="shared" si="82"/>
        <v>MIUPL0011</v>
      </c>
      <c r="B5301" s="144" t="s">
        <v>7179</v>
      </c>
      <c r="C5301" s="144" t="s">
        <v>7180</v>
      </c>
      <c r="D5301" s="144" t="s">
        <v>1</v>
      </c>
      <c r="E5301" s="145">
        <v>69.900000000000006</v>
      </c>
      <c r="F5301" s="144" t="s">
        <v>14602</v>
      </c>
      <c r="G5301" s="144" t="s">
        <v>15345</v>
      </c>
      <c r="H5301" s="144" t="s">
        <v>32124</v>
      </c>
    </row>
    <row r="5302" spans="1:8" x14ac:dyDescent="0.25">
      <c r="A5302" t="str">
        <f t="shared" si="82"/>
        <v>MIUPL0012</v>
      </c>
      <c r="B5302" s="144" t="s">
        <v>7181</v>
      </c>
      <c r="C5302" s="144" t="s">
        <v>7182</v>
      </c>
      <c r="D5302" s="144" t="s">
        <v>1</v>
      </c>
      <c r="E5302" s="145">
        <v>59.9</v>
      </c>
      <c r="F5302" s="144" t="s">
        <v>14602</v>
      </c>
      <c r="G5302" s="144" t="s">
        <v>15345</v>
      </c>
      <c r="H5302" s="144" t="s">
        <v>32124</v>
      </c>
    </row>
    <row r="5303" spans="1:8" x14ac:dyDescent="0.25">
      <c r="A5303" t="str">
        <f t="shared" si="82"/>
        <v>MIUPL0013</v>
      </c>
      <c r="B5303" s="144" t="s">
        <v>7183</v>
      </c>
      <c r="C5303" s="144" t="s">
        <v>7184</v>
      </c>
      <c r="D5303" s="144" t="s">
        <v>1</v>
      </c>
      <c r="E5303" s="145">
        <v>120.96</v>
      </c>
      <c r="F5303" s="144" t="s">
        <v>14602</v>
      </c>
      <c r="G5303" s="144" t="s">
        <v>15345</v>
      </c>
      <c r="H5303" s="144" t="s">
        <v>32124</v>
      </c>
    </row>
    <row r="5304" spans="1:8" x14ac:dyDescent="0.25">
      <c r="A5304" t="str">
        <f t="shared" si="82"/>
        <v>MIUPL0014</v>
      </c>
      <c r="B5304" s="144" t="s">
        <v>7185</v>
      </c>
      <c r="C5304" s="144" t="s">
        <v>7186</v>
      </c>
      <c r="D5304" s="144" t="s">
        <v>1</v>
      </c>
      <c r="E5304" s="145">
        <v>8.06</v>
      </c>
      <c r="F5304" s="144" t="s">
        <v>14602</v>
      </c>
      <c r="G5304" s="144" t="s">
        <v>15345</v>
      </c>
      <c r="H5304" s="144" t="s">
        <v>32124</v>
      </c>
    </row>
    <row r="5305" spans="1:8" x14ac:dyDescent="0.25">
      <c r="A5305" t="str">
        <f t="shared" si="82"/>
        <v>MIUPL0015</v>
      </c>
      <c r="B5305" s="144" t="s">
        <v>7187</v>
      </c>
      <c r="C5305" s="144" t="s">
        <v>7188</v>
      </c>
      <c r="D5305" s="144" t="s">
        <v>1</v>
      </c>
      <c r="E5305" s="145">
        <v>15.9</v>
      </c>
      <c r="F5305" s="144" t="s">
        <v>14602</v>
      </c>
      <c r="G5305" s="144" t="s">
        <v>15345</v>
      </c>
      <c r="H5305" s="144" t="s">
        <v>32124</v>
      </c>
    </row>
    <row r="5306" spans="1:8" x14ac:dyDescent="0.25">
      <c r="A5306" t="str">
        <f t="shared" si="82"/>
        <v>MIUPL0016</v>
      </c>
      <c r="B5306" s="144" t="s">
        <v>7189</v>
      </c>
      <c r="C5306" s="144" t="s">
        <v>7190</v>
      </c>
      <c r="D5306" s="144" t="s">
        <v>1</v>
      </c>
      <c r="E5306" s="145">
        <v>17.899999999999999</v>
      </c>
      <c r="F5306" s="144" t="s">
        <v>14602</v>
      </c>
      <c r="G5306" s="144" t="s">
        <v>15345</v>
      </c>
      <c r="H5306" s="144" t="s">
        <v>32124</v>
      </c>
    </row>
    <row r="5307" spans="1:8" x14ac:dyDescent="0.25">
      <c r="A5307" t="str">
        <f t="shared" si="82"/>
        <v>MIUPL0017</v>
      </c>
      <c r="B5307" s="144" t="s">
        <v>7191</v>
      </c>
      <c r="C5307" s="144" t="s">
        <v>7192</v>
      </c>
      <c r="D5307" s="144" t="s">
        <v>1</v>
      </c>
      <c r="E5307" s="145">
        <v>17.899999999999999</v>
      </c>
      <c r="F5307" s="144" t="s">
        <v>14602</v>
      </c>
      <c r="G5307" s="144" t="s">
        <v>15345</v>
      </c>
      <c r="H5307" s="144" t="s">
        <v>32124</v>
      </c>
    </row>
    <row r="5308" spans="1:8" x14ac:dyDescent="0.25">
      <c r="A5308" t="str">
        <f t="shared" si="82"/>
        <v>MIUPL0018</v>
      </c>
      <c r="B5308" s="144" t="s">
        <v>7193</v>
      </c>
      <c r="C5308" s="144" t="s">
        <v>7194</v>
      </c>
      <c r="D5308" s="144" t="s">
        <v>1</v>
      </c>
      <c r="E5308" s="145">
        <v>23</v>
      </c>
      <c r="F5308" s="144" t="s">
        <v>14602</v>
      </c>
      <c r="G5308" s="144" t="s">
        <v>15345</v>
      </c>
      <c r="H5308" s="144" t="s">
        <v>32124</v>
      </c>
    </row>
    <row r="5309" spans="1:8" x14ac:dyDescent="0.25">
      <c r="A5309" t="str">
        <f t="shared" si="82"/>
        <v>MIUPL0019</v>
      </c>
      <c r="B5309" s="144" t="s">
        <v>7195</v>
      </c>
      <c r="C5309" s="144" t="s">
        <v>7196</v>
      </c>
      <c r="D5309" s="144" t="s">
        <v>1</v>
      </c>
      <c r="E5309" s="145">
        <v>7.05</v>
      </c>
      <c r="F5309" s="144" t="s">
        <v>14602</v>
      </c>
      <c r="G5309" s="144" t="s">
        <v>15345</v>
      </c>
      <c r="H5309" s="144" t="s">
        <v>32124</v>
      </c>
    </row>
    <row r="5310" spans="1:8" x14ac:dyDescent="0.25">
      <c r="A5310" t="str">
        <f t="shared" si="82"/>
        <v>MIUPL0020</v>
      </c>
      <c r="B5310" s="144" t="s">
        <v>7197</v>
      </c>
      <c r="C5310" s="144" t="s">
        <v>7198</v>
      </c>
      <c r="D5310" s="144" t="s">
        <v>1</v>
      </c>
      <c r="E5310" s="145">
        <v>27</v>
      </c>
      <c r="F5310" s="144" t="s">
        <v>14602</v>
      </c>
      <c r="G5310" s="144" t="s">
        <v>15345</v>
      </c>
      <c r="H5310" s="144" t="s">
        <v>32124</v>
      </c>
    </row>
    <row r="5311" spans="1:8" x14ac:dyDescent="0.25">
      <c r="A5311" t="str">
        <f t="shared" si="82"/>
        <v>MIUPL0021</v>
      </c>
      <c r="B5311" s="144" t="s">
        <v>7199</v>
      </c>
      <c r="C5311" s="144" t="s">
        <v>7200</v>
      </c>
      <c r="D5311" s="144" t="s">
        <v>1</v>
      </c>
      <c r="E5311" s="145">
        <v>10.9</v>
      </c>
      <c r="F5311" s="144" t="s">
        <v>14602</v>
      </c>
      <c r="G5311" s="144" t="s">
        <v>15345</v>
      </c>
      <c r="H5311" s="144" t="s">
        <v>32124</v>
      </c>
    </row>
    <row r="5312" spans="1:8" x14ac:dyDescent="0.25">
      <c r="A5312" t="str">
        <f t="shared" si="82"/>
        <v>MIUPL0022</v>
      </c>
      <c r="B5312" s="144" t="s">
        <v>7201</v>
      </c>
      <c r="C5312" s="144" t="s">
        <v>7202</v>
      </c>
      <c r="D5312" s="144" t="s">
        <v>1</v>
      </c>
      <c r="E5312" s="145">
        <v>40.22</v>
      </c>
      <c r="F5312" s="144" t="s">
        <v>14602</v>
      </c>
      <c r="G5312" s="144" t="s">
        <v>15345</v>
      </c>
      <c r="H5312" s="144" t="s">
        <v>32124</v>
      </c>
    </row>
    <row r="5313" spans="1:8" x14ac:dyDescent="0.25">
      <c r="A5313" t="str">
        <f t="shared" si="82"/>
        <v>MIUPL0023</v>
      </c>
      <c r="B5313" s="144" t="s">
        <v>7203</v>
      </c>
      <c r="C5313" s="144" t="s">
        <v>7204</v>
      </c>
      <c r="D5313" s="144" t="s">
        <v>1</v>
      </c>
      <c r="E5313" s="145">
        <v>30.12</v>
      </c>
      <c r="F5313" s="144" t="s">
        <v>14602</v>
      </c>
      <c r="G5313" s="144" t="s">
        <v>15345</v>
      </c>
      <c r="H5313" s="144" t="s">
        <v>32124</v>
      </c>
    </row>
    <row r="5314" spans="1:8" x14ac:dyDescent="0.25">
      <c r="A5314" t="str">
        <f t="shared" si="82"/>
        <v>MIUPL0024</v>
      </c>
      <c r="B5314" s="144" t="s">
        <v>7205</v>
      </c>
      <c r="C5314" s="144" t="s">
        <v>7206</v>
      </c>
      <c r="D5314" s="144" t="s">
        <v>1</v>
      </c>
      <c r="E5314" s="145">
        <v>60.24</v>
      </c>
      <c r="F5314" s="144" t="s">
        <v>14602</v>
      </c>
      <c r="G5314" s="144" t="s">
        <v>15345</v>
      </c>
      <c r="H5314" s="144" t="s">
        <v>32124</v>
      </c>
    </row>
    <row r="5315" spans="1:8" x14ac:dyDescent="0.25">
      <c r="A5315" t="str">
        <f t="shared" ref="A5315:A5378" si="83">B5315</f>
        <v>MIUPL0025</v>
      </c>
      <c r="B5315" s="144" t="s">
        <v>7207</v>
      </c>
      <c r="C5315" s="144" t="s">
        <v>7208</v>
      </c>
      <c r="D5315" s="144" t="s">
        <v>1</v>
      </c>
      <c r="E5315" s="145">
        <v>5.9</v>
      </c>
      <c r="F5315" s="144" t="s">
        <v>14602</v>
      </c>
      <c r="G5315" s="144" t="s">
        <v>15345</v>
      </c>
      <c r="H5315" s="144" t="s">
        <v>32124</v>
      </c>
    </row>
    <row r="5316" spans="1:8" x14ac:dyDescent="0.25">
      <c r="A5316" t="str">
        <f t="shared" si="83"/>
        <v>MIUPL0026</v>
      </c>
      <c r="B5316" s="144" t="s">
        <v>7209</v>
      </c>
      <c r="C5316" s="144" t="s">
        <v>7210</v>
      </c>
      <c r="D5316" s="144" t="s">
        <v>1</v>
      </c>
      <c r="E5316" s="145">
        <v>8.06</v>
      </c>
      <c r="F5316" s="144" t="s">
        <v>14602</v>
      </c>
      <c r="G5316" s="144" t="s">
        <v>15345</v>
      </c>
      <c r="H5316" s="144" t="s">
        <v>32124</v>
      </c>
    </row>
    <row r="5317" spans="1:8" x14ac:dyDescent="0.25">
      <c r="A5317" t="str">
        <f t="shared" si="83"/>
        <v>MIUPL0027</v>
      </c>
      <c r="B5317" s="144" t="s">
        <v>7211</v>
      </c>
      <c r="C5317" s="144" t="s">
        <v>7212</v>
      </c>
      <c r="D5317" s="144" t="s">
        <v>1</v>
      </c>
      <c r="E5317" s="145">
        <v>3.5</v>
      </c>
      <c r="F5317" s="144" t="s">
        <v>14602</v>
      </c>
      <c r="G5317" s="144" t="s">
        <v>15345</v>
      </c>
      <c r="H5317" s="144" t="s">
        <v>32124</v>
      </c>
    </row>
    <row r="5318" spans="1:8" x14ac:dyDescent="0.25">
      <c r="A5318" t="str">
        <f t="shared" si="83"/>
        <v>MIUPL0028</v>
      </c>
      <c r="B5318" s="144" t="s">
        <v>7213</v>
      </c>
      <c r="C5318" s="144" t="s">
        <v>7214</v>
      </c>
      <c r="D5318" s="144" t="s">
        <v>1</v>
      </c>
      <c r="E5318" s="145">
        <v>3.5</v>
      </c>
      <c r="F5318" s="144" t="s">
        <v>14602</v>
      </c>
      <c r="G5318" s="144" t="s">
        <v>15345</v>
      </c>
      <c r="H5318" s="144" t="s">
        <v>32124</v>
      </c>
    </row>
    <row r="5319" spans="1:8" x14ac:dyDescent="0.25">
      <c r="A5319" t="str">
        <f t="shared" si="83"/>
        <v>MIUPL0029</v>
      </c>
      <c r="B5319" s="144" t="s">
        <v>7215</v>
      </c>
      <c r="C5319" s="144" t="s">
        <v>7216</v>
      </c>
      <c r="D5319" s="144" t="s">
        <v>1</v>
      </c>
      <c r="E5319" s="145">
        <v>3.02</v>
      </c>
      <c r="F5319" s="144" t="s">
        <v>14602</v>
      </c>
      <c r="G5319" s="144" t="s">
        <v>15345</v>
      </c>
      <c r="H5319" s="144" t="s">
        <v>32124</v>
      </c>
    </row>
    <row r="5320" spans="1:8" x14ac:dyDescent="0.25">
      <c r="A5320" t="str">
        <f t="shared" si="83"/>
        <v>MIUPL0030</v>
      </c>
      <c r="B5320" s="144" t="s">
        <v>7217</v>
      </c>
      <c r="C5320" s="144" t="s">
        <v>7218</v>
      </c>
      <c r="D5320" s="144" t="s">
        <v>1</v>
      </c>
      <c r="E5320" s="145">
        <v>2.4</v>
      </c>
      <c r="F5320" s="144" t="s">
        <v>14602</v>
      </c>
      <c r="G5320" s="144" t="s">
        <v>15345</v>
      </c>
      <c r="H5320" s="144" t="s">
        <v>32124</v>
      </c>
    </row>
    <row r="5321" spans="1:8" x14ac:dyDescent="0.25">
      <c r="A5321" t="str">
        <f t="shared" si="83"/>
        <v>MIUPL0031</v>
      </c>
      <c r="B5321" s="144" t="s">
        <v>7219</v>
      </c>
      <c r="C5321" s="144" t="s">
        <v>7220</v>
      </c>
      <c r="D5321" s="144" t="s">
        <v>1</v>
      </c>
      <c r="E5321" s="145">
        <v>2.8</v>
      </c>
      <c r="F5321" s="144" t="s">
        <v>14602</v>
      </c>
      <c r="G5321" s="144" t="s">
        <v>15345</v>
      </c>
      <c r="H5321" s="144" t="s">
        <v>32124</v>
      </c>
    </row>
    <row r="5322" spans="1:8" x14ac:dyDescent="0.25">
      <c r="A5322" t="str">
        <f t="shared" si="83"/>
        <v>MIUPL0032</v>
      </c>
      <c r="B5322" s="144" t="s">
        <v>7221</v>
      </c>
      <c r="C5322" s="144" t="s">
        <v>7222</v>
      </c>
      <c r="D5322" s="144" t="s">
        <v>1</v>
      </c>
      <c r="E5322" s="145">
        <v>27.72</v>
      </c>
      <c r="F5322" s="144" t="s">
        <v>14602</v>
      </c>
      <c r="G5322" s="144" t="s">
        <v>15345</v>
      </c>
      <c r="H5322" s="144" t="s">
        <v>32124</v>
      </c>
    </row>
    <row r="5323" spans="1:8" x14ac:dyDescent="0.25">
      <c r="A5323" t="str">
        <f t="shared" si="83"/>
        <v>MIUPL0033</v>
      </c>
      <c r="B5323" s="144" t="s">
        <v>7223</v>
      </c>
      <c r="C5323" s="144" t="s">
        <v>7224</v>
      </c>
      <c r="D5323" s="144" t="s">
        <v>1</v>
      </c>
      <c r="E5323" s="145">
        <v>6.05</v>
      </c>
      <c r="F5323" s="144" t="s">
        <v>14602</v>
      </c>
      <c r="G5323" s="144" t="s">
        <v>15345</v>
      </c>
      <c r="H5323" s="144" t="s">
        <v>32124</v>
      </c>
    </row>
    <row r="5324" spans="1:8" x14ac:dyDescent="0.25">
      <c r="A5324" t="str">
        <f t="shared" si="83"/>
        <v>MIUPL0034</v>
      </c>
      <c r="B5324" s="144" t="s">
        <v>7225</v>
      </c>
      <c r="C5324" s="144" t="s">
        <v>7226</v>
      </c>
      <c r="D5324" s="144" t="s">
        <v>1</v>
      </c>
      <c r="E5324" s="145">
        <v>4.43</v>
      </c>
      <c r="F5324" s="144" t="s">
        <v>14602</v>
      </c>
      <c r="G5324" s="144" t="s">
        <v>15345</v>
      </c>
      <c r="H5324" s="144" t="s">
        <v>32124</v>
      </c>
    </row>
    <row r="5325" spans="1:8" x14ac:dyDescent="0.25">
      <c r="A5325" t="str">
        <f t="shared" si="83"/>
        <v>MIUPL0035</v>
      </c>
      <c r="B5325" s="144" t="s">
        <v>7227</v>
      </c>
      <c r="C5325" s="144" t="s">
        <v>7228</v>
      </c>
      <c r="D5325" s="144" t="s">
        <v>1</v>
      </c>
      <c r="E5325" s="145">
        <v>4</v>
      </c>
      <c r="F5325" s="144" t="s">
        <v>14602</v>
      </c>
      <c r="G5325" s="144" t="s">
        <v>15345</v>
      </c>
      <c r="H5325" s="144" t="s">
        <v>32124</v>
      </c>
    </row>
    <row r="5326" spans="1:8" x14ac:dyDescent="0.25">
      <c r="A5326" t="str">
        <f t="shared" si="83"/>
        <v>MIUPL0036</v>
      </c>
      <c r="B5326" s="144" t="s">
        <v>7229</v>
      </c>
      <c r="C5326" s="144" t="s">
        <v>7230</v>
      </c>
      <c r="D5326" s="144" t="s">
        <v>1</v>
      </c>
      <c r="E5326" s="145">
        <v>49.5</v>
      </c>
      <c r="F5326" s="144" t="s">
        <v>14602</v>
      </c>
      <c r="G5326" s="144" t="s">
        <v>15345</v>
      </c>
      <c r="H5326" s="144" t="s">
        <v>32124</v>
      </c>
    </row>
    <row r="5327" spans="1:8" x14ac:dyDescent="0.25">
      <c r="A5327" t="str">
        <f t="shared" si="83"/>
        <v>MIUPL0037</v>
      </c>
      <c r="B5327" s="144" t="s">
        <v>7231</v>
      </c>
      <c r="C5327" s="144" t="s">
        <v>7232</v>
      </c>
      <c r="D5327" s="144" t="s">
        <v>1</v>
      </c>
      <c r="E5327" s="145">
        <v>80.459999999999994</v>
      </c>
      <c r="F5327" s="144" t="s">
        <v>14602</v>
      </c>
      <c r="G5327" s="144" t="s">
        <v>15345</v>
      </c>
      <c r="H5327" s="144" t="s">
        <v>32124</v>
      </c>
    </row>
    <row r="5328" spans="1:8" x14ac:dyDescent="0.25">
      <c r="A5328" t="str">
        <f t="shared" si="83"/>
        <v>MIUPL0038</v>
      </c>
      <c r="B5328" s="144" t="s">
        <v>7233</v>
      </c>
      <c r="C5328" s="144" t="s">
        <v>7234</v>
      </c>
      <c r="D5328" s="144" t="s">
        <v>1</v>
      </c>
      <c r="E5328" s="145">
        <v>36.25</v>
      </c>
      <c r="F5328" s="144" t="s">
        <v>14602</v>
      </c>
      <c r="G5328" s="144" t="s">
        <v>15345</v>
      </c>
      <c r="H5328" s="144" t="s">
        <v>32124</v>
      </c>
    </row>
    <row r="5329" spans="1:8" x14ac:dyDescent="0.25">
      <c r="A5329" t="str">
        <f t="shared" si="83"/>
        <v>MIUPL0039</v>
      </c>
      <c r="B5329" s="144" t="s">
        <v>7235</v>
      </c>
      <c r="C5329" s="144" t="s">
        <v>7236</v>
      </c>
      <c r="D5329" s="144" t="s">
        <v>1</v>
      </c>
      <c r="E5329" s="145">
        <v>45</v>
      </c>
      <c r="F5329" s="144" t="s">
        <v>14602</v>
      </c>
      <c r="G5329" s="144" t="s">
        <v>15345</v>
      </c>
      <c r="H5329" s="144" t="s">
        <v>32124</v>
      </c>
    </row>
    <row r="5330" spans="1:8" x14ac:dyDescent="0.25">
      <c r="A5330" t="str">
        <f t="shared" si="83"/>
        <v>MIUPL0040</v>
      </c>
      <c r="B5330" s="144" t="s">
        <v>7237</v>
      </c>
      <c r="C5330" s="144" t="s">
        <v>7238</v>
      </c>
      <c r="D5330" s="144" t="s">
        <v>1</v>
      </c>
      <c r="E5330" s="145">
        <v>45</v>
      </c>
      <c r="F5330" s="144" t="s">
        <v>14602</v>
      </c>
      <c r="G5330" s="144" t="s">
        <v>15345</v>
      </c>
      <c r="H5330" s="144" t="s">
        <v>32124</v>
      </c>
    </row>
    <row r="5331" spans="1:8" x14ac:dyDescent="0.25">
      <c r="A5331" t="str">
        <f t="shared" si="83"/>
        <v>MIUPL0041</v>
      </c>
      <c r="B5331" s="144" t="s">
        <v>7239</v>
      </c>
      <c r="C5331" s="144" t="s">
        <v>7240</v>
      </c>
      <c r="D5331" s="144" t="s">
        <v>1</v>
      </c>
      <c r="E5331" s="145">
        <v>549.5</v>
      </c>
      <c r="F5331" s="144" t="s">
        <v>14602</v>
      </c>
      <c r="G5331" s="144" t="s">
        <v>15345</v>
      </c>
      <c r="H5331" s="144" t="s">
        <v>32124</v>
      </c>
    </row>
    <row r="5332" spans="1:8" x14ac:dyDescent="0.25">
      <c r="A5332" t="str">
        <f t="shared" si="83"/>
        <v>MIUPL0042</v>
      </c>
      <c r="B5332" s="144" t="s">
        <v>7241</v>
      </c>
      <c r="C5332" s="144" t="s">
        <v>7242</v>
      </c>
      <c r="D5332" s="144" t="s">
        <v>1</v>
      </c>
      <c r="E5332" s="145">
        <v>174.69</v>
      </c>
      <c r="F5332" s="144" t="s">
        <v>14602</v>
      </c>
      <c r="G5332" s="144" t="s">
        <v>15345</v>
      </c>
      <c r="H5332" s="144" t="s">
        <v>32124</v>
      </c>
    </row>
    <row r="5333" spans="1:8" x14ac:dyDescent="0.25">
      <c r="A5333" t="str">
        <f t="shared" si="83"/>
        <v>MIUPL0043</v>
      </c>
      <c r="B5333" s="144" t="s">
        <v>7243</v>
      </c>
      <c r="C5333" s="144" t="s">
        <v>7244</v>
      </c>
      <c r="D5333" s="144" t="s">
        <v>1</v>
      </c>
      <c r="E5333" s="145">
        <v>244.1</v>
      </c>
      <c r="F5333" s="144" t="s">
        <v>14602</v>
      </c>
      <c r="G5333" s="144" t="s">
        <v>15345</v>
      </c>
      <c r="H5333" s="144" t="s">
        <v>32124</v>
      </c>
    </row>
    <row r="5334" spans="1:8" x14ac:dyDescent="0.25">
      <c r="A5334" t="str">
        <f t="shared" si="83"/>
        <v>MIUPL0045</v>
      </c>
      <c r="B5334" s="144" t="s">
        <v>7245</v>
      </c>
      <c r="C5334" s="144" t="s">
        <v>7246</v>
      </c>
      <c r="D5334" s="144" t="s">
        <v>1</v>
      </c>
      <c r="E5334" s="145">
        <v>547.88</v>
      </c>
      <c r="F5334" s="144" t="s">
        <v>14602</v>
      </c>
      <c r="G5334" s="144" t="s">
        <v>15345</v>
      </c>
      <c r="H5334" s="144" t="s">
        <v>32124</v>
      </c>
    </row>
    <row r="5335" spans="1:8" x14ac:dyDescent="0.25">
      <c r="A5335" t="str">
        <f t="shared" si="83"/>
        <v>MIUPL0046</v>
      </c>
      <c r="B5335" s="144" t="s">
        <v>7247</v>
      </c>
      <c r="C5335" s="144" t="s">
        <v>7248</v>
      </c>
      <c r="D5335" s="144" t="s">
        <v>1</v>
      </c>
      <c r="E5335" s="145">
        <v>500.99</v>
      </c>
      <c r="F5335" s="144" t="s">
        <v>14602</v>
      </c>
      <c r="G5335" s="144" t="s">
        <v>15345</v>
      </c>
      <c r="H5335" s="144" t="s">
        <v>32124</v>
      </c>
    </row>
    <row r="5336" spans="1:8" x14ac:dyDescent="0.25">
      <c r="A5336" t="str">
        <f t="shared" si="83"/>
        <v>MIUPL0047</v>
      </c>
      <c r="B5336" s="144" t="s">
        <v>7249</v>
      </c>
      <c r="C5336" s="144" t="s">
        <v>7250</v>
      </c>
      <c r="D5336" s="144" t="s">
        <v>1</v>
      </c>
      <c r="E5336" s="145">
        <v>201.6</v>
      </c>
      <c r="F5336" s="144" t="s">
        <v>14602</v>
      </c>
      <c r="G5336" s="144" t="s">
        <v>15345</v>
      </c>
      <c r="H5336" s="144" t="s">
        <v>32124</v>
      </c>
    </row>
    <row r="5337" spans="1:8" x14ac:dyDescent="0.25">
      <c r="A5337" t="str">
        <f t="shared" si="83"/>
        <v>MIUPL0048</v>
      </c>
      <c r="B5337" s="144" t="s">
        <v>7251</v>
      </c>
      <c r="C5337" s="144" t="s">
        <v>22859</v>
      </c>
      <c r="D5337" s="144" t="s">
        <v>1</v>
      </c>
      <c r="E5337" s="145">
        <v>352.81</v>
      </c>
      <c r="F5337" s="144" t="s">
        <v>14602</v>
      </c>
      <c r="G5337" s="144" t="s">
        <v>15345</v>
      </c>
      <c r="H5337" s="144" t="s">
        <v>32124</v>
      </c>
    </row>
    <row r="5338" spans="1:8" x14ac:dyDescent="0.25">
      <c r="A5338" t="str">
        <f t="shared" si="83"/>
        <v>MIUPL0049</v>
      </c>
      <c r="B5338" s="144" t="s">
        <v>7252</v>
      </c>
      <c r="C5338" s="144" t="s">
        <v>7253</v>
      </c>
      <c r="D5338" s="144" t="s">
        <v>1</v>
      </c>
      <c r="E5338" s="145">
        <v>30.21</v>
      </c>
      <c r="F5338" s="144" t="s">
        <v>14602</v>
      </c>
      <c r="G5338" s="144" t="s">
        <v>15345</v>
      </c>
      <c r="H5338" s="144" t="s">
        <v>32124</v>
      </c>
    </row>
    <row r="5339" spans="1:8" x14ac:dyDescent="0.25">
      <c r="A5339" t="str">
        <f t="shared" si="83"/>
        <v>MIUPL0050</v>
      </c>
      <c r="B5339" s="144" t="s">
        <v>7254</v>
      </c>
      <c r="C5339" s="144" t="s">
        <v>7255</v>
      </c>
      <c r="D5339" s="144" t="s">
        <v>1</v>
      </c>
      <c r="E5339" s="145">
        <v>99</v>
      </c>
      <c r="F5339" s="144" t="s">
        <v>14602</v>
      </c>
      <c r="G5339" s="144" t="s">
        <v>15345</v>
      </c>
      <c r="H5339" s="144" t="s">
        <v>32124</v>
      </c>
    </row>
    <row r="5340" spans="1:8" x14ac:dyDescent="0.25">
      <c r="A5340" t="str">
        <f t="shared" si="83"/>
        <v>MIUPL0051</v>
      </c>
      <c r="B5340" s="144" t="s">
        <v>7256</v>
      </c>
      <c r="C5340" s="144" t="s">
        <v>7257</v>
      </c>
      <c r="D5340" s="144" t="s">
        <v>1</v>
      </c>
      <c r="E5340" s="145">
        <v>378.73</v>
      </c>
      <c r="F5340" s="144" t="s">
        <v>14602</v>
      </c>
      <c r="G5340" s="144" t="s">
        <v>15345</v>
      </c>
      <c r="H5340" s="144" t="s">
        <v>32124</v>
      </c>
    </row>
    <row r="5341" spans="1:8" x14ac:dyDescent="0.25">
      <c r="A5341" t="str">
        <f t="shared" si="83"/>
        <v>MIUPL0052</v>
      </c>
      <c r="B5341" s="144" t="s">
        <v>7258</v>
      </c>
      <c r="C5341" s="144" t="s">
        <v>7259</v>
      </c>
      <c r="D5341" s="144" t="s">
        <v>1</v>
      </c>
      <c r="E5341" s="145">
        <v>45</v>
      </c>
      <c r="F5341" s="144" t="s">
        <v>14602</v>
      </c>
      <c r="G5341" s="144" t="s">
        <v>15345</v>
      </c>
      <c r="H5341" s="144" t="s">
        <v>32124</v>
      </c>
    </row>
    <row r="5342" spans="1:8" x14ac:dyDescent="0.25">
      <c r="A5342" t="str">
        <f t="shared" si="83"/>
        <v>MIUPL0054</v>
      </c>
      <c r="B5342" s="144" t="s">
        <v>7260</v>
      </c>
      <c r="C5342" s="144" t="s">
        <v>7261</v>
      </c>
      <c r="D5342" s="144" t="s">
        <v>1</v>
      </c>
      <c r="E5342" s="145">
        <v>348.94</v>
      </c>
      <c r="F5342" s="144" t="s">
        <v>14602</v>
      </c>
      <c r="G5342" s="144" t="s">
        <v>15345</v>
      </c>
      <c r="H5342" s="144" t="s">
        <v>32124</v>
      </c>
    </row>
    <row r="5343" spans="1:8" x14ac:dyDescent="0.25">
      <c r="A5343" t="str">
        <f t="shared" si="83"/>
        <v>MIUPL0055</v>
      </c>
      <c r="B5343" s="144" t="s">
        <v>7262</v>
      </c>
      <c r="C5343" s="144" t="s">
        <v>7257</v>
      </c>
      <c r="D5343" s="144" t="s">
        <v>1</v>
      </c>
      <c r="E5343" s="145">
        <v>83.08</v>
      </c>
      <c r="F5343" s="144" t="s">
        <v>14602</v>
      </c>
      <c r="G5343" s="144" t="s">
        <v>15345</v>
      </c>
      <c r="H5343" s="144" t="s">
        <v>32124</v>
      </c>
    </row>
    <row r="5344" spans="1:8" x14ac:dyDescent="0.25">
      <c r="A5344" t="str">
        <f t="shared" si="83"/>
        <v>MIUS0001</v>
      </c>
      <c r="B5344" s="144" t="s">
        <v>378</v>
      </c>
      <c r="C5344" s="144" t="s">
        <v>22860</v>
      </c>
      <c r="D5344" s="144" t="s">
        <v>170</v>
      </c>
      <c r="E5344" s="145">
        <v>12.66</v>
      </c>
      <c r="F5344" s="144" t="s">
        <v>14602</v>
      </c>
      <c r="G5344" s="144" t="s">
        <v>15345</v>
      </c>
      <c r="H5344" s="144" t="s">
        <v>32124</v>
      </c>
    </row>
    <row r="5345" spans="1:8" x14ac:dyDescent="0.25">
      <c r="A5345" t="str">
        <f t="shared" si="83"/>
        <v>MIUS00012</v>
      </c>
      <c r="B5345" s="144" t="s">
        <v>13158</v>
      </c>
      <c r="C5345" s="144" t="s">
        <v>13159</v>
      </c>
      <c r="D5345" s="144" t="s">
        <v>1</v>
      </c>
      <c r="E5345" s="145">
        <v>179.11</v>
      </c>
      <c r="F5345" s="144" t="s">
        <v>14602</v>
      </c>
      <c r="G5345" s="144" t="s">
        <v>15345</v>
      </c>
      <c r="H5345" s="144" t="s">
        <v>32124</v>
      </c>
    </row>
    <row r="5346" spans="1:8" x14ac:dyDescent="0.25">
      <c r="A5346" t="str">
        <f t="shared" si="83"/>
        <v>MIUS00013</v>
      </c>
      <c r="B5346" s="144" t="s">
        <v>14632</v>
      </c>
      <c r="C5346" s="144" t="s">
        <v>14633</v>
      </c>
      <c r="D5346" s="144" t="s">
        <v>205</v>
      </c>
      <c r="E5346" s="145">
        <v>9.85</v>
      </c>
      <c r="F5346" s="144" t="s">
        <v>14602</v>
      </c>
      <c r="G5346" s="144" t="s">
        <v>15345</v>
      </c>
      <c r="H5346" s="144" t="s">
        <v>32124</v>
      </c>
    </row>
    <row r="5347" spans="1:8" x14ac:dyDescent="0.25">
      <c r="A5347" t="str">
        <f t="shared" si="83"/>
        <v>MIUS00014</v>
      </c>
      <c r="B5347" s="144" t="s">
        <v>14634</v>
      </c>
      <c r="C5347" s="144" t="s">
        <v>14635</v>
      </c>
      <c r="D5347" s="144" t="s">
        <v>291</v>
      </c>
      <c r="E5347" s="145">
        <v>21.55</v>
      </c>
      <c r="F5347" s="144" t="s">
        <v>14602</v>
      </c>
      <c r="G5347" s="144" t="s">
        <v>15345</v>
      </c>
      <c r="H5347" s="144" t="s">
        <v>32124</v>
      </c>
    </row>
    <row r="5348" spans="1:8" x14ac:dyDescent="0.25">
      <c r="A5348" t="str">
        <f t="shared" si="83"/>
        <v>MIUS00015</v>
      </c>
      <c r="B5348" s="144" t="s">
        <v>14636</v>
      </c>
      <c r="C5348" s="144" t="s">
        <v>14637</v>
      </c>
      <c r="D5348" s="144" t="s">
        <v>205</v>
      </c>
      <c r="E5348" s="145">
        <v>31.59</v>
      </c>
      <c r="F5348" s="144" t="s">
        <v>14602</v>
      </c>
      <c r="G5348" s="144" t="s">
        <v>15345</v>
      </c>
      <c r="H5348" s="144" t="s">
        <v>32124</v>
      </c>
    </row>
    <row r="5349" spans="1:8" x14ac:dyDescent="0.25">
      <c r="A5349" t="str">
        <f t="shared" si="83"/>
        <v>MIUS00016</v>
      </c>
      <c r="B5349" s="144" t="s">
        <v>14645</v>
      </c>
      <c r="C5349" s="144" t="s">
        <v>22861</v>
      </c>
      <c r="D5349" s="144" t="s">
        <v>1</v>
      </c>
      <c r="E5349" s="145">
        <v>10098</v>
      </c>
      <c r="F5349" s="144" t="s">
        <v>14602</v>
      </c>
      <c r="G5349" s="144" t="s">
        <v>15345</v>
      </c>
      <c r="H5349" s="144" t="s">
        <v>32124</v>
      </c>
    </row>
    <row r="5350" spans="1:8" x14ac:dyDescent="0.25">
      <c r="A5350" t="str">
        <f t="shared" si="83"/>
        <v>MIUS00017</v>
      </c>
      <c r="B5350" s="144" t="s">
        <v>14646</v>
      </c>
      <c r="C5350" s="144" t="s">
        <v>22862</v>
      </c>
      <c r="D5350" s="144" t="s">
        <v>1</v>
      </c>
      <c r="E5350" s="145">
        <v>5926.8</v>
      </c>
      <c r="F5350" s="144" t="s">
        <v>14602</v>
      </c>
      <c r="G5350" s="144" t="s">
        <v>15345</v>
      </c>
      <c r="H5350" s="144" t="s">
        <v>32124</v>
      </c>
    </row>
    <row r="5351" spans="1:8" x14ac:dyDescent="0.25">
      <c r="A5351" t="str">
        <f t="shared" si="83"/>
        <v>MIUS00018</v>
      </c>
      <c r="B5351" s="144" t="s">
        <v>14647</v>
      </c>
      <c r="C5351" s="144" t="s">
        <v>14648</v>
      </c>
      <c r="D5351" s="144" t="s">
        <v>1</v>
      </c>
      <c r="E5351" s="145">
        <v>4008</v>
      </c>
      <c r="F5351" s="144" t="s">
        <v>14602</v>
      </c>
      <c r="G5351" s="144" t="s">
        <v>15345</v>
      </c>
      <c r="H5351" s="144" t="s">
        <v>32124</v>
      </c>
    </row>
    <row r="5352" spans="1:8" x14ac:dyDescent="0.25">
      <c r="A5352" t="str">
        <f t="shared" si="83"/>
        <v>MIUS00019</v>
      </c>
      <c r="B5352" s="144" t="s">
        <v>14649</v>
      </c>
      <c r="C5352" s="144" t="s">
        <v>14650</v>
      </c>
      <c r="D5352" s="144" t="s">
        <v>1</v>
      </c>
      <c r="E5352" s="145">
        <v>415</v>
      </c>
      <c r="F5352" s="144" t="s">
        <v>14602</v>
      </c>
      <c r="G5352" s="144" t="s">
        <v>15345</v>
      </c>
      <c r="H5352" s="144" t="s">
        <v>32124</v>
      </c>
    </row>
    <row r="5353" spans="1:8" x14ac:dyDescent="0.25">
      <c r="A5353" t="str">
        <f t="shared" si="83"/>
        <v>MIUS0002</v>
      </c>
      <c r="B5353" s="144" t="s">
        <v>379</v>
      </c>
      <c r="C5353" s="144" t="s">
        <v>22523</v>
      </c>
      <c r="D5353" s="144" t="s">
        <v>3</v>
      </c>
      <c r="E5353" s="145">
        <v>322.89999999999998</v>
      </c>
      <c r="F5353" s="144" t="s">
        <v>14602</v>
      </c>
      <c r="G5353" s="144" t="s">
        <v>15345</v>
      </c>
      <c r="H5353" s="144" t="s">
        <v>32124</v>
      </c>
    </row>
    <row r="5354" spans="1:8" x14ac:dyDescent="0.25">
      <c r="A5354" t="str">
        <f t="shared" si="83"/>
        <v>MIUS00020</v>
      </c>
      <c r="B5354" s="144" t="s">
        <v>14651</v>
      </c>
      <c r="C5354" s="144" t="s">
        <v>22863</v>
      </c>
      <c r="D5354" s="144" t="s">
        <v>1</v>
      </c>
      <c r="E5354" s="145">
        <v>3762</v>
      </c>
      <c r="F5354" s="144" t="s">
        <v>14602</v>
      </c>
      <c r="G5354" s="144" t="s">
        <v>15345</v>
      </c>
      <c r="H5354" s="144" t="s">
        <v>32124</v>
      </c>
    </row>
    <row r="5355" spans="1:8" x14ac:dyDescent="0.25">
      <c r="A5355" t="str">
        <f t="shared" si="83"/>
        <v>MIUS00021</v>
      </c>
      <c r="B5355" s="144" t="s">
        <v>14652</v>
      </c>
      <c r="C5355" s="144" t="s">
        <v>14653</v>
      </c>
      <c r="D5355" s="144" t="s">
        <v>1</v>
      </c>
      <c r="E5355" s="145">
        <v>2718</v>
      </c>
      <c r="F5355" s="144" t="s">
        <v>14602</v>
      </c>
      <c r="G5355" s="144" t="s">
        <v>15345</v>
      </c>
      <c r="H5355" s="144" t="s">
        <v>32124</v>
      </c>
    </row>
    <row r="5356" spans="1:8" x14ac:dyDescent="0.25">
      <c r="A5356" t="str">
        <f t="shared" si="83"/>
        <v>MIUS00022</v>
      </c>
      <c r="B5356" s="144" t="s">
        <v>14654</v>
      </c>
      <c r="C5356" s="144" t="s">
        <v>14655</v>
      </c>
      <c r="D5356" s="144" t="s">
        <v>1</v>
      </c>
      <c r="E5356" s="145">
        <v>106446.81</v>
      </c>
      <c r="F5356" s="144" t="s">
        <v>14602</v>
      </c>
      <c r="G5356" s="144" t="s">
        <v>15345</v>
      </c>
      <c r="H5356" s="144" t="s">
        <v>32124</v>
      </c>
    </row>
    <row r="5357" spans="1:8" x14ac:dyDescent="0.25">
      <c r="A5357" t="str">
        <f t="shared" si="83"/>
        <v>MIUS00023</v>
      </c>
      <c r="B5357" s="144" t="s">
        <v>14656</v>
      </c>
      <c r="C5357" s="144" t="s">
        <v>14657</v>
      </c>
      <c r="D5357" s="144" t="s">
        <v>1</v>
      </c>
      <c r="E5357" s="145">
        <v>4175</v>
      </c>
      <c r="F5357" s="144" t="s">
        <v>14602</v>
      </c>
      <c r="G5357" s="144" t="s">
        <v>15345</v>
      </c>
      <c r="H5357" s="144" t="s">
        <v>32124</v>
      </c>
    </row>
    <row r="5358" spans="1:8" x14ac:dyDescent="0.25">
      <c r="A5358" t="str">
        <f t="shared" si="83"/>
        <v>MIUS00024</v>
      </c>
      <c r="B5358" s="144" t="s">
        <v>14660</v>
      </c>
      <c r="C5358" s="144" t="s">
        <v>14661</v>
      </c>
      <c r="D5358" s="144" t="s">
        <v>315</v>
      </c>
      <c r="E5358" s="145">
        <v>522.63</v>
      </c>
      <c r="F5358" s="144" t="s">
        <v>14602</v>
      </c>
      <c r="G5358" s="144" t="s">
        <v>15345</v>
      </c>
      <c r="H5358" s="144" t="s">
        <v>32124</v>
      </c>
    </row>
    <row r="5359" spans="1:8" x14ac:dyDescent="0.25">
      <c r="A5359" t="str">
        <f t="shared" si="83"/>
        <v>MIUS00025</v>
      </c>
      <c r="B5359" s="144" t="s">
        <v>14662</v>
      </c>
      <c r="C5359" s="144" t="s">
        <v>14663</v>
      </c>
      <c r="D5359" s="144" t="s">
        <v>3</v>
      </c>
      <c r="E5359" s="145">
        <v>70.63</v>
      </c>
      <c r="F5359" s="144" t="s">
        <v>14602</v>
      </c>
      <c r="G5359" s="144" t="s">
        <v>15345</v>
      </c>
      <c r="H5359" s="144" t="s">
        <v>32124</v>
      </c>
    </row>
    <row r="5360" spans="1:8" x14ac:dyDescent="0.25">
      <c r="A5360" t="str">
        <f t="shared" si="83"/>
        <v>MIUS00026</v>
      </c>
      <c r="B5360" s="144" t="s">
        <v>14664</v>
      </c>
      <c r="C5360" s="144" t="s">
        <v>14665</v>
      </c>
      <c r="D5360" s="144" t="s">
        <v>3</v>
      </c>
      <c r="E5360" s="145">
        <v>415.39</v>
      </c>
      <c r="F5360" s="144" t="s">
        <v>14602</v>
      </c>
      <c r="G5360" s="144" t="s">
        <v>15345</v>
      </c>
      <c r="H5360" s="144" t="s">
        <v>32124</v>
      </c>
    </row>
    <row r="5361" spans="1:8" x14ac:dyDescent="0.25">
      <c r="A5361" t="str">
        <f t="shared" si="83"/>
        <v>MIUS00027</v>
      </c>
      <c r="B5361" s="144" t="s">
        <v>15650</v>
      </c>
      <c r="C5361" s="144" t="s">
        <v>15651</v>
      </c>
      <c r="D5361" s="144" t="s">
        <v>2</v>
      </c>
      <c r="E5361" s="145">
        <v>0.95</v>
      </c>
      <c r="F5361" s="144" t="s">
        <v>14602</v>
      </c>
      <c r="G5361" s="144" t="s">
        <v>15345</v>
      </c>
      <c r="H5361" s="144" t="s">
        <v>32124</v>
      </c>
    </row>
    <row r="5362" spans="1:8" x14ac:dyDescent="0.25">
      <c r="A5362" t="str">
        <f t="shared" si="83"/>
        <v>MIUS00028</v>
      </c>
      <c r="B5362" s="144" t="s">
        <v>22864</v>
      </c>
      <c r="C5362" s="144" t="s">
        <v>22865</v>
      </c>
      <c r="D5362" s="144" t="s">
        <v>1</v>
      </c>
      <c r="E5362" s="145">
        <v>2594.96</v>
      </c>
      <c r="F5362" s="144" t="s">
        <v>14602</v>
      </c>
      <c r="G5362" s="144" t="s">
        <v>15345</v>
      </c>
      <c r="H5362" s="144" t="s">
        <v>32124</v>
      </c>
    </row>
    <row r="5363" spans="1:8" x14ac:dyDescent="0.25">
      <c r="A5363" t="str">
        <f t="shared" si="83"/>
        <v>MIUS00029</v>
      </c>
      <c r="B5363" s="144" t="s">
        <v>22866</v>
      </c>
      <c r="C5363" s="144" t="s">
        <v>22867</v>
      </c>
      <c r="D5363" s="144" t="s">
        <v>1</v>
      </c>
      <c r="E5363" s="145">
        <v>558.62</v>
      </c>
      <c r="F5363" s="144" t="s">
        <v>14602</v>
      </c>
      <c r="G5363" s="144" t="s">
        <v>15345</v>
      </c>
      <c r="H5363" s="144" t="s">
        <v>32124</v>
      </c>
    </row>
    <row r="5364" spans="1:8" x14ac:dyDescent="0.25">
      <c r="A5364" t="str">
        <f t="shared" si="83"/>
        <v>MIUS0003</v>
      </c>
      <c r="B5364" s="144" t="s">
        <v>380</v>
      </c>
      <c r="C5364" s="144" t="s">
        <v>22868</v>
      </c>
      <c r="D5364" s="144" t="s">
        <v>1</v>
      </c>
      <c r="E5364" s="145">
        <v>5926.8</v>
      </c>
      <c r="F5364" s="144" t="s">
        <v>14602</v>
      </c>
      <c r="G5364" s="144" t="s">
        <v>15345</v>
      </c>
      <c r="H5364" s="144" t="s">
        <v>32124</v>
      </c>
    </row>
    <row r="5365" spans="1:8" x14ac:dyDescent="0.25">
      <c r="A5365" t="str">
        <f t="shared" si="83"/>
        <v>MIUS00030</v>
      </c>
      <c r="B5365" s="144" t="s">
        <v>22869</v>
      </c>
      <c r="C5365" s="144" t="s">
        <v>22870</v>
      </c>
      <c r="D5365" s="144" t="s">
        <v>205</v>
      </c>
      <c r="E5365" s="145">
        <v>12.17</v>
      </c>
      <c r="F5365" s="144" t="s">
        <v>14602</v>
      </c>
      <c r="G5365" s="144" t="s">
        <v>15345</v>
      </c>
      <c r="H5365" s="144" t="s">
        <v>32124</v>
      </c>
    </row>
    <row r="5366" spans="1:8" x14ac:dyDescent="0.25">
      <c r="A5366" t="str">
        <f t="shared" si="83"/>
        <v>MIUS00031</v>
      </c>
      <c r="B5366" s="144" t="s">
        <v>22871</v>
      </c>
      <c r="C5366" s="144" t="s">
        <v>22872</v>
      </c>
      <c r="D5366" s="144" t="s">
        <v>205</v>
      </c>
      <c r="E5366" s="145">
        <v>45.18</v>
      </c>
      <c r="F5366" s="144" t="s">
        <v>14602</v>
      </c>
      <c r="G5366" s="144" t="s">
        <v>15345</v>
      </c>
      <c r="H5366" s="144" t="s">
        <v>32124</v>
      </c>
    </row>
    <row r="5367" spans="1:8" x14ac:dyDescent="0.25">
      <c r="A5367" t="str">
        <f t="shared" si="83"/>
        <v>MIUS00032</v>
      </c>
      <c r="B5367" s="144" t="s">
        <v>22873</v>
      </c>
      <c r="C5367" s="144" t="s">
        <v>22874</v>
      </c>
      <c r="D5367" s="144" t="s">
        <v>3</v>
      </c>
      <c r="E5367" s="145">
        <v>212.78</v>
      </c>
      <c r="F5367" s="144" t="s">
        <v>14602</v>
      </c>
      <c r="G5367" s="144" t="s">
        <v>15345</v>
      </c>
      <c r="H5367" s="144" t="s">
        <v>32124</v>
      </c>
    </row>
    <row r="5368" spans="1:8" x14ac:dyDescent="0.25">
      <c r="A5368" t="str">
        <f t="shared" si="83"/>
        <v>MIUS00033</v>
      </c>
      <c r="B5368" s="144" t="s">
        <v>22875</v>
      </c>
      <c r="C5368" s="144" t="s">
        <v>22876</v>
      </c>
      <c r="D5368" s="144" t="s">
        <v>3</v>
      </c>
      <c r="E5368" s="145">
        <v>149.77000000000001</v>
      </c>
      <c r="F5368" s="144" t="s">
        <v>14602</v>
      </c>
      <c r="G5368" s="144" t="s">
        <v>15345</v>
      </c>
      <c r="H5368" s="144" t="s">
        <v>32124</v>
      </c>
    </row>
    <row r="5369" spans="1:8" x14ac:dyDescent="0.25">
      <c r="A5369" t="str">
        <f t="shared" si="83"/>
        <v>MIUS00034</v>
      </c>
      <c r="B5369" s="144" t="s">
        <v>22877</v>
      </c>
      <c r="C5369" s="144" t="s">
        <v>22878</v>
      </c>
      <c r="D5369" s="144" t="s">
        <v>3</v>
      </c>
      <c r="E5369" s="145">
        <v>263.14</v>
      </c>
      <c r="F5369" s="144" t="s">
        <v>14602</v>
      </c>
      <c r="G5369" s="144" t="s">
        <v>15345</v>
      </c>
      <c r="H5369" s="144" t="s">
        <v>32124</v>
      </c>
    </row>
    <row r="5370" spans="1:8" x14ac:dyDescent="0.25">
      <c r="A5370" t="str">
        <f t="shared" si="83"/>
        <v>MIUS0004</v>
      </c>
      <c r="B5370" s="144" t="s">
        <v>381</v>
      </c>
      <c r="C5370" s="144" t="s">
        <v>7548</v>
      </c>
      <c r="D5370" s="144" t="s">
        <v>1</v>
      </c>
      <c r="E5370" s="145">
        <v>431.56</v>
      </c>
      <c r="F5370" s="144" t="s">
        <v>14602</v>
      </c>
      <c r="G5370" s="144" t="s">
        <v>15345</v>
      </c>
      <c r="H5370" s="144" t="s">
        <v>32124</v>
      </c>
    </row>
    <row r="5371" spans="1:8" x14ac:dyDescent="0.25">
      <c r="A5371" t="str">
        <f t="shared" si="83"/>
        <v>MIUS0005</v>
      </c>
      <c r="B5371" s="144" t="s">
        <v>383</v>
      </c>
      <c r="C5371" s="144" t="s">
        <v>15652</v>
      </c>
      <c r="D5371" s="144" t="s">
        <v>3</v>
      </c>
      <c r="E5371" s="145">
        <v>858</v>
      </c>
      <c r="F5371" s="144" t="s">
        <v>14602</v>
      </c>
      <c r="G5371" s="144" t="s">
        <v>15345</v>
      </c>
      <c r="H5371" s="144" t="s">
        <v>32124</v>
      </c>
    </row>
    <row r="5372" spans="1:8" x14ac:dyDescent="0.25">
      <c r="A5372" t="str">
        <f t="shared" si="83"/>
        <v>MIUS0006</v>
      </c>
      <c r="B5372" s="144" t="s">
        <v>8325</v>
      </c>
      <c r="C5372" s="144" t="s">
        <v>8326</v>
      </c>
      <c r="D5372" s="144" t="s">
        <v>3</v>
      </c>
      <c r="E5372" s="145">
        <v>503.11</v>
      </c>
      <c r="F5372" s="144" t="s">
        <v>14602</v>
      </c>
      <c r="G5372" s="144" t="s">
        <v>15345</v>
      </c>
      <c r="H5372" s="144" t="s">
        <v>32124</v>
      </c>
    </row>
    <row r="5373" spans="1:8" x14ac:dyDescent="0.25">
      <c r="A5373" t="str">
        <f t="shared" si="83"/>
        <v>MIUS0007</v>
      </c>
      <c r="B5373" s="144" t="s">
        <v>12890</v>
      </c>
      <c r="C5373" s="144" t="s">
        <v>12891</v>
      </c>
      <c r="D5373" s="144" t="s">
        <v>1</v>
      </c>
      <c r="E5373" s="145">
        <v>356.07</v>
      </c>
      <c r="F5373" s="144" t="s">
        <v>14602</v>
      </c>
      <c r="G5373" s="144" t="s">
        <v>15345</v>
      </c>
      <c r="H5373" s="144" t="s">
        <v>32124</v>
      </c>
    </row>
    <row r="5374" spans="1:8" x14ac:dyDescent="0.25">
      <c r="A5374" t="str">
        <f t="shared" si="83"/>
        <v>MIUS0008</v>
      </c>
      <c r="B5374" s="144" t="s">
        <v>12905</v>
      </c>
      <c r="C5374" s="144" t="s">
        <v>12906</v>
      </c>
      <c r="D5374" s="144" t="s">
        <v>1</v>
      </c>
      <c r="E5374" s="145">
        <v>212.98</v>
      </c>
      <c r="F5374" s="144" t="s">
        <v>14602</v>
      </c>
      <c r="G5374" s="144" t="s">
        <v>15345</v>
      </c>
      <c r="H5374" s="144" t="s">
        <v>32124</v>
      </c>
    </row>
    <row r="5375" spans="1:8" x14ac:dyDescent="0.25">
      <c r="A5375" t="str">
        <f t="shared" si="83"/>
        <v>MIUS0009</v>
      </c>
      <c r="B5375" s="144" t="s">
        <v>12892</v>
      </c>
      <c r="C5375" s="144" t="s">
        <v>12893</v>
      </c>
      <c r="D5375" s="144" t="s">
        <v>170</v>
      </c>
      <c r="E5375" s="145">
        <v>31.15</v>
      </c>
      <c r="F5375" s="144" t="s">
        <v>14602</v>
      </c>
      <c r="G5375" s="144" t="s">
        <v>15345</v>
      </c>
      <c r="H5375" s="144" t="s">
        <v>32124</v>
      </c>
    </row>
    <row r="5376" spans="1:8" x14ac:dyDescent="0.25">
      <c r="A5376" t="str">
        <f t="shared" si="83"/>
        <v>MIUS0010</v>
      </c>
      <c r="B5376" s="144" t="s">
        <v>12907</v>
      </c>
      <c r="C5376" s="144" t="s">
        <v>12908</v>
      </c>
      <c r="D5376" s="144" t="s">
        <v>170</v>
      </c>
      <c r="E5376" s="145">
        <v>28.01</v>
      </c>
      <c r="F5376" s="144" t="s">
        <v>14602</v>
      </c>
      <c r="G5376" s="144" t="s">
        <v>15345</v>
      </c>
      <c r="H5376" s="144" t="s">
        <v>32124</v>
      </c>
    </row>
    <row r="5377" spans="1:8" x14ac:dyDescent="0.25">
      <c r="A5377" t="str">
        <f t="shared" si="83"/>
        <v>MIUS0011</v>
      </c>
      <c r="B5377" s="144" t="s">
        <v>12902</v>
      </c>
      <c r="C5377" s="144" t="s">
        <v>22879</v>
      </c>
      <c r="D5377" s="144" t="s">
        <v>3</v>
      </c>
      <c r="E5377" s="145">
        <v>1009.8</v>
      </c>
      <c r="F5377" s="144" t="s">
        <v>14602</v>
      </c>
      <c r="G5377" s="144" t="s">
        <v>15345</v>
      </c>
      <c r="H5377" s="144" t="s">
        <v>32124</v>
      </c>
    </row>
    <row r="5378" spans="1:8" x14ac:dyDescent="0.25">
      <c r="A5378" t="str">
        <f t="shared" si="83"/>
        <v>MIUSD0005</v>
      </c>
      <c r="B5378" s="144" t="s">
        <v>7264</v>
      </c>
      <c r="C5378" s="144" t="s">
        <v>7265</v>
      </c>
      <c r="D5378" s="144" t="s">
        <v>3</v>
      </c>
      <c r="E5378" s="145">
        <v>9.5</v>
      </c>
      <c r="F5378" s="144" t="s">
        <v>14602</v>
      </c>
      <c r="G5378" s="144" t="s">
        <v>15345</v>
      </c>
      <c r="H5378" s="144" t="s">
        <v>32124</v>
      </c>
    </row>
    <row r="5379" spans="1:8" x14ac:dyDescent="0.25">
      <c r="A5379" t="str">
        <f t="shared" ref="A5379:A5442" si="84">B5379</f>
        <v>PHGE001</v>
      </c>
      <c r="B5379" s="144" t="s">
        <v>7273</v>
      </c>
      <c r="C5379" s="144" t="s">
        <v>7274</v>
      </c>
      <c r="D5379" s="144" t="s">
        <v>127</v>
      </c>
      <c r="E5379" s="145">
        <v>2683</v>
      </c>
      <c r="F5379" s="144" t="s">
        <v>14602</v>
      </c>
      <c r="G5379" s="144" t="s">
        <v>15345</v>
      </c>
      <c r="H5379" s="144" t="s">
        <v>32124</v>
      </c>
    </row>
    <row r="5380" spans="1:8" x14ac:dyDescent="0.25">
      <c r="A5380" t="str">
        <f t="shared" si="84"/>
        <v>PHGE002</v>
      </c>
      <c r="B5380" s="144" t="s">
        <v>8327</v>
      </c>
      <c r="C5380" s="144" t="s">
        <v>15653</v>
      </c>
      <c r="D5380" s="144" t="s">
        <v>5</v>
      </c>
      <c r="E5380" s="145">
        <v>6.4</v>
      </c>
      <c r="F5380" s="144" t="s">
        <v>14602</v>
      </c>
      <c r="G5380" s="144" t="s">
        <v>15345</v>
      </c>
      <c r="H5380" s="144" t="s">
        <v>32124</v>
      </c>
    </row>
    <row r="5381" spans="1:8" x14ac:dyDescent="0.25">
      <c r="A5381" t="str">
        <f t="shared" si="84"/>
        <v>PHGE003</v>
      </c>
      <c r="B5381" s="144" t="s">
        <v>384</v>
      </c>
      <c r="C5381" s="144" t="s">
        <v>15654</v>
      </c>
      <c r="D5381" s="144" t="s">
        <v>5</v>
      </c>
      <c r="E5381" s="145">
        <v>33.68</v>
      </c>
      <c r="F5381" s="144" t="s">
        <v>14602</v>
      </c>
      <c r="G5381" s="144" t="s">
        <v>15345</v>
      </c>
      <c r="H5381" s="144" t="s">
        <v>32124</v>
      </c>
    </row>
    <row r="5382" spans="1:8" x14ac:dyDescent="0.25">
      <c r="A5382" t="str">
        <f t="shared" si="84"/>
        <v>PHGE004</v>
      </c>
      <c r="B5382" s="144" t="s">
        <v>22880</v>
      </c>
      <c r="C5382" s="144" t="s">
        <v>22881</v>
      </c>
      <c r="D5382" s="144" t="s">
        <v>3</v>
      </c>
      <c r="E5382" s="145">
        <v>15.58</v>
      </c>
      <c r="F5382" s="144" t="s">
        <v>14602</v>
      </c>
      <c r="G5382" s="144" t="s">
        <v>15345</v>
      </c>
      <c r="H5382" s="144" t="s">
        <v>32124</v>
      </c>
    </row>
    <row r="5383" spans="1:8" x14ac:dyDescent="0.25">
      <c r="A5383" t="str">
        <f t="shared" si="84"/>
        <v>PHGE005</v>
      </c>
      <c r="B5383" s="144" t="s">
        <v>22882</v>
      </c>
      <c r="C5383" s="144" t="s">
        <v>22883</v>
      </c>
      <c r="D5383" s="144" t="s">
        <v>296</v>
      </c>
      <c r="E5383" s="145">
        <v>602</v>
      </c>
      <c r="F5383" s="144" t="s">
        <v>14602</v>
      </c>
      <c r="G5383" s="144" t="s">
        <v>15345</v>
      </c>
      <c r="H5383" s="144" t="s">
        <v>32124</v>
      </c>
    </row>
    <row r="5384" spans="1:8" x14ac:dyDescent="0.25">
      <c r="A5384" t="str">
        <f t="shared" si="84"/>
        <v>PHGE006</v>
      </c>
      <c r="B5384" s="144" t="s">
        <v>22884</v>
      </c>
      <c r="C5384" s="144" t="s">
        <v>22885</v>
      </c>
      <c r="D5384" s="144" t="s">
        <v>4</v>
      </c>
      <c r="E5384" s="145">
        <v>102.5</v>
      </c>
      <c r="F5384" s="144" t="s">
        <v>14602</v>
      </c>
      <c r="G5384" s="144" t="s">
        <v>15345</v>
      </c>
      <c r="H5384" s="144" t="s">
        <v>32124</v>
      </c>
    </row>
    <row r="5385" spans="1:8" x14ac:dyDescent="0.25">
      <c r="A5385" t="str">
        <f t="shared" si="84"/>
        <v>PHGE007</v>
      </c>
      <c r="B5385" s="144" t="s">
        <v>22886</v>
      </c>
      <c r="C5385" s="144" t="s">
        <v>22887</v>
      </c>
      <c r="D5385" s="144" t="s">
        <v>4</v>
      </c>
      <c r="E5385" s="145">
        <v>1651.78</v>
      </c>
      <c r="F5385" s="144" t="s">
        <v>14602</v>
      </c>
      <c r="G5385" s="144" t="s">
        <v>15345</v>
      </c>
      <c r="H5385" s="144" t="s">
        <v>32124</v>
      </c>
    </row>
    <row r="5386" spans="1:8" x14ac:dyDescent="0.25">
      <c r="A5386" t="str">
        <f t="shared" si="84"/>
        <v>PHGE02</v>
      </c>
      <c r="B5386" s="144" t="s">
        <v>22888</v>
      </c>
      <c r="C5386" s="144" t="s">
        <v>22889</v>
      </c>
      <c r="D5386" s="144" t="s">
        <v>296</v>
      </c>
      <c r="E5386" s="145">
        <v>69.94</v>
      </c>
      <c r="F5386" s="144" t="s">
        <v>14602</v>
      </c>
      <c r="G5386" s="144" t="s">
        <v>15345</v>
      </c>
      <c r="H5386" s="144" t="s">
        <v>32124</v>
      </c>
    </row>
    <row r="5387" spans="1:8" x14ac:dyDescent="0.25">
      <c r="A5387" t="str">
        <f t="shared" si="84"/>
        <v>P0000</v>
      </c>
      <c r="B5387" s="144" t="s">
        <v>7266</v>
      </c>
      <c r="C5387" s="144" t="s">
        <v>33807</v>
      </c>
      <c r="D5387" s="144" t="s">
        <v>127</v>
      </c>
      <c r="E5387" s="145">
        <v>0</v>
      </c>
      <c r="F5387" s="144" t="s">
        <v>14596</v>
      </c>
      <c r="G5387" s="144" t="s">
        <v>15345</v>
      </c>
      <c r="H5387" s="144" t="s">
        <v>32124</v>
      </c>
    </row>
    <row r="5388" spans="1:8" x14ac:dyDescent="0.25">
      <c r="A5388" t="str">
        <f t="shared" si="84"/>
        <v>P1010</v>
      </c>
      <c r="B5388" s="144" t="s">
        <v>12261</v>
      </c>
      <c r="C5388" s="144" t="s">
        <v>33808</v>
      </c>
      <c r="D5388" s="144" t="s">
        <v>127</v>
      </c>
      <c r="E5388" s="145">
        <v>0</v>
      </c>
      <c r="F5388" s="144" t="s">
        <v>14596</v>
      </c>
      <c r="G5388" s="144" t="s">
        <v>15345</v>
      </c>
      <c r="H5388" s="144" t="s">
        <v>32124</v>
      </c>
    </row>
    <row r="5389" spans="1:8" x14ac:dyDescent="0.25">
      <c r="A5389" t="str">
        <f t="shared" si="84"/>
        <v>P2010</v>
      </c>
      <c r="B5389" s="144" t="s">
        <v>13154</v>
      </c>
      <c r="C5389" s="144" t="s">
        <v>33809</v>
      </c>
      <c r="D5389" s="144" t="s">
        <v>127</v>
      </c>
      <c r="E5389" s="145">
        <v>0</v>
      </c>
      <c r="F5389" s="144" t="s">
        <v>14596</v>
      </c>
      <c r="G5389" s="144" t="s">
        <v>15345</v>
      </c>
      <c r="H5389" s="144" t="s">
        <v>32124</v>
      </c>
    </row>
    <row r="5390" spans="1:8" x14ac:dyDescent="0.25">
      <c r="A5390" t="str">
        <f t="shared" si="84"/>
        <v>P5000</v>
      </c>
      <c r="B5390" s="144" t="s">
        <v>22509</v>
      </c>
      <c r="C5390" s="144" t="s">
        <v>33810</v>
      </c>
      <c r="D5390" s="144" t="s">
        <v>127</v>
      </c>
      <c r="E5390" s="145">
        <v>0</v>
      </c>
      <c r="F5390" s="144" t="s">
        <v>14596</v>
      </c>
      <c r="G5390" s="144" t="s">
        <v>15345</v>
      </c>
      <c r="H5390" s="144" t="s">
        <v>32124</v>
      </c>
    </row>
    <row r="5391" spans="1:8" x14ac:dyDescent="0.25">
      <c r="A5391" t="str">
        <f t="shared" si="84"/>
        <v>T1110</v>
      </c>
      <c r="B5391" s="144" t="s">
        <v>22512</v>
      </c>
      <c r="C5391" s="144" t="s">
        <v>33811</v>
      </c>
      <c r="D5391" s="144" t="s">
        <v>127</v>
      </c>
      <c r="E5391" s="145">
        <v>0</v>
      </c>
      <c r="F5391" s="144" t="s">
        <v>14596</v>
      </c>
      <c r="G5391" s="144" t="s">
        <v>15345</v>
      </c>
      <c r="H5391" s="144" t="s">
        <v>32124</v>
      </c>
    </row>
    <row r="5392" spans="1:8" x14ac:dyDescent="0.25">
      <c r="A5392" t="str">
        <f t="shared" si="84"/>
        <v>T1210</v>
      </c>
      <c r="B5392" s="144" t="s">
        <v>22515</v>
      </c>
      <c r="C5392" s="144" t="s">
        <v>33812</v>
      </c>
      <c r="D5392" s="144" t="s">
        <v>127</v>
      </c>
      <c r="E5392" s="145">
        <v>0</v>
      </c>
      <c r="F5392" s="144" t="s">
        <v>14596</v>
      </c>
      <c r="G5392" s="144" t="s">
        <v>15345</v>
      </c>
      <c r="H5392" s="144" t="s">
        <v>32124</v>
      </c>
    </row>
    <row r="5393" spans="1:8" x14ac:dyDescent="0.25">
      <c r="A5393" t="str">
        <f t="shared" si="84"/>
        <v>E0000</v>
      </c>
      <c r="B5393" s="144" t="s">
        <v>172</v>
      </c>
      <c r="C5393" s="144" t="s">
        <v>15572</v>
      </c>
      <c r="D5393" s="144" t="s">
        <v>127</v>
      </c>
      <c r="E5393" s="145">
        <v>3208.3</v>
      </c>
      <c r="F5393" s="144" t="s">
        <v>14598</v>
      </c>
      <c r="G5393" s="144" t="s">
        <v>15345</v>
      </c>
      <c r="H5393" s="144" t="s">
        <v>32124</v>
      </c>
    </row>
    <row r="5394" spans="1:8" x14ac:dyDescent="0.25">
      <c r="A5394" t="str">
        <f t="shared" si="84"/>
        <v>EIU00008</v>
      </c>
      <c r="B5394" s="144" t="s">
        <v>22432</v>
      </c>
      <c r="C5394" s="144" t="s">
        <v>22433</v>
      </c>
      <c r="D5394" s="144" t="s">
        <v>176</v>
      </c>
      <c r="E5394" s="145">
        <v>402.7</v>
      </c>
      <c r="F5394" s="144" t="s">
        <v>14598</v>
      </c>
      <c r="G5394" s="144" t="s">
        <v>15345</v>
      </c>
      <c r="H5394" s="144" t="s">
        <v>32124</v>
      </c>
    </row>
    <row r="5395" spans="1:8" x14ac:dyDescent="0.25">
      <c r="A5395" t="str">
        <f t="shared" si="84"/>
        <v>EIU0001</v>
      </c>
      <c r="B5395" s="144" t="s">
        <v>175</v>
      </c>
      <c r="C5395" s="144" t="s">
        <v>12481</v>
      </c>
      <c r="D5395" s="144" t="s">
        <v>176</v>
      </c>
      <c r="E5395" s="145">
        <v>149.33000000000001</v>
      </c>
      <c r="F5395" s="144" t="s">
        <v>14598</v>
      </c>
      <c r="G5395" s="144" t="s">
        <v>15345</v>
      </c>
      <c r="H5395" s="144" t="s">
        <v>32124</v>
      </c>
    </row>
    <row r="5396" spans="1:8" x14ac:dyDescent="0.25">
      <c r="A5396" t="str">
        <f t="shared" si="84"/>
        <v>EIU0002</v>
      </c>
      <c r="B5396" s="144" t="s">
        <v>177</v>
      </c>
      <c r="C5396" s="144" t="s">
        <v>12474</v>
      </c>
      <c r="D5396" s="144" t="s">
        <v>178</v>
      </c>
      <c r="E5396" s="145">
        <v>56.61</v>
      </c>
      <c r="F5396" s="144" t="s">
        <v>14598</v>
      </c>
      <c r="G5396" s="144" t="s">
        <v>15345</v>
      </c>
      <c r="H5396" s="144" t="s">
        <v>32124</v>
      </c>
    </row>
    <row r="5397" spans="1:8" x14ac:dyDescent="0.25">
      <c r="A5397" t="str">
        <f t="shared" si="84"/>
        <v>EIU00023</v>
      </c>
      <c r="B5397" s="144" t="s">
        <v>14638</v>
      </c>
      <c r="C5397" s="144" t="s">
        <v>14639</v>
      </c>
      <c r="D5397" s="144" t="s">
        <v>176</v>
      </c>
      <c r="E5397" s="145">
        <v>220</v>
      </c>
      <c r="F5397" s="144" t="s">
        <v>14598</v>
      </c>
      <c r="G5397" s="144" t="s">
        <v>15345</v>
      </c>
      <c r="H5397" s="144" t="s">
        <v>32124</v>
      </c>
    </row>
    <row r="5398" spans="1:8" x14ac:dyDescent="0.25">
      <c r="A5398" t="str">
        <f t="shared" si="84"/>
        <v>EIU00024</v>
      </c>
      <c r="B5398" s="144" t="s">
        <v>14640</v>
      </c>
      <c r="C5398" s="144" t="s">
        <v>14639</v>
      </c>
      <c r="D5398" s="144" t="s">
        <v>178</v>
      </c>
      <c r="E5398" s="145">
        <v>98.36</v>
      </c>
      <c r="F5398" s="144" t="s">
        <v>14598</v>
      </c>
      <c r="G5398" s="144" t="s">
        <v>15345</v>
      </c>
      <c r="H5398" s="144" t="s">
        <v>32124</v>
      </c>
    </row>
    <row r="5399" spans="1:8" x14ac:dyDescent="0.25">
      <c r="A5399" t="str">
        <f t="shared" si="84"/>
        <v>EIU00025</v>
      </c>
      <c r="B5399" s="144" t="s">
        <v>14641</v>
      </c>
      <c r="C5399" s="144" t="s">
        <v>14642</v>
      </c>
      <c r="D5399" s="144" t="s">
        <v>176</v>
      </c>
      <c r="E5399" s="145">
        <v>49.55</v>
      </c>
      <c r="F5399" s="144" t="s">
        <v>14598</v>
      </c>
      <c r="G5399" s="144" t="s">
        <v>15345</v>
      </c>
      <c r="H5399" s="144" t="s">
        <v>32124</v>
      </c>
    </row>
    <row r="5400" spans="1:8" x14ac:dyDescent="0.25">
      <c r="A5400" t="str">
        <f t="shared" si="84"/>
        <v>EIU00026</v>
      </c>
      <c r="B5400" s="144" t="s">
        <v>14643</v>
      </c>
      <c r="C5400" s="144" t="s">
        <v>14642</v>
      </c>
      <c r="D5400" s="144" t="s">
        <v>178</v>
      </c>
      <c r="E5400" s="145">
        <v>42.01</v>
      </c>
      <c r="F5400" s="144" t="s">
        <v>14598</v>
      </c>
      <c r="G5400" s="144" t="s">
        <v>15345</v>
      </c>
      <c r="H5400" s="144" t="s">
        <v>32124</v>
      </c>
    </row>
    <row r="5401" spans="1:8" x14ac:dyDescent="0.25">
      <c r="A5401" t="str">
        <f t="shared" si="84"/>
        <v>EIU00027</v>
      </c>
      <c r="B5401" s="144" t="s">
        <v>22434</v>
      </c>
      <c r="C5401" s="144" t="s">
        <v>22435</v>
      </c>
      <c r="D5401" s="144" t="s">
        <v>176</v>
      </c>
      <c r="E5401" s="145">
        <v>252.99</v>
      </c>
      <c r="F5401" s="144" t="s">
        <v>14598</v>
      </c>
      <c r="G5401" s="144" t="s">
        <v>15345</v>
      </c>
      <c r="H5401" s="144" t="s">
        <v>32124</v>
      </c>
    </row>
    <row r="5402" spans="1:8" x14ac:dyDescent="0.25">
      <c r="A5402" t="str">
        <f t="shared" si="84"/>
        <v>EIU00028</v>
      </c>
      <c r="B5402" s="144" t="s">
        <v>22436</v>
      </c>
      <c r="C5402" s="144" t="s">
        <v>22437</v>
      </c>
      <c r="D5402" s="144" t="s">
        <v>178</v>
      </c>
      <c r="E5402" s="145">
        <v>194.07</v>
      </c>
      <c r="F5402" s="144" t="s">
        <v>14598</v>
      </c>
      <c r="G5402" s="144" t="s">
        <v>15345</v>
      </c>
      <c r="H5402" s="144" t="s">
        <v>32124</v>
      </c>
    </row>
    <row r="5403" spans="1:8" x14ac:dyDescent="0.25">
      <c r="A5403" t="str">
        <f t="shared" si="84"/>
        <v>EIU00029</v>
      </c>
      <c r="B5403" s="144" t="s">
        <v>22438</v>
      </c>
      <c r="C5403" s="144" t="s">
        <v>22439</v>
      </c>
      <c r="D5403" s="144" t="s">
        <v>176</v>
      </c>
      <c r="E5403" s="145">
        <v>4.4400000000000004</v>
      </c>
      <c r="F5403" s="144" t="s">
        <v>14598</v>
      </c>
      <c r="G5403" s="144" t="s">
        <v>15345</v>
      </c>
      <c r="H5403" s="144" t="s">
        <v>32124</v>
      </c>
    </row>
    <row r="5404" spans="1:8" x14ac:dyDescent="0.25">
      <c r="A5404" t="str">
        <f t="shared" si="84"/>
        <v>EIU0003</v>
      </c>
      <c r="B5404" s="144" t="s">
        <v>179</v>
      </c>
      <c r="C5404" s="144" t="s">
        <v>22440</v>
      </c>
      <c r="D5404" s="144" t="s">
        <v>176</v>
      </c>
      <c r="E5404" s="145">
        <v>238.2</v>
      </c>
      <c r="F5404" s="144" t="s">
        <v>14598</v>
      </c>
      <c r="G5404" s="144" t="s">
        <v>15345</v>
      </c>
      <c r="H5404" s="144" t="s">
        <v>32124</v>
      </c>
    </row>
    <row r="5405" spans="1:8" x14ac:dyDescent="0.25">
      <c r="A5405" t="str">
        <f t="shared" si="84"/>
        <v>EIU00030</v>
      </c>
      <c r="B5405" s="144" t="s">
        <v>22441</v>
      </c>
      <c r="C5405" s="144" t="s">
        <v>22439</v>
      </c>
      <c r="D5405" s="144" t="s">
        <v>178</v>
      </c>
      <c r="E5405" s="145">
        <v>0.24</v>
      </c>
      <c r="F5405" s="144" t="s">
        <v>14598</v>
      </c>
      <c r="G5405" s="144" t="s">
        <v>15345</v>
      </c>
      <c r="H5405" s="144" t="s">
        <v>32124</v>
      </c>
    </row>
    <row r="5406" spans="1:8" x14ac:dyDescent="0.25">
      <c r="A5406" t="str">
        <f t="shared" si="84"/>
        <v>EIU00031</v>
      </c>
      <c r="B5406" s="144" t="s">
        <v>22442</v>
      </c>
      <c r="C5406" s="144" t="s">
        <v>22443</v>
      </c>
      <c r="D5406" s="144" t="s">
        <v>176</v>
      </c>
      <c r="E5406" s="145">
        <v>0.87</v>
      </c>
      <c r="F5406" s="144" t="s">
        <v>14598</v>
      </c>
      <c r="G5406" s="144" t="s">
        <v>15345</v>
      </c>
      <c r="H5406" s="144" t="s">
        <v>32124</v>
      </c>
    </row>
    <row r="5407" spans="1:8" x14ac:dyDescent="0.25">
      <c r="A5407" t="str">
        <f t="shared" si="84"/>
        <v>EIU00032</v>
      </c>
      <c r="B5407" s="144" t="s">
        <v>22444</v>
      </c>
      <c r="C5407" s="144" t="s">
        <v>22443</v>
      </c>
      <c r="D5407" s="144" t="s">
        <v>178</v>
      </c>
      <c r="E5407" s="145">
        <v>0.48</v>
      </c>
      <c r="F5407" s="144" t="s">
        <v>14598</v>
      </c>
      <c r="G5407" s="144" t="s">
        <v>15345</v>
      </c>
      <c r="H5407" s="144" t="s">
        <v>32124</v>
      </c>
    </row>
    <row r="5408" spans="1:8" x14ac:dyDescent="0.25">
      <c r="A5408" t="str">
        <f t="shared" si="84"/>
        <v>EIU00033</v>
      </c>
      <c r="B5408" s="144" t="s">
        <v>22445</v>
      </c>
      <c r="C5408" s="144" t="s">
        <v>22446</v>
      </c>
      <c r="D5408" s="144" t="s">
        <v>176</v>
      </c>
      <c r="E5408" s="145">
        <v>20.170000000000002</v>
      </c>
      <c r="F5408" s="144" t="s">
        <v>14598</v>
      </c>
      <c r="G5408" s="144" t="s">
        <v>15345</v>
      </c>
      <c r="H5408" s="144" t="s">
        <v>32124</v>
      </c>
    </row>
    <row r="5409" spans="1:8" x14ac:dyDescent="0.25">
      <c r="A5409" t="str">
        <f t="shared" si="84"/>
        <v>EIU00034</v>
      </c>
      <c r="B5409" s="144" t="s">
        <v>22447</v>
      </c>
      <c r="C5409" s="144" t="s">
        <v>22446</v>
      </c>
      <c r="D5409" s="144" t="s">
        <v>178</v>
      </c>
      <c r="E5409" s="145">
        <v>1.77</v>
      </c>
      <c r="F5409" s="144" t="s">
        <v>14598</v>
      </c>
      <c r="G5409" s="144" t="s">
        <v>15345</v>
      </c>
      <c r="H5409" s="144" t="s">
        <v>32124</v>
      </c>
    </row>
    <row r="5410" spans="1:8" x14ac:dyDescent="0.25">
      <c r="A5410" t="str">
        <f t="shared" si="84"/>
        <v>EIU00035</v>
      </c>
      <c r="B5410" s="144" t="s">
        <v>22448</v>
      </c>
      <c r="C5410" s="144" t="s">
        <v>22449</v>
      </c>
      <c r="D5410" s="144" t="s">
        <v>176</v>
      </c>
      <c r="E5410" s="145">
        <v>0.15</v>
      </c>
      <c r="F5410" s="144" t="s">
        <v>14598</v>
      </c>
      <c r="G5410" s="144" t="s">
        <v>15345</v>
      </c>
      <c r="H5410" s="144" t="s">
        <v>32124</v>
      </c>
    </row>
    <row r="5411" spans="1:8" x14ac:dyDescent="0.25">
      <c r="A5411" t="str">
        <f t="shared" si="84"/>
        <v>EIU00036</v>
      </c>
      <c r="B5411" s="144" t="s">
        <v>22450</v>
      </c>
      <c r="C5411" s="144" t="s">
        <v>22449</v>
      </c>
      <c r="D5411" s="144" t="s">
        <v>178</v>
      </c>
      <c r="E5411" s="145">
        <v>0.1</v>
      </c>
      <c r="F5411" s="144" t="s">
        <v>14598</v>
      </c>
      <c r="G5411" s="144" t="s">
        <v>15345</v>
      </c>
      <c r="H5411" s="144" t="s">
        <v>32124</v>
      </c>
    </row>
    <row r="5412" spans="1:8" x14ac:dyDescent="0.25">
      <c r="A5412" t="str">
        <f t="shared" si="84"/>
        <v>EIU00037</v>
      </c>
      <c r="B5412" s="144" t="s">
        <v>22451</v>
      </c>
      <c r="C5412" s="144" t="s">
        <v>22452</v>
      </c>
      <c r="D5412" s="144" t="s">
        <v>176</v>
      </c>
      <c r="E5412" s="145">
        <v>43.34</v>
      </c>
      <c r="F5412" s="144" t="s">
        <v>14598</v>
      </c>
      <c r="G5412" s="144" t="s">
        <v>15345</v>
      </c>
      <c r="H5412" s="144" t="s">
        <v>32124</v>
      </c>
    </row>
    <row r="5413" spans="1:8" x14ac:dyDescent="0.25">
      <c r="A5413" t="str">
        <f t="shared" si="84"/>
        <v>EIU00038</v>
      </c>
      <c r="B5413" s="144" t="s">
        <v>22453</v>
      </c>
      <c r="C5413" s="144" t="s">
        <v>22452</v>
      </c>
      <c r="D5413" s="144" t="s">
        <v>178</v>
      </c>
      <c r="E5413" s="145">
        <v>40.659999999999997</v>
      </c>
      <c r="F5413" s="144" t="s">
        <v>14598</v>
      </c>
      <c r="G5413" s="144" t="s">
        <v>15345</v>
      </c>
      <c r="H5413" s="144" t="s">
        <v>32124</v>
      </c>
    </row>
    <row r="5414" spans="1:8" x14ac:dyDescent="0.25">
      <c r="A5414" t="str">
        <f t="shared" si="84"/>
        <v>EIU00039</v>
      </c>
      <c r="B5414" s="144" t="s">
        <v>22454</v>
      </c>
      <c r="C5414" s="144" t="s">
        <v>22455</v>
      </c>
      <c r="D5414" s="144" t="s">
        <v>176</v>
      </c>
      <c r="E5414" s="145">
        <v>0.63</v>
      </c>
      <c r="F5414" s="144" t="s">
        <v>14598</v>
      </c>
      <c r="G5414" s="144" t="s">
        <v>15345</v>
      </c>
      <c r="H5414" s="144" t="s">
        <v>32124</v>
      </c>
    </row>
    <row r="5415" spans="1:8" x14ac:dyDescent="0.25">
      <c r="A5415" t="str">
        <f t="shared" si="84"/>
        <v>EIU0004</v>
      </c>
      <c r="B5415" s="144" t="s">
        <v>180</v>
      </c>
      <c r="C5415" s="144" t="s">
        <v>22456</v>
      </c>
      <c r="D5415" s="144" t="s">
        <v>178</v>
      </c>
      <c r="E5415" s="145">
        <v>50.63</v>
      </c>
      <c r="F5415" s="144" t="s">
        <v>14598</v>
      </c>
      <c r="G5415" s="144" t="s">
        <v>15345</v>
      </c>
      <c r="H5415" s="144" t="s">
        <v>32124</v>
      </c>
    </row>
    <row r="5416" spans="1:8" x14ac:dyDescent="0.25">
      <c r="A5416" t="str">
        <f t="shared" si="84"/>
        <v>EIU00040</v>
      </c>
      <c r="B5416" s="144" t="s">
        <v>22457</v>
      </c>
      <c r="C5416" s="144" t="s">
        <v>22455</v>
      </c>
      <c r="D5416" s="144" t="s">
        <v>178</v>
      </c>
      <c r="E5416" s="145">
        <v>0.43</v>
      </c>
      <c r="F5416" s="144" t="s">
        <v>14598</v>
      </c>
      <c r="G5416" s="144" t="s">
        <v>15345</v>
      </c>
      <c r="H5416" s="144" t="s">
        <v>32124</v>
      </c>
    </row>
    <row r="5417" spans="1:8" x14ac:dyDescent="0.25">
      <c r="A5417" t="str">
        <f t="shared" si="84"/>
        <v>EIU00041</v>
      </c>
      <c r="B5417" s="144" t="s">
        <v>22458</v>
      </c>
      <c r="C5417" s="144" t="s">
        <v>22459</v>
      </c>
      <c r="D5417" s="144" t="s">
        <v>176</v>
      </c>
      <c r="E5417" s="145">
        <v>5.15</v>
      </c>
      <c r="F5417" s="144" t="s">
        <v>14598</v>
      </c>
      <c r="G5417" s="144" t="s">
        <v>15345</v>
      </c>
      <c r="H5417" s="144" t="s">
        <v>32124</v>
      </c>
    </row>
    <row r="5418" spans="1:8" x14ac:dyDescent="0.25">
      <c r="A5418" t="str">
        <f t="shared" si="84"/>
        <v>EIU00042</v>
      </c>
      <c r="B5418" s="144" t="s">
        <v>22460</v>
      </c>
      <c r="C5418" s="144" t="s">
        <v>22459</v>
      </c>
      <c r="D5418" s="144" t="s">
        <v>178</v>
      </c>
      <c r="E5418" s="145">
        <v>3.01</v>
      </c>
      <c r="F5418" s="144" t="s">
        <v>14598</v>
      </c>
      <c r="G5418" s="144" t="s">
        <v>15345</v>
      </c>
      <c r="H5418" s="144" t="s">
        <v>32124</v>
      </c>
    </row>
    <row r="5419" spans="1:8" x14ac:dyDescent="0.25">
      <c r="A5419" t="str">
        <f t="shared" si="84"/>
        <v>EIU00043</v>
      </c>
      <c r="B5419" s="144" t="s">
        <v>22461</v>
      </c>
      <c r="C5419" s="144" t="s">
        <v>22462</v>
      </c>
      <c r="D5419" s="144" t="s">
        <v>176</v>
      </c>
      <c r="E5419" s="145">
        <v>26.03</v>
      </c>
      <c r="F5419" s="144" t="s">
        <v>14598</v>
      </c>
      <c r="G5419" s="144" t="s">
        <v>15345</v>
      </c>
      <c r="H5419" s="144" t="s">
        <v>32124</v>
      </c>
    </row>
    <row r="5420" spans="1:8" x14ac:dyDescent="0.25">
      <c r="A5420" t="str">
        <f t="shared" si="84"/>
        <v>EIU00044</v>
      </c>
      <c r="B5420" s="144" t="s">
        <v>22463</v>
      </c>
      <c r="C5420" s="144" t="s">
        <v>22462</v>
      </c>
      <c r="D5420" s="144" t="s">
        <v>178</v>
      </c>
      <c r="E5420" s="145">
        <v>25.53</v>
      </c>
      <c r="F5420" s="144" t="s">
        <v>14598</v>
      </c>
      <c r="G5420" s="144" t="s">
        <v>15345</v>
      </c>
      <c r="H5420" s="144" t="s">
        <v>32124</v>
      </c>
    </row>
    <row r="5421" spans="1:8" x14ac:dyDescent="0.25">
      <c r="A5421" t="str">
        <f t="shared" si="84"/>
        <v>EIU00045</v>
      </c>
      <c r="B5421" s="144" t="s">
        <v>22464</v>
      </c>
      <c r="C5421" s="144" t="s">
        <v>22465</v>
      </c>
      <c r="D5421" s="144" t="s">
        <v>176</v>
      </c>
      <c r="E5421" s="145">
        <v>2419.7600000000002</v>
      </c>
      <c r="F5421" s="144" t="s">
        <v>14598</v>
      </c>
      <c r="G5421" s="144" t="s">
        <v>15345</v>
      </c>
      <c r="H5421" s="144" t="s">
        <v>32124</v>
      </c>
    </row>
    <row r="5422" spans="1:8" x14ac:dyDescent="0.25">
      <c r="A5422" t="str">
        <f t="shared" si="84"/>
        <v>EIU00046</v>
      </c>
      <c r="B5422" s="144" t="s">
        <v>22466</v>
      </c>
      <c r="C5422" s="144" t="s">
        <v>22465</v>
      </c>
      <c r="D5422" s="144" t="s">
        <v>178</v>
      </c>
      <c r="E5422" s="145">
        <v>1251.21</v>
      </c>
      <c r="F5422" s="144" t="s">
        <v>14598</v>
      </c>
      <c r="G5422" s="144" t="s">
        <v>15345</v>
      </c>
      <c r="H5422" s="144" t="s">
        <v>32124</v>
      </c>
    </row>
    <row r="5423" spans="1:8" x14ac:dyDescent="0.25">
      <c r="A5423" t="str">
        <f t="shared" si="84"/>
        <v>EIU00047</v>
      </c>
      <c r="B5423" s="144" t="s">
        <v>22467</v>
      </c>
      <c r="C5423" s="144" t="s">
        <v>22468</v>
      </c>
      <c r="D5423" s="144" t="s">
        <v>176</v>
      </c>
      <c r="E5423" s="145">
        <v>360.54</v>
      </c>
      <c r="F5423" s="144" t="s">
        <v>14598</v>
      </c>
      <c r="G5423" s="144" t="s">
        <v>15345</v>
      </c>
      <c r="H5423" s="144" t="s">
        <v>32124</v>
      </c>
    </row>
    <row r="5424" spans="1:8" x14ac:dyDescent="0.25">
      <c r="A5424" t="str">
        <f t="shared" si="84"/>
        <v>EIU00048</v>
      </c>
      <c r="B5424" s="144" t="s">
        <v>22469</v>
      </c>
      <c r="C5424" s="144" t="s">
        <v>22470</v>
      </c>
      <c r="D5424" s="144" t="s">
        <v>176</v>
      </c>
      <c r="E5424" s="145">
        <v>53.04</v>
      </c>
      <c r="F5424" s="144" t="s">
        <v>14598</v>
      </c>
      <c r="G5424" s="144" t="s">
        <v>15345</v>
      </c>
      <c r="H5424" s="144" t="s">
        <v>32124</v>
      </c>
    </row>
    <row r="5425" spans="1:8" x14ac:dyDescent="0.25">
      <c r="A5425" t="str">
        <f t="shared" si="84"/>
        <v>EIU00049</v>
      </c>
      <c r="B5425" s="144" t="s">
        <v>22471</v>
      </c>
      <c r="C5425" s="144" t="s">
        <v>22470</v>
      </c>
      <c r="D5425" s="144" t="s">
        <v>178</v>
      </c>
      <c r="E5425" s="145">
        <v>36.979999999999997</v>
      </c>
      <c r="F5425" s="144" t="s">
        <v>14598</v>
      </c>
      <c r="G5425" s="144" t="s">
        <v>15345</v>
      </c>
      <c r="H5425" s="144" t="s">
        <v>32124</v>
      </c>
    </row>
    <row r="5426" spans="1:8" x14ac:dyDescent="0.25">
      <c r="A5426" t="str">
        <f t="shared" si="84"/>
        <v>EIU0005</v>
      </c>
      <c r="B5426" s="144" t="s">
        <v>181</v>
      </c>
      <c r="C5426" s="144" t="s">
        <v>182</v>
      </c>
      <c r="D5426" s="144" t="s">
        <v>176</v>
      </c>
      <c r="E5426" s="145">
        <v>343</v>
      </c>
      <c r="F5426" s="144" t="s">
        <v>14598</v>
      </c>
      <c r="G5426" s="144" t="s">
        <v>15345</v>
      </c>
      <c r="H5426" s="144" t="s">
        <v>32124</v>
      </c>
    </row>
    <row r="5427" spans="1:8" x14ac:dyDescent="0.25">
      <c r="A5427" t="str">
        <f t="shared" si="84"/>
        <v>EIU0006</v>
      </c>
      <c r="B5427" s="144" t="s">
        <v>183</v>
      </c>
      <c r="C5427" s="144" t="s">
        <v>184</v>
      </c>
      <c r="D5427" s="144" t="s">
        <v>176</v>
      </c>
      <c r="E5427" s="145">
        <v>312.06</v>
      </c>
      <c r="F5427" s="144" t="s">
        <v>14598</v>
      </c>
      <c r="G5427" s="144" t="s">
        <v>15345</v>
      </c>
      <c r="H5427" s="144" t="s">
        <v>32124</v>
      </c>
    </row>
    <row r="5428" spans="1:8" x14ac:dyDescent="0.25">
      <c r="A5428" t="str">
        <f t="shared" si="84"/>
        <v>EIU0007</v>
      </c>
      <c r="B5428" s="144" t="s">
        <v>185</v>
      </c>
      <c r="C5428" s="144" t="s">
        <v>22472</v>
      </c>
      <c r="D5428" s="144" t="s">
        <v>176</v>
      </c>
      <c r="E5428" s="145">
        <v>202.65</v>
      </c>
      <c r="F5428" s="144" t="s">
        <v>14598</v>
      </c>
      <c r="G5428" s="144" t="s">
        <v>15345</v>
      </c>
      <c r="H5428" s="144" t="s">
        <v>32124</v>
      </c>
    </row>
    <row r="5429" spans="1:8" x14ac:dyDescent="0.25">
      <c r="A5429" t="str">
        <f t="shared" si="84"/>
        <v>EIU0009</v>
      </c>
      <c r="B5429" s="144" t="s">
        <v>186</v>
      </c>
      <c r="C5429" s="144" t="s">
        <v>187</v>
      </c>
      <c r="D5429" s="144" t="s">
        <v>176</v>
      </c>
      <c r="E5429" s="145">
        <v>209.41</v>
      </c>
      <c r="F5429" s="144" t="s">
        <v>14598</v>
      </c>
      <c r="G5429" s="144" t="s">
        <v>15345</v>
      </c>
      <c r="H5429" s="144" t="s">
        <v>32124</v>
      </c>
    </row>
    <row r="5430" spans="1:8" x14ac:dyDescent="0.25">
      <c r="A5430" t="str">
        <f t="shared" si="84"/>
        <v>EIU0010</v>
      </c>
      <c r="B5430" s="144" t="s">
        <v>188</v>
      </c>
      <c r="C5430" s="144" t="s">
        <v>189</v>
      </c>
      <c r="D5430" s="144" t="s">
        <v>176</v>
      </c>
      <c r="E5430" s="145">
        <v>377.06</v>
      </c>
      <c r="F5430" s="144" t="s">
        <v>14598</v>
      </c>
      <c r="G5430" s="144" t="s">
        <v>15345</v>
      </c>
      <c r="H5430" s="144" t="s">
        <v>32124</v>
      </c>
    </row>
    <row r="5431" spans="1:8" x14ac:dyDescent="0.25">
      <c r="A5431" t="str">
        <f t="shared" si="84"/>
        <v>EIU0011</v>
      </c>
      <c r="B5431" s="144" t="s">
        <v>190</v>
      </c>
      <c r="C5431" s="144" t="s">
        <v>191</v>
      </c>
      <c r="D5431" s="144" t="s">
        <v>176</v>
      </c>
      <c r="E5431" s="145">
        <v>31.43</v>
      </c>
      <c r="F5431" s="144" t="s">
        <v>14598</v>
      </c>
      <c r="G5431" s="144" t="s">
        <v>15345</v>
      </c>
      <c r="H5431" s="144" t="s">
        <v>32124</v>
      </c>
    </row>
    <row r="5432" spans="1:8" x14ac:dyDescent="0.25">
      <c r="A5432" t="str">
        <f t="shared" si="84"/>
        <v>EIU0012</v>
      </c>
      <c r="B5432" s="144" t="s">
        <v>192</v>
      </c>
      <c r="C5432" s="144" t="s">
        <v>191</v>
      </c>
      <c r="D5432" s="144" t="s">
        <v>178</v>
      </c>
      <c r="E5432" s="145">
        <v>26.25</v>
      </c>
      <c r="F5432" s="144" t="s">
        <v>14598</v>
      </c>
      <c r="G5432" s="144" t="s">
        <v>15345</v>
      </c>
      <c r="H5432" s="144" t="s">
        <v>32124</v>
      </c>
    </row>
    <row r="5433" spans="1:8" x14ac:dyDescent="0.25">
      <c r="A5433" t="str">
        <f t="shared" si="84"/>
        <v>EIU0013</v>
      </c>
      <c r="B5433" s="144" t="s">
        <v>8319</v>
      </c>
      <c r="C5433" s="144" t="s">
        <v>8320</v>
      </c>
      <c r="D5433" s="144" t="s">
        <v>176</v>
      </c>
      <c r="E5433" s="145">
        <v>441.52</v>
      </c>
      <c r="F5433" s="144" t="s">
        <v>14598</v>
      </c>
      <c r="G5433" s="144" t="s">
        <v>15345</v>
      </c>
      <c r="H5433" s="144" t="s">
        <v>32124</v>
      </c>
    </row>
    <row r="5434" spans="1:8" x14ac:dyDescent="0.25">
      <c r="A5434" t="str">
        <f t="shared" si="84"/>
        <v>EIU0014</v>
      </c>
      <c r="B5434" s="144" t="s">
        <v>8321</v>
      </c>
      <c r="C5434" s="144" t="s">
        <v>8320</v>
      </c>
      <c r="D5434" s="144" t="s">
        <v>178</v>
      </c>
      <c r="E5434" s="145">
        <v>127.07</v>
      </c>
      <c r="F5434" s="144" t="s">
        <v>14598</v>
      </c>
      <c r="G5434" s="144" t="s">
        <v>15345</v>
      </c>
      <c r="H5434" s="144" t="s">
        <v>32124</v>
      </c>
    </row>
    <row r="5435" spans="1:8" x14ac:dyDescent="0.25">
      <c r="A5435" t="str">
        <f t="shared" si="84"/>
        <v>EIU0015</v>
      </c>
      <c r="B5435" s="144" t="s">
        <v>12403</v>
      </c>
      <c r="C5435" s="144" t="s">
        <v>12404</v>
      </c>
      <c r="D5435" s="144" t="s">
        <v>176</v>
      </c>
      <c r="E5435" s="145">
        <v>637.87</v>
      </c>
      <c r="F5435" s="144" t="s">
        <v>14598</v>
      </c>
      <c r="G5435" s="144" t="s">
        <v>15345</v>
      </c>
      <c r="H5435" s="144" t="s">
        <v>32124</v>
      </c>
    </row>
    <row r="5436" spans="1:8" x14ac:dyDescent="0.25">
      <c r="A5436" t="str">
        <f t="shared" si="84"/>
        <v>EIU0016</v>
      </c>
      <c r="B5436" s="144" t="s">
        <v>12405</v>
      </c>
      <c r="C5436" s="144" t="s">
        <v>12404</v>
      </c>
      <c r="D5436" s="144" t="s">
        <v>178</v>
      </c>
      <c r="E5436" s="145">
        <v>290.58</v>
      </c>
      <c r="F5436" s="144" t="s">
        <v>14598</v>
      </c>
      <c r="G5436" s="144" t="s">
        <v>15345</v>
      </c>
      <c r="H5436" s="144" t="s">
        <v>32124</v>
      </c>
    </row>
    <row r="5437" spans="1:8" x14ac:dyDescent="0.25">
      <c r="A5437" t="str">
        <f t="shared" si="84"/>
        <v>EIU0017</v>
      </c>
      <c r="B5437" s="144" t="s">
        <v>12478</v>
      </c>
      <c r="C5437" s="144" t="s">
        <v>12479</v>
      </c>
      <c r="D5437" s="144" t="s">
        <v>176</v>
      </c>
      <c r="E5437" s="145">
        <v>19.309999999999999</v>
      </c>
      <c r="F5437" s="144" t="s">
        <v>14598</v>
      </c>
      <c r="G5437" s="144" t="s">
        <v>15345</v>
      </c>
      <c r="H5437" s="144" t="s">
        <v>32124</v>
      </c>
    </row>
    <row r="5438" spans="1:8" x14ac:dyDescent="0.25">
      <c r="A5438" t="str">
        <f t="shared" si="84"/>
        <v>EIU0018</v>
      </c>
      <c r="B5438" s="144" t="s">
        <v>12475</v>
      </c>
      <c r="C5438" s="144" t="s">
        <v>22473</v>
      </c>
      <c r="D5438" s="144" t="s">
        <v>176</v>
      </c>
      <c r="E5438" s="145">
        <v>94.5</v>
      </c>
      <c r="F5438" s="144" t="s">
        <v>14598</v>
      </c>
      <c r="G5438" s="144" t="s">
        <v>15345</v>
      </c>
      <c r="H5438" s="144" t="s">
        <v>32124</v>
      </c>
    </row>
    <row r="5439" spans="1:8" x14ac:dyDescent="0.25">
      <c r="A5439" t="str">
        <f t="shared" si="84"/>
        <v>EIU0019</v>
      </c>
      <c r="B5439" s="144" t="s">
        <v>12899</v>
      </c>
      <c r="C5439" s="144" t="s">
        <v>12900</v>
      </c>
      <c r="D5439" s="144" t="s">
        <v>176</v>
      </c>
      <c r="E5439" s="145">
        <v>24.2</v>
      </c>
      <c r="F5439" s="144" t="s">
        <v>14598</v>
      </c>
      <c r="G5439" s="144" t="s">
        <v>15345</v>
      </c>
      <c r="H5439" s="144" t="s">
        <v>32124</v>
      </c>
    </row>
    <row r="5440" spans="1:8" x14ac:dyDescent="0.25">
      <c r="A5440" t="str">
        <f t="shared" si="84"/>
        <v>EIU0020</v>
      </c>
      <c r="B5440" s="144" t="s">
        <v>12897</v>
      </c>
      <c r="C5440" s="144" t="s">
        <v>12898</v>
      </c>
      <c r="D5440" s="144" t="s">
        <v>176</v>
      </c>
      <c r="E5440" s="145">
        <v>1943.52</v>
      </c>
      <c r="F5440" s="144" t="s">
        <v>14598</v>
      </c>
      <c r="G5440" s="144" t="s">
        <v>15345</v>
      </c>
      <c r="H5440" s="144" t="s">
        <v>32124</v>
      </c>
    </row>
    <row r="5441" spans="1:8" x14ac:dyDescent="0.25">
      <c r="A5441" t="str">
        <f t="shared" si="84"/>
        <v>EIU0021</v>
      </c>
      <c r="B5441" s="144" t="s">
        <v>12911</v>
      </c>
      <c r="C5441" s="144" t="s">
        <v>12912</v>
      </c>
      <c r="D5441" s="144" t="s">
        <v>176</v>
      </c>
      <c r="E5441" s="145">
        <v>29.34</v>
      </c>
      <c r="F5441" s="144" t="s">
        <v>14598</v>
      </c>
      <c r="G5441" s="144" t="s">
        <v>15345</v>
      </c>
      <c r="H5441" s="144" t="s">
        <v>32124</v>
      </c>
    </row>
    <row r="5442" spans="1:8" x14ac:dyDescent="0.25">
      <c r="A5442" t="str">
        <f t="shared" si="84"/>
        <v>EIU0022</v>
      </c>
      <c r="B5442" s="144" t="s">
        <v>12913</v>
      </c>
      <c r="C5442" s="144" t="s">
        <v>12914</v>
      </c>
      <c r="D5442" s="144" t="s">
        <v>176</v>
      </c>
      <c r="E5442" s="145">
        <v>29.58</v>
      </c>
      <c r="F5442" s="144" t="s">
        <v>14598</v>
      </c>
      <c r="G5442" s="144" t="s">
        <v>15345</v>
      </c>
      <c r="H5442" s="144" t="s">
        <v>32124</v>
      </c>
    </row>
    <row r="5443" spans="1:8" x14ac:dyDescent="0.25">
      <c r="A5443" t="str">
        <f t="shared" ref="A5443:A5506" si="85">B5443</f>
        <v>EIU10041</v>
      </c>
      <c r="B5443" s="144" t="s">
        <v>14599</v>
      </c>
      <c r="C5443" s="144" t="s">
        <v>14600</v>
      </c>
      <c r="D5443" s="144" t="s">
        <v>176</v>
      </c>
      <c r="E5443" s="145">
        <v>787.57</v>
      </c>
      <c r="F5443" s="144" t="s">
        <v>14598</v>
      </c>
      <c r="G5443" s="144" t="s">
        <v>15345</v>
      </c>
      <c r="H5443" s="144" t="s">
        <v>32124</v>
      </c>
    </row>
    <row r="5444" spans="1:8" x14ac:dyDescent="0.25">
      <c r="A5444" t="str">
        <f t="shared" si="85"/>
        <v>EIU10042</v>
      </c>
      <c r="B5444" s="144" t="s">
        <v>14601</v>
      </c>
      <c r="C5444" s="144" t="s">
        <v>14600</v>
      </c>
      <c r="D5444" s="144" t="s">
        <v>178</v>
      </c>
      <c r="E5444" s="145">
        <v>409.78</v>
      </c>
      <c r="F5444" s="144" t="s">
        <v>14598</v>
      </c>
      <c r="G5444" s="144" t="s">
        <v>15345</v>
      </c>
      <c r="H5444" s="144" t="s">
        <v>32124</v>
      </c>
    </row>
    <row r="5445" spans="1:8" x14ac:dyDescent="0.25">
      <c r="A5445" t="str">
        <f t="shared" si="85"/>
        <v>EIU10043</v>
      </c>
      <c r="B5445" s="144" t="s">
        <v>22474</v>
      </c>
      <c r="C5445" s="144" t="s">
        <v>22475</v>
      </c>
      <c r="D5445" s="144" t="s">
        <v>176</v>
      </c>
      <c r="E5445" s="145">
        <v>566.66</v>
      </c>
      <c r="F5445" s="144" t="s">
        <v>14598</v>
      </c>
      <c r="G5445" s="144" t="s">
        <v>15345</v>
      </c>
      <c r="H5445" s="144" t="s">
        <v>32124</v>
      </c>
    </row>
    <row r="5446" spans="1:8" x14ac:dyDescent="0.25">
      <c r="A5446" t="str">
        <f t="shared" si="85"/>
        <v>EIU10044</v>
      </c>
      <c r="B5446" s="144" t="s">
        <v>22476</v>
      </c>
      <c r="C5446" s="144" t="s">
        <v>22475</v>
      </c>
      <c r="D5446" s="144" t="s">
        <v>178</v>
      </c>
      <c r="E5446" s="145">
        <v>247.38</v>
      </c>
      <c r="F5446" s="144" t="s">
        <v>14598</v>
      </c>
      <c r="G5446" s="144" t="s">
        <v>15345</v>
      </c>
      <c r="H5446" s="144" t="s">
        <v>32124</v>
      </c>
    </row>
    <row r="5447" spans="1:8" x14ac:dyDescent="0.25">
      <c r="A5447" t="str">
        <f t="shared" si="85"/>
        <v>EIU10045</v>
      </c>
      <c r="B5447" s="144" t="s">
        <v>22477</v>
      </c>
      <c r="C5447" s="144" t="s">
        <v>22478</v>
      </c>
      <c r="D5447" s="144" t="s">
        <v>176</v>
      </c>
      <c r="E5447" s="145">
        <v>331.42</v>
      </c>
      <c r="F5447" s="144" t="s">
        <v>14598</v>
      </c>
      <c r="G5447" s="144" t="s">
        <v>15345</v>
      </c>
      <c r="H5447" s="144" t="s">
        <v>32124</v>
      </c>
    </row>
    <row r="5448" spans="1:8" x14ac:dyDescent="0.25">
      <c r="A5448" t="str">
        <f t="shared" si="85"/>
        <v>EIU10046</v>
      </c>
      <c r="B5448" s="144" t="s">
        <v>22479</v>
      </c>
      <c r="C5448" s="144" t="s">
        <v>22478</v>
      </c>
      <c r="D5448" s="144" t="s">
        <v>178</v>
      </c>
      <c r="E5448" s="145">
        <v>136.31</v>
      </c>
      <c r="F5448" s="144" t="s">
        <v>14598</v>
      </c>
      <c r="G5448" s="144" t="s">
        <v>15345</v>
      </c>
      <c r="H5448" s="144" t="s">
        <v>32124</v>
      </c>
    </row>
    <row r="5449" spans="1:8" x14ac:dyDescent="0.25">
      <c r="A5449" t="str">
        <f t="shared" si="85"/>
        <v>EIU10047</v>
      </c>
      <c r="B5449" s="144" t="s">
        <v>22480</v>
      </c>
      <c r="C5449" s="144" t="s">
        <v>22481</v>
      </c>
      <c r="D5449" s="144" t="s">
        <v>176</v>
      </c>
      <c r="E5449" s="145">
        <v>24.19</v>
      </c>
      <c r="F5449" s="144" t="s">
        <v>14598</v>
      </c>
      <c r="G5449" s="144" t="s">
        <v>15345</v>
      </c>
      <c r="H5449" s="144" t="s">
        <v>32124</v>
      </c>
    </row>
    <row r="5450" spans="1:8" x14ac:dyDescent="0.25">
      <c r="A5450" t="str">
        <f t="shared" si="85"/>
        <v>EIU10048</v>
      </c>
      <c r="B5450" s="144" t="s">
        <v>22482</v>
      </c>
      <c r="C5450" s="144" t="s">
        <v>22481</v>
      </c>
      <c r="D5450" s="144" t="s">
        <v>178</v>
      </c>
      <c r="E5450" s="145">
        <v>15.25</v>
      </c>
      <c r="F5450" s="144" t="s">
        <v>14598</v>
      </c>
      <c r="G5450" s="144" t="s">
        <v>15345</v>
      </c>
      <c r="H5450" s="144" t="s">
        <v>32124</v>
      </c>
    </row>
    <row r="5451" spans="1:8" x14ac:dyDescent="0.25">
      <c r="A5451" t="str">
        <f t="shared" si="85"/>
        <v>EIU10049</v>
      </c>
      <c r="B5451" s="144" t="s">
        <v>22483</v>
      </c>
      <c r="C5451" s="144" t="s">
        <v>22484</v>
      </c>
      <c r="D5451" s="144" t="s">
        <v>176</v>
      </c>
      <c r="E5451" s="145">
        <v>14.81</v>
      </c>
      <c r="F5451" s="144" t="s">
        <v>14598</v>
      </c>
      <c r="G5451" s="144" t="s">
        <v>15345</v>
      </c>
      <c r="H5451" s="144" t="s">
        <v>32124</v>
      </c>
    </row>
    <row r="5452" spans="1:8" x14ac:dyDescent="0.25">
      <c r="A5452" t="str">
        <f t="shared" si="85"/>
        <v>EIU10050</v>
      </c>
      <c r="B5452" s="144" t="s">
        <v>22485</v>
      </c>
      <c r="C5452" s="144" t="s">
        <v>22484</v>
      </c>
      <c r="D5452" s="144" t="s">
        <v>178</v>
      </c>
      <c r="E5452" s="145">
        <v>9.42</v>
      </c>
      <c r="F5452" s="144" t="s">
        <v>14598</v>
      </c>
      <c r="G5452" s="144" t="s">
        <v>15345</v>
      </c>
      <c r="H5452" s="144" t="s">
        <v>32124</v>
      </c>
    </row>
    <row r="5453" spans="1:8" x14ac:dyDescent="0.25">
      <c r="A5453" t="str">
        <f t="shared" si="85"/>
        <v>EIU10051</v>
      </c>
      <c r="B5453" s="144" t="s">
        <v>22486</v>
      </c>
      <c r="C5453" s="144" t="s">
        <v>22487</v>
      </c>
      <c r="D5453" s="144" t="s">
        <v>176</v>
      </c>
      <c r="E5453" s="145">
        <v>13.64</v>
      </c>
      <c r="F5453" s="144" t="s">
        <v>14598</v>
      </c>
      <c r="G5453" s="144" t="s">
        <v>15345</v>
      </c>
      <c r="H5453" s="144" t="s">
        <v>32124</v>
      </c>
    </row>
    <row r="5454" spans="1:8" x14ac:dyDescent="0.25">
      <c r="A5454" t="str">
        <f t="shared" si="85"/>
        <v>EIU10052</v>
      </c>
      <c r="B5454" s="144" t="s">
        <v>22488</v>
      </c>
      <c r="C5454" s="144" t="s">
        <v>22487</v>
      </c>
      <c r="D5454" s="144" t="s">
        <v>178</v>
      </c>
      <c r="E5454" s="145">
        <v>8.67</v>
      </c>
      <c r="F5454" s="144" t="s">
        <v>14598</v>
      </c>
      <c r="G5454" s="144" t="s">
        <v>15345</v>
      </c>
      <c r="H5454" s="144" t="s">
        <v>32124</v>
      </c>
    </row>
    <row r="5455" spans="1:8" x14ac:dyDescent="0.25">
      <c r="A5455" t="str">
        <f t="shared" si="85"/>
        <v>EIU10053</v>
      </c>
      <c r="B5455" s="144" t="s">
        <v>22489</v>
      </c>
      <c r="C5455" s="144" t="s">
        <v>22490</v>
      </c>
      <c r="D5455" s="144" t="s">
        <v>176</v>
      </c>
      <c r="E5455" s="145">
        <v>572.1</v>
      </c>
      <c r="F5455" s="144" t="s">
        <v>14598</v>
      </c>
      <c r="G5455" s="144" t="s">
        <v>15345</v>
      </c>
      <c r="H5455" s="144" t="s">
        <v>32124</v>
      </c>
    </row>
    <row r="5456" spans="1:8" x14ac:dyDescent="0.25">
      <c r="A5456" t="str">
        <f t="shared" si="85"/>
        <v>EIU10054</v>
      </c>
      <c r="B5456" s="144" t="s">
        <v>22491</v>
      </c>
      <c r="C5456" s="144" t="s">
        <v>22490</v>
      </c>
      <c r="D5456" s="144" t="s">
        <v>178</v>
      </c>
      <c r="E5456" s="145">
        <v>189.76</v>
      </c>
      <c r="F5456" s="144" t="s">
        <v>14598</v>
      </c>
      <c r="G5456" s="144" t="s">
        <v>15345</v>
      </c>
      <c r="H5456" s="144" t="s">
        <v>32124</v>
      </c>
    </row>
    <row r="5457" spans="1:8" x14ac:dyDescent="0.25">
      <c r="A5457" t="str">
        <f t="shared" si="85"/>
        <v>EIU10055</v>
      </c>
      <c r="B5457" s="144" t="s">
        <v>22492</v>
      </c>
      <c r="C5457" s="144" t="s">
        <v>22493</v>
      </c>
      <c r="D5457" s="144" t="s">
        <v>176</v>
      </c>
      <c r="E5457" s="145">
        <v>0.21</v>
      </c>
      <c r="F5457" s="144" t="s">
        <v>14598</v>
      </c>
      <c r="G5457" s="144" t="s">
        <v>15345</v>
      </c>
      <c r="H5457" s="144" t="s">
        <v>32124</v>
      </c>
    </row>
    <row r="5458" spans="1:8" x14ac:dyDescent="0.25">
      <c r="A5458" t="str">
        <f t="shared" si="85"/>
        <v>EIU10056</v>
      </c>
      <c r="B5458" s="144" t="s">
        <v>22494</v>
      </c>
      <c r="C5458" s="144" t="s">
        <v>22493</v>
      </c>
      <c r="D5458" s="144" t="s">
        <v>178</v>
      </c>
      <c r="E5458" s="145">
        <v>0.14000000000000001</v>
      </c>
      <c r="F5458" s="144" t="s">
        <v>14598</v>
      </c>
      <c r="G5458" s="144" t="s">
        <v>15345</v>
      </c>
      <c r="H5458" s="144" t="s">
        <v>32124</v>
      </c>
    </row>
    <row r="5459" spans="1:8" x14ac:dyDescent="0.25">
      <c r="A5459" t="str">
        <f t="shared" si="85"/>
        <v>EIU20040</v>
      </c>
      <c r="B5459" s="144" t="s">
        <v>193</v>
      </c>
      <c r="C5459" s="144" t="s">
        <v>12482</v>
      </c>
      <c r="D5459" s="144" t="s">
        <v>5</v>
      </c>
      <c r="E5459" s="145">
        <v>0</v>
      </c>
      <c r="F5459" s="144" t="s">
        <v>14598</v>
      </c>
      <c r="G5459" s="144" t="s">
        <v>15345</v>
      </c>
      <c r="H5459" s="144" t="s">
        <v>32124</v>
      </c>
    </row>
    <row r="5460" spans="1:8" x14ac:dyDescent="0.25">
      <c r="A5460" t="str">
        <f t="shared" si="85"/>
        <v>EIU20041</v>
      </c>
      <c r="B5460" s="144" t="s">
        <v>194</v>
      </c>
      <c r="C5460" s="144" t="s">
        <v>12476</v>
      </c>
      <c r="D5460" s="144" t="s">
        <v>5</v>
      </c>
      <c r="E5460" s="145">
        <v>105.46</v>
      </c>
      <c r="F5460" s="144" t="s">
        <v>14598</v>
      </c>
      <c r="G5460" s="144" t="s">
        <v>15345</v>
      </c>
      <c r="H5460" s="144" t="s">
        <v>32124</v>
      </c>
    </row>
    <row r="5461" spans="1:8" x14ac:dyDescent="0.25">
      <c r="A5461" t="str">
        <f t="shared" si="85"/>
        <v>EIU20042</v>
      </c>
      <c r="B5461" s="144" t="s">
        <v>195</v>
      </c>
      <c r="C5461" s="144" t="s">
        <v>12477</v>
      </c>
      <c r="D5461" s="144" t="s">
        <v>5</v>
      </c>
      <c r="E5461" s="145">
        <v>38.28</v>
      </c>
      <c r="F5461" s="144" t="s">
        <v>14598</v>
      </c>
      <c r="G5461" s="144" t="s">
        <v>15345</v>
      </c>
      <c r="H5461" s="144" t="s">
        <v>32124</v>
      </c>
    </row>
    <row r="5462" spans="1:8" x14ac:dyDescent="0.25">
      <c r="A5462" t="str">
        <f t="shared" si="85"/>
        <v>EIU20043</v>
      </c>
      <c r="B5462" s="144" t="s">
        <v>196</v>
      </c>
      <c r="C5462" s="144" t="s">
        <v>12480</v>
      </c>
      <c r="D5462" s="144" t="s">
        <v>5</v>
      </c>
      <c r="E5462" s="145">
        <v>99.26</v>
      </c>
      <c r="F5462" s="144" t="s">
        <v>14598</v>
      </c>
      <c r="G5462" s="144" t="s">
        <v>15345</v>
      </c>
      <c r="H5462" s="144" t="s">
        <v>32124</v>
      </c>
    </row>
    <row r="5463" spans="1:8" x14ac:dyDescent="0.25">
      <c r="A5463" t="str">
        <f t="shared" si="85"/>
        <v>EIU20050</v>
      </c>
      <c r="B5463" s="144" t="s">
        <v>7544</v>
      </c>
      <c r="C5463" s="144" t="s">
        <v>15577</v>
      </c>
      <c r="D5463" s="144" t="s">
        <v>176</v>
      </c>
      <c r="E5463" s="145">
        <v>417.24</v>
      </c>
      <c r="F5463" s="144" t="s">
        <v>14598</v>
      </c>
      <c r="G5463" s="144" t="s">
        <v>15345</v>
      </c>
      <c r="H5463" s="144" t="s">
        <v>32124</v>
      </c>
    </row>
    <row r="5464" spans="1:8" x14ac:dyDescent="0.25">
      <c r="A5464" t="str">
        <f t="shared" si="85"/>
        <v>EIU20051</v>
      </c>
      <c r="B5464" s="144" t="s">
        <v>7545</v>
      </c>
      <c r="C5464" s="144" t="s">
        <v>15577</v>
      </c>
      <c r="D5464" s="144" t="s">
        <v>178</v>
      </c>
      <c r="E5464" s="145">
        <v>190.32</v>
      </c>
      <c r="F5464" s="144" t="s">
        <v>14598</v>
      </c>
      <c r="G5464" s="144" t="s">
        <v>15345</v>
      </c>
      <c r="H5464" s="144" t="s">
        <v>32124</v>
      </c>
    </row>
    <row r="5465" spans="1:8" x14ac:dyDescent="0.25">
      <c r="A5465" t="str">
        <f t="shared" si="85"/>
        <v>EIU20070</v>
      </c>
      <c r="B5465" s="144" t="s">
        <v>22495</v>
      </c>
      <c r="C5465" s="144" t="s">
        <v>22496</v>
      </c>
      <c r="D5465" s="144" t="s">
        <v>176</v>
      </c>
      <c r="E5465" s="145">
        <v>70.89</v>
      </c>
      <c r="F5465" s="144" t="s">
        <v>14598</v>
      </c>
      <c r="G5465" s="144" t="s">
        <v>15345</v>
      </c>
      <c r="H5465" s="144" t="s">
        <v>32124</v>
      </c>
    </row>
    <row r="5466" spans="1:8" x14ac:dyDescent="0.25">
      <c r="A5466" t="str">
        <f t="shared" si="85"/>
        <v>EIU20071</v>
      </c>
      <c r="B5466" s="144" t="s">
        <v>22497</v>
      </c>
      <c r="C5466" s="144" t="s">
        <v>22498</v>
      </c>
      <c r="D5466" s="144" t="s">
        <v>176</v>
      </c>
      <c r="E5466" s="145">
        <v>29.03</v>
      </c>
      <c r="F5466" s="144" t="s">
        <v>14598</v>
      </c>
      <c r="G5466" s="144" t="s">
        <v>15345</v>
      </c>
      <c r="H5466" s="144" t="s">
        <v>32124</v>
      </c>
    </row>
    <row r="5467" spans="1:8" x14ac:dyDescent="0.25">
      <c r="A5467" t="str">
        <f t="shared" si="85"/>
        <v>EIU20072</v>
      </c>
      <c r="B5467" s="144" t="s">
        <v>22499</v>
      </c>
      <c r="C5467" s="144" t="s">
        <v>22500</v>
      </c>
      <c r="D5467" s="144" t="s">
        <v>176</v>
      </c>
      <c r="E5467" s="145">
        <v>27.82</v>
      </c>
      <c r="F5467" s="144" t="s">
        <v>14598</v>
      </c>
      <c r="G5467" s="144" t="s">
        <v>15345</v>
      </c>
      <c r="H5467" s="144" t="s">
        <v>32124</v>
      </c>
    </row>
    <row r="5468" spans="1:8" x14ac:dyDescent="0.25">
      <c r="A5468" t="str">
        <f t="shared" si="85"/>
        <v>EIU20073</v>
      </c>
      <c r="B5468" s="144" t="s">
        <v>22501</v>
      </c>
      <c r="C5468" s="144" t="s">
        <v>22502</v>
      </c>
      <c r="D5468" s="144" t="s">
        <v>176</v>
      </c>
      <c r="E5468" s="145">
        <v>345.31</v>
      </c>
      <c r="F5468" s="144" t="s">
        <v>14598</v>
      </c>
      <c r="G5468" s="144" t="s">
        <v>15345</v>
      </c>
      <c r="H5468" s="144" t="s">
        <v>32124</v>
      </c>
    </row>
    <row r="5469" spans="1:8" x14ac:dyDescent="0.25">
      <c r="A5469" t="str">
        <f t="shared" si="85"/>
        <v>EIUS0001</v>
      </c>
      <c r="B5469" s="144" t="s">
        <v>197</v>
      </c>
      <c r="C5469" s="144" t="s">
        <v>16356</v>
      </c>
      <c r="D5469" s="144" t="s">
        <v>176</v>
      </c>
      <c r="E5469" s="145">
        <v>566.66</v>
      </c>
      <c r="F5469" s="144" t="s">
        <v>14598</v>
      </c>
      <c r="G5469" s="144" t="s">
        <v>15345</v>
      </c>
      <c r="H5469" s="144" t="s">
        <v>32124</v>
      </c>
    </row>
    <row r="5470" spans="1:8" x14ac:dyDescent="0.25">
      <c r="A5470" t="str">
        <f t="shared" si="85"/>
        <v>IUC10034</v>
      </c>
      <c r="B5470" s="144" t="s">
        <v>216</v>
      </c>
      <c r="C5470" s="144" t="s">
        <v>16357</v>
      </c>
      <c r="D5470" s="144" t="s">
        <v>5</v>
      </c>
      <c r="E5470" s="145">
        <v>2.14</v>
      </c>
      <c r="F5470" s="144" t="s">
        <v>14598</v>
      </c>
      <c r="G5470" s="144" t="s">
        <v>15345</v>
      </c>
      <c r="H5470" s="144" t="s">
        <v>32124</v>
      </c>
    </row>
    <row r="5471" spans="1:8" x14ac:dyDescent="0.25">
      <c r="A5471" t="str">
        <f t="shared" si="85"/>
        <v>IUC10035</v>
      </c>
      <c r="B5471" s="144" t="s">
        <v>217</v>
      </c>
      <c r="C5471" s="144" t="s">
        <v>16358</v>
      </c>
      <c r="D5471" s="144" t="s">
        <v>5</v>
      </c>
      <c r="E5471" s="145">
        <v>2.14</v>
      </c>
      <c r="F5471" s="144" t="s">
        <v>14598</v>
      </c>
      <c r="G5471" s="144" t="s">
        <v>15345</v>
      </c>
      <c r="H5471" s="144" t="s">
        <v>32124</v>
      </c>
    </row>
    <row r="5472" spans="1:8" x14ac:dyDescent="0.25">
      <c r="A5472" t="str">
        <f t="shared" si="85"/>
        <v>IUC10036</v>
      </c>
      <c r="B5472" s="144" t="s">
        <v>218</v>
      </c>
      <c r="C5472" s="144" t="s">
        <v>16359</v>
      </c>
      <c r="D5472" s="144" t="s">
        <v>5</v>
      </c>
      <c r="E5472" s="145">
        <v>24.83</v>
      </c>
      <c r="F5472" s="144" t="s">
        <v>14598</v>
      </c>
      <c r="G5472" s="144" t="s">
        <v>15345</v>
      </c>
      <c r="H5472" s="144" t="s">
        <v>32124</v>
      </c>
    </row>
    <row r="5473" spans="1:8" x14ac:dyDescent="0.25">
      <c r="A5473" t="str">
        <f t="shared" si="85"/>
        <v>IUC10037</v>
      </c>
      <c r="B5473" s="144" t="s">
        <v>219</v>
      </c>
      <c r="C5473" s="144" t="s">
        <v>15586</v>
      </c>
      <c r="D5473" s="144" t="s">
        <v>5</v>
      </c>
      <c r="E5473" s="145">
        <v>106.39</v>
      </c>
      <c r="F5473" s="144" t="s">
        <v>14598</v>
      </c>
      <c r="G5473" s="144" t="s">
        <v>15345</v>
      </c>
      <c r="H5473" s="144" t="s">
        <v>32124</v>
      </c>
    </row>
    <row r="5474" spans="1:8" x14ac:dyDescent="0.25">
      <c r="A5474" t="str">
        <f t="shared" si="85"/>
        <v>IUC10038</v>
      </c>
      <c r="B5474" s="144" t="s">
        <v>220</v>
      </c>
      <c r="C5474" s="144" t="s">
        <v>15587</v>
      </c>
      <c r="D5474" s="144" t="s">
        <v>5</v>
      </c>
      <c r="E5474" s="145">
        <v>106.39</v>
      </c>
      <c r="F5474" s="144" t="s">
        <v>14598</v>
      </c>
      <c r="G5474" s="144" t="s">
        <v>15345</v>
      </c>
      <c r="H5474" s="144" t="s">
        <v>32124</v>
      </c>
    </row>
    <row r="5475" spans="1:8" x14ac:dyDescent="0.25">
      <c r="A5475" t="str">
        <f t="shared" si="85"/>
        <v>IUC10039</v>
      </c>
      <c r="B5475" s="144" t="s">
        <v>221</v>
      </c>
      <c r="C5475" s="144" t="s">
        <v>15588</v>
      </c>
      <c r="D5475" s="144" t="s">
        <v>5</v>
      </c>
      <c r="E5475" s="145">
        <v>123.56</v>
      </c>
      <c r="F5475" s="144" t="s">
        <v>14598</v>
      </c>
      <c r="G5475" s="144" t="s">
        <v>15345</v>
      </c>
      <c r="H5475" s="144" t="s">
        <v>32124</v>
      </c>
    </row>
    <row r="5476" spans="1:8" x14ac:dyDescent="0.25">
      <c r="A5476" t="str">
        <f t="shared" si="85"/>
        <v>IUC10040</v>
      </c>
      <c r="B5476" s="144" t="s">
        <v>222</v>
      </c>
      <c r="C5476" s="144" t="s">
        <v>15589</v>
      </c>
      <c r="D5476" s="144" t="s">
        <v>5</v>
      </c>
      <c r="E5476" s="145">
        <v>27.73</v>
      </c>
      <c r="F5476" s="144" t="s">
        <v>14598</v>
      </c>
      <c r="G5476" s="144" t="s">
        <v>15345</v>
      </c>
      <c r="H5476" s="144" t="s">
        <v>32124</v>
      </c>
    </row>
    <row r="5477" spans="1:8" x14ac:dyDescent="0.25">
      <c r="A5477" t="str">
        <f t="shared" si="85"/>
        <v>IUEQ0001</v>
      </c>
      <c r="B5477" s="144" t="s">
        <v>261</v>
      </c>
      <c r="C5477" s="144" t="s">
        <v>16360</v>
      </c>
      <c r="D5477" s="144" t="s">
        <v>5</v>
      </c>
      <c r="E5477" s="145">
        <v>360.77</v>
      </c>
      <c r="F5477" s="144" t="s">
        <v>14598</v>
      </c>
      <c r="G5477" s="144" t="s">
        <v>15345</v>
      </c>
      <c r="H5477" s="144" t="s">
        <v>32124</v>
      </c>
    </row>
    <row r="5478" spans="1:8" x14ac:dyDescent="0.25">
      <c r="A5478" t="str">
        <f t="shared" si="85"/>
        <v>IUEQ0003</v>
      </c>
      <c r="B5478" s="144" t="s">
        <v>263</v>
      </c>
      <c r="C5478" s="144" t="s">
        <v>22504</v>
      </c>
      <c r="D5478" s="144" t="s">
        <v>5</v>
      </c>
      <c r="E5478" s="145">
        <v>38.979999999999997</v>
      </c>
      <c r="F5478" s="144" t="s">
        <v>14598</v>
      </c>
      <c r="G5478" s="144" t="s">
        <v>15345</v>
      </c>
      <c r="H5478" s="144" t="s">
        <v>32124</v>
      </c>
    </row>
    <row r="5479" spans="1:8" x14ac:dyDescent="0.25">
      <c r="A5479" t="str">
        <f t="shared" si="85"/>
        <v>IUEQ0004</v>
      </c>
      <c r="B5479" s="144" t="s">
        <v>264</v>
      </c>
      <c r="C5479" s="144" t="s">
        <v>22505</v>
      </c>
      <c r="D5479" s="144" t="s">
        <v>5</v>
      </c>
      <c r="E5479" s="145">
        <v>353.27</v>
      </c>
      <c r="F5479" s="144" t="s">
        <v>14598</v>
      </c>
      <c r="G5479" s="144" t="s">
        <v>15345</v>
      </c>
      <c r="H5479" s="144" t="s">
        <v>32124</v>
      </c>
    </row>
    <row r="5480" spans="1:8" x14ac:dyDescent="0.25">
      <c r="A5480" t="str">
        <f t="shared" si="85"/>
        <v>IUIE006</v>
      </c>
      <c r="B5480" s="144" t="s">
        <v>33813</v>
      </c>
      <c r="C5480" s="144" t="s">
        <v>33814</v>
      </c>
      <c r="D5480" s="144" t="s">
        <v>178</v>
      </c>
      <c r="E5480" s="145">
        <v>0</v>
      </c>
      <c r="F5480" s="144" t="s">
        <v>14598</v>
      </c>
      <c r="G5480" s="144" t="s">
        <v>15345</v>
      </c>
      <c r="H5480" s="144" t="s">
        <v>32124</v>
      </c>
    </row>
    <row r="5481" spans="1:8" x14ac:dyDescent="0.25">
      <c r="A5481" t="str">
        <f t="shared" si="85"/>
        <v>IUIE007</v>
      </c>
      <c r="B5481" s="144" t="s">
        <v>33815</v>
      </c>
      <c r="C5481" s="144" t="s">
        <v>33816</v>
      </c>
      <c r="D5481" s="144" t="s">
        <v>178</v>
      </c>
      <c r="E5481" s="145">
        <v>0</v>
      </c>
      <c r="F5481" s="144" t="s">
        <v>14598</v>
      </c>
      <c r="G5481" s="144" t="s">
        <v>15345</v>
      </c>
      <c r="H5481" s="144" t="s">
        <v>32124</v>
      </c>
    </row>
    <row r="5482" spans="1:8" x14ac:dyDescent="0.25">
      <c r="A5482" t="str">
        <f t="shared" si="85"/>
        <v>IUIE016</v>
      </c>
      <c r="B5482" s="144" t="s">
        <v>33817</v>
      </c>
      <c r="C5482" s="144" t="s">
        <v>33818</v>
      </c>
      <c r="D5482" s="144" t="s">
        <v>178</v>
      </c>
      <c r="E5482" s="145">
        <v>0</v>
      </c>
      <c r="F5482" s="144" t="s">
        <v>14598</v>
      </c>
      <c r="G5482" s="144" t="s">
        <v>15345</v>
      </c>
      <c r="H5482" s="144" t="s">
        <v>32124</v>
      </c>
    </row>
    <row r="5483" spans="1:8" x14ac:dyDescent="0.25">
      <c r="A5483" t="str">
        <f t="shared" si="85"/>
        <v>IUIE102</v>
      </c>
      <c r="B5483" s="144" t="s">
        <v>33819</v>
      </c>
      <c r="C5483" s="144" t="s">
        <v>33820</v>
      </c>
      <c r="D5483" s="144" t="s">
        <v>178</v>
      </c>
      <c r="E5483" s="145">
        <v>0</v>
      </c>
      <c r="F5483" s="144" t="s">
        <v>14598</v>
      </c>
      <c r="G5483" s="144" t="s">
        <v>15345</v>
      </c>
      <c r="H5483" s="144" t="s">
        <v>32124</v>
      </c>
    </row>
    <row r="5484" spans="1:8" x14ac:dyDescent="0.25">
      <c r="A5484" t="str">
        <f t="shared" si="85"/>
        <v>IUIE105</v>
      </c>
      <c r="B5484" s="144" t="s">
        <v>33821</v>
      </c>
      <c r="C5484" s="144" t="s">
        <v>33822</v>
      </c>
      <c r="D5484" s="144" t="s">
        <v>178</v>
      </c>
      <c r="E5484" s="145">
        <v>0</v>
      </c>
      <c r="F5484" s="144" t="s">
        <v>14598</v>
      </c>
      <c r="G5484" s="144" t="s">
        <v>15345</v>
      </c>
      <c r="H5484" s="144" t="s">
        <v>32124</v>
      </c>
    </row>
    <row r="5485" spans="1:8" x14ac:dyDescent="0.25">
      <c r="A5485" t="str">
        <f t="shared" si="85"/>
        <v>IUIE107</v>
      </c>
      <c r="B5485" s="144" t="s">
        <v>33823</v>
      </c>
      <c r="C5485" s="144" t="s">
        <v>33824</v>
      </c>
      <c r="D5485" s="144" t="s">
        <v>178</v>
      </c>
      <c r="E5485" s="145">
        <v>0</v>
      </c>
      <c r="F5485" s="144" t="s">
        <v>14598</v>
      </c>
      <c r="G5485" s="144" t="s">
        <v>15345</v>
      </c>
      <c r="H5485" s="144" t="s">
        <v>32124</v>
      </c>
    </row>
    <row r="5486" spans="1:8" x14ac:dyDescent="0.25">
      <c r="A5486" t="str">
        <f t="shared" si="85"/>
        <v>IUIE149</v>
      </c>
      <c r="B5486" s="144" t="s">
        <v>33825</v>
      </c>
      <c r="C5486" s="144" t="s">
        <v>33826</v>
      </c>
      <c r="D5486" s="144" t="s">
        <v>178</v>
      </c>
      <c r="E5486" s="145">
        <v>0</v>
      </c>
      <c r="F5486" s="144" t="s">
        <v>14598</v>
      </c>
      <c r="G5486" s="144" t="s">
        <v>15345</v>
      </c>
      <c r="H5486" s="144" t="s">
        <v>32124</v>
      </c>
    </row>
    <row r="5487" spans="1:8" x14ac:dyDescent="0.25">
      <c r="A5487" t="str">
        <f t="shared" si="85"/>
        <v>IUIE336</v>
      </c>
      <c r="B5487" s="144" t="s">
        <v>395</v>
      </c>
      <c r="C5487" s="144" t="s">
        <v>27625</v>
      </c>
      <c r="D5487" s="144" t="s">
        <v>178</v>
      </c>
      <c r="E5487" s="145">
        <v>1.77</v>
      </c>
      <c r="F5487" s="144" t="s">
        <v>14598</v>
      </c>
      <c r="G5487" s="144" t="s">
        <v>15345</v>
      </c>
      <c r="H5487" s="144" t="s">
        <v>32124</v>
      </c>
    </row>
    <row r="5488" spans="1:8" x14ac:dyDescent="0.25">
      <c r="A5488" t="str">
        <f t="shared" si="85"/>
        <v>IUIE402</v>
      </c>
      <c r="B5488" s="144" t="s">
        <v>33827</v>
      </c>
      <c r="C5488" s="144" t="s">
        <v>33828</v>
      </c>
      <c r="D5488" s="144" t="s">
        <v>178</v>
      </c>
      <c r="E5488" s="145">
        <v>0</v>
      </c>
      <c r="F5488" s="144" t="s">
        <v>14598</v>
      </c>
      <c r="G5488" s="144" t="s">
        <v>15345</v>
      </c>
      <c r="H5488" s="144" t="s">
        <v>32124</v>
      </c>
    </row>
    <row r="5489" spans="1:8" x14ac:dyDescent="0.25">
      <c r="A5489" t="str">
        <f t="shared" si="85"/>
        <v>IUIE404</v>
      </c>
      <c r="B5489" s="144" t="s">
        <v>33829</v>
      </c>
      <c r="C5489" s="144" t="s">
        <v>33830</v>
      </c>
      <c r="D5489" s="144" t="s">
        <v>178</v>
      </c>
      <c r="E5489" s="145">
        <v>0</v>
      </c>
      <c r="F5489" s="144" t="s">
        <v>14598</v>
      </c>
      <c r="G5489" s="144" t="s">
        <v>15345</v>
      </c>
      <c r="H5489" s="144" t="s">
        <v>32124</v>
      </c>
    </row>
    <row r="5490" spans="1:8" x14ac:dyDescent="0.25">
      <c r="A5490" t="str">
        <f t="shared" si="85"/>
        <v>IUIE408</v>
      </c>
      <c r="B5490" s="144" t="s">
        <v>33831</v>
      </c>
      <c r="C5490" s="144" t="s">
        <v>33832</v>
      </c>
      <c r="D5490" s="144" t="s">
        <v>178</v>
      </c>
      <c r="E5490" s="145">
        <v>0</v>
      </c>
      <c r="F5490" s="144" t="s">
        <v>14598</v>
      </c>
      <c r="G5490" s="144" t="s">
        <v>15345</v>
      </c>
      <c r="H5490" s="144" t="s">
        <v>32124</v>
      </c>
    </row>
    <row r="5491" spans="1:8" x14ac:dyDescent="0.25">
      <c r="A5491" t="str">
        <f t="shared" si="85"/>
        <v>IUIE416</v>
      </c>
      <c r="B5491" s="144" t="s">
        <v>33833</v>
      </c>
      <c r="C5491" s="144" t="s">
        <v>33834</v>
      </c>
      <c r="D5491" s="144" t="s">
        <v>178</v>
      </c>
      <c r="E5491" s="145">
        <v>0</v>
      </c>
      <c r="F5491" s="144" t="s">
        <v>14598</v>
      </c>
      <c r="G5491" s="144" t="s">
        <v>15345</v>
      </c>
      <c r="H5491" s="144" t="s">
        <v>32124</v>
      </c>
    </row>
    <row r="5492" spans="1:8" x14ac:dyDescent="0.25">
      <c r="A5492" t="str">
        <f t="shared" si="85"/>
        <v>IUIE434</v>
      </c>
      <c r="B5492" s="144" t="s">
        <v>33835</v>
      </c>
      <c r="C5492" s="144" t="s">
        <v>33836</v>
      </c>
      <c r="D5492" s="144" t="s">
        <v>178</v>
      </c>
      <c r="E5492" s="145">
        <v>0</v>
      </c>
      <c r="F5492" s="144" t="s">
        <v>14598</v>
      </c>
      <c r="G5492" s="144" t="s">
        <v>15345</v>
      </c>
      <c r="H5492" s="144" t="s">
        <v>32124</v>
      </c>
    </row>
    <row r="5493" spans="1:8" x14ac:dyDescent="0.25">
      <c r="A5493" t="str">
        <f t="shared" si="85"/>
        <v>IUIE908</v>
      </c>
      <c r="B5493" s="144" t="s">
        <v>396</v>
      </c>
      <c r="C5493" s="144" t="s">
        <v>27626</v>
      </c>
      <c r="D5493" s="144" t="s">
        <v>178</v>
      </c>
      <c r="E5493" s="145">
        <v>160.57</v>
      </c>
      <c r="F5493" s="144" t="s">
        <v>14598</v>
      </c>
      <c r="G5493" s="144" t="s">
        <v>15345</v>
      </c>
      <c r="H5493" s="144" t="s">
        <v>32124</v>
      </c>
    </row>
    <row r="5494" spans="1:8" x14ac:dyDescent="0.25">
      <c r="A5494" t="str">
        <f t="shared" si="85"/>
        <v>IUIE917</v>
      </c>
      <c r="B5494" s="144" t="s">
        <v>33837</v>
      </c>
      <c r="C5494" s="144" t="s">
        <v>33838</v>
      </c>
      <c r="D5494" s="144" t="s">
        <v>178</v>
      </c>
      <c r="E5494" s="145">
        <v>0</v>
      </c>
      <c r="F5494" s="144" t="s">
        <v>14598</v>
      </c>
      <c r="G5494" s="144" t="s">
        <v>15345</v>
      </c>
      <c r="H5494" s="144" t="s">
        <v>32124</v>
      </c>
    </row>
    <row r="5495" spans="1:8" x14ac:dyDescent="0.25">
      <c r="A5495" t="str">
        <f t="shared" si="85"/>
        <v>IUPE006</v>
      </c>
      <c r="B5495" s="144" t="s">
        <v>33839</v>
      </c>
      <c r="C5495" s="144" t="s">
        <v>33840</v>
      </c>
      <c r="D5495" s="144" t="s">
        <v>176</v>
      </c>
      <c r="E5495" s="145">
        <v>0</v>
      </c>
      <c r="F5495" s="144" t="s">
        <v>14598</v>
      </c>
      <c r="G5495" s="144" t="s">
        <v>15345</v>
      </c>
      <c r="H5495" s="144" t="s">
        <v>32124</v>
      </c>
    </row>
    <row r="5496" spans="1:8" x14ac:dyDescent="0.25">
      <c r="A5496" t="str">
        <f t="shared" si="85"/>
        <v>IUPE007</v>
      </c>
      <c r="B5496" s="144" t="s">
        <v>33841</v>
      </c>
      <c r="C5496" s="144" t="s">
        <v>33842</v>
      </c>
      <c r="D5496" s="144" t="s">
        <v>176</v>
      </c>
      <c r="E5496" s="145">
        <v>0</v>
      </c>
      <c r="F5496" s="144" t="s">
        <v>14598</v>
      </c>
      <c r="G5496" s="144" t="s">
        <v>15345</v>
      </c>
      <c r="H5496" s="144" t="s">
        <v>32124</v>
      </c>
    </row>
    <row r="5497" spans="1:8" x14ac:dyDescent="0.25">
      <c r="A5497" t="str">
        <f t="shared" si="85"/>
        <v>IUPE016</v>
      </c>
      <c r="B5497" s="144" t="s">
        <v>33843</v>
      </c>
      <c r="C5497" s="144" t="s">
        <v>33844</v>
      </c>
      <c r="D5497" s="144" t="s">
        <v>176</v>
      </c>
      <c r="E5497" s="145">
        <v>0</v>
      </c>
      <c r="F5497" s="144" t="s">
        <v>14598</v>
      </c>
      <c r="G5497" s="144" t="s">
        <v>15345</v>
      </c>
      <c r="H5497" s="144" t="s">
        <v>32124</v>
      </c>
    </row>
    <row r="5498" spans="1:8" x14ac:dyDescent="0.25">
      <c r="A5498" t="str">
        <f t="shared" si="85"/>
        <v>IUPE102</v>
      </c>
      <c r="B5498" s="144" t="s">
        <v>33845</v>
      </c>
      <c r="C5498" s="144" t="s">
        <v>33846</v>
      </c>
      <c r="D5498" s="144" t="s">
        <v>176</v>
      </c>
      <c r="E5498" s="145">
        <v>0</v>
      </c>
      <c r="F5498" s="144" t="s">
        <v>14598</v>
      </c>
      <c r="G5498" s="144" t="s">
        <v>15345</v>
      </c>
      <c r="H5498" s="144" t="s">
        <v>32124</v>
      </c>
    </row>
    <row r="5499" spans="1:8" x14ac:dyDescent="0.25">
      <c r="A5499" t="str">
        <f t="shared" si="85"/>
        <v>IUPE105</v>
      </c>
      <c r="B5499" s="144" t="s">
        <v>33847</v>
      </c>
      <c r="C5499" s="144" t="s">
        <v>33848</v>
      </c>
      <c r="D5499" s="144" t="s">
        <v>176</v>
      </c>
      <c r="E5499" s="145">
        <v>0</v>
      </c>
      <c r="F5499" s="144" t="s">
        <v>14598</v>
      </c>
      <c r="G5499" s="144" t="s">
        <v>15345</v>
      </c>
      <c r="H5499" s="144" t="s">
        <v>32124</v>
      </c>
    </row>
    <row r="5500" spans="1:8" x14ac:dyDescent="0.25">
      <c r="A5500" t="str">
        <f t="shared" si="85"/>
        <v>IUPE107</v>
      </c>
      <c r="B5500" s="144" t="s">
        <v>33849</v>
      </c>
      <c r="C5500" s="144" t="s">
        <v>33850</v>
      </c>
      <c r="D5500" s="144" t="s">
        <v>176</v>
      </c>
      <c r="E5500" s="145">
        <v>0</v>
      </c>
      <c r="F5500" s="144" t="s">
        <v>14598</v>
      </c>
      <c r="G5500" s="144" t="s">
        <v>15345</v>
      </c>
      <c r="H5500" s="144" t="s">
        <v>32124</v>
      </c>
    </row>
    <row r="5501" spans="1:8" x14ac:dyDescent="0.25">
      <c r="A5501" t="str">
        <f t="shared" si="85"/>
        <v>IUPE149</v>
      </c>
      <c r="B5501" s="144" t="s">
        <v>33851</v>
      </c>
      <c r="C5501" s="144" t="s">
        <v>33852</v>
      </c>
      <c r="D5501" s="144" t="s">
        <v>176</v>
      </c>
      <c r="E5501" s="145">
        <v>0</v>
      </c>
      <c r="F5501" s="144" t="s">
        <v>14598</v>
      </c>
      <c r="G5501" s="144" t="s">
        <v>15345</v>
      </c>
      <c r="H5501" s="144" t="s">
        <v>32124</v>
      </c>
    </row>
    <row r="5502" spans="1:8" x14ac:dyDescent="0.25">
      <c r="A5502" t="str">
        <f t="shared" si="85"/>
        <v>IUPE211</v>
      </c>
      <c r="B5502" s="144" t="s">
        <v>33853</v>
      </c>
      <c r="C5502" s="144" t="s">
        <v>33854</v>
      </c>
      <c r="D5502" s="144" t="s">
        <v>176</v>
      </c>
      <c r="E5502" s="145">
        <v>0</v>
      </c>
      <c r="F5502" s="144" t="s">
        <v>14598</v>
      </c>
      <c r="G5502" s="144" t="s">
        <v>15345</v>
      </c>
      <c r="H5502" s="144" t="s">
        <v>32124</v>
      </c>
    </row>
    <row r="5503" spans="1:8" x14ac:dyDescent="0.25">
      <c r="A5503" t="str">
        <f t="shared" si="85"/>
        <v>IUPE336</v>
      </c>
      <c r="B5503" s="144" t="s">
        <v>406</v>
      </c>
      <c r="C5503" s="144" t="s">
        <v>16361</v>
      </c>
      <c r="D5503" s="144" t="s">
        <v>176</v>
      </c>
      <c r="E5503" s="145">
        <v>20.170000000000002</v>
      </c>
      <c r="F5503" s="144" t="s">
        <v>14598</v>
      </c>
      <c r="G5503" s="144" t="s">
        <v>15345</v>
      </c>
      <c r="H5503" s="144" t="s">
        <v>32124</v>
      </c>
    </row>
    <row r="5504" spans="1:8" x14ac:dyDescent="0.25">
      <c r="A5504" t="str">
        <f t="shared" si="85"/>
        <v>IUPE402</v>
      </c>
      <c r="B5504" s="144" t="s">
        <v>33855</v>
      </c>
      <c r="C5504" s="144" t="s">
        <v>33856</v>
      </c>
      <c r="D5504" s="144" t="s">
        <v>176</v>
      </c>
      <c r="E5504" s="145">
        <v>0</v>
      </c>
      <c r="F5504" s="144" t="s">
        <v>14598</v>
      </c>
      <c r="G5504" s="144" t="s">
        <v>15345</v>
      </c>
      <c r="H5504" s="144" t="s">
        <v>32124</v>
      </c>
    </row>
    <row r="5505" spans="1:8" x14ac:dyDescent="0.25">
      <c r="A5505" t="str">
        <f t="shared" si="85"/>
        <v>IUPE404</v>
      </c>
      <c r="B5505" s="144" t="s">
        <v>33857</v>
      </c>
      <c r="C5505" s="144" t="s">
        <v>33858</v>
      </c>
      <c r="D5505" s="144" t="s">
        <v>176</v>
      </c>
      <c r="E5505" s="145">
        <v>0</v>
      </c>
      <c r="F5505" s="144" t="s">
        <v>14598</v>
      </c>
      <c r="G5505" s="144" t="s">
        <v>15345</v>
      </c>
      <c r="H5505" s="144" t="s">
        <v>32124</v>
      </c>
    </row>
    <row r="5506" spans="1:8" x14ac:dyDescent="0.25">
      <c r="A5506" t="str">
        <f t="shared" si="85"/>
        <v>IUPE408</v>
      </c>
      <c r="B5506" s="144" t="s">
        <v>33859</v>
      </c>
      <c r="C5506" s="144" t="s">
        <v>33860</v>
      </c>
      <c r="D5506" s="144" t="s">
        <v>176</v>
      </c>
      <c r="E5506" s="145">
        <v>0</v>
      </c>
      <c r="F5506" s="144" t="s">
        <v>14598</v>
      </c>
      <c r="G5506" s="144" t="s">
        <v>15345</v>
      </c>
      <c r="H5506" s="144" t="s">
        <v>32124</v>
      </c>
    </row>
    <row r="5507" spans="1:8" x14ac:dyDescent="0.25">
      <c r="A5507" t="str">
        <f t="shared" ref="A5507:A5522" si="86">B5507</f>
        <v>IUPE416</v>
      </c>
      <c r="B5507" s="144" t="s">
        <v>407</v>
      </c>
      <c r="C5507" s="144" t="s">
        <v>15591</v>
      </c>
      <c r="D5507" s="144" t="s">
        <v>176</v>
      </c>
      <c r="E5507" s="145">
        <v>111.59</v>
      </c>
      <c r="F5507" s="144" t="s">
        <v>14598</v>
      </c>
      <c r="G5507" s="144" t="s">
        <v>15345</v>
      </c>
      <c r="H5507" s="144" t="s">
        <v>32124</v>
      </c>
    </row>
    <row r="5508" spans="1:8" x14ac:dyDescent="0.25">
      <c r="A5508" t="str">
        <f t="shared" si="86"/>
        <v>IUPE434</v>
      </c>
      <c r="B5508" s="144" t="s">
        <v>33861</v>
      </c>
      <c r="C5508" s="144" t="s">
        <v>33862</v>
      </c>
      <c r="D5508" s="144" t="s">
        <v>176</v>
      </c>
      <c r="E5508" s="145">
        <v>0</v>
      </c>
      <c r="F5508" s="144" t="s">
        <v>14598</v>
      </c>
      <c r="G5508" s="144" t="s">
        <v>15345</v>
      </c>
      <c r="H5508" s="144" t="s">
        <v>32124</v>
      </c>
    </row>
    <row r="5509" spans="1:8" x14ac:dyDescent="0.25">
      <c r="A5509" t="str">
        <f t="shared" si="86"/>
        <v>IUPE908</v>
      </c>
      <c r="B5509" s="144" t="s">
        <v>33863</v>
      </c>
      <c r="C5509" s="144" t="s">
        <v>33864</v>
      </c>
      <c r="D5509" s="144" t="s">
        <v>176</v>
      </c>
      <c r="E5509" s="145">
        <v>0</v>
      </c>
      <c r="F5509" s="144" t="s">
        <v>14598</v>
      </c>
      <c r="G5509" s="144" t="s">
        <v>15345</v>
      </c>
      <c r="H5509" s="144" t="s">
        <v>32124</v>
      </c>
    </row>
    <row r="5510" spans="1:8" x14ac:dyDescent="0.25">
      <c r="A5510" t="str">
        <f t="shared" si="86"/>
        <v>IUPE917</v>
      </c>
      <c r="B5510" s="144" t="s">
        <v>33865</v>
      </c>
      <c r="C5510" s="144" t="s">
        <v>33866</v>
      </c>
      <c r="D5510" s="144" t="s">
        <v>176</v>
      </c>
      <c r="E5510" s="145">
        <v>0</v>
      </c>
      <c r="F5510" s="144" t="s">
        <v>14598</v>
      </c>
      <c r="G5510" s="144" t="s">
        <v>15345</v>
      </c>
      <c r="H5510" s="144" t="s">
        <v>32124</v>
      </c>
    </row>
    <row r="5511" spans="1:8" x14ac:dyDescent="0.25">
      <c r="A5511" t="str">
        <f t="shared" si="86"/>
        <v>IUPE918</v>
      </c>
      <c r="B5511" s="144" t="s">
        <v>33867</v>
      </c>
      <c r="C5511" s="144" t="s">
        <v>33868</v>
      </c>
      <c r="D5511" s="144" t="s">
        <v>176</v>
      </c>
      <c r="E5511" s="145">
        <v>0</v>
      </c>
      <c r="F5511" s="144" t="s">
        <v>14598</v>
      </c>
      <c r="G5511" s="144" t="s">
        <v>15345</v>
      </c>
      <c r="H5511" s="144" t="s">
        <v>32124</v>
      </c>
    </row>
    <row r="5512" spans="1:8" x14ac:dyDescent="0.25">
      <c r="A5512" t="str">
        <f t="shared" si="86"/>
        <v>IUPE919</v>
      </c>
      <c r="B5512" s="144" t="s">
        <v>33869</v>
      </c>
      <c r="C5512" s="144" t="s">
        <v>33870</v>
      </c>
      <c r="D5512" s="144" t="s">
        <v>176</v>
      </c>
      <c r="E5512" s="145">
        <v>0</v>
      </c>
      <c r="F5512" s="144" t="s">
        <v>14598</v>
      </c>
      <c r="G5512" s="144" t="s">
        <v>15345</v>
      </c>
      <c r="H5512" s="144" t="s">
        <v>32124</v>
      </c>
    </row>
    <row r="5513" spans="1:8" x14ac:dyDescent="0.25">
      <c r="A5513" t="str">
        <f t="shared" si="86"/>
        <v>IUPE920</v>
      </c>
      <c r="B5513" s="144" t="s">
        <v>408</v>
      </c>
      <c r="C5513" s="144" t="s">
        <v>15592</v>
      </c>
      <c r="D5513" s="144" t="s">
        <v>176</v>
      </c>
      <c r="E5513" s="145">
        <v>273.07</v>
      </c>
      <c r="F5513" s="144" t="s">
        <v>14598</v>
      </c>
      <c r="G5513" s="144" t="s">
        <v>15345</v>
      </c>
      <c r="H5513" s="144" t="s">
        <v>32124</v>
      </c>
    </row>
    <row r="5514" spans="1:8" x14ac:dyDescent="0.25">
      <c r="A5514" t="str">
        <f t="shared" si="86"/>
        <v>IUPE920</v>
      </c>
      <c r="B5514" s="144" t="s">
        <v>408</v>
      </c>
      <c r="C5514" s="144" t="s">
        <v>15592</v>
      </c>
      <c r="D5514" s="144" t="s">
        <v>176</v>
      </c>
      <c r="E5514" s="145">
        <v>273.07</v>
      </c>
      <c r="F5514" s="144" t="s">
        <v>14598</v>
      </c>
      <c r="G5514" s="144" t="s">
        <v>15345</v>
      </c>
      <c r="H5514" s="144" t="s">
        <v>32124</v>
      </c>
    </row>
    <row r="5515" spans="1:8" x14ac:dyDescent="0.25">
      <c r="A5515" t="str">
        <f t="shared" si="86"/>
        <v>IUPE925</v>
      </c>
      <c r="B5515" s="144" t="s">
        <v>33871</v>
      </c>
      <c r="C5515" s="144" t="s">
        <v>33872</v>
      </c>
      <c r="D5515" s="144" t="s">
        <v>176</v>
      </c>
      <c r="E5515" s="145">
        <v>0</v>
      </c>
      <c r="F5515" s="144" t="s">
        <v>14598</v>
      </c>
      <c r="G5515" s="144" t="s">
        <v>15345</v>
      </c>
      <c r="H5515" s="144" t="s">
        <v>32124</v>
      </c>
    </row>
    <row r="5516" spans="1:8" x14ac:dyDescent="0.25">
      <c r="A5516" t="str">
        <f t="shared" si="86"/>
        <v>IUS00001</v>
      </c>
      <c r="B5516" s="144" t="s">
        <v>33873</v>
      </c>
      <c r="C5516" s="144" t="s">
        <v>33874</v>
      </c>
      <c r="D5516" s="144" t="s">
        <v>1</v>
      </c>
      <c r="E5516" s="145">
        <v>0</v>
      </c>
      <c r="F5516" s="144" t="s">
        <v>14598</v>
      </c>
      <c r="G5516" s="144" t="s">
        <v>15345</v>
      </c>
      <c r="H5516" s="144" t="s">
        <v>32124</v>
      </c>
    </row>
    <row r="5517" spans="1:8" x14ac:dyDescent="0.25">
      <c r="A5517" t="str">
        <f t="shared" si="86"/>
        <v>IUTR1002</v>
      </c>
      <c r="B5517" s="144" t="s">
        <v>22506</v>
      </c>
      <c r="C5517" s="144" t="s">
        <v>22507</v>
      </c>
      <c r="D5517" s="144" t="s">
        <v>5</v>
      </c>
      <c r="E5517" s="145">
        <v>544.25</v>
      </c>
      <c r="F5517" s="144" t="s">
        <v>14598</v>
      </c>
      <c r="G5517" s="144" t="s">
        <v>15345</v>
      </c>
      <c r="H5517" s="144" t="s">
        <v>32124</v>
      </c>
    </row>
    <row r="5518" spans="1:8" x14ac:dyDescent="0.25">
      <c r="A5518" t="str">
        <f t="shared" si="86"/>
        <v>MIUC0010</v>
      </c>
      <c r="B5518" s="144" t="s">
        <v>12256</v>
      </c>
      <c r="C5518" s="144" t="s">
        <v>12257</v>
      </c>
      <c r="D5518" s="144" t="s">
        <v>1</v>
      </c>
      <c r="E5518" s="145">
        <v>350</v>
      </c>
      <c r="F5518" s="144" t="s">
        <v>14598</v>
      </c>
      <c r="G5518" s="144" t="s">
        <v>15345</v>
      </c>
      <c r="H5518" s="144" t="s">
        <v>32124</v>
      </c>
    </row>
    <row r="5519" spans="1:8" x14ac:dyDescent="0.25">
      <c r="A5519" t="str">
        <f t="shared" si="86"/>
        <v>MIUC0022</v>
      </c>
      <c r="B5519" s="144" t="s">
        <v>12260</v>
      </c>
      <c r="C5519" s="144" t="s">
        <v>12259</v>
      </c>
      <c r="D5519" s="144" t="s">
        <v>176</v>
      </c>
      <c r="E5519" s="145">
        <v>40.44</v>
      </c>
      <c r="F5519" s="144" t="s">
        <v>14598</v>
      </c>
      <c r="G5519" s="144" t="s">
        <v>15345</v>
      </c>
      <c r="H5519" s="144" t="s">
        <v>32124</v>
      </c>
    </row>
    <row r="5520" spans="1:8" x14ac:dyDescent="0.25">
      <c r="A5520" t="str">
        <f t="shared" si="86"/>
        <v>MIUC0023</v>
      </c>
      <c r="B5520" s="144" t="s">
        <v>12258</v>
      </c>
      <c r="C5520" s="144" t="s">
        <v>12259</v>
      </c>
      <c r="D5520" s="144" t="s">
        <v>178</v>
      </c>
      <c r="E5520" s="145">
        <v>39.03</v>
      </c>
      <c r="F5520" s="144" t="s">
        <v>14598</v>
      </c>
      <c r="G5520" s="144" t="s">
        <v>15345</v>
      </c>
      <c r="H5520" s="144" t="s">
        <v>32124</v>
      </c>
    </row>
    <row r="5521" spans="1:8" x14ac:dyDescent="0.25">
      <c r="A5521" t="str">
        <f t="shared" si="86"/>
        <v>MIUD0015</v>
      </c>
      <c r="B5521" s="144" t="s">
        <v>371</v>
      </c>
      <c r="C5521" s="144" t="s">
        <v>22508</v>
      </c>
      <c r="D5521" s="144" t="s">
        <v>176</v>
      </c>
      <c r="E5521" s="145">
        <v>38.979999999999997</v>
      </c>
      <c r="F5521" s="144" t="s">
        <v>14598</v>
      </c>
      <c r="G5521" s="144" t="s">
        <v>15345</v>
      </c>
      <c r="H5521" s="144" t="s">
        <v>32124</v>
      </c>
    </row>
    <row r="5522" spans="1:8" x14ac:dyDescent="0.25">
      <c r="A5522" t="str">
        <f t="shared" si="86"/>
        <v>MIUD30087</v>
      </c>
      <c r="B5522" s="144" t="s">
        <v>12483</v>
      </c>
      <c r="C5522" s="144" t="s">
        <v>12392</v>
      </c>
      <c r="D5522" s="144" t="s">
        <v>127</v>
      </c>
      <c r="E5522" s="145">
        <v>5854.41</v>
      </c>
      <c r="F5522" s="144" t="s">
        <v>14598</v>
      </c>
      <c r="G5522" s="144" t="s">
        <v>15345</v>
      </c>
      <c r="H5522" s="144" t="s">
        <v>32124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H8546"/>
  <sheetViews>
    <sheetView workbookViewId="0">
      <selection sqref="A1:XFD1048576"/>
    </sheetView>
  </sheetViews>
  <sheetFormatPr defaultRowHeight="15" x14ac:dyDescent="0.25"/>
  <cols>
    <col min="2" max="2" width="11.28515625" customWidth="1"/>
    <col min="3" max="3" width="120.7109375" customWidth="1"/>
    <col min="4" max="4" width="9.140625" style="68" bestFit="1"/>
    <col min="5" max="5" width="12.42578125" bestFit="1" customWidth="1"/>
    <col min="8" max="8" width="13" customWidth="1"/>
  </cols>
  <sheetData>
    <row r="1" spans="1:5" x14ac:dyDescent="0.25">
      <c r="B1" s="68" t="s">
        <v>0</v>
      </c>
      <c r="C1" s="83" t="s">
        <v>28280</v>
      </c>
      <c r="D1" s="147" t="s">
        <v>7288</v>
      </c>
      <c r="E1" s="68" t="s">
        <v>16634</v>
      </c>
    </row>
    <row r="2" spans="1:5" x14ac:dyDescent="0.25">
      <c r="A2" t="str">
        <f>B2</f>
        <v>97141</v>
      </c>
      <c r="B2" s="84" t="s">
        <v>4393</v>
      </c>
      <c r="C2" s="84" t="s">
        <v>8328</v>
      </c>
      <c r="D2" s="84" t="s">
        <v>8329</v>
      </c>
      <c r="E2" s="85" t="s">
        <v>8193</v>
      </c>
    </row>
    <row r="3" spans="1:5" x14ac:dyDescent="0.25">
      <c r="A3" t="str">
        <f t="shared" ref="A3:A66" si="0">B3</f>
        <v>97142</v>
      </c>
      <c r="B3" s="84" t="s">
        <v>4394</v>
      </c>
      <c r="C3" s="84" t="s">
        <v>8330</v>
      </c>
      <c r="D3" s="84" t="s">
        <v>8329</v>
      </c>
      <c r="E3" s="85" t="s">
        <v>7897</v>
      </c>
    </row>
    <row r="4" spans="1:5" x14ac:dyDescent="0.25">
      <c r="A4" t="str">
        <f t="shared" si="0"/>
        <v>97143</v>
      </c>
      <c r="B4" s="84" t="s">
        <v>4395</v>
      </c>
      <c r="C4" s="84" t="s">
        <v>8331</v>
      </c>
      <c r="D4" s="84" t="s">
        <v>8329</v>
      </c>
      <c r="E4" s="85" t="s">
        <v>9895</v>
      </c>
    </row>
    <row r="5" spans="1:5" x14ac:dyDescent="0.25">
      <c r="A5" t="str">
        <f t="shared" si="0"/>
        <v>97144</v>
      </c>
      <c r="B5" s="84" t="s">
        <v>4396</v>
      </c>
      <c r="C5" s="84" t="s">
        <v>8332</v>
      </c>
      <c r="D5" s="84" t="s">
        <v>8329</v>
      </c>
      <c r="E5" s="85" t="s">
        <v>8008</v>
      </c>
    </row>
    <row r="6" spans="1:5" x14ac:dyDescent="0.25">
      <c r="A6" t="str">
        <f t="shared" si="0"/>
        <v>97145</v>
      </c>
      <c r="B6" s="84" t="s">
        <v>4397</v>
      </c>
      <c r="C6" s="84" t="s">
        <v>8334</v>
      </c>
      <c r="D6" s="84" t="s">
        <v>8329</v>
      </c>
      <c r="E6" s="85" t="s">
        <v>12839</v>
      </c>
    </row>
    <row r="7" spans="1:5" x14ac:dyDescent="0.25">
      <c r="A7" t="str">
        <f t="shared" si="0"/>
        <v>97146</v>
      </c>
      <c r="B7" s="84" t="s">
        <v>4398</v>
      </c>
      <c r="C7" s="84" t="s">
        <v>8335</v>
      </c>
      <c r="D7" s="84" t="s">
        <v>8329</v>
      </c>
      <c r="E7" s="85" t="s">
        <v>13583</v>
      </c>
    </row>
    <row r="8" spans="1:5" x14ac:dyDescent="0.25">
      <c r="A8" t="str">
        <f t="shared" si="0"/>
        <v>97147</v>
      </c>
      <c r="B8" s="84" t="s">
        <v>4399</v>
      </c>
      <c r="C8" s="84" t="s">
        <v>8336</v>
      </c>
      <c r="D8" s="84" t="s">
        <v>8329</v>
      </c>
      <c r="E8" s="85" t="s">
        <v>13070</v>
      </c>
    </row>
    <row r="9" spans="1:5" x14ac:dyDescent="0.25">
      <c r="A9" t="str">
        <f t="shared" si="0"/>
        <v>97148</v>
      </c>
      <c r="B9" s="84" t="s">
        <v>4400</v>
      </c>
      <c r="C9" s="84" t="s">
        <v>8337</v>
      </c>
      <c r="D9" s="84" t="s">
        <v>8329</v>
      </c>
      <c r="E9" s="85" t="s">
        <v>12524</v>
      </c>
    </row>
    <row r="10" spans="1:5" x14ac:dyDescent="0.25">
      <c r="A10" t="str">
        <f t="shared" si="0"/>
        <v>97149</v>
      </c>
      <c r="B10" s="84" t="s">
        <v>4401</v>
      </c>
      <c r="C10" s="84" t="s">
        <v>8338</v>
      </c>
      <c r="D10" s="84" t="s">
        <v>8329</v>
      </c>
      <c r="E10" s="85" t="s">
        <v>12103</v>
      </c>
    </row>
    <row r="11" spans="1:5" x14ac:dyDescent="0.25">
      <c r="A11" t="str">
        <f t="shared" si="0"/>
        <v>97150</v>
      </c>
      <c r="B11" s="84" t="s">
        <v>4402</v>
      </c>
      <c r="C11" s="84" t="s">
        <v>8339</v>
      </c>
      <c r="D11" s="84" t="s">
        <v>8329</v>
      </c>
      <c r="E11" s="85" t="s">
        <v>27642</v>
      </c>
    </row>
    <row r="12" spans="1:5" x14ac:dyDescent="0.25">
      <c r="A12" t="str">
        <f t="shared" si="0"/>
        <v>97151</v>
      </c>
      <c r="B12" s="84" t="s">
        <v>4403</v>
      </c>
      <c r="C12" s="84" t="s">
        <v>8340</v>
      </c>
      <c r="D12" s="84" t="s">
        <v>8329</v>
      </c>
      <c r="E12" s="85" t="s">
        <v>15528</v>
      </c>
    </row>
    <row r="13" spans="1:5" x14ac:dyDescent="0.25">
      <c r="A13" t="str">
        <f t="shared" si="0"/>
        <v>97152</v>
      </c>
      <c r="B13" s="84" t="s">
        <v>4404</v>
      </c>
      <c r="C13" s="84" t="s">
        <v>8341</v>
      </c>
      <c r="D13" s="84" t="s">
        <v>8329</v>
      </c>
      <c r="E13" s="85" t="s">
        <v>15436</v>
      </c>
    </row>
    <row r="14" spans="1:5" x14ac:dyDescent="0.25">
      <c r="A14" t="str">
        <f t="shared" si="0"/>
        <v>97153</v>
      </c>
      <c r="B14" s="84" t="s">
        <v>4405</v>
      </c>
      <c r="C14" s="84" t="s">
        <v>8342</v>
      </c>
      <c r="D14" s="84" t="s">
        <v>8329</v>
      </c>
      <c r="E14" s="85" t="s">
        <v>27643</v>
      </c>
    </row>
    <row r="15" spans="1:5" x14ac:dyDescent="0.25">
      <c r="A15" t="str">
        <f t="shared" si="0"/>
        <v>97154</v>
      </c>
      <c r="B15" s="84" t="s">
        <v>4406</v>
      </c>
      <c r="C15" s="84" t="s">
        <v>8343</v>
      </c>
      <c r="D15" s="84" t="s">
        <v>8329</v>
      </c>
      <c r="E15" s="85" t="s">
        <v>17379</v>
      </c>
    </row>
    <row r="16" spans="1:5" x14ac:dyDescent="0.25">
      <c r="A16" t="str">
        <f t="shared" si="0"/>
        <v>97155</v>
      </c>
      <c r="B16" s="84" t="s">
        <v>4407</v>
      </c>
      <c r="C16" s="84" t="s">
        <v>8344</v>
      </c>
      <c r="D16" s="84" t="s">
        <v>8329</v>
      </c>
      <c r="E16" s="85" t="s">
        <v>15712</v>
      </c>
    </row>
    <row r="17" spans="1:5" x14ac:dyDescent="0.25">
      <c r="A17" t="str">
        <f t="shared" si="0"/>
        <v>97156</v>
      </c>
      <c r="B17" s="84" t="s">
        <v>4408</v>
      </c>
      <c r="C17" s="84" t="s">
        <v>8345</v>
      </c>
      <c r="D17" s="84" t="s">
        <v>8329</v>
      </c>
      <c r="E17" s="85" t="s">
        <v>27645</v>
      </c>
    </row>
    <row r="18" spans="1:5" x14ac:dyDescent="0.25">
      <c r="A18" t="str">
        <f t="shared" si="0"/>
        <v>97157</v>
      </c>
      <c r="B18" s="84" t="s">
        <v>4409</v>
      </c>
      <c r="C18" s="84" t="s">
        <v>8346</v>
      </c>
      <c r="D18" s="84" t="s">
        <v>8329</v>
      </c>
      <c r="E18" s="85" t="s">
        <v>18780</v>
      </c>
    </row>
    <row r="19" spans="1:5" x14ac:dyDescent="0.25">
      <c r="A19" t="str">
        <f t="shared" si="0"/>
        <v>97158</v>
      </c>
      <c r="B19" s="84" t="s">
        <v>4410</v>
      </c>
      <c r="C19" s="84" t="s">
        <v>8348</v>
      </c>
      <c r="D19" s="84" t="s">
        <v>8329</v>
      </c>
      <c r="E19" s="85" t="s">
        <v>12230</v>
      </c>
    </row>
    <row r="20" spans="1:5" x14ac:dyDescent="0.25">
      <c r="A20" t="str">
        <f t="shared" si="0"/>
        <v>97159</v>
      </c>
      <c r="B20" s="84" t="s">
        <v>4411</v>
      </c>
      <c r="C20" s="84" t="s">
        <v>8350</v>
      </c>
      <c r="D20" s="84" t="s">
        <v>8329</v>
      </c>
      <c r="E20" s="85" t="s">
        <v>8866</v>
      </c>
    </row>
    <row r="21" spans="1:5" x14ac:dyDescent="0.25">
      <c r="A21" t="str">
        <f t="shared" si="0"/>
        <v>97160</v>
      </c>
      <c r="B21" s="84" t="s">
        <v>4412</v>
      </c>
      <c r="C21" s="84" t="s">
        <v>8351</v>
      </c>
      <c r="D21" s="84" t="s">
        <v>8329</v>
      </c>
      <c r="E21" s="85" t="s">
        <v>8193</v>
      </c>
    </row>
    <row r="22" spans="1:5" x14ac:dyDescent="0.25">
      <c r="A22" t="str">
        <f t="shared" si="0"/>
        <v>97161</v>
      </c>
      <c r="B22" s="84" t="s">
        <v>4413</v>
      </c>
      <c r="C22" s="84" t="s">
        <v>8352</v>
      </c>
      <c r="D22" s="84" t="s">
        <v>8329</v>
      </c>
      <c r="E22" s="85" t="s">
        <v>24810</v>
      </c>
    </row>
    <row r="23" spans="1:5" x14ac:dyDescent="0.25">
      <c r="A23" t="str">
        <f t="shared" si="0"/>
        <v>97162</v>
      </c>
      <c r="B23" s="84" t="s">
        <v>4414</v>
      </c>
      <c r="C23" s="84" t="s">
        <v>8353</v>
      </c>
      <c r="D23" s="84" t="s">
        <v>8329</v>
      </c>
      <c r="E23" s="85" t="s">
        <v>7933</v>
      </c>
    </row>
    <row r="24" spans="1:5" x14ac:dyDescent="0.25">
      <c r="A24" t="str">
        <f t="shared" si="0"/>
        <v>97163</v>
      </c>
      <c r="B24" s="84" t="s">
        <v>4415</v>
      </c>
      <c r="C24" s="84" t="s">
        <v>8355</v>
      </c>
      <c r="D24" s="84" t="s">
        <v>8329</v>
      </c>
      <c r="E24" s="85" t="s">
        <v>7837</v>
      </c>
    </row>
    <row r="25" spans="1:5" x14ac:dyDescent="0.25">
      <c r="A25" t="str">
        <f t="shared" si="0"/>
        <v>97164</v>
      </c>
      <c r="B25" s="84" t="s">
        <v>4416</v>
      </c>
      <c r="C25" s="84" t="s">
        <v>8356</v>
      </c>
      <c r="D25" s="84" t="s">
        <v>8329</v>
      </c>
      <c r="E25" s="85" t="s">
        <v>10382</v>
      </c>
    </row>
    <row r="26" spans="1:5" x14ac:dyDescent="0.25">
      <c r="A26" t="str">
        <f t="shared" si="0"/>
        <v>97165</v>
      </c>
      <c r="B26" s="84" t="s">
        <v>4417</v>
      </c>
      <c r="C26" s="84" t="s">
        <v>8357</v>
      </c>
      <c r="D26" s="84" t="s">
        <v>8329</v>
      </c>
      <c r="E26" s="85" t="s">
        <v>12026</v>
      </c>
    </row>
    <row r="27" spans="1:5" x14ac:dyDescent="0.25">
      <c r="A27" t="str">
        <f t="shared" si="0"/>
        <v>97166</v>
      </c>
      <c r="B27" s="84" t="s">
        <v>4418</v>
      </c>
      <c r="C27" s="84" t="s">
        <v>8358</v>
      </c>
      <c r="D27" s="84" t="s">
        <v>8329</v>
      </c>
      <c r="E27" s="85" t="s">
        <v>15424</v>
      </c>
    </row>
    <row r="28" spans="1:5" x14ac:dyDescent="0.25">
      <c r="A28" t="str">
        <f t="shared" si="0"/>
        <v>97167</v>
      </c>
      <c r="B28" s="84" t="s">
        <v>4419</v>
      </c>
      <c r="C28" s="84" t="s">
        <v>8359</v>
      </c>
      <c r="D28" s="84" t="s">
        <v>8329</v>
      </c>
      <c r="E28" s="85" t="s">
        <v>15523</v>
      </c>
    </row>
    <row r="29" spans="1:5" x14ac:dyDescent="0.25">
      <c r="A29" t="str">
        <f t="shared" si="0"/>
        <v>97168</v>
      </c>
      <c r="B29" s="84" t="s">
        <v>4420</v>
      </c>
      <c r="C29" s="84" t="s">
        <v>8360</v>
      </c>
      <c r="D29" s="84" t="s">
        <v>8329</v>
      </c>
      <c r="E29" s="85" t="s">
        <v>12050</v>
      </c>
    </row>
    <row r="30" spans="1:5" x14ac:dyDescent="0.25">
      <c r="A30" t="str">
        <f t="shared" si="0"/>
        <v>97169</v>
      </c>
      <c r="B30" s="84" t="s">
        <v>4421</v>
      </c>
      <c r="C30" s="84" t="s">
        <v>8361</v>
      </c>
      <c r="D30" s="84" t="s">
        <v>8329</v>
      </c>
      <c r="E30" s="85" t="s">
        <v>16183</v>
      </c>
    </row>
    <row r="31" spans="1:5" x14ac:dyDescent="0.25">
      <c r="A31" t="str">
        <f t="shared" si="0"/>
        <v>97170</v>
      </c>
      <c r="B31" s="84" t="s">
        <v>4422</v>
      </c>
      <c r="C31" s="84" t="s">
        <v>8362</v>
      </c>
      <c r="D31" s="84" t="s">
        <v>8329</v>
      </c>
      <c r="E31" s="85" t="s">
        <v>28281</v>
      </c>
    </row>
    <row r="32" spans="1:5" x14ac:dyDescent="0.25">
      <c r="A32" t="str">
        <f t="shared" si="0"/>
        <v>97171</v>
      </c>
      <c r="B32" s="84" t="s">
        <v>4423</v>
      </c>
      <c r="C32" s="84" t="s">
        <v>8363</v>
      </c>
      <c r="D32" s="84" t="s">
        <v>8329</v>
      </c>
      <c r="E32" s="85" t="s">
        <v>27926</v>
      </c>
    </row>
    <row r="33" spans="1:5" x14ac:dyDescent="0.25">
      <c r="A33" t="str">
        <f t="shared" si="0"/>
        <v>97172</v>
      </c>
      <c r="B33" s="84" t="s">
        <v>4424</v>
      </c>
      <c r="C33" s="84" t="s">
        <v>8364</v>
      </c>
      <c r="D33" s="84" t="s">
        <v>8329</v>
      </c>
      <c r="E33" s="85" t="s">
        <v>14252</v>
      </c>
    </row>
    <row r="34" spans="1:5" x14ac:dyDescent="0.25">
      <c r="A34" t="str">
        <f t="shared" si="0"/>
        <v>97173</v>
      </c>
      <c r="B34" s="84" t="s">
        <v>4425</v>
      </c>
      <c r="C34" s="84" t="s">
        <v>28282</v>
      </c>
      <c r="D34" s="84" t="s">
        <v>8329</v>
      </c>
      <c r="E34" s="85" t="s">
        <v>21886</v>
      </c>
    </row>
    <row r="35" spans="1:5" x14ac:dyDescent="0.25">
      <c r="A35" t="str">
        <f t="shared" si="0"/>
        <v>97174</v>
      </c>
      <c r="B35" s="84" t="s">
        <v>4426</v>
      </c>
      <c r="C35" s="84" t="s">
        <v>28283</v>
      </c>
      <c r="D35" s="84" t="s">
        <v>8329</v>
      </c>
      <c r="E35" s="85" t="s">
        <v>18767</v>
      </c>
    </row>
    <row r="36" spans="1:5" x14ac:dyDescent="0.25">
      <c r="A36" t="str">
        <f t="shared" si="0"/>
        <v>97175</v>
      </c>
      <c r="B36" s="84" t="s">
        <v>4427</v>
      </c>
      <c r="C36" s="84" t="s">
        <v>28284</v>
      </c>
      <c r="D36" s="84" t="s">
        <v>8329</v>
      </c>
      <c r="E36" s="85" t="s">
        <v>16446</v>
      </c>
    </row>
    <row r="37" spans="1:5" x14ac:dyDescent="0.25">
      <c r="A37" t="str">
        <f t="shared" si="0"/>
        <v>97176</v>
      </c>
      <c r="B37" s="84" t="s">
        <v>4428</v>
      </c>
      <c r="C37" s="84" t="s">
        <v>28285</v>
      </c>
      <c r="D37" s="84" t="s">
        <v>8329</v>
      </c>
      <c r="E37" s="85" t="s">
        <v>24898</v>
      </c>
    </row>
    <row r="38" spans="1:5" x14ac:dyDescent="0.25">
      <c r="A38" t="str">
        <f t="shared" si="0"/>
        <v>97177</v>
      </c>
      <c r="B38" s="84" t="s">
        <v>4429</v>
      </c>
      <c r="C38" s="84" t="s">
        <v>28286</v>
      </c>
      <c r="D38" s="84" t="s">
        <v>8329</v>
      </c>
      <c r="E38" s="85" t="s">
        <v>28287</v>
      </c>
    </row>
    <row r="39" spans="1:5" x14ac:dyDescent="0.25">
      <c r="A39" t="str">
        <f t="shared" si="0"/>
        <v>97178</v>
      </c>
      <c r="B39" s="84" t="s">
        <v>4430</v>
      </c>
      <c r="C39" s="84" t="s">
        <v>28288</v>
      </c>
      <c r="D39" s="84" t="s">
        <v>8329</v>
      </c>
      <c r="E39" s="85" t="s">
        <v>28289</v>
      </c>
    </row>
    <row r="40" spans="1:5" x14ac:dyDescent="0.25">
      <c r="A40" t="str">
        <f t="shared" si="0"/>
        <v>97179</v>
      </c>
      <c r="B40" s="84" t="s">
        <v>4431</v>
      </c>
      <c r="C40" s="84" t="s">
        <v>28290</v>
      </c>
      <c r="D40" s="84" t="s">
        <v>8329</v>
      </c>
      <c r="E40" s="85" t="s">
        <v>28291</v>
      </c>
    </row>
    <row r="41" spans="1:5" x14ac:dyDescent="0.25">
      <c r="A41" t="str">
        <f t="shared" si="0"/>
        <v>97180</v>
      </c>
      <c r="B41" s="84" t="s">
        <v>4432</v>
      </c>
      <c r="C41" s="84" t="s">
        <v>28292</v>
      </c>
      <c r="D41" s="84" t="s">
        <v>8329</v>
      </c>
      <c r="E41" s="85" t="s">
        <v>28293</v>
      </c>
    </row>
    <row r="42" spans="1:5" x14ac:dyDescent="0.25">
      <c r="A42" t="str">
        <f t="shared" si="0"/>
        <v>97181</v>
      </c>
      <c r="B42" s="84" t="s">
        <v>4433</v>
      </c>
      <c r="C42" s="84" t="s">
        <v>28294</v>
      </c>
      <c r="D42" s="84" t="s">
        <v>8329</v>
      </c>
      <c r="E42" s="85" t="s">
        <v>16504</v>
      </c>
    </row>
    <row r="43" spans="1:5" x14ac:dyDescent="0.25">
      <c r="A43" t="str">
        <f t="shared" si="0"/>
        <v>97182</v>
      </c>
      <c r="B43" s="84" t="s">
        <v>4434</v>
      </c>
      <c r="C43" s="84" t="s">
        <v>28295</v>
      </c>
      <c r="D43" s="84" t="s">
        <v>8329</v>
      </c>
      <c r="E43" s="85" t="s">
        <v>28296</v>
      </c>
    </row>
    <row r="44" spans="1:5" x14ac:dyDescent="0.25">
      <c r="A44" t="str">
        <f t="shared" si="0"/>
        <v>97183</v>
      </c>
      <c r="B44" s="84" t="s">
        <v>4435</v>
      </c>
      <c r="C44" s="84" t="s">
        <v>28297</v>
      </c>
      <c r="D44" s="84" t="s">
        <v>8329</v>
      </c>
      <c r="E44" s="85" t="s">
        <v>25219</v>
      </c>
    </row>
    <row r="45" spans="1:5" x14ac:dyDescent="0.25">
      <c r="A45" t="str">
        <f t="shared" si="0"/>
        <v>97184</v>
      </c>
      <c r="B45" s="84" t="s">
        <v>4436</v>
      </c>
      <c r="C45" s="84" t="s">
        <v>28298</v>
      </c>
      <c r="D45" s="84" t="s">
        <v>8329</v>
      </c>
      <c r="E45" s="85" t="s">
        <v>28299</v>
      </c>
    </row>
    <row r="46" spans="1:5" x14ac:dyDescent="0.25">
      <c r="A46" t="str">
        <f t="shared" si="0"/>
        <v>97185</v>
      </c>
      <c r="B46" s="84" t="s">
        <v>4437</v>
      </c>
      <c r="C46" s="84" t="s">
        <v>28300</v>
      </c>
      <c r="D46" s="84" t="s">
        <v>8329</v>
      </c>
      <c r="E46" s="85" t="s">
        <v>28301</v>
      </c>
    </row>
    <row r="47" spans="1:5" x14ac:dyDescent="0.25">
      <c r="A47" t="str">
        <f t="shared" si="0"/>
        <v>97186</v>
      </c>
      <c r="B47" s="84" t="s">
        <v>4438</v>
      </c>
      <c r="C47" s="84" t="s">
        <v>28302</v>
      </c>
      <c r="D47" s="84" t="s">
        <v>8329</v>
      </c>
      <c r="E47" s="85" t="s">
        <v>28303</v>
      </c>
    </row>
    <row r="48" spans="1:5" x14ac:dyDescent="0.25">
      <c r="A48" t="str">
        <f t="shared" si="0"/>
        <v>97187</v>
      </c>
      <c r="B48" s="84" t="s">
        <v>4439</v>
      </c>
      <c r="C48" s="84" t="s">
        <v>8366</v>
      </c>
      <c r="D48" s="84" t="s">
        <v>8329</v>
      </c>
      <c r="E48" s="85" t="s">
        <v>26460</v>
      </c>
    </row>
    <row r="49" spans="1:5" x14ac:dyDescent="0.25">
      <c r="A49" t="str">
        <f t="shared" si="0"/>
        <v>97188</v>
      </c>
      <c r="B49" s="84" t="s">
        <v>4440</v>
      </c>
      <c r="C49" s="84" t="s">
        <v>28304</v>
      </c>
      <c r="D49" s="84" t="s">
        <v>8329</v>
      </c>
      <c r="E49" s="85" t="s">
        <v>23151</v>
      </c>
    </row>
    <row r="50" spans="1:5" x14ac:dyDescent="0.25">
      <c r="A50" t="str">
        <f t="shared" si="0"/>
        <v>97189</v>
      </c>
      <c r="B50" s="84" t="s">
        <v>4441</v>
      </c>
      <c r="C50" s="84" t="s">
        <v>28305</v>
      </c>
      <c r="D50" s="84" t="s">
        <v>8329</v>
      </c>
      <c r="E50" s="85" t="s">
        <v>28306</v>
      </c>
    </row>
    <row r="51" spans="1:5" x14ac:dyDescent="0.25">
      <c r="A51" t="str">
        <f t="shared" si="0"/>
        <v>97190</v>
      </c>
      <c r="B51" s="84" t="s">
        <v>4442</v>
      </c>
      <c r="C51" s="84" t="s">
        <v>28307</v>
      </c>
      <c r="D51" s="84" t="s">
        <v>8329</v>
      </c>
      <c r="E51" s="85" t="s">
        <v>15494</v>
      </c>
    </row>
    <row r="52" spans="1:5" x14ac:dyDescent="0.25">
      <c r="A52" t="str">
        <f t="shared" si="0"/>
        <v>97191</v>
      </c>
      <c r="B52" s="84" t="s">
        <v>4443</v>
      </c>
      <c r="C52" s="84" t="s">
        <v>28308</v>
      </c>
      <c r="D52" s="84" t="s">
        <v>8329</v>
      </c>
      <c r="E52" s="85" t="s">
        <v>28309</v>
      </c>
    </row>
    <row r="53" spans="1:5" x14ac:dyDescent="0.25">
      <c r="A53" t="str">
        <f t="shared" si="0"/>
        <v>97192</v>
      </c>
      <c r="B53" s="84" t="s">
        <v>4444</v>
      </c>
      <c r="C53" s="84" t="s">
        <v>28310</v>
      </c>
      <c r="D53" s="84" t="s">
        <v>8329</v>
      </c>
      <c r="E53" s="85" t="s">
        <v>17916</v>
      </c>
    </row>
    <row r="54" spans="1:5" x14ac:dyDescent="0.25">
      <c r="A54" t="str">
        <f t="shared" si="0"/>
        <v>90694</v>
      </c>
      <c r="B54" s="84" t="s">
        <v>1878</v>
      </c>
      <c r="C54" s="84" t="s">
        <v>8367</v>
      </c>
      <c r="D54" s="84" t="s">
        <v>8329</v>
      </c>
      <c r="E54" s="85" t="s">
        <v>28311</v>
      </c>
    </row>
    <row r="55" spans="1:5" x14ac:dyDescent="0.25">
      <c r="A55" t="str">
        <f t="shared" si="0"/>
        <v>90695</v>
      </c>
      <c r="B55" s="84" t="s">
        <v>1879</v>
      </c>
      <c r="C55" s="84" t="s">
        <v>8368</v>
      </c>
      <c r="D55" s="84" t="s">
        <v>8329</v>
      </c>
      <c r="E55" s="85" t="s">
        <v>28312</v>
      </c>
    </row>
    <row r="56" spans="1:5" x14ac:dyDescent="0.25">
      <c r="A56" t="str">
        <f t="shared" si="0"/>
        <v>90696</v>
      </c>
      <c r="B56" s="84" t="s">
        <v>1880</v>
      </c>
      <c r="C56" s="84" t="s">
        <v>8369</v>
      </c>
      <c r="D56" s="84" t="s">
        <v>8329</v>
      </c>
      <c r="E56" s="85" t="s">
        <v>22026</v>
      </c>
    </row>
    <row r="57" spans="1:5" x14ac:dyDescent="0.25">
      <c r="A57" t="str">
        <f t="shared" si="0"/>
        <v>90697</v>
      </c>
      <c r="B57" s="84" t="s">
        <v>1881</v>
      </c>
      <c r="C57" s="84" t="s">
        <v>8370</v>
      </c>
      <c r="D57" s="84" t="s">
        <v>8329</v>
      </c>
      <c r="E57" s="85" t="s">
        <v>28313</v>
      </c>
    </row>
    <row r="58" spans="1:5" x14ac:dyDescent="0.25">
      <c r="A58" t="str">
        <f t="shared" si="0"/>
        <v>90698</v>
      </c>
      <c r="B58" s="84" t="s">
        <v>1882</v>
      </c>
      <c r="C58" s="84" t="s">
        <v>8371</v>
      </c>
      <c r="D58" s="84" t="s">
        <v>8329</v>
      </c>
      <c r="E58" s="85" t="s">
        <v>28314</v>
      </c>
    </row>
    <row r="59" spans="1:5" x14ac:dyDescent="0.25">
      <c r="A59" t="str">
        <f t="shared" si="0"/>
        <v>90699</v>
      </c>
      <c r="B59" s="84" t="s">
        <v>1883</v>
      </c>
      <c r="C59" s="84" t="s">
        <v>8372</v>
      </c>
      <c r="D59" s="84" t="s">
        <v>8329</v>
      </c>
      <c r="E59" s="85" t="s">
        <v>28315</v>
      </c>
    </row>
    <row r="60" spans="1:5" x14ac:dyDescent="0.25">
      <c r="A60" t="str">
        <f t="shared" si="0"/>
        <v>90700</v>
      </c>
      <c r="B60" s="84" t="s">
        <v>1884</v>
      </c>
      <c r="C60" s="84" t="s">
        <v>8373</v>
      </c>
      <c r="D60" s="84" t="s">
        <v>8329</v>
      </c>
      <c r="E60" s="85" t="s">
        <v>28316</v>
      </c>
    </row>
    <row r="61" spans="1:5" x14ac:dyDescent="0.25">
      <c r="A61" t="str">
        <f t="shared" si="0"/>
        <v>90701</v>
      </c>
      <c r="B61" s="84" t="s">
        <v>1885</v>
      </c>
      <c r="C61" s="84" t="s">
        <v>8374</v>
      </c>
      <c r="D61" s="84" t="s">
        <v>8329</v>
      </c>
      <c r="E61" s="85" t="s">
        <v>15268</v>
      </c>
    </row>
    <row r="62" spans="1:5" x14ac:dyDescent="0.25">
      <c r="A62" t="str">
        <f t="shared" si="0"/>
        <v>90702</v>
      </c>
      <c r="B62" s="84" t="s">
        <v>1886</v>
      </c>
      <c r="C62" s="84" t="s">
        <v>8375</v>
      </c>
      <c r="D62" s="84" t="s">
        <v>8329</v>
      </c>
      <c r="E62" s="85" t="s">
        <v>28317</v>
      </c>
    </row>
    <row r="63" spans="1:5" x14ac:dyDescent="0.25">
      <c r="A63" t="str">
        <f t="shared" si="0"/>
        <v>90703</v>
      </c>
      <c r="B63" s="84" t="s">
        <v>1887</v>
      </c>
      <c r="C63" s="84" t="s">
        <v>8376</v>
      </c>
      <c r="D63" s="84" t="s">
        <v>8329</v>
      </c>
      <c r="E63" s="85" t="s">
        <v>28318</v>
      </c>
    </row>
    <row r="64" spans="1:5" x14ac:dyDescent="0.25">
      <c r="A64" t="str">
        <f t="shared" si="0"/>
        <v>90704</v>
      </c>
      <c r="B64" s="84" t="s">
        <v>1888</v>
      </c>
      <c r="C64" s="84" t="s">
        <v>8377</v>
      </c>
      <c r="D64" s="84" t="s">
        <v>8329</v>
      </c>
      <c r="E64" s="85" t="s">
        <v>28319</v>
      </c>
    </row>
    <row r="65" spans="1:5" x14ac:dyDescent="0.25">
      <c r="A65" t="str">
        <f t="shared" si="0"/>
        <v>90705</v>
      </c>
      <c r="B65" s="84" t="s">
        <v>1889</v>
      </c>
      <c r="C65" s="84" t="s">
        <v>8378</v>
      </c>
      <c r="D65" s="84" t="s">
        <v>8329</v>
      </c>
      <c r="E65" s="85" t="s">
        <v>28320</v>
      </c>
    </row>
    <row r="66" spans="1:5" x14ac:dyDescent="0.25">
      <c r="A66" t="str">
        <f t="shared" si="0"/>
        <v>90706</v>
      </c>
      <c r="B66" s="84" t="s">
        <v>1890</v>
      </c>
      <c r="C66" s="84" t="s">
        <v>8379</v>
      </c>
      <c r="D66" s="84" t="s">
        <v>8329</v>
      </c>
      <c r="E66" s="85" t="s">
        <v>28321</v>
      </c>
    </row>
    <row r="67" spans="1:5" x14ac:dyDescent="0.25">
      <c r="A67" t="str">
        <f t="shared" ref="A67:A130" si="1">B67</f>
        <v>90708</v>
      </c>
      <c r="B67" s="84" t="s">
        <v>1891</v>
      </c>
      <c r="C67" s="84" t="s">
        <v>8380</v>
      </c>
      <c r="D67" s="84" t="s">
        <v>8329</v>
      </c>
      <c r="E67" s="85" t="s">
        <v>28322</v>
      </c>
    </row>
    <row r="68" spans="1:5" x14ac:dyDescent="0.25">
      <c r="A68" t="str">
        <f t="shared" si="1"/>
        <v>90724</v>
      </c>
      <c r="B68" s="84" t="s">
        <v>1892</v>
      </c>
      <c r="C68" s="84" t="s">
        <v>8381</v>
      </c>
      <c r="D68" s="84" t="s">
        <v>8382</v>
      </c>
      <c r="E68" s="85" t="s">
        <v>24592</v>
      </c>
    </row>
    <row r="69" spans="1:5" x14ac:dyDescent="0.25">
      <c r="A69" t="str">
        <f t="shared" si="1"/>
        <v>90725</v>
      </c>
      <c r="B69" s="84" t="s">
        <v>1893</v>
      </c>
      <c r="C69" s="84" t="s">
        <v>8383</v>
      </c>
      <c r="D69" s="84" t="s">
        <v>8382</v>
      </c>
      <c r="E69" s="85" t="s">
        <v>13774</v>
      </c>
    </row>
    <row r="70" spans="1:5" x14ac:dyDescent="0.25">
      <c r="A70" t="str">
        <f t="shared" si="1"/>
        <v>90726</v>
      </c>
      <c r="B70" s="84" t="s">
        <v>1894</v>
      </c>
      <c r="C70" s="84" t="s">
        <v>8384</v>
      </c>
      <c r="D70" s="84" t="s">
        <v>8382</v>
      </c>
      <c r="E70" s="85" t="s">
        <v>16429</v>
      </c>
    </row>
    <row r="71" spans="1:5" x14ac:dyDescent="0.25">
      <c r="A71" t="str">
        <f t="shared" si="1"/>
        <v>90727</v>
      </c>
      <c r="B71" s="84" t="s">
        <v>1895</v>
      </c>
      <c r="C71" s="84" t="s">
        <v>8385</v>
      </c>
      <c r="D71" s="84" t="s">
        <v>8382</v>
      </c>
      <c r="E71" s="85" t="s">
        <v>12097</v>
      </c>
    </row>
    <row r="72" spans="1:5" x14ac:dyDescent="0.25">
      <c r="A72" t="str">
        <f t="shared" si="1"/>
        <v>90728</v>
      </c>
      <c r="B72" s="84" t="s">
        <v>1896</v>
      </c>
      <c r="C72" s="84" t="s">
        <v>8386</v>
      </c>
      <c r="D72" s="84" t="s">
        <v>8382</v>
      </c>
      <c r="E72" s="85" t="s">
        <v>25313</v>
      </c>
    </row>
    <row r="73" spans="1:5" x14ac:dyDescent="0.25">
      <c r="A73" t="str">
        <f t="shared" si="1"/>
        <v>90729</v>
      </c>
      <c r="B73" s="84" t="s">
        <v>1897</v>
      </c>
      <c r="C73" s="84" t="s">
        <v>8387</v>
      </c>
      <c r="D73" s="84" t="s">
        <v>8382</v>
      </c>
      <c r="E73" s="85" t="s">
        <v>16532</v>
      </c>
    </row>
    <row r="74" spans="1:5" x14ac:dyDescent="0.25">
      <c r="A74" t="str">
        <f t="shared" si="1"/>
        <v>90730</v>
      </c>
      <c r="B74" s="84" t="s">
        <v>1898</v>
      </c>
      <c r="C74" s="84" t="s">
        <v>8388</v>
      </c>
      <c r="D74" s="84" t="s">
        <v>8382</v>
      </c>
      <c r="E74" s="85" t="s">
        <v>15356</v>
      </c>
    </row>
    <row r="75" spans="1:5" x14ac:dyDescent="0.25">
      <c r="A75" t="str">
        <f t="shared" si="1"/>
        <v>90731</v>
      </c>
      <c r="B75" s="84" t="s">
        <v>1899</v>
      </c>
      <c r="C75" s="84" t="s">
        <v>8389</v>
      </c>
      <c r="D75" s="84" t="s">
        <v>8382</v>
      </c>
      <c r="E75" s="85" t="s">
        <v>12788</v>
      </c>
    </row>
    <row r="76" spans="1:5" x14ac:dyDescent="0.25">
      <c r="A76" t="str">
        <f t="shared" si="1"/>
        <v>90732</v>
      </c>
      <c r="B76" s="84" t="s">
        <v>1900</v>
      </c>
      <c r="C76" s="84" t="s">
        <v>8390</v>
      </c>
      <c r="D76" s="84" t="s">
        <v>8382</v>
      </c>
      <c r="E76" s="85" t="s">
        <v>15497</v>
      </c>
    </row>
    <row r="77" spans="1:5" x14ac:dyDescent="0.25">
      <c r="A77" t="str">
        <f t="shared" si="1"/>
        <v>90733</v>
      </c>
      <c r="B77" s="84" t="s">
        <v>1901</v>
      </c>
      <c r="C77" s="84" t="s">
        <v>8391</v>
      </c>
      <c r="D77" s="84" t="s">
        <v>8329</v>
      </c>
      <c r="E77" s="85" t="s">
        <v>12238</v>
      </c>
    </row>
    <row r="78" spans="1:5" x14ac:dyDescent="0.25">
      <c r="A78" t="str">
        <f t="shared" si="1"/>
        <v>90734</v>
      </c>
      <c r="B78" s="84" t="s">
        <v>1902</v>
      </c>
      <c r="C78" s="84" t="s">
        <v>8392</v>
      </c>
      <c r="D78" s="84" t="s">
        <v>8329</v>
      </c>
      <c r="E78" s="85" t="s">
        <v>8123</v>
      </c>
    </row>
    <row r="79" spans="1:5" x14ac:dyDescent="0.25">
      <c r="A79" t="str">
        <f t="shared" si="1"/>
        <v>90735</v>
      </c>
      <c r="B79" s="84" t="s">
        <v>1903</v>
      </c>
      <c r="C79" s="84" t="s">
        <v>8394</v>
      </c>
      <c r="D79" s="84" t="s">
        <v>8329</v>
      </c>
      <c r="E79" s="85" t="s">
        <v>8247</v>
      </c>
    </row>
    <row r="80" spans="1:5" x14ac:dyDescent="0.25">
      <c r="A80" t="str">
        <f t="shared" si="1"/>
        <v>90736</v>
      </c>
      <c r="B80" s="84" t="s">
        <v>1904</v>
      </c>
      <c r="C80" s="84" t="s">
        <v>8395</v>
      </c>
      <c r="D80" s="84" t="s">
        <v>8329</v>
      </c>
      <c r="E80" s="85" t="s">
        <v>13777</v>
      </c>
    </row>
    <row r="81" spans="1:5" x14ac:dyDescent="0.25">
      <c r="A81" t="str">
        <f t="shared" si="1"/>
        <v>90737</v>
      </c>
      <c r="B81" s="84" t="s">
        <v>1905</v>
      </c>
      <c r="C81" s="84" t="s">
        <v>8396</v>
      </c>
      <c r="D81" s="84" t="s">
        <v>8329</v>
      </c>
      <c r="E81" s="85" t="s">
        <v>8349</v>
      </c>
    </row>
    <row r="82" spans="1:5" x14ac:dyDescent="0.25">
      <c r="A82" t="str">
        <f t="shared" si="1"/>
        <v>90738</v>
      </c>
      <c r="B82" s="84" t="s">
        <v>1906</v>
      </c>
      <c r="C82" s="84" t="s">
        <v>8397</v>
      </c>
      <c r="D82" s="84" t="s">
        <v>8329</v>
      </c>
      <c r="E82" s="85" t="s">
        <v>8027</v>
      </c>
    </row>
    <row r="83" spans="1:5" x14ac:dyDescent="0.25">
      <c r="A83" t="str">
        <f t="shared" si="1"/>
        <v>90739</v>
      </c>
      <c r="B83" s="84" t="s">
        <v>1907</v>
      </c>
      <c r="C83" s="84" t="s">
        <v>8398</v>
      </c>
      <c r="D83" s="84" t="s">
        <v>8329</v>
      </c>
      <c r="E83" s="85" t="s">
        <v>7868</v>
      </c>
    </row>
    <row r="84" spans="1:5" x14ac:dyDescent="0.25">
      <c r="A84" t="str">
        <f t="shared" si="1"/>
        <v>90740</v>
      </c>
      <c r="B84" s="84" t="s">
        <v>1908</v>
      </c>
      <c r="C84" s="84" t="s">
        <v>8399</v>
      </c>
      <c r="D84" s="84" t="s">
        <v>8329</v>
      </c>
      <c r="E84" s="85" t="s">
        <v>7614</v>
      </c>
    </row>
    <row r="85" spans="1:5" x14ac:dyDescent="0.25">
      <c r="A85" t="str">
        <f t="shared" si="1"/>
        <v>90741</v>
      </c>
      <c r="B85" s="84" t="s">
        <v>1909</v>
      </c>
      <c r="C85" s="84" t="s">
        <v>8400</v>
      </c>
      <c r="D85" s="84" t="s">
        <v>8329</v>
      </c>
      <c r="E85" s="85" t="s">
        <v>7638</v>
      </c>
    </row>
    <row r="86" spans="1:5" x14ac:dyDescent="0.25">
      <c r="A86" t="str">
        <f t="shared" si="1"/>
        <v>90742</v>
      </c>
      <c r="B86" s="84" t="s">
        <v>1910</v>
      </c>
      <c r="C86" s="84" t="s">
        <v>8402</v>
      </c>
      <c r="D86" s="84" t="s">
        <v>8329</v>
      </c>
      <c r="E86" s="85" t="s">
        <v>8246</v>
      </c>
    </row>
    <row r="87" spans="1:5" x14ac:dyDescent="0.25">
      <c r="A87" t="str">
        <f t="shared" si="1"/>
        <v>90743</v>
      </c>
      <c r="B87" s="84" t="s">
        <v>1911</v>
      </c>
      <c r="C87" s="84" t="s">
        <v>8403</v>
      </c>
      <c r="D87" s="84" t="s">
        <v>8329</v>
      </c>
      <c r="E87" s="85" t="s">
        <v>8861</v>
      </c>
    </row>
    <row r="88" spans="1:5" x14ac:dyDescent="0.25">
      <c r="A88" t="str">
        <f t="shared" si="1"/>
        <v>90744</v>
      </c>
      <c r="B88" s="84" t="s">
        <v>1912</v>
      </c>
      <c r="C88" s="84" t="s">
        <v>8404</v>
      </c>
      <c r="D88" s="84" t="s">
        <v>8329</v>
      </c>
      <c r="E88" s="85" t="s">
        <v>15182</v>
      </c>
    </row>
    <row r="89" spans="1:5" x14ac:dyDescent="0.25">
      <c r="A89" t="str">
        <f t="shared" si="1"/>
        <v>90745</v>
      </c>
      <c r="B89" s="84" t="s">
        <v>1913</v>
      </c>
      <c r="C89" s="84" t="s">
        <v>8405</v>
      </c>
      <c r="D89" s="84" t="s">
        <v>8329</v>
      </c>
      <c r="E89" s="85" t="s">
        <v>8088</v>
      </c>
    </row>
    <row r="90" spans="1:5" x14ac:dyDescent="0.25">
      <c r="A90" t="str">
        <f t="shared" si="1"/>
        <v>90746</v>
      </c>
      <c r="B90" s="84" t="s">
        <v>1914</v>
      </c>
      <c r="C90" s="84" t="s">
        <v>8406</v>
      </c>
      <c r="D90" s="84" t="s">
        <v>8329</v>
      </c>
      <c r="E90" s="85" t="s">
        <v>7988</v>
      </c>
    </row>
    <row r="91" spans="1:5" x14ac:dyDescent="0.25">
      <c r="A91" t="str">
        <f t="shared" si="1"/>
        <v>90747</v>
      </c>
      <c r="B91" s="84" t="s">
        <v>1915</v>
      </c>
      <c r="C91" s="84" t="s">
        <v>8407</v>
      </c>
      <c r="D91" s="84" t="s">
        <v>8329</v>
      </c>
      <c r="E91" s="85" t="s">
        <v>15521</v>
      </c>
    </row>
    <row r="92" spans="1:5" x14ac:dyDescent="0.25">
      <c r="A92" t="str">
        <f t="shared" si="1"/>
        <v>94869</v>
      </c>
      <c r="B92" s="84" t="s">
        <v>3608</v>
      </c>
      <c r="C92" s="84" t="s">
        <v>8408</v>
      </c>
      <c r="D92" s="84" t="s">
        <v>8329</v>
      </c>
      <c r="E92" s="85" t="s">
        <v>28323</v>
      </c>
    </row>
    <row r="93" spans="1:5" x14ac:dyDescent="0.25">
      <c r="A93" t="str">
        <f t="shared" si="1"/>
        <v>94870</v>
      </c>
      <c r="B93" s="84" t="s">
        <v>3609</v>
      </c>
      <c r="C93" s="84" t="s">
        <v>8409</v>
      </c>
      <c r="D93" s="84" t="s">
        <v>8329</v>
      </c>
      <c r="E93" s="85" t="s">
        <v>7851</v>
      </c>
    </row>
    <row r="94" spans="1:5" x14ac:dyDescent="0.25">
      <c r="A94" t="str">
        <f t="shared" si="1"/>
        <v>94871</v>
      </c>
      <c r="B94" s="84" t="s">
        <v>3610</v>
      </c>
      <c r="C94" s="84" t="s">
        <v>8411</v>
      </c>
      <c r="D94" s="84" t="s">
        <v>8329</v>
      </c>
      <c r="E94" s="85" t="s">
        <v>28324</v>
      </c>
    </row>
    <row r="95" spans="1:5" x14ac:dyDescent="0.25">
      <c r="A95" t="str">
        <f t="shared" si="1"/>
        <v>94872</v>
      </c>
      <c r="B95" s="84" t="s">
        <v>3611</v>
      </c>
      <c r="C95" s="84" t="s">
        <v>8412</v>
      </c>
      <c r="D95" s="84" t="s">
        <v>8329</v>
      </c>
      <c r="E95" s="85" t="s">
        <v>8887</v>
      </c>
    </row>
    <row r="96" spans="1:5" x14ac:dyDescent="0.25">
      <c r="A96" t="str">
        <f t="shared" si="1"/>
        <v>94875</v>
      </c>
      <c r="B96" s="84" t="s">
        <v>3612</v>
      </c>
      <c r="C96" s="84" t="s">
        <v>8413</v>
      </c>
      <c r="D96" s="84" t="s">
        <v>8329</v>
      </c>
      <c r="E96" s="85" t="s">
        <v>28325</v>
      </c>
    </row>
    <row r="97" spans="1:5" x14ac:dyDescent="0.25">
      <c r="A97" t="str">
        <f t="shared" si="1"/>
        <v>94876</v>
      </c>
      <c r="B97" s="84" t="s">
        <v>3613</v>
      </c>
      <c r="C97" s="84" t="s">
        <v>8414</v>
      </c>
      <c r="D97" s="84" t="s">
        <v>8329</v>
      </c>
      <c r="E97" s="85" t="s">
        <v>15203</v>
      </c>
    </row>
    <row r="98" spans="1:5" x14ac:dyDescent="0.25">
      <c r="A98" t="str">
        <f t="shared" si="1"/>
        <v>94878</v>
      </c>
      <c r="B98" s="84" t="s">
        <v>3614</v>
      </c>
      <c r="C98" s="84" t="s">
        <v>12516</v>
      </c>
      <c r="D98" s="84" t="s">
        <v>8329</v>
      </c>
      <c r="E98" s="85" t="s">
        <v>27647</v>
      </c>
    </row>
    <row r="99" spans="1:5" x14ac:dyDescent="0.25">
      <c r="A99" t="str">
        <f t="shared" si="1"/>
        <v>94879</v>
      </c>
      <c r="B99" s="84" t="s">
        <v>3615</v>
      </c>
      <c r="C99" s="84" t="s">
        <v>12517</v>
      </c>
      <c r="D99" s="84" t="s">
        <v>8329</v>
      </c>
      <c r="E99" s="85" t="s">
        <v>28326</v>
      </c>
    </row>
    <row r="100" spans="1:5" x14ac:dyDescent="0.25">
      <c r="A100" t="str">
        <f t="shared" si="1"/>
        <v>94880</v>
      </c>
      <c r="B100" s="84" t="s">
        <v>3616</v>
      </c>
      <c r="C100" s="84" t="s">
        <v>12518</v>
      </c>
      <c r="D100" s="84" t="s">
        <v>8329</v>
      </c>
      <c r="E100" s="85" t="s">
        <v>16542</v>
      </c>
    </row>
    <row r="101" spans="1:5" x14ac:dyDescent="0.25">
      <c r="A101" t="str">
        <f t="shared" si="1"/>
        <v>94881</v>
      </c>
      <c r="B101" s="84" t="s">
        <v>3617</v>
      </c>
      <c r="C101" s="84" t="s">
        <v>12519</v>
      </c>
      <c r="D101" s="84" t="s">
        <v>8329</v>
      </c>
      <c r="E101" s="85" t="s">
        <v>28327</v>
      </c>
    </row>
    <row r="102" spans="1:5" x14ac:dyDescent="0.25">
      <c r="A102" t="str">
        <f t="shared" si="1"/>
        <v>94882</v>
      </c>
      <c r="B102" s="84" t="s">
        <v>3618</v>
      </c>
      <c r="C102" s="84" t="s">
        <v>12520</v>
      </c>
      <c r="D102" s="84" t="s">
        <v>8329</v>
      </c>
      <c r="E102" s="85" t="s">
        <v>28328</v>
      </c>
    </row>
    <row r="103" spans="1:5" x14ac:dyDescent="0.25">
      <c r="A103" t="str">
        <f t="shared" si="1"/>
        <v>94884</v>
      </c>
      <c r="B103" s="84" t="s">
        <v>3619</v>
      </c>
      <c r="C103" s="84" t="s">
        <v>12521</v>
      </c>
      <c r="D103" s="84" t="s">
        <v>8329</v>
      </c>
      <c r="E103" s="85" t="s">
        <v>15404</v>
      </c>
    </row>
    <row r="104" spans="1:5" x14ac:dyDescent="0.25">
      <c r="A104" t="str">
        <f t="shared" si="1"/>
        <v>97121</v>
      </c>
      <c r="B104" s="84" t="s">
        <v>4373</v>
      </c>
      <c r="C104" s="84" t="s">
        <v>8415</v>
      </c>
      <c r="D104" s="84" t="s">
        <v>8329</v>
      </c>
      <c r="E104" s="85" t="s">
        <v>21638</v>
      </c>
    </row>
    <row r="105" spans="1:5" x14ac:dyDescent="0.25">
      <c r="A105" t="str">
        <f t="shared" si="1"/>
        <v>97122</v>
      </c>
      <c r="B105" s="84" t="s">
        <v>4374</v>
      </c>
      <c r="C105" s="84" t="s">
        <v>8416</v>
      </c>
      <c r="D105" s="84" t="s">
        <v>8329</v>
      </c>
      <c r="E105" s="85" t="s">
        <v>7641</v>
      </c>
    </row>
    <row r="106" spans="1:5" x14ac:dyDescent="0.25">
      <c r="A106" t="str">
        <f t="shared" si="1"/>
        <v>97123</v>
      </c>
      <c r="B106" s="84" t="s">
        <v>4375</v>
      </c>
      <c r="C106" s="84" t="s">
        <v>8417</v>
      </c>
      <c r="D106" s="84" t="s">
        <v>8329</v>
      </c>
      <c r="E106" s="85" t="s">
        <v>8051</v>
      </c>
    </row>
    <row r="107" spans="1:5" x14ac:dyDescent="0.25">
      <c r="A107" t="str">
        <f t="shared" si="1"/>
        <v>97124</v>
      </c>
      <c r="B107" s="84" t="s">
        <v>4376</v>
      </c>
      <c r="C107" s="84" t="s">
        <v>8419</v>
      </c>
      <c r="D107" s="84" t="s">
        <v>8329</v>
      </c>
      <c r="E107" s="85" t="s">
        <v>7682</v>
      </c>
    </row>
    <row r="108" spans="1:5" x14ac:dyDescent="0.25">
      <c r="A108" t="str">
        <f t="shared" si="1"/>
        <v>97125</v>
      </c>
      <c r="B108" s="84" t="s">
        <v>4377</v>
      </c>
      <c r="C108" s="84" t="s">
        <v>8420</v>
      </c>
      <c r="D108" s="84" t="s">
        <v>8329</v>
      </c>
      <c r="E108" s="85" t="s">
        <v>7795</v>
      </c>
    </row>
    <row r="109" spans="1:5" x14ac:dyDescent="0.25">
      <c r="A109" t="str">
        <f t="shared" si="1"/>
        <v>97126</v>
      </c>
      <c r="B109" s="84" t="s">
        <v>4378</v>
      </c>
      <c r="C109" s="84" t="s">
        <v>8421</v>
      </c>
      <c r="D109" s="84" t="s">
        <v>8329</v>
      </c>
      <c r="E109" s="85" t="s">
        <v>8130</v>
      </c>
    </row>
    <row r="110" spans="1:5" x14ac:dyDescent="0.25">
      <c r="A110" t="str">
        <f t="shared" si="1"/>
        <v>102264</v>
      </c>
      <c r="B110" s="84" t="s">
        <v>8422</v>
      </c>
      <c r="C110" s="84" t="s">
        <v>8423</v>
      </c>
      <c r="D110" s="84" t="s">
        <v>8329</v>
      </c>
      <c r="E110" s="85" t="s">
        <v>10377</v>
      </c>
    </row>
    <row r="111" spans="1:5" x14ac:dyDescent="0.25">
      <c r="A111" t="str">
        <f t="shared" si="1"/>
        <v>102265</v>
      </c>
      <c r="B111" s="84" t="s">
        <v>8424</v>
      </c>
      <c r="C111" s="84" t="s">
        <v>8425</v>
      </c>
      <c r="D111" s="84" t="s">
        <v>8382</v>
      </c>
      <c r="E111" s="85" t="s">
        <v>27648</v>
      </c>
    </row>
    <row r="112" spans="1:5" x14ac:dyDescent="0.25">
      <c r="A112" t="str">
        <f t="shared" si="1"/>
        <v>102266</v>
      </c>
      <c r="B112" s="84" t="s">
        <v>8426</v>
      </c>
      <c r="C112" s="84" t="s">
        <v>8427</v>
      </c>
      <c r="D112" s="84" t="s">
        <v>8382</v>
      </c>
      <c r="E112" s="85" t="s">
        <v>27649</v>
      </c>
    </row>
    <row r="113" spans="1:5" x14ac:dyDescent="0.25">
      <c r="A113" t="str">
        <f t="shared" si="1"/>
        <v>102267</v>
      </c>
      <c r="B113" s="84" t="s">
        <v>8428</v>
      </c>
      <c r="C113" s="84" t="s">
        <v>8429</v>
      </c>
      <c r="D113" s="84" t="s">
        <v>8382</v>
      </c>
      <c r="E113" s="85" t="s">
        <v>16485</v>
      </c>
    </row>
    <row r="114" spans="1:5" x14ac:dyDescent="0.25">
      <c r="A114" t="str">
        <f t="shared" si="1"/>
        <v>102268</v>
      </c>
      <c r="B114" s="84" t="s">
        <v>8430</v>
      </c>
      <c r="C114" s="84" t="s">
        <v>8431</v>
      </c>
      <c r="D114" s="84" t="s">
        <v>8382</v>
      </c>
      <c r="E114" s="85" t="s">
        <v>27650</v>
      </c>
    </row>
    <row r="115" spans="1:5" x14ac:dyDescent="0.25">
      <c r="A115" t="str">
        <f t="shared" si="1"/>
        <v>102269</v>
      </c>
      <c r="B115" s="84" t="s">
        <v>8432</v>
      </c>
      <c r="C115" s="84" t="s">
        <v>8433</v>
      </c>
      <c r="D115" s="84" t="s">
        <v>8382</v>
      </c>
      <c r="E115" s="85" t="s">
        <v>27651</v>
      </c>
    </row>
    <row r="116" spans="1:5" x14ac:dyDescent="0.25">
      <c r="A116" t="str">
        <f t="shared" si="1"/>
        <v>92833</v>
      </c>
      <c r="B116" s="84" t="s">
        <v>2908</v>
      </c>
      <c r="C116" s="84" t="s">
        <v>28329</v>
      </c>
      <c r="D116" s="84" t="s">
        <v>8329</v>
      </c>
      <c r="E116" s="85" t="s">
        <v>28330</v>
      </c>
    </row>
    <row r="117" spans="1:5" x14ac:dyDescent="0.25">
      <c r="A117" t="str">
        <f t="shared" si="1"/>
        <v>92834</v>
      </c>
      <c r="B117" s="84" t="s">
        <v>2909</v>
      </c>
      <c r="C117" s="84" t="s">
        <v>28331</v>
      </c>
      <c r="D117" s="84" t="s">
        <v>8329</v>
      </c>
      <c r="E117" s="85" t="s">
        <v>10045</v>
      </c>
    </row>
    <row r="118" spans="1:5" x14ac:dyDescent="0.25">
      <c r="A118" t="str">
        <f t="shared" si="1"/>
        <v>92835</v>
      </c>
      <c r="B118" s="84" t="s">
        <v>2910</v>
      </c>
      <c r="C118" s="84" t="s">
        <v>28332</v>
      </c>
      <c r="D118" s="84" t="s">
        <v>8329</v>
      </c>
      <c r="E118" s="85" t="s">
        <v>28333</v>
      </c>
    </row>
    <row r="119" spans="1:5" x14ac:dyDescent="0.25">
      <c r="A119" t="str">
        <f t="shared" si="1"/>
        <v>92836</v>
      </c>
      <c r="B119" s="84" t="s">
        <v>2911</v>
      </c>
      <c r="C119" s="84" t="s">
        <v>28334</v>
      </c>
      <c r="D119" s="84" t="s">
        <v>8329</v>
      </c>
      <c r="E119" s="85" t="s">
        <v>16047</v>
      </c>
    </row>
    <row r="120" spans="1:5" x14ac:dyDescent="0.25">
      <c r="A120" t="str">
        <f t="shared" si="1"/>
        <v>92837</v>
      </c>
      <c r="B120" s="84" t="s">
        <v>2912</v>
      </c>
      <c r="C120" s="84" t="s">
        <v>28335</v>
      </c>
      <c r="D120" s="84" t="s">
        <v>8329</v>
      </c>
      <c r="E120" s="85" t="s">
        <v>28336</v>
      </c>
    </row>
    <row r="121" spans="1:5" x14ac:dyDescent="0.25">
      <c r="A121" t="str">
        <f t="shared" si="1"/>
        <v>92838</v>
      </c>
      <c r="B121" s="84" t="s">
        <v>2913</v>
      </c>
      <c r="C121" s="84" t="s">
        <v>28337</v>
      </c>
      <c r="D121" s="84" t="s">
        <v>8329</v>
      </c>
      <c r="E121" s="85" t="s">
        <v>26456</v>
      </c>
    </row>
    <row r="122" spans="1:5" x14ac:dyDescent="0.25">
      <c r="A122" t="str">
        <f t="shared" si="1"/>
        <v>92839</v>
      </c>
      <c r="B122" s="84" t="s">
        <v>2914</v>
      </c>
      <c r="C122" s="84" t="s">
        <v>28338</v>
      </c>
      <c r="D122" s="84" t="s">
        <v>8329</v>
      </c>
      <c r="E122" s="85" t="s">
        <v>28339</v>
      </c>
    </row>
    <row r="123" spans="1:5" x14ac:dyDescent="0.25">
      <c r="A123" t="str">
        <f t="shared" si="1"/>
        <v>92840</v>
      </c>
      <c r="B123" s="84" t="s">
        <v>2915</v>
      </c>
      <c r="C123" s="84" t="s">
        <v>28340</v>
      </c>
      <c r="D123" s="84" t="s">
        <v>8329</v>
      </c>
      <c r="E123" s="85" t="s">
        <v>13171</v>
      </c>
    </row>
    <row r="124" spans="1:5" x14ac:dyDescent="0.25">
      <c r="A124" t="str">
        <f t="shared" si="1"/>
        <v>92841</v>
      </c>
      <c r="B124" s="84" t="s">
        <v>2916</v>
      </c>
      <c r="C124" s="84" t="s">
        <v>28341</v>
      </c>
      <c r="D124" s="84" t="s">
        <v>8329</v>
      </c>
      <c r="E124" s="85" t="s">
        <v>28342</v>
      </c>
    </row>
    <row r="125" spans="1:5" x14ac:dyDescent="0.25">
      <c r="A125" t="str">
        <f t="shared" si="1"/>
        <v>92842</v>
      </c>
      <c r="B125" s="84" t="s">
        <v>2917</v>
      </c>
      <c r="C125" s="84" t="s">
        <v>28343</v>
      </c>
      <c r="D125" s="84" t="s">
        <v>8329</v>
      </c>
      <c r="E125" s="85" t="s">
        <v>28344</v>
      </c>
    </row>
    <row r="126" spans="1:5" x14ac:dyDescent="0.25">
      <c r="A126" t="str">
        <f t="shared" si="1"/>
        <v>92843</v>
      </c>
      <c r="B126" s="84" t="s">
        <v>6740</v>
      </c>
      <c r="C126" s="84" t="s">
        <v>28345</v>
      </c>
      <c r="D126" s="84" t="s">
        <v>8329</v>
      </c>
      <c r="E126" s="85" t="s">
        <v>28346</v>
      </c>
    </row>
    <row r="127" spans="1:5" x14ac:dyDescent="0.25">
      <c r="A127" t="str">
        <f t="shared" si="1"/>
        <v>92844</v>
      </c>
      <c r="B127" s="84" t="s">
        <v>2918</v>
      </c>
      <c r="C127" s="84" t="s">
        <v>28347</v>
      </c>
      <c r="D127" s="84" t="s">
        <v>8329</v>
      </c>
      <c r="E127" s="85" t="s">
        <v>28348</v>
      </c>
    </row>
    <row r="128" spans="1:5" x14ac:dyDescent="0.25">
      <c r="A128" t="str">
        <f t="shared" si="1"/>
        <v>92845</v>
      </c>
      <c r="B128" s="84" t="s">
        <v>6741</v>
      </c>
      <c r="C128" s="84" t="s">
        <v>28349</v>
      </c>
      <c r="D128" s="84" t="s">
        <v>8329</v>
      </c>
      <c r="E128" s="85" t="s">
        <v>28350</v>
      </c>
    </row>
    <row r="129" spans="1:5" x14ac:dyDescent="0.25">
      <c r="A129" t="str">
        <f t="shared" si="1"/>
        <v>92846</v>
      </c>
      <c r="B129" s="84" t="s">
        <v>2919</v>
      </c>
      <c r="C129" s="84" t="s">
        <v>28351</v>
      </c>
      <c r="D129" s="84" t="s">
        <v>8329</v>
      </c>
      <c r="E129" s="85" t="s">
        <v>28352</v>
      </c>
    </row>
    <row r="130" spans="1:5" x14ac:dyDescent="0.25">
      <c r="A130" t="str">
        <f t="shared" si="1"/>
        <v>92847</v>
      </c>
      <c r="B130" s="84" t="s">
        <v>2920</v>
      </c>
      <c r="C130" s="84" t="s">
        <v>28353</v>
      </c>
      <c r="D130" s="84" t="s">
        <v>8329</v>
      </c>
      <c r="E130" s="85" t="s">
        <v>28354</v>
      </c>
    </row>
    <row r="131" spans="1:5" x14ac:dyDescent="0.25">
      <c r="A131" t="str">
        <f t="shared" ref="A131:A194" si="2">B131</f>
        <v>92848</v>
      </c>
      <c r="B131" s="84" t="s">
        <v>2921</v>
      </c>
      <c r="C131" s="84" t="s">
        <v>28355</v>
      </c>
      <c r="D131" s="84" t="s">
        <v>8329</v>
      </c>
      <c r="E131" s="85" t="s">
        <v>16903</v>
      </c>
    </row>
    <row r="132" spans="1:5" x14ac:dyDescent="0.25">
      <c r="A132" t="str">
        <f t="shared" si="2"/>
        <v>92849</v>
      </c>
      <c r="B132" s="84" t="s">
        <v>2922</v>
      </c>
      <c r="C132" s="84" t="s">
        <v>28356</v>
      </c>
      <c r="D132" s="84" t="s">
        <v>8329</v>
      </c>
      <c r="E132" s="85" t="s">
        <v>28357</v>
      </c>
    </row>
    <row r="133" spans="1:5" x14ac:dyDescent="0.25">
      <c r="A133" t="str">
        <f t="shared" si="2"/>
        <v>92850</v>
      </c>
      <c r="B133" s="84" t="s">
        <v>2923</v>
      </c>
      <c r="C133" s="84" t="s">
        <v>28358</v>
      </c>
      <c r="D133" s="84" t="s">
        <v>8329</v>
      </c>
      <c r="E133" s="85" t="s">
        <v>7937</v>
      </c>
    </row>
    <row r="134" spans="1:5" x14ac:dyDescent="0.25">
      <c r="A134" t="str">
        <f t="shared" si="2"/>
        <v>92851</v>
      </c>
      <c r="B134" s="84" t="s">
        <v>2924</v>
      </c>
      <c r="C134" s="84" t="s">
        <v>28359</v>
      </c>
      <c r="D134" s="84" t="s">
        <v>8329</v>
      </c>
      <c r="E134" s="85" t="s">
        <v>28360</v>
      </c>
    </row>
    <row r="135" spans="1:5" x14ac:dyDescent="0.25">
      <c r="A135" t="str">
        <f t="shared" si="2"/>
        <v>92852</v>
      </c>
      <c r="B135" s="84" t="s">
        <v>2925</v>
      </c>
      <c r="C135" s="84" t="s">
        <v>28361</v>
      </c>
      <c r="D135" s="84" t="s">
        <v>8329</v>
      </c>
      <c r="E135" s="85" t="s">
        <v>15499</v>
      </c>
    </row>
    <row r="136" spans="1:5" x14ac:dyDescent="0.25">
      <c r="A136" t="str">
        <f t="shared" si="2"/>
        <v>92853</v>
      </c>
      <c r="B136" s="84" t="s">
        <v>2926</v>
      </c>
      <c r="C136" s="84" t="s">
        <v>28362</v>
      </c>
      <c r="D136" s="84" t="s">
        <v>8329</v>
      </c>
      <c r="E136" s="85" t="s">
        <v>28363</v>
      </c>
    </row>
    <row r="137" spans="1:5" x14ac:dyDescent="0.25">
      <c r="A137" t="str">
        <f t="shared" si="2"/>
        <v>92854</v>
      </c>
      <c r="B137" s="84" t="s">
        <v>2927</v>
      </c>
      <c r="C137" s="84" t="s">
        <v>28364</v>
      </c>
      <c r="D137" s="84" t="s">
        <v>8329</v>
      </c>
      <c r="E137" s="85" t="s">
        <v>16539</v>
      </c>
    </row>
    <row r="138" spans="1:5" x14ac:dyDescent="0.25">
      <c r="A138" t="str">
        <f t="shared" si="2"/>
        <v>92855</v>
      </c>
      <c r="B138" s="84" t="s">
        <v>2928</v>
      </c>
      <c r="C138" s="84" t="s">
        <v>28365</v>
      </c>
      <c r="D138" s="84" t="s">
        <v>8329</v>
      </c>
      <c r="E138" s="85" t="s">
        <v>28366</v>
      </c>
    </row>
    <row r="139" spans="1:5" x14ac:dyDescent="0.25">
      <c r="A139" t="str">
        <f t="shared" si="2"/>
        <v>92856</v>
      </c>
      <c r="B139" s="84" t="s">
        <v>2929</v>
      </c>
      <c r="C139" s="84" t="s">
        <v>28367</v>
      </c>
      <c r="D139" s="84" t="s">
        <v>8329</v>
      </c>
      <c r="E139" s="85" t="s">
        <v>28368</v>
      </c>
    </row>
    <row r="140" spans="1:5" x14ac:dyDescent="0.25">
      <c r="A140" t="str">
        <f t="shared" si="2"/>
        <v>92857</v>
      </c>
      <c r="B140" s="84" t="s">
        <v>2930</v>
      </c>
      <c r="C140" s="84" t="s">
        <v>28369</v>
      </c>
      <c r="D140" s="84" t="s">
        <v>8329</v>
      </c>
      <c r="E140" s="85" t="s">
        <v>28370</v>
      </c>
    </row>
    <row r="141" spans="1:5" x14ac:dyDescent="0.25">
      <c r="A141" t="str">
        <f t="shared" si="2"/>
        <v>92858</v>
      </c>
      <c r="B141" s="84" t="s">
        <v>2931</v>
      </c>
      <c r="C141" s="84" t="s">
        <v>28371</v>
      </c>
      <c r="D141" s="84" t="s">
        <v>8329</v>
      </c>
      <c r="E141" s="85" t="s">
        <v>18068</v>
      </c>
    </row>
    <row r="142" spans="1:5" x14ac:dyDescent="0.25">
      <c r="A142" t="str">
        <f t="shared" si="2"/>
        <v>92859</v>
      </c>
      <c r="B142" s="84" t="s">
        <v>6742</v>
      </c>
      <c r="C142" s="84" t="s">
        <v>28372</v>
      </c>
      <c r="D142" s="84" t="s">
        <v>8329</v>
      </c>
      <c r="E142" s="85" t="s">
        <v>28373</v>
      </c>
    </row>
    <row r="143" spans="1:5" x14ac:dyDescent="0.25">
      <c r="A143" t="str">
        <f t="shared" si="2"/>
        <v>92860</v>
      </c>
      <c r="B143" s="84" t="s">
        <v>2932</v>
      </c>
      <c r="C143" s="84" t="s">
        <v>28374</v>
      </c>
      <c r="D143" s="84" t="s">
        <v>8329</v>
      </c>
      <c r="E143" s="85" t="s">
        <v>28375</v>
      </c>
    </row>
    <row r="144" spans="1:5" x14ac:dyDescent="0.25">
      <c r="A144" t="str">
        <f t="shared" si="2"/>
        <v>92861</v>
      </c>
      <c r="B144" s="84" t="s">
        <v>6743</v>
      </c>
      <c r="C144" s="84" t="s">
        <v>28376</v>
      </c>
      <c r="D144" s="84" t="s">
        <v>8329</v>
      </c>
      <c r="E144" s="85" t="s">
        <v>28377</v>
      </c>
    </row>
    <row r="145" spans="1:5" x14ac:dyDescent="0.25">
      <c r="A145" t="str">
        <f t="shared" si="2"/>
        <v>92862</v>
      </c>
      <c r="B145" s="84" t="s">
        <v>2933</v>
      </c>
      <c r="C145" s="84" t="s">
        <v>28378</v>
      </c>
      <c r="D145" s="84" t="s">
        <v>8329</v>
      </c>
      <c r="E145" s="85" t="s">
        <v>28379</v>
      </c>
    </row>
    <row r="146" spans="1:5" x14ac:dyDescent="0.25">
      <c r="A146" t="str">
        <f t="shared" si="2"/>
        <v>92863</v>
      </c>
      <c r="B146" s="84" t="s">
        <v>2934</v>
      </c>
      <c r="C146" s="84" t="s">
        <v>28380</v>
      </c>
      <c r="D146" s="84" t="s">
        <v>8329</v>
      </c>
      <c r="E146" s="85" t="s">
        <v>28381</v>
      </c>
    </row>
    <row r="147" spans="1:5" x14ac:dyDescent="0.25">
      <c r="A147" t="str">
        <f t="shared" si="2"/>
        <v>92864</v>
      </c>
      <c r="B147" s="84" t="s">
        <v>2935</v>
      </c>
      <c r="C147" s="84" t="s">
        <v>28382</v>
      </c>
      <c r="D147" s="84" t="s">
        <v>8329</v>
      </c>
      <c r="E147" s="85" t="s">
        <v>28383</v>
      </c>
    </row>
    <row r="148" spans="1:5" x14ac:dyDescent="0.25">
      <c r="A148" t="str">
        <f t="shared" si="2"/>
        <v>92210</v>
      </c>
      <c r="B148" s="84" t="s">
        <v>2421</v>
      </c>
      <c r="C148" s="84" t="s">
        <v>28384</v>
      </c>
      <c r="D148" s="84" t="s">
        <v>8329</v>
      </c>
      <c r="E148" s="85" t="s">
        <v>22932</v>
      </c>
    </row>
    <row r="149" spans="1:5" x14ac:dyDescent="0.25">
      <c r="A149" t="str">
        <f t="shared" si="2"/>
        <v>92211</v>
      </c>
      <c r="B149" s="84" t="s">
        <v>2422</v>
      </c>
      <c r="C149" s="84" t="s">
        <v>28385</v>
      </c>
      <c r="D149" s="84" t="s">
        <v>8329</v>
      </c>
      <c r="E149" s="85" t="s">
        <v>28386</v>
      </c>
    </row>
    <row r="150" spans="1:5" x14ac:dyDescent="0.25">
      <c r="A150" t="str">
        <f t="shared" si="2"/>
        <v>92212</v>
      </c>
      <c r="B150" s="84" t="s">
        <v>2423</v>
      </c>
      <c r="C150" s="84" t="s">
        <v>28387</v>
      </c>
      <c r="D150" s="84" t="s">
        <v>8329</v>
      </c>
      <c r="E150" s="85" t="s">
        <v>28388</v>
      </c>
    </row>
    <row r="151" spans="1:5" x14ac:dyDescent="0.25">
      <c r="A151" t="str">
        <f t="shared" si="2"/>
        <v>92213</v>
      </c>
      <c r="B151" s="84" t="s">
        <v>2424</v>
      </c>
      <c r="C151" s="84" t="s">
        <v>28389</v>
      </c>
      <c r="D151" s="84" t="s">
        <v>8329</v>
      </c>
      <c r="E151" s="85" t="s">
        <v>28390</v>
      </c>
    </row>
    <row r="152" spans="1:5" x14ac:dyDescent="0.25">
      <c r="A152" t="str">
        <f t="shared" si="2"/>
        <v>92214</v>
      </c>
      <c r="B152" s="84" t="s">
        <v>2425</v>
      </c>
      <c r="C152" s="84" t="s">
        <v>28391</v>
      </c>
      <c r="D152" s="84" t="s">
        <v>8329</v>
      </c>
      <c r="E152" s="85" t="s">
        <v>28392</v>
      </c>
    </row>
    <row r="153" spans="1:5" x14ac:dyDescent="0.25">
      <c r="A153" t="str">
        <f t="shared" si="2"/>
        <v>92215</v>
      </c>
      <c r="B153" s="84" t="s">
        <v>2426</v>
      </c>
      <c r="C153" s="84" t="s">
        <v>28393</v>
      </c>
      <c r="D153" s="84" t="s">
        <v>8329</v>
      </c>
      <c r="E153" s="85" t="s">
        <v>28394</v>
      </c>
    </row>
    <row r="154" spans="1:5" x14ac:dyDescent="0.25">
      <c r="A154" t="str">
        <f t="shared" si="2"/>
        <v>92216</v>
      </c>
      <c r="B154" s="84" t="s">
        <v>2427</v>
      </c>
      <c r="C154" s="84" t="s">
        <v>28395</v>
      </c>
      <c r="D154" s="84" t="s">
        <v>8329</v>
      </c>
      <c r="E154" s="85" t="s">
        <v>28396</v>
      </c>
    </row>
    <row r="155" spans="1:5" x14ac:dyDescent="0.25">
      <c r="A155" t="str">
        <f t="shared" si="2"/>
        <v>92219</v>
      </c>
      <c r="B155" s="84" t="s">
        <v>2428</v>
      </c>
      <c r="C155" s="84" t="s">
        <v>28397</v>
      </c>
      <c r="D155" s="84" t="s">
        <v>8329</v>
      </c>
      <c r="E155" s="85" t="s">
        <v>28398</v>
      </c>
    </row>
    <row r="156" spans="1:5" x14ac:dyDescent="0.25">
      <c r="A156" t="str">
        <f t="shared" si="2"/>
        <v>92220</v>
      </c>
      <c r="B156" s="84" t="s">
        <v>2429</v>
      </c>
      <c r="C156" s="84" t="s">
        <v>28399</v>
      </c>
      <c r="D156" s="84" t="s">
        <v>8329</v>
      </c>
      <c r="E156" s="85" t="s">
        <v>28400</v>
      </c>
    </row>
    <row r="157" spans="1:5" x14ac:dyDescent="0.25">
      <c r="A157" t="str">
        <f t="shared" si="2"/>
        <v>92221</v>
      </c>
      <c r="B157" s="84" t="s">
        <v>2430</v>
      </c>
      <c r="C157" s="84" t="s">
        <v>28401</v>
      </c>
      <c r="D157" s="84" t="s">
        <v>8329</v>
      </c>
      <c r="E157" s="85" t="s">
        <v>28402</v>
      </c>
    </row>
    <row r="158" spans="1:5" x14ac:dyDescent="0.25">
      <c r="A158" t="str">
        <f t="shared" si="2"/>
        <v>92222</v>
      </c>
      <c r="B158" s="84" t="s">
        <v>2431</v>
      </c>
      <c r="C158" s="84" t="s">
        <v>28403</v>
      </c>
      <c r="D158" s="84" t="s">
        <v>8329</v>
      </c>
      <c r="E158" s="85" t="s">
        <v>28404</v>
      </c>
    </row>
    <row r="159" spans="1:5" x14ac:dyDescent="0.25">
      <c r="A159" t="str">
        <f t="shared" si="2"/>
        <v>92223</v>
      </c>
      <c r="B159" s="84" t="s">
        <v>2432</v>
      </c>
      <c r="C159" s="84" t="s">
        <v>28405</v>
      </c>
      <c r="D159" s="84" t="s">
        <v>8329</v>
      </c>
      <c r="E159" s="85" t="s">
        <v>28406</v>
      </c>
    </row>
    <row r="160" spans="1:5" x14ac:dyDescent="0.25">
      <c r="A160" t="str">
        <f t="shared" si="2"/>
        <v>92224</v>
      </c>
      <c r="B160" s="84" t="s">
        <v>2433</v>
      </c>
      <c r="C160" s="84" t="s">
        <v>28407</v>
      </c>
      <c r="D160" s="84" t="s">
        <v>8329</v>
      </c>
      <c r="E160" s="85" t="s">
        <v>28408</v>
      </c>
    </row>
    <row r="161" spans="1:5" x14ac:dyDescent="0.25">
      <c r="A161" t="str">
        <f t="shared" si="2"/>
        <v>92226</v>
      </c>
      <c r="B161" s="84" t="s">
        <v>2434</v>
      </c>
      <c r="C161" s="84" t="s">
        <v>28409</v>
      </c>
      <c r="D161" s="84" t="s">
        <v>8329</v>
      </c>
      <c r="E161" s="85" t="s">
        <v>28410</v>
      </c>
    </row>
    <row r="162" spans="1:5" x14ac:dyDescent="0.25">
      <c r="A162" t="str">
        <f t="shared" si="2"/>
        <v>92808</v>
      </c>
      <c r="B162" s="84" t="s">
        <v>2888</v>
      </c>
      <c r="C162" s="84" t="s">
        <v>28411</v>
      </c>
      <c r="D162" s="84" t="s">
        <v>8329</v>
      </c>
      <c r="E162" s="85" t="s">
        <v>7662</v>
      </c>
    </row>
    <row r="163" spans="1:5" x14ac:dyDescent="0.25">
      <c r="A163" t="str">
        <f t="shared" si="2"/>
        <v>92809</v>
      </c>
      <c r="B163" s="84" t="s">
        <v>2889</v>
      </c>
      <c r="C163" s="84" t="s">
        <v>28412</v>
      </c>
      <c r="D163" s="84" t="s">
        <v>8329</v>
      </c>
      <c r="E163" s="85" t="s">
        <v>15348</v>
      </c>
    </row>
    <row r="164" spans="1:5" x14ac:dyDescent="0.25">
      <c r="A164" t="str">
        <f t="shared" si="2"/>
        <v>92810</v>
      </c>
      <c r="B164" s="84" t="s">
        <v>2890</v>
      </c>
      <c r="C164" s="84" t="s">
        <v>28413</v>
      </c>
      <c r="D164" s="84" t="s">
        <v>8329</v>
      </c>
      <c r="E164" s="85" t="s">
        <v>14719</v>
      </c>
    </row>
    <row r="165" spans="1:5" x14ac:dyDescent="0.25">
      <c r="A165" t="str">
        <f t="shared" si="2"/>
        <v>92811</v>
      </c>
      <c r="B165" s="84" t="s">
        <v>2891</v>
      </c>
      <c r="C165" s="84" t="s">
        <v>28414</v>
      </c>
      <c r="D165" s="84" t="s">
        <v>8329</v>
      </c>
      <c r="E165" s="85" t="s">
        <v>24992</v>
      </c>
    </row>
    <row r="166" spans="1:5" x14ac:dyDescent="0.25">
      <c r="A166" t="str">
        <f t="shared" si="2"/>
        <v>92812</v>
      </c>
      <c r="B166" s="84" t="s">
        <v>2892</v>
      </c>
      <c r="C166" s="84" t="s">
        <v>28415</v>
      </c>
      <c r="D166" s="84" t="s">
        <v>8329</v>
      </c>
      <c r="E166" s="85" t="s">
        <v>28416</v>
      </c>
    </row>
    <row r="167" spans="1:5" x14ac:dyDescent="0.25">
      <c r="A167" t="str">
        <f t="shared" si="2"/>
        <v>92813</v>
      </c>
      <c r="B167" s="84" t="s">
        <v>2893</v>
      </c>
      <c r="C167" s="84" t="s">
        <v>28417</v>
      </c>
      <c r="D167" s="84" t="s">
        <v>8329</v>
      </c>
      <c r="E167" s="85" t="s">
        <v>28418</v>
      </c>
    </row>
    <row r="168" spans="1:5" x14ac:dyDescent="0.25">
      <c r="A168" t="str">
        <f t="shared" si="2"/>
        <v>92814</v>
      </c>
      <c r="B168" s="84" t="s">
        <v>2894</v>
      </c>
      <c r="C168" s="84" t="s">
        <v>28419</v>
      </c>
      <c r="D168" s="84" t="s">
        <v>8329</v>
      </c>
      <c r="E168" s="85" t="s">
        <v>28420</v>
      </c>
    </row>
    <row r="169" spans="1:5" x14ac:dyDescent="0.25">
      <c r="A169" t="str">
        <f t="shared" si="2"/>
        <v>92815</v>
      </c>
      <c r="B169" s="84" t="s">
        <v>2895</v>
      </c>
      <c r="C169" s="84" t="s">
        <v>28421</v>
      </c>
      <c r="D169" s="84" t="s">
        <v>8329</v>
      </c>
      <c r="E169" s="85" t="s">
        <v>28422</v>
      </c>
    </row>
    <row r="170" spans="1:5" x14ac:dyDescent="0.25">
      <c r="A170" t="str">
        <f t="shared" si="2"/>
        <v>92816</v>
      </c>
      <c r="B170" s="84" t="s">
        <v>2896</v>
      </c>
      <c r="C170" s="84" t="s">
        <v>28423</v>
      </c>
      <c r="D170" s="84" t="s">
        <v>8329</v>
      </c>
      <c r="E170" s="85" t="s">
        <v>28424</v>
      </c>
    </row>
    <row r="171" spans="1:5" x14ac:dyDescent="0.25">
      <c r="A171" t="str">
        <f t="shared" si="2"/>
        <v>92817</v>
      </c>
      <c r="B171" s="84" t="s">
        <v>2897</v>
      </c>
      <c r="C171" s="84" t="s">
        <v>28425</v>
      </c>
      <c r="D171" s="84" t="s">
        <v>8329</v>
      </c>
      <c r="E171" s="85" t="s">
        <v>28426</v>
      </c>
    </row>
    <row r="172" spans="1:5" x14ac:dyDescent="0.25">
      <c r="A172" t="str">
        <f t="shared" si="2"/>
        <v>92818</v>
      </c>
      <c r="B172" s="84" t="s">
        <v>2898</v>
      </c>
      <c r="C172" s="84" t="s">
        <v>28427</v>
      </c>
      <c r="D172" s="84" t="s">
        <v>8329</v>
      </c>
      <c r="E172" s="85" t="s">
        <v>28428</v>
      </c>
    </row>
    <row r="173" spans="1:5" x14ac:dyDescent="0.25">
      <c r="A173" t="str">
        <f t="shared" si="2"/>
        <v>92819</v>
      </c>
      <c r="B173" s="84" t="s">
        <v>2899</v>
      </c>
      <c r="C173" s="84" t="s">
        <v>28429</v>
      </c>
      <c r="D173" s="84" t="s">
        <v>8329</v>
      </c>
      <c r="E173" s="85" t="s">
        <v>28430</v>
      </c>
    </row>
    <row r="174" spans="1:5" x14ac:dyDescent="0.25">
      <c r="A174" t="str">
        <f t="shared" si="2"/>
        <v>92820</v>
      </c>
      <c r="B174" s="84" t="s">
        <v>2900</v>
      </c>
      <c r="C174" s="84" t="s">
        <v>28431</v>
      </c>
      <c r="D174" s="84" t="s">
        <v>8329</v>
      </c>
      <c r="E174" s="85" t="s">
        <v>26924</v>
      </c>
    </row>
    <row r="175" spans="1:5" x14ac:dyDescent="0.25">
      <c r="A175" t="str">
        <f t="shared" si="2"/>
        <v>92821</v>
      </c>
      <c r="B175" s="84" t="s">
        <v>133</v>
      </c>
      <c r="C175" s="84" t="s">
        <v>28432</v>
      </c>
      <c r="D175" s="84" t="s">
        <v>8329</v>
      </c>
      <c r="E175" s="85" t="s">
        <v>28433</v>
      </c>
    </row>
    <row r="176" spans="1:5" x14ac:dyDescent="0.25">
      <c r="A176" t="str">
        <f t="shared" si="2"/>
        <v>92822</v>
      </c>
      <c r="B176" s="84" t="s">
        <v>2901</v>
      </c>
      <c r="C176" s="84" t="s">
        <v>28434</v>
      </c>
      <c r="D176" s="84" t="s">
        <v>8329</v>
      </c>
      <c r="E176" s="85" t="s">
        <v>14311</v>
      </c>
    </row>
    <row r="177" spans="1:5" x14ac:dyDescent="0.25">
      <c r="A177" t="str">
        <f t="shared" si="2"/>
        <v>92824</v>
      </c>
      <c r="B177" s="84" t="s">
        <v>134</v>
      </c>
      <c r="C177" s="84" t="s">
        <v>28435</v>
      </c>
      <c r="D177" s="84" t="s">
        <v>8329</v>
      </c>
      <c r="E177" s="85" t="s">
        <v>28436</v>
      </c>
    </row>
    <row r="178" spans="1:5" x14ac:dyDescent="0.25">
      <c r="A178" t="str">
        <f t="shared" si="2"/>
        <v>92825</v>
      </c>
      <c r="B178" s="84" t="s">
        <v>2902</v>
      </c>
      <c r="C178" s="84" t="s">
        <v>28437</v>
      </c>
      <c r="D178" s="84" t="s">
        <v>8329</v>
      </c>
      <c r="E178" s="85" t="s">
        <v>28438</v>
      </c>
    </row>
    <row r="179" spans="1:5" x14ac:dyDescent="0.25">
      <c r="A179" t="str">
        <f t="shared" si="2"/>
        <v>92826</v>
      </c>
      <c r="B179" s="84" t="s">
        <v>135</v>
      </c>
      <c r="C179" s="84" t="s">
        <v>28439</v>
      </c>
      <c r="D179" s="84" t="s">
        <v>8329</v>
      </c>
      <c r="E179" s="85" t="s">
        <v>28440</v>
      </c>
    </row>
    <row r="180" spans="1:5" x14ac:dyDescent="0.25">
      <c r="A180" t="str">
        <f t="shared" si="2"/>
        <v>92827</v>
      </c>
      <c r="B180" s="84" t="s">
        <v>2903</v>
      </c>
      <c r="C180" s="84" t="s">
        <v>28441</v>
      </c>
      <c r="D180" s="84" t="s">
        <v>8329</v>
      </c>
      <c r="E180" s="85" t="s">
        <v>25121</v>
      </c>
    </row>
    <row r="181" spans="1:5" x14ac:dyDescent="0.25">
      <c r="A181" t="str">
        <f t="shared" si="2"/>
        <v>92828</v>
      </c>
      <c r="B181" s="84" t="s">
        <v>119</v>
      </c>
      <c r="C181" s="84" t="s">
        <v>28442</v>
      </c>
      <c r="D181" s="84" t="s">
        <v>8329</v>
      </c>
      <c r="E181" s="85" t="s">
        <v>14476</v>
      </c>
    </row>
    <row r="182" spans="1:5" x14ac:dyDescent="0.25">
      <c r="A182" t="str">
        <f t="shared" si="2"/>
        <v>92829</v>
      </c>
      <c r="B182" s="84" t="s">
        <v>2904</v>
      </c>
      <c r="C182" s="84" t="s">
        <v>28443</v>
      </c>
      <c r="D182" s="84" t="s">
        <v>8329</v>
      </c>
      <c r="E182" s="85" t="s">
        <v>28444</v>
      </c>
    </row>
    <row r="183" spans="1:5" x14ac:dyDescent="0.25">
      <c r="A183" t="str">
        <f t="shared" si="2"/>
        <v>92830</v>
      </c>
      <c r="B183" s="84" t="s">
        <v>2905</v>
      </c>
      <c r="C183" s="84" t="s">
        <v>28445</v>
      </c>
      <c r="D183" s="84" t="s">
        <v>8329</v>
      </c>
      <c r="E183" s="85" t="s">
        <v>17584</v>
      </c>
    </row>
    <row r="184" spans="1:5" x14ac:dyDescent="0.25">
      <c r="A184" t="str">
        <f t="shared" si="2"/>
        <v>92831</v>
      </c>
      <c r="B184" s="84" t="s">
        <v>2906</v>
      </c>
      <c r="C184" s="84" t="s">
        <v>28446</v>
      </c>
      <c r="D184" s="84" t="s">
        <v>8329</v>
      </c>
      <c r="E184" s="85" t="s">
        <v>28447</v>
      </c>
    </row>
    <row r="185" spans="1:5" x14ac:dyDescent="0.25">
      <c r="A185" t="str">
        <f t="shared" si="2"/>
        <v>92832</v>
      </c>
      <c r="B185" s="84" t="s">
        <v>2907</v>
      </c>
      <c r="C185" s="84" t="s">
        <v>28448</v>
      </c>
      <c r="D185" s="84" t="s">
        <v>8329</v>
      </c>
      <c r="E185" s="85" t="s">
        <v>28449</v>
      </c>
    </row>
    <row r="186" spans="1:5" x14ac:dyDescent="0.25">
      <c r="A186" t="str">
        <f t="shared" si="2"/>
        <v>95565</v>
      </c>
      <c r="B186" s="84" t="s">
        <v>3831</v>
      </c>
      <c r="C186" s="84" t="s">
        <v>28450</v>
      </c>
      <c r="D186" s="84" t="s">
        <v>8329</v>
      </c>
      <c r="E186" s="85" t="s">
        <v>28451</v>
      </c>
    </row>
    <row r="187" spans="1:5" x14ac:dyDescent="0.25">
      <c r="A187" t="str">
        <f t="shared" si="2"/>
        <v>95566</v>
      </c>
      <c r="B187" s="84" t="s">
        <v>3832</v>
      </c>
      <c r="C187" s="84" t="s">
        <v>28452</v>
      </c>
      <c r="D187" s="84" t="s">
        <v>8329</v>
      </c>
      <c r="E187" s="85" t="s">
        <v>28453</v>
      </c>
    </row>
    <row r="188" spans="1:5" x14ac:dyDescent="0.25">
      <c r="A188" t="str">
        <f t="shared" si="2"/>
        <v>95567</v>
      </c>
      <c r="B188" s="84" t="s">
        <v>3833</v>
      </c>
      <c r="C188" s="84" t="s">
        <v>28454</v>
      </c>
      <c r="D188" s="84" t="s">
        <v>8329</v>
      </c>
      <c r="E188" s="85" t="s">
        <v>28455</v>
      </c>
    </row>
    <row r="189" spans="1:5" x14ac:dyDescent="0.25">
      <c r="A189" t="str">
        <f t="shared" si="2"/>
        <v>95568</v>
      </c>
      <c r="B189" s="84" t="s">
        <v>3834</v>
      </c>
      <c r="C189" s="84" t="s">
        <v>28456</v>
      </c>
      <c r="D189" s="84" t="s">
        <v>8329</v>
      </c>
      <c r="E189" s="85" t="s">
        <v>20017</v>
      </c>
    </row>
    <row r="190" spans="1:5" x14ac:dyDescent="0.25">
      <c r="A190" t="str">
        <f t="shared" si="2"/>
        <v>95569</v>
      </c>
      <c r="B190" s="84" t="s">
        <v>3835</v>
      </c>
      <c r="C190" s="84" t="s">
        <v>28457</v>
      </c>
      <c r="D190" s="84" t="s">
        <v>8329</v>
      </c>
      <c r="E190" s="85" t="s">
        <v>28458</v>
      </c>
    </row>
    <row r="191" spans="1:5" x14ac:dyDescent="0.25">
      <c r="A191" t="str">
        <f t="shared" si="2"/>
        <v>95570</v>
      </c>
      <c r="B191" s="84" t="s">
        <v>3836</v>
      </c>
      <c r="C191" s="84" t="s">
        <v>28459</v>
      </c>
      <c r="D191" s="84" t="s">
        <v>8329</v>
      </c>
      <c r="E191" s="85" t="s">
        <v>28460</v>
      </c>
    </row>
    <row r="192" spans="1:5" x14ac:dyDescent="0.25">
      <c r="A192" t="str">
        <f t="shared" si="2"/>
        <v>95571</v>
      </c>
      <c r="B192" s="84" t="s">
        <v>3837</v>
      </c>
      <c r="C192" s="84" t="s">
        <v>28461</v>
      </c>
      <c r="D192" s="84" t="s">
        <v>8329</v>
      </c>
      <c r="E192" s="85" t="s">
        <v>28462</v>
      </c>
    </row>
    <row r="193" spans="1:5" x14ac:dyDescent="0.25">
      <c r="A193" t="str">
        <f t="shared" si="2"/>
        <v>95572</v>
      </c>
      <c r="B193" s="84" t="s">
        <v>3838</v>
      </c>
      <c r="C193" s="84" t="s">
        <v>28463</v>
      </c>
      <c r="D193" s="84" t="s">
        <v>8329</v>
      </c>
      <c r="E193" s="85" t="s">
        <v>22908</v>
      </c>
    </row>
    <row r="194" spans="1:5" x14ac:dyDescent="0.25">
      <c r="A194" t="str">
        <f t="shared" si="2"/>
        <v>97127</v>
      </c>
      <c r="B194" s="84" t="s">
        <v>4379</v>
      </c>
      <c r="C194" s="84" t="s">
        <v>8434</v>
      </c>
      <c r="D194" s="84" t="s">
        <v>8329</v>
      </c>
      <c r="E194" s="85" t="s">
        <v>8046</v>
      </c>
    </row>
    <row r="195" spans="1:5" x14ac:dyDescent="0.25">
      <c r="A195" t="str">
        <f t="shared" ref="A195:A258" si="3">B195</f>
        <v>97128</v>
      </c>
      <c r="B195" s="84" t="s">
        <v>4380</v>
      </c>
      <c r="C195" s="84" t="s">
        <v>8435</v>
      </c>
      <c r="D195" s="84" t="s">
        <v>8329</v>
      </c>
      <c r="E195" s="85" t="s">
        <v>12794</v>
      </c>
    </row>
    <row r="196" spans="1:5" x14ac:dyDescent="0.25">
      <c r="A196" t="str">
        <f t="shared" si="3"/>
        <v>97129</v>
      </c>
      <c r="B196" s="84" t="s">
        <v>4381</v>
      </c>
      <c r="C196" s="84" t="s">
        <v>8437</v>
      </c>
      <c r="D196" s="84" t="s">
        <v>8329</v>
      </c>
      <c r="E196" s="85" t="s">
        <v>8260</v>
      </c>
    </row>
    <row r="197" spans="1:5" x14ac:dyDescent="0.25">
      <c r="A197" t="str">
        <f t="shared" si="3"/>
        <v>97130</v>
      </c>
      <c r="B197" s="84" t="s">
        <v>4382</v>
      </c>
      <c r="C197" s="84" t="s">
        <v>8438</v>
      </c>
      <c r="D197" s="84" t="s">
        <v>8329</v>
      </c>
      <c r="E197" s="85" t="s">
        <v>8274</v>
      </c>
    </row>
    <row r="198" spans="1:5" x14ac:dyDescent="0.25">
      <c r="A198" t="str">
        <f t="shared" si="3"/>
        <v>97131</v>
      </c>
      <c r="B198" s="84" t="s">
        <v>4383</v>
      </c>
      <c r="C198" s="84" t="s">
        <v>8440</v>
      </c>
      <c r="D198" s="84" t="s">
        <v>8329</v>
      </c>
      <c r="E198" s="85" t="s">
        <v>10561</v>
      </c>
    </row>
    <row r="199" spans="1:5" x14ac:dyDescent="0.25">
      <c r="A199" t="str">
        <f t="shared" si="3"/>
        <v>97132</v>
      </c>
      <c r="B199" s="84" t="s">
        <v>4384</v>
      </c>
      <c r="C199" s="84" t="s">
        <v>8441</v>
      </c>
      <c r="D199" s="84" t="s">
        <v>8329</v>
      </c>
      <c r="E199" s="85" t="s">
        <v>15980</v>
      </c>
    </row>
    <row r="200" spans="1:5" x14ac:dyDescent="0.25">
      <c r="A200" t="str">
        <f t="shared" si="3"/>
        <v>97133</v>
      </c>
      <c r="B200" s="84" t="s">
        <v>4385</v>
      </c>
      <c r="C200" s="84" t="s">
        <v>8442</v>
      </c>
      <c r="D200" s="84" t="s">
        <v>8329</v>
      </c>
      <c r="E200" s="85" t="s">
        <v>8818</v>
      </c>
    </row>
    <row r="201" spans="1:5" x14ac:dyDescent="0.25">
      <c r="A201" t="str">
        <f t="shared" si="3"/>
        <v>97134</v>
      </c>
      <c r="B201" s="84" t="s">
        <v>4386</v>
      </c>
      <c r="C201" s="84" t="s">
        <v>8443</v>
      </c>
      <c r="D201" s="84" t="s">
        <v>8329</v>
      </c>
      <c r="E201" s="85" t="s">
        <v>15806</v>
      </c>
    </row>
    <row r="202" spans="1:5" x14ac:dyDescent="0.25">
      <c r="A202" t="str">
        <f t="shared" si="3"/>
        <v>97135</v>
      </c>
      <c r="B202" s="84" t="s">
        <v>4387</v>
      </c>
      <c r="C202" s="84" t="s">
        <v>8444</v>
      </c>
      <c r="D202" s="84" t="s">
        <v>8329</v>
      </c>
      <c r="E202" s="85" t="s">
        <v>8250</v>
      </c>
    </row>
    <row r="203" spans="1:5" x14ac:dyDescent="0.25">
      <c r="A203" t="str">
        <f t="shared" si="3"/>
        <v>97136</v>
      </c>
      <c r="B203" s="84" t="s">
        <v>4388</v>
      </c>
      <c r="C203" s="84" t="s">
        <v>8446</v>
      </c>
      <c r="D203" s="84" t="s">
        <v>8329</v>
      </c>
      <c r="E203" s="85" t="s">
        <v>10780</v>
      </c>
    </row>
    <row r="204" spans="1:5" x14ac:dyDescent="0.25">
      <c r="A204" t="str">
        <f t="shared" si="3"/>
        <v>97137</v>
      </c>
      <c r="B204" s="84" t="s">
        <v>4389</v>
      </c>
      <c r="C204" s="84" t="s">
        <v>8447</v>
      </c>
      <c r="D204" s="84" t="s">
        <v>8329</v>
      </c>
      <c r="E204" s="85" t="s">
        <v>15545</v>
      </c>
    </row>
    <row r="205" spans="1:5" x14ac:dyDescent="0.25">
      <c r="A205" t="str">
        <f t="shared" si="3"/>
        <v>97138</v>
      </c>
      <c r="B205" s="84" t="s">
        <v>4390</v>
      </c>
      <c r="C205" s="84" t="s">
        <v>8448</v>
      </c>
      <c r="D205" s="84" t="s">
        <v>8329</v>
      </c>
      <c r="E205" s="85" t="s">
        <v>12048</v>
      </c>
    </row>
    <row r="206" spans="1:5" x14ac:dyDescent="0.25">
      <c r="A206" t="str">
        <f t="shared" si="3"/>
        <v>97139</v>
      </c>
      <c r="B206" s="84" t="s">
        <v>4391</v>
      </c>
      <c r="C206" s="84" t="s">
        <v>8449</v>
      </c>
      <c r="D206" s="84" t="s">
        <v>8329</v>
      </c>
      <c r="E206" s="85" t="s">
        <v>15395</v>
      </c>
    </row>
    <row r="207" spans="1:5" x14ac:dyDescent="0.25">
      <c r="A207" t="str">
        <f t="shared" si="3"/>
        <v>97140</v>
      </c>
      <c r="B207" s="84" t="s">
        <v>4392</v>
      </c>
      <c r="C207" s="84" t="s">
        <v>8450</v>
      </c>
      <c r="D207" s="84" t="s">
        <v>8329</v>
      </c>
      <c r="E207" s="85" t="s">
        <v>7690</v>
      </c>
    </row>
    <row r="208" spans="1:5" x14ac:dyDescent="0.25">
      <c r="A208" t="str">
        <f t="shared" si="3"/>
        <v>103089</v>
      </c>
      <c r="B208" s="84" t="s">
        <v>13796</v>
      </c>
      <c r="C208" s="84" t="s">
        <v>13797</v>
      </c>
      <c r="D208" s="84" t="s">
        <v>8329</v>
      </c>
      <c r="E208" s="85" t="s">
        <v>7637</v>
      </c>
    </row>
    <row r="209" spans="1:5" x14ac:dyDescent="0.25">
      <c r="A209" t="str">
        <f t="shared" si="3"/>
        <v>103090</v>
      </c>
      <c r="B209" s="84" t="s">
        <v>13798</v>
      </c>
      <c r="C209" s="84" t="s">
        <v>13799</v>
      </c>
      <c r="D209" s="84" t="s">
        <v>8329</v>
      </c>
      <c r="E209" s="85" t="s">
        <v>12845</v>
      </c>
    </row>
    <row r="210" spans="1:5" x14ac:dyDescent="0.25">
      <c r="A210" t="str">
        <f t="shared" si="3"/>
        <v>103091</v>
      </c>
      <c r="B210" s="84" t="s">
        <v>13800</v>
      </c>
      <c r="C210" s="84" t="s">
        <v>13801</v>
      </c>
      <c r="D210" s="84" t="s">
        <v>8329</v>
      </c>
      <c r="E210" s="85" t="s">
        <v>28464</v>
      </c>
    </row>
    <row r="211" spans="1:5" x14ac:dyDescent="0.25">
      <c r="A211" t="str">
        <f t="shared" si="3"/>
        <v>103092</v>
      </c>
      <c r="B211" s="84" t="s">
        <v>13802</v>
      </c>
      <c r="C211" s="84" t="s">
        <v>13803</v>
      </c>
      <c r="D211" s="84" t="s">
        <v>8329</v>
      </c>
      <c r="E211" s="85" t="s">
        <v>14852</v>
      </c>
    </row>
    <row r="212" spans="1:5" x14ac:dyDescent="0.25">
      <c r="A212" t="str">
        <f t="shared" si="3"/>
        <v>103093</v>
      </c>
      <c r="B212" s="84" t="s">
        <v>13804</v>
      </c>
      <c r="C212" s="84" t="s">
        <v>13805</v>
      </c>
      <c r="D212" s="84" t="s">
        <v>8329</v>
      </c>
      <c r="E212" s="85" t="s">
        <v>28465</v>
      </c>
    </row>
    <row r="213" spans="1:5" x14ac:dyDescent="0.25">
      <c r="A213" t="str">
        <f t="shared" si="3"/>
        <v>103094</v>
      </c>
      <c r="B213" s="84" t="s">
        <v>13807</v>
      </c>
      <c r="C213" s="84" t="s">
        <v>13808</v>
      </c>
      <c r="D213" s="84" t="s">
        <v>8329</v>
      </c>
      <c r="E213" s="85" t="s">
        <v>28466</v>
      </c>
    </row>
    <row r="214" spans="1:5" x14ac:dyDescent="0.25">
      <c r="A214" t="str">
        <f t="shared" si="3"/>
        <v>103095</v>
      </c>
      <c r="B214" s="84" t="s">
        <v>13809</v>
      </c>
      <c r="C214" s="84" t="s">
        <v>13810</v>
      </c>
      <c r="D214" s="84" t="s">
        <v>8329</v>
      </c>
      <c r="E214" s="85" t="s">
        <v>28467</v>
      </c>
    </row>
    <row r="215" spans="1:5" x14ac:dyDescent="0.25">
      <c r="A215" t="str">
        <f t="shared" si="3"/>
        <v>103096</v>
      </c>
      <c r="B215" s="84" t="s">
        <v>13811</v>
      </c>
      <c r="C215" s="84" t="s">
        <v>13812</v>
      </c>
      <c r="D215" s="84" t="s">
        <v>8329</v>
      </c>
      <c r="E215" s="85" t="s">
        <v>23497</v>
      </c>
    </row>
    <row r="216" spans="1:5" x14ac:dyDescent="0.25">
      <c r="A216" t="str">
        <f t="shared" si="3"/>
        <v>103097</v>
      </c>
      <c r="B216" s="84" t="s">
        <v>13813</v>
      </c>
      <c r="C216" s="84" t="s">
        <v>13814</v>
      </c>
      <c r="D216" s="84" t="s">
        <v>8329</v>
      </c>
      <c r="E216" s="85" t="s">
        <v>28468</v>
      </c>
    </row>
    <row r="217" spans="1:5" x14ac:dyDescent="0.25">
      <c r="A217" t="str">
        <f t="shared" si="3"/>
        <v>103098</v>
      </c>
      <c r="B217" s="84" t="s">
        <v>13815</v>
      </c>
      <c r="C217" s="84" t="s">
        <v>13816</v>
      </c>
      <c r="D217" s="84" t="s">
        <v>8329</v>
      </c>
      <c r="E217" s="85" t="s">
        <v>28469</v>
      </c>
    </row>
    <row r="218" spans="1:5" x14ac:dyDescent="0.25">
      <c r="A218" t="str">
        <f t="shared" si="3"/>
        <v>103099</v>
      </c>
      <c r="B218" s="84" t="s">
        <v>13817</v>
      </c>
      <c r="C218" s="84" t="s">
        <v>13818</v>
      </c>
      <c r="D218" s="84" t="s">
        <v>8329</v>
      </c>
      <c r="E218" s="85" t="s">
        <v>28470</v>
      </c>
    </row>
    <row r="219" spans="1:5" x14ac:dyDescent="0.25">
      <c r="A219" t="str">
        <f t="shared" si="3"/>
        <v>103100</v>
      </c>
      <c r="B219" s="84" t="s">
        <v>13819</v>
      </c>
      <c r="C219" s="84" t="s">
        <v>13820</v>
      </c>
      <c r="D219" s="84" t="s">
        <v>8329</v>
      </c>
      <c r="E219" s="85" t="s">
        <v>27646</v>
      </c>
    </row>
    <row r="220" spans="1:5" x14ac:dyDescent="0.25">
      <c r="A220" t="str">
        <f t="shared" si="3"/>
        <v>103101</v>
      </c>
      <c r="B220" s="84" t="s">
        <v>13821</v>
      </c>
      <c r="C220" s="84" t="s">
        <v>13822</v>
      </c>
      <c r="D220" s="84" t="s">
        <v>8329</v>
      </c>
      <c r="E220" s="85" t="s">
        <v>28471</v>
      </c>
    </row>
    <row r="221" spans="1:5" x14ac:dyDescent="0.25">
      <c r="A221" t="str">
        <f t="shared" si="3"/>
        <v>103102</v>
      </c>
      <c r="B221" s="84" t="s">
        <v>13823</v>
      </c>
      <c r="C221" s="84" t="s">
        <v>13824</v>
      </c>
      <c r="D221" s="84" t="s">
        <v>8329</v>
      </c>
      <c r="E221" s="85" t="s">
        <v>28472</v>
      </c>
    </row>
    <row r="222" spans="1:5" x14ac:dyDescent="0.25">
      <c r="A222" t="str">
        <f t="shared" si="3"/>
        <v>103103</v>
      </c>
      <c r="B222" s="84" t="s">
        <v>13825</v>
      </c>
      <c r="C222" s="84" t="s">
        <v>13826</v>
      </c>
      <c r="D222" s="84" t="s">
        <v>8329</v>
      </c>
      <c r="E222" s="85" t="s">
        <v>28473</v>
      </c>
    </row>
    <row r="223" spans="1:5" x14ac:dyDescent="0.25">
      <c r="A223" t="str">
        <f t="shared" si="3"/>
        <v>103104</v>
      </c>
      <c r="B223" s="84" t="s">
        <v>13827</v>
      </c>
      <c r="C223" s="84" t="s">
        <v>13828</v>
      </c>
      <c r="D223" s="84" t="s">
        <v>8329</v>
      </c>
      <c r="E223" s="85" t="s">
        <v>28474</v>
      </c>
    </row>
    <row r="224" spans="1:5" x14ac:dyDescent="0.25">
      <c r="A224" t="str">
        <f t="shared" si="3"/>
        <v>103105</v>
      </c>
      <c r="B224" s="84" t="s">
        <v>13829</v>
      </c>
      <c r="C224" s="84" t="s">
        <v>13830</v>
      </c>
      <c r="D224" s="84" t="s">
        <v>8382</v>
      </c>
      <c r="E224" s="85" t="s">
        <v>28475</v>
      </c>
    </row>
    <row r="225" spans="1:5" x14ac:dyDescent="0.25">
      <c r="A225" t="str">
        <f t="shared" si="3"/>
        <v>103106</v>
      </c>
      <c r="B225" s="84" t="s">
        <v>13831</v>
      </c>
      <c r="C225" s="84" t="s">
        <v>13832</v>
      </c>
      <c r="D225" s="84" t="s">
        <v>8382</v>
      </c>
      <c r="E225" s="85" t="s">
        <v>26605</v>
      </c>
    </row>
    <row r="226" spans="1:5" x14ac:dyDescent="0.25">
      <c r="A226" t="str">
        <f t="shared" si="3"/>
        <v>103107</v>
      </c>
      <c r="B226" s="84" t="s">
        <v>13833</v>
      </c>
      <c r="C226" s="84" t="s">
        <v>13834</v>
      </c>
      <c r="D226" s="84" t="s">
        <v>8382</v>
      </c>
      <c r="E226" s="85" t="s">
        <v>15851</v>
      </c>
    </row>
    <row r="227" spans="1:5" x14ac:dyDescent="0.25">
      <c r="A227" t="str">
        <f t="shared" si="3"/>
        <v>103108</v>
      </c>
      <c r="B227" s="84" t="s">
        <v>13835</v>
      </c>
      <c r="C227" s="84" t="s">
        <v>13836</v>
      </c>
      <c r="D227" s="84" t="s">
        <v>8382</v>
      </c>
      <c r="E227" s="85" t="s">
        <v>28476</v>
      </c>
    </row>
    <row r="228" spans="1:5" x14ac:dyDescent="0.25">
      <c r="A228" t="str">
        <f t="shared" si="3"/>
        <v>103109</v>
      </c>
      <c r="B228" s="84" t="s">
        <v>13837</v>
      </c>
      <c r="C228" s="84" t="s">
        <v>13838</v>
      </c>
      <c r="D228" s="84" t="s">
        <v>8382</v>
      </c>
      <c r="E228" s="85" t="s">
        <v>28477</v>
      </c>
    </row>
    <row r="229" spans="1:5" x14ac:dyDescent="0.25">
      <c r="A229" t="str">
        <f t="shared" si="3"/>
        <v>103110</v>
      </c>
      <c r="B229" s="84" t="s">
        <v>13839</v>
      </c>
      <c r="C229" s="84" t="s">
        <v>13840</v>
      </c>
      <c r="D229" s="84" t="s">
        <v>8382</v>
      </c>
      <c r="E229" s="85" t="s">
        <v>28478</v>
      </c>
    </row>
    <row r="230" spans="1:5" x14ac:dyDescent="0.25">
      <c r="A230" t="str">
        <f t="shared" si="3"/>
        <v>103111</v>
      </c>
      <c r="B230" s="84" t="s">
        <v>13841</v>
      </c>
      <c r="C230" s="84" t="s">
        <v>13842</v>
      </c>
      <c r="D230" s="84" t="s">
        <v>8382</v>
      </c>
      <c r="E230" s="85" t="s">
        <v>28479</v>
      </c>
    </row>
    <row r="231" spans="1:5" x14ac:dyDescent="0.25">
      <c r="A231" t="str">
        <f t="shared" si="3"/>
        <v>103112</v>
      </c>
      <c r="B231" s="84" t="s">
        <v>13843</v>
      </c>
      <c r="C231" s="84" t="s">
        <v>13844</v>
      </c>
      <c r="D231" s="84" t="s">
        <v>8382</v>
      </c>
      <c r="E231" s="85" t="s">
        <v>28480</v>
      </c>
    </row>
    <row r="232" spans="1:5" x14ac:dyDescent="0.25">
      <c r="A232" t="str">
        <f t="shared" si="3"/>
        <v>103113</v>
      </c>
      <c r="B232" s="84" t="s">
        <v>13845</v>
      </c>
      <c r="C232" s="84" t="s">
        <v>13846</v>
      </c>
      <c r="D232" s="84" t="s">
        <v>8382</v>
      </c>
      <c r="E232" s="85" t="s">
        <v>28481</v>
      </c>
    </row>
    <row r="233" spans="1:5" x14ac:dyDescent="0.25">
      <c r="A233" t="str">
        <f t="shared" si="3"/>
        <v>103114</v>
      </c>
      <c r="B233" s="84" t="s">
        <v>13847</v>
      </c>
      <c r="C233" s="84" t="s">
        <v>13848</v>
      </c>
      <c r="D233" s="84" t="s">
        <v>8382</v>
      </c>
      <c r="E233" s="85" t="s">
        <v>28482</v>
      </c>
    </row>
    <row r="234" spans="1:5" x14ac:dyDescent="0.25">
      <c r="A234" t="str">
        <f t="shared" si="3"/>
        <v>103115</v>
      </c>
      <c r="B234" s="84" t="s">
        <v>13849</v>
      </c>
      <c r="C234" s="84" t="s">
        <v>13850</v>
      </c>
      <c r="D234" s="84" t="s">
        <v>8382</v>
      </c>
      <c r="E234" s="85" t="s">
        <v>28483</v>
      </c>
    </row>
    <row r="235" spans="1:5" x14ac:dyDescent="0.25">
      <c r="A235" t="str">
        <f t="shared" si="3"/>
        <v>103116</v>
      </c>
      <c r="B235" s="84" t="s">
        <v>13851</v>
      </c>
      <c r="C235" s="84" t="s">
        <v>13852</v>
      </c>
      <c r="D235" s="84" t="s">
        <v>8382</v>
      </c>
      <c r="E235" s="85" t="s">
        <v>28484</v>
      </c>
    </row>
    <row r="236" spans="1:5" x14ac:dyDescent="0.25">
      <c r="A236" t="str">
        <f t="shared" si="3"/>
        <v>103117</v>
      </c>
      <c r="B236" s="84" t="s">
        <v>13853</v>
      </c>
      <c r="C236" s="84" t="s">
        <v>13854</v>
      </c>
      <c r="D236" s="84" t="s">
        <v>8382</v>
      </c>
      <c r="E236" s="85" t="s">
        <v>28485</v>
      </c>
    </row>
    <row r="237" spans="1:5" x14ac:dyDescent="0.25">
      <c r="A237" t="str">
        <f t="shared" si="3"/>
        <v>103118</v>
      </c>
      <c r="B237" s="84" t="s">
        <v>13855</v>
      </c>
      <c r="C237" s="84" t="s">
        <v>13856</v>
      </c>
      <c r="D237" s="84" t="s">
        <v>8382</v>
      </c>
      <c r="E237" s="85" t="s">
        <v>28486</v>
      </c>
    </row>
    <row r="238" spans="1:5" x14ac:dyDescent="0.25">
      <c r="A238" t="str">
        <f t="shared" si="3"/>
        <v>103119</v>
      </c>
      <c r="B238" s="84" t="s">
        <v>13857</v>
      </c>
      <c r="C238" s="84" t="s">
        <v>13858</v>
      </c>
      <c r="D238" s="84" t="s">
        <v>8382</v>
      </c>
      <c r="E238" s="85" t="s">
        <v>28487</v>
      </c>
    </row>
    <row r="239" spans="1:5" x14ac:dyDescent="0.25">
      <c r="A239" t="str">
        <f t="shared" si="3"/>
        <v>103120</v>
      </c>
      <c r="B239" s="84" t="s">
        <v>13859</v>
      </c>
      <c r="C239" s="84" t="s">
        <v>13860</v>
      </c>
      <c r="D239" s="84" t="s">
        <v>8382</v>
      </c>
      <c r="E239" s="85" t="s">
        <v>28488</v>
      </c>
    </row>
    <row r="240" spans="1:5" x14ac:dyDescent="0.25">
      <c r="A240" t="str">
        <f t="shared" si="3"/>
        <v>103121</v>
      </c>
      <c r="B240" s="84" t="s">
        <v>13861</v>
      </c>
      <c r="C240" s="84" t="s">
        <v>13862</v>
      </c>
      <c r="D240" s="84" t="s">
        <v>8382</v>
      </c>
      <c r="E240" s="85" t="s">
        <v>28489</v>
      </c>
    </row>
    <row r="241" spans="1:5" x14ac:dyDescent="0.25">
      <c r="A241" t="str">
        <f t="shared" si="3"/>
        <v>103122</v>
      </c>
      <c r="B241" s="84" t="s">
        <v>13863</v>
      </c>
      <c r="C241" s="84" t="s">
        <v>13864</v>
      </c>
      <c r="D241" s="84" t="s">
        <v>8382</v>
      </c>
      <c r="E241" s="85" t="s">
        <v>28490</v>
      </c>
    </row>
    <row r="242" spans="1:5" x14ac:dyDescent="0.25">
      <c r="A242" t="str">
        <f t="shared" si="3"/>
        <v>103123</v>
      </c>
      <c r="B242" s="84" t="s">
        <v>13865</v>
      </c>
      <c r="C242" s="84" t="s">
        <v>13866</v>
      </c>
      <c r="D242" s="84" t="s">
        <v>8382</v>
      </c>
      <c r="E242" s="85" t="s">
        <v>28491</v>
      </c>
    </row>
    <row r="243" spans="1:5" x14ac:dyDescent="0.25">
      <c r="A243" t="str">
        <f t="shared" si="3"/>
        <v>103124</v>
      </c>
      <c r="B243" s="84" t="s">
        <v>13867</v>
      </c>
      <c r="C243" s="84" t="s">
        <v>13868</v>
      </c>
      <c r="D243" s="84" t="s">
        <v>8382</v>
      </c>
      <c r="E243" s="85" t="s">
        <v>28492</v>
      </c>
    </row>
    <row r="244" spans="1:5" x14ac:dyDescent="0.25">
      <c r="A244" t="str">
        <f t="shared" si="3"/>
        <v>103125</v>
      </c>
      <c r="B244" s="84" t="s">
        <v>13869</v>
      </c>
      <c r="C244" s="84" t="s">
        <v>13870</v>
      </c>
      <c r="D244" s="84" t="s">
        <v>8382</v>
      </c>
      <c r="E244" s="85" t="s">
        <v>28493</v>
      </c>
    </row>
    <row r="245" spans="1:5" x14ac:dyDescent="0.25">
      <c r="A245" t="str">
        <f t="shared" si="3"/>
        <v>103126</v>
      </c>
      <c r="B245" s="84" t="s">
        <v>13871</v>
      </c>
      <c r="C245" s="84" t="s">
        <v>13872</v>
      </c>
      <c r="D245" s="84" t="s">
        <v>8382</v>
      </c>
      <c r="E245" s="85" t="s">
        <v>28494</v>
      </c>
    </row>
    <row r="246" spans="1:5" x14ac:dyDescent="0.25">
      <c r="A246" t="str">
        <f t="shared" si="3"/>
        <v>103127</v>
      </c>
      <c r="B246" s="84" t="s">
        <v>13873</v>
      </c>
      <c r="C246" s="84" t="s">
        <v>13874</v>
      </c>
      <c r="D246" s="84" t="s">
        <v>8382</v>
      </c>
      <c r="E246" s="85" t="s">
        <v>28495</v>
      </c>
    </row>
    <row r="247" spans="1:5" x14ac:dyDescent="0.25">
      <c r="A247" t="str">
        <f t="shared" si="3"/>
        <v>103128</v>
      </c>
      <c r="B247" s="84" t="s">
        <v>13875</v>
      </c>
      <c r="C247" s="84" t="s">
        <v>13876</v>
      </c>
      <c r="D247" s="84" t="s">
        <v>8382</v>
      </c>
      <c r="E247" s="85" t="s">
        <v>28496</v>
      </c>
    </row>
    <row r="248" spans="1:5" x14ac:dyDescent="0.25">
      <c r="A248" t="str">
        <f t="shared" si="3"/>
        <v>103129</v>
      </c>
      <c r="B248" s="84" t="s">
        <v>13877</v>
      </c>
      <c r="C248" s="84" t="s">
        <v>13878</v>
      </c>
      <c r="D248" s="84" t="s">
        <v>8382</v>
      </c>
      <c r="E248" s="85" t="s">
        <v>28497</v>
      </c>
    </row>
    <row r="249" spans="1:5" x14ac:dyDescent="0.25">
      <c r="A249" t="str">
        <f t="shared" si="3"/>
        <v>103130</v>
      </c>
      <c r="B249" s="84" t="s">
        <v>13879</v>
      </c>
      <c r="C249" s="84" t="s">
        <v>13880</v>
      </c>
      <c r="D249" s="84" t="s">
        <v>8382</v>
      </c>
      <c r="E249" s="85" t="s">
        <v>28498</v>
      </c>
    </row>
    <row r="250" spans="1:5" x14ac:dyDescent="0.25">
      <c r="A250" t="str">
        <f t="shared" si="3"/>
        <v>103131</v>
      </c>
      <c r="B250" s="84" t="s">
        <v>13881</v>
      </c>
      <c r="C250" s="84" t="s">
        <v>13882</v>
      </c>
      <c r="D250" s="84" t="s">
        <v>8382</v>
      </c>
      <c r="E250" s="85" t="s">
        <v>28499</v>
      </c>
    </row>
    <row r="251" spans="1:5" x14ac:dyDescent="0.25">
      <c r="A251" t="str">
        <f t="shared" si="3"/>
        <v>103132</v>
      </c>
      <c r="B251" s="84" t="s">
        <v>13883</v>
      </c>
      <c r="C251" s="84" t="s">
        <v>13884</v>
      </c>
      <c r="D251" s="84" t="s">
        <v>8382</v>
      </c>
      <c r="E251" s="85" t="s">
        <v>28500</v>
      </c>
    </row>
    <row r="252" spans="1:5" x14ac:dyDescent="0.25">
      <c r="A252" t="str">
        <f t="shared" si="3"/>
        <v>103133</v>
      </c>
      <c r="B252" s="84" t="s">
        <v>13885</v>
      </c>
      <c r="C252" s="84" t="s">
        <v>13886</v>
      </c>
      <c r="D252" s="84" t="s">
        <v>8382</v>
      </c>
      <c r="E252" s="85" t="s">
        <v>28501</v>
      </c>
    </row>
    <row r="253" spans="1:5" x14ac:dyDescent="0.25">
      <c r="A253" t="str">
        <f t="shared" si="3"/>
        <v>103134</v>
      </c>
      <c r="B253" s="84" t="s">
        <v>13887</v>
      </c>
      <c r="C253" s="84" t="s">
        <v>13888</v>
      </c>
      <c r="D253" s="84" t="s">
        <v>8382</v>
      </c>
      <c r="E253" s="85" t="s">
        <v>28502</v>
      </c>
    </row>
    <row r="254" spans="1:5" x14ac:dyDescent="0.25">
      <c r="A254" t="str">
        <f t="shared" si="3"/>
        <v>103135</v>
      </c>
      <c r="B254" s="84" t="s">
        <v>13889</v>
      </c>
      <c r="C254" s="84" t="s">
        <v>13890</v>
      </c>
      <c r="D254" s="84" t="s">
        <v>8382</v>
      </c>
      <c r="E254" s="85" t="s">
        <v>28503</v>
      </c>
    </row>
    <row r="255" spans="1:5" x14ac:dyDescent="0.25">
      <c r="A255" t="str">
        <f t="shared" si="3"/>
        <v>103136</v>
      </c>
      <c r="B255" s="84" t="s">
        <v>13891</v>
      </c>
      <c r="C255" s="84" t="s">
        <v>13892</v>
      </c>
      <c r="D255" s="84" t="s">
        <v>8382</v>
      </c>
      <c r="E255" s="85" t="s">
        <v>28504</v>
      </c>
    </row>
    <row r="256" spans="1:5" x14ac:dyDescent="0.25">
      <c r="A256" t="str">
        <f t="shared" si="3"/>
        <v>103137</v>
      </c>
      <c r="B256" s="84" t="s">
        <v>13893</v>
      </c>
      <c r="C256" s="84" t="s">
        <v>13894</v>
      </c>
      <c r="D256" s="84" t="s">
        <v>8382</v>
      </c>
      <c r="E256" s="85" t="s">
        <v>28505</v>
      </c>
    </row>
    <row r="257" spans="1:5" x14ac:dyDescent="0.25">
      <c r="A257" t="str">
        <f t="shared" si="3"/>
        <v>103138</v>
      </c>
      <c r="B257" s="84" t="s">
        <v>13895</v>
      </c>
      <c r="C257" s="84" t="s">
        <v>13896</v>
      </c>
      <c r="D257" s="84" t="s">
        <v>8382</v>
      </c>
      <c r="E257" s="85" t="s">
        <v>28506</v>
      </c>
    </row>
    <row r="258" spans="1:5" x14ac:dyDescent="0.25">
      <c r="A258" t="str">
        <f t="shared" si="3"/>
        <v>103139</v>
      </c>
      <c r="B258" s="84" t="s">
        <v>13897</v>
      </c>
      <c r="C258" s="84" t="s">
        <v>13898</v>
      </c>
      <c r="D258" s="84" t="s">
        <v>8382</v>
      </c>
      <c r="E258" s="85" t="s">
        <v>15335</v>
      </c>
    </row>
    <row r="259" spans="1:5" x14ac:dyDescent="0.25">
      <c r="A259" t="str">
        <f t="shared" ref="A259:A322" si="4">B259</f>
        <v>103140</v>
      </c>
      <c r="B259" s="84" t="s">
        <v>13899</v>
      </c>
      <c r="C259" s="84" t="s">
        <v>13900</v>
      </c>
      <c r="D259" s="84" t="s">
        <v>8382</v>
      </c>
      <c r="E259" s="85" t="s">
        <v>28507</v>
      </c>
    </row>
    <row r="260" spans="1:5" x14ac:dyDescent="0.25">
      <c r="A260" t="str">
        <f t="shared" si="4"/>
        <v>103141</v>
      </c>
      <c r="B260" s="84" t="s">
        <v>13901</v>
      </c>
      <c r="C260" s="84" t="s">
        <v>13902</v>
      </c>
      <c r="D260" s="84" t="s">
        <v>8382</v>
      </c>
      <c r="E260" s="85" t="s">
        <v>28508</v>
      </c>
    </row>
    <row r="261" spans="1:5" x14ac:dyDescent="0.25">
      <c r="A261" t="str">
        <f t="shared" si="4"/>
        <v>103142</v>
      </c>
      <c r="B261" s="84" t="s">
        <v>13903</v>
      </c>
      <c r="C261" s="84" t="s">
        <v>13904</v>
      </c>
      <c r="D261" s="84" t="s">
        <v>8382</v>
      </c>
      <c r="E261" s="85" t="s">
        <v>28509</v>
      </c>
    </row>
    <row r="262" spans="1:5" x14ac:dyDescent="0.25">
      <c r="A262" t="str">
        <f t="shared" si="4"/>
        <v>103143</v>
      </c>
      <c r="B262" s="84" t="s">
        <v>13905</v>
      </c>
      <c r="C262" s="84" t="s">
        <v>13906</v>
      </c>
      <c r="D262" s="84" t="s">
        <v>8382</v>
      </c>
      <c r="E262" s="85" t="s">
        <v>28510</v>
      </c>
    </row>
    <row r="263" spans="1:5" x14ac:dyDescent="0.25">
      <c r="A263" t="str">
        <f t="shared" si="4"/>
        <v>103144</v>
      </c>
      <c r="B263" s="84" t="s">
        <v>13907</v>
      </c>
      <c r="C263" s="84" t="s">
        <v>13908</v>
      </c>
      <c r="D263" s="84" t="s">
        <v>8382</v>
      </c>
      <c r="E263" s="85" t="s">
        <v>28511</v>
      </c>
    </row>
    <row r="264" spans="1:5" x14ac:dyDescent="0.25">
      <c r="A264" t="str">
        <f t="shared" si="4"/>
        <v>103145</v>
      </c>
      <c r="B264" s="84" t="s">
        <v>13909</v>
      </c>
      <c r="C264" s="84" t="s">
        <v>13910</v>
      </c>
      <c r="D264" s="84" t="s">
        <v>8382</v>
      </c>
      <c r="E264" s="85" t="s">
        <v>28512</v>
      </c>
    </row>
    <row r="265" spans="1:5" x14ac:dyDescent="0.25">
      <c r="A265" t="str">
        <f t="shared" si="4"/>
        <v>103146</v>
      </c>
      <c r="B265" s="84" t="s">
        <v>13911</v>
      </c>
      <c r="C265" s="84" t="s">
        <v>13912</v>
      </c>
      <c r="D265" s="84" t="s">
        <v>8382</v>
      </c>
      <c r="E265" s="85" t="s">
        <v>22962</v>
      </c>
    </row>
    <row r="266" spans="1:5" x14ac:dyDescent="0.25">
      <c r="A266" t="str">
        <f t="shared" si="4"/>
        <v>103147</v>
      </c>
      <c r="B266" s="84" t="s">
        <v>13913</v>
      </c>
      <c r="C266" s="84" t="s">
        <v>13914</v>
      </c>
      <c r="D266" s="84" t="s">
        <v>8382</v>
      </c>
      <c r="E266" s="85" t="s">
        <v>28513</v>
      </c>
    </row>
    <row r="267" spans="1:5" x14ac:dyDescent="0.25">
      <c r="A267" t="str">
        <f t="shared" si="4"/>
        <v>103148</v>
      </c>
      <c r="B267" s="84" t="s">
        <v>13915</v>
      </c>
      <c r="C267" s="84" t="s">
        <v>13916</v>
      </c>
      <c r="D267" s="84" t="s">
        <v>8382</v>
      </c>
      <c r="E267" s="85" t="s">
        <v>28514</v>
      </c>
    </row>
    <row r="268" spans="1:5" x14ac:dyDescent="0.25">
      <c r="A268" t="str">
        <f t="shared" si="4"/>
        <v>103149</v>
      </c>
      <c r="B268" s="84" t="s">
        <v>13917</v>
      </c>
      <c r="C268" s="84" t="s">
        <v>13918</v>
      </c>
      <c r="D268" s="84" t="s">
        <v>8382</v>
      </c>
      <c r="E268" s="85" t="s">
        <v>28515</v>
      </c>
    </row>
    <row r="269" spans="1:5" x14ac:dyDescent="0.25">
      <c r="A269" t="str">
        <f t="shared" si="4"/>
        <v>103150</v>
      </c>
      <c r="B269" s="84" t="s">
        <v>13919</v>
      </c>
      <c r="C269" s="84" t="s">
        <v>13920</v>
      </c>
      <c r="D269" s="84" t="s">
        <v>8382</v>
      </c>
      <c r="E269" s="85" t="s">
        <v>28516</v>
      </c>
    </row>
    <row r="270" spans="1:5" x14ac:dyDescent="0.25">
      <c r="A270" t="str">
        <f t="shared" si="4"/>
        <v>103151</v>
      </c>
      <c r="B270" s="84" t="s">
        <v>13921</v>
      </c>
      <c r="C270" s="84" t="s">
        <v>13922</v>
      </c>
      <c r="D270" s="84" t="s">
        <v>8382</v>
      </c>
      <c r="E270" s="85" t="s">
        <v>28517</v>
      </c>
    </row>
    <row r="271" spans="1:5" x14ac:dyDescent="0.25">
      <c r="A271" t="str">
        <f t="shared" si="4"/>
        <v>103152</v>
      </c>
      <c r="B271" s="84" t="s">
        <v>13923</v>
      </c>
      <c r="C271" s="84" t="s">
        <v>13924</v>
      </c>
      <c r="D271" s="84" t="s">
        <v>8382</v>
      </c>
      <c r="E271" s="85" t="s">
        <v>28518</v>
      </c>
    </row>
    <row r="272" spans="1:5" x14ac:dyDescent="0.25">
      <c r="A272" t="str">
        <f t="shared" si="4"/>
        <v>103372</v>
      </c>
      <c r="B272" s="84" t="s">
        <v>15666</v>
      </c>
      <c r="C272" s="84" t="s">
        <v>15667</v>
      </c>
      <c r="D272" s="84" t="s">
        <v>8329</v>
      </c>
      <c r="E272" s="85" t="s">
        <v>12085</v>
      </c>
    </row>
    <row r="273" spans="1:5" x14ac:dyDescent="0.25">
      <c r="A273" t="str">
        <f t="shared" si="4"/>
        <v>103373</v>
      </c>
      <c r="B273" s="84" t="s">
        <v>15668</v>
      </c>
      <c r="C273" s="84" t="s">
        <v>15669</v>
      </c>
      <c r="D273" s="84" t="s">
        <v>8329</v>
      </c>
      <c r="E273" s="85" t="s">
        <v>12254</v>
      </c>
    </row>
    <row r="274" spans="1:5" x14ac:dyDescent="0.25">
      <c r="A274" t="str">
        <f t="shared" si="4"/>
        <v>103376</v>
      </c>
      <c r="B274" s="84" t="s">
        <v>15670</v>
      </c>
      <c r="C274" s="84" t="s">
        <v>15671</v>
      </c>
      <c r="D274" s="84" t="s">
        <v>8329</v>
      </c>
      <c r="E274" s="85" t="s">
        <v>28519</v>
      </c>
    </row>
    <row r="275" spans="1:5" x14ac:dyDescent="0.25">
      <c r="A275" t="str">
        <f t="shared" si="4"/>
        <v>103377</v>
      </c>
      <c r="B275" s="84" t="s">
        <v>15672</v>
      </c>
      <c r="C275" s="84" t="s">
        <v>15673</v>
      </c>
      <c r="D275" s="84" t="s">
        <v>8329</v>
      </c>
      <c r="E275" s="85" t="s">
        <v>28520</v>
      </c>
    </row>
    <row r="276" spans="1:5" x14ac:dyDescent="0.25">
      <c r="A276" t="str">
        <f t="shared" si="4"/>
        <v>103379</v>
      </c>
      <c r="B276" s="84" t="s">
        <v>15674</v>
      </c>
      <c r="C276" s="84" t="s">
        <v>15675</v>
      </c>
      <c r="D276" s="84" t="s">
        <v>8329</v>
      </c>
      <c r="E276" s="85" t="s">
        <v>28521</v>
      </c>
    </row>
    <row r="277" spans="1:5" x14ac:dyDescent="0.25">
      <c r="A277" t="str">
        <f t="shared" si="4"/>
        <v>103383</v>
      </c>
      <c r="B277" s="84" t="s">
        <v>15676</v>
      </c>
      <c r="C277" s="84" t="s">
        <v>15677</v>
      </c>
      <c r="D277" s="84" t="s">
        <v>8329</v>
      </c>
      <c r="E277" s="85" t="s">
        <v>28522</v>
      </c>
    </row>
    <row r="278" spans="1:5" x14ac:dyDescent="0.25">
      <c r="A278" t="str">
        <f t="shared" si="4"/>
        <v>103385</v>
      </c>
      <c r="B278" s="84" t="s">
        <v>15678</v>
      </c>
      <c r="C278" s="84" t="s">
        <v>15679</v>
      </c>
      <c r="D278" s="84" t="s">
        <v>8329</v>
      </c>
      <c r="E278" s="85" t="s">
        <v>28523</v>
      </c>
    </row>
    <row r="279" spans="1:5" x14ac:dyDescent="0.25">
      <c r="A279" t="str">
        <f t="shared" si="4"/>
        <v>103387</v>
      </c>
      <c r="B279" s="84" t="s">
        <v>15680</v>
      </c>
      <c r="C279" s="84" t="s">
        <v>15681</v>
      </c>
      <c r="D279" s="84" t="s">
        <v>8329</v>
      </c>
      <c r="E279" s="85" t="s">
        <v>28524</v>
      </c>
    </row>
    <row r="280" spans="1:5" x14ac:dyDescent="0.25">
      <c r="A280" t="str">
        <f t="shared" si="4"/>
        <v>103389</v>
      </c>
      <c r="B280" s="84" t="s">
        <v>15682</v>
      </c>
      <c r="C280" s="84" t="s">
        <v>15683</v>
      </c>
      <c r="D280" s="84" t="s">
        <v>8329</v>
      </c>
      <c r="E280" s="85" t="s">
        <v>28525</v>
      </c>
    </row>
    <row r="281" spans="1:5" x14ac:dyDescent="0.25">
      <c r="A281" t="str">
        <f t="shared" si="4"/>
        <v>103391</v>
      </c>
      <c r="B281" s="84" t="s">
        <v>15684</v>
      </c>
      <c r="C281" s="84" t="s">
        <v>15685</v>
      </c>
      <c r="D281" s="84" t="s">
        <v>8329</v>
      </c>
      <c r="E281" s="85" t="s">
        <v>28526</v>
      </c>
    </row>
    <row r="282" spans="1:5" x14ac:dyDescent="0.25">
      <c r="A282" t="str">
        <f t="shared" si="4"/>
        <v>103392</v>
      </c>
      <c r="B282" s="84" t="s">
        <v>15686</v>
      </c>
      <c r="C282" s="84" t="s">
        <v>15687</v>
      </c>
      <c r="D282" s="84" t="s">
        <v>8329</v>
      </c>
      <c r="E282" s="85" t="s">
        <v>28527</v>
      </c>
    </row>
    <row r="283" spans="1:5" x14ac:dyDescent="0.25">
      <c r="A283" t="str">
        <f t="shared" si="4"/>
        <v>103393</v>
      </c>
      <c r="B283" s="84" t="s">
        <v>15688</v>
      </c>
      <c r="C283" s="84" t="s">
        <v>15689</v>
      </c>
      <c r="D283" s="84" t="s">
        <v>8329</v>
      </c>
      <c r="E283" s="85" t="s">
        <v>28528</v>
      </c>
    </row>
    <row r="284" spans="1:5" x14ac:dyDescent="0.25">
      <c r="A284" t="str">
        <f t="shared" si="4"/>
        <v>103397</v>
      </c>
      <c r="B284" s="84" t="s">
        <v>15690</v>
      </c>
      <c r="C284" s="84" t="s">
        <v>15691</v>
      </c>
      <c r="D284" s="84" t="s">
        <v>8382</v>
      </c>
      <c r="E284" s="85" t="s">
        <v>14489</v>
      </c>
    </row>
    <row r="285" spans="1:5" x14ac:dyDescent="0.25">
      <c r="A285" t="str">
        <f t="shared" si="4"/>
        <v>103398</v>
      </c>
      <c r="B285" s="84" t="s">
        <v>15692</v>
      </c>
      <c r="C285" s="84" t="s">
        <v>15693</v>
      </c>
      <c r="D285" s="84" t="s">
        <v>8382</v>
      </c>
      <c r="E285" s="85" t="s">
        <v>8861</v>
      </c>
    </row>
    <row r="286" spans="1:5" x14ac:dyDescent="0.25">
      <c r="A286" t="str">
        <f t="shared" si="4"/>
        <v>103399</v>
      </c>
      <c r="B286" s="84" t="s">
        <v>15694</v>
      </c>
      <c r="C286" s="84" t="s">
        <v>15695</v>
      </c>
      <c r="D286" s="84" t="s">
        <v>8382</v>
      </c>
      <c r="E286" s="85" t="s">
        <v>10323</v>
      </c>
    </row>
    <row r="287" spans="1:5" x14ac:dyDescent="0.25">
      <c r="A287" t="str">
        <f t="shared" si="4"/>
        <v>103400</v>
      </c>
      <c r="B287" s="84" t="s">
        <v>15696</v>
      </c>
      <c r="C287" s="84" t="s">
        <v>15697</v>
      </c>
      <c r="D287" s="84" t="s">
        <v>8382</v>
      </c>
      <c r="E287" s="85" t="s">
        <v>12232</v>
      </c>
    </row>
    <row r="288" spans="1:5" x14ac:dyDescent="0.25">
      <c r="A288" t="str">
        <f t="shared" si="4"/>
        <v>103401</v>
      </c>
      <c r="B288" s="84" t="s">
        <v>15698</v>
      </c>
      <c r="C288" s="84" t="s">
        <v>15699</v>
      </c>
      <c r="D288" s="84" t="s">
        <v>8382</v>
      </c>
      <c r="E288" s="85" t="s">
        <v>10271</v>
      </c>
    </row>
    <row r="289" spans="1:5" x14ac:dyDescent="0.25">
      <c r="A289" t="str">
        <f t="shared" si="4"/>
        <v>103402</v>
      </c>
      <c r="B289" s="84" t="s">
        <v>15700</v>
      </c>
      <c r="C289" s="84" t="s">
        <v>15701</v>
      </c>
      <c r="D289" s="84" t="s">
        <v>8382</v>
      </c>
      <c r="E289" s="85" t="s">
        <v>12844</v>
      </c>
    </row>
    <row r="290" spans="1:5" x14ac:dyDescent="0.25">
      <c r="A290" t="str">
        <f t="shared" si="4"/>
        <v>103403</v>
      </c>
      <c r="B290" s="84" t="s">
        <v>15702</v>
      </c>
      <c r="C290" s="84" t="s">
        <v>15703</v>
      </c>
      <c r="D290" s="84" t="s">
        <v>8382</v>
      </c>
      <c r="E290" s="85" t="s">
        <v>27666</v>
      </c>
    </row>
    <row r="291" spans="1:5" x14ac:dyDescent="0.25">
      <c r="A291" t="str">
        <f t="shared" si="4"/>
        <v>103404</v>
      </c>
      <c r="B291" s="84" t="s">
        <v>15704</v>
      </c>
      <c r="C291" s="84" t="s">
        <v>15705</v>
      </c>
      <c r="D291" s="84" t="s">
        <v>8382</v>
      </c>
      <c r="E291" s="85" t="s">
        <v>8724</v>
      </c>
    </row>
    <row r="292" spans="1:5" x14ac:dyDescent="0.25">
      <c r="A292" t="str">
        <f t="shared" si="4"/>
        <v>103405</v>
      </c>
      <c r="B292" s="84" t="s">
        <v>15706</v>
      </c>
      <c r="C292" s="84" t="s">
        <v>15707</v>
      </c>
      <c r="D292" s="84" t="s">
        <v>8382</v>
      </c>
      <c r="E292" s="85" t="s">
        <v>14074</v>
      </c>
    </row>
    <row r="293" spans="1:5" x14ac:dyDescent="0.25">
      <c r="A293" t="str">
        <f t="shared" si="4"/>
        <v>103406</v>
      </c>
      <c r="B293" s="84" t="s">
        <v>15708</v>
      </c>
      <c r="C293" s="84" t="s">
        <v>15709</v>
      </c>
      <c r="D293" s="84" t="s">
        <v>8382</v>
      </c>
      <c r="E293" s="85" t="s">
        <v>20688</v>
      </c>
    </row>
    <row r="294" spans="1:5" x14ac:dyDescent="0.25">
      <c r="A294" t="str">
        <f t="shared" si="4"/>
        <v>103407</v>
      </c>
      <c r="B294" s="84" t="s">
        <v>15710</v>
      </c>
      <c r="C294" s="84" t="s">
        <v>15711</v>
      </c>
      <c r="D294" s="84" t="s">
        <v>8382</v>
      </c>
      <c r="E294" s="85" t="s">
        <v>15438</v>
      </c>
    </row>
    <row r="295" spans="1:5" x14ac:dyDescent="0.25">
      <c r="A295" t="str">
        <f t="shared" si="4"/>
        <v>103408</v>
      </c>
      <c r="B295" s="84" t="s">
        <v>15713</v>
      </c>
      <c r="C295" s="84" t="s">
        <v>15714</v>
      </c>
      <c r="D295" s="84" t="s">
        <v>8382</v>
      </c>
      <c r="E295" s="85" t="s">
        <v>14216</v>
      </c>
    </row>
    <row r="296" spans="1:5" x14ac:dyDescent="0.25">
      <c r="A296" t="str">
        <f t="shared" si="4"/>
        <v>103409</v>
      </c>
      <c r="B296" s="84" t="s">
        <v>15715</v>
      </c>
      <c r="C296" s="84" t="s">
        <v>15716</v>
      </c>
      <c r="D296" s="84" t="s">
        <v>8382</v>
      </c>
      <c r="E296" s="85" t="s">
        <v>14536</v>
      </c>
    </row>
    <row r="297" spans="1:5" x14ac:dyDescent="0.25">
      <c r="A297" t="str">
        <f t="shared" si="4"/>
        <v>103410</v>
      </c>
      <c r="B297" s="84" t="s">
        <v>15717</v>
      </c>
      <c r="C297" s="84" t="s">
        <v>15718</v>
      </c>
      <c r="D297" s="84" t="s">
        <v>8382</v>
      </c>
      <c r="E297" s="85" t="s">
        <v>20239</v>
      </c>
    </row>
    <row r="298" spans="1:5" x14ac:dyDescent="0.25">
      <c r="A298" t="str">
        <f t="shared" si="4"/>
        <v>103411</v>
      </c>
      <c r="B298" s="84" t="s">
        <v>15719</v>
      </c>
      <c r="C298" s="84" t="s">
        <v>15720</v>
      </c>
      <c r="D298" s="84" t="s">
        <v>8382</v>
      </c>
      <c r="E298" s="85" t="s">
        <v>9677</v>
      </c>
    </row>
    <row r="299" spans="1:5" x14ac:dyDescent="0.25">
      <c r="A299" t="str">
        <f t="shared" si="4"/>
        <v>103412</v>
      </c>
      <c r="B299" s="84" t="s">
        <v>15721</v>
      </c>
      <c r="C299" s="84" t="s">
        <v>15722</v>
      </c>
      <c r="D299" s="84" t="s">
        <v>8382</v>
      </c>
      <c r="E299" s="85" t="s">
        <v>10367</v>
      </c>
    </row>
    <row r="300" spans="1:5" x14ac:dyDescent="0.25">
      <c r="A300" t="str">
        <f t="shared" si="4"/>
        <v>103413</v>
      </c>
      <c r="B300" s="84" t="s">
        <v>15723</v>
      </c>
      <c r="C300" s="84" t="s">
        <v>15724</v>
      </c>
      <c r="D300" s="84" t="s">
        <v>8382</v>
      </c>
      <c r="E300" s="85" t="s">
        <v>8312</v>
      </c>
    </row>
    <row r="301" spans="1:5" x14ac:dyDescent="0.25">
      <c r="A301" t="str">
        <f t="shared" si="4"/>
        <v>103414</v>
      </c>
      <c r="B301" s="84" t="s">
        <v>15725</v>
      </c>
      <c r="C301" s="84" t="s">
        <v>15726</v>
      </c>
      <c r="D301" s="84" t="s">
        <v>8382</v>
      </c>
      <c r="E301" s="85" t="s">
        <v>27666</v>
      </c>
    </row>
    <row r="302" spans="1:5" x14ac:dyDescent="0.25">
      <c r="A302" t="str">
        <f t="shared" si="4"/>
        <v>103415</v>
      </c>
      <c r="B302" s="84" t="s">
        <v>15727</v>
      </c>
      <c r="C302" s="84" t="s">
        <v>15728</v>
      </c>
      <c r="D302" s="84" t="s">
        <v>8382</v>
      </c>
      <c r="E302" s="85" t="s">
        <v>14289</v>
      </c>
    </row>
    <row r="303" spans="1:5" x14ac:dyDescent="0.25">
      <c r="A303" t="str">
        <f t="shared" si="4"/>
        <v>103416</v>
      </c>
      <c r="B303" s="84" t="s">
        <v>15729</v>
      </c>
      <c r="C303" s="84" t="s">
        <v>15730</v>
      </c>
      <c r="D303" s="84" t="s">
        <v>8382</v>
      </c>
      <c r="E303" s="85" t="s">
        <v>27667</v>
      </c>
    </row>
    <row r="304" spans="1:5" x14ac:dyDescent="0.25">
      <c r="A304" t="str">
        <f t="shared" si="4"/>
        <v>103417</v>
      </c>
      <c r="B304" s="84" t="s">
        <v>15731</v>
      </c>
      <c r="C304" s="84" t="s">
        <v>15732</v>
      </c>
      <c r="D304" s="84" t="s">
        <v>8382</v>
      </c>
      <c r="E304" s="85" t="s">
        <v>16503</v>
      </c>
    </row>
    <row r="305" spans="1:5" x14ac:dyDescent="0.25">
      <c r="A305" t="str">
        <f t="shared" si="4"/>
        <v>103418</v>
      </c>
      <c r="B305" s="84" t="s">
        <v>15733</v>
      </c>
      <c r="C305" s="84" t="s">
        <v>15734</v>
      </c>
      <c r="D305" s="84" t="s">
        <v>8382</v>
      </c>
      <c r="E305" s="85" t="s">
        <v>20239</v>
      </c>
    </row>
    <row r="306" spans="1:5" x14ac:dyDescent="0.25">
      <c r="A306" t="str">
        <f t="shared" si="4"/>
        <v>103419</v>
      </c>
      <c r="B306" s="84" t="s">
        <v>15735</v>
      </c>
      <c r="C306" s="84" t="s">
        <v>15736</v>
      </c>
      <c r="D306" s="84" t="s">
        <v>8382</v>
      </c>
      <c r="E306" s="85" t="s">
        <v>15799</v>
      </c>
    </row>
    <row r="307" spans="1:5" x14ac:dyDescent="0.25">
      <c r="A307" t="str">
        <f t="shared" si="4"/>
        <v>103420</v>
      </c>
      <c r="B307" s="84" t="s">
        <v>15737</v>
      </c>
      <c r="C307" s="84" t="s">
        <v>15738</v>
      </c>
      <c r="D307" s="84" t="s">
        <v>8382</v>
      </c>
      <c r="E307" s="85" t="s">
        <v>27668</v>
      </c>
    </row>
    <row r="308" spans="1:5" x14ac:dyDescent="0.25">
      <c r="A308" t="str">
        <f t="shared" si="4"/>
        <v>103421</v>
      </c>
      <c r="B308" s="84" t="s">
        <v>15739</v>
      </c>
      <c r="C308" s="84" t="s">
        <v>15740</v>
      </c>
      <c r="D308" s="84" t="s">
        <v>8382</v>
      </c>
      <c r="E308" s="85" t="s">
        <v>27669</v>
      </c>
    </row>
    <row r="309" spans="1:5" x14ac:dyDescent="0.25">
      <c r="A309" t="str">
        <f t="shared" si="4"/>
        <v>103422</v>
      </c>
      <c r="B309" s="84" t="s">
        <v>15741</v>
      </c>
      <c r="C309" s="84" t="s">
        <v>15742</v>
      </c>
      <c r="D309" s="84" t="s">
        <v>8382</v>
      </c>
      <c r="E309" s="85" t="s">
        <v>27670</v>
      </c>
    </row>
    <row r="310" spans="1:5" x14ac:dyDescent="0.25">
      <c r="A310" t="str">
        <f t="shared" si="4"/>
        <v>103423</v>
      </c>
      <c r="B310" s="84" t="s">
        <v>15743</v>
      </c>
      <c r="C310" s="84" t="s">
        <v>15744</v>
      </c>
      <c r="D310" s="84" t="s">
        <v>8382</v>
      </c>
      <c r="E310" s="85" t="s">
        <v>15549</v>
      </c>
    </row>
    <row r="311" spans="1:5" x14ac:dyDescent="0.25">
      <c r="A311" t="str">
        <f t="shared" si="4"/>
        <v>103424</v>
      </c>
      <c r="B311" s="84" t="s">
        <v>15746</v>
      </c>
      <c r="C311" s="84" t="s">
        <v>15747</v>
      </c>
      <c r="D311" s="84" t="s">
        <v>8382</v>
      </c>
      <c r="E311" s="85" t="s">
        <v>17911</v>
      </c>
    </row>
    <row r="312" spans="1:5" x14ac:dyDescent="0.25">
      <c r="A312" t="str">
        <f t="shared" si="4"/>
        <v>103425</v>
      </c>
      <c r="B312" s="84" t="s">
        <v>15748</v>
      </c>
      <c r="C312" s="84" t="s">
        <v>15749</v>
      </c>
      <c r="D312" s="84" t="s">
        <v>8382</v>
      </c>
      <c r="E312" s="85" t="s">
        <v>12224</v>
      </c>
    </row>
    <row r="313" spans="1:5" x14ac:dyDescent="0.25">
      <c r="A313" t="str">
        <f t="shared" si="4"/>
        <v>103426</v>
      </c>
      <c r="B313" s="84" t="s">
        <v>15750</v>
      </c>
      <c r="C313" s="84" t="s">
        <v>15751</v>
      </c>
      <c r="D313" s="84" t="s">
        <v>8382</v>
      </c>
      <c r="E313" s="85" t="s">
        <v>14680</v>
      </c>
    </row>
    <row r="314" spans="1:5" x14ac:dyDescent="0.25">
      <c r="A314" t="str">
        <f t="shared" si="4"/>
        <v>103427</v>
      </c>
      <c r="B314" s="84" t="s">
        <v>15752</v>
      </c>
      <c r="C314" s="84" t="s">
        <v>15753</v>
      </c>
      <c r="D314" s="84" t="s">
        <v>8382</v>
      </c>
      <c r="E314" s="85" t="s">
        <v>28529</v>
      </c>
    </row>
    <row r="315" spans="1:5" x14ac:dyDescent="0.25">
      <c r="A315" t="str">
        <f t="shared" si="4"/>
        <v>103428</v>
      </c>
      <c r="B315" s="84" t="s">
        <v>15754</v>
      </c>
      <c r="C315" s="84" t="s">
        <v>15755</v>
      </c>
      <c r="D315" s="84" t="s">
        <v>8382</v>
      </c>
      <c r="E315" s="85" t="s">
        <v>28530</v>
      </c>
    </row>
    <row r="316" spans="1:5" x14ac:dyDescent="0.25">
      <c r="A316" t="str">
        <f t="shared" si="4"/>
        <v>103429</v>
      </c>
      <c r="B316" s="84" t="s">
        <v>15756</v>
      </c>
      <c r="C316" s="84" t="s">
        <v>15757</v>
      </c>
      <c r="D316" s="84" t="s">
        <v>8382</v>
      </c>
      <c r="E316" s="85" t="s">
        <v>28531</v>
      </c>
    </row>
    <row r="317" spans="1:5" x14ac:dyDescent="0.25">
      <c r="A317" t="str">
        <f t="shared" si="4"/>
        <v>103430</v>
      </c>
      <c r="B317" s="84" t="s">
        <v>15758</v>
      </c>
      <c r="C317" s="84" t="s">
        <v>15759</v>
      </c>
      <c r="D317" s="84" t="s">
        <v>8382</v>
      </c>
      <c r="E317" s="85" t="s">
        <v>12097</v>
      </c>
    </row>
    <row r="318" spans="1:5" x14ac:dyDescent="0.25">
      <c r="A318" t="str">
        <f t="shared" si="4"/>
        <v>103431</v>
      </c>
      <c r="B318" s="84" t="s">
        <v>15760</v>
      </c>
      <c r="C318" s="84" t="s">
        <v>15761</v>
      </c>
      <c r="D318" s="84" t="s">
        <v>8382</v>
      </c>
      <c r="E318" s="85" t="s">
        <v>28532</v>
      </c>
    </row>
    <row r="319" spans="1:5" x14ac:dyDescent="0.25">
      <c r="A319" t="str">
        <f t="shared" si="4"/>
        <v>103432</v>
      </c>
      <c r="B319" s="84" t="s">
        <v>15762</v>
      </c>
      <c r="C319" s="84" t="s">
        <v>15763</v>
      </c>
      <c r="D319" s="84" t="s">
        <v>8382</v>
      </c>
      <c r="E319" s="85" t="s">
        <v>28533</v>
      </c>
    </row>
    <row r="320" spans="1:5" x14ac:dyDescent="0.25">
      <c r="A320" t="str">
        <f t="shared" si="4"/>
        <v>103433</v>
      </c>
      <c r="B320" s="84" t="s">
        <v>15764</v>
      </c>
      <c r="C320" s="84" t="s">
        <v>15765</v>
      </c>
      <c r="D320" s="84" t="s">
        <v>8382</v>
      </c>
      <c r="E320" s="85" t="s">
        <v>28534</v>
      </c>
    </row>
    <row r="321" spans="1:5" x14ac:dyDescent="0.25">
      <c r="A321" t="str">
        <f t="shared" si="4"/>
        <v>103434</v>
      </c>
      <c r="B321" s="84" t="s">
        <v>15766</v>
      </c>
      <c r="C321" s="84" t="s">
        <v>15767</v>
      </c>
      <c r="D321" s="84" t="s">
        <v>8382</v>
      </c>
      <c r="E321" s="85" t="s">
        <v>23224</v>
      </c>
    </row>
    <row r="322" spans="1:5" x14ac:dyDescent="0.25">
      <c r="A322" t="str">
        <f t="shared" si="4"/>
        <v>103435</v>
      </c>
      <c r="B322" s="84" t="s">
        <v>15768</v>
      </c>
      <c r="C322" s="84" t="s">
        <v>15769</v>
      </c>
      <c r="D322" s="84" t="s">
        <v>8382</v>
      </c>
      <c r="E322" s="85" t="s">
        <v>28535</v>
      </c>
    </row>
    <row r="323" spans="1:5" x14ac:dyDescent="0.25">
      <c r="A323" t="str">
        <f t="shared" ref="A323:A386" si="5">B323</f>
        <v>103436</v>
      </c>
      <c r="B323" s="84" t="s">
        <v>15770</v>
      </c>
      <c r="C323" s="84" t="s">
        <v>15771</v>
      </c>
      <c r="D323" s="84" t="s">
        <v>8382</v>
      </c>
      <c r="E323" s="85" t="s">
        <v>28536</v>
      </c>
    </row>
    <row r="324" spans="1:5" x14ac:dyDescent="0.25">
      <c r="A324" t="str">
        <f t="shared" si="5"/>
        <v>103437</v>
      </c>
      <c r="B324" s="84" t="s">
        <v>15772</v>
      </c>
      <c r="C324" s="84" t="s">
        <v>15773</v>
      </c>
      <c r="D324" s="84" t="s">
        <v>8382</v>
      </c>
      <c r="E324" s="85" t="s">
        <v>28537</v>
      </c>
    </row>
    <row r="325" spans="1:5" x14ac:dyDescent="0.25">
      <c r="A325" t="str">
        <f t="shared" si="5"/>
        <v>103438</v>
      </c>
      <c r="B325" s="84" t="s">
        <v>15774</v>
      </c>
      <c r="C325" s="84" t="s">
        <v>15775</v>
      </c>
      <c r="D325" s="84" t="s">
        <v>8382</v>
      </c>
      <c r="E325" s="85" t="s">
        <v>28537</v>
      </c>
    </row>
    <row r="326" spans="1:5" x14ac:dyDescent="0.25">
      <c r="A326" t="str">
        <f t="shared" si="5"/>
        <v>103439</v>
      </c>
      <c r="B326" s="84" t="s">
        <v>15776</v>
      </c>
      <c r="C326" s="84" t="s">
        <v>15777</v>
      </c>
      <c r="D326" s="84" t="s">
        <v>8382</v>
      </c>
      <c r="E326" s="85" t="s">
        <v>28538</v>
      </c>
    </row>
    <row r="327" spans="1:5" x14ac:dyDescent="0.25">
      <c r="A327" t="str">
        <f t="shared" si="5"/>
        <v>103440</v>
      </c>
      <c r="B327" s="84" t="s">
        <v>15778</v>
      </c>
      <c r="C327" s="84" t="s">
        <v>15779</v>
      </c>
      <c r="D327" s="84" t="s">
        <v>8382</v>
      </c>
      <c r="E327" s="85" t="s">
        <v>28539</v>
      </c>
    </row>
    <row r="328" spans="1:5" x14ac:dyDescent="0.25">
      <c r="A328" t="str">
        <f t="shared" si="5"/>
        <v>103441</v>
      </c>
      <c r="B328" s="84" t="s">
        <v>15780</v>
      </c>
      <c r="C328" s="84" t="s">
        <v>15781</v>
      </c>
      <c r="D328" s="84" t="s">
        <v>8382</v>
      </c>
      <c r="E328" s="85" t="s">
        <v>28540</v>
      </c>
    </row>
    <row r="329" spans="1:5" x14ac:dyDescent="0.25">
      <c r="A329" t="str">
        <f t="shared" si="5"/>
        <v>103442</v>
      </c>
      <c r="B329" s="84" t="s">
        <v>15782</v>
      </c>
      <c r="C329" s="84" t="s">
        <v>15783</v>
      </c>
      <c r="D329" s="84" t="s">
        <v>8382</v>
      </c>
      <c r="E329" s="85" t="s">
        <v>28541</v>
      </c>
    </row>
    <row r="330" spans="1:5" x14ac:dyDescent="0.25">
      <c r="A330" t="str">
        <f t="shared" si="5"/>
        <v>98441</v>
      </c>
      <c r="B330" s="84" t="s">
        <v>4866</v>
      </c>
      <c r="C330" s="84" t="s">
        <v>28542</v>
      </c>
      <c r="D330" s="84" t="s">
        <v>8451</v>
      </c>
      <c r="E330" s="85" t="s">
        <v>28543</v>
      </c>
    </row>
    <row r="331" spans="1:5" x14ac:dyDescent="0.25">
      <c r="A331" t="str">
        <f t="shared" si="5"/>
        <v>98443</v>
      </c>
      <c r="B331" s="84" t="s">
        <v>4867</v>
      </c>
      <c r="C331" s="84" t="s">
        <v>28544</v>
      </c>
      <c r="D331" s="84" t="s">
        <v>8451</v>
      </c>
      <c r="E331" s="85" t="s">
        <v>28545</v>
      </c>
    </row>
    <row r="332" spans="1:5" x14ac:dyDescent="0.25">
      <c r="A332" t="str">
        <f t="shared" si="5"/>
        <v>98445</v>
      </c>
      <c r="B332" s="84" t="s">
        <v>4868</v>
      </c>
      <c r="C332" s="84" t="s">
        <v>28546</v>
      </c>
      <c r="D332" s="84" t="s">
        <v>8451</v>
      </c>
      <c r="E332" s="85" t="s">
        <v>28547</v>
      </c>
    </row>
    <row r="333" spans="1:5" x14ac:dyDescent="0.25">
      <c r="A333" t="str">
        <f t="shared" si="5"/>
        <v>98446</v>
      </c>
      <c r="B333" s="84" t="s">
        <v>4869</v>
      </c>
      <c r="C333" s="84" t="s">
        <v>28548</v>
      </c>
      <c r="D333" s="84" t="s">
        <v>8451</v>
      </c>
      <c r="E333" s="85" t="s">
        <v>28549</v>
      </c>
    </row>
    <row r="334" spans="1:5" x14ac:dyDescent="0.25">
      <c r="A334" t="str">
        <f t="shared" si="5"/>
        <v>98447</v>
      </c>
      <c r="B334" s="84" t="s">
        <v>4870</v>
      </c>
      <c r="C334" s="84" t="s">
        <v>28550</v>
      </c>
      <c r="D334" s="84" t="s">
        <v>8451</v>
      </c>
      <c r="E334" s="85" t="s">
        <v>28551</v>
      </c>
    </row>
    <row r="335" spans="1:5" x14ac:dyDescent="0.25">
      <c r="A335" t="str">
        <f t="shared" si="5"/>
        <v>98448</v>
      </c>
      <c r="B335" s="84" t="s">
        <v>4871</v>
      </c>
      <c r="C335" s="84" t="s">
        <v>28552</v>
      </c>
      <c r="D335" s="84" t="s">
        <v>8451</v>
      </c>
      <c r="E335" s="85" t="s">
        <v>28553</v>
      </c>
    </row>
    <row r="336" spans="1:5" x14ac:dyDescent="0.25">
      <c r="A336" t="str">
        <f t="shared" si="5"/>
        <v>98449</v>
      </c>
      <c r="B336" s="84" t="s">
        <v>4872</v>
      </c>
      <c r="C336" s="84" t="s">
        <v>28554</v>
      </c>
      <c r="D336" s="84" t="s">
        <v>8451</v>
      </c>
      <c r="E336" s="85" t="s">
        <v>28555</v>
      </c>
    </row>
    <row r="337" spans="1:5" x14ac:dyDescent="0.25">
      <c r="A337" t="str">
        <f t="shared" si="5"/>
        <v>98451</v>
      </c>
      <c r="B337" s="84" t="s">
        <v>4873</v>
      </c>
      <c r="C337" s="84" t="s">
        <v>28556</v>
      </c>
      <c r="D337" s="84" t="s">
        <v>8451</v>
      </c>
      <c r="E337" s="85" t="s">
        <v>28557</v>
      </c>
    </row>
    <row r="338" spans="1:5" x14ac:dyDescent="0.25">
      <c r="A338" t="str">
        <f t="shared" si="5"/>
        <v>98452</v>
      </c>
      <c r="B338" s="84" t="s">
        <v>4874</v>
      </c>
      <c r="C338" s="84" t="s">
        <v>8452</v>
      </c>
      <c r="D338" s="84" t="s">
        <v>8451</v>
      </c>
      <c r="E338" s="85" t="s">
        <v>28558</v>
      </c>
    </row>
    <row r="339" spans="1:5" x14ac:dyDescent="0.25">
      <c r="A339" t="str">
        <f t="shared" si="5"/>
        <v>98453</v>
      </c>
      <c r="B339" s="84" t="s">
        <v>4875</v>
      </c>
      <c r="C339" s="84" t="s">
        <v>28559</v>
      </c>
      <c r="D339" s="84" t="s">
        <v>8451</v>
      </c>
      <c r="E339" s="85" t="s">
        <v>28560</v>
      </c>
    </row>
    <row r="340" spans="1:5" x14ac:dyDescent="0.25">
      <c r="A340" t="str">
        <f t="shared" si="5"/>
        <v>98454</v>
      </c>
      <c r="B340" s="84" t="s">
        <v>4876</v>
      </c>
      <c r="C340" s="84" t="s">
        <v>28561</v>
      </c>
      <c r="D340" s="84" t="s">
        <v>8451</v>
      </c>
      <c r="E340" s="85" t="s">
        <v>28562</v>
      </c>
    </row>
    <row r="341" spans="1:5" x14ac:dyDescent="0.25">
      <c r="A341" t="str">
        <f t="shared" si="5"/>
        <v>98455</v>
      </c>
      <c r="B341" s="84" t="s">
        <v>4877</v>
      </c>
      <c r="C341" s="84" t="s">
        <v>28563</v>
      </c>
      <c r="D341" s="84" t="s">
        <v>8451</v>
      </c>
      <c r="E341" s="85" t="s">
        <v>28564</v>
      </c>
    </row>
    <row r="342" spans="1:5" x14ac:dyDescent="0.25">
      <c r="A342" t="str">
        <f t="shared" si="5"/>
        <v>98456</v>
      </c>
      <c r="B342" s="84" t="s">
        <v>4878</v>
      </c>
      <c r="C342" s="84" t="s">
        <v>28565</v>
      </c>
      <c r="D342" s="84" t="s">
        <v>8451</v>
      </c>
      <c r="E342" s="85" t="s">
        <v>28566</v>
      </c>
    </row>
    <row r="343" spans="1:5" x14ac:dyDescent="0.25">
      <c r="A343" t="str">
        <f t="shared" si="5"/>
        <v>98458</v>
      </c>
      <c r="B343" s="84" t="s">
        <v>4879</v>
      </c>
      <c r="C343" s="84" t="s">
        <v>28567</v>
      </c>
      <c r="D343" s="84" t="s">
        <v>8451</v>
      </c>
      <c r="E343" s="85" t="s">
        <v>14734</v>
      </c>
    </row>
    <row r="344" spans="1:5" x14ac:dyDescent="0.25">
      <c r="A344" t="str">
        <f t="shared" si="5"/>
        <v>98459</v>
      </c>
      <c r="B344" s="84" t="s">
        <v>4880</v>
      </c>
      <c r="C344" s="84" t="s">
        <v>28568</v>
      </c>
      <c r="D344" s="84" t="s">
        <v>8451</v>
      </c>
      <c r="E344" s="85" t="s">
        <v>15854</v>
      </c>
    </row>
    <row r="345" spans="1:5" x14ac:dyDescent="0.25">
      <c r="A345" t="str">
        <f t="shared" si="5"/>
        <v>98460</v>
      </c>
      <c r="B345" s="84" t="s">
        <v>4881</v>
      </c>
      <c r="C345" s="84" t="s">
        <v>28569</v>
      </c>
      <c r="D345" s="84" t="s">
        <v>8451</v>
      </c>
      <c r="E345" s="85" t="s">
        <v>15513</v>
      </c>
    </row>
    <row r="346" spans="1:5" x14ac:dyDescent="0.25">
      <c r="A346" t="str">
        <f t="shared" si="5"/>
        <v>98461</v>
      </c>
      <c r="B346" s="84" t="s">
        <v>4882</v>
      </c>
      <c r="C346" s="84" t="s">
        <v>28570</v>
      </c>
      <c r="D346" s="84" t="s">
        <v>8382</v>
      </c>
      <c r="E346" s="85" t="s">
        <v>28571</v>
      </c>
    </row>
    <row r="347" spans="1:5" x14ac:dyDescent="0.25">
      <c r="A347" t="str">
        <f t="shared" si="5"/>
        <v>98462</v>
      </c>
      <c r="B347" s="84" t="s">
        <v>4883</v>
      </c>
      <c r="C347" s="84" t="s">
        <v>28572</v>
      </c>
      <c r="D347" s="84" t="s">
        <v>8382</v>
      </c>
      <c r="E347" s="85" t="s">
        <v>28573</v>
      </c>
    </row>
    <row r="348" spans="1:5" x14ac:dyDescent="0.25">
      <c r="A348" t="str">
        <f t="shared" si="5"/>
        <v>105113</v>
      </c>
      <c r="B348" s="84" t="s">
        <v>28574</v>
      </c>
      <c r="C348" s="84" t="s">
        <v>28575</v>
      </c>
      <c r="D348" s="84" t="s">
        <v>8382</v>
      </c>
      <c r="E348" s="85" t="s">
        <v>28576</v>
      </c>
    </row>
    <row r="349" spans="1:5" x14ac:dyDescent="0.25">
      <c r="A349" t="str">
        <f t="shared" si="5"/>
        <v>105114</v>
      </c>
      <c r="B349" s="84" t="s">
        <v>28577</v>
      </c>
      <c r="C349" s="84" t="s">
        <v>28578</v>
      </c>
      <c r="D349" s="84" t="s">
        <v>9280</v>
      </c>
      <c r="E349" s="85" t="s">
        <v>28579</v>
      </c>
    </row>
    <row r="350" spans="1:5" x14ac:dyDescent="0.25">
      <c r="A350" t="str">
        <f t="shared" si="5"/>
        <v>105115</v>
      </c>
      <c r="B350" s="84" t="s">
        <v>28580</v>
      </c>
      <c r="C350" s="84" t="s">
        <v>28581</v>
      </c>
      <c r="D350" s="84" t="s">
        <v>8382</v>
      </c>
      <c r="E350" s="85" t="s">
        <v>27903</v>
      </c>
    </row>
    <row r="351" spans="1:5" x14ac:dyDescent="0.25">
      <c r="A351" t="str">
        <f t="shared" si="5"/>
        <v>105116</v>
      </c>
      <c r="B351" s="84" t="s">
        <v>28582</v>
      </c>
      <c r="C351" s="84" t="s">
        <v>28583</v>
      </c>
      <c r="D351" s="84" t="s">
        <v>8382</v>
      </c>
      <c r="E351" s="85" t="s">
        <v>7770</v>
      </c>
    </row>
    <row r="352" spans="1:5" x14ac:dyDescent="0.25">
      <c r="A352" t="str">
        <f t="shared" si="5"/>
        <v>105126</v>
      </c>
      <c r="B352" s="84" t="s">
        <v>28584</v>
      </c>
      <c r="C352" s="84" t="s">
        <v>28585</v>
      </c>
      <c r="D352" s="84" t="s">
        <v>8329</v>
      </c>
      <c r="E352" s="85" t="s">
        <v>12064</v>
      </c>
    </row>
    <row r="353" spans="1:5" x14ac:dyDescent="0.25">
      <c r="A353" t="str">
        <f t="shared" si="5"/>
        <v>105127</v>
      </c>
      <c r="B353" s="84" t="s">
        <v>28586</v>
      </c>
      <c r="C353" s="84" t="s">
        <v>28587</v>
      </c>
      <c r="D353" s="84" t="s">
        <v>8329</v>
      </c>
      <c r="E353" s="85" t="s">
        <v>7925</v>
      </c>
    </row>
    <row r="354" spans="1:5" x14ac:dyDescent="0.25">
      <c r="A354" t="str">
        <f t="shared" si="5"/>
        <v>105128</v>
      </c>
      <c r="B354" s="84" t="s">
        <v>28588</v>
      </c>
      <c r="C354" s="84" t="s">
        <v>28589</v>
      </c>
      <c r="D354" s="84" t="s">
        <v>8329</v>
      </c>
      <c r="E354" s="85" t="s">
        <v>28590</v>
      </c>
    </row>
    <row r="355" spans="1:5" x14ac:dyDescent="0.25">
      <c r="A355" t="str">
        <f t="shared" si="5"/>
        <v>105130</v>
      </c>
      <c r="B355" s="84" t="s">
        <v>28591</v>
      </c>
      <c r="C355" s="84" t="s">
        <v>28592</v>
      </c>
      <c r="D355" s="84" t="s">
        <v>8329</v>
      </c>
      <c r="E355" s="85" t="s">
        <v>16015</v>
      </c>
    </row>
    <row r="356" spans="1:5" x14ac:dyDescent="0.25">
      <c r="A356" t="str">
        <f t="shared" si="5"/>
        <v>5631</v>
      </c>
      <c r="B356" s="84" t="s">
        <v>417</v>
      </c>
      <c r="C356" s="84" t="s">
        <v>8453</v>
      </c>
      <c r="D356" s="84" t="s">
        <v>8454</v>
      </c>
      <c r="E356" s="85" t="s">
        <v>28593</v>
      </c>
    </row>
    <row r="357" spans="1:5" x14ac:dyDescent="0.25">
      <c r="A357" t="str">
        <f t="shared" si="5"/>
        <v>5678</v>
      </c>
      <c r="B357" s="84" t="s">
        <v>424</v>
      </c>
      <c r="C357" s="84" t="s">
        <v>8455</v>
      </c>
      <c r="D357" s="84" t="s">
        <v>8454</v>
      </c>
      <c r="E357" s="85" t="s">
        <v>28594</v>
      </c>
    </row>
    <row r="358" spans="1:5" x14ac:dyDescent="0.25">
      <c r="A358" t="str">
        <f t="shared" si="5"/>
        <v>5680</v>
      </c>
      <c r="B358" s="84" t="s">
        <v>426</v>
      </c>
      <c r="C358" s="84" t="s">
        <v>8456</v>
      </c>
      <c r="D358" s="84" t="s">
        <v>8454</v>
      </c>
      <c r="E358" s="85" t="s">
        <v>28595</v>
      </c>
    </row>
    <row r="359" spans="1:5" x14ac:dyDescent="0.25">
      <c r="A359" t="str">
        <f t="shared" si="5"/>
        <v>5684</v>
      </c>
      <c r="B359" s="84" t="s">
        <v>428</v>
      </c>
      <c r="C359" s="84" t="s">
        <v>8457</v>
      </c>
      <c r="D359" s="84" t="s">
        <v>8454</v>
      </c>
      <c r="E359" s="85" t="s">
        <v>28596</v>
      </c>
    </row>
    <row r="360" spans="1:5" x14ac:dyDescent="0.25">
      <c r="A360" t="str">
        <f t="shared" si="5"/>
        <v>5689</v>
      </c>
      <c r="B360" s="84" t="s">
        <v>430</v>
      </c>
      <c r="C360" s="84" t="s">
        <v>8458</v>
      </c>
      <c r="D360" s="84" t="s">
        <v>8454</v>
      </c>
      <c r="E360" s="85" t="s">
        <v>7958</v>
      </c>
    </row>
    <row r="361" spans="1:5" x14ac:dyDescent="0.25">
      <c r="A361" t="str">
        <f t="shared" si="5"/>
        <v>5795</v>
      </c>
      <c r="B361" s="84" t="s">
        <v>463</v>
      </c>
      <c r="C361" s="84" t="s">
        <v>8459</v>
      </c>
      <c r="D361" s="84" t="s">
        <v>8454</v>
      </c>
      <c r="E361" s="85" t="s">
        <v>27888</v>
      </c>
    </row>
    <row r="362" spans="1:5" x14ac:dyDescent="0.25">
      <c r="A362" t="str">
        <f t="shared" si="5"/>
        <v>5811</v>
      </c>
      <c r="B362" s="84" t="s">
        <v>467</v>
      </c>
      <c r="C362" s="84" t="s">
        <v>8460</v>
      </c>
      <c r="D362" s="84" t="s">
        <v>8454</v>
      </c>
      <c r="E362" s="85" t="s">
        <v>28597</v>
      </c>
    </row>
    <row r="363" spans="1:5" x14ac:dyDescent="0.25">
      <c r="A363" t="str">
        <f t="shared" si="5"/>
        <v>5823</v>
      </c>
      <c r="B363" s="84" t="s">
        <v>468</v>
      </c>
      <c r="C363" s="84" t="s">
        <v>8461</v>
      </c>
      <c r="D363" s="84" t="s">
        <v>8454</v>
      </c>
      <c r="E363" s="85" t="s">
        <v>28598</v>
      </c>
    </row>
    <row r="364" spans="1:5" x14ac:dyDescent="0.25">
      <c r="A364" t="str">
        <f t="shared" si="5"/>
        <v>5824</v>
      </c>
      <c r="B364" s="84" t="s">
        <v>469</v>
      </c>
      <c r="C364" s="84" t="s">
        <v>8462</v>
      </c>
      <c r="D364" s="84" t="s">
        <v>8454</v>
      </c>
      <c r="E364" s="85" t="s">
        <v>28599</v>
      </c>
    </row>
    <row r="365" spans="1:5" x14ac:dyDescent="0.25">
      <c r="A365" t="str">
        <f t="shared" si="5"/>
        <v>5835</v>
      </c>
      <c r="B365" s="84" t="s">
        <v>472</v>
      </c>
      <c r="C365" s="84" t="s">
        <v>8463</v>
      </c>
      <c r="D365" s="84" t="s">
        <v>8454</v>
      </c>
      <c r="E365" s="85" t="s">
        <v>28600</v>
      </c>
    </row>
    <row r="366" spans="1:5" x14ac:dyDescent="0.25">
      <c r="A366" t="str">
        <f t="shared" si="5"/>
        <v>5839</v>
      </c>
      <c r="B366" s="84" t="s">
        <v>474</v>
      </c>
      <c r="C366" s="84" t="s">
        <v>8464</v>
      </c>
      <c r="D366" s="84" t="s">
        <v>8454</v>
      </c>
      <c r="E366" s="85" t="s">
        <v>7770</v>
      </c>
    </row>
    <row r="367" spans="1:5" x14ac:dyDescent="0.25">
      <c r="A367" t="str">
        <f t="shared" si="5"/>
        <v>5843</v>
      </c>
      <c r="B367" s="84" t="s">
        <v>476</v>
      </c>
      <c r="C367" s="84" t="s">
        <v>8465</v>
      </c>
      <c r="D367" s="84" t="s">
        <v>8454</v>
      </c>
      <c r="E367" s="85" t="s">
        <v>28042</v>
      </c>
    </row>
    <row r="368" spans="1:5" x14ac:dyDescent="0.25">
      <c r="A368" t="str">
        <f t="shared" si="5"/>
        <v>5847</v>
      </c>
      <c r="B368" s="84" t="s">
        <v>478</v>
      </c>
      <c r="C368" s="84" t="s">
        <v>8466</v>
      </c>
      <c r="D368" s="84" t="s">
        <v>8454</v>
      </c>
      <c r="E368" s="85" t="s">
        <v>28601</v>
      </c>
    </row>
    <row r="369" spans="1:5" x14ac:dyDescent="0.25">
      <c r="A369" t="str">
        <f t="shared" si="5"/>
        <v>5851</v>
      </c>
      <c r="B369" s="84" t="s">
        <v>480</v>
      </c>
      <c r="C369" s="84" t="s">
        <v>8467</v>
      </c>
      <c r="D369" s="84" t="s">
        <v>8454</v>
      </c>
      <c r="E369" s="85" t="s">
        <v>28602</v>
      </c>
    </row>
    <row r="370" spans="1:5" x14ac:dyDescent="0.25">
      <c r="A370" t="str">
        <f t="shared" si="5"/>
        <v>5855</v>
      </c>
      <c r="B370" s="84" t="s">
        <v>482</v>
      </c>
      <c r="C370" s="84" t="s">
        <v>8468</v>
      </c>
      <c r="D370" s="84" t="s">
        <v>8454</v>
      </c>
      <c r="E370" s="85" t="s">
        <v>28603</v>
      </c>
    </row>
    <row r="371" spans="1:5" x14ac:dyDescent="0.25">
      <c r="A371" t="str">
        <f t="shared" si="5"/>
        <v>5863</v>
      </c>
      <c r="B371" s="84" t="s">
        <v>484</v>
      </c>
      <c r="C371" s="84" t="s">
        <v>8469</v>
      </c>
      <c r="D371" s="84" t="s">
        <v>8454</v>
      </c>
      <c r="E371" s="85" t="s">
        <v>21445</v>
      </c>
    </row>
    <row r="372" spans="1:5" x14ac:dyDescent="0.25">
      <c r="A372" t="str">
        <f t="shared" si="5"/>
        <v>5867</v>
      </c>
      <c r="B372" s="84" t="s">
        <v>486</v>
      </c>
      <c r="C372" s="84" t="s">
        <v>8470</v>
      </c>
      <c r="D372" s="84" t="s">
        <v>8454</v>
      </c>
      <c r="E372" s="85" t="s">
        <v>28604</v>
      </c>
    </row>
    <row r="373" spans="1:5" x14ac:dyDescent="0.25">
      <c r="A373" t="str">
        <f t="shared" si="5"/>
        <v>5875</v>
      </c>
      <c r="B373" s="84" t="s">
        <v>488</v>
      </c>
      <c r="C373" s="84" t="s">
        <v>8471</v>
      </c>
      <c r="D373" s="84" t="s">
        <v>8454</v>
      </c>
      <c r="E373" s="85" t="s">
        <v>28605</v>
      </c>
    </row>
    <row r="374" spans="1:5" x14ac:dyDescent="0.25">
      <c r="A374" t="str">
        <f t="shared" si="5"/>
        <v>5879</v>
      </c>
      <c r="B374" s="84" t="s">
        <v>490</v>
      </c>
      <c r="C374" s="84" t="s">
        <v>8472</v>
      </c>
      <c r="D374" s="84" t="s">
        <v>8454</v>
      </c>
      <c r="E374" s="85" t="s">
        <v>18652</v>
      </c>
    </row>
    <row r="375" spans="1:5" x14ac:dyDescent="0.25">
      <c r="A375" t="str">
        <f t="shared" si="5"/>
        <v>5882</v>
      </c>
      <c r="B375" s="84" t="s">
        <v>492</v>
      </c>
      <c r="C375" s="84" t="s">
        <v>8473</v>
      </c>
      <c r="D375" s="84" t="s">
        <v>8454</v>
      </c>
      <c r="E375" s="85" t="s">
        <v>28078</v>
      </c>
    </row>
    <row r="376" spans="1:5" x14ac:dyDescent="0.25">
      <c r="A376" t="str">
        <f t="shared" si="5"/>
        <v>5890</v>
      </c>
      <c r="B376" s="84" t="s">
        <v>494</v>
      </c>
      <c r="C376" s="84" t="s">
        <v>8474</v>
      </c>
      <c r="D376" s="84" t="s">
        <v>8454</v>
      </c>
      <c r="E376" s="85" t="s">
        <v>28606</v>
      </c>
    </row>
    <row r="377" spans="1:5" x14ac:dyDescent="0.25">
      <c r="A377" t="str">
        <f t="shared" si="5"/>
        <v>5894</v>
      </c>
      <c r="B377" s="84" t="s">
        <v>496</v>
      </c>
      <c r="C377" s="84" t="s">
        <v>8475</v>
      </c>
      <c r="D377" s="84" t="s">
        <v>8454</v>
      </c>
      <c r="E377" s="85" t="s">
        <v>28607</v>
      </c>
    </row>
    <row r="378" spans="1:5" x14ac:dyDescent="0.25">
      <c r="A378" t="str">
        <f t="shared" si="5"/>
        <v>5901</v>
      </c>
      <c r="B378" s="84" t="s">
        <v>498</v>
      </c>
      <c r="C378" s="84" t="s">
        <v>8476</v>
      </c>
      <c r="D378" s="84" t="s">
        <v>8454</v>
      </c>
      <c r="E378" s="85" t="s">
        <v>28608</v>
      </c>
    </row>
    <row r="379" spans="1:5" x14ac:dyDescent="0.25">
      <c r="A379" t="str">
        <f t="shared" si="5"/>
        <v>5909</v>
      </c>
      <c r="B379" s="84" t="s">
        <v>500</v>
      </c>
      <c r="C379" s="84" t="s">
        <v>8477</v>
      </c>
      <c r="D379" s="84" t="s">
        <v>8454</v>
      </c>
      <c r="E379" s="85" t="s">
        <v>23753</v>
      </c>
    </row>
    <row r="380" spans="1:5" x14ac:dyDescent="0.25">
      <c r="A380" t="str">
        <f t="shared" si="5"/>
        <v>5921</v>
      </c>
      <c r="B380" s="84" t="s">
        <v>502</v>
      </c>
      <c r="C380" s="84" t="s">
        <v>8478</v>
      </c>
      <c r="D380" s="84" t="s">
        <v>8454</v>
      </c>
      <c r="E380" s="85" t="s">
        <v>28609</v>
      </c>
    </row>
    <row r="381" spans="1:5" x14ac:dyDescent="0.25">
      <c r="A381" t="str">
        <f t="shared" si="5"/>
        <v>5928</v>
      </c>
      <c r="B381" s="84" t="s">
        <v>504</v>
      </c>
      <c r="C381" s="84" t="s">
        <v>8479</v>
      </c>
      <c r="D381" s="84" t="s">
        <v>8454</v>
      </c>
      <c r="E381" s="85" t="s">
        <v>28610</v>
      </c>
    </row>
    <row r="382" spans="1:5" x14ac:dyDescent="0.25">
      <c r="A382" t="str">
        <f t="shared" si="5"/>
        <v>5932</v>
      </c>
      <c r="B382" s="84" t="s">
        <v>506</v>
      </c>
      <c r="C382" s="84" t="s">
        <v>8480</v>
      </c>
      <c r="D382" s="84" t="s">
        <v>8454</v>
      </c>
      <c r="E382" s="85" t="s">
        <v>28611</v>
      </c>
    </row>
    <row r="383" spans="1:5" x14ac:dyDescent="0.25">
      <c r="A383" t="str">
        <f t="shared" si="5"/>
        <v>5940</v>
      </c>
      <c r="B383" s="84" t="s">
        <v>508</v>
      </c>
      <c r="C383" s="84" t="s">
        <v>8481</v>
      </c>
      <c r="D383" s="84" t="s">
        <v>8454</v>
      </c>
      <c r="E383" s="85" t="s">
        <v>28612</v>
      </c>
    </row>
    <row r="384" spans="1:5" x14ac:dyDescent="0.25">
      <c r="A384" t="str">
        <f t="shared" si="5"/>
        <v>5944</v>
      </c>
      <c r="B384" s="84" t="s">
        <v>510</v>
      </c>
      <c r="C384" s="84" t="s">
        <v>8482</v>
      </c>
      <c r="D384" s="84" t="s">
        <v>8454</v>
      </c>
      <c r="E384" s="85" t="s">
        <v>28613</v>
      </c>
    </row>
    <row r="385" spans="1:5" x14ac:dyDescent="0.25">
      <c r="A385" t="str">
        <f t="shared" si="5"/>
        <v>5953</v>
      </c>
      <c r="B385" s="84" t="s">
        <v>513</v>
      </c>
      <c r="C385" s="84" t="s">
        <v>8483</v>
      </c>
      <c r="D385" s="84" t="s">
        <v>8454</v>
      </c>
      <c r="E385" s="85" t="s">
        <v>28614</v>
      </c>
    </row>
    <row r="386" spans="1:5" x14ac:dyDescent="0.25">
      <c r="A386" t="str">
        <f t="shared" si="5"/>
        <v>6259</v>
      </c>
      <c r="B386" s="84" t="s">
        <v>516</v>
      </c>
      <c r="C386" s="84" t="s">
        <v>8484</v>
      </c>
      <c r="D386" s="84" t="s">
        <v>8454</v>
      </c>
      <c r="E386" s="85" t="s">
        <v>28615</v>
      </c>
    </row>
    <row r="387" spans="1:5" x14ac:dyDescent="0.25">
      <c r="A387" t="str">
        <f t="shared" ref="A387:A450" si="6">B387</f>
        <v>6879</v>
      </c>
      <c r="B387" s="84" t="s">
        <v>518</v>
      </c>
      <c r="C387" s="84" t="s">
        <v>8485</v>
      </c>
      <c r="D387" s="84" t="s">
        <v>8454</v>
      </c>
      <c r="E387" s="85" t="s">
        <v>28616</v>
      </c>
    </row>
    <row r="388" spans="1:5" x14ac:dyDescent="0.25">
      <c r="A388" t="str">
        <f t="shared" si="6"/>
        <v>7030</v>
      </c>
      <c r="B388" s="84" t="s">
        <v>520</v>
      </c>
      <c r="C388" s="84" t="s">
        <v>22936</v>
      </c>
      <c r="D388" s="84" t="s">
        <v>8454</v>
      </c>
      <c r="E388" s="85" t="s">
        <v>28617</v>
      </c>
    </row>
    <row r="389" spans="1:5" x14ac:dyDescent="0.25">
      <c r="A389" t="str">
        <f t="shared" si="6"/>
        <v>7042</v>
      </c>
      <c r="B389" s="84" t="s">
        <v>529</v>
      </c>
      <c r="C389" s="84" t="s">
        <v>8486</v>
      </c>
      <c r="D389" s="84" t="s">
        <v>8454</v>
      </c>
      <c r="E389" s="85" t="s">
        <v>27797</v>
      </c>
    </row>
    <row r="390" spans="1:5" x14ac:dyDescent="0.25">
      <c r="A390" t="str">
        <f t="shared" si="6"/>
        <v>7049</v>
      </c>
      <c r="B390" s="84" t="s">
        <v>535</v>
      </c>
      <c r="C390" s="84" t="s">
        <v>8487</v>
      </c>
      <c r="D390" s="84" t="s">
        <v>8454</v>
      </c>
      <c r="E390" s="85" t="s">
        <v>28618</v>
      </c>
    </row>
    <row r="391" spans="1:5" x14ac:dyDescent="0.25">
      <c r="A391" t="str">
        <f t="shared" si="6"/>
        <v>67826</v>
      </c>
      <c r="B391" s="84" t="s">
        <v>574</v>
      </c>
      <c r="C391" s="84" t="s">
        <v>8488</v>
      </c>
      <c r="D391" s="84" t="s">
        <v>8454</v>
      </c>
      <c r="E391" s="85" t="s">
        <v>28619</v>
      </c>
    </row>
    <row r="392" spans="1:5" x14ac:dyDescent="0.25">
      <c r="A392" t="str">
        <f t="shared" si="6"/>
        <v>73417</v>
      </c>
      <c r="B392" s="84" t="s">
        <v>585</v>
      </c>
      <c r="C392" s="84" t="s">
        <v>8489</v>
      </c>
      <c r="D392" s="84" t="s">
        <v>8454</v>
      </c>
      <c r="E392" s="85" t="s">
        <v>28620</v>
      </c>
    </row>
    <row r="393" spans="1:5" x14ac:dyDescent="0.25">
      <c r="A393" t="str">
        <f t="shared" si="6"/>
        <v>73436</v>
      </c>
      <c r="B393" s="84" t="s">
        <v>586</v>
      </c>
      <c r="C393" s="84" t="s">
        <v>8490</v>
      </c>
      <c r="D393" s="84" t="s">
        <v>8454</v>
      </c>
      <c r="E393" s="85" t="s">
        <v>28621</v>
      </c>
    </row>
    <row r="394" spans="1:5" x14ac:dyDescent="0.25">
      <c r="A394" t="str">
        <f t="shared" si="6"/>
        <v>73467</v>
      </c>
      <c r="B394" s="84" t="s">
        <v>587</v>
      </c>
      <c r="C394" s="84" t="s">
        <v>8491</v>
      </c>
      <c r="D394" s="84" t="s">
        <v>8454</v>
      </c>
      <c r="E394" s="85" t="s">
        <v>27730</v>
      </c>
    </row>
    <row r="395" spans="1:5" x14ac:dyDescent="0.25">
      <c r="A395" t="str">
        <f t="shared" si="6"/>
        <v>73536</v>
      </c>
      <c r="B395" s="84" t="s">
        <v>588</v>
      </c>
      <c r="C395" s="84" t="s">
        <v>8492</v>
      </c>
      <c r="D395" s="84" t="s">
        <v>8454</v>
      </c>
      <c r="E395" s="85" t="s">
        <v>12137</v>
      </c>
    </row>
    <row r="396" spans="1:5" x14ac:dyDescent="0.25">
      <c r="A396" t="str">
        <f t="shared" si="6"/>
        <v>83362</v>
      </c>
      <c r="B396" s="84" t="s">
        <v>590</v>
      </c>
      <c r="C396" s="84" t="s">
        <v>22937</v>
      </c>
      <c r="D396" s="84" t="s">
        <v>8454</v>
      </c>
      <c r="E396" s="85" t="s">
        <v>28622</v>
      </c>
    </row>
    <row r="397" spans="1:5" x14ac:dyDescent="0.25">
      <c r="A397" t="str">
        <f t="shared" si="6"/>
        <v>83765</v>
      </c>
      <c r="B397" s="84" t="s">
        <v>595</v>
      </c>
      <c r="C397" s="84" t="s">
        <v>8494</v>
      </c>
      <c r="D397" s="84" t="s">
        <v>8454</v>
      </c>
      <c r="E397" s="85" t="s">
        <v>19775</v>
      </c>
    </row>
    <row r="398" spans="1:5" x14ac:dyDescent="0.25">
      <c r="A398" t="str">
        <f t="shared" si="6"/>
        <v>87445</v>
      </c>
      <c r="B398" s="84" t="s">
        <v>813</v>
      </c>
      <c r="C398" s="84" t="s">
        <v>22938</v>
      </c>
      <c r="D398" s="84" t="s">
        <v>8454</v>
      </c>
      <c r="E398" s="85" t="s">
        <v>12107</v>
      </c>
    </row>
    <row r="399" spans="1:5" x14ac:dyDescent="0.25">
      <c r="A399" t="str">
        <f t="shared" si="6"/>
        <v>88386</v>
      </c>
      <c r="B399" s="84" t="s">
        <v>1047</v>
      </c>
      <c r="C399" s="84" t="s">
        <v>22939</v>
      </c>
      <c r="D399" s="84" t="s">
        <v>8454</v>
      </c>
      <c r="E399" s="85" t="s">
        <v>7742</v>
      </c>
    </row>
    <row r="400" spans="1:5" x14ac:dyDescent="0.25">
      <c r="A400" t="str">
        <f t="shared" si="6"/>
        <v>88393</v>
      </c>
      <c r="B400" s="84" t="s">
        <v>1053</v>
      </c>
      <c r="C400" s="84" t="s">
        <v>22940</v>
      </c>
      <c r="D400" s="84" t="s">
        <v>8454</v>
      </c>
      <c r="E400" s="85" t="s">
        <v>16225</v>
      </c>
    </row>
    <row r="401" spans="1:5" x14ac:dyDescent="0.25">
      <c r="A401" t="str">
        <f t="shared" si="6"/>
        <v>88399</v>
      </c>
      <c r="B401" s="84" t="s">
        <v>1059</v>
      </c>
      <c r="C401" s="84" t="s">
        <v>22941</v>
      </c>
      <c r="D401" s="84" t="s">
        <v>8454</v>
      </c>
      <c r="E401" s="85" t="s">
        <v>7717</v>
      </c>
    </row>
    <row r="402" spans="1:5" x14ac:dyDescent="0.25">
      <c r="A402" t="str">
        <f t="shared" si="6"/>
        <v>88418</v>
      </c>
      <c r="B402" s="84" t="s">
        <v>1072</v>
      </c>
      <c r="C402" s="84" t="s">
        <v>8495</v>
      </c>
      <c r="D402" s="84" t="s">
        <v>8454</v>
      </c>
      <c r="E402" s="85" t="s">
        <v>12866</v>
      </c>
    </row>
    <row r="403" spans="1:5" x14ac:dyDescent="0.25">
      <c r="A403" t="str">
        <f t="shared" si="6"/>
        <v>88433</v>
      </c>
      <c r="B403" s="84" t="s">
        <v>1087</v>
      </c>
      <c r="C403" s="84" t="s">
        <v>8496</v>
      </c>
      <c r="D403" s="84" t="s">
        <v>8454</v>
      </c>
      <c r="E403" s="85" t="s">
        <v>15326</v>
      </c>
    </row>
    <row r="404" spans="1:5" x14ac:dyDescent="0.25">
      <c r="A404" t="str">
        <f t="shared" si="6"/>
        <v>88830</v>
      </c>
      <c r="B404" s="84" t="s">
        <v>1126</v>
      </c>
      <c r="C404" s="84" t="s">
        <v>22942</v>
      </c>
      <c r="D404" s="84" t="s">
        <v>8454</v>
      </c>
      <c r="E404" s="85" t="s">
        <v>16107</v>
      </c>
    </row>
    <row r="405" spans="1:5" x14ac:dyDescent="0.25">
      <c r="A405" t="str">
        <f t="shared" si="6"/>
        <v>88843</v>
      </c>
      <c r="B405" s="84" t="s">
        <v>1136</v>
      </c>
      <c r="C405" s="84" t="s">
        <v>8497</v>
      </c>
      <c r="D405" s="84" t="s">
        <v>8454</v>
      </c>
      <c r="E405" s="85" t="s">
        <v>28623</v>
      </c>
    </row>
    <row r="406" spans="1:5" x14ac:dyDescent="0.25">
      <c r="A406" t="str">
        <f t="shared" si="6"/>
        <v>88907</v>
      </c>
      <c r="B406" s="84" t="s">
        <v>1152</v>
      </c>
      <c r="C406" s="84" t="s">
        <v>8498</v>
      </c>
      <c r="D406" s="84" t="s">
        <v>8454</v>
      </c>
      <c r="E406" s="85" t="s">
        <v>28624</v>
      </c>
    </row>
    <row r="407" spans="1:5" x14ac:dyDescent="0.25">
      <c r="A407" t="str">
        <f t="shared" si="6"/>
        <v>89021</v>
      </c>
      <c r="B407" s="84" t="s">
        <v>1166</v>
      </c>
      <c r="C407" s="84" t="s">
        <v>28625</v>
      </c>
      <c r="D407" s="84" t="s">
        <v>8454</v>
      </c>
      <c r="E407" s="85" t="s">
        <v>23075</v>
      </c>
    </row>
    <row r="408" spans="1:5" x14ac:dyDescent="0.25">
      <c r="A408" t="str">
        <f t="shared" si="6"/>
        <v>89028</v>
      </c>
      <c r="B408" s="84" t="s">
        <v>1173</v>
      </c>
      <c r="C408" s="84" t="s">
        <v>22943</v>
      </c>
      <c r="D408" s="84" t="s">
        <v>8454</v>
      </c>
      <c r="E408" s="85" t="s">
        <v>28626</v>
      </c>
    </row>
    <row r="409" spans="1:5" x14ac:dyDescent="0.25">
      <c r="A409" t="str">
        <f t="shared" si="6"/>
        <v>89032</v>
      </c>
      <c r="B409" s="84" t="s">
        <v>1177</v>
      </c>
      <c r="C409" s="84" t="s">
        <v>8499</v>
      </c>
      <c r="D409" s="84" t="s">
        <v>8454</v>
      </c>
      <c r="E409" s="85" t="s">
        <v>28627</v>
      </c>
    </row>
    <row r="410" spans="1:5" x14ac:dyDescent="0.25">
      <c r="A410" t="str">
        <f t="shared" si="6"/>
        <v>89035</v>
      </c>
      <c r="B410" s="84" t="s">
        <v>1180</v>
      </c>
      <c r="C410" s="84" t="s">
        <v>8500</v>
      </c>
      <c r="D410" s="84" t="s">
        <v>8454</v>
      </c>
      <c r="E410" s="85" t="s">
        <v>28628</v>
      </c>
    </row>
    <row r="411" spans="1:5" x14ac:dyDescent="0.25">
      <c r="A411" t="str">
        <f t="shared" si="6"/>
        <v>89225</v>
      </c>
      <c r="B411" s="84" t="s">
        <v>1197</v>
      </c>
      <c r="C411" s="84" t="s">
        <v>22945</v>
      </c>
      <c r="D411" s="84" t="s">
        <v>8454</v>
      </c>
      <c r="E411" s="85" t="s">
        <v>8303</v>
      </c>
    </row>
    <row r="412" spans="1:5" x14ac:dyDescent="0.25">
      <c r="A412" t="str">
        <f t="shared" si="6"/>
        <v>89234</v>
      </c>
      <c r="B412" s="84" t="s">
        <v>1205</v>
      </c>
      <c r="C412" s="84" t="s">
        <v>8501</v>
      </c>
      <c r="D412" s="84" t="s">
        <v>8454</v>
      </c>
      <c r="E412" s="85" t="s">
        <v>28629</v>
      </c>
    </row>
    <row r="413" spans="1:5" x14ac:dyDescent="0.25">
      <c r="A413" t="str">
        <f t="shared" si="6"/>
        <v>89242</v>
      </c>
      <c r="B413" s="84" t="s">
        <v>1213</v>
      </c>
      <c r="C413" s="84" t="s">
        <v>8502</v>
      </c>
      <c r="D413" s="84" t="s">
        <v>8454</v>
      </c>
      <c r="E413" s="85" t="s">
        <v>28630</v>
      </c>
    </row>
    <row r="414" spans="1:5" x14ac:dyDescent="0.25">
      <c r="A414" t="str">
        <f t="shared" si="6"/>
        <v>89250</v>
      </c>
      <c r="B414" s="84" t="s">
        <v>1219</v>
      </c>
      <c r="C414" s="84" t="s">
        <v>8503</v>
      </c>
      <c r="D414" s="84" t="s">
        <v>8454</v>
      </c>
      <c r="E414" s="85" t="s">
        <v>28631</v>
      </c>
    </row>
    <row r="415" spans="1:5" x14ac:dyDescent="0.25">
      <c r="A415" t="str">
        <f t="shared" si="6"/>
        <v>89257</v>
      </c>
      <c r="B415" s="84" t="s">
        <v>1225</v>
      </c>
      <c r="C415" s="84" t="s">
        <v>8504</v>
      </c>
      <c r="D415" s="84" t="s">
        <v>8454</v>
      </c>
      <c r="E415" s="85" t="s">
        <v>21416</v>
      </c>
    </row>
    <row r="416" spans="1:5" x14ac:dyDescent="0.25">
      <c r="A416" t="str">
        <f t="shared" si="6"/>
        <v>89272</v>
      </c>
      <c r="B416" s="84" t="s">
        <v>1238</v>
      </c>
      <c r="C416" s="84" t="s">
        <v>8505</v>
      </c>
      <c r="D416" s="84" t="s">
        <v>8454</v>
      </c>
      <c r="E416" s="85" t="s">
        <v>28632</v>
      </c>
    </row>
    <row r="417" spans="1:5" x14ac:dyDescent="0.25">
      <c r="A417" t="str">
        <f t="shared" si="6"/>
        <v>89278</v>
      </c>
      <c r="B417" s="84" t="s">
        <v>1244</v>
      </c>
      <c r="C417" s="84" t="s">
        <v>22946</v>
      </c>
      <c r="D417" s="84" t="s">
        <v>8454</v>
      </c>
      <c r="E417" s="85" t="s">
        <v>16071</v>
      </c>
    </row>
    <row r="418" spans="1:5" x14ac:dyDescent="0.25">
      <c r="A418" t="str">
        <f t="shared" si="6"/>
        <v>89843</v>
      </c>
      <c r="B418" s="84" t="s">
        <v>1691</v>
      </c>
      <c r="C418" s="84" t="s">
        <v>8507</v>
      </c>
      <c r="D418" s="84" t="s">
        <v>8454</v>
      </c>
      <c r="E418" s="85" t="s">
        <v>28633</v>
      </c>
    </row>
    <row r="419" spans="1:5" x14ac:dyDescent="0.25">
      <c r="A419" t="str">
        <f t="shared" si="6"/>
        <v>89876</v>
      </c>
      <c r="B419" s="84" t="s">
        <v>1718</v>
      </c>
      <c r="C419" s="84" t="s">
        <v>8508</v>
      </c>
      <c r="D419" s="84" t="s">
        <v>8454</v>
      </c>
      <c r="E419" s="85" t="s">
        <v>28634</v>
      </c>
    </row>
    <row r="420" spans="1:5" x14ac:dyDescent="0.25">
      <c r="A420" t="str">
        <f t="shared" si="6"/>
        <v>89883</v>
      </c>
      <c r="B420" s="84" t="s">
        <v>1725</v>
      </c>
      <c r="C420" s="84" t="s">
        <v>8509</v>
      </c>
      <c r="D420" s="84" t="s">
        <v>8454</v>
      </c>
      <c r="E420" s="85" t="s">
        <v>28635</v>
      </c>
    </row>
    <row r="421" spans="1:5" x14ac:dyDescent="0.25">
      <c r="A421" t="str">
        <f t="shared" si="6"/>
        <v>90586</v>
      </c>
      <c r="B421" s="84" t="s">
        <v>1804</v>
      </c>
      <c r="C421" s="84" t="s">
        <v>8510</v>
      </c>
      <c r="D421" s="84" t="s">
        <v>8454</v>
      </c>
      <c r="E421" s="85" t="s">
        <v>8081</v>
      </c>
    </row>
    <row r="422" spans="1:5" x14ac:dyDescent="0.25">
      <c r="A422" t="str">
        <f t="shared" si="6"/>
        <v>90625</v>
      </c>
      <c r="B422" s="84" t="s">
        <v>1810</v>
      </c>
      <c r="C422" s="84" t="s">
        <v>8511</v>
      </c>
      <c r="D422" s="84" t="s">
        <v>8454</v>
      </c>
      <c r="E422" s="85" t="s">
        <v>9952</v>
      </c>
    </row>
    <row r="423" spans="1:5" x14ac:dyDescent="0.25">
      <c r="A423" t="str">
        <f t="shared" si="6"/>
        <v>90631</v>
      </c>
      <c r="B423" s="84" t="s">
        <v>1816</v>
      </c>
      <c r="C423" s="84" t="s">
        <v>8512</v>
      </c>
      <c r="D423" s="84" t="s">
        <v>8454</v>
      </c>
      <c r="E423" s="85" t="s">
        <v>28636</v>
      </c>
    </row>
    <row r="424" spans="1:5" x14ac:dyDescent="0.25">
      <c r="A424" t="str">
        <f t="shared" si="6"/>
        <v>90637</v>
      </c>
      <c r="B424" s="84" t="s">
        <v>1822</v>
      </c>
      <c r="C424" s="84" t="s">
        <v>8513</v>
      </c>
      <c r="D424" s="84" t="s">
        <v>8454</v>
      </c>
      <c r="E424" s="85" t="s">
        <v>28637</v>
      </c>
    </row>
    <row r="425" spans="1:5" x14ac:dyDescent="0.25">
      <c r="A425" t="str">
        <f t="shared" si="6"/>
        <v>90643</v>
      </c>
      <c r="B425" s="84" t="s">
        <v>1828</v>
      </c>
      <c r="C425" s="84" t="s">
        <v>8514</v>
      </c>
      <c r="D425" s="84" t="s">
        <v>8454</v>
      </c>
      <c r="E425" s="85" t="s">
        <v>15222</v>
      </c>
    </row>
    <row r="426" spans="1:5" x14ac:dyDescent="0.25">
      <c r="A426" t="str">
        <f t="shared" si="6"/>
        <v>90650</v>
      </c>
      <c r="B426" s="84" t="s">
        <v>1834</v>
      </c>
      <c r="C426" s="84" t="s">
        <v>8516</v>
      </c>
      <c r="D426" s="84" t="s">
        <v>8454</v>
      </c>
      <c r="E426" s="85" t="s">
        <v>12080</v>
      </c>
    </row>
    <row r="427" spans="1:5" x14ac:dyDescent="0.25">
      <c r="A427" t="str">
        <f t="shared" si="6"/>
        <v>90656</v>
      </c>
      <c r="B427" s="84" t="s">
        <v>1840</v>
      </c>
      <c r="C427" s="84" t="s">
        <v>8517</v>
      </c>
      <c r="D427" s="84" t="s">
        <v>8454</v>
      </c>
      <c r="E427" s="85" t="s">
        <v>12235</v>
      </c>
    </row>
    <row r="428" spans="1:5" x14ac:dyDescent="0.25">
      <c r="A428" t="str">
        <f t="shared" si="6"/>
        <v>90662</v>
      </c>
      <c r="B428" s="84" t="s">
        <v>1846</v>
      </c>
      <c r="C428" s="84" t="s">
        <v>8518</v>
      </c>
      <c r="D428" s="84" t="s">
        <v>8454</v>
      </c>
      <c r="E428" s="85" t="s">
        <v>7887</v>
      </c>
    </row>
    <row r="429" spans="1:5" x14ac:dyDescent="0.25">
      <c r="A429" t="str">
        <f t="shared" si="6"/>
        <v>90668</v>
      </c>
      <c r="B429" s="84" t="s">
        <v>1852</v>
      </c>
      <c r="C429" s="84" t="s">
        <v>22947</v>
      </c>
      <c r="D429" s="84" t="s">
        <v>8454</v>
      </c>
      <c r="E429" s="85" t="s">
        <v>28638</v>
      </c>
    </row>
    <row r="430" spans="1:5" x14ac:dyDescent="0.25">
      <c r="A430" t="str">
        <f t="shared" si="6"/>
        <v>90674</v>
      </c>
      <c r="B430" s="84" t="s">
        <v>1858</v>
      </c>
      <c r="C430" s="84" t="s">
        <v>8519</v>
      </c>
      <c r="D430" s="84" t="s">
        <v>8454</v>
      </c>
      <c r="E430" s="85" t="s">
        <v>28639</v>
      </c>
    </row>
    <row r="431" spans="1:5" x14ac:dyDescent="0.25">
      <c r="A431" t="str">
        <f t="shared" si="6"/>
        <v>90680</v>
      </c>
      <c r="B431" s="84" t="s">
        <v>1864</v>
      </c>
      <c r="C431" s="84" t="s">
        <v>8520</v>
      </c>
      <c r="D431" s="84" t="s">
        <v>8454</v>
      </c>
      <c r="E431" s="85" t="s">
        <v>28640</v>
      </c>
    </row>
    <row r="432" spans="1:5" x14ac:dyDescent="0.25">
      <c r="A432" t="str">
        <f t="shared" si="6"/>
        <v>90686</v>
      </c>
      <c r="B432" s="84" t="s">
        <v>1870</v>
      </c>
      <c r="C432" s="84" t="s">
        <v>22948</v>
      </c>
      <c r="D432" s="84" t="s">
        <v>8454</v>
      </c>
      <c r="E432" s="85" t="s">
        <v>28641</v>
      </c>
    </row>
    <row r="433" spans="1:5" x14ac:dyDescent="0.25">
      <c r="A433" t="str">
        <f t="shared" si="6"/>
        <v>90692</v>
      </c>
      <c r="B433" s="84" t="s">
        <v>1876</v>
      </c>
      <c r="C433" s="84" t="s">
        <v>8521</v>
      </c>
      <c r="D433" s="84" t="s">
        <v>8454</v>
      </c>
      <c r="E433" s="85" t="s">
        <v>15844</v>
      </c>
    </row>
    <row r="434" spans="1:5" x14ac:dyDescent="0.25">
      <c r="A434" t="str">
        <f t="shared" si="6"/>
        <v>90964</v>
      </c>
      <c r="B434" s="84" t="s">
        <v>1974</v>
      </c>
      <c r="C434" s="84" t="s">
        <v>8522</v>
      </c>
      <c r="D434" s="84" t="s">
        <v>8454</v>
      </c>
      <c r="E434" s="85" t="s">
        <v>16075</v>
      </c>
    </row>
    <row r="435" spans="1:5" x14ac:dyDescent="0.25">
      <c r="A435" t="str">
        <f t="shared" si="6"/>
        <v>90972</v>
      </c>
      <c r="B435" s="84" t="s">
        <v>1980</v>
      </c>
      <c r="C435" s="84" t="s">
        <v>8523</v>
      </c>
      <c r="D435" s="84" t="s">
        <v>8454</v>
      </c>
      <c r="E435" s="85" t="s">
        <v>28642</v>
      </c>
    </row>
    <row r="436" spans="1:5" x14ac:dyDescent="0.25">
      <c r="A436" t="str">
        <f t="shared" si="6"/>
        <v>90979</v>
      </c>
      <c r="B436" s="84" t="s">
        <v>1986</v>
      </c>
      <c r="C436" s="84" t="s">
        <v>8524</v>
      </c>
      <c r="D436" s="84" t="s">
        <v>8454</v>
      </c>
      <c r="E436" s="85" t="s">
        <v>28643</v>
      </c>
    </row>
    <row r="437" spans="1:5" x14ac:dyDescent="0.25">
      <c r="A437" t="str">
        <f t="shared" si="6"/>
        <v>90991</v>
      </c>
      <c r="B437" s="84" t="s">
        <v>1988</v>
      </c>
      <c r="C437" s="84" t="s">
        <v>8525</v>
      </c>
      <c r="D437" s="84" t="s">
        <v>8454</v>
      </c>
      <c r="E437" s="85" t="s">
        <v>28644</v>
      </c>
    </row>
    <row r="438" spans="1:5" x14ac:dyDescent="0.25">
      <c r="A438" t="str">
        <f t="shared" si="6"/>
        <v>90999</v>
      </c>
      <c r="B438" s="84" t="s">
        <v>1993</v>
      </c>
      <c r="C438" s="84" t="s">
        <v>8526</v>
      </c>
      <c r="D438" s="84" t="s">
        <v>8454</v>
      </c>
      <c r="E438" s="85" t="s">
        <v>28645</v>
      </c>
    </row>
    <row r="439" spans="1:5" x14ac:dyDescent="0.25">
      <c r="A439" t="str">
        <f t="shared" si="6"/>
        <v>91031</v>
      </c>
      <c r="B439" s="84" t="s">
        <v>2009</v>
      </c>
      <c r="C439" s="84" t="s">
        <v>8527</v>
      </c>
      <c r="D439" s="84" t="s">
        <v>8454</v>
      </c>
      <c r="E439" s="85" t="s">
        <v>28646</v>
      </c>
    </row>
    <row r="440" spans="1:5" x14ac:dyDescent="0.25">
      <c r="A440" t="str">
        <f t="shared" si="6"/>
        <v>91277</v>
      </c>
      <c r="B440" s="84" t="s">
        <v>2069</v>
      </c>
      <c r="C440" s="84" t="s">
        <v>8528</v>
      </c>
      <c r="D440" s="84" t="s">
        <v>8454</v>
      </c>
      <c r="E440" s="85" t="s">
        <v>7861</v>
      </c>
    </row>
    <row r="441" spans="1:5" x14ac:dyDescent="0.25">
      <c r="A441" t="str">
        <f t="shared" si="6"/>
        <v>91283</v>
      </c>
      <c r="B441" s="84" t="s">
        <v>2075</v>
      </c>
      <c r="C441" s="84" t="s">
        <v>8529</v>
      </c>
      <c r="D441" s="84" t="s">
        <v>8454</v>
      </c>
      <c r="E441" s="85" t="s">
        <v>14466</v>
      </c>
    </row>
    <row r="442" spans="1:5" x14ac:dyDescent="0.25">
      <c r="A442" t="str">
        <f t="shared" si="6"/>
        <v>91386</v>
      </c>
      <c r="B442" s="84" t="s">
        <v>2129</v>
      </c>
      <c r="C442" s="84" t="s">
        <v>8530</v>
      </c>
      <c r="D442" s="84" t="s">
        <v>8454</v>
      </c>
      <c r="E442" s="85" t="s">
        <v>28647</v>
      </c>
    </row>
    <row r="443" spans="1:5" x14ac:dyDescent="0.25">
      <c r="A443" t="str">
        <f t="shared" si="6"/>
        <v>91533</v>
      </c>
      <c r="B443" s="84" t="s">
        <v>2155</v>
      </c>
      <c r="C443" s="84" t="s">
        <v>8531</v>
      </c>
      <c r="D443" s="84" t="s">
        <v>8454</v>
      </c>
      <c r="E443" s="85" t="s">
        <v>28648</v>
      </c>
    </row>
    <row r="444" spans="1:5" x14ac:dyDescent="0.25">
      <c r="A444" t="str">
        <f t="shared" si="6"/>
        <v>91634</v>
      </c>
      <c r="B444" s="84" t="s">
        <v>2184</v>
      </c>
      <c r="C444" s="84" t="s">
        <v>8532</v>
      </c>
      <c r="D444" s="84" t="s">
        <v>8454</v>
      </c>
      <c r="E444" s="85" t="s">
        <v>28649</v>
      </c>
    </row>
    <row r="445" spans="1:5" x14ac:dyDescent="0.25">
      <c r="A445" t="str">
        <f t="shared" si="6"/>
        <v>91645</v>
      </c>
      <c r="B445" s="84" t="s">
        <v>2191</v>
      </c>
      <c r="C445" s="84" t="s">
        <v>8533</v>
      </c>
      <c r="D445" s="84" t="s">
        <v>8454</v>
      </c>
      <c r="E445" s="85" t="s">
        <v>28650</v>
      </c>
    </row>
    <row r="446" spans="1:5" x14ac:dyDescent="0.25">
      <c r="A446" t="str">
        <f t="shared" si="6"/>
        <v>91692</v>
      </c>
      <c r="B446" s="84" t="s">
        <v>2197</v>
      </c>
      <c r="C446" s="84" t="s">
        <v>8534</v>
      </c>
      <c r="D446" s="84" t="s">
        <v>8454</v>
      </c>
      <c r="E446" s="85" t="s">
        <v>26347</v>
      </c>
    </row>
    <row r="447" spans="1:5" x14ac:dyDescent="0.25">
      <c r="A447" t="str">
        <f t="shared" si="6"/>
        <v>92043</v>
      </c>
      <c r="B447" s="84" t="s">
        <v>2384</v>
      </c>
      <c r="C447" s="84" t="s">
        <v>8535</v>
      </c>
      <c r="D447" s="84" t="s">
        <v>8454</v>
      </c>
      <c r="E447" s="85" t="s">
        <v>9960</v>
      </c>
    </row>
    <row r="448" spans="1:5" x14ac:dyDescent="0.25">
      <c r="A448" t="str">
        <f t="shared" si="6"/>
        <v>92106</v>
      </c>
      <c r="B448" s="84" t="s">
        <v>2391</v>
      </c>
      <c r="C448" s="84" t="s">
        <v>22950</v>
      </c>
      <c r="D448" s="84" t="s">
        <v>8454</v>
      </c>
      <c r="E448" s="85" t="s">
        <v>28651</v>
      </c>
    </row>
    <row r="449" spans="1:5" x14ac:dyDescent="0.25">
      <c r="A449" t="str">
        <f t="shared" si="6"/>
        <v>92112</v>
      </c>
      <c r="B449" s="84" t="s">
        <v>2397</v>
      </c>
      <c r="C449" s="84" t="s">
        <v>22951</v>
      </c>
      <c r="D449" s="84" t="s">
        <v>8454</v>
      </c>
      <c r="E449" s="85" t="s">
        <v>7810</v>
      </c>
    </row>
    <row r="450" spans="1:5" x14ac:dyDescent="0.25">
      <c r="A450" t="str">
        <f t="shared" si="6"/>
        <v>92118</v>
      </c>
      <c r="B450" s="84" t="s">
        <v>2402</v>
      </c>
      <c r="C450" s="84" t="s">
        <v>22952</v>
      </c>
      <c r="D450" s="84" t="s">
        <v>8454</v>
      </c>
      <c r="E450" s="85" t="s">
        <v>8638</v>
      </c>
    </row>
    <row r="451" spans="1:5" x14ac:dyDescent="0.25">
      <c r="A451" t="str">
        <f t="shared" ref="A451:A514" si="7">B451</f>
        <v>92138</v>
      </c>
      <c r="B451" s="84" t="s">
        <v>2412</v>
      </c>
      <c r="C451" s="84" t="s">
        <v>8537</v>
      </c>
      <c r="D451" s="84" t="s">
        <v>8454</v>
      </c>
      <c r="E451" s="85" t="s">
        <v>23926</v>
      </c>
    </row>
    <row r="452" spans="1:5" x14ac:dyDescent="0.25">
      <c r="A452" t="str">
        <f t="shared" si="7"/>
        <v>92145</v>
      </c>
      <c r="B452" s="84" t="s">
        <v>2419</v>
      </c>
      <c r="C452" s="84" t="s">
        <v>8538</v>
      </c>
      <c r="D452" s="84" t="s">
        <v>8454</v>
      </c>
      <c r="E452" s="85" t="s">
        <v>28652</v>
      </c>
    </row>
    <row r="453" spans="1:5" x14ac:dyDescent="0.25">
      <c r="A453" t="str">
        <f t="shared" si="7"/>
        <v>92242</v>
      </c>
      <c r="B453" s="84" t="s">
        <v>2440</v>
      </c>
      <c r="C453" s="84" t="s">
        <v>8539</v>
      </c>
      <c r="D453" s="84" t="s">
        <v>8454</v>
      </c>
      <c r="E453" s="85" t="s">
        <v>28653</v>
      </c>
    </row>
    <row r="454" spans="1:5" x14ac:dyDescent="0.25">
      <c r="A454" t="str">
        <f t="shared" si="7"/>
        <v>92716</v>
      </c>
      <c r="B454" s="84" t="s">
        <v>2845</v>
      </c>
      <c r="C454" s="84" t="s">
        <v>22953</v>
      </c>
      <c r="D454" s="84" t="s">
        <v>8454</v>
      </c>
      <c r="E454" s="85" t="s">
        <v>28654</v>
      </c>
    </row>
    <row r="455" spans="1:5" x14ac:dyDescent="0.25">
      <c r="A455" t="str">
        <f t="shared" si="7"/>
        <v>92960</v>
      </c>
      <c r="B455" s="84" t="s">
        <v>3027</v>
      </c>
      <c r="C455" s="84" t="s">
        <v>8540</v>
      </c>
      <c r="D455" s="84" t="s">
        <v>8454</v>
      </c>
      <c r="E455" s="85" t="s">
        <v>11038</v>
      </c>
    </row>
    <row r="456" spans="1:5" x14ac:dyDescent="0.25">
      <c r="A456" t="str">
        <f t="shared" si="7"/>
        <v>92966</v>
      </c>
      <c r="B456" s="84" t="s">
        <v>3032</v>
      </c>
      <c r="C456" s="84" t="s">
        <v>8541</v>
      </c>
      <c r="D456" s="84" t="s">
        <v>8454</v>
      </c>
      <c r="E456" s="85" t="s">
        <v>8284</v>
      </c>
    </row>
    <row r="457" spans="1:5" x14ac:dyDescent="0.25">
      <c r="A457" t="str">
        <f t="shared" si="7"/>
        <v>93224</v>
      </c>
      <c r="B457" s="84" t="s">
        <v>3164</v>
      </c>
      <c r="C457" s="84" t="s">
        <v>8543</v>
      </c>
      <c r="D457" s="84" t="s">
        <v>8454</v>
      </c>
      <c r="E457" s="85" t="s">
        <v>28655</v>
      </c>
    </row>
    <row r="458" spans="1:5" x14ac:dyDescent="0.25">
      <c r="A458" t="str">
        <f t="shared" si="7"/>
        <v>93233</v>
      </c>
      <c r="B458" s="84" t="s">
        <v>3170</v>
      </c>
      <c r="C458" s="84" t="s">
        <v>8544</v>
      </c>
      <c r="D458" s="84" t="s">
        <v>8454</v>
      </c>
      <c r="E458" s="85" t="s">
        <v>8019</v>
      </c>
    </row>
    <row r="459" spans="1:5" x14ac:dyDescent="0.25">
      <c r="A459" t="str">
        <f t="shared" si="7"/>
        <v>93272</v>
      </c>
      <c r="B459" s="84" t="s">
        <v>3181</v>
      </c>
      <c r="C459" s="84" t="s">
        <v>22955</v>
      </c>
      <c r="D459" s="84" t="s">
        <v>8454</v>
      </c>
      <c r="E459" s="85" t="s">
        <v>28656</v>
      </c>
    </row>
    <row r="460" spans="1:5" x14ac:dyDescent="0.25">
      <c r="A460" t="str">
        <f t="shared" si="7"/>
        <v>93281</v>
      </c>
      <c r="B460" s="84" t="s">
        <v>3187</v>
      </c>
      <c r="C460" s="84" t="s">
        <v>8545</v>
      </c>
      <c r="D460" s="84" t="s">
        <v>8454</v>
      </c>
      <c r="E460" s="85" t="s">
        <v>21445</v>
      </c>
    </row>
    <row r="461" spans="1:5" x14ac:dyDescent="0.25">
      <c r="A461" t="str">
        <f t="shared" si="7"/>
        <v>93287</v>
      </c>
      <c r="B461" s="84" t="s">
        <v>3193</v>
      </c>
      <c r="C461" s="84" t="s">
        <v>8546</v>
      </c>
      <c r="D461" s="84" t="s">
        <v>8454</v>
      </c>
      <c r="E461" s="85" t="s">
        <v>28657</v>
      </c>
    </row>
    <row r="462" spans="1:5" x14ac:dyDescent="0.25">
      <c r="A462" t="str">
        <f t="shared" si="7"/>
        <v>93402</v>
      </c>
      <c r="B462" s="84" t="s">
        <v>3217</v>
      </c>
      <c r="C462" s="84" t="s">
        <v>8547</v>
      </c>
      <c r="D462" s="84" t="s">
        <v>8454</v>
      </c>
      <c r="E462" s="85" t="s">
        <v>28658</v>
      </c>
    </row>
    <row r="463" spans="1:5" x14ac:dyDescent="0.25">
      <c r="A463" t="str">
        <f t="shared" si="7"/>
        <v>93408</v>
      </c>
      <c r="B463" s="84" t="s">
        <v>3223</v>
      </c>
      <c r="C463" s="84" t="s">
        <v>28659</v>
      </c>
      <c r="D463" s="84" t="s">
        <v>8454</v>
      </c>
      <c r="E463" s="85" t="s">
        <v>28660</v>
      </c>
    </row>
    <row r="464" spans="1:5" x14ac:dyDescent="0.25">
      <c r="A464" t="str">
        <f t="shared" si="7"/>
        <v>93415</v>
      </c>
      <c r="B464" s="84" t="s">
        <v>3229</v>
      </c>
      <c r="C464" s="84" t="s">
        <v>8548</v>
      </c>
      <c r="D464" s="84" t="s">
        <v>8454</v>
      </c>
      <c r="E464" s="85" t="s">
        <v>7648</v>
      </c>
    </row>
    <row r="465" spans="1:5" x14ac:dyDescent="0.25">
      <c r="A465" t="str">
        <f t="shared" si="7"/>
        <v>93421</v>
      </c>
      <c r="B465" s="84" t="s">
        <v>3235</v>
      </c>
      <c r="C465" s="84" t="s">
        <v>8549</v>
      </c>
      <c r="D465" s="84" t="s">
        <v>8454</v>
      </c>
      <c r="E465" s="85" t="s">
        <v>18582</v>
      </c>
    </row>
    <row r="466" spans="1:5" x14ac:dyDescent="0.25">
      <c r="A466" t="str">
        <f t="shared" si="7"/>
        <v>93427</v>
      </c>
      <c r="B466" s="84" t="s">
        <v>3241</v>
      </c>
      <c r="C466" s="84" t="s">
        <v>8550</v>
      </c>
      <c r="D466" s="84" t="s">
        <v>8454</v>
      </c>
      <c r="E466" s="85" t="s">
        <v>28661</v>
      </c>
    </row>
    <row r="467" spans="1:5" x14ac:dyDescent="0.25">
      <c r="A467" t="str">
        <f t="shared" si="7"/>
        <v>93433</v>
      </c>
      <c r="B467" s="84" t="s">
        <v>3247</v>
      </c>
      <c r="C467" s="84" t="s">
        <v>22956</v>
      </c>
      <c r="D467" s="84" t="s">
        <v>8454</v>
      </c>
      <c r="E467" s="85" t="s">
        <v>28662</v>
      </c>
    </row>
    <row r="468" spans="1:5" x14ac:dyDescent="0.25">
      <c r="A468" t="str">
        <f t="shared" si="7"/>
        <v>93439</v>
      </c>
      <c r="B468" s="84" t="s">
        <v>3253</v>
      </c>
      <c r="C468" s="84" t="s">
        <v>22957</v>
      </c>
      <c r="D468" s="84" t="s">
        <v>8454</v>
      </c>
      <c r="E468" s="85" t="s">
        <v>28663</v>
      </c>
    </row>
    <row r="469" spans="1:5" x14ac:dyDescent="0.25">
      <c r="A469" t="str">
        <f t="shared" si="7"/>
        <v>95121</v>
      </c>
      <c r="B469" s="84" t="s">
        <v>3645</v>
      </c>
      <c r="C469" s="84" t="s">
        <v>8551</v>
      </c>
      <c r="D469" s="84" t="s">
        <v>8454</v>
      </c>
      <c r="E469" s="85" t="s">
        <v>28664</v>
      </c>
    </row>
    <row r="470" spans="1:5" x14ac:dyDescent="0.25">
      <c r="A470" t="str">
        <f t="shared" si="7"/>
        <v>95127</v>
      </c>
      <c r="B470" s="84" t="s">
        <v>3651</v>
      </c>
      <c r="C470" s="84" t="s">
        <v>8552</v>
      </c>
      <c r="D470" s="84" t="s">
        <v>8454</v>
      </c>
      <c r="E470" s="85" t="s">
        <v>28665</v>
      </c>
    </row>
    <row r="471" spans="1:5" x14ac:dyDescent="0.25">
      <c r="A471" t="str">
        <f t="shared" si="7"/>
        <v>95133</v>
      </c>
      <c r="B471" s="84" t="s">
        <v>3657</v>
      </c>
      <c r="C471" s="84" t="s">
        <v>8553</v>
      </c>
      <c r="D471" s="84" t="s">
        <v>8454</v>
      </c>
      <c r="E471" s="85" t="s">
        <v>28666</v>
      </c>
    </row>
    <row r="472" spans="1:5" x14ac:dyDescent="0.25">
      <c r="A472" t="str">
        <f t="shared" si="7"/>
        <v>95139</v>
      </c>
      <c r="B472" s="84" t="s">
        <v>3661</v>
      </c>
      <c r="C472" s="84" t="s">
        <v>8554</v>
      </c>
      <c r="D472" s="84" t="s">
        <v>8454</v>
      </c>
      <c r="E472" s="85" t="s">
        <v>8002</v>
      </c>
    </row>
    <row r="473" spans="1:5" x14ac:dyDescent="0.25">
      <c r="A473" t="str">
        <f t="shared" si="7"/>
        <v>95212</v>
      </c>
      <c r="B473" s="84" t="s">
        <v>3667</v>
      </c>
      <c r="C473" s="84" t="s">
        <v>22958</v>
      </c>
      <c r="D473" s="84" t="s">
        <v>8454</v>
      </c>
      <c r="E473" s="85" t="s">
        <v>25002</v>
      </c>
    </row>
    <row r="474" spans="1:5" x14ac:dyDescent="0.25">
      <c r="A474" t="str">
        <f t="shared" si="7"/>
        <v>95258</v>
      </c>
      <c r="B474" s="84" t="s">
        <v>3682</v>
      </c>
      <c r="C474" s="84" t="s">
        <v>8555</v>
      </c>
      <c r="D474" s="84" t="s">
        <v>8454</v>
      </c>
      <c r="E474" s="85" t="s">
        <v>10617</v>
      </c>
    </row>
    <row r="475" spans="1:5" x14ac:dyDescent="0.25">
      <c r="A475" t="str">
        <f t="shared" si="7"/>
        <v>95264</v>
      </c>
      <c r="B475" s="84" t="s">
        <v>3688</v>
      </c>
      <c r="C475" s="84" t="s">
        <v>8556</v>
      </c>
      <c r="D475" s="84" t="s">
        <v>8454</v>
      </c>
      <c r="E475" s="85" t="s">
        <v>7588</v>
      </c>
    </row>
    <row r="476" spans="1:5" x14ac:dyDescent="0.25">
      <c r="A476" t="str">
        <f t="shared" si="7"/>
        <v>95270</v>
      </c>
      <c r="B476" s="84" t="s">
        <v>3694</v>
      </c>
      <c r="C476" s="84" t="s">
        <v>8557</v>
      </c>
      <c r="D476" s="84" t="s">
        <v>8454</v>
      </c>
      <c r="E476" s="85" t="s">
        <v>7874</v>
      </c>
    </row>
    <row r="477" spans="1:5" x14ac:dyDescent="0.25">
      <c r="A477" t="str">
        <f t="shared" si="7"/>
        <v>95276</v>
      </c>
      <c r="B477" s="84" t="s">
        <v>3700</v>
      </c>
      <c r="C477" s="84" t="s">
        <v>22959</v>
      </c>
      <c r="D477" s="84" t="s">
        <v>8454</v>
      </c>
      <c r="E477" s="85" t="s">
        <v>12118</v>
      </c>
    </row>
    <row r="478" spans="1:5" x14ac:dyDescent="0.25">
      <c r="A478" t="str">
        <f t="shared" si="7"/>
        <v>95282</v>
      </c>
      <c r="B478" s="84" t="s">
        <v>3706</v>
      </c>
      <c r="C478" s="84" t="s">
        <v>22960</v>
      </c>
      <c r="D478" s="84" t="s">
        <v>8454</v>
      </c>
      <c r="E478" s="85" t="s">
        <v>7735</v>
      </c>
    </row>
    <row r="479" spans="1:5" x14ac:dyDescent="0.25">
      <c r="A479" t="str">
        <f t="shared" si="7"/>
        <v>95620</v>
      </c>
      <c r="B479" s="84" t="s">
        <v>3861</v>
      </c>
      <c r="C479" s="84" t="s">
        <v>8559</v>
      </c>
      <c r="D479" s="84" t="s">
        <v>8454</v>
      </c>
      <c r="E479" s="85" t="s">
        <v>12076</v>
      </c>
    </row>
    <row r="480" spans="1:5" x14ac:dyDescent="0.25">
      <c r="A480" t="str">
        <f t="shared" si="7"/>
        <v>95631</v>
      </c>
      <c r="B480" s="84" t="s">
        <v>3872</v>
      </c>
      <c r="C480" s="84" t="s">
        <v>8560</v>
      </c>
      <c r="D480" s="84" t="s">
        <v>8454</v>
      </c>
      <c r="E480" s="85" t="s">
        <v>28667</v>
      </c>
    </row>
    <row r="481" spans="1:5" x14ac:dyDescent="0.25">
      <c r="A481" t="str">
        <f t="shared" si="7"/>
        <v>95702</v>
      </c>
      <c r="B481" s="84" t="s">
        <v>3899</v>
      </c>
      <c r="C481" s="84" t="s">
        <v>8561</v>
      </c>
      <c r="D481" s="84" t="s">
        <v>8454</v>
      </c>
      <c r="E481" s="85" t="s">
        <v>28668</v>
      </c>
    </row>
    <row r="482" spans="1:5" x14ac:dyDescent="0.25">
      <c r="A482" t="str">
        <f t="shared" si="7"/>
        <v>95708</v>
      </c>
      <c r="B482" s="84" t="s">
        <v>3905</v>
      </c>
      <c r="C482" s="84" t="s">
        <v>28669</v>
      </c>
      <c r="D482" s="84" t="s">
        <v>8454</v>
      </c>
      <c r="E482" s="85" t="s">
        <v>16530</v>
      </c>
    </row>
    <row r="483" spans="1:5" x14ac:dyDescent="0.25">
      <c r="A483" t="str">
        <f t="shared" si="7"/>
        <v>95714</v>
      </c>
      <c r="B483" s="84" t="s">
        <v>3911</v>
      </c>
      <c r="C483" s="84" t="s">
        <v>8562</v>
      </c>
      <c r="D483" s="84" t="s">
        <v>8454</v>
      </c>
      <c r="E483" s="85" t="s">
        <v>28670</v>
      </c>
    </row>
    <row r="484" spans="1:5" x14ac:dyDescent="0.25">
      <c r="A484" t="str">
        <f t="shared" si="7"/>
        <v>95720</v>
      </c>
      <c r="B484" s="84" t="s">
        <v>3917</v>
      </c>
      <c r="C484" s="84" t="s">
        <v>8563</v>
      </c>
      <c r="D484" s="84" t="s">
        <v>8454</v>
      </c>
      <c r="E484" s="85" t="s">
        <v>28671</v>
      </c>
    </row>
    <row r="485" spans="1:5" x14ac:dyDescent="0.25">
      <c r="A485" t="str">
        <f t="shared" si="7"/>
        <v>95872</v>
      </c>
      <c r="B485" s="84" t="s">
        <v>3956</v>
      </c>
      <c r="C485" s="84" t="s">
        <v>8564</v>
      </c>
      <c r="D485" s="84" t="s">
        <v>8454</v>
      </c>
      <c r="E485" s="85" t="s">
        <v>28672</v>
      </c>
    </row>
    <row r="486" spans="1:5" x14ac:dyDescent="0.25">
      <c r="A486" t="str">
        <f t="shared" si="7"/>
        <v>96013</v>
      </c>
      <c r="B486" s="84" t="s">
        <v>3975</v>
      </c>
      <c r="C486" s="84" t="s">
        <v>8565</v>
      </c>
      <c r="D486" s="84" t="s">
        <v>8454</v>
      </c>
      <c r="E486" s="85" t="s">
        <v>28673</v>
      </c>
    </row>
    <row r="487" spans="1:5" x14ac:dyDescent="0.25">
      <c r="A487" t="str">
        <f t="shared" si="7"/>
        <v>96020</v>
      </c>
      <c r="B487" s="84" t="s">
        <v>3981</v>
      </c>
      <c r="C487" s="84" t="s">
        <v>8566</v>
      </c>
      <c r="D487" s="84" t="s">
        <v>8454</v>
      </c>
      <c r="E487" s="85" t="s">
        <v>28674</v>
      </c>
    </row>
    <row r="488" spans="1:5" x14ac:dyDescent="0.25">
      <c r="A488" t="str">
        <f t="shared" si="7"/>
        <v>96028</v>
      </c>
      <c r="B488" s="84" t="s">
        <v>3987</v>
      </c>
      <c r="C488" s="84" t="s">
        <v>8567</v>
      </c>
      <c r="D488" s="84" t="s">
        <v>8454</v>
      </c>
      <c r="E488" s="85" t="s">
        <v>28675</v>
      </c>
    </row>
    <row r="489" spans="1:5" x14ac:dyDescent="0.25">
      <c r="A489" t="str">
        <f t="shared" si="7"/>
        <v>96035</v>
      </c>
      <c r="B489" s="84" t="s">
        <v>3994</v>
      </c>
      <c r="C489" s="84" t="s">
        <v>8568</v>
      </c>
      <c r="D489" s="84" t="s">
        <v>8454</v>
      </c>
      <c r="E489" s="85" t="s">
        <v>28676</v>
      </c>
    </row>
    <row r="490" spans="1:5" x14ac:dyDescent="0.25">
      <c r="A490" t="str">
        <f t="shared" si="7"/>
        <v>96157</v>
      </c>
      <c r="B490" s="84" t="s">
        <v>4027</v>
      </c>
      <c r="C490" s="84" t="s">
        <v>8569</v>
      </c>
      <c r="D490" s="84" t="s">
        <v>8454</v>
      </c>
      <c r="E490" s="85" t="s">
        <v>28677</v>
      </c>
    </row>
    <row r="491" spans="1:5" x14ac:dyDescent="0.25">
      <c r="A491" t="str">
        <f t="shared" si="7"/>
        <v>96158</v>
      </c>
      <c r="B491" s="84" t="s">
        <v>4028</v>
      </c>
      <c r="C491" s="84" t="s">
        <v>8570</v>
      </c>
      <c r="D491" s="84" t="s">
        <v>8454</v>
      </c>
      <c r="E491" s="85" t="s">
        <v>24393</v>
      </c>
    </row>
    <row r="492" spans="1:5" x14ac:dyDescent="0.25">
      <c r="A492" t="str">
        <f t="shared" si="7"/>
        <v>96245</v>
      </c>
      <c r="B492" s="84" t="s">
        <v>4034</v>
      </c>
      <c r="C492" s="84" t="s">
        <v>8571</v>
      </c>
      <c r="D492" s="84" t="s">
        <v>8454</v>
      </c>
      <c r="E492" s="85" t="s">
        <v>28678</v>
      </c>
    </row>
    <row r="493" spans="1:5" x14ac:dyDescent="0.25">
      <c r="A493" t="str">
        <f t="shared" si="7"/>
        <v>96463</v>
      </c>
      <c r="B493" s="84" t="s">
        <v>4074</v>
      </c>
      <c r="C493" s="84" t="s">
        <v>8572</v>
      </c>
      <c r="D493" s="84" t="s">
        <v>8454</v>
      </c>
      <c r="E493" s="85" t="s">
        <v>28679</v>
      </c>
    </row>
    <row r="494" spans="1:5" x14ac:dyDescent="0.25">
      <c r="A494" t="str">
        <f t="shared" si="7"/>
        <v>98764</v>
      </c>
      <c r="B494" s="84" t="s">
        <v>4971</v>
      </c>
      <c r="C494" s="84" t="s">
        <v>8573</v>
      </c>
      <c r="D494" s="84" t="s">
        <v>8454</v>
      </c>
      <c r="E494" s="85" t="s">
        <v>8101</v>
      </c>
    </row>
    <row r="495" spans="1:5" x14ac:dyDescent="0.25">
      <c r="A495" t="str">
        <f t="shared" si="7"/>
        <v>99833</v>
      </c>
      <c r="B495" s="84" t="s">
        <v>5115</v>
      </c>
      <c r="C495" s="84" t="s">
        <v>22963</v>
      </c>
      <c r="D495" s="84" t="s">
        <v>8454</v>
      </c>
      <c r="E495" s="85" t="s">
        <v>28680</v>
      </c>
    </row>
    <row r="496" spans="1:5" x14ac:dyDescent="0.25">
      <c r="A496" t="str">
        <f t="shared" si="7"/>
        <v>100641</v>
      </c>
      <c r="B496" s="84" t="s">
        <v>5555</v>
      </c>
      <c r="C496" s="84" t="s">
        <v>8574</v>
      </c>
      <c r="D496" s="84" t="s">
        <v>8454</v>
      </c>
      <c r="E496" s="85" t="s">
        <v>28681</v>
      </c>
    </row>
    <row r="497" spans="1:5" x14ac:dyDescent="0.25">
      <c r="A497" t="str">
        <f t="shared" si="7"/>
        <v>100647</v>
      </c>
      <c r="B497" s="84" t="s">
        <v>5561</v>
      </c>
      <c r="C497" s="84" t="s">
        <v>8575</v>
      </c>
      <c r="D497" s="84" t="s">
        <v>8454</v>
      </c>
      <c r="E497" s="85" t="s">
        <v>28682</v>
      </c>
    </row>
    <row r="498" spans="1:5" x14ac:dyDescent="0.25">
      <c r="A498" t="str">
        <f t="shared" si="7"/>
        <v>102275</v>
      </c>
      <c r="B498" s="84" t="s">
        <v>8576</v>
      </c>
      <c r="C498" s="84" t="s">
        <v>8577</v>
      </c>
      <c r="D498" s="84" t="s">
        <v>8454</v>
      </c>
      <c r="E498" s="85" t="s">
        <v>16871</v>
      </c>
    </row>
    <row r="499" spans="1:5" x14ac:dyDescent="0.25">
      <c r="A499" t="str">
        <f t="shared" si="7"/>
        <v>104091</v>
      </c>
      <c r="B499" s="84" t="s">
        <v>22964</v>
      </c>
      <c r="C499" s="84" t="s">
        <v>22965</v>
      </c>
      <c r="D499" s="84" t="s">
        <v>8454</v>
      </c>
      <c r="E499" s="85" t="s">
        <v>19178</v>
      </c>
    </row>
    <row r="500" spans="1:5" x14ac:dyDescent="0.25">
      <c r="A500" t="str">
        <f t="shared" si="7"/>
        <v>104097</v>
      </c>
      <c r="B500" s="84" t="s">
        <v>22966</v>
      </c>
      <c r="C500" s="84" t="s">
        <v>22967</v>
      </c>
      <c r="D500" s="84" t="s">
        <v>8454</v>
      </c>
      <c r="E500" s="85" t="s">
        <v>10866</v>
      </c>
    </row>
    <row r="501" spans="1:5" x14ac:dyDescent="0.25">
      <c r="A501" t="str">
        <f t="shared" si="7"/>
        <v>5632</v>
      </c>
      <c r="B501" s="84" t="s">
        <v>418</v>
      </c>
      <c r="C501" s="84" t="s">
        <v>8578</v>
      </c>
      <c r="D501" s="84" t="s">
        <v>8579</v>
      </c>
      <c r="E501" s="85" t="s">
        <v>27680</v>
      </c>
    </row>
    <row r="502" spans="1:5" x14ac:dyDescent="0.25">
      <c r="A502" t="str">
        <f t="shared" si="7"/>
        <v>5679</v>
      </c>
      <c r="B502" s="84" t="s">
        <v>425</v>
      </c>
      <c r="C502" s="84" t="s">
        <v>8580</v>
      </c>
      <c r="D502" s="84" t="s">
        <v>8579</v>
      </c>
      <c r="E502" s="85" t="s">
        <v>14478</v>
      </c>
    </row>
    <row r="503" spans="1:5" x14ac:dyDescent="0.25">
      <c r="A503" t="str">
        <f t="shared" si="7"/>
        <v>5681</v>
      </c>
      <c r="B503" s="84" t="s">
        <v>427</v>
      </c>
      <c r="C503" s="84" t="s">
        <v>8581</v>
      </c>
      <c r="D503" s="84" t="s">
        <v>8579</v>
      </c>
      <c r="E503" s="85" t="s">
        <v>28683</v>
      </c>
    </row>
    <row r="504" spans="1:5" x14ac:dyDescent="0.25">
      <c r="A504" t="str">
        <f t="shared" si="7"/>
        <v>5685</v>
      </c>
      <c r="B504" s="84" t="s">
        <v>429</v>
      </c>
      <c r="C504" s="84" t="s">
        <v>8582</v>
      </c>
      <c r="D504" s="84" t="s">
        <v>8579</v>
      </c>
      <c r="E504" s="85" t="s">
        <v>28684</v>
      </c>
    </row>
    <row r="505" spans="1:5" x14ac:dyDescent="0.25">
      <c r="A505" t="str">
        <f t="shared" si="7"/>
        <v>5690</v>
      </c>
      <c r="B505" s="84" t="s">
        <v>431</v>
      </c>
      <c r="C505" s="84" t="s">
        <v>28685</v>
      </c>
      <c r="D505" s="84" t="s">
        <v>8579</v>
      </c>
      <c r="E505" s="85" t="s">
        <v>8046</v>
      </c>
    </row>
    <row r="506" spans="1:5" x14ac:dyDescent="0.25">
      <c r="A506" t="str">
        <f t="shared" si="7"/>
        <v>5806</v>
      </c>
      <c r="B506" s="84" t="s">
        <v>466</v>
      </c>
      <c r="C506" s="84" t="s">
        <v>8583</v>
      </c>
      <c r="D506" s="84" t="s">
        <v>8579</v>
      </c>
      <c r="E506" s="85" t="s">
        <v>8828</v>
      </c>
    </row>
    <row r="507" spans="1:5" x14ac:dyDescent="0.25">
      <c r="A507" t="str">
        <f t="shared" si="7"/>
        <v>5826</v>
      </c>
      <c r="B507" s="84" t="s">
        <v>470</v>
      </c>
      <c r="C507" s="84" t="s">
        <v>8584</v>
      </c>
      <c r="D507" s="84" t="s">
        <v>8579</v>
      </c>
      <c r="E507" s="85" t="s">
        <v>28686</v>
      </c>
    </row>
    <row r="508" spans="1:5" x14ac:dyDescent="0.25">
      <c r="A508" t="str">
        <f t="shared" si="7"/>
        <v>5829</v>
      </c>
      <c r="B508" s="84" t="s">
        <v>471</v>
      </c>
      <c r="C508" s="84" t="s">
        <v>8585</v>
      </c>
      <c r="D508" s="84" t="s">
        <v>8579</v>
      </c>
      <c r="E508" s="85" t="s">
        <v>27681</v>
      </c>
    </row>
    <row r="509" spans="1:5" x14ac:dyDescent="0.25">
      <c r="A509" t="str">
        <f t="shared" si="7"/>
        <v>5837</v>
      </c>
      <c r="B509" s="84" t="s">
        <v>473</v>
      </c>
      <c r="C509" s="84" t="s">
        <v>8586</v>
      </c>
      <c r="D509" s="84" t="s">
        <v>8579</v>
      </c>
      <c r="E509" s="85" t="s">
        <v>28687</v>
      </c>
    </row>
    <row r="510" spans="1:5" x14ac:dyDescent="0.25">
      <c r="A510" t="str">
        <f t="shared" si="7"/>
        <v>5841</v>
      </c>
      <c r="B510" s="84" t="s">
        <v>475</v>
      </c>
      <c r="C510" s="84" t="s">
        <v>8587</v>
      </c>
      <c r="D510" s="84" t="s">
        <v>8579</v>
      </c>
      <c r="E510" s="85" t="s">
        <v>28688</v>
      </c>
    </row>
    <row r="511" spans="1:5" x14ac:dyDescent="0.25">
      <c r="A511" t="str">
        <f t="shared" si="7"/>
        <v>5845</v>
      </c>
      <c r="B511" s="84" t="s">
        <v>477</v>
      </c>
      <c r="C511" s="84" t="s">
        <v>8588</v>
      </c>
      <c r="D511" s="84" t="s">
        <v>8579</v>
      </c>
      <c r="E511" s="85" t="s">
        <v>14283</v>
      </c>
    </row>
    <row r="512" spans="1:5" x14ac:dyDescent="0.25">
      <c r="A512" t="str">
        <f t="shared" si="7"/>
        <v>5849</v>
      </c>
      <c r="B512" s="84" t="s">
        <v>479</v>
      </c>
      <c r="C512" s="84" t="s">
        <v>8589</v>
      </c>
      <c r="D512" s="84" t="s">
        <v>8579</v>
      </c>
      <c r="E512" s="85" t="s">
        <v>21013</v>
      </c>
    </row>
    <row r="513" spans="1:5" x14ac:dyDescent="0.25">
      <c r="A513" t="str">
        <f t="shared" si="7"/>
        <v>5853</v>
      </c>
      <c r="B513" s="84" t="s">
        <v>481</v>
      </c>
      <c r="C513" s="84" t="s">
        <v>8590</v>
      </c>
      <c r="D513" s="84" t="s">
        <v>8579</v>
      </c>
      <c r="E513" s="85" t="s">
        <v>27683</v>
      </c>
    </row>
    <row r="514" spans="1:5" x14ac:dyDescent="0.25">
      <c r="A514" t="str">
        <f t="shared" si="7"/>
        <v>5857</v>
      </c>
      <c r="B514" s="84" t="s">
        <v>483</v>
      </c>
      <c r="C514" s="84" t="s">
        <v>8591</v>
      </c>
      <c r="D514" s="84" t="s">
        <v>8579</v>
      </c>
      <c r="E514" s="85" t="s">
        <v>16066</v>
      </c>
    </row>
    <row r="515" spans="1:5" x14ac:dyDescent="0.25">
      <c r="A515" t="str">
        <f t="shared" ref="A515:A578" si="8">B515</f>
        <v>5865</v>
      </c>
      <c r="B515" s="84" t="s">
        <v>485</v>
      </c>
      <c r="C515" s="84" t="s">
        <v>8592</v>
      </c>
      <c r="D515" s="84" t="s">
        <v>8579</v>
      </c>
      <c r="E515" s="85" t="s">
        <v>12807</v>
      </c>
    </row>
    <row r="516" spans="1:5" x14ac:dyDescent="0.25">
      <c r="A516" t="str">
        <f t="shared" si="8"/>
        <v>5869</v>
      </c>
      <c r="B516" s="84" t="s">
        <v>487</v>
      </c>
      <c r="C516" s="84" t="s">
        <v>8593</v>
      </c>
      <c r="D516" s="84" t="s">
        <v>8579</v>
      </c>
      <c r="E516" s="85" t="s">
        <v>15441</v>
      </c>
    </row>
    <row r="517" spans="1:5" x14ac:dyDescent="0.25">
      <c r="A517" t="str">
        <f t="shared" si="8"/>
        <v>5877</v>
      </c>
      <c r="B517" s="84" t="s">
        <v>489</v>
      </c>
      <c r="C517" s="84" t="s">
        <v>8594</v>
      </c>
      <c r="D517" s="84" t="s">
        <v>8579</v>
      </c>
      <c r="E517" s="85" t="s">
        <v>15476</v>
      </c>
    </row>
    <row r="518" spans="1:5" x14ac:dyDescent="0.25">
      <c r="A518" t="str">
        <f t="shared" si="8"/>
        <v>5881</v>
      </c>
      <c r="B518" s="84" t="s">
        <v>491</v>
      </c>
      <c r="C518" s="84" t="s">
        <v>8595</v>
      </c>
      <c r="D518" s="84" t="s">
        <v>8579</v>
      </c>
      <c r="E518" s="85" t="s">
        <v>28689</v>
      </c>
    </row>
    <row r="519" spans="1:5" x14ac:dyDescent="0.25">
      <c r="A519" t="str">
        <f t="shared" si="8"/>
        <v>5884</v>
      </c>
      <c r="B519" s="84" t="s">
        <v>493</v>
      </c>
      <c r="C519" s="84" t="s">
        <v>8596</v>
      </c>
      <c r="D519" s="84" t="s">
        <v>8579</v>
      </c>
      <c r="E519" s="85" t="s">
        <v>16438</v>
      </c>
    </row>
    <row r="520" spans="1:5" x14ac:dyDescent="0.25">
      <c r="A520" t="str">
        <f t="shared" si="8"/>
        <v>5892</v>
      </c>
      <c r="B520" s="84" t="s">
        <v>495</v>
      </c>
      <c r="C520" s="84" t="s">
        <v>8597</v>
      </c>
      <c r="D520" s="84" t="s">
        <v>8579</v>
      </c>
      <c r="E520" s="85" t="s">
        <v>23152</v>
      </c>
    </row>
    <row r="521" spans="1:5" x14ac:dyDescent="0.25">
      <c r="A521" t="str">
        <f t="shared" si="8"/>
        <v>5896</v>
      </c>
      <c r="B521" s="84" t="s">
        <v>497</v>
      </c>
      <c r="C521" s="84" t="s">
        <v>8598</v>
      </c>
      <c r="D521" s="84" t="s">
        <v>8579</v>
      </c>
      <c r="E521" s="85" t="s">
        <v>14780</v>
      </c>
    </row>
    <row r="522" spans="1:5" x14ac:dyDescent="0.25">
      <c r="A522" t="str">
        <f t="shared" si="8"/>
        <v>5903</v>
      </c>
      <c r="B522" s="84" t="s">
        <v>499</v>
      </c>
      <c r="C522" s="84" t="s">
        <v>8599</v>
      </c>
      <c r="D522" s="84" t="s">
        <v>8579</v>
      </c>
      <c r="E522" s="85" t="s">
        <v>24021</v>
      </c>
    </row>
    <row r="523" spans="1:5" x14ac:dyDescent="0.25">
      <c r="A523" t="str">
        <f t="shared" si="8"/>
        <v>5911</v>
      </c>
      <c r="B523" s="84" t="s">
        <v>501</v>
      </c>
      <c r="C523" s="84" t="s">
        <v>8600</v>
      </c>
      <c r="D523" s="84" t="s">
        <v>8579</v>
      </c>
      <c r="E523" s="85" t="s">
        <v>9251</v>
      </c>
    </row>
    <row r="524" spans="1:5" x14ac:dyDescent="0.25">
      <c r="A524" t="str">
        <f t="shared" si="8"/>
        <v>5923</v>
      </c>
      <c r="B524" s="84" t="s">
        <v>503</v>
      </c>
      <c r="C524" s="84" t="s">
        <v>8602</v>
      </c>
      <c r="D524" s="84" t="s">
        <v>8579</v>
      </c>
      <c r="E524" s="85" t="s">
        <v>28690</v>
      </c>
    </row>
    <row r="525" spans="1:5" x14ac:dyDescent="0.25">
      <c r="A525" t="str">
        <f t="shared" si="8"/>
        <v>5930</v>
      </c>
      <c r="B525" s="84" t="s">
        <v>505</v>
      </c>
      <c r="C525" s="84" t="s">
        <v>8604</v>
      </c>
      <c r="D525" s="84" t="s">
        <v>8579</v>
      </c>
      <c r="E525" s="85" t="s">
        <v>15509</v>
      </c>
    </row>
    <row r="526" spans="1:5" x14ac:dyDescent="0.25">
      <c r="A526" t="str">
        <f t="shared" si="8"/>
        <v>5934</v>
      </c>
      <c r="B526" s="84" t="s">
        <v>507</v>
      </c>
      <c r="C526" s="84" t="s">
        <v>8605</v>
      </c>
      <c r="D526" s="84" t="s">
        <v>8579</v>
      </c>
      <c r="E526" s="85" t="s">
        <v>26060</v>
      </c>
    </row>
    <row r="527" spans="1:5" x14ac:dyDescent="0.25">
      <c r="A527" t="str">
        <f t="shared" si="8"/>
        <v>5942</v>
      </c>
      <c r="B527" s="84" t="s">
        <v>509</v>
      </c>
      <c r="C527" s="84" t="s">
        <v>8606</v>
      </c>
      <c r="D527" s="84" t="s">
        <v>8579</v>
      </c>
      <c r="E527" s="85" t="s">
        <v>28691</v>
      </c>
    </row>
    <row r="528" spans="1:5" x14ac:dyDescent="0.25">
      <c r="A528" t="str">
        <f t="shared" si="8"/>
        <v>5946</v>
      </c>
      <c r="B528" s="84" t="s">
        <v>511</v>
      </c>
      <c r="C528" s="84" t="s">
        <v>8607</v>
      </c>
      <c r="D528" s="84" t="s">
        <v>8579</v>
      </c>
      <c r="E528" s="85" t="s">
        <v>28692</v>
      </c>
    </row>
    <row r="529" spans="1:5" x14ac:dyDescent="0.25">
      <c r="A529" t="str">
        <f t="shared" si="8"/>
        <v>5952</v>
      </c>
      <c r="B529" s="84" t="s">
        <v>512</v>
      </c>
      <c r="C529" s="84" t="s">
        <v>8608</v>
      </c>
      <c r="D529" s="84" t="s">
        <v>8579</v>
      </c>
      <c r="E529" s="85" t="s">
        <v>8288</v>
      </c>
    </row>
    <row r="530" spans="1:5" x14ac:dyDescent="0.25">
      <c r="A530" t="str">
        <f t="shared" si="8"/>
        <v>5954</v>
      </c>
      <c r="B530" s="84" t="s">
        <v>514</v>
      </c>
      <c r="C530" s="84" t="s">
        <v>8609</v>
      </c>
      <c r="D530" s="84" t="s">
        <v>8579</v>
      </c>
      <c r="E530" s="85" t="s">
        <v>28693</v>
      </c>
    </row>
    <row r="531" spans="1:5" x14ac:dyDescent="0.25">
      <c r="A531" t="str">
        <f t="shared" si="8"/>
        <v>5961</v>
      </c>
      <c r="B531" s="84" t="s">
        <v>515</v>
      </c>
      <c r="C531" s="84" t="s">
        <v>8610</v>
      </c>
      <c r="D531" s="84" t="s">
        <v>8579</v>
      </c>
      <c r="E531" s="85" t="s">
        <v>28694</v>
      </c>
    </row>
    <row r="532" spans="1:5" x14ac:dyDescent="0.25">
      <c r="A532" t="str">
        <f t="shared" si="8"/>
        <v>6260</v>
      </c>
      <c r="B532" s="84" t="s">
        <v>517</v>
      </c>
      <c r="C532" s="84" t="s">
        <v>8611</v>
      </c>
      <c r="D532" s="84" t="s">
        <v>8579</v>
      </c>
      <c r="E532" s="85" t="s">
        <v>26532</v>
      </c>
    </row>
    <row r="533" spans="1:5" x14ac:dyDescent="0.25">
      <c r="A533" t="str">
        <f t="shared" si="8"/>
        <v>6880</v>
      </c>
      <c r="B533" s="84" t="s">
        <v>519</v>
      </c>
      <c r="C533" s="84" t="s">
        <v>8612</v>
      </c>
      <c r="D533" s="84" t="s">
        <v>8579</v>
      </c>
      <c r="E533" s="85" t="s">
        <v>26388</v>
      </c>
    </row>
    <row r="534" spans="1:5" x14ac:dyDescent="0.25">
      <c r="A534" t="str">
        <f t="shared" si="8"/>
        <v>7031</v>
      </c>
      <c r="B534" s="84" t="s">
        <v>521</v>
      </c>
      <c r="C534" s="84" t="s">
        <v>22975</v>
      </c>
      <c r="D534" s="84" t="s">
        <v>8579</v>
      </c>
      <c r="E534" s="85" t="s">
        <v>9478</v>
      </c>
    </row>
    <row r="535" spans="1:5" x14ac:dyDescent="0.25">
      <c r="A535" t="str">
        <f t="shared" si="8"/>
        <v>7043</v>
      </c>
      <c r="B535" s="84" t="s">
        <v>530</v>
      </c>
      <c r="C535" s="84" t="s">
        <v>8613</v>
      </c>
      <c r="D535" s="84" t="s">
        <v>8579</v>
      </c>
      <c r="E535" s="85" t="s">
        <v>7676</v>
      </c>
    </row>
    <row r="536" spans="1:5" x14ac:dyDescent="0.25">
      <c r="A536" t="str">
        <f t="shared" si="8"/>
        <v>7050</v>
      </c>
      <c r="B536" s="84" t="s">
        <v>536</v>
      </c>
      <c r="C536" s="84" t="s">
        <v>8615</v>
      </c>
      <c r="D536" s="84" t="s">
        <v>8579</v>
      </c>
      <c r="E536" s="85" t="s">
        <v>28052</v>
      </c>
    </row>
    <row r="537" spans="1:5" x14ac:dyDescent="0.25">
      <c r="A537" t="str">
        <f t="shared" si="8"/>
        <v>67827</v>
      </c>
      <c r="B537" s="84" t="s">
        <v>575</v>
      </c>
      <c r="C537" s="84" t="s">
        <v>8616</v>
      </c>
      <c r="D537" s="84" t="s">
        <v>8579</v>
      </c>
      <c r="E537" s="85" t="s">
        <v>14585</v>
      </c>
    </row>
    <row r="538" spans="1:5" x14ac:dyDescent="0.25">
      <c r="A538" t="str">
        <f t="shared" si="8"/>
        <v>73395</v>
      </c>
      <c r="B538" s="84" t="s">
        <v>584</v>
      </c>
      <c r="C538" s="84" t="s">
        <v>8617</v>
      </c>
      <c r="D538" s="84" t="s">
        <v>8579</v>
      </c>
      <c r="E538" s="85" t="s">
        <v>7833</v>
      </c>
    </row>
    <row r="539" spans="1:5" x14ac:dyDescent="0.25">
      <c r="A539" t="str">
        <f t="shared" si="8"/>
        <v>83766</v>
      </c>
      <c r="B539" s="84" t="s">
        <v>596</v>
      </c>
      <c r="C539" s="84" t="s">
        <v>8618</v>
      </c>
      <c r="D539" s="84" t="s">
        <v>8579</v>
      </c>
      <c r="E539" s="85" t="s">
        <v>14779</v>
      </c>
    </row>
    <row r="540" spans="1:5" x14ac:dyDescent="0.25">
      <c r="A540" t="str">
        <f t="shared" si="8"/>
        <v>84013</v>
      </c>
      <c r="B540" s="84" t="s">
        <v>597</v>
      </c>
      <c r="C540" s="84" t="s">
        <v>8619</v>
      </c>
      <c r="D540" s="84" t="s">
        <v>8579</v>
      </c>
      <c r="E540" s="85" t="s">
        <v>26815</v>
      </c>
    </row>
    <row r="541" spans="1:5" x14ac:dyDescent="0.25">
      <c r="A541" t="str">
        <f t="shared" si="8"/>
        <v>87446</v>
      </c>
      <c r="B541" s="84" t="s">
        <v>814</v>
      </c>
      <c r="C541" s="84" t="s">
        <v>22977</v>
      </c>
      <c r="D541" s="84" t="s">
        <v>8579</v>
      </c>
      <c r="E541" s="85" t="s">
        <v>7850</v>
      </c>
    </row>
    <row r="542" spans="1:5" x14ac:dyDescent="0.25">
      <c r="A542" t="str">
        <f t="shared" si="8"/>
        <v>88392</v>
      </c>
      <c r="B542" s="84" t="s">
        <v>1052</v>
      </c>
      <c r="C542" s="84" t="s">
        <v>22978</v>
      </c>
      <c r="D542" s="84" t="s">
        <v>8579</v>
      </c>
      <c r="E542" s="85" t="s">
        <v>8010</v>
      </c>
    </row>
    <row r="543" spans="1:5" x14ac:dyDescent="0.25">
      <c r="A543" t="str">
        <f t="shared" si="8"/>
        <v>88398</v>
      </c>
      <c r="B543" s="84" t="s">
        <v>1058</v>
      </c>
      <c r="C543" s="84" t="s">
        <v>22979</v>
      </c>
      <c r="D543" s="84" t="s">
        <v>8579</v>
      </c>
      <c r="E543" s="85" t="s">
        <v>8015</v>
      </c>
    </row>
    <row r="544" spans="1:5" x14ac:dyDescent="0.25">
      <c r="A544" t="str">
        <f t="shared" si="8"/>
        <v>88404</v>
      </c>
      <c r="B544" s="84" t="s">
        <v>1064</v>
      </c>
      <c r="C544" s="84" t="s">
        <v>22980</v>
      </c>
      <c r="D544" s="84" t="s">
        <v>8579</v>
      </c>
      <c r="E544" s="85" t="s">
        <v>7611</v>
      </c>
    </row>
    <row r="545" spans="1:5" x14ac:dyDescent="0.25">
      <c r="A545" t="str">
        <f t="shared" si="8"/>
        <v>88430</v>
      </c>
      <c r="B545" s="84" t="s">
        <v>1084</v>
      </c>
      <c r="C545" s="84" t="s">
        <v>8621</v>
      </c>
      <c r="D545" s="84" t="s">
        <v>8579</v>
      </c>
      <c r="E545" s="85" t="s">
        <v>12065</v>
      </c>
    </row>
    <row r="546" spans="1:5" x14ac:dyDescent="0.25">
      <c r="A546" t="str">
        <f t="shared" si="8"/>
        <v>88438</v>
      </c>
      <c r="B546" s="84" t="s">
        <v>1092</v>
      </c>
      <c r="C546" s="84" t="s">
        <v>8623</v>
      </c>
      <c r="D546" s="84" t="s">
        <v>8579</v>
      </c>
      <c r="E546" s="85" t="s">
        <v>7835</v>
      </c>
    </row>
    <row r="547" spans="1:5" x14ac:dyDescent="0.25">
      <c r="A547" t="str">
        <f t="shared" si="8"/>
        <v>88831</v>
      </c>
      <c r="B547" s="84" t="s">
        <v>1127</v>
      </c>
      <c r="C547" s="84" t="s">
        <v>22981</v>
      </c>
      <c r="D547" s="84" t="s">
        <v>8579</v>
      </c>
      <c r="E547" s="85" t="s">
        <v>9162</v>
      </c>
    </row>
    <row r="548" spans="1:5" x14ac:dyDescent="0.25">
      <c r="A548" t="str">
        <f t="shared" si="8"/>
        <v>88844</v>
      </c>
      <c r="B548" s="84" t="s">
        <v>1137</v>
      </c>
      <c r="C548" s="84" t="s">
        <v>8625</v>
      </c>
      <c r="D548" s="84" t="s">
        <v>8579</v>
      </c>
      <c r="E548" s="85" t="s">
        <v>27685</v>
      </c>
    </row>
    <row r="549" spans="1:5" x14ac:dyDescent="0.25">
      <c r="A549" t="str">
        <f t="shared" si="8"/>
        <v>88908</v>
      </c>
      <c r="B549" s="84" t="s">
        <v>1153</v>
      </c>
      <c r="C549" s="84" t="s">
        <v>8626</v>
      </c>
      <c r="D549" s="84" t="s">
        <v>8579</v>
      </c>
      <c r="E549" s="85" t="s">
        <v>14555</v>
      </c>
    </row>
    <row r="550" spans="1:5" x14ac:dyDescent="0.25">
      <c r="A550" t="str">
        <f t="shared" si="8"/>
        <v>89022</v>
      </c>
      <c r="B550" s="84" t="s">
        <v>1167</v>
      </c>
      <c r="C550" s="84" t="s">
        <v>28695</v>
      </c>
      <c r="D550" s="84" t="s">
        <v>8579</v>
      </c>
      <c r="E550" s="85" t="s">
        <v>7590</v>
      </c>
    </row>
    <row r="551" spans="1:5" x14ac:dyDescent="0.25">
      <c r="A551" t="str">
        <f t="shared" si="8"/>
        <v>89027</v>
      </c>
      <c r="B551" s="84" t="s">
        <v>1172</v>
      </c>
      <c r="C551" s="84" t="s">
        <v>22982</v>
      </c>
      <c r="D551" s="84" t="s">
        <v>8579</v>
      </c>
      <c r="E551" s="85" t="s">
        <v>18925</v>
      </c>
    </row>
    <row r="552" spans="1:5" x14ac:dyDescent="0.25">
      <c r="A552" t="str">
        <f t="shared" si="8"/>
        <v>89031</v>
      </c>
      <c r="B552" s="84" t="s">
        <v>1176</v>
      </c>
      <c r="C552" s="84" t="s">
        <v>8627</v>
      </c>
      <c r="D552" s="84" t="s">
        <v>8579</v>
      </c>
      <c r="E552" s="85" t="s">
        <v>27686</v>
      </c>
    </row>
    <row r="553" spans="1:5" x14ac:dyDescent="0.25">
      <c r="A553" t="str">
        <f t="shared" si="8"/>
        <v>89036</v>
      </c>
      <c r="B553" s="84" t="s">
        <v>1181</v>
      </c>
      <c r="C553" s="84" t="s">
        <v>8628</v>
      </c>
      <c r="D553" s="84" t="s">
        <v>8579</v>
      </c>
      <c r="E553" s="85" t="s">
        <v>13122</v>
      </c>
    </row>
    <row r="554" spans="1:5" x14ac:dyDescent="0.25">
      <c r="A554" t="str">
        <f t="shared" si="8"/>
        <v>89218</v>
      </c>
      <c r="B554" s="84" t="s">
        <v>1192</v>
      </c>
      <c r="C554" s="84" t="s">
        <v>8629</v>
      </c>
      <c r="D554" s="84" t="s">
        <v>8579</v>
      </c>
      <c r="E554" s="85" t="s">
        <v>15244</v>
      </c>
    </row>
    <row r="555" spans="1:5" x14ac:dyDescent="0.25">
      <c r="A555" t="str">
        <f t="shared" si="8"/>
        <v>89226</v>
      </c>
      <c r="B555" s="84" t="s">
        <v>1198</v>
      </c>
      <c r="C555" s="84" t="s">
        <v>22984</v>
      </c>
      <c r="D555" s="84" t="s">
        <v>8579</v>
      </c>
      <c r="E555" s="85" t="s">
        <v>7961</v>
      </c>
    </row>
    <row r="556" spans="1:5" x14ac:dyDescent="0.25">
      <c r="A556" t="str">
        <f t="shared" si="8"/>
        <v>89235</v>
      </c>
      <c r="B556" s="84" t="s">
        <v>1206</v>
      </c>
      <c r="C556" s="84" t="s">
        <v>8630</v>
      </c>
      <c r="D556" s="84" t="s">
        <v>8579</v>
      </c>
      <c r="E556" s="85" t="s">
        <v>23624</v>
      </c>
    </row>
    <row r="557" spans="1:5" x14ac:dyDescent="0.25">
      <c r="A557" t="str">
        <f t="shared" si="8"/>
        <v>89243</v>
      </c>
      <c r="B557" s="84" t="s">
        <v>1214</v>
      </c>
      <c r="C557" s="84" t="s">
        <v>8631</v>
      </c>
      <c r="D557" s="84" t="s">
        <v>8579</v>
      </c>
      <c r="E557" s="85" t="s">
        <v>28696</v>
      </c>
    </row>
    <row r="558" spans="1:5" x14ac:dyDescent="0.25">
      <c r="A558" t="str">
        <f t="shared" si="8"/>
        <v>89251</v>
      </c>
      <c r="B558" s="84" t="s">
        <v>1220</v>
      </c>
      <c r="C558" s="84" t="s">
        <v>8632</v>
      </c>
      <c r="D558" s="84" t="s">
        <v>8579</v>
      </c>
      <c r="E558" s="85" t="s">
        <v>28697</v>
      </c>
    </row>
    <row r="559" spans="1:5" x14ac:dyDescent="0.25">
      <c r="A559" t="str">
        <f t="shared" si="8"/>
        <v>89258</v>
      </c>
      <c r="B559" s="84" t="s">
        <v>1226</v>
      </c>
      <c r="C559" s="84" t="s">
        <v>8633</v>
      </c>
      <c r="D559" s="84" t="s">
        <v>8579</v>
      </c>
      <c r="E559" s="85" t="s">
        <v>28698</v>
      </c>
    </row>
    <row r="560" spans="1:5" x14ac:dyDescent="0.25">
      <c r="A560" t="str">
        <f t="shared" si="8"/>
        <v>89273</v>
      </c>
      <c r="B560" s="84" t="s">
        <v>1239</v>
      </c>
      <c r="C560" s="84" t="s">
        <v>8634</v>
      </c>
      <c r="D560" s="84" t="s">
        <v>8579</v>
      </c>
      <c r="E560" s="85" t="s">
        <v>27687</v>
      </c>
    </row>
    <row r="561" spans="1:5" x14ac:dyDescent="0.25">
      <c r="A561" t="str">
        <f t="shared" si="8"/>
        <v>89279</v>
      </c>
      <c r="B561" s="84" t="s">
        <v>1245</v>
      </c>
      <c r="C561" s="84" t="s">
        <v>22986</v>
      </c>
      <c r="D561" s="84" t="s">
        <v>8579</v>
      </c>
      <c r="E561" s="85" t="s">
        <v>16992</v>
      </c>
    </row>
    <row r="562" spans="1:5" x14ac:dyDescent="0.25">
      <c r="A562" t="str">
        <f t="shared" si="8"/>
        <v>89877</v>
      </c>
      <c r="B562" s="84" t="s">
        <v>1719</v>
      </c>
      <c r="C562" s="84" t="s">
        <v>8635</v>
      </c>
      <c r="D562" s="84" t="s">
        <v>8579</v>
      </c>
      <c r="E562" s="85" t="s">
        <v>28699</v>
      </c>
    </row>
    <row r="563" spans="1:5" x14ac:dyDescent="0.25">
      <c r="A563" t="str">
        <f t="shared" si="8"/>
        <v>89884</v>
      </c>
      <c r="B563" s="84" t="s">
        <v>1726</v>
      </c>
      <c r="C563" s="84" t="s">
        <v>8636</v>
      </c>
      <c r="D563" s="84" t="s">
        <v>8579</v>
      </c>
      <c r="E563" s="85" t="s">
        <v>16512</v>
      </c>
    </row>
    <row r="564" spans="1:5" x14ac:dyDescent="0.25">
      <c r="A564" t="str">
        <f t="shared" si="8"/>
        <v>90587</v>
      </c>
      <c r="B564" s="84" t="s">
        <v>1805</v>
      </c>
      <c r="C564" s="84" t="s">
        <v>8637</v>
      </c>
      <c r="D564" s="84" t="s">
        <v>8579</v>
      </c>
      <c r="E564" s="85" t="s">
        <v>8693</v>
      </c>
    </row>
    <row r="565" spans="1:5" x14ac:dyDescent="0.25">
      <c r="A565" t="str">
        <f t="shared" si="8"/>
        <v>90626</v>
      </c>
      <c r="B565" s="84" t="s">
        <v>1811</v>
      </c>
      <c r="C565" s="84" t="s">
        <v>8639</v>
      </c>
      <c r="D565" s="84" t="s">
        <v>8579</v>
      </c>
      <c r="E565" s="85" t="s">
        <v>14530</v>
      </c>
    </row>
    <row r="566" spans="1:5" x14ac:dyDescent="0.25">
      <c r="A566" t="str">
        <f t="shared" si="8"/>
        <v>90632</v>
      </c>
      <c r="B566" s="84" t="s">
        <v>1817</v>
      </c>
      <c r="C566" s="84" t="s">
        <v>8641</v>
      </c>
      <c r="D566" s="84" t="s">
        <v>8579</v>
      </c>
      <c r="E566" s="85" t="s">
        <v>27688</v>
      </c>
    </row>
    <row r="567" spans="1:5" x14ac:dyDescent="0.25">
      <c r="A567" t="str">
        <f t="shared" si="8"/>
        <v>90638</v>
      </c>
      <c r="B567" s="84" t="s">
        <v>1823</v>
      </c>
      <c r="C567" s="84" t="s">
        <v>8642</v>
      </c>
      <c r="D567" s="84" t="s">
        <v>8579</v>
      </c>
      <c r="E567" s="85" t="s">
        <v>13722</v>
      </c>
    </row>
    <row r="568" spans="1:5" x14ac:dyDescent="0.25">
      <c r="A568" t="str">
        <f t="shared" si="8"/>
        <v>90644</v>
      </c>
      <c r="B568" s="84" t="s">
        <v>1829</v>
      </c>
      <c r="C568" s="84" t="s">
        <v>8643</v>
      </c>
      <c r="D568" s="84" t="s">
        <v>8579</v>
      </c>
      <c r="E568" s="85" t="s">
        <v>9119</v>
      </c>
    </row>
    <row r="569" spans="1:5" x14ac:dyDescent="0.25">
      <c r="A569" t="str">
        <f t="shared" si="8"/>
        <v>90651</v>
      </c>
      <c r="B569" s="84" t="s">
        <v>1835</v>
      </c>
      <c r="C569" s="84" t="s">
        <v>8645</v>
      </c>
      <c r="D569" s="84" t="s">
        <v>8579</v>
      </c>
      <c r="E569" s="85" t="s">
        <v>8015</v>
      </c>
    </row>
    <row r="570" spans="1:5" x14ac:dyDescent="0.25">
      <c r="A570" t="str">
        <f t="shared" si="8"/>
        <v>90657</v>
      </c>
      <c r="B570" s="84" t="s">
        <v>1841</v>
      </c>
      <c r="C570" s="84" t="s">
        <v>8646</v>
      </c>
      <c r="D570" s="84" t="s">
        <v>8579</v>
      </c>
      <c r="E570" s="85" t="s">
        <v>8401</v>
      </c>
    </row>
    <row r="571" spans="1:5" x14ac:dyDescent="0.25">
      <c r="A571" t="str">
        <f t="shared" si="8"/>
        <v>90663</v>
      </c>
      <c r="B571" s="84" t="s">
        <v>1847</v>
      </c>
      <c r="C571" s="84" t="s">
        <v>8647</v>
      </c>
      <c r="D571" s="84" t="s">
        <v>8579</v>
      </c>
      <c r="E571" s="85" t="s">
        <v>15536</v>
      </c>
    </row>
    <row r="572" spans="1:5" x14ac:dyDescent="0.25">
      <c r="A572" t="str">
        <f t="shared" si="8"/>
        <v>90669</v>
      </c>
      <c r="B572" s="84" t="s">
        <v>1853</v>
      </c>
      <c r="C572" s="84" t="s">
        <v>22989</v>
      </c>
      <c r="D572" s="84" t="s">
        <v>8579</v>
      </c>
      <c r="E572" s="85" t="s">
        <v>15339</v>
      </c>
    </row>
    <row r="573" spans="1:5" x14ac:dyDescent="0.25">
      <c r="A573" t="str">
        <f t="shared" si="8"/>
        <v>90675</v>
      </c>
      <c r="B573" s="84" t="s">
        <v>1859</v>
      </c>
      <c r="C573" s="84" t="s">
        <v>8648</v>
      </c>
      <c r="D573" s="84" t="s">
        <v>8579</v>
      </c>
      <c r="E573" s="85" t="s">
        <v>27689</v>
      </c>
    </row>
    <row r="574" spans="1:5" x14ac:dyDescent="0.25">
      <c r="A574" t="str">
        <f t="shared" si="8"/>
        <v>90681</v>
      </c>
      <c r="B574" s="84" t="s">
        <v>1865</v>
      </c>
      <c r="C574" s="84" t="s">
        <v>8649</v>
      </c>
      <c r="D574" s="84" t="s">
        <v>8579</v>
      </c>
      <c r="E574" s="85" t="s">
        <v>28700</v>
      </c>
    </row>
    <row r="575" spans="1:5" x14ac:dyDescent="0.25">
      <c r="A575" t="str">
        <f t="shared" si="8"/>
        <v>90687</v>
      </c>
      <c r="B575" s="84" t="s">
        <v>1871</v>
      </c>
      <c r="C575" s="84" t="s">
        <v>22991</v>
      </c>
      <c r="D575" s="84" t="s">
        <v>8579</v>
      </c>
      <c r="E575" s="85" t="s">
        <v>27690</v>
      </c>
    </row>
    <row r="576" spans="1:5" x14ac:dyDescent="0.25">
      <c r="A576" t="str">
        <f t="shared" si="8"/>
        <v>90693</v>
      </c>
      <c r="B576" s="84" t="s">
        <v>1877</v>
      </c>
      <c r="C576" s="84" t="s">
        <v>8650</v>
      </c>
      <c r="D576" s="84" t="s">
        <v>8579</v>
      </c>
      <c r="E576" s="85" t="s">
        <v>27998</v>
      </c>
    </row>
    <row r="577" spans="1:5" x14ac:dyDescent="0.25">
      <c r="A577" t="str">
        <f t="shared" si="8"/>
        <v>90965</v>
      </c>
      <c r="B577" s="84" t="s">
        <v>1975</v>
      </c>
      <c r="C577" s="84" t="s">
        <v>8651</v>
      </c>
      <c r="D577" s="84" t="s">
        <v>8579</v>
      </c>
      <c r="E577" s="85" t="s">
        <v>28701</v>
      </c>
    </row>
    <row r="578" spans="1:5" x14ac:dyDescent="0.25">
      <c r="A578" t="str">
        <f t="shared" si="8"/>
        <v>90973</v>
      </c>
      <c r="B578" s="84" t="s">
        <v>1981</v>
      </c>
      <c r="C578" s="84" t="s">
        <v>8652</v>
      </c>
      <c r="D578" s="84" t="s">
        <v>8579</v>
      </c>
      <c r="E578" s="85" t="s">
        <v>28702</v>
      </c>
    </row>
    <row r="579" spans="1:5" x14ac:dyDescent="0.25">
      <c r="A579" t="str">
        <f t="shared" ref="A579:A642" si="9">B579</f>
        <v>90982</v>
      </c>
      <c r="B579" s="84" t="s">
        <v>1987</v>
      </c>
      <c r="C579" s="84" t="s">
        <v>8653</v>
      </c>
      <c r="D579" s="84" t="s">
        <v>8579</v>
      </c>
      <c r="E579" s="85" t="s">
        <v>23074</v>
      </c>
    </row>
    <row r="580" spans="1:5" x14ac:dyDescent="0.25">
      <c r="A580" t="str">
        <f t="shared" si="9"/>
        <v>91001</v>
      </c>
      <c r="B580" s="84" t="s">
        <v>1994</v>
      </c>
      <c r="C580" s="84" t="s">
        <v>8654</v>
      </c>
      <c r="D580" s="84" t="s">
        <v>8579</v>
      </c>
      <c r="E580" s="85" t="s">
        <v>10374</v>
      </c>
    </row>
    <row r="581" spans="1:5" x14ac:dyDescent="0.25">
      <c r="A581" t="str">
        <f t="shared" si="9"/>
        <v>91032</v>
      </c>
      <c r="B581" s="84" t="s">
        <v>2010</v>
      </c>
      <c r="C581" s="84" t="s">
        <v>8656</v>
      </c>
      <c r="D581" s="84" t="s">
        <v>8579</v>
      </c>
      <c r="E581" s="85" t="s">
        <v>28703</v>
      </c>
    </row>
    <row r="582" spans="1:5" x14ac:dyDescent="0.25">
      <c r="A582" t="str">
        <f t="shared" si="9"/>
        <v>91278</v>
      </c>
      <c r="B582" s="84" t="s">
        <v>2070</v>
      </c>
      <c r="C582" s="84" t="s">
        <v>8657</v>
      </c>
      <c r="D582" s="84" t="s">
        <v>8579</v>
      </c>
      <c r="E582" s="85" t="s">
        <v>8115</v>
      </c>
    </row>
    <row r="583" spans="1:5" x14ac:dyDescent="0.25">
      <c r="A583" t="str">
        <f t="shared" si="9"/>
        <v>91285</v>
      </c>
      <c r="B583" s="84" t="s">
        <v>2076</v>
      </c>
      <c r="C583" s="84" t="s">
        <v>8658</v>
      </c>
      <c r="D583" s="84" t="s">
        <v>8579</v>
      </c>
      <c r="E583" s="85" t="s">
        <v>14669</v>
      </c>
    </row>
    <row r="584" spans="1:5" x14ac:dyDescent="0.25">
      <c r="A584" t="str">
        <f t="shared" si="9"/>
        <v>91387</v>
      </c>
      <c r="B584" s="84" t="s">
        <v>2130</v>
      </c>
      <c r="C584" s="84" t="s">
        <v>8659</v>
      </c>
      <c r="D584" s="84" t="s">
        <v>8579</v>
      </c>
      <c r="E584" s="85" t="s">
        <v>28704</v>
      </c>
    </row>
    <row r="585" spans="1:5" x14ac:dyDescent="0.25">
      <c r="A585" t="str">
        <f t="shared" si="9"/>
        <v>91395</v>
      </c>
      <c r="B585" s="84" t="s">
        <v>2134</v>
      </c>
      <c r="C585" s="84" t="s">
        <v>8660</v>
      </c>
      <c r="D585" s="84" t="s">
        <v>8579</v>
      </c>
      <c r="E585" s="85" t="s">
        <v>14788</v>
      </c>
    </row>
    <row r="586" spans="1:5" x14ac:dyDescent="0.25">
      <c r="A586" t="str">
        <f t="shared" si="9"/>
        <v>91486</v>
      </c>
      <c r="B586" s="84" t="s">
        <v>2145</v>
      </c>
      <c r="C586" s="84" t="s">
        <v>22993</v>
      </c>
      <c r="D586" s="84" t="s">
        <v>8579</v>
      </c>
      <c r="E586" s="85" t="s">
        <v>28705</v>
      </c>
    </row>
    <row r="587" spans="1:5" x14ac:dyDescent="0.25">
      <c r="A587" t="str">
        <f t="shared" si="9"/>
        <v>91534</v>
      </c>
      <c r="B587" s="84" t="s">
        <v>2156</v>
      </c>
      <c r="C587" s="84" t="s">
        <v>8661</v>
      </c>
      <c r="D587" s="84" t="s">
        <v>8579</v>
      </c>
      <c r="E587" s="85" t="s">
        <v>27692</v>
      </c>
    </row>
    <row r="588" spans="1:5" x14ac:dyDescent="0.25">
      <c r="A588" t="str">
        <f t="shared" si="9"/>
        <v>91635</v>
      </c>
      <c r="B588" s="84" t="s">
        <v>2185</v>
      </c>
      <c r="C588" s="84" t="s">
        <v>8662</v>
      </c>
      <c r="D588" s="84" t="s">
        <v>8579</v>
      </c>
      <c r="E588" s="85" t="s">
        <v>28706</v>
      </c>
    </row>
    <row r="589" spans="1:5" x14ac:dyDescent="0.25">
      <c r="A589" t="str">
        <f t="shared" si="9"/>
        <v>91646</v>
      </c>
      <c r="B589" s="84" t="s">
        <v>2192</v>
      </c>
      <c r="C589" s="84" t="s">
        <v>8663</v>
      </c>
      <c r="D589" s="84" t="s">
        <v>8579</v>
      </c>
      <c r="E589" s="85" t="s">
        <v>27735</v>
      </c>
    </row>
    <row r="590" spans="1:5" x14ac:dyDescent="0.25">
      <c r="A590" t="str">
        <f t="shared" si="9"/>
        <v>91693</v>
      </c>
      <c r="B590" s="84" t="s">
        <v>2198</v>
      </c>
      <c r="C590" s="84" t="s">
        <v>8664</v>
      </c>
      <c r="D590" s="84" t="s">
        <v>8579</v>
      </c>
      <c r="E590" s="85" t="s">
        <v>15567</v>
      </c>
    </row>
    <row r="591" spans="1:5" x14ac:dyDescent="0.25">
      <c r="A591" t="str">
        <f t="shared" si="9"/>
        <v>92044</v>
      </c>
      <c r="B591" s="84" t="s">
        <v>2385</v>
      </c>
      <c r="C591" s="84" t="s">
        <v>8665</v>
      </c>
      <c r="D591" s="84" t="s">
        <v>8579</v>
      </c>
      <c r="E591" s="85" t="s">
        <v>8083</v>
      </c>
    </row>
    <row r="592" spans="1:5" x14ac:dyDescent="0.25">
      <c r="A592" t="str">
        <f t="shared" si="9"/>
        <v>92107</v>
      </c>
      <c r="B592" s="84" t="s">
        <v>2392</v>
      </c>
      <c r="C592" s="84" t="s">
        <v>22994</v>
      </c>
      <c r="D592" s="84" t="s">
        <v>8579</v>
      </c>
      <c r="E592" s="85" t="s">
        <v>28707</v>
      </c>
    </row>
    <row r="593" spans="1:5" x14ac:dyDescent="0.25">
      <c r="A593" t="str">
        <f t="shared" si="9"/>
        <v>92113</v>
      </c>
      <c r="B593" s="84" t="s">
        <v>2398</v>
      </c>
      <c r="C593" s="84" t="s">
        <v>22995</v>
      </c>
      <c r="D593" s="84" t="s">
        <v>8579</v>
      </c>
      <c r="E593" s="85" t="s">
        <v>14490</v>
      </c>
    </row>
    <row r="594" spans="1:5" x14ac:dyDescent="0.25">
      <c r="A594" t="str">
        <f t="shared" si="9"/>
        <v>92119</v>
      </c>
      <c r="B594" s="84" t="s">
        <v>2403</v>
      </c>
      <c r="C594" s="84" t="s">
        <v>22996</v>
      </c>
      <c r="D594" s="84" t="s">
        <v>8579</v>
      </c>
      <c r="E594" s="85" t="s">
        <v>7728</v>
      </c>
    </row>
    <row r="595" spans="1:5" x14ac:dyDescent="0.25">
      <c r="A595" t="str">
        <f t="shared" si="9"/>
        <v>92139</v>
      </c>
      <c r="B595" s="84" t="s">
        <v>2413</v>
      </c>
      <c r="C595" s="84" t="s">
        <v>8667</v>
      </c>
      <c r="D595" s="84" t="s">
        <v>8579</v>
      </c>
      <c r="E595" s="85" t="s">
        <v>28708</v>
      </c>
    </row>
    <row r="596" spans="1:5" x14ac:dyDescent="0.25">
      <c r="A596" t="str">
        <f t="shared" si="9"/>
        <v>92146</v>
      </c>
      <c r="B596" s="84" t="s">
        <v>2420</v>
      </c>
      <c r="C596" s="84" t="s">
        <v>8668</v>
      </c>
      <c r="D596" s="84" t="s">
        <v>8579</v>
      </c>
      <c r="E596" s="85" t="s">
        <v>9167</v>
      </c>
    </row>
    <row r="597" spans="1:5" x14ac:dyDescent="0.25">
      <c r="A597" t="str">
        <f t="shared" si="9"/>
        <v>92243</v>
      </c>
      <c r="B597" s="84" t="s">
        <v>2441</v>
      </c>
      <c r="C597" s="84" t="s">
        <v>8669</v>
      </c>
      <c r="D597" s="84" t="s">
        <v>8579</v>
      </c>
      <c r="E597" s="85" t="s">
        <v>26593</v>
      </c>
    </row>
    <row r="598" spans="1:5" x14ac:dyDescent="0.25">
      <c r="A598" t="str">
        <f t="shared" si="9"/>
        <v>92717</v>
      </c>
      <c r="B598" s="84" t="s">
        <v>2846</v>
      </c>
      <c r="C598" s="84" t="s">
        <v>22997</v>
      </c>
      <c r="D598" s="84" t="s">
        <v>8579</v>
      </c>
      <c r="E598" s="85" t="s">
        <v>8182</v>
      </c>
    </row>
    <row r="599" spans="1:5" x14ac:dyDescent="0.25">
      <c r="A599" t="str">
        <f t="shared" si="9"/>
        <v>92961</v>
      </c>
      <c r="B599" s="84" t="s">
        <v>3028</v>
      </c>
      <c r="C599" s="84" t="s">
        <v>8671</v>
      </c>
      <c r="D599" s="84" t="s">
        <v>8579</v>
      </c>
      <c r="E599" s="85" t="s">
        <v>7825</v>
      </c>
    </row>
    <row r="600" spans="1:5" x14ac:dyDescent="0.25">
      <c r="A600" t="str">
        <f t="shared" si="9"/>
        <v>92967</v>
      </c>
      <c r="B600" s="84" t="s">
        <v>3033</v>
      </c>
      <c r="C600" s="84" t="s">
        <v>8672</v>
      </c>
      <c r="D600" s="84" t="s">
        <v>8579</v>
      </c>
      <c r="E600" s="85" t="s">
        <v>12431</v>
      </c>
    </row>
    <row r="601" spans="1:5" x14ac:dyDescent="0.25">
      <c r="A601" t="str">
        <f t="shared" si="9"/>
        <v>93225</v>
      </c>
      <c r="B601" s="84" t="s">
        <v>3165</v>
      </c>
      <c r="C601" s="84" t="s">
        <v>8673</v>
      </c>
      <c r="D601" s="84" t="s">
        <v>8579</v>
      </c>
      <c r="E601" s="85" t="s">
        <v>27694</v>
      </c>
    </row>
    <row r="602" spans="1:5" x14ac:dyDescent="0.25">
      <c r="A602" t="str">
        <f t="shared" si="9"/>
        <v>93234</v>
      </c>
      <c r="B602" s="84" t="s">
        <v>3171</v>
      </c>
      <c r="C602" s="84" t="s">
        <v>8674</v>
      </c>
      <c r="D602" s="84" t="s">
        <v>8579</v>
      </c>
      <c r="E602" s="85" t="s">
        <v>7679</v>
      </c>
    </row>
    <row r="603" spans="1:5" x14ac:dyDescent="0.25">
      <c r="A603" t="str">
        <f t="shared" si="9"/>
        <v>93244</v>
      </c>
      <c r="B603" s="84" t="s">
        <v>3176</v>
      </c>
      <c r="C603" s="84" t="s">
        <v>8676</v>
      </c>
      <c r="D603" s="84" t="s">
        <v>8579</v>
      </c>
      <c r="E603" s="85" t="s">
        <v>28709</v>
      </c>
    </row>
    <row r="604" spans="1:5" x14ac:dyDescent="0.25">
      <c r="A604" t="str">
        <f t="shared" si="9"/>
        <v>93274</v>
      </c>
      <c r="B604" s="84" t="s">
        <v>3182</v>
      </c>
      <c r="C604" s="84" t="s">
        <v>22999</v>
      </c>
      <c r="D604" s="84" t="s">
        <v>8579</v>
      </c>
      <c r="E604" s="85" t="s">
        <v>27696</v>
      </c>
    </row>
    <row r="605" spans="1:5" x14ac:dyDescent="0.25">
      <c r="A605" t="str">
        <f t="shared" si="9"/>
        <v>93282</v>
      </c>
      <c r="B605" s="84" t="s">
        <v>3188</v>
      </c>
      <c r="C605" s="84" t="s">
        <v>8677</v>
      </c>
      <c r="D605" s="84" t="s">
        <v>8579</v>
      </c>
      <c r="E605" s="85" t="s">
        <v>28710</v>
      </c>
    </row>
    <row r="606" spans="1:5" x14ac:dyDescent="0.25">
      <c r="A606" t="str">
        <f t="shared" si="9"/>
        <v>93288</v>
      </c>
      <c r="B606" s="84" t="s">
        <v>3194</v>
      </c>
      <c r="C606" s="84" t="s">
        <v>8679</v>
      </c>
      <c r="D606" s="84" t="s">
        <v>8579</v>
      </c>
      <c r="E606" s="85" t="s">
        <v>26565</v>
      </c>
    </row>
    <row r="607" spans="1:5" x14ac:dyDescent="0.25">
      <c r="A607" t="str">
        <f t="shared" si="9"/>
        <v>93403</v>
      </c>
      <c r="B607" s="84" t="s">
        <v>3218</v>
      </c>
      <c r="C607" s="84" t="s">
        <v>8680</v>
      </c>
      <c r="D607" s="84" t="s">
        <v>8579</v>
      </c>
      <c r="E607" s="85" t="s">
        <v>20949</v>
      </c>
    </row>
    <row r="608" spans="1:5" x14ac:dyDescent="0.25">
      <c r="A608" t="str">
        <f t="shared" si="9"/>
        <v>93409</v>
      </c>
      <c r="B608" s="84" t="s">
        <v>3224</v>
      </c>
      <c r="C608" s="84" t="s">
        <v>28711</v>
      </c>
      <c r="D608" s="84" t="s">
        <v>8579</v>
      </c>
      <c r="E608" s="85" t="s">
        <v>14812</v>
      </c>
    </row>
    <row r="609" spans="1:5" x14ac:dyDescent="0.25">
      <c r="A609" t="str">
        <f t="shared" si="9"/>
        <v>93416</v>
      </c>
      <c r="B609" s="84" t="s">
        <v>3230</v>
      </c>
      <c r="C609" s="84" t="s">
        <v>8681</v>
      </c>
      <c r="D609" s="84" t="s">
        <v>8579</v>
      </c>
      <c r="E609" s="85" t="s">
        <v>7569</v>
      </c>
    </row>
    <row r="610" spans="1:5" x14ac:dyDescent="0.25">
      <c r="A610" t="str">
        <f t="shared" si="9"/>
        <v>93422</v>
      </c>
      <c r="B610" s="84" t="s">
        <v>3236</v>
      </c>
      <c r="C610" s="84" t="s">
        <v>8683</v>
      </c>
      <c r="D610" s="84" t="s">
        <v>8579</v>
      </c>
      <c r="E610" s="85" t="s">
        <v>12122</v>
      </c>
    </row>
    <row r="611" spans="1:5" x14ac:dyDescent="0.25">
      <c r="A611" t="str">
        <f t="shared" si="9"/>
        <v>93428</v>
      </c>
      <c r="B611" s="84" t="s">
        <v>3242</v>
      </c>
      <c r="C611" s="84" t="s">
        <v>8684</v>
      </c>
      <c r="D611" s="84" t="s">
        <v>8579</v>
      </c>
      <c r="E611" s="85" t="s">
        <v>13103</v>
      </c>
    </row>
    <row r="612" spans="1:5" x14ac:dyDescent="0.25">
      <c r="A612" t="str">
        <f t="shared" si="9"/>
        <v>93434</v>
      </c>
      <c r="B612" s="84" t="s">
        <v>3248</v>
      </c>
      <c r="C612" s="84" t="s">
        <v>23001</v>
      </c>
      <c r="D612" s="84" t="s">
        <v>8579</v>
      </c>
      <c r="E612" s="85" t="s">
        <v>28712</v>
      </c>
    </row>
    <row r="613" spans="1:5" x14ac:dyDescent="0.25">
      <c r="A613" t="str">
        <f t="shared" si="9"/>
        <v>93440</v>
      </c>
      <c r="B613" s="84" t="s">
        <v>3254</v>
      </c>
      <c r="C613" s="84" t="s">
        <v>23002</v>
      </c>
      <c r="D613" s="84" t="s">
        <v>8579</v>
      </c>
      <c r="E613" s="85" t="s">
        <v>28713</v>
      </c>
    </row>
    <row r="614" spans="1:5" x14ac:dyDescent="0.25">
      <c r="A614" t="str">
        <f t="shared" si="9"/>
        <v>95122</v>
      </c>
      <c r="B614" s="84" t="s">
        <v>3646</v>
      </c>
      <c r="C614" s="84" t="s">
        <v>8685</v>
      </c>
      <c r="D614" s="84" t="s">
        <v>8579</v>
      </c>
      <c r="E614" s="85" t="s">
        <v>28714</v>
      </c>
    </row>
    <row r="615" spans="1:5" x14ac:dyDescent="0.25">
      <c r="A615" t="str">
        <f t="shared" si="9"/>
        <v>95128</v>
      </c>
      <c r="B615" s="84" t="s">
        <v>3652</v>
      </c>
      <c r="C615" s="84" t="s">
        <v>8686</v>
      </c>
      <c r="D615" s="84" t="s">
        <v>8579</v>
      </c>
      <c r="E615" s="85" t="s">
        <v>12471</v>
      </c>
    </row>
    <row r="616" spans="1:5" x14ac:dyDescent="0.25">
      <c r="A616" t="str">
        <f t="shared" si="9"/>
        <v>95140</v>
      </c>
      <c r="B616" s="84" t="s">
        <v>3662</v>
      </c>
      <c r="C616" s="84" t="s">
        <v>8687</v>
      </c>
      <c r="D616" s="84" t="s">
        <v>8579</v>
      </c>
      <c r="E616" s="85" t="s">
        <v>7578</v>
      </c>
    </row>
    <row r="617" spans="1:5" x14ac:dyDescent="0.25">
      <c r="A617" t="str">
        <f t="shared" si="9"/>
        <v>95213</v>
      </c>
      <c r="B617" s="84" t="s">
        <v>3668</v>
      </c>
      <c r="C617" s="84" t="s">
        <v>23004</v>
      </c>
      <c r="D617" s="84" t="s">
        <v>8579</v>
      </c>
      <c r="E617" s="85" t="s">
        <v>27698</v>
      </c>
    </row>
    <row r="618" spans="1:5" x14ac:dyDescent="0.25">
      <c r="A618" t="str">
        <f t="shared" si="9"/>
        <v>95259</v>
      </c>
      <c r="B618" s="84" t="s">
        <v>3683</v>
      </c>
      <c r="C618" s="84" t="s">
        <v>8688</v>
      </c>
      <c r="D618" s="84" t="s">
        <v>8579</v>
      </c>
      <c r="E618" s="85" t="s">
        <v>28715</v>
      </c>
    </row>
    <row r="619" spans="1:5" x14ac:dyDescent="0.25">
      <c r="A619" t="str">
        <f t="shared" si="9"/>
        <v>95265</v>
      </c>
      <c r="B619" s="84" t="s">
        <v>3689</v>
      </c>
      <c r="C619" s="84" t="s">
        <v>8690</v>
      </c>
      <c r="D619" s="84" t="s">
        <v>8579</v>
      </c>
      <c r="E619" s="85" t="s">
        <v>8666</v>
      </c>
    </row>
    <row r="620" spans="1:5" x14ac:dyDescent="0.25">
      <c r="A620" t="str">
        <f t="shared" si="9"/>
        <v>95271</v>
      </c>
      <c r="B620" s="84" t="s">
        <v>3695</v>
      </c>
      <c r="C620" s="84" t="s">
        <v>8691</v>
      </c>
      <c r="D620" s="84" t="s">
        <v>8579</v>
      </c>
      <c r="E620" s="85" t="s">
        <v>14566</v>
      </c>
    </row>
    <row r="621" spans="1:5" x14ac:dyDescent="0.25">
      <c r="A621" t="str">
        <f t="shared" si="9"/>
        <v>95277</v>
      </c>
      <c r="B621" s="84" t="s">
        <v>3701</v>
      </c>
      <c r="C621" s="84" t="s">
        <v>23005</v>
      </c>
      <c r="D621" s="84" t="s">
        <v>8579</v>
      </c>
      <c r="E621" s="85" t="s">
        <v>7594</v>
      </c>
    </row>
    <row r="622" spans="1:5" x14ac:dyDescent="0.25">
      <c r="A622" t="str">
        <f t="shared" si="9"/>
        <v>95283</v>
      </c>
      <c r="B622" s="84" t="s">
        <v>3707</v>
      </c>
      <c r="C622" s="84" t="s">
        <v>23006</v>
      </c>
      <c r="D622" s="84" t="s">
        <v>8579</v>
      </c>
      <c r="E622" s="85" t="s">
        <v>7706</v>
      </c>
    </row>
    <row r="623" spans="1:5" x14ac:dyDescent="0.25">
      <c r="A623" t="str">
        <f t="shared" si="9"/>
        <v>95621</v>
      </c>
      <c r="B623" s="84" t="s">
        <v>3862</v>
      </c>
      <c r="C623" s="84" t="s">
        <v>8694</v>
      </c>
      <c r="D623" s="84" t="s">
        <v>8579</v>
      </c>
      <c r="E623" s="85" t="s">
        <v>28716</v>
      </c>
    </row>
    <row r="624" spans="1:5" x14ac:dyDescent="0.25">
      <c r="A624" t="str">
        <f t="shared" si="9"/>
        <v>95632</v>
      </c>
      <c r="B624" s="84" t="s">
        <v>3873</v>
      </c>
      <c r="C624" s="84" t="s">
        <v>8695</v>
      </c>
      <c r="D624" s="84" t="s">
        <v>8579</v>
      </c>
      <c r="E624" s="85" t="s">
        <v>18810</v>
      </c>
    </row>
    <row r="625" spans="1:5" x14ac:dyDescent="0.25">
      <c r="A625" t="str">
        <f t="shared" si="9"/>
        <v>95703</v>
      </c>
      <c r="B625" s="84" t="s">
        <v>3900</v>
      </c>
      <c r="C625" s="84" t="s">
        <v>8696</v>
      </c>
      <c r="D625" s="84" t="s">
        <v>8579</v>
      </c>
      <c r="E625" s="85" t="s">
        <v>28717</v>
      </c>
    </row>
    <row r="626" spans="1:5" x14ac:dyDescent="0.25">
      <c r="A626" t="str">
        <f t="shared" si="9"/>
        <v>95709</v>
      </c>
      <c r="B626" s="84" t="s">
        <v>3906</v>
      </c>
      <c r="C626" s="84" t="s">
        <v>28718</v>
      </c>
      <c r="D626" s="84" t="s">
        <v>8579</v>
      </c>
      <c r="E626" s="85" t="s">
        <v>16408</v>
      </c>
    </row>
    <row r="627" spans="1:5" x14ac:dyDescent="0.25">
      <c r="A627" t="str">
        <f t="shared" si="9"/>
        <v>95715</v>
      </c>
      <c r="B627" s="84" t="s">
        <v>3912</v>
      </c>
      <c r="C627" s="84" t="s">
        <v>8697</v>
      </c>
      <c r="D627" s="84" t="s">
        <v>8579</v>
      </c>
      <c r="E627" s="85" t="s">
        <v>27699</v>
      </c>
    </row>
    <row r="628" spans="1:5" x14ac:dyDescent="0.25">
      <c r="A628" t="str">
        <f t="shared" si="9"/>
        <v>95721</v>
      </c>
      <c r="B628" s="84" t="s">
        <v>3918</v>
      </c>
      <c r="C628" s="84" t="s">
        <v>8698</v>
      </c>
      <c r="D628" s="84" t="s">
        <v>8579</v>
      </c>
      <c r="E628" s="85" t="s">
        <v>23499</v>
      </c>
    </row>
    <row r="629" spans="1:5" x14ac:dyDescent="0.25">
      <c r="A629" t="str">
        <f t="shared" si="9"/>
        <v>95873</v>
      </c>
      <c r="B629" s="84" t="s">
        <v>3957</v>
      </c>
      <c r="C629" s="84" t="s">
        <v>8699</v>
      </c>
      <c r="D629" s="84" t="s">
        <v>8579</v>
      </c>
      <c r="E629" s="85" t="s">
        <v>12232</v>
      </c>
    </row>
    <row r="630" spans="1:5" x14ac:dyDescent="0.25">
      <c r="A630" t="str">
        <f t="shared" si="9"/>
        <v>96014</v>
      </c>
      <c r="B630" s="84" t="s">
        <v>3976</v>
      </c>
      <c r="C630" s="84" t="s">
        <v>8700</v>
      </c>
      <c r="D630" s="84" t="s">
        <v>8579</v>
      </c>
      <c r="E630" s="85" t="s">
        <v>19869</v>
      </c>
    </row>
    <row r="631" spans="1:5" x14ac:dyDescent="0.25">
      <c r="A631" t="str">
        <f t="shared" si="9"/>
        <v>96021</v>
      </c>
      <c r="B631" s="84" t="s">
        <v>3982</v>
      </c>
      <c r="C631" s="84" t="s">
        <v>8701</v>
      </c>
      <c r="D631" s="84" t="s">
        <v>8579</v>
      </c>
      <c r="E631" s="85" t="s">
        <v>14322</v>
      </c>
    </row>
    <row r="632" spans="1:5" x14ac:dyDescent="0.25">
      <c r="A632" t="str">
        <f t="shared" si="9"/>
        <v>96029</v>
      </c>
      <c r="B632" s="84" t="s">
        <v>3988</v>
      </c>
      <c r="C632" s="84" t="s">
        <v>8702</v>
      </c>
      <c r="D632" s="84" t="s">
        <v>8579</v>
      </c>
      <c r="E632" s="85" t="s">
        <v>14467</v>
      </c>
    </row>
    <row r="633" spans="1:5" x14ac:dyDescent="0.25">
      <c r="A633" t="str">
        <f t="shared" si="9"/>
        <v>96036</v>
      </c>
      <c r="B633" s="84" t="s">
        <v>3995</v>
      </c>
      <c r="C633" s="84" t="s">
        <v>8703</v>
      </c>
      <c r="D633" s="84" t="s">
        <v>8579</v>
      </c>
      <c r="E633" s="85" t="s">
        <v>28719</v>
      </c>
    </row>
    <row r="634" spans="1:5" x14ac:dyDescent="0.25">
      <c r="A634" t="str">
        <f t="shared" si="9"/>
        <v>96155</v>
      </c>
      <c r="B634" s="84" t="s">
        <v>4025</v>
      </c>
      <c r="C634" s="84" t="s">
        <v>8704</v>
      </c>
      <c r="D634" s="84" t="s">
        <v>8579</v>
      </c>
      <c r="E634" s="85" t="s">
        <v>16375</v>
      </c>
    </row>
    <row r="635" spans="1:5" x14ac:dyDescent="0.25">
      <c r="A635" t="str">
        <f t="shared" si="9"/>
        <v>96156</v>
      </c>
      <c r="B635" s="84" t="s">
        <v>4026</v>
      </c>
      <c r="C635" s="84" t="s">
        <v>8705</v>
      </c>
      <c r="D635" s="84" t="s">
        <v>8579</v>
      </c>
      <c r="E635" s="85" t="s">
        <v>28720</v>
      </c>
    </row>
    <row r="636" spans="1:5" x14ac:dyDescent="0.25">
      <c r="A636" t="str">
        <f t="shared" si="9"/>
        <v>96159</v>
      </c>
      <c r="B636" s="84" t="s">
        <v>4029</v>
      </c>
      <c r="C636" s="84" t="s">
        <v>8706</v>
      </c>
      <c r="D636" s="84" t="s">
        <v>8579</v>
      </c>
      <c r="E636" s="85" t="s">
        <v>15925</v>
      </c>
    </row>
    <row r="637" spans="1:5" x14ac:dyDescent="0.25">
      <c r="A637" t="str">
        <f t="shared" si="9"/>
        <v>96246</v>
      </c>
      <c r="B637" s="84" t="s">
        <v>4035</v>
      </c>
      <c r="C637" s="84" t="s">
        <v>8707</v>
      </c>
      <c r="D637" s="84" t="s">
        <v>8579</v>
      </c>
      <c r="E637" s="85" t="s">
        <v>28721</v>
      </c>
    </row>
    <row r="638" spans="1:5" x14ac:dyDescent="0.25">
      <c r="A638" t="str">
        <f t="shared" si="9"/>
        <v>96464</v>
      </c>
      <c r="B638" s="84" t="s">
        <v>4075</v>
      </c>
      <c r="C638" s="84" t="s">
        <v>8708</v>
      </c>
      <c r="D638" s="84" t="s">
        <v>8579</v>
      </c>
      <c r="E638" s="85" t="s">
        <v>15865</v>
      </c>
    </row>
    <row r="639" spans="1:5" x14ac:dyDescent="0.25">
      <c r="A639" t="str">
        <f t="shared" si="9"/>
        <v>98765</v>
      </c>
      <c r="B639" s="84" t="s">
        <v>4972</v>
      </c>
      <c r="C639" s="84" t="s">
        <v>8709</v>
      </c>
      <c r="D639" s="84" t="s">
        <v>8579</v>
      </c>
      <c r="E639" s="85" t="s">
        <v>7814</v>
      </c>
    </row>
    <row r="640" spans="1:5" x14ac:dyDescent="0.25">
      <c r="A640" t="str">
        <f t="shared" si="9"/>
        <v>99834</v>
      </c>
      <c r="B640" s="84" t="s">
        <v>5116</v>
      </c>
      <c r="C640" s="84" t="s">
        <v>23012</v>
      </c>
      <c r="D640" s="84" t="s">
        <v>8579</v>
      </c>
      <c r="E640" s="85" t="s">
        <v>8182</v>
      </c>
    </row>
    <row r="641" spans="1:5" x14ac:dyDescent="0.25">
      <c r="A641" t="str">
        <f t="shared" si="9"/>
        <v>100642</v>
      </c>
      <c r="B641" s="84" t="s">
        <v>5556</v>
      </c>
      <c r="C641" s="84" t="s">
        <v>8710</v>
      </c>
      <c r="D641" s="84" t="s">
        <v>8579</v>
      </c>
      <c r="E641" s="85" t="s">
        <v>28722</v>
      </c>
    </row>
    <row r="642" spans="1:5" x14ac:dyDescent="0.25">
      <c r="A642" t="str">
        <f t="shared" si="9"/>
        <v>100648</v>
      </c>
      <c r="B642" s="84" t="s">
        <v>5562</v>
      </c>
      <c r="C642" s="84" t="s">
        <v>8711</v>
      </c>
      <c r="D642" s="84" t="s">
        <v>8579</v>
      </c>
      <c r="E642" s="85" t="s">
        <v>28723</v>
      </c>
    </row>
    <row r="643" spans="1:5" x14ac:dyDescent="0.25">
      <c r="A643" t="str">
        <f t="shared" ref="A643:A706" si="10">B643</f>
        <v>102274</v>
      </c>
      <c r="B643" s="84" t="s">
        <v>8712</v>
      </c>
      <c r="C643" s="84" t="s">
        <v>8713</v>
      </c>
      <c r="D643" s="84" t="s">
        <v>8579</v>
      </c>
      <c r="E643" s="85" t="s">
        <v>12436</v>
      </c>
    </row>
    <row r="644" spans="1:5" x14ac:dyDescent="0.25">
      <c r="A644" t="str">
        <f t="shared" si="10"/>
        <v>104092</v>
      </c>
      <c r="B644" s="84" t="s">
        <v>23013</v>
      </c>
      <c r="C644" s="84" t="s">
        <v>23014</v>
      </c>
      <c r="D644" s="84" t="s">
        <v>8579</v>
      </c>
      <c r="E644" s="85" t="s">
        <v>7814</v>
      </c>
    </row>
    <row r="645" spans="1:5" x14ac:dyDescent="0.25">
      <c r="A645" t="str">
        <f t="shared" si="10"/>
        <v>104098</v>
      </c>
      <c r="B645" s="84" t="s">
        <v>23015</v>
      </c>
      <c r="C645" s="84" t="s">
        <v>23016</v>
      </c>
      <c r="D645" s="84" t="s">
        <v>8579</v>
      </c>
      <c r="E645" s="85" t="s">
        <v>7731</v>
      </c>
    </row>
    <row r="646" spans="1:5" x14ac:dyDescent="0.25">
      <c r="A646" t="str">
        <f t="shared" si="10"/>
        <v>5089</v>
      </c>
      <c r="B646" s="84" t="s">
        <v>412</v>
      </c>
      <c r="C646" s="84" t="s">
        <v>8714</v>
      </c>
      <c r="D646" s="84" t="s">
        <v>8715</v>
      </c>
      <c r="E646" s="85" t="s">
        <v>14702</v>
      </c>
    </row>
    <row r="647" spans="1:5" x14ac:dyDescent="0.25">
      <c r="A647" t="str">
        <f t="shared" si="10"/>
        <v>5627</v>
      </c>
      <c r="B647" s="84" t="s">
        <v>413</v>
      </c>
      <c r="C647" s="84" t="s">
        <v>8716</v>
      </c>
      <c r="D647" s="84" t="s">
        <v>8715</v>
      </c>
      <c r="E647" s="85" t="s">
        <v>21408</v>
      </c>
    </row>
    <row r="648" spans="1:5" x14ac:dyDescent="0.25">
      <c r="A648" t="str">
        <f t="shared" si="10"/>
        <v>5628</v>
      </c>
      <c r="B648" s="84" t="s">
        <v>414</v>
      </c>
      <c r="C648" s="84" t="s">
        <v>8717</v>
      </c>
      <c r="D648" s="84" t="s">
        <v>8715</v>
      </c>
      <c r="E648" s="85" t="s">
        <v>8131</v>
      </c>
    </row>
    <row r="649" spans="1:5" x14ac:dyDescent="0.25">
      <c r="A649" t="str">
        <f t="shared" si="10"/>
        <v>5629</v>
      </c>
      <c r="B649" s="84" t="s">
        <v>415</v>
      </c>
      <c r="C649" s="84" t="s">
        <v>8718</v>
      </c>
      <c r="D649" s="84" t="s">
        <v>8715</v>
      </c>
      <c r="E649" s="85" t="s">
        <v>23017</v>
      </c>
    </row>
    <row r="650" spans="1:5" x14ac:dyDescent="0.25">
      <c r="A650" t="str">
        <f t="shared" si="10"/>
        <v>5630</v>
      </c>
      <c r="B650" s="84" t="s">
        <v>416</v>
      </c>
      <c r="C650" s="84" t="s">
        <v>8719</v>
      </c>
      <c r="D650" s="84" t="s">
        <v>8715</v>
      </c>
      <c r="E650" s="85" t="s">
        <v>24097</v>
      </c>
    </row>
    <row r="651" spans="1:5" x14ac:dyDescent="0.25">
      <c r="A651" t="str">
        <f t="shared" si="10"/>
        <v>5658</v>
      </c>
      <c r="B651" s="84" t="s">
        <v>419</v>
      </c>
      <c r="C651" s="84" t="s">
        <v>28724</v>
      </c>
      <c r="D651" s="84" t="s">
        <v>8715</v>
      </c>
      <c r="E651" s="85" t="s">
        <v>7939</v>
      </c>
    </row>
    <row r="652" spans="1:5" x14ac:dyDescent="0.25">
      <c r="A652" t="str">
        <f t="shared" si="10"/>
        <v>5664</v>
      </c>
      <c r="B652" s="84" t="s">
        <v>420</v>
      </c>
      <c r="C652" s="84" t="s">
        <v>8720</v>
      </c>
      <c r="D652" s="84" t="s">
        <v>8715</v>
      </c>
      <c r="E652" s="85" t="s">
        <v>13079</v>
      </c>
    </row>
    <row r="653" spans="1:5" x14ac:dyDescent="0.25">
      <c r="A653" t="str">
        <f t="shared" si="10"/>
        <v>5667</v>
      </c>
      <c r="B653" s="84" t="s">
        <v>421</v>
      </c>
      <c r="C653" s="84" t="s">
        <v>8721</v>
      </c>
      <c r="D653" s="84" t="s">
        <v>8715</v>
      </c>
      <c r="E653" s="85" t="s">
        <v>13425</v>
      </c>
    </row>
    <row r="654" spans="1:5" x14ac:dyDescent="0.25">
      <c r="A654" t="str">
        <f t="shared" si="10"/>
        <v>5668</v>
      </c>
      <c r="B654" s="84" t="s">
        <v>422</v>
      </c>
      <c r="C654" s="84" t="s">
        <v>8723</v>
      </c>
      <c r="D654" s="84" t="s">
        <v>8715</v>
      </c>
      <c r="E654" s="85" t="s">
        <v>28725</v>
      </c>
    </row>
    <row r="655" spans="1:5" x14ac:dyDescent="0.25">
      <c r="A655" t="str">
        <f t="shared" si="10"/>
        <v>5674</v>
      </c>
      <c r="B655" s="84" t="s">
        <v>423</v>
      </c>
      <c r="C655" s="84" t="s">
        <v>8725</v>
      </c>
      <c r="D655" s="84" t="s">
        <v>8715</v>
      </c>
      <c r="E655" s="85" t="s">
        <v>12251</v>
      </c>
    </row>
    <row r="656" spans="1:5" x14ac:dyDescent="0.25">
      <c r="A656" t="str">
        <f t="shared" si="10"/>
        <v>5692</v>
      </c>
      <c r="B656" s="84" t="s">
        <v>432</v>
      </c>
      <c r="C656" s="84" t="s">
        <v>8726</v>
      </c>
      <c r="D656" s="84" t="s">
        <v>8715</v>
      </c>
      <c r="E656" s="85" t="s">
        <v>8854</v>
      </c>
    </row>
    <row r="657" spans="1:5" x14ac:dyDescent="0.25">
      <c r="A657" t="str">
        <f t="shared" si="10"/>
        <v>5693</v>
      </c>
      <c r="B657" s="84" t="s">
        <v>433</v>
      </c>
      <c r="C657" s="84" t="s">
        <v>8727</v>
      </c>
      <c r="D657" s="84" t="s">
        <v>8715</v>
      </c>
      <c r="E657" s="85" t="s">
        <v>8312</v>
      </c>
    </row>
    <row r="658" spans="1:5" x14ac:dyDescent="0.25">
      <c r="A658" t="str">
        <f t="shared" si="10"/>
        <v>5695</v>
      </c>
      <c r="B658" s="84" t="s">
        <v>434</v>
      </c>
      <c r="C658" s="84" t="s">
        <v>8728</v>
      </c>
      <c r="D658" s="84" t="s">
        <v>8715</v>
      </c>
      <c r="E658" s="85" t="s">
        <v>28726</v>
      </c>
    </row>
    <row r="659" spans="1:5" x14ac:dyDescent="0.25">
      <c r="A659" t="str">
        <f t="shared" si="10"/>
        <v>5703</v>
      </c>
      <c r="B659" s="84" t="s">
        <v>435</v>
      </c>
      <c r="C659" s="84" t="s">
        <v>8729</v>
      </c>
      <c r="D659" s="84" t="s">
        <v>8715</v>
      </c>
      <c r="E659" s="85" t="s">
        <v>28727</v>
      </c>
    </row>
    <row r="660" spans="1:5" x14ac:dyDescent="0.25">
      <c r="A660" t="str">
        <f t="shared" si="10"/>
        <v>5705</v>
      </c>
      <c r="B660" s="84" t="s">
        <v>436</v>
      </c>
      <c r="C660" s="84" t="s">
        <v>8730</v>
      </c>
      <c r="D660" s="84" t="s">
        <v>8715</v>
      </c>
      <c r="E660" s="85" t="s">
        <v>16476</v>
      </c>
    </row>
    <row r="661" spans="1:5" x14ac:dyDescent="0.25">
      <c r="A661" t="str">
        <f t="shared" si="10"/>
        <v>5707</v>
      </c>
      <c r="B661" s="84" t="s">
        <v>437</v>
      </c>
      <c r="C661" s="84" t="s">
        <v>8732</v>
      </c>
      <c r="D661" s="84" t="s">
        <v>8715</v>
      </c>
      <c r="E661" s="85" t="s">
        <v>28728</v>
      </c>
    </row>
    <row r="662" spans="1:5" x14ac:dyDescent="0.25">
      <c r="A662" t="str">
        <f t="shared" si="10"/>
        <v>5710</v>
      </c>
      <c r="B662" s="84" t="s">
        <v>438</v>
      </c>
      <c r="C662" s="84" t="s">
        <v>8733</v>
      </c>
      <c r="D662" s="84" t="s">
        <v>8715</v>
      </c>
      <c r="E662" s="85" t="s">
        <v>28729</v>
      </c>
    </row>
    <row r="663" spans="1:5" x14ac:dyDescent="0.25">
      <c r="A663" t="str">
        <f t="shared" si="10"/>
        <v>5711</v>
      </c>
      <c r="B663" s="84" t="s">
        <v>439</v>
      </c>
      <c r="C663" s="84" t="s">
        <v>8734</v>
      </c>
      <c r="D663" s="84" t="s">
        <v>8715</v>
      </c>
      <c r="E663" s="85" t="s">
        <v>23499</v>
      </c>
    </row>
    <row r="664" spans="1:5" x14ac:dyDescent="0.25">
      <c r="A664" t="str">
        <f t="shared" si="10"/>
        <v>5714</v>
      </c>
      <c r="B664" s="84" t="s">
        <v>440</v>
      </c>
      <c r="C664" s="84" t="s">
        <v>8735</v>
      </c>
      <c r="D664" s="84" t="s">
        <v>8715</v>
      </c>
      <c r="E664" s="85" t="s">
        <v>9946</v>
      </c>
    </row>
    <row r="665" spans="1:5" x14ac:dyDescent="0.25">
      <c r="A665" t="str">
        <f t="shared" si="10"/>
        <v>5715</v>
      </c>
      <c r="B665" s="84" t="s">
        <v>441</v>
      </c>
      <c r="C665" s="84" t="s">
        <v>8736</v>
      </c>
      <c r="D665" s="84" t="s">
        <v>8715</v>
      </c>
      <c r="E665" s="85" t="s">
        <v>28730</v>
      </c>
    </row>
    <row r="666" spans="1:5" x14ac:dyDescent="0.25">
      <c r="A666" t="str">
        <f t="shared" si="10"/>
        <v>5718</v>
      </c>
      <c r="B666" s="84" t="s">
        <v>442</v>
      </c>
      <c r="C666" s="84" t="s">
        <v>8737</v>
      </c>
      <c r="D666" s="84" t="s">
        <v>8715</v>
      </c>
      <c r="E666" s="85" t="s">
        <v>25305</v>
      </c>
    </row>
    <row r="667" spans="1:5" x14ac:dyDescent="0.25">
      <c r="A667" t="str">
        <f t="shared" si="10"/>
        <v>5721</v>
      </c>
      <c r="B667" s="84" t="s">
        <v>443</v>
      </c>
      <c r="C667" s="84" t="s">
        <v>8738</v>
      </c>
      <c r="D667" s="84" t="s">
        <v>8715</v>
      </c>
      <c r="E667" s="85" t="s">
        <v>28731</v>
      </c>
    </row>
    <row r="668" spans="1:5" x14ac:dyDescent="0.25">
      <c r="A668" t="str">
        <f t="shared" si="10"/>
        <v>5722</v>
      </c>
      <c r="B668" s="84" t="s">
        <v>444</v>
      </c>
      <c r="C668" s="84" t="s">
        <v>8739</v>
      </c>
      <c r="D668" s="84" t="s">
        <v>8715</v>
      </c>
      <c r="E668" s="85" t="s">
        <v>28732</v>
      </c>
    </row>
    <row r="669" spans="1:5" x14ac:dyDescent="0.25">
      <c r="A669" t="str">
        <f t="shared" si="10"/>
        <v>5724</v>
      </c>
      <c r="B669" s="84" t="s">
        <v>445</v>
      </c>
      <c r="C669" s="84" t="s">
        <v>8740</v>
      </c>
      <c r="D669" s="84" t="s">
        <v>8715</v>
      </c>
      <c r="E669" s="85" t="s">
        <v>16082</v>
      </c>
    </row>
    <row r="670" spans="1:5" x14ac:dyDescent="0.25">
      <c r="A670" t="str">
        <f t="shared" si="10"/>
        <v>5727</v>
      </c>
      <c r="B670" s="84" t="s">
        <v>446</v>
      </c>
      <c r="C670" s="84" t="s">
        <v>8741</v>
      </c>
      <c r="D670" s="84" t="s">
        <v>8715</v>
      </c>
      <c r="E670" s="85" t="s">
        <v>9249</v>
      </c>
    </row>
    <row r="671" spans="1:5" x14ac:dyDescent="0.25">
      <c r="A671" t="str">
        <f t="shared" si="10"/>
        <v>5729</v>
      </c>
      <c r="B671" s="84" t="s">
        <v>447</v>
      </c>
      <c r="C671" s="84" t="s">
        <v>8742</v>
      </c>
      <c r="D671" s="84" t="s">
        <v>8715</v>
      </c>
      <c r="E671" s="85" t="s">
        <v>16395</v>
      </c>
    </row>
    <row r="672" spans="1:5" x14ac:dyDescent="0.25">
      <c r="A672" t="str">
        <f t="shared" si="10"/>
        <v>5730</v>
      </c>
      <c r="B672" s="84" t="s">
        <v>448</v>
      </c>
      <c r="C672" s="84" t="s">
        <v>8743</v>
      </c>
      <c r="D672" s="84" t="s">
        <v>8715</v>
      </c>
      <c r="E672" s="85" t="s">
        <v>14435</v>
      </c>
    </row>
    <row r="673" spans="1:5" x14ac:dyDescent="0.25">
      <c r="A673" t="str">
        <f t="shared" si="10"/>
        <v>5735</v>
      </c>
      <c r="B673" s="84" t="s">
        <v>449</v>
      </c>
      <c r="C673" s="84" t="s">
        <v>8744</v>
      </c>
      <c r="D673" s="84" t="s">
        <v>8715</v>
      </c>
      <c r="E673" s="85" t="s">
        <v>27941</v>
      </c>
    </row>
    <row r="674" spans="1:5" x14ac:dyDescent="0.25">
      <c r="A674" t="str">
        <f t="shared" si="10"/>
        <v>5736</v>
      </c>
      <c r="B674" s="84" t="s">
        <v>450</v>
      </c>
      <c r="C674" s="84" t="s">
        <v>8745</v>
      </c>
      <c r="D674" s="84" t="s">
        <v>8715</v>
      </c>
      <c r="E674" s="85" t="s">
        <v>12251</v>
      </c>
    </row>
    <row r="675" spans="1:5" x14ac:dyDescent="0.25">
      <c r="A675" t="str">
        <f t="shared" si="10"/>
        <v>5738</v>
      </c>
      <c r="B675" s="84" t="s">
        <v>451</v>
      </c>
      <c r="C675" s="84" t="s">
        <v>8746</v>
      </c>
      <c r="D675" s="84" t="s">
        <v>8715</v>
      </c>
      <c r="E675" s="85" t="s">
        <v>15505</v>
      </c>
    </row>
    <row r="676" spans="1:5" x14ac:dyDescent="0.25">
      <c r="A676" t="str">
        <f t="shared" si="10"/>
        <v>5739</v>
      </c>
      <c r="B676" s="84" t="s">
        <v>452</v>
      </c>
      <c r="C676" s="84" t="s">
        <v>8747</v>
      </c>
      <c r="D676" s="84" t="s">
        <v>8715</v>
      </c>
      <c r="E676" s="85" t="s">
        <v>28733</v>
      </c>
    </row>
    <row r="677" spans="1:5" x14ac:dyDescent="0.25">
      <c r="A677" t="str">
        <f t="shared" si="10"/>
        <v>5741</v>
      </c>
      <c r="B677" s="84" t="s">
        <v>453</v>
      </c>
      <c r="C677" s="84" t="s">
        <v>8748</v>
      </c>
      <c r="D677" s="84" t="s">
        <v>8715</v>
      </c>
      <c r="E677" s="85" t="s">
        <v>23021</v>
      </c>
    </row>
    <row r="678" spans="1:5" x14ac:dyDescent="0.25">
      <c r="A678" t="str">
        <f t="shared" si="10"/>
        <v>5742</v>
      </c>
      <c r="B678" s="84" t="s">
        <v>454</v>
      </c>
      <c r="C678" s="84" t="s">
        <v>8749</v>
      </c>
      <c r="D678" s="84" t="s">
        <v>8715</v>
      </c>
      <c r="E678" s="85" t="s">
        <v>15968</v>
      </c>
    </row>
    <row r="679" spans="1:5" x14ac:dyDescent="0.25">
      <c r="A679" t="str">
        <f t="shared" si="10"/>
        <v>5747</v>
      </c>
      <c r="B679" s="84" t="s">
        <v>455</v>
      </c>
      <c r="C679" s="84" t="s">
        <v>8750</v>
      </c>
      <c r="D679" s="84" t="s">
        <v>8715</v>
      </c>
      <c r="E679" s="85" t="s">
        <v>28734</v>
      </c>
    </row>
    <row r="680" spans="1:5" x14ac:dyDescent="0.25">
      <c r="A680" t="str">
        <f t="shared" si="10"/>
        <v>5751</v>
      </c>
      <c r="B680" s="84" t="s">
        <v>456</v>
      </c>
      <c r="C680" s="84" t="s">
        <v>8751</v>
      </c>
      <c r="D680" s="84" t="s">
        <v>8715</v>
      </c>
      <c r="E680" s="85" t="s">
        <v>13508</v>
      </c>
    </row>
    <row r="681" spans="1:5" x14ac:dyDescent="0.25">
      <c r="A681" t="str">
        <f t="shared" si="10"/>
        <v>5754</v>
      </c>
      <c r="B681" s="84" t="s">
        <v>457</v>
      </c>
      <c r="C681" s="84" t="s">
        <v>8752</v>
      </c>
      <c r="D681" s="84" t="s">
        <v>8715</v>
      </c>
      <c r="E681" s="85" t="s">
        <v>15324</v>
      </c>
    </row>
    <row r="682" spans="1:5" x14ac:dyDescent="0.25">
      <c r="A682" t="str">
        <f t="shared" si="10"/>
        <v>5763</v>
      </c>
      <c r="B682" s="84" t="s">
        <v>458</v>
      </c>
      <c r="C682" s="84" t="s">
        <v>8753</v>
      </c>
      <c r="D682" s="84" t="s">
        <v>8715</v>
      </c>
      <c r="E682" s="85" t="s">
        <v>28735</v>
      </c>
    </row>
    <row r="683" spans="1:5" x14ac:dyDescent="0.25">
      <c r="A683" t="str">
        <f t="shared" si="10"/>
        <v>5765</v>
      </c>
      <c r="B683" s="84" t="s">
        <v>459</v>
      </c>
      <c r="C683" s="84" t="s">
        <v>8754</v>
      </c>
      <c r="D683" s="84" t="s">
        <v>8715</v>
      </c>
      <c r="E683" s="85" t="s">
        <v>7714</v>
      </c>
    </row>
    <row r="684" spans="1:5" x14ac:dyDescent="0.25">
      <c r="A684" t="str">
        <f t="shared" si="10"/>
        <v>5766</v>
      </c>
      <c r="B684" s="84" t="s">
        <v>460</v>
      </c>
      <c r="C684" s="84" t="s">
        <v>8755</v>
      </c>
      <c r="D684" s="84" t="s">
        <v>8715</v>
      </c>
      <c r="E684" s="85" t="s">
        <v>7659</v>
      </c>
    </row>
    <row r="685" spans="1:5" x14ac:dyDescent="0.25">
      <c r="A685" t="str">
        <f t="shared" si="10"/>
        <v>5779</v>
      </c>
      <c r="B685" s="84" t="s">
        <v>461</v>
      </c>
      <c r="C685" s="84" t="s">
        <v>8757</v>
      </c>
      <c r="D685" s="84" t="s">
        <v>8715</v>
      </c>
      <c r="E685" s="85" t="s">
        <v>28736</v>
      </c>
    </row>
    <row r="686" spans="1:5" x14ac:dyDescent="0.25">
      <c r="A686" t="str">
        <f t="shared" si="10"/>
        <v>5787</v>
      </c>
      <c r="B686" s="84" t="s">
        <v>462</v>
      </c>
      <c r="C686" s="84" t="s">
        <v>8758</v>
      </c>
      <c r="D686" s="84" t="s">
        <v>8715</v>
      </c>
      <c r="E686" s="85" t="s">
        <v>28737</v>
      </c>
    </row>
    <row r="687" spans="1:5" x14ac:dyDescent="0.25">
      <c r="A687" t="str">
        <f t="shared" si="10"/>
        <v>5797</v>
      </c>
      <c r="B687" s="84" t="s">
        <v>464</v>
      </c>
      <c r="C687" s="84" t="s">
        <v>8759</v>
      </c>
      <c r="D687" s="84" t="s">
        <v>8715</v>
      </c>
      <c r="E687" s="85" t="s">
        <v>15792</v>
      </c>
    </row>
    <row r="688" spans="1:5" x14ac:dyDescent="0.25">
      <c r="A688" t="str">
        <f t="shared" si="10"/>
        <v>5800</v>
      </c>
      <c r="B688" s="84" t="s">
        <v>465</v>
      </c>
      <c r="C688" s="84" t="s">
        <v>28738</v>
      </c>
      <c r="D688" s="84" t="s">
        <v>8715</v>
      </c>
      <c r="E688" s="85" t="s">
        <v>7979</v>
      </c>
    </row>
    <row r="689" spans="1:5" x14ac:dyDescent="0.25">
      <c r="A689" t="str">
        <f t="shared" si="10"/>
        <v>7032</v>
      </c>
      <c r="B689" s="84" t="s">
        <v>522</v>
      </c>
      <c r="C689" s="84" t="s">
        <v>23024</v>
      </c>
      <c r="D689" s="84" t="s">
        <v>8715</v>
      </c>
      <c r="E689" s="85" t="s">
        <v>7749</v>
      </c>
    </row>
    <row r="690" spans="1:5" x14ac:dyDescent="0.25">
      <c r="A690" t="str">
        <f t="shared" si="10"/>
        <v>7033</v>
      </c>
      <c r="B690" s="84" t="s">
        <v>523</v>
      </c>
      <c r="C690" s="84" t="s">
        <v>23025</v>
      </c>
      <c r="D690" s="84" t="s">
        <v>8715</v>
      </c>
      <c r="E690" s="85" t="s">
        <v>7761</v>
      </c>
    </row>
    <row r="691" spans="1:5" x14ac:dyDescent="0.25">
      <c r="A691" t="str">
        <f t="shared" si="10"/>
        <v>7034</v>
      </c>
      <c r="B691" s="84" t="s">
        <v>524</v>
      </c>
      <c r="C691" s="84" t="s">
        <v>23026</v>
      </c>
      <c r="D691" s="84" t="s">
        <v>8715</v>
      </c>
      <c r="E691" s="85" t="s">
        <v>12851</v>
      </c>
    </row>
    <row r="692" spans="1:5" x14ac:dyDescent="0.25">
      <c r="A692" t="str">
        <f t="shared" si="10"/>
        <v>7035</v>
      </c>
      <c r="B692" s="84" t="s">
        <v>525</v>
      </c>
      <c r="C692" s="84" t="s">
        <v>23027</v>
      </c>
      <c r="D692" s="84" t="s">
        <v>8715</v>
      </c>
      <c r="E692" s="85" t="s">
        <v>16411</v>
      </c>
    </row>
    <row r="693" spans="1:5" x14ac:dyDescent="0.25">
      <c r="A693" t="str">
        <f t="shared" si="10"/>
        <v>7038</v>
      </c>
      <c r="B693" s="84" t="s">
        <v>526</v>
      </c>
      <c r="C693" s="84" t="s">
        <v>8760</v>
      </c>
      <c r="D693" s="84" t="s">
        <v>8715</v>
      </c>
      <c r="E693" s="85" t="s">
        <v>15437</v>
      </c>
    </row>
    <row r="694" spans="1:5" x14ac:dyDescent="0.25">
      <c r="A694" t="str">
        <f t="shared" si="10"/>
        <v>7039</v>
      </c>
      <c r="B694" s="84" t="s">
        <v>527</v>
      </c>
      <c r="C694" s="84" t="s">
        <v>8761</v>
      </c>
      <c r="D694" s="84" t="s">
        <v>8715</v>
      </c>
      <c r="E694" s="85" t="s">
        <v>12093</v>
      </c>
    </row>
    <row r="695" spans="1:5" x14ac:dyDescent="0.25">
      <c r="A695" t="str">
        <f t="shared" si="10"/>
        <v>7040</v>
      </c>
      <c r="B695" s="84" t="s">
        <v>528</v>
      </c>
      <c r="C695" s="84" t="s">
        <v>8762</v>
      </c>
      <c r="D695" s="84" t="s">
        <v>8715</v>
      </c>
      <c r="E695" s="85" t="s">
        <v>28739</v>
      </c>
    </row>
    <row r="696" spans="1:5" x14ac:dyDescent="0.25">
      <c r="A696" t="str">
        <f t="shared" si="10"/>
        <v>7044</v>
      </c>
      <c r="B696" s="84" t="s">
        <v>531</v>
      </c>
      <c r="C696" s="84" t="s">
        <v>8763</v>
      </c>
      <c r="D696" s="84" t="s">
        <v>8715</v>
      </c>
      <c r="E696" s="85" t="s">
        <v>8184</v>
      </c>
    </row>
    <row r="697" spans="1:5" x14ac:dyDescent="0.25">
      <c r="A697" t="str">
        <f t="shared" si="10"/>
        <v>7045</v>
      </c>
      <c r="B697" s="84" t="s">
        <v>532</v>
      </c>
      <c r="C697" s="84" t="s">
        <v>8764</v>
      </c>
      <c r="D697" s="84" t="s">
        <v>8715</v>
      </c>
      <c r="E697" s="85" t="s">
        <v>7730</v>
      </c>
    </row>
    <row r="698" spans="1:5" x14ac:dyDescent="0.25">
      <c r="A698" t="str">
        <f t="shared" si="10"/>
        <v>7046</v>
      </c>
      <c r="B698" s="84" t="s">
        <v>533</v>
      </c>
      <c r="C698" s="84" t="s">
        <v>8765</v>
      </c>
      <c r="D698" s="84" t="s">
        <v>8715</v>
      </c>
      <c r="E698" s="85" t="s">
        <v>9162</v>
      </c>
    </row>
    <row r="699" spans="1:5" x14ac:dyDescent="0.25">
      <c r="A699" t="str">
        <f t="shared" si="10"/>
        <v>7047</v>
      </c>
      <c r="B699" s="84" t="s">
        <v>534</v>
      </c>
      <c r="C699" s="84" t="s">
        <v>8766</v>
      </c>
      <c r="D699" s="84" t="s">
        <v>8715</v>
      </c>
      <c r="E699" s="85" t="s">
        <v>15298</v>
      </c>
    </row>
    <row r="700" spans="1:5" x14ac:dyDescent="0.25">
      <c r="A700" t="str">
        <f t="shared" si="10"/>
        <v>7051</v>
      </c>
      <c r="B700" s="84" t="s">
        <v>537</v>
      </c>
      <c r="C700" s="84" t="s">
        <v>8767</v>
      </c>
      <c r="D700" s="84" t="s">
        <v>8715</v>
      </c>
      <c r="E700" s="85" t="s">
        <v>12810</v>
      </c>
    </row>
    <row r="701" spans="1:5" x14ac:dyDescent="0.25">
      <c r="A701" t="str">
        <f t="shared" si="10"/>
        <v>7052</v>
      </c>
      <c r="B701" s="84" t="s">
        <v>538</v>
      </c>
      <c r="C701" s="84" t="s">
        <v>8768</v>
      </c>
      <c r="D701" s="84" t="s">
        <v>8715</v>
      </c>
      <c r="E701" s="85" t="s">
        <v>16425</v>
      </c>
    </row>
    <row r="702" spans="1:5" x14ac:dyDescent="0.25">
      <c r="A702" t="str">
        <f t="shared" si="10"/>
        <v>7053</v>
      </c>
      <c r="B702" s="84" t="s">
        <v>539</v>
      </c>
      <c r="C702" s="84" t="s">
        <v>8770</v>
      </c>
      <c r="D702" s="84" t="s">
        <v>8715</v>
      </c>
      <c r="E702" s="85" t="s">
        <v>14069</v>
      </c>
    </row>
    <row r="703" spans="1:5" x14ac:dyDescent="0.25">
      <c r="A703" t="str">
        <f t="shared" si="10"/>
        <v>7054</v>
      </c>
      <c r="B703" s="84" t="s">
        <v>540</v>
      </c>
      <c r="C703" s="84" t="s">
        <v>8771</v>
      </c>
      <c r="D703" s="84" t="s">
        <v>8715</v>
      </c>
      <c r="E703" s="85" t="s">
        <v>28740</v>
      </c>
    </row>
    <row r="704" spans="1:5" x14ac:dyDescent="0.25">
      <c r="A704" t="str">
        <f t="shared" si="10"/>
        <v>7058</v>
      </c>
      <c r="B704" s="84" t="s">
        <v>541</v>
      </c>
      <c r="C704" s="84" t="s">
        <v>8772</v>
      </c>
      <c r="D704" s="84" t="s">
        <v>8715</v>
      </c>
      <c r="E704" s="85" t="s">
        <v>28741</v>
      </c>
    </row>
    <row r="705" spans="1:5" x14ac:dyDescent="0.25">
      <c r="A705" t="str">
        <f t="shared" si="10"/>
        <v>7059</v>
      </c>
      <c r="B705" s="84" t="s">
        <v>542</v>
      </c>
      <c r="C705" s="84" t="s">
        <v>8773</v>
      </c>
      <c r="D705" s="84" t="s">
        <v>8715</v>
      </c>
      <c r="E705" s="85" t="s">
        <v>12862</v>
      </c>
    </row>
    <row r="706" spans="1:5" x14ac:dyDescent="0.25">
      <c r="A706" t="str">
        <f t="shared" si="10"/>
        <v>7060</v>
      </c>
      <c r="B706" s="84" t="s">
        <v>543</v>
      </c>
      <c r="C706" s="84" t="s">
        <v>8775</v>
      </c>
      <c r="D706" s="84" t="s">
        <v>8715</v>
      </c>
      <c r="E706" s="85" t="s">
        <v>14858</v>
      </c>
    </row>
    <row r="707" spans="1:5" x14ac:dyDescent="0.25">
      <c r="A707" t="str">
        <f t="shared" ref="A707:A770" si="11">B707</f>
        <v>7061</v>
      </c>
      <c r="B707" s="84" t="s">
        <v>544</v>
      </c>
      <c r="C707" s="84" t="s">
        <v>8776</v>
      </c>
      <c r="D707" s="84" t="s">
        <v>8715</v>
      </c>
      <c r="E707" s="85" t="s">
        <v>28742</v>
      </c>
    </row>
    <row r="708" spans="1:5" x14ac:dyDescent="0.25">
      <c r="A708" t="str">
        <f t="shared" si="11"/>
        <v>7063</v>
      </c>
      <c r="B708" s="84" t="s">
        <v>545</v>
      </c>
      <c r="C708" s="84" t="s">
        <v>8777</v>
      </c>
      <c r="D708" s="84" t="s">
        <v>8715</v>
      </c>
      <c r="E708" s="85" t="s">
        <v>12666</v>
      </c>
    </row>
    <row r="709" spans="1:5" x14ac:dyDescent="0.25">
      <c r="A709" t="str">
        <f t="shared" si="11"/>
        <v>7064</v>
      </c>
      <c r="B709" s="84" t="s">
        <v>546</v>
      </c>
      <c r="C709" s="84" t="s">
        <v>8778</v>
      </c>
      <c r="D709" s="84" t="s">
        <v>8715</v>
      </c>
      <c r="E709" s="85" t="s">
        <v>7684</v>
      </c>
    </row>
    <row r="710" spans="1:5" x14ac:dyDescent="0.25">
      <c r="A710" t="str">
        <f t="shared" si="11"/>
        <v>7065</v>
      </c>
      <c r="B710" s="84" t="s">
        <v>547</v>
      </c>
      <c r="C710" s="84" t="s">
        <v>8779</v>
      </c>
      <c r="D710" s="84" t="s">
        <v>8715</v>
      </c>
      <c r="E710" s="85" t="s">
        <v>15399</v>
      </c>
    </row>
    <row r="711" spans="1:5" x14ac:dyDescent="0.25">
      <c r="A711" t="str">
        <f t="shared" si="11"/>
        <v>7066</v>
      </c>
      <c r="B711" s="84" t="s">
        <v>548</v>
      </c>
      <c r="C711" s="84" t="s">
        <v>8780</v>
      </c>
      <c r="D711" s="84" t="s">
        <v>8715</v>
      </c>
      <c r="E711" s="85" t="s">
        <v>28743</v>
      </c>
    </row>
    <row r="712" spans="1:5" x14ac:dyDescent="0.25">
      <c r="A712" t="str">
        <f t="shared" si="11"/>
        <v>53786</v>
      </c>
      <c r="B712" s="84" t="s">
        <v>549</v>
      </c>
      <c r="C712" s="84" t="s">
        <v>8781</v>
      </c>
      <c r="D712" s="84" t="s">
        <v>8715</v>
      </c>
      <c r="E712" s="85" t="s">
        <v>14281</v>
      </c>
    </row>
    <row r="713" spans="1:5" x14ac:dyDescent="0.25">
      <c r="A713" t="str">
        <f t="shared" si="11"/>
        <v>53788</v>
      </c>
      <c r="B713" s="84" t="s">
        <v>550</v>
      </c>
      <c r="C713" s="84" t="s">
        <v>8782</v>
      </c>
      <c r="D713" s="84" t="s">
        <v>8715</v>
      </c>
      <c r="E713" s="85" t="s">
        <v>13656</v>
      </c>
    </row>
    <row r="714" spans="1:5" x14ac:dyDescent="0.25">
      <c r="A714" t="str">
        <f t="shared" si="11"/>
        <v>53792</v>
      </c>
      <c r="B714" s="84" t="s">
        <v>551</v>
      </c>
      <c r="C714" s="84" t="s">
        <v>8783</v>
      </c>
      <c r="D714" s="84" t="s">
        <v>8715</v>
      </c>
      <c r="E714" s="85" t="s">
        <v>28744</v>
      </c>
    </row>
    <row r="715" spans="1:5" x14ac:dyDescent="0.25">
      <c r="A715" t="str">
        <f t="shared" si="11"/>
        <v>53794</v>
      </c>
      <c r="B715" s="84" t="s">
        <v>552</v>
      </c>
      <c r="C715" s="84" t="s">
        <v>8784</v>
      </c>
      <c r="D715" s="84" t="s">
        <v>8715</v>
      </c>
      <c r="E715" s="85" t="s">
        <v>12522</v>
      </c>
    </row>
    <row r="716" spans="1:5" x14ac:dyDescent="0.25">
      <c r="A716" t="str">
        <f t="shared" si="11"/>
        <v>53797</v>
      </c>
      <c r="B716" s="84" t="s">
        <v>553</v>
      </c>
      <c r="C716" s="84" t="s">
        <v>8786</v>
      </c>
      <c r="D716" s="84" t="s">
        <v>8715</v>
      </c>
      <c r="E716" s="85" t="s">
        <v>28745</v>
      </c>
    </row>
    <row r="717" spans="1:5" x14ac:dyDescent="0.25">
      <c r="A717" t="str">
        <f t="shared" si="11"/>
        <v>53804</v>
      </c>
      <c r="B717" s="84" t="s">
        <v>554</v>
      </c>
      <c r="C717" s="84" t="s">
        <v>8787</v>
      </c>
      <c r="D717" s="84" t="s">
        <v>8715</v>
      </c>
      <c r="E717" s="85" t="s">
        <v>13722</v>
      </c>
    </row>
    <row r="718" spans="1:5" x14ac:dyDescent="0.25">
      <c r="A718" t="str">
        <f t="shared" si="11"/>
        <v>53806</v>
      </c>
      <c r="B718" s="84" t="s">
        <v>555</v>
      </c>
      <c r="C718" s="84" t="s">
        <v>8788</v>
      </c>
      <c r="D718" s="84" t="s">
        <v>8715</v>
      </c>
      <c r="E718" s="85" t="s">
        <v>23028</v>
      </c>
    </row>
    <row r="719" spans="1:5" x14ac:dyDescent="0.25">
      <c r="A719" t="str">
        <f t="shared" si="11"/>
        <v>53810</v>
      </c>
      <c r="B719" s="84" t="s">
        <v>556</v>
      </c>
      <c r="C719" s="84" t="s">
        <v>8789</v>
      </c>
      <c r="D719" s="84" t="s">
        <v>8715</v>
      </c>
      <c r="E719" s="85" t="s">
        <v>14809</v>
      </c>
    </row>
    <row r="720" spans="1:5" x14ac:dyDescent="0.25">
      <c r="A720" t="str">
        <f t="shared" si="11"/>
        <v>53814</v>
      </c>
      <c r="B720" s="84" t="s">
        <v>557</v>
      </c>
      <c r="C720" s="84" t="s">
        <v>8790</v>
      </c>
      <c r="D720" s="84" t="s">
        <v>8715</v>
      </c>
      <c r="E720" s="85" t="s">
        <v>20387</v>
      </c>
    </row>
    <row r="721" spans="1:5" x14ac:dyDescent="0.25">
      <c r="A721" t="str">
        <f t="shared" si="11"/>
        <v>53817</v>
      </c>
      <c r="B721" s="84" t="s">
        <v>558</v>
      </c>
      <c r="C721" s="84" t="s">
        <v>8791</v>
      </c>
      <c r="D721" s="84" t="s">
        <v>8715</v>
      </c>
      <c r="E721" s="85" t="s">
        <v>16818</v>
      </c>
    </row>
    <row r="722" spans="1:5" x14ac:dyDescent="0.25">
      <c r="A722" t="str">
        <f t="shared" si="11"/>
        <v>53818</v>
      </c>
      <c r="B722" s="84" t="s">
        <v>559</v>
      </c>
      <c r="C722" s="84" t="s">
        <v>8792</v>
      </c>
      <c r="D722" s="84" t="s">
        <v>8715</v>
      </c>
      <c r="E722" s="85" t="s">
        <v>7841</v>
      </c>
    </row>
    <row r="723" spans="1:5" x14ac:dyDescent="0.25">
      <c r="A723" t="str">
        <f t="shared" si="11"/>
        <v>53827</v>
      </c>
      <c r="B723" s="84" t="s">
        <v>560</v>
      </c>
      <c r="C723" s="84" t="s">
        <v>8794</v>
      </c>
      <c r="D723" s="84" t="s">
        <v>8715</v>
      </c>
      <c r="E723" s="85" t="s">
        <v>28746</v>
      </c>
    </row>
    <row r="724" spans="1:5" x14ac:dyDescent="0.25">
      <c r="A724" t="str">
        <f t="shared" si="11"/>
        <v>53829</v>
      </c>
      <c r="B724" s="84" t="s">
        <v>561</v>
      </c>
      <c r="C724" s="84" t="s">
        <v>8795</v>
      </c>
      <c r="D724" s="84" t="s">
        <v>8715</v>
      </c>
      <c r="E724" s="85" t="s">
        <v>28745</v>
      </c>
    </row>
    <row r="725" spans="1:5" x14ac:dyDescent="0.25">
      <c r="A725" t="str">
        <f t="shared" si="11"/>
        <v>53831</v>
      </c>
      <c r="B725" s="84" t="s">
        <v>562</v>
      </c>
      <c r="C725" s="84" t="s">
        <v>8796</v>
      </c>
      <c r="D725" s="84" t="s">
        <v>8715</v>
      </c>
      <c r="E725" s="85" t="s">
        <v>28747</v>
      </c>
    </row>
    <row r="726" spans="1:5" x14ac:dyDescent="0.25">
      <c r="A726" t="str">
        <f t="shared" si="11"/>
        <v>53840</v>
      </c>
      <c r="B726" s="84" t="s">
        <v>563</v>
      </c>
      <c r="C726" s="84" t="s">
        <v>8797</v>
      </c>
      <c r="D726" s="84" t="s">
        <v>8715</v>
      </c>
      <c r="E726" s="85" t="s">
        <v>8887</v>
      </c>
    </row>
    <row r="727" spans="1:5" x14ac:dyDescent="0.25">
      <c r="A727" t="str">
        <f t="shared" si="11"/>
        <v>53841</v>
      </c>
      <c r="B727" s="84" t="s">
        <v>564</v>
      </c>
      <c r="C727" s="84" t="s">
        <v>8798</v>
      </c>
      <c r="D727" s="84" t="s">
        <v>8715</v>
      </c>
      <c r="E727" s="85" t="s">
        <v>8183</v>
      </c>
    </row>
    <row r="728" spans="1:5" x14ac:dyDescent="0.25">
      <c r="A728" t="str">
        <f t="shared" si="11"/>
        <v>53849</v>
      </c>
      <c r="B728" s="84" t="s">
        <v>565</v>
      </c>
      <c r="C728" s="84" t="s">
        <v>8799</v>
      </c>
      <c r="D728" s="84" t="s">
        <v>8715</v>
      </c>
      <c r="E728" s="85" t="s">
        <v>28748</v>
      </c>
    </row>
    <row r="729" spans="1:5" x14ac:dyDescent="0.25">
      <c r="A729" t="str">
        <f t="shared" si="11"/>
        <v>53857</v>
      </c>
      <c r="B729" s="84" t="s">
        <v>566</v>
      </c>
      <c r="C729" s="84" t="s">
        <v>8800</v>
      </c>
      <c r="D729" s="84" t="s">
        <v>8715</v>
      </c>
      <c r="E729" s="85" t="s">
        <v>16214</v>
      </c>
    </row>
    <row r="730" spans="1:5" x14ac:dyDescent="0.25">
      <c r="A730" t="str">
        <f t="shared" si="11"/>
        <v>53858</v>
      </c>
      <c r="B730" s="84" t="s">
        <v>567</v>
      </c>
      <c r="C730" s="84" t="s">
        <v>8801</v>
      </c>
      <c r="D730" s="84" t="s">
        <v>8715</v>
      </c>
      <c r="E730" s="85" t="s">
        <v>28749</v>
      </c>
    </row>
    <row r="731" spans="1:5" x14ac:dyDescent="0.25">
      <c r="A731" t="str">
        <f t="shared" si="11"/>
        <v>53861</v>
      </c>
      <c r="B731" s="84" t="s">
        <v>568</v>
      </c>
      <c r="C731" s="84" t="s">
        <v>8802</v>
      </c>
      <c r="D731" s="84" t="s">
        <v>8715</v>
      </c>
      <c r="E731" s="85" t="s">
        <v>28750</v>
      </c>
    </row>
    <row r="732" spans="1:5" x14ac:dyDescent="0.25">
      <c r="A732" t="str">
        <f t="shared" si="11"/>
        <v>53863</v>
      </c>
      <c r="B732" s="84" t="s">
        <v>569</v>
      </c>
      <c r="C732" s="84" t="s">
        <v>8803</v>
      </c>
      <c r="D732" s="84" t="s">
        <v>8715</v>
      </c>
      <c r="E732" s="85" t="s">
        <v>7562</v>
      </c>
    </row>
    <row r="733" spans="1:5" x14ac:dyDescent="0.25">
      <c r="A733" t="str">
        <f t="shared" si="11"/>
        <v>53865</v>
      </c>
      <c r="B733" s="84" t="s">
        <v>570</v>
      </c>
      <c r="C733" s="84" t="s">
        <v>8804</v>
      </c>
      <c r="D733" s="84" t="s">
        <v>8715</v>
      </c>
      <c r="E733" s="85" t="s">
        <v>28751</v>
      </c>
    </row>
    <row r="734" spans="1:5" x14ac:dyDescent="0.25">
      <c r="A734" t="str">
        <f t="shared" si="11"/>
        <v>53866</v>
      </c>
      <c r="B734" s="84" t="s">
        <v>571</v>
      </c>
      <c r="C734" s="84" t="s">
        <v>28752</v>
      </c>
      <c r="D734" s="84" t="s">
        <v>8715</v>
      </c>
      <c r="E734" s="85" t="s">
        <v>7721</v>
      </c>
    </row>
    <row r="735" spans="1:5" x14ac:dyDescent="0.25">
      <c r="A735" t="str">
        <f t="shared" si="11"/>
        <v>53882</v>
      </c>
      <c r="B735" s="84" t="s">
        <v>572</v>
      </c>
      <c r="C735" s="84" t="s">
        <v>8806</v>
      </c>
      <c r="D735" s="84" t="s">
        <v>8715</v>
      </c>
      <c r="E735" s="85" t="s">
        <v>28753</v>
      </c>
    </row>
    <row r="736" spans="1:5" x14ac:dyDescent="0.25">
      <c r="A736" t="str">
        <f t="shared" si="11"/>
        <v>55263</v>
      </c>
      <c r="B736" s="84" t="s">
        <v>573</v>
      </c>
      <c r="C736" s="84" t="s">
        <v>8808</v>
      </c>
      <c r="D736" s="84" t="s">
        <v>8715</v>
      </c>
      <c r="E736" s="85" t="s">
        <v>24097</v>
      </c>
    </row>
    <row r="737" spans="1:5" x14ac:dyDescent="0.25">
      <c r="A737" t="str">
        <f t="shared" si="11"/>
        <v>73303</v>
      </c>
      <c r="B737" s="84" t="s">
        <v>576</v>
      </c>
      <c r="C737" s="84" t="s">
        <v>8809</v>
      </c>
      <c r="D737" s="84" t="s">
        <v>8715</v>
      </c>
      <c r="E737" s="85" t="s">
        <v>23029</v>
      </c>
    </row>
    <row r="738" spans="1:5" x14ac:dyDescent="0.25">
      <c r="A738" t="str">
        <f t="shared" si="11"/>
        <v>73307</v>
      </c>
      <c r="B738" s="84" t="s">
        <v>577</v>
      </c>
      <c r="C738" s="84" t="s">
        <v>8811</v>
      </c>
      <c r="D738" s="84" t="s">
        <v>8715</v>
      </c>
      <c r="E738" s="85" t="s">
        <v>8135</v>
      </c>
    </row>
    <row r="739" spans="1:5" x14ac:dyDescent="0.25">
      <c r="A739" t="str">
        <f t="shared" si="11"/>
        <v>73309</v>
      </c>
      <c r="B739" s="84" t="s">
        <v>578</v>
      </c>
      <c r="C739" s="84" t="s">
        <v>8812</v>
      </c>
      <c r="D739" s="84" t="s">
        <v>8715</v>
      </c>
      <c r="E739" s="85" t="s">
        <v>14509</v>
      </c>
    </row>
    <row r="740" spans="1:5" x14ac:dyDescent="0.25">
      <c r="A740" t="str">
        <f t="shared" si="11"/>
        <v>73311</v>
      </c>
      <c r="B740" s="84" t="s">
        <v>579</v>
      </c>
      <c r="C740" s="84" t="s">
        <v>8814</v>
      </c>
      <c r="D740" s="84" t="s">
        <v>8715</v>
      </c>
      <c r="E740" s="85" t="s">
        <v>28754</v>
      </c>
    </row>
    <row r="741" spans="1:5" x14ac:dyDescent="0.25">
      <c r="A741" t="str">
        <f t="shared" si="11"/>
        <v>73313</v>
      </c>
      <c r="B741" s="84" t="s">
        <v>580</v>
      </c>
      <c r="C741" s="84" t="s">
        <v>8815</v>
      </c>
      <c r="D741" s="84" t="s">
        <v>8715</v>
      </c>
      <c r="E741" s="85" t="s">
        <v>11091</v>
      </c>
    </row>
    <row r="742" spans="1:5" x14ac:dyDescent="0.25">
      <c r="A742" t="str">
        <f t="shared" si="11"/>
        <v>73315</v>
      </c>
      <c r="B742" s="84" t="s">
        <v>581</v>
      </c>
      <c r="C742" s="84" t="s">
        <v>8816</v>
      </c>
      <c r="D742" s="84" t="s">
        <v>8715</v>
      </c>
      <c r="E742" s="85" t="s">
        <v>13656</v>
      </c>
    </row>
    <row r="743" spans="1:5" x14ac:dyDescent="0.25">
      <c r="A743" t="str">
        <f t="shared" si="11"/>
        <v>73335</v>
      </c>
      <c r="B743" s="84" t="s">
        <v>582</v>
      </c>
      <c r="C743" s="84" t="s">
        <v>8817</v>
      </c>
      <c r="D743" s="84" t="s">
        <v>8715</v>
      </c>
      <c r="E743" s="85" t="s">
        <v>28755</v>
      </c>
    </row>
    <row r="744" spans="1:5" x14ac:dyDescent="0.25">
      <c r="A744" t="str">
        <f t="shared" si="11"/>
        <v>73340</v>
      </c>
      <c r="B744" s="84" t="s">
        <v>583</v>
      </c>
      <c r="C744" s="84" t="s">
        <v>8819</v>
      </c>
      <c r="D744" s="84" t="s">
        <v>8715</v>
      </c>
      <c r="E744" s="85" t="s">
        <v>28756</v>
      </c>
    </row>
    <row r="745" spans="1:5" x14ac:dyDescent="0.25">
      <c r="A745" t="str">
        <f t="shared" si="11"/>
        <v>83361</v>
      </c>
      <c r="B745" s="84" t="s">
        <v>589</v>
      </c>
      <c r="C745" s="84" t="s">
        <v>8820</v>
      </c>
      <c r="D745" s="84" t="s">
        <v>8715</v>
      </c>
      <c r="E745" s="85" t="s">
        <v>28757</v>
      </c>
    </row>
    <row r="746" spans="1:5" x14ac:dyDescent="0.25">
      <c r="A746" t="str">
        <f t="shared" si="11"/>
        <v>83761</v>
      </c>
      <c r="B746" s="84" t="s">
        <v>591</v>
      </c>
      <c r="C746" s="84" t="s">
        <v>8821</v>
      </c>
      <c r="D746" s="84" t="s">
        <v>8715</v>
      </c>
      <c r="E746" s="85" t="s">
        <v>15307</v>
      </c>
    </row>
    <row r="747" spans="1:5" x14ac:dyDescent="0.25">
      <c r="A747" t="str">
        <f t="shared" si="11"/>
        <v>83762</v>
      </c>
      <c r="B747" s="84" t="s">
        <v>592</v>
      </c>
      <c r="C747" s="84" t="s">
        <v>8822</v>
      </c>
      <c r="D747" s="84" t="s">
        <v>8715</v>
      </c>
      <c r="E747" s="85" t="s">
        <v>9263</v>
      </c>
    </row>
    <row r="748" spans="1:5" x14ac:dyDescent="0.25">
      <c r="A748" t="str">
        <f t="shared" si="11"/>
        <v>83763</v>
      </c>
      <c r="B748" s="84" t="s">
        <v>593</v>
      </c>
      <c r="C748" s="84" t="s">
        <v>8823</v>
      </c>
      <c r="D748" s="84" t="s">
        <v>8715</v>
      </c>
      <c r="E748" s="85" t="s">
        <v>28758</v>
      </c>
    </row>
    <row r="749" spans="1:5" x14ac:dyDescent="0.25">
      <c r="A749" t="str">
        <f t="shared" si="11"/>
        <v>83764</v>
      </c>
      <c r="B749" s="84" t="s">
        <v>594</v>
      </c>
      <c r="C749" s="84" t="s">
        <v>8824</v>
      </c>
      <c r="D749" s="84" t="s">
        <v>8715</v>
      </c>
      <c r="E749" s="85" t="s">
        <v>7819</v>
      </c>
    </row>
    <row r="750" spans="1:5" x14ac:dyDescent="0.25">
      <c r="A750" t="str">
        <f t="shared" si="11"/>
        <v>87026</v>
      </c>
      <c r="B750" s="84" t="s">
        <v>660</v>
      </c>
      <c r="C750" s="84" t="s">
        <v>8825</v>
      </c>
      <c r="D750" s="84" t="s">
        <v>8715</v>
      </c>
      <c r="E750" s="85" t="s">
        <v>28759</v>
      </c>
    </row>
    <row r="751" spans="1:5" x14ac:dyDescent="0.25">
      <c r="A751" t="str">
        <f t="shared" si="11"/>
        <v>87441</v>
      </c>
      <c r="B751" s="84" t="s">
        <v>809</v>
      </c>
      <c r="C751" s="84" t="s">
        <v>23031</v>
      </c>
      <c r="D751" s="84" t="s">
        <v>8715</v>
      </c>
      <c r="E751" s="85" t="s">
        <v>7676</v>
      </c>
    </row>
    <row r="752" spans="1:5" x14ac:dyDescent="0.25">
      <c r="A752" t="str">
        <f t="shared" si="11"/>
        <v>87442</v>
      </c>
      <c r="B752" s="84" t="s">
        <v>810</v>
      </c>
      <c r="C752" s="84" t="s">
        <v>23032</v>
      </c>
      <c r="D752" s="84" t="s">
        <v>8715</v>
      </c>
      <c r="E752" s="85" t="s">
        <v>8175</v>
      </c>
    </row>
    <row r="753" spans="1:5" x14ac:dyDescent="0.25">
      <c r="A753" t="str">
        <f t="shared" si="11"/>
        <v>87443</v>
      </c>
      <c r="B753" s="84" t="s">
        <v>811</v>
      </c>
      <c r="C753" s="84" t="s">
        <v>23033</v>
      </c>
      <c r="D753" s="84" t="s">
        <v>8715</v>
      </c>
      <c r="E753" s="85" t="s">
        <v>9151</v>
      </c>
    </row>
    <row r="754" spans="1:5" x14ac:dyDescent="0.25">
      <c r="A754" t="str">
        <f t="shared" si="11"/>
        <v>87444</v>
      </c>
      <c r="B754" s="84" t="s">
        <v>812</v>
      </c>
      <c r="C754" s="84" t="s">
        <v>23034</v>
      </c>
      <c r="D754" s="84" t="s">
        <v>8715</v>
      </c>
      <c r="E754" s="85" t="s">
        <v>23035</v>
      </c>
    </row>
    <row r="755" spans="1:5" x14ac:dyDescent="0.25">
      <c r="A755" t="str">
        <f t="shared" si="11"/>
        <v>88387</v>
      </c>
      <c r="B755" s="84" t="s">
        <v>1048</v>
      </c>
      <c r="C755" s="84" t="s">
        <v>23036</v>
      </c>
      <c r="D755" s="84" t="s">
        <v>8715</v>
      </c>
      <c r="E755" s="85" t="s">
        <v>7683</v>
      </c>
    </row>
    <row r="756" spans="1:5" x14ac:dyDescent="0.25">
      <c r="A756" t="str">
        <f t="shared" si="11"/>
        <v>88389</v>
      </c>
      <c r="B756" s="84" t="s">
        <v>1049</v>
      </c>
      <c r="C756" s="84" t="s">
        <v>23037</v>
      </c>
      <c r="D756" s="84" t="s">
        <v>8715</v>
      </c>
      <c r="E756" s="85" t="s">
        <v>8536</v>
      </c>
    </row>
    <row r="757" spans="1:5" x14ac:dyDescent="0.25">
      <c r="A757" t="str">
        <f t="shared" si="11"/>
        <v>88390</v>
      </c>
      <c r="B757" s="84" t="s">
        <v>1050</v>
      </c>
      <c r="C757" s="84" t="s">
        <v>23038</v>
      </c>
      <c r="D757" s="84" t="s">
        <v>8715</v>
      </c>
      <c r="E757" s="85" t="s">
        <v>7611</v>
      </c>
    </row>
    <row r="758" spans="1:5" x14ac:dyDescent="0.25">
      <c r="A758" t="str">
        <f t="shared" si="11"/>
        <v>88391</v>
      </c>
      <c r="B758" s="84" t="s">
        <v>1051</v>
      </c>
      <c r="C758" s="84" t="s">
        <v>23039</v>
      </c>
      <c r="D758" s="84" t="s">
        <v>8715</v>
      </c>
      <c r="E758" s="85" t="s">
        <v>23075</v>
      </c>
    </row>
    <row r="759" spans="1:5" x14ac:dyDescent="0.25">
      <c r="A759" t="str">
        <f t="shared" si="11"/>
        <v>88394</v>
      </c>
      <c r="B759" s="84" t="s">
        <v>1054</v>
      </c>
      <c r="C759" s="84" t="s">
        <v>23040</v>
      </c>
      <c r="D759" s="84" t="s">
        <v>8715</v>
      </c>
      <c r="E759" s="85" t="s">
        <v>7631</v>
      </c>
    </row>
    <row r="760" spans="1:5" x14ac:dyDescent="0.25">
      <c r="A760" t="str">
        <f t="shared" si="11"/>
        <v>88395</v>
      </c>
      <c r="B760" s="84" t="s">
        <v>1055</v>
      </c>
      <c r="C760" s="84" t="s">
        <v>23041</v>
      </c>
      <c r="D760" s="84" t="s">
        <v>8715</v>
      </c>
      <c r="E760" s="85" t="s">
        <v>8182</v>
      </c>
    </row>
    <row r="761" spans="1:5" x14ac:dyDescent="0.25">
      <c r="A761" t="str">
        <f t="shared" si="11"/>
        <v>88396</v>
      </c>
      <c r="B761" s="84" t="s">
        <v>1056</v>
      </c>
      <c r="C761" s="84" t="s">
        <v>23042</v>
      </c>
      <c r="D761" s="84" t="s">
        <v>8715</v>
      </c>
      <c r="E761" s="85" t="s">
        <v>7591</v>
      </c>
    </row>
    <row r="762" spans="1:5" x14ac:dyDescent="0.25">
      <c r="A762" t="str">
        <f t="shared" si="11"/>
        <v>88397</v>
      </c>
      <c r="B762" s="84" t="s">
        <v>1057</v>
      </c>
      <c r="C762" s="84" t="s">
        <v>23043</v>
      </c>
      <c r="D762" s="84" t="s">
        <v>8715</v>
      </c>
      <c r="E762" s="85" t="s">
        <v>12107</v>
      </c>
    </row>
    <row r="763" spans="1:5" x14ac:dyDescent="0.25">
      <c r="A763" t="str">
        <f t="shared" si="11"/>
        <v>88400</v>
      </c>
      <c r="B763" s="84" t="s">
        <v>1060</v>
      </c>
      <c r="C763" s="84" t="s">
        <v>23044</v>
      </c>
      <c r="D763" s="84" t="s">
        <v>8715</v>
      </c>
      <c r="E763" s="85" t="s">
        <v>7610</v>
      </c>
    </row>
    <row r="764" spans="1:5" x14ac:dyDescent="0.25">
      <c r="A764" t="str">
        <f t="shared" si="11"/>
        <v>88401</v>
      </c>
      <c r="B764" s="84" t="s">
        <v>1061</v>
      </c>
      <c r="C764" s="84" t="s">
        <v>23045</v>
      </c>
      <c r="D764" s="84" t="s">
        <v>8715</v>
      </c>
      <c r="E764" s="85" t="s">
        <v>9090</v>
      </c>
    </row>
    <row r="765" spans="1:5" x14ac:dyDescent="0.25">
      <c r="A765" t="str">
        <f t="shared" si="11"/>
        <v>88402</v>
      </c>
      <c r="B765" s="84" t="s">
        <v>1062</v>
      </c>
      <c r="C765" s="84" t="s">
        <v>23046</v>
      </c>
      <c r="D765" s="84" t="s">
        <v>8715</v>
      </c>
      <c r="E765" s="85" t="s">
        <v>13066</v>
      </c>
    </row>
    <row r="766" spans="1:5" x14ac:dyDescent="0.25">
      <c r="A766" t="str">
        <f t="shared" si="11"/>
        <v>88403</v>
      </c>
      <c r="B766" s="84" t="s">
        <v>1063</v>
      </c>
      <c r="C766" s="84" t="s">
        <v>23047</v>
      </c>
      <c r="D766" s="84" t="s">
        <v>8715</v>
      </c>
      <c r="E766" s="85" t="s">
        <v>13102</v>
      </c>
    </row>
    <row r="767" spans="1:5" x14ac:dyDescent="0.25">
      <c r="A767" t="str">
        <f t="shared" si="11"/>
        <v>88419</v>
      </c>
      <c r="B767" s="84" t="s">
        <v>1073</v>
      </c>
      <c r="C767" s="84" t="s">
        <v>8830</v>
      </c>
      <c r="D767" s="84" t="s">
        <v>8715</v>
      </c>
      <c r="E767" s="85" t="s">
        <v>18425</v>
      </c>
    </row>
    <row r="768" spans="1:5" x14ac:dyDescent="0.25">
      <c r="A768" t="str">
        <f t="shared" si="11"/>
        <v>88422</v>
      </c>
      <c r="B768" s="84" t="s">
        <v>1076</v>
      </c>
      <c r="C768" s="84" t="s">
        <v>8831</v>
      </c>
      <c r="D768" s="84" t="s">
        <v>8715</v>
      </c>
      <c r="E768" s="85" t="s">
        <v>17177</v>
      </c>
    </row>
    <row r="769" spans="1:5" x14ac:dyDescent="0.25">
      <c r="A769" t="str">
        <f t="shared" si="11"/>
        <v>88425</v>
      </c>
      <c r="B769" s="84" t="s">
        <v>1079</v>
      </c>
      <c r="C769" s="84" t="s">
        <v>8832</v>
      </c>
      <c r="D769" s="84" t="s">
        <v>8715</v>
      </c>
      <c r="E769" s="85" t="s">
        <v>13657</v>
      </c>
    </row>
    <row r="770" spans="1:5" x14ac:dyDescent="0.25">
      <c r="A770" t="str">
        <f t="shared" si="11"/>
        <v>88427</v>
      </c>
      <c r="B770" s="84" t="s">
        <v>1081</v>
      </c>
      <c r="C770" s="84" t="s">
        <v>8833</v>
      </c>
      <c r="D770" s="84" t="s">
        <v>8715</v>
      </c>
      <c r="E770" s="85" t="s">
        <v>12384</v>
      </c>
    </row>
    <row r="771" spans="1:5" x14ac:dyDescent="0.25">
      <c r="A771" t="str">
        <f t="shared" ref="A771:A834" si="12">B771</f>
        <v>88434</v>
      </c>
      <c r="B771" s="84" t="s">
        <v>1088</v>
      </c>
      <c r="C771" s="84" t="s">
        <v>8834</v>
      </c>
      <c r="D771" s="84" t="s">
        <v>8715</v>
      </c>
      <c r="E771" s="85" t="s">
        <v>8256</v>
      </c>
    </row>
    <row r="772" spans="1:5" x14ac:dyDescent="0.25">
      <c r="A772" t="str">
        <f t="shared" si="12"/>
        <v>88435</v>
      </c>
      <c r="B772" s="84" t="s">
        <v>1089</v>
      </c>
      <c r="C772" s="84" t="s">
        <v>8835</v>
      </c>
      <c r="D772" s="84" t="s">
        <v>8715</v>
      </c>
      <c r="E772" s="85" t="s">
        <v>8023</v>
      </c>
    </row>
    <row r="773" spans="1:5" x14ac:dyDescent="0.25">
      <c r="A773" t="str">
        <f t="shared" si="12"/>
        <v>88436</v>
      </c>
      <c r="B773" s="84" t="s">
        <v>1090</v>
      </c>
      <c r="C773" s="84" t="s">
        <v>8836</v>
      </c>
      <c r="D773" s="84" t="s">
        <v>8715</v>
      </c>
      <c r="E773" s="85" t="s">
        <v>7764</v>
      </c>
    </row>
    <row r="774" spans="1:5" x14ac:dyDescent="0.25">
      <c r="A774" t="str">
        <f t="shared" si="12"/>
        <v>88437</v>
      </c>
      <c r="B774" s="84" t="s">
        <v>1091</v>
      </c>
      <c r="C774" s="84" t="s">
        <v>8837</v>
      </c>
      <c r="D774" s="84" t="s">
        <v>8715</v>
      </c>
      <c r="E774" s="85" t="s">
        <v>12384</v>
      </c>
    </row>
    <row r="775" spans="1:5" x14ac:dyDescent="0.25">
      <c r="A775" t="str">
        <f t="shared" si="12"/>
        <v>88569</v>
      </c>
      <c r="B775" s="84" t="s">
        <v>1108</v>
      </c>
      <c r="C775" s="84" t="s">
        <v>8838</v>
      </c>
      <c r="D775" s="84" t="s">
        <v>8715</v>
      </c>
      <c r="E775" s="85" t="s">
        <v>12117</v>
      </c>
    </row>
    <row r="776" spans="1:5" x14ac:dyDescent="0.25">
      <c r="A776" t="str">
        <f t="shared" si="12"/>
        <v>88570</v>
      </c>
      <c r="B776" s="84" t="s">
        <v>1109</v>
      </c>
      <c r="C776" s="84" t="s">
        <v>8839</v>
      </c>
      <c r="D776" s="84" t="s">
        <v>8715</v>
      </c>
      <c r="E776" s="85" t="s">
        <v>8147</v>
      </c>
    </row>
    <row r="777" spans="1:5" x14ac:dyDescent="0.25">
      <c r="A777" t="str">
        <f t="shared" si="12"/>
        <v>88826</v>
      </c>
      <c r="B777" s="84" t="s">
        <v>1122</v>
      </c>
      <c r="C777" s="84" t="s">
        <v>23048</v>
      </c>
      <c r="D777" s="84" t="s">
        <v>8715</v>
      </c>
      <c r="E777" s="85" t="s">
        <v>7998</v>
      </c>
    </row>
    <row r="778" spans="1:5" x14ac:dyDescent="0.25">
      <c r="A778" t="str">
        <f t="shared" si="12"/>
        <v>88827</v>
      </c>
      <c r="B778" s="84" t="s">
        <v>1123</v>
      </c>
      <c r="C778" s="84" t="s">
        <v>23049</v>
      </c>
      <c r="D778" s="84" t="s">
        <v>8715</v>
      </c>
      <c r="E778" s="85" t="s">
        <v>8002</v>
      </c>
    </row>
    <row r="779" spans="1:5" x14ac:dyDescent="0.25">
      <c r="A779" t="str">
        <f t="shared" si="12"/>
        <v>88828</v>
      </c>
      <c r="B779" s="84" t="s">
        <v>1124</v>
      </c>
      <c r="C779" s="84" t="s">
        <v>23050</v>
      </c>
      <c r="D779" s="84" t="s">
        <v>8715</v>
      </c>
      <c r="E779" s="85" t="s">
        <v>8826</v>
      </c>
    </row>
    <row r="780" spans="1:5" x14ac:dyDescent="0.25">
      <c r="A780" t="str">
        <f t="shared" si="12"/>
        <v>88829</v>
      </c>
      <c r="B780" s="84" t="s">
        <v>1125</v>
      </c>
      <c r="C780" s="84" t="s">
        <v>23051</v>
      </c>
      <c r="D780" s="84" t="s">
        <v>8715</v>
      </c>
      <c r="E780" s="85" t="s">
        <v>28760</v>
      </c>
    </row>
    <row r="781" spans="1:5" x14ac:dyDescent="0.25">
      <c r="A781" t="str">
        <f t="shared" si="12"/>
        <v>88832</v>
      </c>
      <c r="B781" s="84" t="s">
        <v>1128</v>
      </c>
      <c r="C781" s="84" t="s">
        <v>8840</v>
      </c>
      <c r="D781" s="84" t="s">
        <v>8715</v>
      </c>
      <c r="E781" s="85" t="s">
        <v>16369</v>
      </c>
    </row>
    <row r="782" spans="1:5" x14ac:dyDescent="0.25">
      <c r="A782" t="str">
        <f t="shared" si="12"/>
        <v>88834</v>
      </c>
      <c r="B782" s="84" t="s">
        <v>1129</v>
      </c>
      <c r="C782" s="84" t="s">
        <v>8841</v>
      </c>
      <c r="D782" s="84" t="s">
        <v>8715</v>
      </c>
      <c r="E782" s="85" t="s">
        <v>15277</v>
      </c>
    </row>
    <row r="783" spans="1:5" x14ac:dyDescent="0.25">
      <c r="A783" t="str">
        <f t="shared" si="12"/>
        <v>88835</v>
      </c>
      <c r="B783" s="84" t="s">
        <v>1130</v>
      </c>
      <c r="C783" s="84" t="s">
        <v>8842</v>
      </c>
      <c r="D783" s="84" t="s">
        <v>8715</v>
      </c>
      <c r="E783" s="85" t="s">
        <v>23052</v>
      </c>
    </row>
    <row r="784" spans="1:5" x14ac:dyDescent="0.25">
      <c r="A784" t="str">
        <f t="shared" si="12"/>
        <v>88836</v>
      </c>
      <c r="B784" s="84" t="s">
        <v>1131</v>
      </c>
      <c r="C784" s="84" t="s">
        <v>8843</v>
      </c>
      <c r="D784" s="84" t="s">
        <v>8715</v>
      </c>
      <c r="E784" s="85" t="s">
        <v>16034</v>
      </c>
    </row>
    <row r="785" spans="1:5" x14ac:dyDescent="0.25">
      <c r="A785" t="str">
        <f t="shared" si="12"/>
        <v>88839</v>
      </c>
      <c r="B785" s="84" t="s">
        <v>1132</v>
      </c>
      <c r="C785" s="84" t="s">
        <v>8844</v>
      </c>
      <c r="D785" s="84" t="s">
        <v>8715</v>
      </c>
      <c r="E785" s="85" t="s">
        <v>23054</v>
      </c>
    </row>
    <row r="786" spans="1:5" x14ac:dyDescent="0.25">
      <c r="A786" t="str">
        <f t="shared" si="12"/>
        <v>88840</v>
      </c>
      <c r="B786" s="84" t="s">
        <v>1133</v>
      </c>
      <c r="C786" s="84" t="s">
        <v>8845</v>
      </c>
      <c r="D786" s="84" t="s">
        <v>8715</v>
      </c>
      <c r="E786" s="85" t="s">
        <v>7867</v>
      </c>
    </row>
    <row r="787" spans="1:5" x14ac:dyDescent="0.25">
      <c r="A787" t="str">
        <f t="shared" si="12"/>
        <v>88841</v>
      </c>
      <c r="B787" s="84" t="s">
        <v>1134</v>
      </c>
      <c r="C787" s="84" t="s">
        <v>8847</v>
      </c>
      <c r="D787" s="84" t="s">
        <v>8715</v>
      </c>
      <c r="E787" s="85" t="s">
        <v>16012</v>
      </c>
    </row>
    <row r="788" spans="1:5" x14ac:dyDescent="0.25">
      <c r="A788" t="str">
        <f t="shared" si="12"/>
        <v>88842</v>
      </c>
      <c r="B788" s="84" t="s">
        <v>1135</v>
      </c>
      <c r="C788" s="84" t="s">
        <v>8848</v>
      </c>
      <c r="D788" s="84" t="s">
        <v>8715</v>
      </c>
      <c r="E788" s="85" t="s">
        <v>28092</v>
      </c>
    </row>
    <row r="789" spans="1:5" x14ac:dyDescent="0.25">
      <c r="A789" t="str">
        <f t="shared" si="12"/>
        <v>88847</v>
      </c>
      <c r="B789" s="84" t="s">
        <v>1138</v>
      </c>
      <c r="C789" s="84" t="s">
        <v>8849</v>
      </c>
      <c r="D789" s="84" t="s">
        <v>8715</v>
      </c>
      <c r="E789" s="85" t="s">
        <v>23055</v>
      </c>
    </row>
    <row r="790" spans="1:5" x14ac:dyDescent="0.25">
      <c r="A790" t="str">
        <f t="shared" si="12"/>
        <v>88848</v>
      </c>
      <c r="B790" s="84" t="s">
        <v>1139</v>
      </c>
      <c r="C790" s="84" t="s">
        <v>8851</v>
      </c>
      <c r="D790" s="84" t="s">
        <v>8715</v>
      </c>
      <c r="E790" s="85" t="s">
        <v>15965</v>
      </c>
    </row>
    <row r="791" spans="1:5" x14ac:dyDescent="0.25">
      <c r="A791" t="str">
        <f t="shared" si="12"/>
        <v>88853</v>
      </c>
      <c r="B791" s="84" t="s">
        <v>1140</v>
      </c>
      <c r="C791" s="84" t="s">
        <v>8852</v>
      </c>
      <c r="D791" s="84" t="s">
        <v>8715</v>
      </c>
      <c r="E791" s="85" t="s">
        <v>7728</v>
      </c>
    </row>
    <row r="792" spans="1:5" x14ac:dyDescent="0.25">
      <c r="A792" t="str">
        <f t="shared" si="12"/>
        <v>88854</v>
      </c>
      <c r="B792" s="84" t="s">
        <v>1141</v>
      </c>
      <c r="C792" s="84" t="s">
        <v>8853</v>
      </c>
      <c r="D792" s="84" t="s">
        <v>8715</v>
      </c>
      <c r="E792" s="85" t="s">
        <v>9068</v>
      </c>
    </row>
    <row r="793" spans="1:5" x14ac:dyDescent="0.25">
      <c r="A793" t="str">
        <f t="shared" si="12"/>
        <v>88855</v>
      </c>
      <c r="B793" s="84" t="s">
        <v>1142</v>
      </c>
      <c r="C793" s="84" t="s">
        <v>28761</v>
      </c>
      <c r="D793" s="84" t="s">
        <v>8715</v>
      </c>
      <c r="E793" s="85" t="s">
        <v>11527</v>
      </c>
    </row>
    <row r="794" spans="1:5" x14ac:dyDescent="0.25">
      <c r="A794" t="str">
        <f t="shared" si="12"/>
        <v>88856</v>
      </c>
      <c r="B794" s="84" t="s">
        <v>1143</v>
      </c>
      <c r="C794" s="84" t="s">
        <v>28762</v>
      </c>
      <c r="D794" s="84" t="s">
        <v>8715</v>
      </c>
      <c r="E794" s="85" t="s">
        <v>7631</v>
      </c>
    </row>
    <row r="795" spans="1:5" x14ac:dyDescent="0.25">
      <c r="A795" t="str">
        <f t="shared" si="12"/>
        <v>88857</v>
      </c>
      <c r="B795" s="84" t="s">
        <v>1144</v>
      </c>
      <c r="C795" s="84" t="s">
        <v>8855</v>
      </c>
      <c r="D795" s="84" t="s">
        <v>8715</v>
      </c>
      <c r="E795" s="85" t="s">
        <v>13641</v>
      </c>
    </row>
    <row r="796" spans="1:5" x14ac:dyDescent="0.25">
      <c r="A796" t="str">
        <f t="shared" si="12"/>
        <v>88858</v>
      </c>
      <c r="B796" s="84" t="s">
        <v>1145</v>
      </c>
      <c r="C796" s="84" t="s">
        <v>8856</v>
      </c>
      <c r="D796" s="84" t="s">
        <v>8715</v>
      </c>
      <c r="E796" s="85" t="s">
        <v>14450</v>
      </c>
    </row>
    <row r="797" spans="1:5" x14ac:dyDescent="0.25">
      <c r="A797" t="str">
        <f t="shared" si="12"/>
        <v>88859</v>
      </c>
      <c r="B797" s="84" t="s">
        <v>1146</v>
      </c>
      <c r="C797" s="84" t="s">
        <v>8857</v>
      </c>
      <c r="D797" s="84" t="s">
        <v>8715</v>
      </c>
      <c r="E797" s="85" t="s">
        <v>13746</v>
      </c>
    </row>
    <row r="798" spans="1:5" x14ac:dyDescent="0.25">
      <c r="A798" t="str">
        <f t="shared" si="12"/>
        <v>88860</v>
      </c>
      <c r="B798" s="84" t="s">
        <v>1147</v>
      </c>
      <c r="C798" s="84" t="s">
        <v>8858</v>
      </c>
      <c r="D798" s="84" t="s">
        <v>8715</v>
      </c>
      <c r="E798" s="85" t="s">
        <v>14246</v>
      </c>
    </row>
    <row r="799" spans="1:5" x14ac:dyDescent="0.25">
      <c r="A799" t="str">
        <f t="shared" si="12"/>
        <v>88900</v>
      </c>
      <c r="B799" s="84" t="s">
        <v>1148</v>
      </c>
      <c r="C799" s="84" t="s">
        <v>8859</v>
      </c>
      <c r="D799" s="84" t="s">
        <v>8715</v>
      </c>
      <c r="E799" s="85" t="s">
        <v>12448</v>
      </c>
    </row>
    <row r="800" spans="1:5" x14ac:dyDescent="0.25">
      <c r="A800" t="str">
        <f t="shared" si="12"/>
        <v>88902</v>
      </c>
      <c r="B800" s="84" t="s">
        <v>1149</v>
      </c>
      <c r="C800" s="84" t="s">
        <v>8860</v>
      </c>
      <c r="D800" s="84" t="s">
        <v>8715</v>
      </c>
      <c r="E800" s="85" t="s">
        <v>12027</v>
      </c>
    </row>
    <row r="801" spans="1:5" x14ac:dyDescent="0.25">
      <c r="A801" t="str">
        <f t="shared" si="12"/>
        <v>88903</v>
      </c>
      <c r="B801" s="84" t="s">
        <v>1150</v>
      </c>
      <c r="C801" s="84" t="s">
        <v>8862</v>
      </c>
      <c r="D801" s="84" t="s">
        <v>8715</v>
      </c>
      <c r="E801" s="85" t="s">
        <v>23057</v>
      </c>
    </row>
    <row r="802" spans="1:5" x14ac:dyDescent="0.25">
      <c r="A802" t="str">
        <f t="shared" si="12"/>
        <v>88904</v>
      </c>
      <c r="B802" s="84" t="s">
        <v>1151</v>
      </c>
      <c r="C802" s="84" t="s">
        <v>8863</v>
      </c>
      <c r="D802" s="84" t="s">
        <v>8715</v>
      </c>
      <c r="E802" s="85" t="s">
        <v>23116</v>
      </c>
    </row>
    <row r="803" spans="1:5" x14ac:dyDescent="0.25">
      <c r="A803" t="str">
        <f t="shared" si="12"/>
        <v>89009</v>
      </c>
      <c r="B803" s="84" t="s">
        <v>1154</v>
      </c>
      <c r="C803" s="84" t="s">
        <v>8864</v>
      </c>
      <c r="D803" s="84" t="s">
        <v>8715</v>
      </c>
      <c r="E803" s="85" t="s">
        <v>23058</v>
      </c>
    </row>
    <row r="804" spans="1:5" x14ac:dyDescent="0.25">
      <c r="A804" t="str">
        <f t="shared" si="12"/>
        <v>89010</v>
      </c>
      <c r="B804" s="84" t="s">
        <v>1155</v>
      </c>
      <c r="C804" s="84" t="s">
        <v>8865</v>
      </c>
      <c r="D804" s="84" t="s">
        <v>8715</v>
      </c>
      <c r="E804" s="85" t="s">
        <v>10219</v>
      </c>
    </row>
    <row r="805" spans="1:5" x14ac:dyDescent="0.25">
      <c r="A805" t="str">
        <f t="shared" si="12"/>
        <v>89011</v>
      </c>
      <c r="B805" s="84" t="s">
        <v>1156</v>
      </c>
      <c r="C805" s="84" t="s">
        <v>8867</v>
      </c>
      <c r="D805" s="84" t="s">
        <v>8715</v>
      </c>
      <c r="E805" s="85" t="s">
        <v>12793</v>
      </c>
    </row>
    <row r="806" spans="1:5" x14ac:dyDescent="0.25">
      <c r="A806" t="str">
        <f t="shared" si="12"/>
        <v>89012</v>
      </c>
      <c r="B806" s="84" t="s">
        <v>1157</v>
      </c>
      <c r="C806" s="84" t="s">
        <v>8869</v>
      </c>
      <c r="D806" s="84" t="s">
        <v>8715</v>
      </c>
      <c r="E806" s="85" t="s">
        <v>8186</v>
      </c>
    </row>
    <row r="807" spans="1:5" x14ac:dyDescent="0.25">
      <c r="A807" t="str">
        <f t="shared" si="12"/>
        <v>89013</v>
      </c>
      <c r="B807" s="84" t="s">
        <v>1158</v>
      </c>
      <c r="C807" s="84" t="s">
        <v>8870</v>
      </c>
      <c r="D807" s="84" t="s">
        <v>8715</v>
      </c>
      <c r="E807" s="85" t="s">
        <v>23060</v>
      </c>
    </row>
    <row r="808" spans="1:5" x14ac:dyDescent="0.25">
      <c r="A808" t="str">
        <f t="shared" si="12"/>
        <v>89014</v>
      </c>
      <c r="B808" s="84" t="s">
        <v>1159</v>
      </c>
      <c r="C808" s="84" t="s">
        <v>8871</v>
      </c>
      <c r="D808" s="84" t="s">
        <v>8715</v>
      </c>
      <c r="E808" s="85" t="s">
        <v>23061</v>
      </c>
    </row>
    <row r="809" spans="1:5" x14ac:dyDescent="0.25">
      <c r="A809" t="str">
        <f t="shared" si="12"/>
        <v>89015</v>
      </c>
      <c r="B809" s="84" t="s">
        <v>1160</v>
      </c>
      <c r="C809" s="84" t="s">
        <v>8872</v>
      </c>
      <c r="D809" s="84" t="s">
        <v>8715</v>
      </c>
      <c r="E809" s="85" t="s">
        <v>12136</v>
      </c>
    </row>
    <row r="810" spans="1:5" x14ac:dyDescent="0.25">
      <c r="A810" t="str">
        <f t="shared" si="12"/>
        <v>89016</v>
      </c>
      <c r="B810" s="84" t="s">
        <v>1161</v>
      </c>
      <c r="C810" s="84" t="s">
        <v>8873</v>
      </c>
      <c r="D810" s="84" t="s">
        <v>8715</v>
      </c>
      <c r="E810" s="85" t="s">
        <v>7831</v>
      </c>
    </row>
    <row r="811" spans="1:5" x14ac:dyDescent="0.25">
      <c r="A811" t="str">
        <f t="shared" si="12"/>
        <v>89017</v>
      </c>
      <c r="B811" s="84" t="s">
        <v>1162</v>
      </c>
      <c r="C811" s="84" t="s">
        <v>8874</v>
      </c>
      <c r="D811" s="84" t="s">
        <v>8715</v>
      </c>
      <c r="E811" s="85" t="s">
        <v>16076</v>
      </c>
    </row>
    <row r="812" spans="1:5" x14ac:dyDescent="0.25">
      <c r="A812" t="str">
        <f t="shared" si="12"/>
        <v>89018</v>
      </c>
      <c r="B812" s="84" t="s">
        <v>1163</v>
      </c>
      <c r="C812" s="84" t="s">
        <v>8875</v>
      </c>
      <c r="D812" s="84" t="s">
        <v>8715</v>
      </c>
      <c r="E812" s="85" t="s">
        <v>8071</v>
      </c>
    </row>
    <row r="813" spans="1:5" x14ac:dyDescent="0.25">
      <c r="A813" t="str">
        <f t="shared" si="12"/>
        <v>89019</v>
      </c>
      <c r="B813" s="84" t="s">
        <v>1164</v>
      </c>
      <c r="C813" s="84" t="s">
        <v>28763</v>
      </c>
      <c r="D813" s="84" t="s">
        <v>8715</v>
      </c>
      <c r="E813" s="85" t="s">
        <v>7976</v>
      </c>
    </row>
    <row r="814" spans="1:5" x14ac:dyDescent="0.25">
      <c r="A814" t="str">
        <f t="shared" si="12"/>
        <v>89020</v>
      </c>
      <c r="B814" s="84" t="s">
        <v>1165</v>
      </c>
      <c r="C814" s="84" t="s">
        <v>28764</v>
      </c>
      <c r="D814" s="84" t="s">
        <v>8715</v>
      </c>
      <c r="E814" s="85" t="s">
        <v>7731</v>
      </c>
    </row>
    <row r="815" spans="1:5" x14ac:dyDescent="0.25">
      <c r="A815" t="str">
        <f t="shared" si="12"/>
        <v>89023</v>
      </c>
      <c r="B815" s="84" t="s">
        <v>1168</v>
      </c>
      <c r="C815" s="84" t="s">
        <v>23062</v>
      </c>
      <c r="D815" s="84" t="s">
        <v>8715</v>
      </c>
      <c r="E815" s="85" t="s">
        <v>8769</v>
      </c>
    </row>
    <row r="816" spans="1:5" x14ac:dyDescent="0.25">
      <c r="A816" t="str">
        <f t="shared" si="12"/>
        <v>89024</v>
      </c>
      <c r="B816" s="84" t="s">
        <v>1169</v>
      </c>
      <c r="C816" s="84" t="s">
        <v>23063</v>
      </c>
      <c r="D816" s="84" t="s">
        <v>8715</v>
      </c>
      <c r="E816" s="85" t="s">
        <v>8147</v>
      </c>
    </row>
    <row r="817" spans="1:5" x14ac:dyDescent="0.25">
      <c r="A817" t="str">
        <f t="shared" si="12"/>
        <v>89025</v>
      </c>
      <c r="B817" s="84" t="s">
        <v>1170</v>
      </c>
      <c r="C817" s="84" t="s">
        <v>23064</v>
      </c>
      <c r="D817" s="84" t="s">
        <v>8715</v>
      </c>
      <c r="E817" s="85" t="s">
        <v>7714</v>
      </c>
    </row>
    <row r="818" spans="1:5" x14ac:dyDescent="0.25">
      <c r="A818" t="str">
        <f t="shared" si="12"/>
        <v>89026</v>
      </c>
      <c r="B818" s="84" t="s">
        <v>1171</v>
      </c>
      <c r="C818" s="84" t="s">
        <v>23065</v>
      </c>
      <c r="D818" s="84" t="s">
        <v>8715</v>
      </c>
      <c r="E818" s="85" t="s">
        <v>28765</v>
      </c>
    </row>
    <row r="819" spans="1:5" x14ac:dyDescent="0.25">
      <c r="A819" t="str">
        <f t="shared" si="12"/>
        <v>89029</v>
      </c>
      <c r="B819" s="84" t="s">
        <v>1174</v>
      </c>
      <c r="C819" s="84" t="s">
        <v>8877</v>
      </c>
      <c r="D819" s="84" t="s">
        <v>8715</v>
      </c>
      <c r="E819" s="85" t="s">
        <v>7915</v>
      </c>
    </row>
    <row r="820" spans="1:5" x14ac:dyDescent="0.25">
      <c r="A820" t="str">
        <f t="shared" si="12"/>
        <v>89030</v>
      </c>
      <c r="B820" s="84" t="s">
        <v>1175</v>
      </c>
      <c r="C820" s="84" t="s">
        <v>8878</v>
      </c>
      <c r="D820" s="84" t="s">
        <v>8715</v>
      </c>
      <c r="E820" s="85" t="s">
        <v>12029</v>
      </c>
    </row>
    <row r="821" spans="1:5" x14ac:dyDescent="0.25">
      <c r="A821" t="str">
        <f t="shared" si="12"/>
        <v>89033</v>
      </c>
      <c r="B821" s="84" t="s">
        <v>1178</v>
      </c>
      <c r="C821" s="84" t="s">
        <v>8879</v>
      </c>
      <c r="D821" s="84" t="s">
        <v>8715</v>
      </c>
      <c r="E821" s="85" t="s">
        <v>8032</v>
      </c>
    </row>
    <row r="822" spans="1:5" x14ac:dyDescent="0.25">
      <c r="A822" t="str">
        <f t="shared" si="12"/>
        <v>89034</v>
      </c>
      <c r="B822" s="84" t="s">
        <v>1179</v>
      </c>
      <c r="C822" s="84" t="s">
        <v>8880</v>
      </c>
      <c r="D822" s="84" t="s">
        <v>8715</v>
      </c>
      <c r="E822" s="85" t="s">
        <v>11510</v>
      </c>
    </row>
    <row r="823" spans="1:5" x14ac:dyDescent="0.25">
      <c r="A823" t="str">
        <f t="shared" si="12"/>
        <v>89128</v>
      </c>
      <c r="B823" s="84" t="s">
        <v>1182</v>
      </c>
      <c r="C823" s="84" t="s">
        <v>8881</v>
      </c>
      <c r="D823" s="84" t="s">
        <v>8715</v>
      </c>
      <c r="E823" s="85" t="s">
        <v>8785</v>
      </c>
    </row>
    <row r="824" spans="1:5" x14ac:dyDescent="0.25">
      <c r="A824" t="str">
        <f t="shared" si="12"/>
        <v>89129</v>
      </c>
      <c r="B824" s="84" t="s">
        <v>1183</v>
      </c>
      <c r="C824" s="84" t="s">
        <v>8882</v>
      </c>
      <c r="D824" s="84" t="s">
        <v>8715</v>
      </c>
      <c r="E824" s="85" t="s">
        <v>14199</v>
      </c>
    </row>
    <row r="825" spans="1:5" x14ac:dyDescent="0.25">
      <c r="A825" t="str">
        <f t="shared" si="12"/>
        <v>89130</v>
      </c>
      <c r="B825" s="84" t="s">
        <v>1184</v>
      </c>
      <c r="C825" s="84" t="s">
        <v>8883</v>
      </c>
      <c r="D825" s="84" t="s">
        <v>8715</v>
      </c>
      <c r="E825" s="85" t="s">
        <v>28766</v>
      </c>
    </row>
    <row r="826" spans="1:5" x14ac:dyDescent="0.25">
      <c r="A826" t="str">
        <f t="shared" si="12"/>
        <v>89131</v>
      </c>
      <c r="B826" s="84" t="s">
        <v>1185</v>
      </c>
      <c r="C826" s="84" t="s">
        <v>8884</v>
      </c>
      <c r="D826" s="84" t="s">
        <v>8715</v>
      </c>
      <c r="E826" s="85" t="s">
        <v>28767</v>
      </c>
    </row>
    <row r="827" spans="1:5" x14ac:dyDescent="0.25">
      <c r="A827" t="str">
        <f t="shared" si="12"/>
        <v>89210</v>
      </c>
      <c r="B827" s="84" t="s">
        <v>1186</v>
      </c>
      <c r="C827" s="84" t="s">
        <v>8885</v>
      </c>
      <c r="D827" s="84" t="s">
        <v>8715</v>
      </c>
      <c r="E827" s="85" t="s">
        <v>28768</v>
      </c>
    </row>
    <row r="828" spans="1:5" x14ac:dyDescent="0.25">
      <c r="A828" t="str">
        <f t="shared" si="12"/>
        <v>89211</v>
      </c>
      <c r="B828" s="84" t="s">
        <v>1187</v>
      </c>
      <c r="C828" s="84" t="s">
        <v>8886</v>
      </c>
      <c r="D828" s="84" t="s">
        <v>8715</v>
      </c>
      <c r="E828" s="85" t="s">
        <v>14458</v>
      </c>
    </row>
    <row r="829" spans="1:5" x14ac:dyDescent="0.25">
      <c r="A829" t="str">
        <f t="shared" si="12"/>
        <v>89212</v>
      </c>
      <c r="B829" s="84" t="s">
        <v>1188</v>
      </c>
      <c r="C829" s="84" t="s">
        <v>8888</v>
      </c>
      <c r="D829" s="84" t="s">
        <v>8715</v>
      </c>
      <c r="E829" s="85" t="s">
        <v>16511</v>
      </c>
    </row>
    <row r="830" spans="1:5" x14ac:dyDescent="0.25">
      <c r="A830" t="str">
        <f t="shared" si="12"/>
        <v>89213</v>
      </c>
      <c r="B830" s="84" t="s">
        <v>1189</v>
      </c>
      <c r="C830" s="84" t="s">
        <v>8889</v>
      </c>
      <c r="D830" s="84" t="s">
        <v>8715</v>
      </c>
      <c r="E830" s="85" t="s">
        <v>11403</v>
      </c>
    </row>
    <row r="831" spans="1:5" x14ac:dyDescent="0.25">
      <c r="A831" t="str">
        <f t="shared" si="12"/>
        <v>89214</v>
      </c>
      <c r="B831" s="84" t="s">
        <v>1190</v>
      </c>
      <c r="C831" s="84" t="s">
        <v>8890</v>
      </c>
      <c r="D831" s="84" t="s">
        <v>8715</v>
      </c>
      <c r="E831" s="85" t="s">
        <v>12616</v>
      </c>
    </row>
    <row r="832" spans="1:5" x14ac:dyDescent="0.25">
      <c r="A832" t="str">
        <f t="shared" si="12"/>
        <v>89215</v>
      </c>
      <c r="B832" s="84" t="s">
        <v>1191</v>
      </c>
      <c r="C832" s="84" t="s">
        <v>8892</v>
      </c>
      <c r="D832" s="84" t="s">
        <v>8715</v>
      </c>
      <c r="E832" s="85" t="s">
        <v>24120</v>
      </c>
    </row>
    <row r="833" spans="1:5" x14ac:dyDescent="0.25">
      <c r="A833" t="str">
        <f t="shared" si="12"/>
        <v>89221</v>
      </c>
      <c r="B833" s="84" t="s">
        <v>1193</v>
      </c>
      <c r="C833" s="84" t="s">
        <v>23069</v>
      </c>
      <c r="D833" s="84" t="s">
        <v>8715</v>
      </c>
      <c r="E833" s="85" t="s">
        <v>7608</v>
      </c>
    </row>
    <row r="834" spans="1:5" x14ac:dyDescent="0.25">
      <c r="A834" t="str">
        <f t="shared" si="12"/>
        <v>89222</v>
      </c>
      <c r="B834" s="84" t="s">
        <v>1194</v>
      </c>
      <c r="C834" s="84" t="s">
        <v>23070</v>
      </c>
      <c r="D834" s="84" t="s">
        <v>8715</v>
      </c>
      <c r="E834" s="85" t="s">
        <v>7998</v>
      </c>
    </row>
    <row r="835" spans="1:5" x14ac:dyDescent="0.25">
      <c r="A835" t="str">
        <f t="shared" ref="A835:A898" si="13">B835</f>
        <v>89223</v>
      </c>
      <c r="B835" s="84" t="s">
        <v>1195</v>
      </c>
      <c r="C835" s="84" t="s">
        <v>23071</v>
      </c>
      <c r="D835" s="84" t="s">
        <v>8715</v>
      </c>
      <c r="E835" s="85" t="s">
        <v>7980</v>
      </c>
    </row>
    <row r="836" spans="1:5" x14ac:dyDescent="0.25">
      <c r="A836" t="str">
        <f t="shared" si="13"/>
        <v>89224</v>
      </c>
      <c r="B836" s="84" t="s">
        <v>1196</v>
      </c>
      <c r="C836" s="84" t="s">
        <v>23072</v>
      </c>
      <c r="D836" s="84" t="s">
        <v>8715</v>
      </c>
      <c r="E836" s="85" t="s">
        <v>8774</v>
      </c>
    </row>
    <row r="837" spans="1:5" x14ac:dyDescent="0.25">
      <c r="A837" t="str">
        <f t="shared" si="13"/>
        <v>89228</v>
      </c>
      <c r="B837" s="84" t="s">
        <v>1199</v>
      </c>
      <c r="C837" s="84" t="s">
        <v>8893</v>
      </c>
      <c r="D837" s="84" t="s">
        <v>8715</v>
      </c>
      <c r="E837" s="85" t="s">
        <v>27741</v>
      </c>
    </row>
    <row r="838" spans="1:5" x14ac:dyDescent="0.25">
      <c r="A838" t="str">
        <f t="shared" si="13"/>
        <v>89229</v>
      </c>
      <c r="B838" s="84" t="s">
        <v>1200</v>
      </c>
      <c r="C838" s="84" t="s">
        <v>8894</v>
      </c>
      <c r="D838" s="84" t="s">
        <v>8715</v>
      </c>
      <c r="E838" s="85" t="s">
        <v>12138</v>
      </c>
    </row>
    <row r="839" spans="1:5" x14ac:dyDescent="0.25">
      <c r="A839" t="str">
        <f t="shared" si="13"/>
        <v>89230</v>
      </c>
      <c r="B839" s="84" t="s">
        <v>1201</v>
      </c>
      <c r="C839" s="84" t="s">
        <v>8895</v>
      </c>
      <c r="D839" s="84" t="s">
        <v>8715</v>
      </c>
      <c r="E839" s="85" t="s">
        <v>28769</v>
      </c>
    </row>
    <row r="840" spans="1:5" x14ac:dyDescent="0.25">
      <c r="A840" t="str">
        <f t="shared" si="13"/>
        <v>89231</v>
      </c>
      <c r="B840" s="84" t="s">
        <v>1202</v>
      </c>
      <c r="C840" s="84" t="s">
        <v>8896</v>
      </c>
      <c r="D840" s="84" t="s">
        <v>8715</v>
      </c>
      <c r="E840" s="85" t="s">
        <v>28770</v>
      </c>
    </row>
    <row r="841" spans="1:5" x14ac:dyDescent="0.25">
      <c r="A841" t="str">
        <f t="shared" si="13"/>
        <v>89232</v>
      </c>
      <c r="B841" s="84" t="s">
        <v>1203</v>
      </c>
      <c r="C841" s="84" t="s">
        <v>8897</v>
      </c>
      <c r="D841" s="84" t="s">
        <v>8715</v>
      </c>
      <c r="E841" s="85" t="s">
        <v>28771</v>
      </c>
    </row>
    <row r="842" spans="1:5" x14ac:dyDescent="0.25">
      <c r="A842" t="str">
        <f t="shared" si="13"/>
        <v>89233</v>
      </c>
      <c r="B842" s="84" t="s">
        <v>1204</v>
      </c>
      <c r="C842" s="84" t="s">
        <v>8898</v>
      </c>
      <c r="D842" s="84" t="s">
        <v>8715</v>
      </c>
      <c r="E842" s="85" t="s">
        <v>28772</v>
      </c>
    </row>
    <row r="843" spans="1:5" x14ac:dyDescent="0.25">
      <c r="A843" t="str">
        <f t="shared" si="13"/>
        <v>89236</v>
      </c>
      <c r="B843" s="84" t="s">
        <v>1207</v>
      </c>
      <c r="C843" s="84" t="s">
        <v>8899</v>
      </c>
      <c r="D843" s="84" t="s">
        <v>8715</v>
      </c>
      <c r="E843" s="85" t="s">
        <v>28773</v>
      </c>
    </row>
    <row r="844" spans="1:5" x14ac:dyDescent="0.25">
      <c r="A844" t="str">
        <f t="shared" si="13"/>
        <v>89237</v>
      </c>
      <c r="B844" s="84" t="s">
        <v>1208</v>
      </c>
      <c r="C844" s="84" t="s">
        <v>8900</v>
      </c>
      <c r="D844" s="84" t="s">
        <v>8715</v>
      </c>
      <c r="E844" s="85" t="s">
        <v>28774</v>
      </c>
    </row>
    <row r="845" spans="1:5" x14ac:dyDescent="0.25">
      <c r="A845" t="str">
        <f t="shared" si="13"/>
        <v>89238</v>
      </c>
      <c r="B845" s="84" t="s">
        <v>1209</v>
      </c>
      <c r="C845" s="84" t="s">
        <v>8901</v>
      </c>
      <c r="D845" s="84" t="s">
        <v>8715</v>
      </c>
      <c r="E845" s="85" t="s">
        <v>28775</v>
      </c>
    </row>
    <row r="846" spans="1:5" x14ac:dyDescent="0.25">
      <c r="A846" t="str">
        <f t="shared" si="13"/>
        <v>89239</v>
      </c>
      <c r="B846" s="84" t="s">
        <v>1210</v>
      </c>
      <c r="C846" s="84" t="s">
        <v>8902</v>
      </c>
      <c r="D846" s="84" t="s">
        <v>8715</v>
      </c>
      <c r="E846" s="85" t="s">
        <v>28776</v>
      </c>
    </row>
    <row r="847" spans="1:5" x14ac:dyDescent="0.25">
      <c r="A847" t="str">
        <f t="shared" si="13"/>
        <v>89240</v>
      </c>
      <c r="B847" s="84" t="s">
        <v>1211</v>
      </c>
      <c r="C847" s="84" t="s">
        <v>8903</v>
      </c>
      <c r="D847" s="84" t="s">
        <v>8715</v>
      </c>
      <c r="E847" s="85" t="s">
        <v>28777</v>
      </c>
    </row>
    <row r="848" spans="1:5" x14ac:dyDescent="0.25">
      <c r="A848" t="str">
        <f t="shared" si="13"/>
        <v>89241</v>
      </c>
      <c r="B848" s="84" t="s">
        <v>1212</v>
      </c>
      <c r="C848" s="84" t="s">
        <v>8904</v>
      </c>
      <c r="D848" s="84" t="s">
        <v>8715</v>
      </c>
      <c r="E848" s="85" t="s">
        <v>28778</v>
      </c>
    </row>
    <row r="849" spans="1:5" x14ac:dyDescent="0.25">
      <c r="A849" t="str">
        <f t="shared" si="13"/>
        <v>89246</v>
      </c>
      <c r="B849" s="84" t="s">
        <v>1215</v>
      </c>
      <c r="C849" s="84" t="s">
        <v>8906</v>
      </c>
      <c r="D849" s="84" t="s">
        <v>8715</v>
      </c>
      <c r="E849" s="85" t="s">
        <v>28779</v>
      </c>
    </row>
    <row r="850" spans="1:5" x14ac:dyDescent="0.25">
      <c r="A850" t="str">
        <f t="shared" si="13"/>
        <v>89247</v>
      </c>
      <c r="B850" s="84" t="s">
        <v>1216</v>
      </c>
      <c r="C850" s="84" t="s">
        <v>8907</v>
      </c>
      <c r="D850" s="84" t="s">
        <v>8715</v>
      </c>
      <c r="E850" s="85" t="s">
        <v>28780</v>
      </c>
    </row>
    <row r="851" spans="1:5" x14ac:dyDescent="0.25">
      <c r="A851" t="str">
        <f t="shared" si="13"/>
        <v>89248</v>
      </c>
      <c r="B851" s="84" t="s">
        <v>1217</v>
      </c>
      <c r="C851" s="84" t="s">
        <v>8908</v>
      </c>
      <c r="D851" s="84" t="s">
        <v>8715</v>
      </c>
      <c r="E851" s="85" t="s">
        <v>28781</v>
      </c>
    </row>
    <row r="852" spans="1:5" x14ac:dyDescent="0.25">
      <c r="A852" t="str">
        <f t="shared" si="13"/>
        <v>89249</v>
      </c>
      <c r="B852" s="84" t="s">
        <v>1218</v>
      </c>
      <c r="C852" s="84" t="s">
        <v>8909</v>
      </c>
      <c r="D852" s="84" t="s">
        <v>8715</v>
      </c>
      <c r="E852" s="85" t="s">
        <v>28782</v>
      </c>
    </row>
    <row r="853" spans="1:5" x14ac:dyDescent="0.25">
      <c r="A853" t="str">
        <f t="shared" si="13"/>
        <v>89253</v>
      </c>
      <c r="B853" s="84" t="s">
        <v>1221</v>
      </c>
      <c r="C853" s="84" t="s">
        <v>8910</v>
      </c>
      <c r="D853" s="84" t="s">
        <v>8715</v>
      </c>
      <c r="E853" s="85" t="s">
        <v>28783</v>
      </c>
    </row>
    <row r="854" spans="1:5" x14ac:dyDescent="0.25">
      <c r="A854" t="str">
        <f t="shared" si="13"/>
        <v>89254</v>
      </c>
      <c r="B854" s="84" t="s">
        <v>1222</v>
      </c>
      <c r="C854" s="84" t="s">
        <v>8911</v>
      </c>
      <c r="D854" s="84" t="s">
        <v>8715</v>
      </c>
      <c r="E854" s="85" t="s">
        <v>22890</v>
      </c>
    </row>
    <row r="855" spans="1:5" x14ac:dyDescent="0.25">
      <c r="A855" t="str">
        <f t="shared" si="13"/>
        <v>89255</v>
      </c>
      <c r="B855" s="84" t="s">
        <v>1223</v>
      </c>
      <c r="C855" s="84" t="s">
        <v>8912</v>
      </c>
      <c r="D855" s="84" t="s">
        <v>8715</v>
      </c>
      <c r="E855" s="85" t="s">
        <v>18623</v>
      </c>
    </row>
    <row r="856" spans="1:5" x14ac:dyDescent="0.25">
      <c r="A856" t="str">
        <f t="shared" si="13"/>
        <v>89256</v>
      </c>
      <c r="B856" s="84" t="s">
        <v>1224</v>
      </c>
      <c r="C856" s="84" t="s">
        <v>8913</v>
      </c>
      <c r="D856" s="84" t="s">
        <v>8715</v>
      </c>
      <c r="E856" s="85" t="s">
        <v>28784</v>
      </c>
    </row>
    <row r="857" spans="1:5" x14ac:dyDescent="0.25">
      <c r="A857" t="str">
        <f t="shared" si="13"/>
        <v>89259</v>
      </c>
      <c r="B857" s="84" t="s">
        <v>1227</v>
      </c>
      <c r="C857" s="84" t="s">
        <v>8914</v>
      </c>
      <c r="D857" s="84" t="s">
        <v>8715</v>
      </c>
      <c r="E857" s="85" t="s">
        <v>15383</v>
      </c>
    </row>
    <row r="858" spans="1:5" x14ac:dyDescent="0.25">
      <c r="A858" t="str">
        <f t="shared" si="13"/>
        <v>89260</v>
      </c>
      <c r="B858" s="84" t="s">
        <v>1228</v>
      </c>
      <c r="C858" s="84" t="s">
        <v>8916</v>
      </c>
      <c r="D858" s="84" t="s">
        <v>8715</v>
      </c>
      <c r="E858" s="85" t="s">
        <v>28785</v>
      </c>
    </row>
    <row r="859" spans="1:5" x14ac:dyDescent="0.25">
      <c r="A859" t="str">
        <f t="shared" si="13"/>
        <v>89262</v>
      </c>
      <c r="B859" s="84" t="s">
        <v>1229</v>
      </c>
      <c r="C859" s="84" t="s">
        <v>8917</v>
      </c>
      <c r="D859" s="84" t="s">
        <v>8715</v>
      </c>
      <c r="E859" s="85" t="s">
        <v>28786</v>
      </c>
    </row>
    <row r="860" spans="1:5" x14ac:dyDescent="0.25">
      <c r="A860" t="str">
        <f t="shared" si="13"/>
        <v>89264</v>
      </c>
      <c r="B860" s="84" t="s">
        <v>1230</v>
      </c>
      <c r="C860" s="84" t="s">
        <v>8918</v>
      </c>
      <c r="D860" s="84" t="s">
        <v>8715</v>
      </c>
      <c r="E860" s="85" t="s">
        <v>28787</v>
      </c>
    </row>
    <row r="861" spans="1:5" x14ac:dyDescent="0.25">
      <c r="A861" t="str">
        <f t="shared" si="13"/>
        <v>89265</v>
      </c>
      <c r="B861" s="84" t="s">
        <v>1231</v>
      </c>
      <c r="C861" s="84" t="s">
        <v>8919</v>
      </c>
      <c r="D861" s="84" t="s">
        <v>8715</v>
      </c>
      <c r="E861" s="85" t="s">
        <v>15808</v>
      </c>
    </row>
    <row r="862" spans="1:5" x14ac:dyDescent="0.25">
      <c r="A862" t="str">
        <f t="shared" si="13"/>
        <v>89266</v>
      </c>
      <c r="B862" s="84" t="s">
        <v>1232</v>
      </c>
      <c r="C862" s="84" t="s">
        <v>8920</v>
      </c>
      <c r="D862" s="84" t="s">
        <v>8715</v>
      </c>
      <c r="E862" s="85" t="s">
        <v>13707</v>
      </c>
    </row>
    <row r="863" spans="1:5" x14ac:dyDescent="0.25">
      <c r="A863" t="str">
        <f t="shared" si="13"/>
        <v>89267</v>
      </c>
      <c r="B863" s="84" t="s">
        <v>1233</v>
      </c>
      <c r="C863" s="84" t="s">
        <v>8921</v>
      </c>
      <c r="D863" s="84" t="s">
        <v>8715</v>
      </c>
      <c r="E863" s="85" t="s">
        <v>14281</v>
      </c>
    </row>
    <row r="864" spans="1:5" x14ac:dyDescent="0.25">
      <c r="A864" t="str">
        <f t="shared" si="13"/>
        <v>89268</v>
      </c>
      <c r="B864" s="84" t="s">
        <v>1234</v>
      </c>
      <c r="C864" s="84" t="s">
        <v>8922</v>
      </c>
      <c r="D864" s="84" t="s">
        <v>8715</v>
      </c>
      <c r="E864" s="85" t="s">
        <v>13422</v>
      </c>
    </row>
    <row r="865" spans="1:5" x14ac:dyDescent="0.25">
      <c r="A865" t="str">
        <f t="shared" si="13"/>
        <v>89269</v>
      </c>
      <c r="B865" s="84" t="s">
        <v>1235</v>
      </c>
      <c r="C865" s="84" t="s">
        <v>8923</v>
      </c>
      <c r="D865" s="84" t="s">
        <v>8715</v>
      </c>
      <c r="E865" s="85" t="s">
        <v>10362</v>
      </c>
    </row>
    <row r="866" spans="1:5" x14ac:dyDescent="0.25">
      <c r="A866" t="str">
        <f t="shared" si="13"/>
        <v>89270</v>
      </c>
      <c r="B866" s="84" t="s">
        <v>1236</v>
      </c>
      <c r="C866" s="84" t="s">
        <v>8924</v>
      </c>
      <c r="D866" s="84" t="s">
        <v>8715</v>
      </c>
      <c r="E866" s="85" t="s">
        <v>23076</v>
      </c>
    </row>
    <row r="867" spans="1:5" x14ac:dyDescent="0.25">
      <c r="A867" t="str">
        <f t="shared" si="13"/>
        <v>89271</v>
      </c>
      <c r="B867" s="84" t="s">
        <v>1237</v>
      </c>
      <c r="C867" s="84" t="s">
        <v>8925</v>
      </c>
      <c r="D867" s="84" t="s">
        <v>8715</v>
      </c>
      <c r="E867" s="85" t="s">
        <v>10384</v>
      </c>
    </row>
    <row r="868" spans="1:5" x14ac:dyDescent="0.25">
      <c r="A868" t="str">
        <f t="shared" si="13"/>
        <v>89274</v>
      </c>
      <c r="B868" s="84" t="s">
        <v>1240</v>
      </c>
      <c r="C868" s="84" t="s">
        <v>23078</v>
      </c>
      <c r="D868" s="84" t="s">
        <v>8715</v>
      </c>
      <c r="E868" s="85" t="s">
        <v>7675</v>
      </c>
    </row>
    <row r="869" spans="1:5" x14ac:dyDescent="0.25">
      <c r="A869" t="str">
        <f t="shared" si="13"/>
        <v>89275</v>
      </c>
      <c r="B869" s="84" t="s">
        <v>1241</v>
      </c>
      <c r="C869" s="84" t="s">
        <v>23079</v>
      </c>
      <c r="D869" s="84" t="s">
        <v>8715</v>
      </c>
      <c r="E869" s="85" t="s">
        <v>9162</v>
      </c>
    </row>
    <row r="870" spans="1:5" x14ac:dyDescent="0.25">
      <c r="A870" t="str">
        <f t="shared" si="13"/>
        <v>89276</v>
      </c>
      <c r="B870" s="84" t="s">
        <v>1242</v>
      </c>
      <c r="C870" s="84" t="s">
        <v>23080</v>
      </c>
      <c r="D870" s="84" t="s">
        <v>8715</v>
      </c>
      <c r="E870" s="85" t="s">
        <v>11475</v>
      </c>
    </row>
    <row r="871" spans="1:5" x14ac:dyDescent="0.25">
      <c r="A871" t="str">
        <f t="shared" si="13"/>
        <v>89277</v>
      </c>
      <c r="B871" s="84" t="s">
        <v>1243</v>
      </c>
      <c r="C871" s="84" t="s">
        <v>23081</v>
      </c>
      <c r="D871" s="84" t="s">
        <v>8715</v>
      </c>
      <c r="E871" s="85" t="s">
        <v>7599</v>
      </c>
    </row>
    <row r="872" spans="1:5" x14ac:dyDescent="0.25">
      <c r="A872" t="str">
        <f t="shared" si="13"/>
        <v>89280</v>
      </c>
      <c r="B872" s="84" t="s">
        <v>1246</v>
      </c>
      <c r="C872" s="84" t="s">
        <v>8926</v>
      </c>
      <c r="D872" s="84" t="s">
        <v>8715</v>
      </c>
      <c r="E872" s="85" t="s">
        <v>16396</v>
      </c>
    </row>
    <row r="873" spans="1:5" x14ac:dyDescent="0.25">
      <c r="A873" t="str">
        <f t="shared" si="13"/>
        <v>89281</v>
      </c>
      <c r="B873" s="84" t="s">
        <v>1247</v>
      </c>
      <c r="C873" s="84" t="s">
        <v>8927</v>
      </c>
      <c r="D873" s="84" t="s">
        <v>8715</v>
      </c>
      <c r="E873" s="85" t="s">
        <v>11215</v>
      </c>
    </row>
    <row r="874" spans="1:5" x14ac:dyDescent="0.25">
      <c r="A874" t="str">
        <f t="shared" si="13"/>
        <v>89870</v>
      </c>
      <c r="B874" s="84" t="s">
        <v>1713</v>
      </c>
      <c r="C874" s="84" t="s">
        <v>8928</v>
      </c>
      <c r="D874" s="84" t="s">
        <v>8715</v>
      </c>
      <c r="E874" s="85" t="s">
        <v>28788</v>
      </c>
    </row>
    <row r="875" spans="1:5" x14ac:dyDescent="0.25">
      <c r="A875" t="str">
        <f t="shared" si="13"/>
        <v>89871</v>
      </c>
      <c r="B875" s="84" t="s">
        <v>1714</v>
      </c>
      <c r="C875" s="84" t="s">
        <v>8929</v>
      </c>
      <c r="D875" s="84" t="s">
        <v>8715</v>
      </c>
      <c r="E875" s="85" t="s">
        <v>14300</v>
      </c>
    </row>
    <row r="876" spans="1:5" x14ac:dyDescent="0.25">
      <c r="A876" t="str">
        <f t="shared" si="13"/>
        <v>89872</v>
      </c>
      <c r="B876" s="84" t="s">
        <v>1715</v>
      </c>
      <c r="C876" s="84" t="s">
        <v>8930</v>
      </c>
      <c r="D876" s="84" t="s">
        <v>8715</v>
      </c>
      <c r="E876" s="85" t="s">
        <v>9095</v>
      </c>
    </row>
    <row r="877" spans="1:5" x14ac:dyDescent="0.25">
      <c r="A877" t="str">
        <f t="shared" si="13"/>
        <v>89873</v>
      </c>
      <c r="B877" s="84" t="s">
        <v>1716</v>
      </c>
      <c r="C877" s="84" t="s">
        <v>8931</v>
      </c>
      <c r="D877" s="84" t="s">
        <v>8715</v>
      </c>
      <c r="E877" s="85" t="s">
        <v>23492</v>
      </c>
    </row>
    <row r="878" spans="1:5" x14ac:dyDescent="0.25">
      <c r="A878" t="str">
        <f t="shared" si="13"/>
        <v>89874</v>
      </c>
      <c r="B878" s="84" t="s">
        <v>1717</v>
      </c>
      <c r="C878" s="84" t="s">
        <v>8932</v>
      </c>
      <c r="D878" s="84" t="s">
        <v>8715</v>
      </c>
      <c r="E878" s="85" t="s">
        <v>28789</v>
      </c>
    </row>
    <row r="879" spans="1:5" x14ac:dyDescent="0.25">
      <c r="A879" t="str">
        <f t="shared" si="13"/>
        <v>89878</v>
      </c>
      <c r="B879" s="84" t="s">
        <v>1720</v>
      </c>
      <c r="C879" s="84" t="s">
        <v>8933</v>
      </c>
      <c r="D879" s="84" t="s">
        <v>8715</v>
      </c>
      <c r="E879" s="85" t="s">
        <v>28757</v>
      </c>
    </row>
    <row r="880" spans="1:5" x14ac:dyDescent="0.25">
      <c r="A880" t="str">
        <f t="shared" si="13"/>
        <v>89879</v>
      </c>
      <c r="B880" s="84" t="s">
        <v>1721</v>
      </c>
      <c r="C880" s="84" t="s">
        <v>8934</v>
      </c>
      <c r="D880" s="84" t="s">
        <v>8715</v>
      </c>
      <c r="E880" s="85" t="s">
        <v>15521</v>
      </c>
    </row>
    <row r="881" spans="1:5" x14ac:dyDescent="0.25">
      <c r="A881" t="str">
        <f t="shared" si="13"/>
        <v>89880</v>
      </c>
      <c r="B881" s="84" t="s">
        <v>1722</v>
      </c>
      <c r="C881" s="84" t="s">
        <v>8935</v>
      </c>
      <c r="D881" s="84" t="s">
        <v>8715</v>
      </c>
      <c r="E881" s="85" t="s">
        <v>8057</v>
      </c>
    </row>
    <row r="882" spans="1:5" x14ac:dyDescent="0.25">
      <c r="A882" t="str">
        <f t="shared" si="13"/>
        <v>89881</v>
      </c>
      <c r="B882" s="84" t="s">
        <v>1723</v>
      </c>
      <c r="C882" s="84" t="s">
        <v>8936</v>
      </c>
      <c r="D882" s="84" t="s">
        <v>8715</v>
      </c>
      <c r="E882" s="85" t="s">
        <v>16526</v>
      </c>
    </row>
    <row r="883" spans="1:5" x14ac:dyDescent="0.25">
      <c r="A883" t="str">
        <f t="shared" si="13"/>
        <v>89882</v>
      </c>
      <c r="B883" s="84" t="s">
        <v>1724</v>
      </c>
      <c r="C883" s="84" t="s">
        <v>8937</v>
      </c>
      <c r="D883" s="84" t="s">
        <v>8715</v>
      </c>
      <c r="E883" s="85" t="s">
        <v>28790</v>
      </c>
    </row>
    <row r="884" spans="1:5" x14ac:dyDescent="0.25">
      <c r="A884" t="str">
        <f t="shared" si="13"/>
        <v>90582</v>
      </c>
      <c r="B884" s="84" t="s">
        <v>1800</v>
      </c>
      <c r="C884" s="84" t="s">
        <v>8938</v>
      </c>
      <c r="D884" s="84" t="s">
        <v>8715</v>
      </c>
      <c r="E884" s="85" t="s">
        <v>8638</v>
      </c>
    </row>
    <row r="885" spans="1:5" x14ac:dyDescent="0.25">
      <c r="A885" t="str">
        <f t="shared" si="13"/>
        <v>90583</v>
      </c>
      <c r="B885" s="84" t="s">
        <v>1801</v>
      </c>
      <c r="C885" s="84" t="s">
        <v>8940</v>
      </c>
      <c r="D885" s="84" t="s">
        <v>8715</v>
      </c>
      <c r="E885" s="85" t="s">
        <v>8175</v>
      </c>
    </row>
    <row r="886" spans="1:5" x14ac:dyDescent="0.25">
      <c r="A886" t="str">
        <f t="shared" si="13"/>
        <v>90584</v>
      </c>
      <c r="B886" s="84" t="s">
        <v>1802</v>
      </c>
      <c r="C886" s="84" t="s">
        <v>8941</v>
      </c>
      <c r="D886" s="84" t="s">
        <v>8715</v>
      </c>
      <c r="E886" s="85" t="s">
        <v>8826</v>
      </c>
    </row>
    <row r="887" spans="1:5" x14ac:dyDescent="0.25">
      <c r="A887" t="str">
        <f t="shared" si="13"/>
        <v>90585</v>
      </c>
      <c r="B887" s="84" t="s">
        <v>1803</v>
      </c>
      <c r="C887" s="84" t="s">
        <v>8942</v>
      </c>
      <c r="D887" s="84" t="s">
        <v>8715</v>
      </c>
      <c r="E887" s="85" t="s">
        <v>7776</v>
      </c>
    </row>
    <row r="888" spans="1:5" x14ac:dyDescent="0.25">
      <c r="A888" t="str">
        <f t="shared" si="13"/>
        <v>90621</v>
      </c>
      <c r="B888" s="84" t="s">
        <v>1806</v>
      </c>
      <c r="C888" s="84" t="s">
        <v>8943</v>
      </c>
      <c r="D888" s="84" t="s">
        <v>8715</v>
      </c>
      <c r="E888" s="85" t="s">
        <v>8013</v>
      </c>
    </row>
    <row r="889" spans="1:5" x14ac:dyDescent="0.25">
      <c r="A889" t="str">
        <f t="shared" si="13"/>
        <v>90622</v>
      </c>
      <c r="B889" s="84" t="s">
        <v>1807</v>
      </c>
      <c r="C889" s="84" t="s">
        <v>8944</v>
      </c>
      <c r="D889" s="84" t="s">
        <v>8715</v>
      </c>
      <c r="E889" s="85" t="s">
        <v>7976</v>
      </c>
    </row>
    <row r="890" spans="1:5" x14ac:dyDescent="0.25">
      <c r="A890" t="str">
        <f t="shared" si="13"/>
        <v>90623</v>
      </c>
      <c r="B890" s="84" t="s">
        <v>1808</v>
      </c>
      <c r="C890" s="84" t="s">
        <v>8945</v>
      </c>
      <c r="D890" s="84" t="s">
        <v>8715</v>
      </c>
      <c r="E890" s="85" t="s">
        <v>8418</v>
      </c>
    </row>
    <row r="891" spans="1:5" x14ac:dyDescent="0.25">
      <c r="A891" t="str">
        <f t="shared" si="13"/>
        <v>90624</v>
      </c>
      <c r="B891" s="84" t="s">
        <v>1809</v>
      </c>
      <c r="C891" s="84" t="s">
        <v>8946</v>
      </c>
      <c r="D891" s="84" t="s">
        <v>8715</v>
      </c>
      <c r="E891" s="85" t="s">
        <v>23075</v>
      </c>
    </row>
    <row r="892" spans="1:5" x14ac:dyDescent="0.25">
      <c r="A892" t="str">
        <f t="shared" si="13"/>
        <v>90627</v>
      </c>
      <c r="B892" s="84" t="s">
        <v>1812</v>
      </c>
      <c r="C892" s="84" t="s">
        <v>8947</v>
      </c>
      <c r="D892" s="84" t="s">
        <v>8715</v>
      </c>
      <c r="E892" s="85" t="s">
        <v>23083</v>
      </c>
    </row>
    <row r="893" spans="1:5" x14ac:dyDescent="0.25">
      <c r="A893" t="str">
        <f t="shared" si="13"/>
        <v>90628</v>
      </c>
      <c r="B893" s="84" t="s">
        <v>1813</v>
      </c>
      <c r="C893" s="84" t="s">
        <v>8948</v>
      </c>
      <c r="D893" s="84" t="s">
        <v>8715</v>
      </c>
      <c r="E893" s="85" t="s">
        <v>7744</v>
      </c>
    </row>
    <row r="894" spans="1:5" x14ac:dyDescent="0.25">
      <c r="A894" t="str">
        <f t="shared" si="13"/>
        <v>90629</v>
      </c>
      <c r="B894" s="84" t="s">
        <v>1814</v>
      </c>
      <c r="C894" s="84" t="s">
        <v>8949</v>
      </c>
      <c r="D894" s="84" t="s">
        <v>8715</v>
      </c>
      <c r="E894" s="85" t="s">
        <v>15511</v>
      </c>
    </row>
    <row r="895" spans="1:5" x14ac:dyDescent="0.25">
      <c r="A895" t="str">
        <f t="shared" si="13"/>
        <v>90630</v>
      </c>
      <c r="B895" s="84" t="s">
        <v>1815</v>
      </c>
      <c r="C895" s="84" t="s">
        <v>8950</v>
      </c>
      <c r="D895" s="84" t="s">
        <v>8715</v>
      </c>
      <c r="E895" s="85" t="s">
        <v>7583</v>
      </c>
    </row>
    <row r="896" spans="1:5" x14ac:dyDescent="0.25">
      <c r="A896" t="str">
        <f t="shared" si="13"/>
        <v>90633</v>
      </c>
      <c r="B896" s="84" t="s">
        <v>1818</v>
      </c>
      <c r="C896" s="84" t="s">
        <v>8951</v>
      </c>
      <c r="D896" s="84" t="s">
        <v>8715</v>
      </c>
      <c r="E896" s="85" t="s">
        <v>7741</v>
      </c>
    </row>
    <row r="897" spans="1:5" x14ac:dyDescent="0.25">
      <c r="A897" t="str">
        <f t="shared" si="13"/>
        <v>90634</v>
      </c>
      <c r="B897" s="84" t="s">
        <v>1819</v>
      </c>
      <c r="C897" s="84" t="s">
        <v>8952</v>
      </c>
      <c r="D897" s="84" t="s">
        <v>8715</v>
      </c>
      <c r="E897" s="85" t="s">
        <v>7611</v>
      </c>
    </row>
    <row r="898" spans="1:5" x14ac:dyDescent="0.25">
      <c r="A898" t="str">
        <f t="shared" si="13"/>
        <v>90635</v>
      </c>
      <c r="B898" s="84" t="s">
        <v>1820</v>
      </c>
      <c r="C898" s="84" t="s">
        <v>8953</v>
      </c>
      <c r="D898" s="84" t="s">
        <v>8715</v>
      </c>
      <c r="E898" s="85" t="s">
        <v>11250</v>
      </c>
    </row>
    <row r="899" spans="1:5" x14ac:dyDescent="0.25">
      <c r="A899" t="str">
        <f t="shared" ref="A899:A962" si="14">B899</f>
        <v>90636</v>
      </c>
      <c r="B899" s="84" t="s">
        <v>1821</v>
      </c>
      <c r="C899" s="84" t="s">
        <v>8954</v>
      </c>
      <c r="D899" s="84" t="s">
        <v>8715</v>
      </c>
      <c r="E899" s="85" t="s">
        <v>23059</v>
      </c>
    </row>
    <row r="900" spans="1:5" x14ac:dyDescent="0.25">
      <c r="A900" t="str">
        <f t="shared" si="14"/>
        <v>90639</v>
      </c>
      <c r="B900" s="84" t="s">
        <v>1824</v>
      </c>
      <c r="C900" s="84" t="s">
        <v>8956</v>
      </c>
      <c r="D900" s="84" t="s">
        <v>8715</v>
      </c>
      <c r="E900" s="85" t="s">
        <v>7930</v>
      </c>
    </row>
    <row r="901" spans="1:5" x14ac:dyDescent="0.25">
      <c r="A901" t="str">
        <f t="shared" si="14"/>
        <v>90640</v>
      </c>
      <c r="B901" s="84" t="s">
        <v>1825</v>
      </c>
      <c r="C901" s="84" t="s">
        <v>8957</v>
      </c>
      <c r="D901" s="84" t="s">
        <v>8715</v>
      </c>
      <c r="E901" s="85" t="s">
        <v>10866</v>
      </c>
    </row>
    <row r="902" spans="1:5" x14ac:dyDescent="0.25">
      <c r="A902" t="str">
        <f t="shared" si="14"/>
        <v>90641</v>
      </c>
      <c r="B902" s="84" t="s">
        <v>1826</v>
      </c>
      <c r="C902" s="84" t="s">
        <v>8958</v>
      </c>
      <c r="D902" s="84" t="s">
        <v>8715</v>
      </c>
      <c r="E902" s="85" t="s">
        <v>10359</v>
      </c>
    </row>
    <row r="903" spans="1:5" x14ac:dyDescent="0.25">
      <c r="A903" t="str">
        <f t="shared" si="14"/>
        <v>90642</v>
      </c>
      <c r="B903" s="84" t="s">
        <v>1827</v>
      </c>
      <c r="C903" s="84" t="s">
        <v>8959</v>
      </c>
      <c r="D903" s="84" t="s">
        <v>8715</v>
      </c>
      <c r="E903" s="85" t="s">
        <v>7619</v>
      </c>
    </row>
    <row r="904" spans="1:5" x14ac:dyDescent="0.25">
      <c r="A904" t="str">
        <f t="shared" si="14"/>
        <v>90646</v>
      </c>
      <c r="B904" s="84" t="s">
        <v>1830</v>
      </c>
      <c r="C904" s="84" t="s">
        <v>8960</v>
      </c>
      <c r="D904" s="84" t="s">
        <v>8715</v>
      </c>
      <c r="E904" s="85" t="s">
        <v>7702</v>
      </c>
    </row>
    <row r="905" spans="1:5" x14ac:dyDescent="0.25">
      <c r="A905" t="str">
        <f t="shared" si="14"/>
        <v>90647</v>
      </c>
      <c r="B905" s="84" t="s">
        <v>1831</v>
      </c>
      <c r="C905" s="84" t="s">
        <v>8961</v>
      </c>
      <c r="D905" s="84" t="s">
        <v>8715</v>
      </c>
      <c r="E905" s="85" t="s">
        <v>8172</v>
      </c>
    </row>
    <row r="906" spans="1:5" x14ac:dyDescent="0.25">
      <c r="A906" t="str">
        <f t="shared" si="14"/>
        <v>90648</v>
      </c>
      <c r="B906" s="84" t="s">
        <v>1832</v>
      </c>
      <c r="C906" s="84" t="s">
        <v>8962</v>
      </c>
      <c r="D906" s="84" t="s">
        <v>8715</v>
      </c>
      <c r="E906" s="85" t="s">
        <v>8031</v>
      </c>
    </row>
    <row r="907" spans="1:5" x14ac:dyDescent="0.25">
      <c r="A907" t="str">
        <f t="shared" si="14"/>
        <v>90649</v>
      </c>
      <c r="B907" s="84" t="s">
        <v>1833</v>
      </c>
      <c r="C907" s="84" t="s">
        <v>8963</v>
      </c>
      <c r="D907" s="84" t="s">
        <v>8715</v>
      </c>
      <c r="E907" s="85" t="s">
        <v>10389</v>
      </c>
    </row>
    <row r="908" spans="1:5" x14ac:dyDescent="0.25">
      <c r="A908" t="str">
        <f t="shared" si="14"/>
        <v>90652</v>
      </c>
      <c r="B908" s="84" t="s">
        <v>1836</v>
      </c>
      <c r="C908" s="84" t="s">
        <v>8964</v>
      </c>
      <c r="D908" s="84" t="s">
        <v>8715</v>
      </c>
      <c r="E908" s="85" t="s">
        <v>12217</v>
      </c>
    </row>
    <row r="909" spans="1:5" x14ac:dyDescent="0.25">
      <c r="A909" t="str">
        <f t="shared" si="14"/>
        <v>90653</v>
      </c>
      <c r="B909" s="84" t="s">
        <v>1837</v>
      </c>
      <c r="C909" s="84" t="s">
        <v>8965</v>
      </c>
      <c r="D909" s="84" t="s">
        <v>8715</v>
      </c>
      <c r="E909" s="85" t="s">
        <v>7673</v>
      </c>
    </row>
    <row r="910" spans="1:5" x14ac:dyDescent="0.25">
      <c r="A910" t="str">
        <f t="shared" si="14"/>
        <v>90654</v>
      </c>
      <c r="B910" s="84" t="s">
        <v>1838</v>
      </c>
      <c r="C910" s="84" t="s">
        <v>8966</v>
      </c>
      <c r="D910" s="84" t="s">
        <v>8715</v>
      </c>
      <c r="E910" s="85" t="s">
        <v>8810</v>
      </c>
    </row>
    <row r="911" spans="1:5" x14ac:dyDescent="0.25">
      <c r="A911" t="str">
        <f t="shared" si="14"/>
        <v>90655</v>
      </c>
      <c r="B911" s="84" t="s">
        <v>1839</v>
      </c>
      <c r="C911" s="84" t="s">
        <v>8967</v>
      </c>
      <c r="D911" s="84" t="s">
        <v>8715</v>
      </c>
      <c r="E911" s="85" t="s">
        <v>27658</v>
      </c>
    </row>
    <row r="912" spans="1:5" x14ac:dyDescent="0.25">
      <c r="A912" t="str">
        <f t="shared" si="14"/>
        <v>90658</v>
      </c>
      <c r="B912" s="84" t="s">
        <v>1842</v>
      </c>
      <c r="C912" s="84" t="s">
        <v>8968</v>
      </c>
      <c r="D912" s="84" t="s">
        <v>8715</v>
      </c>
      <c r="E912" s="85" t="s">
        <v>8261</v>
      </c>
    </row>
    <row r="913" spans="1:5" x14ac:dyDescent="0.25">
      <c r="A913" t="str">
        <f t="shared" si="14"/>
        <v>90659</v>
      </c>
      <c r="B913" s="84" t="s">
        <v>1843</v>
      </c>
      <c r="C913" s="84" t="s">
        <v>8969</v>
      </c>
      <c r="D913" s="84" t="s">
        <v>8715</v>
      </c>
      <c r="E913" s="85" t="s">
        <v>7778</v>
      </c>
    </row>
    <row r="914" spans="1:5" x14ac:dyDescent="0.25">
      <c r="A914" t="str">
        <f t="shared" si="14"/>
        <v>90660</v>
      </c>
      <c r="B914" s="84" t="s">
        <v>1844</v>
      </c>
      <c r="C914" s="84" t="s">
        <v>8971</v>
      </c>
      <c r="D914" s="84" t="s">
        <v>8715</v>
      </c>
      <c r="E914" s="85" t="s">
        <v>7749</v>
      </c>
    </row>
    <row r="915" spans="1:5" x14ac:dyDescent="0.25">
      <c r="A915" t="str">
        <f t="shared" si="14"/>
        <v>90661</v>
      </c>
      <c r="B915" s="84" t="s">
        <v>1845</v>
      </c>
      <c r="C915" s="84" t="s">
        <v>8972</v>
      </c>
      <c r="D915" s="84" t="s">
        <v>8715</v>
      </c>
      <c r="E915" s="85" t="s">
        <v>27658</v>
      </c>
    </row>
    <row r="916" spans="1:5" x14ac:dyDescent="0.25">
      <c r="A916" t="str">
        <f t="shared" si="14"/>
        <v>90664</v>
      </c>
      <c r="B916" s="84" t="s">
        <v>1848</v>
      </c>
      <c r="C916" s="84" t="s">
        <v>23084</v>
      </c>
      <c r="D916" s="84" t="s">
        <v>8715</v>
      </c>
      <c r="E916" s="85" t="s">
        <v>12438</v>
      </c>
    </row>
    <row r="917" spans="1:5" x14ac:dyDescent="0.25">
      <c r="A917" t="str">
        <f t="shared" si="14"/>
        <v>90665</v>
      </c>
      <c r="B917" s="84" t="s">
        <v>1849</v>
      </c>
      <c r="C917" s="84" t="s">
        <v>23085</v>
      </c>
      <c r="D917" s="84" t="s">
        <v>8715</v>
      </c>
      <c r="E917" s="85" t="s">
        <v>8050</v>
      </c>
    </row>
    <row r="918" spans="1:5" x14ac:dyDescent="0.25">
      <c r="A918" t="str">
        <f t="shared" si="14"/>
        <v>90666</v>
      </c>
      <c r="B918" s="84" t="s">
        <v>1850</v>
      </c>
      <c r="C918" s="84" t="s">
        <v>23086</v>
      </c>
      <c r="D918" s="84" t="s">
        <v>8715</v>
      </c>
      <c r="E918" s="85" t="s">
        <v>15316</v>
      </c>
    </row>
    <row r="919" spans="1:5" x14ac:dyDescent="0.25">
      <c r="A919" t="str">
        <f t="shared" si="14"/>
        <v>90667</v>
      </c>
      <c r="B919" s="84" t="s">
        <v>1851</v>
      </c>
      <c r="C919" s="84" t="s">
        <v>23087</v>
      </c>
      <c r="D919" s="84" t="s">
        <v>8715</v>
      </c>
      <c r="E919" s="85" t="s">
        <v>9476</v>
      </c>
    </row>
    <row r="920" spans="1:5" x14ac:dyDescent="0.25">
      <c r="A920" t="str">
        <f t="shared" si="14"/>
        <v>90670</v>
      </c>
      <c r="B920" s="84" t="s">
        <v>1854</v>
      </c>
      <c r="C920" s="84" t="s">
        <v>8973</v>
      </c>
      <c r="D920" s="84" t="s">
        <v>8715</v>
      </c>
      <c r="E920" s="85" t="s">
        <v>23088</v>
      </c>
    </row>
    <row r="921" spans="1:5" x14ac:dyDescent="0.25">
      <c r="A921" t="str">
        <f t="shared" si="14"/>
        <v>90671</v>
      </c>
      <c r="B921" s="84" t="s">
        <v>1855</v>
      </c>
      <c r="C921" s="84" t="s">
        <v>8974</v>
      </c>
      <c r="D921" s="84" t="s">
        <v>8715</v>
      </c>
      <c r="E921" s="85" t="s">
        <v>23089</v>
      </c>
    </row>
    <row r="922" spans="1:5" x14ac:dyDescent="0.25">
      <c r="A922" t="str">
        <f t="shared" si="14"/>
        <v>90672</v>
      </c>
      <c r="B922" s="84" t="s">
        <v>1856</v>
      </c>
      <c r="C922" s="84" t="s">
        <v>8975</v>
      </c>
      <c r="D922" s="84" t="s">
        <v>8715</v>
      </c>
      <c r="E922" s="85" t="s">
        <v>23090</v>
      </c>
    </row>
    <row r="923" spans="1:5" x14ac:dyDescent="0.25">
      <c r="A923" t="str">
        <f t="shared" si="14"/>
        <v>90673</v>
      </c>
      <c r="B923" s="84" t="s">
        <v>1857</v>
      </c>
      <c r="C923" s="84" t="s">
        <v>8976</v>
      </c>
      <c r="D923" s="84" t="s">
        <v>8715</v>
      </c>
      <c r="E923" s="85" t="s">
        <v>23353</v>
      </c>
    </row>
    <row r="924" spans="1:5" x14ac:dyDescent="0.25">
      <c r="A924" t="str">
        <f t="shared" si="14"/>
        <v>90676</v>
      </c>
      <c r="B924" s="84" t="s">
        <v>1860</v>
      </c>
      <c r="C924" s="84" t="s">
        <v>8977</v>
      </c>
      <c r="D924" s="84" t="s">
        <v>8715</v>
      </c>
      <c r="E924" s="85" t="s">
        <v>28791</v>
      </c>
    </row>
    <row r="925" spans="1:5" x14ac:dyDescent="0.25">
      <c r="A925" t="str">
        <f t="shared" si="14"/>
        <v>90677</v>
      </c>
      <c r="B925" s="84" t="s">
        <v>1861</v>
      </c>
      <c r="C925" s="84" t="s">
        <v>8978</v>
      </c>
      <c r="D925" s="84" t="s">
        <v>8715</v>
      </c>
      <c r="E925" s="85" t="s">
        <v>15811</v>
      </c>
    </row>
    <row r="926" spans="1:5" x14ac:dyDescent="0.25">
      <c r="A926" t="str">
        <f t="shared" si="14"/>
        <v>90678</v>
      </c>
      <c r="B926" s="84" t="s">
        <v>1862</v>
      </c>
      <c r="C926" s="84" t="s">
        <v>8980</v>
      </c>
      <c r="D926" s="84" t="s">
        <v>8715</v>
      </c>
      <c r="E926" s="85" t="s">
        <v>28792</v>
      </c>
    </row>
    <row r="927" spans="1:5" x14ac:dyDescent="0.25">
      <c r="A927" t="str">
        <f t="shared" si="14"/>
        <v>90679</v>
      </c>
      <c r="B927" s="84" t="s">
        <v>1863</v>
      </c>
      <c r="C927" s="84" t="s">
        <v>8981</v>
      </c>
      <c r="D927" s="84" t="s">
        <v>8715</v>
      </c>
      <c r="E927" s="85" t="s">
        <v>15174</v>
      </c>
    </row>
    <row r="928" spans="1:5" x14ac:dyDescent="0.25">
      <c r="A928" t="str">
        <f t="shared" si="14"/>
        <v>90682</v>
      </c>
      <c r="B928" s="84" t="s">
        <v>1866</v>
      </c>
      <c r="C928" s="84" t="s">
        <v>23091</v>
      </c>
      <c r="D928" s="84" t="s">
        <v>8715</v>
      </c>
      <c r="E928" s="85" t="s">
        <v>13687</v>
      </c>
    </row>
    <row r="929" spans="1:5" x14ac:dyDescent="0.25">
      <c r="A929" t="str">
        <f t="shared" si="14"/>
        <v>90683</v>
      </c>
      <c r="B929" s="84" t="s">
        <v>1867</v>
      </c>
      <c r="C929" s="84" t="s">
        <v>23092</v>
      </c>
      <c r="D929" s="84" t="s">
        <v>8715</v>
      </c>
      <c r="E929" s="85" t="s">
        <v>23093</v>
      </c>
    </row>
    <row r="930" spans="1:5" x14ac:dyDescent="0.25">
      <c r="A930" t="str">
        <f t="shared" si="14"/>
        <v>90684</v>
      </c>
      <c r="B930" s="84" t="s">
        <v>1868</v>
      </c>
      <c r="C930" s="84" t="s">
        <v>23094</v>
      </c>
      <c r="D930" s="84" t="s">
        <v>8715</v>
      </c>
      <c r="E930" s="85" t="s">
        <v>12787</v>
      </c>
    </row>
    <row r="931" spans="1:5" x14ac:dyDescent="0.25">
      <c r="A931" t="str">
        <f t="shared" si="14"/>
        <v>90685</v>
      </c>
      <c r="B931" s="84" t="s">
        <v>1869</v>
      </c>
      <c r="C931" s="84" t="s">
        <v>23095</v>
      </c>
      <c r="D931" s="84" t="s">
        <v>8715</v>
      </c>
      <c r="E931" s="85" t="s">
        <v>28793</v>
      </c>
    </row>
    <row r="932" spans="1:5" x14ac:dyDescent="0.25">
      <c r="A932" t="str">
        <f t="shared" si="14"/>
        <v>90688</v>
      </c>
      <c r="B932" s="84" t="s">
        <v>1872</v>
      </c>
      <c r="C932" s="84" t="s">
        <v>8982</v>
      </c>
      <c r="D932" s="84" t="s">
        <v>8715</v>
      </c>
      <c r="E932" s="85" t="s">
        <v>14503</v>
      </c>
    </row>
    <row r="933" spans="1:5" x14ac:dyDescent="0.25">
      <c r="A933" t="str">
        <f t="shared" si="14"/>
        <v>90689</v>
      </c>
      <c r="B933" s="84" t="s">
        <v>1873</v>
      </c>
      <c r="C933" s="84" t="s">
        <v>8983</v>
      </c>
      <c r="D933" s="84" t="s">
        <v>8715</v>
      </c>
      <c r="E933" s="85" t="s">
        <v>28794</v>
      </c>
    </row>
    <row r="934" spans="1:5" x14ac:dyDescent="0.25">
      <c r="A934" t="str">
        <f t="shared" si="14"/>
        <v>90690</v>
      </c>
      <c r="B934" s="84" t="s">
        <v>1874</v>
      </c>
      <c r="C934" s="84" t="s">
        <v>8984</v>
      </c>
      <c r="D934" s="84" t="s">
        <v>8715</v>
      </c>
      <c r="E934" s="85" t="s">
        <v>15528</v>
      </c>
    </row>
    <row r="935" spans="1:5" x14ac:dyDescent="0.25">
      <c r="A935" t="str">
        <f t="shared" si="14"/>
        <v>90691</v>
      </c>
      <c r="B935" s="84" t="s">
        <v>1875</v>
      </c>
      <c r="C935" s="84" t="s">
        <v>8986</v>
      </c>
      <c r="D935" s="84" t="s">
        <v>8715</v>
      </c>
      <c r="E935" s="85" t="s">
        <v>28795</v>
      </c>
    </row>
    <row r="936" spans="1:5" x14ac:dyDescent="0.25">
      <c r="A936" t="str">
        <f t="shared" si="14"/>
        <v>90957</v>
      </c>
      <c r="B936" s="84" t="s">
        <v>1968</v>
      </c>
      <c r="C936" s="84" t="s">
        <v>8987</v>
      </c>
      <c r="D936" s="84" t="s">
        <v>8715</v>
      </c>
      <c r="E936" s="85" t="s">
        <v>8955</v>
      </c>
    </row>
    <row r="937" spans="1:5" x14ac:dyDescent="0.25">
      <c r="A937" t="str">
        <f t="shared" si="14"/>
        <v>90958</v>
      </c>
      <c r="B937" s="84" t="s">
        <v>1969</v>
      </c>
      <c r="C937" s="84" t="s">
        <v>8988</v>
      </c>
      <c r="D937" s="84" t="s">
        <v>8715</v>
      </c>
      <c r="E937" s="85" t="s">
        <v>28760</v>
      </c>
    </row>
    <row r="938" spans="1:5" x14ac:dyDescent="0.25">
      <c r="A938" t="str">
        <f t="shared" si="14"/>
        <v>90960</v>
      </c>
      <c r="B938" s="84" t="s">
        <v>1970</v>
      </c>
      <c r="C938" s="84" t="s">
        <v>8989</v>
      </c>
      <c r="D938" s="84" t="s">
        <v>8715</v>
      </c>
      <c r="E938" s="85" t="s">
        <v>12458</v>
      </c>
    </row>
    <row r="939" spans="1:5" x14ac:dyDescent="0.25">
      <c r="A939" t="str">
        <f t="shared" si="14"/>
        <v>90961</v>
      </c>
      <c r="B939" s="84" t="s">
        <v>1971</v>
      </c>
      <c r="C939" s="84" t="s">
        <v>8990</v>
      </c>
      <c r="D939" s="84" t="s">
        <v>8715</v>
      </c>
      <c r="E939" s="85" t="s">
        <v>8050</v>
      </c>
    </row>
    <row r="940" spans="1:5" x14ac:dyDescent="0.25">
      <c r="A940" t="str">
        <f t="shared" si="14"/>
        <v>90962</v>
      </c>
      <c r="B940" s="84" t="s">
        <v>1972</v>
      </c>
      <c r="C940" s="84" t="s">
        <v>8991</v>
      </c>
      <c r="D940" s="84" t="s">
        <v>8715</v>
      </c>
      <c r="E940" s="85" t="s">
        <v>19887</v>
      </c>
    </row>
    <row r="941" spans="1:5" x14ac:dyDescent="0.25">
      <c r="A941" t="str">
        <f t="shared" si="14"/>
        <v>90963</v>
      </c>
      <c r="B941" s="84" t="s">
        <v>1973</v>
      </c>
      <c r="C941" s="84" t="s">
        <v>8992</v>
      </c>
      <c r="D941" s="84" t="s">
        <v>8715</v>
      </c>
      <c r="E941" s="85" t="s">
        <v>28796</v>
      </c>
    </row>
    <row r="942" spans="1:5" x14ac:dyDescent="0.25">
      <c r="A942" t="str">
        <f t="shared" si="14"/>
        <v>90968</v>
      </c>
      <c r="B942" s="84" t="s">
        <v>1976</v>
      </c>
      <c r="C942" s="84" t="s">
        <v>8993</v>
      </c>
      <c r="D942" s="84" t="s">
        <v>8715</v>
      </c>
      <c r="E942" s="85" t="s">
        <v>15559</v>
      </c>
    </row>
    <row r="943" spans="1:5" x14ac:dyDescent="0.25">
      <c r="A943" t="str">
        <f t="shared" si="14"/>
        <v>90969</v>
      </c>
      <c r="B943" s="84" t="s">
        <v>1977</v>
      </c>
      <c r="C943" s="84" t="s">
        <v>8994</v>
      </c>
      <c r="D943" s="84" t="s">
        <v>8715</v>
      </c>
      <c r="E943" s="85" t="s">
        <v>8050</v>
      </c>
    </row>
    <row r="944" spans="1:5" x14ac:dyDescent="0.25">
      <c r="A944" t="str">
        <f t="shared" si="14"/>
        <v>90970</v>
      </c>
      <c r="B944" s="84" t="s">
        <v>1978</v>
      </c>
      <c r="C944" s="84" t="s">
        <v>8995</v>
      </c>
      <c r="D944" s="84" t="s">
        <v>8715</v>
      </c>
      <c r="E944" s="85" t="s">
        <v>13103</v>
      </c>
    </row>
    <row r="945" spans="1:5" x14ac:dyDescent="0.25">
      <c r="A945" t="str">
        <f t="shared" si="14"/>
        <v>90971</v>
      </c>
      <c r="B945" s="84" t="s">
        <v>1979</v>
      </c>
      <c r="C945" s="84" t="s">
        <v>8997</v>
      </c>
      <c r="D945" s="84" t="s">
        <v>8715</v>
      </c>
      <c r="E945" s="85" t="s">
        <v>28797</v>
      </c>
    </row>
    <row r="946" spans="1:5" x14ac:dyDescent="0.25">
      <c r="A946" t="str">
        <f t="shared" si="14"/>
        <v>90975</v>
      </c>
      <c r="B946" s="84" t="s">
        <v>1982</v>
      </c>
      <c r="C946" s="84" t="s">
        <v>8998</v>
      </c>
      <c r="D946" s="84" t="s">
        <v>8715</v>
      </c>
      <c r="E946" s="85" t="s">
        <v>14680</v>
      </c>
    </row>
    <row r="947" spans="1:5" x14ac:dyDescent="0.25">
      <c r="A947" t="str">
        <f t="shared" si="14"/>
        <v>90976</v>
      </c>
      <c r="B947" s="84" t="s">
        <v>1983</v>
      </c>
      <c r="C947" s="84" t="s">
        <v>8999</v>
      </c>
      <c r="D947" s="84" t="s">
        <v>8715</v>
      </c>
      <c r="E947" s="85" t="s">
        <v>28688</v>
      </c>
    </row>
    <row r="948" spans="1:5" x14ac:dyDescent="0.25">
      <c r="A948" t="str">
        <f t="shared" si="14"/>
        <v>90977</v>
      </c>
      <c r="B948" s="84" t="s">
        <v>1984</v>
      </c>
      <c r="C948" s="84" t="s">
        <v>9000</v>
      </c>
      <c r="D948" s="84" t="s">
        <v>8715</v>
      </c>
      <c r="E948" s="85" t="s">
        <v>23927</v>
      </c>
    </row>
    <row r="949" spans="1:5" x14ac:dyDescent="0.25">
      <c r="A949" t="str">
        <f t="shared" si="14"/>
        <v>90978</v>
      </c>
      <c r="B949" s="84" t="s">
        <v>1985</v>
      </c>
      <c r="C949" s="84" t="s">
        <v>9002</v>
      </c>
      <c r="D949" s="84" t="s">
        <v>8715</v>
      </c>
      <c r="E949" s="85" t="s">
        <v>28798</v>
      </c>
    </row>
    <row r="950" spans="1:5" x14ac:dyDescent="0.25">
      <c r="A950" t="str">
        <f t="shared" si="14"/>
        <v>90992</v>
      </c>
      <c r="B950" s="84" t="s">
        <v>1989</v>
      </c>
      <c r="C950" s="84" t="s">
        <v>9003</v>
      </c>
      <c r="D950" s="84" t="s">
        <v>8715</v>
      </c>
      <c r="E950" s="85" t="s">
        <v>7866</v>
      </c>
    </row>
    <row r="951" spans="1:5" x14ac:dyDescent="0.25">
      <c r="A951" t="str">
        <f t="shared" si="14"/>
        <v>90993</v>
      </c>
      <c r="B951" s="84" t="s">
        <v>1990</v>
      </c>
      <c r="C951" s="84" t="s">
        <v>9004</v>
      </c>
      <c r="D951" s="84" t="s">
        <v>8715</v>
      </c>
      <c r="E951" s="85" t="s">
        <v>13051</v>
      </c>
    </row>
    <row r="952" spans="1:5" x14ac:dyDescent="0.25">
      <c r="A952" t="str">
        <f t="shared" si="14"/>
        <v>90994</v>
      </c>
      <c r="B952" s="84" t="s">
        <v>1991</v>
      </c>
      <c r="C952" s="84" t="s">
        <v>9005</v>
      </c>
      <c r="D952" s="84" t="s">
        <v>8715</v>
      </c>
      <c r="E952" s="85" t="s">
        <v>13728</v>
      </c>
    </row>
    <row r="953" spans="1:5" x14ac:dyDescent="0.25">
      <c r="A953" t="str">
        <f t="shared" si="14"/>
        <v>90995</v>
      </c>
      <c r="B953" s="84" t="s">
        <v>1992</v>
      </c>
      <c r="C953" s="84" t="s">
        <v>9006</v>
      </c>
      <c r="D953" s="84" t="s">
        <v>8715</v>
      </c>
      <c r="E953" s="85" t="s">
        <v>28799</v>
      </c>
    </row>
    <row r="954" spans="1:5" x14ac:dyDescent="0.25">
      <c r="A954" t="str">
        <f t="shared" si="14"/>
        <v>91021</v>
      </c>
      <c r="B954" s="84" t="s">
        <v>2003</v>
      </c>
      <c r="C954" s="84" t="s">
        <v>9007</v>
      </c>
      <c r="D954" s="84" t="s">
        <v>8715</v>
      </c>
      <c r="E954" s="85" t="s">
        <v>10320</v>
      </c>
    </row>
    <row r="955" spans="1:5" x14ac:dyDescent="0.25">
      <c r="A955" t="str">
        <f t="shared" si="14"/>
        <v>91026</v>
      </c>
      <c r="B955" s="84" t="s">
        <v>2004</v>
      </c>
      <c r="C955" s="84" t="s">
        <v>9008</v>
      </c>
      <c r="D955" s="84" t="s">
        <v>8715</v>
      </c>
      <c r="E955" s="85" t="s">
        <v>12223</v>
      </c>
    </row>
    <row r="956" spans="1:5" x14ac:dyDescent="0.25">
      <c r="A956" t="str">
        <f t="shared" si="14"/>
        <v>91027</v>
      </c>
      <c r="B956" s="84" t="s">
        <v>2005</v>
      </c>
      <c r="C956" s="84" t="s">
        <v>9009</v>
      </c>
      <c r="D956" s="84" t="s">
        <v>8715</v>
      </c>
      <c r="E956" s="85" t="s">
        <v>7842</v>
      </c>
    </row>
    <row r="957" spans="1:5" x14ac:dyDescent="0.25">
      <c r="A957" t="str">
        <f t="shared" si="14"/>
        <v>91028</v>
      </c>
      <c r="B957" s="84" t="s">
        <v>2006</v>
      </c>
      <c r="C957" s="84" t="s">
        <v>9010</v>
      </c>
      <c r="D957" s="84" t="s">
        <v>8715</v>
      </c>
      <c r="E957" s="85" t="s">
        <v>12044</v>
      </c>
    </row>
    <row r="958" spans="1:5" x14ac:dyDescent="0.25">
      <c r="A958" t="str">
        <f t="shared" si="14"/>
        <v>91029</v>
      </c>
      <c r="B958" s="84" t="s">
        <v>2007</v>
      </c>
      <c r="C958" s="84" t="s">
        <v>9011</v>
      </c>
      <c r="D958" s="84" t="s">
        <v>8715</v>
      </c>
      <c r="E958" s="85" t="s">
        <v>27873</v>
      </c>
    </row>
    <row r="959" spans="1:5" x14ac:dyDescent="0.25">
      <c r="A959" t="str">
        <f t="shared" si="14"/>
        <v>91030</v>
      </c>
      <c r="B959" s="84" t="s">
        <v>2008</v>
      </c>
      <c r="C959" s="84" t="s">
        <v>9012</v>
      </c>
      <c r="D959" s="84" t="s">
        <v>8715</v>
      </c>
      <c r="E959" s="85" t="s">
        <v>26629</v>
      </c>
    </row>
    <row r="960" spans="1:5" x14ac:dyDescent="0.25">
      <c r="A960" t="str">
        <f t="shared" si="14"/>
        <v>91273</v>
      </c>
      <c r="B960" s="84" t="s">
        <v>2065</v>
      </c>
      <c r="C960" s="84" t="s">
        <v>9013</v>
      </c>
      <c r="D960" s="84" t="s">
        <v>8715</v>
      </c>
      <c r="E960" s="85" t="s">
        <v>7983</v>
      </c>
    </row>
    <row r="961" spans="1:5" x14ac:dyDescent="0.25">
      <c r="A961" t="str">
        <f t="shared" si="14"/>
        <v>91274</v>
      </c>
      <c r="B961" s="84" t="s">
        <v>2066</v>
      </c>
      <c r="C961" s="84" t="s">
        <v>9014</v>
      </c>
      <c r="D961" s="84" t="s">
        <v>8715</v>
      </c>
      <c r="E961" s="85" t="s">
        <v>7580</v>
      </c>
    </row>
    <row r="962" spans="1:5" x14ac:dyDescent="0.25">
      <c r="A962" t="str">
        <f t="shared" si="14"/>
        <v>91275</v>
      </c>
      <c r="B962" s="84" t="s">
        <v>2067</v>
      </c>
      <c r="C962" s="84" t="s">
        <v>9015</v>
      </c>
      <c r="D962" s="84" t="s">
        <v>8715</v>
      </c>
      <c r="E962" s="85" t="s">
        <v>7729</v>
      </c>
    </row>
    <row r="963" spans="1:5" x14ac:dyDescent="0.25">
      <c r="A963" t="str">
        <f t="shared" ref="A963:A1026" si="15">B963</f>
        <v>91276</v>
      </c>
      <c r="B963" s="84" t="s">
        <v>2068</v>
      </c>
      <c r="C963" s="84" t="s">
        <v>9016</v>
      </c>
      <c r="D963" s="84" t="s">
        <v>8715</v>
      </c>
      <c r="E963" s="85" t="s">
        <v>10321</v>
      </c>
    </row>
    <row r="964" spans="1:5" x14ac:dyDescent="0.25">
      <c r="A964" t="str">
        <f t="shared" si="15"/>
        <v>91279</v>
      </c>
      <c r="B964" s="84" t="s">
        <v>2071</v>
      </c>
      <c r="C964" s="84" t="s">
        <v>9017</v>
      </c>
      <c r="D964" s="84" t="s">
        <v>8715</v>
      </c>
      <c r="E964" s="85" t="s">
        <v>8014</v>
      </c>
    </row>
    <row r="965" spans="1:5" x14ac:dyDescent="0.25">
      <c r="A965" t="str">
        <f t="shared" si="15"/>
        <v>91280</v>
      </c>
      <c r="B965" s="84" t="s">
        <v>2072</v>
      </c>
      <c r="C965" s="84" t="s">
        <v>9018</v>
      </c>
      <c r="D965" s="84" t="s">
        <v>8715</v>
      </c>
      <c r="E965" s="85" t="s">
        <v>8682</v>
      </c>
    </row>
    <row r="966" spans="1:5" x14ac:dyDescent="0.25">
      <c r="A966" t="str">
        <f t="shared" si="15"/>
        <v>91281</v>
      </c>
      <c r="B966" s="84" t="s">
        <v>2073</v>
      </c>
      <c r="C966" s="84" t="s">
        <v>9019</v>
      </c>
      <c r="D966" s="84" t="s">
        <v>8715</v>
      </c>
      <c r="E966" s="85" t="s">
        <v>7674</v>
      </c>
    </row>
    <row r="967" spans="1:5" x14ac:dyDescent="0.25">
      <c r="A967" t="str">
        <f t="shared" si="15"/>
        <v>91282</v>
      </c>
      <c r="B967" s="84" t="s">
        <v>2074</v>
      </c>
      <c r="C967" s="84" t="s">
        <v>9020</v>
      </c>
      <c r="D967" s="84" t="s">
        <v>8715</v>
      </c>
      <c r="E967" s="85" t="s">
        <v>22891</v>
      </c>
    </row>
    <row r="968" spans="1:5" x14ac:dyDescent="0.25">
      <c r="A968" t="str">
        <f t="shared" si="15"/>
        <v>91354</v>
      </c>
      <c r="B968" s="84" t="s">
        <v>2112</v>
      </c>
      <c r="C968" s="84" t="s">
        <v>9021</v>
      </c>
      <c r="D968" s="84" t="s">
        <v>8715</v>
      </c>
      <c r="E968" s="85" t="s">
        <v>10614</v>
      </c>
    </row>
    <row r="969" spans="1:5" x14ac:dyDescent="0.25">
      <c r="A969" t="str">
        <f t="shared" si="15"/>
        <v>91355</v>
      </c>
      <c r="B969" s="84" t="s">
        <v>2113</v>
      </c>
      <c r="C969" s="84" t="s">
        <v>9022</v>
      </c>
      <c r="D969" s="84" t="s">
        <v>8715</v>
      </c>
      <c r="E969" s="85" t="s">
        <v>10362</v>
      </c>
    </row>
    <row r="970" spans="1:5" x14ac:dyDescent="0.25">
      <c r="A970" t="str">
        <f t="shared" si="15"/>
        <v>91356</v>
      </c>
      <c r="B970" s="84" t="s">
        <v>2114</v>
      </c>
      <c r="C970" s="84" t="s">
        <v>9023</v>
      </c>
      <c r="D970" s="84" t="s">
        <v>8715</v>
      </c>
      <c r="E970" s="85" t="s">
        <v>12040</v>
      </c>
    </row>
    <row r="971" spans="1:5" x14ac:dyDescent="0.25">
      <c r="A971" t="str">
        <f t="shared" si="15"/>
        <v>91359</v>
      </c>
      <c r="B971" s="84" t="s">
        <v>2115</v>
      </c>
      <c r="C971" s="84" t="s">
        <v>9025</v>
      </c>
      <c r="D971" s="84" t="s">
        <v>8715</v>
      </c>
      <c r="E971" s="85" t="s">
        <v>16200</v>
      </c>
    </row>
    <row r="972" spans="1:5" x14ac:dyDescent="0.25">
      <c r="A972" t="str">
        <f t="shared" si="15"/>
        <v>91360</v>
      </c>
      <c r="B972" s="84" t="s">
        <v>2116</v>
      </c>
      <c r="C972" s="84" t="s">
        <v>9026</v>
      </c>
      <c r="D972" s="84" t="s">
        <v>8715</v>
      </c>
      <c r="E972" s="85" t="s">
        <v>16033</v>
      </c>
    </row>
    <row r="973" spans="1:5" x14ac:dyDescent="0.25">
      <c r="A973" t="str">
        <f t="shared" si="15"/>
        <v>91361</v>
      </c>
      <c r="B973" s="84" t="s">
        <v>2117</v>
      </c>
      <c r="C973" s="84" t="s">
        <v>9028</v>
      </c>
      <c r="D973" s="84" t="s">
        <v>8715</v>
      </c>
      <c r="E973" s="85" t="s">
        <v>28690</v>
      </c>
    </row>
    <row r="974" spans="1:5" x14ac:dyDescent="0.25">
      <c r="A974" t="str">
        <f t="shared" si="15"/>
        <v>91367</v>
      </c>
      <c r="B974" s="84" t="s">
        <v>2118</v>
      </c>
      <c r="C974" s="84" t="s">
        <v>9029</v>
      </c>
      <c r="D974" s="84" t="s">
        <v>8715</v>
      </c>
      <c r="E974" s="85" t="s">
        <v>28800</v>
      </c>
    </row>
    <row r="975" spans="1:5" x14ac:dyDescent="0.25">
      <c r="A975" t="str">
        <f t="shared" si="15"/>
        <v>91368</v>
      </c>
      <c r="B975" s="84" t="s">
        <v>2119</v>
      </c>
      <c r="C975" s="84" t="s">
        <v>9030</v>
      </c>
      <c r="D975" s="84" t="s">
        <v>8715</v>
      </c>
      <c r="E975" s="85" t="s">
        <v>7599</v>
      </c>
    </row>
    <row r="976" spans="1:5" x14ac:dyDescent="0.25">
      <c r="A976" t="str">
        <f t="shared" si="15"/>
        <v>91369</v>
      </c>
      <c r="B976" s="84" t="s">
        <v>2120</v>
      </c>
      <c r="C976" s="84" t="s">
        <v>9031</v>
      </c>
      <c r="D976" s="84" t="s">
        <v>8715</v>
      </c>
      <c r="E976" s="85" t="s">
        <v>7566</v>
      </c>
    </row>
    <row r="977" spans="1:5" x14ac:dyDescent="0.25">
      <c r="A977" t="str">
        <f t="shared" si="15"/>
        <v>91375</v>
      </c>
      <c r="B977" s="84" t="s">
        <v>2121</v>
      </c>
      <c r="C977" s="84" t="s">
        <v>9032</v>
      </c>
      <c r="D977" s="84" t="s">
        <v>8715</v>
      </c>
      <c r="E977" s="85" t="s">
        <v>10959</v>
      </c>
    </row>
    <row r="978" spans="1:5" x14ac:dyDescent="0.25">
      <c r="A978" t="str">
        <f t="shared" si="15"/>
        <v>91376</v>
      </c>
      <c r="B978" s="84" t="s">
        <v>2122</v>
      </c>
      <c r="C978" s="84" t="s">
        <v>9033</v>
      </c>
      <c r="D978" s="84" t="s">
        <v>8715</v>
      </c>
      <c r="E978" s="85" t="s">
        <v>18092</v>
      </c>
    </row>
    <row r="979" spans="1:5" x14ac:dyDescent="0.25">
      <c r="A979" t="str">
        <f t="shared" si="15"/>
        <v>91377</v>
      </c>
      <c r="B979" s="84" t="s">
        <v>2123</v>
      </c>
      <c r="C979" s="84" t="s">
        <v>9034</v>
      </c>
      <c r="D979" s="84" t="s">
        <v>8715</v>
      </c>
      <c r="E979" s="85" t="s">
        <v>7644</v>
      </c>
    </row>
    <row r="980" spans="1:5" x14ac:dyDescent="0.25">
      <c r="A980" t="str">
        <f t="shared" si="15"/>
        <v>91380</v>
      </c>
      <c r="B980" s="84" t="s">
        <v>2124</v>
      </c>
      <c r="C980" s="84" t="s">
        <v>9035</v>
      </c>
      <c r="D980" s="84" t="s">
        <v>8715</v>
      </c>
      <c r="E980" s="85" t="s">
        <v>28020</v>
      </c>
    </row>
    <row r="981" spans="1:5" x14ac:dyDescent="0.25">
      <c r="A981" t="str">
        <f t="shared" si="15"/>
        <v>91381</v>
      </c>
      <c r="B981" s="84" t="s">
        <v>2125</v>
      </c>
      <c r="C981" s="84" t="s">
        <v>9036</v>
      </c>
      <c r="D981" s="84" t="s">
        <v>8715</v>
      </c>
      <c r="E981" s="85" t="s">
        <v>10399</v>
      </c>
    </row>
    <row r="982" spans="1:5" x14ac:dyDescent="0.25">
      <c r="A982" t="str">
        <f t="shared" si="15"/>
        <v>91382</v>
      </c>
      <c r="B982" s="84" t="s">
        <v>2126</v>
      </c>
      <c r="C982" s="84" t="s">
        <v>9037</v>
      </c>
      <c r="D982" s="84" t="s">
        <v>8715</v>
      </c>
      <c r="E982" s="85" t="s">
        <v>15785</v>
      </c>
    </row>
    <row r="983" spans="1:5" x14ac:dyDescent="0.25">
      <c r="A983" t="str">
        <f t="shared" si="15"/>
        <v>91383</v>
      </c>
      <c r="B983" s="84" t="s">
        <v>2127</v>
      </c>
      <c r="C983" s="84" t="s">
        <v>9038</v>
      </c>
      <c r="D983" s="84" t="s">
        <v>8715</v>
      </c>
      <c r="E983" s="85" t="s">
        <v>15712</v>
      </c>
    </row>
    <row r="984" spans="1:5" x14ac:dyDescent="0.25">
      <c r="A984" t="str">
        <f t="shared" si="15"/>
        <v>91384</v>
      </c>
      <c r="B984" s="84" t="s">
        <v>2128</v>
      </c>
      <c r="C984" s="84" t="s">
        <v>9039</v>
      </c>
      <c r="D984" s="84" t="s">
        <v>8715</v>
      </c>
      <c r="E984" s="85" t="s">
        <v>28801</v>
      </c>
    </row>
    <row r="985" spans="1:5" x14ac:dyDescent="0.25">
      <c r="A985" t="str">
        <f t="shared" si="15"/>
        <v>91390</v>
      </c>
      <c r="B985" s="84" t="s">
        <v>2131</v>
      </c>
      <c r="C985" s="84" t="s">
        <v>9040</v>
      </c>
      <c r="D985" s="84" t="s">
        <v>8715</v>
      </c>
      <c r="E985" s="85" t="s">
        <v>28802</v>
      </c>
    </row>
    <row r="986" spans="1:5" x14ac:dyDescent="0.25">
      <c r="A986" t="str">
        <f t="shared" si="15"/>
        <v>91391</v>
      </c>
      <c r="B986" s="84" t="s">
        <v>2132</v>
      </c>
      <c r="C986" s="84" t="s">
        <v>9041</v>
      </c>
      <c r="D986" s="84" t="s">
        <v>8715</v>
      </c>
      <c r="E986" s="85" t="s">
        <v>8107</v>
      </c>
    </row>
    <row r="987" spans="1:5" x14ac:dyDescent="0.25">
      <c r="A987" t="str">
        <f t="shared" si="15"/>
        <v>91392</v>
      </c>
      <c r="B987" s="84" t="s">
        <v>2133</v>
      </c>
      <c r="C987" s="84" t="s">
        <v>9042</v>
      </c>
      <c r="D987" s="84" t="s">
        <v>8715</v>
      </c>
      <c r="E987" s="85" t="s">
        <v>26813</v>
      </c>
    </row>
    <row r="988" spans="1:5" x14ac:dyDescent="0.25">
      <c r="A988" t="str">
        <f t="shared" si="15"/>
        <v>91396</v>
      </c>
      <c r="B988" s="84" t="s">
        <v>2135</v>
      </c>
      <c r="C988" s="84" t="s">
        <v>9043</v>
      </c>
      <c r="D988" s="84" t="s">
        <v>8715</v>
      </c>
      <c r="E988" s="85" t="s">
        <v>28803</v>
      </c>
    </row>
    <row r="989" spans="1:5" x14ac:dyDescent="0.25">
      <c r="A989" t="str">
        <f t="shared" si="15"/>
        <v>91397</v>
      </c>
      <c r="B989" s="84" t="s">
        <v>2136</v>
      </c>
      <c r="C989" s="84" t="s">
        <v>9044</v>
      </c>
      <c r="D989" s="84" t="s">
        <v>8715</v>
      </c>
      <c r="E989" s="85" t="s">
        <v>14521</v>
      </c>
    </row>
    <row r="990" spans="1:5" x14ac:dyDescent="0.25">
      <c r="A990" t="str">
        <f t="shared" si="15"/>
        <v>91398</v>
      </c>
      <c r="B990" s="84" t="s">
        <v>2137</v>
      </c>
      <c r="C990" s="84" t="s">
        <v>9045</v>
      </c>
      <c r="D990" s="84" t="s">
        <v>8715</v>
      </c>
      <c r="E990" s="85" t="s">
        <v>8401</v>
      </c>
    </row>
    <row r="991" spans="1:5" x14ac:dyDescent="0.25">
      <c r="A991" t="str">
        <f t="shared" si="15"/>
        <v>91402</v>
      </c>
      <c r="B991" s="84" t="s">
        <v>2138</v>
      </c>
      <c r="C991" s="84" t="s">
        <v>9046</v>
      </c>
      <c r="D991" s="84" t="s">
        <v>8715</v>
      </c>
      <c r="E991" s="85" t="s">
        <v>7647</v>
      </c>
    </row>
    <row r="992" spans="1:5" x14ac:dyDescent="0.25">
      <c r="A992" t="str">
        <f t="shared" si="15"/>
        <v>91466</v>
      </c>
      <c r="B992" s="84" t="s">
        <v>2139</v>
      </c>
      <c r="C992" s="84" t="s">
        <v>9047</v>
      </c>
      <c r="D992" s="84" t="s">
        <v>8715</v>
      </c>
      <c r="E992" s="85" t="s">
        <v>28804</v>
      </c>
    </row>
    <row r="993" spans="1:5" x14ac:dyDescent="0.25">
      <c r="A993" t="str">
        <f t="shared" si="15"/>
        <v>91467</v>
      </c>
      <c r="B993" s="84" t="s">
        <v>2140</v>
      </c>
      <c r="C993" s="84" t="s">
        <v>9048</v>
      </c>
      <c r="D993" s="84" t="s">
        <v>8715</v>
      </c>
      <c r="E993" s="85" t="s">
        <v>28734</v>
      </c>
    </row>
    <row r="994" spans="1:5" x14ac:dyDescent="0.25">
      <c r="A994" t="str">
        <f t="shared" si="15"/>
        <v>91468</v>
      </c>
      <c r="B994" s="84" t="s">
        <v>2141</v>
      </c>
      <c r="C994" s="84" t="s">
        <v>23096</v>
      </c>
      <c r="D994" s="84" t="s">
        <v>8715</v>
      </c>
      <c r="E994" s="85" t="s">
        <v>8219</v>
      </c>
    </row>
    <row r="995" spans="1:5" x14ac:dyDescent="0.25">
      <c r="A995" t="str">
        <f t="shared" si="15"/>
        <v>91469</v>
      </c>
      <c r="B995" s="84" t="s">
        <v>2142</v>
      </c>
      <c r="C995" s="84" t="s">
        <v>23097</v>
      </c>
      <c r="D995" s="84" t="s">
        <v>8715</v>
      </c>
      <c r="E995" s="85" t="s">
        <v>8097</v>
      </c>
    </row>
    <row r="996" spans="1:5" x14ac:dyDescent="0.25">
      <c r="A996" t="str">
        <f t="shared" si="15"/>
        <v>91484</v>
      </c>
      <c r="B996" s="84" t="s">
        <v>2143</v>
      </c>
      <c r="C996" s="84" t="s">
        <v>23098</v>
      </c>
      <c r="D996" s="84" t="s">
        <v>8715</v>
      </c>
      <c r="E996" s="85" t="s">
        <v>10322</v>
      </c>
    </row>
    <row r="997" spans="1:5" x14ac:dyDescent="0.25">
      <c r="A997" t="str">
        <f t="shared" si="15"/>
        <v>91485</v>
      </c>
      <c r="B997" s="84" t="s">
        <v>2144</v>
      </c>
      <c r="C997" s="84" t="s">
        <v>23099</v>
      </c>
      <c r="D997" s="84" t="s">
        <v>8715</v>
      </c>
      <c r="E997" s="85" t="s">
        <v>28805</v>
      </c>
    </row>
    <row r="998" spans="1:5" x14ac:dyDescent="0.25">
      <c r="A998" t="str">
        <f t="shared" si="15"/>
        <v>91529</v>
      </c>
      <c r="B998" s="84" t="s">
        <v>2151</v>
      </c>
      <c r="C998" s="84" t="s">
        <v>9049</v>
      </c>
      <c r="D998" s="84" t="s">
        <v>8715</v>
      </c>
      <c r="E998" s="85" t="s">
        <v>7705</v>
      </c>
    </row>
    <row r="999" spans="1:5" x14ac:dyDescent="0.25">
      <c r="A999" t="str">
        <f t="shared" si="15"/>
        <v>91530</v>
      </c>
      <c r="B999" s="84" t="s">
        <v>2152</v>
      </c>
      <c r="C999" s="84" t="s">
        <v>9050</v>
      </c>
      <c r="D999" s="84" t="s">
        <v>8715</v>
      </c>
      <c r="E999" s="85" t="s">
        <v>8172</v>
      </c>
    </row>
    <row r="1000" spans="1:5" x14ac:dyDescent="0.25">
      <c r="A1000" t="str">
        <f t="shared" si="15"/>
        <v>91531</v>
      </c>
      <c r="B1000" s="84" t="s">
        <v>2153</v>
      </c>
      <c r="C1000" s="84" t="s">
        <v>9051</v>
      </c>
      <c r="D1000" s="84" t="s">
        <v>8715</v>
      </c>
      <c r="E1000" s="85" t="s">
        <v>8031</v>
      </c>
    </row>
    <row r="1001" spans="1:5" x14ac:dyDescent="0.25">
      <c r="A1001" t="str">
        <f t="shared" si="15"/>
        <v>91532</v>
      </c>
      <c r="B1001" s="84" t="s">
        <v>2154</v>
      </c>
      <c r="C1001" s="84" t="s">
        <v>9052</v>
      </c>
      <c r="D1001" s="84" t="s">
        <v>8715</v>
      </c>
      <c r="E1001" s="85" t="s">
        <v>7763</v>
      </c>
    </row>
    <row r="1002" spans="1:5" x14ac:dyDescent="0.25">
      <c r="A1002" t="str">
        <f t="shared" si="15"/>
        <v>91629</v>
      </c>
      <c r="B1002" s="84" t="s">
        <v>2179</v>
      </c>
      <c r="C1002" s="84" t="s">
        <v>9053</v>
      </c>
      <c r="D1002" s="84" t="s">
        <v>8715</v>
      </c>
      <c r="E1002" s="85" t="s">
        <v>28806</v>
      </c>
    </row>
    <row r="1003" spans="1:5" x14ac:dyDescent="0.25">
      <c r="A1003" t="str">
        <f t="shared" si="15"/>
        <v>91630</v>
      </c>
      <c r="B1003" s="84" t="s">
        <v>2180</v>
      </c>
      <c r="C1003" s="84" t="s">
        <v>9054</v>
      </c>
      <c r="D1003" s="84" t="s">
        <v>8715</v>
      </c>
      <c r="E1003" s="85" t="s">
        <v>7601</v>
      </c>
    </row>
    <row r="1004" spans="1:5" x14ac:dyDescent="0.25">
      <c r="A1004" t="str">
        <f t="shared" si="15"/>
        <v>91631</v>
      </c>
      <c r="B1004" s="84" t="s">
        <v>2181</v>
      </c>
      <c r="C1004" s="84" t="s">
        <v>9055</v>
      </c>
      <c r="D1004" s="84" t="s">
        <v>8715</v>
      </c>
      <c r="E1004" s="85" t="s">
        <v>7645</v>
      </c>
    </row>
    <row r="1005" spans="1:5" x14ac:dyDescent="0.25">
      <c r="A1005" t="str">
        <f t="shared" si="15"/>
        <v>91632</v>
      </c>
      <c r="B1005" s="84" t="s">
        <v>2182</v>
      </c>
      <c r="C1005" s="84" t="s">
        <v>9056</v>
      </c>
      <c r="D1005" s="84" t="s">
        <v>8715</v>
      </c>
      <c r="E1005" s="85" t="s">
        <v>15371</v>
      </c>
    </row>
    <row r="1006" spans="1:5" x14ac:dyDescent="0.25">
      <c r="A1006" t="str">
        <f t="shared" si="15"/>
        <v>91633</v>
      </c>
      <c r="B1006" s="84" t="s">
        <v>2183</v>
      </c>
      <c r="C1006" s="84" t="s">
        <v>9058</v>
      </c>
      <c r="D1006" s="84" t="s">
        <v>8715</v>
      </c>
      <c r="E1006" s="85" t="s">
        <v>28807</v>
      </c>
    </row>
    <row r="1007" spans="1:5" x14ac:dyDescent="0.25">
      <c r="A1007" t="str">
        <f t="shared" si="15"/>
        <v>91640</v>
      </c>
      <c r="B1007" s="84" t="s">
        <v>2186</v>
      </c>
      <c r="C1007" s="84" t="s">
        <v>9059</v>
      </c>
      <c r="D1007" s="84" t="s">
        <v>8715</v>
      </c>
      <c r="E1007" s="85" t="s">
        <v>28808</v>
      </c>
    </row>
    <row r="1008" spans="1:5" x14ac:dyDescent="0.25">
      <c r="A1008" t="str">
        <f t="shared" si="15"/>
        <v>91641</v>
      </c>
      <c r="B1008" s="84" t="s">
        <v>2187</v>
      </c>
      <c r="C1008" s="84" t="s">
        <v>9060</v>
      </c>
      <c r="D1008" s="84" t="s">
        <v>8715</v>
      </c>
      <c r="E1008" s="85" t="s">
        <v>28809</v>
      </c>
    </row>
    <row r="1009" spans="1:5" x14ac:dyDescent="0.25">
      <c r="A1009" t="str">
        <f t="shared" si="15"/>
        <v>91642</v>
      </c>
      <c r="B1009" s="84" t="s">
        <v>2188</v>
      </c>
      <c r="C1009" s="84" t="s">
        <v>9061</v>
      </c>
      <c r="D1009" s="84" t="s">
        <v>8715</v>
      </c>
      <c r="E1009" s="85" t="s">
        <v>7970</v>
      </c>
    </row>
    <row r="1010" spans="1:5" x14ac:dyDescent="0.25">
      <c r="A1010" t="str">
        <f t="shared" si="15"/>
        <v>91643</v>
      </c>
      <c r="B1010" s="84" t="s">
        <v>2189</v>
      </c>
      <c r="C1010" s="84" t="s">
        <v>9063</v>
      </c>
      <c r="D1010" s="84" t="s">
        <v>8715</v>
      </c>
      <c r="E1010" s="85" t="s">
        <v>28810</v>
      </c>
    </row>
    <row r="1011" spans="1:5" x14ac:dyDescent="0.25">
      <c r="A1011" t="str">
        <f t="shared" si="15"/>
        <v>91644</v>
      </c>
      <c r="B1011" s="84" t="s">
        <v>2190</v>
      </c>
      <c r="C1011" s="84" t="s">
        <v>9064</v>
      </c>
      <c r="D1011" s="84" t="s">
        <v>8715</v>
      </c>
      <c r="E1011" s="85" t="s">
        <v>28070</v>
      </c>
    </row>
    <row r="1012" spans="1:5" x14ac:dyDescent="0.25">
      <c r="A1012" t="str">
        <f t="shared" si="15"/>
        <v>91688</v>
      </c>
      <c r="B1012" s="84" t="s">
        <v>2193</v>
      </c>
      <c r="C1012" s="84" t="s">
        <v>9065</v>
      </c>
      <c r="D1012" s="84" t="s">
        <v>8715</v>
      </c>
      <c r="E1012" s="85" t="s">
        <v>7579</v>
      </c>
    </row>
    <row r="1013" spans="1:5" x14ac:dyDescent="0.25">
      <c r="A1013" t="str">
        <f t="shared" si="15"/>
        <v>91689</v>
      </c>
      <c r="B1013" s="84" t="s">
        <v>2194</v>
      </c>
      <c r="C1013" s="84" t="s">
        <v>9066</v>
      </c>
      <c r="D1013" s="84" t="s">
        <v>8715</v>
      </c>
      <c r="E1013" s="85" t="s">
        <v>8171</v>
      </c>
    </row>
    <row r="1014" spans="1:5" x14ac:dyDescent="0.25">
      <c r="A1014" t="str">
        <f t="shared" si="15"/>
        <v>91690</v>
      </c>
      <c r="B1014" s="84" t="s">
        <v>2195</v>
      </c>
      <c r="C1014" s="84" t="s">
        <v>9067</v>
      </c>
      <c r="D1014" s="84" t="s">
        <v>8715</v>
      </c>
      <c r="E1014" s="85" t="s">
        <v>7814</v>
      </c>
    </row>
    <row r="1015" spans="1:5" x14ac:dyDescent="0.25">
      <c r="A1015" t="str">
        <f t="shared" si="15"/>
        <v>91691</v>
      </c>
      <c r="B1015" s="84" t="s">
        <v>2196</v>
      </c>
      <c r="C1015" s="84" t="s">
        <v>9069</v>
      </c>
      <c r="D1015" s="84" t="s">
        <v>8715</v>
      </c>
      <c r="E1015" s="85" t="s">
        <v>9211</v>
      </c>
    </row>
    <row r="1016" spans="1:5" x14ac:dyDescent="0.25">
      <c r="A1016" t="str">
        <f t="shared" si="15"/>
        <v>92040</v>
      </c>
      <c r="B1016" s="84" t="s">
        <v>2381</v>
      </c>
      <c r="C1016" s="84" t="s">
        <v>9070</v>
      </c>
      <c r="D1016" s="84" t="s">
        <v>8715</v>
      </c>
      <c r="E1016" s="85" t="s">
        <v>10363</v>
      </c>
    </row>
    <row r="1017" spans="1:5" x14ac:dyDescent="0.25">
      <c r="A1017" t="str">
        <f t="shared" si="15"/>
        <v>92041</v>
      </c>
      <c r="B1017" s="84" t="s">
        <v>2382</v>
      </c>
      <c r="C1017" s="84" t="s">
        <v>9071</v>
      </c>
      <c r="D1017" s="84" t="s">
        <v>8715</v>
      </c>
      <c r="E1017" s="85" t="s">
        <v>7980</v>
      </c>
    </row>
    <row r="1018" spans="1:5" x14ac:dyDescent="0.25">
      <c r="A1018" t="str">
        <f t="shared" si="15"/>
        <v>92042</v>
      </c>
      <c r="B1018" s="84" t="s">
        <v>2383</v>
      </c>
      <c r="C1018" s="84" t="s">
        <v>9072</v>
      </c>
      <c r="D1018" s="84" t="s">
        <v>8715</v>
      </c>
      <c r="E1018" s="85" t="s">
        <v>7727</v>
      </c>
    </row>
    <row r="1019" spans="1:5" x14ac:dyDescent="0.25">
      <c r="A1019" t="str">
        <f t="shared" si="15"/>
        <v>92101</v>
      </c>
      <c r="B1019" s="84" t="s">
        <v>2386</v>
      </c>
      <c r="C1019" s="84" t="s">
        <v>23100</v>
      </c>
      <c r="D1019" s="84" t="s">
        <v>8715</v>
      </c>
      <c r="E1019" s="85" t="s">
        <v>28811</v>
      </c>
    </row>
    <row r="1020" spans="1:5" x14ac:dyDescent="0.25">
      <c r="A1020" t="str">
        <f t="shared" si="15"/>
        <v>92102</v>
      </c>
      <c r="B1020" s="84" t="s">
        <v>2387</v>
      </c>
      <c r="C1020" s="84" t="s">
        <v>23101</v>
      </c>
      <c r="D1020" s="84" t="s">
        <v>8715</v>
      </c>
      <c r="E1020" s="85" t="s">
        <v>8189</v>
      </c>
    </row>
    <row r="1021" spans="1:5" x14ac:dyDescent="0.25">
      <c r="A1021" t="str">
        <f t="shared" si="15"/>
        <v>92103</v>
      </c>
      <c r="B1021" s="84" t="s">
        <v>2388</v>
      </c>
      <c r="C1021" s="84" t="s">
        <v>23102</v>
      </c>
      <c r="D1021" s="84" t="s">
        <v>8715</v>
      </c>
      <c r="E1021" s="85" t="s">
        <v>14280</v>
      </c>
    </row>
    <row r="1022" spans="1:5" x14ac:dyDescent="0.25">
      <c r="A1022" t="str">
        <f t="shared" si="15"/>
        <v>92104</v>
      </c>
      <c r="B1022" s="84" t="s">
        <v>2389</v>
      </c>
      <c r="C1022" s="84" t="s">
        <v>23103</v>
      </c>
      <c r="D1022" s="84" t="s">
        <v>8715</v>
      </c>
      <c r="E1022" s="85" t="s">
        <v>24129</v>
      </c>
    </row>
    <row r="1023" spans="1:5" x14ac:dyDescent="0.25">
      <c r="A1023" t="str">
        <f t="shared" si="15"/>
        <v>92105</v>
      </c>
      <c r="B1023" s="84" t="s">
        <v>2390</v>
      </c>
      <c r="C1023" s="84" t="s">
        <v>23104</v>
      </c>
      <c r="D1023" s="84" t="s">
        <v>8715</v>
      </c>
      <c r="E1023" s="85" t="s">
        <v>28812</v>
      </c>
    </row>
    <row r="1024" spans="1:5" x14ac:dyDescent="0.25">
      <c r="A1024" t="str">
        <f t="shared" si="15"/>
        <v>92108</v>
      </c>
      <c r="B1024" s="84" t="s">
        <v>2393</v>
      </c>
      <c r="C1024" s="84" t="s">
        <v>23105</v>
      </c>
      <c r="D1024" s="84" t="s">
        <v>8715</v>
      </c>
      <c r="E1024" s="85" t="s">
        <v>13066</v>
      </c>
    </row>
    <row r="1025" spans="1:5" x14ac:dyDescent="0.25">
      <c r="A1025" t="str">
        <f t="shared" si="15"/>
        <v>92109</v>
      </c>
      <c r="B1025" s="84" t="s">
        <v>2394</v>
      </c>
      <c r="C1025" s="84" t="s">
        <v>23106</v>
      </c>
      <c r="D1025" s="84" t="s">
        <v>8715</v>
      </c>
      <c r="E1025" s="85" t="s">
        <v>8172</v>
      </c>
    </row>
    <row r="1026" spans="1:5" x14ac:dyDescent="0.25">
      <c r="A1026" t="str">
        <f t="shared" si="15"/>
        <v>92110</v>
      </c>
      <c r="B1026" s="84" t="s">
        <v>2395</v>
      </c>
      <c r="C1026" s="84" t="s">
        <v>23107</v>
      </c>
      <c r="D1026" s="84" t="s">
        <v>8715</v>
      </c>
      <c r="E1026" s="85" t="s">
        <v>7657</v>
      </c>
    </row>
    <row r="1027" spans="1:5" x14ac:dyDescent="0.25">
      <c r="A1027" t="str">
        <f t="shared" ref="A1027:A1090" si="16">B1027</f>
        <v>92111</v>
      </c>
      <c r="B1027" s="84" t="s">
        <v>2396</v>
      </c>
      <c r="C1027" s="84" t="s">
        <v>23108</v>
      </c>
      <c r="D1027" s="84" t="s">
        <v>8715</v>
      </c>
      <c r="E1027" s="85" t="s">
        <v>28760</v>
      </c>
    </row>
    <row r="1028" spans="1:5" x14ac:dyDescent="0.25">
      <c r="A1028" t="str">
        <f t="shared" si="16"/>
        <v>92114</v>
      </c>
      <c r="B1028" s="84" t="s">
        <v>2399</v>
      </c>
      <c r="C1028" s="84" t="s">
        <v>23109</v>
      </c>
      <c r="D1028" s="84" t="s">
        <v>8715</v>
      </c>
      <c r="E1028" s="85" t="s">
        <v>8182</v>
      </c>
    </row>
    <row r="1029" spans="1:5" x14ac:dyDescent="0.25">
      <c r="A1029" t="str">
        <f t="shared" si="16"/>
        <v>92115</v>
      </c>
      <c r="B1029" s="84" t="s">
        <v>2400</v>
      </c>
      <c r="C1029" s="84" t="s">
        <v>23110</v>
      </c>
      <c r="D1029" s="84" t="s">
        <v>8715</v>
      </c>
      <c r="E1029" s="85" t="s">
        <v>7578</v>
      </c>
    </row>
    <row r="1030" spans="1:5" x14ac:dyDescent="0.25">
      <c r="A1030" t="str">
        <f t="shared" si="16"/>
        <v>92116</v>
      </c>
      <c r="B1030" s="84" t="s">
        <v>2401</v>
      </c>
      <c r="C1030" s="84" t="s">
        <v>23111</v>
      </c>
      <c r="D1030" s="84" t="s">
        <v>8715</v>
      </c>
      <c r="E1030" s="85" t="s">
        <v>9082</v>
      </c>
    </row>
    <row r="1031" spans="1:5" x14ac:dyDescent="0.25">
      <c r="A1031" t="str">
        <f t="shared" si="16"/>
        <v>92133</v>
      </c>
      <c r="B1031" s="84" t="s">
        <v>2407</v>
      </c>
      <c r="C1031" s="84" t="s">
        <v>9074</v>
      </c>
      <c r="D1031" s="84" t="s">
        <v>8715</v>
      </c>
      <c r="E1031" s="85" t="s">
        <v>8106</v>
      </c>
    </row>
    <row r="1032" spans="1:5" x14ac:dyDescent="0.25">
      <c r="A1032" t="str">
        <f t="shared" si="16"/>
        <v>92134</v>
      </c>
      <c r="B1032" s="84" t="s">
        <v>2408</v>
      </c>
      <c r="C1032" s="84" t="s">
        <v>9075</v>
      </c>
      <c r="D1032" s="84" t="s">
        <v>8715</v>
      </c>
      <c r="E1032" s="85" t="s">
        <v>28804</v>
      </c>
    </row>
    <row r="1033" spans="1:5" x14ac:dyDescent="0.25">
      <c r="A1033" t="str">
        <f t="shared" si="16"/>
        <v>92135</v>
      </c>
      <c r="B1033" s="84" t="s">
        <v>2409</v>
      </c>
      <c r="C1033" s="84" t="s">
        <v>9076</v>
      </c>
      <c r="D1033" s="84" t="s">
        <v>8715</v>
      </c>
      <c r="E1033" s="85" t="s">
        <v>7823</v>
      </c>
    </row>
    <row r="1034" spans="1:5" x14ac:dyDescent="0.25">
      <c r="A1034" t="str">
        <f t="shared" si="16"/>
        <v>92136</v>
      </c>
      <c r="B1034" s="84" t="s">
        <v>2410</v>
      </c>
      <c r="C1034" s="84" t="s">
        <v>9077</v>
      </c>
      <c r="D1034" s="84" t="s">
        <v>8715</v>
      </c>
      <c r="E1034" s="85" t="s">
        <v>28813</v>
      </c>
    </row>
    <row r="1035" spans="1:5" x14ac:dyDescent="0.25">
      <c r="A1035" t="str">
        <f t="shared" si="16"/>
        <v>92137</v>
      </c>
      <c r="B1035" s="84" t="s">
        <v>2411</v>
      </c>
      <c r="C1035" s="84" t="s">
        <v>9078</v>
      </c>
      <c r="D1035" s="84" t="s">
        <v>8715</v>
      </c>
      <c r="E1035" s="85" t="s">
        <v>13145</v>
      </c>
    </row>
    <row r="1036" spans="1:5" x14ac:dyDescent="0.25">
      <c r="A1036" t="str">
        <f t="shared" si="16"/>
        <v>92140</v>
      </c>
      <c r="B1036" s="84" t="s">
        <v>2414</v>
      </c>
      <c r="C1036" s="84" t="s">
        <v>9079</v>
      </c>
      <c r="D1036" s="84" t="s">
        <v>8715</v>
      </c>
      <c r="E1036" s="85" t="s">
        <v>15357</v>
      </c>
    </row>
    <row r="1037" spans="1:5" x14ac:dyDescent="0.25">
      <c r="A1037" t="str">
        <f t="shared" si="16"/>
        <v>92141</v>
      </c>
      <c r="B1037" s="84" t="s">
        <v>2415</v>
      </c>
      <c r="C1037" s="84" t="s">
        <v>9080</v>
      </c>
      <c r="D1037" s="84" t="s">
        <v>8715</v>
      </c>
      <c r="E1037" s="85" t="s">
        <v>13108</v>
      </c>
    </row>
    <row r="1038" spans="1:5" x14ac:dyDescent="0.25">
      <c r="A1038" t="str">
        <f t="shared" si="16"/>
        <v>92142</v>
      </c>
      <c r="B1038" s="84" t="s">
        <v>2416</v>
      </c>
      <c r="C1038" s="84" t="s">
        <v>9081</v>
      </c>
      <c r="D1038" s="84" t="s">
        <v>8715</v>
      </c>
      <c r="E1038" s="85" t="s">
        <v>7666</v>
      </c>
    </row>
    <row r="1039" spans="1:5" x14ac:dyDescent="0.25">
      <c r="A1039" t="str">
        <f t="shared" si="16"/>
        <v>92143</v>
      </c>
      <c r="B1039" s="84" t="s">
        <v>2417</v>
      </c>
      <c r="C1039" s="84" t="s">
        <v>9083</v>
      </c>
      <c r="D1039" s="84" t="s">
        <v>8715</v>
      </c>
      <c r="E1039" s="85" t="s">
        <v>7588</v>
      </c>
    </row>
    <row r="1040" spans="1:5" x14ac:dyDescent="0.25">
      <c r="A1040" t="str">
        <f t="shared" si="16"/>
        <v>92144</v>
      </c>
      <c r="B1040" s="84" t="s">
        <v>2418</v>
      </c>
      <c r="C1040" s="84" t="s">
        <v>9084</v>
      </c>
      <c r="D1040" s="84" t="s">
        <v>8715</v>
      </c>
      <c r="E1040" s="85" t="s">
        <v>28094</v>
      </c>
    </row>
    <row r="1041" spans="1:5" x14ac:dyDescent="0.25">
      <c r="A1041" t="str">
        <f t="shared" si="16"/>
        <v>92237</v>
      </c>
      <c r="B1041" s="84" t="s">
        <v>2435</v>
      </c>
      <c r="C1041" s="84" t="s">
        <v>9085</v>
      </c>
      <c r="D1041" s="84" t="s">
        <v>8715</v>
      </c>
      <c r="E1041" s="85" t="s">
        <v>14543</v>
      </c>
    </row>
    <row r="1042" spans="1:5" x14ac:dyDescent="0.25">
      <c r="A1042" t="str">
        <f t="shared" si="16"/>
        <v>92238</v>
      </c>
      <c r="B1042" s="84" t="s">
        <v>2436</v>
      </c>
      <c r="C1042" s="84" t="s">
        <v>9086</v>
      </c>
      <c r="D1042" s="84" t="s">
        <v>8715</v>
      </c>
      <c r="E1042" s="85" t="s">
        <v>13048</v>
      </c>
    </row>
    <row r="1043" spans="1:5" x14ac:dyDescent="0.25">
      <c r="A1043" t="str">
        <f t="shared" si="16"/>
        <v>92239</v>
      </c>
      <c r="B1043" s="84" t="s">
        <v>2437</v>
      </c>
      <c r="C1043" s="84" t="s">
        <v>9087</v>
      </c>
      <c r="D1043" s="84" t="s">
        <v>8715</v>
      </c>
      <c r="E1043" s="85" t="s">
        <v>10397</v>
      </c>
    </row>
    <row r="1044" spans="1:5" x14ac:dyDescent="0.25">
      <c r="A1044" t="str">
        <f t="shared" si="16"/>
        <v>92240</v>
      </c>
      <c r="B1044" s="84" t="s">
        <v>2438</v>
      </c>
      <c r="C1044" s="84" t="s">
        <v>9088</v>
      </c>
      <c r="D1044" s="84" t="s">
        <v>8715</v>
      </c>
      <c r="E1044" s="85" t="s">
        <v>28793</v>
      </c>
    </row>
    <row r="1045" spans="1:5" x14ac:dyDescent="0.25">
      <c r="A1045" t="str">
        <f t="shared" si="16"/>
        <v>92241</v>
      </c>
      <c r="B1045" s="84" t="s">
        <v>2439</v>
      </c>
      <c r="C1045" s="84" t="s">
        <v>9089</v>
      </c>
      <c r="D1045" s="84" t="s">
        <v>8715</v>
      </c>
      <c r="E1045" s="85" t="s">
        <v>28814</v>
      </c>
    </row>
    <row r="1046" spans="1:5" x14ac:dyDescent="0.25">
      <c r="A1046" t="str">
        <f t="shared" si="16"/>
        <v>92712</v>
      </c>
      <c r="B1046" s="84" t="s">
        <v>2841</v>
      </c>
      <c r="C1046" s="84" t="s">
        <v>23112</v>
      </c>
      <c r="D1046" s="84" t="s">
        <v>8715</v>
      </c>
      <c r="E1046" s="85" t="s">
        <v>9090</v>
      </c>
    </row>
    <row r="1047" spans="1:5" x14ac:dyDescent="0.25">
      <c r="A1047" t="str">
        <f t="shared" si="16"/>
        <v>92713</v>
      </c>
      <c r="B1047" s="84" t="s">
        <v>2842</v>
      </c>
      <c r="C1047" s="84" t="s">
        <v>23113</v>
      </c>
      <c r="D1047" s="84" t="s">
        <v>8715</v>
      </c>
      <c r="E1047" s="85" t="s">
        <v>7578</v>
      </c>
    </row>
    <row r="1048" spans="1:5" x14ac:dyDescent="0.25">
      <c r="A1048" t="str">
        <f t="shared" si="16"/>
        <v>92714</v>
      </c>
      <c r="B1048" s="84" t="s">
        <v>2843</v>
      </c>
      <c r="C1048" s="84" t="s">
        <v>23114</v>
      </c>
      <c r="D1048" s="84" t="s">
        <v>8715</v>
      </c>
      <c r="E1048" s="85" t="s">
        <v>7985</v>
      </c>
    </row>
    <row r="1049" spans="1:5" x14ac:dyDescent="0.25">
      <c r="A1049" t="str">
        <f t="shared" si="16"/>
        <v>92715</v>
      </c>
      <c r="B1049" s="84" t="s">
        <v>2844</v>
      </c>
      <c r="C1049" s="84" t="s">
        <v>23115</v>
      </c>
      <c r="D1049" s="84" t="s">
        <v>8715</v>
      </c>
      <c r="E1049" s="85" t="s">
        <v>28815</v>
      </c>
    </row>
    <row r="1050" spans="1:5" x14ac:dyDescent="0.25">
      <c r="A1050" t="str">
        <f t="shared" si="16"/>
        <v>92956</v>
      </c>
      <c r="B1050" s="84" t="s">
        <v>3023</v>
      </c>
      <c r="C1050" s="84" t="s">
        <v>9091</v>
      </c>
      <c r="D1050" s="84" t="s">
        <v>8715</v>
      </c>
      <c r="E1050" s="85" t="s">
        <v>8049</v>
      </c>
    </row>
    <row r="1051" spans="1:5" x14ac:dyDescent="0.25">
      <c r="A1051" t="str">
        <f t="shared" si="16"/>
        <v>92957</v>
      </c>
      <c r="B1051" s="84" t="s">
        <v>3024</v>
      </c>
      <c r="C1051" s="84" t="s">
        <v>9092</v>
      </c>
      <c r="D1051" s="84" t="s">
        <v>8715</v>
      </c>
      <c r="E1051" s="85" t="s">
        <v>8014</v>
      </c>
    </row>
    <row r="1052" spans="1:5" x14ac:dyDescent="0.25">
      <c r="A1052" t="str">
        <f t="shared" si="16"/>
        <v>92958</v>
      </c>
      <c r="B1052" s="84" t="s">
        <v>3025</v>
      </c>
      <c r="C1052" s="84" t="s">
        <v>9093</v>
      </c>
      <c r="D1052" s="84" t="s">
        <v>8715</v>
      </c>
      <c r="E1052" s="85" t="s">
        <v>7789</v>
      </c>
    </row>
    <row r="1053" spans="1:5" x14ac:dyDescent="0.25">
      <c r="A1053" t="str">
        <f t="shared" si="16"/>
        <v>92959</v>
      </c>
      <c r="B1053" s="84" t="s">
        <v>3026</v>
      </c>
      <c r="C1053" s="84" t="s">
        <v>9094</v>
      </c>
      <c r="D1053" s="84" t="s">
        <v>8715</v>
      </c>
      <c r="E1053" s="85" t="s">
        <v>14308</v>
      </c>
    </row>
    <row r="1054" spans="1:5" x14ac:dyDescent="0.25">
      <c r="A1054" t="str">
        <f t="shared" si="16"/>
        <v>92963</v>
      </c>
      <c r="B1054" s="84" t="s">
        <v>3029</v>
      </c>
      <c r="C1054" s="84" t="s">
        <v>9096</v>
      </c>
      <c r="D1054" s="84" t="s">
        <v>8715</v>
      </c>
      <c r="E1054" s="85" t="s">
        <v>19755</v>
      </c>
    </row>
    <row r="1055" spans="1:5" x14ac:dyDescent="0.25">
      <c r="A1055" t="str">
        <f t="shared" si="16"/>
        <v>92964</v>
      </c>
      <c r="B1055" s="84" t="s">
        <v>3030</v>
      </c>
      <c r="C1055" s="84" t="s">
        <v>9097</v>
      </c>
      <c r="D1055" s="84" t="s">
        <v>8715</v>
      </c>
      <c r="E1055" s="85" t="s">
        <v>7679</v>
      </c>
    </row>
    <row r="1056" spans="1:5" x14ac:dyDescent="0.25">
      <c r="A1056" t="str">
        <f t="shared" si="16"/>
        <v>92965</v>
      </c>
      <c r="B1056" s="84" t="s">
        <v>3031</v>
      </c>
      <c r="C1056" s="84" t="s">
        <v>9098</v>
      </c>
      <c r="D1056" s="84" t="s">
        <v>8715</v>
      </c>
      <c r="E1056" s="85" t="s">
        <v>7959</v>
      </c>
    </row>
    <row r="1057" spans="1:5" x14ac:dyDescent="0.25">
      <c r="A1057" t="str">
        <f t="shared" si="16"/>
        <v>93220</v>
      </c>
      <c r="B1057" s="84" t="s">
        <v>3160</v>
      </c>
      <c r="C1057" s="84" t="s">
        <v>9099</v>
      </c>
      <c r="D1057" s="84" t="s">
        <v>8715</v>
      </c>
      <c r="E1057" s="85" t="s">
        <v>23117</v>
      </c>
    </row>
    <row r="1058" spans="1:5" x14ac:dyDescent="0.25">
      <c r="A1058" t="str">
        <f t="shared" si="16"/>
        <v>93221</v>
      </c>
      <c r="B1058" s="84" t="s">
        <v>3161</v>
      </c>
      <c r="C1058" s="84" t="s">
        <v>9100</v>
      </c>
      <c r="D1058" s="84" t="s">
        <v>8715</v>
      </c>
      <c r="E1058" s="85" t="s">
        <v>14857</v>
      </c>
    </row>
    <row r="1059" spans="1:5" x14ac:dyDescent="0.25">
      <c r="A1059" t="str">
        <f t="shared" si="16"/>
        <v>93222</v>
      </c>
      <c r="B1059" s="84" t="s">
        <v>3162</v>
      </c>
      <c r="C1059" s="84" t="s">
        <v>9101</v>
      </c>
      <c r="D1059" s="84" t="s">
        <v>8715</v>
      </c>
      <c r="E1059" s="85" t="s">
        <v>23118</v>
      </c>
    </row>
    <row r="1060" spans="1:5" x14ac:dyDescent="0.25">
      <c r="A1060" t="str">
        <f t="shared" si="16"/>
        <v>93223</v>
      </c>
      <c r="B1060" s="84" t="s">
        <v>3163</v>
      </c>
      <c r="C1060" s="84" t="s">
        <v>28816</v>
      </c>
      <c r="D1060" s="84" t="s">
        <v>8715</v>
      </c>
      <c r="E1060" s="85" t="s">
        <v>28817</v>
      </c>
    </row>
    <row r="1061" spans="1:5" x14ac:dyDescent="0.25">
      <c r="A1061" t="str">
        <f t="shared" si="16"/>
        <v>93229</v>
      </c>
      <c r="B1061" s="84" t="s">
        <v>3166</v>
      </c>
      <c r="C1061" s="84" t="s">
        <v>15821</v>
      </c>
      <c r="D1061" s="84" t="s">
        <v>8715</v>
      </c>
      <c r="E1061" s="85" t="s">
        <v>8970</v>
      </c>
    </row>
    <row r="1062" spans="1:5" x14ac:dyDescent="0.25">
      <c r="A1062" t="str">
        <f t="shared" si="16"/>
        <v>93230</v>
      </c>
      <c r="B1062" s="84" t="s">
        <v>3167</v>
      </c>
      <c r="C1062" s="84" t="s">
        <v>15822</v>
      </c>
      <c r="D1062" s="84" t="s">
        <v>8715</v>
      </c>
      <c r="E1062" s="85" t="s">
        <v>7814</v>
      </c>
    </row>
    <row r="1063" spans="1:5" x14ac:dyDescent="0.25">
      <c r="A1063" t="str">
        <f t="shared" si="16"/>
        <v>93231</v>
      </c>
      <c r="B1063" s="84" t="s">
        <v>3168</v>
      </c>
      <c r="C1063" s="84" t="s">
        <v>15823</v>
      </c>
      <c r="D1063" s="84" t="s">
        <v>8715</v>
      </c>
      <c r="E1063" s="85" t="s">
        <v>7569</v>
      </c>
    </row>
    <row r="1064" spans="1:5" x14ac:dyDescent="0.25">
      <c r="A1064" t="str">
        <f t="shared" si="16"/>
        <v>93232</v>
      </c>
      <c r="B1064" s="84" t="s">
        <v>3169</v>
      </c>
      <c r="C1064" s="84" t="s">
        <v>15824</v>
      </c>
      <c r="D1064" s="84" t="s">
        <v>8715</v>
      </c>
      <c r="E1064" s="85" t="s">
        <v>14775</v>
      </c>
    </row>
    <row r="1065" spans="1:5" x14ac:dyDescent="0.25">
      <c r="A1065" t="str">
        <f t="shared" si="16"/>
        <v>93235</v>
      </c>
      <c r="B1065" s="84" t="s">
        <v>3172</v>
      </c>
      <c r="C1065" s="84" t="s">
        <v>9102</v>
      </c>
      <c r="D1065" s="84" t="s">
        <v>8715</v>
      </c>
      <c r="E1065" s="85" t="s">
        <v>9125</v>
      </c>
    </row>
    <row r="1066" spans="1:5" x14ac:dyDescent="0.25">
      <c r="A1066" t="str">
        <f t="shared" si="16"/>
        <v>93238</v>
      </c>
      <c r="B1066" s="84" t="s">
        <v>3173</v>
      </c>
      <c r="C1066" s="84" t="s">
        <v>9103</v>
      </c>
      <c r="D1066" s="84" t="s">
        <v>8715</v>
      </c>
      <c r="E1066" s="85" t="s">
        <v>8240</v>
      </c>
    </row>
    <row r="1067" spans="1:5" x14ac:dyDescent="0.25">
      <c r="A1067" t="str">
        <f t="shared" si="16"/>
        <v>93239</v>
      </c>
      <c r="B1067" s="84" t="s">
        <v>3174</v>
      </c>
      <c r="C1067" s="84" t="s">
        <v>9104</v>
      </c>
      <c r="D1067" s="84" t="s">
        <v>8715</v>
      </c>
      <c r="E1067" s="85" t="s">
        <v>8269</v>
      </c>
    </row>
    <row r="1068" spans="1:5" x14ac:dyDescent="0.25">
      <c r="A1068" t="str">
        <f t="shared" si="16"/>
        <v>93240</v>
      </c>
      <c r="B1068" s="84" t="s">
        <v>3175</v>
      </c>
      <c r="C1068" s="84" t="s">
        <v>9105</v>
      </c>
      <c r="D1068" s="84" t="s">
        <v>8715</v>
      </c>
      <c r="E1068" s="85" t="s">
        <v>12864</v>
      </c>
    </row>
    <row r="1069" spans="1:5" x14ac:dyDescent="0.25">
      <c r="A1069" t="str">
        <f t="shared" si="16"/>
        <v>93267</v>
      </c>
      <c r="B1069" s="84" t="s">
        <v>3177</v>
      </c>
      <c r="C1069" s="84" t="s">
        <v>23120</v>
      </c>
      <c r="D1069" s="84" t="s">
        <v>8715</v>
      </c>
      <c r="E1069" s="85" t="s">
        <v>14675</v>
      </c>
    </row>
    <row r="1070" spans="1:5" x14ac:dyDescent="0.25">
      <c r="A1070" t="str">
        <f t="shared" si="16"/>
        <v>93269</v>
      </c>
      <c r="B1070" s="84" t="s">
        <v>3178</v>
      </c>
      <c r="C1070" s="84" t="s">
        <v>23121</v>
      </c>
      <c r="D1070" s="84" t="s">
        <v>8715</v>
      </c>
      <c r="E1070" s="85" t="s">
        <v>9952</v>
      </c>
    </row>
    <row r="1071" spans="1:5" x14ac:dyDescent="0.25">
      <c r="A1071" t="str">
        <f t="shared" si="16"/>
        <v>93270</v>
      </c>
      <c r="B1071" s="84" t="s">
        <v>3179</v>
      </c>
      <c r="C1071" s="84" t="s">
        <v>23122</v>
      </c>
      <c r="D1071" s="84" t="s">
        <v>8715</v>
      </c>
      <c r="E1071" s="85" t="s">
        <v>14675</v>
      </c>
    </row>
    <row r="1072" spans="1:5" x14ac:dyDescent="0.25">
      <c r="A1072" t="str">
        <f t="shared" si="16"/>
        <v>93271</v>
      </c>
      <c r="B1072" s="84" t="s">
        <v>3180</v>
      </c>
      <c r="C1072" s="84" t="s">
        <v>23123</v>
      </c>
      <c r="D1072" s="84" t="s">
        <v>8715</v>
      </c>
      <c r="E1072" s="85" t="s">
        <v>7965</v>
      </c>
    </row>
    <row r="1073" spans="1:5" x14ac:dyDescent="0.25">
      <c r="A1073" t="str">
        <f t="shared" si="16"/>
        <v>93277</v>
      </c>
      <c r="B1073" s="84" t="s">
        <v>3183</v>
      </c>
      <c r="C1073" s="84" t="s">
        <v>9106</v>
      </c>
      <c r="D1073" s="84" t="s">
        <v>8715</v>
      </c>
      <c r="E1073" s="85" t="s">
        <v>7998</v>
      </c>
    </row>
    <row r="1074" spans="1:5" x14ac:dyDescent="0.25">
      <c r="A1074" t="str">
        <f t="shared" si="16"/>
        <v>93278</v>
      </c>
      <c r="B1074" s="84" t="s">
        <v>3184</v>
      </c>
      <c r="C1074" s="84" t="s">
        <v>9107</v>
      </c>
      <c r="D1074" s="84" t="s">
        <v>8715</v>
      </c>
      <c r="E1074" s="85" t="s">
        <v>8002</v>
      </c>
    </row>
    <row r="1075" spans="1:5" x14ac:dyDescent="0.25">
      <c r="A1075" t="str">
        <f t="shared" si="16"/>
        <v>93279</v>
      </c>
      <c r="B1075" s="84" t="s">
        <v>3185</v>
      </c>
      <c r="C1075" s="84" t="s">
        <v>9108</v>
      </c>
      <c r="D1075" s="84" t="s">
        <v>8715</v>
      </c>
      <c r="E1075" s="85" t="s">
        <v>8624</v>
      </c>
    </row>
    <row r="1076" spans="1:5" x14ac:dyDescent="0.25">
      <c r="A1076" t="str">
        <f t="shared" si="16"/>
        <v>93280</v>
      </c>
      <c r="B1076" s="84" t="s">
        <v>3186</v>
      </c>
      <c r="C1076" s="84" t="s">
        <v>9109</v>
      </c>
      <c r="D1076" s="84" t="s">
        <v>8715</v>
      </c>
      <c r="E1076" s="85" t="s">
        <v>8620</v>
      </c>
    </row>
    <row r="1077" spans="1:5" x14ac:dyDescent="0.25">
      <c r="A1077" t="str">
        <f t="shared" si="16"/>
        <v>93283</v>
      </c>
      <c r="B1077" s="84" t="s">
        <v>3189</v>
      </c>
      <c r="C1077" s="84" t="s">
        <v>9110</v>
      </c>
      <c r="D1077" s="84" t="s">
        <v>8715</v>
      </c>
      <c r="E1077" s="85" t="s">
        <v>23124</v>
      </c>
    </row>
    <row r="1078" spans="1:5" x14ac:dyDescent="0.25">
      <c r="A1078" t="str">
        <f t="shared" si="16"/>
        <v>93284</v>
      </c>
      <c r="B1078" s="84" t="s">
        <v>3190</v>
      </c>
      <c r="C1078" s="84" t="s">
        <v>9111</v>
      </c>
      <c r="D1078" s="84" t="s">
        <v>8715</v>
      </c>
      <c r="E1078" s="85" t="s">
        <v>16063</v>
      </c>
    </row>
    <row r="1079" spans="1:5" x14ac:dyDescent="0.25">
      <c r="A1079" t="str">
        <f t="shared" si="16"/>
        <v>93285</v>
      </c>
      <c r="B1079" s="84" t="s">
        <v>3191</v>
      </c>
      <c r="C1079" s="84" t="s">
        <v>9112</v>
      </c>
      <c r="D1079" s="84" t="s">
        <v>8715</v>
      </c>
      <c r="E1079" s="85" t="s">
        <v>23125</v>
      </c>
    </row>
    <row r="1080" spans="1:5" x14ac:dyDescent="0.25">
      <c r="A1080" t="str">
        <f t="shared" si="16"/>
        <v>93286</v>
      </c>
      <c r="B1080" s="84" t="s">
        <v>3192</v>
      </c>
      <c r="C1080" s="84" t="s">
        <v>9113</v>
      </c>
      <c r="D1080" s="84" t="s">
        <v>8715</v>
      </c>
      <c r="E1080" s="85" t="s">
        <v>15400</v>
      </c>
    </row>
    <row r="1081" spans="1:5" x14ac:dyDescent="0.25">
      <c r="A1081" t="str">
        <f t="shared" si="16"/>
        <v>93296</v>
      </c>
      <c r="B1081" s="84" t="s">
        <v>3195</v>
      </c>
      <c r="C1081" s="84" t="s">
        <v>9114</v>
      </c>
      <c r="D1081" s="84" t="s">
        <v>8715</v>
      </c>
      <c r="E1081" s="85" t="s">
        <v>12093</v>
      </c>
    </row>
    <row r="1082" spans="1:5" x14ac:dyDescent="0.25">
      <c r="A1082" t="str">
        <f t="shared" si="16"/>
        <v>93397</v>
      </c>
      <c r="B1082" s="84" t="s">
        <v>3212</v>
      </c>
      <c r="C1082" s="84" t="s">
        <v>9115</v>
      </c>
      <c r="D1082" s="84" t="s">
        <v>8715</v>
      </c>
      <c r="E1082" s="85" t="s">
        <v>27843</v>
      </c>
    </row>
    <row r="1083" spans="1:5" x14ac:dyDescent="0.25">
      <c r="A1083" t="str">
        <f t="shared" si="16"/>
        <v>93398</v>
      </c>
      <c r="B1083" s="84" t="s">
        <v>3213</v>
      </c>
      <c r="C1083" s="84" t="s">
        <v>9116</v>
      </c>
      <c r="D1083" s="84" t="s">
        <v>8715</v>
      </c>
      <c r="E1083" s="85" t="s">
        <v>22149</v>
      </c>
    </row>
    <row r="1084" spans="1:5" x14ac:dyDescent="0.25">
      <c r="A1084" t="str">
        <f t="shared" si="16"/>
        <v>93399</v>
      </c>
      <c r="B1084" s="84" t="s">
        <v>3214</v>
      </c>
      <c r="C1084" s="84" t="s">
        <v>28818</v>
      </c>
      <c r="D1084" s="84" t="s">
        <v>8715</v>
      </c>
      <c r="E1084" s="85" t="s">
        <v>7717</v>
      </c>
    </row>
    <row r="1085" spans="1:5" x14ac:dyDescent="0.25">
      <c r="A1085" t="str">
        <f t="shared" si="16"/>
        <v>93400</v>
      </c>
      <c r="B1085" s="84" t="s">
        <v>3215</v>
      </c>
      <c r="C1085" s="84" t="s">
        <v>9117</v>
      </c>
      <c r="D1085" s="84" t="s">
        <v>8715</v>
      </c>
      <c r="E1085" s="85" t="s">
        <v>19523</v>
      </c>
    </row>
    <row r="1086" spans="1:5" x14ac:dyDescent="0.25">
      <c r="A1086" t="str">
        <f t="shared" si="16"/>
        <v>93401</v>
      </c>
      <c r="B1086" s="84" t="s">
        <v>3216</v>
      </c>
      <c r="C1086" s="84" t="s">
        <v>9118</v>
      </c>
      <c r="D1086" s="84" t="s">
        <v>8715</v>
      </c>
      <c r="E1086" s="85" t="s">
        <v>28734</v>
      </c>
    </row>
    <row r="1087" spans="1:5" x14ac:dyDescent="0.25">
      <c r="A1087" t="str">
        <f t="shared" si="16"/>
        <v>93404</v>
      </c>
      <c r="B1087" s="84" t="s">
        <v>3219</v>
      </c>
      <c r="C1087" s="84" t="s">
        <v>28819</v>
      </c>
      <c r="D1087" s="84" t="s">
        <v>8715</v>
      </c>
      <c r="E1087" s="85" t="s">
        <v>7888</v>
      </c>
    </row>
    <row r="1088" spans="1:5" x14ac:dyDescent="0.25">
      <c r="A1088" t="str">
        <f t="shared" si="16"/>
        <v>93405</v>
      </c>
      <c r="B1088" s="84" t="s">
        <v>3220</v>
      </c>
      <c r="C1088" s="84" t="s">
        <v>28820</v>
      </c>
      <c r="D1088" s="84" t="s">
        <v>8715</v>
      </c>
      <c r="E1088" s="85" t="s">
        <v>13184</v>
      </c>
    </row>
    <row r="1089" spans="1:5" x14ac:dyDescent="0.25">
      <c r="A1089" t="str">
        <f t="shared" si="16"/>
        <v>93406</v>
      </c>
      <c r="B1089" s="84" t="s">
        <v>3221</v>
      </c>
      <c r="C1089" s="84" t="s">
        <v>28821</v>
      </c>
      <c r="D1089" s="84" t="s">
        <v>8715</v>
      </c>
      <c r="E1089" s="85" t="s">
        <v>13729</v>
      </c>
    </row>
    <row r="1090" spans="1:5" x14ac:dyDescent="0.25">
      <c r="A1090" t="str">
        <f t="shared" si="16"/>
        <v>93407</v>
      </c>
      <c r="B1090" s="84" t="s">
        <v>3222</v>
      </c>
      <c r="C1090" s="84" t="s">
        <v>28822</v>
      </c>
      <c r="D1090" s="84" t="s">
        <v>8715</v>
      </c>
      <c r="E1090" s="85" t="s">
        <v>28823</v>
      </c>
    </row>
    <row r="1091" spans="1:5" x14ac:dyDescent="0.25">
      <c r="A1091" t="str">
        <f t="shared" ref="A1091:A1154" si="17">B1091</f>
        <v>93411</v>
      </c>
      <c r="B1091" s="84" t="s">
        <v>3225</v>
      </c>
      <c r="C1091" s="84" t="s">
        <v>9120</v>
      </c>
      <c r="D1091" s="84" t="s">
        <v>8715</v>
      </c>
      <c r="E1091" s="85" t="s">
        <v>9162</v>
      </c>
    </row>
    <row r="1092" spans="1:5" x14ac:dyDescent="0.25">
      <c r="A1092" t="str">
        <f t="shared" si="17"/>
        <v>93412</v>
      </c>
      <c r="B1092" s="84" t="s">
        <v>3226</v>
      </c>
      <c r="C1092" s="84" t="s">
        <v>9121</v>
      </c>
      <c r="D1092" s="84" t="s">
        <v>8715</v>
      </c>
      <c r="E1092" s="85" t="s">
        <v>8169</v>
      </c>
    </row>
    <row r="1093" spans="1:5" x14ac:dyDescent="0.25">
      <c r="A1093" t="str">
        <f t="shared" si="17"/>
        <v>93413</v>
      </c>
      <c r="B1093" s="84" t="s">
        <v>3227</v>
      </c>
      <c r="C1093" s="84" t="s">
        <v>9122</v>
      </c>
      <c r="D1093" s="84" t="s">
        <v>8715</v>
      </c>
      <c r="E1093" s="85" t="s">
        <v>8828</v>
      </c>
    </row>
    <row r="1094" spans="1:5" x14ac:dyDescent="0.25">
      <c r="A1094" t="str">
        <f t="shared" si="17"/>
        <v>93414</v>
      </c>
      <c r="B1094" s="84" t="s">
        <v>3228</v>
      </c>
      <c r="C1094" s="84" t="s">
        <v>9123</v>
      </c>
      <c r="D1094" s="84" t="s">
        <v>8715</v>
      </c>
      <c r="E1094" s="85" t="s">
        <v>8209</v>
      </c>
    </row>
    <row r="1095" spans="1:5" x14ac:dyDescent="0.25">
      <c r="A1095" t="str">
        <f t="shared" si="17"/>
        <v>93417</v>
      </c>
      <c r="B1095" s="84" t="s">
        <v>3231</v>
      </c>
      <c r="C1095" s="84" t="s">
        <v>9124</v>
      </c>
      <c r="D1095" s="84" t="s">
        <v>8715</v>
      </c>
      <c r="E1095" s="85" t="s">
        <v>8401</v>
      </c>
    </row>
    <row r="1096" spans="1:5" x14ac:dyDescent="0.25">
      <c r="A1096" t="str">
        <f t="shared" si="17"/>
        <v>93418</v>
      </c>
      <c r="B1096" s="84" t="s">
        <v>3232</v>
      </c>
      <c r="C1096" s="84" t="s">
        <v>9126</v>
      </c>
      <c r="D1096" s="84" t="s">
        <v>8715</v>
      </c>
      <c r="E1096" s="85" t="s">
        <v>7761</v>
      </c>
    </row>
    <row r="1097" spans="1:5" x14ac:dyDescent="0.25">
      <c r="A1097" t="str">
        <f t="shared" si="17"/>
        <v>93419</v>
      </c>
      <c r="B1097" s="84" t="s">
        <v>3233</v>
      </c>
      <c r="C1097" s="84" t="s">
        <v>9127</v>
      </c>
      <c r="D1097" s="84" t="s">
        <v>8715</v>
      </c>
      <c r="E1097" s="85" t="s">
        <v>12119</v>
      </c>
    </row>
    <row r="1098" spans="1:5" x14ac:dyDescent="0.25">
      <c r="A1098" t="str">
        <f t="shared" si="17"/>
        <v>93420</v>
      </c>
      <c r="B1098" s="84" t="s">
        <v>3234</v>
      </c>
      <c r="C1098" s="84" t="s">
        <v>9128</v>
      </c>
      <c r="D1098" s="84" t="s">
        <v>8715</v>
      </c>
      <c r="E1098" s="85" t="s">
        <v>27829</v>
      </c>
    </row>
    <row r="1099" spans="1:5" x14ac:dyDescent="0.25">
      <c r="A1099" t="str">
        <f t="shared" si="17"/>
        <v>93423</v>
      </c>
      <c r="B1099" s="84" t="s">
        <v>3237</v>
      </c>
      <c r="C1099" s="84" t="s">
        <v>9129</v>
      </c>
      <c r="D1099" s="84" t="s">
        <v>8715</v>
      </c>
      <c r="E1099" s="85" t="s">
        <v>12456</v>
      </c>
    </row>
    <row r="1100" spans="1:5" x14ac:dyDescent="0.25">
      <c r="A1100" t="str">
        <f t="shared" si="17"/>
        <v>93424</v>
      </c>
      <c r="B1100" s="84" t="s">
        <v>3238</v>
      </c>
      <c r="C1100" s="84" t="s">
        <v>9130</v>
      </c>
      <c r="D1100" s="84" t="s">
        <v>8715</v>
      </c>
      <c r="E1100" s="85" t="s">
        <v>7641</v>
      </c>
    </row>
    <row r="1101" spans="1:5" x14ac:dyDescent="0.25">
      <c r="A1101" t="str">
        <f t="shared" si="17"/>
        <v>93425</v>
      </c>
      <c r="B1101" s="84" t="s">
        <v>3239</v>
      </c>
      <c r="C1101" s="84" t="s">
        <v>9131</v>
      </c>
      <c r="D1101" s="84" t="s">
        <v>8715</v>
      </c>
      <c r="E1101" s="85" t="s">
        <v>16857</v>
      </c>
    </row>
    <row r="1102" spans="1:5" x14ac:dyDescent="0.25">
      <c r="A1102" t="str">
        <f t="shared" si="17"/>
        <v>93426</v>
      </c>
      <c r="B1102" s="84" t="s">
        <v>3240</v>
      </c>
      <c r="C1102" s="84" t="s">
        <v>9132</v>
      </c>
      <c r="D1102" s="84" t="s">
        <v>8715</v>
      </c>
      <c r="E1102" s="85" t="s">
        <v>28824</v>
      </c>
    </row>
    <row r="1103" spans="1:5" x14ac:dyDescent="0.25">
      <c r="A1103" t="str">
        <f t="shared" si="17"/>
        <v>93429</v>
      </c>
      <c r="B1103" s="84" t="s">
        <v>3243</v>
      </c>
      <c r="C1103" s="84" t="s">
        <v>23126</v>
      </c>
      <c r="D1103" s="84" t="s">
        <v>8715</v>
      </c>
      <c r="E1103" s="85" t="s">
        <v>28825</v>
      </c>
    </row>
    <row r="1104" spans="1:5" x14ac:dyDescent="0.25">
      <c r="A1104" t="str">
        <f t="shared" si="17"/>
        <v>93430</v>
      </c>
      <c r="B1104" s="84" t="s">
        <v>3244</v>
      </c>
      <c r="C1104" s="84" t="s">
        <v>23127</v>
      </c>
      <c r="D1104" s="84" t="s">
        <v>8715</v>
      </c>
      <c r="E1104" s="85" t="s">
        <v>28083</v>
      </c>
    </row>
    <row r="1105" spans="1:5" x14ac:dyDescent="0.25">
      <c r="A1105" t="str">
        <f t="shared" si="17"/>
        <v>93431</v>
      </c>
      <c r="B1105" s="84" t="s">
        <v>3245</v>
      </c>
      <c r="C1105" s="84" t="s">
        <v>23128</v>
      </c>
      <c r="D1105" s="84" t="s">
        <v>8715</v>
      </c>
      <c r="E1105" s="85" t="s">
        <v>23285</v>
      </c>
    </row>
    <row r="1106" spans="1:5" x14ac:dyDescent="0.25">
      <c r="A1106" t="str">
        <f t="shared" si="17"/>
        <v>93432</v>
      </c>
      <c r="B1106" s="84" t="s">
        <v>3246</v>
      </c>
      <c r="C1106" s="84" t="s">
        <v>23129</v>
      </c>
      <c r="D1106" s="84" t="s">
        <v>8715</v>
      </c>
      <c r="E1106" s="85" t="s">
        <v>28826</v>
      </c>
    </row>
    <row r="1107" spans="1:5" x14ac:dyDescent="0.25">
      <c r="A1107" t="str">
        <f t="shared" si="17"/>
        <v>93435</v>
      </c>
      <c r="B1107" s="84" t="s">
        <v>3249</v>
      </c>
      <c r="C1107" s="84" t="s">
        <v>23130</v>
      </c>
      <c r="D1107" s="84" t="s">
        <v>8715</v>
      </c>
      <c r="E1107" s="85" t="s">
        <v>10870</v>
      </c>
    </row>
    <row r="1108" spans="1:5" x14ac:dyDescent="0.25">
      <c r="A1108" t="str">
        <f t="shared" si="17"/>
        <v>93436</v>
      </c>
      <c r="B1108" s="84" t="s">
        <v>3250</v>
      </c>
      <c r="C1108" s="84" t="s">
        <v>23131</v>
      </c>
      <c r="D1108" s="84" t="s">
        <v>8715</v>
      </c>
      <c r="E1108" s="85" t="s">
        <v>8829</v>
      </c>
    </row>
    <row r="1109" spans="1:5" x14ac:dyDescent="0.25">
      <c r="A1109" t="str">
        <f t="shared" si="17"/>
        <v>93437</v>
      </c>
      <c r="B1109" s="84" t="s">
        <v>3251</v>
      </c>
      <c r="C1109" s="84" t="s">
        <v>23132</v>
      </c>
      <c r="D1109" s="84" t="s">
        <v>8715</v>
      </c>
      <c r="E1109" s="85" t="s">
        <v>10870</v>
      </c>
    </row>
    <row r="1110" spans="1:5" x14ac:dyDescent="0.25">
      <c r="A1110" t="str">
        <f t="shared" si="17"/>
        <v>93438</v>
      </c>
      <c r="B1110" s="84" t="s">
        <v>3252</v>
      </c>
      <c r="C1110" s="84" t="s">
        <v>23133</v>
      </c>
      <c r="D1110" s="84" t="s">
        <v>8715</v>
      </c>
      <c r="E1110" s="85" t="s">
        <v>28827</v>
      </c>
    </row>
    <row r="1111" spans="1:5" x14ac:dyDescent="0.25">
      <c r="A1111" t="str">
        <f t="shared" si="17"/>
        <v>95114</v>
      </c>
      <c r="B1111" s="84" t="s">
        <v>3638</v>
      </c>
      <c r="C1111" s="84" t="s">
        <v>9133</v>
      </c>
      <c r="D1111" s="84" t="s">
        <v>8715</v>
      </c>
      <c r="E1111" s="85" t="s">
        <v>28828</v>
      </c>
    </row>
    <row r="1112" spans="1:5" x14ac:dyDescent="0.25">
      <c r="A1112" t="str">
        <f t="shared" si="17"/>
        <v>95115</v>
      </c>
      <c r="B1112" s="84" t="s">
        <v>3639</v>
      </c>
      <c r="C1112" s="84" t="s">
        <v>9134</v>
      </c>
      <c r="D1112" s="84" t="s">
        <v>8715</v>
      </c>
      <c r="E1112" s="85" t="s">
        <v>13927</v>
      </c>
    </row>
    <row r="1113" spans="1:5" x14ac:dyDescent="0.25">
      <c r="A1113" t="str">
        <f t="shared" si="17"/>
        <v>95116</v>
      </c>
      <c r="B1113" s="84" t="s">
        <v>3640</v>
      </c>
      <c r="C1113" s="84" t="s">
        <v>9135</v>
      </c>
      <c r="D1113" s="84" t="s">
        <v>8715</v>
      </c>
      <c r="E1113" s="85" t="s">
        <v>23020</v>
      </c>
    </row>
    <row r="1114" spans="1:5" x14ac:dyDescent="0.25">
      <c r="A1114" t="str">
        <f t="shared" si="17"/>
        <v>95117</v>
      </c>
      <c r="B1114" s="84" t="s">
        <v>3641</v>
      </c>
      <c r="C1114" s="84" t="s">
        <v>9136</v>
      </c>
      <c r="D1114" s="84" t="s">
        <v>8715</v>
      </c>
      <c r="E1114" s="85" t="s">
        <v>14714</v>
      </c>
    </row>
    <row r="1115" spans="1:5" x14ac:dyDescent="0.25">
      <c r="A1115" t="str">
        <f t="shared" si="17"/>
        <v>95118</v>
      </c>
      <c r="B1115" s="84" t="s">
        <v>3642</v>
      </c>
      <c r="C1115" s="84" t="s">
        <v>9137</v>
      </c>
      <c r="D1115" s="84" t="s">
        <v>8715</v>
      </c>
      <c r="E1115" s="85" t="s">
        <v>28829</v>
      </c>
    </row>
    <row r="1116" spans="1:5" x14ac:dyDescent="0.25">
      <c r="A1116" t="str">
        <f t="shared" si="17"/>
        <v>95119</v>
      </c>
      <c r="B1116" s="84" t="s">
        <v>3643</v>
      </c>
      <c r="C1116" s="84" t="s">
        <v>9139</v>
      </c>
      <c r="D1116" s="84" t="s">
        <v>8715</v>
      </c>
      <c r="E1116" s="85" t="s">
        <v>16490</v>
      </c>
    </row>
    <row r="1117" spans="1:5" x14ac:dyDescent="0.25">
      <c r="A1117" t="str">
        <f t="shared" si="17"/>
        <v>95120</v>
      </c>
      <c r="B1117" s="84" t="s">
        <v>3644</v>
      </c>
      <c r="C1117" s="84" t="s">
        <v>9140</v>
      </c>
      <c r="D1117" s="84" t="s">
        <v>8715</v>
      </c>
      <c r="E1117" s="85" t="s">
        <v>15250</v>
      </c>
    </row>
    <row r="1118" spans="1:5" x14ac:dyDescent="0.25">
      <c r="A1118" t="str">
        <f t="shared" si="17"/>
        <v>95123</v>
      </c>
      <c r="B1118" s="84" t="s">
        <v>3647</v>
      </c>
      <c r="C1118" s="84" t="s">
        <v>9141</v>
      </c>
      <c r="D1118" s="84" t="s">
        <v>8715</v>
      </c>
      <c r="E1118" s="85" t="s">
        <v>12849</v>
      </c>
    </row>
    <row r="1119" spans="1:5" x14ac:dyDescent="0.25">
      <c r="A1119" t="str">
        <f t="shared" si="17"/>
        <v>95124</v>
      </c>
      <c r="B1119" s="84" t="s">
        <v>3648</v>
      </c>
      <c r="C1119" s="84" t="s">
        <v>9142</v>
      </c>
      <c r="D1119" s="84" t="s">
        <v>8715</v>
      </c>
      <c r="E1119" s="85" t="s">
        <v>7911</v>
      </c>
    </row>
    <row r="1120" spans="1:5" x14ac:dyDescent="0.25">
      <c r="A1120" t="str">
        <f t="shared" si="17"/>
        <v>95125</v>
      </c>
      <c r="B1120" s="84" t="s">
        <v>3649</v>
      </c>
      <c r="C1120" s="84" t="s">
        <v>9143</v>
      </c>
      <c r="D1120" s="84" t="s">
        <v>8715</v>
      </c>
      <c r="E1120" s="85" t="s">
        <v>12856</v>
      </c>
    </row>
    <row r="1121" spans="1:5" x14ac:dyDescent="0.25">
      <c r="A1121" t="str">
        <f t="shared" si="17"/>
        <v>95126</v>
      </c>
      <c r="B1121" s="84" t="s">
        <v>3650</v>
      </c>
      <c r="C1121" s="84" t="s">
        <v>28830</v>
      </c>
      <c r="D1121" s="84" t="s">
        <v>8715</v>
      </c>
      <c r="E1121" s="85" t="s">
        <v>28831</v>
      </c>
    </row>
    <row r="1122" spans="1:5" x14ac:dyDescent="0.25">
      <c r="A1122" t="str">
        <f t="shared" si="17"/>
        <v>95129</v>
      </c>
      <c r="B1122" s="84" t="s">
        <v>3653</v>
      </c>
      <c r="C1122" s="84" t="s">
        <v>9144</v>
      </c>
      <c r="D1122" s="84" t="s">
        <v>8715</v>
      </c>
      <c r="E1122" s="85" t="s">
        <v>15252</v>
      </c>
    </row>
    <row r="1123" spans="1:5" x14ac:dyDescent="0.25">
      <c r="A1123" t="str">
        <f t="shared" si="17"/>
        <v>95130</v>
      </c>
      <c r="B1123" s="84" t="s">
        <v>3654</v>
      </c>
      <c r="C1123" s="84" t="s">
        <v>9145</v>
      </c>
      <c r="D1123" s="84" t="s">
        <v>8715</v>
      </c>
      <c r="E1123" s="85" t="s">
        <v>8300</v>
      </c>
    </row>
    <row r="1124" spans="1:5" x14ac:dyDescent="0.25">
      <c r="A1124" t="str">
        <f t="shared" si="17"/>
        <v>95131</v>
      </c>
      <c r="B1124" s="84" t="s">
        <v>3655</v>
      </c>
      <c r="C1124" s="84" t="s">
        <v>9146</v>
      </c>
      <c r="D1124" s="84" t="s">
        <v>8715</v>
      </c>
      <c r="E1124" s="85" t="s">
        <v>23134</v>
      </c>
    </row>
    <row r="1125" spans="1:5" x14ac:dyDescent="0.25">
      <c r="A1125" t="str">
        <f t="shared" si="17"/>
        <v>95132</v>
      </c>
      <c r="B1125" s="84" t="s">
        <v>3656</v>
      </c>
      <c r="C1125" s="84" t="s">
        <v>9147</v>
      </c>
      <c r="D1125" s="84" t="s">
        <v>8715</v>
      </c>
      <c r="E1125" s="85" t="s">
        <v>28001</v>
      </c>
    </row>
    <row r="1126" spans="1:5" x14ac:dyDescent="0.25">
      <c r="A1126" t="str">
        <f t="shared" si="17"/>
        <v>95136</v>
      </c>
      <c r="B1126" s="84" t="s">
        <v>3658</v>
      </c>
      <c r="C1126" s="84" t="s">
        <v>9148</v>
      </c>
      <c r="D1126" s="84" t="s">
        <v>8715</v>
      </c>
      <c r="E1126" s="85" t="s">
        <v>8827</v>
      </c>
    </row>
    <row r="1127" spans="1:5" x14ac:dyDescent="0.25">
      <c r="A1127" t="str">
        <f t="shared" si="17"/>
        <v>95137</v>
      </c>
      <c r="B1127" s="84" t="s">
        <v>3659</v>
      </c>
      <c r="C1127" s="84" t="s">
        <v>9149</v>
      </c>
      <c r="D1127" s="84" t="s">
        <v>8715</v>
      </c>
      <c r="E1127" s="85" t="s">
        <v>8000</v>
      </c>
    </row>
    <row r="1128" spans="1:5" x14ac:dyDescent="0.25">
      <c r="A1128" t="str">
        <f t="shared" si="17"/>
        <v>95138</v>
      </c>
      <c r="B1128" s="84" t="s">
        <v>3660</v>
      </c>
      <c r="C1128" s="84" t="s">
        <v>9150</v>
      </c>
      <c r="D1128" s="84" t="s">
        <v>8715</v>
      </c>
      <c r="E1128" s="85" t="s">
        <v>8171</v>
      </c>
    </row>
    <row r="1129" spans="1:5" x14ac:dyDescent="0.25">
      <c r="A1129" t="str">
        <f t="shared" si="17"/>
        <v>95208</v>
      </c>
      <c r="B1129" s="84" t="s">
        <v>3663</v>
      </c>
      <c r="C1129" s="84" t="s">
        <v>23135</v>
      </c>
      <c r="D1129" s="84" t="s">
        <v>8715</v>
      </c>
      <c r="E1129" s="85" t="s">
        <v>23136</v>
      </c>
    </row>
    <row r="1130" spans="1:5" x14ac:dyDescent="0.25">
      <c r="A1130" t="str">
        <f t="shared" si="17"/>
        <v>95209</v>
      </c>
      <c r="B1130" s="84" t="s">
        <v>3664</v>
      </c>
      <c r="C1130" s="84" t="s">
        <v>23137</v>
      </c>
      <c r="D1130" s="84" t="s">
        <v>8715</v>
      </c>
      <c r="E1130" s="85" t="s">
        <v>8269</v>
      </c>
    </row>
    <row r="1131" spans="1:5" x14ac:dyDescent="0.25">
      <c r="A1131" t="str">
        <f t="shared" si="17"/>
        <v>95210</v>
      </c>
      <c r="B1131" s="84" t="s">
        <v>3665</v>
      </c>
      <c r="C1131" s="84" t="s">
        <v>23138</v>
      </c>
      <c r="D1131" s="84" t="s">
        <v>8715</v>
      </c>
      <c r="E1131" s="85" t="s">
        <v>23136</v>
      </c>
    </row>
    <row r="1132" spans="1:5" x14ac:dyDescent="0.25">
      <c r="A1132" t="str">
        <f t="shared" si="17"/>
        <v>95211</v>
      </c>
      <c r="B1132" s="84" t="s">
        <v>3666</v>
      </c>
      <c r="C1132" s="84" t="s">
        <v>23139</v>
      </c>
      <c r="D1132" s="84" t="s">
        <v>8715</v>
      </c>
      <c r="E1132" s="85" t="s">
        <v>7965</v>
      </c>
    </row>
    <row r="1133" spans="1:5" x14ac:dyDescent="0.25">
      <c r="A1133" t="str">
        <f t="shared" si="17"/>
        <v>95217</v>
      </c>
      <c r="B1133" s="84" t="s">
        <v>3669</v>
      </c>
      <c r="C1133" s="84" t="s">
        <v>23140</v>
      </c>
      <c r="D1133" s="84" t="s">
        <v>8715</v>
      </c>
      <c r="E1133" s="85" t="s">
        <v>12116</v>
      </c>
    </row>
    <row r="1134" spans="1:5" x14ac:dyDescent="0.25">
      <c r="A1134" t="str">
        <f t="shared" si="17"/>
        <v>95255</v>
      </c>
      <c r="B1134" s="84" t="s">
        <v>3679</v>
      </c>
      <c r="C1134" s="84" t="s">
        <v>9152</v>
      </c>
      <c r="D1134" s="84" t="s">
        <v>8715</v>
      </c>
      <c r="E1134" s="85" t="s">
        <v>8146</v>
      </c>
    </row>
    <row r="1135" spans="1:5" x14ac:dyDescent="0.25">
      <c r="A1135" t="str">
        <f t="shared" si="17"/>
        <v>95256</v>
      </c>
      <c r="B1135" s="84" t="s">
        <v>3680</v>
      </c>
      <c r="C1135" s="84" t="s">
        <v>9153</v>
      </c>
      <c r="D1135" s="84" t="s">
        <v>8715</v>
      </c>
      <c r="E1135" s="85" t="s">
        <v>28832</v>
      </c>
    </row>
    <row r="1136" spans="1:5" x14ac:dyDescent="0.25">
      <c r="A1136" t="str">
        <f t="shared" si="17"/>
        <v>95257</v>
      </c>
      <c r="B1136" s="84" t="s">
        <v>3681</v>
      </c>
      <c r="C1136" s="84" t="s">
        <v>9154</v>
      </c>
      <c r="D1136" s="84" t="s">
        <v>8715</v>
      </c>
      <c r="E1136" s="85" t="s">
        <v>13690</v>
      </c>
    </row>
    <row r="1137" spans="1:5" x14ac:dyDescent="0.25">
      <c r="A1137" t="str">
        <f t="shared" si="17"/>
        <v>95260</v>
      </c>
      <c r="B1137" s="84" t="s">
        <v>3684</v>
      </c>
      <c r="C1137" s="84" t="s">
        <v>9155</v>
      </c>
      <c r="D1137" s="84" t="s">
        <v>8715</v>
      </c>
      <c r="E1137" s="85" t="s">
        <v>7997</v>
      </c>
    </row>
    <row r="1138" spans="1:5" x14ac:dyDescent="0.25">
      <c r="A1138" t="str">
        <f t="shared" si="17"/>
        <v>95261</v>
      </c>
      <c r="B1138" s="84" t="s">
        <v>3685</v>
      </c>
      <c r="C1138" s="84" t="s">
        <v>9156</v>
      </c>
      <c r="D1138" s="84" t="s">
        <v>8715</v>
      </c>
      <c r="E1138" s="85" t="s">
        <v>8181</v>
      </c>
    </row>
    <row r="1139" spans="1:5" x14ac:dyDescent="0.25">
      <c r="A1139" t="str">
        <f t="shared" si="17"/>
        <v>95262</v>
      </c>
      <c r="B1139" s="84" t="s">
        <v>3686</v>
      </c>
      <c r="C1139" s="84" t="s">
        <v>9157</v>
      </c>
      <c r="D1139" s="84" t="s">
        <v>8715</v>
      </c>
      <c r="E1139" s="85" t="s">
        <v>8666</v>
      </c>
    </row>
    <row r="1140" spans="1:5" x14ac:dyDescent="0.25">
      <c r="A1140" t="str">
        <f t="shared" si="17"/>
        <v>95263</v>
      </c>
      <c r="B1140" s="84" t="s">
        <v>3687</v>
      </c>
      <c r="C1140" s="84" t="s">
        <v>9158</v>
      </c>
      <c r="D1140" s="84" t="s">
        <v>8715</v>
      </c>
      <c r="E1140" s="85" t="s">
        <v>7615</v>
      </c>
    </row>
    <row r="1141" spans="1:5" x14ac:dyDescent="0.25">
      <c r="A1141" t="str">
        <f t="shared" si="17"/>
        <v>95266</v>
      </c>
      <c r="B1141" s="84" t="s">
        <v>3690</v>
      </c>
      <c r="C1141" s="84" t="s">
        <v>9159</v>
      </c>
      <c r="D1141" s="84" t="s">
        <v>8715</v>
      </c>
      <c r="E1141" s="85" t="s">
        <v>8692</v>
      </c>
    </row>
    <row r="1142" spans="1:5" x14ac:dyDescent="0.25">
      <c r="A1142" t="str">
        <f t="shared" si="17"/>
        <v>95267</v>
      </c>
      <c r="B1142" s="84" t="s">
        <v>3691</v>
      </c>
      <c r="C1142" s="84" t="s">
        <v>9160</v>
      </c>
      <c r="D1142" s="84" t="s">
        <v>8715</v>
      </c>
      <c r="E1142" s="85" t="s">
        <v>8175</v>
      </c>
    </row>
    <row r="1143" spans="1:5" x14ac:dyDescent="0.25">
      <c r="A1143" t="str">
        <f t="shared" si="17"/>
        <v>95268</v>
      </c>
      <c r="B1143" s="84" t="s">
        <v>3692</v>
      </c>
      <c r="C1143" s="84" t="s">
        <v>9161</v>
      </c>
      <c r="D1143" s="84" t="s">
        <v>8715</v>
      </c>
      <c r="E1143" s="85" t="s">
        <v>13927</v>
      </c>
    </row>
    <row r="1144" spans="1:5" x14ac:dyDescent="0.25">
      <c r="A1144" t="str">
        <f t="shared" si="17"/>
        <v>95269</v>
      </c>
      <c r="B1144" s="84" t="s">
        <v>3693</v>
      </c>
      <c r="C1144" s="84" t="s">
        <v>28833</v>
      </c>
      <c r="D1144" s="84" t="s">
        <v>8715</v>
      </c>
      <c r="E1144" s="85" t="s">
        <v>10321</v>
      </c>
    </row>
    <row r="1145" spans="1:5" x14ac:dyDescent="0.25">
      <c r="A1145" t="str">
        <f t="shared" si="17"/>
        <v>95272</v>
      </c>
      <c r="B1145" s="84" t="s">
        <v>3696</v>
      </c>
      <c r="C1145" s="84" t="s">
        <v>23141</v>
      </c>
      <c r="D1145" s="84" t="s">
        <v>8715</v>
      </c>
      <c r="E1145" s="85" t="s">
        <v>8638</v>
      </c>
    </row>
    <row r="1146" spans="1:5" x14ac:dyDescent="0.25">
      <c r="A1146" t="str">
        <f t="shared" si="17"/>
        <v>95273</v>
      </c>
      <c r="B1146" s="84" t="s">
        <v>3697</v>
      </c>
      <c r="C1146" s="84" t="s">
        <v>23142</v>
      </c>
      <c r="D1146" s="84" t="s">
        <v>8715</v>
      </c>
      <c r="E1146" s="85" t="s">
        <v>8174</v>
      </c>
    </row>
    <row r="1147" spans="1:5" x14ac:dyDescent="0.25">
      <c r="A1147" t="str">
        <f t="shared" si="17"/>
        <v>95274</v>
      </c>
      <c r="B1147" s="84" t="s">
        <v>3698</v>
      </c>
      <c r="C1147" s="84" t="s">
        <v>23143</v>
      </c>
      <c r="D1147" s="84" t="s">
        <v>8715</v>
      </c>
      <c r="E1147" s="85" t="s">
        <v>8675</v>
      </c>
    </row>
    <row r="1148" spans="1:5" x14ac:dyDescent="0.25">
      <c r="A1148" t="str">
        <f t="shared" si="17"/>
        <v>95275</v>
      </c>
      <c r="B1148" s="84" t="s">
        <v>3699</v>
      </c>
      <c r="C1148" s="84" t="s">
        <v>23144</v>
      </c>
      <c r="D1148" s="84" t="s">
        <v>8715</v>
      </c>
      <c r="E1148" s="85" t="s">
        <v>7646</v>
      </c>
    </row>
    <row r="1149" spans="1:5" x14ac:dyDescent="0.25">
      <c r="A1149" t="str">
        <f t="shared" si="17"/>
        <v>95278</v>
      </c>
      <c r="B1149" s="84" t="s">
        <v>3702</v>
      </c>
      <c r="C1149" s="84" t="s">
        <v>23145</v>
      </c>
      <c r="D1149" s="84" t="s">
        <v>8715</v>
      </c>
      <c r="E1149" s="85" t="s">
        <v>9151</v>
      </c>
    </row>
    <row r="1150" spans="1:5" x14ac:dyDescent="0.25">
      <c r="A1150" t="str">
        <f t="shared" si="17"/>
        <v>95279</v>
      </c>
      <c r="B1150" s="84" t="s">
        <v>3703</v>
      </c>
      <c r="C1150" s="84" t="s">
        <v>23146</v>
      </c>
      <c r="D1150" s="84" t="s">
        <v>8715</v>
      </c>
      <c r="E1150" s="85" t="s">
        <v>8174</v>
      </c>
    </row>
    <row r="1151" spans="1:5" x14ac:dyDescent="0.25">
      <c r="A1151" t="str">
        <f t="shared" si="17"/>
        <v>95280</v>
      </c>
      <c r="B1151" s="84" t="s">
        <v>3704</v>
      </c>
      <c r="C1151" s="84" t="s">
        <v>23147</v>
      </c>
      <c r="D1151" s="84" t="s">
        <v>8715</v>
      </c>
      <c r="E1151" s="85" t="s">
        <v>9151</v>
      </c>
    </row>
    <row r="1152" spans="1:5" x14ac:dyDescent="0.25">
      <c r="A1152" t="str">
        <f t="shared" si="17"/>
        <v>95281</v>
      </c>
      <c r="B1152" s="84" t="s">
        <v>3705</v>
      </c>
      <c r="C1152" s="84" t="s">
        <v>23148</v>
      </c>
      <c r="D1152" s="84" t="s">
        <v>8715</v>
      </c>
      <c r="E1152" s="85" t="s">
        <v>13143</v>
      </c>
    </row>
    <row r="1153" spans="1:5" x14ac:dyDescent="0.25">
      <c r="A1153" t="str">
        <f t="shared" si="17"/>
        <v>95617</v>
      </c>
      <c r="B1153" s="84" t="s">
        <v>3858</v>
      </c>
      <c r="C1153" s="84" t="s">
        <v>9163</v>
      </c>
      <c r="D1153" s="84" t="s">
        <v>8715</v>
      </c>
      <c r="E1153" s="85" t="s">
        <v>8081</v>
      </c>
    </row>
    <row r="1154" spans="1:5" x14ac:dyDescent="0.25">
      <c r="A1154" t="str">
        <f t="shared" si="17"/>
        <v>95618</v>
      </c>
      <c r="B1154" s="84" t="s">
        <v>3859</v>
      </c>
      <c r="C1154" s="84" t="s">
        <v>9164</v>
      </c>
      <c r="D1154" s="84" t="s">
        <v>8715</v>
      </c>
      <c r="E1154" s="85" t="s">
        <v>8826</v>
      </c>
    </row>
    <row r="1155" spans="1:5" x14ac:dyDescent="0.25">
      <c r="A1155" t="str">
        <f t="shared" ref="A1155:A1218" si="18">B1155</f>
        <v>95619</v>
      </c>
      <c r="B1155" s="84" t="s">
        <v>3860</v>
      </c>
      <c r="C1155" s="84" t="s">
        <v>9165</v>
      </c>
      <c r="D1155" s="84" t="s">
        <v>8715</v>
      </c>
      <c r="E1155" s="85" t="s">
        <v>16992</v>
      </c>
    </row>
    <row r="1156" spans="1:5" x14ac:dyDescent="0.25">
      <c r="A1156" t="str">
        <f t="shared" si="18"/>
        <v>95627</v>
      </c>
      <c r="B1156" s="84" t="s">
        <v>3868</v>
      </c>
      <c r="C1156" s="84" t="s">
        <v>9166</v>
      </c>
      <c r="D1156" s="84" t="s">
        <v>8715</v>
      </c>
      <c r="E1156" s="85" t="s">
        <v>22270</v>
      </c>
    </row>
    <row r="1157" spans="1:5" x14ac:dyDescent="0.25">
      <c r="A1157" t="str">
        <f t="shared" si="18"/>
        <v>95628</v>
      </c>
      <c r="B1157" s="84" t="s">
        <v>3869</v>
      </c>
      <c r="C1157" s="84" t="s">
        <v>9168</v>
      </c>
      <c r="D1157" s="84" t="s">
        <v>8715</v>
      </c>
      <c r="E1157" s="85" t="s">
        <v>8165</v>
      </c>
    </row>
    <row r="1158" spans="1:5" x14ac:dyDescent="0.25">
      <c r="A1158" t="str">
        <f t="shared" si="18"/>
        <v>95629</v>
      </c>
      <c r="B1158" s="84" t="s">
        <v>3870</v>
      </c>
      <c r="C1158" s="84" t="s">
        <v>9169</v>
      </c>
      <c r="D1158" s="84" t="s">
        <v>8715</v>
      </c>
      <c r="E1158" s="85" t="s">
        <v>28834</v>
      </c>
    </row>
    <row r="1159" spans="1:5" x14ac:dyDescent="0.25">
      <c r="A1159" t="str">
        <f t="shared" si="18"/>
        <v>95630</v>
      </c>
      <c r="B1159" s="84" t="s">
        <v>3871</v>
      </c>
      <c r="C1159" s="84" t="s">
        <v>9170</v>
      </c>
      <c r="D1159" s="84" t="s">
        <v>8715</v>
      </c>
      <c r="E1159" s="85" t="s">
        <v>28740</v>
      </c>
    </row>
    <row r="1160" spans="1:5" x14ac:dyDescent="0.25">
      <c r="A1160" t="str">
        <f t="shared" si="18"/>
        <v>95698</v>
      </c>
      <c r="B1160" s="84" t="s">
        <v>3895</v>
      </c>
      <c r="C1160" s="84" t="s">
        <v>9171</v>
      </c>
      <c r="D1160" s="84" t="s">
        <v>8715</v>
      </c>
      <c r="E1160" s="85" t="s">
        <v>7972</v>
      </c>
    </row>
    <row r="1161" spans="1:5" x14ac:dyDescent="0.25">
      <c r="A1161" t="str">
        <f t="shared" si="18"/>
        <v>95699</v>
      </c>
      <c r="B1161" s="84" t="s">
        <v>3896</v>
      </c>
      <c r="C1161" s="84" t="s">
        <v>9172</v>
      </c>
      <c r="D1161" s="84" t="s">
        <v>8715</v>
      </c>
      <c r="E1161" s="85" t="s">
        <v>10866</v>
      </c>
    </row>
    <row r="1162" spans="1:5" x14ac:dyDescent="0.25">
      <c r="A1162" t="str">
        <f t="shared" si="18"/>
        <v>95700</v>
      </c>
      <c r="B1162" s="84" t="s">
        <v>3897</v>
      </c>
      <c r="C1162" s="84" t="s">
        <v>9173</v>
      </c>
      <c r="D1162" s="84" t="s">
        <v>8715</v>
      </c>
      <c r="E1162" s="85" t="s">
        <v>27658</v>
      </c>
    </row>
    <row r="1163" spans="1:5" x14ac:dyDescent="0.25">
      <c r="A1163" t="str">
        <f t="shared" si="18"/>
        <v>95701</v>
      </c>
      <c r="B1163" s="84" t="s">
        <v>3898</v>
      </c>
      <c r="C1163" s="84" t="s">
        <v>9174</v>
      </c>
      <c r="D1163" s="84" t="s">
        <v>8715</v>
      </c>
      <c r="E1163" s="85" t="s">
        <v>23075</v>
      </c>
    </row>
    <row r="1164" spans="1:5" x14ac:dyDescent="0.25">
      <c r="A1164" t="str">
        <f t="shared" si="18"/>
        <v>95704</v>
      </c>
      <c r="B1164" s="84" t="s">
        <v>3901</v>
      </c>
      <c r="C1164" s="84" t="s">
        <v>28835</v>
      </c>
      <c r="D1164" s="84" t="s">
        <v>8715</v>
      </c>
      <c r="E1164" s="85" t="s">
        <v>15797</v>
      </c>
    </row>
    <row r="1165" spans="1:5" x14ac:dyDescent="0.25">
      <c r="A1165" t="str">
        <f t="shared" si="18"/>
        <v>95705</v>
      </c>
      <c r="B1165" s="84" t="s">
        <v>3902</v>
      </c>
      <c r="C1165" s="84" t="s">
        <v>28836</v>
      </c>
      <c r="D1165" s="84" t="s">
        <v>8715</v>
      </c>
      <c r="E1165" s="85" t="s">
        <v>8231</v>
      </c>
    </row>
    <row r="1166" spans="1:5" x14ac:dyDescent="0.25">
      <c r="A1166" t="str">
        <f t="shared" si="18"/>
        <v>95706</v>
      </c>
      <c r="B1166" s="84" t="s">
        <v>3903</v>
      </c>
      <c r="C1166" s="84" t="s">
        <v>28837</v>
      </c>
      <c r="D1166" s="84" t="s">
        <v>8715</v>
      </c>
      <c r="E1166" s="85" t="s">
        <v>12842</v>
      </c>
    </row>
    <row r="1167" spans="1:5" x14ac:dyDescent="0.25">
      <c r="A1167" t="str">
        <f t="shared" si="18"/>
        <v>95707</v>
      </c>
      <c r="B1167" s="84" t="s">
        <v>3904</v>
      </c>
      <c r="C1167" s="84" t="s">
        <v>28838</v>
      </c>
      <c r="D1167" s="84" t="s">
        <v>8715</v>
      </c>
      <c r="E1167" s="85" t="s">
        <v>12039</v>
      </c>
    </row>
    <row r="1168" spans="1:5" x14ac:dyDescent="0.25">
      <c r="A1168" t="str">
        <f t="shared" si="18"/>
        <v>95710</v>
      </c>
      <c r="B1168" s="84" t="s">
        <v>3907</v>
      </c>
      <c r="C1168" s="84" t="s">
        <v>9175</v>
      </c>
      <c r="D1168" s="84" t="s">
        <v>8715</v>
      </c>
      <c r="E1168" s="85" t="s">
        <v>15379</v>
      </c>
    </row>
    <row r="1169" spans="1:5" x14ac:dyDescent="0.25">
      <c r="A1169" t="str">
        <f t="shared" si="18"/>
        <v>95711</v>
      </c>
      <c r="B1169" s="84" t="s">
        <v>3908</v>
      </c>
      <c r="C1169" s="84" t="s">
        <v>9176</v>
      </c>
      <c r="D1169" s="84" t="s">
        <v>8715</v>
      </c>
      <c r="E1169" s="85" t="s">
        <v>7928</v>
      </c>
    </row>
    <row r="1170" spans="1:5" x14ac:dyDescent="0.25">
      <c r="A1170" t="str">
        <f t="shared" si="18"/>
        <v>95712</v>
      </c>
      <c r="B1170" s="84" t="s">
        <v>3909</v>
      </c>
      <c r="C1170" s="84" t="s">
        <v>9177</v>
      </c>
      <c r="D1170" s="84" t="s">
        <v>8715</v>
      </c>
      <c r="E1170" s="85" t="s">
        <v>15454</v>
      </c>
    </row>
    <row r="1171" spans="1:5" x14ac:dyDescent="0.25">
      <c r="A1171" t="str">
        <f t="shared" si="18"/>
        <v>95713</v>
      </c>
      <c r="B1171" s="84" t="s">
        <v>3910</v>
      </c>
      <c r="C1171" s="84" t="s">
        <v>9178</v>
      </c>
      <c r="D1171" s="84" t="s">
        <v>8715</v>
      </c>
      <c r="E1171" s="85" t="s">
        <v>23116</v>
      </c>
    </row>
    <row r="1172" spans="1:5" x14ac:dyDescent="0.25">
      <c r="A1172" t="str">
        <f t="shared" si="18"/>
        <v>95716</v>
      </c>
      <c r="B1172" s="84" t="s">
        <v>3913</v>
      </c>
      <c r="C1172" s="84" t="s">
        <v>9179</v>
      </c>
      <c r="D1172" s="84" t="s">
        <v>8715</v>
      </c>
      <c r="E1172" s="85" t="s">
        <v>23150</v>
      </c>
    </row>
    <row r="1173" spans="1:5" x14ac:dyDescent="0.25">
      <c r="A1173" t="str">
        <f t="shared" si="18"/>
        <v>95717</v>
      </c>
      <c r="B1173" s="84" t="s">
        <v>3914</v>
      </c>
      <c r="C1173" s="84" t="s">
        <v>9180</v>
      </c>
      <c r="D1173" s="84" t="s">
        <v>8715</v>
      </c>
      <c r="E1173" s="85" t="s">
        <v>14447</v>
      </c>
    </row>
    <row r="1174" spans="1:5" x14ac:dyDescent="0.25">
      <c r="A1174" t="str">
        <f t="shared" si="18"/>
        <v>95718</v>
      </c>
      <c r="B1174" s="84" t="s">
        <v>3915</v>
      </c>
      <c r="C1174" s="84" t="s">
        <v>9181</v>
      </c>
      <c r="D1174" s="84" t="s">
        <v>8715</v>
      </c>
      <c r="E1174" s="85" t="s">
        <v>23151</v>
      </c>
    </row>
    <row r="1175" spans="1:5" x14ac:dyDescent="0.25">
      <c r="A1175" t="str">
        <f t="shared" si="18"/>
        <v>95719</v>
      </c>
      <c r="B1175" s="84" t="s">
        <v>3916</v>
      </c>
      <c r="C1175" s="84" t="s">
        <v>9182</v>
      </c>
      <c r="D1175" s="84" t="s">
        <v>8715</v>
      </c>
      <c r="E1175" s="85" t="s">
        <v>23116</v>
      </c>
    </row>
    <row r="1176" spans="1:5" x14ac:dyDescent="0.25">
      <c r="A1176" t="str">
        <f t="shared" si="18"/>
        <v>95869</v>
      </c>
      <c r="B1176" s="84" t="s">
        <v>3953</v>
      </c>
      <c r="C1176" s="84" t="s">
        <v>9183</v>
      </c>
      <c r="D1176" s="84" t="s">
        <v>8715</v>
      </c>
      <c r="E1176" s="85" t="s">
        <v>15401</v>
      </c>
    </row>
    <row r="1177" spans="1:5" x14ac:dyDescent="0.25">
      <c r="A1177" t="str">
        <f t="shared" si="18"/>
        <v>95870</v>
      </c>
      <c r="B1177" s="84" t="s">
        <v>3954</v>
      </c>
      <c r="C1177" s="84" t="s">
        <v>9184</v>
      </c>
      <c r="D1177" s="84" t="s">
        <v>8715</v>
      </c>
      <c r="E1177" s="85" t="s">
        <v>14054</v>
      </c>
    </row>
    <row r="1178" spans="1:5" x14ac:dyDescent="0.25">
      <c r="A1178" t="str">
        <f t="shared" si="18"/>
        <v>95871</v>
      </c>
      <c r="B1178" s="84" t="s">
        <v>3955</v>
      </c>
      <c r="C1178" s="84" t="s">
        <v>9185</v>
      </c>
      <c r="D1178" s="84" t="s">
        <v>8715</v>
      </c>
      <c r="E1178" s="85" t="s">
        <v>28839</v>
      </c>
    </row>
    <row r="1179" spans="1:5" x14ac:dyDescent="0.25">
      <c r="A1179" t="str">
        <f t="shared" si="18"/>
        <v>95874</v>
      </c>
      <c r="B1179" s="84" t="s">
        <v>3958</v>
      </c>
      <c r="C1179" s="84" t="s">
        <v>9186</v>
      </c>
      <c r="D1179" s="84" t="s">
        <v>8715</v>
      </c>
      <c r="E1179" s="85" t="s">
        <v>8138</v>
      </c>
    </row>
    <row r="1180" spans="1:5" x14ac:dyDescent="0.25">
      <c r="A1180" t="str">
        <f t="shared" si="18"/>
        <v>96008</v>
      </c>
      <c r="B1180" s="84" t="s">
        <v>3971</v>
      </c>
      <c r="C1180" s="84" t="s">
        <v>9187</v>
      </c>
      <c r="D1180" s="84" t="s">
        <v>8715</v>
      </c>
      <c r="E1180" s="85" t="s">
        <v>12383</v>
      </c>
    </row>
    <row r="1181" spans="1:5" x14ac:dyDescent="0.25">
      <c r="A1181" t="str">
        <f t="shared" si="18"/>
        <v>96009</v>
      </c>
      <c r="B1181" s="84" t="s">
        <v>3972</v>
      </c>
      <c r="C1181" s="84" t="s">
        <v>9188</v>
      </c>
      <c r="D1181" s="84" t="s">
        <v>8715</v>
      </c>
      <c r="E1181" s="85" t="s">
        <v>7623</v>
      </c>
    </row>
    <row r="1182" spans="1:5" x14ac:dyDescent="0.25">
      <c r="A1182" t="str">
        <f t="shared" si="18"/>
        <v>96011</v>
      </c>
      <c r="B1182" s="84" t="s">
        <v>3973</v>
      </c>
      <c r="C1182" s="84" t="s">
        <v>9189</v>
      </c>
      <c r="D1182" s="84" t="s">
        <v>8715</v>
      </c>
      <c r="E1182" s="85" t="s">
        <v>28715</v>
      </c>
    </row>
    <row r="1183" spans="1:5" x14ac:dyDescent="0.25">
      <c r="A1183" t="str">
        <f t="shared" si="18"/>
        <v>96012</v>
      </c>
      <c r="B1183" s="84" t="s">
        <v>3974</v>
      </c>
      <c r="C1183" s="84" t="s">
        <v>9190</v>
      </c>
      <c r="D1183" s="84" t="s">
        <v>8715</v>
      </c>
      <c r="E1183" s="85" t="s">
        <v>28743</v>
      </c>
    </row>
    <row r="1184" spans="1:5" x14ac:dyDescent="0.25">
      <c r="A1184" t="str">
        <f t="shared" si="18"/>
        <v>96015</v>
      </c>
      <c r="B1184" s="84" t="s">
        <v>3977</v>
      </c>
      <c r="C1184" s="84" t="s">
        <v>9191</v>
      </c>
      <c r="D1184" s="84" t="s">
        <v>8715</v>
      </c>
      <c r="E1184" s="85" t="s">
        <v>13100</v>
      </c>
    </row>
    <row r="1185" spans="1:5" x14ac:dyDescent="0.25">
      <c r="A1185" t="str">
        <f t="shared" si="18"/>
        <v>96016</v>
      </c>
      <c r="B1185" s="84" t="s">
        <v>3978</v>
      </c>
      <c r="C1185" s="84" t="s">
        <v>9193</v>
      </c>
      <c r="D1185" s="84" t="s">
        <v>8715</v>
      </c>
      <c r="E1185" s="85" t="s">
        <v>7989</v>
      </c>
    </row>
    <row r="1186" spans="1:5" x14ac:dyDescent="0.25">
      <c r="A1186" t="str">
        <f t="shared" si="18"/>
        <v>96018</v>
      </c>
      <c r="B1186" s="84" t="s">
        <v>3979</v>
      </c>
      <c r="C1186" s="84" t="s">
        <v>9195</v>
      </c>
      <c r="D1186" s="84" t="s">
        <v>8715</v>
      </c>
      <c r="E1186" s="85" t="s">
        <v>12774</v>
      </c>
    </row>
    <row r="1187" spans="1:5" x14ac:dyDescent="0.25">
      <c r="A1187" t="str">
        <f t="shared" si="18"/>
        <v>96019</v>
      </c>
      <c r="B1187" s="84" t="s">
        <v>3980</v>
      </c>
      <c r="C1187" s="84" t="s">
        <v>9196</v>
      </c>
      <c r="D1187" s="84" t="s">
        <v>8715</v>
      </c>
      <c r="E1187" s="85" t="s">
        <v>28743</v>
      </c>
    </row>
    <row r="1188" spans="1:5" x14ac:dyDescent="0.25">
      <c r="A1188" t="str">
        <f t="shared" si="18"/>
        <v>96023</v>
      </c>
      <c r="B1188" s="84" t="s">
        <v>3983</v>
      </c>
      <c r="C1188" s="84" t="s">
        <v>9197</v>
      </c>
      <c r="D1188" s="84" t="s">
        <v>8715</v>
      </c>
      <c r="E1188" s="85" t="s">
        <v>7746</v>
      </c>
    </row>
    <row r="1189" spans="1:5" x14ac:dyDescent="0.25">
      <c r="A1189" t="str">
        <f t="shared" si="18"/>
        <v>96024</v>
      </c>
      <c r="B1189" s="84" t="s">
        <v>3984</v>
      </c>
      <c r="C1189" s="84" t="s">
        <v>9198</v>
      </c>
      <c r="D1189" s="84" t="s">
        <v>8715</v>
      </c>
      <c r="E1189" s="85" t="s">
        <v>15812</v>
      </c>
    </row>
    <row r="1190" spans="1:5" x14ac:dyDescent="0.25">
      <c r="A1190" t="str">
        <f t="shared" si="18"/>
        <v>96026</v>
      </c>
      <c r="B1190" s="84" t="s">
        <v>3985</v>
      </c>
      <c r="C1190" s="84" t="s">
        <v>9199</v>
      </c>
      <c r="D1190" s="84" t="s">
        <v>8715</v>
      </c>
      <c r="E1190" s="85" t="s">
        <v>16460</v>
      </c>
    </row>
    <row r="1191" spans="1:5" x14ac:dyDescent="0.25">
      <c r="A1191" t="str">
        <f t="shared" si="18"/>
        <v>96027</v>
      </c>
      <c r="B1191" s="84" t="s">
        <v>3986</v>
      </c>
      <c r="C1191" s="84" t="s">
        <v>9200</v>
      </c>
      <c r="D1191" s="84" t="s">
        <v>8715</v>
      </c>
      <c r="E1191" s="85" t="s">
        <v>28730</v>
      </c>
    </row>
    <row r="1192" spans="1:5" x14ac:dyDescent="0.25">
      <c r="A1192" t="str">
        <f t="shared" si="18"/>
        <v>96030</v>
      </c>
      <c r="B1192" s="84" t="s">
        <v>3989</v>
      </c>
      <c r="C1192" s="84" t="s">
        <v>9201</v>
      </c>
      <c r="D1192" s="84" t="s">
        <v>8715</v>
      </c>
      <c r="E1192" s="85" t="s">
        <v>25283</v>
      </c>
    </row>
    <row r="1193" spans="1:5" x14ac:dyDescent="0.25">
      <c r="A1193" t="str">
        <f t="shared" si="18"/>
        <v>96031</v>
      </c>
      <c r="B1193" s="84" t="s">
        <v>3990</v>
      </c>
      <c r="C1193" s="84" t="s">
        <v>9203</v>
      </c>
      <c r="D1193" s="84" t="s">
        <v>8715</v>
      </c>
      <c r="E1193" s="85" t="s">
        <v>16425</v>
      </c>
    </row>
    <row r="1194" spans="1:5" x14ac:dyDescent="0.25">
      <c r="A1194" t="str">
        <f t="shared" si="18"/>
        <v>96032</v>
      </c>
      <c r="B1194" s="84" t="s">
        <v>3991</v>
      </c>
      <c r="C1194" s="84" t="s">
        <v>9205</v>
      </c>
      <c r="D1194" s="84" t="s">
        <v>8715</v>
      </c>
      <c r="E1194" s="85" t="s">
        <v>13727</v>
      </c>
    </row>
    <row r="1195" spans="1:5" x14ac:dyDescent="0.25">
      <c r="A1195" t="str">
        <f t="shared" si="18"/>
        <v>96033</v>
      </c>
      <c r="B1195" s="84" t="s">
        <v>3992</v>
      </c>
      <c r="C1195" s="84" t="s">
        <v>9206</v>
      </c>
      <c r="D1195" s="84" t="s">
        <v>8715</v>
      </c>
      <c r="E1195" s="85" t="s">
        <v>28840</v>
      </c>
    </row>
    <row r="1196" spans="1:5" x14ac:dyDescent="0.25">
      <c r="A1196" t="str">
        <f t="shared" si="18"/>
        <v>96034</v>
      </c>
      <c r="B1196" s="84" t="s">
        <v>3993</v>
      </c>
      <c r="C1196" s="84" t="s">
        <v>9207</v>
      </c>
      <c r="D1196" s="84" t="s">
        <v>8715</v>
      </c>
      <c r="E1196" s="85" t="s">
        <v>28801</v>
      </c>
    </row>
    <row r="1197" spans="1:5" x14ac:dyDescent="0.25">
      <c r="A1197" t="str">
        <f t="shared" si="18"/>
        <v>96053</v>
      </c>
      <c r="B1197" s="84" t="s">
        <v>3996</v>
      </c>
      <c r="C1197" s="84" t="s">
        <v>9208</v>
      </c>
      <c r="D1197" s="84" t="s">
        <v>8715</v>
      </c>
      <c r="E1197" s="85" t="s">
        <v>8262</v>
      </c>
    </row>
    <row r="1198" spans="1:5" x14ac:dyDescent="0.25">
      <c r="A1198" t="str">
        <f t="shared" si="18"/>
        <v>96054</v>
      </c>
      <c r="B1198" s="84" t="s">
        <v>3997</v>
      </c>
      <c r="C1198" s="84" t="s">
        <v>9209</v>
      </c>
      <c r="D1198" s="84" t="s">
        <v>8715</v>
      </c>
      <c r="E1198" s="85" t="s">
        <v>11218</v>
      </c>
    </row>
    <row r="1199" spans="1:5" x14ac:dyDescent="0.25">
      <c r="A1199" t="str">
        <f t="shared" si="18"/>
        <v>96055</v>
      </c>
      <c r="B1199" s="84" t="s">
        <v>3998</v>
      </c>
      <c r="C1199" s="84" t="s">
        <v>9210</v>
      </c>
      <c r="D1199" s="84" t="s">
        <v>8715</v>
      </c>
      <c r="E1199" s="85" t="s">
        <v>11216</v>
      </c>
    </row>
    <row r="1200" spans="1:5" x14ac:dyDescent="0.25">
      <c r="A1200" t="str">
        <f t="shared" si="18"/>
        <v>96056</v>
      </c>
      <c r="B1200" s="84" t="s">
        <v>3999</v>
      </c>
      <c r="C1200" s="84" t="s">
        <v>9212</v>
      </c>
      <c r="D1200" s="84" t="s">
        <v>8715</v>
      </c>
      <c r="E1200" s="85" t="s">
        <v>12079</v>
      </c>
    </row>
    <row r="1201" spans="1:5" x14ac:dyDescent="0.25">
      <c r="A1201" t="str">
        <f t="shared" si="18"/>
        <v>96057</v>
      </c>
      <c r="B1201" s="84" t="s">
        <v>4000</v>
      </c>
      <c r="C1201" s="84" t="s">
        <v>9213</v>
      </c>
      <c r="D1201" s="84" t="s">
        <v>8715</v>
      </c>
      <c r="E1201" s="85" t="s">
        <v>28730</v>
      </c>
    </row>
    <row r="1202" spans="1:5" x14ac:dyDescent="0.25">
      <c r="A1202" t="str">
        <f t="shared" si="18"/>
        <v>96060</v>
      </c>
      <c r="B1202" s="84" t="s">
        <v>4001</v>
      </c>
      <c r="C1202" s="84" t="s">
        <v>9214</v>
      </c>
      <c r="D1202" s="84" t="s">
        <v>8715</v>
      </c>
      <c r="E1202" s="85" t="s">
        <v>7916</v>
      </c>
    </row>
    <row r="1203" spans="1:5" x14ac:dyDescent="0.25">
      <c r="A1203" t="str">
        <f t="shared" si="18"/>
        <v>96061</v>
      </c>
      <c r="B1203" s="84" t="s">
        <v>4002</v>
      </c>
      <c r="C1203" s="84" t="s">
        <v>9215</v>
      </c>
      <c r="D1203" s="84" t="s">
        <v>8715</v>
      </c>
      <c r="E1203" s="85" t="s">
        <v>24599</v>
      </c>
    </row>
    <row r="1204" spans="1:5" x14ac:dyDescent="0.25">
      <c r="A1204" t="str">
        <f t="shared" si="18"/>
        <v>96062</v>
      </c>
      <c r="B1204" s="84" t="s">
        <v>4003</v>
      </c>
      <c r="C1204" s="84" t="s">
        <v>9216</v>
      </c>
      <c r="D1204" s="84" t="s">
        <v>8715</v>
      </c>
      <c r="E1204" s="85" t="s">
        <v>28795</v>
      </c>
    </row>
    <row r="1205" spans="1:5" x14ac:dyDescent="0.25">
      <c r="A1205" t="str">
        <f t="shared" si="18"/>
        <v>96241</v>
      </c>
      <c r="B1205" s="84" t="s">
        <v>4030</v>
      </c>
      <c r="C1205" s="84" t="s">
        <v>9217</v>
      </c>
      <c r="D1205" s="84" t="s">
        <v>8715</v>
      </c>
      <c r="E1205" s="85" t="s">
        <v>14595</v>
      </c>
    </row>
    <row r="1206" spans="1:5" x14ac:dyDescent="0.25">
      <c r="A1206" t="str">
        <f t="shared" si="18"/>
        <v>96242</v>
      </c>
      <c r="B1206" s="84" t="s">
        <v>4031</v>
      </c>
      <c r="C1206" s="84" t="s">
        <v>9218</v>
      </c>
      <c r="D1206" s="84" t="s">
        <v>8715</v>
      </c>
      <c r="E1206" s="85" t="s">
        <v>7606</v>
      </c>
    </row>
    <row r="1207" spans="1:5" x14ac:dyDescent="0.25">
      <c r="A1207" t="str">
        <f t="shared" si="18"/>
        <v>96243</v>
      </c>
      <c r="B1207" s="84" t="s">
        <v>4032</v>
      </c>
      <c r="C1207" s="84" t="s">
        <v>9220</v>
      </c>
      <c r="D1207" s="84" t="s">
        <v>8715</v>
      </c>
      <c r="E1207" s="85" t="s">
        <v>28841</v>
      </c>
    </row>
    <row r="1208" spans="1:5" x14ac:dyDescent="0.25">
      <c r="A1208" t="str">
        <f t="shared" si="18"/>
        <v>96244</v>
      </c>
      <c r="B1208" s="84" t="s">
        <v>4033</v>
      </c>
      <c r="C1208" s="84" t="s">
        <v>9221</v>
      </c>
      <c r="D1208" s="84" t="s">
        <v>8715</v>
      </c>
      <c r="E1208" s="85" t="s">
        <v>7564</v>
      </c>
    </row>
    <row r="1209" spans="1:5" x14ac:dyDescent="0.25">
      <c r="A1209" t="str">
        <f t="shared" si="18"/>
        <v>96301</v>
      </c>
      <c r="B1209" s="84" t="s">
        <v>4040</v>
      </c>
      <c r="C1209" s="84" t="s">
        <v>9222</v>
      </c>
      <c r="D1209" s="84" t="s">
        <v>8715</v>
      </c>
      <c r="E1209" s="85" t="s">
        <v>28842</v>
      </c>
    </row>
    <row r="1210" spans="1:5" x14ac:dyDescent="0.25">
      <c r="A1210" t="str">
        <f t="shared" si="18"/>
        <v>96457</v>
      </c>
      <c r="B1210" s="84" t="s">
        <v>4070</v>
      </c>
      <c r="C1210" s="84" t="s">
        <v>9223</v>
      </c>
      <c r="D1210" s="84" t="s">
        <v>8715</v>
      </c>
      <c r="E1210" s="85" t="s">
        <v>16034</v>
      </c>
    </row>
    <row r="1211" spans="1:5" x14ac:dyDescent="0.25">
      <c r="A1211" t="str">
        <f t="shared" si="18"/>
        <v>96458</v>
      </c>
      <c r="B1211" s="84" t="s">
        <v>4071</v>
      </c>
      <c r="C1211" s="84" t="s">
        <v>9224</v>
      </c>
      <c r="D1211" s="84" t="s">
        <v>8715</v>
      </c>
      <c r="E1211" s="85" t="s">
        <v>28843</v>
      </c>
    </row>
    <row r="1212" spans="1:5" x14ac:dyDescent="0.25">
      <c r="A1212" t="str">
        <f t="shared" si="18"/>
        <v>96459</v>
      </c>
      <c r="B1212" s="84" t="s">
        <v>4072</v>
      </c>
      <c r="C1212" s="84" t="s">
        <v>9225</v>
      </c>
      <c r="D1212" s="84" t="s">
        <v>8715</v>
      </c>
      <c r="E1212" s="85" t="s">
        <v>16513</v>
      </c>
    </row>
    <row r="1213" spans="1:5" x14ac:dyDescent="0.25">
      <c r="A1213" t="str">
        <f t="shared" si="18"/>
        <v>96460</v>
      </c>
      <c r="B1213" s="84" t="s">
        <v>4073</v>
      </c>
      <c r="C1213" s="84" t="s">
        <v>9226</v>
      </c>
      <c r="D1213" s="84" t="s">
        <v>8715</v>
      </c>
      <c r="E1213" s="85" t="s">
        <v>26432</v>
      </c>
    </row>
    <row r="1214" spans="1:5" x14ac:dyDescent="0.25">
      <c r="A1214" t="str">
        <f t="shared" si="18"/>
        <v>98760</v>
      </c>
      <c r="B1214" s="84" t="s">
        <v>4967</v>
      </c>
      <c r="C1214" s="84" t="s">
        <v>9227</v>
      </c>
      <c r="D1214" s="84" t="s">
        <v>8715</v>
      </c>
      <c r="E1214" s="85" t="s">
        <v>7730</v>
      </c>
    </row>
    <row r="1215" spans="1:5" x14ac:dyDescent="0.25">
      <c r="A1215" t="str">
        <f t="shared" si="18"/>
        <v>98761</v>
      </c>
      <c r="B1215" s="84" t="s">
        <v>4968</v>
      </c>
      <c r="C1215" s="84" t="s">
        <v>9228</v>
      </c>
      <c r="D1215" s="84" t="s">
        <v>8715</v>
      </c>
      <c r="E1215" s="85" t="s">
        <v>8000</v>
      </c>
    </row>
    <row r="1216" spans="1:5" x14ac:dyDescent="0.25">
      <c r="A1216" t="str">
        <f t="shared" si="18"/>
        <v>98762</v>
      </c>
      <c r="B1216" s="84" t="s">
        <v>4969</v>
      </c>
      <c r="C1216" s="84" t="s">
        <v>9229</v>
      </c>
      <c r="D1216" s="84" t="s">
        <v>8715</v>
      </c>
      <c r="E1216" s="85" t="s">
        <v>7814</v>
      </c>
    </row>
    <row r="1217" spans="1:5" x14ac:dyDescent="0.25">
      <c r="A1217" t="str">
        <f t="shared" si="18"/>
        <v>98763</v>
      </c>
      <c r="B1217" s="84" t="s">
        <v>4970</v>
      </c>
      <c r="C1217" s="84" t="s">
        <v>9230</v>
      </c>
      <c r="D1217" s="84" t="s">
        <v>8715</v>
      </c>
      <c r="E1217" s="85" t="s">
        <v>7811</v>
      </c>
    </row>
    <row r="1218" spans="1:5" x14ac:dyDescent="0.25">
      <c r="A1218" t="str">
        <f t="shared" si="18"/>
        <v>99829</v>
      </c>
      <c r="B1218" s="84" t="s">
        <v>5111</v>
      </c>
      <c r="C1218" s="84" t="s">
        <v>23153</v>
      </c>
      <c r="D1218" s="84" t="s">
        <v>8715</v>
      </c>
      <c r="E1218" s="85" t="s">
        <v>8536</v>
      </c>
    </row>
    <row r="1219" spans="1:5" x14ac:dyDescent="0.25">
      <c r="A1219" t="str">
        <f t="shared" ref="A1219:A1282" si="19">B1219</f>
        <v>99830</v>
      </c>
      <c r="B1219" s="84" t="s">
        <v>5112</v>
      </c>
      <c r="C1219" s="84" t="s">
        <v>23154</v>
      </c>
      <c r="D1219" s="84" t="s">
        <v>8715</v>
      </c>
      <c r="E1219" s="85" t="s">
        <v>8827</v>
      </c>
    </row>
    <row r="1220" spans="1:5" x14ac:dyDescent="0.25">
      <c r="A1220" t="str">
        <f t="shared" si="19"/>
        <v>99831</v>
      </c>
      <c r="B1220" s="84" t="s">
        <v>5113</v>
      </c>
      <c r="C1220" s="84" t="s">
        <v>23155</v>
      </c>
      <c r="D1220" s="84" t="s">
        <v>8715</v>
      </c>
      <c r="E1220" s="85" t="s">
        <v>7731</v>
      </c>
    </row>
    <row r="1221" spans="1:5" x14ac:dyDescent="0.25">
      <c r="A1221" t="str">
        <f t="shared" si="19"/>
        <v>99832</v>
      </c>
      <c r="B1221" s="84" t="s">
        <v>5114</v>
      </c>
      <c r="C1221" s="84" t="s">
        <v>23156</v>
      </c>
      <c r="D1221" s="84" t="s">
        <v>8715</v>
      </c>
      <c r="E1221" s="85" t="s">
        <v>13102</v>
      </c>
    </row>
    <row r="1222" spans="1:5" x14ac:dyDescent="0.25">
      <c r="A1222" t="str">
        <f t="shared" si="19"/>
        <v>100637</v>
      </c>
      <c r="B1222" s="84" t="s">
        <v>5551</v>
      </c>
      <c r="C1222" s="84" t="s">
        <v>9231</v>
      </c>
      <c r="D1222" s="84" t="s">
        <v>8715</v>
      </c>
      <c r="E1222" s="85" t="s">
        <v>25741</v>
      </c>
    </row>
    <row r="1223" spans="1:5" x14ac:dyDescent="0.25">
      <c r="A1223" t="str">
        <f t="shared" si="19"/>
        <v>100638</v>
      </c>
      <c r="B1223" s="84" t="s">
        <v>5552</v>
      </c>
      <c r="C1223" s="84" t="s">
        <v>9232</v>
      </c>
      <c r="D1223" s="84" t="s">
        <v>8715</v>
      </c>
      <c r="E1223" s="85" t="s">
        <v>28844</v>
      </c>
    </row>
    <row r="1224" spans="1:5" x14ac:dyDescent="0.25">
      <c r="A1224" t="str">
        <f t="shared" si="19"/>
        <v>100639</v>
      </c>
      <c r="B1224" s="84" t="s">
        <v>5553</v>
      </c>
      <c r="C1224" s="84" t="s">
        <v>9234</v>
      </c>
      <c r="D1224" s="84" t="s">
        <v>8715</v>
      </c>
      <c r="E1224" s="85" t="s">
        <v>28845</v>
      </c>
    </row>
    <row r="1225" spans="1:5" x14ac:dyDescent="0.25">
      <c r="A1225" t="str">
        <f t="shared" si="19"/>
        <v>100640</v>
      </c>
      <c r="B1225" s="84" t="s">
        <v>5554</v>
      </c>
      <c r="C1225" s="84" t="s">
        <v>9235</v>
      </c>
      <c r="D1225" s="84" t="s">
        <v>8715</v>
      </c>
      <c r="E1225" s="85" t="s">
        <v>28846</v>
      </c>
    </row>
    <row r="1226" spans="1:5" x14ac:dyDescent="0.25">
      <c r="A1226" t="str">
        <f t="shared" si="19"/>
        <v>100643</v>
      </c>
      <c r="B1226" s="84" t="s">
        <v>5557</v>
      </c>
      <c r="C1226" s="84" t="s">
        <v>9236</v>
      </c>
      <c r="D1226" s="84" t="s">
        <v>8715</v>
      </c>
      <c r="E1226" s="85" t="s">
        <v>28847</v>
      </c>
    </row>
    <row r="1227" spans="1:5" x14ac:dyDescent="0.25">
      <c r="A1227" t="str">
        <f t="shared" si="19"/>
        <v>100644</v>
      </c>
      <c r="B1227" s="84" t="s">
        <v>5558</v>
      </c>
      <c r="C1227" s="84" t="s">
        <v>9237</v>
      </c>
      <c r="D1227" s="84" t="s">
        <v>8715</v>
      </c>
      <c r="E1227" s="85" t="s">
        <v>28848</v>
      </c>
    </row>
    <row r="1228" spans="1:5" x14ac:dyDescent="0.25">
      <c r="A1228" t="str">
        <f t="shared" si="19"/>
        <v>100645</v>
      </c>
      <c r="B1228" s="84" t="s">
        <v>5559</v>
      </c>
      <c r="C1228" s="84" t="s">
        <v>9238</v>
      </c>
      <c r="D1228" s="84" t="s">
        <v>8715</v>
      </c>
      <c r="E1228" s="85" t="s">
        <v>28849</v>
      </c>
    </row>
    <row r="1229" spans="1:5" x14ac:dyDescent="0.25">
      <c r="A1229" t="str">
        <f t="shared" si="19"/>
        <v>100646</v>
      </c>
      <c r="B1229" s="84" t="s">
        <v>5560</v>
      </c>
      <c r="C1229" s="84" t="s">
        <v>9239</v>
      </c>
      <c r="D1229" s="84" t="s">
        <v>8715</v>
      </c>
      <c r="E1229" s="85" t="s">
        <v>28850</v>
      </c>
    </row>
    <row r="1230" spans="1:5" x14ac:dyDescent="0.25">
      <c r="A1230" t="str">
        <f t="shared" si="19"/>
        <v>102270</v>
      </c>
      <c r="B1230" s="84" t="s">
        <v>9240</v>
      </c>
      <c r="C1230" s="84" t="s">
        <v>9241</v>
      </c>
      <c r="D1230" s="84" t="s">
        <v>8715</v>
      </c>
      <c r="E1230" s="85" t="s">
        <v>12116</v>
      </c>
    </row>
    <row r="1231" spans="1:5" x14ac:dyDescent="0.25">
      <c r="A1231" t="str">
        <f t="shared" si="19"/>
        <v>102271</v>
      </c>
      <c r="B1231" s="84" t="s">
        <v>9242</v>
      </c>
      <c r="C1231" s="84" t="s">
        <v>9243</v>
      </c>
      <c r="D1231" s="84" t="s">
        <v>8715</v>
      </c>
      <c r="E1231" s="85" t="s">
        <v>8670</v>
      </c>
    </row>
    <row r="1232" spans="1:5" x14ac:dyDescent="0.25">
      <c r="A1232" t="str">
        <f t="shared" si="19"/>
        <v>102272</v>
      </c>
      <c r="B1232" s="84" t="s">
        <v>9244</v>
      </c>
      <c r="C1232" s="84" t="s">
        <v>9245</v>
      </c>
      <c r="D1232" s="84" t="s">
        <v>8715</v>
      </c>
      <c r="E1232" s="85" t="s">
        <v>28851</v>
      </c>
    </row>
    <row r="1233" spans="1:5" x14ac:dyDescent="0.25">
      <c r="A1233" t="str">
        <f t="shared" si="19"/>
        <v>102273</v>
      </c>
      <c r="B1233" s="84" t="s">
        <v>9246</v>
      </c>
      <c r="C1233" s="84" t="s">
        <v>9247</v>
      </c>
      <c r="D1233" s="84" t="s">
        <v>8715</v>
      </c>
      <c r="E1233" s="85" t="s">
        <v>7851</v>
      </c>
    </row>
    <row r="1234" spans="1:5" x14ac:dyDescent="0.25">
      <c r="A1234" t="str">
        <f t="shared" si="19"/>
        <v>102809</v>
      </c>
      <c r="B1234" s="84" t="s">
        <v>14921</v>
      </c>
      <c r="C1234" s="84" t="s">
        <v>23158</v>
      </c>
      <c r="D1234" s="84" t="s">
        <v>8715</v>
      </c>
      <c r="E1234" s="85" t="s">
        <v>18188</v>
      </c>
    </row>
    <row r="1235" spans="1:5" x14ac:dyDescent="0.25">
      <c r="A1235" t="str">
        <f t="shared" si="19"/>
        <v>102815</v>
      </c>
      <c r="B1235" s="84" t="s">
        <v>14922</v>
      </c>
      <c r="C1235" s="84" t="s">
        <v>14923</v>
      </c>
      <c r="D1235" s="84" t="s">
        <v>8715</v>
      </c>
      <c r="E1235" s="85" t="s">
        <v>7918</v>
      </c>
    </row>
    <row r="1236" spans="1:5" x14ac:dyDescent="0.25">
      <c r="A1236" t="str">
        <f t="shared" si="19"/>
        <v>102826</v>
      </c>
      <c r="B1236" s="84" t="s">
        <v>14924</v>
      </c>
      <c r="C1236" s="84" t="s">
        <v>23159</v>
      </c>
      <c r="D1236" s="84" t="s">
        <v>8715</v>
      </c>
      <c r="E1236" s="85" t="s">
        <v>27658</v>
      </c>
    </row>
    <row r="1237" spans="1:5" x14ac:dyDescent="0.25">
      <c r="A1237" t="str">
        <f t="shared" si="19"/>
        <v>102832</v>
      </c>
      <c r="B1237" s="84" t="s">
        <v>14925</v>
      </c>
      <c r="C1237" s="84" t="s">
        <v>23160</v>
      </c>
      <c r="D1237" s="84" t="s">
        <v>8715</v>
      </c>
      <c r="E1237" s="85" t="s">
        <v>8354</v>
      </c>
    </row>
    <row r="1238" spans="1:5" x14ac:dyDescent="0.25">
      <c r="A1238" t="str">
        <f t="shared" si="19"/>
        <v>102843</v>
      </c>
      <c r="B1238" s="84" t="s">
        <v>14926</v>
      </c>
      <c r="C1238" s="84" t="s">
        <v>14927</v>
      </c>
      <c r="D1238" s="84" t="s">
        <v>8715</v>
      </c>
      <c r="E1238" s="85" t="s">
        <v>28852</v>
      </c>
    </row>
    <row r="1239" spans="1:5" x14ac:dyDescent="0.25">
      <c r="A1239" t="str">
        <f t="shared" si="19"/>
        <v>102849</v>
      </c>
      <c r="B1239" s="84" t="s">
        <v>14928</v>
      </c>
      <c r="C1239" s="84" t="s">
        <v>14929</v>
      </c>
      <c r="D1239" s="84" t="s">
        <v>8715</v>
      </c>
      <c r="E1239" s="85" t="s">
        <v>28043</v>
      </c>
    </row>
    <row r="1240" spans="1:5" x14ac:dyDescent="0.25">
      <c r="A1240" t="str">
        <f t="shared" si="19"/>
        <v>102855</v>
      </c>
      <c r="B1240" s="84" t="s">
        <v>14930</v>
      </c>
      <c r="C1240" s="84" t="s">
        <v>14931</v>
      </c>
      <c r="D1240" s="84" t="s">
        <v>8715</v>
      </c>
      <c r="E1240" s="85" t="s">
        <v>28043</v>
      </c>
    </row>
    <row r="1241" spans="1:5" x14ac:dyDescent="0.25">
      <c r="A1241" t="str">
        <f t="shared" si="19"/>
        <v>102861</v>
      </c>
      <c r="B1241" s="84" t="s">
        <v>14932</v>
      </c>
      <c r="C1241" s="84" t="s">
        <v>23163</v>
      </c>
      <c r="D1241" s="84" t="s">
        <v>8715</v>
      </c>
      <c r="E1241" s="85" t="s">
        <v>28760</v>
      </c>
    </row>
    <row r="1242" spans="1:5" x14ac:dyDescent="0.25">
      <c r="A1242" t="str">
        <f t="shared" si="19"/>
        <v>102867</v>
      </c>
      <c r="B1242" s="84" t="s">
        <v>14933</v>
      </c>
      <c r="C1242" s="84" t="s">
        <v>23164</v>
      </c>
      <c r="D1242" s="84" t="s">
        <v>8715</v>
      </c>
      <c r="E1242" s="85" t="s">
        <v>7683</v>
      </c>
    </row>
    <row r="1243" spans="1:5" x14ac:dyDescent="0.25">
      <c r="A1243" t="str">
        <f t="shared" si="19"/>
        <v>102873</v>
      </c>
      <c r="B1243" s="84" t="s">
        <v>14934</v>
      </c>
      <c r="C1243" s="84" t="s">
        <v>14935</v>
      </c>
      <c r="D1243" s="84" t="s">
        <v>8715</v>
      </c>
      <c r="E1243" s="85" t="s">
        <v>23353</v>
      </c>
    </row>
    <row r="1244" spans="1:5" x14ac:dyDescent="0.25">
      <c r="A1244" t="str">
        <f t="shared" si="19"/>
        <v>102879</v>
      </c>
      <c r="B1244" s="84" t="s">
        <v>14936</v>
      </c>
      <c r="C1244" s="84" t="s">
        <v>14937</v>
      </c>
      <c r="D1244" s="84" t="s">
        <v>8715</v>
      </c>
      <c r="E1244" s="85" t="s">
        <v>28853</v>
      </c>
    </row>
    <row r="1245" spans="1:5" x14ac:dyDescent="0.25">
      <c r="A1245" t="str">
        <f t="shared" si="19"/>
        <v>102885</v>
      </c>
      <c r="B1245" s="84" t="s">
        <v>14938</v>
      </c>
      <c r="C1245" s="84" t="s">
        <v>14939</v>
      </c>
      <c r="D1245" s="84" t="s">
        <v>8715</v>
      </c>
      <c r="E1245" s="85" t="s">
        <v>7886</v>
      </c>
    </row>
    <row r="1246" spans="1:5" x14ac:dyDescent="0.25">
      <c r="A1246" t="str">
        <f t="shared" si="19"/>
        <v>102891</v>
      </c>
      <c r="B1246" s="84" t="s">
        <v>14940</v>
      </c>
      <c r="C1246" s="84" t="s">
        <v>14941</v>
      </c>
      <c r="D1246" s="84" t="s">
        <v>8715</v>
      </c>
      <c r="E1246" s="85" t="s">
        <v>7886</v>
      </c>
    </row>
    <row r="1247" spans="1:5" x14ac:dyDescent="0.25">
      <c r="A1247" t="str">
        <f t="shared" si="19"/>
        <v>102897</v>
      </c>
      <c r="B1247" s="84" t="s">
        <v>14942</v>
      </c>
      <c r="C1247" s="84" t="s">
        <v>14943</v>
      </c>
      <c r="D1247" s="84" t="s">
        <v>8715</v>
      </c>
      <c r="E1247" s="85" t="s">
        <v>23116</v>
      </c>
    </row>
    <row r="1248" spans="1:5" x14ac:dyDescent="0.25">
      <c r="A1248" t="str">
        <f t="shared" si="19"/>
        <v>102903</v>
      </c>
      <c r="B1248" s="84" t="s">
        <v>14944</v>
      </c>
      <c r="C1248" s="84" t="s">
        <v>23165</v>
      </c>
      <c r="D1248" s="84" t="s">
        <v>8715</v>
      </c>
      <c r="E1248" s="85" t="s">
        <v>7974</v>
      </c>
    </row>
    <row r="1249" spans="1:5" x14ac:dyDescent="0.25">
      <c r="A1249" t="str">
        <f t="shared" si="19"/>
        <v>102909</v>
      </c>
      <c r="B1249" s="84" t="s">
        <v>14945</v>
      </c>
      <c r="C1249" s="84" t="s">
        <v>23166</v>
      </c>
      <c r="D1249" s="84" t="s">
        <v>8715</v>
      </c>
      <c r="E1249" s="85" t="s">
        <v>11216</v>
      </c>
    </row>
    <row r="1250" spans="1:5" x14ac:dyDescent="0.25">
      <c r="A1250" t="str">
        <f t="shared" si="19"/>
        <v>102915</v>
      </c>
      <c r="B1250" s="84" t="s">
        <v>14946</v>
      </c>
      <c r="C1250" s="84" t="s">
        <v>23167</v>
      </c>
      <c r="D1250" s="84" t="s">
        <v>8715</v>
      </c>
      <c r="E1250" s="85" t="s">
        <v>28759</v>
      </c>
    </row>
    <row r="1251" spans="1:5" x14ac:dyDescent="0.25">
      <c r="A1251" t="str">
        <f t="shared" si="19"/>
        <v>102927</v>
      </c>
      <c r="B1251" s="84" t="s">
        <v>14947</v>
      </c>
      <c r="C1251" s="84" t="s">
        <v>23169</v>
      </c>
      <c r="D1251" s="84" t="s">
        <v>8715</v>
      </c>
      <c r="E1251" s="85" t="s">
        <v>7591</v>
      </c>
    </row>
    <row r="1252" spans="1:5" x14ac:dyDescent="0.25">
      <c r="A1252" t="str">
        <f t="shared" si="19"/>
        <v>102933</v>
      </c>
      <c r="B1252" s="84" t="s">
        <v>14948</v>
      </c>
      <c r="C1252" s="84" t="s">
        <v>14949</v>
      </c>
      <c r="D1252" s="84" t="s">
        <v>8715</v>
      </c>
      <c r="E1252" s="85" t="s">
        <v>7591</v>
      </c>
    </row>
    <row r="1253" spans="1:5" x14ac:dyDescent="0.25">
      <c r="A1253" t="str">
        <f t="shared" si="19"/>
        <v>102939</v>
      </c>
      <c r="B1253" s="84" t="s">
        <v>14950</v>
      </c>
      <c r="C1253" s="84" t="s">
        <v>23170</v>
      </c>
      <c r="D1253" s="84" t="s">
        <v>8715</v>
      </c>
      <c r="E1253" s="85" t="s">
        <v>7965</v>
      </c>
    </row>
    <row r="1254" spans="1:5" x14ac:dyDescent="0.25">
      <c r="A1254" t="str">
        <f t="shared" si="19"/>
        <v>102945</v>
      </c>
      <c r="B1254" s="84" t="s">
        <v>14951</v>
      </c>
      <c r="C1254" s="84" t="s">
        <v>23171</v>
      </c>
      <c r="D1254" s="84" t="s">
        <v>8715</v>
      </c>
      <c r="E1254" s="85" t="s">
        <v>8827</v>
      </c>
    </row>
    <row r="1255" spans="1:5" x14ac:dyDescent="0.25">
      <c r="A1255" t="str">
        <f t="shared" si="19"/>
        <v>102951</v>
      </c>
      <c r="B1255" s="84" t="s">
        <v>14952</v>
      </c>
      <c r="C1255" s="84" t="s">
        <v>23172</v>
      </c>
      <c r="D1255" s="84" t="s">
        <v>8715</v>
      </c>
      <c r="E1255" s="85" t="s">
        <v>7777</v>
      </c>
    </row>
    <row r="1256" spans="1:5" x14ac:dyDescent="0.25">
      <c r="A1256" t="str">
        <f t="shared" si="19"/>
        <v>102957</v>
      </c>
      <c r="B1256" s="84" t="s">
        <v>14953</v>
      </c>
      <c r="C1256" s="84" t="s">
        <v>14954</v>
      </c>
      <c r="D1256" s="84" t="s">
        <v>8715</v>
      </c>
      <c r="E1256" s="85" t="s">
        <v>14281</v>
      </c>
    </row>
    <row r="1257" spans="1:5" x14ac:dyDescent="0.25">
      <c r="A1257" t="str">
        <f t="shared" si="19"/>
        <v>102963</v>
      </c>
      <c r="B1257" s="84" t="s">
        <v>14955</v>
      </c>
      <c r="C1257" s="84" t="s">
        <v>14956</v>
      </c>
      <c r="D1257" s="84" t="s">
        <v>8715</v>
      </c>
      <c r="E1257" s="85" t="s">
        <v>28784</v>
      </c>
    </row>
    <row r="1258" spans="1:5" x14ac:dyDescent="0.25">
      <c r="A1258" t="str">
        <f t="shared" si="19"/>
        <v>102969</v>
      </c>
      <c r="B1258" s="84" t="s">
        <v>14957</v>
      </c>
      <c r="C1258" s="84" t="s">
        <v>23173</v>
      </c>
      <c r="D1258" s="84" t="s">
        <v>8715</v>
      </c>
      <c r="E1258" s="85" t="s">
        <v>7675</v>
      </c>
    </row>
    <row r="1259" spans="1:5" x14ac:dyDescent="0.25">
      <c r="A1259" t="str">
        <f t="shared" si="19"/>
        <v>102985</v>
      </c>
      <c r="B1259" s="84" t="s">
        <v>14958</v>
      </c>
      <c r="C1259" s="84" t="s">
        <v>14959</v>
      </c>
      <c r="D1259" s="84" t="s">
        <v>8715</v>
      </c>
      <c r="E1259" s="85" t="s">
        <v>8314</v>
      </c>
    </row>
    <row r="1260" spans="1:5" x14ac:dyDescent="0.25">
      <c r="A1260" t="str">
        <f t="shared" si="19"/>
        <v>103156</v>
      </c>
      <c r="B1260" s="84" t="s">
        <v>14960</v>
      </c>
      <c r="C1260" s="84" t="s">
        <v>23174</v>
      </c>
      <c r="D1260" s="84" t="s">
        <v>8715</v>
      </c>
      <c r="E1260" s="85" t="s">
        <v>7659</v>
      </c>
    </row>
    <row r="1261" spans="1:5" x14ac:dyDescent="0.25">
      <c r="A1261" t="str">
        <f t="shared" si="19"/>
        <v>103162</v>
      </c>
      <c r="B1261" s="84" t="s">
        <v>14961</v>
      </c>
      <c r="C1261" s="84" t="s">
        <v>23175</v>
      </c>
      <c r="D1261" s="84" t="s">
        <v>8715</v>
      </c>
      <c r="E1261" s="85" t="s">
        <v>15377</v>
      </c>
    </row>
    <row r="1262" spans="1:5" x14ac:dyDescent="0.25">
      <c r="A1262" t="str">
        <f t="shared" si="19"/>
        <v>103168</v>
      </c>
      <c r="B1262" s="84" t="s">
        <v>14962</v>
      </c>
      <c r="C1262" s="84" t="s">
        <v>23176</v>
      </c>
      <c r="D1262" s="84" t="s">
        <v>8715</v>
      </c>
      <c r="E1262" s="85" t="s">
        <v>11453</v>
      </c>
    </row>
    <row r="1263" spans="1:5" x14ac:dyDescent="0.25">
      <c r="A1263" t="str">
        <f t="shared" si="19"/>
        <v>103174</v>
      </c>
      <c r="B1263" s="84" t="s">
        <v>14963</v>
      </c>
      <c r="C1263" s="84" t="s">
        <v>23177</v>
      </c>
      <c r="D1263" s="84" t="s">
        <v>8715</v>
      </c>
      <c r="E1263" s="85" t="s">
        <v>7652</v>
      </c>
    </row>
    <row r="1264" spans="1:5" x14ac:dyDescent="0.25">
      <c r="A1264" t="str">
        <f t="shared" si="19"/>
        <v>103180</v>
      </c>
      <c r="B1264" s="84" t="s">
        <v>14964</v>
      </c>
      <c r="C1264" s="84" t="s">
        <v>23178</v>
      </c>
      <c r="D1264" s="84" t="s">
        <v>8715</v>
      </c>
      <c r="E1264" s="85" t="s">
        <v>28806</v>
      </c>
    </row>
    <row r="1265" spans="1:5" x14ac:dyDescent="0.25">
      <c r="A1265" t="str">
        <f t="shared" si="19"/>
        <v>103223</v>
      </c>
      <c r="B1265" s="84" t="s">
        <v>15003</v>
      </c>
      <c r="C1265" s="84" t="s">
        <v>23179</v>
      </c>
      <c r="D1265" s="84" t="s">
        <v>8715</v>
      </c>
      <c r="E1265" s="85" t="s">
        <v>28058</v>
      </c>
    </row>
    <row r="1266" spans="1:5" x14ac:dyDescent="0.25">
      <c r="A1266" t="str">
        <f t="shared" si="19"/>
        <v>103229</v>
      </c>
      <c r="B1266" s="84" t="s">
        <v>15004</v>
      </c>
      <c r="C1266" s="84" t="s">
        <v>23180</v>
      </c>
      <c r="D1266" s="84" t="s">
        <v>8715</v>
      </c>
      <c r="E1266" s="85" t="s">
        <v>20496</v>
      </c>
    </row>
    <row r="1267" spans="1:5" x14ac:dyDescent="0.25">
      <c r="A1267" t="str">
        <f t="shared" si="19"/>
        <v>103235</v>
      </c>
      <c r="B1267" s="84" t="s">
        <v>15005</v>
      </c>
      <c r="C1267" s="84" t="s">
        <v>23181</v>
      </c>
      <c r="D1267" s="84" t="s">
        <v>8715</v>
      </c>
      <c r="E1267" s="85" t="s">
        <v>27711</v>
      </c>
    </row>
    <row r="1268" spans="1:5" x14ac:dyDescent="0.25">
      <c r="A1268" t="str">
        <f t="shared" si="19"/>
        <v>103241</v>
      </c>
      <c r="B1268" s="84" t="s">
        <v>15006</v>
      </c>
      <c r="C1268" s="84" t="s">
        <v>23182</v>
      </c>
      <c r="D1268" s="84" t="s">
        <v>8715</v>
      </c>
      <c r="E1268" s="85" t="s">
        <v>16058</v>
      </c>
    </row>
    <row r="1269" spans="1:5" x14ac:dyDescent="0.25">
      <c r="A1269" t="str">
        <f t="shared" si="19"/>
        <v>103660</v>
      </c>
      <c r="B1269" s="84" t="s">
        <v>15832</v>
      </c>
      <c r="C1269" s="84" t="s">
        <v>23183</v>
      </c>
      <c r="D1269" s="84" t="s">
        <v>8715</v>
      </c>
      <c r="E1269" s="85" t="s">
        <v>12380</v>
      </c>
    </row>
    <row r="1270" spans="1:5" x14ac:dyDescent="0.25">
      <c r="A1270" t="str">
        <f t="shared" si="19"/>
        <v>103666</v>
      </c>
      <c r="B1270" s="84" t="s">
        <v>15833</v>
      </c>
      <c r="C1270" s="84" t="s">
        <v>23184</v>
      </c>
      <c r="D1270" s="84" t="s">
        <v>8715</v>
      </c>
      <c r="E1270" s="85" t="s">
        <v>28854</v>
      </c>
    </row>
    <row r="1271" spans="1:5" x14ac:dyDescent="0.25">
      <c r="A1271" t="str">
        <f t="shared" si="19"/>
        <v>103792</v>
      </c>
      <c r="B1271" s="84" t="s">
        <v>15834</v>
      </c>
      <c r="C1271" s="84" t="s">
        <v>28855</v>
      </c>
      <c r="D1271" s="84" t="s">
        <v>8715</v>
      </c>
      <c r="E1271" s="85" t="s">
        <v>8828</v>
      </c>
    </row>
    <row r="1272" spans="1:5" x14ac:dyDescent="0.25">
      <c r="A1272" t="str">
        <f t="shared" si="19"/>
        <v>103937</v>
      </c>
      <c r="B1272" s="84" t="s">
        <v>23185</v>
      </c>
      <c r="C1272" s="84" t="s">
        <v>23186</v>
      </c>
      <c r="D1272" s="84" t="s">
        <v>8715</v>
      </c>
      <c r="E1272" s="85" t="s">
        <v>8146</v>
      </c>
    </row>
    <row r="1273" spans="1:5" x14ac:dyDescent="0.25">
      <c r="A1273" t="str">
        <f t="shared" si="19"/>
        <v>103943</v>
      </c>
      <c r="B1273" s="84" t="s">
        <v>23187</v>
      </c>
      <c r="C1273" s="84" t="s">
        <v>23188</v>
      </c>
      <c r="D1273" s="84" t="s">
        <v>8715</v>
      </c>
      <c r="E1273" s="85" t="s">
        <v>8146</v>
      </c>
    </row>
    <row r="1274" spans="1:5" x14ac:dyDescent="0.25">
      <c r="A1274" t="str">
        <f t="shared" si="19"/>
        <v>104087</v>
      </c>
      <c r="B1274" s="84" t="s">
        <v>23189</v>
      </c>
      <c r="C1274" s="84" t="s">
        <v>23190</v>
      </c>
      <c r="D1274" s="84" t="s">
        <v>8715</v>
      </c>
      <c r="E1274" s="85" t="s">
        <v>7730</v>
      </c>
    </row>
    <row r="1275" spans="1:5" x14ac:dyDescent="0.25">
      <c r="A1275" t="str">
        <f t="shared" si="19"/>
        <v>104088</v>
      </c>
      <c r="B1275" s="84" t="s">
        <v>23191</v>
      </c>
      <c r="C1275" s="84" t="s">
        <v>23192</v>
      </c>
      <c r="D1275" s="84" t="s">
        <v>8715</v>
      </c>
      <c r="E1275" s="85" t="s">
        <v>8000</v>
      </c>
    </row>
    <row r="1276" spans="1:5" x14ac:dyDescent="0.25">
      <c r="A1276" t="str">
        <f t="shared" si="19"/>
        <v>104089</v>
      </c>
      <c r="B1276" s="84" t="s">
        <v>23193</v>
      </c>
      <c r="C1276" s="84" t="s">
        <v>23194</v>
      </c>
      <c r="D1276" s="84" t="s">
        <v>8715</v>
      </c>
      <c r="E1276" s="85" t="s">
        <v>8175</v>
      </c>
    </row>
    <row r="1277" spans="1:5" x14ac:dyDescent="0.25">
      <c r="A1277" t="str">
        <f t="shared" si="19"/>
        <v>104090</v>
      </c>
      <c r="B1277" s="84" t="s">
        <v>23195</v>
      </c>
      <c r="C1277" s="84" t="s">
        <v>23196</v>
      </c>
      <c r="D1277" s="84" t="s">
        <v>8715</v>
      </c>
      <c r="E1277" s="85" t="s">
        <v>7683</v>
      </c>
    </row>
    <row r="1278" spans="1:5" x14ac:dyDescent="0.25">
      <c r="A1278" t="str">
        <f t="shared" si="19"/>
        <v>104093</v>
      </c>
      <c r="B1278" s="84" t="s">
        <v>23197</v>
      </c>
      <c r="C1278" s="84" t="s">
        <v>23198</v>
      </c>
      <c r="D1278" s="84" t="s">
        <v>8715</v>
      </c>
      <c r="E1278" s="85" t="s">
        <v>7579</v>
      </c>
    </row>
    <row r="1279" spans="1:5" x14ac:dyDescent="0.25">
      <c r="A1279" t="str">
        <f t="shared" si="19"/>
        <v>104094</v>
      </c>
      <c r="B1279" s="84" t="s">
        <v>23199</v>
      </c>
      <c r="C1279" s="84" t="s">
        <v>23200</v>
      </c>
      <c r="D1279" s="84" t="s">
        <v>8715</v>
      </c>
      <c r="E1279" s="85" t="s">
        <v>8171</v>
      </c>
    </row>
    <row r="1280" spans="1:5" x14ac:dyDescent="0.25">
      <c r="A1280" t="str">
        <f t="shared" si="19"/>
        <v>104095</v>
      </c>
      <c r="B1280" s="84" t="s">
        <v>23201</v>
      </c>
      <c r="C1280" s="84" t="s">
        <v>23202</v>
      </c>
      <c r="D1280" s="84" t="s">
        <v>8715</v>
      </c>
      <c r="E1280" s="85" t="s">
        <v>7731</v>
      </c>
    </row>
    <row r="1281" spans="1:5" x14ac:dyDescent="0.25">
      <c r="A1281" t="str">
        <f t="shared" si="19"/>
        <v>104096</v>
      </c>
      <c r="B1281" s="84" t="s">
        <v>23203</v>
      </c>
      <c r="C1281" s="84" t="s">
        <v>23204</v>
      </c>
      <c r="D1281" s="84" t="s">
        <v>8715</v>
      </c>
      <c r="E1281" s="85" t="s">
        <v>7591</v>
      </c>
    </row>
    <row r="1282" spans="1:5" x14ac:dyDescent="0.25">
      <c r="A1282" t="str">
        <f t="shared" si="19"/>
        <v>104519</v>
      </c>
      <c r="B1282" s="84" t="s">
        <v>23205</v>
      </c>
      <c r="C1282" s="84" t="s">
        <v>23206</v>
      </c>
      <c r="D1282" s="84" t="s">
        <v>8715</v>
      </c>
      <c r="E1282" s="85" t="s">
        <v>7610</v>
      </c>
    </row>
    <row r="1283" spans="1:5" x14ac:dyDescent="0.25">
      <c r="A1283" t="str">
        <f t="shared" ref="A1283:A1346" si="20">B1283</f>
        <v>104655</v>
      </c>
      <c r="B1283" s="84" t="s">
        <v>23207</v>
      </c>
      <c r="C1283" s="84" t="s">
        <v>23208</v>
      </c>
      <c r="D1283" s="84" t="s">
        <v>8715</v>
      </c>
      <c r="E1283" s="85" t="s">
        <v>7683</v>
      </c>
    </row>
    <row r="1284" spans="1:5" x14ac:dyDescent="0.25">
      <c r="A1284" t="str">
        <f t="shared" si="20"/>
        <v>104687</v>
      </c>
      <c r="B1284" s="84" t="s">
        <v>23209</v>
      </c>
      <c r="C1284" s="84" t="s">
        <v>23210</v>
      </c>
      <c r="D1284" s="84" t="s">
        <v>8715</v>
      </c>
      <c r="E1284" s="85" t="s">
        <v>28856</v>
      </c>
    </row>
    <row r="1285" spans="1:5" x14ac:dyDescent="0.25">
      <c r="A1285" t="str">
        <f t="shared" si="20"/>
        <v>104694</v>
      </c>
      <c r="B1285" s="84" t="s">
        <v>23211</v>
      </c>
      <c r="C1285" s="84" t="s">
        <v>23212</v>
      </c>
      <c r="D1285" s="84" t="s">
        <v>8715</v>
      </c>
      <c r="E1285" s="85" t="s">
        <v>12428</v>
      </c>
    </row>
    <row r="1286" spans="1:5" x14ac:dyDescent="0.25">
      <c r="A1286" t="str">
        <f t="shared" si="20"/>
        <v>104703</v>
      </c>
      <c r="B1286" s="84" t="s">
        <v>23213</v>
      </c>
      <c r="C1286" s="84" t="s">
        <v>23214</v>
      </c>
      <c r="D1286" s="84" t="s">
        <v>8715</v>
      </c>
      <c r="E1286" s="85" t="s">
        <v>28857</v>
      </c>
    </row>
    <row r="1287" spans="1:5" x14ac:dyDescent="0.25">
      <c r="A1287" t="str">
        <f t="shared" si="20"/>
        <v>104709</v>
      </c>
      <c r="B1287" s="84" t="s">
        <v>23215</v>
      </c>
      <c r="C1287" s="84" t="s">
        <v>23216</v>
      </c>
      <c r="D1287" s="84" t="s">
        <v>8715</v>
      </c>
      <c r="E1287" s="85" t="s">
        <v>28858</v>
      </c>
    </row>
    <row r="1288" spans="1:5" x14ac:dyDescent="0.25">
      <c r="A1288" t="str">
        <f t="shared" si="20"/>
        <v>104715</v>
      </c>
      <c r="B1288" s="84" t="s">
        <v>23217</v>
      </c>
      <c r="C1288" s="84" t="s">
        <v>23218</v>
      </c>
      <c r="D1288" s="84" t="s">
        <v>8715</v>
      </c>
      <c r="E1288" s="85" t="s">
        <v>23116</v>
      </c>
    </row>
    <row r="1289" spans="1:5" x14ac:dyDescent="0.25">
      <c r="A1289" t="str">
        <f t="shared" si="20"/>
        <v>104906</v>
      </c>
      <c r="B1289" s="84" t="s">
        <v>23219</v>
      </c>
      <c r="C1289" s="84" t="s">
        <v>23220</v>
      </c>
      <c r="D1289" s="84" t="s">
        <v>8715</v>
      </c>
      <c r="E1289" s="85" t="s">
        <v>28859</v>
      </c>
    </row>
    <row r="1290" spans="1:5" x14ac:dyDescent="0.25">
      <c r="A1290" t="str">
        <f t="shared" si="20"/>
        <v>104912</v>
      </c>
      <c r="B1290" s="84" t="s">
        <v>23222</v>
      </c>
      <c r="C1290" s="84" t="s">
        <v>23223</v>
      </c>
      <c r="D1290" s="84" t="s">
        <v>8715</v>
      </c>
      <c r="E1290" s="85" t="s">
        <v>28860</v>
      </c>
    </row>
    <row r="1291" spans="1:5" x14ac:dyDescent="0.25">
      <c r="A1291" t="str">
        <f t="shared" si="20"/>
        <v>92259</v>
      </c>
      <c r="B1291" s="84" t="s">
        <v>2450</v>
      </c>
      <c r="C1291" s="84" t="s">
        <v>2451</v>
      </c>
      <c r="D1291" s="84" t="s">
        <v>8382</v>
      </c>
      <c r="E1291" s="85" t="s">
        <v>28861</v>
      </c>
    </row>
    <row r="1292" spans="1:5" x14ac:dyDescent="0.25">
      <c r="A1292" t="str">
        <f t="shared" si="20"/>
        <v>92260</v>
      </c>
      <c r="B1292" s="84" t="s">
        <v>2452</v>
      </c>
      <c r="C1292" s="84" t="s">
        <v>2453</v>
      </c>
      <c r="D1292" s="84" t="s">
        <v>8382</v>
      </c>
      <c r="E1292" s="85" t="s">
        <v>28862</v>
      </c>
    </row>
    <row r="1293" spans="1:5" x14ac:dyDescent="0.25">
      <c r="A1293" t="str">
        <f t="shared" si="20"/>
        <v>92261</v>
      </c>
      <c r="B1293" s="84" t="s">
        <v>2454</v>
      </c>
      <c r="C1293" s="84" t="s">
        <v>2455</v>
      </c>
      <c r="D1293" s="84" t="s">
        <v>8382</v>
      </c>
      <c r="E1293" s="85" t="s">
        <v>28863</v>
      </c>
    </row>
    <row r="1294" spans="1:5" x14ac:dyDescent="0.25">
      <c r="A1294" t="str">
        <f t="shared" si="20"/>
        <v>92262</v>
      </c>
      <c r="B1294" s="84" t="s">
        <v>2456</v>
      </c>
      <c r="C1294" s="84" t="s">
        <v>2457</v>
      </c>
      <c r="D1294" s="84" t="s">
        <v>8382</v>
      </c>
      <c r="E1294" s="85" t="s">
        <v>28864</v>
      </c>
    </row>
    <row r="1295" spans="1:5" x14ac:dyDescent="0.25">
      <c r="A1295" t="str">
        <f t="shared" si="20"/>
        <v>92539</v>
      </c>
      <c r="B1295" s="84" t="s">
        <v>2676</v>
      </c>
      <c r="C1295" s="84" t="s">
        <v>2677</v>
      </c>
      <c r="D1295" s="84" t="s">
        <v>8451</v>
      </c>
      <c r="E1295" s="85" t="s">
        <v>28865</v>
      </c>
    </row>
    <row r="1296" spans="1:5" x14ac:dyDescent="0.25">
      <c r="A1296" t="str">
        <f t="shared" si="20"/>
        <v>92540</v>
      </c>
      <c r="B1296" s="84" t="s">
        <v>2678</v>
      </c>
      <c r="C1296" s="84" t="s">
        <v>2679</v>
      </c>
      <c r="D1296" s="84" t="s">
        <v>8451</v>
      </c>
      <c r="E1296" s="85" t="s">
        <v>28866</v>
      </c>
    </row>
    <row r="1297" spans="1:5" x14ac:dyDescent="0.25">
      <c r="A1297" t="str">
        <f t="shared" si="20"/>
        <v>92541</v>
      </c>
      <c r="B1297" s="84" t="s">
        <v>2680</v>
      </c>
      <c r="C1297" s="84" t="s">
        <v>2681</v>
      </c>
      <c r="D1297" s="84" t="s">
        <v>8451</v>
      </c>
      <c r="E1297" s="85" t="s">
        <v>28154</v>
      </c>
    </row>
    <row r="1298" spans="1:5" x14ac:dyDescent="0.25">
      <c r="A1298" t="str">
        <f t="shared" si="20"/>
        <v>92542</v>
      </c>
      <c r="B1298" s="84" t="s">
        <v>2682</v>
      </c>
      <c r="C1298" s="84" t="s">
        <v>2683</v>
      </c>
      <c r="D1298" s="84" t="s">
        <v>8451</v>
      </c>
      <c r="E1298" s="85" t="s">
        <v>17428</v>
      </c>
    </row>
    <row r="1299" spans="1:5" x14ac:dyDescent="0.25">
      <c r="A1299" t="str">
        <f t="shared" si="20"/>
        <v>92543</v>
      </c>
      <c r="B1299" s="84" t="s">
        <v>2684</v>
      </c>
      <c r="C1299" s="84" t="s">
        <v>2685</v>
      </c>
      <c r="D1299" s="84" t="s">
        <v>8451</v>
      </c>
      <c r="E1299" s="85" t="s">
        <v>8151</v>
      </c>
    </row>
    <row r="1300" spans="1:5" x14ac:dyDescent="0.25">
      <c r="A1300" t="str">
        <f t="shared" si="20"/>
        <v>92544</v>
      </c>
      <c r="B1300" s="84" t="s">
        <v>2686</v>
      </c>
      <c r="C1300" s="84" t="s">
        <v>2687</v>
      </c>
      <c r="D1300" s="84" t="s">
        <v>8451</v>
      </c>
      <c r="E1300" s="85" t="s">
        <v>11605</v>
      </c>
    </row>
    <row r="1301" spans="1:5" x14ac:dyDescent="0.25">
      <c r="A1301" t="str">
        <f t="shared" si="20"/>
        <v>92545</v>
      </c>
      <c r="B1301" s="84" t="s">
        <v>2688</v>
      </c>
      <c r="C1301" s="84" t="s">
        <v>2689</v>
      </c>
      <c r="D1301" s="84" t="s">
        <v>8382</v>
      </c>
      <c r="E1301" s="85" t="s">
        <v>28867</v>
      </c>
    </row>
    <row r="1302" spans="1:5" x14ac:dyDescent="0.25">
      <c r="A1302" t="str">
        <f t="shared" si="20"/>
        <v>92546</v>
      </c>
      <c r="B1302" s="84" t="s">
        <v>2690</v>
      </c>
      <c r="C1302" s="84" t="s">
        <v>2691</v>
      </c>
      <c r="D1302" s="84" t="s">
        <v>8382</v>
      </c>
      <c r="E1302" s="85" t="s">
        <v>28868</v>
      </c>
    </row>
    <row r="1303" spans="1:5" x14ac:dyDescent="0.25">
      <c r="A1303" t="str">
        <f t="shared" si="20"/>
        <v>92547</v>
      </c>
      <c r="B1303" s="84" t="s">
        <v>2692</v>
      </c>
      <c r="C1303" s="84" t="s">
        <v>2693</v>
      </c>
      <c r="D1303" s="84" t="s">
        <v>8382</v>
      </c>
      <c r="E1303" s="85" t="s">
        <v>28869</v>
      </c>
    </row>
    <row r="1304" spans="1:5" x14ac:dyDescent="0.25">
      <c r="A1304" t="str">
        <f t="shared" si="20"/>
        <v>92548</v>
      </c>
      <c r="B1304" s="84" t="s">
        <v>2694</v>
      </c>
      <c r="C1304" s="84" t="s">
        <v>2695</v>
      </c>
      <c r="D1304" s="84" t="s">
        <v>8382</v>
      </c>
      <c r="E1304" s="85" t="s">
        <v>28870</v>
      </c>
    </row>
    <row r="1305" spans="1:5" x14ac:dyDescent="0.25">
      <c r="A1305" t="str">
        <f t="shared" si="20"/>
        <v>92549</v>
      </c>
      <c r="B1305" s="84" t="s">
        <v>2696</v>
      </c>
      <c r="C1305" s="84" t="s">
        <v>2697</v>
      </c>
      <c r="D1305" s="84" t="s">
        <v>8382</v>
      </c>
      <c r="E1305" s="85" t="s">
        <v>28871</v>
      </c>
    </row>
    <row r="1306" spans="1:5" x14ac:dyDescent="0.25">
      <c r="A1306" t="str">
        <f t="shared" si="20"/>
        <v>92550</v>
      </c>
      <c r="B1306" s="84" t="s">
        <v>2698</v>
      </c>
      <c r="C1306" s="84" t="s">
        <v>2699</v>
      </c>
      <c r="D1306" s="84" t="s">
        <v>8382</v>
      </c>
      <c r="E1306" s="85" t="s">
        <v>28872</v>
      </c>
    </row>
    <row r="1307" spans="1:5" x14ac:dyDescent="0.25">
      <c r="A1307" t="str">
        <f t="shared" si="20"/>
        <v>92551</v>
      </c>
      <c r="B1307" s="84" t="s">
        <v>2700</v>
      </c>
      <c r="C1307" s="84" t="s">
        <v>2701</v>
      </c>
      <c r="D1307" s="84" t="s">
        <v>8382</v>
      </c>
      <c r="E1307" s="85" t="s">
        <v>28873</v>
      </c>
    </row>
    <row r="1308" spans="1:5" x14ac:dyDescent="0.25">
      <c r="A1308" t="str">
        <f t="shared" si="20"/>
        <v>92552</v>
      </c>
      <c r="B1308" s="84" t="s">
        <v>2702</v>
      </c>
      <c r="C1308" s="84" t="s">
        <v>2703</v>
      </c>
      <c r="D1308" s="84" t="s">
        <v>8382</v>
      </c>
      <c r="E1308" s="85" t="s">
        <v>28874</v>
      </c>
    </row>
    <row r="1309" spans="1:5" x14ac:dyDescent="0.25">
      <c r="A1309" t="str">
        <f t="shared" si="20"/>
        <v>92553</v>
      </c>
      <c r="B1309" s="84" t="s">
        <v>2704</v>
      </c>
      <c r="C1309" s="84" t="s">
        <v>2705</v>
      </c>
      <c r="D1309" s="84" t="s">
        <v>8382</v>
      </c>
      <c r="E1309" s="85" t="s">
        <v>28875</v>
      </c>
    </row>
    <row r="1310" spans="1:5" x14ac:dyDescent="0.25">
      <c r="A1310" t="str">
        <f t="shared" si="20"/>
        <v>92554</v>
      </c>
      <c r="B1310" s="84" t="s">
        <v>2706</v>
      </c>
      <c r="C1310" s="84" t="s">
        <v>2707</v>
      </c>
      <c r="D1310" s="84" t="s">
        <v>8382</v>
      </c>
      <c r="E1310" s="85" t="s">
        <v>28876</v>
      </c>
    </row>
    <row r="1311" spans="1:5" x14ac:dyDescent="0.25">
      <c r="A1311" t="str">
        <f t="shared" si="20"/>
        <v>92555</v>
      </c>
      <c r="B1311" s="84" t="s">
        <v>2708</v>
      </c>
      <c r="C1311" s="84" t="s">
        <v>2709</v>
      </c>
      <c r="D1311" s="84" t="s">
        <v>8382</v>
      </c>
      <c r="E1311" s="85" t="s">
        <v>28877</v>
      </c>
    </row>
    <row r="1312" spans="1:5" x14ac:dyDescent="0.25">
      <c r="A1312" t="str">
        <f t="shared" si="20"/>
        <v>92556</v>
      </c>
      <c r="B1312" s="84" t="s">
        <v>2710</v>
      </c>
      <c r="C1312" s="84" t="s">
        <v>2711</v>
      </c>
      <c r="D1312" s="84" t="s">
        <v>8382</v>
      </c>
      <c r="E1312" s="85" t="s">
        <v>28878</v>
      </c>
    </row>
    <row r="1313" spans="1:5" x14ac:dyDescent="0.25">
      <c r="A1313" t="str">
        <f t="shared" si="20"/>
        <v>92557</v>
      </c>
      <c r="B1313" s="84" t="s">
        <v>2712</v>
      </c>
      <c r="C1313" s="84" t="s">
        <v>2713</v>
      </c>
      <c r="D1313" s="84" t="s">
        <v>8382</v>
      </c>
      <c r="E1313" s="85" t="s">
        <v>28879</v>
      </c>
    </row>
    <row r="1314" spans="1:5" x14ac:dyDescent="0.25">
      <c r="A1314" t="str">
        <f t="shared" si="20"/>
        <v>92558</v>
      </c>
      <c r="B1314" s="84" t="s">
        <v>2714</v>
      </c>
      <c r="C1314" s="84" t="s">
        <v>2715</v>
      </c>
      <c r="D1314" s="84" t="s">
        <v>8382</v>
      </c>
      <c r="E1314" s="85" t="s">
        <v>28880</v>
      </c>
    </row>
    <row r="1315" spans="1:5" x14ac:dyDescent="0.25">
      <c r="A1315" t="str">
        <f t="shared" si="20"/>
        <v>92559</v>
      </c>
      <c r="B1315" s="84" t="s">
        <v>2716</v>
      </c>
      <c r="C1315" s="84" t="s">
        <v>2717</v>
      </c>
      <c r="D1315" s="84" t="s">
        <v>8382</v>
      </c>
      <c r="E1315" s="85" t="s">
        <v>28881</v>
      </c>
    </row>
    <row r="1316" spans="1:5" x14ac:dyDescent="0.25">
      <c r="A1316" t="str">
        <f t="shared" si="20"/>
        <v>92560</v>
      </c>
      <c r="B1316" s="84" t="s">
        <v>2718</v>
      </c>
      <c r="C1316" s="84" t="s">
        <v>2719</v>
      </c>
      <c r="D1316" s="84" t="s">
        <v>8382</v>
      </c>
      <c r="E1316" s="85" t="s">
        <v>28882</v>
      </c>
    </row>
    <row r="1317" spans="1:5" x14ac:dyDescent="0.25">
      <c r="A1317" t="str">
        <f t="shared" si="20"/>
        <v>92561</v>
      </c>
      <c r="B1317" s="84" t="s">
        <v>2720</v>
      </c>
      <c r="C1317" s="84" t="s">
        <v>2721</v>
      </c>
      <c r="D1317" s="84" t="s">
        <v>8382</v>
      </c>
      <c r="E1317" s="85" t="s">
        <v>28883</v>
      </c>
    </row>
    <row r="1318" spans="1:5" x14ac:dyDescent="0.25">
      <c r="A1318" t="str">
        <f t="shared" si="20"/>
        <v>92562</v>
      </c>
      <c r="B1318" s="84" t="s">
        <v>2722</v>
      </c>
      <c r="C1318" s="84" t="s">
        <v>2723</v>
      </c>
      <c r="D1318" s="84" t="s">
        <v>8382</v>
      </c>
      <c r="E1318" s="85" t="s">
        <v>28884</v>
      </c>
    </row>
    <row r="1319" spans="1:5" x14ac:dyDescent="0.25">
      <c r="A1319" t="str">
        <f t="shared" si="20"/>
        <v>92563</v>
      </c>
      <c r="B1319" s="84" t="s">
        <v>2724</v>
      </c>
      <c r="C1319" s="84" t="s">
        <v>2725</v>
      </c>
      <c r="D1319" s="84" t="s">
        <v>8382</v>
      </c>
      <c r="E1319" s="85" t="s">
        <v>28885</v>
      </c>
    </row>
    <row r="1320" spans="1:5" x14ac:dyDescent="0.25">
      <c r="A1320" t="str">
        <f t="shared" si="20"/>
        <v>92564</v>
      </c>
      <c r="B1320" s="84" t="s">
        <v>2726</v>
      </c>
      <c r="C1320" s="84" t="s">
        <v>2727</v>
      </c>
      <c r="D1320" s="84" t="s">
        <v>8382</v>
      </c>
      <c r="E1320" s="85" t="s">
        <v>28886</v>
      </c>
    </row>
    <row r="1321" spans="1:5" x14ac:dyDescent="0.25">
      <c r="A1321" t="str">
        <f t="shared" si="20"/>
        <v>100379</v>
      </c>
      <c r="B1321" s="84" t="s">
        <v>5422</v>
      </c>
      <c r="C1321" s="84" t="s">
        <v>5423</v>
      </c>
      <c r="D1321" s="84" t="s">
        <v>8451</v>
      </c>
      <c r="E1321" s="85" t="s">
        <v>28887</v>
      </c>
    </row>
    <row r="1322" spans="1:5" x14ac:dyDescent="0.25">
      <c r="A1322" t="str">
        <f t="shared" si="20"/>
        <v>100380</v>
      </c>
      <c r="B1322" s="84" t="s">
        <v>5424</v>
      </c>
      <c r="C1322" s="84" t="s">
        <v>5425</v>
      </c>
      <c r="D1322" s="84" t="s">
        <v>8451</v>
      </c>
      <c r="E1322" s="85" t="s">
        <v>28888</v>
      </c>
    </row>
    <row r="1323" spans="1:5" x14ac:dyDescent="0.25">
      <c r="A1323" t="str">
        <f t="shared" si="20"/>
        <v>100381</v>
      </c>
      <c r="B1323" s="84" t="s">
        <v>5426</v>
      </c>
      <c r="C1323" s="84" t="s">
        <v>5427</v>
      </c>
      <c r="D1323" s="84" t="s">
        <v>8451</v>
      </c>
      <c r="E1323" s="85" t="s">
        <v>16218</v>
      </c>
    </row>
    <row r="1324" spans="1:5" x14ac:dyDescent="0.25">
      <c r="A1324" t="str">
        <f t="shared" si="20"/>
        <v>100383</v>
      </c>
      <c r="B1324" s="84" t="s">
        <v>5430</v>
      </c>
      <c r="C1324" s="84" t="s">
        <v>5431</v>
      </c>
      <c r="D1324" s="84" t="s">
        <v>8451</v>
      </c>
      <c r="E1324" s="85" t="s">
        <v>10639</v>
      </c>
    </row>
    <row r="1325" spans="1:5" x14ac:dyDescent="0.25">
      <c r="A1325" t="str">
        <f t="shared" si="20"/>
        <v>100384</v>
      </c>
      <c r="B1325" s="84" t="s">
        <v>5432</v>
      </c>
      <c r="C1325" s="84" t="s">
        <v>5433</v>
      </c>
      <c r="D1325" s="84" t="s">
        <v>8451</v>
      </c>
      <c r="E1325" s="85" t="s">
        <v>12469</v>
      </c>
    </row>
    <row r="1326" spans="1:5" x14ac:dyDescent="0.25">
      <c r="A1326" t="str">
        <f t="shared" si="20"/>
        <v>100385</v>
      </c>
      <c r="B1326" s="84" t="s">
        <v>5434</v>
      </c>
      <c r="C1326" s="84" t="s">
        <v>5435</v>
      </c>
      <c r="D1326" s="84" t="s">
        <v>8451</v>
      </c>
      <c r="E1326" s="85" t="s">
        <v>15247</v>
      </c>
    </row>
    <row r="1327" spans="1:5" x14ac:dyDescent="0.25">
      <c r="A1327" t="str">
        <f t="shared" si="20"/>
        <v>100386</v>
      </c>
      <c r="B1327" s="84" t="s">
        <v>5436</v>
      </c>
      <c r="C1327" s="84" t="s">
        <v>5437</v>
      </c>
      <c r="D1327" s="84" t="s">
        <v>8451</v>
      </c>
      <c r="E1327" s="85" t="s">
        <v>27823</v>
      </c>
    </row>
    <row r="1328" spans="1:5" x14ac:dyDescent="0.25">
      <c r="A1328" t="str">
        <f t="shared" si="20"/>
        <v>100387</v>
      </c>
      <c r="B1328" s="84" t="s">
        <v>5438</v>
      </c>
      <c r="C1328" s="84" t="s">
        <v>5439</v>
      </c>
      <c r="D1328" s="84" t="s">
        <v>8451</v>
      </c>
      <c r="E1328" s="85" t="s">
        <v>28889</v>
      </c>
    </row>
    <row r="1329" spans="1:5" x14ac:dyDescent="0.25">
      <c r="A1329" t="str">
        <f t="shared" si="20"/>
        <v>100388</v>
      </c>
      <c r="B1329" s="84" t="s">
        <v>5440</v>
      </c>
      <c r="C1329" s="84" t="s">
        <v>5441</v>
      </c>
      <c r="D1329" s="84" t="s">
        <v>8451</v>
      </c>
      <c r="E1329" s="85" t="s">
        <v>13128</v>
      </c>
    </row>
    <row r="1330" spans="1:5" x14ac:dyDescent="0.25">
      <c r="A1330" t="str">
        <f t="shared" si="20"/>
        <v>100389</v>
      </c>
      <c r="B1330" s="84" t="s">
        <v>5442</v>
      </c>
      <c r="C1330" s="84" t="s">
        <v>5443</v>
      </c>
      <c r="D1330" s="84" t="s">
        <v>8451</v>
      </c>
      <c r="E1330" s="85" t="s">
        <v>28890</v>
      </c>
    </row>
    <row r="1331" spans="1:5" x14ac:dyDescent="0.25">
      <c r="A1331" t="str">
        <f t="shared" si="20"/>
        <v>100390</v>
      </c>
      <c r="B1331" s="84" t="s">
        <v>5444</v>
      </c>
      <c r="C1331" s="84" t="s">
        <v>5445</v>
      </c>
      <c r="D1331" s="84" t="s">
        <v>8451</v>
      </c>
      <c r="E1331" s="85" t="s">
        <v>14817</v>
      </c>
    </row>
    <row r="1332" spans="1:5" x14ac:dyDescent="0.25">
      <c r="A1332" t="str">
        <f t="shared" si="20"/>
        <v>100391</v>
      </c>
      <c r="B1332" s="84" t="s">
        <v>5446</v>
      </c>
      <c r="C1332" s="84" t="s">
        <v>5447</v>
      </c>
      <c r="D1332" s="84" t="s">
        <v>8451</v>
      </c>
      <c r="E1332" s="85" t="s">
        <v>11678</v>
      </c>
    </row>
    <row r="1333" spans="1:5" x14ac:dyDescent="0.25">
      <c r="A1333" t="str">
        <f t="shared" si="20"/>
        <v>100392</v>
      </c>
      <c r="B1333" s="84" t="s">
        <v>5448</v>
      </c>
      <c r="C1333" s="84" t="s">
        <v>5449</v>
      </c>
      <c r="D1333" s="84" t="s">
        <v>8451</v>
      </c>
      <c r="E1333" s="85" t="s">
        <v>7872</v>
      </c>
    </row>
    <row r="1334" spans="1:5" x14ac:dyDescent="0.25">
      <c r="A1334" t="str">
        <f t="shared" si="20"/>
        <v>100393</v>
      </c>
      <c r="B1334" s="84" t="s">
        <v>5450</v>
      </c>
      <c r="C1334" s="84" t="s">
        <v>5451</v>
      </c>
      <c r="D1334" s="84" t="s">
        <v>8451</v>
      </c>
      <c r="E1334" s="85" t="s">
        <v>13709</v>
      </c>
    </row>
    <row r="1335" spans="1:5" x14ac:dyDescent="0.25">
      <c r="A1335" t="str">
        <f t="shared" si="20"/>
        <v>100394</v>
      </c>
      <c r="B1335" s="84" t="s">
        <v>5452</v>
      </c>
      <c r="C1335" s="84" t="s">
        <v>5453</v>
      </c>
      <c r="D1335" s="84" t="s">
        <v>8451</v>
      </c>
      <c r="E1335" s="85" t="s">
        <v>10614</v>
      </c>
    </row>
    <row r="1336" spans="1:5" x14ac:dyDescent="0.25">
      <c r="A1336" t="str">
        <f t="shared" si="20"/>
        <v>100395</v>
      </c>
      <c r="B1336" s="84" t="s">
        <v>5454</v>
      </c>
      <c r="C1336" s="84" t="s">
        <v>5455</v>
      </c>
      <c r="D1336" s="84" t="s">
        <v>8451</v>
      </c>
      <c r="E1336" s="85" t="s">
        <v>28891</v>
      </c>
    </row>
    <row r="1337" spans="1:5" x14ac:dyDescent="0.25">
      <c r="A1337" t="str">
        <f t="shared" si="20"/>
        <v>94189</v>
      </c>
      <c r="B1337" s="84" t="s">
        <v>3324</v>
      </c>
      <c r="C1337" s="84" t="s">
        <v>3325</v>
      </c>
      <c r="D1337" s="84" t="s">
        <v>8451</v>
      </c>
      <c r="E1337" s="85" t="s">
        <v>14467</v>
      </c>
    </row>
    <row r="1338" spans="1:5" x14ac:dyDescent="0.25">
      <c r="A1338" t="str">
        <f t="shared" si="20"/>
        <v>94192</v>
      </c>
      <c r="B1338" s="84" t="s">
        <v>3326</v>
      </c>
      <c r="C1338" s="84" t="s">
        <v>3327</v>
      </c>
      <c r="D1338" s="84" t="s">
        <v>8451</v>
      </c>
      <c r="E1338" s="85" t="s">
        <v>28892</v>
      </c>
    </row>
    <row r="1339" spans="1:5" x14ac:dyDescent="0.25">
      <c r="A1339" t="str">
        <f t="shared" si="20"/>
        <v>94195</v>
      </c>
      <c r="B1339" s="84" t="s">
        <v>3328</v>
      </c>
      <c r="C1339" s="84" t="s">
        <v>3329</v>
      </c>
      <c r="D1339" s="84" t="s">
        <v>8451</v>
      </c>
      <c r="E1339" s="85" t="s">
        <v>12527</v>
      </c>
    </row>
    <row r="1340" spans="1:5" x14ac:dyDescent="0.25">
      <c r="A1340" t="str">
        <f t="shared" si="20"/>
        <v>94198</v>
      </c>
      <c r="B1340" s="84" t="s">
        <v>3330</v>
      </c>
      <c r="C1340" s="84" t="s">
        <v>3331</v>
      </c>
      <c r="D1340" s="84" t="s">
        <v>8451</v>
      </c>
      <c r="E1340" s="85" t="s">
        <v>28893</v>
      </c>
    </row>
    <row r="1341" spans="1:5" x14ac:dyDescent="0.25">
      <c r="A1341" t="str">
        <f t="shared" si="20"/>
        <v>94201</v>
      </c>
      <c r="B1341" s="84" t="s">
        <v>3332</v>
      </c>
      <c r="C1341" s="84" t="s">
        <v>3333</v>
      </c>
      <c r="D1341" s="84" t="s">
        <v>8451</v>
      </c>
      <c r="E1341" s="85" t="s">
        <v>28894</v>
      </c>
    </row>
    <row r="1342" spans="1:5" x14ac:dyDescent="0.25">
      <c r="A1342" t="str">
        <f t="shared" si="20"/>
        <v>94204</v>
      </c>
      <c r="B1342" s="84" t="s">
        <v>3334</v>
      </c>
      <c r="C1342" s="84" t="s">
        <v>3335</v>
      </c>
      <c r="D1342" s="84" t="s">
        <v>8451</v>
      </c>
      <c r="E1342" s="85" t="s">
        <v>28895</v>
      </c>
    </row>
    <row r="1343" spans="1:5" x14ac:dyDescent="0.25">
      <c r="A1343" t="str">
        <f t="shared" si="20"/>
        <v>94224</v>
      </c>
      <c r="B1343" s="84" t="s">
        <v>3355</v>
      </c>
      <c r="C1343" s="84" t="s">
        <v>3356</v>
      </c>
      <c r="D1343" s="84" t="s">
        <v>8329</v>
      </c>
      <c r="E1343" s="85" t="s">
        <v>12871</v>
      </c>
    </row>
    <row r="1344" spans="1:5" x14ac:dyDescent="0.25">
      <c r="A1344" t="str">
        <f t="shared" si="20"/>
        <v>94226</v>
      </c>
      <c r="B1344" s="84" t="s">
        <v>3357</v>
      </c>
      <c r="C1344" s="84" t="s">
        <v>3358</v>
      </c>
      <c r="D1344" s="84" t="s">
        <v>8451</v>
      </c>
      <c r="E1344" s="85" t="s">
        <v>10566</v>
      </c>
    </row>
    <row r="1345" spans="1:5" x14ac:dyDescent="0.25">
      <c r="A1345" t="str">
        <f t="shared" si="20"/>
        <v>94232</v>
      </c>
      <c r="B1345" s="84" t="s">
        <v>3367</v>
      </c>
      <c r="C1345" s="84" t="s">
        <v>3368</v>
      </c>
      <c r="D1345" s="84" t="s">
        <v>8382</v>
      </c>
      <c r="E1345" s="85" t="s">
        <v>17221</v>
      </c>
    </row>
    <row r="1346" spans="1:5" x14ac:dyDescent="0.25">
      <c r="A1346" t="str">
        <f t="shared" si="20"/>
        <v>94440</v>
      </c>
      <c r="B1346" s="84" t="s">
        <v>3411</v>
      </c>
      <c r="C1346" s="84" t="s">
        <v>3412</v>
      </c>
      <c r="D1346" s="84" t="s">
        <v>8451</v>
      </c>
      <c r="E1346" s="85" t="s">
        <v>12527</v>
      </c>
    </row>
    <row r="1347" spans="1:5" x14ac:dyDescent="0.25">
      <c r="A1347" t="str">
        <f t="shared" ref="A1347:A1410" si="21">B1347</f>
        <v>94441</v>
      </c>
      <c r="B1347" s="84" t="s">
        <v>3413</v>
      </c>
      <c r="C1347" s="84" t="s">
        <v>3414</v>
      </c>
      <c r="D1347" s="84" t="s">
        <v>8451</v>
      </c>
      <c r="E1347" s="85" t="s">
        <v>28893</v>
      </c>
    </row>
    <row r="1348" spans="1:5" x14ac:dyDescent="0.25">
      <c r="A1348" t="str">
        <f t="shared" si="21"/>
        <v>94442</v>
      </c>
      <c r="B1348" s="84" t="s">
        <v>3415</v>
      </c>
      <c r="C1348" s="84" t="s">
        <v>3416</v>
      </c>
      <c r="D1348" s="84" t="s">
        <v>8451</v>
      </c>
      <c r="E1348" s="85" t="s">
        <v>12527</v>
      </c>
    </row>
    <row r="1349" spans="1:5" x14ac:dyDescent="0.25">
      <c r="A1349" t="str">
        <f t="shared" si="21"/>
        <v>94443</v>
      </c>
      <c r="B1349" s="84" t="s">
        <v>3417</v>
      </c>
      <c r="C1349" s="84" t="s">
        <v>3418</v>
      </c>
      <c r="D1349" s="84" t="s">
        <v>8451</v>
      </c>
      <c r="E1349" s="85" t="s">
        <v>28893</v>
      </c>
    </row>
    <row r="1350" spans="1:5" x14ac:dyDescent="0.25">
      <c r="A1350" t="str">
        <f t="shared" si="21"/>
        <v>94445</v>
      </c>
      <c r="B1350" s="84" t="s">
        <v>3421</v>
      </c>
      <c r="C1350" s="84" t="s">
        <v>3422</v>
      </c>
      <c r="D1350" s="84" t="s">
        <v>8451</v>
      </c>
      <c r="E1350" s="85" t="s">
        <v>28894</v>
      </c>
    </row>
    <row r="1351" spans="1:5" x14ac:dyDescent="0.25">
      <c r="A1351" t="str">
        <f t="shared" si="21"/>
        <v>94446</v>
      </c>
      <c r="B1351" s="84" t="s">
        <v>3423</v>
      </c>
      <c r="C1351" s="84" t="s">
        <v>3424</v>
      </c>
      <c r="D1351" s="84" t="s">
        <v>8451</v>
      </c>
      <c r="E1351" s="85" t="s">
        <v>28895</v>
      </c>
    </row>
    <row r="1352" spans="1:5" x14ac:dyDescent="0.25">
      <c r="A1352" t="str">
        <f t="shared" si="21"/>
        <v>94447</v>
      </c>
      <c r="B1352" s="84" t="s">
        <v>3425</v>
      </c>
      <c r="C1352" s="84" t="s">
        <v>3426</v>
      </c>
      <c r="D1352" s="84" t="s">
        <v>8451</v>
      </c>
      <c r="E1352" s="85" t="s">
        <v>28894</v>
      </c>
    </row>
    <row r="1353" spans="1:5" x14ac:dyDescent="0.25">
      <c r="A1353" t="str">
        <f t="shared" si="21"/>
        <v>94448</v>
      </c>
      <c r="B1353" s="84" t="s">
        <v>3427</v>
      </c>
      <c r="C1353" s="84" t="s">
        <v>3428</v>
      </c>
      <c r="D1353" s="84" t="s">
        <v>8451</v>
      </c>
      <c r="E1353" s="85" t="s">
        <v>28895</v>
      </c>
    </row>
    <row r="1354" spans="1:5" x14ac:dyDescent="0.25">
      <c r="A1354" t="str">
        <f t="shared" si="21"/>
        <v>94207</v>
      </c>
      <c r="B1354" s="84" t="s">
        <v>3336</v>
      </c>
      <c r="C1354" s="84" t="s">
        <v>3337</v>
      </c>
      <c r="D1354" s="84" t="s">
        <v>8451</v>
      </c>
      <c r="E1354" s="85" t="s">
        <v>24992</v>
      </c>
    </row>
    <row r="1355" spans="1:5" x14ac:dyDescent="0.25">
      <c r="A1355" t="str">
        <f t="shared" si="21"/>
        <v>94210</v>
      </c>
      <c r="B1355" s="84" t="s">
        <v>3338</v>
      </c>
      <c r="C1355" s="84" t="s">
        <v>3339</v>
      </c>
      <c r="D1355" s="84" t="s">
        <v>8451</v>
      </c>
      <c r="E1355" s="85" t="s">
        <v>28896</v>
      </c>
    </row>
    <row r="1356" spans="1:5" x14ac:dyDescent="0.25">
      <c r="A1356" t="str">
        <f t="shared" si="21"/>
        <v>94218</v>
      </c>
      <c r="B1356" s="84" t="s">
        <v>3344</v>
      </c>
      <c r="C1356" s="84" t="s">
        <v>23229</v>
      </c>
      <c r="D1356" s="84" t="s">
        <v>8451</v>
      </c>
      <c r="E1356" s="85" t="s">
        <v>17586</v>
      </c>
    </row>
    <row r="1357" spans="1:5" x14ac:dyDescent="0.25">
      <c r="A1357" t="str">
        <f t="shared" si="21"/>
        <v>94213</v>
      </c>
      <c r="B1357" s="84" t="s">
        <v>3340</v>
      </c>
      <c r="C1357" s="84" t="s">
        <v>3341</v>
      </c>
      <c r="D1357" s="84" t="s">
        <v>8451</v>
      </c>
      <c r="E1357" s="85" t="s">
        <v>28897</v>
      </c>
    </row>
    <row r="1358" spans="1:5" x14ac:dyDescent="0.25">
      <c r="A1358" t="str">
        <f t="shared" si="21"/>
        <v>94216</v>
      </c>
      <c r="B1358" s="84" t="s">
        <v>3342</v>
      </c>
      <c r="C1358" s="84" t="s">
        <v>3343</v>
      </c>
      <c r="D1358" s="84" t="s">
        <v>8451</v>
      </c>
      <c r="E1358" s="85" t="s">
        <v>28898</v>
      </c>
    </row>
    <row r="1359" spans="1:5" x14ac:dyDescent="0.25">
      <c r="A1359" t="str">
        <f t="shared" si="21"/>
        <v>94219</v>
      </c>
      <c r="B1359" s="84" t="s">
        <v>3345</v>
      </c>
      <c r="C1359" s="84" t="s">
        <v>3346</v>
      </c>
      <c r="D1359" s="84" t="s">
        <v>8329</v>
      </c>
      <c r="E1359" s="85" t="s">
        <v>28899</v>
      </c>
    </row>
    <row r="1360" spans="1:5" x14ac:dyDescent="0.25">
      <c r="A1360" t="str">
        <f t="shared" si="21"/>
        <v>94220</v>
      </c>
      <c r="B1360" s="84" t="s">
        <v>3347</v>
      </c>
      <c r="C1360" s="84" t="s">
        <v>3348</v>
      </c>
      <c r="D1360" s="84" t="s">
        <v>8329</v>
      </c>
      <c r="E1360" s="85" t="s">
        <v>28900</v>
      </c>
    </row>
    <row r="1361" spans="1:5" x14ac:dyDescent="0.25">
      <c r="A1361" t="str">
        <f t="shared" si="21"/>
        <v>94221</v>
      </c>
      <c r="B1361" s="84" t="s">
        <v>3349</v>
      </c>
      <c r="C1361" s="84" t="s">
        <v>3350</v>
      </c>
      <c r="D1361" s="84" t="s">
        <v>8329</v>
      </c>
      <c r="E1361" s="85" t="s">
        <v>12779</v>
      </c>
    </row>
    <row r="1362" spans="1:5" x14ac:dyDescent="0.25">
      <c r="A1362" t="str">
        <f t="shared" si="21"/>
        <v>94222</v>
      </c>
      <c r="B1362" s="84" t="s">
        <v>3351</v>
      </c>
      <c r="C1362" s="84" t="s">
        <v>3352</v>
      </c>
      <c r="D1362" s="84" t="s">
        <v>8329</v>
      </c>
      <c r="E1362" s="85" t="s">
        <v>28901</v>
      </c>
    </row>
    <row r="1363" spans="1:5" x14ac:dyDescent="0.25">
      <c r="A1363" t="str">
        <f t="shared" si="21"/>
        <v>94223</v>
      </c>
      <c r="B1363" s="84" t="s">
        <v>3353</v>
      </c>
      <c r="C1363" s="84" t="s">
        <v>3354</v>
      </c>
      <c r="D1363" s="84" t="s">
        <v>8329</v>
      </c>
      <c r="E1363" s="85" t="s">
        <v>28902</v>
      </c>
    </row>
    <row r="1364" spans="1:5" x14ac:dyDescent="0.25">
      <c r="A1364" t="str">
        <f t="shared" si="21"/>
        <v>94451</v>
      </c>
      <c r="B1364" s="84" t="s">
        <v>3431</v>
      </c>
      <c r="C1364" s="84" t="s">
        <v>3432</v>
      </c>
      <c r="D1364" s="84" t="s">
        <v>8329</v>
      </c>
      <c r="E1364" s="85" t="s">
        <v>24186</v>
      </c>
    </row>
    <row r="1365" spans="1:5" x14ac:dyDescent="0.25">
      <c r="A1365" t="str">
        <f t="shared" si="21"/>
        <v>100325</v>
      </c>
      <c r="B1365" s="84" t="s">
        <v>5347</v>
      </c>
      <c r="C1365" s="84" t="s">
        <v>5348</v>
      </c>
      <c r="D1365" s="84" t="s">
        <v>8329</v>
      </c>
      <c r="E1365" s="85" t="s">
        <v>28903</v>
      </c>
    </row>
    <row r="1366" spans="1:5" x14ac:dyDescent="0.25">
      <c r="A1366" t="str">
        <f t="shared" si="21"/>
        <v>100327</v>
      </c>
      <c r="B1366" s="84" t="s">
        <v>5349</v>
      </c>
      <c r="C1366" s="84" t="s">
        <v>5350</v>
      </c>
      <c r="D1366" s="84" t="s">
        <v>8329</v>
      </c>
      <c r="E1366" s="85" t="s">
        <v>28904</v>
      </c>
    </row>
    <row r="1367" spans="1:5" x14ac:dyDescent="0.25">
      <c r="A1367" t="str">
        <f t="shared" si="21"/>
        <v>100328</v>
      </c>
      <c r="B1367" s="84" t="s">
        <v>5351</v>
      </c>
      <c r="C1367" s="84" t="s">
        <v>5352</v>
      </c>
      <c r="D1367" s="84" t="s">
        <v>8451</v>
      </c>
      <c r="E1367" s="85" t="s">
        <v>8080</v>
      </c>
    </row>
    <row r="1368" spans="1:5" x14ac:dyDescent="0.25">
      <c r="A1368" t="str">
        <f t="shared" si="21"/>
        <v>100329</v>
      </c>
      <c r="B1368" s="84" t="s">
        <v>5353</v>
      </c>
      <c r="C1368" s="84" t="s">
        <v>5354</v>
      </c>
      <c r="D1368" s="84" t="s">
        <v>8451</v>
      </c>
      <c r="E1368" s="85" t="s">
        <v>8515</v>
      </c>
    </row>
    <row r="1369" spans="1:5" x14ac:dyDescent="0.25">
      <c r="A1369" t="str">
        <f t="shared" si="21"/>
        <v>100330</v>
      </c>
      <c r="B1369" s="84" t="s">
        <v>5355</v>
      </c>
      <c r="C1369" s="84" t="s">
        <v>5356</v>
      </c>
      <c r="D1369" s="84" t="s">
        <v>8451</v>
      </c>
      <c r="E1369" s="85" t="s">
        <v>15787</v>
      </c>
    </row>
    <row r="1370" spans="1:5" x14ac:dyDescent="0.25">
      <c r="A1370" t="str">
        <f t="shared" si="21"/>
        <v>100331</v>
      </c>
      <c r="B1370" s="84" t="s">
        <v>5357</v>
      </c>
      <c r="C1370" s="84" t="s">
        <v>5358</v>
      </c>
      <c r="D1370" s="84" t="s">
        <v>8451</v>
      </c>
      <c r="E1370" s="85" t="s">
        <v>13773</v>
      </c>
    </row>
    <row r="1371" spans="1:5" x14ac:dyDescent="0.25">
      <c r="A1371" t="str">
        <f t="shared" si="21"/>
        <v>100434</v>
      </c>
      <c r="B1371" s="84" t="s">
        <v>5456</v>
      </c>
      <c r="C1371" s="84" t="s">
        <v>9254</v>
      </c>
      <c r="D1371" s="84" t="s">
        <v>8329</v>
      </c>
      <c r="E1371" s="85" t="s">
        <v>28905</v>
      </c>
    </row>
    <row r="1372" spans="1:5" x14ac:dyDescent="0.25">
      <c r="A1372" t="str">
        <f t="shared" si="21"/>
        <v>100435</v>
      </c>
      <c r="B1372" s="84" t="s">
        <v>5457</v>
      </c>
      <c r="C1372" s="84" t="s">
        <v>9255</v>
      </c>
      <c r="D1372" s="84" t="s">
        <v>8329</v>
      </c>
      <c r="E1372" s="85" t="s">
        <v>27867</v>
      </c>
    </row>
    <row r="1373" spans="1:5" x14ac:dyDescent="0.25">
      <c r="A1373" t="str">
        <f t="shared" si="21"/>
        <v>94227</v>
      </c>
      <c r="B1373" s="84" t="s">
        <v>3359</v>
      </c>
      <c r="C1373" s="84" t="s">
        <v>3360</v>
      </c>
      <c r="D1373" s="84" t="s">
        <v>8329</v>
      </c>
      <c r="E1373" s="85" t="s">
        <v>26767</v>
      </c>
    </row>
    <row r="1374" spans="1:5" x14ac:dyDescent="0.25">
      <c r="A1374" t="str">
        <f t="shared" si="21"/>
        <v>94228</v>
      </c>
      <c r="B1374" s="84" t="s">
        <v>3361</v>
      </c>
      <c r="C1374" s="84" t="s">
        <v>3362</v>
      </c>
      <c r="D1374" s="84" t="s">
        <v>8329</v>
      </c>
      <c r="E1374" s="85" t="s">
        <v>28906</v>
      </c>
    </row>
    <row r="1375" spans="1:5" x14ac:dyDescent="0.25">
      <c r="A1375" t="str">
        <f t="shared" si="21"/>
        <v>94229</v>
      </c>
      <c r="B1375" s="84" t="s">
        <v>3363</v>
      </c>
      <c r="C1375" s="84" t="s">
        <v>3364</v>
      </c>
      <c r="D1375" s="84" t="s">
        <v>8329</v>
      </c>
      <c r="E1375" s="85" t="s">
        <v>28907</v>
      </c>
    </row>
    <row r="1376" spans="1:5" x14ac:dyDescent="0.25">
      <c r="A1376" t="str">
        <f t="shared" si="21"/>
        <v>94231</v>
      </c>
      <c r="B1376" s="84" t="s">
        <v>3365</v>
      </c>
      <c r="C1376" s="84" t="s">
        <v>3366</v>
      </c>
      <c r="D1376" s="84" t="s">
        <v>8329</v>
      </c>
      <c r="E1376" s="85" t="s">
        <v>28908</v>
      </c>
    </row>
    <row r="1377" spans="1:5" x14ac:dyDescent="0.25">
      <c r="A1377" t="str">
        <f t="shared" si="21"/>
        <v>94449</v>
      </c>
      <c r="B1377" s="84" t="s">
        <v>3429</v>
      </c>
      <c r="C1377" s="84" t="s">
        <v>3430</v>
      </c>
      <c r="D1377" s="84" t="s">
        <v>8451</v>
      </c>
      <c r="E1377" s="85" t="s">
        <v>28909</v>
      </c>
    </row>
    <row r="1378" spans="1:5" x14ac:dyDescent="0.25">
      <c r="A1378" t="str">
        <f t="shared" si="21"/>
        <v>92255</v>
      </c>
      <c r="B1378" s="84" t="s">
        <v>2442</v>
      </c>
      <c r="C1378" s="84" t="s">
        <v>2443</v>
      </c>
      <c r="D1378" s="84" t="s">
        <v>8382</v>
      </c>
      <c r="E1378" s="85" t="s">
        <v>28910</v>
      </c>
    </row>
    <row r="1379" spans="1:5" x14ac:dyDescent="0.25">
      <c r="A1379" t="str">
        <f t="shared" si="21"/>
        <v>92256</v>
      </c>
      <c r="B1379" s="84" t="s">
        <v>2444</v>
      </c>
      <c r="C1379" s="84" t="s">
        <v>2445</v>
      </c>
      <c r="D1379" s="84" t="s">
        <v>8382</v>
      </c>
      <c r="E1379" s="85" t="s">
        <v>28911</v>
      </c>
    </row>
    <row r="1380" spans="1:5" x14ac:dyDescent="0.25">
      <c r="A1380" t="str">
        <f t="shared" si="21"/>
        <v>92257</v>
      </c>
      <c r="B1380" s="84" t="s">
        <v>2446</v>
      </c>
      <c r="C1380" s="84" t="s">
        <v>2447</v>
      </c>
      <c r="D1380" s="84" t="s">
        <v>8382</v>
      </c>
      <c r="E1380" s="85" t="s">
        <v>28912</v>
      </c>
    </row>
    <row r="1381" spans="1:5" x14ac:dyDescent="0.25">
      <c r="A1381" t="str">
        <f t="shared" si="21"/>
        <v>92258</v>
      </c>
      <c r="B1381" s="84" t="s">
        <v>2448</v>
      </c>
      <c r="C1381" s="84" t="s">
        <v>2449</v>
      </c>
      <c r="D1381" s="84" t="s">
        <v>8382</v>
      </c>
      <c r="E1381" s="85" t="s">
        <v>28913</v>
      </c>
    </row>
    <row r="1382" spans="1:5" x14ac:dyDescent="0.25">
      <c r="A1382" t="str">
        <f t="shared" si="21"/>
        <v>92568</v>
      </c>
      <c r="B1382" s="84" t="s">
        <v>2728</v>
      </c>
      <c r="C1382" s="84" t="s">
        <v>2729</v>
      </c>
      <c r="D1382" s="84" t="s">
        <v>8451</v>
      </c>
      <c r="E1382" s="85" t="s">
        <v>28914</v>
      </c>
    </row>
    <row r="1383" spans="1:5" x14ac:dyDescent="0.25">
      <c r="A1383" t="str">
        <f t="shared" si="21"/>
        <v>92569</v>
      </c>
      <c r="B1383" s="84" t="s">
        <v>2730</v>
      </c>
      <c r="C1383" s="84" t="s">
        <v>2731</v>
      </c>
      <c r="D1383" s="84" t="s">
        <v>8451</v>
      </c>
      <c r="E1383" s="85" t="s">
        <v>28915</v>
      </c>
    </row>
    <row r="1384" spans="1:5" x14ac:dyDescent="0.25">
      <c r="A1384" t="str">
        <f t="shared" si="21"/>
        <v>92570</v>
      </c>
      <c r="B1384" s="84" t="s">
        <v>2732</v>
      </c>
      <c r="C1384" s="84" t="s">
        <v>2733</v>
      </c>
      <c r="D1384" s="84" t="s">
        <v>8451</v>
      </c>
      <c r="E1384" s="85" t="s">
        <v>28916</v>
      </c>
    </row>
    <row r="1385" spans="1:5" x14ac:dyDescent="0.25">
      <c r="A1385" t="str">
        <f t="shared" si="21"/>
        <v>92571</v>
      </c>
      <c r="B1385" s="84" t="s">
        <v>2734</v>
      </c>
      <c r="C1385" s="84" t="s">
        <v>2735</v>
      </c>
      <c r="D1385" s="84" t="s">
        <v>8451</v>
      </c>
      <c r="E1385" s="85" t="s">
        <v>28917</v>
      </c>
    </row>
    <row r="1386" spans="1:5" x14ac:dyDescent="0.25">
      <c r="A1386" t="str">
        <f t="shared" si="21"/>
        <v>92572</v>
      </c>
      <c r="B1386" s="84" t="s">
        <v>2736</v>
      </c>
      <c r="C1386" s="84" t="s">
        <v>2737</v>
      </c>
      <c r="D1386" s="84" t="s">
        <v>8451</v>
      </c>
      <c r="E1386" s="85" t="s">
        <v>28918</v>
      </c>
    </row>
    <row r="1387" spans="1:5" x14ac:dyDescent="0.25">
      <c r="A1387" t="str">
        <f t="shared" si="21"/>
        <v>92573</v>
      </c>
      <c r="B1387" s="84" t="s">
        <v>2738</v>
      </c>
      <c r="C1387" s="84" t="s">
        <v>2739</v>
      </c>
      <c r="D1387" s="84" t="s">
        <v>8451</v>
      </c>
      <c r="E1387" s="85" t="s">
        <v>28919</v>
      </c>
    </row>
    <row r="1388" spans="1:5" x14ac:dyDescent="0.25">
      <c r="A1388" t="str">
        <f t="shared" si="21"/>
        <v>92574</v>
      </c>
      <c r="B1388" s="84" t="s">
        <v>2740</v>
      </c>
      <c r="C1388" s="84" t="s">
        <v>2741</v>
      </c>
      <c r="D1388" s="84" t="s">
        <v>8451</v>
      </c>
      <c r="E1388" s="85" t="s">
        <v>28920</v>
      </c>
    </row>
    <row r="1389" spans="1:5" x14ac:dyDescent="0.25">
      <c r="A1389" t="str">
        <f t="shared" si="21"/>
        <v>92575</v>
      </c>
      <c r="B1389" s="84" t="s">
        <v>2742</v>
      </c>
      <c r="C1389" s="84" t="s">
        <v>2743</v>
      </c>
      <c r="D1389" s="84" t="s">
        <v>8451</v>
      </c>
      <c r="E1389" s="85" t="s">
        <v>28921</v>
      </c>
    </row>
    <row r="1390" spans="1:5" x14ac:dyDescent="0.25">
      <c r="A1390" t="str">
        <f t="shared" si="21"/>
        <v>92576</v>
      </c>
      <c r="B1390" s="84" t="s">
        <v>2744</v>
      </c>
      <c r="C1390" s="84" t="s">
        <v>2745</v>
      </c>
      <c r="D1390" s="84" t="s">
        <v>8451</v>
      </c>
      <c r="E1390" s="85" t="s">
        <v>13171</v>
      </c>
    </row>
    <row r="1391" spans="1:5" x14ac:dyDescent="0.25">
      <c r="A1391" t="str">
        <f t="shared" si="21"/>
        <v>92577</v>
      </c>
      <c r="B1391" s="84" t="s">
        <v>2746</v>
      </c>
      <c r="C1391" s="84" t="s">
        <v>2747</v>
      </c>
      <c r="D1391" s="84" t="s">
        <v>8451</v>
      </c>
      <c r="E1391" s="85" t="s">
        <v>28922</v>
      </c>
    </row>
    <row r="1392" spans="1:5" x14ac:dyDescent="0.25">
      <c r="A1392" t="str">
        <f t="shared" si="21"/>
        <v>92578</v>
      </c>
      <c r="B1392" s="84" t="s">
        <v>2748</v>
      </c>
      <c r="C1392" s="84" t="s">
        <v>2749</v>
      </c>
      <c r="D1392" s="84" t="s">
        <v>8451</v>
      </c>
      <c r="E1392" s="85" t="s">
        <v>28923</v>
      </c>
    </row>
    <row r="1393" spans="1:5" x14ac:dyDescent="0.25">
      <c r="A1393" t="str">
        <f t="shared" si="21"/>
        <v>92579</v>
      </c>
      <c r="B1393" s="84" t="s">
        <v>2750</v>
      </c>
      <c r="C1393" s="84" t="s">
        <v>2751</v>
      </c>
      <c r="D1393" s="84" t="s">
        <v>8451</v>
      </c>
      <c r="E1393" s="85" t="s">
        <v>14309</v>
      </c>
    </row>
    <row r="1394" spans="1:5" x14ac:dyDescent="0.25">
      <c r="A1394" t="str">
        <f t="shared" si="21"/>
        <v>92580</v>
      </c>
      <c r="B1394" s="84" t="s">
        <v>2752</v>
      </c>
      <c r="C1394" s="84" t="s">
        <v>2753</v>
      </c>
      <c r="D1394" s="84" t="s">
        <v>8451</v>
      </c>
      <c r="E1394" s="85" t="s">
        <v>24868</v>
      </c>
    </row>
    <row r="1395" spans="1:5" x14ac:dyDescent="0.25">
      <c r="A1395" t="str">
        <f t="shared" si="21"/>
        <v>92581</v>
      </c>
      <c r="B1395" s="84" t="s">
        <v>2754</v>
      </c>
      <c r="C1395" s="84" t="s">
        <v>2755</v>
      </c>
      <c r="D1395" s="84" t="s">
        <v>8451</v>
      </c>
      <c r="E1395" s="85" t="s">
        <v>15804</v>
      </c>
    </row>
    <row r="1396" spans="1:5" x14ac:dyDescent="0.25">
      <c r="A1396" t="str">
        <f t="shared" si="21"/>
        <v>92582</v>
      </c>
      <c r="B1396" s="84" t="s">
        <v>2756</v>
      </c>
      <c r="C1396" s="84" t="s">
        <v>9256</v>
      </c>
      <c r="D1396" s="84" t="s">
        <v>8382</v>
      </c>
      <c r="E1396" s="85" t="s">
        <v>28924</v>
      </c>
    </row>
    <row r="1397" spans="1:5" x14ac:dyDescent="0.25">
      <c r="A1397" t="str">
        <f t="shared" si="21"/>
        <v>92584</v>
      </c>
      <c r="B1397" s="84" t="s">
        <v>2757</v>
      </c>
      <c r="C1397" s="84" t="s">
        <v>9257</v>
      </c>
      <c r="D1397" s="84" t="s">
        <v>8382</v>
      </c>
      <c r="E1397" s="85" t="s">
        <v>28925</v>
      </c>
    </row>
    <row r="1398" spans="1:5" x14ac:dyDescent="0.25">
      <c r="A1398" t="str">
        <f t="shared" si="21"/>
        <v>92586</v>
      </c>
      <c r="B1398" s="84" t="s">
        <v>2758</v>
      </c>
      <c r="C1398" s="84" t="s">
        <v>9258</v>
      </c>
      <c r="D1398" s="84" t="s">
        <v>8382</v>
      </c>
      <c r="E1398" s="85" t="s">
        <v>28926</v>
      </c>
    </row>
    <row r="1399" spans="1:5" x14ac:dyDescent="0.25">
      <c r="A1399" t="str">
        <f t="shared" si="21"/>
        <v>92588</v>
      </c>
      <c r="B1399" s="84" t="s">
        <v>2759</v>
      </c>
      <c r="C1399" s="84" t="s">
        <v>9259</v>
      </c>
      <c r="D1399" s="84" t="s">
        <v>8382</v>
      </c>
      <c r="E1399" s="85" t="s">
        <v>28927</v>
      </c>
    </row>
    <row r="1400" spans="1:5" x14ac:dyDescent="0.25">
      <c r="A1400" t="str">
        <f t="shared" si="21"/>
        <v>92590</v>
      </c>
      <c r="B1400" s="84" t="s">
        <v>2760</v>
      </c>
      <c r="C1400" s="84" t="s">
        <v>9260</v>
      </c>
      <c r="D1400" s="84" t="s">
        <v>8382</v>
      </c>
      <c r="E1400" s="85" t="s">
        <v>28928</v>
      </c>
    </row>
    <row r="1401" spans="1:5" x14ac:dyDescent="0.25">
      <c r="A1401" t="str">
        <f t="shared" si="21"/>
        <v>92592</v>
      </c>
      <c r="B1401" s="84" t="s">
        <v>2761</v>
      </c>
      <c r="C1401" s="84" t="s">
        <v>9261</v>
      </c>
      <c r="D1401" s="84" t="s">
        <v>8382</v>
      </c>
      <c r="E1401" s="85" t="s">
        <v>28929</v>
      </c>
    </row>
    <row r="1402" spans="1:5" x14ac:dyDescent="0.25">
      <c r="A1402" t="str">
        <f t="shared" si="21"/>
        <v>92594</v>
      </c>
      <c r="B1402" s="84" t="s">
        <v>2762</v>
      </c>
      <c r="C1402" s="84" t="s">
        <v>9264</v>
      </c>
      <c r="D1402" s="84" t="s">
        <v>8382</v>
      </c>
      <c r="E1402" s="85" t="s">
        <v>28930</v>
      </c>
    </row>
    <row r="1403" spans="1:5" x14ac:dyDescent="0.25">
      <c r="A1403" t="str">
        <f t="shared" si="21"/>
        <v>92596</v>
      </c>
      <c r="B1403" s="84" t="s">
        <v>2763</v>
      </c>
      <c r="C1403" s="84" t="s">
        <v>9265</v>
      </c>
      <c r="D1403" s="84" t="s">
        <v>8382</v>
      </c>
      <c r="E1403" s="85" t="s">
        <v>28931</v>
      </c>
    </row>
    <row r="1404" spans="1:5" x14ac:dyDescent="0.25">
      <c r="A1404" t="str">
        <f t="shared" si="21"/>
        <v>92598</v>
      </c>
      <c r="B1404" s="84" t="s">
        <v>2764</v>
      </c>
      <c r="C1404" s="84" t="s">
        <v>9266</v>
      </c>
      <c r="D1404" s="84" t="s">
        <v>8382</v>
      </c>
      <c r="E1404" s="85" t="s">
        <v>28932</v>
      </c>
    </row>
    <row r="1405" spans="1:5" x14ac:dyDescent="0.25">
      <c r="A1405" t="str">
        <f t="shared" si="21"/>
        <v>92600</v>
      </c>
      <c r="B1405" s="84" t="s">
        <v>2765</v>
      </c>
      <c r="C1405" s="84" t="s">
        <v>9267</v>
      </c>
      <c r="D1405" s="84" t="s">
        <v>8382</v>
      </c>
      <c r="E1405" s="85" t="s">
        <v>28933</v>
      </c>
    </row>
    <row r="1406" spans="1:5" x14ac:dyDescent="0.25">
      <c r="A1406" t="str">
        <f t="shared" si="21"/>
        <v>92602</v>
      </c>
      <c r="B1406" s="84" t="s">
        <v>2766</v>
      </c>
      <c r="C1406" s="84" t="s">
        <v>23233</v>
      </c>
      <c r="D1406" s="84" t="s">
        <v>8382</v>
      </c>
      <c r="E1406" s="85" t="s">
        <v>28924</v>
      </c>
    </row>
    <row r="1407" spans="1:5" x14ac:dyDescent="0.25">
      <c r="A1407" t="str">
        <f t="shared" si="21"/>
        <v>92604</v>
      </c>
      <c r="B1407" s="84" t="s">
        <v>2767</v>
      </c>
      <c r="C1407" s="84" t="s">
        <v>9268</v>
      </c>
      <c r="D1407" s="84" t="s">
        <v>8382</v>
      </c>
      <c r="E1407" s="85" t="s">
        <v>28934</v>
      </c>
    </row>
    <row r="1408" spans="1:5" x14ac:dyDescent="0.25">
      <c r="A1408" t="str">
        <f t="shared" si="21"/>
        <v>92606</v>
      </c>
      <c r="B1408" s="84" t="s">
        <v>2768</v>
      </c>
      <c r="C1408" s="84" t="s">
        <v>9269</v>
      </c>
      <c r="D1408" s="84" t="s">
        <v>8382</v>
      </c>
      <c r="E1408" s="85" t="s">
        <v>28935</v>
      </c>
    </row>
    <row r="1409" spans="1:5" x14ac:dyDescent="0.25">
      <c r="A1409" t="str">
        <f t="shared" si="21"/>
        <v>92608</v>
      </c>
      <c r="B1409" s="84" t="s">
        <v>2769</v>
      </c>
      <c r="C1409" s="84" t="s">
        <v>9270</v>
      </c>
      <c r="D1409" s="84" t="s">
        <v>8382</v>
      </c>
      <c r="E1409" s="85" t="s">
        <v>28936</v>
      </c>
    </row>
    <row r="1410" spans="1:5" x14ac:dyDescent="0.25">
      <c r="A1410" t="str">
        <f t="shared" si="21"/>
        <v>92610</v>
      </c>
      <c r="B1410" s="84" t="s">
        <v>2770</v>
      </c>
      <c r="C1410" s="84" t="s">
        <v>9271</v>
      </c>
      <c r="D1410" s="84" t="s">
        <v>8382</v>
      </c>
      <c r="E1410" s="85" t="s">
        <v>28937</v>
      </c>
    </row>
    <row r="1411" spans="1:5" x14ac:dyDescent="0.25">
      <c r="A1411" t="str">
        <f t="shared" ref="A1411:A1474" si="22">B1411</f>
        <v>92612</v>
      </c>
      <c r="B1411" s="84" t="s">
        <v>2771</v>
      </c>
      <c r="C1411" s="84" t="s">
        <v>9272</v>
      </c>
      <c r="D1411" s="84" t="s">
        <v>8382</v>
      </c>
      <c r="E1411" s="85" t="s">
        <v>28938</v>
      </c>
    </row>
    <row r="1412" spans="1:5" x14ac:dyDescent="0.25">
      <c r="A1412" t="str">
        <f t="shared" si="22"/>
        <v>92614</v>
      </c>
      <c r="B1412" s="84" t="s">
        <v>2772</v>
      </c>
      <c r="C1412" s="84" t="s">
        <v>9273</v>
      </c>
      <c r="D1412" s="84" t="s">
        <v>8382</v>
      </c>
      <c r="E1412" s="85" t="s">
        <v>28939</v>
      </c>
    </row>
    <row r="1413" spans="1:5" x14ac:dyDescent="0.25">
      <c r="A1413" t="str">
        <f t="shared" si="22"/>
        <v>92616</v>
      </c>
      <c r="B1413" s="84" t="s">
        <v>2773</v>
      </c>
      <c r="C1413" s="84" t="s">
        <v>9274</v>
      </c>
      <c r="D1413" s="84" t="s">
        <v>8382</v>
      </c>
      <c r="E1413" s="85" t="s">
        <v>28940</v>
      </c>
    </row>
    <row r="1414" spans="1:5" x14ac:dyDescent="0.25">
      <c r="A1414" t="str">
        <f t="shared" si="22"/>
        <v>92618</v>
      </c>
      <c r="B1414" s="84" t="s">
        <v>2774</v>
      </c>
      <c r="C1414" s="84" t="s">
        <v>9275</v>
      </c>
      <c r="D1414" s="84" t="s">
        <v>8382</v>
      </c>
      <c r="E1414" s="85" t="s">
        <v>28941</v>
      </c>
    </row>
    <row r="1415" spans="1:5" x14ac:dyDescent="0.25">
      <c r="A1415" t="str">
        <f t="shared" si="22"/>
        <v>92620</v>
      </c>
      <c r="B1415" s="84" t="s">
        <v>2775</v>
      </c>
      <c r="C1415" s="84" t="s">
        <v>9276</v>
      </c>
      <c r="D1415" s="84" t="s">
        <v>8382</v>
      </c>
      <c r="E1415" s="85" t="s">
        <v>28942</v>
      </c>
    </row>
    <row r="1416" spans="1:5" x14ac:dyDescent="0.25">
      <c r="A1416" t="str">
        <f t="shared" si="22"/>
        <v>100357</v>
      </c>
      <c r="B1416" s="84" t="s">
        <v>5380</v>
      </c>
      <c r="C1416" s="84" t="s">
        <v>5381</v>
      </c>
      <c r="D1416" s="84" t="s">
        <v>8382</v>
      </c>
      <c r="E1416" s="85" t="s">
        <v>28943</v>
      </c>
    </row>
    <row r="1417" spans="1:5" x14ac:dyDescent="0.25">
      <c r="A1417" t="str">
        <f t="shared" si="22"/>
        <v>100358</v>
      </c>
      <c r="B1417" s="84" t="s">
        <v>5382</v>
      </c>
      <c r="C1417" s="84" t="s">
        <v>5383</v>
      </c>
      <c r="D1417" s="84" t="s">
        <v>8382</v>
      </c>
      <c r="E1417" s="85" t="s">
        <v>28944</v>
      </c>
    </row>
    <row r="1418" spans="1:5" x14ac:dyDescent="0.25">
      <c r="A1418" t="str">
        <f t="shared" si="22"/>
        <v>100359</v>
      </c>
      <c r="B1418" s="84" t="s">
        <v>5384</v>
      </c>
      <c r="C1418" s="84" t="s">
        <v>5385</v>
      </c>
      <c r="D1418" s="84" t="s">
        <v>8382</v>
      </c>
      <c r="E1418" s="85" t="s">
        <v>28945</v>
      </c>
    </row>
    <row r="1419" spans="1:5" x14ac:dyDescent="0.25">
      <c r="A1419" t="str">
        <f t="shared" si="22"/>
        <v>100360</v>
      </c>
      <c r="B1419" s="84" t="s">
        <v>5386</v>
      </c>
      <c r="C1419" s="84" t="s">
        <v>5387</v>
      </c>
      <c r="D1419" s="84" t="s">
        <v>8382</v>
      </c>
      <c r="E1419" s="85" t="s">
        <v>28946</v>
      </c>
    </row>
    <row r="1420" spans="1:5" x14ac:dyDescent="0.25">
      <c r="A1420" t="str">
        <f t="shared" si="22"/>
        <v>100361</v>
      </c>
      <c r="B1420" s="84" t="s">
        <v>5388</v>
      </c>
      <c r="C1420" s="84" t="s">
        <v>5389</v>
      </c>
      <c r="D1420" s="84" t="s">
        <v>8382</v>
      </c>
      <c r="E1420" s="85" t="s">
        <v>28947</v>
      </c>
    </row>
    <row r="1421" spans="1:5" x14ac:dyDescent="0.25">
      <c r="A1421" t="str">
        <f t="shared" si="22"/>
        <v>100362</v>
      </c>
      <c r="B1421" s="84" t="s">
        <v>5390</v>
      </c>
      <c r="C1421" s="84" t="s">
        <v>5391</v>
      </c>
      <c r="D1421" s="84" t="s">
        <v>8382</v>
      </c>
      <c r="E1421" s="85" t="s">
        <v>28948</v>
      </c>
    </row>
    <row r="1422" spans="1:5" x14ac:dyDescent="0.25">
      <c r="A1422" t="str">
        <f t="shared" si="22"/>
        <v>100363</v>
      </c>
      <c r="B1422" s="84" t="s">
        <v>5392</v>
      </c>
      <c r="C1422" s="84" t="s">
        <v>5393</v>
      </c>
      <c r="D1422" s="84" t="s">
        <v>8382</v>
      </c>
      <c r="E1422" s="85" t="s">
        <v>28949</v>
      </c>
    </row>
    <row r="1423" spans="1:5" x14ac:dyDescent="0.25">
      <c r="A1423" t="str">
        <f t="shared" si="22"/>
        <v>100364</v>
      </c>
      <c r="B1423" s="84" t="s">
        <v>5394</v>
      </c>
      <c r="C1423" s="84" t="s">
        <v>5395</v>
      </c>
      <c r="D1423" s="84" t="s">
        <v>8382</v>
      </c>
      <c r="E1423" s="85" t="s">
        <v>28950</v>
      </c>
    </row>
    <row r="1424" spans="1:5" x14ac:dyDescent="0.25">
      <c r="A1424" t="str">
        <f t="shared" si="22"/>
        <v>100365</v>
      </c>
      <c r="B1424" s="84" t="s">
        <v>5396</v>
      </c>
      <c r="C1424" s="84" t="s">
        <v>5397</v>
      </c>
      <c r="D1424" s="84" t="s">
        <v>8382</v>
      </c>
      <c r="E1424" s="85" t="s">
        <v>28951</v>
      </c>
    </row>
    <row r="1425" spans="1:5" x14ac:dyDescent="0.25">
      <c r="A1425" t="str">
        <f t="shared" si="22"/>
        <v>100366</v>
      </c>
      <c r="B1425" s="84" t="s">
        <v>5398</v>
      </c>
      <c r="C1425" s="84" t="s">
        <v>5399</v>
      </c>
      <c r="D1425" s="84" t="s">
        <v>8382</v>
      </c>
      <c r="E1425" s="85" t="s">
        <v>28952</v>
      </c>
    </row>
    <row r="1426" spans="1:5" x14ac:dyDescent="0.25">
      <c r="A1426" t="str">
        <f t="shared" si="22"/>
        <v>100367</v>
      </c>
      <c r="B1426" s="84" t="s">
        <v>5400</v>
      </c>
      <c r="C1426" s="84" t="s">
        <v>5401</v>
      </c>
      <c r="D1426" s="84" t="s">
        <v>8382</v>
      </c>
      <c r="E1426" s="85" t="s">
        <v>28953</v>
      </c>
    </row>
    <row r="1427" spans="1:5" x14ac:dyDescent="0.25">
      <c r="A1427" t="str">
        <f t="shared" si="22"/>
        <v>100368</v>
      </c>
      <c r="B1427" s="84" t="s">
        <v>5402</v>
      </c>
      <c r="C1427" s="84" t="s">
        <v>5403</v>
      </c>
      <c r="D1427" s="84" t="s">
        <v>8382</v>
      </c>
      <c r="E1427" s="85" t="s">
        <v>28954</v>
      </c>
    </row>
    <row r="1428" spans="1:5" x14ac:dyDescent="0.25">
      <c r="A1428" t="str">
        <f t="shared" si="22"/>
        <v>100369</v>
      </c>
      <c r="B1428" s="84" t="s">
        <v>5404</v>
      </c>
      <c r="C1428" s="84" t="s">
        <v>5405</v>
      </c>
      <c r="D1428" s="84" t="s">
        <v>8382</v>
      </c>
      <c r="E1428" s="85" t="s">
        <v>28955</v>
      </c>
    </row>
    <row r="1429" spans="1:5" x14ac:dyDescent="0.25">
      <c r="A1429" t="str">
        <f t="shared" si="22"/>
        <v>100370</v>
      </c>
      <c r="B1429" s="84" t="s">
        <v>5406</v>
      </c>
      <c r="C1429" s="84" t="s">
        <v>5407</v>
      </c>
      <c r="D1429" s="84" t="s">
        <v>8382</v>
      </c>
      <c r="E1429" s="85" t="s">
        <v>28956</v>
      </c>
    </row>
    <row r="1430" spans="1:5" x14ac:dyDescent="0.25">
      <c r="A1430" t="str">
        <f t="shared" si="22"/>
        <v>100371</v>
      </c>
      <c r="B1430" s="84" t="s">
        <v>5408</v>
      </c>
      <c r="C1430" s="84" t="s">
        <v>5409</v>
      </c>
      <c r="D1430" s="84" t="s">
        <v>8382</v>
      </c>
      <c r="E1430" s="85" t="s">
        <v>28957</v>
      </c>
    </row>
    <row r="1431" spans="1:5" x14ac:dyDescent="0.25">
      <c r="A1431" t="str">
        <f t="shared" si="22"/>
        <v>100372</v>
      </c>
      <c r="B1431" s="84" t="s">
        <v>5410</v>
      </c>
      <c r="C1431" s="84" t="s">
        <v>5411</v>
      </c>
      <c r="D1431" s="84" t="s">
        <v>8382</v>
      </c>
      <c r="E1431" s="85" t="s">
        <v>28958</v>
      </c>
    </row>
    <row r="1432" spans="1:5" x14ac:dyDescent="0.25">
      <c r="A1432" t="str">
        <f t="shared" si="22"/>
        <v>100373</v>
      </c>
      <c r="B1432" s="84" t="s">
        <v>5412</v>
      </c>
      <c r="C1432" s="84" t="s">
        <v>5413</v>
      </c>
      <c r="D1432" s="84" t="s">
        <v>8382</v>
      </c>
      <c r="E1432" s="85" t="s">
        <v>28959</v>
      </c>
    </row>
    <row r="1433" spans="1:5" x14ac:dyDescent="0.25">
      <c r="A1433" t="str">
        <f t="shared" si="22"/>
        <v>100374</v>
      </c>
      <c r="B1433" s="84" t="s">
        <v>5414</v>
      </c>
      <c r="C1433" s="84" t="s">
        <v>5415</v>
      </c>
      <c r="D1433" s="84" t="s">
        <v>8382</v>
      </c>
      <c r="E1433" s="85" t="s">
        <v>28960</v>
      </c>
    </row>
    <row r="1434" spans="1:5" x14ac:dyDescent="0.25">
      <c r="A1434" t="str">
        <f t="shared" si="22"/>
        <v>100375</v>
      </c>
      <c r="B1434" s="84" t="s">
        <v>5416</v>
      </c>
      <c r="C1434" s="84" t="s">
        <v>5417</v>
      </c>
      <c r="D1434" s="84" t="s">
        <v>8382</v>
      </c>
      <c r="E1434" s="85" t="s">
        <v>28961</v>
      </c>
    </row>
    <row r="1435" spans="1:5" x14ac:dyDescent="0.25">
      <c r="A1435" t="str">
        <f t="shared" si="22"/>
        <v>100376</v>
      </c>
      <c r="B1435" s="84" t="s">
        <v>5418</v>
      </c>
      <c r="C1435" s="84" t="s">
        <v>5419</v>
      </c>
      <c r="D1435" s="84" t="s">
        <v>8382</v>
      </c>
      <c r="E1435" s="85" t="s">
        <v>28962</v>
      </c>
    </row>
    <row r="1436" spans="1:5" x14ac:dyDescent="0.25">
      <c r="A1436" t="str">
        <f t="shared" si="22"/>
        <v>100377</v>
      </c>
      <c r="B1436" s="84" t="s">
        <v>5420</v>
      </c>
      <c r="C1436" s="84" t="s">
        <v>9277</v>
      </c>
      <c r="D1436" s="84" t="s">
        <v>9262</v>
      </c>
      <c r="E1436" s="85" t="s">
        <v>7862</v>
      </c>
    </row>
    <row r="1437" spans="1:5" x14ac:dyDescent="0.25">
      <c r="A1437" t="str">
        <f t="shared" si="22"/>
        <v>100378</v>
      </c>
      <c r="B1437" s="84" t="s">
        <v>5421</v>
      </c>
      <c r="C1437" s="84" t="s">
        <v>9278</v>
      </c>
      <c r="D1437" s="84" t="s">
        <v>9262</v>
      </c>
      <c r="E1437" s="85" t="s">
        <v>10950</v>
      </c>
    </row>
    <row r="1438" spans="1:5" x14ac:dyDescent="0.25">
      <c r="A1438" t="str">
        <f t="shared" si="22"/>
        <v>100382</v>
      </c>
      <c r="B1438" s="84" t="s">
        <v>5428</v>
      </c>
      <c r="C1438" s="84" t="s">
        <v>5429</v>
      </c>
      <c r="D1438" s="84" t="s">
        <v>8451</v>
      </c>
      <c r="E1438" s="85" t="s">
        <v>21445</v>
      </c>
    </row>
    <row r="1439" spans="1:5" x14ac:dyDescent="0.25">
      <c r="A1439" t="str">
        <f t="shared" si="22"/>
        <v>104314</v>
      </c>
      <c r="B1439" s="84" t="s">
        <v>23235</v>
      </c>
      <c r="C1439" s="84" t="s">
        <v>23236</v>
      </c>
      <c r="D1439" s="84" t="s">
        <v>9262</v>
      </c>
      <c r="E1439" s="85" t="s">
        <v>12824</v>
      </c>
    </row>
    <row r="1440" spans="1:5" x14ac:dyDescent="0.25">
      <c r="A1440" t="str">
        <f t="shared" si="22"/>
        <v>94444</v>
      </c>
      <c r="B1440" s="84" t="s">
        <v>3419</v>
      </c>
      <c r="C1440" s="84" t="s">
        <v>3420</v>
      </c>
      <c r="D1440" s="84" t="s">
        <v>8451</v>
      </c>
      <c r="E1440" s="85" t="s">
        <v>28963</v>
      </c>
    </row>
    <row r="1441" spans="1:5" x14ac:dyDescent="0.25">
      <c r="A1441" t="str">
        <f t="shared" si="22"/>
        <v>104482</v>
      </c>
      <c r="B1441" s="84" t="s">
        <v>23237</v>
      </c>
      <c r="C1441" s="84" t="s">
        <v>23238</v>
      </c>
      <c r="D1441" s="84" t="s">
        <v>8715</v>
      </c>
      <c r="E1441" s="85" t="s">
        <v>10862</v>
      </c>
    </row>
    <row r="1442" spans="1:5" x14ac:dyDescent="0.25">
      <c r="A1442" t="str">
        <f t="shared" si="22"/>
        <v>104184</v>
      </c>
      <c r="B1442" s="84" t="s">
        <v>23239</v>
      </c>
      <c r="C1442" s="84" t="s">
        <v>23240</v>
      </c>
      <c r="D1442" s="84" t="s">
        <v>8382</v>
      </c>
      <c r="E1442" s="85" t="s">
        <v>20997</v>
      </c>
    </row>
    <row r="1443" spans="1:5" x14ac:dyDescent="0.25">
      <c r="A1443" t="str">
        <f t="shared" si="22"/>
        <v>104185</v>
      </c>
      <c r="B1443" s="84" t="s">
        <v>23241</v>
      </c>
      <c r="C1443" s="84" t="s">
        <v>23242</v>
      </c>
      <c r="D1443" s="84" t="s">
        <v>8382</v>
      </c>
      <c r="E1443" s="85" t="s">
        <v>14544</v>
      </c>
    </row>
    <row r="1444" spans="1:5" x14ac:dyDescent="0.25">
      <c r="A1444" t="str">
        <f t="shared" si="22"/>
        <v>104189</v>
      </c>
      <c r="B1444" s="84" t="s">
        <v>23244</v>
      </c>
      <c r="C1444" s="84" t="s">
        <v>23245</v>
      </c>
      <c r="D1444" s="84" t="s">
        <v>9280</v>
      </c>
      <c r="E1444" s="85" t="s">
        <v>28964</v>
      </c>
    </row>
    <row r="1445" spans="1:5" x14ac:dyDescent="0.25">
      <c r="A1445" t="str">
        <f t="shared" si="22"/>
        <v>104190</v>
      </c>
      <c r="B1445" s="84" t="s">
        <v>23246</v>
      </c>
      <c r="C1445" s="84" t="s">
        <v>23247</v>
      </c>
      <c r="D1445" s="84" t="s">
        <v>8382</v>
      </c>
      <c r="E1445" s="85" t="s">
        <v>27710</v>
      </c>
    </row>
    <row r="1446" spans="1:5" x14ac:dyDescent="0.25">
      <c r="A1446" t="str">
        <f t="shared" si="22"/>
        <v>102661</v>
      </c>
      <c r="B1446" s="84" t="s">
        <v>13186</v>
      </c>
      <c r="C1446" s="84" t="s">
        <v>13187</v>
      </c>
      <c r="D1446" s="84" t="s">
        <v>8329</v>
      </c>
      <c r="E1446" s="85" t="s">
        <v>14743</v>
      </c>
    </row>
    <row r="1447" spans="1:5" x14ac:dyDescent="0.25">
      <c r="A1447" t="str">
        <f t="shared" si="22"/>
        <v>102662</v>
      </c>
      <c r="B1447" s="84" t="s">
        <v>23249</v>
      </c>
      <c r="C1447" s="84" t="s">
        <v>23250</v>
      </c>
      <c r="D1447" s="84" t="s">
        <v>8329</v>
      </c>
      <c r="E1447" s="85" t="s">
        <v>28965</v>
      </c>
    </row>
    <row r="1448" spans="1:5" x14ac:dyDescent="0.25">
      <c r="A1448" t="str">
        <f t="shared" si="22"/>
        <v>102663</v>
      </c>
      <c r="B1448" s="84" t="s">
        <v>13188</v>
      </c>
      <c r="C1448" s="84" t="s">
        <v>13189</v>
      </c>
      <c r="D1448" s="84" t="s">
        <v>8329</v>
      </c>
      <c r="E1448" s="85" t="s">
        <v>28966</v>
      </c>
    </row>
    <row r="1449" spans="1:5" x14ac:dyDescent="0.25">
      <c r="A1449" t="str">
        <f t="shared" si="22"/>
        <v>102664</v>
      </c>
      <c r="B1449" s="84" t="s">
        <v>13190</v>
      </c>
      <c r="C1449" s="84" t="s">
        <v>13191</v>
      </c>
      <c r="D1449" s="84" t="s">
        <v>8329</v>
      </c>
      <c r="E1449" s="85" t="s">
        <v>28967</v>
      </c>
    </row>
    <row r="1450" spans="1:5" x14ac:dyDescent="0.25">
      <c r="A1450" t="str">
        <f t="shared" si="22"/>
        <v>102665</v>
      </c>
      <c r="B1450" s="84" t="s">
        <v>13192</v>
      </c>
      <c r="C1450" s="84" t="s">
        <v>13193</v>
      </c>
      <c r="D1450" s="84" t="s">
        <v>8329</v>
      </c>
      <c r="E1450" s="85" t="s">
        <v>14438</v>
      </c>
    </row>
    <row r="1451" spans="1:5" x14ac:dyDescent="0.25">
      <c r="A1451" t="str">
        <f t="shared" si="22"/>
        <v>102666</v>
      </c>
      <c r="B1451" s="84" t="s">
        <v>13194</v>
      </c>
      <c r="C1451" s="84" t="s">
        <v>13195</v>
      </c>
      <c r="D1451" s="84" t="s">
        <v>8329</v>
      </c>
      <c r="E1451" s="85" t="s">
        <v>28490</v>
      </c>
    </row>
    <row r="1452" spans="1:5" x14ac:dyDescent="0.25">
      <c r="A1452" t="str">
        <f t="shared" si="22"/>
        <v>102668</v>
      </c>
      <c r="B1452" s="84" t="s">
        <v>23253</v>
      </c>
      <c r="C1452" s="84" t="s">
        <v>23254</v>
      </c>
      <c r="D1452" s="84" t="s">
        <v>8329</v>
      </c>
      <c r="E1452" s="85" t="s">
        <v>28968</v>
      </c>
    </row>
    <row r="1453" spans="1:5" x14ac:dyDescent="0.25">
      <c r="A1453" t="str">
        <f t="shared" si="22"/>
        <v>102669</v>
      </c>
      <c r="B1453" s="84" t="s">
        <v>13196</v>
      </c>
      <c r="C1453" s="84" t="s">
        <v>13197</v>
      </c>
      <c r="D1453" s="84" t="s">
        <v>8329</v>
      </c>
      <c r="E1453" s="85" t="s">
        <v>28969</v>
      </c>
    </row>
    <row r="1454" spans="1:5" x14ac:dyDescent="0.25">
      <c r="A1454" t="str">
        <f t="shared" si="22"/>
        <v>102670</v>
      </c>
      <c r="B1454" s="84" t="s">
        <v>13198</v>
      </c>
      <c r="C1454" s="84" t="s">
        <v>13199</v>
      </c>
      <c r="D1454" s="84" t="s">
        <v>8329</v>
      </c>
      <c r="E1454" s="85" t="s">
        <v>15549</v>
      </c>
    </row>
    <row r="1455" spans="1:5" x14ac:dyDescent="0.25">
      <c r="A1455" t="str">
        <f t="shared" si="22"/>
        <v>102672</v>
      </c>
      <c r="B1455" s="84" t="s">
        <v>23256</v>
      </c>
      <c r="C1455" s="84" t="s">
        <v>23257</v>
      </c>
      <c r="D1455" s="84" t="s">
        <v>8329</v>
      </c>
      <c r="E1455" s="85" t="s">
        <v>28970</v>
      </c>
    </row>
    <row r="1456" spans="1:5" x14ac:dyDescent="0.25">
      <c r="A1456" t="str">
        <f t="shared" si="22"/>
        <v>102673</v>
      </c>
      <c r="B1456" s="84" t="s">
        <v>13200</v>
      </c>
      <c r="C1456" s="84" t="s">
        <v>13201</v>
      </c>
      <c r="D1456" s="84" t="s">
        <v>8329</v>
      </c>
      <c r="E1456" s="85" t="s">
        <v>28971</v>
      </c>
    </row>
    <row r="1457" spans="1:5" x14ac:dyDescent="0.25">
      <c r="A1457" t="str">
        <f t="shared" si="22"/>
        <v>102674</v>
      </c>
      <c r="B1457" s="84" t="s">
        <v>13202</v>
      </c>
      <c r="C1457" s="84" t="s">
        <v>13203</v>
      </c>
      <c r="D1457" s="84" t="s">
        <v>8329</v>
      </c>
      <c r="E1457" s="85" t="s">
        <v>28972</v>
      </c>
    </row>
    <row r="1458" spans="1:5" x14ac:dyDescent="0.25">
      <c r="A1458" t="str">
        <f t="shared" si="22"/>
        <v>102676</v>
      </c>
      <c r="B1458" s="84" t="s">
        <v>23260</v>
      </c>
      <c r="C1458" s="84" t="s">
        <v>23261</v>
      </c>
      <c r="D1458" s="84" t="s">
        <v>8329</v>
      </c>
      <c r="E1458" s="85" t="s">
        <v>28973</v>
      </c>
    </row>
    <row r="1459" spans="1:5" x14ac:dyDescent="0.25">
      <c r="A1459" t="str">
        <f t="shared" si="22"/>
        <v>102677</v>
      </c>
      <c r="B1459" s="84" t="s">
        <v>13204</v>
      </c>
      <c r="C1459" s="84" t="s">
        <v>13205</v>
      </c>
      <c r="D1459" s="84" t="s">
        <v>8329</v>
      </c>
      <c r="E1459" s="85" t="s">
        <v>28974</v>
      </c>
    </row>
    <row r="1460" spans="1:5" x14ac:dyDescent="0.25">
      <c r="A1460" t="str">
        <f t="shared" si="22"/>
        <v>102678</v>
      </c>
      <c r="B1460" s="84" t="s">
        <v>13206</v>
      </c>
      <c r="C1460" s="84" t="s">
        <v>13207</v>
      </c>
      <c r="D1460" s="84" t="s">
        <v>8329</v>
      </c>
      <c r="E1460" s="85" t="s">
        <v>28975</v>
      </c>
    </row>
    <row r="1461" spans="1:5" x14ac:dyDescent="0.25">
      <c r="A1461" t="str">
        <f t="shared" si="22"/>
        <v>102679</v>
      </c>
      <c r="B1461" s="84" t="s">
        <v>13208</v>
      </c>
      <c r="C1461" s="84" t="s">
        <v>13209</v>
      </c>
      <c r="D1461" s="84" t="s">
        <v>8329</v>
      </c>
      <c r="E1461" s="85" t="s">
        <v>28976</v>
      </c>
    </row>
    <row r="1462" spans="1:5" x14ac:dyDescent="0.25">
      <c r="A1462" t="str">
        <f t="shared" si="22"/>
        <v>102680</v>
      </c>
      <c r="B1462" s="84" t="s">
        <v>13210</v>
      </c>
      <c r="C1462" s="84" t="s">
        <v>13211</v>
      </c>
      <c r="D1462" s="84" t="s">
        <v>8329</v>
      </c>
      <c r="E1462" s="85" t="s">
        <v>28977</v>
      </c>
    </row>
    <row r="1463" spans="1:5" x14ac:dyDescent="0.25">
      <c r="A1463" t="str">
        <f t="shared" si="22"/>
        <v>102681</v>
      </c>
      <c r="B1463" s="84" t="s">
        <v>23262</v>
      </c>
      <c r="C1463" s="84" t="s">
        <v>23263</v>
      </c>
      <c r="D1463" s="84" t="s">
        <v>8329</v>
      </c>
      <c r="E1463" s="85" t="s">
        <v>28978</v>
      </c>
    </row>
    <row r="1464" spans="1:5" x14ac:dyDescent="0.25">
      <c r="A1464" t="str">
        <f t="shared" si="22"/>
        <v>102683</v>
      </c>
      <c r="B1464" s="84" t="s">
        <v>13212</v>
      </c>
      <c r="C1464" s="84" t="s">
        <v>13213</v>
      </c>
      <c r="D1464" s="84" t="s">
        <v>8329</v>
      </c>
      <c r="E1464" s="85" t="s">
        <v>27717</v>
      </c>
    </row>
    <row r="1465" spans="1:5" x14ac:dyDescent="0.25">
      <c r="A1465" t="str">
        <f t="shared" si="22"/>
        <v>102684</v>
      </c>
      <c r="B1465" s="84" t="s">
        <v>13214</v>
      </c>
      <c r="C1465" s="84" t="s">
        <v>13215</v>
      </c>
      <c r="D1465" s="84" t="s">
        <v>8329</v>
      </c>
      <c r="E1465" s="85" t="s">
        <v>28979</v>
      </c>
    </row>
    <row r="1466" spans="1:5" x14ac:dyDescent="0.25">
      <c r="A1466" t="str">
        <f t="shared" si="22"/>
        <v>102685</v>
      </c>
      <c r="B1466" s="84" t="s">
        <v>23265</v>
      </c>
      <c r="C1466" s="84" t="s">
        <v>23266</v>
      </c>
      <c r="D1466" s="84" t="s">
        <v>8329</v>
      </c>
      <c r="E1466" s="85" t="s">
        <v>28980</v>
      </c>
    </row>
    <row r="1467" spans="1:5" x14ac:dyDescent="0.25">
      <c r="A1467" t="str">
        <f t="shared" si="22"/>
        <v>102687</v>
      </c>
      <c r="B1467" s="84" t="s">
        <v>13216</v>
      </c>
      <c r="C1467" s="84" t="s">
        <v>13217</v>
      </c>
      <c r="D1467" s="84" t="s">
        <v>8329</v>
      </c>
      <c r="E1467" s="85" t="s">
        <v>23612</v>
      </c>
    </row>
    <row r="1468" spans="1:5" x14ac:dyDescent="0.25">
      <c r="A1468" t="str">
        <f t="shared" si="22"/>
        <v>102688</v>
      </c>
      <c r="B1468" s="84" t="s">
        <v>13218</v>
      </c>
      <c r="C1468" s="84" t="s">
        <v>23267</v>
      </c>
      <c r="D1468" s="84" t="s">
        <v>8329</v>
      </c>
      <c r="E1468" s="85" t="s">
        <v>13067</v>
      </c>
    </row>
    <row r="1469" spans="1:5" x14ac:dyDescent="0.25">
      <c r="A1469" t="str">
        <f t="shared" si="22"/>
        <v>102689</v>
      </c>
      <c r="B1469" s="84" t="s">
        <v>23269</v>
      </c>
      <c r="C1469" s="84" t="s">
        <v>23270</v>
      </c>
      <c r="D1469" s="84" t="s">
        <v>8329</v>
      </c>
      <c r="E1469" s="85" t="s">
        <v>28981</v>
      </c>
    </row>
    <row r="1470" spans="1:5" x14ac:dyDescent="0.25">
      <c r="A1470" t="str">
        <f t="shared" si="22"/>
        <v>102690</v>
      </c>
      <c r="B1470" s="84" t="s">
        <v>13219</v>
      </c>
      <c r="C1470" s="84" t="s">
        <v>13220</v>
      </c>
      <c r="D1470" s="84" t="s">
        <v>8329</v>
      </c>
      <c r="E1470" s="85" t="s">
        <v>28982</v>
      </c>
    </row>
    <row r="1471" spans="1:5" x14ac:dyDescent="0.25">
      <c r="A1471" t="str">
        <f t="shared" si="22"/>
        <v>102693</v>
      </c>
      <c r="B1471" s="84" t="s">
        <v>23271</v>
      </c>
      <c r="C1471" s="84" t="s">
        <v>23272</v>
      </c>
      <c r="D1471" s="84" t="s">
        <v>8329</v>
      </c>
      <c r="E1471" s="85" t="s">
        <v>28983</v>
      </c>
    </row>
    <row r="1472" spans="1:5" x14ac:dyDescent="0.25">
      <c r="A1472" t="str">
        <f t="shared" si="22"/>
        <v>102694</v>
      </c>
      <c r="B1472" s="84" t="s">
        <v>13221</v>
      </c>
      <c r="C1472" s="84" t="s">
        <v>23274</v>
      </c>
      <c r="D1472" s="84" t="s">
        <v>8329</v>
      </c>
      <c r="E1472" s="85" t="s">
        <v>27738</v>
      </c>
    </row>
    <row r="1473" spans="1:5" x14ac:dyDescent="0.25">
      <c r="A1473" t="str">
        <f t="shared" si="22"/>
        <v>102696</v>
      </c>
      <c r="B1473" s="84" t="s">
        <v>23276</v>
      </c>
      <c r="C1473" s="84" t="s">
        <v>23277</v>
      </c>
      <c r="D1473" s="84" t="s">
        <v>8329</v>
      </c>
      <c r="E1473" s="85" t="s">
        <v>24681</v>
      </c>
    </row>
    <row r="1474" spans="1:5" x14ac:dyDescent="0.25">
      <c r="A1474" t="str">
        <f t="shared" si="22"/>
        <v>102697</v>
      </c>
      <c r="B1474" s="84" t="s">
        <v>13222</v>
      </c>
      <c r="C1474" s="84" t="s">
        <v>23278</v>
      </c>
      <c r="D1474" s="84" t="s">
        <v>8329</v>
      </c>
      <c r="E1474" s="85" t="s">
        <v>28984</v>
      </c>
    </row>
    <row r="1475" spans="1:5" x14ac:dyDescent="0.25">
      <c r="A1475" t="str">
        <f t="shared" ref="A1475:A1538" si="23">B1475</f>
        <v>102703</v>
      </c>
      <c r="B1475" s="84" t="s">
        <v>23279</v>
      </c>
      <c r="C1475" s="84" t="s">
        <v>23280</v>
      </c>
      <c r="D1475" s="84" t="s">
        <v>8329</v>
      </c>
      <c r="E1475" s="85" t="s">
        <v>14462</v>
      </c>
    </row>
    <row r="1476" spans="1:5" x14ac:dyDescent="0.25">
      <c r="A1476" t="str">
        <f t="shared" si="23"/>
        <v>102704</v>
      </c>
      <c r="B1476" s="84" t="s">
        <v>13223</v>
      </c>
      <c r="C1476" s="84" t="s">
        <v>13224</v>
      </c>
      <c r="D1476" s="84" t="s">
        <v>8329</v>
      </c>
      <c r="E1476" s="85" t="s">
        <v>17506</v>
      </c>
    </row>
    <row r="1477" spans="1:5" x14ac:dyDescent="0.25">
      <c r="A1477" t="str">
        <f t="shared" si="23"/>
        <v>102705</v>
      </c>
      <c r="B1477" s="84" t="s">
        <v>23281</v>
      </c>
      <c r="C1477" s="84" t="s">
        <v>23282</v>
      </c>
      <c r="D1477" s="84" t="s">
        <v>8329</v>
      </c>
      <c r="E1477" s="85" t="s">
        <v>28985</v>
      </c>
    </row>
    <row r="1478" spans="1:5" x14ac:dyDescent="0.25">
      <c r="A1478" t="str">
        <f t="shared" si="23"/>
        <v>102707</v>
      </c>
      <c r="B1478" s="84" t="s">
        <v>13225</v>
      </c>
      <c r="C1478" s="84" t="s">
        <v>13226</v>
      </c>
      <c r="D1478" s="84" t="s">
        <v>8329</v>
      </c>
      <c r="E1478" s="85" t="s">
        <v>27713</v>
      </c>
    </row>
    <row r="1479" spans="1:5" x14ac:dyDescent="0.25">
      <c r="A1479" t="str">
        <f t="shared" si="23"/>
        <v>102708</v>
      </c>
      <c r="B1479" s="84" t="s">
        <v>13227</v>
      </c>
      <c r="C1479" s="84" t="s">
        <v>13228</v>
      </c>
      <c r="D1479" s="84" t="s">
        <v>8382</v>
      </c>
      <c r="E1479" s="85" t="s">
        <v>18045</v>
      </c>
    </row>
    <row r="1480" spans="1:5" x14ac:dyDescent="0.25">
      <c r="A1480" t="str">
        <f t="shared" si="23"/>
        <v>102710</v>
      </c>
      <c r="B1480" s="84" t="s">
        <v>13229</v>
      </c>
      <c r="C1480" s="84" t="s">
        <v>13230</v>
      </c>
      <c r="D1480" s="84" t="s">
        <v>8382</v>
      </c>
      <c r="E1480" s="85" t="s">
        <v>28986</v>
      </c>
    </row>
    <row r="1481" spans="1:5" x14ac:dyDescent="0.25">
      <c r="A1481" t="str">
        <f t="shared" si="23"/>
        <v>102711</v>
      </c>
      <c r="B1481" s="84" t="s">
        <v>13231</v>
      </c>
      <c r="C1481" s="84" t="s">
        <v>13232</v>
      </c>
      <c r="D1481" s="84" t="s">
        <v>8382</v>
      </c>
      <c r="E1481" s="85" t="s">
        <v>14676</v>
      </c>
    </row>
    <row r="1482" spans="1:5" x14ac:dyDescent="0.25">
      <c r="A1482" t="str">
        <f t="shared" si="23"/>
        <v>102712</v>
      </c>
      <c r="B1482" s="84" t="s">
        <v>13233</v>
      </c>
      <c r="C1482" s="84" t="s">
        <v>13234</v>
      </c>
      <c r="D1482" s="84" t="s">
        <v>8451</v>
      </c>
      <c r="E1482" s="85" t="s">
        <v>12057</v>
      </c>
    </row>
    <row r="1483" spans="1:5" x14ac:dyDescent="0.25">
      <c r="A1483" t="str">
        <f t="shared" si="23"/>
        <v>102713</v>
      </c>
      <c r="B1483" s="84" t="s">
        <v>13235</v>
      </c>
      <c r="C1483" s="84" t="s">
        <v>13236</v>
      </c>
      <c r="D1483" s="84" t="s">
        <v>8451</v>
      </c>
      <c r="E1483" s="85" t="s">
        <v>25057</v>
      </c>
    </row>
    <row r="1484" spans="1:5" x14ac:dyDescent="0.25">
      <c r="A1484" t="str">
        <f t="shared" si="23"/>
        <v>102715</v>
      </c>
      <c r="B1484" s="84" t="s">
        <v>13237</v>
      </c>
      <c r="C1484" s="84" t="s">
        <v>13238</v>
      </c>
      <c r="D1484" s="84" t="s">
        <v>8451</v>
      </c>
      <c r="E1484" s="85" t="s">
        <v>16448</v>
      </c>
    </row>
    <row r="1485" spans="1:5" x14ac:dyDescent="0.25">
      <c r="A1485" t="str">
        <f t="shared" si="23"/>
        <v>102716</v>
      </c>
      <c r="B1485" s="84" t="s">
        <v>13239</v>
      </c>
      <c r="C1485" s="84" t="s">
        <v>13240</v>
      </c>
      <c r="D1485" s="84" t="s">
        <v>9280</v>
      </c>
      <c r="E1485" s="85" t="s">
        <v>28987</v>
      </c>
    </row>
    <row r="1486" spans="1:5" x14ac:dyDescent="0.25">
      <c r="A1486" t="str">
        <f t="shared" si="23"/>
        <v>102717</v>
      </c>
      <c r="B1486" s="84" t="s">
        <v>13241</v>
      </c>
      <c r="C1486" s="84" t="s">
        <v>13242</v>
      </c>
      <c r="D1486" s="84" t="s">
        <v>9280</v>
      </c>
      <c r="E1486" s="85" t="s">
        <v>28988</v>
      </c>
    </row>
    <row r="1487" spans="1:5" x14ac:dyDescent="0.25">
      <c r="A1487" t="str">
        <f t="shared" si="23"/>
        <v>102718</v>
      </c>
      <c r="B1487" s="84" t="s">
        <v>13243</v>
      </c>
      <c r="C1487" s="84" t="s">
        <v>13244</v>
      </c>
      <c r="D1487" s="84" t="s">
        <v>9280</v>
      </c>
      <c r="E1487" s="85" t="s">
        <v>28989</v>
      </c>
    </row>
    <row r="1488" spans="1:5" x14ac:dyDescent="0.25">
      <c r="A1488" t="str">
        <f t="shared" si="23"/>
        <v>102719</v>
      </c>
      <c r="B1488" s="84" t="s">
        <v>13245</v>
      </c>
      <c r="C1488" s="84" t="s">
        <v>13246</v>
      </c>
      <c r="D1488" s="84" t="s">
        <v>9280</v>
      </c>
      <c r="E1488" s="85" t="s">
        <v>28990</v>
      </c>
    </row>
    <row r="1489" spans="1:5" x14ac:dyDescent="0.25">
      <c r="A1489" t="str">
        <f t="shared" si="23"/>
        <v>102722</v>
      </c>
      <c r="B1489" s="84" t="s">
        <v>13247</v>
      </c>
      <c r="C1489" s="84" t="s">
        <v>13248</v>
      </c>
      <c r="D1489" s="84" t="s">
        <v>8329</v>
      </c>
      <c r="E1489" s="85" t="s">
        <v>16407</v>
      </c>
    </row>
    <row r="1490" spans="1:5" x14ac:dyDescent="0.25">
      <c r="A1490" t="str">
        <f t="shared" si="23"/>
        <v>102723</v>
      </c>
      <c r="B1490" s="84" t="s">
        <v>13249</v>
      </c>
      <c r="C1490" s="84" t="s">
        <v>23283</v>
      </c>
      <c r="D1490" s="84" t="s">
        <v>8329</v>
      </c>
      <c r="E1490" s="85" t="s">
        <v>14529</v>
      </c>
    </row>
    <row r="1491" spans="1:5" x14ac:dyDescent="0.25">
      <c r="A1491" t="str">
        <f t="shared" si="23"/>
        <v>102724</v>
      </c>
      <c r="B1491" s="84" t="s">
        <v>13250</v>
      </c>
      <c r="C1491" s="84" t="s">
        <v>13251</v>
      </c>
      <c r="D1491" s="84" t="s">
        <v>8382</v>
      </c>
      <c r="E1491" s="85" t="s">
        <v>28991</v>
      </c>
    </row>
    <row r="1492" spans="1:5" x14ac:dyDescent="0.25">
      <c r="A1492" t="str">
        <f t="shared" si="23"/>
        <v>102725</v>
      </c>
      <c r="B1492" s="84" t="s">
        <v>13252</v>
      </c>
      <c r="C1492" s="84" t="s">
        <v>13253</v>
      </c>
      <c r="D1492" s="84" t="s">
        <v>8382</v>
      </c>
      <c r="E1492" s="85" t="s">
        <v>7943</v>
      </c>
    </row>
    <row r="1493" spans="1:5" x14ac:dyDescent="0.25">
      <c r="A1493" t="str">
        <f t="shared" si="23"/>
        <v>102726</v>
      </c>
      <c r="B1493" s="84" t="s">
        <v>13254</v>
      </c>
      <c r="C1493" s="84" t="s">
        <v>13255</v>
      </c>
      <c r="D1493" s="84" t="s">
        <v>8382</v>
      </c>
      <c r="E1493" s="85" t="s">
        <v>28992</v>
      </c>
    </row>
    <row r="1494" spans="1:5" x14ac:dyDescent="0.25">
      <c r="A1494" t="str">
        <f t="shared" si="23"/>
        <v>103653</v>
      </c>
      <c r="B1494" s="84" t="s">
        <v>15842</v>
      </c>
      <c r="C1494" s="84" t="s">
        <v>15843</v>
      </c>
      <c r="D1494" s="84" t="s">
        <v>8451</v>
      </c>
      <c r="E1494" s="85" t="s">
        <v>28993</v>
      </c>
    </row>
    <row r="1495" spans="1:5" x14ac:dyDescent="0.25">
      <c r="A1495" t="str">
        <f t="shared" si="23"/>
        <v>92743</v>
      </c>
      <c r="B1495" s="84" t="s">
        <v>2847</v>
      </c>
      <c r="C1495" s="84" t="s">
        <v>28994</v>
      </c>
      <c r="D1495" s="84" t="s">
        <v>9280</v>
      </c>
      <c r="E1495" s="85" t="s">
        <v>28995</v>
      </c>
    </row>
    <row r="1496" spans="1:5" x14ac:dyDescent="0.25">
      <c r="A1496" t="str">
        <f t="shared" si="23"/>
        <v>92744</v>
      </c>
      <c r="B1496" s="84" t="s">
        <v>2848</v>
      </c>
      <c r="C1496" s="84" t="s">
        <v>28996</v>
      </c>
      <c r="D1496" s="84" t="s">
        <v>9280</v>
      </c>
      <c r="E1496" s="85" t="s">
        <v>28997</v>
      </c>
    </row>
    <row r="1497" spans="1:5" x14ac:dyDescent="0.25">
      <c r="A1497" t="str">
        <f t="shared" si="23"/>
        <v>92745</v>
      </c>
      <c r="B1497" s="84" t="s">
        <v>2849</v>
      </c>
      <c r="C1497" s="84" t="s">
        <v>28998</v>
      </c>
      <c r="D1497" s="84" t="s">
        <v>9280</v>
      </c>
      <c r="E1497" s="85" t="s">
        <v>28999</v>
      </c>
    </row>
    <row r="1498" spans="1:5" x14ac:dyDescent="0.25">
      <c r="A1498" t="str">
        <f t="shared" si="23"/>
        <v>92746</v>
      </c>
      <c r="B1498" s="84" t="s">
        <v>2850</v>
      </c>
      <c r="C1498" s="84" t="s">
        <v>29000</v>
      </c>
      <c r="D1498" s="84" t="s">
        <v>9280</v>
      </c>
      <c r="E1498" s="85" t="s">
        <v>29001</v>
      </c>
    </row>
    <row r="1499" spans="1:5" x14ac:dyDescent="0.25">
      <c r="A1499" t="str">
        <f t="shared" si="23"/>
        <v>92747</v>
      </c>
      <c r="B1499" s="84" t="s">
        <v>2851</v>
      </c>
      <c r="C1499" s="84" t="s">
        <v>29002</v>
      </c>
      <c r="D1499" s="84" t="s">
        <v>9280</v>
      </c>
      <c r="E1499" s="85" t="s">
        <v>29003</v>
      </c>
    </row>
    <row r="1500" spans="1:5" x14ac:dyDescent="0.25">
      <c r="A1500" t="str">
        <f t="shared" si="23"/>
        <v>92748</v>
      </c>
      <c r="B1500" s="84" t="s">
        <v>2852</v>
      </c>
      <c r="C1500" s="84" t="s">
        <v>29004</v>
      </c>
      <c r="D1500" s="84" t="s">
        <v>9280</v>
      </c>
      <c r="E1500" s="85" t="s">
        <v>29005</v>
      </c>
    </row>
    <row r="1501" spans="1:5" x14ac:dyDescent="0.25">
      <c r="A1501" t="str">
        <f t="shared" si="23"/>
        <v>92749</v>
      </c>
      <c r="B1501" s="84" t="s">
        <v>2853</v>
      </c>
      <c r="C1501" s="84" t="s">
        <v>29006</v>
      </c>
      <c r="D1501" s="84" t="s">
        <v>9280</v>
      </c>
      <c r="E1501" s="85" t="s">
        <v>29007</v>
      </c>
    </row>
    <row r="1502" spans="1:5" x14ac:dyDescent="0.25">
      <c r="A1502" t="str">
        <f t="shared" si="23"/>
        <v>92750</v>
      </c>
      <c r="B1502" s="84" t="s">
        <v>2854</v>
      </c>
      <c r="C1502" s="84" t="s">
        <v>29008</v>
      </c>
      <c r="D1502" s="84" t="s">
        <v>9280</v>
      </c>
      <c r="E1502" s="85" t="s">
        <v>29009</v>
      </c>
    </row>
    <row r="1503" spans="1:5" x14ac:dyDescent="0.25">
      <c r="A1503" t="str">
        <f t="shared" si="23"/>
        <v>92751</v>
      </c>
      <c r="B1503" s="84" t="s">
        <v>2855</v>
      </c>
      <c r="C1503" s="84" t="s">
        <v>29010</v>
      </c>
      <c r="D1503" s="84" t="s">
        <v>9280</v>
      </c>
      <c r="E1503" s="85" t="s">
        <v>29011</v>
      </c>
    </row>
    <row r="1504" spans="1:5" x14ac:dyDescent="0.25">
      <c r="A1504" t="str">
        <f t="shared" si="23"/>
        <v>92752</v>
      </c>
      <c r="B1504" s="84" t="s">
        <v>2856</v>
      </c>
      <c r="C1504" s="84" t="s">
        <v>29012</v>
      </c>
      <c r="D1504" s="84" t="s">
        <v>9280</v>
      </c>
      <c r="E1504" s="85" t="s">
        <v>29013</v>
      </c>
    </row>
    <row r="1505" spans="1:5" x14ac:dyDescent="0.25">
      <c r="A1505" t="str">
        <f t="shared" si="23"/>
        <v>92753</v>
      </c>
      <c r="B1505" s="84" t="s">
        <v>2857</v>
      </c>
      <c r="C1505" s="84" t="s">
        <v>29014</v>
      </c>
      <c r="D1505" s="84" t="s">
        <v>9280</v>
      </c>
      <c r="E1505" s="85" t="s">
        <v>29015</v>
      </c>
    </row>
    <row r="1506" spans="1:5" x14ac:dyDescent="0.25">
      <c r="A1506" t="str">
        <f t="shared" si="23"/>
        <v>92754</v>
      </c>
      <c r="B1506" s="84" t="s">
        <v>2858</v>
      </c>
      <c r="C1506" s="84" t="s">
        <v>29016</v>
      </c>
      <c r="D1506" s="84" t="s">
        <v>9280</v>
      </c>
      <c r="E1506" s="85" t="s">
        <v>29017</v>
      </c>
    </row>
    <row r="1507" spans="1:5" x14ac:dyDescent="0.25">
      <c r="A1507" t="str">
        <f t="shared" si="23"/>
        <v>92755</v>
      </c>
      <c r="B1507" s="84" t="s">
        <v>2859</v>
      </c>
      <c r="C1507" s="84" t="s">
        <v>29018</v>
      </c>
      <c r="D1507" s="84" t="s">
        <v>8451</v>
      </c>
      <c r="E1507" s="85" t="s">
        <v>29019</v>
      </c>
    </row>
    <row r="1508" spans="1:5" x14ac:dyDescent="0.25">
      <c r="A1508" t="str">
        <f t="shared" si="23"/>
        <v>92756</v>
      </c>
      <c r="B1508" s="84" t="s">
        <v>2860</v>
      </c>
      <c r="C1508" s="84" t="s">
        <v>29020</v>
      </c>
      <c r="D1508" s="84" t="s">
        <v>8451</v>
      </c>
      <c r="E1508" s="85" t="s">
        <v>29021</v>
      </c>
    </row>
    <row r="1509" spans="1:5" x14ac:dyDescent="0.25">
      <c r="A1509" t="str">
        <f t="shared" si="23"/>
        <v>92757</v>
      </c>
      <c r="B1509" s="84" t="s">
        <v>2861</v>
      </c>
      <c r="C1509" s="84" t="s">
        <v>29022</v>
      </c>
      <c r="D1509" s="84" t="s">
        <v>8451</v>
      </c>
      <c r="E1509" s="85" t="s">
        <v>29023</v>
      </c>
    </row>
    <row r="1510" spans="1:5" x14ac:dyDescent="0.25">
      <c r="A1510" t="str">
        <f t="shared" si="23"/>
        <v>92758</v>
      </c>
      <c r="B1510" s="84" t="s">
        <v>2862</v>
      </c>
      <c r="C1510" s="84" t="s">
        <v>29024</v>
      </c>
      <c r="D1510" s="84" t="s">
        <v>9280</v>
      </c>
      <c r="E1510" s="85" t="s">
        <v>28006</v>
      </c>
    </row>
    <row r="1511" spans="1:5" x14ac:dyDescent="0.25">
      <c r="A1511" t="str">
        <f t="shared" si="23"/>
        <v>91069</v>
      </c>
      <c r="B1511" s="84" t="s">
        <v>2011</v>
      </c>
      <c r="C1511" s="84" t="s">
        <v>9281</v>
      </c>
      <c r="D1511" s="84" t="s">
        <v>8451</v>
      </c>
      <c r="E1511" s="85" t="s">
        <v>29025</v>
      </c>
    </row>
    <row r="1512" spans="1:5" x14ac:dyDescent="0.25">
      <c r="A1512" t="str">
        <f t="shared" si="23"/>
        <v>91070</v>
      </c>
      <c r="B1512" s="84" t="s">
        <v>2012</v>
      </c>
      <c r="C1512" s="84" t="s">
        <v>9282</v>
      </c>
      <c r="D1512" s="84" t="s">
        <v>8451</v>
      </c>
      <c r="E1512" s="85" t="s">
        <v>29026</v>
      </c>
    </row>
    <row r="1513" spans="1:5" x14ac:dyDescent="0.25">
      <c r="A1513" t="str">
        <f t="shared" si="23"/>
        <v>91071</v>
      </c>
      <c r="B1513" s="84" t="s">
        <v>2013</v>
      </c>
      <c r="C1513" s="84" t="s">
        <v>9283</v>
      </c>
      <c r="D1513" s="84" t="s">
        <v>8451</v>
      </c>
      <c r="E1513" s="85" t="s">
        <v>29027</v>
      </c>
    </row>
    <row r="1514" spans="1:5" x14ac:dyDescent="0.25">
      <c r="A1514" t="str">
        <f t="shared" si="23"/>
        <v>91072</v>
      </c>
      <c r="B1514" s="84" t="s">
        <v>2014</v>
      </c>
      <c r="C1514" s="84" t="s">
        <v>9284</v>
      </c>
      <c r="D1514" s="84" t="s">
        <v>8451</v>
      </c>
      <c r="E1514" s="85" t="s">
        <v>29028</v>
      </c>
    </row>
    <row r="1515" spans="1:5" x14ac:dyDescent="0.25">
      <c r="A1515" t="str">
        <f t="shared" si="23"/>
        <v>91073</v>
      </c>
      <c r="B1515" s="84" t="s">
        <v>2015</v>
      </c>
      <c r="C1515" s="84" t="s">
        <v>9285</v>
      </c>
      <c r="D1515" s="84" t="s">
        <v>8451</v>
      </c>
      <c r="E1515" s="85" t="s">
        <v>16445</v>
      </c>
    </row>
    <row r="1516" spans="1:5" x14ac:dyDescent="0.25">
      <c r="A1516" t="str">
        <f t="shared" si="23"/>
        <v>91074</v>
      </c>
      <c r="B1516" s="84" t="s">
        <v>2016</v>
      </c>
      <c r="C1516" s="84" t="s">
        <v>9286</v>
      </c>
      <c r="D1516" s="84" t="s">
        <v>8451</v>
      </c>
      <c r="E1516" s="85" t="s">
        <v>29029</v>
      </c>
    </row>
    <row r="1517" spans="1:5" x14ac:dyDescent="0.25">
      <c r="A1517" t="str">
        <f t="shared" si="23"/>
        <v>91075</v>
      </c>
      <c r="B1517" s="84" t="s">
        <v>2017</v>
      </c>
      <c r="C1517" s="84" t="s">
        <v>9287</v>
      </c>
      <c r="D1517" s="84" t="s">
        <v>8451</v>
      </c>
      <c r="E1517" s="85" t="s">
        <v>29030</v>
      </c>
    </row>
    <row r="1518" spans="1:5" x14ac:dyDescent="0.25">
      <c r="A1518" t="str">
        <f t="shared" si="23"/>
        <v>91076</v>
      </c>
      <c r="B1518" s="84" t="s">
        <v>2018</v>
      </c>
      <c r="C1518" s="84" t="s">
        <v>9288</v>
      </c>
      <c r="D1518" s="84" t="s">
        <v>8451</v>
      </c>
      <c r="E1518" s="85" t="s">
        <v>24180</v>
      </c>
    </row>
    <row r="1519" spans="1:5" x14ac:dyDescent="0.25">
      <c r="A1519" t="str">
        <f t="shared" si="23"/>
        <v>91077</v>
      </c>
      <c r="B1519" s="84" t="s">
        <v>2019</v>
      </c>
      <c r="C1519" s="84" t="s">
        <v>9289</v>
      </c>
      <c r="D1519" s="84" t="s">
        <v>8451</v>
      </c>
      <c r="E1519" s="85" t="s">
        <v>29031</v>
      </c>
    </row>
    <row r="1520" spans="1:5" x14ac:dyDescent="0.25">
      <c r="A1520" t="str">
        <f t="shared" si="23"/>
        <v>91078</v>
      </c>
      <c r="B1520" s="84" t="s">
        <v>2020</v>
      </c>
      <c r="C1520" s="84" t="s">
        <v>9290</v>
      </c>
      <c r="D1520" s="84" t="s">
        <v>8451</v>
      </c>
      <c r="E1520" s="85" t="s">
        <v>29032</v>
      </c>
    </row>
    <row r="1521" spans="1:5" x14ac:dyDescent="0.25">
      <c r="A1521" t="str">
        <f t="shared" si="23"/>
        <v>91079</v>
      </c>
      <c r="B1521" s="84" t="s">
        <v>2021</v>
      </c>
      <c r="C1521" s="84" t="s">
        <v>9291</v>
      </c>
      <c r="D1521" s="84" t="s">
        <v>8451</v>
      </c>
      <c r="E1521" s="85" t="s">
        <v>29033</v>
      </c>
    </row>
    <row r="1522" spans="1:5" x14ac:dyDescent="0.25">
      <c r="A1522" t="str">
        <f t="shared" si="23"/>
        <v>91080</v>
      </c>
      <c r="B1522" s="84" t="s">
        <v>2022</v>
      </c>
      <c r="C1522" s="84" t="s">
        <v>9292</v>
      </c>
      <c r="D1522" s="84" t="s">
        <v>8451</v>
      </c>
      <c r="E1522" s="85" t="s">
        <v>29034</v>
      </c>
    </row>
    <row r="1523" spans="1:5" x14ac:dyDescent="0.25">
      <c r="A1523" t="str">
        <f t="shared" si="23"/>
        <v>91081</v>
      </c>
      <c r="B1523" s="84" t="s">
        <v>2023</v>
      </c>
      <c r="C1523" s="84" t="s">
        <v>9293</v>
      </c>
      <c r="D1523" s="84" t="s">
        <v>8451</v>
      </c>
      <c r="E1523" s="85" t="s">
        <v>29035</v>
      </c>
    </row>
    <row r="1524" spans="1:5" x14ac:dyDescent="0.25">
      <c r="A1524" t="str">
        <f t="shared" si="23"/>
        <v>91082</v>
      </c>
      <c r="B1524" s="84" t="s">
        <v>2024</v>
      </c>
      <c r="C1524" s="84" t="s">
        <v>9294</v>
      </c>
      <c r="D1524" s="84" t="s">
        <v>8451</v>
      </c>
      <c r="E1524" s="85" t="s">
        <v>26317</v>
      </c>
    </row>
    <row r="1525" spans="1:5" x14ac:dyDescent="0.25">
      <c r="A1525" t="str">
        <f t="shared" si="23"/>
        <v>91083</v>
      </c>
      <c r="B1525" s="84" t="s">
        <v>2025</v>
      </c>
      <c r="C1525" s="84" t="s">
        <v>9295</v>
      </c>
      <c r="D1525" s="84" t="s">
        <v>8451</v>
      </c>
      <c r="E1525" s="85" t="s">
        <v>29036</v>
      </c>
    </row>
    <row r="1526" spans="1:5" x14ac:dyDescent="0.25">
      <c r="A1526" t="str">
        <f t="shared" si="23"/>
        <v>91084</v>
      </c>
      <c r="B1526" s="84" t="s">
        <v>2026</v>
      </c>
      <c r="C1526" s="84" t="s">
        <v>9296</v>
      </c>
      <c r="D1526" s="84" t="s">
        <v>8451</v>
      </c>
      <c r="E1526" s="85" t="s">
        <v>29037</v>
      </c>
    </row>
    <row r="1527" spans="1:5" x14ac:dyDescent="0.25">
      <c r="A1527" t="str">
        <f t="shared" si="23"/>
        <v>91086</v>
      </c>
      <c r="B1527" s="84" t="s">
        <v>2027</v>
      </c>
      <c r="C1527" s="84" t="s">
        <v>9297</v>
      </c>
      <c r="D1527" s="84" t="s">
        <v>8451</v>
      </c>
      <c r="E1527" s="85" t="s">
        <v>29038</v>
      </c>
    </row>
    <row r="1528" spans="1:5" x14ac:dyDescent="0.25">
      <c r="A1528" t="str">
        <f t="shared" si="23"/>
        <v>91087</v>
      </c>
      <c r="B1528" s="84" t="s">
        <v>2028</v>
      </c>
      <c r="C1528" s="84" t="s">
        <v>9298</v>
      </c>
      <c r="D1528" s="84" t="s">
        <v>8451</v>
      </c>
      <c r="E1528" s="85" t="s">
        <v>29039</v>
      </c>
    </row>
    <row r="1529" spans="1:5" x14ac:dyDescent="0.25">
      <c r="A1529" t="str">
        <f t="shared" si="23"/>
        <v>91088</v>
      </c>
      <c r="B1529" s="84" t="s">
        <v>2029</v>
      </c>
      <c r="C1529" s="84" t="s">
        <v>9299</v>
      </c>
      <c r="D1529" s="84" t="s">
        <v>8451</v>
      </c>
      <c r="E1529" s="85" t="s">
        <v>29040</v>
      </c>
    </row>
    <row r="1530" spans="1:5" x14ac:dyDescent="0.25">
      <c r="A1530" t="str">
        <f t="shared" si="23"/>
        <v>91089</v>
      </c>
      <c r="B1530" s="84" t="s">
        <v>2030</v>
      </c>
      <c r="C1530" s="84" t="s">
        <v>9300</v>
      </c>
      <c r="D1530" s="84" t="s">
        <v>8451</v>
      </c>
      <c r="E1530" s="85" t="s">
        <v>29041</v>
      </c>
    </row>
    <row r="1531" spans="1:5" x14ac:dyDescent="0.25">
      <c r="A1531" t="str">
        <f t="shared" si="23"/>
        <v>91090</v>
      </c>
      <c r="B1531" s="84" t="s">
        <v>2031</v>
      </c>
      <c r="C1531" s="84" t="s">
        <v>9301</v>
      </c>
      <c r="D1531" s="84" t="s">
        <v>8451</v>
      </c>
      <c r="E1531" s="85" t="s">
        <v>29042</v>
      </c>
    </row>
    <row r="1532" spans="1:5" x14ac:dyDescent="0.25">
      <c r="A1532" t="str">
        <f t="shared" si="23"/>
        <v>91091</v>
      </c>
      <c r="B1532" s="84" t="s">
        <v>2032</v>
      </c>
      <c r="C1532" s="84" t="s">
        <v>9302</v>
      </c>
      <c r="D1532" s="84" t="s">
        <v>8451</v>
      </c>
      <c r="E1532" s="85" t="s">
        <v>29043</v>
      </c>
    </row>
    <row r="1533" spans="1:5" x14ac:dyDescent="0.25">
      <c r="A1533" t="str">
        <f t="shared" si="23"/>
        <v>91092</v>
      </c>
      <c r="B1533" s="84" t="s">
        <v>2033</v>
      </c>
      <c r="C1533" s="84" t="s">
        <v>9303</v>
      </c>
      <c r="D1533" s="84" t="s">
        <v>8451</v>
      </c>
      <c r="E1533" s="85" t="s">
        <v>29044</v>
      </c>
    </row>
    <row r="1534" spans="1:5" x14ac:dyDescent="0.25">
      <c r="A1534" t="str">
        <f t="shared" si="23"/>
        <v>91093</v>
      </c>
      <c r="B1534" s="84" t="s">
        <v>2034</v>
      </c>
      <c r="C1534" s="84" t="s">
        <v>9304</v>
      </c>
      <c r="D1534" s="84" t="s">
        <v>8451</v>
      </c>
      <c r="E1534" s="85" t="s">
        <v>29045</v>
      </c>
    </row>
    <row r="1535" spans="1:5" x14ac:dyDescent="0.25">
      <c r="A1535" t="str">
        <f t="shared" si="23"/>
        <v>91094</v>
      </c>
      <c r="B1535" s="84" t="s">
        <v>2035</v>
      </c>
      <c r="C1535" s="84" t="s">
        <v>9305</v>
      </c>
      <c r="D1535" s="84" t="s">
        <v>8451</v>
      </c>
      <c r="E1535" s="85" t="s">
        <v>29046</v>
      </c>
    </row>
    <row r="1536" spans="1:5" x14ac:dyDescent="0.25">
      <c r="A1536" t="str">
        <f t="shared" si="23"/>
        <v>91095</v>
      </c>
      <c r="B1536" s="84" t="s">
        <v>2036</v>
      </c>
      <c r="C1536" s="84" t="s">
        <v>9306</v>
      </c>
      <c r="D1536" s="84" t="s">
        <v>8451</v>
      </c>
      <c r="E1536" s="85" t="s">
        <v>29047</v>
      </c>
    </row>
    <row r="1537" spans="1:5" x14ac:dyDescent="0.25">
      <c r="A1537" t="str">
        <f t="shared" si="23"/>
        <v>91096</v>
      </c>
      <c r="B1537" s="84" t="s">
        <v>2037</v>
      </c>
      <c r="C1537" s="84" t="s">
        <v>9307</v>
      </c>
      <c r="D1537" s="84" t="s">
        <v>8451</v>
      </c>
      <c r="E1537" s="85" t="s">
        <v>29048</v>
      </c>
    </row>
    <row r="1538" spans="1:5" x14ac:dyDescent="0.25">
      <c r="A1538" t="str">
        <f t="shared" si="23"/>
        <v>91097</v>
      </c>
      <c r="B1538" s="84" t="s">
        <v>2038</v>
      </c>
      <c r="C1538" s="84" t="s">
        <v>9308</v>
      </c>
      <c r="D1538" s="84" t="s">
        <v>8451</v>
      </c>
      <c r="E1538" s="85" t="s">
        <v>29049</v>
      </c>
    </row>
    <row r="1539" spans="1:5" x14ac:dyDescent="0.25">
      <c r="A1539" t="str">
        <f t="shared" ref="A1539:A1602" si="24">B1539</f>
        <v>91098</v>
      </c>
      <c r="B1539" s="84" t="s">
        <v>2039</v>
      </c>
      <c r="C1539" s="84" t="s">
        <v>9309</v>
      </c>
      <c r="D1539" s="84" t="s">
        <v>8451</v>
      </c>
      <c r="E1539" s="85" t="s">
        <v>29050</v>
      </c>
    </row>
    <row r="1540" spans="1:5" x14ac:dyDescent="0.25">
      <c r="A1540" t="str">
        <f t="shared" si="24"/>
        <v>91099</v>
      </c>
      <c r="B1540" s="84" t="s">
        <v>2040</v>
      </c>
      <c r="C1540" s="84" t="s">
        <v>9310</v>
      </c>
      <c r="D1540" s="84" t="s">
        <v>8451</v>
      </c>
      <c r="E1540" s="85" t="s">
        <v>29051</v>
      </c>
    </row>
    <row r="1541" spans="1:5" x14ac:dyDescent="0.25">
      <c r="A1541" t="str">
        <f t="shared" si="24"/>
        <v>91100</v>
      </c>
      <c r="B1541" s="84" t="s">
        <v>2041</v>
      </c>
      <c r="C1541" s="84" t="s">
        <v>9311</v>
      </c>
      <c r="D1541" s="84" t="s">
        <v>8451</v>
      </c>
      <c r="E1541" s="85" t="s">
        <v>29052</v>
      </c>
    </row>
    <row r="1542" spans="1:5" x14ac:dyDescent="0.25">
      <c r="A1542" t="str">
        <f t="shared" si="24"/>
        <v>91101</v>
      </c>
      <c r="B1542" s="84" t="s">
        <v>2042</v>
      </c>
      <c r="C1542" s="84" t="s">
        <v>9312</v>
      </c>
      <c r="D1542" s="84" t="s">
        <v>8451</v>
      </c>
      <c r="E1542" s="85" t="s">
        <v>29053</v>
      </c>
    </row>
    <row r="1543" spans="1:5" x14ac:dyDescent="0.25">
      <c r="A1543" t="str">
        <f t="shared" si="24"/>
        <v>93952</v>
      </c>
      <c r="B1543" s="84" t="s">
        <v>3304</v>
      </c>
      <c r="C1543" s="84" t="s">
        <v>9313</v>
      </c>
      <c r="D1543" s="84" t="s">
        <v>8329</v>
      </c>
      <c r="E1543" s="85" t="s">
        <v>29054</v>
      </c>
    </row>
    <row r="1544" spans="1:5" x14ac:dyDescent="0.25">
      <c r="A1544" t="str">
        <f t="shared" si="24"/>
        <v>93953</v>
      </c>
      <c r="B1544" s="84" t="s">
        <v>3305</v>
      </c>
      <c r="C1544" s="84" t="s">
        <v>9314</v>
      </c>
      <c r="D1544" s="84" t="s">
        <v>8329</v>
      </c>
      <c r="E1544" s="85" t="s">
        <v>29055</v>
      </c>
    </row>
    <row r="1545" spans="1:5" x14ac:dyDescent="0.25">
      <c r="A1545" t="str">
        <f t="shared" si="24"/>
        <v>93954</v>
      </c>
      <c r="B1545" s="84" t="s">
        <v>3306</v>
      </c>
      <c r="C1545" s="84" t="s">
        <v>9315</v>
      </c>
      <c r="D1545" s="84" t="s">
        <v>8329</v>
      </c>
      <c r="E1545" s="85" t="s">
        <v>23287</v>
      </c>
    </row>
    <row r="1546" spans="1:5" x14ac:dyDescent="0.25">
      <c r="A1546" t="str">
        <f t="shared" si="24"/>
        <v>93955</v>
      </c>
      <c r="B1546" s="84" t="s">
        <v>3307</v>
      </c>
      <c r="C1546" s="84" t="s">
        <v>9316</v>
      </c>
      <c r="D1546" s="84" t="s">
        <v>8329</v>
      </c>
      <c r="E1546" s="85" t="s">
        <v>29056</v>
      </c>
    </row>
    <row r="1547" spans="1:5" x14ac:dyDescent="0.25">
      <c r="A1547" t="str">
        <f t="shared" si="24"/>
        <v>93956</v>
      </c>
      <c r="B1547" s="84" t="s">
        <v>3308</v>
      </c>
      <c r="C1547" s="84" t="s">
        <v>9317</v>
      </c>
      <c r="D1547" s="84" t="s">
        <v>8329</v>
      </c>
      <c r="E1547" s="85" t="s">
        <v>29057</v>
      </c>
    </row>
    <row r="1548" spans="1:5" x14ac:dyDescent="0.25">
      <c r="A1548" t="str">
        <f t="shared" si="24"/>
        <v>93957</v>
      </c>
      <c r="B1548" s="84" t="s">
        <v>3309</v>
      </c>
      <c r="C1548" s="84" t="s">
        <v>9318</v>
      </c>
      <c r="D1548" s="84" t="s">
        <v>8329</v>
      </c>
      <c r="E1548" s="85" t="s">
        <v>29058</v>
      </c>
    </row>
    <row r="1549" spans="1:5" x14ac:dyDescent="0.25">
      <c r="A1549" t="str">
        <f t="shared" si="24"/>
        <v>93958</v>
      </c>
      <c r="B1549" s="84" t="s">
        <v>3310</v>
      </c>
      <c r="C1549" s="84" t="s">
        <v>9319</v>
      </c>
      <c r="D1549" s="84" t="s">
        <v>8329</v>
      </c>
      <c r="E1549" s="85" t="s">
        <v>29059</v>
      </c>
    </row>
    <row r="1550" spans="1:5" x14ac:dyDescent="0.25">
      <c r="A1550" t="str">
        <f t="shared" si="24"/>
        <v>93959</v>
      </c>
      <c r="B1550" s="84" t="s">
        <v>3311</v>
      </c>
      <c r="C1550" s="84" t="s">
        <v>9320</v>
      </c>
      <c r="D1550" s="84" t="s">
        <v>8329</v>
      </c>
      <c r="E1550" s="85" t="s">
        <v>29060</v>
      </c>
    </row>
    <row r="1551" spans="1:5" x14ac:dyDescent="0.25">
      <c r="A1551" t="str">
        <f t="shared" si="24"/>
        <v>93960</v>
      </c>
      <c r="B1551" s="84" t="s">
        <v>3312</v>
      </c>
      <c r="C1551" s="84" t="s">
        <v>9321</v>
      </c>
      <c r="D1551" s="84" t="s">
        <v>8329</v>
      </c>
      <c r="E1551" s="85" t="s">
        <v>29061</v>
      </c>
    </row>
    <row r="1552" spans="1:5" x14ac:dyDescent="0.25">
      <c r="A1552" t="str">
        <f t="shared" si="24"/>
        <v>93961</v>
      </c>
      <c r="B1552" s="84" t="s">
        <v>3313</v>
      </c>
      <c r="C1552" s="84" t="s">
        <v>9322</v>
      </c>
      <c r="D1552" s="84" t="s">
        <v>8329</v>
      </c>
      <c r="E1552" s="85" t="s">
        <v>29062</v>
      </c>
    </row>
    <row r="1553" spans="1:5" x14ac:dyDescent="0.25">
      <c r="A1553" t="str">
        <f t="shared" si="24"/>
        <v>93962</v>
      </c>
      <c r="B1553" s="84" t="s">
        <v>3314</v>
      </c>
      <c r="C1553" s="84" t="s">
        <v>9323</v>
      </c>
      <c r="D1553" s="84" t="s">
        <v>8329</v>
      </c>
      <c r="E1553" s="85" t="s">
        <v>29063</v>
      </c>
    </row>
    <row r="1554" spans="1:5" x14ac:dyDescent="0.25">
      <c r="A1554" t="str">
        <f t="shared" si="24"/>
        <v>93963</v>
      </c>
      <c r="B1554" s="84" t="s">
        <v>3315</v>
      </c>
      <c r="C1554" s="84" t="s">
        <v>9324</v>
      </c>
      <c r="D1554" s="84" t="s">
        <v>8329</v>
      </c>
      <c r="E1554" s="85" t="s">
        <v>28087</v>
      </c>
    </row>
    <row r="1555" spans="1:5" x14ac:dyDescent="0.25">
      <c r="A1555" t="str">
        <f t="shared" si="24"/>
        <v>93964</v>
      </c>
      <c r="B1555" s="84" t="s">
        <v>3316</v>
      </c>
      <c r="C1555" s="84" t="s">
        <v>9325</v>
      </c>
      <c r="D1555" s="84" t="s">
        <v>8329</v>
      </c>
      <c r="E1555" s="85" t="s">
        <v>29064</v>
      </c>
    </row>
    <row r="1556" spans="1:5" x14ac:dyDescent="0.25">
      <c r="A1556" t="str">
        <f t="shared" si="24"/>
        <v>93965</v>
      </c>
      <c r="B1556" s="84" t="s">
        <v>3317</v>
      </c>
      <c r="C1556" s="84" t="s">
        <v>9326</v>
      </c>
      <c r="D1556" s="84" t="s">
        <v>8329</v>
      </c>
      <c r="E1556" s="85" t="s">
        <v>26033</v>
      </c>
    </row>
    <row r="1557" spans="1:5" x14ac:dyDescent="0.25">
      <c r="A1557" t="str">
        <f t="shared" si="24"/>
        <v>93966</v>
      </c>
      <c r="B1557" s="84" t="s">
        <v>3318</v>
      </c>
      <c r="C1557" s="84" t="s">
        <v>9327</v>
      </c>
      <c r="D1557" s="84" t="s">
        <v>8329</v>
      </c>
      <c r="E1557" s="85" t="s">
        <v>29065</v>
      </c>
    </row>
    <row r="1558" spans="1:5" x14ac:dyDescent="0.25">
      <c r="A1558" t="str">
        <f t="shared" si="24"/>
        <v>93967</v>
      </c>
      <c r="B1558" s="84" t="s">
        <v>3319</v>
      </c>
      <c r="C1558" s="84" t="s">
        <v>9328</v>
      </c>
      <c r="D1558" s="84" t="s">
        <v>8329</v>
      </c>
      <c r="E1558" s="85" t="s">
        <v>29066</v>
      </c>
    </row>
    <row r="1559" spans="1:5" x14ac:dyDescent="0.25">
      <c r="A1559" t="str">
        <f t="shared" si="24"/>
        <v>93968</v>
      </c>
      <c r="B1559" s="84" t="s">
        <v>3320</v>
      </c>
      <c r="C1559" s="84" t="s">
        <v>9329</v>
      </c>
      <c r="D1559" s="84" t="s">
        <v>8329</v>
      </c>
      <c r="E1559" s="85" t="s">
        <v>29067</v>
      </c>
    </row>
    <row r="1560" spans="1:5" x14ac:dyDescent="0.25">
      <c r="A1560" t="str">
        <f t="shared" si="24"/>
        <v>93969</v>
      </c>
      <c r="B1560" s="84" t="s">
        <v>3321</v>
      </c>
      <c r="C1560" s="84" t="s">
        <v>9330</v>
      </c>
      <c r="D1560" s="84" t="s">
        <v>8329</v>
      </c>
      <c r="E1560" s="85" t="s">
        <v>29068</v>
      </c>
    </row>
    <row r="1561" spans="1:5" x14ac:dyDescent="0.25">
      <c r="A1561" t="str">
        <f t="shared" si="24"/>
        <v>93970</v>
      </c>
      <c r="B1561" s="84" t="s">
        <v>3322</v>
      </c>
      <c r="C1561" s="84" t="s">
        <v>9331</v>
      </c>
      <c r="D1561" s="84" t="s">
        <v>8329</v>
      </c>
      <c r="E1561" s="85" t="s">
        <v>29069</v>
      </c>
    </row>
    <row r="1562" spans="1:5" x14ac:dyDescent="0.25">
      <c r="A1562" t="str">
        <f t="shared" si="24"/>
        <v>93971</v>
      </c>
      <c r="B1562" s="84" t="s">
        <v>3323</v>
      </c>
      <c r="C1562" s="84" t="s">
        <v>9332</v>
      </c>
      <c r="D1562" s="84" t="s">
        <v>8329</v>
      </c>
      <c r="E1562" s="85" t="s">
        <v>29070</v>
      </c>
    </row>
    <row r="1563" spans="1:5" x14ac:dyDescent="0.25">
      <c r="A1563" t="str">
        <f t="shared" si="24"/>
        <v>95108</v>
      </c>
      <c r="B1563" s="84" t="s">
        <v>3637</v>
      </c>
      <c r="C1563" s="84" t="s">
        <v>23289</v>
      </c>
      <c r="D1563" s="84" t="s">
        <v>8382</v>
      </c>
      <c r="E1563" s="85" t="s">
        <v>29071</v>
      </c>
    </row>
    <row r="1564" spans="1:5" x14ac:dyDescent="0.25">
      <c r="A1564" t="str">
        <f t="shared" si="24"/>
        <v>100332</v>
      </c>
      <c r="B1564" s="84" t="s">
        <v>5359</v>
      </c>
      <c r="C1564" s="84" t="s">
        <v>5360</v>
      </c>
      <c r="D1564" s="84" t="s">
        <v>8451</v>
      </c>
      <c r="E1564" s="85" t="s">
        <v>29072</v>
      </c>
    </row>
    <row r="1565" spans="1:5" x14ac:dyDescent="0.25">
      <c r="A1565" t="str">
        <f t="shared" si="24"/>
        <v>100333</v>
      </c>
      <c r="B1565" s="84" t="s">
        <v>5361</v>
      </c>
      <c r="C1565" s="84" t="s">
        <v>5362</v>
      </c>
      <c r="D1565" s="84" t="s">
        <v>8451</v>
      </c>
      <c r="E1565" s="85" t="s">
        <v>29073</v>
      </c>
    </row>
    <row r="1566" spans="1:5" x14ac:dyDescent="0.25">
      <c r="A1566" t="str">
        <f t="shared" si="24"/>
        <v>100334</v>
      </c>
      <c r="B1566" s="84" t="s">
        <v>5363</v>
      </c>
      <c r="C1566" s="84" t="s">
        <v>5364</v>
      </c>
      <c r="D1566" s="84" t="s">
        <v>8451</v>
      </c>
      <c r="E1566" s="85" t="s">
        <v>29074</v>
      </c>
    </row>
    <row r="1567" spans="1:5" x14ac:dyDescent="0.25">
      <c r="A1567" t="str">
        <f t="shared" si="24"/>
        <v>100335</v>
      </c>
      <c r="B1567" s="84" t="s">
        <v>5365</v>
      </c>
      <c r="C1567" s="84" t="s">
        <v>5366</v>
      </c>
      <c r="D1567" s="84" t="s">
        <v>8451</v>
      </c>
      <c r="E1567" s="85" t="s">
        <v>29075</v>
      </c>
    </row>
    <row r="1568" spans="1:5" x14ac:dyDescent="0.25">
      <c r="A1568" t="str">
        <f t="shared" si="24"/>
        <v>100341</v>
      </c>
      <c r="B1568" s="84" t="s">
        <v>5367</v>
      </c>
      <c r="C1568" s="84" t="s">
        <v>5368</v>
      </c>
      <c r="D1568" s="84" t="s">
        <v>8451</v>
      </c>
      <c r="E1568" s="85" t="s">
        <v>20429</v>
      </c>
    </row>
    <row r="1569" spans="1:5" x14ac:dyDescent="0.25">
      <c r="A1569" t="str">
        <f t="shared" si="24"/>
        <v>100342</v>
      </c>
      <c r="B1569" s="84" t="s">
        <v>144</v>
      </c>
      <c r="C1569" s="84" t="s">
        <v>164</v>
      </c>
      <c r="D1569" s="84" t="s">
        <v>9262</v>
      </c>
      <c r="E1569" s="85" t="s">
        <v>9192</v>
      </c>
    </row>
    <row r="1570" spans="1:5" x14ac:dyDescent="0.25">
      <c r="A1570" t="str">
        <f t="shared" si="24"/>
        <v>100343</v>
      </c>
      <c r="B1570" s="84" t="s">
        <v>145</v>
      </c>
      <c r="C1570" s="84" t="s">
        <v>165</v>
      </c>
      <c r="D1570" s="84" t="s">
        <v>9262</v>
      </c>
      <c r="E1570" s="85" t="s">
        <v>13769</v>
      </c>
    </row>
    <row r="1571" spans="1:5" x14ac:dyDescent="0.25">
      <c r="A1571" t="str">
        <f t="shared" si="24"/>
        <v>100344</v>
      </c>
      <c r="B1571" s="84" t="s">
        <v>5369</v>
      </c>
      <c r="C1571" s="84" t="s">
        <v>5370</v>
      </c>
      <c r="D1571" s="84" t="s">
        <v>9262</v>
      </c>
      <c r="E1571" s="85" t="s">
        <v>7941</v>
      </c>
    </row>
    <row r="1572" spans="1:5" x14ac:dyDescent="0.25">
      <c r="A1572" t="str">
        <f t="shared" si="24"/>
        <v>100345</v>
      </c>
      <c r="B1572" s="84" t="s">
        <v>5371</v>
      </c>
      <c r="C1572" s="84" t="s">
        <v>5372</v>
      </c>
      <c r="D1572" s="84" t="s">
        <v>9262</v>
      </c>
      <c r="E1572" s="85" t="s">
        <v>16058</v>
      </c>
    </row>
    <row r="1573" spans="1:5" x14ac:dyDescent="0.25">
      <c r="A1573" t="str">
        <f t="shared" si="24"/>
        <v>100346</v>
      </c>
      <c r="B1573" s="84" t="s">
        <v>5373</v>
      </c>
      <c r="C1573" s="84" t="s">
        <v>5374</v>
      </c>
      <c r="D1573" s="84" t="s">
        <v>9262</v>
      </c>
      <c r="E1573" s="85" t="s">
        <v>7780</v>
      </c>
    </row>
    <row r="1574" spans="1:5" x14ac:dyDescent="0.25">
      <c r="A1574" t="str">
        <f t="shared" si="24"/>
        <v>100347</v>
      </c>
      <c r="B1574" s="84" t="s">
        <v>5375</v>
      </c>
      <c r="C1574" s="84" t="s">
        <v>5376</v>
      </c>
      <c r="D1574" s="84" t="s">
        <v>9262</v>
      </c>
      <c r="E1574" s="85" t="s">
        <v>12814</v>
      </c>
    </row>
    <row r="1575" spans="1:5" x14ac:dyDescent="0.25">
      <c r="A1575" t="str">
        <f t="shared" si="24"/>
        <v>100348</v>
      </c>
      <c r="B1575" s="84" t="s">
        <v>5377</v>
      </c>
      <c r="C1575" s="84" t="s">
        <v>5378</v>
      </c>
      <c r="D1575" s="84" t="s">
        <v>9262</v>
      </c>
      <c r="E1575" s="85" t="s">
        <v>8311</v>
      </c>
    </row>
    <row r="1576" spans="1:5" x14ac:dyDescent="0.25">
      <c r="A1576" t="str">
        <f t="shared" si="24"/>
        <v>100349</v>
      </c>
      <c r="B1576" s="84" t="s">
        <v>5379</v>
      </c>
      <c r="C1576" s="84" t="s">
        <v>29076</v>
      </c>
      <c r="D1576" s="84" t="s">
        <v>9280</v>
      </c>
      <c r="E1576" s="85" t="s">
        <v>29077</v>
      </c>
    </row>
    <row r="1577" spans="1:5" x14ac:dyDescent="0.25">
      <c r="A1577" t="str">
        <f t="shared" si="24"/>
        <v>104841</v>
      </c>
      <c r="B1577" s="84" t="s">
        <v>23290</v>
      </c>
      <c r="C1577" s="84" t="s">
        <v>23291</v>
      </c>
      <c r="D1577" s="84" t="s">
        <v>8329</v>
      </c>
      <c r="E1577" s="85" t="s">
        <v>29078</v>
      </c>
    </row>
    <row r="1578" spans="1:5" x14ac:dyDescent="0.25">
      <c r="A1578" t="str">
        <f t="shared" si="24"/>
        <v>104842</v>
      </c>
      <c r="B1578" s="84" t="s">
        <v>23293</v>
      </c>
      <c r="C1578" s="84" t="s">
        <v>23294</v>
      </c>
      <c r="D1578" s="84" t="s">
        <v>8329</v>
      </c>
      <c r="E1578" s="85" t="s">
        <v>27913</v>
      </c>
    </row>
    <row r="1579" spans="1:5" x14ac:dyDescent="0.25">
      <c r="A1579" t="str">
        <f t="shared" si="24"/>
        <v>104843</v>
      </c>
      <c r="B1579" s="84" t="s">
        <v>23295</v>
      </c>
      <c r="C1579" s="84" t="s">
        <v>23296</v>
      </c>
      <c r="D1579" s="84" t="s">
        <v>8329</v>
      </c>
      <c r="E1579" s="85" t="s">
        <v>29079</v>
      </c>
    </row>
    <row r="1580" spans="1:5" x14ac:dyDescent="0.25">
      <c r="A1580" t="str">
        <f t="shared" si="24"/>
        <v>104844</v>
      </c>
      <c r="B1580" s="84" t="s">
        <v>23297</v>
      </c>
      <c r="C1580" s="84" t="s">
        <v>23298</v>
      </c>
      <c r="D1580" s="84" t="s">
        <v>8329</v>
      </c>
      <c r="E1580" s="85" t="s">
        <v>14304</v>
      </c>
    </row>
    <row r="1581" spans="1:5" x14ac:dyDescent="0.25">
      <c r="A1581" t="str">
        <f t="shared" si="24"/>
        <v>104845</v>
      </c>
      <c r="B1581" s="84" t="s">
        <v>23299</v>
      </c>
      <c r="C1581" s="84" t="s">
        <v>23300</v>
      </c>
      <c r="D1581" s="84" t="s">
        <v>8329</v>
      </c>
      <c r="E1581" s="85" t="s">
        <v>29080</v>
      </c>
    </row>
    <row r="1582" spans="1:5" x14ac:dyDescent="0.25">
      <c r="A1582" t="str">
        <f t="shared" si="24"/>
        <v>104846</v>
      </c>
      <c r="B1582" s="84" t="s">
        <v>23301</v>
      </c>
      <c r="C1582" s="84" t="s">
        <v>23302</v>
      </c>
      <c r="D1582" s="84" t="s">
        <v>8329</v>
      </c>
      <c r="E1582" s="85" t="s">
        <v>15479</v>
      </c>
    </row>
    <row r="1583" spans="1:5" x14ac:dyDescent="0.25">
      <c r="A1583" t="str">
        <f t="shared" si="24"/>
        <v>104847</v>
      </c>
      <c r="B1583" s="84" t="s">
        <v>23303</v>
      </c>
      <c r="C1583" s="84" t="s">
        <v>23304</v>
      </c>
      <c r="D1583" s="84" t="s">
        <v>8329</v>
      </c>
      <c r="E1583" s="85" t="s">
        <v>16544</v>
      </c>
    </row>
    <row r="1584" spans="1:5" x14ac:dyDescent="0.25">
      <c r="A1584" t="str">
        <f t="shared" si="24"/>
        <v>104848</v>
      </c>
      <c r="B1584" s="84" t="s">
        <v>23306</v>
      </c>
      <c r="C1584" s="84" t="s">
        <v>23307</v>
      </c>
      <c r="D1584" s="84" t="s">
        <v>8329</v>
      </c>
      <c r="E1584" s="85" t="s">
        <v>29081</v>
      </c>
    </row>
    <row r="1585" spans="1:5" x14ac:dyDescent="0.25">
      <c r="A1585" t="str">
        <f t="shared" si="24"/>
        <v>104849</v>
      </c>
      <c r="B1585" s="84" t="s">
        <v>23308</v>
      </c>
      <c r="C1585" s="84" t="s">
        <v>23309</v>
      </c>
      <c r="D1585" s="84" t="s">
        <v>8329</v>
      </c>
      <c r="E1585" s="85" t="s">
        <v>27704</v>
      </c>
    </row>
    <row r="1586" spans="1:5" x14ac:dyDescent="0.25">
      <c r="A1586" t="str">
        <f t="shared" si="24"/>
        <v>104850</v>
      </c>
      <c r="B1586" s="84" t="s">
        <v>23311</v>
      </c>
      <c r="C1586" s="84" t="s">
        <v>23312</v>
      </c>
      <c r="D1586" s="84" t="s">
        <v>8329</v>
      </c>
      <c r="E1586" s="85" t="s">
        <v>29082</v>
      </c>
    </row>
    <row r="1587" spans="1:5" x14ac:dyDescent="0.25">
      <c r="A1587" t="str">
        <f t="shared" si="24"/>
        <v>104851</v>
      </c>
      <c r="B1587" s="84" t="s">
        <v>23313</v>
      </c>
      <c r="C1587" s="84" t="s">
        <v>23314</v>
      </c>
      <c r="D1587" s="84" t="s">
        <v>8329</v>
      </c>
      <c r="E1587" s="85" t="s">
        <v>19566</v>
      </c>
    </row>
    <row r="1588" spans="1:5" x14ac:dyDescent="0.25">
      <c r="A1588" t="str">
        <f t="shared" si="24"/>
        <v>104852</v>
      </c>
      <c r="B1588" s="84" t="s">
        <v>23315</v>
      </c>
      <c r="C1588" s="84" t="s">
        <v>23316</v>
      </c>
      <c r="D1588" s="84" t="s">
        <v>8329</v>
      </c>
      <c r="E1588" s="85" t="s">
        <v>29083</v>
      </c>
    </row>
    <row r="1589" spans="1:5" x14ac:dyDescent="0.25">
      <c r="A1589" t="str">
        <f t="shared" si="24"/>
        <v>104853</v>
      </c>
      <c r="B1589" s="84" t="s">
        <v>23318</v>
      </c>
      <c r="C1589" s="84" t="s">
        <v>23319</v>
      </c>
      <c r="D1589" s="84" t="s">
        <v>8329</v>
      </c>
      <c r="E1589" s="85" t="s">
        <v>21118</v>
      </c>
    </row>
    <row r="1590" spans="1:5" x14ac:dyDescent="0.25">
      <c r="A1590" t="str">
        <f t="shared" si="24"/>
        <v>104854</v>
      </c>
      <c r="B1590" s="84" t="s">
        <v>23320</v>
      </c>
      <c r="C1590" s="84" t="s">
        <v>23321</v>
      </c>
      <c r="D1590" s="84" t="s">
        <v>8329</v>
      </c>
      <c r="E1590" s="85" t="s">
        <v>23595</v>
      </c>
    </row>
    <row r="1591" spans="1:5" x14ac:dyDescent="0.25">
      <c r="A1591" t="str">
        <f t="shared" si="24"/>
        <v>104855</v>
      </c>
      <c r="B1591" s="84" t="s">
        <v>23322</v>
      </c>
      <c r="C1591" s="84" t="s">
        <v>23323</v>
      </c>
      <c r="D1591" s="84" t="s">
        <v>8329</v>
      </c>
      <c r="E1591" s="85" t="s">
        <v>13431</v>
      </c>
    </row>
    <row r="1592" spans="1:5" x14ac:dyDescent="0.25">
      <c r="A1592" t="str">
        <f t="shared" si="24"/>
        <v>104876</v>
      </c>
      <c r="B1592" s="84" t="s">
        <v>23324</v>
      </c>
      <c r="C1592" s="84" t="s">
        <v>23325</v>
      </c>
      <c r="D1592" s="84" t="s">
        <v>8382</v>
      </c>
      <c r="E1592" s="85" t="s">
        <v>10131</v>
      </c>
    </row>
    <row r="1593" spans="1:5" x14ac:dyDescent="0.25">
      <c r="A1593" t="str">
        <f t="shared" si="24"/>
        <v>104877</v>
      </c>
      <c r="B1593" s="84" t="s">
        <v>23326</v>
      </c>
      <c r="C1593" s="84" t="s">
        <v>23327</v>
      </c>
      <c r="D1593" s="84" t="s">
        <v>8382</v>
      </c>
      <c r="E1593" s="85" t="s">
        <v>29084</v>
      </c>
    </row>
    <row r="1594" spans="1:5" x14ac:dyDescent="0.25">
      <c r="A1594" t="str">
        <f t="shared" si="24"/>
        <v>104878</v>
      </c>
      <c r="B1594" s="84" t="s">
        <v>23328</v>
      </c>
      <c r="C1594" s="84" t="s">
        <v>23329</v>
      </c>
      <c r="D1594" s="84" t="s">
        <v>8382</v>
      </c>
      <c r="E1594" s="85" t="s">
        <v>29085</v>
      </c>
    </row>
    <row r="1595" spans="1:5" x14ac:dyDescent="0.25">
      <c r="A1595" t="str">
        <f t="shared" si="24"/>
        <v>104879</v>
      </c>
      <c r="B1595" s="84" t="s">
        <v>23330</v>
      </c>
      <c r="C1595" s="84" t="s">
        <v>23331</v>
      </c>
      <c r="D1595" s="84" t="s">
        <v>8329</v>
      </c>
      <c r="E1595" s="85" t="s">
        <v>29086</v>
      </c>
    </row>
    <row r="1596" spans="1:5" x14ac:dyDescent="0.25">
      <c r="A1596" t="str">
        <f t="shared" si="24"/>
        <v>104880</v>
      </c>
      <c r="B1596" s="84" t="s">
        <v>23332</v>
      </c>
      <c r="C1596" s="84" t="s">
        <v>23333</v>
      </c>
      <c r="D1596" s="84" t="s">
        <v>8329</v>
      </c>
      <c r="E1596" s="85" t="s">
        <v>29087</v>
      </c>
    </row>
    <row r="1597" spans="1:5" x14ac:dyDescent="0.25">
      <c r="A1597" t="str">
        <f t="shared" si="24"/>
        <v>104886</v>
      </c>
      <c r="B1597" s="84" t="s">
        <v>23335</v>
      </c>
      <c r="C1597" s="84" t="s">
        <v>23336</v>
      </c>
      <c r="D1597" s="84" t="s">
        <v>8329</v>
      </c>
      <c r="E1597" s="85" t="s">
        <v>29088</v>
      </c>
    </row>
    <row r="1598" spans="1:5" x14ac:dyDescent="0.25">
      <c r="A1598" t="str">
        <f t="shared" si="24"/>
        <v>104887</v>
      </c>
      <c r="B1598" s="84" t="s">
        <v>23337</v>
      </c>
      <c r="C1598" s="84" t="s">
        <v>23338</v>
      </c>
      <c r="D1598" s="84" t="s">
        <v>8329</v>
      </c>
      <c r="E1598" s="85" t="s">
        <v>14749</v>
      </c>
    </row>
    <row r="1599" spans="1:5" x14ac:dyDescent="0.25">
      <c r="A1599" t="str">
        <f t="shared" si="24"/>
        <v>104888</v>
      </c>
      <c r="B1599" s="84" t="s">
        <v>23339</v>
      </c>
      <c r="C1599" s="84" t="s">
        <v>23340</v>
      </c>
      <c r="D1599" s="84" t="s">
        <v>8329</v>
      </c>
      <c r="E1599" s="85" t="s">
        <v>29089</v>
      </c>
    </row>
    <row r="1600" spans="1:5" x14ac:dyDescent="0.25">
      <c r="A1600" t="str">
        <f t="shared" si="24"/>
        <v>104889</v>
      </c>
      <c r="B1600" s="84" t="s">
        <v>23341</v>
      </c>
      <c r="C1600" s="84" t="s">
        <v>23342</v>
      </c>
      <c r="D1600" s="84" t="s">
        <v>8329</v>
      </c>
      <c r="E1600" s="85" t="s">
        <v>29090</v>
      </c>
    </row>
    <row r="1601" spans="1:5" x14ac:dyDescent="0.25">
      <c r="A1601" t="str">
        <f t="shared" si="24"/>
        <v>104890</v>
      </c>
      <c r="B1601" s="84" t="s">
        <v>23343</v>
      </c>
      <c r="C1601" s="84" t="s">
        <v>23344</v>
      </c>
      <c r="D1601" s="84" t="s">
        <v>8329</v>
      </c>
      <c r="E1601" s="85" t="s">
        <v>26460</v>
      </c>
    </row>
    <row r="1602" spans="1:5" x14ac:dyDescent="0.25">
      <c r="A1602" t="str">
        <f t="shared" si="24"/>
        <v>104891</v>
      </c>
      <c r="B1602" s="84" t="s">
        <v>23345</v>
      </c>
      <c r="C1602" s="84" t="s">
        <v>23346</v>
      </c>
      <c r="D1602" s="84" t="s">
        <v>8329</v>
      </c>
      <c r="E1602" s="85" t="s">
        <v>29091</v>
      </c>
    </row>
    <row r="1603" spans="1:5" x14ac:dyDescent="0.25">
      <c r="A1603" t="str">
        <f t="shared" ref="A1603:A1666" si="25">B1603</f>
        <v>104892</v>
      </c>
      <c r="B1603" s="84" t="s">
        <v>23347</v>
      </c>
      <c r="C1603" s="84" t="s">
        <v>23348</v>
      </c>
      <c r="D1603" s="84" t="s">
        <v>8329</v>
      </c>
      <c r="E1603" s="85" t="s">
        <v>29092</v>
      </c>
    </row>
    <row r="1604" spans="1:5" x14ac:dyDescent="0.25">
      <c r="A1604" t="str">
        <f t="shared" si="25"/>
        <v>102989</v>
      </c>
      <c r="B1604" s="84" t="s">
        <v>13942</v>
      </c>
      <c r="C1604" s="84" t="s">
        <v>13943</v>
      </c>
      <c r="D1604" s="84" t="s">
        <v>8329</v>
      </c>
      <c r="E1604" s="85" t="s">
        <v>23998</v>
      </c>
    </row>
    <row r="1605" spans="1:5" x14ac:dyDescent="0.25">
      <c r="A1605" t="str">
        <f t="shared" si="25"/>
        <v>102990</v>
      </c>
      <c r="B1605" s="84" t="s">
        <v>13944</v>
      </c>
      <c r="C1605" s="84" t="s">
        <v>13945</v>
      </c>
      <c r="D1605" s="84" t="s">
        <v>8329</v>
      </c>
      <c r="E1605" s="85" t="s">
        <v>13766</v>
      </c>
    </row>
    <row r="1606" spans="1:5" x14ac:dyDescent="0.25">
      <c r="A1606" t="str">
        <f t="shared" si="25"/>
        <v>102991</v>
      </c>
      <c r="B1606" s="84" t="s">
        <v>13946</v>
      </c>
      <c r="C1606" s="84" t="s">
        <v>13947</v>
      </c>
      <c r="D1606" s="84" t="s">
        <v>8329</v>
      </c>
      <c r="E1606" s="85" t="s">
        <v>27728</v>
      </c>
    </row>
    <row r="1607" spans="1:5" x14ac:dyDescent="0.25">
      <c r="A1607" t="str">
        <f t="shared" si="25"/>
        <v>102992</v>
      </c>
      <c r="B1607" s="84" t="s">
        <v>13948</v>
      </c>
      <c r="C1607" s="84" t="s">
        <v>13949</v>
      </c>
      <c r="D1607" s="84" t="s">
        <v>8329</v>
      </c>
      <c r="E1607" s="85" t="s">
        <v>26834</v>
      </c>
    </row>
    <row r="1608" spans="1:5" x14ac:dyDescent="0.25">
      <c r="A1608" t="str">
        <f t="shared" si="25"/>
        <v>102993</v>
      </c>
      <c r="B1608" s="84" t="s">
        <v>13950</v>
      </c>
      <c r="C1608" s="84" t="s">
        <v>13951</v>
      </c>
      <c r="D1608" s="84" t="s">
        <v>8329</v>
      </c>
      <c r="E1608" s="85" t="s">
        <v>15977</v>
      </c>
    </row>
    <row r="1609" spans="1:5" x14ac:dyDescent="0.25">
      <c r="A1609" t="str">
        <f t="shared" si="25"/>
        <v>102994</v>
      </c>
      <c r="B1609" s="84" t="s">
        <v>13952</v>
      </c>
      <c r="C1609" s="84" t="s">
        <v>13953</v>
      </c>
      <c r="D1609" s="84" t="s">
        <v>8329</v>
      </c>
      <c r="E1609" s="85" t="s">
        <v>27729</v>
      </c>
    </row>
    <row r="1610" spans="1:5" x14ac:dyDescent="0.25">
      <c r="A1610" t="str">
        <f t="shared" si="25"/>
        <v>102995</v>
      </c>
      <c r="B1610" s="84" t="s">
        <v>13954</v>
      </c>
      <c r="C1610" s="84" t="s">
        <v>13955</v>
      </c>
      <c r="D1610" s="84" t="s">
        <v>8329</v>
      </c>
      <c r="E1610" s="85" t="s">
        <v>23067</v>
      </c>
    </row>
    <row r="1611" spans="1:5" x14ac:dyDescent="0.25">
      <c r="A1611" t="str">
        <f t="shared" si="25"/>
        <v>102996</v>
      </c>
      <c r="B1611" s="84" t="s">
        <v>13956</v>
      </c>
      <c r="C1611" s="84" t="s">
        <v>13957</v>
      </c>
      <c r="D1611" s="84" t="s">
        <v>8329</v>
      </c>
      <c r="E1611" s="85" t="s">
        <v>29093</v>
      </c>
    </row>
    <row r="1612" spans="1:5" x14ac:dyDescent="0.25">
      <c r="A1612" t="str">
        <f t="shared" si="25"/>
        <v>102997</v>
      </c>
      <c r="B1612" s="84" t="s">
        <v>13958</v>
      </c>
      <c r="C1612" s="84" t="s">
        <v>13959</v>
      </c>
      <c r="D1612" s="84" t="s">
        <v>8329</v>
      </c>
      <c r="E1612" s="85" t="s">
        <v>25639</v>
      </c>
    </row>
    <row r="1613" spans="1:5" x14ac:dyDescent="0.25">
      <c r="A1613" t="str">
        <f t="shared" si="25"/>
        <v>102998</v>
      </c>
      <c r="B1613" s="84" t="s">
        <v>13961</v>
      </c>
      <c r="C1613" s="84" t="s">
        <v>13962</v>
      </c>
      <c r="D1613" s="84" t="s">
        <v>8329</v>
      </c>
      <c r="E1613" s="85" t="s">
        <v>25307</v>
      </c>
    </row>
    <row r="1614" spans="1:5" x14ac:dyDescent="0.25">
      <c r="A1614" t="str">
        <f t="shared" si="25"/>
        <v>102999</v>
      </c>
      <c r="B1614" s="84" t="s">
        <v>13963</v>
      </c>
      <c r="C1614" s="84" t="s">
        <v>13964</v>
      </c>
      <c r="D1614" s="84" t="s">
        <v>8329</v>
      </c>
      <c r="E1614" s="85" t="s">
        <v>29094</v>
      </c>
    </row>
    <row r="1615" spans="1:5" x14ac:dyDescent="0.25">
      <c r="A1615" t="str">
        <f t="shared" si="25"/>
        <v>103000</v>
      </c>
      <c r="B1615" s="84" t="s">
        <v>13965</v>
      </c>
      <c r="C1615" s="84" t="s">
        <v>13966</v>
      </c>
      <c r="D1615" s="84" t="s">
        <v>8329</v>
      </c>
      <c r="E1615" s="85" t="s">
        <v>29095</v>
      </c>
    </row>
    <row r="1616" spans="1:5" x14ac:dyDescent="0.25">
      <c r="A1616" t="str">
        <f t="shared" si="25"/>
        <v>103001</v>
      </c>
      <c r="B1616" s="84" t="s">
        <v>13967</v>
      </c>
      <c r="C1616" s="84" t="s">
        <v>13968</v>
      </c>
      <c r="D1616" s="84" t="s">
        <v>8382</v>
      </c>
      <c r="E1616" s="85" t="s">
        <v>29096</v>
      </c>
    </row>
    <row r="1617" spans="1:5" x14ac:dyDescent="0.25">
      <c r="A1617" t="str">
        <f t="shared" si="25"/>
        <v>103002</v>
      </c>
      <c r="B1617" s="84" t="s">
        <v>13969</v>
      </c>
      <c r="C1617" s="84" t="s">
        <v>13970</v>
      </c>
      <c r="D1617" s="84" t="s">
        <v>8382</v>
      </c>
      <c r="E1617" s="85" t="s">
        <v>29097</v>
      </c>
    </row>
    <row r="1618" spans="1:5" x14ac:dyDescent="0.25">
      <c r="A1618" t="str">
        <f t="shared" si="25"/>
        <v>103003</v>
      </c>
      <c r="B1618" s="84" t="s">
        <v>13971</v>
      </c>
      <c r="C1618" s="84" t="s">
        <v>13972</v>
      </c>
      <c r="D1618" s="84" t="s">
        <v>8382</v>
      </c>
      <c r="E1618" s="85" t="s">
        <v>29098</v>
      </c>
    </row>
    <row r="1619" spans="1:5" x14ac:dyDescent="0.25">
      <c r="A1619" t="str">
        <f t="shared" si="25"/>
        <v>103005</v>
      </c>
      <c r="B1619" s="84" t="s">
        <v>13973</v>
      </c>
      <c r="C1619" s="84" t="s">
        <v>13974</v>
      </c>
      <c r="D1619" s="84" t="s">
        <v>8382</v>
      </c>
      <c r="E1619" s="85" t="s">
        <v>29099</v>
      </c>
    </row>
    <row r="1620" spans="1:5" x14ac:dyDescent="0.25">
      <c r="A1620" t="str">
        <f t="shared" si="25"/>
        <v>103006</v>
      </c>
      <c r="B1620" s="84" t="s">
        <v>13975</v>
      </c>
      <c r="C1620" s="84" t="s">
        <v>13976</v>
      </c>
      <c r="D1620" s="84" t="s">
        <v>8382</v>
      </c>
      <c r="E1620" s="85" t="s">
        <v>29100</v>
      </c>
    </row>
    <row r="1621" spans="1:5" x14ac:dyDescent="0.25">
      <c r="A1621" t="str">
        <f t="shared" si="25"/>
        <v>103007</v>
      </c>
      <c r="B1621" s="84" t="s">
        <v>13977</v>
      </c>
      <c r="C1621" s="84" t="s">
        <v>13978</v>
      </c>
      <c r="D1621" s="84" t="s">
        <v>8382</v>
      </c>
      <c r="E1621" s="85" t="s">
        <v>29101</v>
      </c>
    </row>
    <row r="1622" spans="1:5" x14ac:dyDescent="0.25">
      <c r="A1622" t="str">
        <f t="shared" si="25"/>
        <v>97933</v>
      </c>
      <c r="B1622" s="84" t="s">
        <v>7327</v>
      </c>
      <c r="C1622" s="84" t="s">
        <v>9335</v>
      </c>
      <c r="D1622" s="84" t="s">
        <v>8382</v>
      </c>
      <c r="E1622" s="85" t="s">
        <v>29102</v>
      </c>
    </row>
    <row r="1623" spans="1:5" x14ac:dyDescent="0.25">
      <c r="A1623" t="str">
        <f t="shared" si="25"/>
        <v>97934</v>
      </c>
      <c r="B1623" s="84" t="s">
        <v>9336</v>
      </c>
      <c r="C1623" s="84" t="s">
        <v>23354</v>
      </c>
      <c r="D1623" s="84" t="s">
        <v>8382</v>
      </c>
      <c r="E1623" s="85" t="s">
        <v>29103</v>
      </c>
    </row>
    <row r="1624" spans="1:5" x14ac:dyDescent="0.25">
      <c r="A1624" t="str">
        <f t="shared" si="25"/>
        <v>97935</v>
      </c>
      <c r="B1624" s="84" t="s">
        <v>9337</v>
      </c>
      <c r="C1624" s="84" t="s">
        <v>9338</v>
      </c>
      <c r="D1624" s="84" t="s">
        <v>8382</v>
      </c>
      <c r="E1624" s="85" t="s">
        <v>29104</v>
      </c>
    </row>
    <row r="1625" spans="1:5" x14ac:dyDescent="0.25">
      <c r="A1625" t="str">
        <f t="shared" si="25"/>
        <v>97936</v>
      </c>
      <c r="B1625" s="84" t="s">
        <v>9339</v>
      </c>
      <c r="C1625" s="84" t="s">
        <v>9340</v>
      </c>
      <c r="D1625" s="84" t="s">
        <v>8382</v>
      </c>
      <c r="E1625" s="85" t="s">
        <v>29105</v>
      </c>
    </row>
    <row r="1626" spans="1:5" x14ac:dyDescent="0.25">
      <c r="A1626" t="str">
        <f t="shared" si="25"/>
        <v>97947</v>
      </c>
      <c r="B1626" s="84" t="s">
        <v>7328</v>
      </c>
      <c r="C1626" s="84" t="s">
        <v>9341</v>
      </c>
      <c r="D1626" s="84" t="s">
        <v>8382</v>
      </c>
      <c r="E1626" s="85" t="s">
        <v>29106</v>
      </c>
    </row>
    <row r="1627" spans="1:5" x14ac:dyDescent="0.25">
      <c r="A1627" t="str">
        <f t="shared" si="25"/>
        <v>97948</v>
      </c>
      <c r="B1627" s="84" t="s">
        <v>7329</v>
      </c>
      <c r="C1627" s="84" t="s">
        <v>9342</v>
      </c>
      <c r="D1627" s="84" t="s">
        <v>8382</v>
      </c>
      <c r="E1627" s="85" t="s">
        <v>29107</v>
      </c>
    </row>
    <row r="1628" spans="1:5" x14ac:dyDescent="0.25">
      <c r="A1628" t="str">
        <f t="shared" si="25"/>
        <v>97949</v>
      </c>
      <c r="B1628" s="84" t="s">
        <v>9343</v>
      </c>
      <c r="C1628" s="84" t="s">
        <v>9344</v>
      </c>
      <c r="D1628" s="84" t="s">
        <v>8382</v>
      </c>
      <c r="E1628" s="85" t="s">
        <v>29108</v>
      </c>
    </row>
    <row r="1629" spans="1:5" x14ac:dyDescent="0.25">
      <c r="A1629" t="str">
        <f t="shared" si="25"/>
        <v>97950</v>
      </c>
      <c r="B1629" s="84" t="s">
        <v>9345</v>
      </c>
      <c r="C1629" s="84" t="s">
        <v>9346</v>
      </c>
      <c r="D1629" s="84" t="s">
        <v>8382</v>
      </c>
      <c r="E1629" s="85" t="s">
        <v>29109</v>
      </c>
    </row>
    <row r="1630" spans="1:5" x14ac:dyDescent="0.25">
      <c r="A1630" t="str">
        <f t="shared" si="25"/>
        <v>97951</v>
      </c>
      <c r="B1630" s="84" t="s">
        <v>9347</v>
      </c>
      <c r="C1630" s="84" t="s">
        <v>9348</v>
      </c>
      <c r="D1630" s="84" t="s">
        <v>8382</v>
      </c>
      <c r="E1630" s="85" t="s">
        <v>29110</v>
      </c>
    </row>
    <row r="1631" spans="1:5" x14ac:dyDescent="0.25">
      <c r="A1631" t="str">
        <f t="shared" si="25"/>
        <v>97952</v>
      </c>
      <c r="B1631" s="84" t="s">
        <v>9349</v>
      </c>
      <c r="C1631" s="84" t="s">
        <v>9350</v>
      </c>
      <c r="D1631" s="84" t="s">
        <v>8382</v>
      </c>
      <c r="E1631" s="85" t="s">
        <v>29111</v>
      </c>
    </row>
    <row r="1632" spans="1:5" x14ac:dyDescent="0.25">
      <c r="A1632" t="str">
        <f t="shared" si="25"/>
        <v>97953</v>
      </c>
      <c r="B1632" s="84" t="s">
        <v>7330</v>
      </c>
      <c r="C1632" s="84" t="s">
        <v>9351</v>
      </c>
      <c r="D1632" s="84" t="s">
        <v>8382</v>
      </c>
      <c r="E1632" s="85" t="s">
        <v>29112</v>
      </c>
    </row>
    <row r="1633" spans="1:5" x14ac:dyDescent="0.25">
      <c r="A1633" t="str">
        <f t="shared" si="25"/>
        <v>97955</v>
      </c>
      <c r="B1633" s="84" t="s">
        <v>7331</v>
      </c>
      <c r="C1633" s="84" t="s">
        <v>9352</v>
      </c>
      <c r="D1633" s="84" t="s">
        <v>8382</v>
      </c>
      <c r="E1633" s="85" t="s">
        <v>29113</v>
      </c>
    </row>
    <row r="1634" spans="1:5" x14ac:dyDescent="0.25">
      <c r="A1634" t="str">
        <f t="shared" si="25"/>
        <v>97956</v>
      </c>
      <c r="B1634" s="84" t="s">
        <v>9353</v>
      </c>
      <c r="C1634" s="84" t="s">
        <v>9354</v>
      </c>
      <c r="D1634" s="84" t="s">
        <v>8382</v>
      </c>
      <c r="E1634" s="85" t="s">
        <v>29114</v>
      </c>
    </row>
    <row r="1635" spans="1:5" x14ac:dyDescent="0.25">
      <c r="A1635" t="str">
        <f t="shared" si="25"/>
        <v>97957</v>
      </c>
      <c r="B1635" s="84" t="s">
        <v>9355</v>
      </c>
      <c r="C1635" s="84" t="s">
        <v>9356</v>
      </c>
      <c r="D1635" s="84" t="s">
        <v>8382</v>
      </c>
      <c r="E1635" s="85" t="s">
        <v>29115</v>
      </c>
    </row>
    <row r="1636" spans="1:5" x14ac:dyDescent="0.25">
      <c r="A1636" t="str">
        <f t="shared" si="25"/>
        <v>97961</v>
      </c>
      <c r="B1636" s="84" t="s">
        <v>9357</v>
      </c>
      <c r="C1636" s="84" t="s">
        <v>9358</v>
      </c>
      <c r="D1636" s="84" t="s">
        <v>8382</v>
      </c>
      <c r="E1636" s="85" t="s">
        <v>29116</v>
      </c>
    </row>
    <row r="1637" spans="1:5" x14ac:dyDescent="0.25">
      <c r="A1637" t="str">
        <f t="shared" si="25"/>
        <v>97973</v>
      </c>
      <c r="B1637" s="84" t="s">
        <v>9359</v>
      </c>
      <c r="C1637" s="84" t="s">
        <v>9360</v>
      </c>
      <c r="D1637" s="84" t="s">
        <v>8382</v>
      </c>
      <c r="E1637" s="85" t="s">
        <v>29117</v>
      </c>
    </row>
    <row r="1638" spans="1:5" x14ac:dyDescent="0.25">
      <c r="A1638" t="str">
        <f t="shared" si="25"/>
        <v>97974</v>
      </c>
      <c r="B1638" s="84" t="s">
        <v>7332</v>
      </c>
      <c r="C1638" s="84" t="s">
        <v>23355</v>
      </c>
      <c r="D1638" s="84" t="s">
        <v>8382</v>
      </c>
      <c r="E1638" s="85" t="s">
        <v>29118</v>
      </c>
    </row>
    <row r="1639" spans="1:5" x14ac:dyDescent="0.25">
      <c r="A1639" t="str">
        <f t="shared" si="25"/>
        <v>97975</v>
      </c>
      <c r="B1639" s="84" t="s">
        <v>7333</v>
      </c>
      <c r="C1639" s="84" t="s">
        <v>23356</v>
      </c>
      <c r="D1639" s="84" t="s">
        <v>8382</v>
      </c>
      <c r="E1639" s="85" t="s">
        <v>29119</v>
      </c>
    </row>
    <row r="1640" spans="1:5" x14ac:dyDescent="0.25">
      <c r="A1640" t="str">
        <f t="shared" si="25"/>
        <v>97976</v>
      </c>
      <c r="B1640" s="84" t="s">
        <v>4700</v>
      </c>
      <c r="C1640" s="84" t="s">
        <v>23357</v>
      </c>
      <c r="D1640" s="84" t="s">
        <v>8382</v>
      </c>
      <c r="E1640" s="85" t="s">
        <v>29120</v>
      </c>
    </row>
    <row r="1641" spans="1:5" x14ac:dyDescent="0.25">
      <c r="A1641" t="str">
        <f t="shared" si="25"/>
        <v>97977</v>
      </c>
      <c r="B1641" s="84" t="s">
        <v>4701</v>
      </c>
      <c r="C1641" s="84" t="s">
        <v>23358</v>
      </c>
      <c r="D1641" s="84" t="s">
        <v>8382</v>
      </c>
      <c r="E1641" s="85" t="s">
        <v>29121</v>
      </c>
    </row>
    <row r="1642" spans="1:5" x14ac:dyDescent="0.25">
      <c r="A1642" t="str">
        <f t="shared" si="25"/>
        <v>97978</v>
      </c>
      <c r="B1642" s="84" t="s">
        <v>7334</v>
      </c>
      <c r="C1642" s="84" t="s">
        <v>23359</v>
      </c>
      <c r="D1642" s="84" t="s">
        <v>8382</v>
      </c>
      <c r="E1642" s="85" t="s">
        <v>29122</v>
      </c>
    </row>
    <row r="1643" spans="1:5" x14ac:dyDescent="0.25">
      <c r="A1643" t="str">
        <f t="shared" si="25"/>
        <v>97980</v>
      </c>
      <c r="B1643" s="84" t="s">
        <v>4702</v>
      </c>
      <c r="C1643" s="84" t="s">
        <v>23360</v>
      </c>
      <c r="D1643" s="84" t="s">
        <v>8382</v>
      </c>
      <c r="E1643" s="85" t="s">
        <v>29123</v>
      </c>
    </row>
    <row r="1644" spans="1:5" x14ac:dyDescent="0.25">
      <c r="A1644" t="str">
        <f t="shared" si="25"/>
        <v>97981</v>
      </c>
      <c r="B1644" s="84" t="s">
        <v>4703</v>
      </c>
      <c r="C1644" s="84" t="s">
        <v>9361</v>
      </c>
      <c r="D1644" s="84" t="s">
        <v>8329</v>
      </c>
      <c r="E1644" s="85" t="s">
        <v>29124</v>
      </c>
    </row>
    <row r="1645" spans="1:5" x14ac:dyDescent="0.25">
      <c r="A1645" t="str">
        <f t="shared" si="25"/>
        <v>97983</v>
      </c>
      <c r="B1645" s="84" t="s">
        <v>4704</v>
      </c>
      <c r="C1645" s="84" t="s">
        <v>9362</v>
      </c>
      <c r="D1645" s="84" t="s">
        <v>8329</v>
      </c>
      <c r="E1645" s="85" t="s">
        <v>29125</v>
      </c>
    </row>
    <row r="1646" spans="1:5" x14ac:dyDescent="0.25">
      <c r="A1646" t="str">
        <f t="shared" si="25"/>
        <v>97985</v>
      </c>
      <c r="B1646" s="84" t="s">
        <v>4705</v>
      </c>
      <c r="C1646" s="84" t="s">
        <v>9363</v>
      </c>
      <c r="D1646" s="84" t="s">
        <v>8329</v>
      </c>
      <c r="E1646" s="85" t="s">
        <v>29126</v>
      </c>
    </row>
    <row r="1647" spans="1:5" x14ac:dyDescent="0.25">
      <c r="A1647" t="str">
        <f t="shared" si="25"/>
        <v>97987</v>
      </c>
      <c r="B1647" s="84" t="s">
        <v>4706</v>
      </c>
      <c r="C1647" s="84" t="s">
        <v>9364</v>
      </c>
      <c r="D1647" s="84" t="s">
        <v>8329</v>
      </c>
      <c r="E1647" s="85" t="s">
        <v>29127</v>
      </c>
    </row>
    <row r="1648" spans="1:5" x14ac:dyDescent="0.25">
      <c r="A1648" t="str">
        <f t="shared" si="25"/>
        <v>97988</v>
      </c>
      <c r="B1648" s="84" t="s">
        <v>4707</v>
      </c>
      <c r="C1648" s="84" t="s">
        <v>23361</v>
      </c>
      <c r="D1648" s="84" t="s">
        <v>8382</v>
      </c>
      <c r="E1648" s="85" t="s">
        <v>29128</v>
      </c>
    </row>
    <row r="1649" spans="1:5" x14ac:dyDescent="0.25">
      <c r="A1649" t="str">
        <f t="shared" si="25"/>
        <v>97989</v>
      </c>
      <c r="B1649" s="84" t="s">
        <v>4708</v>
      </c>
      <c r="C1649" s="84" t="s">
        <v>9365</v>
      </c>
      <c r="D1649" s="84" t="s">
        <v>8329</v>
      </c>
      <c r="E1649" s="85" t="s">
        <v>24138</v>
      </c>
    </row>
    <row r="1650" spans="1:5" x14ac:dyDescent="0.25">
      <c r="A1650" t="str">
        <f t="shared" si="25"/>
        <v>97991</v>
      </c>
      <c r="B1650" s="84" t="s">
        <v>4709</v>
      </c>
      <c r="C1650" s="84" t="s">
        <v>9366</v>
      </c>
      <c r="D1650" s="84" t="s">
        <v>8329</v>
      </c>
      <c r="E1650" s="85" t="s">
        <v>29129</v>
      </c>
    </row>
    <row r="1651" spans="1:5" x14ac:dyDescent="0.25">
      <c r="A1651" t="str">
        <f t="shared" si="25"/>
        <v>97992</v>
      </c>
      <c r="B1651" s="84" t="s">
        <v>4710</v>
      </c>
      <c r="C1651" s="84" t="s">
        <v>23362</v>
      </c>
      <c r="D1651" s="84" t="s">
        <v>8382</v>
      </c>
      <c r="E1651" s="85" t="s">
        <v>29130</v>
      </c>
    </row>
    <row r="1652" spans="1:5" x14ac:dyDescent="0.25">
      <c r="A1652" t="str">
        <f t="shared" si="25"/>
        <v>97993</v>
      </c>
      <c r="B1652" s="84" t="s">
        <v>4711</v>
      </c>
      <c r="C1652" s="84" t="s">
        <v>9367</v>
      </c>
      <c r="D1652" s="84" t="s">
        <v>8329</v>
      </c>
      <c r="E1652" s="85" t="s">
        <v>29131</v>
      </c>
    </row>
    <row r="1653" spans="1:5" x14ac:dyDescent="0.25">
      <c r="A1653" t="str">
        <f t="shared" si="25"/>
        <v>97994</v>
      </c>
      <c r="B1653" s="84" t="s">
        <v>4712</v>
      </c>
      <c r="C1653" s="84" t="s">
        <v>23363</v>
      </c>
      <c r="D1653" s="84" t="s">
        <v>8382</v>
      </c>
      <c r="E1653" s="85" t="s">
        <v>29132</v>
      </c>
    </row>
    <row r="1654" spans="1:5" x14ac:dyDescent="0.25">
      <c r="A1654" t="str">
        <f t="shared" si="25"/>
        <v>97995</v>
      </c>
      <c r="B1654" s="84" t="s">
        <v>4713</v>
      </c>
      <c r="C1654" s="84" t="s">
        <v>9368</v>
      </c>
      <c r="D1654" s="84" t="s">
        <v>8329</v>
      </c>
      <c r="E1654" s="85" t="s">
        <v>29133</v>
      </c>
    </row>
    <row r="1655" spans="1:5" x14ac:dyDescent="0.25">
      <c r="A1655" t="str">
        <f t="shared" si="25"/>
        <v>97996</v>
      </c>
      <c r="B1655" s="84" t="s">
        <v>4714</v>
      </c>
      <c r="C1655" s="84" t="s">
        <v>23364</v>
      </c>
      <c r="D1655" s="84" t="s">
        <v>8382</v>
      </c>
      <c r="E1655" s="85" t="s">
        <v>29134</v>
      </c>
    </row>
    <row r="1656" spans="1:5" x14ac:dyDescent="0.25">
      <c r="A1656" t="str">
        <f t="shared" si="25"/>
        <v>97997</v>
      </c>
      <c r="B1656" s="84" t="s">
        <v>4715</v>
      </c>
      <c r="C1656" s="84" t="s">
        <v>9369</v>
      </c>
      <c r="D1656" s="84" t="s">
        <v>8329</v>
      </c>
      <c r="E1656" s="85" t="s">
        <v>29135</v>
      </c>
    </row>
    <row r="1657" spans="1:5" x14ac:dyDescent="0.25">
      <c r="A1657" t="str">
        <f t="shared" si="25"/>
        <v>97999</v>
      </c>
      <c r="B1657" s="84" t="s">
        <v>4716</v>
      </c>
      <c r="C1657" s="84" t="s">
        <v>9370</v>
      </c>
      <c r="D1657" s="84" t="s">
        <v>8329</v>
      </c>
      <c r="E1657" s="85" t="s">
        <v>29136</v>
      </c>
    </row>
    <row r="1658" spans="1:5" x14ac:dyDescent="0.25">
      <c r="A1658" t="str">
        <f t="shared" si="25"/>
        <v>98001</v>
      </c>
      <c r="B1658" s="84" t="s">
        <v>4717</v>
      </c>
      <c r="C1658" s="84" t="s">
        <v>9371</v>
      </c>
      <c r="D1658" s="84" t="s">
        <v>8329</v>
      </c>
      <c r="E1658" s="85" t="s">
        <v>29137</v>
      </c>
    </row>
    <row r="1659" spans="1:5" x14ac:dyDescent="0.25">
      <c r="A1659" t="str">
        <f t="shared" si="25"/>
        <v>98002</v>
      </c>
      <c r="B1659" s="84" t="s">
        <v>4718</v>
      </c>
      <c r="C1659" s="84" t="s">
        <v>23365</v>
      </c>
      <c r="D1659" s="84" t="s">
        <v>8382</v>
      </c>
      <c r="E1659" s="85" t="s">
        <v>29138</v>
      </c>
    </row>
    <row r="1660" spans="1:5" x14ac:dyDescent="0.25">
      <c r="A1660" t="str">
        <f t="shared" si="25"/>
        <v>98003</v>
      </c>
      <c r="B1660" s="84" t="s">
        <v>4719</v>
      </c>
      <c r="C1660" s="84" t="s">
        <v>9372</v>
      </c>
      <c r="D1660" s="84" t="s">
        <v>8329</v>
      </c>
      <c r="E1660" s="85" t="s">
        <v>29139</v>
      </c>
    </row>
    <row r="1661" spans="1:5" x14ac:dyDescent="0.25">
      <c r="A1661" t="str">
        <f t="shared" si="25"/>
        <v>98005</v>
      </c>
      <c r="B1661" s="84" t="s">
        <v>4720</v>
      </c>
      <c r="C1661" s="84" t="s">
        <v>9373</v>
      </c>
      <c r="D1661" s="84" t="s">
        <v>8329</v>
      </c>
      <c r="E1661" s="85" t="s">
        <v>29140</v>
      </c>
    </row>
    <row r="1662" spans="1:5" x14ac:dyDescent="0.25">
      <c r="A1662" t="str">
        <f t="shared" si="25"/>
        <v>98006</v>
      </c>
      <c r="B1662" s="84" t="s">
        <v>4721</v>
      </c>
      <c r="C1662" s="84" t="s">
        <v>23366</v>
      </c>
      <c r="D1662" s="84" t="s">
        <v>8382</v>
      </c>
      <c r="E1662" s="85" t="s">
        <v>29141</v>
      </c>
    </row>
    <row r="1663" spans="1:5" x14ac:dyDescent="0.25">
      <c r="A1663" t="str">
        <f t="shared" si="25"/>
        <v>98007</v>
      </c>
      <c r="B1663" s="84" t="s">
        <v>4722</v>
      </c>
      <c r="C1663" s="84" t="s">
        <v>9374</v>
      </c>
      <c r="D1663" s="84" t="s">
        <v>8329</v>
      </c>
      <c r="E1663" s="85" t="s">
        <v>29142</v>
      </c>
    </row>
    <row r="1664" spans="1:5" x14ac:dyDescent="0.25">
      <c r="A1664" t="str">
        <f t="shared" si="25"/>
        <v>98008</v>
      </c>
      <c r="B1664" s="84" t="s">
        <v>4723</v>
      </c>
      <c r="C1664" s="84" t="s">
        <v>23367</v>
      </c>
      <c r="D1664" s="84" t="s">
        <v>8382</v>
      </c>
      <c r="E1664" s="85" t="s">
        <v>29143</v>
      </c>
    </row>
    <row r="1665" spans="1:5" x14ac:dyDescent="0.25">
      <c r="A1665" t="str">
        <f t="shared" si="25"/>
        <v>98009</v>
      </c>
      <c r="B1665" s="84" t="s">
        <v>4724</v>
      </c>
      <c r="C1665" s="84" t="s">
        <v>9375</v>
      </c>
      <c r="D1665" s="84" t="s">
        <v>8329</v>
      </c>
      <c r="E1665" s="85" t="s">
        <v>29136</v>
      </c>
    </row>
    <row r="1666" spans="1:5" x14ac:dyDescent="0.25">
      <c r="A1666" t="str">
        <f t="shared" si="25"/>
        <v>98010</v>
      </c>
      <c r="B1666" s="84" t="s">
        <v>4725</v>
      </c>
      <c r="C1666" s="84" t="s">
        <v>23368</v>
      </c>
      <c r="D1666" s="84" t="s">
        <v>8382</v>
      </c>
      <c r="E1666" s="85" t="s">
        <v>29144</v>
      </c>
    </row>
    <row r="1667" spans="1:5" x14ac:dyDescent="0.25">
      <c r="A1667" t="str">
        <f t="shared" ref="A1667:A1730" si="26">B1667</f>
        <v>98011</v>
      </c>
      <c r="B1667" s="84" t="s">
        <v>4726</v>
      </c>
      <c r="C1667" s="84" t="s">
        <v>9376</v>
      </c>
      <c r="D1667" s="84" t="s">
        <v>8329</v>
      </c>
      <c r="E1667" s="85" t="s">
        <v>29137</v>
      </c>
    </row>
    <row r="1668" spans="1:5" x14ac:dyDescent="0.25">
      <c r="A1668" t="str">
        <f t="shared" si="26"/>
        <v>98012</v>
      </c>
      <c r="B1668" s="84" t="s">
        <v>4727</v>
      </c>
      <c r="C1668" s="84" t="s">
        <v>23369</v>
      </c>
      <c r="D1668" s="84" t="s">
        <v>8382</v>
      </c>
      <c r="E1668" s="85" t="s">
        <v>29145</v>
      </c>
    </row>
    <row r="1669" spans="1:5" x14ac:dyDescent="0.25">
      <c r="A1669" t="str">
        <f t="shared" si="26"/>
        <v>98013</v>
      </c>
      <c r="B1669" s="84" t="s">
        <v>4728</v>
      </c>
      <c r="C1669" s="84" t="s">
        <v>9377</v>
      </c>
      <c r="D1669" s="84" t="s">
        <v>8329</v>
      </c>
      <c r="E1669" s="85" t="s">
        <v>29139</v>
      </c>
    </row>
    <row r="1670" spans="1:5" x14ac:dyDescent="0.25">
      <c r="A1670" t="str">
        <f t="shared" si="26"/>
        <v>98014</v>
      </c>
      <c r="B1670" s="84" t="s">
        <v>4729</v>
      </c>
      <c r="C1670" s="84" t="s">
        <v>23370</v>
      </c>
      <c r="D1670" s="84" t="s">
        <v>8382</v>
      </c>
      <c r="E1670" s="85" t="s">
        <v>29146</v>
      </c>
    </row>
    <row r="1671" spans="1:5" x14ac:dyDescent="0.25">
      <c r="A1671" t="str">
        <f t="shared" si="26"/>
        <v>98015</v>
      </c>
      <c r="B1671" s="84" t="s">
        <v>4730</v>
      </c>
      <c r="C1671" s="84" t="s">
        <v>9378</v>
      </c>
      <c r="D1671" s="84" t="s">
        <v>8329</v>
      </c>
      <c r="E1671" s="85" t="s">
        <v>29140</v>
      </c>
    </row>
    <row r="1672" spans="1:5" x14ac:dyDescent="0.25">
      <c r="A1672" t="str">
        <f t="shared" si="26"/>
        <v>98016</v>
      </c>
      <c r="B1672" s="84" t="s">
        <v>4731</v>
      </c>
      <c r="C1672" s="84" t="s">
        <v>23371</v>
      </c>
      <c r="D1672" s="84" t="s">
        <v>8382</v>
      </c>
      <c r="E1672" s="85" t="s">
        <v>29147</v>
      </c>
    </row>
    <row r="1673" spans="1:5" x14ac:dyDescent="0.25">
      <c r="A1673" t="str">
        <f t="shared" si="26"/>
        <v>98017</v>
      </c>
      <c r="B1673" s="84" t="s">
        <v>4732</v>
      </c>
      <c r="C1673" s="84" t="s">
        <v>9379</v>
      </c>
      <c r="D1673" s="84" t="s">
        <v>8329</v>
      </c>
      <c r="E1673" s="85" t="s">
        <v>29142</v>
      </c>
    </row>
    <row r="1674" spans="1:5" x14ac:dyDescent="0.25">
      <c r="A1674" t="str">
        <f t="shared" si="26"/>
        <v>98018</v>
      </c>
      <c r="B1674" s="84" t="s">
        <v>4733</v>
      </c>
      <c r="C1674" s="84" t="s">
        <v>23372</v>
      </c>
      <c r="D1674" s="84" t="s">
        <v>8382</v>
      </c>
      <c r="E1674" s="85" t="s">
        <v>29148</v>
      </c>
    </row>
    <row r="1675" spans="1:5" x14ac:dyDescent="0.25">
      <c r="A1675" t="str">
        <f t="shared" si="26"/>
        <v>98019</v>
      </c>
      <c r="B1675" s="84" t="s">
        <v>4734</v>
      </c>
      <c r="C1675" s="84" t="s">
        <v>9380</v>
      </c>
      <c r="D1675" s="84" t="s">
        <v>8329</v>
      </c>
      <c r="E1675" s="85" t="s">
        <v>29149</v>
      </c>
    </row>
    <row r="1676" spans="1:5" x14ac:dyDescent="0.25">
      <c r="A1676" t="str">
        <f t="shared" si="26"/>
        <v>98020</v>
      </c>
      <c r="B1676" s="84" t="s">
        <v>4735</v>
      </c>
      <c r="C1676" s="84" t="s">
        <v>23373</v>
      </c>
      <c r="D1676" s="84" t="s">
        <v>8382</v>
      </c>
      <c r="E1676" s="85" t="s">
        <v>29150</v>
      </c>
    </row>
    <row r="1677" spans="1:5" x14ac:dyDescent="0.25">
      <c r="A1677" t="str">
        <f t="shared" si="26"/>
        <v>98021</v>
      </c>
      <c r="B1677" s="84" t="s">
        <v>4736</v>
      </c>
      <c r="C1677" s="84" t="s">
        <v>9381</v>
      </c>
      <c r="D1677" s="84" t="s">
        <v>8329</v>
      </c>
      <c r="E1677" s="85" t="s">
        <v>29151</v>
      </c>
    </row>
    <row r="1678" spans="1:5" x14ac:dyDescent="0.25">
      <c r="A1678" t="str">
        <f t="shared" si="26"/>
        <v>98022</v>
      </c>
      <c r="B1678" s="84" t="s">
        <v>4737</v>
      </c>
      <c r="C1678" s="84" t="s">
        <v>23374</v>
      </c>
      <c r="D1678" s="84" t="s">
        <v>8382</v>
      </c>
      <c r="E1678" s="85" t="s">
        <v>29152</v>
      </c>
    </row>
    <row r="1679" spans="1:5" x14ac:dyDescent="0.25">
      <c r="A1679" t="str">
        <f t="shared" si="26"/>
        <v>98023</v>
      </c>
      <c r="B1679" s="84" t="s">
        <v>4738</v>
      </c>
      <c r="C1679" s="84" t="s">
        <v>9382</v>
      </c>
      <c r="D1679" s="84" t="s">
        <v>8329</v>
      </c>
      <c r="E1679" s="85" t="s">
        <v>29153</v>
      </c>
    </row>
    <row r="1680" spans="1:5" x14ac:dyDescent="0.25">
      <c r="A1680" t="str">
        <f t="shared" si="26"/>
        <v>98024</v>
      </c>
      <c r="B1680" s="84" t="s">
        <v>4739</v>
      </c>
      <c r="C1680" s="84" t="s">
        <v>23375</v>
      </c>
      <c r="D1680" s="84" t="s">
        <v>8382</v>
      </c>
      <c r="E1680" s="85" t="s">
        <v>29154</v>
      </c>
    </row>
    <row r="1681" spans="1:5" x14ac:dyDescent="0.25">
      <c r="A1681" t="str">
        <f t="shared" si="26"/>
        <v>98025</v>
      </c>
      <c r="B1681" s="84" t="s">
        <v>4740</v>
      </c>
      <c r="C1681" s="84" t="s">
        <v>9383</v>
      </c>
      <c r="D1681" s="84" t="s">
        <v>8329</v>
      </c>
      <c r="E1681" s="85" t="s">
        <v>29155</v>
      </c>
    </row>
    <row r="1682" spans="1:5" x14ac:dyDescent="0.25">
      <c r="A1682" t="str">
        <f t="shared" si="26"/>
        <v>98026</v>
      </c>
      <c r="B1682" s="84" t="s">
        <v>4741</v>
      </c>
      <c r="C1682" s="84" t="s">
        <v>23376</v>
      </c>
      <c r="D1682" s="84" t="s">
        <v>8382</v>
      </c>
      <c r="E1682" s="85" t="s">
        <v>29156</v>
      </c>
    </row>
    <row r="1683" spans="1:5" x14ac:dyDescent="0.25">
      <c r="A1683" t="str">
        <f t="shared" si="26"/>
        <v>98027</v>
      </c>
      <c r="B1683" s="84" t="s">
        <v>4742</v>
      </c>
      <c r="C1683" s="84" t="s">
        <v>9384</v>
      </c>
      <c r="D1683" s="84" t="s">
        <v>8329</v>
      </c>
      <c r="E1683" s="85" t="s">
        <v>29149</v>
      </c>
    </row>
    <row r="1684" spans="1:5" x14ac:dyDescent="0.25">
      <c r="A1684" t="str">
        <f t="shared" si="26"/>
        <v>98028</v>
      </c>
      <c r="B1684" s="84" t="s">
        <v>4743</v>
      </c>
      <c r="C1684" s="84" t="s">
        <v>23377</v>
      </c>
      <c r="D1684" s="84" t="s">
        <v>8382</v>
      </c>
      <c r="E1684" s="85" t="s">
        <v>29157</v>
      </c>
    </row>
    <row r="1685" spans="1:5" x14ac:dyDescent="0.25">
      <c r="A1685" t="str">
        <f t="shared" si="26"/>
        <v>98029</v>
      </c>
      <c r="B1685" s="84" t="s">
        <v>4744</v>
      </c>
      <c r="C1685" s="84" t="s">
        <v>9385</v>
      </c>
      <c r="D1685" s="84" t="s">
        <v>8329</v>
      </c>
      <c r="E1685" s="85" t="s">
        <v>29158</v>
      </c>
    </row>
    <row r="1686" spans="1:5" x14ac:dyDescent="0.25">
      <c r="A1686" t="str">
        <f t="shared" si="26"/>
        <v>98030</v>
      </c>
      <c r="B1686" s="84" t="s">
        <v>4745</v>
      </c>
      <c r="C1686" s="84" t="s">
        <v>23378</v>
      </c>
      <c r="D1686" s="84" t="s">
        <v>8382</v>
      </c>
      <c r="E1686" s="85" t="s">
        <v>29159</v>
      </c>
    </row>
    <row r="1687" spans="1:5" x14ac:dyDescent="0.25">
      <c r="A1687" t="str">
        <f t="shared" si="26"/>
        <v>98031</v>
      </c>
      <c r="B1687" s="84" t="s">
        <v>4746</v>
      </c>
      <c r="C1687" s="84" t="s">
        <v>9386</v>
      </c>
      <c r="D1687" s="84" t="s">
        <v>8329</v>
      </c>
      <c r="E1687" s="85" t="s">
        <v>29160</v>
      </c>
    </row>
    <row r="1688" spans="1:5" x14ac:dyDescent="0.25">
      <c r="A1688" t="str">
        <f t="shared" si="26"/>
        <v>98032</v>
      </c>
      <c r="B1688" s="84" t="s">
        <v>4747</v>
      </c>
      <c r="C1688" s="84" t="s">
        <v>23379</v>
      </c>
      <c r="D1688" s="84" t="s">
        <v>8382</v>
      </c>
      <c r="E1688" s="85" t="s">
        <v>29161</v>
      </c>
    </row>
    <row r="1689" spans="1:5" x14ac:dyDescent="0.25">
      <c r="A1689" t="str">
        <f t="shared" si="26"/>
        <v>98033</v>
      </c>
      <c r="B1689" s="84" t="s">
        <v>4748</v>
      </c>
      <c r="C1689" s="84" t="s">
        <v>9387</v>
      </c>
      <c r="D1689" s="84" t="s">
        <v>8329</v>
      </c>
      <c r="E1689" s="85" t="s">
        <v>29162</v>
      </c>
    </row>
    <row r="1690" spans="1:5" x14ac:dyDescent="0.25">
      <c r="A1690" t="str">
        <f t="shared" si="26"/>
        <v>98034</v>
      </c>
      <c r="B1690" s="84" t="s">
        <v>4749</v>
      </c>
      <c r="C1690" s="84" t="s">
        <v>23380</v>
      </c>
      <c r="D1690" s="84" t="s">
        <v>8382</v>
      </c>
      <c r="E1690" s="85" t="s">
        <v>29163</v>
      </c>
    </row>
    <row r="1691" spans="1:5" x14ac:dyDescent="0.25">
      <c r="A1691" t="str">
        <f t="shared" si="26"/>
        <v>98035</v>
      </c>
      <c r="B1691" s="84" t="s">
        <v>4750</v>
      </c>
      <c r="C1691" s="84" t="s">
        <v>9388</v>
      </c>
      <c r="D1691" s="84" t="s">
        <v>8329</v>
      </c>
      <c r="E1691" s="85" t="s">
        <v>29158</v>
      </c>
    </row>
    <row r="1692" spans="1:5" x14ac:dyDescent="0.25">
      <c r="A1692" t="str">
        <f t="shared" si="26"/>
        <v>98036</v>
      </c>
      <c r="B1692" s="84" t="s">
        <v>4751</v>
      </c>
      <c r="C1692" s="84" t="s">
        <v>23381</v>
      </c>
      <c r="D1692" s="84" t="s">
        <v>8382</v>
      </c>
      <c r="E1692" s="85" t="s">
        <v>29164</v>
      </c>
    </row>
    <row r="1693" spans="1:5" x14ac:dyDescent="0.25">
      <c r="A1693" t="str">
        <f t="shared" si="26"/>
        <v>98037</v>
      </c>
      <c r="B1693" s="84" t="s">
        <v>4752</v>
      </c>
      <c r="C1693" s="84" t="s">
        <v>9389</v>
      </c>
      <c r="D1693" s="84" t="s">
        <v>8329</v>
      </c>
      <c r="E1693" s="85" t="s">
        <v>29165</v>
      </c>
    </row>
    <row r="1694" spans="1:5" x14ac:dyDescent="0.25">
      <c r="A1694" t="str">
        <f t="shared" si="26"/>
        <v>98038</v>
      </c>
      <c r="B1694" s="84" t="s">
        <v>4753</v>
      </c>
      <c r="C1694" s="84" t="s">
        <v>23382</v>
      </c>
      <c r="D1694" s="84" t="s">
        <v>8382</v>
      </c>
      <c r="E1694" s="85" t="s">
        <v>29166</v>
      </c>
    </row>
    <row r="1695" spans="1:5" x14ac:dyDescent="0.25">
      <c r="A1695" t="str">
        <f t="shared" si="26"/>
        <v>98039</v>
      </c>
      <c r="B1695" s="84" t="s">
        <v>4754</v>
      </c>
      <c r="C1695" s="84" t="s">
        <v>9390</v>
      </c>
      <c r="D1695" s="84" t="s">
        <v>8329</v>
      </c>
      <c r="E1695" s="85" t="s">
        <v>29167</v>
      </c>
    </row>
    <row r="1696" spans="1:5" x14ac:dyDescent="0.25">
      <c r="A1696" t="str">
        <f t="shared" si="26"/>
        <v>98040</v>
      </c>
      <c r="B1696" s="84" t="s">
        <v>4755</v>
      </c>
      <c r="C1696" s="84" t="s">
        <v>23383</v>
      </c>
      <c r="D1696" s="84" t="s">
        <v>8382</v>
      </c>
      <c r="E1696" s="85" t="s">
        <v>29168</v>
      </c>
    </row>
    <row r="1697" spans="1:5" x14ac:dyDescent="0.25">
      <c r="A1697" t="str">
        <f t="shared" si="26"/>
        <v>98041</v>
      </c>
      <c r="B1697" s="84" t="s">
        <v>4756</v>
      </c>
      <c r="C1697" s="84" t="s">
        <v>9391</v>
      </c>
      <c r="D1697" s="84" t="s">
        <v>8329</v>
      </c>
      <c r="E1697" s="85" t="s">
        <v>29165</v>
      </c>
    </row>
    <row r="1698" spans="1:5" x14ac:dyDescent="0.25">
      <c r="A1698" t="str">
        <f t="shared" si="26"/>
        <v>98042</v>
      </c>
      <c r="B1698" s="84" t="s">
        <v>4757</v>
      </c>
      <c r="C1698" s="84" t="s">
        <v>23384</v>
      </c>
      <c r="D1698" s="84" t="s">
        <v>8382</v>
      </c>
      <c r="E1698" s="85" t="s">
        <v>29169</v>
      </c>
    </row>
    <row r="1699" spans="1:5" x14ac:dyDescent="0.25">
      <c r="A1699" t="str">
        <f t="shared" si="26"/>
        <v>98043</v>
      </c>
      <c r="B1699" s="84" t="s">
        <v>4758</v>
      </c>
      <c r="C1699" s="84" t="s">
        <v>9392</v>
      </c>
      <c r="D1699" s="84" t="s">
        <v>8329</v>
      </c>
      <c r="E1699" s="85" t="s">
        <v>29170</v>
      </c>
    </row>
    <row r="1700" spans="1:5" x14ac:dyDescent="0.25">
      <c r="A1700" t="str">
        <f t="shared" si="26"/>
        <v>98044</v>
      </c>
      <c r="B1700" s="84" t="s">
        <v>4759</v>
      </c>
      <c r="C1700" s="84" t="s">
        <v>23385</v>
      </c>
      <c r="D1700" s="84" t="s">
        <v>8382</v>
      </c>
      <c r="E1700" s="85" t="s">
        <v>29171</v>
      </c>
    </row>
    <row r="1701" spans="1:5" x14ac:dyDescent="0.25">
      <c r="A1701" t="str">
        <f t="shared" si="26"/>
        <v>98045</v>
      </c>
      <c r="B1701" s="84" t="s">
        <v>4760</v>
      </c>
      <c r="C1701" s="84" t="s">
        <v>9393</v>
      </c>
      <c r="D1701" s="84" t="s">
        <v>8329</v>
      </c>
      <c r="E1701" s="85" t="s">
        <v>29170</v>
      </c>
    </row>
    <row r="1702" spans="1:5" x14ac:dyDescent="0.25">
      <c r="A1702" t="str">
        <f t="shared" si="26"/>
        <v>98046</v>
      </c>
      <c r="B1702" s="84" t="s">
        <v>4761</v>
      </c>
      <c r="C1702" s="84" t="s">
        <v>23386</v>
      </c>
      <c r="D1702" s="84" t="s">
        <v>8382</v>
      </c>
      <c r="E1702" s="85" t="s">
        <v>29172</v>
      </c>
    </row>
    <row r="1703" spans="1:5" x14ac:dyDescent="0.25">
      <c r="A1703" t="str">
        <f t="shared" si="26"/>
        <v>98047</v>
      </c>
      <c r="B1703" s="84" t="s">
        <v>4762</v>
      </c>
      <c r="C1703" s="84" t="s">
        <v>9394</v>
      </c>
      <c r="D1703" s="84" t="s">
        <v>8329</v>
      </c>
      <c r="E1703" s="85" t="s">
        <v>29173</v>
      </c>
    </row>
    <row r="1704" spans="1:5" x14ac:dyDescent="0.25">
      <c r="A1704" t="str">
        <f t="shared" si="26"/>
        <v>98048</v>
      </c>
      <c r="B1704" s="84" t="s">
        <v>4763</v>
      </c>
      <c r="C1704" s="84" t="s">
        <v>23387</v>
      </c>
      <c r="D1704" s="84" t="s">
        <v>8382</v>
      </c>
      <c r="E1704" s="85" t="s">
        <v>29174</v>
      </c>
    </row>
    <row r="1705" spans="1:5" x14ac:dyDescent="0.25">
      <c r="A1705" t="str">
        <f t="shared" si="26"/>
        <v>98049</v>
      </c>
      <c r="B1705" s="84" t="s">
        <v>4764</v>
      </c>
      <c r="C1705" s="84" t="s">
        <v>9395</v>
      </c>
      <c r="D1705" s="84" t="s">
        <v>8329</v>
      </c>
      <c r="E1705" s="85" t="s">
        <v>29175</v>
      </c>
    </row>
    <row r="1706" spans="1:5" x14ac:dyDescent="0.25">
      <c r="A1706" t="str">
        <f t="shared" si="26"/>
        <v>98050</v>
      </c>
      <c r="B1706" s="84" t="s">
        <v>4765</v>
      </c>
      <c r="C1706" s="84" t="s">
        <v>9396</v>
      </c>
      <c r="D1706" s="84" t="s">
        <v>8329</v>
      </c>
      <c r="E1706" s="85" t="s">
        <v>29176</v>
      </c>
    </row>
    <row r="1707" spans="1:5" x14ac:dyDescent="0.25">
      <c r="A1707" t="str">
        <f t="shared" si="26"/>
        <v>98051</v>
      </c>
      <c r="B1707" s="84" t="s">
        <v>137</v>
      </c>
      <c r="C1707" s="84" t="s">
        <v>9397</v>
      </c>
      <c r="D1707" s="84" t="s">
        <v>8329</v>
      </c>
      <c r="E1707" s="85" t="s">
        <v>29177</v>
      </c>
    </row>
    <row r="1708" spans="1:5" x14ac:dyDescent="0.25">
      <c r="A1708" t="str">
        <f t="shared" si="26"/>
        <v>98405</v>
      </c>
      <c r="B1708" s="84" t="s">
        <v>4861</v>
      </c>
      <c r="C1708" s="84" t="s">
        <v>23388</v>
      </c>
      <c r="D1708" s="84" t="s">
        <v>8382</v>
      </c>
      <c r="E1708" s="85" t="s">
        <v>29178</v>
      </c>
    </row>
    <row r="1709" spans="1:5" x14ac:dyDescent="0.25">
      <c r="A1709" t="str">
        <f t="shared" si="26"/>
        <v>98406</v>
      </c>
      <c r="B1709" s="84" t="s">
        <v>4862</v>
      </c>
      <c r="C1709" s="84" t="s">
        <v>23389</v>
      </c>
      <c r="D1709" s="84" t="s">
        <v>8382</v>
      </c>
      <c r="E1709" s="85" t="s">
        <v>29179</v>
      </c>
    </row>
    <row r="1710" spans="1:5" x14ac:dyDescent="0.25">
      <c r="A1710" t="str">
        <f t="shared" si="26"/>
        <v>98407</v>
      </c>
      <c r="B1710" s="84" t="s">
        <v>4863</v>
      </c>
      <c r="C1710" s="84" t="s">
        <v>23390</v>
      </c>
      <c r="D1710" s="84" t="s">
        <v>8382</v>
      </c>
      <c r="E1710" s="85" t="s">
        <v>29180</v>
      </c>
    </row>
    <row r="1711" spans="1:5" x14ac:dyDescent="0.25">
      <c r="A1711" t="str">
        <f t="shared" si="26"/>
        <v>98408</v>
      </c>
      <c r="B1711" s="84" t="s">
        <v>4864</v>
      </c>
      <c r="C1711" s="84" t="s">
        <v>23391</v>
      </c>
      <c r="D1711" s="84" t="s">
        <v>8382</v>
      </c>
      <c r="E1711" s="85" t="s">
        <v>29181</v>
      </c>
    </row>
    <row r="1712" spans="1:5" x14ac:dyDescent="0.25">
      <c r="A1712" t="str">
        <f t="shared" si="26"/>
        <v>98409</v>
      </c>
      <c r="B1712" s="84" t="s">
        <v>4865</v>
      </c>
      <c r="C1712" s="84" t="s">
        <v>9398</v>
      </c>
      <c r="D1712" s="84" t="s">
        <v>8329</v>
      </c>
      <c r="E1712" s="85" t="s">
        <v>29182</v>
      </c>
    </row>
    <row r="1713" spans="1:5" x14ac:dyDescent="0.25">
      <c r="A1713" t="str">
        <f t="shared" si="26"/>
        <v>98410</v>
      </c>
      <c r="B1713" s="84" t="s">
        <v>7341</v>
      </c>
      <c r="C1713" s="84" t="s">
        <v>23392</v>
      </c>
      <c r="D1713" s="84" t="s">
        <v>8382</v>
      </c>
      <c r="E1713" s="85" t="s">
        <v>29183</v>
      </c>
    </row>
    <row r="1714" spans="1:5" x14ac:dyDescent="0.25">
      <c r="A1714" t="str">
        <f t="shared" si="26"/>
        <v>99240</v>
      </c>
      <c r="B1714" s="84" t="s">
        <v>4982</v>
      </c>
      <c r="C1714" s="84" t="s">
        <v>9399</v>
      </c>
      <c r="D1714" s="84" t="s">
        <v>8329</v>
      </c>
      <c r="E1714" s="85" t="s">
        <v>29184</v>
      </c>
    </row>
    <row r="1715" spans="1:5" x14ac:dyDescent="0.25">
      <c r="A1715" t="str">
        <f t="shared" si="26"/>
        <v>99241</v>
      </c>
      <c r="B1715" s="84" t="s">
        <v>4983</v>
      </c>
      <c r="C1715" s="84" t="s">
        <v>9400</v>
      </c>
      <c r="D1715" s="84" t="s">
        <v>8329</v>
      </c>
      <c r="E1715" s="85" t="s">
        <v>29185</v>
      </c>
    </row>
    <row r="1716" spans="1:5" x14ac:dyDescent="0.25">
      <c r="A1716" t="str">
        <f t="shared" si="26"/>
        <v>99242</v>
      </c>
      <c r="B1716" s="84" t="s">
        <v>4984</v>
      </c>
      <c r="C1716" s="84" t="s">
        <v>23393</v>
      </c>
      <c r="D1716" s="84" t="s">
        <v>8382</v>
      </c>
      <c r="E1716" s="85" t="s">
        <v>29186</v>
      </c>
    </row>
    <row r="1717" spans="1:5" x14ac:dyDescent="0.25">
      <c r="A1717" t="str">
        <f t="shared" si="26"/>
        <v>99243</v>
      </c>
      <c r="B1717" s="84" t="s">
        <v>4985</v>
      </c>
      <c r="C1717" s="84" t="s">
        <v>9401</v>
      </c>
      <c r="D1717" s="84" t="s">
        <v>8329</v>
      </c>
      <c r="E1717" s="85" t="s">
        <v>29187</v>
      </c>
    </row>
    <row r="1718" spans="1:5" x14ac:dyDescent="0.25">
      <c r="A1718" t="str">
        <f t="shared" si="26"/>
        <v>99244</v>
      </c>
      <c r="B1718" s="84" t="s">
        <v>4986</v>
      </c>
      <c r="C1718" s="84" t="s">
        <v>23394</v>
      </c>
      <c r="D1718" s="84" t="s">
        <v>8382</v>
      </c>
      <c r="E1718" s="85" t="s">
        <v>29188</v>
      </c>
    </row>
    <row r="1719" spans="1:5" x14ac:dyDescent="0.25">
      <c r="A1719" t="str">
        <f t="shared" si="26"/>
        <v>99246</v>
      </c>
      <c r="B1719" s="84" t="s">
        <v>4987</v>
      </c>
      <c r="C1719" s="84" t="s">
        <v>9402</v>
      </c>
      <c r="D1719" s="84" t="s">
        <v>8329</v>
      </c>
      <c r="E1719" s="85" t="s">
        <v>29189</v>
      </c>
    </row>
    <row r="1720" spans="1:5" x14ac:dyDescent="0.25">
      <c r="A1720" t="str">
        <f t="shared" si="26"/>
        <v>99247</v>
      </c>
      <c r="B1720" s="84" t="s">
        <v>4988</v>
      </c>
      <c r="C1720" s="84" t="s">
        <v>9403</v>
      </c>
      <c r="D1720" s="84" t="s">
        <v>8329</v>
      </c>
      <c r="E1720" s="85" t="s">
        <v>29190</v>
      </c>
    </row>
    <row r="1721" spans="1:5" x14ac:dyDescent="0.25">
      <c r="A1721" t="str">
        <f t="shared" si="26"/>
        <v>99248</v>
      </c>
      <c r="B1721" s="84" t="s">
        <v>4989</v>
      </c>
      <c r="C1721" s="84" t="s">
        <v>23395</v>
      </c>
      <c r="D1721" s="84" t="s">
        <v>8382</v>
      </c>
      <c r="E1721" s="85" t="s">
        <v>29191</v>
      </c>
    </row>
    <row r="1722" spans="1:5" x14ac:dyDescent="0.25">
      <c r="A1722" t="str">
        <f t="shared" si="26"/>
        <v>99249</v>
      </c>
      <c r="B1722" s="84" t="s">
        <v>4990</v>
      </c>
      <c r="C1722" s="84" t="s">
        <v>9404</v>
      </c>
      <c r="D1722" s="84" t="s">
        <v>8329</v>
      </c>
      <c r="E1722" s="85" t="s">
        <v>29192</v>
      </c>
    </row>
    <row r="1723" spans="1:5" x14ac:dyDescent="0.25">
      <c r="A1723" t="str">
        <f t="shared" si="26"/>
        <v>99252</v>
      </c>
      <c r="B1723" s="84" t="s">
        <v>4993</v>
      </c>
      <c r="C1723" s="84" t="s">
        <v>23396</v>
      </c>
      <c r="D1723" s="84" t="s">
        <v>8382</v>
      </c>
      <c r="E1723" s="85" t="s">
        <v>29193</v>
      </c>
    </row>
    <row r="1724" spans="1:5" x14ac:dyDescent="0.25">
      <c r="A1724" t="str">
        <f t="shared" si="26"/>
        <v>99254</v>
      </c>
      <c r="B1724" s="84" t="s">
        <v>4995</v>
      </c>
      <c r="C1724" s="84" t="s">
        <v>9405</v>
      </c>
      <c r="D1724" s="84" t="s">
        <v>8329</v>
      </c>
      <c r="E1724" s="85" t="s">
        <v>29194</v>
      </c>
    </row>
    <row r="1725" spans="1:5" x14ac:dyDescent="0.25">
      <c r="A1725" t="str">
        <f t="shared" si="26"/>
        <v>99256</v>
      </c>
      <c r="B1725" s="84" t="s">
        <v>4997</v>
      </c>
      <c r="C1725" s="84" t="s">
        <v>23397</v>
      </c>
      <c r="D1725" s="84" t="s">
        <v>8382</v>
      </c>
      <c r="E1725" s="85" t="s">
        <v>29195</v>
      </c>
    </row>
    <row r="1726" spans="1:5" x14ac:dyDescent="0.25">
      <c r="A1726" t="str">
        <f t="shared" si="26"/>
        <v>99259</v>
      </c>
      <c r="B1726" s="84" t="s">
        <v>5000</v>
      </c>
      <c r="C1726" s="84" t="s">
        <v>23398</v>
      </c>
      <c r="D1726" s="84" t="s">
        <v>8382</v>
      </c>
      <c r="E1726" s="85" t="s">
        <v>29196</v>
      </c>
    </row>
    <row r="1727" spans="1:5" x14ac:dyDescent="0.25">
      <c r="A1727" t="str">
        <f t="shared" si="26"/>
        <v>99261</v>
      </c>
      <c r="B1727" s="84" t="s">
        <v>5002</v>
      </c>
      <c r="C1727" s="84" t="s">
        <v>9406</v>
      </c>
      <c r="D1727" s="84" t="s">
        <v>8329</v>
      </c>
      <c r="E1727" s="85" t="s">
        <v>29197</v>
      </c>
    </row>
    <row r="1728" spans="1:5" x14ac:dyDescent="0.25">
      <c r="A1728" t="str">
        <f t="shared" si="26"/>
        <v>99263</v>
      </c>
      <c r="B1728" s="84" t="s">
        <v>5004</v>
      </c>
      <c r="C1728" s="84" t="s">
        <v>9407</v>
      </c>
      <c r="D1728" s="84" t="s">
        <v>8329</v>
      </c>
      <c r="E1728" s="85" t="s">
        <v>29198</v>
      </c>
    </row>
    <row r="1729" spans="1:5" x14ac:dyDescent="0.25">
      <c r="A1729" t="str">
        <f t="shared" si="26"/>
        <v>99265</v>
      </c>
      <c r="B1729" s="84" t="s">
        <v>5006</v>
      </c>
      <c r="C1729" s="84" t="s">
        <v>23399</v>
      </c>
      <c r="D1729" s="84" t="s">
        <v>8382</v>
      </c>
      <c r="E1729" s="85" t="s">
        <v>29199</v>
      </c>
    </row>
    <row r="1730" spans="1:5" x14ac:dyDescent="0.25">
      <c r="A1730" t="str">
        <f t="shared" si="26"/>
        <v>99266</v>
      </c>
      <c r="B1730" s="84" t="s">
        <v>5007</v>
      </c>
      <c r="C1730" s="84" t="s">
        <v>9408</v>
      </c>
      <c r="D1730" s="84" t="s">
        <v>8329</v>
      </c>
      <c r="E1730" s="85" t="s">
        <v>29185</v>
      </c>
    </row>
    <row r="1731" spans="1:5" x14ac:dyDescent="0.25">
      <c r="A1731" t="str">
        <f t="shared" ref="A1731:A1794" si="27">B1731</f>
        <v>99267</v>
      </c>
      <c r="B1731" s="84" t="s">
        <v>5008</v>
      </c>
      <c r="C1731" s="84" t="s">
        <v>23400</v>
      </c>
      <c r="D1731" s="84" t="s">
        <v>8382</v>
      </c>
      <c r="E1731" s="85" t="s">
        <v>29200</v>
      </c>
    </row>
    <row r="1732" spans="1:5" x14ac:dyDescent="0.25">
      <c r="A1732" t="str">
        <f t="shared" si="27"/>
        <v>99268</v>
      </c>
      <c r="B1732" s="84" t="s">
        <v>7342</v>
      </c>
      <c r="C1732" s="84" t="s">
        <v>23401</v>
      </c>
      <c r="D1732" s="84" t="s">
        <v>8382</v>
      </c>
      <c r="E1732" s="85" t="s">
        <v>29201</v>
      </c>
    </row>
    <row r="1733" spans="1:5" x14ac:dyDescent="0.25">
      <c r="A1733" t="str">
        <f t="shared" si="27"/>
        <v>99269</v>
      </c>
      <c r="B1733" s="84" t="s">
        <v>5009</v>
      </c>
      <c r="C1733" s="84" t="s">
        <v>9409</v>
      </c>
      <c r="D1733" s="84" t="s">
        <v>8329</v>
      </c>
      <c r="E1733" s="85" t="s">
        <v>29190</v>
      </c>
    </row>
    <row r="1734" spans="1:5" x14ac:dyDescent="0.25">
      <c r="A1734" t="str">
        <f t="shared" si="27"/>
        <v>99270</v>
      </c>
      <c r="B1734" s="84" t="s">
        <v>7343</v>
      </c>
      <c r="C1734" s="84" t="s">
        <v>23402</v>
      </c>
      <c r="D1734" s="84" t="s">
        <v>8382</v>
      </c>
      <c r="E1734" s="85" t="s">
        <v>29202</v>
      </c>
    </row>
    <row r="1735" spans="1:5" x14ac:dyDescent="0.25">
      <c r="A1735" t="str">
        <f t="shared" si="27"/>
        <v>99271</v>
      </c>
      <c r="B1735" s="84" t="s">
        <v>5010</v>
      </c>
      <c r="C1735" s="84" t="s">
        <v>23403</v>
      </c>
      <c r="D1735" s="84" t="s">
        <v>8382</v>
      </c>
      <c r="E1735" s="85" t="s">
        <v>29203</v>
      </c>
    </row>
    <row r="1736" spans="1:5" x14ac:dyDescent="0.25">
      <c r="A1736" t="str">
        <f t="shared" si="27"/>
        <v>99272</v>
      </c>
      <c r="B1736" s="84" t="s">
        <v>5011</v>
      </c>
      <c r="C1736" s="84" t="s">
        <v>23404</v>
      </c>
      <c r="D1736" s="84" t="s">
        <v>8382</v>
      </c>
      <c r="E1736" s="85" t="s">
        <v>29204</v>
      </c>
    </row>
    <row r="1737" spans="1:5" x14ac:dyDescent="0.25">
      <c r="A1737" t="str">
        <f t="shared" si="27"/>
        <v>99273</v>
      </c>
      <c r="B1737" s="84" t="s">
        <v>5012</v>
      </c>
      <c r="C1737" s="84" t="s">
        <v>23405</v>
      </c>
      <c r="D1737" s="84" t="s">
        <v>8382</v>
      </c>
      <c r="E1737" s="85" t="s">
        <v>29205</v>
      </c>
    </row>
    <row r="1738" spans="1:5" x14ac:dyDescent="0.25">
      <c r="A1738" t="str">
        <f t="shared" si="27"/>
        <v>99274</v>
      </c>
      <c r="B1738" s="84" t="s">
        <v>5013</v>
      </c>
      <c r="C1738" s="84" t="s">
        <v>23406</v>
      </c>
      <c r="D1738" s="84" t="s">
        <v>8382</v>
      </c>
      <c r="E1738" s="85" t="s">
        <v>29206</v>
      </c>
    </row>
    <row r="1739" spans="1:5" x14ac:dyDescent="0.25">
      <c r="A1739" t="str">
        <f t="shared" si="27"/>
        <v>99275</v>
      </c>
      <c r="B1739" s="84" t="s">
        <v>7344</v>
      </c>
      <c r="C1739" s="84" t="s">
        <v>23407</v>
      </c>
      <c r="D1739" s="84" t="s">
        <v>8382</v>
      </c>
      <c r="E1739" s="85" t="s">
        <v>29207</v>
      </c>
    </row>
    <row r="1740" spans="1:5" x14ac:dyDescent="0.25">
      <c r="A1740" t="str">
        <f t="shared" si="27"/>
        <v>99276</v>
      </c>
      <c r="B1740" s="84" t="s">
        <v>5014</v>
      </c>
      <c r="C1740" s="84" t="s">
        <v>9410</v>
      </c>
      <c r="D1740" s="84" t="s">
        <v>8329</v>
      </c>
      <c r="E1740" s="85" t="s">
        <v>29208</v>
      </c>
    </row>
    <row r="1741" spans="1:5" x14ac:dyDescent="0.25">
      <c r="A1741" t="str">
        <f t="shared" si="27"/>
        <v>99277</v>
      </c>
      <c r="B1741" s="84" t="s">
        <v>5015</v>
      </c>
      <c r="C1741" s="84" t="s">
        <v>9411</v>
      </c>
      <c r="D1741" s="84" t="s">
        <v>8329</v>
      </c>
      <c r="E1741" s="85" t="s">
        <v>29198</v>
      </c>
    </row>
    <row r="1742" spans="1:5" x14ac:dyDescent="0.25">
      <c r="A1742" t="str">
        <f t="shared" si="27"/>
        <v>99278</v>
      </c>
      <c r="B1742" s="84" t="s">
        <v>5016</v>
      </c>
      <c r="C1742" s="84" t="s">
        <v>9412</v>
      </c>
      <c r="D1742" s="84" t="s">
        <v>8329</v>
      </c>
      <c r="E1742" s="85" t="s">
        <v>29209</v>
      </c>
    </row>
    <row r="1743" spans="1:5" x14ac:dyDescent="0.25">
      <c r="A1743" t="str">
        <f t="shared" si="27"/>
        <v>99279</v>
      </c>
      <c r="B1743" s="84" t="s">
        <v>5017</v>
      </c>
      <c r="C1743" s="84" t="s">
        <v>23408</v>
      </c>
      <c r="D1743" s="84" t="s">
        <v>8382</v>
      </c>
      <c r="E1743" s="85" t="s">
        <v>29210</v>
      </c>
    </row>
    <row r="1744" spans="1:5" x14ac:dyDescent="0.25">
      <c r="A1744" t="str">
        <f t="shared" si="27"/>
        <v>99280</v>
      </c>
      <c r="B1744" s="84" t="s">
        <v>5018</v>
      </c>
      <c r="C1744" s="84" t="s">
        <v>23409</v>
      </c>
      <c r="D1744" s="84" t="s">
        <v>8382</v>
      </c>
      <c r="E1744" s="85" t="s">
        <v>29211</v>
      </c>
    </row>
    <row r="1745" spans="1:5" x14ac:dyDescent="0.25">
      <c r="A1745" t="str">
        <f t="shared" si="27"/>
        <v>99281</v>
      </c>
      <c r="B1745" s="84" t="s">
        <v>5019</v>
      </c>
      <c r="C1745" s="84" t="s">
        <v>9413</v>
      </c>
      <c r="D1745" s="84" t="s">
        <v>8329</v>
      </c>
      <c r="E1745" s="85" t="s">
        <v>29208</v>
      </c>
    </row>
    <row r="1746" spans="1:5" x14ac:dyDescent="0.25">
      <c r="A1746" t="str">
        <f t="shared" si="27"/>
        <v>99282</v>
      </c>
      <c r="B1746" s="84" t="s">
        <v>5020</v>
      </c>
      <c r="C1746" s="84" t="s">
        <v>9414</v>
      </c>
      <c r="D1746" s="84" t="s">
        <v>8329</v>
      </c>
      <c r="E1746" s="85" t="s">
        <v>29212</v>
      </c>
    </row>
    <row r="1747" spans="1:5" x14ac:dyDescent="0.25">
      <c r="A1747" t="str">
        <f t="shared" si="27"/>
        <v>99283</v>
      </c>
      <c r="B1747" s="84" t="s">
        <v>5021</v>
      </c>
      <c r="C1747" s="84" t="s">
        <v>9415</v>
      </c>
      <c r="D1747" s="84" t="s">
        <v>8329</v>
      </c>
      <c r="E1747" s="85" t="s">
        <v>29213</v>
      </c>
    </row>
    <row r="1748" spans="1:5" x14ac:dyDescent="0.25">
      <c r="A1748" t="str">
        <f t="shared" si="27"/>
        <v>99284</v>
      </c>
      <c r="B1748" s="84" t="s">
        <v>5022</v>
      </c>
      <c r="C1748" s="84" t="s">
        <v>23410</v>
      </c>
      <c r="D1748" s="84" t="s">
        <v>8382</v>
      </c>
      <c r="E1748" s="85" t="s">
        <v>29214</v>
      </c>
    </row>
    <row r="1749" spans="1:5" x14ac:dyDescent="0.25">
      <c r="A1749" t="str">
        <f t="shared" si="27"/>
        <v>99285</v>
      </c>
      <c r="B1749" s="84" t="s">
        <v>7345</v>
      </c>
      <c r="C1749" s="84" t="s">
        <v>23411</v>
      </c>
      <c r="D1749" s="84" t="s">
        <v>8382</v>
      </c>
      <c r="E1749" s="85" t="s">
        <v>29215</v>
      </c>
    </row>
    <row r="1750" spans="1:5" x14ac:dyDescent="0.25">
      <c r="A1750" t="str">
        <f t="shared" si="27"/>
        <v>99286</v>
      </c>
      <c r="B1750" s="84" t="s">
        <v>5023</v>
      </c>
      <c r="C1750" s="84" t="s">
        <v>23412</v>
      </c>
      <c r="D1750" s="84" t="s">
        <v>8382</v>
      </c>
      <c r="E1750" s="85" t="s">
        <v>29216</v>
      </c>
    </row>
    <row r="1751" spans="1:5" x14ac:dyDescent="0.25">
      <c r="A1751" t="str">
        <f t="shared" si="27"/>
        <v>99287</v>
      </c>
      <c r="B1751" s="84" t="s">
        <v>5024</v>
      </c>
      <c r="C1751" s="84" t="s">
        <v>23413</v>
      </c>
      <c r="D1751" s="84" t="s">
        <v>8382</v>
      </c>
      <c r="E1751" s="85" t="s">
        <v>29217</v>
      </c>
    </row>
    <row r="1752" spans="1:5" x14ac:dyDescent="0.25">
      <c r="A1752" t="str">
        <f t="shared" si="27"/>
        <v>99288</v>
      </c>
      <c r="B1752" s="84" t="s">
        <v>5025</v>
      </c>
      <c r="C1752" s="84" t="s">
        <v>9416</v>
      </c>
      <c r="D1752" s="84" t="s">
        <v>8329</v>
      </c>
      <c r="E1752" s="85" t="s">
        <v>29218</v>
      </c>
    </row>
    <row r="1753" spans="1:5" x14ac:dyDescent="0.25">
      <c r="A1753" t="str">
        <f t="shared" si="27"/>
        <v>99289</v>
      </c>
      <c r="B1753" s="84" t="s">
        <v>5026</v>
      </c>
      <c r="C1753" s="84" t="s">
        <v>9417</v>
      </c>
      <c r="D1753" s="84" t="s">
        <v>8329</v>
      </c>
      <c r="E1753" s="85" t="s">
        <v>29219</v>
      </c>
    </row>
    <row r="1754" spans="1:5" x14ac:dyDescent="0.25">
      <c r="A1754" t="str">
        <f t="shared" si="27"/>
        <v>99290</v>
      </c>
      <c r="B1754" s="84" t="s">
        <v>5027</v>
      </c>
      <c r="C1754" s="84" t="s">
        <v>23414</v>
      </c>
      <c r="D1754" s="84" t="s">
        <v>8382</v>
      </c>
      <c r="E1754" s="85" t="s">
        <v>29220</v>
      </c>
    </row>
    <row r="1755" spans="1:5" x14ac:dyDescent="0.25">
      <c r="A1755" t="str">
        <f t="shared" si="27"/>
        <v>99291</v>
      </c>
      <c r="B1755" s="84" t="s">
        <v>5028</v>
      </c>
      <c r="C1755" s="84" t="s">
        <v>9418</v>
      </c>
      <c r="D1755" s="84" t="s">
        <v>8329</v>
      </c>
      <c r="E1755" s="85" t="s">
        <v>29219</v>
      </c>
    </row>
    <row r="1756" spans="1:5" x14ac:dyDescent="0.25">
      <c r="A1756" t="str">
        <f t="shared" si="27"/>
        <v>99292</v>
      </c>
      <c r="B1756" s="84" t="s">
        <v>5029</v>
      </c>
      <c r="C1756" s="84" t="s">
        <v>23415</v>
      </c>
      <c r="D1756" s="84" t="s">
        <v>8382</v>
      </c>
      <c r="E1756" s="85" t="s">
        <v>29221</v>
      </c>
    </row>
    <row r="1757" spans="1:5" x14ac:dyDescent="0.25">
      <c r="A1757" t="str">
        <f t="shared" si="27"/>
        <v>99293</v>
      </c>
      <c r="B1757" s="84" t="s">
        <v>5030</v>
      </c>
      <c r="C1757" s="84" t="s">
        <v>9419</v>
      </c>
      <c r="D1757" s="84" t="s">
        <v>8329</v>
      </c>
      <c r="E1757" s="85" t="s">
        <v>29222</v>
      </c>
    </row>
    <row r="1758" spans="1:5" x14ac:dyDescent="0.25">
      <c r="A1758" t="str">
        <f t="shared" si="27"/>
        <v>99294</v>
      </c>
      <c r="B1758" s="84" t="s">
        <v>5031</v>
      </c>
      <c r="C1758" s="84" t="s">
        <v>23416</v>
      </c>
      <c r="D1758" s="84" t="s">
        <v>8382</v>
      </c>
      <c r="E1758" s="85" t="s">
        <v>29223</v>
      </c>
    </row>
    <row r="1759" spans="1:5" x14ac:dyDescent="0.25">
      <c r="A1759" t="str">
        <f t="shared" si="27"/>
        <v>99296</v>
      </c>
      <c r="B1759" s="84" t="s">
        <v>5032</v>
      </c>
      <c r="C1759" s="84" t="s">
        <v>9420</v>
      </c>
      <c r="D1759" s="84" t="s">
        <v>8329</v>
      </c>
      <c r="E1759" s="85" t="s">
        <v>29224</v>
      </c>
    </row>
    <row r="1760" spans="1:5" x14ac:dyDescent="0.25">
      <c r="A1760" t="str">
        <f t="shared" si="27"/>
        <v>99297</v>
      </c>
      <c r="B1760" s="84" t="s">
        <v>5033</v>
      </c>
      <c r="C1760" s="84" t="s">
        <v>9421</v>
      </c>
      <c r="D1760" s="84" t="s">
        <v>8329</v>
      </c>
      <c r="E1760" s="85" t="s">
        <v>29225</v>
      </c>
    </row>
    <row r="1761" spans="1:5" x14ac:dyDescent="0.25">
      <c r="A1761" t="str">
        <f t="shared" si="27"/>
        <v>99298</v>
      </c>
      <c r="B1761" s="84" t="s">
        <v>5034</v>
      </c>
      <c r="C1761" s="84" t="s">
        <v>23417</v>
      </c>
      <c r="D1761" s="84" t="s">
        <v>8382</v>
      </c>
      <c r="E1761" s="85" t="s">
        <v>29226</v>
      </c>
    </row>
    <row r="1762" spans="1:5" x14ac:dyDescent="0.25">
      <c r="A1762" t="str">
        <f t="shared" si="27"/>
        <v>99299</v>
      </c>
      <c r="B1762" s="84" t="s">
        <v>5035</v>
      </c>
      <c r="C1762" s="84" t="s">
        <v>9422</v>
      </c>
      <c r="D1762" s="84" t="s">
        <v>8329</v>
      </c>
      <c r="E1762" s="85" t="s">
        <v>29227</v>
      </c>
    </row>
    <row r="1763" spans="1:5" x14ac:dyDescent="0.25">
      <c r="A1763" t="str">
        <f t="shared" si="27"/>
        <v>99300</v>
      </c>
      <c r="B1763" s="84" t="s">
        <v>5036</v>
      </c>
      <c r="C1763" s="84" t="s">
        <v>23418</v>
      </c>
      <c r="D1763" s="84" t="s">
        <v>8382</v>
      </c>
      <c r="E1763" s="85" t="s">
        <v>29228</v>
      </c>
    </row>
    <row r="1764" spans="1:5" x14ac:dyDescent="0.25">
      <c r="A1764" t="str">
        <f t="shared" si="27"/>
        <v>99301</v>
      </c>
      <c r="B1764" s="84" t="s">
        <v>5037</v>
      </c>
      <c r="C1764" s="84" t="s">
        <v>23419</v>
      </c>
      <c r="D1764" s="84" t="s">
        <v>8382</v>
      </c>
      <c r="E1764" s="85" t="s">
        <v>29229</v>
      </c>
    </row>
    <row r="1765" spans="1:5" x14ac:dyDescent="0.25">
      <c r="A1765" t="str">
        <f t="shared" si="27"/>
        <v>99302</v>
      </c>
      <c r="B1765" s="84" t="s">
        <v>5038</v>
      </c>
      <c r="C1765" s="84" t="s">
        <v>9423</v>
      </c>
      <c r="D1765" s="84" t="s">
        <v>8329</v>
      </c>
      <c r="E1765" s="85" t="s">
        <v>29230</v>
      </c>
    </row>
    <row r="1766" spans="1:5" x14ac:dyDescent="0.25">
      <c r="A1766" t="str">
        <f t="shared" si="27"/>
        <v>99303</v>
      </c>
      <c r="B1766" s="84" t="s">
        <v>5039</v>
      </c>
      <c r="C1766" s="84" t="s">
        <v>23420</v>
      </c>
      <c r="D1766" s="84" t="s">
        <v>8382</v>
      </c>
      <c r="E1766" s="85" t="s">
        <v>29231</v>
      </c>
    </row>
    <row r="1767" spans="1:5" x14ac:dyDescent="0.25">
      <c r="A1767" t="str">
        <f t="shared" si="27"/>
        <v>99304</v>
      </c>
      <c r="B1767" s="84" t="s">
        <v>5040</v>
      </c>
      <c r="C1767" s="84" t="s">
        <v>9424</v>
      </c>
      <c r="D1767" s="84" t="s">
        <v>8329</v>
      </c>
      <c r="E1767" s="85" t="s">
        <v>29232</v>
      </c>
    </row>
    <row r="1768" spans="1:5" x14ac:dyDescent="0.25">
      <c r="A1768" t="str">
        <f t="shared" si="27"/>
        <v>99305</v>
      </c>
      <c r="B1768" s="84" t="s">
        <v>5041</v>
      </c>
      <c r="C1768" s="84" t="s">
        <v>23421</v>
      </c>
      <c r="D1768" s="84" t="s">
        <v>8382</v>
      </c>
      <c r="E1768" s="85" t="s">
        <v>29233</v>
      </c>
    </row>
    <row r="1769" spans="1:5" x14ac:dyDescent="0.25">
      <c r="A1769" t="str">
        <f t="shared" si="27"/>
        <v>99306</v>
      </c>
      <c r="B1769" s="84" t="s">
        <v>5042</v>
      </c>
      <c r="C1769" s="84" t="s">
        <v>9425</v>
      </c>
      <c r="D1769" s="84" t="s">
        <v>8329</v>
      </c>
      <c r="E1769" s="85" t="s">
        <v>29230</v>
      </c>
    </row>
    <row r="1770" spans="1:5" x14ac:dyDescent="0.25">
      <c r="A1770" t="str">
        <f t="shared" si="27"/>
        <v>99307</v>
      </c>
      <c r="B1770" s="84" t="s">
        <v>5043</v>
      </c>
      <c r="C1770" s="84" t="s">
        <v>9426</v>
      </c>
      <c r="D1770" s="84" t="s">
        <v>8329</v>
      </c>
      <c r="E1770" s="85" t="s">
        <v>29234</v>
      </c>
    </row>
    <row r="1771" spans="1:5" x14ac:dyDescent="0.25">
      <c r="A1771" t="str">
        <f t="shared" si="27"/>
        <v>99308</v>
      </c>
      <c r="B1771" s="84" t="s">
        <v>5044</v>
      </c>
      <c r="C1771" s="84" t="s">
        <v>23422</v>
      </c>
      <c r="D1771" s="84" t="s">
        <v>8382</v>
      </c>
      <c r="E1771" s="85" t="s">
        <v>29235</v>
      </c>
    </row>
    <row r="1772" spans="1:5" x14ac:dyDescent="0.25">
      <c r="A1772" t="str">
        <f t="shared" si="27"/>
        <v>99309</v>
      </c>
      <c r="B1772" s="84" t="s">
        <v>5045</v>
      </c>
      <c r="C1772" s="84" t="s">
        <v>9427</v>
      </c>
      <c r="D1772" s="84" t="s">
        <v>8329</v>
      </c>
      <c r="E1772" s="85" t="s">
        <v>29236</v>
      </c>
    </row>
    <row r="1773" spans="1:5" x14ac:dyDescent="0.25">
      <c r="A1773" t="str">
        <f t="shared" si="27"/>
        <v>99310</v>
      </c>
      <c r="B1773" s="84" t="s">
        <v>5046</v>
      </c>
      <c r="C1773" s="84" t="s">
        <v>23423</v>
      </c>
      <c r="D1773" s="84" t="s">
        <v>8382</v>
      </c>
      <c r="E1773" s="85" t="s">
        <v>29237</v>
      </c>
    </row>
    <row r="1774" spans="1:5" x14ac:dyDescent="0.25">
      <c r="A1774" t="str">
        <f t="shared" si="27"/>
        <v>99311</v>
      </c>
      <c r="B1774" s="84" t="s">
        <v>5047</v>
      </c>
      <c r="C1774" s="84" t="s">
        <v>9428</v>
      </c>
      <c r="D1774" s="84" t="s">
        <v>8329</v>
      </c>
      <c r="E1774" s="85" t="s">
        <v>29236</v>
      </c>
    </row>
    <row r="1775" spans="1:5" x14ac:dyDescent="0.25">
      <c r="A1775" t="str">
        <f t="shared" si="27"/>
        <v>99312</v>
      </c>
      <c r="B1775" s="84" t="s">
        <v>5048</v>
      </c>
      <c r="C1775" s="84" t="s">
        <v>23424</v>
      </c>
      <c r="D1775" s="84" t="s">
        <v>8382</v>
      </c>
      <c r="E1775" s="85" t="s">
        <v>29238</v>
      </c>
    </row>
    <row r="1776" spans="1:5" x14ac:dyDescent="0.25">
      <c r="A1776" t="str">
        <f t="shared" si="27"/>
        <v>99313</v>
      </c>
      <c r="B1776" s="84" t="s">
        <v>5049</v>
      </c>
      <c r="C1776" s="84" t="s">
        <v>23425</v>
      </c>
      <c r="D1776" s="84" t="s">
        <v>8382</v>
      </c>
      <c r="E1776" s="85" t="s">
        <v>29239</v>
      </c>
    </row>
    <row r="1777" spans="1:5" x14ac:dyDescent="0.25">
      <c r="A1777" t="str">
        <f t="shared" si="27"/>
        <v>99314</v>
      </c>
      <c r="B1777" s="84" t="s">
        <v>5050</v>
      </c>
      <c r="C1777" s="84" t="s">
        <v>9429</v>
      </c>
      <c r="D1777" s="84" t="s">
        <v>8329</v>
      </c>
      <c r="E1777" s="85" t="s">
        <v>29240</v>
      </c>
    </row>
    <row r="1778" spans="1:5" x14ac:dyDescent="0.25">
      <c r="A1778" t="str">
        <f t="shared" si="27"/>
        <v>99315</v>
      </c>
      <c r="B1778" s="84" t="s">
        <v>5051</v>
      </c>
      <c r="C1778" s="84" t="s">
        <v>23426</v>
      </c>
      <c r="D1778" s="84" t="s">
        <v>8382</v>
      </c>
      <c r="E1778" s="85" t="s">
        <v>29241</v>
      </c>
    </row>
    <row r="1779" spans="1:5" x14ac:dyDescent="0.25">
      <c r="A1779" t="str">
        <f t="shared" si="27"/>
        <v>99317</v>
      </c>
      <c r="B1779" s="84" t="s">
        <v>5052</v>
      </c>
      <c r="C1779" s="84" t="s">
        <v>9430</v>
      </c>
      <c r="D1779" s="84" t="s">
        <v>8329</v>
      </c>
      <c r="E1779" s="85" t="s">
        <v>29242</v>
      </c>
    </row>
    <row r="1780" spans="1:5" x14ac:dyDescent="0.25">
      <c r="A1780" t="str">
        <f t="shared" si="27"/>
        <v>99318</v>
      </c>
      <c r="B1780" s="84" t="s">
        <v>5053</v>
      </c>
      <c r="C1780" s="84" t="s">
        <v>9431</v>
      </c>
      <c r="D1780" s="84" t="s">
        <v>8329</v>
      </c>
      <c r="E1780" s="85" t="s">
        <v>29243</v>
      </c>
    </row>
    <row r="1781" spans="1:5" x14ac:dyDescent="0.25">
      <c r="A1781" t="str">
        <f t="shared" si="27"/>
        <v>99319</v>
      </c>
      <c r="B1781" s="84" t="s">
        <v>5054</v>
      </c>
      <c r="C1781" s="84" t="s">
        <v>9432</v>
      </c>
      <c r="D1781" s="84" t="s">
        <v>8329</v>
      </c>
      <c r="E1781" s="85" t="s">
        <v>29244</v>
      </c>
    </row>
    <row r="1782" spans="1:5" x14ac:dyDescent="0.25">
      <c r="A1782" t="str">
        <f t="shared" si="27"/>
        <v>99320</v>
      </c>
      <c r="B1782" s="84" t="s">
        <v>5055</v>
      </c>
      <c r="C1782" s="84" t="s">
        <v>23427</v>
      </c>
      <c r="D1782" s="84" t="s">
        <v>8382</v>
      </c>
      <c r="E1782" s="85" t="s">
        <v>29245</v>
      </c>
    </row>
    <row r="1783" spans="1:5" x14ac:dyDescent="0.25">
      <c r="A1783" t="str">
        <f t="shared" si="27"/>
        <v>99321</v>
      </c>
      <c r="B1783" s="84" t="s">
        <v>5056</v>
      </c>
      <c r="C1783" s="84" t="s">
        <v>9433</v>
      </c>
      <c r="D1783" s="84" t="s">
        <v>8329</v>
      </c>
      <c r="E1783" s="85" t="s">
        <v>29246</v>
      </c>
    </row>
    <row r="1784" spans="1:5" x14ac:dyDescent="0.25">
      <c r="A1784" t="str">
        <f t="shared" si="27"/>
        <v>99322</v>
      </c>
      <c r="B1784" s="84" t="s">
        <v>5057</v>
      </c>
      <c r="C1784" s="84" t="s">
        <v>23428</v>
      </c>
      <c r="D1784" s="84" t="s">
        <v>8382</v>
      </c>
      <c r="E1784" s="85" t="s">
        <v>29247</v>
      </c>
    </row>
    <row r="1785" spans="1:5" x14ac:dyDescent="0.25">
      <c r="A1785" t="str">
        <f t="shared" si="27"/>
        <v>99323</v>
      </c>
      <c r="B1785" s="84" t="s">
        <v>5058</v>
      </c>
      <c r="C1785" s="84" t="s">
        <v>9434</v>
      </c>
      <c r="D1785" s="84" t="s">
        <v>8329</v>
      </c>
      <c r="E1785" s="85" t="s">
        <v>29225</v>
      </c>
    </row>
    <row r="1786" spans="1:5" x14ac:dyDescent="0.25">
      <c r="A1786" t="str">
        <f t="shared" si="27"/>
        <v>99324</v>
      </c>
      <c r="B1786" s="84" t="s">
        <v>5059</v>
      </c>
      <c r="C1786" s="84" t="s">
        <v>23429</v>
      </c>
      <c r="D1786" s="84" t="s">
        <v>8382</v>
      </c>
      <c r="E1786" s="85" t="s">
        <v>29248</v>
      </c>
    </row>
    <row r="1787" spans="1:5" x14ac:dyDescent="0.25">
      <c r="A1787" t="str">
        <f t="shared" si="27"/>
        <v>99325</v>
      </c>
      <c r="B1787" s="84" t="s">
        <v>5060</v>
      </c>
      <c r="C1787" s="84" t="s">
        <v>9435</v>
      </c>
      <c r="D1787" s="84" t="s">
        <v>8329</v>
      </c>
      <c r="E1787" s="85" t="s">
        <v>29227</v>
      </c>
    </row>
    <row r="1788" spans="1:5" x14ac:dyDescent="0.25">
      <c r="A1788" t="str">
        <f t="shared" si="27"/>
        <v>99326</v>
      </c>
      <c r="B1788" s="84" t="s">
        <v>5061</v>
      </c>
      <c r="C1788" s="84" t="s">
        <v>23430</v>
      </c>
      <c r="D1788" s="84" t="s">
        <v>8382</v>
      </c>
      <c r="E1788" s="85" t="s">
        <v>29249</v>
      </c>
    </row>
    <row r="1789" spans="1:5" x14ac:dyDescent="0.25">
      <c r="A1789" t="str">
        <f t="shared" si="27"/>
        <v>99327</v>
      </c>
      <c r="B1789" s="84" t="s">
        <v>5062</v>
      </c>
      <c r="C1789" s="84" t="s">
        <v>9436</v>
      </c>
      <c r="D1789" s="84" t="s">
        <v>8329</v>
      </c>
      <c r="E1789" s="85" t="s">
        <v>29250</v>
      </c>
    </row>
    <row r="1790" spans="1:5" x14ac:dyDescent="0.25">
      <c r="A1790" t="str">
        <f t="shared" si="27"/>
        <v>101800</v>
      </c>
      <c r="B1790" s="84" t="s">
        <v>9437</v>
      </c>
      <c r="C1790" s="84" t="s">
        <v>9438</v>
      </c>
      <c r="D1790" s="84" t="s">
        <v>8382</v>
      </c>
      <c r="E1790" s="85" t="s">
        <v>29251</v>
      </c>
    </row>
    <row r="1791" spans="1:5" x14ac:dyDescent="0.25">
      <c r="A1791" t="str">
        <f t="shared" si="27"/>
        <v>101801</v>
      </c>
      <c r="B1791" s="84" t="s">
        <v>9439</v>
      </c>
      <c r="C1791" s="84" t="s">
        <v>9440</v>
      </c>
      <c r="D1791" s="84" t="s">
        <v>8382</v>
      </c>
      <c r="E1791" s="85" t="s">
        <v>29252</v>
      </c>
    </row>
    <row r="1792" spans="1:5" x14ac:dyDescent="0.25">
      <c r="A1792" t="str">
        <f t="shared" si="27"/>
        <v>101806</v>
      </c>
      <c r="B1792" s="84" t="s">
        <v>9441</v>
      </c>
      <c r="C1792" s="84" t="s">
        <v>23431</v>
      </c>
      <c r="D1792" s="84" t="s">
        <v>8382</v>
      </c>
      <c r="E1792" s="85" t="s">
        <v>29253</v>
      </c>
    </row>
    <row r="1793" spans="1:5" x14ac:dyDescent="0.25">
      <c r="A1793" t="str">
        <f t="shared" si="27"/>
        <v>101807</v>
      </c>
      <c r="B1793" s="84" t="s">
        <v>9442</v>
      </c>
      <c r="C1793" s="84" t="s">
        <v>23432</v>
      </c>
      <c r="D1793" s="84" t="s">
        <v>8382</v>
      </c>
      <c r="E1793" s="85" t="s">
        <v>29254</v>
      </c>
    </row>
    <row r="1794" spans="1:5" x14ac:dyDescent="0.25">
      <c r="A1794" t="str">
        <f t="shared" si="27"/>
        <v>101808</v>
      </c>
      <c r="B1794" s="84" t="s">
        <v>9443</v>
      </c>
      <c r="C1794" s="84" t="s">
        <v>23433</v>
      </c>
      <c r="D1794" s="84" t="s">
        <v>8382</v>
      </c>
      <c r="E1794" s="85" t="s">
        <v>29255</v>
      </c>
    </row>
    <row r="1795" spans="1:5" x14ac:dyDescent="0.25">
      <c r="A1795" t="str">
        <f t="shared" ref="A1795:A1858" si="28">B1795</f>
        <v>101809</v>
      </c>
      <c r="B1795" s="84" t="s">
        <v>9444</v>
      </c>
      <c r="C1795" s="84" t="s">
        <v>23434</v>
      </c>
      <c r="D1795" s="84" t="s">
        <v>8382</v>
      </c>
      <c r="E1795" s="85" t="s">
        <v>29256</v>
      </c>
    </row>
    <row r="1796" spans="1:5" x14ac:dyDescent="0.25">
      <c r="A1796" t="str">
        <f t="shared" si="28"/>
        <v>102139</v>
      </c>
      <c r="B1796" s="84" t="s">
        <v>9445</v>
      </c>
      <c r="C1796" s="84" t="s">
        <v>23435</v>
      </c>
      <c r="D1796" s="84" t="s">
        <v>8382</v>
      </c>
      <c r="E1796" s="85" t="s">
        <v>29257</v>
      </c>
    </row>
    <row r="1797" spans="1:5" x14ac:dyDescent="0.25">
      <c r="A1797" t="str">
        <f t="shared" si="28"/>
        <v>102141</v>
      </c>
      <c r="B1797" s="84" t="s">
        <v>9446</v>
      </c>
      <c r="C1797" s="84" t="s">
        <v>23436</v>
      </c>
      <c r="D1797" s="84" t="s">
        <v>8382</v>
      </c>
      <c r="E1797" s="85" t="s">
        <v>29258</v>
      </c>
    </row>
    <row r="1798" spans="1:5" x14ac:dyDescent="0.25">
      <c r="A1798" t="str">
        <f t="shared" si="28"/>
        <v>102142</v>
      </c>
      <c r="B1798" s="84" t="s">
        <v>9447</v>
      </c>
      <c r="C1798" s="84" t="s">
        <v>23437</v>
      </c>
      <c r="D1798" s="84" t="s">
        <v>8382</v>
      </c>
      <c r="E1798" s="85" t="s">
        <v>29259</v>
      </c>
    </row>
    <row r="1799" spans="1:5" x14ac:dyDescent="0.25">
      <c r="A1799" t="str">
        <f t="shared" si="28"/>
        <v>102457</v>
      </c>
      <c r="B1799" s="84" t="s">
        <v>12529</v>
      </c>
      <c r="C1799" s="84" t="s">
        <v>23438</v>
      </c>
      <c r="D1799" s="84" t="s">
        <v>8382</v>
      </c>
      <c r="E1799" s="85" t="s">
        <v>29260</v>
      </c>
    </row>
    <row r="1800" spans="1:5" x14ac:dyDescent="0.25">
      <c r="A1800" t="str">
        <f t="shared" si="28"/>
        <v>94263</v>
      </c>
      <c r="B1800" s="84" t="s">
        <v>3369</v>
      </c>
      <c r="C1800" s="84" t="s">
        <v>23439</v>
      </c>
      <c r="D1800" s="84" t="s">
        <v>8329</v>
      </c>
      <c r="E1800" s="85" t="s">
        <v>29261</v>
      </c>
    </row>
    <row r="1801" spans="1:5" x14ac:dyDescent="0.25">
      <c r="A1801" t="str">
        <f t="shared" si="28"/>
        <v>94264</v>
      </c>
      <c r="B1801" s="84" t="s">
        <v>3370</v>
      </c>
      <c r="C1801" s="84" t="s">
        <v>23440</v>
      </c>
      <c r="D1801" s="84" t="s">
        <v>8329</v>
      </c>
      <c r="E1801" s="85" t="s">
        <v>15508</v>
      </c>
    </row>
    <row r="1802" spans="1:5" x14ac:dyDescent="0.25">
      <c r="A1802" t="str">
        <f t="shared" si="28"/>
        <v>94265</v>
      </c>
      <c r="B1802" s="84" t="s">
        <v>3371</v>
      </c>
      <c r="C1802" s="84" t="s">
        <v>23442</v>
      </c>
      <c r="D1802" s="84" t="s">
        <v>8329</v>
      </c>
      <c r="E1802" s="85" t="s">
        <v>17379</v>
      </c>
    </row>
    <row r="1803" spans="1:5" x14ac:dyDescent="0.25">
      <c r="A1803" t="str">
        <f t="shared" si="28"/>
        <v>94266</v>
      </c>
      <c r="B1803" s="84" t="s">
        <v>3372</v>
      </c>
      <c r="C1803" s="84" t="s">
        <v>23444</v>
      </c>
      <c r="D1803" s="84" t="s">
        <v>8329</v>
      </c>
      <c r="E1803" s="85" t="s">
        <v>29262</v>
      </c>
    </row>
    <row r="1804" spans="1:5" x14ac:dyDescent="0.25">
      <c r="A1804" t="str">
        <f t="shared" si="28"/>
        <v>94267</v>
      </c>
      <c r="B1804" s="84" t="s">
        <v>3373</v>
      </c>
      <c r="C1804" s="84" t="s">
        <v>23445</v>
      </c>
      <c r="D1804" s="84" t="s">
        <v>8329</v>
      </c>
      <c r="E1804" s="85" t="s">
        <v>29263</v>
      </c>
    </row>
    <row r="1805" spans="1:5" x14ac:dyDescent="0.25">
      <c r="A1805" t="str">
        <f t="shared" si="28"/>
        <v>94268</v>
      </c>
      <c r="B1805" s="84" t="s">
        <v>3374</v>
      </c>
      <c r="C1805" s="84" t="s">
        <v>23446</v>
      </c>
      <c r="D1805" s="84" t="s">
        <v>8329</v>
      </c>
      <c r="E1805" s="85" t="s">
        <v>29264</v>
      </c>
    </row>
    <row r="1806" spans="1:5" x14ac:dyDescent="0.25">
      <c r="A1806" t="str">
        <f t="shared" si="28"/>
        <v>94269</v>
      </c>
      <c r="B1806" s="84" t="s">
        <v>3375</v>
      </c>
      <c r="C1806" s="84" t="s">
        <v>23447</v>
      </c>
      <c r="D1806" s="84" t="s">
        <v>8329</v>
      </c>
      <c r="E1806" s="85" t="s">
        <v>29265</v>
      </c>
    </row>
    <row r="1807" spans="1:5" x14ac:dyDescent="0.25">
      <c r="A1807" t="str">
        <f t="shared" si="28"/>
        <v>94270</v>
      </c>
      <c r="B1807" s="84" t="s">
        <v>3376</v>
      </c>
      <c r="C1807" s="84" t="s">
        <v>23448</v>
      </c>
      <c r="D1807" s="84" t="s">
        <v>8329</v>
      </c>
      <c r="E1807" s="85" t="s">
        <v>29266</v>
      </c>
    </row>
    <row r="1808" spans="1:5" x14ac:dyDescent="0.25">
      <c r="A1808" t="str">
        <f t="shared" si="28"/>
        <v>94271</v>
      </c>
      <c r="B1808" s="84" t="s">
        <v>3377</v>
      </c>
      <c r="C1808" s="84" t="s">
        <v>23449</v>
      </c>
      <c r="D1808" s="84" t="s">
        <v>8329</v>
      </c>
      <c r="E1808" s="85" t="s">
        <v>29267</v>
      </c>
    </row>
    <row r="1809" spans="1:5" x14ac:dyDescent="0.25">
      <c r="A1809" t="str">
        <f t="shared" si="28"/>
        <v>94272</v>
      </c>
      <c r="B1809" s="84" t="s">
        <v>3378</v>
      </c>
      <c r="C1809" s="84" t="s">
        <v>23450</v>
      </c>
      <c r="D1809" s="84" t="s">
        <v>8329</v>
      </c>
      <c r="E1809" s="85" t="s">
        <v>29268</v>
      </c>
    </row>
    <row r="1810" spans="1:5" x14ac:dyDescent="0.25">
      <c r="A1810" t="str">
        <f t="shared" si="28"/>
        <v>94273</v>
      </c>
      <c r="B1810" s="84" t="s">
        <v>3379</v>
      </c>
      <c r="C1810" s="84" t="s">
        <v>23451</v>
      </c>
      <c r="D1810" s="84" t="s">
        <v>8329</v>
      </c>
      <c r="E1810" s="85" t="s">
        <v>23232</v>
      </c>
    </row>
    <row r="1811" spans="1:5" x14ac:dyDescent="0.25">
      <c r="A1811" t="str">
        <f t="shared" si="28"/>
        <v>94274</v>
      </c>
      <c r="B1811" s="84" t="s">
        <v>3380</v>
      </c>
      <c r="C1811" s="84" t="s">
        <v>23453</v>
      </c>
      <c r="D1811" s="84" t="s">
        <v>8329</v>
      </c>
      <c r="E1811" s="85" t="s">
        <v>29269</v>
      </c>
    </row>
    <row r="1812" spans="1:5" x14ac:dyDescent="0.25">
      <c r="A1812" t="str">
        <f t="shared" si="28"/>
        <v>94275</v>
      </c>
      <c r="B1812" s="84" t="s">
        <v>3381</v>
      </c>
      <c r="C1812" s="84" t="s">
        <v>23454</v>
      </c>
      <c r="D1812" s="84" t="s">
        <v>8329</v>
      </c>
      <c r="E1812" s="85" t="s">
        <v>29270</v>
      </c>
    </row>
    <row r="1813" spans="1:5" x14ac:dyDescent="0.25">
      <c r="A1813" t="str">
        <f t="shared" si="28"/>
        <v>94276</v>
      </c>
      <c r="B1813" s="84" t="s">
        <v>3382</v>
      </c>
      <c r="C1813" s="84" t="s">
        <v>23455</v>
      </c>
      <c r="D1813" s="84" t="s">
        <v>8329</v>
      </c>
      <c r="E1813" s="85" t="s">
        <v>16369</v>
      </c>
    </row>
    <row r="1814" spans="1:5" x14ac:dyDescent="0.25">
      <c r="A1814" t="str">
        <f t="shared" si="28"/>
        <v>94277</v>
      </c>
      <c r="B1814" s="84" t="s">
        <v>13257</v>
      </c>
      <c r="C1814" s="84" t="s">
        <v>23456</v>
      </c>
      <c r="D1814" s="84" t="s">
        <v>8329</v>
      </c>
      <c r="E1814" s="85" t="s">
        <v>17356</v>
      </c>
    </row>
    <row r="1815" spans="1:5" x14ac:dyDescent="0.25">
      <c r="A1815" t="str">
        <f t="shared" si="28"/>
        <v>94278</v>
      </c>
      <c r="B1815" s="84" t="s">
        <v>13258</v>
      </c>
      <c r="C1815" s="84" t="s">
        <v>23457</v>
      </c>
      <c r="D1815" s="84" t="s">
        <v>8329</v>
      </c>
      <c r="E1815" s="85" t="s">
        <v>29271</v>
      </c>
    </row>
    <row r="1816" spans="1:5" x14ac:dyDescent="0.25">
      <c r="A1816" t="str">
        <f t="shared" si="28"/>
        <v>94279</v>
      </c>
      <c r="B1816" s="84" t="s">
        <v>13259</v>
      </c>
      <c r="C1816" s="84" t="s">
        <v>23458</v>
      </c>
      <c r="D1816" s="84" t="s">
        <v>8329</v>
      </c>
      <c r="E1816" s="85" t="s">
        <v>23268</v>
      </c>
    </row>
    <row r="1817" spans="1:5" x14ac:dyDescent="0.25">
      <c r="A1817" t="str">
        <f t="shared" si="28"/>
        <v>94280</v>
      </c>
      <c r="B1817" s="84" t="s">
        <v>13260</v>
      </c>
      <c r="C1817" s="84" t="s">
        <v>23460</v>
      </c>
      <c r="D1817" s="84" t="s">
        <v>8329</v>
      </c>
      <c r="E1817" s="85" t="s">
        <v>15272</v>
      </c>
    </row>
    <row r="1818" spans="1:5" x14ac:dyDescent="0.25">
      <c r="A1818" t="str">
        <f t="shared" si="28"/>
        <v>94281</v>
      </c>
      <c r="B1818" s="84" t="s">
        <v>3383</v>
      </c>
      <c r="C1818" s="84" t="s">
        <v>23461</v>
      </c>
      <c r="D1818" s="84" t="s">
        <v>8329</v>
      </c>
      <c r="E1818" s="85" t="s">
        <v>29272</v>
      </c>
    </row>
    <row r="1819" spans="1:5" x14ac:dyDescent="0.25">
      <c r="A1819" t="str">
        <f t="shared" si="28"/>
        <v>94282</v>
      </c>
      <c r="B1819" s="84" t="s">
        <v>3384</v>
      </c>
      <c r="C1819" s="84" t="s">
        <v>23462</v>
      </c>
      <c r="D1819" s="84" t="s">
        <v>8329</v>
      </c>
      <c r="E1819" s="85" t="s">
        <v>29273</v>
      </c>
    </row>
    <row r="1820" spans="1:5" x14ac:dyDescent="0.25">
      <c r="A1820" t="str">
        <f t="shared" si="28"/>
        <v>94283</v>
      </c>
      <c r="B1820" s="84" t="s">
        <v>3385</v>
      </c>
      <c r="C1820" s="84" t="s">
        <v>23464</v>
      </c>
      <c r="D1820" s="84" t="s">
        <v>8329</v>
      </c>
      <c r="E1820" s="85" t="s">
        <v>29264</v>
      </c>
    </row>
    <row r="1821" spans="1:5" x14ac:dyDescent="0.25">
      <c r="A1821" t="str">
        <f t="shared" si="28"/>
        <v>94284</v>
      </c>
      <c r="B1821" s="84" t="s">
        <v>3386</v>
      </c>
      <c r="C1821" s="84" t="s">
        <v>23465</v>
      </c>
      <c r="D1821" s="84" t="s">
        <v>8329</v>
      </c>
      <c r="E1821" s="85" t="s">
        <v>28921</v>
      </c>
    </row>
    <row r="1822" spans="1:5" x14ac:dyDescent="0.25">
      <c r="A1822" t="str">
        <f t="shared" si="28"/>
        <v>94285</v>
      </c>
      <c r="B1822" s="84" t="s">
        <v>3387</v>
      </c>
      <c r="C1822" s="84" t="s">
        <v>23466</v>
      </c>
      <c r="D1822" s="84" t="s">
        <v>8329</v>
      </c>
      <c r="E1822" s="85" t="s">
        <v>27680</v>
      </c>
    </row>
    <row r="1823" spans="1:5" x14ac:dyDescent="0.25">
      <c r="A1823" t="str">
        <f t="shared" si="28"/>
        <v>94286</v>
      </c>
      <c r="B1823" s="84" t="s">
        <v>3388</v>
      </c>
      <c r="C1823" s="84" t="s">
        <v>23468</v>
      </c>
      <c r="D1823" s="84" t="s">
        <v>8329</v>
      </c>
      <c r="E1823" s="85" t="s">
        <v>29274</v>
      </c>
    </row>
    <row r="1824" spans="1:5" x14ac:dyDescent="0.25">
      <c r="A1824" t="str">
        <f t="shared" si="28"/>
        <v>94287</v>
      </c>
      <c r="B1824" s="84" t="s">
        <v>3389</v>
      </c>
      <c r="C1824" s="84" t="s">
        <v>23469</v>
      </c>
      <c r="D1824" s="84" t="s">
        <v>8329</v>
      </c>
      <c r="E1824" s="85" t="s">
        <v>29275</v>
      </c>
    </row>
    <row r="1825" spans="1:5" x14ac:dyDescent="0.25">
      <c r="A1825" t="str">
        <f t="shared" si="28"/>
        <v>94288</v>
      </c>
      <c r="B1825" s="84" t="s">
        <v>3390</v>
      </c>
      <c r="C1825" s="84" t="s">
        <v>23471</v>
      </c>
      <c r="D1825" s="84" t="s">
        <v>8329</v>
      </c>
      <c r="E1825" s="85" t="s">
        <v>29276</v>
      </c>
    </row>
    <row r="1826" spans="1:5" x14ac:dyDescent="0.25">
      <c r="A1826" t="str">
        <f t="shared" si="28"/>
        <v>94289</v>
      </c>
      <c r="B1826" s="84" t="s">
        <v>3391</v>
      </c>
      <c r="C1826" s="84" t="s">
        <v>23472</v>
      </c>
      <c r="D1826" s="84" t="s">
        <v>8329</v>
      </c>
      <c r="E1826" s="85" t="s">
        <v>16556</v>
      </c>
    </row>
    <row r="1827" spans="1:5" x14ac:dyDescent="0.25">
      <c r="A1827" t="str">
        <f t="shared" si="28"/>
        <v>94290</v>
      </c>
      <c r="B1827" s="84" t="s">
        <v>3392</v>
      </c>
      <c r="C1827" s="84" t="s">
        <v>23474</v>
      </c>
      <c r="D1827" s="84" t="s">
        <v>8329</v>
      </c>
      <c r="E1827" s="85" t="s">
        <v>29277</v>
      </c>
    </row>
    <row r="1828" spans="1:5" x14ac:dyDescent="0.25">
      <c r="A1828" t="str">
        <f t="shared" si="28"/>
        <v>94291</v>
      </c>
      <c r="B1828" s="84" t="s">
        <v>3393</v>
      </c>
      <c r="C1828" s="84" t="s">
        <v>23476</v>
      </c>
      <c r="D1828" s="84" t="s">
        <v>8329</v>
      </c>
      <c r="E1828" s="85" t="s">
        <v>29278</v>
      </c>
    </row>
    <row r="1829" spans="1:5" x14ac:dyDescent="0.25">
      <c r="A1829" t="str">
        <f t="shared" si="28"/>
        <v>94292</v>
      </c>
      <c r="B1829" s="84" t="s">
        <v>3394</v>
      </c>
      <c r="C1829" s="84" t="s">
        <v>23477</v>
      </c>
      <c r="D1829" s="84" t="s">
        <v>8329</v>
      </c>
      <c r="E1829" s="85" t="s">
        <v>14502</v>
      </c>
    </row>
    <row r="1830" spans="1:5" x14ac:dyDescent="0.25">
      <c r="A1830" t="str">
        <f t="shared" si="28"/>
        <v>94293</v>
      </c>
      <c r="B1830" s="84" t="s">
        <v>3395</v>
      </c>
      <c r="C1830" s="84" t="s">
        <v>23478</v>
      </c>
      <c r="D1830" s="84" t="s">
        <v>8329</v>
      </c>
      <c r="E1830" s="85" t="s">
        <v>29279</v>
      </c>
    </row>
    <row r="1831" spans="1:5" x14ac:dyDescent="0.25">
      <c r="A1831" t="str">
        <f t="shared" si="28"/>
        <v>94294</v>
      </c>
      <c r="B1831" s="84" t="s">
        <v>3396</v>
      </c>
      <c r="C1831" s="84" t="s">
        <v>23479</v>
      </c>
      <c r="D1831" s="84" t="s">
        <v>8329</v>
      </c>
      <c r="E1831" s="85" t="s">
        <v>10558</v>
      </c>
    </row>
    <row r="1832" spans="1:5" x14ac:dyDescent="0.25">
      <c r="A1832" t="str">
        <f t="shared" si="28"/>
        <v>104491</v>
      </c>
      <c r="B1832" s="84" t="s">
        <v>23480</v>
      </c>
      <c r="C1832" s="84" t="s">
        <v>23481</v>
      </c>
      <c r="D1832" s="84" t="s">
        <v>8329</v>
      </c>
      <c r="E1832" s="85" t="s">
        <v>29280</v>
      </c>
    </row>
    <row r="1833" spans="1:5" x14ac:dyDescent="0.25">
      <c r="A1833" t="str">
        <f t="shared" si="28"/>
        <v>104492</v>
      </c>
      <c r="B1833" s="84" t="s">
        <v>23482</v>
      </c>
      <c r="C1833" s="84" t="s">
        <v>23483</v>
      </c>
      <c r="D1833" s="84" t="s">
        <v>8329</v>
      </c>
      <c r="E1833" s="85" t="s">
        <v>29281</v>
      </c>
    </row>
    <row r="1834" spans="1:5" x14ac:dyDescent="0.25">
      <c r="A1834" t="str">
        <f t="shared" si="28"/>
        <v>104494</v>
      </c>
      <c r="B1834" s="84" t="s">
        <v>23484</v>
      </c>
      <c r="C1834" s="84" t="s">
        <v>23485</v>
      </c>
      <c r="D1834" s="84" t="s">
        <v>8329</v>
      </c>
      <c r="E1834" s="85" t="s">
        <v>29282</v>
      </c>
    </row>
    <row r="1835" spans="1:5" x14ac:dyDescent="0.25">
      <c r="A1835" t="str">
        <f t="shared" si="28"/>
        <v>104497</v>
      </c>
      <c r="B1835" s="84" t="s">
        <v>23486</v>
      </c>
      <c r="C1835" s="84" t="s">
        <v>23487</v>
      </c>
      <c r="D1835" s="84" t="s">
        <v>8329</v>
      </c>
      <c r="E1835" s="85" t="s">
        <v>29283</v>
      </c>
    </row>
    <row r="1836" spans="1:5" x14ac:dyDescent="0.25">
      <c r="A1836" t="str">
        <f t="shared" si="28"/>
        <v>104515</v>
      </c>
      <c r="B1836" s="84" t="s">
        <v>23488</v>
      </c>
      <c r="C1836" s="84" t="s">
        <v>23489</v>
      </c>
      <c r="D1836" s="84" t="s">
        <v>8451</v>
      </c>
      <c r="E1836" s="85" t="s">
        <v>16018</v>
      </c>
    </row>
    <row r="1837" spans="1:5" x14ac:dyDescent="0.25">
      <c r="A1837" t="str">
        <f t="shared" si="28"/>
        <v>102727</v>
      </c>
      <c r="B1837" s="84" t="s">
        <v>13261</v>
      </c>
      <c r="C1837" s="84" t="s">
        <v>13262</v>
      </c>
      <c r="D1837" s="84" t="s">
        <v>8451</v>
      </c>
      <c r="E1837" s="85" t="s">
        <v>29284</v>
      </c>
    </row>
    <row r="1838" spans="1:5" x14ac:dyDescent="0.25">
      <c r="A1838" t="str">
        <f t="shared" si="28"/>
        <v>102728</v>
      </c>
      <c r="B1838" s="84" t="s">
        <v>13263</v>
      </c>
      <c r="C1838" s="84" t="s">
        <v>13264</v>
      </c>
      <c r="D1838" s="84" t="s">
        <v>9262</v>
      </c>
      <c r="E1838" s="85" t="s">
        <v>13660</v>
      </c>
    </row>
    <row r="1839" spans="1:5" x14ac:dyDescent="0.25">
      <c r="A1839" t="str">
        <f t="shared" si="28"/>
        <v>102729</v>
      </c>
      <c r="B1839" s="84" t="s">
        <v>13265</v>
      </c>
      <c r="C1839" s="84" t="s">
        <v>13266</v>
      </c>
      <c r="D1839" s="84" t="s">
        <v>9262</v>
      </c>
      <c r="E1839" s="85" t="s">
        <v>11401</v>
      </c>
    </row>
    <row r="1840" spans="1:5" x14ac:dyDescent="0.25">
      <c r="A1840" t="str">
        <f t="shared" si="28"/>
        <v>102730</v>
      </c>
      <c r="B1840" s="84" t="s">
        <v>13267</v>
      </c>
      <c r="C1840" s="84" t="s">
        <v>13268</v>
      </c>
      <c r="D1840" s="84" t="s">
        <v>9262</v>
      </c>
      <c r="E1840" s="85" t="s">
        <v>16071</v>
      </c>
    </row>
    <row r="1841" spans="1:5" x14ac:dyDescent="0.25">
      <c r="A1841" t="str">
        <f t="shared" si="28"/>
        <v>102731</v>
      </c>
      <c r="B1841" s="84" t="s">
        <v>13269</v>
      </c>
      <c r="C1841" s="84" t="s">
        <v>13270</v>
      </c>
      <c r="D1841" s="84" t="s">
        <v>9262</v>
      </c>
      <c r="E1841" s="85" t="s">
        <v>15403</v>
      </c>
    </row>
    <row r="1842" spans="1:5" x14ac:dyDescent="0.25">
      <c r="A1842" t="str">
        <f t="shared" si="28"/>
        <v>102732</v>
      </c>
      <c r="B1842" s="84" t="s">
        <v>13271</v>
      </c>
      <c r="C1842" s="84" t="s">
        <v>13272</v>
      </c>
      <c r="D1842" s="84" t="s">
        <v>9262</v>
      </c>
      <c r="E1842" s="85" t="s">
        <v>16466</v>
      </c>
    </row>
    <row r="1843" spans="1:5" x14ac:dyDescent="0.25">
      <c r="A1843" t="str">
        <f t="shared" si="28"/>
        <v>102733</v>
      </c>
      <c r="B1843" s="84" t="s">
        <v>13273</v>
      </c>
      <c r="C1843" s="84" t="s">
        <v>13274</v>
      </c>
      <c r="D1843" s="84" t="s">
        <v>9262</v>
      </c>
      <c r="E1843" s="85" t="s">
        <v>10375</v>
      </c>
    </row>
    <row r="1844" spans="1:5" x14ac:dyDescent="0.25">
      <c r="A1844" t="str">
        <f t="shared" si="28"/>
        <v>102734</v>
      </c>
      <c r="B1844" s="84" t="s">
        <v>13275</v>
      </c>
      <c r="C1844" s="84" t="s">
        <v>13276</v>
      </c>
      <c r="D1844" s="84" t="s">
        <v>9262</v>
      </c>
      <c r="E1844" s="85" t="s">
        <v>12278</v>
      </c>
    </row>
    <row r="1845" spans="1:5" x14ac:dyDescent="0.25">
      <c r="A1845" t="str">
        <f t="shared" si="28"/>
        <v>102735</v>
      </c>
      <c r="B1845" s="84" t="s">
        <v>13277</v>
      </c>
      <c r="C1845" s="84" t="s">
        <v>13278</v>
      </c>
      <c r="D1845" s="84" t="s">
        <v>9262</v>
      </c>
      <c r="E1845" s="85" t="s">
        <v>10382</v>
      </c>
    </row>
    <row r="1846" spans="1:5" x14ac:dyDescent="0.25">
      <c r="A1846" t="str">
        <f t="shared" si="28"/>
        <v>102736</v>
      </c>
      <c r="B1846" s="84" t="s">
        <v>13279</v>
      </c>
      <c r="C1846" s="84" t="s">
        <v>13280</v>
      </c>
      <c r="D1846" s="84" t="s">
        <v>9280</v>
      </c>
      <c r="E1846" s="85" t="s">
        <v>29285</v>
      </c>
    </row>
    <row r="1847" spans="1:5" x14ac:dyDescent="0.25">
      <c r="A1847" t="str">
        <f t="shared" si="28"/>
        <v>102737</v>
      </c>
      <c r="B1847" s="84" t="s">
        <v>13281</v>
      </c>
      <c r="C1847" s="84" t="s">
        <v>13282</v>
      </c>
      <c r="D1847" s="84" t="s">
        <v>8382</v>
      </c>
      <c r="E1847" s="85" t="s">
        <v>29286</v>
      </c>
    </row>
    <row r="1848" spans="1:5" x14ac:dyDescent="0.25">
      <c r="A1848" t="str">
        <f t="shared" si="28"/>
        <v>102738</v>
      </c>
      <c r="B1848" s="84" t="s">
        <v>13283</v>
      </c>
      <c r="C1848" s="84" t="s">
        <v>13284</v>
      </c>
      <c r="D1848" s="84" t="s">
        <v>8382</v>
      </c>
      <c r="E1848" s="85" t="s">
        <v>29287</v>
      </c>
    </row>
    <row r="1849" spans="1:5" x14ac:dyDescent="0.25">
      <c r="A1849" t="str">
        <f t="shared" si="28"/>
        <v>102739</v>
      </c>
      <c r="B1849" s="84" t="s">
        <v>13285</v>
      </c>
      <c r="C1849" s="84" t="s">
        <v>13286</v>
      </c>
      <c r="D1849" s="84" t="s">
        <v>8382</v>
      </c>
      <c r="E1849" s="85" t="s">
        <v>29288</v>
      </c>
    </row>
    <row r="1850" spans="1:5" x14ac:dyDescent="0.25">
      <c r="A1850" t="str">
        <f t="shared" si="28"/>
        <v>102740</v>
      </c>
      <c r="B1850" s="84" t="s">
        <v>13287</v>
      </c>
      <c r="C1850" s="84" t="s">
        <v>13288</v>
      </c>
      <c r="D1850" s="84" t="s">
        <v>8382</v>
      </c>
      <c r="E1850" s="85" t="s">
        <v>29289</v>
      </c>
    </row>
    <row r="1851" spans="1:5" x14ac:dyDescent="0.25">
      <c r="A1851" t="str">
        <f t="shared" si="28"/>
        <v>102741</v>
      </c>
      <c r="B1851" s="84" t="s">
        <v>13289</v>
      </c>
      <c r="C1851" s="84" t="s">
        <v>13290</v>
      </c>
      <c r="D1851" s="84" t="s">
        <v>8382</v>
      </c>
      <c r="E1851" s="85" t="s">
        <v>29290</v>
      </c>
    </row>
    <row r="1852" spans="1:5" x14ac:dyDescent="0.25">
      <c r="A1852" t="str">
        <f t="shared" si="28"/>
        <v>102742</v>
      </c>
      <c r="B1852" s="84" t="s">
        <v>13291</v>
      </c>
      <c r="C1852" s="84" t="s">
        <v>13292</v>
      </c>
      <c r="D1852" s="84" t="s">
        <v>8382</v>
      </c>
      <c r="E1852" s="85" t="s">
        <v>29291</v>
      </c>
    </row>
    <row r="1853" spans="1:5" x14ac:dyDescent="0.25">
      <c r="A1853" t="str">
        <f t="shared" si="28"/>
        <v>102743</v>
      </c>
      <c r="B1853" s="84" t="s">
        <v>13293</v>
      </c>
      <c r="C1853" s="84" t="s">
        <v>13294</v>
      </c>
      <c r="D1853" s="84" t="s">
        <v>8382</v>
      </c>
      <c r="E1853" s="85" t="s">
        <v>29292</v>
      </c>
    </row>
    <row r="1854" spans="1:5" x14ac:dyDescent="0.25">
      <c r="A1854" t="str">
        <f t="shared" si="28"/>
        <v>102744</v>
      </c>
      <c r="B1854" s="84" t="s">
        <v>13295</v>
      </c>
      <c r="C1854" s="84" t="s">
        <v>13296</v>
      </c>
      <c r="D1854" s="84" t="s">
        <v>8382</v>
      </c>
      <c r="E1854" s="85" t="s">
        <v>29293</v>
      </c>
    </row>
    <row r="1855" spans="1:5" x14ac:dyDescent="0.25">
      <c r="A1855" t="str">
        <f t="shared" si="28"/>
        <v>102745</v>
      </c>
      <c r="B1855" s="84" t="s">
        <v>13297</v>
      </c>
      <c r="C1855" s="84" t="s">
        <v>13298</v>
      </c>
      <c r="D1855" s="84" t="s">
        <v>8382</v>
      </c>
      <c r="E1855" s="85" t="s">
        <v>29294</v>
      </c>
    </row>
    <row r="1856" spans="1:5" x14ac:dyDescent="0.25">
      <c r="A1856" t="str">
        <f t="shared" si="28"/>
        <v>102746</v>
      </c>
      <c r="B1856" s="84" t="s">
        <v>13299</v>
      </c>
      <c r="C1856" s="84" t="s">
        <v>13300</v>
      </c>
      <c r="D1856" s="84" t="s">
        <v>8382</v>
      </c>
      <c r="E1856" s="85" t="s">
        <v>29295</v>
      </c>
    </row>
    <row r="1857" spans="1:5" x14ac:dyDescent="0.25">
      <c r="A1857" t="str">
        <f t="shared" si="28"/>
        <v>102747</v>
      </c>
      <c r="B1857" s="84" t="s">
        <v>13301</v>
      </c>
      <c r="C1857" s="84" t="s">
        <v>13302</v>
      </c>
      <c r="D1857" s="84" t="s">
        <v>8382</v>
      </c>
      <c r="E1857" s="85" t="s">
        <v>29296</v>
      </c>
    </row>
    <row r="1858" spans="1:5" x14ac:dyDescent="0.25">
      <c r="A1858" t="str">
        <f t="shared" si="28"/>
        <v>102748</v>
      </c>
      <c r="B1858" s="84" t="s">
        <v>13303</v>
      </c>
      <c r="C1858" s="84" t="s">
        <v>13304</v>
      </c>
      <c r="D1858" s="84" t="s">
        <v>8382</v>
      </c>
      <c r="E1858" s="85" t="s">
        <v>29297</v>
      </c>
    </row>
    <row r="1859" spans="1:5" x14ac:dyDescent="0.25">
      <c r="A1859" t="str">
        <f t="shared" ref="A1859:A1922" si="29">B1859</f>
        <v>102749</v>
      </c>
      <c r="B1859" s="84" t="s">
        <v>13305</v>
      </c>
      <c r="C1859" s="84" t="s">
        <v>13306</v>
      </c>
      <c r="D1859" s="84" t="s">
        <v>8382</v>
      </c>
      <c r="E1859" s="85" t="s">
        <v>29298</v>
      </c>
    </row>
    <row r="1860" spans="1:5" x14ac:dyDescent="0.25">
      <c r="A1860" t="str">
        <f t="shared" si="29"/>
        <v>102750</v>
      </c>
      <c r="B1860" s="84" t="s">
        <v>13307</v>
      </c>
      <c r="C1860" s="84" t="s">
        <v>13308</v>
      </c>
      <c r="D1860" s="84" t="s">
        <v>8382</v>
      </c>
      <c r="E1860" s="85" t="s">
        <v>29299</v>
      </c>
    </row>
    <row r="1861" spans="1:5" x14ac:dyDescent="0.25">
      <c r="A1861" t="str">
        <f t="shared" si="29"/>
        <v>102751</v>
      </c>
      <c r="B1861" s="84" t="s">
        <v>13309</v>
      </c>
      <c r="C1861" s="84" t="s">
        <v>13310</v>
      </c>
      <c r="D1861" s="84" t="s">
        <v>8382</v>
      </c>
      <c r="E1861" s="85" t="s">
        <v>29300</v>
      </c>
    </row>
    <row r="1862" spans="1:5" x14ac:dyDescent="0.25">
      <c r="A1862" t="str">
        <f t="shared" si="29"/>
        <v>102752</v>
      </c>
      <c r="B1862" s="84" t="s">
        <v>13311</v>
      </c>
      <c r="C1862" s="84" t="s">
        <v>13312</v>
      </c>
      <c r="D1862" s="84" t="s">
        <v>8382</v>
      </c>
      <c r="E1862" s="85" t="s">
        <v>29301</v>
      </c>
    </row>
    <row r="1863" spans="1:5" x14ac:dyDescent="0.25">
      <c r="A1863" t="str">
        <f t="shared" si="29"/>
        <v>102753</v>
      </c>
      <c r="B1863" s="84" t="s">
        <v>13313</v>
      </c>
      <c r="C1863" s="84" t="s">
        <v>13314</v>
      </c>
      <c r="D1863" s="84" t="s">
        <v>8382</v>
      </c>
      <c r="E1863" s="85" t="s">
        <v>29302</v>
      </c>
    </row>
    <row r="1864" spans="1:5" x14ac:dyDescent="0.25">
      <c r="A1864" t="str">
        <f t="shared" si="29"/>
        <v>102754</v>
      </c>
      <c r="B1864" s="84" t="s">
        <v>13315</v>
      </c>
      <c r="C1864" s="84" t="s">
        <v>13316</v>
      </c>
      <c r="D1864" s="84" t="s">
        <v>8382</v>
      </c>
      <c r="E1864" s="85" t="s">
        <v>29303</v>
      </c>
    </row>
    <row r="1865" spans="1:5" x14ac:dyDescent="0.25">
      <c r="A1865" t="str">
        <f t="shared" si="29"/>
        <v>102755</v>
      </c>
      <c r="B1865" s="84" t="s">
        <v>13317</v>
      </c>
      <c r="C1865" s="84" t="s">
        <v>13318</v>
      </c>
      <c r="D1865" s="84" t="s">
        <v>8382</v>
      </c>
      <c r="E1865" s="85" t="s">
        <v>29304</v>
      </c>
    </row>
    <row r="1866" spans="1:5" x14ac:dyDescent="0.25">
      <c r="A1866" t="str">
        <f t="shared" si="29"/>
        <v>102756</v>
      </c>
      <c r="B1866" s="84" t="s">
        <v>13319</v>
      </c>
      <c r="C1866" s="84" t="s">
        <v>13320</v>
      </c>
      <c r="D1866" s="84" t="s">
        <v>8382</v>
      </c>
      <c r="E1866" s="85" t="s">
        <v>29305</v>
      </c>
    </row>
    <row r="1867" spans="1:5" x14ac:dyDescent="0.25">
      <c r="A1867" t="str">
        <f t="shared" si="29"/>
        <v>102757</v>
      </c>
      <c r="B1867" s="84" t="s">
        <v>13321</v>
      </c>
      <c r="C1867" s="84" t="s">
        <v>13322</v>
      </c>
      <c r="D1867" s="84" t="s">
        <v>8382</v>
      </c>
      <c r="E1867" s="85" t="s">
        <v>29306</v>
      </c>
    </row>
    <row r="1868" spans="1:5" x14ac:dyDescent="0.25">
      <c r="A1868" t="str">
        <f t="shared" si="29"/>
        <v>102758</v>
      </c>
      <c r="B1868" s="84" t="s">
        <v>13323</v>
      </c>
      <c r="C1868" s="84" t="s">
        <v>13324</v>
      </c>
      <c r="D1868" s="84" t="s">
        <v>8382</v>
      </c>
      <c r="E1868" s="85" t="s">
        <v>29307</v>
      </c>
    </row>
    <row r="1869" spans="1:5" x14ac:dyDescent="0.25">
      <c r="A1869" t="str">
        <f t="shared" si="29"/>
        <v>102759</v>
      </c>
      <c r="B1869" s="84" t="s">
        <v>13325</v>
      </c>
      <c r="C1869" s="84" t="s">
        <v>13326</v>
      </c>
      <c r="D1869" s="84" t="s">
        <v>8382</v>
      </c>
      <c r="E1869" s="85" t="s">
        <v>29308</v>
      </c>
    </row>
    <row r="1870" spans="1:5" x14ac:dyDescent="0.25">
      <c r="A1870" t="str">
        <f t="shared" si="29"/>
        <v>102760</v>
      </c>
      <c r="B1870" s="84" t="s">
        <v>13327</v>
      </c>
      <c r="C1870" s="84" t="s">
        <v>13328</v>
      </c>
      <c r="D1870" s="84" t="s">
        <v>8382</v>
      </c>
      <c r="E1870" s="85" t="s">
        <v>29309</v>
      </c>
    </row>
    <row r="1871" spans="1:5" x14ac:dyDescent="0.25">
      <c r="A1871" t="str">
        <f t="shared" si="29"/>
        <v>102761</v>
      </c>
      <c r="B1871" s="84" t="s">
        <v>13329</v>
      </c>
      <c r="C1871" s="84" t="s">
        <v>13330</v>
      </c>
      <c r="D1871" s="84" t="s">
        <v>8382</v>
      </c>
      <c r="E1871" s="85" t="s">
        <v>29310</v>
      </c>
    </row>
    <row r="1872" spans="1:5" x14ac:dyDescent="0.25">
      <c r="A1872" t="str">
        <f t="shared" si="29"/>
        <v>102762</v>
      </c>
      <c r="B1872" s="84" t="s">
        <v>13331</v>
      </c>
      <c r="C1872" s="84" t="s">
        <v>13332</v>
      </c>
      <c r="D1872" s="84" t="s">
        <v>8382</v>
      </c>
      <c r="E1872" s="85" t="s">
        <v>29311</v>
      </c>
    </row>
    <row r="1873" spans="1:5" x14ac:dyDescent="0.25">
      <c r="A1873" t="str">
        <f t="shared" si="29"/>
        <v>102763</v>
      </c>
      <c r="B1873" s="84" t="s">
        <v>13333</v>
      </c>
      <c r="C1873" s="84" t="s">
        <v>13334</v>
      </c>
      <c r="D1873" s="84" t="s">
        <v>8382</v>
      </c>
      <c r="E1873" s="85" t="s">
        <v>29312</v>
      </c>
    </row>
    <row r="1874" spans="1:5" x14ac:dyDescent="0.25">
      <c r="A1874" t="str">
        <f t="shared" si="29"/>
        <v>102764</v>
      </c>
      <c r="B1874" s="84" t="s">
        <v>13335</v>
      </c>
      <c r="C1874" s="84" t="s">
        <v>13336</v>
      </c>
      <c r="D1874" s="84" t="s">
        <v>8382</v>
      </c>
      <c r="E1874" s="85" t="s">
        <v>29313</v>
      </c>
    </row>
    <row r="1875" spans="1:5" x14ac:dyDescent="0.25">
      <c r="A1875" t="str">
        <f t="shared" si="29"/>
        <v>102765</v>
      </c>
      <c r="B1875" s="84" t="s">
        <v>13337</v>
      </c>
      <c r="C1875" s="84" t="s">
        <v>13338</v>
      </c>
      <c r="D1875" s="84" t="s">
        <v>8382</v>
      </c>
      <c r="E1875" s="85" t="s">
        <v>29314</v>
      </c>
    </row>
    <row r="1876" spans="1:5" x14ac:dyDescent="0.25">
      <c r="A1876" t="str">
        <f t="shared" si="29"/>
        <v>102766</v>
      </c>
      <c r="B1876" s="84" t="s">
        <v>13339</v>
      </c>
      <c r="C1876" s="84" t="s">
        <v>13340</v>
      </c>
      <c r="D1876" s="84" t="s">
        <v>8382</v>
      </c>
      <c r="E1876" s="85" t="s">
        <v>29315</v>
      </c>
    </row>
    <row r="1877" spans="1:5" x14ac:dyDescent="0.25">
      <c r="A1877" t="str">
        <f t="shared" si="29"/>
        <v>102767</v>
      </c>
      <c r="B1877" s="84" t="s">
        <v>13341</v>
      </c>
      <c r="C1877" s="84" t="s">
        <v>13342</v>
      </c>
      <c r="D1877" s="84" t="s">
        <v>8382</v>
      </c>
      <c r="E1877" s="85" t="s">
        <v>29316</v>
      </c>
    </row>
    <row r="1878" spans="1:5" x14ac:dyDescent="0.25">
      <c r="A1878" t="str">
        <f t="shared" si="29"/>
        <v>102768</v>
      </c>
      <c r="B1878" s="84" t="s">
        <v>13343</v>
      </c>
      <c r="C1878" s="84" t="s">
        <v>13344</v>
      </c>
      <c r="D1878" s="84" t="s">
        <v>8382</v>
      </c>
      <c r="E1878" s="85" t="s">
        <v>29317</v>
      </c>
    </row>
    <row r="1879" spans="1:5" x14ac:dyDescent="0.25">
      <c r="A1879" t="str">
        <f t="shared" si="29"/>
        <v>102769</v>
      </c>
      <c r="B1879" s="84" t="s">
        <v>13345</v>
      </c>
      <c r="C1879" s="84" t="s">
        <v>13346</v>
      </c>
      <c r="D1879" s="84" t="s">
        <v>8382</v>
      </c>
      <c r="E1879" s="85" t="s">
        <v>29318</v>
      </c>
    </row>
    <row r="1880" spans="1:5" x14ac:dyDescent="0.25">
      <c r="A1880" t="str">
        <f t="shared" si="29"/>
        <v>102770</v>
      </c>
      <c r="B1880" s="84" t="s">
        <v>13347</v>
      </c>
      <c r="C1880" s="84" t="s">
        <v>13348</v>
      </c>
      <c r="D1880" s="84" t="s">
        <v>8382</v>
      </c>
      <c r="E1880" s="85" t="s">
        <v>29319</v>
      </c>
    </row>
    <row r="1881" spans="1:5" x14ac:dyDescent="0.25">
      <c r="A1881" t="str">
        <f t="shared" si="29"/>
        <v>102771</v>
      </c>
      <c r="B1881" s="84" t="s">
        <v>13349</v>
      </c>
      <c r="C1881" s="84" t="s">
        <v>13350</v>
      </c>
      <c r="D1881" s="84" t="s">
        <v>8382</v>
      </c>
      <c r="E1881" s="85" t="s">
        <v>29320</v>
      </c>
    </row>
    <row r="1882" spans="1:5" x14ac:dyDescent="0.25">
      <c r="A1882" t="str">
        <f t="shared" si="29"/>
        <v>102772</v>
      </c>
      <c r="B1882" s="84" t="s">
        <v>13351</v>
      </c>
      <c r="C1882" s="84" t="s">
        <v>13352</v>
      </c>
      <c r="D1882" s="84" t="s">
        <v>8382</v>
      </c>
      <c r="E1882" s="85" t="s">
        <v>29321</v>
      </c>
    </row>
    <row r="1883" spans="1:5" x14ac:dyDescent="0.25">
      <c r="A1883" t="str">
        <f t="shared" si="29"/>
        <v>102773</v>
      </c>
      <c r="B1883" s="84" t="s">
        <v>13353</v>
      </c>
      <c r="C1883" s="84" t="s">
        <v>13354</v>
      </c>
      <c r="D1883" s="84" t="s">
        <v>8382</v>
      </c>
      <c r="E1883" s="85" t="s">
        <v>29322</v>
      </c>
    </row>
    <row r="1884" spans="1:5" x14ac:dyDescent="0.25">
      <c r="A1884" t="str">
        <f t="shared" si="29"/>
        <v>102774</v>
      </c>
      <c r="B1884" s="84" t="s">
        <v>13355</v>
      </c>
      <c r="C1884" s="84" t="s">
        <v>13356</v>
      </c>
      <c r="D1884" s="84" t="s">
        <v>8382</v>
      </c>
      <c r="E1884" s="85" t="s">
        <v>29322</v>
      </c>
    </row>
    <row r="1885" spans="1:5" x14ac:dyDescent="0.25">
      <c r="A1885" t="str">
        <f t="shared" si="29"/>
        <v>102775</v>
      </c>
      <c r="B1885" s="84" t="s">
        <v>13357</v>
      </c>
      <c r="C1885" s="84" t="s">
        <v>13358</v>
      </c>
      <c r="D1885" s="84" t="s">
        <v>8382</v>
      </c>
      <c r="E1885" s="85" t="s">
        <v>29323</v>
      </c>
    </row>
    <row r="1886" spans="1:5" x14ac:dyDescent="0.25">
      <c r="A1886" t="str">
        <f t="shared" si="29"/>
        <v>102776</v>
      </c>
      <c r="B1886" s="84" t="s">
        <v>13359</v>
      </c>
      <c r="C1886" s="84" t="s">
        <v>13360</v>
      </c>
      <c r="D1886" s="84" t="s">
        <v>8382</v>
      </c>
      <c r="E1886" s="85" t="s">
        <v>29323</v>
      </c>
    </row>
    <row r="1887" spans="1:5" x14ac:dyDescent="0.25">
      <c r="A1887" t="str">
        <f t="shared" si="29"/>
        <v>102777</v>
      </c>
      <c r="B1887" s="84" t="s">
        <v>13361</v>
      </c>
      <c r="C1887" s="84" t="s">
        <v>13362</v>
      </c>
      <c r="D1887" s="84" t="s">
        <v>8382</v>
      </c>
      <c r="E1887" s="85" t="s">
        <v>29324</v>
      </c>
    </row>
    <row r="1888" spans="1:5" x14ac:dyDescent="0.25">
      <c r="A1888" t="str">
        <f t="shared" si="29"/>
        <v>102778</v>
      </c>
      <c r="B1888" s="84" t="s">
        <v>13363</v>
      </c>
      <c r="C1888" s="84" t="s">
        <v>13364</v>
      </c>
      <c r="D1888" s="84" t="s">
        <v>8382</v>
      </c>
      <c r="E1888" s="85" t="s">
        <v>29325</v>
      </c>
    </row>
    <row r="1889" spans="1:5" x14ac:dyDescent="0.25">
      <c r="A1889" t="str">
        <f t="shared" si="29"/>
        <v>102779</v>
      </c>
      <c r="B1889" s="84" t="s">
        <v>13365</v>
      </c>
      <c r="C1889" s="84" t="s">
        <v>13366</v>
      </c>
      <c r="D1889" s="84" t="s">
        <v>8382</v>
      </c>
      <c r="E1889" s="85" t="s">
        <v>29322</v>
      </c>
    </row>
    <row r="1890" spans="1:5" x14ac:dyDescent="0.25">
      <c r="A1890" t="str">
        <f t="shared" si="29"/>
        <v>102780</v>
      </c>
      <c r="B1890" s="84" t="s">
        <v>13367</v>
      </c>
      <c r="C1890" s="84" t="s">
        <v>13368</v>
      </c>
      <c r="D1890" s="84" t="s">
        <v>8382</v>
      </c>
      <c r="E1890" s="85" t="s">
        <v>29326</v>
      </c>
    </row>
    <row r="1891" spans="1:5" x14ac:dyDescent="0.25">
      <c r="A1891" t="str">
        <f t="shared" si="29"/>
        <v>102781</v>
      </c>
      <c r="B1891" s="84" t="s">
        <v>13369</v>
      </c>
      <c r="C1891" s="84" t="s">
        <v>13370</v>
      </c>
      <c r="D1891" s="84" t="s">
        <v>8382</v>
      </c>
      <c r="E1891" s="85" t="s">
        <v>29327</v>
      </c>
    </row>
    <row r="1892" spans="1:5" x14ac:dyDescent="0.25">
      <c r="A1892" t="str">
        <f t="shared" si="29"/>
        <v>102782</v>
      </c>
      <c r="B1892" s="84" t="s">
        <v>13371</v>
      </c>
      <c r="C1892" s="84" t="s">
        <v>13372</v>
      </c>
      <c r="D1892" s="84" t="s">
        <v>8382</v>
      </c>
      <c r="E1892" s="85" t="s">
        <v>29328</v>
      </c>
    </row>
    <row r="1893" spans="1:5" x14ac:dyDescent="0.25">
      <c r="A1893" t="str">
        <f t="shared" si="29"/>
        <v>102783</v>
      </c>
      <c r="B1893" s="84" t="s">
        <v>13373</v>
      </c>
      <c r="C1893" s="84" t="s">
        <v>13374</v>
      </c>
      <c r="D1893" s="84" t="s">
        <v>8382</v>
      </c>
      <c r="E1893" s="85" t="s">
        <v>29329</v>
      </c>
    </row>
    <row r="1894" spans="1:5" x14ac:dyDescent="0.25">
      <c r="A1894" t="str">
        <f t="shared" si="29"/>
        <v>102784</v>
      </c>
      <c r="B1894" s="84" t="s">
        <v>13375</v>
      </c>
      <c r="C1894" s="84" t="s">
        <v>13376</v>
      </c>
      <c r="D1894" s="84" t="s">
        <v>8382</v>
      </c>
      <c r="E1894" s="85" t="s">
        <v>29330</v>
      </c>
    </row>
    <row r="1895" spans="1:5" x14ac:dyDescent="0.25">
      <c r="A1895" t="str">
        <f t="shared" si="29"/>
        <v>102785</v>
      </c>
      <c r="B1895" s="84" t="s">
        <v>13377</v>
      </c>
      <c r="C1895" s="84" t="s">
        <v>13378</v>
      </c>
      <c r="D1895" s="84" t="s">
        <v>8382</v>
      </c>
      <c r="E1895" s="85" t="s">
        <v>29326</v>
      </c>
    </row>
    <row r="1896" spans="1:5" x14ac:dyDescent="0.25">
      <c r="A1896" t="str">
        <f t="shared" si="29"/>
        <v>102786</v>
      </c>
      <c r="B1896" s="84" t="s">
        <v>13379</v>
      </c>
      <c r="C1896" s="84" t="s">
        <v>13380</v>
      </c>
      <c r="D1896" s="84" t="s">
        <v>8382</v>
      </c>
      <c r="E1896" s="85" t="s">
        <v>29331</v>
      </c>
    </row>
    <row r="1897" spans="1:5" x14ac:dyDescent="0.25">
      <c r="A1897" t="str">
        <f t="shared" si="29"/>
        <v>102787</v>
      </c>
      <c r="B1897" s="84" t="s">
        <v>13381</v>
      </c>
      <c r="C1897" s="84" t="s">
        <v>13382</v>
      </c>
      <c r="D1897" s="84" t="s">
        <v>8382</v>
      </c>
      <c r="E1897" s="85" t="s">
        <v>29328</v>
      </c>
    </row>
    <row r="1898" spans="1:5" x14ac:dyDescent="0.25">
      <c r="A1898" t="str">
        <f t="shared" si="29"/>
        <v>102788</v>
      </c>
      <c r="B1898" s="84" t="s">
        <v>13383</v>
      </c>
      <c r="C1898" s="84" t="s">
        <v>13384</v>
      </c>
      <c r="D1898" s="84" t="s">
        <v>8382</v>
      </c>
      <c r="E1898" s="85" t="s">
        <v>29332</v>
      </c>
    </row>
    <row r="1899" spans="1:5" x14ac:dyDescent="0.25">
      <c r="A1899" t="str">
        <f t="shared" si="29"/>
        <v>102789</v>
      </c>
      <c r="B1899" s="84" t="s">
        <v>13385</v>
      </c>
      <c r="C1899" s="84" t="s">
        <v>13386</v>
      </c>
      <c r="D1899" s="84" t="s">
        <v>8382</v>
      </c>
      <c r="E1899" s="85" t="s">
        <v>29333</v>
      </c>
    </row>
    <row r="1900" spans="1:5" x14ac:dyDescent="0.25">
      <c r="A1900" t="str">
        <f t="shared" si="29"/>
        <v>102790</v>
      </c>
      <c r="B1900" s="84" t="s">
        <v>13387</v>
      </c>
      <c r="C1900" s="84" t="s">
        <v>13388</v>
      </c>
      <c r="D1900" s="84" t="s">
        <v>8382</v>
      </c>
      <c r="E1900" s="85" t="s">
        <v>29334</v>
      </c>
    </row>
    <row r="1901" spans="1:5" x14ac:dyDescent="0.25">
      <c r="A1901" t="str">
        <f t="shared" si="29"/>
        <v>102791</v>
      </c>
      <c r="B1901" s="84" t="s">
        <v>13389</v>
      </c>
      <c r="C1901" s="84" t="s">
        <v>13390</v>
      </c>
      <c r="D1901" s="84" t="s">
        <v>8382</v>
      </c>
      <c r="E1901" s="85" t="s">
        <v>29335</v>
      </c>
    </row>
    <row r="1902" spans="1:5" x14ac:dyDescent="0.25">
      <c r="A1902" t="str">
        <f t="shared" si="29"/>
        <v>102792</v>
      </c>
      <c r="B1902" s="84" t="s">
        <v>13391</v>
      </c>
      <c r="C1902" s="84" t="s">
        <v>13392</v>
      </c>
      <c r="D1902" s="84" t="s">
        <v>8382</v>
      </c>
      <c r="E1902" s="85" t="s">
        <v>29336</v>
      </c>
    </row>
    <row r="1903" spans="1:5" x14ac:dyDescent="0.25">
      <c r="A1903" t="str">
        <f t="shared" si="29"/>
        <v>102793</v>
      </c>
      <c r="B1903" s="84" t="s">
        <v>13393</v>
      </c>
      <c r="C1903" s="84" t="s">
        <v>13394</v>
      </c>
      <c r="D1903" s="84" t="s">
        <v>8382</v>
      </c>
      <c r="E1903" s="85" t="s">
        <v>29337</v>
      </c>
    </row>
    <row r="1904" spans="1:5" x14ac:dyDescent="0.25">
      <c r="A1904" t="str">
        <f t="shared" si="29"/>
        <v>102794</v>
      </c>
      <c r="B1904" s="84" t="s">
        <v>13395</v>
      </c>
      <c r="C1904" s="84" t="s">
        <v>13396</v>
      </c>
      <c r="D1904" s="84" t="s">
        <v>8382</v>
      </c>
      <c r="E1904" s="85" t="s">
        <v>29338</v>
      </c>
    </row>
    <row r="1905" spans="1:5" x14ac:dyDescent="0.25">
      <c r="A1905" t="str">
        <f t="shared" si="29"/>
        <v>102795</v>
      </c>
      <c r="B1905" s="84" t="s">
        <v>13397</v>
      </c>
      <c r="C1905" s="84" t="s">
        <v>13398</v>
      </c>
      <c r="D1905" s="84" t="s">
        <v>8382</v>
      </c>
      <c r="E1905" s="85" t="s">
        <v>29339</v>
      </c>
    </row>
    <row r="1906" spans="1:5" x14ac:dyDescent="0.25">
      <c r="A1906" t="str">
        <f t="shared" si="29"/>
        <v>102796</v>
      </c>
      <c r="B1906" s="84" t="s">
        <v>13399</v>
      </c>
      <c r="C1906" s="84" t="s">
        <v>13400</v>
      </c>
      <c r="D1906" s="84" t="s">
        <v>8382</v>
      </c>
      <c r="E1906" s="85" t="s">
        <v>29340</v>
      </c>
    </row>
    <row r="1907" spans="1:5" x14ac:dyDescent="0.25">
      <c r="A1907" t="str">
        <f t="shared" si="29"/>
        <v>102797</v>
      </c>
      <c r="B1907" s="84" t="s">
        <v>13401</v>
      </c>
      <c r="C1907" s="84" t="s">
        <v>13402</v>
      </c>
      <c r="D1907" s="84" t="s">
        <v>8382</v>
      </c>
      <c r="E1907" s="85" t="s">
        <v>29341</v>
      </c>
    </row>
    <row r="1908" spans="1:5" x14ac:dyDescent="0.25">
      <c r="A1908" t="str">
        <f t="shared" si="29"/>
        <v>102798</v>
      </c>
      <c r="B1908" s="84" t="s">
        <v>13403</v>
      </c>
      <c r="C1908" s="84" t="s">
        <v>13404</v>
      </c>
      <c r="D1908" s="84" t="s">
        <v>8382</v>
      </c>
      <c r="E1908" s="85" t="s">
        <v>29342</v>
      </c>
    </row>
    <row r="1909" spans="1:5" x14ac:dyDescent="0.25">
      <c r="A1909" t="str">
        <f t="shared" si="29"/>
        <v>102799</v>
      </c>
      <c r="B1909" s="84" t="s">
        <v>13405</v>
      </c>
      <c r="C1909" s="84" t="s">
        <v>13406</v>
      </c>
      <c r="D1909" s="84" t="s">
        <v>8382</v>
      </c>
      <c r="E1909" s="85" t="s">
        <v>29343</v>
      </c>
    </row>
    <row r="1910" spans="1:5" x14ac:dyDescent="0.25">
      <c r="A1910" t="str">
        <f t="shared" si="29"/>
        <v>102800</v>
      </c>
      <c r="B1910" s="84" t="s">
        <v>13407</v>
      </c>
      <c r="C1910" s="84" t="s">
        <v>13408</v>
      </c>
      <c r="D1910" s="84" t="s">
        <v>8382</v>
      </c>
      <c r="E1910" s="85" t="s">
        <v>29344</v>
      </c>
    </row>
    <row r="1911" spans="1:5" x14ac:dyDescent="0.25">
      <c r="A1911" t="str">
        <f t="shared" si="29"/>
        <v>102801</v>
      </c>
      <c r="B1911" s="84" t="s">
        <v>13409</v>
      </c>
      <c r="C1911" s="84" t="s">
        <v>13410</v>
      </c>
      <c r="D1911" s="84" t="s">
        <v>8382</v>
      </c>
      <c r="E1911" s="85" t="s">
        <v>29345</v>
      </c>
    </row>
    <row r="1912" spans="1:5" x14ac:dyDescent="0.25">
      <c r="A1912" t="str">
        <f t="shared" si="29"/>
        <v>102802</v>
      </c>
      <c r="B1912" s="84" t="s">
        <v>13411</v>
      </c>
      <c r="C1912" s="84" t="s">
        <v>13412</v>
      </c>
      <c r="D1912" s="84" t="s">
        <v>8382</v>
      </c>
      <c r="E1912" s="85" t="s">
        <v>29346</v>
      </c>
    </row>
    <row r="1913" spans="1:5" x14ac:dyDescent="0.25">
      <c r="A1913" t="str">
        <f t="shared" si="29"/>
        <v>101570</v>
      </c>
      <c r="B1913" s="84" t="s">
        <v>7014</v>
      </c>
      <c r="C1913" s="84" t="s">
        <v>9448</v>
      </c>
      <c r="D1913" s="84" t="s">
        <v>8451</v>
      </c>
      <c r="E1913" s="85" t="s">
        <v>15331</v>
      </c>
    </row>
    <row r="1914" spans="1:5" x14ac:dyDescent="0.25">
      <c r="A1914" t="str">
        <f t="shared" si="29"/>
        <v>101571</v>
      </c>
      <c r="B1914" s="84" t="s">
        <v>7015</v>
      </c>
      <c r="C1914" s="84" t="s">
        <v>9449</v>
      </c>
      <c r="D1914" s="84" t="s">
        <v>8451</v>
      </c>
      <c r="E1914" s="85" t="s">
        <v>23077</v>
      </c>
    </row>
    <row r="1915" spans="1:5" x14ac:dyDescent="0.25">
      <c r="A1915" t="str">
        <f t="shared" si="29"/>
        <v>101572</v>
      </c>
      <c r="B1915" s="84" t="s">
        <v>7016</v>
      </c>
      <c r="C1915" s="84" t="s">
        <v>9450</v>
      </c>
      <c r="D1915" s="84" t="s">
        <v>8451</v>
      </c>
      <c r="E1915" s="85" t="s">
        <v>7805</v>
      </c>
    </row>
    <row r="1916" spans="1:5" x14ac:dyDescent="0.25">
      <c r="A1916" t="str">
        <f t="shared" si="29"/>
        <v>101573</v>
      </c>
      <c r="B1916" s="84" t="s">
        <v>7017</v>
      </c>
      <c r="C1916" s="84" t="s">
        <v>9451</v>
      </c>
      <c r="D1916" s="84" t="s">
        <v>8451</v>
      </c>
      <c r="E1916" s="85" t="s">
        <v>29347</v>
      </c>
    </row>
    <row r="1917" spans="1:5" x14ac:dyDescent="0.25">
      <c r="A1917" t="str">
        <f t="shared" si="29"/>
        <v>101574</v>
      </c>
      <c r="B1917" s="84" t="s">
        <v>7018</v>
      </c>
      <c r="C1917" s="84" t="s">
        <v>9452</v>
      </c>
      <c r="D1917" s="84" t="s">
        <v>8451</v>
      </c>
      <c r="E1917" s="85" t="s">
        <v>7756</v>
      </c>
    </row>
    <row r="1918" spans="1:5" x14ac:dyDescent="0.25">
      <c r="A1918" t="str">
        <f t="shared" si="29"/>
        <v>101575</v>
      </c>
      <c r="B1918" s="84" t="s">
        <v>7019</v>
      </c>
      <c r="C1918" s="84" t="s">
        <v>9453</v>
      </c>
      <c r="D1918" s="84" t="s">
        <v>8451</v>
      </c>
      <c r="E1918" s="85" t="s">
        <v>7937</v>
      </c>
    </row>
    <row r="1919" spans="1:5" x14ac:dyDescent="0.25">
      <c r="A1919" t="str">
        <f t="shared" si="29"/>
        <v>101576</v>
      </c>
      <c r="B1919" s="84" t="s">
        <v>7020</v>
      </c>
      <c r="C1919" s="84" t="s">
        <v>9454</v>
      </c>
      <c r="D1919" s="84" t="s">
        <v>8451</v>
      </c>
      <c r="E1919" s="85" t="s">
        <v>26963</v>
      </c>
    </row>
    <row r="1920" spans="1:5" x14ac:dyDescent="0.25">
      <c r="A1920" t="str">
        <f t="shared" si="29"/>
        <v>101577</v>
      </c>
      <c r="B1920" s="84" t="s">
        <v>7021</v>
      </c>
      <c r="C1920" s="84" t="s">
        <v>9455</v>
      </c>
      <c r="D1920" s="84" t="s">
        <v>8451</v>
      </c>
      <c r="E1920" s="85" t="s">
        <v>16505</v>
      </c>
    </row>
    <row r="1921" spans="1:5" x14ac:dyDescent="0.25">
      <c r="A1921" t="str">
        <f t="shared" si="29"/>
        <v>101578</v>
      </c>
      <c r="B1921" s="84" t="s">
        <v>7022</v>
      </c>
      <c r="C1921" s="84" t="s">
        <v>9456</v>
      </c>
      <c r="D1921" s="84" t="s">
        <v>8451</v>
      </c>
      <c r="E1921" s="85" t="s">
        <v>14704</v>
      </c>
    </row>
    <row r="1922" spans="1:5" x14ac:dyDescent="0.25">
      <c r="A1922" t="str">
        <f t="shared" si="29"/>
        <v>101579</v>
      </c>
      <c r="B1922" s="84" t="s">
        <v>7023</v>
      </c>
      <c r="C1922" s="84" t="s">
        <v>9457</v>
      </c>
      <c r="D1922" s="84" t="s">
        <v>8451</v>
      </c>
      <c r="E1922" s="85" t="s">
        <v>27947</v>
      </c>
    </row>
    <row r="1923" spans="1:5" x14ac:dyDescent="0.25">
      <c r="A1923" t="str">
        <f t="shared" ref="A1923:A1986" si="30">B1923</f>
        <v>101580</v>
      </c>
      <c r="B1923" s="84" t="s">
        <v>7024</v>
      </c>
      <c r="C1923" s="84" t="s">
        <v>9458</v>
      </c>
      <c r="D1923" s="84" t="s">
        <v>8451</v>
      </c>
      <c r="E1923" s="85" t="s">
        <v>12610</v>
      </c>
    </row>
    <row r="1924" spans="1:5" x14ac:dyDescent="0.25">
      <c r="A1924" t="str">
        <f t="shared" si="30"/>
        <v>101581</v>
      </c>
      <c r="B1924" s="84" t="s">
        <v>7025</v>
      </c>
      <c r="C1924" s="84" t="s">
        <v>9459</v>
      </c>
      <c r="D1924" s="84" t="s">
        <v>8451</v>
      </c>
      <c r="E1924" s="85" t="s">
        <v>16222</v>
      </c>
    </row>
    <row r="1925" spans="1:5" x14ac:dyDescent="0.25">
      <c r="A1925" t="str">
        <f t="shared" si="30"/>
        <v>101582</v>
      </c>
      <c r="B1925" s="84" t="s">
        <v>7026</v>
      </c>
      <c r="C1925" s="84" t="s">
        <v>9460</v>
      </c>
      <c r="D1925" s="84" t="s">
        <v>8451</v>
      </c>
      <c r="E1925" s="85" t="s">
        <v>28053</v>
      </c>
    </row>
    <row r="1926" spans="1:5" x14ac:dyDescent="0.25">
      <c r="A1926" t="str">
        <f t="shared" si="30"/>
        <v>101583</v>
      </c>
      <c r="B1926" s="84" t="s">
        <v>7027</v>
      </c>
      <c r="C1926" s="84" t="s">
        <v>9461</v>
      </c>
      <c r="D1926" s="84" t="s">
        <v>8451</v>
      </c>
      <c r="E1926" s="85" t="s">
        <v>29348</v>
      </c>
    </row>
    <row r="1927" spans="1:5" x14ac:dyDescent="0.25">
      <c r="A1927" t="str">
        <f t="shared" si="30"/>
        <v>101584</v>
      </c>
      <c r="B1927" s="84" t="s">
        <v>7028</v>
      </c>
      <c r="C1927" s="84" t="s">
        <v>9462</v>
      </c>
      <c r="D1927" s="84" t="s">
        <v>8451</v>
      </c>
      <c r="E1927" s="85" t="s">
        <v>14526</v>
      </c>
    </row>
    <row r="1928" spans="1:5" x14ac:dyDescent="0.25">
      <c r="A1928" t="str">
        <f t="shared" si="30"/>
        <v>101585</v>
      </c>
      <c r="B1928" s="84" t="s">
        <v>7029</v>
      </c>
      <c r="C1928" s="84" t="s">
        <v>9463</v>
      </c>
      <c r="D1928" s="84" t="s">
        <v>8451</v>
      </c>
      <c r="E1928" s="85" t="s">
        <v>22132</v>
      </c>
    </row>
    <row r="1929" spans="1:5" x14ac:dyDescent="0.25">
      <c r="A1929" t="str">
        <f t="shared" si="30"/>
        <v>101586</v>
      </c>
      <c r="B1929" s="84" t="s">
        <v>7030</v>
      </c>
      <c r="C1929" s="84" t="s">
        <v>9464</v>
      </c>
      <c r="D1929" s="84" t="s">
        <v>8451</v>
      </c>
      <c r="E1929" s="85" t="s">
        <v>15553</v>
      </c>
    </row>
    <row r="1930" spans="1:5" x14ac:dyDescent="0.25">
      <c r="A1930" t="str">
        <f t="shared" si="30"/>
        <v>101587</v>
      </c>
      <c r="B1930" s="84" t="s">
        <v>7031</v>
      </c>
      <c r="C1930" s="84" t="s">
        <v>9465</v>
      </c>
      <c r="D1930" s="84" t="s">
        <v>8451</v>
      </c>
      <c r="E1930" s="85" t="s">
        <v>27867</v>
      </c>
    </row>
    <row r="1931" spans="1:5" x14ac:dyDescent="0.25">
      <c r="A1931" t="str">
        <f t="shared" si="30"/>
        <v>101588</v>
      </c>
      <c r="B1931" s="84" t="s">
        <v>7032</v>
      </c>
      <c r="C1931" s="84" t="s">
        <v>9466</v>
      </c>
      <c r="D1931" s="84" t="s">
        <v>8451</v>
      </c>
      <c r="E1931" s="85" t="s">
        <v>29349</v>
      </c>
    </row>
    <row r="1932" spans="1:5" x14ac:dyDescent="0.25">
      <c r="A1932" t="str">
        <f t="shared" si="30"/>
        <v>101589</v>
      </c>
      <c r="B1932" s="84" t="s">
        <v>7033</v>
      </c>
      <c r="C1932" s="84" t="s">
        <v>9467</v>
      </c>
      <c r="D1932" s="84" t="s">
        <v>8451</v>
      </c>
      <c r="E1932" s="85" t="s">
        <v>29350</v>
      </c>
    </row>
    <row r="1933" spans="1:5" x14ac:dyDescent="0.25">
      <c r="A1933" t="str">
        <f t="shared" si="30"/>
        <v>101590</v>
      </c>
      <c r="B1933" s="84" t="s">
        <v>7034</v>
      </c>
      <c r="C1933" s="84" t="s">
        <v>9468</v>
      </c>
      <c r="D1933" s="84" t="s">
        <v>8451</v>
      </c>
      <c r="E1933" s="85" t="s">
        <v>29351</v>
      </c>
    </row>
    <row r="1934" spans="1:5" x14ac:dyDescent="0.25">
      <c r="A1934" t="str">
        <f t="shared" si="30"/>
        <v>101591</v>
      </c>
      <c r="B1934" s="84" t="s">
        <v>7035</v>
      </c>
      <c r="C1934" s="84" t="s">
        <v>9469</v>
      </c>
      <c r="D1934" s="84" t="s">
        <v>8451</v>
      </c>
      <c r="E1934" s="85" t="s">
        <v>29352</v>
      </c>
    </row>
    <row r="1935" spans="1:5" x14ac:dyDescent="0.25">
      <c r="A1935" t="str">
        <f t="shared" si="30"/>
        <v>101592</v>
      </c>
      <c r="B1935" s="84" t="s">
        <v>7036</v>
      </c>
      <c r="C1935" s="84" t="s">
        <v>9470</v>
      </c>
      <c r="D1935" s="84" t="s">
        <v>8451</v>
      </c>
      <c r="E1935" s="85" t="s">
        <v>29353</v>
      </c>
    </row>
    <row r="1936" spans="1:5" x14ac:dyDescent="0.25">
      <c r="A1936" t="str">
        <f t="shared" si="30"/>
        <v>101593</v>
      </c>
      <c r="B1936" s="84" t="s">
        <v>7037</v>
      </c>
      <c r="C1936" s="84" t="s">
        <v>9471</v>
      </c>
      <c r="D1936" s="84" t="s">
        <v>8451</v>
      </c>
      <c r="E1936" s="85" t="s">
        <v>28422</v>
      </c>
    </row>
    <row r="1937" spans="1:5" x14ac:dyDescent="0.25">
      <c r="A1937" t="str">
        <f t="shared" si="30"/>
        <v>101600</v>
      </c>
      <c r="B1937" s="84" t="s">
        <v>7038</v>
      </c>
      <c r="C1937" s="84" t="s">
        <v>9472</v>
      </c>
      <c r="D1937" s="84" t="s">
        <v>8451</v>
      </c>
      <c r="E1937" s="85" t="s">
        <v>7737</v>
      </c>
    </row>
    <row r="1938" spans="1:5" x14ac:dyDescent="0.25">
      <c r="A1938" t="str">
        <f t="shared" si="30"/>
        <v>101601</v>
      </c>
      <c r="B1938" s="84" t="s">
        <v>7039</v>
      </c>
      <c r="C1938" s="84" t="s">
        <v>9473</v>
      </c>
      <c r="D1938" s="84" t="s">
        <v>8451</v>
      </c>
      <c r="E1938" s="85" t="s">
        <v>15558</v>
      </c>
    </row>
    <row r="1939" spans="1:5" x14ac:dyDescent="0.25">
      <c r="A1939" t="str">
        <f t="shared" si="30"/>
        <v>101602</v>
      </c>
      <c r="B1939" s="84" t="s">
        <v>7040</v>
      </c>
      <c r="C1939" s="84" t="s">
        <v>9474</v>
      </c>
      <c r="D1939" s="84" t="s">
        <v>8451</v>
      </c>
      <c r="E1939" s="85" t="s">
        <v>7744</v>
      </c>
    </row>
    <row r="1940" spans="1:5" x14ac:dyDescent="0.25">
      <c r="A1940" t="str">
        <f t="shared" si="30"/>
        <v>101603</v>
      </c>
      <c r="B1940" s="84" t="s">
        <v>7041</v>
      </c>
      <c r="C1940" s="84" t="s">
        <v>9475</v>
      </c>
      <c r="D1940" s="84" t="s">
        <v>8451</v>
      </c>
      <c r="E1940" s="85" t="s">
        <v>11038</v>
      </c>
    </row>
    <row r="1941" spans="1:5" x14ac:dyDescent="0.25">
      <c r="A1941" t="str">
        <f t="shared" si="30"/>
        <v>101604</v>
      </c>
      <c r="B1941" s="84" t="s">
        <v>7042</v>
      </c>
      <c r="C1941" s="84" t="s">
        <v>9477</v>
      </c>
      <c r="D1941" s="84" t="s">
        <v>8451</v>
      </c>
      <c r="E1941" s="85" t="s">
        <v>15786</v>
      </c>
    </row>
    <row r="1942" spans="1:5" x14ac:dyDescent="0.25">
      <c r="A1942" t="str">
        <f t="shared" si="30"/>
        <v>101605</v>
      </c>
      <c r="B1942" s="84" t="s">
        <v>7043</v>
      </c>
      <c r="C1942" s="84" t="s">
        <v>9479</v>
      </c>
      <c r="D1942" s="84" t="s">
        <v>8451</v>
      </c>
      <c r="E1942" s="85" t="s">
        <v>13182</v>
      </c>
    </row>
    <row r="1943" spans="1:5" x14ac:dyDescent="0.25">
      <c r="A1943" t="str">
        <f t="shared" si="30"/>
        <v>90788</v>
      </c>
      <c r="B1943" s="84" t="s">
        <v>1926</v>
      </c>
      <c r="C1943" s="84" t="s">
        <v>9480</v>
      </c>
      <c r="D1943" s="84" t="s">
        <v>8382</v>
      </c>
      <c r="E1943" s="85" t="s">
        <v>29354</v>
      </c>
    </row>
    <row r="1944" spans="1:5" x14ac:dyDescent="0.25">
      <c r="A1944" t="str">
        <f t="shared" si="30"/>
        <v>90789</v>
      </c>
      <c r="B1944" s="84" t="s">
        <v>1927</v>
      </c>
      <c r="C1944" s="84" t="s">
        <v>9481</v>
      </c>
      <c r="D1944" s="84" t="s">
        <v>8382</v>
      </c>
      <c r="E1944" s="85" t="s">
        <v>29355</v>
      </c>
    </row>
    <row r="1945" spans="1:5" x14ac:dyDescent="0.25">
      <c r="A1945" t="str">
        <f t="shared" si="30"/>
        <v>90790</v>
      </c>
      <c r="B1945" s="84" t="s">
        <v>1928</v>
      </c>
      <c r="C1945" s="84" t="s">
        <v>9482</v>
      </c>
      <c r="D1945" s="84" t="s">
        <v>8382</v>
      </c>
      <c r="E1945" s="85" t="s">
        <v>29356</v>
      </c>
    </row>
    <row r="1946" spans="1:5" x14ac:dyDescent="0.25">
      <c r="A1946" t="str">
        <f t="shared" si="30"/>
        <v>90791</v>
      </c>
      <c r="B1946" s="84" t="s">
        <v>1929</v>
      </c>
      <c r="C1946" s="84" t="s">
        <v>9483</v>
      </c>
      <c r="D1946" s="84" t="s">
        <v>8382</v>
      </c>
      <c r="E1946" s="85" t="s">
        <v>29357</v>
      </c>
    </row>
    <row r="1947" spans="1:5" x14ac:dyDescent="0.25">
      <c r="A1947" t="str">
        <f t="shared" si="30"/>
        <v>90793</v>
      </c>
      <c r="B1947" s="84" t="s">
        <v>1930</v>
      </c>
      <c r="C1947" s="84" t="s">
        <v>9484</v>
      </c>
      <c r="D1947" s="84" t="s">
        <v>8382</v>
      </c>
      <c r="E1947" s="85" t="s">
        <v>29358</v>
      </c>
    </row>
    <row r="1948" spans="1:5" x14ac:dyDescent="0.25">
      <c r="A1948" t="str">
        <f t="shared" si="30"/>
        <v>90794</v>
      </c>
      <c r="B1948" s="84" t="s">
        <v>1931</v>
      </c>
      <c r="C1948" s="84" t="s">
        <v>9485</v>
      </c>
      <c r="D1948" s="84" t="s">
        <v>8382</v>
      </c>
      <c r="E1948" s="85" t="s">
        <v>29359</v>
      </c>
    </row>
    <row r="1949" spans="1:5" x14ac:dyDescent="0.25">
      <c r="A1949" t="str">
        <f t="shared" si="30"/>
        <v>90795</v>
      </c>
      <c r="B1949" s="84" t="s">
        <v>1932</v>
      </c>
      <c r="C1949" s="84" t="s">
        <v>9486</v>
      </c>
      <c r="D1949" s="84" t="s">
        <v>8382</v>
      </c>
      <c r="E1949" s="85" t="s">
        <v>29360</v>
      </c>
    </row>
    <row r="1950" spans="1:5" x14ac:dyDescent="0.25">
      <c r="A1950" t="str">
        <f t="shared" si="30"/>
        <v>90796</v>
      </c>
      <c r="B1950" s="84" t="s">
        <v>1933</v>
      </c>
      <c r="C1950" s="84" t="s">
        <v>9487</v>
      </c>
      <c r="D1950" s="84" t="s">
        <v>8382</v>
      </c>
      <c r="E1950" s="85" t="s">
        <v>29361</v>
      </c>
    </row>
    <row r="1951" spans="1:5" x14ac:dyDescent="0.25">
      <c r="A1951" t="str">
        <f t="shared" si="30"/>
        <v>90797</v>
      </c>
      <c r="B1951" s="84" t="s">
        <v>1934</v>
      </c>
      <c r="C1951" s="84" t="s">
        <v>9488</v>
      </c>
      <c r="D1951" s="84" t="s">
        <v>8382</v>
      </c>
      <c r="E1951" s="85" t="s">
        <v>29362</v>
      </c>
    </row>
    <row r="1952" spans="1:5" x14ac:dyDescent="0.25">
      <c r="A1952" t="str">
        <f t="shared" si="30"/>
        <v>90798</v>
      </c>
      <c r="B1952" s="84" t="s">
        <v>1935</v>
      </c>
      <c r="C1952" s="84" t="s">
        <v>9489</v>
      </c>
      <c r="D1952" s="84" t="s">
        <v>8382</v>
      </c>
      <c r="E1952" s="85" t="s">
        <v>29363</v>
      </c>
    </row>
    <row r="1953" spans="1:5" x14ac:dyDescent="0.25">
      <c r="A1953" t="str">
        <f t="shared" si="30"/>
        <v>90799</v>
      </c>
      <c r="B1953" s="84" t="s">
        <v>1936</v>
      </c>
      <c r="C1953" s="84" t="s">
        <v>9490</v>
      </c>
      <c r="D1953" s="84" t="s">
        <v>8382</v>
      </c>
      <c r="E1953" s="85" t="s">
        <v>29364</v>
      </c>
    </row>
    <row r="1954" spans="1:5" x14ac:dyDescent="0.25">
      <c r="A1954" t="str">
        <f t="shared" si="30"/>
        <v>90801</v>
      </c>
      <c r="B1954" s="84" t="s">
        <v>1937</v>
      </c>
      <c r="C1954" s="84" t="s">
        <v>9491</v>
      </c>
      <c r="D1954" s="84" t="s">
        <v>8382</v>
      </c>
      <c r="E1954" s="85" t="s">
        <v>29365</v>
      </c>
    </row>
    <row r="1955" spans="1:5" x14ac:dyDescent="0.25">
      <c r="A1955" t="str">
        <f t="shared" si="30"/>
        <v>90806</v>
      </c>
      <c r="B1955" s="84" t="s">
        <v>1938</v>
      </c>
      <c r="C1955" s="84" t="s">
        <v>23493</v>
      </c>
      <c r="D1955" s="84" t="s">
        <v>8382</v>
      </c>
      <c r="E1955" s="85" t="s">
        <v>29366</v>
      </c>
    </row>
    <row r="1956" spans="1:5" x14ac:dyDescent="0.25">
      <c r="A1956" t="str">
        <f t="shared" si="30"/>
        <v>90820</v>
      </c>
      <c r="B1956" s="84" t="s">
        <v>1939</v>
      </c>
      <c r="C1956" s="84" t="s">
        <v>9492</v>
      </c>
      <c r="D1956" s="84" t="s">
        <v>8382</v>
      </c>
      <c r="E1956" s="85" t="s">
        <v>29367</v>
      </c>
    </row>
    <row r="1957" spans="1:5" x14ac:dyDescent="0.25">
      <c r="A1957" t="str">
        <f t="shared" si="30"/>
        <v>90821</v>
      </c>
      <c r="B1957" s="84" t="s">
        <v>1940</v>
      </c>
      <c r="C1957" s="84" t="s">
        <v>9493</v>
      </c>
      <c r="D1957" s="84" t="s">
        <v>8382</v>
      </c>
      <c r="E1957" s="85" t="s">
        <v>29368</v>
      </c>
    </row>
    <row r="1958" spans="1:5" x14ac:dyDescent="0.25">
      <c r="A1958" t="str">
        <f t="shared" si="30"/>
        <v>90822</v>
      </c>
      <c r="B1958" s="84" t="s">
        <v>1941</v>
      </c>
      <c r="C1958" s="84" t="s">
        <v>9494</v>
      </c>
      <c r="D1958" s="84" t="s">
        <v>8382</v>
      </c>
      <c r="E1958" s="85" t="s">
        <v>29369</v>
      </c>
    </row>
    <row r="1959" spans="1:5" x14ac:dyDescent="0.25">
      <c r="A1959" t="str">
        <f t="shared" si="30"/>
        <v>90823</v>
      </c>
      <c r="B1959" s="84" t="s">
        <v>1942</v>
      </c>
      <c r="C1959" s="84" t="s">
        <v>9495</v>
      </c>
      <c r="D1959" s="84" t="s">
        <v>8382</v>
      </c>
      <c r="E1959" s="85" t="s">
        <v>29370</v>
      </c>
    </row>
    <row r="1960" spans="1:5" x14ac:dyDescent="0.25">
      <c r="A1960" t="str">
        <f t="shared" si="30"/>
        <v>90824</v>
      </c>
      <c r="B1960" s="84" t="s">
        <v>1943</v>
      </c>
      <c r="C1960" s="84" t="s">
        <v>9496</v>
      </c>
      <c r="D1960" s="84" t="s">
        <v>8382</v>
      </c>
      <c r="E1960" s="85" t="s">
        <v>29371</v>
      </c>
    </row>
    <row r="1961" spans="1:5" x14ac:dyDescent="0.25">
      <c r="A1961" t="str">
        <f t="shared" si="30"/>
        <v>90825</v>
      </c>
      <c r="B1961" s="84" t="s">
        <v>1944</v>
      </c>
      <c r="C1961" s="84" t="s">
        <v>9497</v>
      </c>
      <c r="D1961" s="84" t="s">
        <v>8382</v>
      </c>
      <c r="E1961" s="85" t="s">
        <v>29372</v>
      </c>
    </row>
    <row r="1962" spans="1:5" x14ac:dyDescent="0.25">
      <c r="A1962" t="str">
        <f t="shared" si="30"/>
        <v>90830</v>
      </c>
      <c r="B1962" s="84" t="s">
        <v>1945</v>
      </c>
      <c r="C1962" s="84" t="s">
        <v>9498</v>
      </c>
      <c r="D1962" s="84" t="s">
        <v>8382</v>
      </c>
      <c r="E1962" s="85" t="s">
        <v>29373</v>
      </c>
    </row>
    <row r="1963" spans="1:5" x14ac:dyDescent="0.25">
      <c r="A1963" t="str">
        <f t="shared" si="30"/>
        <v>90831</v>
      </c>
      <c r="B1963" s="84" t="s">
        <v>1946</v>
      </c>
      <c r="C1963" s="84" t="s">
        <v>9499</v>
      </c>
      <c r="D1963" s="84" t="s">
        <v>8382</v>
      </c>
      <c r="E1963" s="85" t="s">
        <v>29374</v>
      </c>
    </row>
    <row r="1964" spans="1:5" x14ac:dyDescent="0.25">
      <c r="A1964" t="str">
        <f t="shared" si="30"/>
        <v>90841</v>
      </c>
      <c r="B1964" s="84" t="s">
        <v>1948</v>
      </c>
      <c r="C1964" s="84" t="s">
        <v>9500</v>
      </c>
      <c r="D1964" s="84" t="s">
        <v>8382</v>
      </c>
      <c r="E1964" s="85" t="s">
        <v>29375</v>
      </c>
    </row>
    <row r="1965" spans="1:5" x14ac:dyDescent="0.25">
      <c r="A1965" t="str">
        <f t="shared" si="30"/>
        <v>90842</v>
      </c>
      <c r="B1965" s="84" t="s">
        <v>1949</v>
      </c>
      <c r="C1965" s="84" t="s">
        <v>9501</v>
      </c>
      <c r="D1965" s="84" t="s">
        <v>8382</v>
      </c>
      <c r="E1965" s="85" t="s">
        <v>29376</v>
      </c>
    </row>
    <row r="1966" spans="1:5" x14ac:dyDescent="0.25">
      <c r="A1966" t="str">
        <f t="shared" si="30"/>
        <v>90843</v>
      </c>
      <c r="B1966" s="84" t="s">
        <v>1950</v>
      </c>
      <c r="C1966" s="84" t="s">
        <v>9502</v>
      </c>
      <c r="D1966" s="84" t="s">
        <v>8382</v>
      </c>
      <c r="E1966" s="85" t="s">
        <v>29377</v>
      </c>
    </row>
    <row r="1967" spans="1:5" x14ac:dyDescent="0.25">
      <c r="A1967" t="str">
        <f t="shared" si="30"/>
        <v>90844</v>
      </c>
      <c r="B1967" s="84" t="s">
        <v>1951</v>
      </c>
      <c r="C1967" s="84" t="s">
        <v>9503</v>
      </c>
      <c r="D1967" s="84" t="s">
        <v>8382</v>
      </c>
      <c r="E1967" s="85" t="s">
        <v>29378</v>
      </c>
    </row>
    <row r="1968" spans="1:5" x14ac:dyDescent="0.25">
      <c r="A1968" t="str">
        <f t="shared" si="30"/>
        <v>90845</v>
      </c>
      <c r="B1968" s="84" t="s">
        <v>6732</v>
      </c>
      <c r="C1968" s="84" t="s">
        <v>9504</v>
      </c>
      <c r="D1968" s="84" t="s">
        <v>8382</v>
      </c>
      <c r="E1968" s="85" t="s">
        <v>29379</v>
      </c>
    </row>
    <row r="1969" spans="1:5" x14ac:dyDescent="0.25">
      <c r="A1969" t="str">
        <f t="shared" si="30"/>
        <v>90846</v>
      </c>
      <c r="B1969" s="84" t="s">
        <v>6733</v>
      </c>
      <c r="C1969" s="84" t="s">
        <v>9505</v>
      </c>
      <c r="D1969" s="84" t="s">
        <v>8382</v>
      </c>
      <c r="E1969" s="85" t="s">
        <v>29380</v>
      </c>
    </row>
    <row r="1970" spans="1:5" x14ac:dyDescent="0.25">
      <c r="A1970" t="str">
        <f t="shared" si="30"/>
        <v>90847</v>
      </c>
      <c r="B1970" s="84" t="s">
        <v>1952</v>
      </c>
      <c r="C1970" s="84" t="s">
        <v>9506</v>
      </c>
      <c r="D1970" s="84" t="s">
        <v>8382</v>
      </c>
      <c r="E1970" s="85" t="s">
        <v>29381</v>
      </c>
    </row>
    <row r="1971" spans="1:5" x14ac:dyDescent="0.25">
      <c r="A1971" t="str">
        <f t="shared" si="30"/>
        <v>90848</v>
      </c>
      <c r="B1971" s="84" t="s">
        <v>1953</v>
      </c>
      <c r="C1971" s="84" t="s">
        <v>9507</v>
      </c>
      <c r="D1971" s="84" t="s">
        <v>8382</v>
      </c>
      <c r="E1971" s="85" t="s">
        <v>29382</v>
      </c>
    </row>
    <row r="1972" spans="1:5" x14ac:dyDescent="0.25">
      <c r="A1972" t="str">
        <f t="shared" si="30"/>
        <v>90849</v>
      </c>
      <c r="B1972" s="84" t="s">
        <v>1954</v>
      </c>
      <c r="C1972" s="84" t="s">
        <v>9508</v>
      </c>
      <c r="D1972" s="84" t="s">
        <v>8382</v>
      </c>
      <c r="E1972" s="85" t="s">
        <v>29383</v>
      </c>
    </row>
    <row r="1973" spans="1:5" x14ac:dyDescent="0.25">
      <c r="A1973" t="str">
        <f t="shared" si="30"/>
        <v>90850</v>
      </c>
      <c r="B1973" s="84" t="s">
        <v>1955</v>
      </c>
      <c r="C1973" s="84" t="s">
        <v>9509</v>
      </c>
      <c r="D1973" s="84" t="s">
        <v>8382</v>
      </c>
      <c r="E1973" s="85" t="s">
        <v>29384</v>
      </c>
    </row>
    <row r="1974" spans="1:5" x14ac:dyDescent="0.25">
      <c r="A1974" t="str">
        <f t="shared" si="30"/>
        <v>90851</v>
      </c>
      <c r="B1974" s="84" t="s">
        <v>6734</v>
      </c>
      <c r="C1974" s="84" t="s">
        <v>9510</v>
      </c>
      <c r="D1974" s="84" t="s">
        <v>8382</v>
      </c>
      <c r="E1974" s="85" t="s">
        <v>29385</v>
      </c>
    </row>
    <row r="1975" spans="1:5" x14ac:dyDescent="0.25">
      <c r="A1975" t="str">
        <f t="shared" si="30"/>
        <v>90852</v>
      </c>
      <c r="B1975" s="84" t="s">
        <v>6735</v>
      </c>
      <c r="C1975" s="84" t="s">
        <v>9511</v>
      </c>
      <c r="D1975" s="84" t="s">
        <v>8382</v>
      </c>
      <c r="E1975" s="85" t="s">
        <v>29386</v>
      </c>
    </row>
    <row r="1976" spans="1:5" x14ac:dyDescent="0.25">
      <c r="A1976" t="str">
        <f t="shared" si="30"/>
        <v>91009</v>
      </c>
      <c r="B1976" s="84" t="s">
        <v>1995</v>
      </c>
      <c r="C1976" s="84" t="s">
        <v>9512</v>
      </c>
      <c r="D1976" s="84" t="s">
        <v>8382</v>
      </c>
      <c r="E1976" s="85" t="s">
        <v>29387</v>
      </c>
    </row>
    <row r="1977" spans="1:5" x14ac:dyDescent="0.25">
      <c r="A1977" t="str">
        <f t="shared" si="30"/>
        <v>91010</v>
      </c>
      <c r="B1977" s="84" t="s">
        <v>1996</v>
      </c>
      <c r="C1977" s="84" t="s">
        <v>9513</v>
      </c>
      <c r="D1977" s="84" t="s">
        <v>8382</v>
      </c>
      <c r="E1977" s="85" t="s">
        <v>29388</v>
      </c>
    </row>
    <row r="1978" spans="1:5" x14ac:dyDescent="0.25">
      <c r="A1978" t="str">
        <f t="shared" si="30"/>
        <v>91011</v>
      </c>
      <c r="B1978" s="84" t="s">
        <v>1997</v>
      </c>
      <c r="C1978" s="84" t="s">
        <v>9514</v>
      </c>
      <c r="D1978" s="84" t="s">
        <v>8382</v>
      </c>
      <c r="E1978" s="85" t="s">
        <v>29389</v>
      </c>
    </row>
    <row r="1979" spans="1:5" x14ac:dyDescent="0.25">
      <c r="A1979" t="str">
        <f t="shared" si="30"/>
        <v>91012</v>
      </c>
      <c r="B1979" s="84" t="s">
        <v>1998</v>
      </c>
      <c r="C1979" s="84" t="s">
        <v>9515</v>
      </c>
      <c r="D1979" s="84" t="s">
        <v>8382</v>
      </c>
      <c r="E1979" s="85" t="s">
        <v>29390</v>
      </c>
    </row>
    <row r="1980" spans="1:5" x14ac:dyDescent="0.25">
      <c r="A1980" t="str">
        <f t="shared" si="30"/>
        <v>91013</v>
      </c>
      <c r="B1980" s="84" t="s">
        <v>1999</v>
      </c>
      <c r="C1980" s="84" t="s">
        <v>9516</v>
      </c>
      <c r="D1980" s="84" t="s">
        <v>8382</v>
      </c>
      <c r="E1980" s="85" t="s">
        <v>29391</v>
      </c>
    </row>
    <row r="1981" spans="1:5" x14ac:dyDescent="0.25">
      <c r="A1981" t="str">
        <f t="shared" si="30"/>
        <v>91014</v>
      </c>
      <c r="B1981" s="84" t="s">
        <v>2000</v>
      </c>
      <c r="C1981" s="84" t="s">
        <v>9517</v>
      </c>
      <c r="D1981" s="84" t="s">
        <v>8382</v>
      </c>
      <c r="E1981" s="85" t="s">
        <v>17107</v>
      </c>
    </row>
    <row r="1982" spans="1:5" x14ac:dyDescent="0.25">
      <c r="A1982" t="str">
        <f t="shared" si="30"/>
        <v>91015</v>
      </c>
      <c r="B1982" s="84" t="s">
        <v>2001</v>
      </c>
      <c r="C1982" s="84" t="s">
        <v>9518</v>
      </c>
      <c r="D1982" s="84" t="s">
        <v>8382</v>
      </c>
      <c r="E1982" s="85" t="s">
        <v>29392</v>
      </c>
    </row>
    <row r="1983" spans="1:5" x14ac:dyDescent="0.25">
      <c r="A1983" t="str">
        <f t="shared" si="30"/>
        <v>91016</v>
      </c>
      <c r="B1983" s="84" t="s">
        <v>2002</v>
      </c>
      <c r="C1983" s="84" t="s">
        <v>9519</v>
      </c>
      <c r="D1983" s="84" t="s">
        <v>8382</v>
      </c>
      <c r="E1983" s="85" t="s">
        <v>29393</v>
      </c>
    </row>
    <row r="1984" spans="1:5" x14ac:dyDescent="0.25">
      <c r="A1984" t="str">
        <f t="shared" si="30"/>
        <v>91287</v>
      </c>
      <c r="B1984" s="84" t="s">
        <v>2077</v>
      </c>
      <c r="C1984" s="84" t="s">
        <v>9520</v>
      </c>
      <c r="D1984" s="84" t="s">
        <v>8382</v>
      </c>
      <c r="E1984" s="85" t="s">
        <v>29394</v>
      </c>
    </row>
    <row r="1985" spans="1:5" x14ac:dyDescent="0.25">
      <c r="A1985" t="str">
        <f t="shared" si="30"/>
        <v>91292</v>
      </c>
      <c r="B1985" s="84" t="s">
        <v>2078</v>
      </c>
      <c r="C1985" s="84" t="s">
        <v>23494</v>
      </c>
      <c r="D1985" s="84" t="s">
        <v>8382</v>
      </c>
      <c r="E1985" s="85" t="s">
        <v>29395</v>
      </c>
    </row>
    <row r="1986" spans="1:5" x14ac:dyDescent="0.25">
      <c r="A1986" t="str">
        <f t="shared" si="30"/>
        <v>91295</v>
      </c>
      <c r="B1986" s="84" t="s">
        <v>2079</v>
      </c>
      <c r="C1986" s="84" t="s">
        <v>9521</v>
      </c>
      <c r="D1986" s="84" t="s">
        <v>8382</v>
      </c>
      <c r="E1986" s="85" t="s">
        <v>29396</v>
      </c>
    </row>
    <row r="1987" spans="1:5" x14ac:dyDescent="0.25">
      <c r="A1987" t="str">
        <f t="shared" ref="A1987:A2050" si="31">B1987</f>
        <v>91296</v>
      </c>
      <c r="B1987" s="84" t="s">
        <v>2080</v>
      </c>
      <c r="C1987" s="84" t="s">
        <v>9522</v>
      </c>
      <c r="D1987" s="84" t="s">
        <v>8382</v>
      </c>
      <c r="E1987" s="85" t="s">
        <v>29397</v>
      </c>
    </row>
    <row r="1988" spans="1:5" x14ac:dyDescent="0.25">
      <c r="A1988" t="str">
        <f t="shared" si="31"/>
        <v>91297</v>
      </c>
      <c r="B1988" s="84" t="s">
        <v>2081</v>
      </c>
      <c r="C1988" s="84" t="s">
        <v>9523</v>
      </c>
      <c r="D1988" s="84" t="s">
        <v>8382</v>
      </c>
      <c r="E1988" s="85" t="s">
        <v>29398</v>
      </c>
    </row>
    <row r="1989" spans="1:5" x14ac:dyDescent="0.25">
      <c r="A1989" t="str">
        <f t="shared" si="31"/>
        <v>91298</v>
      </c>
      <c r="B1989" s="84" t="s">
        <v>2082</v>
      </c>
      <c r="C1989" s="84" t="s">
        <v>9524</v>
      </c>
      <c r="D1989" s="84" t="s">
        <v>8382</v>
      </c>
      <c r="E1989" s="85" t="s">
        <v>29399</v>
      </c>
    </row>
    <row r="1990" spans="1:5" x14ac:dyDescent="0.25">
      <c r="A1990" t="str">
        <f t="shared" si="31"/>
        <v>91299</v>
      </c>
      <c r="B1990" s="84" t="s">
        <v>2083</v>
      </c>
      <c r="C1990" s="84" t="s">
        <v>9525</v>
      </c>
      <c r="D1990" s="84" t="s">
        <v>8382</v>
      </c>
      <c r="E1990" s="85" t="s">
        <v>29400</v>
      </c>
    </row>
    <row r="1991" spans="1:5" x14ac:dyDescent="0.25">
      <c r="A1991" t="str">
        <f t="shared" si="31"/>
        <v>91304</v>
      </c>
      <c r="B1991" s="84" t="s">
        <v>2084</v>
      </c>
      <c r="C1991" s="84" t="s">
        <v>9526</v>
      </c>
      <c r="D1991" s="84" t="s">
        <v>8382</v>
      </c>
      <c r="E1991" s="85" t="s">
        <v>29401</v>
      </c>
    </row>
    <row r="1992" spans="1:5" x14ac:dyDescent="0.25">
      <c r="A1992" t="str">
        <f t="shared" si="31"/>
        <v>91305</v>
      </c>
      <c r="B1992" s="84" t="s">
        <v>2085</v>
      </c>
      <c r="C1992" s="84" t="s">
        <v>9527</v>
      </c>
      <c r="D1992" s="84" t="s">
        <v>8382</v>
      </c>
      <c r="E1992" s="85" t="s">
        <v>16538</v>
      </c>
    </row>
    <row r="1993" spans="1:5" x14ac:dyDescent="0.25">
      <c r="A1993" t="str">
        <f t="shared" si="31"/>
        <v>91306</v>
      </c>
      <c r="B1993" s="84" t="s">
        <v>2086</v>
      </c>
      <c r="C1993" s="84" t="s">
        <v>9528</v>
      </c>
      <c r="D1993" s="84" t="s">
        <v>8382</v>
      </c>
      <c r="E1993" s="85" t="s">
        <v>29374</v>
      </c>
    </row>
    <row r="1994" spans="1:5" x14ac:dyDescent="0.25">
      <c r="A1994" t="str">
        <f t="shared" si="31"/>
        <v>91307</v>
      </c>
      <c r="B1994" s="84" t="s">
        <v>2087</v>
      </c>
      <c r="C1994" s="84" t="s">
        <v>9529</v>
      </c>
      <c r="D1994" s="84" t="s">
        <v>8382</v>
      </c>
      <c r="E1994" s="85" t="s">
        <v>28054</v>
      </c>
    </row>
    <row r="1995" spans="1:5" x14ac:dyDescent="0.25">
      <c r="A1995" t="str">
        <f t="shared" si="31"/>
        <v>91312</v>
      </c>
      <c r="B1995" s="84" t="s">
        <v>2088</v>
      </c>
      <c r="C1995" s="84" t="s">
        <v>9530</v>
      </c>
      <c r="D1995" s="84" t="s">
        <v>8382</v>
      </c>
      <c r="E1995" s="85" t="s">
        <v>29402</v>
      </c>
    </row>
    <row r="1996" spans="1:5" x14ac:dyDescent="0.25">
      <c r="A1996" t="str">
        <f t="shared" si="31"/>
        <v>91313</v>
      </c>
      <c r="B1996" s="84" t="s">
        <v>2089</v>
      </c>
      <c r="C1996" s="84" t="s">
        <v>9531</v>
      </c>
      <c r="D1996" s="84" t="s">
        <v>8382</v>
      </c>
      <c r="E1996" s="85" t="s">
        <v>29403</v>
      </c>
    </row>
    <row r="1997" spans="1:5" x14ac:dyDescent="0.25">
      <c r="A1997" t="str">
        <f t="shared" si="31"/>
        <v>91314</v>
      </c>
      <c r="B1997" s="84" t="s">
        <v>2090</v>
      </c>
      <c r="C1997" s="84" t="s">
        <v>9532</v>
      </c>
      <c r="D1997" s="84" t="s">
        <v>8382</v>
      </c>
      <c r="E1997" s="85" t="s">
        <v>29404</v>
      </c>
    </row>
    <row r="1998" spans="1:5" x14ac:dyDescent="0.25">
      <c r="A1998" t="str">
        <f t="shared" si="31"/>
        <v>91315</v>
      </c>
      <c r="B1998" s="84" t="s">
        <v>2091</v>
      </c>
      <c r="C1998" s="84" t="s">
        <v>9533</v>
      </c>
      <c r="D1998" s="84" t="s">
        <v>8382</v>
      </c>
      <c r="E1998" s="85" t="s">
        <v>27830</v>
      </c>
    </row>
    <row r="1999" spans="1:5" x14ac:dyDescent="0.25">
      <c r="A1999" t="str">
        <f t="shared" si="31"/>
        <v>91316</v>
      </c>
      <c r="B1999" s="84" t="s">
        <v>6736</v>
      </c>
      <c r="C1999" s="84" t="s">
        <v>9534</v>
      </c>
      <c r="D1999" s="84" t="s">
        <v>8382</v>
      </c>
      <c r="E1999" s="85" t="s">
        <v>29405</v>
      </c>
    </row>
    <row r="2000" spans="1:5" x14ac:dyDescent="0.25">
      <c r="A2000" t="str">
        <f t="shared" si="31"/>
        <v>91317</v>
      </c>
      <c r="B2000" s="84" t="s">
        <v>6737</v>
      </c>
      <c r="C2000" s="84" t="s">
        <v>9535</v>
      </c>
      <c r="D2000" s="84" t="s">
        <v>8382</v>
      </c>
      <c r="E2000" s="85" t="s">
        <v>29406</v>
      </c>
    </row>
    <row r="2001" spans="1:5" x14ac:dyDescent="0.25">
      <c r="A2001" t="str">
        <f t="shared" si="31"/>
        <v>91318</v>
      </c>
      <c r="B2001" s="84" t="s">
        <v>2092</v>
      </c>
      <c r="C2001" s="84" t="s">
        <v>9536</v>
      </c>
      <c r="D2001" s="84" t="s">
        <v>8382</v>
      </c>
      <c r="E2001" s="85" t="s">
        <v>29407</v>
      </c>
    </row>
    <row r="2002" spans="1:5" x14ac:dyDescent="0.25">
      <c r="A2002" t="str">
        <f t="shared" si="31"/>
        <v>91319</v>
      </c>
      <c r="B2002" s="84" t="s">
        <v>2093</v>
      </c>
      <c r="C2002" s="84" t="s">
        <v>9537</v>
      </c>
      <c r="D2002" s="84" t="s">
        <v>8382</v>
      </c>
      <c r="E2002" s="85" t="s">
        <v>29408</v>
      </c>
    </row>
    <row r="2003" spans="1:5" x14ac:dyDescent="0.25">
      <c r="A2003" t="str">
        <f t="shared" si="31"/>
        <v>91320</v>
      </c>
      <c r="B2003" s="84" t="s">
        <v>2094</v>
      </c>
      <c r="C2003" s="84" t="s">
        <v>9538</v>
      </c>
      <c r="D2003" s="84" t="s">
        <v>8382</v>
      </c>
      <c r="E2003" s="85" t="s">
        <v>29409</v>
      </c>
    </row>
    <row r="2004" spans="1:5" x14ac:dyDescent="0.25">
      <c r="A2004" t="str">
        <f t="shared" si="31"/>
        <v>91321</v>
      </c>
      <c r="B2004" s="84" t="s">
        <v>2095</v>
      </c>
      <c r="C2004" s="84" t="s">
        <v>9539</v>
      </c>
      <c r="D2004" s="84" t="s">
        <v>8382</v>
      </c>
      <c r="E2004" s="85" t="s">
        <v>29410</v>
      </c>
    </row>
    <row r="2005" spans="1:5" x14ac:dyDescent="0.25">
      <c r="A2005" t="str">
        <f t="shared" si="31"/>
        <v>91322</v>
      </c>
      <c r="B2005" s="84" t="s">
        <v>6738</v>
      </c>
      <c r="C2005" s="84" t="s">
        <v>9540</v>
      </c>
      <c r="D2005" s="84" t="s">
        <v>8382</v>
      </c>
      <c r="E2005" s="85" t="s">
        <v>29411</v>
      </c>
    </row>
    <row r="2006" spans="1:5" x14ac:dyDescent="0.25">
      <c r="A2006" t="str">
        <f t="shared" si="31"/>
        <v>91323</v>
      </c>
      <c r="B2006" s="84" t="s">
        <v>6739</v>
      </c>
      <c r="C2006" s="84" t="s">
        <v>9541</v>
      </c>
      <c r="D2006" s="84" t="s">
        <v>8382</v>
      </c>
      <c r="E2006" s="85" t="s">
        <v>29412</v>
      </c>
    </row>
    <row r="2007" spans="1:5" x14ac:dyDescent="0.25">
      <c r="A2007" t="str">
        <f t="shared" si="31"/>
        <v>91324</v>
      </c>
      <c r="B2007" s="84" t="s">
        <v>2096</v>
      </c>
      <c r="C2007" s="84" t="s">
        <v>9542</v>
      </c>
      <c r="D2007" s="84" t="s">
        <v>8382</v>
      </c>
      <c r="E2007" s="85" t="s">
        <v>29413</v>
      </c>
    </row>
    <row r="2008" spans="1:5" x14ac:dyDescent="0.25">
      <c r="A2008" t="str">
        <f t="shared" si="31"/>
        <v>91325</v>
      </c>
      <c r="B2008" s="84" t="s">
        <v>2097</v>
      </c>
      <c r="C2008" s="84" t="s">
        <v>9543</v>
      </c>
      <c r="D2008" s="84" t="s">
        <v>8382</v>
      </c>
      <c r="E2008" s="85" t="s">
        <v>29414</v>
      </c>
    </row>
    <row r="2009" spans="1:5" x14ac:dyDescent="0.25">
      <c r="A2009" t="str">
        <f t="shared" si="31"/>
        <v>91326</v>
      </c>
      <c r="B2009" s="84" t="s">
        <v>2098</v>
      </c>
      <c r="C2009" s="84" t="s">
        <v>9544</v>
      </c>
      <c r="D2009" s="84" t="s">
        <v>8382</v>
      </c>
      <c r="E2009" s="85" t="s">
        <v>29415</v>
      </c>
    </row>
    <row r="2010" spans="1:5" x14ac:dyDescent="0.25">
      <c r="A2010" t="str">
        <f t="shared" si="31"/>
        <v>91327</v>
      </c>
      <c r="B2010" s="84" t="s">
        <v>2099</v>
      </c>
      <c r="C2010" s="84" t="s">
        <v>9545</v>
      </c>
      <c r="D2010" s="84" t="s">
        <v>8382</v>
      </c>
      <c r="E2010" s="85" t="s">
        <v>29416</v>
      </c>
    </row>
    <row r="2011" spans="1:5" x14ac:dyDescent="0.25">
      <c r="A2011" t="str">
        <f t="shared" si="31"/>
        <v>91328</v>
      </c>
      <c r="B2011" s="84" t="s">
        <v>2100</v>
      </c>
      <c r="C2011" s="84" t="s">
        <v>9546</v>
      </c>
      <c r="D2011" s="84" t="s">
        <v>8382</v>
      </c>
      <c r="E2011" s="85" t="s">
        <v>29417</v>
      </c>
    </row>
    <row r="2012" spans="1:5" x14ac:dyDescent="0.25">
      <c r="A2012" t="str">
        <f t="shared" si="31"/>
        <v>91329</v>
      </c>
      <c r="B2012" s="84" t="s">
        <v>2101</v>
      </c>
      <c r="C2012" s="84" t="s">
        <v>9547</v>
      </c>
      <c r="D2012" s="84" t="s">
        <v>8382</v>
      </c>
      <c r="E2012" s="85" t="s">
        <v>29418</v>
      </c>
    </row>
    <row r="2013" spans="1:5" x14ac:dyDescent="0.25">
      <c r="A2013" t="str">
        <f t="shared" si="31"/>
        <v>91330</v>
      </c>
      <c r="B2013" s="84" t="s">
        <v>2102</v>
      </c>
      <c r="C2013" s="84" t="s">
        <v>9548</v>
      </c>
      <c r="D2013" s="84" t="s">
        <v>8382</v>
      </c>
      <c r="E2013" s="85" t="s">
        <v>29419</v>
      </c>
    </row>
    <row r="2014" spans="1:5" x14ac:dyDescent="0.25">
      <c r="A2014" t="str">
        <f t="shared" si="31"/>
        <v>91331</v>
      </c>
      <c r="B2014" s="84" t="s">
        <v>2103</v>
      </c>
      <c r="C2014" s="84" t="s">
        <v>9549</v>
      </c>
      <c r="D2014" s="84" t="s">
        <v>8382</v>
      </c>
      <c r="E2014" s="85" t="s">
        <v>29420</v>
      </c>
    </row>
    <row r="2015" spans="1:5" x14ac:dyDescent="0.25">
      <c r="A2015" t="str">
        <f t="shared" si="31"/>
        <v>91332</v>
      </c>
      <c r="B2015" s="84" t="s">
        <v>2104</v>
      </c>
      <c r="C2015" s="84" t="s">
        <v>9550</v>
      </c>
      <c r="D2015" s="84" t="s">
        <v>8382</v>
      </c>
      <c r="E2015" s="85" t="s">
        <v>29421</v>
      </c>
    </row>
    <row r="2016" spans="1:5" x14ac:dyDescent="0.25">
      <c r="A2016" t="str">
        <f t="shared" si="31"/>
        <v>91333</v>
      </c>
      <c r="B2016" s="84" t="s">
        <v>2105</v>
      </c>
      <c r="C2016" s="84" t="s">
        <v>9551</v>
      </c>
      <c r="D2016" s="84" t="s">
        <v>8382</v>
      </c>
      <c r="E2016" s="85" t="s">
        <v>29422</v>
      </c>
    </row>
    <row r="2017" spans="1:5" x14ac:dyDescent="0.25">
      <c r="A2017" t="str">
        <f t="shared" si="31"/>
        <v>91334</v>
      </c>
      <c r="B2017" s="84" t="s">
        <v>2106</v>
      </c>
      <c r="C2017" s="84" t="s">
        <v>9552</v>
      </c>
      <c r="D2017" s="84" t="s">
        <v>8382</v>
      </c>
      <c r="E2017" s="85" t="s">
        <v>29423</v>
      </c>
    </row>
    <row r="2018" spans="1:5" x14ac:dyDescent="0.25">
      <c r="A2018" t="str">
        <f t="shared" si="31"/>
        <v>91335</v>
      </c>
      <c r="B2018" s="84" t="s">
        <v>2107</v>
      </c>
      <c r="C2018" s="84" t="s">
        <v>9553</v>
      </c>
      <c r="D2018" s="84" t="s">
        <v>8382</v>
      </c>
      <c r="E2018" s="85" t="s">
        <v>29424</v>
      </c>
    </row>
    <row r="2019" spans="1:5" x14ac:dyDescent="0.25">
      <c r="A2019" t="str">
        <f t="shared" si="31"/>
        <v>91336</v>
      </c>
      <c r="B2019" s="84" t="s">
        <v>2108</v>
      </c>
      <c r="C2019" s="84" t="s">
        <v>9554</v>
      </c>
      <c r="D2019" s="84" t="s">
        <v>8382</v>
      </c>
      <c r="E2019" s="85" t="s">
        <v>29425</v>
      </c>
    </row>
    <row r="2020" spans="1:5" x14ac:dyDescent="0.25">
      <c r="A2020" t="str">
        <f t="shared" si="31"/>
        <v>91337</v>
      </c>
      <c r="B2020" s="84" t="s">
        <v>2109</v>
      </c>
      <c r="C2020" s="84" t="s">
        <v>9555</v>
      </c>
      <c r="D2020" s="84" t="s">
        <v>8382</v>
      </c>
      <c r="E2020" s="85" t="s">
        <v>29426</v>
      </c>
    </row>
    <row r="2021" spans="1:5" x14ac:dyDescent="0.25">
      <c r="A2021" t="str">
        <f t="shared" si="31"/>
        <v>100659</v>
      </c>
      <c r="B2021" s="84" t="s">
        <v>5571</v>
      </c>
      <c r="C2021" s="84" t="s">
        <v>9556</v>
      </c>
      <c r="D2021" s="84" t="s">
        <v>8329</v>
      </c>
      <c r="E2021" s="85" t="s">
        <v>13665</v>
      </c>
    </row>
    <row r="2022" spans="1:5" x14ac:dyDescent="0.25">
      <c r="A2022" t="str">
        <f t="shared" si="31"/>
        <v>100660</v>
      </c>
      <c r="B2022" s="84" t="s">
        <v>5572</v>
      </c>
      <c r="C2022" s="84" t="s">
        <v>9557</v>
      </c>
      <c r="D2022" s="84" t="s">
        <v>8329</v>
      </c>
      <c r="E2022" s="85" t="s">
        <v>7835</v>
      </c>
    </row>
    <row r="2023" spans="1:5" x14ac:dyDescent="0.25">
      <c r="A2023" t="str">
        <f t="shared" si="31"/>
        <v>100675</v>
      </c>
      <c r="B2023" s="84" t="s">
        <v>5582</v>
      </c>
      <c r="C2023" s="84" t="s">
        <v>9558</v>
      </c>
      <c r="D2023" s="84" t="s">
        <v>8382</v>
      </c>
      <c r="E2023" s="85" t="s">
        <v>29427</v>
      </c>
    </row>
    <row r="2024" spans="1:5" x14ac:dyDescent="0.25">
      <c r="A2024" t="str">
        <f t="shared" si="31"/>
        <v>100676</v>
      </c>
      <c r="B2024" s="84" t="s">
        <v>5583</v>
      </c>
      <c r="C2024" s="84" t="s">
        <v>9559</v>
      </c>
      <c r="D2024" s="84" t="s">
        <v>8382</v>
      </c>
      <c r="E2024" s="85" t="s">
        <v>29428</v>
      </c>
    </row>
    <row r="2025" spans="1:5" x14ac:dyDescent="0.25">
      <c r="A2025" t="str">
        <f t="shared" si="31"/>
        <v>100678</v>
      </c>
      <c r="B2025" s="84" t="s">
        <v>5584</v>
      </c>
      <c r="C2025" s="84" t="s">
        <v>9560</v>
      </c>
      <c r="D2025" s="84" t="s">
        <v>8382</v>
      </c>
      <c r="E2025" s="85" t="s">
        <v>29429</v>
      </c>
    </row>
    <row r="2026" spans="1:5" x14ac:dyDescent="0.25">
      <c r="A2026" t="str">
        <f t="shared" si="31"/>
        <v>100679</v>
      </c>
      <c r="B2026" s="84" t="s">
        <v>5585</v>
      </c>
      <c r="C2026" s="84" t="s">
        <v>9561</v>
      </c>
      <c r="D2026" s="84" t="s">
        <v>8382</v>
      </c>
      <c r="E2026" s="85" t="s">
        <v>29430</v>
      </c>
    </row>
    <row r="2027" spans="1:5" x14ac:dyDescent="0.25">
      <c r="A2027" t="str">
        <f t="shared" si="31"/>
        <v>100680</v>
      </c>
      <c r="B2027" s="84" t="s">
        <v>5586</v>
      </c>
      <c r="C2027" s="84" t="s">
        <v>9562</v>
      </c>
      <c r="D2027" s="84" t="s">
        <v>8382</v>
      </c>
      <c r="E2027" s="85" t="s">
        <v>29431</v>
      </c>
    </row>
    <row r="2028" spans="1:5" x14ac:dyDescent="0.25">
      <c r="A2028" t="str">
        <f t="shared" si="31"/>
        <v>100681</v>
      </c>
      <c r="B2028" s="84" t="s">
        <v>5587</v>
      </c>
      <c r="C2028" s="84" t="s">
        <v>9563</v>
      </c>
      <c r="D2028" s="84" t="s">
        <v>8382</v>
      </c>
      <c r="E2028" s="85" t="s">
        <v>29432</v>
      </c>
    </row>
    <row r="2029" spans="1:5" x14ac:dyDescent="0.25">
      <c r="A2029" t="str">
        <f t="shared" si="31"/>
        <v>100682</v>
      </c>
      <c r="B2029" s="84" t="s">
        <v>5588</v>
      </c>
      <c r="C2029" s="84" t="s">
        <v>9564</v>
      </c>
      <c r="D2029" s="84" t="s">
        <v>8382</v>
      </c>
      <c r="E2029" s="85" t="s">
        <v>29433</v>
      </c>
    </row>
    <row r="2030" spans="1:5" x14ac:dyDescent="0.25">
      <c r="A2030" t="str">
        <f t="shared" si="31"/>
        <v>100683</v>
      </c>
      <c r="B2030" s="84" t="s">
        <v>5589</v>
      </c>
      <c r="C2030" s="84" t="s">
        <v>9565</v>
      </c>
      <c r="D2030" s="84" t="s">
        <v>8382</v>
      </c>
      <c r="E2030" s="85" t="s">
        <v>29434</v>
      </c>
    </row>
    <row r="2031" spans="1:5" x14ac:dyDescent="0.25">
      <c r="A2031" t="str">
        <f t="shared" si="31"/>
        <v>100684</v>
      </c>
      <c r="B2031" s="84" t="s">
        <v>5590</v>
      </c>
      <c r="C2031" s="84" t="s">
        <v>9566</v>
      </c>
      <c r="D2031" s="84" t="s">
        <v>8382</v>
      </c>
      <c r="E2031" s="85" t="s">
        <v>29435</v>
      </c>
    </row>
    <row r="2032" spans="1:5" x14ac:dyDescent="0.25">
      <c r="A2032" t="str">
        <f t="shared" si="31"/>
        <v>100685</v>
      </c>
      <c r="B2032" s="84" t="s">
        <v>5591</v>
      </c>
      <c r="C2032" s="84" t="s">
        <v>9567</v>
      </c>
      <c r="D2032" s="84" t="s">
        <v>8382</v>
      </c>
      <c r="E2032" s="85" t="s">
        <v>29436</v>
      </c>
    </row>
    <row r="2033" spans="1:5" x14ac:dyDescent="0.25">
      <c r="A2033" t="str">
        <f t="shared" si="31"/>
        <v>100686</v>
      </c>
      <c r="B2033" s="84" t="s">
        <v>5592</v>
      </c>
      <c r="C2033" s="84" t="s">
        <v>9568</v>
      </c>
      <c r="D2033" s="84" t="s">
        <v>8382</v>
      </c>
      <c r="E2033" s="85" t="s">
        <v>29437</v>
      </c>
    </row>
    <row r="2034" spans="1:5" x14ac:dyDescent="0.25">
      <c r="A2034" t="str">
        <f t="shared" si="31"/>
        <v>100687</v>
      </c>
      <c r="B2034" s="84" t="s">
        <v>5593</v>
      </c>
      <c r="C2034" s="84" t="s">
        <v>9569</v>
      </c>
      <c r="D2034" s="84" t="s">
        <v>8382</v>
      </c>
      <c r="E2034" s="85" t="s">
        <v>29438</v>
      </c>
    </row>
    <row r="2035" spans="1:5" x14ac:dyDescent="0.25">
      <c r="A2035" t="str">
        <f t="shared" si="31"/>
        <v>100688</v>
      </c>
      <c r="B2035" s="84" t="s">
        <v>5594</v>
      </c>
      <c r="C2035" s="84" t="s">
        <v>9570</v>
      </c>
      <c r="D2035" s="84" t="s">
        <v>8382</v>
      </c>
      <c r="E2035" s="85" t="s">
        <v>29439</v>
      </c>
    </row>
    <row r="2036" spans="1:5" x14ac:dyDescent="0.25">
      <c r="A2036" t="str">
        <f t="shared" si="31"/>
        <v>100689</v>
      </c>
      <c r="B2036" s="84" t="s">
        <v>5595</v>
      </c>
      <c r="C2036" s="84" t="s">
        <v>9571</v>
      </c>
      <c r="D2036" s="84" t="s">
        <v>8382</v>
      </c>
      <c r="E2036" s="85" t="s">
        <v>29440</v>
      </c>
    </row>
    <row r="2037" spans="1:5" x14ac:dyDescent="0.25">
      <c r="A2037" t="str">
        <f t="shared" si="31"/>
        <v>100690</v>
      </c>
      <c r="B2037" s="84" t="s">
        <v>5596</v>
      </c>
      <c r="C2037" s="84" t="s">
        <v>9572</v>
      </c>
      <c r="D2037" s="84" t="s">
        <v>8382</v>
      </c>
      <c r="E2037" s="85" t="s">
        <v>29441</v>
      </c>
    </row>
    <row r="2038" spans="1:5" x14ac:dyDescent="0.25">
      <c r="A2038" t="str">
        <f t="shared" si="31"/>
        <v>100691</v>
      </c>
      <c r="B2038" s="84" t="s">
        <v>5597</v>
      </c>
      <c r="C2038" s="84" t="s">
        <v>9573</v>
      </c>
      <c r="D2038" s="84" t="s">
        <v>8382</v>
      </c>
      <c r="E2038" s="85" t="s">
        <v>29442</v>
      </c>
    </row>
    <row r="2039" spans="1:5" x14ac:dyDescent="0.25">
      <c r="A2039" t="str">
        <f t="shared" si="31"/>
        <v>100692</v>
      </c>
      <c r="B2039" s="84" t="s">
        <v>5598</v>
      </c>
      <c r="C2039" s="84" t="s">
        <v>9574</v>
      </c>
      <c r="D2039" s="84" t="s">
        <v>8382</v>
      </c>
      <c r="E2039" s="85" t="s">
        <v>29443</v>
      </c>
    </row>
    <row r="2040" spans="1:5" x14ac:dyDescent="0.25">
      <c r="A2040" t="str">
        <f t="shared" si="31"/>
        <v>100693</v>
      </c>
      <c r="B2040" s="84" t="s">
        <v>5599</v>
      </c>
      <c r="C2040" s="84" t="s">
        <v>9575</v>
      </c>
      <c r="D2040" s="84" t="s">
        <v>8382</v>
      </c>
      <c r="E2040" s="85" t="s">
        <v>29444</v>
      </c>
    </row>
    <row r="2041" spans="1:5" x14ac:dyDescent="0.25">
      <c r="A2041" t="str">
        <f t="shared" si="31"/>
        <v>100694</v>
      </c>
      <c r="B2041" s="84" t="s">
        <v>5600</v>
      </c>
      <c r="C2041" s="84" t="s">
        <v>9576</v>
      </c>
      <c r="D2041" s="84" t="s">
        <v>8382</v>
      </c>
      <c r="E2041" s="85" t="s">
        <v>29445</v>
      </c>
    </row>
    <row r="2042" spans="1:5" x14ac:dyDescent="0.25">
      <c r="A2042" t="str">
        <f t="shared" si="31"/>
        <v>100695</v>
      </c>
      <c r="B2042" s="84" t="s">
        <v>5601</v>
      </c>
      <c r="C2042" s="84" t="s">
        <v>9577</v>
      </c>
      <c r="D2042" s="84" t="s">
        <v>8382</v>
      </c>
      <c r="E2042" s="85" t="s">
        <v>13654</v>
      </c>
    </row>
    <row r="2043" spans="1:5" x14ac:dyDescent="0.25">
      <c r="A2043" t="str">
        <f t="shared" si="31"/>
        <v>100696</v>
      </c>
      <c r="B2043" s="84" t="s">
        <v>5602</v>
      </c>
      <c r="C2043" s="84" t="s">
        <v>9578</v>
      </c>
      <c r="D2043" s="84" t="s">
        <v>8382</v>
      </c>
      <c r="E2043" s="85" t="s">
        <v>13775</v>
      </c>
    </row>
    <row r="2044" spans="1:5" x14ac:dyDescent="0.25">
      <c r="A2044" t="str">
        <f t="shared" si="31"/>
        <v>100697</v>
      </c>
      <c r="B2044" s="84" t="s">
        <v>5603</v>
      </c>
      <c r="C2044" s="84" t="s">
        <v>9579</v>
      </c>
      <c r="D2044" s="84" t="s">
        <v>8382</v>
      </c>
      <c r="E2044" s="85" t="s">
        <v>15445</v>
      </c>
    </row>
    <row r="2045" spans="1:5" x14ac:dyDescent="0.25">
      <c r="A2045" t="str">
        <f t="shared" si="31"/>
        <v>100698</v>
      </c>
      <c r="B2045" s="84" t="s">
        <v>5604</v>
      </c>
      <c r="C2045" s="84" t="s">
        <v>9580</v>
      </c>
      <c r="D2045" s="84" t="s">
        <v>8382</v>
      </c>
      <c r="E2045" s="85" t="s">
        <v>13784</v>
      </c>
    </row>
    <row r="2046" spans="1:5" x14ac:dyDescent="0.25">
      <c r="A2046" t="str">
        <f t="shared" si="31"/>
        <v>100699</v>
      </c>
      <c r="B2046" s="84" t="s">
        <v>5605</v>
      </c>
      <c r="C2046" s="84" t="s">
        <v>9581</v>
      </c>
      <c r="D2046" s="84" t="s">
        <v>8382</v>
      </c>
      <c r="E2046" s="85" t="s">
        <v>15531</v>
      </c>
    </row>
    <row r="2047" spans="1:5" x14ac:dyDescent="0.25">
      <c r="A2047" t="str">
        <f t="shared" si="31"/>
        <v>100700</v>
      </c>
      <c r="B2047" s="84" t="s">
        <v>5606</v>
      </c>
      <c r="C2047" s="84" t="s">
        <v>9582</v>
      </c>
      <c r="D2047" s="84" t="s">
        <v>8382</v>
      </c>
      <c r="E2047" s="85" t="s">
        <v>29446</v>
      </c>
    </row>
    <row r="2048" spans="1:5" x14ac:dyDescent="0.25">
      <c r="A2048" t="str">
        <f t="shared" si="31"/>
        <v>100712</v>
      </c>
      <c r="B2048" s="84" t="s">
        <v>5617</v>
      </c>
      <c r="C2048" s="84" t="s">
        <v>9583</v>
      </c>
      <c r="D2048" s="84" t="s">
        <v>8382</v>
      </c>
      <c r="E2048" s="85" t="s">
        <v>29447</v>
      </c>
    </row>
    <row r="2049" spans="1:5" x14ac:dyDescent="0.25">
      <c r="A2049" t="str">
        <f t="shared" si="31"/>
        <v>100665</v>
      </c>
      <c r="B2049" s="84" t="s">
        <v>5573</v>
      </c>
      <c r="C2049" s="84" t="s">
        <v>9584</v>
      </c>
      <c r="D2049" s="84" t="s">
        <v>8451</v>
      </c>
      <c r="E2049" s="85" t="s">
        <v>29448</v>
      </c>
    </row>
    <row r="2050" spans="1:5" x14ac:dyDescent="0.25">
      <c r="A2050" t="str">
        <f t="shared" si="31"/>
        <v>100666</v>
      </c>
      <c r="B2050" s="84" t="s">
        <v>5574</v>
      </c>
      <c r="C2050" s="84" t="s">
        <v>9585</v>
      </c>
      <c r="D2050" s="84" t="s">
        <v>8451</v>
      </c>
      <c r="E2050" s="85" t="s">
        <v>29449</v>
      </c>
    </row>
    <row r="2051" spans="1:5" x14ac:dyDescent="0.25">
      <c r="A2051" t="str">
        <f t="shared" ref="A2051:A2114" si="32">B2051</f>
        <v>100667</v>
      </c>
      <c r="B2051" s="84" t="s">
        <v>5575</v>
      </c>
      <c r="C2051" s="84" t="s">
        <v>9586</v>
      </c>
      <c r="D2051" s="84" t="s">
        <v>8451</v>
      </c>
      <c r="E2051" s="85" t="s">
        <v>29450</v>
      </c>
    </row>
    <row r="2052" spans="1:5" x14ac:dyDescent="0.25">
      <c r="A2052" t="str">
        <f t="shared" si="32"/>
        <v>100668</v>
      </c>
      <c r="B2052" s="84" t="s">
        <v>5576</v>
      </c>
      <c r="C2052" s="84" t="s">
        <v>9587</v>
      </c>
      <c r="D2052" s="84" t="s">
        <v>8451</v>
      </c>
      <c r="E2052" s="85" t="s">
        <v>29451</v>
      </c>
    </row>
    <row r="2053" spans="1:5" x14ac:dyDescent="0.25">
      <c r="A2053" t="str">
        <f t="shared" si="32"/>
        <v>100669</v>
      </c>
      <c r="B2053" s="84" t="s">
        <v>5577</v>
      </c>
      <c r="C2053" s="84" t="s">
        <v>9588</v>
      </c>
      <c r="D2053" s="84" t="s">
        <v>8451</v>
      </c>
      <c r="E2053" s="85" t="s">
        <v>29452</v>
      </c>
    </row>
    <row r="2054" spans="1:5" x14ac:dyDescent="0.25">
      <c r="A2054" t="str">
        <f t="shared" si="32"/>
        <v>100670</v>
      </c>
      <c r="B2054" s="84" t="s">
        <v>5578</v>
      </c>
      <c r="C2054" s="84" t="s">
        <v>9589</v>
      </c>
      <c r="D2054" s="84" t="s">
        <v>8451</v>
      </c>
      <c r="E2054" s="85" t="s">
        <v>29453</v>
      </c>
    </row>
    <row r="2055" spans="1:5" x14ac:dyDescent="0.25">
      <c r="A2055" t="str">
        <f t="shared" si="32"/>
        <v>100671</v>
      </c>
      <c r="B2055" s="84" t="s">
        <v>5579</v>
      </c>
      <c r="C2055" s="84" t="s">
        <v>9590</v>
      </c>
      <c r="D2055" s="84" t="s">
        <v>8451</v>
      </c>
      <c r="E2055" s="85" t="s">
        <v>29454</v>
      </c>
    </row>
    <row r="2056" spans="1:5" x14ac:dyDescent="0.25">
      <c r="A2056" t="str">
        <f t="shared" si="32"/>
        <v>100672</v>
      </c>
      <c r="B2056" s="84" t="s">
        <v>5580</v>
      </c>
      <c r="C2056" s="84" t="s">
        <v>9591</v>
      </c>
      <c r="D2056" s="84" t="s">
        <v>8451</v>
      </c>
      <c r="E2056" s="85" t="s">
        <v>29455</v>
      </c>
    </row>
    <row r="2057" spans="1:5" x14ac:dyDescent="0.25">
      <c r="A2057" t="str">
        <f t="shared" si="32"/>
        <v>100701</v>
      </c>
      <c r="B2057" s="84" t="s">
        <v>5607</v>
      </c>
      <c r="C2057" s="84" t="s">
        <v>9592</v>
      </c>
      <c r="D2057" s="84" t="s">
        <v>8451</v>
      </c>
      <c r="E2057" s="85" t="s">
        <v>29456</v>
      </c>
    </row>
    <row r="2058" spans="1:5" x14ac:dyDescent="0.25">
      <c r="A2058" t="str">
        <f t="shared" si="32"/>
        <v>94559</v>
      </c>
      <c r="B2058" s="84" t="s">
        <v>3467</v>
      </c>
      <c r="C2058" s="84" t="s">
        <v>9593</v>
      </c>
      <c r="D2058" s="84" t="s">
        <v>8451</v>
      </c>
      <c r="E2058" s="85" t="s">
        <v>29457</v>
      </c>
    </row>
    <row r="2059" spans="1:5" x14ac:dyDescent="0.25">
      <c r="A2059" t="str">
        <f t="shared" si="32"/>
        <v>94562</v>
      </c>
      <c r="B2059" s="84" t="s">
        <v>3468</v>
      </c>
      <c r="C2059" s="84" t="s">
        <v>9594</v>
      </c>
      <c r="D2059" s="84" t="s">
        <v>8451</v>
      </c>
      <c r="E2059" s="85" t="s">
        <v>29458</v>
      </c>
    </row>
    <row r="2060" spans="1:5" x14ac:dyDescent="0.25">
      <c r="A2060" t="str">
        <f t="shared" si="32"/>
        <v>94587</v>
      </c>
      <c r="B2060" s="84" t="s">
        <v>3474</v>
      </c>
      <c r="C2060" s="84" t="s">
        <v>9595</v>
      </c>
      <c r="D2060" s="84" t="s">
        <v>8329</v>
      </c>
      <c r="E2060" s="85" t="s">
        <v>29459</v>
      </c>
    </row>
    <row r="2061" spans="1:5" x14ac:dyDescent="0.25">
      <c r="A2061" t="str">
        <f t="shared" si="32"/>
        <v>94588</v>
      </c>
      <c r="B2061" s="84" t="s">
        <v>3475</v>
      </c>
      <c r="C2061" s="84" t="s">
        <v>9596</v>
      </c>
      <c r="D2061" s="84" t="s">
        <v>8329</v>
      </c>
      <c r="E2061" s="85" t="s">
        <v>16410</v>
      </c>
    </row>
    <row r="2062" spans="1:5" x14ac:dyDescent="0.25">
      <c r="A2062" t="str">
        <f t="shared" si="32"/>
        <v>99837</v>
      </c>
      <c r="B2062" s="84" t="s">
        <v>5117</v>
      </c>
      <c r="C2062" s="84" t="s">
        <v>29460</v>
      </c>
      <c r="D2062" s="84" t="s">
        <v>8329</v>
      </c>
      <c r="E2062" s="85" t="s">
        <v>29461</v>
      </c>
    </row>
    <row r="2063" spans="1:5" x14ac:dyDescent="0.25">
      <c r="A2063" t="str">
        <f t="shared" si="32"/>
        <v>99839</v>
      </c>
      <c r="B2063" s="84" t="s">
        <v>5118</v>
      </c>
      <c r="C2063" s="84" t="s">
        <v>23500</v>
      </c>
      <c r="D2063" s="84" t="s">
        <v>8329</v>
      </c>
      <c r="E2063" s="85" t="s">
        <v>29462</v>
      </c>
    </row>
    <row r="2064" spans="1:5" x14ac:dyDescent="0.25">
      <c r="A2064" t="str">
        <f t="shared" si="32"/>
        <v>99841</v>
      </c>
      <c r="B2064" s="84" t="s">
        <v>5119</v>
      </c>
      <c r="C2064" s="84" t="s">
        <v>23501</v>
      </c>
      <c r="D2064" s="84" t="s">
        <v>8329</v>
      </c>
      <c r="E2064" s="85" t="s">
        <v>29463</v>
      </c>
    </row>
    <row r="2065" spans="1:5" x14ac:dyDescent="0.25">
      <c r="A2065" t="str">
        <f t="shared" si="32"/>
        <v>99855</v>
      </c>
      <c r="B2065" s="84" t="s">
        <v>5120</v>
      </c>
      <c r="C2065" s="84" t="s">
        <v>29464</v>
      </c>
      <c r="D2065" s="84" t="s">
        <v>8329</v>
      </c>
      <c r="E2065" s="85" t="s">
        <v>26253</v>
      </c>
    </row>
    <row r="2066" spans="1:5" x14ac:dyDescent="0.25">
      <c r="A2066" t="str">
        <f t="shared" si="32"/>
        <v>99857</v>
      </c>
      <c r="B2066" s="84" t="s">
        <v>5121</v>
      </c>
      <c r="C2066" s="84" t="s">
        <v>29465</v>
      </c>
      <c r="D2066" s="84" t="s">
        <v>8329</v>
      </c>
      <c r="E2066" s="85" t="s">
        <v>27746</v>
      </c>
    </row>
    <row r="2067" spans="1:5" x14ac:dyDescent="0.25">
      <c r="A2067" t="str">
        <f t="shared" si="32"/>
        <v>99861</v>
      </c>
      <c r="B2067" s="84" t="s">
        <v>5122</v>
      </c>
      <c r="C2067" s="84" t="s">
        <v>5123</v>
      </c>
      <c r="D2067" s="84" t="s">
        <v>8451</v>
      </c>
      <c r="E2067" s="85" t="s">
        <v>29466</v>
      </c>
    </row>
    <row r="2068" spans="1:5" x14ac:dyDescent="0.25">
      <c r="A2068" t="str">
        <f t="shared" si="32"/>
        <v>99862</v>
      </c>
      <c r="B2068" s="84" t="s">
        <v>5124</v>
      </c>
      <c r="C2068" s="84" t="s">
        <v>5125</v>
      </c>
      <c r="D2068" s="84" t="s">
        <v>8451</v>
      </c>
      <c r="E2068" s="85" t="s">
        <v>29467</v>
      </c>
    </row>
    <row r="2069" spans="1:5" x14ac:dyDescent="0.25">
      <c r="A2069" t="str">
        <f t="shared" si="32"/>
        <v>90838</v>
      </c>
      <c r="B2069" s="84" t="s">
        <v>1947</v>
      </c>
      <c r="C2069" s="84" t="s">
        <v>9597</v>
      </c>
      <c r="D2069" s="84" t="s">
        <v>8382</v>
      </c>
      <c r="E2069" s="85" t="s">
        <v>29468</v>
      </c>
    </row>
    <row r="2070" spans="1:5" x14ac:dyDescent="0.25">
      <c r="A2070" t="str">
        <f t="shared" si="32"/>
        <v>91338</v>
      </c>
      <c r="B2070" s="84" t="s">
        <v>2110</v>
      </c>
      <c r="C2070" s="84" t="s">
        <v>9598</v>
      </c>
      <c r="D2070" s="84" t="s">
        <v>8451</v>
      </c>
      <c r="E2070" s="85" t="s">
        <v>29469</v>
      </c>
    </row>
    <row r="2071" spans="1:5" x14ac:dyDescent="0.25">
      <c r="A2071" t="str">
        <f t="shared" si="32"/>
        <v>91341</v>
      </c>
      <c r="B2071" s="84" t="s">
        <v>2111</v>
      </c>
      <c r="C2071" s="84" t="s">
        <v>9599</v>
      </c>
      <c r="D2071" s="84" t="s">
        <v>8451</v>
      </c>
      <c r="E2071" s="85" t="s">
        <v>29470</v>
      </c>
    </row>
    <row r="2072" spans="1:5" x14ac:dyDescent="0.25">
      <c r="A2072" t="str">
        <f t="shared" si="32"/>
        <v>94805</v>
      </c>
      <c r="B2072" s="84" t="s">
        <v>3604</v>
      </c>
      <c r="C2072" s="84" t="s">
        <v>9600</v>
      </c>
      <c r="D2072" s="84" t="s">
        <v>8382</v>
      </c>
      <c r="E2072" s="85" t="s">
        <v>29471</v>
      </c>
    </row>
    <row r="2073" spans="1:5" x14ac:dyDescent="0.25">
      <c r="A2073" t="str">
        <f t="shared" si="32"/>
        <v>94806</v>
      </c>
      <c r="B2073" s="84" t="s">
        <v>3605</v>
      </c>
      <c r="C2073" s="84" t="s">
        <v>9601</v>
      </c>
      <c r="D2073" s="84" t="s">
        <v>8382</v>
      </c>
      <c r="E2073" s="85" t="s">
        <v>29472</v>
      </c>
    </row>
    <row r="2074" spans="1:5" x14ac:dyDescent="0.25">
      <c r="A2074" t="str">
        <f t="shared" si="32"/>
        <v>94807</v>
      </c>
      <c r="B2074" s="84" t="s">
        <v>3606</v>
      </c>
      <c r="C2074" s="84" t="s">
        <v>9602</v>
      </c>
      <c r="D2074" s="84" t="s">
        <v>8382</v>
      </c>
      <c r="E2074" s="85" t="s">
        <v>29473</v>
      </c>
    </row>
    <row r="2075" spans="1:5" x14ac:dyDescent="0.25">
      <c r="A2075" t="str">
        <f t="shared" si="32"/>
        <v>100702</v>
      </c>
      <c r="B2075" s="84" t="s">
        <v>5608</v>
      </c>
      <c r="C2075" s="84" t="s">
        <v>9603</v>
      </c>
      <c r="D2075" s="84" t="s">
        <v>8451</v>
      </c>
      <c r="E2075" s="85" t="s">
        <v>29474</v>
      </c>
    </row>
    <row r="2076" spans="1:5" x14ac:dyDescent="0.25">
      <c r="A2076" t="str">
        <f t="shared" si="32"/>
        <v>102188</v>
      </c>
      <c r="B2076" s="84" t="s">
        <v>9604</v>
      </c>
      <c r="C2076" s="84" t="s">
        <v>9605</v>
      </c>
      <c r="D2076" s="84" t="s">
        <v>8382</v>
      </c>
      <c r="E2076" s="85" t="s">
        <v>29475</v>
      </c>
    </row>
    <row r="2077" spans="1:5" x14ac:dyDescent="0.25">
      <c r="A2077" t="str">
        <f t="shared" si="32"/>
        <v>102189</v>
      </c>
      <c r="B2077" s="84" t="s">
        <v>9606</v>
      </c>
      <c r="C2077" s="84" t="s">
        <v>9607</v>
      </c>
      <c r="D2077" s="84" t="s">
        <v>8382</v>
      </c>
      <c r="E2077" s="85" t="s">
        <v>29476</v>
      </c>
    </row>
    <row r="2078" spans="1:5" x14ac:dyDescent="0.25">
      <c r="A2078" t="str">
        <f t="shared" si="32"/>
        <v>100703</v>
      </c>
      <c r="B2078" s="84" t="s">
        <v>5609</v>
      </c>
      <c r="C2078" s="84" t="s">
        <v>9608</v>
      </c>
      <c r="D2078" s="84" t="s">
        <v>8382</v>
      </c>
      <c r="E2078" s="85" t="s">
        <v>14076</v>
      </c>
    </row>
    <row r="2079" spans="1:5" x14ac:dyDescent="0.25">
      <c r="A2079" t="str">
        <f t="shared" si="32"/>
        <v>100704</v>
      </c>
      <c r="B2079" s="84" t="s">
        <v>5610</v>
      </c>
      <c r="C2079" s="84" t="s">
        <v>9609</v>
      </c>
      <c r="D2079" s="84" t="s">
        <v>8382</v>
      </c>
      <c r="E2079" s="85" t="s">
        <v>16057</v>
      </c>
    </row>
    <row r="2080" spans="1:5" x14ac:dyDescent="0.25">
      <c r="A2080" t="str">
        <f t="shared" si="32"/>
        <v>100705</v>
      </c>
      <c r="B2080" s="84" t="s">
        <v>5611</v>
      </c>
      <c r="C2080" s="84" t="s">
        <v>9610</v>
      </c>
      <c r="D2080" s="84" t="s">
        <v>8382</v>
      </c>
      <c r="E2080" s="85" t="s">
        <v>16475</v>
      </c>
    </row>
    <row r="2081" spans="1:5" x14ac:dyDescent="0.25">
      <c r="A2081" t="str">
        <f t="shared" si="32"/>
        <v>100706</v>
      </c>
      <c r="B2081" s="84" t="s">
        <v>5612</v>
      </c>
      <c r="C2081" s="84" t="s">
        <v>9611</v>
      </c>
      <c r="D2081" s="84" t="s">
        <v>8382</v>
      </c>
      <c r="E2081" s="85" t="s">
        <v>29477</v>
      </c>
    </row>
    <row r="2082" spans="1:5" x14ac:dyDescent="0.25">
      <c r="A2082" t="str">
        <f t="shared" si="32"/>
        <v>100707</v>
      </c>
      <c r="B2082" s="84" t="s">
        <v>5613</v>
      </c>
      <c r="C2082" s="84" t="s">
        <v>9612</v>
      </c>
      <c r="D2082" s="84" t="s">
        <v>8382</v>
      </c>
      <c r="E2082" s="85" t="s">
        <v>22267</v>
      </c>
    </row>
    <row r="2083" spans="1:5" x14ac:dyDescent="0.25">
      <c r="A2083" t="str">
        <f t="shared" si="32"/>
        <v>100708</v>
      </c>
      <c r="B2083" s="84" t="s">
        <v>5614</v>
      </c>
      <c r="C2083" s="84" t="s">
        <v>9613</v>
      </c>
      <c r="D2083" s="84" t="s">
        <v>8382</v>
      </c>
      <c r="E2083" s="85" t="s">
        <v>29478</v>
      </c>
    </row>
    <row r="2084" spans="1:5" x14ac:dyDescent="0.25">
      <c r="A2084" t="str">
        <f t="shared" si="32"/>
        <v>100709</v>
      </c>
      <c r="B2084" s="84" t="s">
        <v>5615</v>
      </c>
      <c r="C2084" s="84" t="s">
        <v>9614</v>
      </c>
      <c r="D2084" s="84" t="s">
        <v>8382</v>
      </c>
      <c r="E2084" s="85" t="s">
        <v>29479</v>
      </c>
    </row>
    <row r="2085" spans="1:5" x14ac:dyDescent="0.25">
      <c r="A2085" t="str">
        <f t="shared" si="32"/>
        <v>100710</v>
      </c>
      <c r="B2085" s="84" t="s">
        <v>5616</v>
      </c>
      <c r="C2085" s="84" t="s">
        <v>9615</v>
      </c>
      <c r="D2085" s="84" t="s">
        <v>8382</v>
      </c>
      <c r="E2085" s="85" t="s">
        <v>29480</v>
      </c>
    </row>
    <row r="2086" spans="1:5" x14ac:dyDescent="0.25">
      <c r="A2086" t="str">
        <f t="shared" si="32"/>
        <v>102151</v>
      </c>
      <c r="B2086" s="84" t="s">
        <v>9616</v>
      </c>
      <c r="C2086" s="84" t="s">
        <v>9617</v>
      </c>
      <c r="D2086" s="84" t="s">
        <v>8451</v>
      </c>
      <c r="E2086" s="85" t="s">
        <v>22106</v>
      </c>
    </row>
    <row r="2087" spans="1:5" x14ac:dyDescent="0.25">
      <c r="A2087" t="str">
        <f t="shared" si="32"/>
        <v>102152</v>
      </c>
      <c r="B2087" s="84" t="s">
        <v>9618</v>
      </c>
      <c r="C2087" s="84" t="s">
        <v>9619</v>
      </c>
      <c r="D2087" s="84" t="s">
        <v>8451</v>
      </c>
      <c r="E2087" s="85" t="s">
        <v>29481</v>
      </c>
    </row>
    <row r="2088" spans="1:5" x14ac:dyDescent="0.25">
      <c r="A2088" t="str">
        <f t="shared" si="32"/>
        <v>102153</v>
      </c>
      <c r="B2088" s="84" t="s">
        <v>9620</v>
      </c>
      <c r="C2088" s="84" t="s">
        <v>9621</v>
      </c>
      <c r="D2088" s="84" t="s">
        <v>8451</v>
      </c>
      <c r="E2088" s="85" t="s">
        <v>29482</v>
      </c>
    </row>
    <row r="2089" spans="1:5" x14ac:dyDescent="0.25">
      <c r="A2089" t="str">
        <f t="shared" si="32"/>
        <v>102154</v>
      </c>
      <c r="B2089" s="84" t="s">
        <v>9622</v>
      </c>
      <c r="C2089" s="84" t="s">
        <v>9623</v>
      </c>
      <c r="D2089" s="84" t="s">
        <v>8451</v>
      </c>
      <c r="E2089" s="85" t="s">
        <v>29483</v>
      </c>
    </row>
    <row r="2090" spans="1:5" x14ac:dyDescent="0.25">
      <c r="A2090" t="str">
        <f t="shared" si="32"/>
        <v>102155</v>
      </c>
      <c r="B2090" s="84" t="s">
        <v>9624</v>
      </c>
      <c r="C2090" s="84" t="s">
        <v>9625</v>
      </c>
      <c r="D2090" s="84" t="s">
        <v>8451</v>
      </c>
      <c r="E2090" s="85" t="s">
        <v>29484</v>
      </c>
    </row>
    <row r="2091" spans="1:5" x14ac:dyDescent="0.25">
      <c r="A2091" t="str">
        <f t="shared" si="32"/>
        <v>102156</v>
      </c>
      <c r="B2091" s="84" t="s">
        <v>9626</v>
      </c>
      <c r="C2091" s="84" t="s">
        <v>9627</v>
      </c>
      <c r="D2091" s="84" t="s">
        <v>8451</v>
      </c>
      <c r="E2091" s="85" t="s">
        <v>29485</v>
      </c>
    </row>
    <row r="2092" spans="1:5" x14ac:dyDescent="0.25">
      <c r="A2092" t="str">
        <f t="shared" si="32"/>
        <v>102157</v>
      </c>
      <c r="B2092" s="84" t="s">
        <v>9628</v>
      </c>
      <c r="C2092" s="84" t="s">
        <v>9629</v>
      </c>
      <c r="D2092" s="84" t="s">
        <v>8451</v>
      </c>
      <c r="E2092" s="85" t="s">
        <v>29486</v>
      </c>
    </row>
    <row r="2093" spans="1:5" x14ac:dyDescent="0.25">
      <c r="A2093" t="str">
        <f t="shared" si="32"/>
        <v>102158</v>
      </c>
      <c r="B2093" s="84" t="s">
        <v>9630</v>
      </c>
      <c r="C2093" s="84" t="s">
        <v>9631</v>
      </c>
      <c r="D2093" s="84" t="s">
        <v>8451</v>
      </c>
      <c r="E2093" s="85" t="s">
        <v>29487</v>
      </c>
    </row>
    <row r="2094" spans="1:5" x14ac:dyDescent="0.25">
      <c r="A2094" t="str">
        <f t="shared" si="32"/>
        <v>102159</v>
      </c>
      <c r="B2094" s="84" t="s">
        <v>9632</v>
      </c>
      <c r="C2094" s="84" t="s">
        <v>9633</v>
      </c>
      <c r="D2094" s="84" t="s">
        <v>8451</v>
      </c>
      <c r="E2094" s="85" t="s">
        <v>29367</v>
      </c>
    </row>
    <row r="2095" spans="1:5" x14ac:dyDescent="0.25">
      <c r="A2095" t="str">
        <f t="shared" si="32"/>
        <v>102160</v>
      </c>
      <c r="B2095" s="84" t="s">
        <v>9634</v>
      </c>
      <c r="C2095" s="84" t="s">
        <v>9635</v>
      </c>
      <c r="D2095" s="84" t="s">
        <v>8451</v>
      </c>
      <c r="E2095" s="85" t="s">
        <v>29488</v>
      </c>
    </row>
    <row r="2096" spans="1:5" x14ac:dyDescent="0.25">
      <c r="A2096" t="str">
        <f t="shared" si="32"/>
        <v>102161</v>
      </c>
      <c r="B2096" s="84" t="s">
        <v>9636</v>
      </c>
      <c r="C2096" s="84" t="s">
        <v>23506</v>
      </c>
      <c r="D2096" s="84" t="s">
        <v>8451</v>
      </c>
      <c r="E2096" s="85" t="s">
        <v>26955</v>
      </c>
    </row>
    <row r="2097" spans="1:5" x14ac:dyDescent="0.25">
      <c r="A2097" t="str">
        <f t="shared" si="32"/>
        <v>102162</v>
      </c>
      <c r="B2097" s="84" t="s">
        <v>9637</v>
      </c>
      <c r="C2097" s="84" t="s">
        <v>23507</v>
      </c>
      <c r="D2097" s="84" t="s">
        <v>8451</v>
      </c>
      <c r="E2097" s="85" t="s">
        <v>29489</v>
      </c>
    </row>
    <row r="2098" spans="1:5" x14ac:dyDescent="0.25">
      <c r="A2098" t="str">
        <f t="shared" si="32"/>
        <v>102163</v>
      </c>
      <c r="B2098" s="84" t="s">
        <v>9638</v>
      </c>
      <c r="C2098" s="84" t="s">
        <v>23509</v>
      </c>
      <c r="D2098" s="84" t="s">
        <v>8451</v>
      </c>
      <c r="E2098" s="85" t="s">
        <v>29490</v>
      </c>
    </row>
    <row r="2099" spans="1:5" x14ac:dyDescent="0.25">
      <c r="A2099" t="str">
        <f t="shared" si="32"/>
        <v>102164</v>
      </c>
      <c r="B2099" s="84" t="s">
        <v>9639</v>
      </c>
      <c r="C2099" s="84" t="s">
        <v>23510</v>
      </c>
      <c r="D2099" s="84" t="s">
        <v>8451</v>
      </c>
      <c r="E2099" s="85" t="s">
        <v>29491</v>
      </c>
    </row>
    <row r="2100" spans="1:5" x14ac:dyDescent="0.25">
      <c r="A2100" t="str">
        <f t="shared" si="32"/>
        <v>102165</v>
      </c>
      <c r="B2100" s="84" t="s">
        <v>9640</v>
      </c>
      <c r="C2100" s="84" t="s">
        <v>23511</v>
      </c>
      <c r="D2100" s="84" t="s">
        <v>8451</v>
      </c>
      <c r="E2100" s="85" t="s">
        <v>29492</v>
      </c>
    </row>
    <row r="2101" spans="1:5" x14ac:dyDescent="0.25">
      <c r="A2101" t="str">
        <f t="shared" si="32"/>
        <v>102166</v>
      </c>
      <c r="B2101" s="84" t="s">
        <v>9641</v>
      </c>
      <c r="C2101" s="84" t="s">
        <v>23512</v>
      </c>
      <c r="D2101" s="84" t="s">
        <v>8451</v>
      </c>
      <c r="E2101" s="85" t="s">
        <v>29493</v>
      </c>
    </row>
    <row r="2102" spans="1:5" x14ac:dyDescent="0.25">
      <c r="A2102" t="str">
        <f t="shared" si="32"/>
        <v>102167</v>
      </c>
      <c r="B2102" s="84" t="s">
        <v>9642</v>
      </c>
      <c r="C2102" s="84" t="s">
        <v>23514</v>
      </c>
      <c r="D2102" s="84" t="s">
        <v>8451</v>
      </c>
      <c r="E2102" s="85" t="s">
        <v>29494</v>
      </c>
    </row>
    <row r="2103" spans="1:5" x14ac:dyDescent="0.25">
      <c r="A2103" t="str">
        <f t="shared" si="32"/>
        <v>102168</v>
      </c>
      <c r="B2103" s="84" t="s">
        <v>9643</v>
      </c>
      <c r="C2103" s="84" t="s">
        <v>23515</v>
      </c>
      <c r="D2103" s="84" t="s">
        <v>8451</v>
      </c>
      <c r="E2103" s="85" t="s">
        <v>29495</v>
      </c>
    </row>
    <row r="2104" spans="1:5" x14ac:dyDescent="0.25">
      <c r="A2104" t="str">
        <f t="shared" si="32"/>
        <v>102169</v>
      </c>
      <c r="B2104" s="84" t="s">
        <v>9644</v>
      </c>
      <c r="C2104" s="84" t="s">
        <v>23516</v>
      </c>
      <c r="D2104" s="84" t="s">
        <v>8451</v>
      </c>
      <c r="E2104" s="85" t="s">
        <v>29496</v>
      </c>
    </row>
    <row r="2105" spans="1:5" x14ac:dyDescent="0.25">
      <c r="A2105" t="str">
        <f t="shared" si="32"/>
        <v>102170</v>
      </c>
      <c r="B2105" s="84" t="s">
        <v>9645</v>
      </c>
      <c r="C2105" s="84" t="s">
        <v>23517</v>
      </c>
      <c r="D2105" s="84" t="s">
        <v>8451</v>
      </c>
      <c r="E2105" s="85" t="s">
        <v>29497</v>
      </c>
    </row>
    <row r="2106" spans="1:5" x14ac:dyDescent="0.25">
      <c r="A2106" t="str">
        <f t="shared" si="32"/>
        <v>102171</v>
      </c>
      <c r="B2106" s="84" t="s">
        <v>9646</v>
      </c>
      <c r="C2106" s="84" t="s">
        <v>23518</v>
      </c>
      <c r="D2106" s="84" t="s">
        <v>8451</v>
      </c>
      <c r="E2106" s="85" t="s">
        <v>29498</v>
      </c>
    </row>
    <row r="2107" spans="1:5" x14ac:dyDescent="0.25">
      <c r="A2107" t="str">
        <f t="shared" si="32"/>
        <v>102172</v>
      </c>
      <c r="B2107" s="84" t="s">
        <v>9647</v>
      </c>
      <c r="C2107" s="84" t="s">
        <v>23519</v>
      </c>
      <c r="D2107" s="84" t="s">
        <v>8451</v>
      </c>
      <c r="E2107" s="85" t="s">
        <v>29499</v>
      </c>
    </row>
    <row r="2108" spans="1:5" x14ac:dyDescent="0.25">
      <c r="A2108" t="str">
        <f t="shared" si="32"/>
        <v>102176</v>
      </c>
      <c r="B2108" s="84" t="s">
        <v>9648</v>
      </c>
      <c r="C2108" s="84" t="s">
        <v>23520</v>
      </c>
      <c r="D2108" s="84" t="s">
        <v>8451</v>
      </c>
      <c r="E2108" s="85" t="s">
        <v>29500</v>
      </c>
    </row>
    <row r="2109" spans="1:5" x14ac:dyDescent="0.25">
      <c r="A2109" t="str">
        <f t="shared" si="32"/>
        <v>102177</v>
      </c>
      <c r="B2109" s="84" t="s">
        <v>9649</v>
      </c>
      <c r="C2109" s="84" t="s">
        <v>23521</v>
      </c>
      <c r="D2109" s="84" t="s">
        <v>8451</v>
      </c>
      <c r="E2109" s="85" t="s">
        <v>29501</v>
      </c>
    </row>
    <row r="2110" spans="1:5" x14ac:dyDescent="0.25">
      <c r="A2110" t="str">
        <f t="shared" si="32"/>
        <v>102178</v>
      </c>
      <c r="B2110" s="84" t="s">
        <v>9650</v>
      </c>
      <c r="C2110" s="84" t="s">
        <v>23522</v>
      </c>
      <c r="D2110" s="84" t="s">
        <v>8451</v>
      </c>
      <c r="E2110" s="85" t="s">
        <v>29502</v>
      </c>
    </row>
    <row r="2111" spans="1:5" x14ac:dyDescent="0.25">
      <c r="A2111" t="str">
        <f t="shared" si="32"/>
        <v>102179</v>
      </c>
      <c r="B2111" s="84" t="s">
        <v>9651</v>
      </c>
      <c r="C2111" s="84" t="s">
        <v>23523</v>
      </c>
      <c r="D2111" s="84" t="s">
        <v>8451</v>
      </c>
      <c r="E2111" s="85" t="s">
        <v>29503</v>
      </c>
    </row>
    <row r="2112" spans="1:5" x14ac:dyDescent="0.25">
      <c r="A2112" t="str">
        <f t="shared" si="32"/>
        <v>102180</v>
      </c>
      <c r="B2112" s="84" t="s">
        <v>9652</v>
      </c>
      <c r="C2112" s="84" t="s">
        <v>23524</v>
      </c>
      <c r="D2112" s="84" t="s">
        <v>8451</v>
      </c>
      <c r="E2112" s="85" t="s">
        <v>29504</v>
      </c>
    </row>
    <row r="2113" spans="1:5" x14ac:dyDescent="0.25">
      <c r="A2113" t="str">
        <f t="shared" si="32"/>
        <v>102181</v>
      </c>
      <c r="B2113" s="84" t="s">
        <v>9653</v>
      </c>
      <c r="C2113" s="84" t="s">
        <v>23525</v>
      </c>
      <c r="D2113" s="84" t="s">
        <v>8451</v>
      </c>
      <c r="E2113" s="85" t="s">
        <v>29505</v>
      </c>
    </row>
    <row r="2114" spans="1:5" x14ac:dyDescent="0.25">
      <c r="A2114" t="str">
        <f t="shared" si="32"/>
        <v>102182</v>
      </c>
      <c r="B2114" s="84" t="s">
        <v>9654</v>
      </c>
      <c r="C2114" s="84" t="s">
        <v>9655</v>
      </c>
      <c r="D2114" s="84" t="s">
        <v>8382</v>
      </c>
      <c r="E2114" s="85" t="s">
        <v>29506</v>
      </c>
    </row>
    <row r="2115" spans="1:5" x14ac:dyDescent="0.25">
      <c r="A2115" t="str">
        <f t="shared" ref="A2115:A2178" si="33">B2115</f>
        <v>102183</v>
      </c>
      <c r="B2115" s="84" t="s">
        <v>9656</v>
      </c>
      <c r="C2115" s="84" t="s">
        <v>9657</v>
      </c>
      <c r="D2115" s="84" t="s">
        <v>8382</v>
      </c>
      <c r="E2115" s="85" t="s">
        <v>29507</v>
      </c>
    </row>
    <row r="2116" spans="1:5" x14ac:dyDescent="0.25">
      <c r="A2116" t="str">
        <f t="shared" si="33"/>
        <v>102184</v>
      </c>
      <c r="B2116" s="84" t="s">
        <v>9658</v>
      </c>
      <c r="C2116" s="84" t="s">
        <v>9659</v>
      </c>
      <c r="D2116" s="84" t="s">
        <v>8382</v>
      </c>
      <c r="E2116" s="85" t="s">
        <v>29508</v>
      </c>
    </row>
    <row r="2117" spans="1:5" x14ac:dyDescent="0.25">
      <c r="A2117" t="str">
        <f t="shared" si="33"/>
        <v>102185</v>
      </c>
      <c r="B2117" s="84" t="s">
        <v>9660</v>
      </c>
      <c r="C2117" s="84" t="s">
        <v>9661</v>
      </c>
      <c r="D2117" s="84" t="s">
        <v>8382</v>
      </c>
      <c r="E2117" s="85" t="s">
        <v>29509</v>
      </c>
    </row>
    <row r="2118" spans="1:5" x14ac:dyDescent="0.25">
      <c r="A2118" t="str">
        <f t="shared" si="33"/>
        <v>102190</v>
      </c>
      <c r="B2118" s="84" t="s">
        <v>9662</v>
      </c>
      <c r="C2118" s="84" t="s">
        <v>9663</v>
      </c>
      <c r="D2118" s="84" t="s">
        <v>8451</v>
      </c>
      <c r="E2118" s="85" t="s">
        <v>12096</v>
      </c>
    </row>
    <row r="2119" spans="1:5" x14ac:dyDescent="0.25">
      <c r="A2119" t="str">
        <f t="shared" si="33"/>
        <v>102191</v>
      </c>
      <c r="B2119" s="84" t="s">
        <v>9664</v>
      </c>
      <c r="C2119" s="84" t="s">
        <v>9665</v>
      </c>
      <c r="D2119" s="84" t="s">
        <v>8451</v>
      </c>
      <c r="E2119" s="85" t="s">
        <v>7625</v>
      </c>
    </row>
    <row r="2120" spans="1:5" x14ac:dyDescent="0.25">
      <c r="A2120" t="str">
        <f t="shared" si="33"/>
        <v>102192</v>
      </c>
      <c r="B2120" s="84" t="s">
        <v>9667</v>
      </c>
      <c r="C2120" s="84" t="s">
        <v>9668</v>
      </c>
      <c r="D2120" s="84" t="s">
        <v>8451</v>
      </c>
      <c r="E2120" s="85" t="s">
        <v>8165</v>
      </c>
    </row>
    <row r="2121" spans="1:5" x14ac:dyDescent="0.25">
      <c r="A2121" t="str">
        <f t="shared" si="33"/>
        <v>94569</v>
      </c>
      <c r="B2121" s="84" t="s">
        <v>3469</v>
      </c>
      <c r="C2121" s="84" t="s">
        <v>9669</v>
      </c>
      <c r="D2121" s="84" t="s">
        <v>8451</v>
      </c>
      <c r="E2121" s="85" t="s">
        <v>29510</v>
      </c>
    </row>
    <row r="2122" spans="1:5" x14ac:dyDescent="0.25">
      <c r="A2122" t="str">
        <f t="shared" si="33"/>
        <v>94570</v>
      </c>
      <c r="B2122" s="84" t="s">
        <v>3470</v>
      </c>
      <c r="C2122" s="84" t="s">
        <v>9670</v>
      </c>
      <c r="D2122" s="84" t="s">
        <v>8451</v>
      </c>
      <c r="E2122" s="85" t="s">
        <v>29511</v>
      </c>
    </row>
    <row r="2123" spans="1:5" x14ac:dyDescent="0.25">
      <c r="A2123" t="str">
        <f t="shared" si="33"/>
        <v>94572</v>
      </c>
      <c r="B2123" s="84" t="s">
        <v>3471</v>
      </c>
      <c r="C2123" s="84" t="s">
        <v>9671</v>
      </c>
      <c r="D2123" s="84" t="s">
        <v>8451</v>
      </c>
      <c r="E2123" s="85" t="s">
        <v>29512</v>
      </c>
    </row>
    <row r="2124" spans="1:5" x14ac:dyDescent="0.25">
      <c r="A2124" t="str">
        <f t="shared" si="33"/>
        <v>94573</v>
      </c>
      <c r="B2124" s="84" t="s">
        <v>3472</v>
      </c>
      <c r="C2124" s="84" t="s">
        <v>9672</v>
      </c>
      <c r="D2124" s="84" t="s">
        <v>8451</v>
      </c>
      <c r="E2124" s="85" t="s">
        <v>29513</v>
      </c>
    </row>
    <row r="2125" spans="1:5" x14ac:dyDescent="0.25">
      <c r="A2125" t="str">
        <f t="shared" si="33"/>
        <v>94580</v>
      </c>
      <c r="B2125" s="84" t="s">
        <v>3473</v>
      </c>
      <c r="C2125" s="84" t="s">
        <v>9673</v>
      </c>
      <c r="D2125" s="84" t="s">
        <v>8451</v>
      </c>
      <c r="E2125" s="85" t="s">
        <v>29514</v>
      </c>
    </row>
    <row r="2126" spans="1:5" x14ac:dyDescent="0.25">
      <c r="A2126" t="str">
        <f t="shared" si="33"/>
        <v>94589</v>
      </c>
      <c r="B2126" s="84" t="s">
        <v>14802</v>
      </c>
      <c r="C2126" s="84" t="s">
        <v>14803</v>
      </c>
      <c r="D2126" s="84" t="s">
        <v>8329</v>
      </c>
      <c r="E2126" s="85" t="s">
        <v>27783</v>
      </c>
    </row>
    <row r="2127" spans="1:5" x14ac:dyDescent="0.25">
      <c r="A2127" t="str">
        <f t="shared" si="33"/>
        <v>94590</v>
      </c>
      <c r="B2127" s="84" t="s">
        <v>14804</v>
      </c>
      <c r="C2127" s="84" t="s">
        <v>14805</v>
      </c>
      <c r="D2127" s="84" t="s">
        <v>8329</v>
      </c>
      <c r="E2127" s="85" t="s">
        <v>11413</v>
      </c>
    </row>
    <row r="2128" spans="1:5" x14ac:dyDescent="0.25">
      <c r="A2128" t="str">
        <f t="shared" si="33"/>
        <v>100674</v>
      </c>
      <c r="B2128" s="84" t="s">
        <v>5581</v>
      </c>
      <c r="C2128" s="84" t="s">
        <v>9674</v>
      </c>
      <c r="D2128" s="84" t="s">
        <v>8451</v>
      </c>
      <c r="E2128" s="85" t="s">
        <v>29515</v>
      </c>
    </row>
    <row r="2129" spans="1:5" x14ac:dyDescent="0.25">
      <c r="A2129" t="str">
        <f t="shared" si="33"/>
        <v>101096</v>
      </c>
      <c r="B2129" s="84" t="s">
        <v>5732</v>
      </c>
      <c r="C2129" s="84" t="s">
        <v>23528</v>
      </c>
      <c r="D2129" s="84" t="s">
        <v>9280</v>
      </c>
      <c r="E2129" s="85" t="s">
        <v>29516</v>
      </c>
    </row>
    <row r="2130" spans="1:5" x14ac:dyDescent="0.25">
      <c r="A2130" t="str">
        <f t="shared" si="33"/>
        <v>101097</v>
      </c>
      <c r="B2130" s="84" t="s">
        <v>5733</v>
      </c>
      <c r="C2130" s="84" t="s">
        <v>23529</v>
      </c>
      <c r="D2130" s="84" t="s">
        <v>9280</v>
      </c>
      <c r="E2130" s="85" t="s">
        <v>29517</v>
      </c>
    </row>
    <row r="2131" spans="1:5" x14ac:dyDescent="0.25">
      <c r="A2131" t="str">
        <f t="shared" si="33"/>
        <v>101098</v>
      </c>
      <c r="B2131" s="84" t="s">
        <v>5734</v>
      </c>
      <c r="C2131" s="84" t="s">
        <v>23530</v>
      </c>
      <c r="D2131" s="84" t="s">
        <v>9280</v>
      </c>
      <c r="E2131" s="85" t="s">
        <v>29518</v>
      </c>
    </row>
    <row r="2132" spans="1:5" x14ac:dyDescent="0.25">
      <c r="A2132" t="str">
        <f t="shared" si="33"/>
        <v>101099</v>
      </c>
      <c r="B2132" s="84" t="s">
        <v>5735</v>
      </c>
      <c r="C2132" s="84" t="s">
        <v>23531</v>
      </c>
      <c r="D2132" s="84" t="s">
        <v>9280</v>
      </c>
      <c r="E2132" s="85" t="s">
        <v>29519</v>
      </c>
    </row>
    <row r="2133" spans="1:5" x14ac:dyDescent="0.25">
      <c r="A2133" t="str">
        <f t="shared" si="33"/>
        <v>101100</v>
      </c>
      <c r="B2133" s="84" t="s">
        <v>5736</v>
      </c>
      <c r="C2133" s="84" t="s">
        <v>23532</v>
      </c>
      <c r="D2133" s="84" t="s">
        <v>9280</v>
      </c>
      <c r="E2133" s="85" t="s">
        <v>29520</v>
      </c>
    </row>
    <row r="2134" spans="1:5" x14ac:dyDescent="0.25">
      <c r="A2134" t="str">
        <f t="shared" si="33"/>
        <v>101101</v>
      </c>
      <c r="B2134" s="84" t="s">
        <v>5737</v>
      </c>
      <c r="C2134" s="84" t="s">
        <v>23533</v>
      </c>
      <c r="D2134" s="84" t="s">
        <v>9280</v>
      </c>
      <c r="E2134" s="85" t="s">
        <v>29521</v>
      </c>
    </row>
    <row r="2135" spans="1:5" x14ac:dyDescent="0.25">
      <c r="A2135" t="str">
        <f t="shared" si="33"/>
        <v>101102</v>
      </c>
      <c r="B2135" s="84" t="s">
        <v>5738</v>
      </c>
      <c r="C2135" s="84" t="s">
        <v>23534</v>
      </c>
      <c r="D2135" s="84" t="s">
        <v>9280</v>
      </c>
      <c r="E2135" s="85" t="s">
        <v>29522</v>
      </c>
    </row>
    <row r="2136" spans="1:5" x14ac:dyDescent="0.25">
      <c r="A2136" t="str">
        <f t="shared" si="33"/>
        <v>101103</v>
      </c>
      <c r="B2136" s="84" t="s">
        <v>5739</v>
      </c>
      <c r="C2136" s="84" t="s">
        <v>23535</v>
      </c>
      <c r="D2136" s="84" t="s">
        <v>9280</v>
      </c>
      <c r="E2136" s="85" t="s">
        <v>29523</v>
      </c>
    </row>
    <row r="2137" spans="1:5" x14ac:dyDescent="0.25">
      <c r="A2137" t="str">
        <f t="shared" si="33"/>
        <v>101104</v>
      </c>
      <c r="B2137" s="84" t="s">
        <v>5740</v>
      </c>
      <c r="C2137" s="84" t="s">
        <v>23536</v>
      </c>
      <c r="D2137" s="84" t="s">
        <v>9280</v>
      </c>
      <c r="E2137" s="85" t="s">
        <v>29524</v>
      </c>
    </row>
    <row r="2138" spans="1:5" x14ac:dyDescent="0.25">
      <c r="A2138" t="str">
        <f t="shared" si="33"/>
        <v>101105</v>
      </c>
      <c r="B2138" s="84" t="s">
        <v>5741</v>
      </c>
      <c r="C2138" s="84" t="s">
        <v>23537</v>
      </c>
      <c r="D2138" s="84" t="s">
        <v>9280</v>
      </c>
      <c r="E2138" s="85" t="s">
        <v>29525</v>
      </c>
    </row>
    <row r="2139" spans="1:5" x14ac:dyDescent="0.25">
      <c r="A2139" t="str">
        <f t="shared" si="33"/>
        <v>101106</v>
      </c>
      <c r="B2139" s="84" t="s">
        <v>5742</v>
      </c>
      <c r="C2139" s="84" t="s">
        <v>23538</v>
      </c>
      <c r="D2139" s="84" t="s">
        <v>9280</v>
      </c>
      <c r="E2139" s="85" t="s">
        <v>29526</v>
      </c>
    </row>
    <row r="2140" spans="1:5" x14ac:dyDescent="0.25">
      <c r="A2140" t="str">
        <f t="shared" si="33"/>
        <v>101107</v>
      </c>
      <c r="B2140" s="84" t="s">
        <v>5743</v>
      </c>
      <c r="C2140" s="84" t="s">
        <v>23539</v>
      </c>
      <c r="D2140" s="84" t="s">
        <v>9280</v>
      </c>
      <c r="E2140" s="85" t="s">
        <v>29527</v>
      </c>
    </row>
    <row r="2141" spans="1:5" x14ac:dyDescent="0.25">
      <c r="A2141" t="str">
        <f t="shared" si="33"/>
        <v>101108</v>
      </c>
      <c r="B2141" s="84" t="s">
        <v>5744</v>
      </c>
      <c r="C2141" s="84" t="s">
        <v>23540</v>
      </c>
      <c r="D2141" s="84" t="s">
        <v>9280</v>
      </c>
      <c r="E2141" s="85" t="s">
        <v>28877</v>
      </c>
    </row>
    <row r="2142" spans="1:5" x14ac:dyDescent="0.25">
      <c r="A2142" t="str">
        <f t="shared" si="33"/>
        <v>101109</v>
      </c>
      <c r="B2142" s="84" t="s">
        <v>5745</v>
      </c>
      <c r="C2142" s="84" t="s">
        <v>23541</v>
      </c>
      <c r="D2142" s="84" t="s">
        <v>9280</v>
      </c>
      <c r="E2142" s="85" t="s">
        <v>29528</v>
      </c>
    </row>
    <row r="2143" spans="1:5" x14ac:dyDescent="0.25">
      <c r="A2143" t="str">
        <f t="shared" si="33"/>
        <v>101110</v>
      </c>
      <c r="B2143" s="84" t="s">
        <v>5746</v>
      </c>
      <c r="C2143" s="84" t="s">
        <v>23542</v>
      </c>
      <c r="D2143" s="84" t="s">
        <v>9280</v>
      </c>
      <c r="E2143" s="85" t="s">
        <v>29529</v>
      </c>
    </row>
    <row r="2144" spans="1:5" x14ac:dyDescent="0.25">
      <c r="A2144" t="str">
        <f t="shared" si="33"/>
        <v>101111</v>
      </c>
      <c r="B2144" s="84" t="s">
        <v>5747</v>
      </c>
      <c r="C2144" s="84" t="s">
        <v>23543</v>
      </c>
      <c r="D2144" s="84" t="s">
        <v>9280</v>
      </c>
      <c r="E2144" s="85" t="s">
        <v>29530</v>
      </c>
    </row>
    <row r="2145" spans="1:5" x14ac:dyDescent="0.25">
      <c r="A2145" t="str">
        <f t="shared" si="33"/>
        <v>101112</v>
      </c>
      <c r="B2145" s="84" t="s">
        <v>5748</v>
      </c>
      <c r="C2145" s="84" t="s">
        <v>9675</v>
      </c>
      <c r="D2145" s="84" t="s">
        <v>9280</v>
      </c>
      <c r="E2145" s="85" t="s">
        <v>29531</v>
      </c>
    </row>
    <row r="2146" spans="1:5" x14ac:dyDescent="0.25">
      <c r="A2146" t="str">
        <f t="shared" si="33"/>
        <v>101113</v>
      </c>
      <c r="B2146" s="84" t="s">
        <v>5749</v>
      </c>
      <c r="C2146" s="84" t="s">
        <v>23544</v>
      </c>
      <c r="D2146" s="84" t="s">
        <v>9280</v>
      </c>
      <c r="E2146" s="85" t="s">
        <v>29532</v>
      </c>
    </row>
    <row r="2147" spans="1:5" x14ac:dyDescent="0.25">
      <c r="A2147" t="str">
        <f t="shared" si="33"/>
        <v>95601</v>
      </c>
      <c r="B2147" s="84" t="s">
        <v>3850</v>
      </c>
      <c r="C2147" s="84" t="s">
        <v>12530</v>
      </c>
      <c r="D2147" s="84" t="s">
        <v>8382</v>
      </c>
      <c r="E2147" s="85" t="s">
        <v>12114</v>
      </c>
    </row>
    <row r="2148" spans="1:5" x14ac:dyDescent="0.25">
      <c r="A2148" t="str">
        <f t="shared" si="33"/>
        <v>95602</v>
      </c>
      <c r="B2148" s="84" t="s">
        <v>3851</v>
      </c>
      <c r="C2148" s="84" t="s">
        <v>12531</v>
      </c>
      <c r="D2148" s="84" t="s">
        <v>8382</v>
      </c>
      <c r="E2148" s="85" t="s">
        <v>10956</v>
      </c>
    </row>
    <row r="2149" spans="1:5" x14ac:dyDescent="0.25">
      <c r="A2149" t="str">
        <f t="shared" si="33"/>
        <v>95603</v>
      </c>
      <c r="B2149" s="84" t="s">
        <v>3852</v>
      </c>
      <c r="C2149" s="84" t="s">
        <v>12532</v>
      </c>
      <c r="D2149" s="84" t="s">
        <v>8382</v>
      </c>
      <c r="E2149" s="85" t="s">
        <v>16493</v>
      </c>
    </row>
    <row r="2150" spans="1:5" x14ac:dyDescent="0.25">
      <c r="A2150" t="str">
        <f t="shared" si="33"/>
        <v>95604</v>
      </c>
      <c r="B2150" s="84" t="s">
        <v>3853</v>
      </c>
      <c r="C2150" s="84" t="s">
        <v>12533</v>
      </c>
      <c r="D2150" s="84" t="s">
        <v>8382</v>
      </c>
      <c r="E2150" s="85" t="s">
        <v>29533</v>
      </c>
    </row>
    <row r="2151" spans="1:5" x14ac:dyDescent="0.25">
      <c r="A2151" t="str">
        <f t="shared" si="33"/>
        <v>95605</v>
      </c>
      <c r="B2151" s="84" t="s">
        <v>3854</v>
      </c>
      <c r="C2151" s="84" t="s">
        <v>12534</v>
      </c>
      <c r="D2151" s="84" t="s">
        <v>8382</v>
      </c>
      <c r="E2151" s="85" t="s">
        <v>27748</v>
      </c>
    </row>
    <row r="2152" spans="1:5" x14ac:dyDescent="0.25">
      <c r="A2152" t="str">
        <f t="shared" si="33"/>
        <v>95607</v>
      </c>
      <c r="B2152" s="84" t="s">
        <v>3855</v>
      </c>
      <c r="C2152" s="84" t="s">
        <v>12535</v>
      </c>
      <c r="D2152" s="84" t="s">
        <v>8382</v>
      </c>
      <c r="E2152" s="85" t="s">
        <v>12236</v>
      </c>
    </row>
    <row r="2153" spans="1:5" x14ac:dyDescent="0.25">
      <c r="A2153" t="str">
        <f t="shared" si="33"/>
        <v>95608</v>
      </c>
      <c r="B2153" s="84" t="s">
        <v>3856</v>
      </c>
      <c r="C2153" s="84" t="s">
        <v>12536</v>
      </c>
      <c r="D2153" s="84" t="s">
        <v>8382</v>
      </c>
      <c r="E2153" s="85" t="s">
        <v>27647</v>
      </c>
    </row>
    <row r="2154" spans="1:5" x14ac:dyDescent="0.25">
      <c r="A2154" t="str">
        <f t="shared" si="33"/>
        <v>95609</v>
      </c>
      <c r="B2154" s="84" t="s">
        <v>3857</v>
      </c>
      <c r="C2154" s="84" t="s">
        <v>12537</v>
      </c>
      <c r="D2154" s="84" t="s">
        <v>8382</v>
      </c>
      <c r="E2154" s="85" t="s">
        <v>29534</v>
      </c>
    </row>
    <row r="2155" spans="1:5" x14ac:dyDescent="0.25">
      <c r="A2155" t="str">
        <f t="shared" si="33"/>
        <v>100651</v>
      </c>
      <c r="B2155" s="84" t="s">
        <v>5563</v>
      </c>
      <c r="C2155" s="84" t="s">
        <v>23546</v>
      </c>
      <c r="D2155" s="84" t="s">
        <v>8329</v>
      </c>
      <c r="E2155" s="85" t="s">
        <v>29535</v>
      </c>
    </row>
    <row r="2156" spans="1:5" x14ac:dyDescent="0.25">
      <c r="A2156" t="str">
        <f t="shared" si="33"/>
        <v>100652</v>
      </c>
      <c r="B2156" s="84" t="s">
        <v>5564</v>
      </c>
      <c r="C2156" s="84" t="s">
        <v>23547</v>
      </c>
      <c r="D2156" s="84" t="s">
        <v>8329</v>
      </c>
      <c r="E2156" s="85" t="s">
        <v>29536</v>
      </c>
    </row>
    <row r="2157" spans="1:5" x14ac:dyDescent="0.25">
      <c r="A2157" t="str">
        <f t="shared" si="33"/>
        <v>100653</v>
      </c>
      <c r="B2157" s="84" t="s">
        <v>5565</v>
      </c>
      <c r="C2157" s="84" t="s">
        <v>23548</v>
      </c>
      <c r="D2157" s="84" t="s">
        <v>8329</v>
      </c>
      <c r="E2157" s="85" t="s">
        <v>29537</v>
      </c>
    </row>
    <row r="2158" spans="1:5" x14ac:dyDescent="0.25">
      <c r="A2158" t="str">
        <f t="shared" si="33"/>
        <v>100654</v>
      </c>
      <c r="B2158" s="84" t="s">
        <v>5566</v>
      </c>
      <c r="C2158" s="84" t="s">
        <v>23549</v>
      </c>
      <c r="D2158" s="84" t="s">
        <v>8329</v>
      </c>
      <c r="E2158" s="85" t="s">
        <v>29538</v>
      </c>
    </row>
    <row r="2159" spans="1:5" x14ac:dyDescent="0.25">
      <c r="A2159" t="str">
        <f t="shared" si="33"/>
        <v>100655</v>
      </c>
      <c r="B2159" s="84" t="s">
        <v>5567</v>
      </c>
      <c r="C2159" s="84" t="s">
        <v>23550</v>
      </c>
      <c r="D2159" s="84" t="s">
        <v>8329</v>
      </c>
      <c r="E2159" s="85" t="s">
        <v>29539</v>
      </c>
    </row>
    <row r="2160" spans="1:5" x14ac:dyDescent="0.25">
      <c r="A2160" t="str">
        <f t="shared" si="33"/>
        <v>100656</v>
      </c>
      <c r="B2160" s="84" t="s">
        <v>5568</v>
      </c>
      <c r="C2160" s="84" t="s">
        <v>9678</v>
      </c>
      <c r="D2160" s="84" t="s">
        <v>8329</v>
      </c>
      <c r="E2160" s="85" t="s">
        <v>29540</v>
      </c>
    </row>
    <row r="2161" spans="1:5" x14ac:dyDescent="0.25">
      <c r="A2161" t="str">
        <f t="shared" si="33"/>
        <v>100657</v>
      </c>
      <c r="B2161" s="84" t="s">
        <v>5569</v>
      </c>
      <c r="C2161" s="84" t="s">
        <v>9679</v>
      </c>
      <c r="D2161" s="84" t="s">
        <v>8329</v>
      </c>
      <c r="E2161" s="85" t="s">
        <v>29541</v>
      </c>
    </row>
    <row r="2162" spans="1:5" x14ac:dyDescent="0.25">
      <c r="A2162" t="str">
        <f t="shared" si="33"/>
        <v>100658</v>
      </c>
      <c r="B2162" s="84" t="s">
        <v>5570</v>
      </c>
      <c r="C2162" s="84" t="s">
        <v>9680</v>
      </c>
      <c r="D2162" s="84" t="s">
        <v>8329</v>
      </c>
      <c r="E2162" s="85" t="s">
        <v>29542</v>
      </c>
    </row>
    <row r="2163" spans="1:5" x14ac:dyDescent="0.25">
      <c r="A2163" t="str">
        <f t="shared" si="33"/>
        <v>100889</v>
      </c>
      <c r="B2163" s="84" t="s">
        <v>5707</v>
      </c>
      <c r="C2163" s="84" t="s">
        <v>9681</v>
      </c>
      <c r="D2163" s="84" t="s">
        <v>9262</v>
      </c>
      <c r="E2163" s="85" t="s">
        <v>8080</v>
      </c>
    </row>
    <row r="2164" spans="1:5" x14ac:dyDescent="0.25">
      <c r="A2164" t="str">
        <f t="shared" si="33"/>
        <v>100890</v>
      </c>
      <c r="B2164" s="84" t="s">
        <v>5708</v>
      </c>
      <c r="C2164" s="84" t="s">
        <v>9682</v>
      </c>
      <c r="D2164" s="84" t="s">
        <v>9262</v>
      </c>
      <c r="E2164" s="85" t="s">
        <v>12229</v>
      </c>
    </row>
    <row r="2165" spans="1:5" x14ac:dyDescent="0.25">
      <c r="A2165" t="str">
        <f t="shared" si="33"/>
        <v>100892</v>
      </c>
      <c r="B2165" s="84" t="s">
        <v>5709</v>
      </c>
      <c r="C2165" s="84" t="s">
        <v>9683</v>
      </c>
      <c r="D2165" s="84" t="s">
        <v>9262</v>
      </c>
      <c r="E2165" s="85" t="s">
        <v>8274</v>
      </c>
    </row>
    <row r="2166" spans="1:5" x14ac:dyDescent="0.25">
      <c r="A2166" t="str">
        <f t="shared" si="33"/>
        <v>100893</v>
      </c>
      <c r="B2166" s="84" t="s">
        <v>5710</v>
      </c>
      <c r="C2166" s="84" t="s">
        <v>9685</v>
      </c>
      <c r="D2166" s="84" t="s">
        <v>9262</v>
      </c>
      <c r="E2166" s="85" t="s">
        <v>13769</v>
      </c>
    </row>
    <row r="2167" spans="1:5" x14ac:dyDescent="0.25">
      <c r="A2167" t="str">
        <f t="shared" si="33"/>
        <v>100894</v>
      </c>
      <c r="B2167" s="84" t="s">
        <v>5711</v>
      </c>
      <c r="C2167" s="84" t="s">
        <v>9686</v>
      </c>
      <c r="D2167" s="84" t="s">
        <v>9262</v>
      </c>
      <c r="E2167" s="85" t="s">
        <v>29543</v>
      </c>
    </row>
    <row r="2168" spans="1:5" x14ac:dyDescent="0.25">
      <c r="A2168" t="str">
        <f t="shared" si="33"/>
        <v>100896</v>
      </c>
      <c r="B2168" s="84" t="s">
        <v>5712</v>
      </c>
      <c r="C2168" s="84" t="s">
        <v>23553</v>
      </c>
      <c r="D2168" s="84" t="s">
        <v>8329</v>
      </c>
      <c r="E2168" s="85" t="s">
        <v>21397</v>
      </c>
    </row>
    <row r="2169" spans="1:5" x14ac:dyDescent="0.25">
      <c r="A2169" t="str">
        <f t="shared" si="33"/>
        <v>100897</v>
      </c>
      <c r="B2169" s="84" t="s">
        <v>5713</v>
      </c>
      <c r="C2169" s="84" t="s">
        <v>23554</v>
      </c>
      <c r="D2169" s="84" t="s">
        <v>8329</v>
      </c>
      <c r="E2169" s="85" t="s">
        <v>29544</v>
      </c>
    </row>
    <row r="2170" spans="1:5" x14ac:dyDescent="0.25">
      <c r="A2170" t="str">
        <f t="shared" si="33"/>
        <v>100898</v>
      </c>
      <c r="B2170" s="84" t="s">
        <v>5714</v>
      </c>
      <c r="C2170" s="84" t="s">
        <v>23555</v>
      </c>
      <c r="D2170" s="84" t="s">
        <v>8329</v>
      </c>
      <c r="E2170" s="85" t="s">
        <v>29545</v>
      </c>
    </row>
    <row r="2171" spans="1:5" x14ac:dyDescent="0.25">
      <c r="A2171" t="str">
        <f t="shared" si="33"/>
        <v>100899</v>
      </c>
      <c r="B2171" s="84" t="s">
        <v>5715</v>
      </c>
      <c r="C2171" s="84" t="s">
        <v>23556</v>
      </c>
      <c r="D2171" s="84" t="s">
        <v>8329</v>
      </c>
      <c r="E2171" s="85" t="s">
        <v>22926</v>
      </c>
    </row>
    <row r="2172" spans="1:5" x14ac:dyDescent="0.25">
      <c r="A2172" t="str">
        <f t="shared" si="33"/>
        <v>100900</v>
      </c>
      <c r="B2172" s="84" t="s">
        <v>5716</v>
      </c>
      <c r="C2172" s="84" t="s">
        <v>23557</v>
      </c>
      <c r="D2172" s="84" t="s">
        <v>8329</v>
      </c>
      <c r="E2172" s="85" t="s">
        <v>29546</v>
      </c>
    </row>
    <row r="2173" spans="1:5" x14ac:dyDescent="0.25">
      <c r="A2173" t="str">
        <f t="shared" si="33"/>
        <v>101173</v>
      </c>
      <c r="B2173" s="84" t="s">
        <v>5764</v>
      </c>
      <c r="C2173" s="84" t="s">
        <v>9687</v>
      </c>
      <c r="D2173" s="84" t="s">
        <v>8329</v>
      </c>
      <c r="E2173" s="85" t="s">
        <v>16103</v>
      </c>
    </row>
    <row r="2174" spans="1:5" x14ac:dyDescent="0.25">
      <c r="A2174" t="str">
        <f t="shared" si="33"/>
        <v>101174</v>
      </c>
      <c r="B2174" s="84" t="s">
        <v>5765</v>
      </c>
      <c r="C2174" s="84" t="s">
        <v>9688</v>
      </c>
      <c r="D2174" s="84" t="s">
        <v>8329</v>
      </c>
      <c r="E2174" s="85" t="s">
        <v>29547</v>
      </c>
    </row>
    <row r="2175" spans="1:5" x14ac:dyDescent="0.25">
      <c r="A2175" t="str">
        <f t="shared" si="33"/>
        <v>101175</v>
      </c>
      <c r="B2175" s="84" t="s">
        <v>5766</v>
      </c>
      <c r="C2175" s="84" t="s">
        <v>9689</v>
      </c>
      <c r="D2175" s="84" t="s">
        <v>8329</v>
      </c>
      <c r="E2175" s="85" t="s">
        <v>22915</v>
      </c>
    </row>
    <row r="2176" spans="1:5" x14ac:dyDescent="0.25">
      <c r="A2176" t="str">
        <f t="shared" si="33"/>
        <v>101176</v>
      </c>
      <c r="B2176" s="84" t="s">
        <v>5767</v>
      </c>
      <c r="C2176" s="84" t="s">
        <v>23559</v>
      </c>
      <c r="D2176" s="84" t="s">
        <v>8329</v>
      </c>
      <c r="E2176" s="85" t="s">
        <v>29548</v>
      </c>
    </row>
    <row r="2177" spans="1:5" x14ac:dyDescent="0.25">
      <c r="A2177" t="str">
        <f t="shared" si="33"/>
        <v>102521</v>
      </c>
      <c r="B2177" s="84" t="s">
        <v>12538</v>
      </c>
      <c r="C2177" s="84" t="s">
        <v>12539</v>
      </c>
      <c r="D2177" s="84" t="s">
        <v>8382</v>
      </c>
      <c r="E2177" s="85" t="s">
        <v>27749</v>
      </c>
    </row>
    <row r="2178" spans="1:5" x14ac:dyDescent="0.25">
      <c r="A2178" t="str">
        <f t="shared" si="33"/>
        <v>102522</v>
      </c>
      <c r="B2178" s="84" t="s">
        <v>12540</v>
      </c>
      <c r="C2178" s="84" t="s">
        <v>12541</v>
      </c>
      <c r="D2178" s="84" t="s">
        <v>8382</v>
      </c>
      <c r="E2178" s="85" t="s">
        <v>29549</v>
      </c>
    </row>
    <row r="2179" spans="1:5" x14ac:dyDescent="0.25">
      <c r="A2179" t="str">
        <f t="shared" ref="A2179:A2242" si="34">B2179</f>
        <v>102523</v>
      </c>
      <c r="B2179" s="84" t="s">
        <v>12542</v>
      </c>
      <c r="C2179" s="84" t="s">
        <v>12543</v>
      </c>
      <c r="D2179" s="84" t="s">
        <v>8382</v>
      </c>
      <c r="E2179" s="85" t="s">
        <v>29550</v>
      </c>
    </row>
    <row r="2180" spans="1:5" x14ac:dyDescent="0.25">
      <c r="A2180" t="str">
        <f t="shared" si="34"/>
        <v>95240</v>
      </c>
      <c r="B2180" s="84" t="s">
        <v>3671</v>
      </c>
      <c r="C2180" s="84" t="s">
        <v>23560</v>
      </c>
      <c r="D2180" s="84" t="s">
        <v>8451</v>
      </c>
      <c r="E2180" s="85" t="s">
        <v>12241</v>
      </c>
    </row>
    <row r="2181" spans="1:5" x14ac:dyDescent="0.25">
      <c r="A2181" t="str">
        <f t="shared" si="34"/>
        <v>95241</v>
      </c>
      <c r="B2181" s="84" t="s">
        <v>3672</v>
      </c>
      <c r="C2181" s="84" t="s">
        <v>23561</v>
      </c>
      <c r="D2181" s="84" t="s">
        <v>8451</v>
      </c>
      <c r="E2181" s="85" t="s">
        <v>13053</v>
      </c>
    </row>
    <row r="2182" spans="1:5" x14ac:dyDescent="0.25">
      <c r="A2182" t="str">
        <f t="shared" si="34"/>
        <v>96616</v>
      </c>
      <c r="B2182" s="84" t="s">
        <v>4113</v>
      </c>
      <c r="C2182" s="84" t="s">
        <v>23562</v>
      </c>
      <c r="D2182" s="84" t="s">
        <v>9280</v>
      </c>
      <c r="E2182" s="85" t="s">
        <v>29551</v>
      </c>
    </row>
    <row r="2183" spans="1:5" x14ac:dyDescent="0.25">
      <c r="A2183" t="str">
        <f t="shared" si="34"/>
        <v>96617</v>
      </c>
      <c r="B2183" s="84" t="s">
        <v>4114</v>
      </c>
      <c r="C2183" s="84" t="s">
        <v>23563</v>
      </c>
      <c r="D2183" s="84" t="s">
        <v>8451</v>
      </c>
      <c r="E2183" s="85" t="s">
        <v>16460</v>
      </c>
    </row>
    <row r="2184" spans="1:5" x14ac:dyDescent="0.25">
      <c r="A2184" t="str">
        <f t="shared" si="34"/>
        <v>96619</v>
      </c>
      <c r="B2184" s="84" t="s">
        <v>4115</v>
      </c>
      <c r="C2184" s="84" t="s">
        <v>23564</v>
      </c>
      <c r="D2184" s="84" t="s">
        <v>8451</v>
      </c>
      <c r="E2184" s="85" t="s">
        <v>15218</v>
      </c>
    </row>
    <row r="2185" spans="1:5" x14ac:dyDescent="0.25">
      <c r="A2185" t="str">
        <f t="shared" si="34"/>
        <v>96620</v>
      </c>
      <c r="B2185" s="84" t="s">
        <v>4116</v>
      </c>
      <c r="C2185" s="84" t="s">
        <v>23565</v>
      </c>
      <c r="D2185" s="84" t="s">
        <v>9280</v>
      </c>
      <c r="E2185" s="85" t="s">
        <v>29552</v>
      </c>
    </row>
    <row r="2186" spans="1:5" x14ac:dyDescent="0.25">
      <c r="A2186" t="str">
        <f t="shared" si="34"/>
        <v>96621</v>
      </c>
      <c r="B2186" s="84" t="s">
        <v>4117</v>
      </c>
      <c r="C2186" s="84" t="s">
        <v>23566</v>
      </c>
      <c r="D2186" s="84" t="s">
        <v>9280</v>
      </c>
      <c r="E2186" s="85" t="s">
        <v>29553</v>
      </c>
    </row>
    <row r="2187" spans="1:5" x14ac:dyDescent="0.25">
      <c r="A2187" t="str">
        <f t="shared" si="34"/>
        <v>96622</v>
      </c>
      <c r="B2187" s="84" t="s">
        <v>4118</v>
      </c>
      <c r="C2187" s="84" t="s">
        <v>23567</v>
      </c>
      <c r="D2187" s="84" t="s">
        <v>9280</v>
      </c>
      <c r="E2187" s="85" t="s">
        <v>29554</v>
      </c>
    </row>
    <row r="2188" spans="1:5" x14ac:dyDescent="0.25">
      <c r="A2188" t="str">
        <f t="shared" si="34"/>
        <v>96623</v>
      </c>
      <c r="B2188" s="84" t="s">
        <v>4119</v>
      </c>
      <c r="C2188" s="84" t="s">
        <v>23568</v>
      </c>
      <c r="D2188" s="84" t="s">
        <v>9280</v>
      </c>
      <c r="E2188" s="85" t="s">
        <v>28047</v>
      </c>
    </row>
    <row r="2189" spans="1:5" x14ac:dyDescent="0.25">
      <c r="A2189" t="str">
        <f t="shared" si="34"/>
        <v>96624</v>
      </c>
      <c r="B2189" s="84" t="s">
        <v>4120</v>
      </c>
      <c r="C2189" s="84" t="s">
        <v>23570</v>
      </c>
      <c r="D2189" s="84" t="s">
        <v>9280</v>
      </c>
      <c r="E2189" s="85" t="s">
        <v>27677</v>
      </c>
    </row>
    <row r="2190" spans="1:5" x14ac:dyDescent="0.25">
      <c r="A2190" t="str">
        <f t="shared" si="34"/>
        <v>97082</v>
      </c>
      <c r="B2190" s="84" t="s">
        <v>4364</v>
      </c>
      <c r="C2190" s="84" t="s">
        <v>13980</v>
      </c>
      <c r="D2190" s="84" t="s">
        <v>9280</v>
      </c>
      <c r="E2190" s="85" t="s">
        <v>17009</v>
      </c>
    </row>
    <row r="2191" spans="1:5" x14ac:dyDescent="0.25">
      <c r="A2191" t="str">
        <f t="shared" si="34"/>
        <v>97083</v>
      </c>
      <c r="B2191" s="84" t="s">
        <v>4365</v>
      </c>
      <c r="C2191" s="84" t="s">
        <v>13981</v>
      </c>
      <c r="D2191" s="84" t="s">
        <v>8451</v>
      </c>
      <c r="E2191" s="85" t="s">
        <v>15233</v>
      </c>
    </row>
    <row r="2192" spans="1:5" x14ac:dyDescent="0.25">
      <c r="A2192" t="str">
        <f t="shared" si="34"/>
        <v>97084</v>
      </c>
      <c r="B2192" s="84" t="s">
        <v>4366</v>
      </c>
      <c r="C2192" s="84" t="s">
        <v>13982</v>
      </c>
      <c r="D2192" s="84" t="s">
        <v>8451</v>
      </c>
      <c r="E2192" s="85" t="s">
        <v>7976</v>
      </c>
    </row>
    <row r="2193" spans="1:5" x14ac:dyDescent="0.25">
      <c r="A2193" t="str">
        <f t="shared" si="34"/>
        <v>97086</v>
      </c>
      <c r="B2193" s="84" t="s">
        <v>4367</v>
      </c>
      <c r="C2193" s="84" t="s">
        <v>13983</v>
      </c>
      <c r="D2193" s="84" t="s">
        <v>8451</v>
      </c>
      <c r="E2193" s="85" t="s">
        <v>22902</v>
      </c>
    </row>
    <row r="2194" spans="1:5" x14ac:dyDescent="0.25">
      <c r="A2194" t="str">
        <f t="shared" si="34"/>
        <v>97087</v>
      </c>
      <c r="B2194" s="84" t="s">
        <v>7294</v>
      </c>
      <c r="C2194" s="84" t="s">
        <v>13984</v>
      </c>
      <c r="D2194" s="84" t="s">
        <v>8451</v>
      </c>
      <c r="E2194" s="85" t="s">
        <v>13690</v>
      </c>
    </row>
    <row r="2195" spans="1:5" x14ac:dyDescent="0.25">
      <c r="A2195" t="str">
        <f t="shared" si="34"/>
        <v>97088</v>
      </c>
      <c r="B2195" s="84" t="s">
        <v>7295</v>
      </c>
      <c r="C2195" s="84" t="s">
        <v>13985</v>
      </c>
      <c r="D2195" s="84" t="s">
        <v>9262</v>
      </c>
      <c r="E2195" s="85" t="s">
        <v>13583</v>
      </c>
    </row>
    <row r="2196" spans="1:5" x14ac:dyDescent="0.25">
      <c r="A2196" t="str">
        <f t="shared" si="34"/>
        <v>97089</v>
      </c>
      <c r="B2196" s="84" t="s">
        <v>7296</v>
      </c>
      <c r="C2196" s="84" t="s">
        <v>13986</v>
      </c>
      <c r="D2196" s="84" t="s">
        <v>9262</v>
      </c>
      <c r="E2196" s="85" t="s">
        <v>8152</v>
      </c>
    </row>
    <row r="2197" spans="1:5" x14ac:dyDescent="0.25">
      <c r="A2197" t="str">
        <f t="shared" si="34"/>
        <v>97090</v>
      </c>
      <c r="B2197" s="84" t="s">
        <v>7297</v>
      </c>
      <c r="C2197" s="84" t="s">
        <v>13987</v>
      </c>
      <c r="D2197" s="84" t="s">
        <v>9262</v>
      </c>
      <c r="E2197" s="85" t="s">
        <v>29555</v>
      </c>
    </row>
    <row r="2198" spans="1:5" x14ac:dyDescent="0.25">
      <c r="A2198" t="str">
        <f t="shared" si="34"/>
        <v>97091</v>
      </c>
      <c r="B2198" s="84" t="s">
        <v>7298</v>
      </c>
      <c r="C2198" s="84" t="s">
        <v>13988</v>
      </c>
      <c r="D2198" s="84" t="s">
        <v>9262</v>
      </c>
      <c r="E2198" s="85" t="s">
        <v>14022</v>
      </c>
    </row>
    <row r="2199" spans="1:5" x14ac:dyDescent="0.25">
      <c r="A2199" t="str">
        <f t="shared" si="34"/>
        <v>97092</v>
      </c>
      <c r="B2199" s="84" t="s">
        <v>7299</v>
      </c>
      <c r="C2199" s="84" t="s">
        <v>13989</v>
      </c>
      <c r="D2199" s="84" t="s">
        <v>9262</v>
      </c>
      <c r="E2199" s="85" t="s">
        <v>12026</v>
      </c>
    </row>
    <row r="2200" spans="1:5" x14ac:dyDescent="0.25">
      <c r="A2200" t="str">
        <f t="shared" si="34"/>
        <v>97093</v>
      </c>
      <c r="B2200" s="84" t="s">
        <v>7300</v>
      </c>
      <c r="C2200" s="84" t="s">
        <v>13990</v>
      </c>
      <c r="D2200" s="84" t="s">
        <v>9262</v>
      </c>
      <c r="E2200" s="85" t="s">
        <v>8058</v>
      </c>
    </row>
    <row r="2201" spans="1:5" x14ac:dyDescent="0.25">
      <c r="A2201" t="str">
        <f t="shared" si="34"/>
        <v>97096</v>
      </c>
      <c r="B2201" s="84" t="s">
        <v>4368</v>
      </c>
      <c r="C2201" s="84" t="s">
        <v>13991</v>
      </c>
      <c r="D2201" s="84" t="s">
        <v>9280</v>
      </c>
      <c r="E2201" s="85" t="s">
        <v>29556</v>
      </c>
    </row>
    <row r="2202" spans="1:5" x14ac:dyDescent="0.25">
      <c r="A2202" t="str">
        <f t="shared" si="34"/>
        <v>97097</v>
      </c>
      <c r="B2202" s="84" t="s">
        <v>4369</v>
      </c>
      <c r="C2202" s="84" t="s">
        <v>13992</v>
      </c>
      <c r="D2202" s="84" t="s">
        <v>8451</v>
      </c>
      <c r="E2202" s="85" t="s">
        <v>18751</v>
      </c>
    </row>
    <row r="2203" spans="1:5" x14ac:dyDescent="0.25">
      <c r="A2203" t="str">
        <f t="shared" si="34"/>
        <v>97101</v>
      </c>
      <c r="B2203" s="84" t="s">
        <v>7301</v>
      </c>
      <c r="C2203" s="84" t="s">
        <v>13993</v>
      </c>
      <c r="D2203" s="84" t="s">
        <v>8451</v>
      </c>
      <c r="E2203" s="85" t="s">
        <v>14752</v>
      </c>
    </row>
    <row r="2204" spans="1:5" x14ac:dyDescent="0.25">
      <c r="A2204" t="str">
        <f t="shared" si="34"/>
        <v>97102</v>
      </c>
      <c r="B2204" s="84" t="s">
        <v>7302</v>
      </c>
      <c r="C2204" s="84" t="s">
        <v>13994</v>
      </c>
      <c r="D2204" s="84" t="s">
        <v>8451</v>
      </c>
      <c r="E2204" s="85" t="s">
        <v>29557</v>
      </c>
    </row>
    <row r="2205" spans="1:5" x14ac:dyDescent="0.25">
      <c r="A2205" t="str">
        <f t="shared" si="34"/>
        <v>97103</v>
      </c>
      <c r="B2205" s="84" t="s">
        <v>7303</v>
      </c>
      <c r="C2205" s="84" t="s">
        <v>13995</v>
      </c>
      <c r="D2205" s="84" t="s">
        <v>8451</v>
      </c>
      <c r="E2205" s="85" t="s">
        <v>29558</v>
      </c>
    </row>
    <row r="2206" spans="1:5" x14ac:dyDescent="0.25">
      <c r="A2206" t="str">
        <f t="shared" si="34"/>
        <v>100322</v>
      </c>
      <c r="B2206" s="84" t="s">
        <v>5344</v>
      </c>
      <c r="C2206" s="84" t="s">
        <v>23573</v>
      </c>
      <c r="D2206" s="84" t="s">
        <v>9280</v>
      </c>
      <c r="E2206" s="85" t="s">
        <v>29559</v>
      </c>
    </row>
    <row r="2207" spans="1:5" x14ac:dyDescent="0.25">
      <c r="A2207" t="str">
        <f t="shared" si="34"/>
        <v>100323</v>
      </c>
      <c r="B2207" s="84" t="s">
        <v>5345</v>
      </c>
      <c r="C2207" s="84" t="s">
        <v>23574</v>
      </c>
      <c r="D2207" s="84" t="s">
        <v>9280</v>
      </c>
      <c r="E2207" s="85" t="s">
        <v>27677</v>
      </c>
    </row>
    <row r="2208" spans="1:5" x14ac:dyDescent="0.25">
      <c r="A2208" t="str">
        <f t="shared" si="34"/>
        <v>100324</v>
      </c>
      <c r="B2208" s="84" t="s">
        <v>5346</v>
      </c>
      <c r="C2208" s="84" t="s">
        <v>23575</v>
      </c>
      <c r="D2208" s="84" t="s">
        <v>9280</v>
      </c>
      <c r="E2208" s="85" t="s">
        <v>29560</v>
      </c>
    </row>
    <row r="2209" spans="1:5" x14ac:dyDescent="0.25">
      <c r="A2209" t="str">
        <f t="shared" si="34"/>
        <v>103072</v>
      </c>
      <c r="B2209" s="84" t="s">
        <v>13996</v>
      </c>
      <c r="C2209" s="84" t="s">
        <v>13997</v>
      </c>
      <c r="D2209" s="84" t="s">
        <v>8451</v>
      </c>
      <c r="E2209" s="85" t="s">
        <v>29561</v>
      </c>
    </row>
    <row r="2210" spans="1:5" x14ac:dyDescent="0.25">
      <c r="A2210" t="str">
        <f t="shared" si="34"/>
        <v>103073</v>
      </c>
      <c r="B2210" s="84" t="s">
        <v>13998</v>
      </c>
      <c r="C2210" s="84" t="s">
        <v>13999</v>
      </c>
      <c r="D2210" s="84" t="s">
        <v>8451</v>
      </c>
      <c r="E2210" s="85" t="s">
        <v>29396</v>
      </c>
    </row>
    <row r="2211" spans="1:5" x14ac:dyDescent="0.25">
      <c r="A2211" t="str">
        <f t="shared" si="34"/>
        <v>103074</v>
      </c>
      <c r="B2211" s="84" t="s">
        <v>14000</v>
      </c>
      <c r="C2211" s="84" t="s">
        <v>14001</v>
      </c>
      <c r="D2211" s="84" t="s">
        <v>8451</v>
      </c>
      <c r="E2211" s="85" t="s">
        <v>29562</v>
      </c>
    </row>
    <row r="2212" spans="1:5" x14ac:dyDescent="0.25">
      <c r="A2212" t="str">
        <f t="shared" si="34"/>
        <v>103075</v>
      </c>
      <c r="B2212" s="84" t="s">
        <v>14002</v>
      </c>
      <c r="C2212" s="84" t="s">
        <v>14003</v>
      </c>
      <c r="D2212" s="84" t="s">
        <v>8451</v>
      </c>
      <c r="E2212" s="85" t="s">
        <v>29563</v>
      </c>
    </row>
    <row r="2213" spans="1:5" x14ac:dyDescent="0.25">
      <c r="A2213" t="str">
        <f t="shared" si="34"/>
        <v>103076</v>
      </c>
      <c r="B2213" s="84" t="s">
        <v>14004</v>
      </c>
      <c r="C2213" s="84" t="s">
        <v>14005</v>
      </c>
      <c r="D2213" s="84" t="s">
        <v>8451</v>
      </c>
      <c r="E2213" s="85" t="s">
        <v>29564</v>
      </c>
    </row>
    <row r="2214" spans="1:5" x14ac:dyDescent="0.25">
      <c r="A2214" t="str">
        <f t="shared" si="34"/>
        <v>103077</v>
      </c>
      <c r="B2214" s="84" t="s">
        <v>14006</v>
      </c>
      <c r="C2214" s="84" t="s">
        <v>14007</v>
      </c>
      <c r="D2214" s="84" t="s">
        <v>8451</v>
      </c>
      <c r="E2214" s="85" t="s">
        <v>29565</v>
      </c>
    </row>
    <row r="2215" spans="1:5" x14ac:dyDescent="0.25">
      <c r="A2215" t="str">
        <f t="shared" si="34"/>
        <v>103078</v>
      </c>
      <c r="B2215" s="84" t="s">
        <v>14008</v>
      </c>
      <c r="C2215" s="84" t="s">
        <v>14009</v>
      </c>
      <c r="D2215" s="84" t="s">
        <v>8451</v>
      </c>
      <c r="E2215" s="85" t="s">
        <v>29566</v>
      </c>
    </row>
    <row r="2216" spans="1:5" x14ac:dyDescent="0.25">
      <c r="A2216" t="str">
        <f t="shared" si="34"/>
        <v>103079</v>
      </c>
      <c r="B2216" s="84" t="s">
        <v>14010</v>
      </c>
      <c r="C2216" s="84" t="s">
        <v>14011</v>
      </c>
      <c r="D2216" s="84" t="s">
        <v>8451</v>
      </c>
      <c r="E2216" s="85" t="s">
        <v>29567</v>
      </c>
    </row>
    <row r="2217" spans="1:5" x14ac:dyDescent="0.25">
      <c r="A2217" t="str">
        <f t="shared" si="34"/>
        <v>103080</v>
      </c>
      <c r="B2217" s="84" t="s">
        <v>14012</v>
      </c>
      <c r="C2217" s="84" t="s">
        <v>14013</v>
      </c>
      <c r="D2217" s="84" t="s">
        <v>8451</v>
      </c>
      <c r="E2217" s="85" t="s">
        <v>29568</v>
      </c>
    </row>
    <row r="2218" spans="1:5" x14ac:dyDescent="0.25">
      <c r="A2218" t="str">
        <f t="shared" si="34"/>
        <v>92263</v>
      </c>
      <c r="B2218" s="84" t="s">
        <v>2458</v>
      </c>
      <c r="C2218" s="84" t="s">
        <v>9692</v>
      </c>
      <c r="D2218" s="84" t="s">
        <v>8451</v>
      </c>
      <c r="E2218" s="85" t="s">
        <v>29569</v>
      </c>
    </row>
    <row r="2219" spans="1:5" x14ac:dyDescent="0.25">
      <c r="A2219" t="str">
        <f t="shared" si="34"/>
        <v>92264</v>
      </c>
      <c r="B2219" s="84" t="s">
        <v>2459</v>
      </c>
      <c r="C2219" s="84" t="s">
        <v>9693</v>
      </c>
      <c r="D2219" s="84" t="s">
        <v>8451</v>
      </c>
      <c r="E2219" s="85" t="s">
        <v>29570</v>
      </c>
    </row>
    <row r="2220" spans="1:5" x14ac:dyDescent="0.25">
      <c r="A2220" t="str">
        <f t="shared" si="34"/>
        <v>92265</v>
      </c>
      <c r="B2220" s="84" t="s">
        <v>2460</v>
      </c>
      <c r="C2220" s="84" t="s">
        <v>9694</v>
      </c>
      <c r="D2220" s="84" t="s">
        <v>8451</v>
      </c>
      <c r="E2220" s="85" t="s">
        <v>27755</v>
      </c>
    </row>
    <row r="2221" spans="1:5" x14ac:dyDescent="0.25">
      <c r="A2221" t="str">
        <f t="shared" si="34"/>
        <v>92266</v>
      </c>
      <c r="B2221" s="84" t="s">
        <v>2461</v>
      </c>
      <c r="C2221" s="84" t="s">
        <v>9695</v>
      </c>
      <c r="D2221" s="84" t="s">
        <v>8451</v>
      </c>
      <c r="E2221" s="85" t="s">
        <v>29571</v>
      </c>
    </row>
    <row r="2222" spans="1:5" x14ac:dyDescent="0.25">
      <c r="A2222" t="str">
        <f t="shared" si="34"/>
        <v>92267</v>
      </c>
      <c r="B2222" s="84" t="s">
        <v>2462</v>
      </c>
      <c r="C2222" s="84" t="s">
        <v>9696</v>
      </c>
      <c r="D2222" s="84" t="s">
        <v>8451</v>
      </c>
      <c r="E2222" s="85" t="s">
        <v>27753</v>
      </c>
    </row>
    <row r="2223" spans="1:5" x14ac:dyDescent="0.25">
      <c r="A2223" t="str">
        <f t="shared" si="34"/>
        <v>92268</v>
      </c>
      <c r="B2223" s="84" t="s">
        <v>2463</v>
      </c>
      <c r="C2223" s="84" t="s">
        <v>9697</v>
      </c>
      <c r="D2223" s="84" t="s">
        <v>8451</v>
      </c>
      <c r="E2223" s="85" t="s">
        <v>27754</v>
      </c>
    </row>
    <row r="2224" spans="1:5" x14ac:dyDescent="0.25">
      <c r="A2224" t="str">
        <f t="shared" si="34"/>
        <v>92269</v>
      </c>
      <c r="B2224" s="84" t="s">
        <v>2464</v>
      </c>
      <c r="C2224" s="84" t="s">
        <v>9698</v>
      </c>
      <c r="D2224" s="84" t="s">
        <v>8451</v>
      </c>
      <c r="E2224" s="85" t="s">
        <v>28017</v>
      </c>
    </row>
    <row r="2225" spans="1:5" x14ac:dyDescent="0.25">
      <c r="A2225" t="str">
        <f t="shared" si="34"/>
        <v>92270</v>
      </c>
      <c r="B2225" s="84" t="s">
        <v>2465</v>
      </c>
      <c r="C2225" s="84" t="s">
        <v>9699</v>
      </c>
      <c r="D2225" s="84" t="s">
        <v>8451</v>
      </c>
      <c r="E2225" s="85" t="s">
        <v>29572</v>
      </c>
    </row>
    <row r="2226" spans="1:5" x14ac:dyDescent="0.25">
      <c r="A2226" t="str">
        <f t="shared" si="34"/>
        <v>92271</v>
      </c>
      <c r="B2226" s="84" t="s">
        <v>2466</v>
      </c>
      <c r="C2226" s="84" t="s">
        <v>9700</v>
      </c>
      <c r="D2226" s="84" t="s">
        <v>8451</v>
      </c>
      <c r="E2226" s="85" t="s">
        <v>19521</v>
      </c>
    </row>
    <row r="2227" spans="1:5" x14ac:dyDescent="0.25">
      <c r="A2227" t="str">
        <f t="shared" si="34"/>
        <v>92272</v>
      </c>
      <c r="B2227" s="84" t="s">
        <v>2467</v>
      </c>
      <c r="C2227" s="84" t="s">
        <v>9701</v>
      </c>
      <c r="D2227" s="84" t="s">
        <v>8329</v>
      </c>
      <c r="E2227" s="85" t="s">
        <v>10799</v>
      </c>
    </row>
    <row r="2228" spans="1:5" x14ac:dyDescent="0.25">
      <c r="A2228" t="str">
        <f t="shared" si="34"/>
        <v>92273</v>
      </c>
      <c r="B2228" s="84" t="s">
        <v>2468</v>
      </c>
      <c r="C2228" s="84" t="s">
        <v>9702</v>
      </c>
      <c r="D2228" s="84" t="s">
        <v>8329</v>
      </c>
      <c r="E2228" s="85" t="s">
        <v>7672</v>
      </c>
    </row>
    <row r="2229" spans="1:5" x14ac:dyDescent="0.25">
      <c r="A2229" t="str">
        <f t="shared" si="34"/>
        <v>92409</v>
      </c>
      <c r="B2229" s="84" t="s">
        <v>2594</v>
      </c>
      <c r="C2229" s="84" t="s">
        <v>9703</v>
      </c>
      <c r="D2229" s="84" t="s">
        <v>8451</v>
      </c>
      <c r="E2229" s="85" t="s">
        <v>29573</v>
      </c>
    </row>
    <row r="2230" spans="1:5" x14ac:dyDescent="0.25">
      <c r="A2230" t="str">
        <f t="shared" si="34"/>
        <v>92411</v>
      </c>
      <c r="B2230" s="84" t="s">
        <v>2595</v>
      </c>
      <c r="C2230" s="84" t="s">
        <v>9704</v>
      </c>
      <c r="D2230" s="84" t="s">
        <v>8451</v>
      </c>
      <c r="E2230" s="85" t="s">
        <v>29574</v>
      </c>
    </row>
    <row r="2231" spans="1:5" x14ac:dyDescent="0.25">
      <c r="A2231" t="str">
        <f t="shared" si="34"/>
        <v>92413</v>
      </c>
      <c r="B2231" s="84" t="s">
        <v>2596</v>
      </c>
      <c r="C2231" s="84" t="s">
        <v>9705</v>
      </c>
      <c r="D2231" s="84" t="s">
        <v>8451</v>
      </c>
      <c r="E2231" s="85" t="s">
        <v>27756</v>
      </c>
    </row>
    <row r="2232" spans="1:5" x14ac:dyDescent="0.25">
      <c r="A2232" t="str">
        <f t="shared" si="34"/>
        <v>92415</v>
      </c>
      <c r="B2232" s="84" t="s">
        <v>120</v>
      </c>
      <c r="C2232" s="84" t="s">
        <v>9706</v>
      </c>
      <c r="D2232" s="84" t="s">
        <v>8451</v>
      </c>
      <c r="E2232" s="85" t="s">
        <v>29575</v>
      </c>
    </row>
    <row r="2233" spans="1:5" x14ac:dyDescent="0.25">
      <c r="A2233" t="str">
        <f t="shared" si="34"/>
        <v>92417</v>
      </c>
      <c r="B2233" s="84" t="s">
        <v>2597</v>
      </c>
      <c r="C2233" s="84" t="s">
        <v>9707</v>
      </c>
      <c r="D2233" s="84" t="s">
        <v>8451</v>
      </c>
      <c r="E2233" s="85" t="s">
        <v>29576</v>
      </c>
    </row>
    <row r="2234" spans="1:5" x14ac:dyDescent="0.25">
      <c r="A2234" t="str">
        <f t="shared" si="34"/>
        <v>92419</v>
      </c>
      <c r="B2234" s="84" t="s">
        <v>2598</v>
      </c>
      <c r="C2234" s="84" t="s">
        <v>9708</v>
      </c>
      <c r="D2234" s="84" t="s">
        <v>8451</v>
      </c>
      <c r="E2234" s="85" t="s">
        <v>15923</v>
      </c>
    </row>
    <row r="2235" spans="1:5" x14ac:dyDescent="0.25">
      <c r="A2235" t="str">
        <f t="shared" si="34"/>
        <v>92421</v>
      </c>
      <c r="B2235" s="84" t="s">
        <v>2599</v>
      </c>
      <c r="C2235" s="84" t="s">
        <v>9709</v>
      </c>
      <c r="D2235" s="84" t="s">
        <v>8451</v>
      </c>
      <c r="E2235" s="85" t="s">
        <v>29577</v>
      </c>
    </row>
    <row r="2236" spans="1:5" x14ac:dyDescent="0.25">
      <c r="A2236" t="str">
        <f t="shared" si="34"/>
        <v>92423</v>
      </c>
      <c r="B2236" s="84" t="s">
        <v>2600</v>
      </c>
      <c r="C2236" s="84" t="s">
        <v>9710</v>
      </c>
      <c r="D2236" s="84" t="s">
        <v>8451</v>
      </c>
      <c r="E2236" s="85" t="s">
        <v>29578</v>
      </c>
    </row>
    <row r="2237" spans="1:5" x14ac:dyDescent="0.25">
      <c r="A2237" t="str">
        <f t="shared" si="34"/>
        <v>92425</v>
      </c>
      <c r="B2237" s="84" t="s">
        <v>2601</v>
      </c>
      <c r="C2237" s="84" t="s">
        <v>9711</v>
      </c>
      <c r="D2237" s="84" t="s">
        <v>8451</v>
      </c>
      <c r="E2237" s="85" t="s">
        <v>29579</v>
      </c>
    </row>
    <row r="2238" spans="1:5" x14ac:dyDescent="0.25">
      <c r="A2238" t="str">
        <f t="shared" si="34"/>
        <v>92427</v>
      </c>
      <c r="B2238" s="84" t="s">
        <v>2602</v>
      </c>
      <c r="C2238" s="84" t="s">
        <v>9712</v>
      </c>
      <c r="D2238" s="84" t="s">
        <v>8451</v>
      </c>
      <c r="E2238" s="85" t="s">
        <v>28684</v>
      </c>
    </row>
    <row r="2239" spans="1:5" x14ac:dyDescent="0.25">
      <c r="A2239" t="str">
        <f t="shared" si="34"/>
        <v>92429</v>
      </c>
      <c r="B2239" s="84" t="s">
        <v>2603</v>
      </c>
      <c r="C2239" s="84" t="s">
        <v>9713</v>
      </c>
      <c r="D2239" s="84" t="s">
        <v>8451</v>
      </c>
      <c r="E2239" s="85" t="s">
        <v>29580</v>
      </c>
    </row>
    <row r="2240" spans="1:5" x14ac:dyDescent="0.25">
      <c r="A2240" t="str">
        <f t="shared" si="34"/>
        <v>92431</v>
      </c>
      <c r="B2240" s="84" t="s">
        <v>2604</v>
      </c>
      <c r="C2240" s="84" t="s">
        <v>9714</v>
      </c>
      <c r="D2240" s="84" t="s">
        <v>8451</v>
      </c>
      <c r="E2240" s="85" t="s">
        <v>29581</v>
      </c>
    </row>
    <row r="2241" spans="1:5" x14ac:dyDescent="0.25">
      <c r="A2241" t="str">
        <f t="shared" si="34"/>
        <v>92433</v>
      </c>
      <c r="B2241" s="84" t="s">
        <v>2605</v>
      </c>
      <c r="C2241" s="84" t="s">
        <v>9715</v>
      </c>
      <c r="D2241" s="84" t="s">
        <v>8451</v>
      </c>
      <c r="E2241" s="85" t="s">
        <v>29582</v>
      </c>
    </row>
    <row r="2242" spans="1:5" x14ac:dyDescent="0.25">
      <c r="A2242" t="str">
        <f t="shared" si="34"/>
        <v>92435</v>
      </c>
      <c r="B2242" s="84" t="s">
        <v>2606</v>
      </c>
      <c r="C2242" s="84" t="s">
        <v>9716</v>
      </c>
      <c r="D2242" s="84" t="s">
        <v>8451</v>
      </c>
      <c r="E2242" s="85" t="s">
        <v>29583</v>
      </c>
    </row>
    <row r="2243" spans="1:5" x14ac:dyDescent="0.25">
      <c r="A2243" t="str">
        <f t="shared" ref="A2243:A2306" si="35">B2243</f>
        <v>92437</v>
      </c>
      <c r="B2243" s="84" t="s">
        <v>2607</v>
      </c>
      <c r="C2243" s="84" t="s">
        <v>9717</v>
      </c>
      <c r="D2243" s="84" t="s">
        <v>8451</v>
      </c>
      <c r="E2243" s="85" t="s">
        <v>29584</v>
      </c>
    </row>
    <row r="2244" spans="1:5" x14ac:dyDescent="0.25">
      <c r="A2244" t="str">
        <f t="shared" si="35"/>
        <v>92439</v>
      </c>
      <c r="B2244" s="84" t="s">
        <v>2608</v>
      </c>
      <c r="C2244" s="84" t="s">
        <v>9718</v>
      </c>
      <c r="D2244" s="84" t="s">
        <v>8451</v>
      </c>
      <c r="E2244" s="85" t="s">
        <v>15380</v>
      </c>
    </row>
    <row r="2245" spans="1:5" x14ac:dyDescent="0.25">
      <c r="A2245" t="str">
        <f t="shared" si="35"/>
        <v>92441</v>
      </c>
      <c r="B2245" s="84" t="s">
        <v>2609</v>
      </c>
      <c r="C2245" s="84" t="s">
        <v>9719</v>
      </c>
      <c r="D2245" s="84" t="s">
        <v>8451</v>
      </c>
      <c r="E2245" s="85" t="s">
        <v>29585</v>
      </c>
    </row>
    <row r="2246" spans="1:5" x14ac:dyDescent="0.25">
      <c r="A2246" t="str">
        <f t="shared" si="35"/>
        <v>92443</v>
      </c>
      <c r="B2246" s="84" t="s">
        <v>2610</v>
      </c>
      <c r="C2246" s="84" t="s">
        <v>9720</v>
      </c>
      <c r="D2246" s="84" t="s">
        <v>8451</v>
      </c>
      <c r="E2246" s="85" t="s">
        <v>29586</v>
      </c>
    </row>
    <row r="2247" spans="1:5" x14ac:dyDescent="0.25">
      <c r="A2247" t="str">
        <f t="shared" si="35"/>
        <v>92445</v>
      </c>
      <c r="B2247" s="84" t="s">
        <v>2611</v>
      </c>
      <c r="C2247" s="84" t="s">
        <v>9721</v>
      </c>
      <c r="D2247" s="84" t="s">
        <v>8451</v>
      </c>
      <c r="E2247" s="85" t="s">
        <v>29587</v>
      </c>
    </row>
    <row r="2248" spans="1:5" x14ac:dyDescent="0.25">
      <c r="A2248" t="str">
        <f t="shared" si="35"/>
        <v>92446</v>
      </c>
      <c r="B2248" s="84" t="s">
        <v>2612</v>
      </c>
      <c r="C2248" s="84" t="s">
        <v>9722</v>
      </c>
      <c r="D2248" s="84" t="s">
        <v>8451</v>
      </c>
      <c r="E2248" s="85" t="s">
        <v>29588</v>
      </c>
    </row>
    <row r="2249" spans="1:5" x14ac:dyDescent="0.25">
      <c r="A2249" t="str">
        <f t="shared" si="35"/>
        <v>92447</v>
      </c>
      <c r="B2249" s="84" t="s">
        <v>2613</v>
      </c>
      <c r="C2249" s="84" t="s">
        <v>9723</v>
      </c>
      <c r="D2249" s="84" t="s">
        <v>8451</v>
      </c>
      <c r="E2249" s="85" t="s">
        <v>29589</v>
      </c>
    </row>
    <row r="2250" spans="1:5" x14ac:dyDescent="0.25">
      <c r="A2250" t="str">
        <f t="shared" si="35"/>
        <v>92448</v>
      </c>
      <c r="B2250" s="84" t="s">
        <v>2614</v>
      </c>
      <c r="C2250" s="84" t="s">
        <v>9724</v>
      </c>
      <c r="D2250" s="84" t="s">
        <v>8451</v>
      </c>
      <c r="E2250" s="85" t="s">
        <v>29590</v>
      </c>
    </row>
    <row r="2251" spans="1:5" x14ac:dyDescent="0.25">
      <c r="A2251" t="str">
        <f t="shared" si="35"/>
        <v>92449</v>
      </c>
      <c r="B2251" s="84" t="s">
        <v>2615</v>
      </c>
      <c r="C2251" s="84" t="s">
        <v>9725</v>
      </c>
      <c r="D2251" s="84" t="s">
        <v>8451</v>
      </c>
      <c r="E2251" s="85" t="s">
        <v>29591</v>
      </c>
    </row>
    <row r="2252" spans="1:5" x14ac:dyDescent="0.25">
      <c r="A2252" t="str">
        <f t="shared" si="35"/>
        <v>92450</v>
      </c>
      <c r="B2252" s="84" t="s">
        <v>2616</v>
      </c>
      <c r="C2252" s="84" t="s">
        <v>9726</v>
      </c>
      <c r="D2252" s="84" t="s">
        <v>8451</v>
      </c>
      <c r="E2252" s="85" t="s">
        <v>29592</v>
      </c>
    </row>
    <row r="2253" spans="1:5" x14ac:dyDescent="0.25">
      <c r="A2253" t="str">
        <f t="shared" si="35"/>
        <v>92451</v>
      </c>
      <c r="B2253" s="84" t="s">
        <v>2617</v>
      </c>
      <c r="C2253" s="84" t="s">
        <v>9727</v>
      </c>
      <c r="D2253" s="84" t="s">
        <v>8451</v>
      </c>
      <c r="E2253" s="85" t="s">
        <v>29593</v>
      </c>
    </row>
    <row r="2254" spans="1:5" x14ac:dyDescent="0.25">
      <c r="A2254" t="str">
        <f t="shared" si="35"/>
        <v>92452</v>
      </c>
      <c r="B2254" s="84" t="s">
        <v>2618</v>
      </c>
      <c r="C2254" s="84" t="s">
        <v>9728</v>
      </c>
      <c r="D2254" s="84" t="s">
        <v>8451</v>
      </c>
      <c r="E2254" s="85" t="s">
        <v>29594</v>
      </c>
    </row>
    <row r="2255" spans="1:5" x14ac:dyDescent="0.25">
      <c r="A2255" t="str">
        <f t="shared" si="35"/>
        <v>92453</v>
      </c>
      <c r="B2255" s="84" t="s">
        <v>2619</v>
      </c>
      <c r="C2255" s="84" t="s">
        <v>9729</v>
      </c>
      <c r="D2255" s="84" t="s">
        <v>8451</v>
      </c>
      <c r="E2255" s="85" t="s">
        <v>29595</v>
      </c>
    </row>
    <row r="2256" spans="1:5" x14ac:dyDescent="0.25">
      <c r="A2256" t="str">
        <f t="shared" si="35"/>
        <v>92454</v>
      </c>
      <c r="B2256" s="84" t="s">
        <v>2620</v>
      </c>
      <c r="C2256" s="84" t="s">
        <v>9730</v>
      </c>
      <c r="D2256" s="84" t="s">
        <v>8451</v>
      </c>
      <c r="E2256" s="85" t="s">
        <v>29596</v>
      </c>
    </row>
    <row r="2257" spans="1:5" x14ac:dyDescent="0.25">
      <c r="A2257" t="str">
        <f t="shared" si="35"/>
        <v>92455</v>
      </c>
      <c r="B2257" s="84" t="s">
        <v>2621</v>
      </c>
      <c r="C2257" s="84" t="s">
        <v>9731</v>
      </c>
      <c r="D2257" s="84" t="s">
        <v>8451</v>
      </c>
      <c r="E2257" s="85" t="s">
        <v>27870</v>
      </c>
    </row>
    <row r="2258" spans="1:5" x14ac:dyDescent="0.25">
      <c r="A2258" t="str">
        <f t="shared" si="35"/>
        <v>92456</v>
      </c>
      <c r="B2258" s="84" t="s">
        <v>2622</v>
      </c>
      <c r="C2258" s="84" t="s">
        <v>9732</v>
      </c>
      <c r="D2258" s="84" t="s">
        <v>8451</v>
      </c>
      <c r="E2258" s="85" t="s">
        <v>22174</v>
      </c>
    </row>
    <row r="2259" spans="1:5" x14ac:dyDescent="0.25">
      <c r="A2259" t="str">
        <f t="shared" si="35"/>
        <v>92457</v>
      </c>
      <c r="B2259" s="84" t="s">
        <v>2623</v>
      </c>
      <c r="C2259" s="84" t="s">
        <v>9733</v>
      </c>
      <c r="D2259" s="84" t="s">
        <v>8451</v>
      </c>
      <c r="E2259" s="85" t="s">
        <v>29597</v>
      </c>
    </row>
    <row r="2260" spans="1:5" x14ac:dyDescent="0.25">
      <c r="A2260" t="str">
        <f t="shared" si="35"/>
        <v>92458</v>
      </c>
      <c r="B2260" s="84" t="s">
        <v>2624</v>
      </c>
      <c r="C2260" s="84" t="s">
        <v>9734</v>
      </c>
      <c r="D2260" s="84" t="s">
        <v>8451</v>
      </c>
      <c r="E2260" s="85" t="s">
        <v>29598</v>
      </c>
    </row>
    <row r="2261" spans="1:5" x14ac:dyDescent="0.25">
      <c r="A2261" t="str">
        <f t="shared" si="35"/>
        <v>92459</v>
      </c>
      <c r="B2261" s="84" t="s">
        <v>2625</v>
      </c>
      <c r="C2261" s="84" t="s">
        <v>9735</v>
      </c>
      <c r="D2261" s="84" t="s">
        <v>8451</v>
      </c>
      <c r="E2261" s="85" t="s">
        <v>29599</v>
      </c>
    </row>
    <row r="2262" spans="1:5" x14ac:dyDescent="0.25">
      <c r="A2262" t="str">
        <f t="shared" si="35"/>
        <v>92460</v>
      </c>
      <c r="B2262" s="84" t="s">
        <v>2626</v>
      </c>
      <c r="C2262" s="84" t="s">
        <v>9736</v>
      </c>
      <c r="D2262" s="84" t="s">
        <v>8451</v>
      </c>
      <c r="E2262" s="85" t="s">
        <v>29600</v>
      </c>
    </row>
    <row r="2263" spans="1:5" x14ac:dyDescent="0.25">
      <c r="A2263" t="str">
        <f t="shared" si="35"/>
        <v>92461</v>
      </c>
      <c r="B2263" s="84" t="s">
        <v>2627</v>
      </c>
      <c r="C2263" s="84" t="s">
        <v>9737</v>
      </c>
      <c r="D2263" s="84" t="s">
        <v>8451</v>
      </c>
      <c r="E2263" s="85" t="s">
        <v>29601</v>
      </c>
    </row>
    <row r="2264" spans="1:5" x14ac:dyDescent="0.25">
      <c r="A2264" t="str">
        <f t="shared" si="35"/>
        <v>92462</v>
      </c>
      <c r="B2264" s="84" t="s">
        <v>2628</v>
      </c>
      <c r="C2264" s="84" t="s">
        <v>9738</v>
      </c>
      <c r="D2264" s="84" t="s">
        <v>8451</v>
      </c>
      <c r="E2264" s="85" t="s">
        <v>29602</v>
      </c>
    </row>
    <row r="2265" spans="1:5" x14ac:dyDescent="0.25">
      <c r="A2265" t="str">
        <f t="shared" si="35"/>
        <v>92463</v>
      </c>
      <c r="B2265" s="84" t="s">
        <v>2629</v>
      </c>
      <c r="C2265" s="84" t="s">
        <v>9739</v>
      </c>
      <c r="D2265" s="84" t="s">
        <v>8451</v>
      </c>
      <c r="E2265" s="85" t="s">
        <v>29603</v>
      </c>
    </row>
    <row r="2266" spans="1:5" x14ac:dyDescent="0.25">
      <c r="A2266" t="str">
        <f t="shared" si="35"/>
        <v>92464</v>
      </c>
      <c r="B2266" s="84" t="s">
        <v>2630</v>
      </c>
      <c r="C2266" s="84" t="s">
        <v>9740</v>
      </c>
      <c r="D2266" s="84" t="s">
        <v>8451</v>
      </c>
      <c r="E2266" s="85" t="s">
        <v>29604</v>
      </c>
    </row>
    <row r="2267" spans="1:5" x14ac:dyDescent="0.25">
      <c r="A2267" t="str">
        <f t="shared" si="35"/>
        <v>92465</v>
      </c>
      <c r="B2267" s="84" t="s">
        <v>2631</v>
      </c>
      <c r="C2267" s="84" t="s">
        <v>9741</v>
      </c>
      <c r="D2267" s="84" t="s">
        <v>8451</v>
      </c>
      <c r="E2267" s="85" t="s">
        <v>29605</v>
      </c>
    </row>
    <row r="2268" spans="1:5" x14ac:dyDescent="0.25">
      <c r="A2268" t="str">
        <f t="shared" si="35"/>
        <v>92466</v>
      </c>
      <c r="B2268" s="84" t="s">
        <v>2632</v>
      </c>
      <c r="C2268" s="84" t="s">
        <v>9742</v>
      </c>
      <c r="D2268" s="84" t="s">
        <v>8451</v>
      </c>
      <c r="E2268" s="85" t="s">
        <v>29606</v>
      </c>
    </row>
    <row r="2269" spans="1:5" x14ac:dyDescent="0.25">
      <c r="A2269" t="str">
        <f t="shared" si="35"/>
        <v>92467</v>
      </c>
      <c r="B2269" s="84" t="s">
        <v>2633</v>
      </c>
      <c r="C2269" s="84" t="s">
        <v>9743</v>
      </c>
      <c r="D2269" s="84" t="s">
        <v>8451</v>
      </c>
      <c r="E2269" s="85" t="s">
        <v>29607</v>
      </c>
    </row>
    <row r="2270" spans="1:5" x14ac:dyDescent="0.25">
      <c r="A2270" t="str">
        <f t="shared" si="35"/>
        <v>92468</v>
      </c>
      <c r="B2270" s="84" t="s">
        <v>2634</v>
      </c>
      <c r="C2270" s="84" t="s">
        <v>9744</v>
      </c>
      <c r="D2270" s="84" t="s">
        <v>8451</v>
      </c>
      <c r="E2270" s="85" t="s">
        <v>29608</v>
      </c>
    </row>
    <row r="2271" spans="1:5" x14ac:dyDescent="0.25">
      <c r="A2271" t="str">
        <f t="shared" si="35"/>
        <v>92469</v>
      </c>
      <c r="B2271" s="84" t="s">
        <v>2635</v>
      </c>
      <c r="C2271" s="84" t="s">
        <v>9745</v>
      </c>
      <c r="D2271" s="84" t="s">
        <v>8451</v>
      </c>
      <c r="E2271" s="85" t="s">
        <v>29609</v>
      </c>
    </row>
    <row r="2272" spans="1:5" x14ac:dyDescent="0.25">
      <c r="A2272" t="str">
        <f t="shared" si="35"/>
        <v>92470</v>
      </c>
      <c r="B2272" s="84" t="s">
        <v>2636</v>
      </c>
      <c r="C2272" s="84" t="s">
        <v>9746</v>
      </c>
      <c r="D2272" s="84" t="s">
        <v>8451</v>
      </c>
      <c r="E2272" s="85" t="s">
        <v>29610</v>
      </c>
    </row>
    <row r="2273" spans="1:5" x14ac:dyDescent="0.25">
      <c r="A2273" t="str">
        <f t="shared" si="35"/>
        <v>92471</v>
      </c>
      <c r="B2273" s="84" t="s">
        <v>2637</v>
      </c>
      <c r="C2273" s="84" t="s">
        <v>9747</v>
      </c>
      <c r="D2273" s="84" t="s">
        <v>8451</v>
      </c>
      <c r="E2273" s="85" t="s">
        <v>29611</v>
      </c>
    </row>
    <row r="2274" spans="1:5" x14ac:dyDescent="0.25">
      <c r="A2274" t="str">
        <f t="shared" si="35"/>
        <v>92472</v>
      </c>
      <c r="B2274" s="84" t="s">
        <v>2638</v>
      </c>
      <c r="C2274" s="84" t="s">
        <v>9748</v>
      </c>
      <c r="D2274" s="84" t="s">
        <v>8451</v>
      </c>
      <c r="E2274" s="85" t="s">
        <v>26204</v>
      </c>
    </row>
    <row r="2275" spans="1:5" x14ac:dyDescent="0.25">
      <c r="A2275" t="str">
        <f t="shared" si="35"/>
        <v>92473</v>
      </c>
      <c r="B2275" s="84" t="s">
        <v>2639</v>
      </c>
      <c r="C2275" s="84" t="s">
        <v>9749</v>
      </c>
      <c r="D2275" s="84" t="s">
        <v>8451</v>
      </c>
      <c r="E2275" s="85" t="s">
        <v>27990</v>
      </c>
    </row>
    <row r="2276" spans="1:5" x14ac:dyDescent="0.25">
      <c r="A2276" t="str">
        <f t="shared" si="35"/>
        <v>92474</v>
      </c>
      <c r="B2276" s="84" t="s">
        <v>2640</v>
      </c>
      <c r="C2276" s="84" t="s">
        <v>9750</v>
      </c>
      <c r="D2276" s="84" t="s">
        <v>8451</v>
      </c>
      <c r="E2276" s="85" t="s">
        <v>29612</v>
      </c>
    </row>
    <row r="2277" spans="1:5" x14ac:dyDescent="0.25">
      <c r="A2277" t="str">
        <f t="shared" si="35"/>
        <v>92475</v>
      </c>
      <c r="B2277" s="84" t="s">
        <v>2641</v>
      </c>
      <c r="C2277" s="84" t="s">
        <v>9751</v>
      </c>
      <c r="D2277" s="84" t="s">
        <v>8451</v>
      </c>
      <c r="E2277" s="85" t="s">
        <v>14556</v>
      </c>
    </row>
    <row r="2278" spans="1:5" x14ac:dyDescent="0.25">
      <c r="A2278" t="str">
        <f t="shared" si="35"/>
        <v>92476</v>
      </c>
      <c r="B2278" s="84" t="s">
        <v>2642</v>
      </c>
      <c r="C2278" s="84" t="s">
        <v>9752</v>
      </c>
      <c r="D2278" s="84" t="s">
        <v>8451</v>
      </c>
      <c r="E2278" s="85" t="s">
        <v>29613</v>
      </c>
    </row>
    <row r="2279" spans="1:5" x14ac:dyDescent="0.25">
      <c r="A2279" t="str">
        <f t="shared" si="35"/>
        <v>92477</v>
      </c>
      <c r="B2279" s="84" t="s">
        <v>2643</v>
      </c>
      <c r="C2279" s="84" t="s">
        <v>9753</v>
      </c>
      <c r="D2279" s="84" t="s">
        <v>8451</v>
      </c>
      <c r="E2279" s="85" t="s">
        <v>29614</v>
      </c>
    </row>
    <row r="2280" spans="1:5" x14ac:dyDescent="0.25">
      <c r="A2280" t="str">
        <f t="shared" si="35"/>
        <v>92478</v>
      </c>
      <c r="B2280" s="84" t="s">
        <v>2644</v>
      </c>
      <c r="C2280" s="84" t="s">
        <v>9754</v>
      </c>
      <c r="D2280" s="84" t="s">
        <v>8451</v>
      </c>
      <c r="E2280" s="85" t="s">
        <v>29615</v>
      </c>
    </row>
    <row r="2281" spans="1:5" x14ac:dyDescent="0.25">
      <c r="A2281" t="str">
        <f t="shared" si="35"/>
        <v>92479</v>
      </c>
      <c r="B2281" s="84" t="s">
        <v>2645</v>
      </c>
      <c r="C2281" s="84" t="s">
        <v>9755</v>
      </c>
      <c r="D2281" s="84" t="s">
        <v>8451</v>
      </c>
      <c r="E2281" s="85" t="s">
        <v>18898</v>
      </c>
    </row>
    <row r="2282" spans="1:5" x14ac:dyDescent="0.25">
      <c r="A2282" t="str">
        <f t="shared" si="35"/>
        <v>92480</v>
      </c>
      <c r="B2282" s="84" t="s">
        <v>2646</v>
      </c>
      <c r="C2282" s="84" t="s">
        <v>9756</v>
      </c>
      <c r="D2282" s="84" t="s">
        <v>8451</v>
      </c>
      <c r="E2282" s="85" t="s">
        <v>29616</v>
      </c>
    </row>
    <row r="2283" spans="1:5" x14ac:dyDescent="0.25">
      <c r="A2283" t="str">
        <f t="shared" si="35"/>
        <v>92482</v>
      </c>
      <c r="B2283" s="84" t="s">
        <v>2647</v>
      </c>
      <c r="C2283" s="84" t="s">
        <v>9757</v>
      </c>
      <c r="D2283" s="84" t="s">
        <v>8451</v>
      </c>
      <c r="E2283" s="85" t="s">
        <v>29617</v>
      </c>
    </row>
    <row r="2284" spans="1:5" x14ac:dyDescent="0.25">
      <c r="A2284" t="str">
        <f t="shared" si="35"/>
        <v>92484</v>
      </c>
      <c r="B2284" s="84" t="s">
        <v>2648</v>
      </c>
      <c r="C2284" s="84" t="s">
        <v>9758</v>
      </c>
      <c r="D2284" s="84" t="s">
        <v>8451</v>
      </c>
      <c r="E2284" s="85" t="s">
        <v>29618</v>
      </c>
    </row>
    <row r="2285" spans="1:5" x14ac:dyDescent="0.25">
      <c r="A2285" t="str">
        <f t="shared" si="35"/>
        <v>92486</v>
      </c>
      <c r="B2285" s="84" t="s">
        <v>2649</v>
      </c>
      <c r="C2285" s="84" t="s">
        <v>9759</v>
      </c>
      <c r="D2285" s="84" t="s">
        <v>8451</v>
      </c>
      <c r="E2285" s="85" t="s">
        <v>28974</v>
      </c>
    </row>
    <row r="2286" spans="1:5" x14ac:dyDescent="0.25">
      <c r="A2286" t="str">
        <f t="shared" si="35"/>
        <v>92488</v>
      </c>
      <c r="B2286" s="84" t="s">
        <v>2650</v>
      </c>
      <c r="C2286" s="84" t="s">
        <v>9760</v>
      </c>
      <c r="D2286" s="84" t="s">
        <v>8451</v>
      </c>
      <c r="E2286" s="85" t="s">
        <v>29619</v>
      </c>
    </row>
    <row r="2287" spans="1:5" x14ac:dyDescent="0.25">
      <c r="A2287" t="str">
        <f t="shared" si="35"/>
        <v>92490</v>
      </c>
      <c r="B2287" s="84" t="s">
        <v>2651</v>
      </c>
      <c r="C2287" s="84" t="s">
        <v>9761</v>
      </c>
      <c r="D2287" s="84" t="s">
        <v>8451</v>
      </c>
      <c r="E2287" s="85" t="s">
        <v>29620</v>
      </c>
    </row>
    <row r="2288" spans="1:5" x14ac:dyDescent="0.25">
      <c r="A2288" t="str">
        <f t="shared" si="35"/>
        <v>92492</v>
      </c>
      <c r="B2288" s="84" t="s">
        <v>2652</v>
      </c>
      <c r="C2288" s="84" t="s">
        <v>9762</v>
      </c>
      <c r="D2288" s="84" t="s">
        <v>8451</v>
      </c>
      <c r="E2288" s="85" t="s">
        <v>29621</v>
      </c>
    </row>
    <row r="2289" spans="1:5" x14ac:dyDescent="0.25">
      <c r="A2289" t="str">
        <f t="shared" si="35"/>
        <v>92494</v>
      </c>
      <c r="B2289" s="84" t="s">
        <v>2653</v>
      </c>
      <c r="C2289" s="84" t="s">
        <v>9763</v>
      </c>
      <c r="D2289" s="84" t="s">
        <v>8451</v>
      </c>
      <c r="E2289" s="85" t="s">
        <v>29622</v>
      </c>
    </row>
    <row r="2290" spans="1:5" x14ac:dyDescent="0.25">
      <c r="A2290" t="str">
        <f t="shared" si="35"/>
        <v>92496</v>
      </c>
      <c r="B2290" s="84" t="s">
        <v>2654</v>
      </c>
      <c r="C2290" s="84" t="s">
        <v>9764</v>
      </c>
      <c r="D2290" s="84" t="s">
        <v>8451</v>
      </c>
      <c r="E2290" s="85" t="s">
        <v>29623</v>
      </c>
    </row>
    <row r="2291" spans="1:5" x14ac:dyDescent="0.25">
      <c r="A2291" t="str">
        <f t="shared" si="35"/>
        <v>92498</v>
      </c>
      <c r="B2291" s="84" t="s">
        <v>2655</v>
      </c>
      <c r="C2291" s="84" t="s">
        <v>9765</v>
      </c>
      <c r="D2291" s="84" t="s">
        <v>8451</v>
      </c>
      <c r="E2291" s="85" t="s">
        <v>29624</v>
      </c>
    </row>
    <row r="2292" spans="1:5" x14ac:dyDescent="0.25">
      <c r="A2292" t="str">
        <f t="shared" si="35"/>
        <v>92500</v>
      </c>
      <c r="B2292" s="84" t="s">
        <v>2656</v>
      </c>
      <c r="C2292" s="84" t="s">
        <v>9766</v>
      </c>
      <c r="D2292" s="84" t="s">
        <v>8451</v>
      </c>
      <c r="E2292" s="85" t="s">
        <v>15271</v>
      </c>
    </row>
    <row r="2293" spans="1:5" x14ac:dyDescent="0.25">
      <c r="A2293" t="str">
        <f t="shared" si="35"/>
        <v>92502</v>
      </c>
      <c r="B2293" s="84" t="s">
        <v>2657</v>
      </c>
      <c r="C2293" s="84" t="s">
        <v>9767</v>
      </c>
      <c r="D2293" s="84" t="s">
        <v>8451</v>
      </c>
      <c r="E2293" s="85" t="s">
        <v>12784</v>
      </c>
    </row>
    <row r="2294" spans="1:5" x14ac:dyDescent="0.25">
      <c r="A2294" t="str">
        <f t="shared" si="35"/>
        <v>92504</v>
      </c>
      <c r="B2294" s="84" t="s">
        <v>2658</v>
      </c>
      <c r="C2294" s="84" t="s">
        <v>9768</v>
      </c>
      <c r="D2294" s="84" t="s">
        <v>8451</v>
      </c>
      <c r="E2294" s="85" t="s">
        <v>29625</v>
      </c>
    </row>
    <row r="2295" spans="1:5" x14ac:dyDescent="0.25">
      <c r="A2295" t="str">
        <f t="shared" si="35"/>
        <v>92506</v>
      </c>
      <c r="B2295" s="84" t="s">
        <v>2659</v>
      </c>
      <c r="C2295" s="84" t="s">
        <v>9769</v>
      </c>
      <c r="D2295" s="84" t="s">
        <v>8451</v>
      </c>
      <c r="E2295" s="85" t="s">
        <v>29626</v>
      </c>
    </row>
    <row r="2296" spans="1:5" x14ac:dyDescent="0.25">
      <c r="A2296" t="str">
        <f t="shared" si="35"/>
        <v>92508</v>
      </c>
      <c r="B2296" s="84" t="s">
        <v>2660</v>
      </c>
      <c r="C2296" s="84" t="s">
        <v>9770</v>
      </c>
      <c r="D2296" s="84" t="s">
        <v>8451</v>
      </c>
      <c r="E2296" s="85" t="s">
        <v>24187</v>
      </c>
    </row>
    <row r="2297" spans="1:5" x14ac:dyDescent="0.25">
      <c r="A2297" t="str">
        <f t="shared" si="35"/>
        <v>92510</v>
      </c>
      <c r="B2297" s="84" t="s">
        <v>2661</v>
      </c>
      <c r="C2297" s="84" t="s">
        <v>9771</v>
      </c>
      <c r="D2297" s="84" t="s">
        <v>8451</v>
      </c>
      <c r="E2297" s="85" t="s">
        <v>29627</v>
      </c>
    </row>
    <row r="2298" spans="1:5" x14ac:dyDescent="0.25">
      <c r="A2298" t="str">
        <f t="shared" si="35"/>
        <v>92512</v>
      </c>
      <c r="B2298" s="84" t="s">
        <v>2662</v>
      </c>
      <c r="C2298" s="84" t="s">
        <v>9772</v>
      </c>
      <c r="D2298" s="84" t="s">
        <v>8451</v>
      </c>
      <c r="E2298" s="85" t="s">
        <v>15294</v>
      </c>
    </row>
    <row r="2299" spans="1:5" x14ac:dyDescent="0.25">
      <c r="A2299" t="str">
        <f t="shared" si="35"/>
        <v>92514</v>
      </c>
      <c r="B2299" s="84" t="s">
        <v>2663</v>
      </c>
      <c r="C2299" s="84" t="s">
        <v>9773</v>
      </c>
      <c r="D2299" s="84" t="s">
        <v>8451</v>
      </c>
      <c r="E2299" s="85" t="s">
        <v>15394</v>
      </c>
    </row>
    <row r="2300" spans="1:5" x14ac:dyDescent="0.25">
      <c r="A2300" t="str">
        <f t="shared" si="35"/>
        <v>92515</v>
      </c>
      <c r="B2300" s="84" t="s">
        <v>2664</v>
      </c>
      <c r="C2300" s="84" t="s">
        <v>9774</v>
      </c>
      <c r="D2300" s="84" t="s">
        <v>8451</v>
      </c>
      <c r="E2300" s="85" t="s">
        <v>29628</v>
      </c>
    </row>
    <row r="2301" spans="1:5" x14ac:dyDescent="0.25">
      <c r="A2301" t="str">
        <f t="shared" si="35"/>
        <v>92518</v>
      </c>
      <c r="B2301" s="84" t="s">
        <v>2665</v>
      </c>
      <c r="C2301" s="84" t="s">
        <v>9775</v>
      </c>
      <c r="D2301" s="84" t="s">
        <v>8451</v>
      </c>
      <c r="E2301" s="85" t="s">
        <v>27741</v>
      </c>
    </row>
    <row r="2302" spans="1:5" x14ac:dyDescent="0.25">
      <c r="A2302" t="str">
        <f t="shared" si="35"/>
        <v>92520</v>
      </c>
      <c r="B2302" s="84" t="s">
        <v>2666</v>
      </c>
      <c r="C2302" s="84" t="s">
        <v>9777</v>
      </c>
      <c r="D2302" s="84" t="s">
        <v>8451</v>
      </c>
      <c r="E2302" s="85" t="s">
        <v>29629</v>
      </c>
    </row>
    <row r="2303" spans="1:5" x14ac:dyDescent="0.25">
      <c r="A2303" t="str">
        <f t="shared" si="35"/>
        <v>92522</v>
      </c>
      <c r="B2303" s="84" t="s">
        <v>2667</v>
      </c>
      <c r="C2303" s="84" t="s">
        <v>9778</v>
      </c>
      <c r="D2303" s="84" t="s">
        <v>8451</v>
      </c>
      <c r="E2303" s="85" t="s">
        <v>12766</v>
      </c>
    </row>
    <row r="2304" spans="1:5" x14ac:dyDescent="0.25">
      <c r="A2304" t="str">
        <f t="shared" si="35"/>
        <v>92524</v>
      </c>
      <c r="B2304" s="84" t="s">
        <v>2668</v>
      </c>
      <c r="C2304" s="84" t="s">
        <v>15871</v>
      </c>
      <c r="D2304" s="84" t="s">
        <v>8451</v>
      </c>
      <c r="E2304" s="85" t="s">
        <v>29630</v>
      </c>
    </row>
    <row r="2305" spans="1:5" x14ac:dyDescent="0.25">
      <c r="A2305" t="str">
        <f t="shared" si="35"/>
        <v>92526</v>
      </c>
      <c r="B2305" s="84" t="s">
        <v>2669</v>
      </c>
      <c r="C2305" s="84" t="s">
        <v>9779</v>
      </c>
      <c r="D2305" s="84" t="s">
        <v>8451</v>
      </c>
      <c r="E2305" s="85" t="s">
        <v>29631</v>
      </c>
    </row>
    <row r="2306" spans="1:5" x14ac:dyDescent="0.25">
      <c r="A2306" t="str">
        <f t="shared" si="35"/>
        <v>92528</v>
      </c>
      <c r="B2306" s="84" t="s">
        <v>2670</v>
      </c>
      <c r="C2306" s="84" t="s">
        <v>9780</v>
      </c>
      <c r="D2306" s="84" t="s">
        <v>8451</v>
      </c>
      <c r="E2306" s="85" t="s">
        <v>29632</v>
      </c>
    </row>
    <row r="2307" spans="1:5" x14ac:dyDescent="0.25">
      <c r="A2307" t="str">
        <f t="shared" ref="A2307:A2370" si="36">B2307</f>
        <v>92530</v>
      </c>
      <c r="B2307" s="84" t="s">
        <v>2671</v>
      </c>
      <c r="C2307" s="84" t="s">
        <v>9781</v>
      </c>
      <c r="D2307" s="84" t="s">
        <v>8451</v>
      </c>
      <c r="E2307" s="85" t="s">
        <v>15292</v>
      </c>
    </row>
    <row r="2308" spans="1:5" x14ac:dyDescent="0.25">
      <c r="A2308" t="str">
        <f t="shared" si="36"/>
        <v>92532</v>
      </c>
      <c r="B2308" s="84" t="s">
        <v>2672</v>
      </c>
      <c r="C2308" s="84" t="s">
        <v>9782</v>
      </c>
      <c r="D2308" s="84" t="s">
        <v>8451</v>
      </c>
      <c r="E2308" s="85" t="s">
        <v>26593</v>
      </c>
    </row>
    <row r="2309" spans="1:5" x14ac:dyDescent="0.25">
      <c r="A2309" t="str">
        <f t="shared" si="36"/>
        <v>92534</v>
      </c>
      <c r="B2309" s="84" t="s">
        <v>2673</v>
      </c>
      <c r="C2309" s="84" t="s">
        <v>9783</v>
      </c>
      <c r="D2309" s="84" t="s">
        <v>8451</v>
      </c>
      <c r="E2309" s="85" t="s">
        <v>18386</v>
      </c>
    </row>
    <row r="2310" spans="1:5" x14ac:dyDescent="0.25">
      <c r="A2310" t="str">
        <f t="shared" si="36"/>
        <v>92536</v>
      </c>
      <c r="B2310" s="84" t="s">
        <v>2674</v>
      </c>
      <c r="C2310" s="84" t="s">
        <v>9784</v>
      </c>
      <c r="D2310" s="84" t="s">
        <v>8451</v>
      </c>
      <c r="E2310" s="85" t="s">
        <v>22905</v>
      </c>
    </row>
    <row r="2311" spans="1:5" x14ac:dyDescent="0.25">
      <c r="A2311" t="str">
        <f t="shared" si="36"/>
        <v>92538</v>
      </c>
      <c r="B2311" s="84" t="s">
        <v>2675</v>
      </c>
      <c r="C2311" s="84" t="s">
        <v>9785</v>
      </c>
      <c r="D2311" s="84" t="s">
        <v>8451</v>
      </c>
      <c r="E2311" s="85" t="s">
        <v>17554</v>
      </c>
    </row>
    <row r="2312" spans="1:5" x14ac:dyDescent="0.25">
      <c r="A2312" t="str">
        <f t="shared" si="36"/>
        <v>96252</v>
      </c>
      <c r="B2312" s="84" t="s">
        <v>4036</v>
      </c>
      <c r="C2312" s="84" t="s">
        <v>9786</v>
      </c>
      <c r="D2312" s="84" t="s">
        <v>8451</v>
      </c>
      <c r="E2312" s="85" t="s">
        <v>29633</v>
      </c>
    </row>
    <row r="2313" spans="1:5" x14ac:dyDescent="0.25">
      <c r="A2313" t="str">
        <f t="shared" si="36"/>
        <v>96257</v>
      </c>
      <c r="B2313" s="84" t="s">
        <v>4037</v>
      </c>
      <c r="C2313" s="84" t="s">
        <v>9787</v>
      </c>
      <c r="D2313" s="84" t="s">
        <v>8451</v>
      </c>
      <c r="E2313" s="85" t="s">
        <v>29634</v>
      </c>
    </row>
    <row r="2314" spans="1:5" x14ac:dyDescent="0.25">
      <c r="A2314" t="str">
        <f t="shared" si="36"/>
        <v>96258</v>
      </c>
      <c r="B2314" s="84" t="s">
        <v>4038</v>
      </c>
      <c r="C2314" s="84" t="s">
        <v>9788</v>
      </c>
      <c r="D2314" s="84" t="s">
        <v>8451</v>
      </c>
      <c r="E2314" s="85" t="s">
        <v>29635</v>
      </c>
    </row>
    <row r="2315" spans="1:5" x14ac:dyDescent="0.25">
      <c r="A2315" t="str">
        <f t="shared" si="36"/>
        <v>96259</v>
      </c>
      <c r="B2315" s="84" t="s">
        <v>4039</v>
      </c>
      <c r="C2315" s="84" t="s">
        <v>9789</v>
      </c>
      <c r="D2315" s="84" t="s">
        <v>8451</v>
      </c>
      <c r="E2315" s="85" t="s">
        <v>29636</v>
      </c>
    </row>
    <row r="2316" spans="1:5" x14ac:dyDescent="0.25">
      <c r="A2316" t="str">
        <f t="shared" si="36"/>
        <v>96529</v>
      </c>
      <c r="B2316" s="84" t="s">
        <v>4088</v>
      </c>
      <c r="C2316" s="84" t="s">
        <v>23587</v>
      </c>
      <c r="D2316" s="84" t="s">
        <v>8451</v>
      </c>
      <c r="E2316" s="85" t="s">
        <v>29637</v>
      </c>
    </row>
    <row r="2317" spans="1:5" x14ac:dyDescent="0.25">
      <c r="A2317" t="str">
        <f t="shared" si="36"/>
        <v>96530</v>
      </c>
      <c r="B2317" s="84" t="s">
        <v>4089</v>
      </c>
      <c r="C2317" s="84" t="s">
        <v>23588</v>
      </c>
      <c r="D2317" s="84" t="s">
        <v>8451</v>
      </c>
      <c r="E2317" s="85" t="s">
        <v>17649</v>
      </c>
    </row>
    <row r="2318" spans="1:5" x14ac:dyDescent="0.25">
      <c r="A2318" t="str">
        <f t="shared" si="36"/>
        <v>96531</v>
      </c>
      <c r="B2318" s="84" t="s">
        <v>4090</v>
      </c>
      <c r="C2318" s="84" t="s">
        <v>23589</v>
      </c>
      <c r="D2318" s="84" t="s">
        <v>8451</v>
      </c>
      <c r="E2318" s="85" t="s">
        <v>15978</v>
      </c>
    </row>
    <row r="2319" spans="1:5" x14ac:dyDescent="0.25">
      <c r="A2319" t="str">
        <f t="shared" si="36"/>
        <v>96532</v>
      </c>
      <c r="B2319" s="84" t="s">
        <v>4091</v>
      </c>
      <c r="C2319" s="84" t="s">
        <v>23591</v>
      </c>
      <c r="D2319" s="84" t="s">
        <v>8451</v>
      </c>
      <c r="E2319" s="85" t="s">
        <v>29638</v>
      </c>
    </row>
    <row r="2320" spans="1:5" x14ac:dyDescent="0.25">
      <c r="A2320" t="str">
        <f t="shared" si="36"/>
        <v>96533</v>
      </c>
      <c r="B2320" s="84" t="s">
        <v>4092</v>
      </c>
      <c r="C2320" s="84" t="s">
        <v>23593</v>
      </c>
      <c r="D2320" s="84" t="s">
        <v>8451</v>
      </c>
      <c r="E2320" s="85" t="s">
        <v>29639</v>
      </c>
    </row>
    <row r="2321" spans="1:5" x14ac:dyDescent="0.25">
      <c r="A2321" t="str">
        <f t="shared" si="36"/>
        <v>96534</v>
      </c>
      <c r="B2321" s="84" t="s">
        <v>4093</v>
      </c>
      <c r="C2321" s="84" t="s">
        <v>23594</v>
      </c>
      <c r="D2321" s="84" t="s">
        <v>8451</v>
      </c>
      <c r="E2321" s="85" t="s">
        <v>27829</v>
      </c>
    </row>
    <row r="2322" spans="1:5" x14ac:dyDescent="0.25">
      <c r="A2322" t="str">
        <f t="shared" si="36"/>
        <v>96535</v>
      </c>
      <c r="B2322" s="84" t="s">
        <v>4094</v>
      </c>
      <c r="C2322" s="84" t="s">
        <v>23596</v>
      </c>
      <c r="D2322" s="84" t="s">
        <v>8451</v>
      </c>
      <c r="E2322" s="85" t="s">
        <v>29640</v>
      </c>
    </row>
    <row r="2323" spans="1:5" x14ac:dyDescent="0.25">
      <c r="A2323" t="str">
        <f t="shared" si="36"/>
        <v>96536</v>
      </c>
      <c r="B2323" s="84" t="s">
        <v>4095</v>
      </c>
      <c r="C2323" s="84" t="s">
        <v>23597</v>
      </c>
      <c r="D2323" s="84" t="s">
        <v>8451</v>
      </c>
      <c r="E2323" s="85" t="s">
        <v>29641</v>
      </c>
    </row>
    <row r="2324" spans="1:5" x14ac:dyDescent="0.25">
      <c r="A2324" t="str">
        <f t="shared" si="36"/>
        <v>96537</v>
      </c>
      <c r="B2324" s="84" t="s">
        <v>4096</v>
      </c>
      <c r="C2324" s="84" t="s">
        <v>23598</v>
      </c>
      <c r="D2324" s="84" t="s">
        <v>8451</v>
      </c>
      <c r="E2324" s="85" t="s">
        <v>29642</v>
      </c>
    </row>
    <row r="2325" spans="1:5" x14ac:dyDescent="0.25">
      <c r="A2325" t="str">
        <f t="shared" si="36"/>
        <v>96538</v>
      </c>
      <c r="B2325" s="84" t="s">
        <v>4097</v>
      </c>
      <c r="C2325" s="84" t="s">
        <v>23599</v>
      </c>
      <c r="D2325" s="84" t="s">
        <v>8451</v>
      </c>
      <c r="E2325" s="85" t="s">
        <v>29643</v>
      </c>
    </row>
    <row r="2326" spans="1:5" x14ac:dyDescent="0.25">
      <c r="A2326" t="str">
        <f t="shared" si="36"/>
        <v>96539</v>
      </c>
      <c r="B2326" s="84" t="s">
        <v>4098</v>
      </c>
      <c r="C2326" s="84" t="s">
        <v>23600</v>
      </c>
      <c r="D2326" s="84" t="s">
        <v>8451</v>
      </c>
      <c r="E2326" s="85" t="s">
        <v>29644</v>
      </c>
    </row>
    <row r="2327" spans="1:5" x14ac:dyDescent="0.25">
      <c r="A2327" t="str">
        <f t="shared" si="36"/>
        <v>96540</v>
      </c>
      <c r="B2327" s="84" t="s">
        <v>4099</v>
      </c>
      <c r="C2327" s="84" t="s">
        <v>23601</v>
      </c>
      <c r="D2327" s="84" t="s">
        <v>8451</v>
      </c>
      <c r="E2327" s="85" t="s">
        <v>29645</v>
      </c>
    </row>
    <row r="2328" spans="1:5" x14ac:dyDescent="0.25">
      <c r="A2328" t="str">
        <f t="shared" si="36"/>
        <v>96541</v>
      </c>
      <c r="B2328" s="84" t="s">
        <v>4100</v>
      </c>
      <c r="C2328" s="84" t="s">
        <v>23602</v>
      </c>
      <c r="D2328" s="84" t="s">
        <v>8451</v>
      </c>
      <c r="E2328" s="85" t="s">
        <v>29646</v>
      </c>
    </row>
    <row r="2329" spans="1:5" x14ac:dyDescent="0.25">
      <c r="A2329" t="str">
        <f t="shared" si="36"/>
        <v>96542</v>
      </c>
      <c r="B2329" s="84" t="s">
        <v>4101</v>
      </c>
      <c r="C2329" s="84" t="s">
        <v>23603</v>
      </c>
      <c r="D2329" s="84" t="s">
        <v>8451</v>
      </c>
      <c r="E2329" s="85" t="s">
        <v>29647</v>
      </c>
    </row>
    <row r="2330" spans="1:5" x14ac:dyDescent="0.25">
      <c r="A2330" t="str">
        <f t="shared" si="36"/>
        <v>96543</v>
      </c>
      <c r="B2330" s="84" t="s">
        <v>146</v>
      </c>
      <c r="C2330" s="84" t="s">
        <v>23605</v>
      </c>
      <c r="D2330" s="84" t="s">
        <v>9262</v>
      </c>
      <c r="E2330" s="85" t="s">
        <v>12088</v>
      </c>
    </row>
    <row r="2331" spans="1:5" x14ac:dyDescent="0.25">
      <c r="A2331" t="str">
        <f t="shared" si="36"/>
        <v>97747</v>
      </c>
      <c r="B2331" s="84" t="s">
        <v>4673</v>
      </c>
      <c r="C2331" s="84" t="s">
        <v>9790</v>
      </c>
      <c r="D2331" s="84" t="s">
        <v>8451</v>
      </c>
      <c r="E2331" s="85" t="s">
        <v>29648</v>
      </c>
    </row>
    <row r="2332" spans="1:5" x14ac:dyDescent="0.25">
      <c r="A2332" t="str">
        <f t="shared" si="36"/>
        <v>101791</v>
      </c>
      <c r="B2332" s="84" t="s">
        <v>7106</v>
      </c>
      <c r="C2332" s="84" t="s">
        <v>9791</v>
      </c>
      <c r="D2332" s="84" t="s">
        <v>8329</v>
      </c>
      <c r="E2332" s="85" t="s">
        <v>15972</v>
      </c>
    </row>
    <row r="2333" spans="1:5" x14ac:dyDescent="0.25">
      <c r="A2333" t="str">
        <f t="shared" si="36"/>
        <v>101792</v>
      </c>
      <c r="B2333" s="84" t="s">
        <v>7107</v>
      </c>
      <c r="C2333" s="84" t="s">
        <v>9792</v>
      </c>
      <c r="D2333" s="84" t="s">
        <v>9280</v>
      </c>
      <c r="E2333" s="85" t="s">
        <v>12422</v>
      </c>
    </row>
    <row r="2334" spans="1:5" x14ac:dyDescent="0.25">
      <c r="A2334" t="str">
        <f t="shared" si="36"/>
        <v>101793</v>
      </c>
      <c r="B2334" s="84" t="s">
        <v>7108</v>
      </c>
      <c r="C2334" s="84" t="s">
        <v>9793</v>
      </c>
      <c r="D2334" s="84" t="s">
        <v>9280</v>
      </c>
      <c r="E2334" s="85" t="s">
        <v>14748</v>
      </c>
    </row>
    <row r="2335" spans="1:5" x14ac:dyDescent="0.25">
      <c r="A2335" t="str">
        <f t="shared" si="36"/>
        <v>101969</v>
      </c>
      <c r="B2335" s="84" t="s">
        <v>7415</v>
      </c>
      <c r="C2335" s="84" t="s">
        <v>9794</v>
      </c>
      <c r="D2335" s="84" t="s">
        <v>8451</v>
      </c>
      <c r="E2335" s="85" t="s">
        <v>29649</v>
      </c>
    </row>
    <row r="2336" spans="1:5" x14ac:dyDescent="0.25">
      <c r="A2336" t="str">
        <f t="shared" si="36"/>
        <v>101971</v>
      </c>
      <c r="B2336" s="84" t="s">
        <v>7416</v>
      </c>
      <c r="C2336" s="84" t="s">
        <v>9795</v>
      </c>
      <c r="D2336" s="84" t="s">
        <v>8451</v>
      </c>
      <c r="E2336" s="85" t="s">
        <v>29650</v>
      </c>
    </row>
    <row r="2337" spans="1:5" x14ac:dyDescent="0.25">
      <c r="A2337" t="str">
        <f t="shared" si="36"/>
        <v>101973</v>
      </c>
      <c r="B2337" s="84" t="s">
        <v>7417</v>
      </c>
      <c r="C2337" s="84" t="s">
        <v>9796</v>
      </c>
      <c r="D2337" s="84" t="s">
        <v>8451</v>
      </c>
      <c r="E2337" s="85" t="s">
        <v>29651</v>
      </c>
    </row>
    <row r="2338" spans="1:5" x14ac:dyDescent="0.25">
      <c r="A2338" t="str">
        <f t="shared" si="36"/>
        <v>101974</v>
      </c>
      <c r="B2338" s="84" t="s">
        <v>7418</v>
      </c>
      <c r="C2338" s="84" t="s">
        <v>9797</v>
      </c>
      <c r="D2338" s="84" t="s">
        <v>8451</v>
      </c>
      <c r="E2338" s="85" t="s">
        <v>29652</v>
      </c>
    </row>
    <row r="2339" spans="1:5" x14ac:dyDescent="0.25">
      <c r="A2339" t="str">
        <f t="shared" si="36"/>
        <v>101975</v>
      </c>
      <c r="B2339" s="84" t="s">
        <v>7419</v>
      </c>
      <c r="C2339" s="84" t="s">
        <v>9798</v>
      </c>
      <c r="D2339" s="84" t="s">
        <v>8451</v>
      </c>
      <c r="E2339" s="85" t="s">
        <v>29653</v>
      </c>
    </row>
    <row r="2340" spans="1:5" x14ac:dyDescent="0.25">
      <c r="A2340" t="str">
        <f t="shared" si="36"/>
        <v>101977</v>
      </c>
      <c r="B2340" s="84" t="s">
        <v>7420</v>
      </c>
      <c r="C2340" s="84" t="s">
        <v>9799</v>
      </c>
      <c r="D2340" s="84" t="s">
        <v>8451</v>
      </c>
      <c r="E2340" s="85" t="s">
        <v>29654</v>
      </c>
    </row>
    <row r="2341" spans="1:5" x14ac:dyDescent="0.25">
      <c r="A2341" t="str">
        <f t="shared" si="36"/>
        <v>101980</v>
      </c>
      <c r="B2341" s="84" t="s">
        <v>7422</v>
      </c>
      <c r="C2341" s="84" t="s">
        <v>9800</v>
      </c>
      <c r="D2341" s="84" t="s">
        <v>8451</v>
      </c>
      <c r="E2341" s="85" t="s">
        <v>29655</v>
      </c>
    </row>
    <row r="2342" spans="1:5" x14ac:dyDescent="0.25">
      <c r="A2342" t="str">
        <f t="shared" si="36"/>
        <v>101981</v>
      </c>
      <c r="B2342" s="84" t="s">
        <v>7423</v>
      </c>
      <c r="C2342" s="84" t="s">
        <v>9801</v>
      </c>
      <c r="D2342" s="84" t="s">
        <v>8451</v>
      </c>
      <c r="E2342" s="85" t="s">
        <v>29656</v>
      </c>
    </row>
    <row r="2343" spans="1:5" x14ac:dyDescent="0.25">
      <c r="A2343" t="str">
        <f t="shared" si="36"/>
        <v>101982</v>
      </c>
      <c r="B2343" s="84" t="s">
        <v>7424</v>
      </c>
      <c r="C2343" s="84" t="s">
        <v>9802</v>
      </c>
      <c r="D2343" s="84" t="s">
        <v>8451</v>
      </c>
      <c r="E2343" s="85" t="s">
        <v>29657</v>
      </c>
    </row>
    <row r="2344" spans="1:5" x14ac:dyDescent="0.25">
      <c r="A2344" t="str">
        <f t="shared" si="36"/>
        <v>101983</v>
      </c>
      <c r="B2344" s="84" t="s">
        <v>7425</v>
      </c>
      <c r="C2344" s="84" t="s">
        <v>9803</v>
      </c>
      <c r="D2344" s="84" t="s">
        <v>8451</v>
      </c>
      <c r="E2344" s="85" t="s">
        <v>29658</v>
      </c>
    </row>
    <row r="2345" spans="1:5" x14ac:dyDescent="0.25">
      <c r="A2345" t="str">
        <f t="shared" si="36"/>
        <v>101985</v>
      </c>
      <c r="B2345" s="84" t="s">
        <v>7426</v>
      </c>
      <c r="C2345" s="84" t="s">
        <v>9804</v>
      </c>
      <c r="D2345" s="84" t="s">
        <v>8451</v>
      </c>
      <c r="E2345" s="85" t="s">
        <v>29659</v>
      </c>
    </row>
    <row r="2346" spans="1:5" x14ac:dyDescent="0.25">
      <c r="A2346" t="str">
        <f t="shared" si="36"/>
        <v>101986</v>
      </c>
      <c r="B2346" s="84" t="s">
        <v>7427</v>
      </c>
      <c r="C2346" s="84" t="s">
        <v>9805</v>
      </c>
      <c r="D2346" s="84" t="s">
        <v>8451</v>
      </c>
      <c r="E2346" s="85" t="s">
        <v>29660</v>
      </c>
    </row>
    <row r="2347" spans="1:5" x14ac:dyDescent="0.25">
      <c r="A2347" t="str">
        <f t="shared" si="36"/>
        <v>101987</v>
      </c>
      <c r="B2347" s="84" t="s">
        <v>7428</v>
      </c>
      <c r="C2347" s="84" t="s">
        <v>9806</v>
      </c>
      <c r="D2347" s="84" t="s">
        <v>8451</v>
      </c>
      <c r="E2347" s="85" t="s">
        <v>29661</v>
      </c>
    </row>
    <row r="2348" spans="1:5" x14ac:dyDescent="0.25">
      <c r="A2348" t="str">
        <f t="shared" si="36"/>
        <v>101988</v>
      </c>
      <c r="B2348" s="84" t="s">
        <v>7429</v>
      </c>
      <c r="C2348" s="84" t="s">
        <v>9807</v>
      </c>
      <c r="D2348" s="84" t="s">
        <v>8451</v>
      </c>
      <c r="E2348" s="85" t="s">
        <v>29662</v>
      </c>
    </row>
    <row r="2349" spans="1:5" x14ac:dyDescent="0.25">
      <c r="A2349" t="str">
        <f t="shared" si="36"/>
        <v>101989</v>
      </c>
      <c r="B2349" s="84" t="s">
        <v>7430</v>
      </c>
      <c r="C2349" s="84" t="s">
        <v>9808</v>
      </c>
      <c r="D2349" s="84" t="s">
        <v>8451</v>
      </c>
      <c r="E2349" s="85" t="s">
        <v>29663</v>
      </c>
    </row>
    <row r="2350" spans="1:5" x14ac:dyDescent="0.25">
      <c r="A2350" t="str">
        <f t="shared" si="36"/>
        <v>101990</v>
      </c>
      <c r="B2350" s="84" t="s">
        <v>7431</v>
      </c>
      <c r="C2350" s="84" t="s">
        <v>9809</v>
      </c>
      <c r="D2350" s="84" t="s">
        <v>8451</v>
      </c>
      <c r="E2350" s="85" t="s">
        <v>29664</v>
      </c>
    </row>
    <row r="2351" spans="1:5" x14ac:dyDescent="0.25">
      <c r="A2351" t="str">
        <f t="shared" si="36"/>
        <v>101991</v>
      </c>
      <c r="B2351" s="84" t="s">
        <v>7432</v>
      </c>
      <c r="C2351" s="84" t="s">
        <v>9810</v>
      </c>
      <c r="D2351" s="84" t="s">
        <v>8451</v>
      </c>
      <c r="E2351" s="85" t="s">
        <v>29665</v>
      </c>
    </row>
    <row r="2352" spans="1:5" x14ac:dyDescent="0.25">
      <c r="A2352" t="str">
        <f t="shared" si="36"/>
        <v>101992</v>
      </c>
      <c r="B2352" s="84" t="s">
        <v>7433</v>
      </c>
      <c r="C2352" s="84" t="s">
        <v>9811</v>
      </c>
      <c r="D2352" s="84" t="s">
        <v>8451</v>
      </c>
      <c r="E2352" s="85" t="s">
        <v>29666</v>
      </c>
    </row>
    <row r="2353" spans="1:5" x14ac:dyDescent="0.25">
      <c r="A2353" t="str">
        <f t="shared" si="36"/>
        <v>101993</v>
      </c>
      <c r="B2353" s="84" t="s">
        <v>7434</v>
      </c>
      <c r="C2353" s="84" t="s">
        <v>9812</v>
      </c>
      <c r="D2353" s="84" t="s">
        <v>8451</v>
      </c>
      <c r="E2353" s="85" t="s">
        <v>29667</v>
      </c>
    </row>
    <row r="2354" spans="1:5" x14ac:dyDescent="0.25">
      <c r="A2354" t="str">
        <f t="shared" si="36"/>
        <v>101994</v>
      </c>
      <c r="B2354" s="84" t="s">
        <v>7435</v>
      </c>
      <c r="C2354" s="84" t="s">
        <v>9813</v>
      </c>
      <c r="D2354" s="84" t="s">
        <v>8451</v>
      </c>
      <c r="E2354" s="85" t="s">
        <v>29668</v>
      </c>
    </row>
    <row r="2355" spans="1:5" x14ac:dyDescent="0.25">
      <c r="A2355" t="str">
        <f t="shared" si="36"/>
        <v>101995</v>
      </c>
      <c r="B2355" s="84" t="s">
        <v>7436</v>
      </c>
      <c r="C2355" s="84" t="s">
        <v>9814</v>
      </c>
      <c r="D2355" s="84" t="s">
        <v>8451</v>
      </c>
      <c r="E2355" s="85" t="s">
        <v>29669</v>
      </c>
    </row>
    <row r="2356" spans="1:5" x14ac:dyDescent="0.25">
      <c r="A2356" t="str">
        <f t="shared" si="36"/>
        <v>101996</v>
      </c>
      <c r="B2356" s="84" t="s">
        <v>7437</v>
      </c>
      <c r="C2356" s="84" t="s">
        <v>9815</v>
      </c>
      <c r="D2356" s="84" t="s">
        <v>8451</v>
      </c>
      <c r="E2356" s="85" t="s">
        <v>29670</v>
      </c>
    </row>
    <row r="2357" spans="1:5" x14ac:dyDescent="0.25">
      <c r="A2357" t="str">
        <f t="shared" si="36"/>
        <v>101997</v>
      </c>
      <c r="B2357" s="84" t="s">
        <v>7438</v>
      </c>
      <c r="C2357" s="84" t="s">
        <v>9816</v>
      </c>
      <c r="D2357" s="84" t="s">
        <v>8451</v>
      </c>
      <c r="E2357" s="85" t="s">
        <v>29671</v>
      </c>
    </row>
    <row r="2358" spans="1:5" x14ac:dyDescent="0.25">
      <c r="A2358" t="str">
        <f t="shared" si="36"/>
        <v>101998</v>
      </c>
      <c r="B2358" s="84" t="s">
        <v>7439</v>
      </c>
      <c r="C2358" s="84" t="s">
        <v>9817</v>
      </c>
      <c r="D2358" s="84" t="s">
        <v>8451</v>
      </c>
      <c r="E2358" s="85" t="s">
        <v>29672</v>
      </c>
    </row>
    <row r="2359" spans="1:5" x14ac:dyDescent="0.25">
      <c r="A2359" t="str">
        <f t="shared" si="36"/>
        <v>101999</v>
      </c>
      <c r="B2359" s="84" t="s">
        <v>7440</v>
      </c>
      <c r="C2359" s="84" t="s">
        <v>9818</v>
      </c>
      <c r="D2359" s="84" t="s">
        <v>8451</v>
      </c>
      <c r="E2359" s="85" t="s">
        <v>29673</v>
      </c>
    </row>
    <row r="2360" spans="1:5" x14ac:dyDescent="0.25">
      <c r="A2360" t="str">
        <f t="shared" si="36"/>
        <v>102000</v>
      </c>
      <c r="B2360" s="84" t="s">
        <v>7441</v>
      </c>
      <c r="C2360" s="84" t="s">
        <v>9819</v>
      </c>
      <c r="D2360" s="84" t="s">
        <v>8451</v>
      </c>
      <c r="E2360" s="85" t="s">
        <v>29674</v>
      </c>
    </row>
    <row r="2361" spans="1:5" x14ac:dyDescent="0.25">
      <c r="A2361" t="str">
        <f t="shared" si="36"/>
        <v>102001</v>
      </c>
      <c r="B2361" s="84" t="s">
        <v>7442</v>
      </c>
      <c r="C2361" s="84" t="s">
        <v>9820</v>
      </c>
      <c r="D2361" s="84" t="s">
        <v>8451</v>
      </c>
      <c r="E2361" s="85" t="s">
        <v>29675</v>
      </c>
    </row>
    <row r="2362" spans="1:5" x14ac:dyDescent="0.25">
      <c r="A2362" t="str">
        <f t="shared" si="36"/>
        <v>102002</v>
      </c>
      <c r="B2362" s="84" t="s">
        <v>7443</v>
      </c>
      <c r="C2362" s="84" t="s">
        <v>9821</v>
      </c>
      <c r="D2362" s="84" t="s">
        <v>8451</v>
      </c>
      <c r="E2362" s="85" t="s">
        <v>29676</v>
      </c>
    </row>
    <row r="2363" spans="1:5" x14ac:dyDescent="0.25">
      <c r="A2363" t="str">
        <f t="shared" si="36"/>
        <v>102003</v>
      </c>
      <c r="B2363" s="84" t="s">
        <v>7444</v>
      </c>
      <c r="C2363" s="84" t="s">
        <v>9822</v>
      </c>
      <c r="D2363" s="84" t="s">
        <v>8451</v>
      </c>
      <c r="E2363" s="85" t="s">
        <v>29677</v>
      </c>
    </row>
    <row r="2364" spans="1:5" x14ac:dyDescent="0.25">
      <c r="A2364" t="str">
        <f t="shared" si="36"/>
        <v>102004</v>
      </c>
      <c r="B2364" s="84" t="s">
        <v>7445</v>
      </c>
      <c r="C2364" s="84" t="s">
        <v>9823</v>
      </c>
      <c r="D2364" s="84" t="s">
        <v>8451</v>
      </c>
      <c r="E2364" s="85" t="s">
        <v>29678</v>
      </c>
    </row>
    <row r="2365" spans="1:5" x14ac:dyDescent="0.25">
      <c r="A2365" t="str">
        <f t="shared" si="36"/>
        <v>102005</v>
      </c>
      <c r="B2365" s="84" t="s">
        <v>7446</v>
      </c>
      <c r="C2365" s="84" t="s">
        <v>9824</v>
      </c>
      <c r="D2365" s="84" t="s">
        <v>8451</v>
      </c>
      <c r="E2365" s="85" t="s">
        <v>29679</v>
      </c>
    </row>
    <row r="2366" spans="1:5" x14ac:dyDescent="0.25">
      <c r="A2366" t="str">
        <f t="shared" si="36"/>
        <v>102006</v>
      </c>
      <c r="B2366" s="84" t="s">
        <v>7447</v>
      </c>
      <c r="C2366" s="84" t="s">
        <v>9825</v>
      </c>
      <c r="D2366" s="84" t="s">
        <v>8451</v>
      </c>
      <c r="E2366" s="85" t="s">
        <v>29680</v>
      </c>
    </row>
    <row r="2367" spans="1:5" x14ac:dyDescent="0.25">
      <c r="A2367" t="str">
        <f t="shared" si="36"/>
        <v>102007</v>
      </c>
      <c r="B2367" s="84" t="s">
        <v>7448</v>
      </c>
      <c r="C2367" s="84" t="s">
        <v>9826</v>
      </c>
      <c r="D2367" s="84" t="s">
        <v>8451</v>
      </c>
      <c r="E2367" s="85" t="s">
        <v>29681</v>
      </c>
    </row>
    <row r="2368" spans="1:5" x14ac:dyDescent="0.25">
      <c r="A2368" t="str">
        <f t="shared" si="36"/>
        <v>102008</v>
      </c>
      <c r="B2368" s="84" t="s">
        <v>7449</v>
      </c>
      <c r="C2368" s="84" t="s">
        <v>9827</v>
      </c>
      <c r="D2368" s="84" t="s">
        <v>8451</v>
      </c>
      <c r="E2368" s="85" t="s">
        <v>29682</v>
      </c>
    </row>
    <row r="2369" spans="1:5" x14ac:dyDescent="0.25">
      <c r="A2369" t="str">
        <f t="shared" si="36"/>
        <v>102009</v>
      </c>
      <c r="B2369" s="84" t="s">
        <v>7450</v>
      </c>
      <c r="C2369" s="84" t="s">
        <v>9828</v>
      </c>
      <c r="D2369" s="84" t="s">
        <v>8451</v>
      </c>
      <c r="E2369" s="85" t="s">
        <v>23513</v>
      </c>
    </row>
    <row r="2370" spans="1:5" x14ac:dyDescent="0.25">
      <c r="A2370" t="str">
        <f t="shared" si="36"/>
        <v>102010</v>
      </c>
      <c r="B2370" s="84" t="s">
        <v>7451</v>
      </c>
      <c r="C2370" s="84" t="s">
        <v>9829</v>
      </c>
      <c r="D2370" s="84" t="s">
        <v>8451</v>
      </c>
      <c r="E2370" s="85" t="s">
        <v>29683</v>
      </c>
    </row>
    <row r="2371" spans="1:5" x14ac:dyDescent="0.25">
      <c r="A2371" t="str">
        <f t="shared" ref="A2371:A2434" si="37">B2371</f>
        <v>102011</v>
      </c>
      <c r="B2371" s="84" t="s">
        <v>7452</v>
      </c>
      <c r="C2371" s="84" t="s">
        <v>9830</v>
      </c>
      <c r="D2371" s="84" t="s">
        <v>8451</v>
      </c>
      <c r="E2371" s="85" t="s">
        <v>29684</v>
      </c>
    </row>
    <row r="2372" spans="1:5" x14ac:dyDescent="0.25">
      <c r="A2372" t="str">
        <f t="shared" si="37"/>
        <v>102012</v>
      </c>
      <c r="B2372" s="84" t="s">
        <v>7453</v>
      </c>
      <c r="C2372" s="84" t="s">
        <v>9831</v>
      </c>
      <c r="D2372" s="84" t="s">
        <v>8451</v>
      </c>
      <c r="E2372" s="85" t="s">
        <v>29685</v>
      </c>
    </row>
    <row r="2373" spans="1:5" x14ac:dyDescent="0.25">
      <c r="A2373" t="str">
        <f t="shared" si="37"/>
        <v>102013</v>
      </c>
      <c r="B2373" s="84" t="s">
        <v>7454</v>
      </c>
      <c r="C2373" s="84" t="s">
        <v>9832</v>
      </c>
      <c r="D2373" s="84" t="s">
        <v>8451</v>
      </c>
      <c r="E2373" s="85" t="s">
        <v>29686</v>
      </c>
    </row>
    <row r="2374" spans="1:5" x14ac:dyDescent="0.25">
      <c r="A2374" t="str">
        <f t="shared" si="37"/>
        <v>102014</v>
      </c>
      <c r="B2374" s="84" t="s">
        <v>7455</v>
      </c>
      <c r="C2374" s="84" t="s">
        <v>9833</v>
      </c>
      <c r="D2374" s="84" t="s">
        <v>8451</v>
      </c>
      <c r="E2374" s="85" t="s">
        <v>29687</v>
      </c>
    </row>
    <row r="2375" spans="1:5" x14ac:dyDescent="0.25">
      <c r="A2375" t="str">
        <f t="shared" si="37"/>
        <v>102015</v>
      </c>
      <c r="B2375" s="84" t="s">
        <v>7456</v>
      </c>
      <c r="C2375" s="84" t="s">
        <v>9834</v>
      </c>
      <c r="D2375" s="84" t="s">
        <v>8451</v>
      </c>
      <c r="E2375" s="85" t="s">
        <v>29688</v>
      </c>
    </row>
    <row r="2376" spans="1:5" x14ac:dyDescent="0.25">
      <c r="A2376" t="str">
        <f t="shared" si="37"/>
        <v>102016</v>
      </c>
      <c r="B2376" s="84" t="s">
        <v>7457</v>
      </c>
      <c r="C2376" s="84" t="s">
        <v>9835</v>
      </c>
      <c r="D2376" s="84" t="s">
        <v>8451</v>
      </c>
      <c r="E2376" s="85" t="s">
        <v>28127</v>
      </c>
    </row>
    <row r="2377" spans="1:5" x14ac:dyDescent="0.25">
      <c r="A2377" t="str">
        <f t="shared" si="37"/>
        <v>102017</v>
      </c>
      <c r="B2377" s="84" t="s">
        <v>7458</v>
      </c>
      <c r="C2377" s="84" t="s">
        <v>9836</v>
      </c>
      <c r="D2377" s="84" t="s">
        <v>8451</v>
      </c>
      <c r="E2377" s="85" t="s">
        <v>29689</v>
      </c>
    </row>
    <row r="2378" spans="1:5" x14ac:dyDescent="0.25">
      <c r="A2378" t="str">
        <f t="shared" si="37"/>
        <v>102036</v>
      </c>
      <c r="B2378" s="84" t="s">
        <v>7459</v>
      </c>
      <c r="C2378" s="84" t="s">
        <v>9837</v>
      </c>
      <c r="D2378" s="84" t="s">
        <v>8451</v>
      </c>
      <c r="E2378" s="85" t="s">
        <v>29690</v>
      </c>
    </row>
    <row r="2379" spans="1:5" x14ac:dyDescent="0.25">
      <c r="A2379" t="str">
        <f t="shared" si="37"/>
        <v>102037</v>
      </c>
      <c r="B2379" s="84" t="s">
        <v>7460</v>
      </c>
      <c r="C2379" s="84" t="s">
        <v>9838</v>
      </c>
      <c r="D2379" s="84" t="s">
        <v>8451</v>
      </c>
      <c r="E2379" s="85" t="s">
        <v>27654</v>
      </c>
    </row>
    <row r="2380" spans="1:5" x14ac:dyDescent="0.25">
      <c r="A2380" t="str">
        <f t="shared" si="37"/>
        <v>102038</v>
      </c>
      <c r="B2380" s="84" t="s">
        <v>7461</v>
      </c>
      <c r="C2380" s="84" t="s">
        <v>9839</v>
      </c>
      <c r="D2380" s="84" t="s">
        <v>8451</v>
      </c>
      <c r="E2380" s="85" t="s">
        <v>27770</v>
      </c>
    </row>
    <row r="2381" spans="1:5" x14ac:dyDescent="0.25">
      <c r="A2381" t="str">
        <f t="shared" si="37"/>
        <v>102039</v>
      </c>
      <c r="B2381" s="84" t="s">
        <v>7462</v>
      </c>
      <c r="C2381" s="84" t="s">
        <v>9840</v>
      </c>
      <c r="D2381" s="84" t="s">
        <v>8451</v>
      </c>
      <c r="E2381" s="85" t="s">
        <v>29691</v>
      </c>
    </row>
    <row r="2382" spans="1:5" x14ac:dyDescent="0.25">
      <c r="A2382" t="str">
        <f t="shared" si="37"/>
        <v>102040</v>
      </c>
      <c r="B2382" s="84" t="s">
        <v>7463</v>
      </c>
      <c r="C2382" s="84" t="s">
        <v>9841</v>
      </c>
      <c r="D2382" s="84" t="s">
        <v>8451</v>
      </c>
      <c r="E2382" s="85" t="s">
        <v>29692</v>
      </c>
    </row>
    <row r="2383" spans="1:5" x14ac:dyDescent="0.25">
      <c r="A2383" t="str">
        <f t="shared" si="37"/>
        <v>102041</v>
      </c>
      <c r="B2383" s="84" t="s">
        <v>7464</v>
      </c>
      <c r="C2383" s="84" t="s">
        <v>9842</v>
      </c>
      <c r="D2383" s="84" t="s">
        <v>8451</v>
      </c>
      <c r="E2383" s="85" t="s">
        <v>29693</v>
      </c>
    </row>
    <row r="2384" spans="1:5" x14ac:dyDescent="0.25">
      <c r="A2384" t="str">
        <f t="shared" si="37"/>
        <v>102042</v>
      </c>
      <c r="B2384" s="84" t="s">
        <v>7465</v>
      </c>
      <c r="C2384" s="84" t="s">
        <v>9843</v>
      </c>
      <c r="D2384" s="84" t="s">
        <v>8451</v>
      </c>
      <c r="E2384" s="85" t="s">
        <v>21868</v>
      </c>
    </row>
    <row r="2385" spans="1:5" x14ac:dyDescent="0.25">
      <c r="A2385" t="str">
        <f t="shared" si="37"/>
        <v>102043</v>
      </c>
      <c r="B2385" s="84" t="s">
        <v>7466</v>
      </c>
      <c r="C2385" s="84" t="s">
        <v>9844</v>
      </c>
      <c r="D2385" s="84" t="s">
        <v>8451</v>
      </c>
      <c r="E2385" s="85" t="s">
        <v>29694</v>
      </c>
    </row>
    <row r="2386" spans="1:5" x14ac:dyDescent="0.25">
      <c r="A2386" t="str">
        <f t="shared" si="37"/>
        <v>102044</v>
      </c>
      <c r="B2386" s="84" t="s">
        <v>7467</v>
      </c>
      <c r="C2386" s="84" t="s">
        <v>9845</v>
      </c>
      <c r="D2386" s="84" t="s">
        <v>8451</v>
      </c>
      <c r="E2386" s="85" t="s">
        <v>29695</v>
      </c>
    </row>
    <row r="2387" spans="1:5" x14ac:dyDescent="0.25">
      <c r="A2387" t="str">
        <f t="shared" si="37"/>
        <v>102045</v>
      </c>
      <c r="B2387" s="84" t="s">
        <v>7468</v>
      </c>
      <c r="C2387" s="84" t="s">
        <v>9846</v>
      </c>
      <c r="D2387" s="84" t="s">
        <v>8451</v>
      </c>
      <c r="E2387" s="85" t="s">
        <v>29696</v>
      </c>
    </row>
    <row r="2388" spans="1:5" x14ac:dyDescent="0.25">
      <c r="A2388" t="str">
        <f t="shared" si="37"/>
        <v>102046</v>
      </c>
      <c r="B2388" s="84" t="s">
        <v>7469</v>
      </c>
      <c r="C2388" s="84" t="s">
        <v>9847</v>
      </c>
      <c r="D2388" s="84" t="s">
        <v>8451</v>
      </c>
      <c r="E2388" s="85" t="s">
        <v>29697</v>
      </c>
    </row>
    <row r="2389" spans="1:5" x14ac:dyDescent="0.25">
      <c r="A2389" t="str">
        <f t="shared" si="37"/>
        <v>102047</v>
      </c>
      <c r="B2389" s="84" t="s">
        <v>7470</v>
      </c>
      <c r="C2389" s="84" t="s">
        <v>9848</v>
      </c>
      <c r="D2389" s="84" t="s">
        <v>8451</v>
      </c>
      <c r="E2389" s="85" t="s">
        <v>29698</v>
      </c>
    </row>
    <row r="2390" spans="1:5" x14ac:dyDescent="0.25">
      <c r="A2390" t="str">
        <f t="shared" si="37"/>
        <v>102048</v>
      </c>
      <c r="B2390" s="84" t="s">
        <v>7471</v>
      </c>
      <c r="C2390" s="84" t="s">
        <v>9849</v>
      </c>
      <c r="D2390" s="84" t="s">
        <v>8451</v>
      </c>
      <c r="E2390" s="85" t="s">
        <v>29699</v>
      </c>
    </row>
    <row r="2391" spans="1:5" x14ac:dyDescent="0.25">
      <c r="A2391" t="str">
        <f t="shared" si="37"/>
        <v>102049</v>
      </c>
      <c r="B2391" s="84" t="s">
        <v>7472</v>
      </c>
      <c r="C2391" s="84" t="s">
        <v>9850</v>
      </c>
      <c r="D2391" s="84" t="s">
        <v>8451</v>
      </c>
      <c r="E2391" s="85" t="s">
        <v>29700</v>
      </c>
    </row>
    <row r="2392" spans="1:5" x14ac:dyDescent="0.25">
      <c r="A2392" t="str">
        <f t="shared" si="37"/>
        <v>102050</v>
      </c>
      <c r="B2392" s="84" t="s">
        <v>7473</v>
      </c>
      <c r="C2392" s="84" t="s">
        <v>9851</v>
      </c>
      <c r="D2392" s="84" t="s">
        <v>8451</v>
      </c>
      <c r="E2392" s="85" t="s">
        <v>29701</v>
      </c>
    </row>
    <row r="2393" spans="1:5" x14ac:dyDescent="0.25">
      <c r="A2393" t="str">
        <f t="shared" si="37"/>
        <v>102051</v>
      </c>
      <c r="B2393" s="84" t="s">
        <v>7474</v>
      </c>
      <c r="C2393" s="84" t="s">
        <v>9852</v>
      </c>
      <c r="D2393" s="84" t="s">
        <v>8451</v>
      </c>
      <c r="E2393" s="85" t="s">
        <v>29702</v>
      </c>
    </row>
    <row r="2394" spans="1:5" x14ac:dyDescent="0.25">
      <c r="A2394" t="str">
        <f t="shared" si="37"/>
        <v>102052</v>
      </c>
      <c r="B2394" s="84" t="s">
        <v>7475</v>
      </c>
      <c r="C2394" s="84" t="s">
        <v>9853</v>
      </c>
      <c r="D2394" s="84" t="s">
        <v>8451</v>
      </c>
      <c r="E2394" s="85" t="s">
        <v>29703</v>
      </c>
    </row>
    <row r="2395" spans="1:5" x14ac:dyDescent="0.25">
      <c r="A2395" t="str">
        <f t="shared" si="37"/>
        <v>102059</v>
      </c>
      <c r="B2395" s="84" t="s">
        <v>7476</v>
      </c>
      <c r="C2395" s="84" t="s">
        <v>9854</v>
      </c>
      <c r="D2395" s="84" t="s">
        <v>8451</v>
      </c>
      <c r="E2395" s="85" t="s">
        <v>29704</v>
      </c>
    </row>
    <row r="2396" spans="1:5" x14ac:dyDescent="0.25">
      <c r="A2396" t="str">
        <f t="shared" si="37"/>
        <v>102060</v>
      </c>
      <c r="B2396" s="84" t="s">
        <v>7477</v>
      </c>
      <c r="C2396" s="84" t="s">
        <v>9855</v>
      </c>
      <c r="D2396" s="84" t="s">
        <v>8451</v>
      </c>
      <c r="E2396" s="85" t="s">
        <v>29705</v>
      </c>
    </row>
    <row r="2397" spans="1:5" x14ac:dyDescent="0.25">
      <c r="A2397" t="str">
        <f t="shared" si="37"/>
        <v>102061</v>
      </c>
      <c r="B2397" s="84" t="s">
        <v>7478</v>
      </c>
      <c r="C2397" s="84" t="s">
        <v>9856</v>
      </c>
      <c r="D2397" s="84" t="s">
        <v>8451</v>
      </c>
      <c r="E2397" s="85" t="s">
        <v>29706</v>
      </c>
    </row>
    <row r="2398" spans="1:5" x14ac:dyDescent="0.25">
      <c r="A2398" t="str">
        <f t="shared" si="37"/>
        <v>102062</v>
      </c>
      <c r="B2398" s="84" t="s">
        <v>7479</v>
      </c>
      <c r="C2398" s="84" t="s">
        <v>9857</v>
      </c>
      <c r="D2398" s="84" t="s">
        <v>8451</v>
      </c>
      <c r="E2398" s="85" t="s">
        <v>29707</v>
      </c>
    </row>
    <row r="2399" spans="1:5" x14ac:dyDescent="0.25">
      <c r="A2399" t="str">
        <f t="shared" si="37"/>
        <v>102063</v>
      </c>
      <c r="B2399" s="84" t="s">
        <v>7480</v>
      </c>
      <c r="C2399" s="84" t="s">
        <v>9858</v>
      </c>
      <c r="D2399" s="84" t="s">
        <v>8451</v>
      </c>
      <c r="E2399" s="85" t="s">
        <v>29708</v>
      </c>
    </row>
    <row r="2400" spans="1:5" x14ac:dyDescent="0.25">
      <c r="A2400" t="str">
        <f t="shared" si="37"/>
        <v>102064</v>
      </c>
      <c r="B2400" s="84" t="s">
        <v>7481</v>
      </c>
      <c r="C2400" s="84" t="s">
        <v>9859</v>
      </c>
      <c r="D2400" s="84" t="s">
        <v>8451</v>
      </c>
      <c r="E2400" s="85" t="s">
        <v>22393</v>
      </c>
    </row>
    <row r="2401" spans="1:5" x14ac:dyDescent="0.25">
      <c r="A2401" t="str">
        <f t="shared" si="37"/>
        <v>102065</v>
      </c>
      <c r="B2401" s="84" t="s">
        <v>7482</v>
      </c>
      <c r="C2401" s="84" t="s">
        <v>9860</v>
      </c>
      <c r="D2401" s="84" t="s">
        <v>8451</v>
      </c>
      <c r="E2401" s="85" t="s">
        <v>29709</v>
      </c>
    </row>
    <row r="2402" spans="1:5" x14ac:dyDescent="0.25">
      <c r="A2402" t="str">
        <f t="shared" si="37"/>
        <v>102066</v>
      </c>
      <c r="B2402" s="84" t="s">
        <v>7483</v>
      </c>
      <c r="C2402" s="84" t="s">
        <v>9861</v>
      </c>
      <c r="D2402" s="84" t="s">
        <v>8451</v>
      </c>
      <c r="E2402" s="85" t="s">
        <v>29710</v>
      </c>
    </row>
    <row r="2403" spans="1:5" x14ac:dyDescent="0.25">
      <c r="A2403" t="str">
        <f t="shared" si="37"/>
        <v>102067</v>
      </c>
      <c r="B2403" s="84" t="s">
        <v>7484</v>
      </c>
      <c r="C2403" s="84" t="s">
        <v>9862</v>
      </c>
      <c r="D2403" s="84" t="s">
        <v>8451</v>
      </c>
      <c r="E2403" s="85" t="s">
        <v>29711</v>
      </c>
    </row>
    <row r="2404" spans="1:5" x14ac:dyDescent="0.25">
      <c r="A2404" t="str">
        <f t="shared" si="37"/>
        <v>102068</v>
      </c>
      <c r="B2404" s="84" t="s">
        <v>7485</v>
      </c>
      <c r="C2404" s="84" t="s">
        <v>9863</v>
      </c>
      <c r="D2404" s="84" t="s">
        <v>8451</v>
      </c>
      <c r="E2404" s="85" t="s">
        <v>29712</v>
      </c>
    </row>
    <row r="2405" spans="1:5" x14ac:dyDescent="0.25">
      <c r="A2405" t="str">
        <f t="shared" si="37"/>
        <v>102069</v>
      </c>
      <c r="B2405" s="84" t="s">
        <v>7486</v>
      </c>
      <c r="C2405" s="84" t="s">
        <v>9864</v>
      </c>
      <c r="D2405" s="84" t="s">
        <v>8451</v>
      </c>
      <c r="E2405" s="85" t="s">
        <v>29713</v>
      </c>
    </row>
    <row r="2406" spans="1:5" x14ac:dyDescent="0.25">
      <c r="A2406" t="str">
        <f t="shared" si="37"/>
        <v>102070</v>
      </c>
      <c r="B2406" s="84" t="s">
        <v>7487</v>
      </c>
      <c r="C2406" s="84" t="s">
        <v>9865</v>
      </c>
      <c r="D2406" s="84" t="s">
        <v>8451</v>
      </c>
      <c r="E2406" s="85" t="s">
        <v>29714</v>
      </c>
    </row>
    <row r="2407" spans="1:5" x14ac:dyDescent="0.25">
      <c r="A2407" t="str">
        <f t="shared" si="37"/>
        <v>102071</v>
      </c>
      <c r="B2407" s="84" t="s">
        <v>7488</v>
      </c>
      <c r="C2407" s="84" t="s">
        <v>9866</v>
      </c>
      <c r="D2407" s="84" t="s">
        <v>8451</v>
      </c>
      <c r="E2407" s="85" t="s">
        <v>29715</v>
      </c>
    </row>
    <row r="2408" spans="1:5" x14ac:dyDescent="0.25">
      <c r="A2408" t="str">
        <f t="shared" si="37"/>
        <v>102072</v>
      </c>
      <c r="B2408" s="84" t="s">
        <v>7489</v>
      </c>
      <c r="C2408" s="84" t="s">
        <v>9867</v>
      </c>
      <c r="D2408" s="84" t="s">
        <v>8451</v>
      </c>
      <c r="E2408" s="85" t="s">
        <v>29716</v>
      </c>
    </row>
    <row r="2409" spans="1:5" x14ac:dyDescent="0.25">
      <c r="A2409" t="str">
        <f t="shared" si="37"/>
        <v>102073</v>
      </c>
      <c r="B2409" s="84" t="s">
        <v>7490</v>
      </c>
      <c r="C2409" s="84" t="s">
        <v>23616</v>
      </c>
      <c r="D2409" s="84" t="s">
        <v>9280</v>
      </c>
      <c r="E2409" s="85" t="s">
        <v>29717</v>
      </c>
    </row>
    <row r="2410" spans="1:5" x14ac:dyDescent="0.25">
      <c r="A2410" t="str">
        <f t="shared" si="37"/>
        <v>102074</v>
      </c>
      <c r="B2410" s="84" t="s">
        <v>7491</v>
      </c>
      <c r="C2410" s="84" t="s">
        <v>23617</v>
      </c>
      <c r="D2410" s="84" t="s">
        <v>9280</v>
      </c>
      <c r="E2410" s="85" t="s">
        <v>29718</v>
      </c>
    </row>
    <row r="2411" spans="1:5" x14ac:dyDescent="0.25">
      <c r="A2411" t="str">
        <f t="shared" si="37"/>
        <v>102075</v>
      </c>
      <c r="B2411" s="84" t="s">
        <v>7492</v>
      </c>
      <c r="C2411" s="84" t="s">
        <v>23618</v>
      </c>
      <c r="D2411" s="84" t="s">
        <v>9280</v>
      </c>
      <c r="E2411" s="85" t="s">
        <v>29719</v>
      </c>
    </row>
    <row r="2412" spans="1:5" x14ac:dyDescent="0.25">
      <c r="A2412" t="str">
        <f t="shared" si="37"/>
        <v>102076</v>
      </c>
      <c r="B2412" s="84" t="s">
        <v>7493</v>
      </c>
      <c r="C2412" s="84" t="s">
        <v>23619</v>
      </c>
      <c r="D2412" s="84" t="s">
        <v>9280</v>
      </c>
      <c r="E2412" s="85" t="s">
        <v>29720</v>
      </c>
    </row>
    <row r="2413" spans="1:5" x14ac:dyDescent="0.25">
      <c r="A2413" t="str">
        <f t="shared" si="37"/>
        <v>102077</v>
      </c>
      <c r="B2413" s="84" t="s">
        <v>7494</v>
      </c>
      <c r="C2413" s="84" t="s">
        <v>23620</v>
      </c>
      <c r="D2413" s="84" t="s">
        <v>9280</v>
      </c>
      <c r="E2413" s="85" t="s">
        <v>29721</v>
      </c>
    </row>
    <row r="2414" spans="1:5" x14ac:dyDescent="0.25">
      <c r="A2414" t="str">
        <f t="shared" si="37"/>
        <v>102078</v>
      </c>
      <c r="B2414" s="84" t="s">
        <v>7495</v>
      </c>
      <c r="C2414" s="84" t="s">
        <v>23621</v>
      </c>
      <c r="D2414" s="84" t="s">
        <v>9280</v>
      </c>
      <c r="E2414" s="85" t="s">
        <v>29722</v>
      </c>
    </row>
    <row r="2415" spans="1:5" x14ac:dyDescent="0.25">
      <c r="A2415" t="str">
        <f t="shared" si="37"/>
        <v>102079</v>
      </c>
      <c r="B2415" s="84" t="s">
        <v>7496</v>
      </c>
      <c r="C2415" s="84" t="s">
        <v>23622</v>
      </c>
      <c r="D2415" s="84" t="s">
        <v>9280</v>
      </c>
      <c r="E2415" s="85" t="s">
        <v>29723</v>
      </c>
    </row>
    <row r="2416" spans="1:5" x14ac:dyDescent="0.25">
      <c r="A2416" t="str">
        <f t="shared" si="37"/>
        <v>102080</v>
      </c>
      <c r="B2416" s="84" t="s">
        <v>7497</v>
      </c>
      <c r="C2416" s="84" t="s">
        <v>23623</v>
      </c>
      <c r="D2416" s="84" t="s">
        <v>9280</v>
      </c>
      <c r="E2416" s="85" t="s">
        <v>29724</v>
      </c>
    </row>
    <row r="2417" spans="1:5" x14ac:dyDescent="0.25">
      <c r="A2417" t="str">
        <f t="shared" si="37"/>
        <v>102086</v>
      </c>
      <c r="B2417" s="84" t="s">
        <v>7499</v>
      </c>
      <c r="C2417" s="84" t="s">
        <v>9868</v>
      </c>
      <c r="D2417" s="84" t="s">
        <v>8451</v>
      </c>
      <c r="E2417" s="85" t="s">
        <v>29725</v>
      </c>
    </row>
    <row r="2418" spans="1:5" x14ac:dyDescent="0.25">
      <c r="A2418" t="str">
        <f t="shared" si="37"/>
        <v>102087</v>
      </c>
      <c r="B2418" s="84" t="s">
        <v>7500</v>
      </c>
      <c r="C2418" s="84" t="s">
        <v>9869</v>
      </c>
      <c r="D2418" s="84" t="s">
        <v>8451</v>
      </c>
      <c r="E2418" s="85" t="s">
        <v>29726</v>
      </c>
    </row>
    <row r="2419" spans="1:5" x14ac:dyDescent="0.25">
      <c r="A2419" t="str">
        <f t="shared" si="37"/>
        <v>102088</v>
      </c>
      <c r="B2419" s="84" t="s">
        <v>7501</v>
      </c>
      <c r="C2419" s="84" t="s">
        <v>9870</v>
      </c>
      <c r="D2419" s="84" t="s">
        <v>8451</v>
      </c>
      <c r="E2419" s="85" t="s">
        <v>29727</v>
      </c>
    </row>
    <row r="2420" spans="1:5" x14ac:dyDescent="0.25">
      <c r="A2420" t="str">
        <f t="shared" si="37"/>
        <v>102089</v>
      </c>
      <c r="B2420" s="84" t="s">
        <v>7502</v>
      </c>
      <c r="C2420" s="84" t="s">
        <v>9871</v>
      </c>
      <c r="D2420" s="84" t="s">
        <v>8451</v>
      </c>
      <c r="E2420" s="85" t="s">
        <v>27771</v>
      </c>
    </row>
    <row r="2421" spans="1:5" x14ac:dyDescent="0.25">
      <c r="A2421" t="str">
        <f t="shared" si="37"/>
        <v>102090</v>
      </c>
      <c r="B2421" s="84" t="s">
        <v>7503</v>
      </c>
      <c r="C2421" s="84" t="s">
        <v>9872</v>
      </c>
      <c r="D2421" s="84" t="s">
        <v>8451</v>
      </c>
      <c r="E2421" s="85" t="s">
        <v>27772</v>
      </c>
    </row>
    <row r="2422" spans="1:5" x14ac:dyDescent="0.25">
      <c r="A2422" t="str">
        <f t="shared" si="37"/>
        <v>102091</v>
      </c>
      <c r="B2422" s="84" t="s">
        <v>7504</v>
      </c>
      <c r="C2422" s="84" t="s">
        <v>9873</v>
      </c>
      <c r="D2422" s="84" t="s">
        <v>8451</v>
      </c>
      <c r="E2422" s="85" t="s">
        <v>29728</v>
      </c>
    </row>
    <row r="2423" spans="1:5" x14ac:dyDescent="0.25">
      <c r="A2423" t="str">
        <f t="shared" si="37"/>
        <v>103760</v>
      </c>
      <c r="B2423" s="84" t="s">
        <v>15873</v>
      </c>
      <c r="C2423" s="84" t="s">
        <v>15874</v>
      </c>
      <c r="D2423" s="84" t="s">
        <v>8451</v>
      </c>
      <c r="E2423" s="85" t="s">
        <v>29729</v>
      </c>
    </row>
    <row r="2424" spans="1:5" x14ac:dyDescent="0.25">
      <c r="A2424" t="str">
        <f t="shared" si="37"/>
        <v>103761</v>
      </c>
      <c r="B2424" s="84" t="s">
        <v>15875</v>
      </c>
      <c r="C2424" s="84" t="s">
        <v>15876</v>
      </c>
      <c r="D2424" s="84" t="s">
        <v>8451</v>
      </c>
      <c r="E2424" s="85" t="s">
        <v>29730</v>
      </c>
    </row>
    <row r="2425" spans="1:5" x14ac:dyDescent="0.25">
      <c r="A2425" t="str">
        <f t="shared" si="37"/>
        <v>103762</v>
      </c>
      <c r="B2425" s="84" t="s">
        <v>15877</v>
      </c>
      <c r="C2425" s="84" t="s">
        <v>15878</v>
      </c>
      <c r="D2425" s="84" t="s">
        <v>8451</v>
      </c>
      <c r="E2425" s="85" t="s">
        <v>16537</v>
      </c>
    </row>
    <row r="2426" spans="1:5" x14ac:dyDescent="0.25">
      <c r="A2426" t="str">
        <f t="shared" si="37"/>
        <v>103763</v>
      </c>
      <c r="B2426" s="84" t="s">
        <v>15880</v>
      </c>
      <c r="C2426" s="84" t="s">
        <v>15881</v>
      </c>
      <c r="D2426" s="84" t="s">
        <v>8451</v>
      </c>
      <c r="E2426" s="85" t="s">
        <v>15227</v>
      </c>
    </row>
    <row r="2427" spans="1:5" x14ac:dyDescent="0.25">
      <c r="A2427" t="str">
        <f t="shared" si="37"/>
        <v>104925</v>
      </c>
      <c r="B2427" s="84" t="s">
        <v>23626</v>
      </c>
      <c r="C2427" s="84" t="s">
        <v>23627</v>
      </c>
      <c r="D2427" s="84" t="s">
        <v>8451</v>
      </c>
      <c r="E2427" s="85" t="s">
        <v>29731</v>
      </c>
    </row>
    <row r="2428" spans="1:5" x14ac:dyDescent="0.25">
      <c r="A2428" t="str">
        <f t="shared" si="37"/>
        <v>104926</v>
      </c>
      <c r="B2428" s="84" t="s">
        <v>23628</v>
      </c>
      <c r="C2428" s="84" t="s">
        <v>23629</v>
      </c>
      <c r="D2428" s="84" t="s">
        <v>8451</v>
      </c>
      <c r="E2428" s="85" t="s">
        <v>15801</v>
      </c>
    </row>
    <row r="2429" spans="1:5" x14ac:dyDescent="0.25">
      <c r="A2429" t="str">
        <f t="shared" si="37"/>
        <v>104927</v>
      </c>
      <c r="B2429" s="84" t="s">
        <v>23630</v>
      </c>
      <c r="C2429" s="84" t="s">
        <v>23631</v>
      </c>
      <c r="D2429" s="84" t="s">
        <v>8451</v>
      </c>
      <c r="E2429" s="85" t="s">
        <v>28375</v>
      </c>
    </row>
    <row r="2430" spans="1:5" x14ac:dyDescent="0.25">
      <c r="A2430" t="str">
        <f t="shared" si="37"/>
        <v>104928</v>
      </c>
      <c r="B2430" s="84" t="s">
        <v>23632</v>
      </c>
      <c r="C2430" s="84" t="s">
        <v>23633</v>
      </c>
      <c r="D2430" s="84" t="s">
        <v>8451</v>
      </c>
      <c r="E2430" s="85" t="s">
        <v>29732</v>
      </c>
    </row>
    <row r="2431" spans="1:5" x14ac:dyDescent="0.25">
      <c r="A2431" t="str">
        <f t="shared" si="37"/>
        <v>104929</v>
      </c>
      <c r="B2431" s="84" t="s">
        <v>23634</v>
      </c>
      <c r="C2431" s="84" t="s">
        <v>23635</v>
      </c>
      <c r="D2431" s="84" t="s">
        <v>8451</v>
      </c>
      <c r="E2431" s="85" t="s">
        <v>29733</v>
      </c>
    </row>
    <row r="2432" spans="1:5" x14ac:dyDescent="0.25">
      <c r="A2432" t="str">
        <f t="shared" si="37"/>
        <v>89996</v>
      </c>
      <c r="B2432" s="84" t="s">
        <v>1736</v>
      </c>
      <c r="C2432" s="84" t="s">
        <v>14016</v>
      </c>
      <c r="D2432" s="84" t="s">
        <v>9262</v>
      </c>
      <c r="E2432" s="85" t="s">
        <v>15255</v>
      </c>
    </row>
    <row r="2433" spans="1:5" x14ac:dyDescent="0.25">
      <c r="A2433" t="str">
        <f t="shared" si="37"/>
        <v>89997</v>
      </c>
      <c r="B2433" s="84" t="s">
        <v>1737</v>
      </c>
      <c r="C2433" s="84" t="s">
        <v>14017</v>
      </c>
      <c r="D2433" s="84" t="s">
        <v>9262</v>
      </c>
      <c r="E2433" s="85" t="s">
        <v>28701</v>
      </c>
    </row>
    <row r="2434" spans="1:5" x14ac:dyDescent="0.25">
      <c r="A2434" t="str">
        <f t="shared" si="37"/>
        <v>89998</v>
      </c>
      <c r="B2434" s="84" t="s">
        <v>1738</v>
      </c>
      <c r="C2434" s="84" t="s">
        <v>14018</v>
      </c>
      <c r="D2434" s="84" t="s">
        <v>9262</v>
      </c>
      <c r="E2434" s="85" t="s">
        <v>7933</v>
      </c>
    </row>
    <row r="2435" spans="1:5" x14ac:dyDescent="0.25">
      <c r="A2435" t="str">
        <f t="shared" ref="A2435:A2498" si="38">B2435</f>
        <v>89999</v>
      </c>
      <c r="B2435" s="84" t="s">
        <v>1739</v>
      </c>
      <c r="C2435" s="84" t="s">
        <v>14019</v>
      </c>
      <c r="D2435" s="84" t="s">
        <v>9262</v>
      </c>
      <c r="E2435" s="85" t="s">
        <v>12042</v>
      </c>
    </row>
    <row r="2436" spans="1:5" x14ac:dyDescent="0.25">
      <c r="A2436" t="str">
        <f t="shared" si="38"/>
        <v>90000</v>
      </c>
      <c r="B2436" s="84" t="s">
        <v>1740</v>
      </c>
      <c r="C2436" s="84" t="s">
        <v>14020</v>
      </c>
      <c r="D2436" s="84" t="s">
        <v>9262</v>
      </c>
      <c r="E2436" s="85" t="s">
        <v>17966</v>
      </c>
    </row>
    <row r="2437" spans="1:5" x14ac:dyDescent="0.25">
      <c r="A2437" t="str">
        <f t="shared" si="38"/>
        <v>91593</v>
      </c>
      <c r="B2437" s="84" t="s">
        <v>2157</v>
      </c>
      <c r="C2437" s="84" t="s">
        <v>2158</v>
      </c>
      <c r="D2437" s="84" t="s">
        <v>9262</v>
      </c>
      <c r="E2437" s="85" t="s">
        <v>8242</v>
      </c>
    </row>
    <row r="2438" spans="1:5" x14ac:dyDescent="0.25">
      <c r="A2438" t="str">
        <f t="shared" si="38"/>
        <v>91594</v>
      </c>
      <c r="B2438" s="84" t="s">
        <v>2159</v>
      </c>
      <c r="C2438" s="84" t="s">
        <v>2160</v>
      </c>
      <c r="D2438" s="84" t="s">
        <v>9262</v>
      </c>
      <c r="E2438" s="85" t="s">
        <v>8114</v>
      </c>
    </row>
    <row r="2439" spans="1:5" x14ac:dyDescent="0.25">
      <c r="A2439" t="str">
        <f t="shared" si="38"/>
        <v>91595</v>
      </c>
      <c r="B2439" s="84" t="s">
        <v>2161</v>
      </c>
      <c r="C2439" s="84" t="s">
        <v>2162</v>
      </c>
      <c r="D2439" s="84" t="s">
        <v>9262</v>
      </c>
      <c r="E2439" s="85" t="s">
        <v>7687</v>
      </c>
    </row>
    <row r="2440" spans="1:5" x14ac:dyDescent="0.25">
      <c r="A2440" t="str">
        <f t="shared" si="38"/>
        <v>91596</v>
      </c>
      <c r="B2440" s="84" t="s">
        <v>2163</v>
      </c>
      <c r="C2440" s="84" t="s">
        <v>2164</v>
      </c>
      <c r="D2440" s="84" t="s">
        <v>9262</v>
      </c>
      <c r="E2440" s="85" t="s">
        <v>15277</v>
      </c>
    </row>
    <row r="2441" spans="1:5" x14ac:dyDescent="0.25">
      <c r="A2441" t="str">
        <f t="shared" si="38"/>
        <v>91597</v>
      </c>
      <c r="B2441" s="84" t="s">
        <v>2165</v>
      </c>
      <c r="C2441" s="84" t="s">
        <v>2166</v>
      </c>
      <c r="D2441" s="84" t="s">
        <v>9262</v>
      </c>
      <c r="E2441" s="85" t="s">
        <v>15786</v>
      </c>
    </row>
    <row r="2442" spans="1:5" x14ac:dyDescent="0.25">
      <c r="A2442" t="str">
        <f t="shared" si="38"/>
        <v>91598</v>
      </c>
      <c r="B2442" s="84" t="s">
        <v>2167</v>
      </c>
      <c r="C2442" s="84" t="s">
        <v>2168</v>
      </c>
      <c r="D2442" s="84" t="s">
        <v>9262</v>
      </c>
      <c r="E2442" s="85" t="s">
        <v>14058</v>
      </c>
    </row>
    <row r="2443" spans="1:5" x14ac:dyDescent="0.25">
      <c r="A2443" t="str">
        <f t="shared" si="38"/>
        <v>91599</v>
      </c>
      <c r="B2443" s="84" t="s">
        <v>2169</v>
      </c>
      <c r="C2443" s="84" t="s">
        <v>2170</v>
      </c>
      <c r="D2443" s="84" t="s">
        <v>9262</v>
      </c>
      <c r="E2443" s="85" t="s">
        <v>14514</v>
      </c>
    </row>
    <row r="2444" spans="1:5" x14ac:dyDescent="0.25">
      <c r="A2444" t="str">
        <f t="shared" si="38"/>
        <v>91600</v>
      </c>
      <c r="B2444" s="84" t="s">
        <v>2171</v>
      </c>
      <c r="C2444" s="84" t="s">
        <v>2172</v>
      </c>
      <c r="D2444" s="84" t="s">
        <v>9262</v>
      </c>
      <c r="E2444" s="85" t="s">
        <v>8106</v>
      </c>
    </row>
    <row r="2445" spans="1:5" x14ac:dyDescent="0.25">
      <c r="A2445" t="str">
        <f t="shared" si="38"/>
        <v>91601</v>
      </c>
      <c r="B2445" s="84" t="s">
        <v>2173</v>
      </c>
      <c r="C2445" s="84" t="s">
        <v>2174</v>
      </c>
      <c r="D2445" s="84" t="s">
        <v>9262</v>
      </c>
      <c r="E2445" s="85" t="s">
        <v>7799</v>
      </c>
    </row>
    <row r="2446" spans="1:5" x14ac:dyDescent="0.25">
      <c r="A2446" t="str">
        <f t="shared" si="38"/>
        <v>91602</v>
      </c>
      <c r="B2446" s="84" t="s">
        <v>2175</v>
      </c>
      <c r="C2446" s="84" t="s">
        <v>2176</v>
      </c>
      <c r="D2446" s="84" t="s">
        <v>9262</v>
      </c>
      <c r="E2446" s="85" t="s">
        <v>7974</v>
      </c>
    </row>
    <row r="2447" spans="1:5" x14ac:dyDescent="0.25">
      <c r="A2447" t="str">
        <f t="shared" si="38"/>
        <v>91603</v>
      </c>
      <c r="B2447" s="84" t="s">
        <v>2177</v>
      </c>
      <c r="C2447" s="84" t="s">
        <v>2178</v>
      </c>
      <c r="D2447" s="84" t="s">
        <v>9262</v>
      </c>
      <c r="E2447" s="85" t="s">
        <v>7847</v>
      </c>
    </row>
    <row r="2448" spans="1:5" x14ac:dyDescent="0.25">
      <c r="A2448" t="str">
        <f t="shared" si="38"/>
        <v>92759</v>
      </c>
      <c r="B2448" s="84" t="s">
        <v>2863</v>
      </c>
      <c r="C2448" s="84" t="s">
        <v>23636</v>
      </c>
      <c r="D2448" s="84" t="s">
        <v>9262</v>
      </c>
      <c r="E2448" s="85" t="s">
        <v>10378</v>
      </c>
    </row>
    <row r="2449" spans="1:5" x14ac:dyDescent="0.25">
      <c r="A2449" t="str">
        <f t="shared" si="38"/>
        <v>92760</v>
      </c>
      <c r="B2449" s="84" t="s">
        <v>2864</v>
      </c>
      <c r="C2449" s="84" t="s">
        <v>23637</v>
      </c>
      <c r="D2449" s="84" t="s">
        <v>9262</v>
      </c>
      <c r="E2449" s="85" t="s">
        <v>13769</v>
      </c>
    </row>
    <row r="2450" spans="1:5" x14ac:dyDescent="0.25">
      <c r="A2450" t="str">
        <f t="shared" si="38"/>
        <v>92761</v>
      </c>
      <c r="B2450" s="84" t="s">
        <v>2865</v>
      </c>
      <c r="C2450" s="84" t="s">
        <v>23638</v>
      </c>
      <c r="D2450" s="84" t="s">
        <v>9262</v>
      </c>
      <c r="E2450" s="85" t="s">
        <v>24525</v>
      </c>
    </row>
    <row r="2451" spans="1:5" x14ac:dyDescent="0.25">
      <c r="A2451" t="str">
        <f t="shared" si="38"/>
        <v>92762</v>
      </c>
      <c r="B2451" s="84" t="s">
        <v>2866</v>
      </c>
      <c r="C2451" s="84" t="s">
        <v>23639</v>
      </c>
      <c r="D2451" s="84" t="s">
        <v>9262</v>
      </c>
      <c r="E2451" s="85" t="s">
        <v>13076</v>
      </c>
    </row>
    <row r="2452" spans="1:5" x14ac:dyDescent="0.25">
      <c r="A2452" t="str">
        <f t="shared" si="38"/>
        <v>92763</v>
      </c>
      <c r="B2452" s="84" t="s">
        <v>2867</v>
      </c>
      <c r="C2452" s="84" t="s">
        <v>23640</v>
      </c>
      <c r="D2452" s="84" t="s">
        <v>9262</v>
      </c>
      <c r="E2452" s="85" t="s">
        <v>7780</v>
      </c>
    </row>
    <row r="2453" spans="1:5" x14ac:dyDescent="0.25">
      <c r="A2453" t="str">
        <f t="shared" si="38"/>
        <v>92764</v>
      </c>
      <c r="B2453" s="84" t="s">
        <v>2868</v>
      </c>
      <c r="C2453" s="84" t="s">
        <v>23641</v>
      </c>
      <c r="D2453" s="84" t="s">
        <v>9262</v>
      </c>
      <c r="E2453" s="85" t="s">
        <v>11091</v>
      </c>
    </row>
    <row r="2454" spans="1:5" x14ac:dyDescent="0.25">
      <c r="A2454" t="str">
        <f t="shared" si="38"/>
        <v>92765</v>
      </c>
      <c r="B2454" s="84" t="s">
        <v>2869</v>
      </c>
      <c r="C2454" s="84" t="s">
        <v>23642</v>
      </c>
      <c r="D2454" s="84" t="s">
        <v>9262</v>
      </c>
      <c r="E2454" s="85" t="s">
        <v>7882</v>
      </c>
    </row>
    <row r="2455" spans="1:5" x14ac:dyDescent="0.25">
      <c r="A2455" t="str">
        <f t="shared" si="38"/>
        <v>92766</v>
      </c>
      <c r="B2455" s="84" t="s">
        <v>2870</v>
      </c>
      <c r="C2455" s="84" t="s">
        <v>23643</v>
      </c>
      <c r="D2455" s="84" t="s">
        <v>9262</v>
      </c>
      <c r="E2455" s="85" t="s">
        <v>8311</v>
      </c>
    </row>
    <row r="2456" spans="1:5" x14ac:dyDescent="0.25">
      <c r="A2456" t="str">
        <f t="shared" si="38"/>
        <v>92767</v>
      </c>
      <c r="B2456" s="84" t="s">
        <v>2871</v>
      </c>
      <c r="C2456" s="84" t="s">
        <v>23644</v>
      </c>
      <c r="D2456" s="84" t="s">
        <v>9262</v>
      </c>
      <c r="E2456" s="85" t="s">
        <v>12032</v>
      </c>
    </row>
    <row r="2457" spans="1:5" x14ac:dyDescent="0.25">
      <c r="A2457" t="str">
        <f t="shared" si="38"/>
        <v>92768</v>
      </c>
      <c r="B2457" s="84" t="s">
        <v>2872</v>
      </c>
      <c r="C2457" s="84" t="s">
        <v>23645</v>
      </c>
      <c r="D2457" s="84" t="s">
        <v>9262</v>
      </c>
      <c r="E2457" s="85" t="s">
        <v>16684</v>
      </c>
    </row>
    <row r="2458" spans="1:5" x14ac:dyDescent="0.25">
      <c r="A2458" t="str">
        <f t="shared" si="38"/>
        <v>92769</v>
      </c>
      <c r="B2458" s="84" t="s">
        <v>2873</v>
      </c>
      <c r="C2458" s="84" t="s">
        <v>23646</v>
      </c>
      <c r="D2458" s="84" t="s">
        <v>9262</v>
      </c>
      <c r="E2458" s="85" t="s">
        <v>29734</v>
      </c>
    </row>
    <row r="2459" spans="1:5" x14ac:dyDescent="0.25">
      <c r="A2459" t="str">
        <f t="shared" si="38"/>
        <v>92770</v>
      </c>
      <c r="B2459" s="84" t="s">
        <v>2874</v>
      </c>
      <c r="C2459" s="84" t="s">
        <v>23647</v>
      </c>
      <c r="D2459" s="84" t="s">
        <v>9262</v>
      </c>
      <c r="E2459" s="85" t="s">
        <v>8269</v>
      </c>
    </row>
    <row r="2460" spans="1:5" x14ac:dyDescent="0.25">
      <c r="A2460" t="str">
        <f t="shared" si="38"/>
        <v>92771</v>
      </c>
      <c r="B2460" s="84" t="s">
        <v>2875</v>
      </c>
      <c r="C2460" s="84" t="s">
        <v>23648</v>
      </c>
      <c r="D2460" s="84" t="s">
        <v>9262</v>
      </c>
      <c r="E2460" s="85" t="s">
        <v>11215</v>
      </c>
    </row>
    <row r="2461" spans="1:5" x14ac:dyDescent="0.25">
      <c r="A2461" t="str">
        <f t="shared" si="38"/>
        <v>92772</v>
      </c>
      <c r="B2461" s="84" t="s">
        <v>2876</v>
      </c>
      <c r="C2461" s="84" t="s">
        <v>23649</v>
      </c>
      <c r="D2461" s="84" t="s">
        <v>9262</v>
      </c>
      <c r="E2461" s="85" t="s">
        <v>14471</v>
      </c>
    </row>
    <row r="2462" spans="1:5" x14ac:dyDescent="0.25">
      <c r="A2462" t="str">
        <f t="shared" si="38"/>
        <v>92773</v>
      </c>
      <c r="B2462" s="84" t="s">
        <v>2877</v>
      </c>
      <c r="C2462" s="84" t="s">
        <v>23650</v>
      </c>
      <c r="D2462" s="84" t="s">
        <v>9262</v>
      </c>
      <c r="E2462" s="85" t="s">
        <v>7873</v>
      </c>
    </row>
    <row r="2463" spans="1:5" x14ac:dyDescent="0.25">
      <c r="A2463" t="str">
        <f t="shared" si="38"/>
        <v>92774</v>
      </c>
      <c r="B2463" s="84" t="s">
        <v>2878</v>
      </c>
      <c r="C2463" s="84" t="s">
        <v>23651</v>
      </c>
      <c r="D2463" s="84" t="s">
        <v>9262</v>
      </c>
      <c r="E2463" s="85" t="s">
        <v>9895</v>
      </c>
    </row>
    <row r="2464" spans="1:5" x14ac:dyDescent="0.25">
      <c r="A2464" t="str">
        <f t="shared" si="38"/>
        <v>92798</v>
      </c>
      <c r="B2464" s="84" t="s">
        <v>2879</v>
      </c>
      <c r="C2464" s="84" t="s">
        <v>23653</v>
      </c>
      <c r="D2464" s="84" t="s">
        <v>9262</v>
      </c>
      <c r="E2464" s="85" t="s">
        <v>24515</v>
      </c>
    </row>
    <row r="2465" spans="1:5" x14ac:dyDescent="0.25">
      <c r="A2465" t="str">
        <f t="shared" si="38"/>
        <v>92799</v>
      </c>
      <c r="B2465" s="84" t="s">
        <v>2880</v>
      </c>
      <c r="C2465" s="84" t="s">
        <v>23654</v>
      </c>
      <c r="D2465" s="84" t="s">
        <v>9262</v>
      </c>
      <c r="E2465" s="85" t="s">
        <v>8162</v>
      </c>
    </row>
    <row r="2466" spans="1:5" x14ac:dyDescent="0.25">
      <c r="A2466" t="str">
        <f t="shared" si="38"/>
        <v>92800</v>
      </c>
      <c r="B2466" s="84" t="s">
        <v>2881</v>
      </c>
      <c r="C2466" s="84" t="s">
        <v>23655</v>
      </c>
      <c r="D2466" s="84" t="s">
        <v>9262</v>
      </c>
      <c r="E2466" s="85" t="s">
        <v>13092</v>
      </c>
    </row>
    <row r="2467" spans="1:5" x14ac:dyDescent="0.25">
      <c r="A2467" t="str">
        <f t="shared" si="38"/>
        <v>92801</v>
      </c>
      <c r="B2467" s="84" t="s">
        <v>2882</v>
      </c>
      <c r="C2467" s="84" t="s">
        <v>23656</v>
      </c>
      <c r="D2467" s="84" t="s">
        <v>9262</v>
      </c>
      <c r="E2467" s="85" t="s">
        <v>10374</v>
      </c>
    </row>
    <row r="2468" spans="1:5" x14ac:dyDescent="0.25">
      <c r="A2468" t="str">
        <f t="shared" si="38"/>
        <v>92802</v>
      </c>
      <c r="B2468" s="84" t="s">
        <v>2883</v>
      </c>
      <c r="C2468" s="84" t="s">
        <v>23657</v>
      </c>
      <c r="D2468" s="84" t="s">
        <v>9262</v>
      </c>
      <c r="E2468" s="85" t="s">
        <v>8020</v>
      </c>
    </row>
    <row r="2469" spans="1:5" x14ac:dyDescent="0.25">
      <c r="A2469" t="str">
        <f t="shared" si="38"/>
        <v>92803</v>
      </c>
      <c r="B2469" s="84" t="s">
        <v>2884</v>
      </c>
      <c r="C2469" s="84" t="s">
        <v>23658</v>
      </c>
      <c r="D2469" s="84" t="s">
        <v>9262</v>
      </c>
      <c r="E2469" s="85" t="s">
        <v>16199</v>
      </c>
    </row>
    <row r="2470" spans="1:5" x14ac:dyDescent="0.25">
      <c r="A2470" t="str">
        <f t="shared" si="38"/>
        <v>92804</v>
      </c>
      <c r="B2470" s="84" t="s">
        <v>2885</v>
      </c>
      <c r="C2470" s="84" t="s">
        <v>23659</v>
      </c>
      <c r="D2470" s="84" t="s">
        <v>9262</v>
      </c>
      <c r="E2470" s="85" t="s">
        <v>7694</v>
      </c>
    </row>
    <row r="2471" spans="1:5" x14ac:dyDescent="0.25">
      <c r="A2471" t="str">
        <f t="shared" si="38"/>
        <v>92805</v>
      </c>
      <c r="B2471" s="84" t="s">
        <v>2886</v>
      </c>
      <c r="C2471" s="84" t="s">
        <v>23660</v>
      </c>
      <c r="D2471" s="84" t="s">
        <v>9262</v>
      </c>
      <c r="E2471" s="85" t="s">
        <v>7927</v>
      </c>
    </row>
    <row r="2472" spans="1:5" x14ac:dyDescent="0.25">
      <c r="A2472" t="str">
        <f t="shared" si="38"/>
        <v>92806</v>
      </c>
      <c r="B2472" s="84" t="s">
        <v>2887</v>
      </c>
      <c r="C2472" s="84" t="s">
        <v>23661</v>
      </c>
      <c r="D2472" s="84" t="s">
        <v>9262</v>
      </c>
      <c r="E2472" s="85" t="s">
        <v>24515</v>
      </c>
    </row>
    <row r="2473" spans="1:5" x14ac:dyDescent="0.25">
      <c r="A2473" t="str">
        <f t="shared" si="38"/>
        <v>92875</v>
      </c>
      <c r="B2473" s="84" t="s">
        <v>2944</v>
      </c>
      <c r="C2473" s="84" t="s">
        <v>23662</v>
      </c>
      <c r="D2473" s="84" t="s">
        <v>9262</v>
      </c>
      <c r="E2473" s="85" t="s">
        <v>9886</v>
      </c>
    </row>
    <row r="2474" spans="1:5" x14ac:dyDescent="0.25">
      <c r="A2474" t="str">
        <f t="shared" si="38"/>
        <v>92876</v>
      </c>
      <c r="B2474" s="84" t="s">
        <v>2945</v>
      </c>
      <c r="C2474" s="84" t="s">
        <v>23663</v>
      </c>
      <c r="D2474" s="84" t="s">
        <v>9262</v>
      </c>
      <c r="E2474" s="85" t="s">
        <v>7846</v>
      </c>
    </row>
    <row r="2475" spans="1:5" x14ac:dyDescent="0.25">
      <c r="A2475" t="str">
        <f t="shared" si="38"/>
        <v>92877</v>
      </c>
      <c r="B2475" s="84" t="s">
        <v>2946</v>
      </c>
      <c r="C2475" s="84" t="s">
        <v>23664</v>
      </c>
      <c r="D2475" s="84" t="s">
        <v>9262</v>
      </c>
      <c r="E2475" s="85" t="s">
        <v>14482</v>
      </c>
    </row>
    <row r="2476" spans="1:5" x14ac:dyDescent="0.25">
      <c r="A2476" t="str">
        <f t="shared" si="38"/>
        <v>92878</v>
      </c>
      <c r="B2476" s="84" t="s">
        <v>2947</v>
      </c>
      <c r="C2476" s="84" t="s">
        <v>23665</v>
      </c>
      <c r="D2476" s="84" t="s">
        <v>9262</v>
      </c>
      <c r="E2476" s="85" t="s">
        <v>10217</v>
      </c>
    </row>
    <row r="2477" spans="1:5" x14ac:dyDescent="0.25">
      <c r="A2477" t="str">
        <f t="shared" si="38"/>
        <v>92879</v>
      </c>
      <c r="B2477" s="84" t="s">
        <v>2948</v>
      </c>
      <c r="C2477" s="84" t="s">
        <v>23666</v>
      </c>
      <c r="D2477" s="84" t="s">
        <v>9262</v>
      </c>
      <c r="E2477" s="85" t="s">
        <v>7904</v>
      </c>
    </row>
    <row r="2478" spans="1:5" x14ac:dyDescent="0.25">
      <c r="A2478" t="str">
        <f t="shared" si="38"/>
        <v>92880</v>
      </c>
      <c r="B2478" s="84" t="s">
        <v>2949</v>
      </c>
      <c r="C2478" s="84" t="s">
        <v>23667</v>
      </c>
      <c r="D2478" s="84" t="s">
        <v>9262</v>
      </c>
      <c r="E2478" s="85" t="s">
        <v>15386</v>
      </c>
    </row>
    <row r="2479" spans="1:5" x14ac:dyDescent="0.25">
      <c r="A2479" t="str">
        <f t="shared" si="38"/>
        <v>92881</v>
      </c>
      <c r="B2479" s="84" t="s">
        <v>2950</v>
      </c>
      <c r="C2479" s="84" t="s">
        <v>23668</v>
      </c>
      <c r="D2479" s="84" t="s">
        <v>9262</v>
      </c>
      <c r="E2479" s="85" t="s">
        <v>14482</v>
      </c>
    </row>
    <row r="2480" spans="1:5" x14ac:dyDescent="0.25">
      <c r="A2480" t="str">
        <f t="shared" si="38"/>
        <v>92882</v>
      </c>
      <c r="B2480" s="84" t="s">
        <v>2951</v>
      </c>
      <c r="C2480" s="84" t="s">
        <v>23669</v>
      </c>
      <c r="D2480" s="84" t="s">
        <v>9262</v>
      </c>
      <c r="E2480" s="85" t="s">
        <v>14746</v>
      </c>
    </row>
    <row r="2481" spans="1:5" x14ac:dyDescent="0.25">
      <c r="A2481" t="str">
        <f t="shared" si="38"/>
        <v>92883</v>
      </c>
      <c r="B2481" s="84" t="s">
        <v>2952</v>
      </c>
      <c r="C2481" s="84" t="s">
        <v>23670</v>
      </c>
      <c r="D2481" s="84" t="s">
        <v>9262</v>
      </c>
      <c r="E2481" s="85" t="s">
        <v>10320</v>
      </c>
    </row>
    <row r="2482" spans="1:5" x14ac:dyDescent="0.25">
      <c r="A2482" t="str">
        <f t="shared" si="38"/>
        <v>92884</v>
      </c>
      <c r="B2482" s="84" t="s">
        <v>2953</v>
      </c>
      <c r="C2482" s="84" t="s">
        <v>23671</v>
      </c>
      <c r="D2482" s="84" t="s">
        <v>9262</v>
      </c>
      <c r="E2482" s="85" t="s">
        <v>8196</v>
      </c>
    </row>
    <row r="2483" spans="1:5" x14ac:dyDescent="0.25">
      <c r="A2483" t="str">
        <f t="shared" si="38"/>
        <v>92885</v>
      </c>
      <c r="B2483" s="84" t="s">
        <v>2954</v>
      </c>
      <c r="C2483" s="84" t="s">
        <v>23672</v>
      </c>
      <c r="D2483" s="84" t="s">
        <v>9262</v>
      </c>
      <c r="E2483" s="85" t="s">
        <v>7860</v>
      </c>
    </row>
    <row r="2484" spans="1:5" x14ac:dyDescent="0.25">
      <c r="A2484" t="str">
        <f t="shared" si="38"/>
        <v>92886</v>
      </c>
      <c r="B2484" s="84" t="s">
        <v>2955</v>
      </c>
      <c r="C2484" s="84" t="s">
        <v>23673</v>
      </c>
      <c r="D2484" s="84" t="s">
        <v>9262</v>
      </c>
      <c r="E2484" s="85" t="s">
        <v>14060</v>
      </c>
    </row>
    <row r="2485" spans="1:5" x14ac:dyDescent="0.25">
      <c r="A2485" t="str">
        <f t="shared" si="38"/>
        <v>92887</v>
      </c>
      <c r="B2485" s="84" t="s">
        <v>2956</v>
      </c>
      <c r="C2485" s="84" t="s">
        <v>23674</v>
      </c>
      <c r="D2485" s="84" t="s">
        <v>9262</v>
      </c>
      <c r="E2485" s="85" t="s">
        <v>7635</v>
      </c>
    </row>
    <row r="2486" spans="1:5" x14ac:dyDescent="0.25">
      <c r="A2486" t="str">
        <f t="shared" si="38"/>
        <v>92888</v>
      </c>
      <c r="B2486" s="84" t="s">
        <v>2957</v>
      </c>
      <c r="C2486" s="84" t="s">
        <v>23675</v>
      </c>
      <c r="D2486" s="84" t="s">
        <v>9262</v>
      </c>
      <c r="E2486" s="85" t="s">
        <v>16732</v>
      </c>
    </row>
    <row r="2487" spans="1:5" x14ac:dyDescent="0.25">
      <c r="A2487" t="str">
        <f t="shared" si="38"/>
        <v>92915</v>
      </c>
      <c r="B2487" s="84" t="s">
        <v>2984</v>
      </c>
      <c r="C2487" s="84" t="s">
        <v>23676</v>
      </c>
      <c r="D2487" s="84" t="s">
        <v>9262</v>
      </c>
      <c r="E2487" s="85" t="s">
        <v>8168</v>
      </c>
    </row>
    <row r="2488" spans="1:5" x14ac:dyDescent="0.25">
      <c r="A2488" t="str">
        <f t="shared" si="38"/>
        <v>92916</v>
      </c>
      <c r="B2488" s="84" t="s">
        <v>2985</v>
      </c>
      <c r="C2488" s="84" t="s">
        <v>23677</v>
      </c>
      <c r="D2488" s="84" t="s">
        <v>9262</v>
      </c>
      <c r="E2488" s="85" t="s">
        <v>12082</v>
      </c>
    </row>
    <row r="2489" spans="1:5" x14ac:dyDescent="0.25">
      <c r="A2489" t="str">
        <f t="shared" si="38"/>
        <v>92917</v>
      </c>
      <c r="B2489" s="84" t="s">
        <v>2986</v>
      </c>
      <c r="C2489" s="84" t="s">
        <v>23678</v>
      </c>
      <c r="D2489" s="84" t="s">
        <v>9262</v>
      </c>
      <c r="E2489" s="85" t="s">
        <v>15281</v>
      </c>
    </row>
    <row r="2490" spans="1:5" x14ac:dyDescent="0.25">
      <c r="A2490" t="str">
        <f t="shared" si="38"/>
        <v>92919</v>
      </c>
      <c r="B2490" s="84" t="s">
        <v>2988</v>
      </c>
      <c r="C2490" s="84" t="s">
        <v>23679</v>
      </c>
      <c r="D2490" s="84" t="s">
        <v>9262</v>
      </c>
      <c r="E2490" s="85" t="s">
        <v>10320</v>
      </c>
    </row>
    <row r="2491" spans="1:5" x14ac:dyDescent="0.25">
      <c r="A2491" t="str">
        <f t="shared" si="38"/>
        <v>92921</v>
      </c>
      <c r="B2491" s="84" t="s">
        <v>2990</v>
      </c>
      <c r="C2491" s="84" t="s">
        <v>23680</v>
      </c>
      <c r="D2491" s="84" t="s">
        <v>9262</v>
      </c>
      <c r="E2491" s="85" t="s">
        <v>27773</v>
      </c>
    </row>
    <row r="2492" spans="1:5" x14ac:dyDescent="0.25">
      <c r="A2492" t="str">
        <f t="shared" si="38"/>
        <v>92922</v>
      </c>
      <c r="B2492" s="84" t="s">
        <v>2991</v>
      </c>
      <c r="C2492" s="84" t="s">
        <v>23681</v>
      </c>
      <c r="D2492" s="84" t="s">
        <v>9262</v>
      </c>
      <c r="E2492" s="85" t="s">
        <v>9684</v>
      </c>
    </row>
    <row r="2493" spans="1:5" x14ac:dyDescent="0.25">
      <c r="A2493" t="str">
        <f t="shared" si="38"/>
        <v>92923</v>
      </c>
      <c r="B2493" s="84" t="s">
        <v>2992</v>
      </c>
      <c r="C2493" s="84" t="s">
        <v>23682</v>
      </c>
      <c r="D2493" s="84" t="s">
        <v>9262</v>
      </c>
      <c r="E2493" s="85" t="s">
        <v>9975</v>
      </c>
    </row>
    <row r="2494" spans="1:5" x14ac:dyDescent="0.25">
      <c r="A2494" t="str">
        <f t="shared" si="38"/>
        <v>92924</v>
      </c>
      <c r="B2494" s="84" t="s">
        <v>2993</v>
      </c>
      <c r="C2494" s="84" t="s">
        <v>23683</v>
      </c>
      <c r="D2494" s="84" t="s">
        <v>9262</v>
      </c>
      <c r="E2494" s="85" t="s">
        <v>15277</v>
      </c>
    </row>
    <row r="2495" spans="1:5" x14ac:dyDescent="0.25">
      <c r="A2495" t="str">
        <f t="shared" si="38"/>
        <v>95448</v>
      </c>
      <c r="B2495" s="84" t="s">
        <v>3818</v>
      </c>
      <c r="C2495" s="84" t="s">
        <v>23684</v>
      </c>
      <c r="D2495" s="84" t="s">
        <v>9262</v>
      </c>
      <c r="E2495" s="85" t="s">
        <v>13096</v>
      </c>
    </row>
    <row r="2496" spans="1:5" x14ac:dyDescent="0.25">
      <c r="A2496" t="str">
        <f t="shared" si="38"/>
        <v>95576</v>
      </c>
      <c r="B2496" s="84" t="s">
        <v>3839</v>
      </c>
      <c r="C2496" s="84" t="s">
        <v>23685</v>
      </c>
      <c r="D2496" s="84" t="s">
        <v>9262</v>
      </c>
      <c r="E2496" s="85" t="s">
        <v>8117</v>
      </c>
    </row>
    <row r="2497" spans="1:5" x14ac:dyDescent="0.25">
      <c r="A2497" t="str">
        <f t="shared" si="38"/>
        <v>95577</v>
      </c>
      <c r="B2497" s="84" t="s">
        <v>3840</v>
      </c>
      <c r="C2497" s="84" t="s">
        <v>23686</v>
      </c>
      <c r="D2497" s="84" t="s">
        <v>9262</v>
      </c>
      <c r="E2497" s="85" t="s">
        <v>13763</v>
      </c>
    </row>
    <row r="2498" spans="1:5" x14ac:dyDescent="0.25">
      <c r="A2498" t="str">
        <f t="shared" si="38"/>
        <v>95578</v>
      </c>
      <c r="B2498" s="84" t="s">
        <v>3841</v>
      </c>
      <c r="C2498" s="84" t="s">
        <v>23687</v>
      </c>
      <c r="D2498" s="84" t="s">
        <v>9262</v>
      </c>
      <c r="E2498" s="85" t="s">
        <v>7600</v>
      </c>
    </row>
    <row r="2499" spans="1:5" x14ac:dyDescent="0.25">
      <c r="A2499" t="str">
        <f t="shared" ref="A2499:A2562" si="39">B2499</f>
        <v>95579</v>
      </c>
      <c r="B2499" s="84" t="s">
        <v>3842</v>
      </c>
      <c r="C2499" s="84" t="s">
        <v>23688</v>
      </c>
      <c r="D2499" s="84" t="s">
        <v>9262</v>
      </c>
      <c r="E2499" s="85" t="s">
        <v>17881</v>
      </c>
    </row>
    <row r="2500" spans="1:5" x14ac:dyDescent="0.25">
      <c r="A2500" t="str">
        <f t="shared" si="39"/>
        <v>95580</v>
      </c>
      <c r="B2500" s="84" t="s">
        <v>3843</v>
      </c>
      <c r="C2500" s="84" t="s">
        <v>23689</v>
      </c>
      <c r="D2500" s="84" t="s">
        <v>9262</v>
      </c>
      <c r="E2500" s="85" t="s">
        <v>7773</v>
      </c>
    </row>
    <row r="2501" spans="1:5" x14ac:dyDescent="0.25">
      <c r="A2501" t="str">
        <f t="shared" si="39"/>
        <v>95581</v>
      </c>
      <c r="B2501" s="84" t="s">
        <v>3844</v>
      </c>
      <c r="C2501" s="84" t="s">
        <v>23690</v>
      </c>
      <c r="D2501" s="84" t="s">
        <v>9262</v>
      </c>
      <c r="E2501" s="85" t="s">
        <v>7832</v>
      </c>
    </row>
    <row r="2502" spans="1:5" x14ac:dyDescent="0.25">
      <c r="A2502" t="str">
        <f t="shared" si="39"/>
        <v>95582</v>
      </c>
      <c r="B2502" s="84" t="s">
        <v>3845</v>
      </c>
      <c r="C2502" s="84" t="s">
        <v>23691</v>
      </c>
      <c r="D2502" s="84" t="s">
        <v>9262</v>
      </c>
      <c r="E2502" s="85" t="s">
        <v>10358</v>
      </c>
    </row>
    <row r="2503" spans="1:5" x14ac:dyDescent="0.25">
      <c r="A2503" t="str">
        <f t="shared" si="39"/>
        <v>95583</v>
      </c>
      <c r="B2503" s="84" t="s">
        <v>3846</v>
      </c>
      <c r="C2503" s="84" t="s">
        <v>23692</v>
      </c>
      <c r="D2503" s="84" t="s">
        <v>9262</v>
      </c>
      <c r="E2503" s="85" t="s">
        <v>7875</v>
      </c>
    </row>
    <row r="2504" spans="1:5" x14ac:dyDescent="0.25">
      <c r="A2504" t="str">
        <f t="shared" si="39"/>
        <v>95584</v>
      </c>
      <c r="B2504" s="84" t="s">
        <v>3847</v>
      </c>
      <c r="C2504" s="84" t="s">
        <v>23693</v>
      </c>
      <c r="D2504" s="84" t="s">
        <v>9262</v>
      </c>
      <c r="E2504" s="85" t="s">
        <v>23066</v>
      </c>
    </row>
    <row r="2505" spans="1:5" x14ac:dyDescent="0.25">
      <c r="A2505" t="str">
        <f t="shared" si="39"/>
        <v>95592</v>
      </c>
      <c r="B2505" s="84" t="s">
        <v>3848</v>
      </c>
      <c r="C2505" s="84" t="s">
        <v>23694</v>
      </c>
      <c r="D2505" s="84" t="s">
        <v>9262</v>
      </c>
      <c r="E2505" s="85" t="s">
        <v>7875</v>
      </c>
    </row>
    <row r="2506" spans="1:5" x14ac:dyDescent="0.25">
      <c r="A2506" t="str">
        <f t="shared" si="39"/>
        <v>95593</v>
      </c>
      <c r="B2506" s="84" t="s">
        <v>3849</v>
      </c>
      <c r="C2506" s="84" t="s">
        <v>23695</v>
      </c>
      <c r="D2506" s="84" t="s">
        <v>9262</v>
      </c>
      <c r="E2506" s="85" t="s">
        <v>23066</v>
      </c>
    </row>
    <row r="2507" spans="1:5" x14ac:dyDescent="0.25">
      <c r="A2507" t="str">
        <f t="shared" si="39"/>
        <v>95943</v>
      </c>
      <c r="B2507" s="84" t="s">
        <v>3962</v>
      </c>
      <c r="C2507" s="84" t="s">
        <v>9896</v>
      </c>
      <c r="D2507" s="84" t="s">
        <v>9262</v>
      </c>
      <c r="E2507" s="85" t="s">
        <v>12457</v>
      </c>
    </row>
    <row r="2508" spans="1:5" x14ac:dyDescent="0.25">
      <c r="A2508" t="str">
        <f t="shared" si="39"/>
        <v>95944</v>
      </c>
      <c r="B2508" s="84" t="s">
        <v>3963</v>
      </c>
      <c r="C2508" s="84" t="s">
        <v>9897</v>
      </c>
      <c r="D2508" s="84" t="s">
        <v>9262</v>
      </c>
      <c r="E2508" s="85" t="s">
        <v>29735</v>
      </c>
    </row>
    <row r="2509" spans="1:5" x14ac:dyDescent="0.25">
      <c r="A2509" t="str">
        <f t="shared" si="39"/>
        <v>95945</v>
      </c>
      <c r="B2509" s="84" t="s">
        <v>3964</v>
      </c>
      <c r="C2509" s="84" t="s">
        <v>9898</v>
      </c>
      <c r="D2509" s="84" t="s">
        <v>9262</v>
      </c>
      <c r="E2509" s="85" t="s">
        <v>10565</v>
      </c>
    </row>
    <row r="2510" spans="1:5" x14ac:dyDescent="0.25">
      <c r="A2510" t="str">
        <f t="shared" si="39"/>
        <v>95946</v>
      </c>
      <c r="B2510" s="84" t="s">
        <v>3965</v>
      </c>
      <c r="C2510" s="84" t="s">
        <v>9899</v>
      </c>
      <c r="D2510" s="84" t="s">
        <v>9262</v>
      </c>
      <c r="E2510" s="85" t="s">
        <v>12807</v>
      </c>
    </row>
    <row r="2511" spans="1:5" x14ac:dyDescent="0.25">
      <c r="A2511" t="str">
        <f t="shared" si="39"/>
        <v>95947</v>
      </c>
      <c r="B2511" s="84" t="s">
        <v>3966</v>
      </c>
      <c r="C2511" s="84" t="s">
        <v>9900</v>
      </c>
      <c r="D2511" s="84" t="s">
        <v>9262</v>
      </c>
      <c r="E2511" s="85" t="s">
        <v>7633</v>
      </c>
    </row>
    <row r="2512" spans="1:5" x14ac:dyDescent="0.25">
      <c r="A2512" t="str">
        <f t="shared" si="39"/>
        <v>95948</v>
      </c>
      <c r="B2512" s="84" t="s">
        <v>3967</v>
      </c>
      <c r="C2512" s="84" t="s">
        <v>9901</v>
      </c>
      <c r="D2512" s="84" t="s">
        <v>9262</v>
      </c>
      <c r="E2512" s="85" t="s">
        <v>17881</v>
      </c>
    </row>
    <row r="2513" spans="1:5" x14ac:dyDescent="0.25">
      <c r="A2513" t="str">
        <f t="shared" si="39"/>
        <v>96544</v>
      </c>
      <c r="B2513" s="84" t="s">
        <v>4102</v>
      </c>
      <c r="C2513" s="84" t="s">
        <v>23696</v>
      </c>
      <c r="D2513" s="84" t="s">
        <v>9262</v>
      </c>
      <c r="E2513" s="85" t="s">
        <v>7865</v>
      </c>
    </row>
    <row r="2514" spans="1:5" x14ac:dyDescent="0.25">
      <c r="A2514" t="str">
        <f t="shared" si="39"/>
        <v>96545</v>
      </c>
      <c r="B2514" s="84" t="s">
        <v>4103</v>
      </c>
      <c r="C2514" s="84" t="s">
        <v>23697</v>
      </c>
      <c r="D2514" s="84" t="s">
        <v>9262</v>
      </c>
      <c r="E2514" s="85" t="s">
        <v>12089</v>
      </c>
    </row>
    <row r="2515" spans="1:5" x14ac:dyDescent="0.25">
      <c r="A2515" t="str">
        <f t="shared" si="39"/>
        <v>96546</v>
      </c>
      <c r="B2515" s="84" t="s">
        <v>4104</v>
      </c>
      <c r="C2515" s="84" t="s">
        <v>23698</v>
      </c>
      <c r="D2515" s="84" t="s">
        <v>9262</v>
      </c>
      <c r="E2515" s="85" t="s">
        <v>8137</v>
      </c>
    </row>
    <row r="2516" spans="1:5" x14ac:dyDescent="0.25">
      <c r="A2516" t="str">
        <f t="shared" si="39"/>
        <v>100064</v>
      </c>
      <c r="B2516" s="84" t="s">
        <v>12544</v>
      </c>
      <c r="C2516" s="84" t="s">
        <v>12545</v>
      </c>
      <c r="D2516" s="84" t="s">
        <v>9262</v>
      </c>
      <c r="E2516" s="85" t="s">
        <v>7948</v>
      </c>
    </row>
    <row r="2517" spans="1:5" x14ac:dyDescent="0.25">
      <c r="A2517" t="str">
        <f t="shared" si="39"/>
        <v>100066</v>
      </c>
      <c r="B2517" s="84" t="s">
        <v>5126</v>
      </c>
      <c r="C2517" s="84" t="s">
        <v>5127</v>
      </c>
      <c r="D2517" s="84" t="s">
        <v>9262</v>
      </c>
      <c r="E2517" s="85" t="s">
        <v>23652</v>
      </c>
    </row>
    <row r="2518" spans="1:5" x14ac:dyDescent="0.25">
      <c r="A2518" t="str">
        <f t="shared" si="39"/>
        <v>100067</v>
      </c>
      <c r="B2518" s="84" t="s">
        <v>5128</v>
      </c>
      <c r="C2518" s="84" t="s">
        <v>5129</v>
      </c>
      <c r="D2518" s="84" t="s">
        <v>9262</v>
      </c>
      <c r="E2518" s="85" t="s">
        <v>7849</v>
      </c>
    </row>
    <row r="2519" spans="1:5" x14ac:dyDescent="0.25">
      <c r="A2519" t="str">
        <f t="shared" si="39"/>
        <v>100068</v>
      </c>
      <c r="B2519" s="84" t="s">
        <v>5130</v>
      </c>
      <c r="C2519" s="84" t="s">
        <v>5131</v>
      </c>
      <c r="D2519" s="84" t="s">
        <v>9262</v>
      </c>
      <c r="E2519" s="85" t="s">
        <v>7770</v>
      </c>
    </row>
    <row r="2520" spans="1:5" x14ac:dyDescent="0.25">
      <c r="A2520" t="str">
        <f t="shared" si="39"/>
        <v>102920</v>
      </c>
      <c r="B2520" s="84" t="s">
        <v>14026</v>
      </c>
      <c r="C2520" s="84" t="s">
        <v>14027</v>
      </c>
      <c r="D2520" s="84" t="s">
        <v>9262</v>
      </c>
      <c r="E2520" s="85" t="s">
        <v>9953</v>
      </c>
    </row>
    <row r="2521" spans="1:5" x14ac:dyDescent="0.25">
      <c r="A2521" t="str">
        <f t="shared" si="39"/>
        <v>102921</v>
      </c>
      <c r="B2521" s="84" t="s">
        <v>14028</v>
      </c>
      <c r="C2521" s="84" t="s">
        <v>14029</v>
      </c>
      <c r="D2521" s="84" t="s">
        <v>9262</v>
      </c>
      <c r="E2521" s="85" t="s">
        <v>7868</v>
      </c>
    </row>
    <row r="2522" spans="1:5" x14ac:dyDescent="0.25">
      <c r="A2522" t="str">
        <f t="shared" si="39"/>
        <v>102922</v>
      </c>
      <c r="B2522" s="84" t="s">
        <v>14030</v>
      </c>
      <c r="C2522" s="84" t="s">
        <v>14031</v>
      </c>
      <c r="D2522" s="84" t="s">
        <v>9262</v>
      </c>
      <c r="E2522" s="85" t="s">
        <v>14439</v>
      </c>
    </row>
    <row r="2523" spans="1:5" x14ac:dyDescent="0.25">
      <c r="A2523" t="str">
        <f t="shared" si="39"/>
        <v>102923</v>
      </c>
      <c r="B2523" s="84" t="s">
        <v>14032</v>
      </c>
      <c r="C2523" s="84" t="s">
        <v>14033</v>
      </c>
      <c r="D2523" s="84" t="s">
        <v>9262</v>
      </c>
      <c r="E2523" s="85" t="s">
        <v>7835</v>
      </c>
    </row>
    <row r="2524" spans="1:5" x14ac:dyDescent="0.25">
      <c r="A2524" t="str">
        <f t="shared" si="39"/>
        <v>103088</v>
      </c>
      <c r="B2524" s="84" t="s">
        <v>14034</v>
      </c>
      <c r="C2524" s="84" t="s">
        <v>14035</v>
      </c>
      <c r="D2524" s="84" t="s">
        <v>9262</v>
      </c>
      <c r="E2524" s="85" t="s">
        <v>28785</v>
      </c>
    </row>
    <row r="2525" spans="1:5" x14ac:dyDescent="0.25">
      <c r="A2525" t="str">
        <f t="shared" si="39"/>
        <v>104104</v>
      </c>
      <c r="B2525" s="84" t="s">
        <v>23699</v>
      </c>
      <c r="C2525" s="84" t="s">
        <v>23700</v>
      </c>
      <c r="D2525" s="84" t="s">
        <v>9262</v>
      </c>
      <c r="E2525" s="85" t="s">
        <v>7952</v>
      </c>
    </row>
    <row r="2526" spans="1:5" x14ac:dyDescent="0.25">
      <c r="A2526" t="str">
        <f t="shared" si="39"/>
        <v>104105</v>
      </c>
      <c r="B2526" s="84" t="s">
        <v>23701</v>
      </c>
      <c r="C2526" s="84" t="s">
        <v>23702</v>
      </c>
      <c r="D2526" s="84" t="s">
        <v>9262</v>
      </c>
      <c r="E2526" s="85" t="s">
        <v>7952</v>
      </c>
    </row>
    <row r="2527" spans="1:5" x14ac:dyDescent="0.25">
      <c r="A2527" t="str">
        <f t="shared" si="39"/>
        <v>104106</v>
      </c>
      <c r="B2527" s="84" t="s">
        <v>23703</v>
      </c>
      <c r="C2527" s="84" t="s">
        <v>23704</v>
      </c>
      <c r="D2527" s="84" t="s">
        <v>9262</v>
      </c>
      <c r="E2527" s="85" t="s">
        <v>8138</v>
      </c>
    </row>
    <row r="2528" spans="1:5" x14ac:dyDescent="0.25">
      <c r="A2528" t="str">
        <f t="shared" si="39"/>
        <v>104107</v>
      </c>
      <c r="B2528" s="84" t="s">
        <v>23705</v>
      </c>
      <c r="C2528" s="84" t="s">
        <v>23706</v>
      </c>
      <c r="D2528" s="84" t="s">
        <v>9262</v>
      </c>
      <c r="E2528" s="85" t="s">
        <v>29736</v>
      </c>
    </row>
    <row r="2529" spans="1:5" x14ac:dyDescent="0.25">
      <c r="A2529" t="str">
        <f t="shared" si="39"/>
        <v>104108</v>
      </c>
      <c r="B2529" s="84" t="s">
        <v>23707</v>
      </c>
      <c r="C2529" s="84" t="s">
        <v>23708</v>
      </c>
      <c r="D2529" s="84" t="s">
        <v>9262</v>
      </c>
      <c r="E2529" s="85" t="s">
        <v>29734</v>
      </c>
    </row>
    <row r="2530" spans="1:5" x14ac:dyDescent="0.25">
      <c r="A2530" t="str">
        <f t="shared" si="39"/>
        <v>104109</v>
      </c>
      <c r="B2530" s="84" t="s">
        <v>23709</v>
      </c>
      <c r="C2530" s="84" t="s">
        <v>23710</v>
      </c>
      <c r="D2530" s="84" t="s">
        <v>9262</v>
      </c>
      <c r="E2530" s="85" t="s">
        <v>13415</v>
      </c>
    </row>
    <row r="2531" spans="1:5" x14ac:dyDescent="0.25">
      <c r="A2531" t="str">
        <f t="shared" si="39"/>
        <v>104110</v>
      </c>
      <c r="B2531" s="84" t="s">
        <v>23711</v>
      </c>
      <c r="C2531" s="84" t="s">
        <v>23712</v>
      </c>
      <c r="D2531" s="84" t="s">
        <v>9262</v>
      </c>
      <c r="E2531" s="85" t="s">
        <v>18543</v>
      </c>
    </row>
    <row r="2532" spans="1:5" x14ac:dyDescent="0.25">
      <c r="A2532" t="str">
        <f t="shared" si="39"/>
        <v>104111</v>
      </c>
      <c r="B2532" s="84" t="s">
        <v>23713</v>
      </c>
      <c r="C2532" s="84" t="s">
        <v>23714</v>
      </c>
      <c r="D2532" s="84" t="s">
        <v>9262</v>
      </c>
      <c r="E2532" s="85" t="s">
        <v>8281</v>
      </c>
    </row>
    <row r="2533" spans="1:5" x14ac:dyDescent="0.25">
      <c r="A2533" t="str">
        <f t="shared" si="39"/>
        <v>104915</v>
      </c>
      <c r="B2533" s="84" t="s">
        <v>23715</v>
      </c>
      <c r="C2533" s="84" t="s">
        <v>23716</v>
      </c>
      <c r="D2533" s="84" t="s">
        <v>9262</v>
      </c>
      <c r="E2533" s="85" t="s">
        <v>8104</v>
      </c>
    </row>
    <row r="2534" spans="1:5" x14ac:dyDescent="0.25">
      <c r="A2534" t="str">
        <f t="shared" si="39"/>
        <v>104917</v>
      </c>
      <c r="B2534" s="84" t="s">
        <v>23717</v>
      </c>
      <c r="C2534" s="84" t="s">
        <v>23718</v>
      </c>
      <c r="D2534" s="84" t="s">
        <v>9262</v>
      </c>
      <c r="E2534" s="85" t="s">
        <v>12832</v>
      </c>
    </row>
    <row r="2535" spans="1:5" x14ac:dyDescent="0.25">
      <c r="A2535" t="str">
        <f t="shared" si="39"/>
        <v>104918</v>
      </c>
      <c r="B2535" s="84" t="s">
        <v>23719</v>
      </c>
      <c r="C2535" s="84" t="s">
        <v>23720</v>
      </c>
      <c r="D2535" s="84" t="s">
        <v>9262</v>
      </c>
      <c r="E2535" s="85" t="s">
        <v>13150</v>
      </c>
    </row>
    <row r="2536" spans="1:5" x14ac:dyDescent="0.25">
      <c r="A2536" t="str">
        <f t="shared" si="39"/>
        <v>104919</v>
      </c>
      <c r="B2536" s="84" t="s">
        <v>23721</v>
      </c>
      <c r="C2536" s="84" t="s">
        <v>23722</v>
      </c>
      <c r="D2536" s="84" t="s">
        <v>9262</v>
      </c>
      <c r="E2536" s="85" t="s">
        <v>12807</v>
      </c>
    </row>
    <row r="2537" spans="1:5" x14ac:dyDescent="0.25">
      <c r="A2537" t="str">
        <f t="shared" si="39"/>
        <v>104920</v>
      </c>
      <c r="B2537" s="84" t="s">
        <v>23723</v>
      </c>
      <c r="C2537" s="84" t="s">
        <v>23724</v>
      </c>
      <c r="D2537" s="84" t="s">
        <v>9262</v>
      </c>
      <c r="E2537" s="85" t="s">
        <v>7948</v>
      </c>
    </row>
    <row r="2538" spans="1:5" x14ac:dyDescent="0.25">
      <c r="A2538" t="str">
        <f t="shared" si="39"/>
        <v>104921</v>
      </c>
      <c r="B2538" s="84" t="s">
        <v>23725</v>
      </c>
      <c r="C2538" s="84" t="s">
        <v>23726</v>
      </c>
      <c r="D2538" s="84" t="s">
        <v>9262</v>
      </c>
      <c r="E2538" s="85" t="s">
        <v>13728</v>
      </c>
    </row>
    <row r="2539" spans="1:5" x14ac:dyDescent="0.25">
      <c r="A2539" t="str">
        <f t="shared" si="39"/>
        <v>104922</v>
      </c>
      <c r="B2539" s="84" t="s">
        <v>23727</v>
      </c>
      <c r="C2539" s="84" t="s">
        <v>23728</v>
      </c>
      <c r="D2539" s="84" t="s">
        <v>9262</v>
      </c>
      <c r="E2539" s="85" t="s">
        <v>8333</v>
      </c>
    </row>
    <row r="2540" spans="1:5" x14ac:dyDescent="0.25">
      <c r="A2540" t="str">
        <f t="shared" si="39"/>
        <v>89993</v>
      </c>
      <c r="B2540" s="84" t="s">
        <v>1733</v>
      </c>
      <c r="C2540" s="84" t="s">
        <v>14036</v>
      </c>
      <c r="D2540" s="84" t="s">
        <v>9280</v>
      </c>
      <c r="E2540" s="85" t="s">
        <v>29737</v>
      </c>
    </row>
    <row r="2541" spans="1:5" x14ac:dyDescent="0.25">
      <c r="A2541" t="str">
        <f t="shared" si="39"/>
        <v>89994</v>
      </c>
      <c r="B2541" s="84" t="s">
        <v>1734</v>
      </c>
      <c r="C2541" s="84" t="s">
        <v>14037</v>
      </c>
      <c r="D2541" s="84" t="s">
        <v>9280</v>
      </c>
      <c r="E2541" s="85" t="s">
        <v>29738</v>
      </c>
    </row>
    <row r="2542" spans="1:5" x14ac:dyDescent="0.25">
      <c r="A2542" t="str">
        <f t="shared" si="39"/>
        <v>89995</v>
      </c>
      <c r="B2542" s="84" t="s">
        <v>1735</v>
      </c>
      <c r="C2542" s="84" t="s">
        <v>14038</v>
      </c>
      <c r="D2542" s="84" t="s">
        <v>9280</v>
      </c>
      <c r="E2542" s="85" t="s">
        <v>29739</v>
      </c>
    </row>
    <row r="2543" spans="1:5" x14ac:dyDescent="0.25">
      <c r="A2543" t="str">
        <f t="shared" si="39"/>
        <v>90278</v>
      </c>
      <c r="B2543" s="84" t="s">
        <v>1756</v>
      </c>
      <c r="C2543" s="84" t="s">
        <v>14039</v>
      </c>
      <c r="D2543" s="84" t="s">
        <v>9280</v>
      </c>
      <c r="E2543" s="85" t="s">
        <v>29740</v>
      </c>
    </row>
    <row r="2544" spans="1:5" x14ac:dyDescent="0.25">
      <c r="A2544" t="str">
        <f t="shared" si="39"/>
        <v>90279</v>
      </c>
      <c r="B2544" s="84" t="s">
        <v>1757</v>
      </c>
      <c r="C2544" s="84" t="s">
        <v>14040</v>
      </c>
      <c r="D2544" s="84" t="s">
        <v>9280</v>
      </c>
      <c r="E2544" s="85" t="s">
        <v>29741</v>
      </c>
    </row>
    <row r="2545" spans="1:5" x14ac:dyDescent="0.25">
      <c r="A2545" t="str">
        <f t="shared" si="39"/>
        <v>90280</v>
      </c>
      <c r="B2545" s="84" t="s">
        <v>1758</v>
      </c>
      <c r="C2545" s="84" t="s">
        <v>14041</v>
      </c>
      <c r="D2545" s="84" t="s">
        <v>9280</v>
      </c>
      <c r="E2545" s="85" t="s">
        <v>29742</v>
      </c>
    </row>
    <row r="2546" spans="1:5" x14ac:dyDescent="0.25">
      <c r="A2546" t="str">
        <f t="shared" si="39"/>
        <v>90281</v>
      </c>
      <c r="B2546" s="84" t="s">
        <v>1759</v>
      </c>
      <c r="C2546" s="84" t="s">
        <v>14042</v>
      </c>
      <c r="D2546" s="84" t="s">
        <v>9280</v>
      </c>
      <c r="E2546" s="85" t="s">
        <v>29743</v>
      </c>
    </row>
    <row r="2547" spans="1:5" x14ac:dyDescent="0.25">
      <c r="A2547" t="str">
        <f t="shared" si="39"/>
        <v>90282</v>
      </c>
      <c r="B2547" s="84" t="s">
        <v>1760</v>
      </c>
      <c r="C2547" s="84" t="s">
        <v>14043</v>
      </c>
      <c r="D2547" s="84" t="s">
        <v>9280</v>
      </c>
      <c r="E2547" s="85" t="s">
        <v>29744</v>
      </c>
    </row>
    <row r="2548" spans="1:5" x14ac:dyDescent="0.25">
      <c r="A2548" t="str">
        <f t="shared" si="39"/>
        <v>90283</v>
      </c>
      <c r="B2548" s="84" t="s">
        <v>1761</v>
      </c>
      <c r="C2548" s="84" t="s">
        <v>14044</v>
      </c>
      <c r="D2548" s="84" t="s">
        <v>9280</v>
      </c>
      <c r="E2548" s="85" t="s">
        <v>29745</v>
      </c>
    </row>
    <row r="2549" spans="1:5" x14ac:dyDescent="0.25">
      <c r="A2549" t="str">
        <f t="shared" si="39"/>
        <v>90284</v>
      </c>
      <c r="B2549" s="84" t="s">
        <v>1762</v>
      </c>
      <c r="C2549" s="84" t="s">
        <v>14045</v>
      </c>
      <c r="D2549" s="84" t="s">
        <v>9280</v>
      </c>
      <c r="E2549" s="85" t="s">
        <v>29746</v>
      </c>
    </row>
    <row r="2550" spans="1:5" x14ac:dyDescent="0.25">
      <c r="A2550" t="str">
        <f t="shared" si="39"/>
        <v>90285</v>
      </c>
      <c r="B2550" s="84" t="s">
        <v>1763</v>
      </c>
      <c r="C2550" s="84" t="s">
        <v>14046</v>
      </c>
      <c r="D2550" s="84" t="s">
        <v>9280</v>
      </c>
      <c r="E2550" s="85" t="s">
        <v>29747</v>
      </c>
    </row>
    <row r="2551" spans="1:5" x14ac:dyDescent="0.25">
      <c r="A2551" t="str">
        <f t="shared" si="39"/>
        <v>94962</v>
      </c>
      <c r="B2551" s="84" t="s">
        <v>153</v>
      </c>
      <c r="C2551" s="84" t="s">
        <v>12546</v>
      </c>
      <c r="D2551" s="84" t="s">
        <v>9280</v>
      </c>
      <c r="E2551" s="85" t="s">
        <v>16748</v>
      </c>
    </row>
    <row r="2552" spans="1:5" x14ac:dyDescent="0.25">
      <c r="A2552" t="str">
        <f t="shared" si="39"/>
        <v>94963</v>
      </c>
      <c r="B2552" s="84" t="s">
        <v>142</v>
      </c>
      <c r="C2552" s="84" t="s">
        <v>12547</v>
      </c>
      <c r="D2552" s="84" t="s">
        <v>9280</v>
      </c>
      <c r="E2552" s="85" t="s">
        <v>29748</v>
      </c>
    </row>
    <row r="2553" spans="1:5" x14ac:dyDescent="0.25">
      <c r="A2553" t="str">
        <f t="shared" si="39"/>
        <v>94964</v>
      </c>
      <c r="B2553" s="84" t="s">
        <v>3620</v>
      </c>
      <c r="C2553" s="84" t="s">
        <v>12548</v>
      </c>
      <c r="D2553" s="84" t="s">
        <v>9280</v>
      </c>
      <c r="E2553" s="85" t="s">
        <v>29749</v>
      </c>
    </row>
    <row r="2554" spans="1:5" x14ac:dyDescent="0.25">
      <c r="A2554" t="str">
        <f t="shared" si="39"/>
        <v>94965</v>
      </c>
      <c r="B2554" s="84" t="s">
        <v>3621</v>
      </c>
      <c r="C2554" s="84" t="s">
        <v>12549</v>
      </c>
      <c r="D2554" s="84" t="s">
        <v>9280</v>
      </c>
      <c r="E2554" s="85" t="s">
        <v>29750</v>
      </c>
    </row>
    <row r="2555" spans="1:5" x14ac:dyDescent="0.25">
      <c r="A2555" t="str">
        <f t="shared" si="39"/>
        <v>94966</v>
      </c>
      <c r="B2555" s="84" t="s">
        <v>143</v>
      </c>
      <c r="C2555" s="84" t="s">
        <v>12550</v>
      </c>
      <c r="D2555" s="84" t="s">
        <v>9280</v>
      </c>
      <c r="E2555" s="85" t="s">
        <v>29751</v>
      </c>
    </row>
    <row r="2556" spans="1:5" x14ac:dyDescent="0.25">
      <c r="A2556" t="str">
        <f t="shared" si="39"/>
        <v>94967</v>
      </c>
      <c r="B2556" s="84" t="s">
        <v>3622</v>
      </c>
      <c r="C2556" s="84" t="s">
        <v>12551</v>
      </c>
      <c r="D2556" s="84" t="s">
        <v>9280</v>
      </c>
      <c r="E2556" s="85" t="s">
        <v>29752</v>
      </c>
    </row>
    <row r="2557" spans="1:5" x14ac:dyDescent="0.25">
      <c r="A2557" t="str">
        <f t="shared" si="39"/>
        <v>94968</v>
      </c>
      <c r="B2557" s="84" t="s">
        <v>3623</v>
      </c>
      <c r="C2557" s="84" t="s">
        <v>12552</v>
      </c>
      <c r="D2557" s="84" t="s">
        <v>9280</v>
      </c>
      <c r="E2557" s="85" t="s">
        <v>29753</v>
      </c>
    </row>
    <row r="2558" spans="1:5" x14ac:dyDescent="0.25">
      <c r="A2558" t="str">
        <f t="shared" si="39"/>
        <v>94969</v>
      </c>
      <c r="B2558" s="84" t="s">
        <v>3624</v>
      </c>
      <c r="C2558" s="84" t="s">
        <v>12553</v>
      </c>
      <c r="D2558" s="84" t="s">
        <v>9280</v>
      </c>
      <c r="E2558" s="85" t="s">
        <v>29754</v>
      </c>
    </row>
    <row r="2559" spans="1:5" x14ac:dyDescent="0.25">
      <c r="A2559" t="str">
        <f t="shared" si="39"/>
        <v>94970</v>
      </c>
      <c r="B2559" s="84" t="s">
        <v>3625</v>
      </c>
      <c r="C2559" s="84" t="s">
        <v>12554</v>
      </c>
      <c r="D2559" s="84" t="s">
        <v>9280</v>
      </c>
      <c r="E2559" s="85" t="s">
        <v>29755</v>
      </c>
    </row>
    <row r="2560" spans="1:5" x14ac:dyDescent="0.25">
      <c r="A2560" t="str">
        <f t="shared" si="39"/>
        <v>94971</v>
      </c>
      <c r="B2560" s="84" t="s">
        <v>3626</v>
      </c>
      <c r="C2560" s="84" t="s">
        <v>12555</v>
      </c>
      <c r="D2560" s="84" t="s">
        <v>9280</v>
      </c>
      <c r="E2560" s="85" t="s">
        <v>29756</v>
      </c>
    </row>
    <row r="2561" spans="1:5" x14ac:dyDescent="0.25">
      <c r="A2561" t="str">
        <f t="shared" si="39"/>
        <v>94972</v>
      </c>
      <c r="B2561" s="84" t="s">
        <v>3627</v>
      </c>
      <c r="C2561" s="84" t="s">
        <v>12556</v>
      </c>
      <c r="D2561" s="84" t="s">
        <v>9280</v>
      </c>
      <c r="E2561" s="85" t="s">
        <v>29757</v>
      </c>
    </row>
    <row r="2562" spans="1:5" x14ac:dyDescent="0.25">
      <c r="A2562" t="str">
        <f t="shared" si="39"/>
        <v>94973</v>
      </c>
      <c r="B2562" s="84" t="s">
        <v>3628</v>
      </c>
      <c r="C2562" s="84" t="s">
        <v>12557</v>
      </c>
      <c r="D2562" s="84" t="s">
        <v>9280</v>
      </c>
      <c r="E2562" s="85" t="s">
        <v>29758</v>
      </c>
    </row>
    <row r="2563" spans="1:5" x14ac:dyDescent="0.25">
      <c r="A2563" t="str">
        <f t="shared" ref="A2563:A2626" si="40">B2563</f>
        <v>94974</v>
      </c>
      <c r="B2563" s="84" t="s">
        <v>3629</v>
      </c>
      <c r="C2563" s="84" t="s">
        <v>12558</v>
      </c>
      <c r="D2563" s="84" t="s">
        <v>9280</v>
      </c>
      <c r="E2563" s="85" t="s">
        <v>29759</v>
      </c>
    </row>
    <row r="2564" spans="1:5" x14ac:dyDescent="0.25">
      <c r="A2564" t="str">
        <f t="shared" si="40"/>
        <v>94975</v>
      </c>
      <c r="B2564" s="84" t="s">
        <v>3630</v>
      </c>
      <c r="C2564" s="84" t="s">
        <v>12559</v>
      </c>
      <c r="D2564" s="84" t="s">
        <v>9280</v>
      </c>
      <c r="E2564" s="85" t="s">
        <v>29760</v>
      </c>
    </row>
    <row r="2565" spans="1:5" x14ac:dyDescent="0.25">
      <c r="A2565" t="str">
        <f t="shared" si="40"/>
        <v>96555</v>
      </c>
      <c r="B2565" s="84" t="s">
        <v>4105</v>
      </c>
      <c r="C2565" s="84" t="s">
        <v>23730</v>
      </c>
      <c r="D2565" s="84" t="s">
        <v>9280</v>
      </c>
      <c r="E2565" s="85" t="s">
        <v>19717</v>
      </c>
    </row>
    <row r="2566" spans="1:5" x14ac:dyDescent="0.25">
      <c r="A2566" t="str">
        <f t="shared" si="40"/>
        <v>96556</v>
      </c>
      <c r="B2566" s="84" t="s">
        <v>4106</v>
      </c>
      <c r="C2566" s="84" t="s">
        <v>23731</v>
      </c>
      <c r="D2566" s="84" t="s">
        <v>9280</v>
      </c>
      <c r="E2566" s="85" t="s">
        <v>29761</v>
      </c>
    </row>
    <row r="2567" spans="1:5" x14ac:dyDescent="0.25">
      <c r="A2567" t="str">
        <f t="shared" si="40"/>
        <v>96557</v>
      </c>
      <c r="B2567" s="84" t="s">
        <v>4107</v>
      </c>
      <c r="C2567" s="84" t="s">
        <v>23732</v>
      </c>
      <c r="D2567" s="84" t="s">
        <v>9280</v>
      </c>
      <c r="E2567" s="85" t="s">
        <v>29762</v>
      </c>
    </row>
    <row r="2568" spans="1:5" x14ac:dyDescent="0.25">
      <c r="A2568" t="str">
        <f t="shared" si="40"/>
        <v>96558</v>
      </c>
      <c r="B2568" s="84" t="s">
        <v>4108</v>
      </c>
      <c r="C2568" s="84" t="s">
        <v>23733</v>
      </c>
      <c r="D2568" s="84" t="s">
        <v>9280</v>
      </c>
      <c r="E2568" s="85" t="s">
        <v>29763</v>
      </c>
    </row>
    <row r="2569" spans="1:5" x14ac:dyDescent="0.25">
      <c r="A2569" t="str">
        <f t="shared" si="40"/>
        <v>99235</v>
      </c>
      <c r="B2569" s="84" t="s">
        <v>4981</v>
      </c>
      <c r="C2569" s="84" t="s">
        <v>14830</v>
      </c>
      <c r="D2569" s="84" t="s">
        <v>9280</v>
      </c>
      <c r="E2569" s="85" t="s">
        <v>29764</v>
      </c>
    </row>
    <row r="2570" spans="1:5" x14ac:dyDescent="0.25">
      <c r="A2570" t="str">
        <f t="shared" si="40"/>
        <v>99431</v>
      </c>
      <c r="B2570" s="84" t="s">
        <v>5063</v>
      </c>
      <c r="C2570" s="84" t="s">
        <v>14831</v>
      </c>
      <c r="D2570" s="84" t="s">
        <v>9280</v>
      </c>
      <c r="E2570" s="85" t="s">
        <v>29765</v>
      </c>
    </row>
    <row r="2571" spans="1:5" x14ac:dyDescent="0.25">
      <c r="A2571" t="str">
        <f t="shared" si="40"/>
        <v>99432</v>
      </c>
      <c r="B2571" s="84" t="s">
        <v>5064</v>
      </c>
      <c r="C2571" s="84" t="s">
        <v>14832</v>
      </c>
      <c r="D2571" s="84" t="s">
        <v>9280</v>
      </c>
      <c r="E2571" s="85" t="s">
        <v>29766</v>
      </c>
    </row>
    <row r="2572" spans="1:5" x14ac:dyDescent="0.25">
      <c r="A2572" t="str">
        <f t="shared" si="40"/>
        <v>99433</v>
      </c>
      <c r="B2572" s="84" t="s">
        <v>5065</v>
      </c>
      <c r="C2572" s="84" t="s">
        <v>14833</v>
      </c>
      <c r="D2572" s="84" t="s">
        <v>9280</v>
      </c>
      <c r="E2572" s="85" t="s">
        <v>29767</v>
      </c>
    </row>
    <row r="2573" spans="1:5" x14ac:dyDescent="0.25">
      <c r="A2573" t="str">
        <f t="shared" si="40"/>
        <v>99434</v>
      </c>
      <c r="B2573" s="84" t="s">
        <v>5066</v>
      </c>
      <c r="C2573" s="84" t="s">
        <v>14834</v>
      </c>
      <c r="D2573" s="84" t="s">
        <v>9280</v>
      </c>
      <c r="E2573" s="85" t="s">
        <v>29768</v>
      </c>
    </row>
    <row r="2574" spans="1:5" x14ac:dyDescent="0.25">
      <c r="A2574" t="str">
        <f t="shared" si="40"/>
        <v>99435</v>
      </c>
      <c r="B2574" s="84" t="s">
        <v>5067</v>
      </c>
      <c r="C2574" s="84" t="s">
        <v>14835</v>
      </c>
      <c r="D2574" s="84" t="s">
        <v>9280</v>
      </c>
      <c r="E2574" s="85" t="s">
        <v>29769</v>
      </c>
    </row>
    <row r="2575" spans="1:5" x14ac:dyDescent="0.25">
      <c r="A2575" t="str">
        <f t="shared" si="40"/>
        <v>99436</v>
      </c>
      <c r="B2575" s="84" t="s">
        <v>5068</v>
      </c>
      <c r="C2575" s="84" t="s">
        <v>14836</v>
      </c>
      <c r="D2575" s="84" t="s">
        <v>9280</v>
      </c>
      <c r="E2575" s="85" t="s">
        <v>29770</v>
      </c>
    </row>
    <row r="2576" spans="1:5" x14ac:dyDescent="0.25">
      <c r="A2576" t="str">
        <f t="shared" si="40"/>
        <v>99437</v>
      </c>
      <c r="B2576" s="84" t="s">
        <v>5069</v>
      </c>
      <c r="C2576" s="84" t="s">
        <v>14837</v>
      </c>
      <c r="D2576" s="84" t="s">
        <v>9280</v>
      </c>
      <c r="E2576" s="85" t="s">
        <v>29771</v>
      </c>
    </row>
    <row r="2577" spans="1:5" x14ac:dyDescent="0.25">
      <c r="A2577" t="str">
        <f t="shared" si="40"/>
        <v>99438</v>
      </c>
      <c r="B2577" s="84" t="s">
        <v>5070</v>
      </c>
      <c r="C2577" s="84" t="s">
        <v>14838</v>
      </c>
      <c r="D2577" s="84" t="s">
        <v>9280</v>
      </c>
      <c r="E2577" s="85" t="s">
        <v>29772</v>
      </c>
    </row>
    <row r="2578" spans="1:5" x14ac:dyDescent="0.25">
      <c r="A2578" t="str">
        <f t="shared" si="40"/>
        <v>99439</v>
      </c>
      <c r="B2578" s="84" t="s">
        <v>5071</v>
      </c>
      <c r="C2578" s="84" t="s">
        <v>14839</v>
      </c>
      <c r="D2578" s="84" t="s">
        <v>9280</v>
      </c>
      <c r="E2578" s="85" t="s">
        <v>29773</v>
      </c>
    </row>
    <row r="2579" spans="1:5" x14ac:dyDescent="0.25">
      <c r="A2579" t="str">
        <f t="shared" si="40"/>
        <v>102473</v>
      </c>
      <c r="B2579" s="84" t="s">
        <v>12560</v>
      </c>
      <c r="C2579" s="84" t="s">
        <v>12561</v>
      </c>
      <c r="D2579" s="84" t="s">
        <v>9280</v>
      </c>
      <c r="E2579" s="85" t="s">
        <v>29774</v>
      </c>
    </row>
    <row r="2580" spans="1:5" x14ac:dyDescent="0.25">
      <c r="A2580" t="str">
        <f t="shared" si="40"/>
        <v>102474</v>
      </c>
      <c r="B2580" s="84" t="s">
        <v>12562</v>
      </c>
      <c r="C2580" s="84" t="s">
        <v>12563</v>
      </c>
      <c r="D2580" s="84" t="s">
        <v>9280</v>
      </c>
      <c r="E2580" s="85" t="s">
        <v>21837</v>
      </c>
    </row>
    <row r="2581" spans="1:5" x14ac:dyDescent="0.25">
      <c r="A2581" t="str">
        <f t="shared" si="40"/>
        <v>102475</v>
      </c>
      <c r="B2581" s="84" t="s">
        <v>12564</v>
      </c>
      <c r="C2581" s="84" t="s">
        <v>12565</v>
      </c>
      <c r="D2581" s="84" t="s">
        <v>9280</v>
      </c>
      <c r="E2581" s="85" t="s">
        <v>29775</v>
      </c>
    </row>
    <row r="2582" spans="1:5" x14ac:dyDescent="0.25">
      <c r="A2582" t="str">
        <f t="shared" si="40"/>
        <v>102476</v>
      </c>
      <c r="B2582" s="84" t="s">
        <v>12566</v>
      </c>
      <c r="C2582" s="84" t="s">
        <v>12567</v>
      </c>
      <c r="D2582" s="84" t="s">
        <v>9280</v>
      </c>
      <c r="E2582" s="85" t="s">
        <v>29776</v>
      </c>
    </row>
    <row r="2583" spans="1:5" x14ac:dyDescent="0.25">
      <c r="A2583" t="str">
        <f t="shared" si="40"/>
        <v>102477</v>
      </c>
      <c r="B2583" s="84" t="s">
        <v>12568</v>
      </c>
      <c r="C2583" s="84" t="s">
        <v>12569</v>
      </c>
      <c r="D2583" s="84" t="s">
        <v>9280</v>
      </c>
      <c r="E2583" s="85" t="s">
        <v>29777</v>
      </c>
    </row>
    <row r="2584" spans="1:5" x14ac:dyDescent="0.25">
      <c r="A2584" t="str">
        <f t="shared" si="40"/>
        <v>102478</v>
      </c>
      <c r="B2584" s="84" t="s">
        <v>12570</v>
      </c>
      <c r="C2584" s="84" t="s">
        <v>12571</v>
      </c>
      <c r="D2584" s="84" t="s">
        <v>9280</v>
      </c>
      <c r="E2584" s="85" t="s">
        <v>29778</v>
      </c>
    </row>
    <row r="2585" spans="1:5" x14ac:dyDescent="0.25">
      <c r="A2585" t="str">
        <f t="shared" si="40"/>
        <v>102479</v>
      </c>
      <c r="B2585" s="84" t="s">
        <v>12572</v>
      </c>
      <c r="C2585" s="84" t="s">
        <v>12573</v>
      </c>
      <c r="D2585" s="84" t="s">
        <v>9280</v>
      </c>
      <c r="E2585" s="85" t="s">
        <v>29779</v>
      </c>
    </row>
    <row r="2586" spans="1:5" x14ac:dyDescent="0.25">
      <c r="A2586" t="str">
        <f t="shared" si="40"/>
        <v>102480</v>
      </c>
      <c r="B2586" s="84" t="s">
        <v>12574</v>
      </c>
      <c r="C2586" s="84" t="s">
        <v>12575</v>
      </c>
      <c r="D2586" s="84" t="s">
        <v>9280</v>
      </c>
      <c r="E2586" s="85" t="s">
        <v>29780</v>
      </c>
    </row>
    <row r="2587" spans="1:5" x14ac:dyDescent="0.25">
      <c r="A2587" t="str">
        <f t="shared" si="40"/>
        <v>102481</v>
      </c>
      <c r="B2587" s="84" t="s">
        <v>12576</v>
      </c>
      <c r="C2587" s="84" t="s">
        <v>12577</v>
      </c>
      <c r="D2587" s="84" t="s">
        <v>9280</v>
      </c>
      <c r="E2587" s="85" t="s">
        <v>29781</v>
      </c>
    </row>
    <row r="2588" spans="1:5" x14ac:dyDescent="0.25">
      <c r="A2588" t="str">
        <f t="shared" si="40"/>
        <v>102482</v>
      </c>
      <c r="B2588" s="84" t="s">
        <v>12578</v>
      </c>
      <c r="C2588" s="84" t="s">
        <v>12579</v>
      </c>
      <c r="D2588" s="84" t="s">
        <v>9280</v>
      </c>
      <c r="E2588" s="85" t="s">
        <v>29782</v>
      </c>
    </row>
    <row r="2589" spans="1:5" x14ac:dyDescent="0.25">
      <c r="A2589" t="str">
        <f t="shared" si="40"/>
        <v>102483</v>
      </c>
      <c r="B2589" s="84" t="s">
        <v>12580</v>
      </c>
      <c r="C2589" s="84" t="s">
        <v>12581</v>
      </c>
      <c r="D2589" s="84" t="s">
        <v>9280</v>
      </c>
      <c r="E2589" s="85" t="s">
        <v>29783</v>
      </c>
    </row>
    <row r="2590" spans="1:5" x14ac:dyDescent="0.25">
      <c r="A2590" t="str">
        <f t="shared" si="40"/>
        <v>102484</v>
      </c>
      <c r="B2590" s="84" t="s">
        <v>12582</v>
      </c>
      <c r="C2590" s="84" t="s">
        <v>12583</v>
      </c>
      <c r="D2590" s="84" t="s">
        <v>9280</v>
      </c>
      <c r="E2590" s="85" t="s">
        <v>29784</v>
      </c>
    </row>
    <row r="2591" spans="1:5" x14ac:dyDescent="0.25">
      <c r="A2591" t="str">
        <f t="shared" si="40"/>
        <v>102485</v>
      </c>
      <c r="B2591" s="84" t="s">
        <v>12584</v>
      </c>
      <c r="C2591" s="84" t="s">
        <v>12585</v>
      </c>
      <c r="D2591" s="84" t="s">
        <v>9280</v>
      </c>
      <c r="E2591" s="85" t="s">
        <v>29785</v>
      </c>
    </row>
    <row r="2592" spans="1:5" x14ac:dyDescent="0.25">
      <c r="A2592" t="str">
        <f t="shared" si="40"/>
        <v>102486</v>
      </c>
      <c r="B2592" s="84" t="s">
        <v>12586</v>
      </c>
      <c r="C2592" s="84" t="s">
        <v>12587</v>
      </c>
      <c r="D2592" s="84" t="s">
        <v>9280</v>
      </c>
      <c r="E2592" s="85" t="s">
        <v>29786</v>
      </c>
    </row>
    <row r="2593" spans="1:5" x14ac:dyDescent="0.25">
      <c r="A2593" t="str">
        <f t="shared" si="40"/>
        <v>102487</v>
      </c>
      <c r="B2593" s="84" t="s">
        <v>12588</v>
      </c>
      <c r="C2593" s="84" t="s">
        <v>12589</v>
      </c>
      <c r="D2593" s="84" t="s">
        <v>9280</v>
      </c>
      <c r="E2593" s="85" t="s">
        <v>29787</v>
      </c>
    </row>
    <row r="2594" spans="1:5" x14ac:dyDescent="0.25">
      <c r="A2594" t="str">
        <f t="shared" si="40"/>
        <v>103183</v>
      </c>
      <c r="B2594" s="84" t="s">
        <v>14965</v>
      </c>
      <c r="C2594" s="84" t="s">
        <v>14966</v>
      </c>
      <c r="D2594" s="84" t="s">
        <v>9280</v>
      </c>
      <c r="E2594" s="85" t="s">
        <v>29788</v>
      </c>
    </row>
    <row r="2595" spans="1:5" x14ac:dyDescent="0.25">
      <c r="A2595" t="str">
        <f t="shared" si="40"/>
        <v>103184</v>
      </c>
      <c r="B2595" s="84" t="s">
        <v>14967</v>
      </c>
      <c r="C2595" s="84" t="s">
        <v>14968</v>
      </c>
      <c r="D2595" s="84" t="s">
        <v>9280</v>
      </c>
      <c r="E2595" s="85" t="s">
        <v>29789</v>
      </c>
    </row>
    <row r="2596" spans="1:5" x14ac:dyDescent="0.25">
      <c r="A2596" t="str">
        <f t="shared" si="40"/>
        <v>103669</v>
      </c>
      <c r="B2596" s="84" t="s">
        <v>15888</v>
      </c>
      <c r="C2596" s="84" t="s">
        <v>15889</v>
      </c>
      <c r="D2596" s="84" t="s">
        <v>9280</v>
      </c>
      <c r="E2596" s="85" t="s">
        <v>29790</v>
      </c>
    </row>
    <row r="2597" spans="1:5" x14ac:dyDescent="0.25">
      <c r="A2597" t="str">
        <f t="shared" si="40"/>
        <v>103670</v>
      </c>
      <c r="B2597" s="84" t="s">
        <v>15890</v>
      </c>
      <c r="C2597" s="84" t="s">
        <v>15891</v>
      </c>
      <c r="D2597" s="84" t="s">
        <v>9280</v>
      </c>
      <c r="E2597" s="85" t="s">
        <v>29791</v>
      </c>
    </row>
    <row r="2598" spans="1:5" x14ac:dyDescent="0.25">
      <c r="A2598" t="str">
        <f t="shared" si="40"/>
        <v>103671</v>
      </c>
      <c r="B2598" s="84" t="s">
        <v>15892</v>
      </c>
      <c r="C2598" s="84" t="s">
        <v>15893</v>
      </c>
      <c r="D2598" s="84" t="s">
        <v>9280</v>
      </c>
      <c r="E2598" s="85" t="s">
        <v>29792</v>
      </c>
    </row>
    <row r="2599" spans="1:5" x14ac:dyDescent="0.25">
      <c r="A2599" t="str">
        <f t="shared" si="40"/>
        <v>103672</v>
      </c>
      <c r="B2599" s="84" t="s">
        <v>15894</v>
      </c>
      <c r="C2599" s="84" t="s">
        <v>23737</v>
      </c>
      <c r="D2599" s="84" t="s">
        <v>9280</v>
      </c>
      <c r="E2599" s="85" t="s">
        <v>29793</v>
      </c>
    </row>
    <row r="2600" spans="1:5" x14ac:dyDescent="0.25">
      <c r="A2600" t="str">
        <f t="shared" si="40"/>
        <v>103673</v>
      </c>
      <c r="B2600" s="84" t="s">
        <v>15895</v>
      </c>
      <c r="C2600" s="84" t="s">
        <v>15896</v>
      </c>
      <c r="D2600" s="84" t="s">
        <v>9280</v>
      </c>
      <c r="E2600" s="85" t="s">
        <v>15168</v>
      </c>
    </row>
    <row r="2601" spans="1:5" x14ac:dyDescent="0.25">
      <c r="A2601" t="str">
        <f t="shared" si="40"/>
        <v>103674</v>
      </c>
      <c r="B2601" s="84" t="s">
        <v>15897</v>
      </c>
      <c r="C2601" s="84" t="s">
        <v>23738</v>
      </c>
      <c r="D2601" s="84" t="s">
        <v>9280</v>
      </c>
      <c r="E2601" s="85" t="s">
        <v>29794</v>
      </c>
    </row>
    <row r="2602" spans="1:5" x14ac:dyDescent="0.25">
      <c r="A2602" t="str">
        <f t="shared" si="40"/>
        <v>103675</v>
      </c>
      <c r="B2602" s="84" t="s">
        <v>15898</v>
      </c>
      <c r="C2602" s="84" t="s">
        <v>23739</v>
      </c>
      <c r="D2602" s="84" t="s">
        <v>9280</v>
      </c>
      <c r="E2602" s="85" t="s">
        <v>29795</v>
      </c>
    </row>
    <row r="2603" spans="1:5" x14ac:dyDescent="0.25">
      <c r="A2603" t="str">
        <f t="shared" si="40"/>
        <v>103676</v>
      </c>
      <c r="B2603" s="84" t="s">
        <v>15899</v>
      </c>
      <c r="C2603" s="84" t="s">
        <v>15900</v>
      </c>
      <c r="D2603" s="84" t="s">
        <v>9280</v>
      </c>
      <c r="E2603" s="85" t="s">
        <v>29796</v>
      </c>
    </row>
    <row r="2604" spans="1:5" x14ac:dyDescent="0.25">
      <c r="A2604" t="str">
        <f t="shared" si="40"/>
        <v>103677</v>
      </c>
      <c r="B2604" s="84" t="s">
        <v>15901</v>
      </c>
      <c r="C2604" s="84" t="s">
        <v>15902</v>
      </c>
      <c r="D2604" s="84" t="s">
        <v>9280</v>
      </c>
      <c r="E2604" s="85" t="s">
        <v>29797</v>
      </c>
    </row>
    <row r="2605" spans="1:5" x14ac:dyDescent="0.25">
      <c r="A2605" t="str">
        <f t="shared" si="40"/>
        <v>103678</v>
      </c>
      <c r="B2605" s="84" t="s">
        <v>15903</v>
      </c>
      <c r="C2605" s="84" t="s">
        <v>15904</v>
      </c>
      <c r="D2605" s="84" t="s">
        <v>9280</v>
      </c>
      <c r="E2605" s="85" t="s">
        <v>29798</v>
      </c>
    </row>
    <row r="2606" spans="1:5" x14ac:dyDescent="0.25">
      <c r="A2606" t="str">
        <f t="shared" si="40"/>
        <v>103679</v>
      </c>
      <c r="B2606" s="84" t="s">
        <v>15905</v>
      </c>
      <c r="C2606" s="84" t="s">
        <v>15906</v>
      </c>
      <c r="D2606" s="84" t="s">
        <v>9280</v>
      </c>
      <c r="E2606" s="85" t="s">
        <v>29799</v>
      </c>
    </row>
    <row r="2607" spans="1:5" x14ac:dyDescent="0.25">
      <c r="A2607" t="str">
        <f t="shared" si="40"/>
        <v>103680</v>
      </c>
      <c r="B2607" s="84" t="s">
        <v>15907</v>
      </c>
      <c r="C2607" s="84" t="s">
        <v>15908</v>
      </c>
      <c r="D2607" s="84" t="s">
        <v>9280</v>
      </c>
      <c r="E2607" s="85" t="s">
        <v>29800</v>
      </c>
    </row>
    <row r="2608" spans="1:5" x14ac:dyDescent="0.25">
      <c r="A2608" t="str">
        <f t="shared" si="40"/>
        <v>103681</v>
      </c>
      <c r="B2608" s="84" t="s">
        <v>15909</v>
      </c>
      <c r="C2608" s="84" t="s">
        <v>15910</v>
      </c>
      <c r="D2608" s="84" t="s">
        <v>9280</v>
      </c>
      <c r="E2608" s="85" t="s">
        <v>29801</v>
      </c>
    </row>
    <row r="2609" spans="1:5" x14ac:dyDescent="0.25">
      <c r="A2609" t="str">
        <f t="shared" si="40"/>
        <v>103682</v>
      </c>
      <c r="B2609" s="84" t="s">
        <v>15911</v>
      </c>
      <c r="C2609" s="84" t="s">
        <v>15912</v>
      </c>
      <c r="D2609" s="84" t="s">
        <v>9280</v>
      </c>
      <c r="E2609" s="85" t="s">
        <v>29802</v>
      </c>
    </row>
    <row r="2610" spans="1:5" x14ac:dyDescent="0.25">
      <c r="A2610" t="str">
        <f t="shared" si="40"/>
        <v>103683</v>
      </c>
      <c r="B2610" s="84" t="s">
        <v>15913</v>
      </c>
      <c r="C2610" s="84" t="s">
        <v>15914</v>
      </c>
      <c r="D2610" s="84" t="s">
        <v>9280</v>
      </c>
      <c r="E2610" s="85" t="s">
        <v>29803</v>
      </c>
    </row>
    <row r="2611" spans="1:5" x14ac:dyDescent="0.25">
      <c r="A2611" t="str">
        <f t="shared" si="40"/>
        <v>103684</v>
      </c>
      <c r="B2611" s="84" t="s">
        <v>15915</v>
      </c>
      <c r="C2611" s="84" t="s">
        <v>23740</v>
      </c>
      <c r="D2611" s="84" t="s">
        <v>9280</v>
      </c>
      <c r="E2611" s="85" t="s">
        <v>29804</v>
      </c>
    </row>
    <row r="2612" spans="1:5" x14ac:dyDescent="0.25">
      <c r="A2612" t="str">
        <f t="shared" si="40"/>
        <v>103685</v>
      </c>
      <c r="B2612" s="84" t="s">
        <v>15916</v>
      </c>
      <c r="C2612" s="84" t="s">
        <v>23741</v>
      </c>
      <c r="D2612" s="84" t="s">
        <v>9280</v>
      </c>
      <c r="E2612" s="85" t="s">
        <v>29805</v>
      </c>
    </row>
    <row r="2613" spans="1:5" x14ac:dyDescent="0.25">
      <c r="A2613" t="str">
        <f t="shared" si="40"/>
        <v>103686</v>
      </c>
      <c r="B2613" s="84" t="s">
        <v>15917</v>
      </c>
      <c r="C2613" s="84" t="s">
        <v>23742</v>
      </c>
      <c r="D2613" s="84" t="s">
        <v>9280</v>
      </c>
      <c r="E2613" s="85" t="s">
        <v>29806</v>
      </c>
    </row>
    <row r="2614" spans="1:5" x14ac:dyDescent="0.25">
      <c r="A2614" t="str">
        <f t="shared" si="40"/>
        <v>103687</v>
      </c>
      <c r="B2614" s="84" t="s">
        <v>15918</v>
      </c>
      <c r="C2614" s="84" t="s">
        <v>15919</v>
      </c>
      <c r="D2614" s="84" t="s">
        <v>9280</v>
      </c>
      <c r="E2614" s="85" t="s">
        <v>29807</v>
      </c>
    </row>
    <row r="2615" spans="1:5" x14ac:dyDescent="0.25">
      <c r="A2615" t="str">
        <f t="shared" si="40"/>
        <v>103688</v>
      </c>
      <c r="B2615" s="84" t="s">
        <v>15920</v>
      </c>
      <c r="C2615" s="84" t="s">
        <v>15921</v>
      </c>
      <c r="D2615" s="84" t="s">
        <v>9280</v>
      </c>
      <c r="E2615" s="85" t="s">
        <v>29808</v>
      </c>
    </row>
    <row r="2616" spans="1:5" x14ac:dyDescent="0.25">
      <c r="A2616" t="str">
        <f t="shared" si="40"/>
        <v>104916</v>
      </c>
      <c r="B2616" s="84" t="s">
        <v>23743</v>
      </c>
      <c r="C2616" s="84" t="s">
        <v>23744</v>
      </c>
      <c r="D2616" s="84" t="s">
        <v>9262</v>
      </c>
      <c r="E2616" s="85" t="s">
        <v>8136</v>
      </c>
    </row>
    <row r="2617" spans="1:5" x14ac:dyDescent="0.25">
      <c r="A2617" t="str">
        <f t="shared" si="40"/>
        <v>104923</v>
      </c>
      <c r="B2617" s="84" t="s">
        <v>23745</v>
      </c>
      <c r="C2617" s="84" t="s">
        <v>23746</v>
      </c>
      <c r="D2617" s="84" t="s">
        <v>9280</v>
      </c>
      <c r="E2617" s="85" t="s">
        <v>29809</v>
      </c>
    </row>
    <row r="2618" spans="1:5" x14ac:dyDescent="0.25">
      <c r="A2618" t="str">
        <f t="shared" si="40"/>
        <v>104924</v>
      </c>
      <c r="B2618" s="84" t="s">
        <v>23747</v>
      </c>
      <c r="C2618" s="84" t="s">
        <v>23748</v>
      </c>
      <c r="D2618" s="84" t="s">
        <v>9280</v>
      </c>
      <c r="E2618" s="85" t="s">
        <v>29810</v>
      </c>
    </row>
    <row r="2619" spans="1:5" x14ac:dyDescent="0.25">
      <c r="A2619" t="str">
        <f t="shared" si="40"/>
        <v>101963</v>
      </c>
      <c r="B2619" s="84" t="s">
        <v>7411</v>
      </c>
      <c r="C2619" s="84" t="s">
        <v>23749</v>
      </c>
      <c r="D2619" s="84" t="s">
        <v>8451</v>
      </c>
      <c r="E2619" s="85" t="s">
        <v>29811</v>
      </c>
    </row>
    <row r="2620" spans="1:5" x14ac:dyDescent="0.25">
      <c r="A2620" t="str">
        <f t="shared" si="40"/>
        <v>101964</v>
      </c>
      <c r="B2620" s="84" t="s">
        <v>7412</v>
      </c>
      <c r="C2620" s="84" t="s">
        <v>23750</v>
      </c>
      <c r="D2620" s="84" t="s">
        <v>8451</v>
      </c>
      <c r="E2620" s="85" t="s">
        <v>29812</v>
      </c>
    </row>
    <row r="2621" spans="1:5" x14ac:dyDescent="0.25">
      <c r="A2621" t="str">
        <f t="shared" si="40"/>
        <v>101165</v>
      </c>
      <c r="B2621" s="84" t="s">
        <v>5758</v>
      </c>
      <c r="C2621" s="84" t="s">
        <v>9903</v>
      </c>
      <c r="D2621" s="84" t="s">
        <v>9280</v>
      </c>
      <c r="E2621" s="85" t="s">
        <v>29813</v>
      </c>
    </row>
    <row r="2622" spans="1:5" x14ac:dyDescent="0.25">
      <c r="A2622" t="str">
        <f t="shared" si="40"/>
        <v>101166</v>
      </c>
      <c r="B2622" s="84" t="s">
        <v>5759</v>
      </c>
      <c r="C2622" s="84" t="s">
        <v>9904</v>
      </c>
      <c r="D2622" s="84" t="s">
        <v>9280</v>
      </c>
      <c r="E2622" s="85" t="s">
        <v>29814</v>
      </c>
    </row>
    <row r="2623" spans="1:5" x14ac:dyDescent="0.25">
      <c r="A2623" t="str">
        <f t="shared" si="40"/>
        <v>98575</v>
      </c>
      <c r="B2623" s="84" t="s">
        <v>14047</v>
      </c>
      <c r="C2623" s="84" t="s">
        <v>23751</v>
      </c>
      <c r="D2623" s="84" t="s">
        <v>8329</v>
      </c>
      <c r="E2623" s="85" t="s">
        <v>29815</v>
      </c>
    </row>
    <row r="2624" spans="1:5" x14ac:dyDescent="0.25">
      <c r="A2624" t="str">
        <f t="shared" si="40"/>
        <v>98576</v>
      </c>
      <c r="B2624" s="84" t="s">
        <v>4929</v>
      </c>
      <c r="C2624" s="84" t="s">
        <v>23752</v>
      </c>
      <c r="D2624" s="84" t="s">
        <v>8329</v>
      </c>
      <c r="E2624" s="85" t="s">
        <v>29816</v>
      </c>
    </row>
    <row r="2625" spans="1:5" x14ac:dyDescent="0.25">
      <c r="A2625" t="str">
        <f t="shared" si="40"/>
        <v>98577</v>
      </c>
      <c r="B2625" s="84" t="s">
        <v>14048</v>
      </c>
      <c r="C2625" s="84" t="s">
        <v>23754</v>
      </c>
      <c r="D2625" s="84" t="s">
        <v>8329</v>
      </c>
      <c r="E2625" s="85" t="s">
        <v>15974</v>
      </c>
    </row>
    <row r="2626" spans="1:5" x14ac:dyDescent="0.25">
      <c r="A2626" t="str">
        <f t="shared" si="40"/>
        <v>93182</v>
      </c>
      <c r="B2626" s="84" t="s">
        <v>3136</v>
      </c>
      <c r="C2626" s="84" t="s">
        <v>9905</v>
      </c>
      <c r="D2626" s="84" t="s">
        <v>8329</v>
      </c>
      <c r="E2626" s="85" t="s">
        <v>27924</v>
      </c>
    </row>
    <row r="2627" spans="1:5" x14ac:dyDescent="0.25">
      <c r="A2627" t="str">
        <f t="shared" ref="A2627:A2690" si="41">B2627</f>
        <v>93183</v>
      </c>
      <c r="B2627" s="84" t="s">
        <v>3137</v>
      </c>
      <c r="C2627" s="84" t="s">
        <v>9906</v>
      </c>
      <c r="D2627" s="84" t="s">
        <v>8329</v>
      </c>
      <c r="E2627" s="85" t="s">
        <v>23251</v>
      </c>
    </row>
    <row r="2628" spans="1:5" x14ac:dyDescent="0.25">
      <c r="A2628" t="str">
        <f t="shared" si="41"/>
        <v>93184</v>
      </c>
      <c r="B2628" s="84" t="s">
        <v>3138</v>
      </c>
      <c r="C2628" s="84" t="s">
        <v>29817</v>
      </c>
      <c r="D2628" s="84" t="s">
        <v>8329</v>
      </c>
      <c r="E2628" s="85" t="s">
        <v>24184</v>
      </c>
    </row>
    <row r="2629" spans="1:5" x14ac:dyDescent="0.25">
      <c r="A2629" t="str">
        <f t="shared" si="41"/>
        <v>93185</v>
      </c>
      <c r="B2629" s="84" t="s">
        <v>3139</v>
      </c>
      <c r="C2629" s="84" t="s">
        <v>9907</v>
      </c>
      <c r="D2629" s="84" t="s">
        <v>8329</v>
      </c>
      <c r="E2629" s="85" t="s">
        <v>16059</v>
      </c>
    </row>
    <row r="2630" spans="1:5" x14ac:dyDescent="0.25">
      <c r="A2630" t="str">
        <f t="shared" si="41"/>
        <v>93186</v>
      </c>
      <c r="B2630" s="84" t="s">
        <v>3140</v>
      </c>
      <c r="C2630" s="84" t="s">
        <v>9908</v>
      </c>
      <c r="D2630" s="84" t="s">
        <v>8329</v>
      </c>
      <c r="E2630" s="85" t="s">
        <v>29818</v>
      </c>
    </row>
    <row r="2631" spans="1:5" x14ac:dyDescent="0.25">
      <c r="A2631" t="str">
        <f t="shared" si="41"/>
        <v>93187</v>
      </c>
      <c r="B2631" s="84" t="s">
        <v>3141</v>
      </c>
      <c r="C2631" s="84" t="s">
        <v>29819</v>
      </c>
      <c r="D2631" s="84" t="s">
        <v>8329</v>
      </c>
      <c r="E2631" s="85" t="s">
        <v>29820</v>
      </c>
    </row>
    <row r="2632" spans="1:5" x14ac:dyDescent="0.25">
      <c r="A2632" t="str">
        <f t="shared" si="41"/>
        <v>93188</v>
      </c>
      <c r="B2632" s="84" t="s">
        <v>3142</v>
      </c>
      <c r="C2632" s="84" t="s">
        <v>9909</v>
      </c>
      <c r="D2632" s="84" t="s">
        <v>8329</v>
      </c>
      <c r="E2632" s="85" t="s">
        <v>29821</v>
      </c>
    </row>
    <row r="2633" spans="1:5" x14ac:dyDescent="0.25">
      <c r="A2633" t="str">
        <f t="shared" si="41"/>
        <v>93189</v>
      </c>
      <c r="B2633" s="84" t="s">
        <v>3143</v>
      </c>
      <c r="C2633" s="84" t="s">
        <v>9910</v>
      </c>
      <c r="D2633" s="84" t="s">
        <v>8329</v>
      </c>
      <c r="E2633" s="85" t="s">
        <v>29822</v>
      </c>
    </row>
    <row r="2634" spans="1:5" x14ac:dyDescent="0.25">
      <c r="A2634" t="str">
        <f t="shared" si="41"/>
        <v>93190</v>
      </c>
      <c r="B2634" s="84" t="s">
        <v>3144</v>
      </c>
      <c r="C2634" s="84" t="s">
        <v>9911</v>
      </c>
      <c r="D2634" s="84" t="s">
        <v>8329</v>
      </c>
      <c r="E2634" s="85" t="s">
        <v>29823</v>
      </c>
    </row>
    <row r="2635" spans="1:5" x14ac:dyDescent="0.25">
      <c r="A2635" t="str">
        <f t="shared" si="41"/>
        <v>93191</v>
      </c>
      <c r="B2635" s="84" t="s">
        <v>3145</v>
      </c>
      <c r="C2635" s="84" t="s">
        <v>29824</v>
      </c>
      <c r="D2635" s="84" t="s">
        <v>8329</v>
      </c>
      <c r="E2635" s="85" t="s">
        <v>29825</v>
      </c>
    </row>
    <row r="2636" spans="1:5" x14ac:dyDescent="0.25">
      <c r="A2636" t="str">
        <f t="shared" si="41"/>
        <v>93192</v>
      </c>
      <c r="B2636" s="84" t="s">
        <v>3146</v>
      </c>
      <c r="C2636" s="84" t="s">
        <v>9912</v>
      </c>
      <c r="D2636" s="84" t="s">
        <v>8329</v>
      </c>
      <c r="E2636" s="85" t="s">
        <v>29826</v>
      </c>
    </row>
    <row r="2637" spans="1:5" x14ac:dyDescent="0.25">
      <c r="A2637" t="str">
        <f t="shared" si="41"/>
        <v>93193</v>
      </c>
      <c r="B2637" s="84" t="s">
        <v>3147</v>
      </c>
      <c r="C2637" s="84" t="s">
        <v>9913</v>
      </c>
      <c r="D2637" s="84" t="s">
        <v>8329</v>
      </c>
      <c r="E2637" s="85" t="s">
        <v>14822</v>
      </c>
    </row>
    <row r="2638" spans="1:5" x14ac:dyDescent="0.25">
      <c r="A2638" t="str">
        <f t="shared" si="41"/>
        <v>93194</v>
      </c>
      <c r="B2638" s="84" t="s">
        <v>3148</v>
      </c>
      <c r="C2638" s="84" t="s">
        <v>29827</v>
      </c>
      <c r="D2638" s="84" t="s">
        <v>8329</v>
      </c>
      <c r="E2638" s="85" t="s">
        <v>14456</v>
      </c>
    </row>
    <row r="2639" spans="1:5" x14ac:dyDescent="0.25">
      <c r="A2639" t="str">
        <f t="shared" si="41"/>
        <v>93195</v>
      </c>
      <c r="B2639" s="84" t="s">
        <v>3149</v>
      </c>
      <c r="C2639" s="84" t="s">
        <v>9914</v>
      </c>
      <c r="D2639" s="84" t="s">
        <v>8329</v>
      </c>
      <c r="E2639" s="85" t="s">
        <v>16790</v>
      </c>
    </row>
    <row r="2640" spans="1:5" x14ac:dyDescent="0.25">
      <c r="A2640" t="str">
        <f t="shared" si="41"/>
        <v>93196</v>
      </c>
      <c r="B2640" s="84" t="s">
        <v>3150</v>
      </c>
      <c r="C2640" s="84" t="s">
        <v>9915</v>
      </c>
      <c r="D2640" s="84" t="s">
        <v>8329</v>
      </c>
      <c r="E2640" s="85" t="s">
        <v>29828</v>
      </c>
    </row>
    <row r="2641" spans="1:5" x14ac:dyDescent="0.25">
      <c r="A2641" t="str">
        <f t="shared" si="41"/>
        <v>93197</v>
      </c>
      <c r="B2641" s="84" t="s">
        <v>3151</v>
      </c>
      <c r="C2641" s="84" t="s">
        <v>29829</v>
      </c>
      <c r="D2641" s="84" t="s">
        <v>8329</v>
      </c>
      <c r="E2641" s="85" t="s">
        <v>29830</v>
      </c>
    </row>
    <row r="2642" spans="1:5" x14ac:dyDescent="0.25">
      <c r="A2642" t="str">
        <f t="shared" si="41"/>
        <v>93198</v>
      </c>
      <c r="B2642" s="84" t="s">
        <v>3152</v>
      </c>
      <c r="C2642" s="84" t="s">
        <v>9916</v>
      </c>
      <c r="D2642" s="84" t="s">
        <v>8329</v>
      </c>
      <c r="E2642" s="85" t="s">
        <v>28808</v>
      </c>
    </row>
    <row r="2643" spans="1:5" x14ac:dyDescent="0.25">
      <c r="A2643" t="str">
        <f t="shared" si="41"/>
        <v>93199</v>
      </c>
      <c r="B2643" s="84" t="s">
        <v>3153</v>
      </c>
      <c r="C2643" s="84" t="s">
        <v>29831</v>
      </c>
      <c r="D2643" s="84" t="s">
        <v>8329</v>
      </c>
      <c r="E2643" s="85" t="s">
        <v>15432</v>
      </c>
    </row>
    <row r="2644" spans="1:5" x14ac:dyDescent="0.25">
      <c r="A2644" t="str">
        <f t="shared" si="41"/>
        <v>93200</v>
      </c>
      <c r="B2644" s="84" t="s">
        <v>3154</v>
      </c>
      <c r="C2644" s="84" t="s">
        <v>29832</v>
      </c>
      <c r="D2644" s="84" t="s">
        <v>8329</v>
      </c>
      <c r="E2644" s="85" t="s">
        <v>10407</v>
      </c>
    </row>
    <row r="2645" spans="1:5" x14ac:dyDescent="0.25">
      <c r="A2645" t="str">
        <f t="shared" si="41"/>
        <v>93201</v>
      </c>
      <c r="B2645" s="84" t="s">
        <v>3155</v>
      </c>
      <c r="C2645" s="84" t="s">
        <v>9918</v>
      </c>
      <c r="D2645" s="84" t="s">
        <v>8329</v>
      </c>
      <c r="E2645" s="85" t="s">
        <v>7793</v>
      </c>
    </row>
    <row r="2646" spans="1:5" x14ac:dyDescent="0.25">
      <c r="A2646" t="str">
        <f t="shared" si="41"/>
        <v>93202</v>
      </c>
      <c r="B2646" s="84" t="s">
        <v>3156</v>
      </c>
      <c r="C2646" s="84" t="s">
        <v>29833</v>
      </c>
      <c r="D2646" s="84" t="s">
        <v>8329</v>
      </c>
      <c r="E2646" s="85" t="s">
        <v>15203</v>
      </c>
    </row>
    <row r="2647" spans="1:5" x14ac:dyDescent="0.25">
      <c r="A2647" t="str">
        <f t="shared" si="41"/>
        <v>93203</v>
      </c>
      <c r="B2647" s="84" t="s">
        <v>3157</v>
      </c>
      <c r="C2647" s="84" t="s">
        <v>29834</v>
      </c>
      <c r="D2647" s="84" t="s">
        <v>8329</v>
      </c>
      <c r="E2647" s="85" t="s">
        <v>12592</v>
      </c>
    </row>
    <row r="2648" spans="1:5" x14ac:dyDescent="0.25">
      <c r="A2648" t="str">
        <f t="shared" si="41"/>
        <v>93204</v>
      </c>
      <c r="B2648" s="84" t="s">
        <v>3158</v>
      </c>
      <c r="C2648" s="84" t="s">
        <v>9920</v>
      </c>
      <c r="D2648" s="84" t="s">
        <v>8329</v>
      </c>
      <c r="E2648" s="85" t="s">
        <v>29835</v>
      </c>
    </row>
    <row r="2649" spans="1:5" x14ac:dyDescent="0.25">
      <c r="A2649" t="str">
        <f t="shared" si="41"/>
        <v>93205</v>
      </c>
      <c r="B2649" s="84" t="s">
        <v>3159</v>
      </c>
      <c r="C2649" s="84" t="s">
        <v>29836</v>
      </c>
      <c r="D2649" s="84" t="s">
        <v>8329</v>
      </c>
      <c r="E2649" s="85" t="s">
        <v>22917</v>
      </c>
    </row>
    <row r="2650" spans="1:5" x14ac:dyDescent="0.25">
      <c r="A2650" t="str">
        <f t="shared" si="41"/>
        <v>105021</v>
      </c>
      <c r="B2650" s="84" t="s">
        <v>29837</v>
      </c>
      <c r="C2650" s="84" t="s">
        <v>29838</v>
      </c>
      <c r="D2650" s="84" t="s">
        <v>8329</v>
      </c>
      <c r="E2650" s="85" t="s">
        <v>13726</v>
      </c>
    </row>
    <row r="2651" spans="1:5" x14ac:dyDescent="0.25">
      <c r="A2651" t="str">
        <f t="shared" si="41"/>
        <v>105022</v>
      </c>
      <c r="B2651" s="84" t="s">
        <v>29839</v>
      </c>
      <c r="C2651" s="84" t="s">
        <v>29840</v>
      </c>
      <c r="D2651" s="84" t="s">
        <v>8329</v>
      </c>
      <c r="E2651" s="85" t="s">
        <v>15188</v>
      </c>
    </row>
    <row r="2652" spans="1:5" x14ac:dyDescent="0.25">
      <c r="A2652" t="str">
        <f t="shared" si="41"/>
        <v>105023</v>
      </c>
      <c r="B2652" s="84" t="s">
        <v>29841</v>
      </c>
      <c r="C2652" s="84" t="s">
        <v>29842</v>
      </c>
      <c r="D2652" s="84" t="s">
        <v>8329</v>
      </c>
      <c r="E2652" s="85" t="s">
        <v>29843</v>
      </c>
    </row>
    <row r="2653" spans="1:5" x14ac:dyDescent="0.25">
      <c r="A2653" t="str">
        <f t="shared" si="41"/>
        <v>105024</v>
      </c>
      <c r="B2653" s="84" t="s">
        <v>29844</v>
      </c>
      <c r="C2653" s="84" t="s">
        <v>29845</v>
      </c>
      <c r="D2653" s="84" t="s">
        <v>8329</v>
      </c>
      <c r="E2653" s="85" t="s">
        <v>16465</v>
      </c>
    </row>
    <row r="2654" spans="1:5" x14ac:dyDescent="0.25">
      <c r="A2654" t="str">
        <f t="shared" si="41"/>
        <v>105025</v>
      </c>
      <c r="B2654" s="84" t="s">
        <v>29846</v>
      </c>
      <c r="C2654" s="84" t="s">
        <v>29847</v>
      </c>
      <c r="D2654" s="84" t="s">
        <v>8329</v>
      </c>
      <c r="E2654" s="85" t="s">
        <v>29848</v>
      </c>
    </row>
    <row r="2655" spans="1:5" x14ac:dyDescent="0.25">
      <c r="A2655" t="str">
        <f t="shared" si="41"/>
        <v>105026</v>
      </c>
      <c r="B2655" s="84" t="s">
        <v>29849</v>
      </c>
      <c r="C2655" s="84" t="s">
        <v>29850</v>
      </c>
      <c r="D2655" s="84" t="s">
        <v>8329</v>
      </c>
      <c r="E2655" s="85" t="s">
        <v>29851</v>
      </c>
    </row>
    <row r="2656" spans="1:5" x14ac:dyDescent="0.25">
      <c r="A2656" t="str">
        <f t="shared" si="41"/>
        <v>105027</v>
      </c>
      <c r="B2656" s="84" t="s">
        <v>29852</v>
      </c>
      <c r="C2656" s="84" t="s">
        <v>29853</v>
      </c>
      <c r="D2656" s="84" t="s">
        <v>8329</v>
      </c>
      <c r="E2656" s="85" t="s">
        <v>13517</v>
      </c>
    </row>
    <row r="2657" spans="1:5" x14ac:dyDescent="0.25">
      <c r="A2657" t="str">
        <f t="shared" si="41"/>
        <v>105028</v>
      </c>
      <c r="B2657" s="84" t="s">
        <v>29854</v>
      </c>
      <c r="C2657" s="84" t="s">
        <v>29855</v>
      </c>
      <c r="D2657" s="84" t="s">
        <v>8329</v>
      </c>
      <c r="E2657" s="85" t="s">
        <v>13434</v>
      </c>
    </row>
    <row r="2658" spans="1:5" x14ac:dyDescent="0.25">
      <c r="A2658" t="str">
        <f t="shared" si="41"/>
        <v>105029</v>
      </c>
      <c r="B2658" s="84" t="s">
        <v>29856</v>
      </c>
      <c r="C2658" s="84" t="s">
        <v>29857</v>
      </c>
      <c r="D2658" s="84" t="s">
        <v>8329</v>
      </c>
      <c r="E2658" s="85" t="s">
        <v>24992</v>
      </c>
    </row>
    <row r="2659" spans="1:5" x14ac:dyDescent="0.25">
      <c r="A2659" t="str">
        <f t="shared" si="41"/>
        <v>105030</v>
      </c>
      <c r="B2659" s="84" t="s">
        <v>29858</v>
      </c>
      <c r="C2659" s="84" t="s">
        <v>29859</v>
      </c>
      <c r="D2659" s="84" t="s">
        <v>8329</v>
      </c>
      <c r="E2659" s="85" t="s">
        <v>29860</v>
      </c>
    </row>
    <row r="2660" spans="1:5" x14ac:dyDescent="0.25">
      <c r="A2660" t="str">
        <f t="shared" si="41"/>
        <v>105031</v>
      </c>
      <c r="B2660" s="84" t="s">
        <v>29861</v>
      </c>
      <c r="C2660" s="84" t="s">
        <v>29862</v>
      </c>
      <c r="D2660" s="84" t="s">
        <v>8329</v>
      </c>
      <c r="E2660" s="85" t="s">
        <v>29863</v>
      </c>
    </row>
    <row r="2661" spans="1:5" x14ac:dyDescent="0.25">
      <c r="A2661" t="str">
        <f t="shared" si="41"/>
        <v>105032</v>
      </c>
      <c r="B2661" s="84" t="s">
        <v>29864</v>
      </c>
      <c r="C2661" s="84" t="s">
        <v>29865</v>
      </c>
      <c r="D2661" s="84" t="s">
        <v>8329</v>
      </c>
      <c r="E2661" s="85" t="s">
        <v>29866</v>
      </c>
    </row>
    <row r="2662" spans="1:5" x14ac:dyDescent="0.25">
      <c r="A2662" t="str">
        <f t="shared" si="41"/>
        <v>105033</v>
      </c>
      <c r="B2662" s="84" t="s">
        <v>29867</v>
      </c>
      <c r="C2662" s="84" t="s">
        <v>29868</v>
      </c>
      <c r="D2662" s="84" t="s">
        <v>8329</v>
      </c>
      <c r="E2662" s="85" t="s">
        <v>14568</v>
      </c>
    </row>
    <row r="2663" spans="1:5" x14ac:dyDescent="0.25">
      <c r="A2663" t="str">
        <f t="shared" si="41"/>
        <v>105034</v>
      </c>
      <c r="B2663" s="84" t="s">
        <v>29869</v>
      </c>
      <c r="C2663" s="84" t="s">
        <v>29870</v>
      </c>
      <c r="D2663" s="84" t="s">
        <v>8329</v>
      </c>
      <c r="E2663" s="85" t="s">
        <v>15466</v>
      </c>
    </row>
    <row r="2664" spans="1:5" x14ac:dyDescent="0.25">
      <c r="A2664" t="str">
        <f t="shared" si="41"/>
        <v>105035</v>
      </c>
      <c r="B2664" s="84" t="s">
        <v>29871</v>
      </c>
      <c r="C2664" s="84" t="s">
        <v>29872</v>
      </c>
      <c r="D2664" s="84" t="s">
        <v>8329</v>
      </c>
      <c r="E2664" s="85" t="s">
        <v>13926</v>
      </c>
    </row>
    <row r="2665" spans="1:5" x14ac:dyDescent="0.25">
      <c r="A2665" t="str">
        <f t="shared" si="41"/>
        <v>105036</v>
      </c>
      <c r="B2665" s="84" t="s">
        <v>29873</v>
      </c>
      <c r="C2665" s="84" t="s">
        <v>29874</v>
      </c>
      <c r="D2665" s="84" t="s">
        <v>8329</v>
      </c>
      <c r="E2665" s="85" t="s">
        <v>13649</v>
      </c>
    </row>
    <row r="2666" spans="1:5" x14ac:dyDescent="0.25">
      <c r="A2666" t="str">
        <f t="shared" si="41"/>
        <v>105037</v>
      </c>
      <c r="B2666" s="84" t="s">
        <v>29875</v>
      </c>
      <c r="C2666" s="84" t="s">
        <v>29876</v>
      </c>
      <c r="D2666" s="84" t="s">
        <v>8329</v>
      </c>
      <c r="E2666" s="85" t="s">
        <v>12123</v>
      </c>
    </row>
    <row r="2667" spans="1:5" x14ac:dyDescent="0.25">
      <c r="A2667" t="str">
        <f t="shared" si="41"/>
        <v>105038</v>
      </c>
      <c r="B2667" s="84" t="s">
        <v>29877</v>
      </c>
      <c r="C2667" s="84" t="s">
        <v>29878</v>
      </c>
      <c r="D2667" s="84" t="s">
        <v>8329</v>
      </c>
      <c r="E2667" s="85" t="s">
        <v>26969</v>
      </c>
    </row>
    <row r="2668" spans="1:5" x14ac:dyDescent="0.25">
      <c r="A2668" t="str">
        <f t="shared" si="41"/>
        <v>105039</v>
      </c>
      <c r="B2668" s="84" t="s">
        <v>29879</v>
      </c>
      <c r="C2668" s="84" t="s">
        <v>29880</v>
      </c>
      <c r="D2668" s="84" t="s">
        <v>8329</v>
      </c>
      <c r="E2668" s="85" t="s">
        <v>14811</v>
      </c>
    </row>
    <row r="2669" spans="1:5" x14ac:dyDescent="0.25">
      <c r="A2669" t="str">
        <f t="shared" si="41"/>
        <v>105040</v>
      </c>
      <c r="B2669" s="84" t="s">
        <v>29881</v>
      </c>
      <c r="C2669" s="84" t="s">
        <v>29882</v>
      </c>
      <c r="D2669" s="84" t="s">
        <v>8329</v>
      </c>
      <c r="E2669" s="85" t="s">
        <v>13713</v>
      </c>
    </row>
    <row r="2670" spans="1:5" x14ac:dyDescent="0.25">
      <c r="A2670" t="str">
        <f t="shared" si="41"/>
        <v>97733</v>
      </c>
      <c r="B2670" s="84" t="s">
        <v>4664</v>
      </c>
      <c r="C2670" s="84" t="s">
        <v>29883</v>
      </c>
      <c r="D2670" s="84" t="s">
        <v>9280</v>
      </c>
      <c r="E2670" s="85" t="s">
        <v>29884</v>
      </c>
    </row>
    <row r="2671" spans="1:5" x14ac:dyDescent="0.25">
      <c r="A2671" t="str">
        <f t="shared" si="41"/>
        <v>97734</v>
      </c>
      <c r="B2671" s="84" t="s">
        <v>4665</v>
      </c>
      <c r="C2671" s="84" t="s">
        <v>29885</v>
      </c>
      <c r="D2671" s="84" t="s">
        <v>9280</v>
      </c>
      <c r="E2671" s="85" t="s">
        <v>29886</v>
      </c>
    </row>
    <row r="2672" spans="1:5" x14ac:dyDescent="0.25">
      <c r="A2672" t="str">
        <f t="shared" si="41"/>
        <v>97735</v>
      </c>
      <c r="B2672" s="84" t="s">
        <v>4666</v>
      </c>
      <c r="C2672" s="84" t="s">
        <v>29887</v>
      </c>
      <c r="D2672" s="84" t="s">
        <v>9280</v>
      </c>
      <c r="E2672" s="85" t="s">
        <v>29888</v>
      </c>
    </row>
    <row r="2673" spans="1:5" x14ac:dyDescent="0.25">
      <c r="A2673" t="str">
        <f t="shared" si="41"/>
        <v>97736</v>
      </c>
      <c r="B2673" s="84" t="s">
        <v>4667</v>
      </c>
      <c r="C2673" s="84" t="s">
        <v>29889</v>
      </c>
      <c r="D2673" s="84" t="s">
        <v>9280</v>
      </c>
      <c r="E2673" s="85" t="s">
        <v>29890</v>
      </c>
    </row>
    <row r="2674" spans="1:5" x14ac:dyDescent="0.25">
      <c r="A2674" t="str">
        <f t="shared" si="41"/>
        <v>97737</v>
      </c>
      <c r="B2674" s="84" t="s">
        <v>4668</v>
      </c>
      <c r="C2674" s="84" t="s">
        <v>29891</v>
      </c>
      <c r="D2674" s="84" t="s">
        <v>9280</v>
      </c>
      <c r="E2674" s="85" t="s">
        <v>29892</v>
      </c>
    </row>
    <row r="2675" spans="1:5" x14ac:dyDescent="0.25">
      <c r="A2675" t="str">
        <f t="shared" si="41"/>
        <v>97738</v>
      </c>
      <c r="B2675" s="84" t="s">
        <v>4669</v>
      </c>
      <c r="C2675" s="84" t="s">
        <v>29893</v>
      </c>
      <c r="D2675" s="84" t="s">
        <v>9280</v>
      </c>
      <c r="E2675" s="85" t="s">
        <v>29894</v>
      </c>
    </row>
    <row r="2676" spans="1:5" x14ac:dyDescent="0.25">
      <c r="A2676" t="str">
        <f t="shared" si="41"/>
        <v>97739</v>
      </c>
      <c r="B2676" s="84" t="s">
        <v>4670</v>
      </c>
      <c r="C2676" s="84" t="s">
        <v>29895</v>
      </c>
      <c r="D2676" s="84" t="s">
        <v>9280</v>
      </c>
      <c r="E2676" s="85" t="s">
        <v>29896</v>
      </c>
    </row>
    <row r="2677" spans="1:5" x14ac:dyDescent="0.25">
      <c r="A2677" t="str">
        <f t="shared" si="41"/>
        <v>97740</v>
      </c>
      <c r="B2677" s="84" t="s">
        <v>4671</v>
      </c>
      <c r="C2677" s="84" t="s">
        <v>29897</v>
      </c>
      <c r="D2677" s="84" t="s">
        <v>9280</v>
      </c>
      <c r="E2677" s="85" t="s">
        <v>29898</v>
      </c>
    </row>
    <row r="2678" spans="1:5" x14ac:dyDescent="0.25">
      <c r="A2678" t="str">
        <f t="shared" si="41"/>
        <v>98615</v>
      </c>
      <c r="B2678" s="84" t="s">
        <v>4932</v>
      </c>
      <c r="C2678" s="84" t="s">
        <v>9921</v>
      </c>
      <c r="D2678" s="84" t="s">
        <v>8451</v>
      </c>
      <c r="E2678" s="85" t="s">
        <v>29899</v>
      </c>
    </row>
    <row r="2679" spans="1:5" x14ac:dyDescent="0.25">
      <c r="A2679" t="str">
        <f t="shared" si="41"/>
        <v>98616</v>
      </c>
      <c r="B2679" s="84" t="s">
        <v>4933</v>
      </c>
      <c r="C2679" s="84" t="s">
        <v>9922</v>
      </c>
      <c r="D2679" s="84" t="s">
        <v>8451</v>
      </c>
      <c r="E2679" s="85" t="s">
        <v>29900</v>
      </c>
    </row>
    <row r="2680" spans="1:5" x14ac:dyDescent="0.25">
      <c r="A2680" t="str">
        <f t="shared" si="41"/>
        <v>98617</v>
      </c>
      <c r="B2680" s="84" t="s">
        <v>4934</v>
      </c>
      <c r="C2680" s="84" t="s">
        <v>9923</v>
      </c>
      <c r="D2680" s="84" t="s">
        <v>8451</v>
      </c>
      <c r="E2680" s="85" t="s">
        <v>29901</v>
      </c>
    </row>
    <row r="2681" spans="1:5" x14ac:dyDescent="0.25">
      <c r="A2681" t="str">
        <f t="shared" si="41"/>
        <v>98618</v>
      </c>
      <c r="B2681" s="84" t="s">
        <v>4935</v>
      </c>
      <c r="C2681" s="84" t="s">
        <v>9924</v>
      </c>
      <c r="D2681" s="84" t="s">
        <v>8451</v>
      </c>
      <c r="E2681" s="85" t="s">
        <v>27819</v>
      </c>
    </row>
    <row r="2682" spans="1:5" x14ac:dyDescent="0.25">
      <c r="A2682" t="str">
        <f t="shared" si="41"/>
        <v>98619</v>
      </c>
      <c r="B2682" s="84" t="s">
        <v>4936</v>
      </c>
      <c r="C2682" s="84" t="s">
        <v>9925</v>
      </c>
      <c r="D2682" s="84" t="s">
        <v>8451</v>
      </c>
      <c r="E2682" s="85" t="s">
        <v>29902</v>
      </c>
    </row>
    <row r="2683" spans="1:5" x14ac:dyDescent="0.25">
      <c r="A2683" t="str">
        <f t="shared" si="41"/>
        <v>98620</v>
      </c>
      <c r="B2683" s="84" t="s">
        <v>4937</v>
      </c>
      <c r="C2683" s="84" t="s">
        <v>9926</v>
      </c>
      <c r="D2683" s="84" t="s">
        <v>8451</v>
      </c>
      <c r="E2683" s="85" t="s">
        <v>29903</v>
      </c>
    </row>
    <row r="2684" spans="1:5" x14ac:dyDescent="0.25">
      <c r="A2684" t="str">
        <f t="shared" si="41"/>
        <v>98621</v>
      </c>
      <c r="B2684" s="84" t="s">
        <v>4938</v>
      </c>
      <c r="C2684" s="84" t="s">
        <v>9927</v>
      </c>
      <c r="D2684" s="84" t="s">
        <v>8451</v>
      </c>
      <c r="E2684" s="85" t="s">
        <v>29904</v>
      </c>
    </row>
    <row r="2685" spans="1:5" x14ac:dyDescent="0.25">
      <c r="A2685" t="str">
        <f t="shared" si="41"/>
        <v>98622</v>
      </c>
      <c r="B2685" s="84" t="s">
        <v>4939</v>
      </c>
      <c r="C2685" s="84" t="s">
        <v>9928</v>
      </c>
      <c r="D2685" s="84" t="s">
        <v>8451</v>
      </c>
      <c r="E2685" s="85" t="s">
        <v>29905</v>
      </c>
    </row>
    <row r="2686" spans="1:5" x14ac:dyDescent="0.25">
      <c r="A2686" t="str">
        <f t="shared" si="41"/>
        <v>98623</v>
      </c>
      <c r="B2686" s="84" t="s">
        <v>4940</v>
      </c>
      <c r="C2686" s="84" t="s">
        <v>9929</v>
      </c>
      <c r="D2686" s="84" t="s">
        <v>8451</v>
      </c>
      <c r="E2686" s="85" t="s">
        <v>29906</v>
      </c>
    </row>
    <row r="2687" spans="1:5" x14ac:dyDescent="0.25">
      <c r="A2687" t="str">
        <f t="shared" si="41"/>
        <v>98624</v>
      </c>
      <c r="B2687" s="84" t="s">
        <v>4941</v>
      </c>
      <c r="C2687" s="84" t="s">
        <v>9930</v>
      </c>
      <c r="D2687" s="84" t="s">
        <v>8451</v>
      </c>
      <c r="E2687" s="85" t="s">
        <v>29907</v>
      </c>
    </row>
    <row r="2688" spans="1:5" x14ac:dyDescent="0.25">
      <c r="A2688" t="str">
        <f t="shared" si="41"/>
        <v>98625</v>
      </c>
      <c r="B2688" s="84" t="s">
        <v>4942</v>
      </c>
      <c r="C2688" s="84" t="s">
        <v>9931</v>
      </c>
      <c r="D2688" s="84" t="s">
        <v>8451</v>
      </c>
      <c r="E2688" s="85" t="s">
        <v>29908</v>
      </c>
    </row>
    <row r="2689" spans="1:5" x14ac:dyDescent="0.25">
      <c r="A2689" t="str">
        <f t="shared" si="41"/>
        <v>98626</v>
      </c>
      <c r="B2689" s="84" t="s">
        <v>4943</v>
      </c>
      <c r="C2689" s="84" t="s">
        <v>9932</v>
      </c>
      <c r="D2689" s="84" t="s">
        <v>8451</v>
      </c>
      <c r="E2689" s="85" t="s">
        <v>27921</v>
      </c>
    </row>
    <row r="2690" spans="1:5" x14ac:dyDescent="0.25">
      <c r="A2690" t="str">
        <f t="shared" si="41"/>
        <v>98655</v>
      </c>
      <c r="B2690" s="84" t="s">
        <v>4944</v>
      </c>
      <c r="C2690" s="84" t="s">
        <v>9933</v>
      </c>
      <c r="D2690" s="84" t="s">
        <v>8329</v>
      </c>
      <c r="E2690" s="85" t="s">
        <v>23736</v>
      </c>
    </row>
    <row r="2691" spans="1:5" x14ac:dyDescent="0.25">
      <c r="A2691" t="str">
        <f t="shared" ref="A2691:A2754" si="42">B2691</f>
        <v>98656</v>
      </c>
      <c r="B2691" s="84" t="s">
        <v>4945</v>
      </c>
      <c r="C2691" s="84" t="s">
        <v>9934</v>
      </c>
      <c r="D2691" s="84" t="s">
        <v>8329</v>
      </c>
      <c r="E2691" s="85" t="s">
        <v>29909</v>
      </c>
    </row>
    <row r="2692" spans="1:5" x14ac:dyDescent="0.25">
      <c r="A2692" t="str">
        <f t="shared" si="42"/>
        <v>98657</v>
      </c>
      <c r="B2692" s="84" t="s">
        <v>4946</v>
      </c>
      <c r="C2692" s="84" t="s">
        <v>9935</v>
      </c>
      <c r="D2692" s="84" t="s">
        <v>8329</v>
      </c>
      <c r="E2692" s="85" t="s">
        <v>29910</v>
      </c>
    </row>
    <row r="2693" spans="1:5" x14ac:dyDescent="0.25">
      <c r="A2693" t="str">
        <f t="shared" si="42"/>
        <v>98658</v>
      </c>
      <c r="B2693" s="84" t="s">
        <v>4947</v>
      </c>
      <c r="C2693" s="84" t="s">
        <v>9936</v>
      </c>
      <c r="D2693" s="84" t="s">
        <v>8329</v>
      </c>
      <c r="E2693" s="85" t="s">
        <v>29911</v>
      </c>
    </row>
    <row r="2694" spans="1:5" x14ac:dyDescent="0.25">
      <c r="A2694" t="str">
        <f t="shared" si="42"/>
        <v>98659</v>
      </c>
      <c r="B2694" s="84" t="s">
        <v>4948</v>
      </c>
      <c r="C2694" s="84" t="s">
        <v>9937</v>
      </c>
      <c r="D2694" s="84" t="s">
        <v>8329</v>
      </c>
      <c r="E2694" s="85" t="s">
        <v>29912</v>
      </c>
    </row>
    <row r="2695" spans="1:5" x14ac:dyDescent="0.25">
      <c r="A2695" t="str">
        <f t="shared" si="42"/>
        <v>98746</v>
      </c>
      <c r="B2695" s="84" t="s">
        <v>4961</v>
      </c>
      <c r="C2695" s="84" t="s">
        <v>9938</v>
      </c>
      <c r="D2695" s="84" t="s">
        <v>8329</v>
      </c>
      <c r="E2695" s="85" t="s">
        <v>27793</v>
      </c>
    </row>
    <row r="2696" spans="1:5" x14ac:dyDescent="0.25">
      <c r="A2696" t="str">
        <f t="shared" si="42"/>
        <v>98749</v>
      </c>
      <c r="B2696" s="84" t="s">
        <v>4962</v>
      </c>
      <c r="C2696" s="84" t="s">
        <v>9939</v>
      </c>
      <c r="D2696" s="84" t="s">
        <v>8329</v>
      </c>
      <c r="E2696" s="85" t="s">
        <v>18999</v>
      </c>
    </row>
    <row r="2697" spans="1:5" x14ac:dyDescent="0.25">
      <c r="A2697" t="str">
        <f t="shared" si="42"/>
        <v>98750</v>
      </c>
      <c r="B2697" s="84" t="s">
        <v>4963</v>
      </c>
      <c r="C2697" s="84" t="s">
        <v>9940</v>
      </c>
      <c r="D2697" s="84" t="s">
        <v>8329</v>
      </c>
      <c r="E2697" s="85" t="s">
        <v>29913</v>
      </c>
    </row>
    <row r="2698" spans="1:5" x14ac:dyDescent="0.25">
      <c r="A2698" t="str">
        <f t="shared" si="42"/>
        <v>98751</v>
      </c>
      <c r="B2698" s="84" t="s">
        <v>4964</v>
      </c>
      <c r="C2698" s="84" t="s">
        <v>9941</v>
      </c>
      <c r="D2698" s="84" t="s">
        <v>8329</v>
      </c>
      <c r="E2698" s="85" t="s">
        <v>27678</v>
      </c>
    </row>
    <row r="2699" spans="1:5" x14ac:dyDescent="0.25">
      <c r="A2699" t="str">
        <f t="shared" si="42"/>
        <v>98752</v>
      </c>
      <c r="B2699" s="84" t="s">
        <v>4965</v>
      </c>
      <c r="C2699" s="84" t="s">
        <v>9942</v>
      </c>
      <c r="D2699" s="84" t="s">
        <v>8329</v>
      </c>
      <c r="E2699" s="85" t="s">
        <v>29914</v>
      </c>
    </row>
    <row r="2700" spans="1:5" x14ac:dyDescent="0.25">
      <c r="A2700" t="str">
        <f t="shared" si="42"/>
        <v>98753</v>
      </c>
      <c r="B2700" s="84" t="s">
        <v>4966</v>
      </c>
      <c r="C2700" s="84" t="s">
        <v>9943</v>
      </c>
      <c r="D2700" s="84" t="s">
        <v>8329</v>
      </c>
      <c r="E2700" s="85" t="s">
        <v>29915</v>
      </c>
    </row>
    <row r="2701" spans="1:5" x14ac:dyDescent="0.25">
      <c r="A2701" t="str">
        <f t="shared" si="42"/>
        <v>100763</v>
      </c>
      <c r="B2701" s="84" t="s">
        <v>5658</v>
      </c>
      <c r="C2701" s="84" t="s">
        <v>23760</v>
      </c>
      <c r="D2701" s="84" t="s">
        <v>9262</v>
      </c>
      <c r="E2701" s="85" t="s">
        <v>7960</v>
      </c>
    </row>
    <row r="2702" spans="1:5" x14ac:dyDescent="0.25">
      <c r="A2702" t="str">
        <f t="shared" si="42"/>
        <v>100764</v>
      </c>
      <c r="B2702" s="84" t="s">
        <v>5659</v>
      </c>
      <c r="C2702" s="84" t="s">
        <v>23761</v>
      </c>
      <c r="D2702" s="84" t="s">
        <v>9262</v>
      </c>
      <c r="E2702" s="85" t="s">
        <v>8214</v>
      </c>
    </row>
    <row r="2703" spans="1:5" x14ac:dyDescent="0.25">
      <c r="A2703" t="str">
        <f t="shared" si="42"/>
        <v>100765</v>
      </c>
      <c r="B2703" s="84" t="s">
        <v>5660</v>
      </c>
      <c r="C2703" s="84" t="s">
        <v>23762</v>
      </c>
      <c r="D2703" s="84" t="s">
        <v>9262</v>
      </c>
      <c r="E2703" s="85" t="s">
        <v>7648</v>
      </c>
    </row>
    <row r="2704" spans="1:5" x14ac:dyDescent="0.25">
      <c r="A2704" t="str">
        <f t="shared" si="42"/>
        <v>100766</v>
      </c>
      <c r="B2704" s="84" t="s">
        <v>5661</v>
      </c>
      <c r="C2704" s="84" t="s">
        <v>23763</v>
      </c>
      <c r="D2704" s="84" t="s">
        <v>9262</v>
      </c>
      <c r="E2704" s="85" t="s">
        <v>10398</v>
      </c>
    </row>
    <row r="2705" spans="1:5" x14ac:dyDescent="0.25">
      <c r="A2705" t="str">
        <f t="shared" si="42"/>
        <v>100767</v>
      </c>
      <c r="B2705" s="84" t="s">
        <v>5662</v>
      </c>
      <c r="C2705" s="84" t="s">
        <v>23764</v>
      </c>
      <c r="D2705" s="84" t="s">
        <v>9262</v>
      </c>
      <c r="E2705" s="85" t="s">
        <v>7800</v>
      </c>
    </row>
    <row r="2706" spans="1:5" x14ac:dyDescent="0.25">
      <c r="A2706" t="str">
        <f t="shared" si="42"/>
        <v>100768</v>
      </c>
      <c r="B2706" s="84" t="s">
        <v>5663</v>
      </c>
      <c r="C2706" s="84" t="s">
        <v>23765</v>
      </c>
      <c r="D2706" s="84" t="s">
        <v>9262</v>
      </c>
      <c r="E2706" s="85" t="s">
        <v>8136</v>
      </c>
    </row>
    <row r="2707" spans="1:5" x14ac:dyDescent="0.25">
      <c r="A2707" t="str">
        <f t="shared" si="42"/>
        <v>100769</v>
      </c>
      <c r="B2707" s="84" t="s">
        <v>5664</v>
      </c>
      <c r="C2707" s="84" t="s">
        <v>23766</v>
      </c>
      <c r="D2707" s="84" t="s">
        <v>9262</v>
      </c>
      <c r="E2707" s="85" t="s">
        <v>8278</v>
      </c>
    </row>
    <row r="2708" spans="1:5" x14ac:dyDescent="0.25">
      <c r="A2708" t="str">
        <f t="shared" si="42"/>
        <v>100770</v>
      </c>
      <c r="B2708" s="84" t="s">
        <v>5665</v>
      </c>
      <c r="C2708" s="84" t="s">
        <v>23767</v>
      </c>
      <c r="D2708" s="84" t="s">
        <v>9262</v>
      </c>
      <c r="E2708" s="85" t="s">
        <v>8287</v>
      </c>
    </row>
    <row r="2709" spans="1:5" x14ac:dyDescent="0.25">
      <c r="A2709" t="str">
        <f t="shared" si="42"/>
        <v>100771</v>
      </c>
      <c r="B2709" s="84" t="s">
        <v>5666</v>
      </c>
      <c r="C2709" s="84" t="s">
        <v>23769</v>
      </c>
      <c r="D2709" s="84" t="s">
        <v>9262</v>
      </c>
      <c r="E2709" s="85" t="s">
        <v>13742</v>
      </c>
    </row>
    <row r="2710" spans="1:5" x14ac:dyDescent="0.25">
      <c r="A2710" t="str">
        <f t="shared" si="42"/>
        <v>100772</v>
      </c>
      <c r="B2710" s="84" t="s">
        <v>5667</v>
      </c>
      <c r="C2710" s="84" t="s">
        <v>23770</v>
      </c>
      <c r="D2710" s="84" t="s">
        <v>9262</v>
      </c>
      <c r="E2710" s="85" t="s">
        <v>12825</v>
      </c>
    </row>
    <row r="2711" spans="1:5" x14ac:dyDescent="0.25">
      <c r="A2711" t="str">
        <f t="shared" si="42"/>
        <v>100773</v>
      </c>
      <c r="B2711" s="84" t="s">
        <v>5668</v>
      </c>
      <c r="C2711" s="84" t="s">
        <v>23771</v>
      </c>
      <c r="D2711" s="84" t="s">
        <v>9262</v>
      </c>
      <c r="E2711" s="85" t="s">
        <v>8678</v>
      </c>
    </row>
    <row r="2712" spans="1:5" x14ac:dyDescent="0.25">
      <c r="A2712" t="str">
        <f t="shared" si="42"/>
        <v>100774</v>
      </c>
      <c r="B2712" s="84" t="s">
        <v>5669</v>
      </c>
      <c r="C2712" s="84" t="s">
        <v>23772</v>
      </c>
      <c r="D2712" s="84" t="s">
        <v>9262</v>
      </c>
      <c r="E2712" s="85" t="s">
        <v>8269</v>
      </c>
    </row>
    <row r="2713" spans="1:5" x14ac:dyDescent="0.25">
      <c r="A2713" t="str">
        <f t="shared" si="42"/>
        <v>100775</v>
      </c>
      <c r="B2713" s="84" t="s">
        <v>5670</v>
      </c>
      <c r="C2713" s="84" t="s">
        <v>23773</v>
      </c>
      <c r="D2713" s="84" t="s">
        <v>9262</v>
      </c>
      <c r="E2713" s="85" t="s">
        <v>13150</v>
      </c>
    </row>
    <row r="2714" spans="1:5" x14ac:dyDescent="0.25">
      <c r="A2714" t="str">
        <f t="shared" si="42"/>
        <v>100776</v>
      </c>
      <c r="B2714" s="84" t="s">
        <v>5671</v>
      </c>
      <c r="C2714" s="84" t="s">
        <v>23774</v>
      </c>
      <c r="D2714" s="84" t="s">
        <v>9262</v>
      </c>
      <c r="E2714" s="85" t="s">
        <v>29916</v>
      </c>
    </row>
    <row r="2715" spans="1:5" x14ac:dyDescent="0.25">
      <c r="A2715" t="str">
        <f t="shared" si="42"/>
        <v>100777</v>
      </c>
      <c r="B2715" s="84" t="s">
        <v>5672</v>
      </c>
      <c r="C2715" s="84" t="s">
        <v>23775</v>
      </c>
      <c r="D2715" s="84" t="s">
        <v>9262</v>
      </c>
      <c r="E2715" s="85" t="s">
        <v>13113</v>
      </c>
    </row>
    <row r="2716" spans="1:5" x14ac:dyDescent="0.25">
      <c r="A2716" t="str">
        <f t="shared" si="42"/>
        <v>100778</v>
      </c>
      <c r="B2716" s="84" t="s">
        <v>5673</v>
      </c>
      <c r="C2716" s="84" t="s">
        <v>23776</v>
      </c>
      <c r="D2716" s="84" t="s">
        <v>9262</v>
      </c>
      <c r="E2716" s="85" t="s">
        <v>9975</v>
      </c>
    </row>
    <row r="2717" spans="1:5" x14ac:dyDescent="0.25">
      <c r="A2717" t="str">
        <f t="shared" si="42"/>
        <v>103795</v>
      </c>
      <c r="B2717" s="84" t="s">
        <v>23777</v>
      </c>
      <c r="C2717" s="84" t="s">
        <v>23778</v>
      </c>
      <c r="D2717" s="84" t="s">
        <v>8451</v>
      </c>
      <c r="E2717" s="85" t="s">
        <v>24396</v>
      </c>
    </row>
    <row r="2718" spans="1:5" x14ac:dyDescent="0.25">
      <c r="A2718" t="str">
        <f t="shared" si="42"/>
        <v>103796</v>
      </c>
      <c r="B2718" s="84" t="s">
        <v>23779</v>
      </c>
      <c r="C2718" s="84" t="s">
        <v>23780</v>
      </c>
      <c r="D2718" s="84" t="s">
        <v>8451</v>
      </c>
      <c r="E2718" s="85" t="s">
        <v>14670</v>
      </c>
    </row>
    <row r="2719" spans="1:5" x14ac:dyDescent="0.25">
      <c r="A2719" t="str">
        <f t="shared" si="42"/>
        <v>103797</v>
      </c>
      <c r="B2719" s="84" t="s">
        <v>23781</v>
      </c>
      <c r="C2719" s="84" t="s">
        <v>29917</v>
      </c>
      <c r="D2719" s="84" t="s">
        <v>9262</v>
      </c>
      <c r="E2719" s="85" t="s">
        <v>15537</v>
      </c>
    </row>
    <row r="2720" spans="1:5" x14ac:dyDescent="0.25">
      <c r="A2720" t="str">
        <f t="shared" si="42"/>
        <v>103798</v>
      </c>
      <c r="B2720" s="84" t="s">
        <v>23782</v>
      </c>
      <c r="C2720" s="84" t="s">
        <v>23783</v>
      </c>
      <c r="D2720" s="84" t="s">
        <v>9280</v>
      </c>
      <c r="E2720" s="85" t="s">
        <v>29918</v>
      </c>
    </row>
    <row r="2721" spans="1:5" x14ac:dyDescent="0.25">
      <c r="A2721" t="str">
        <f t="shared" si="42"/>
        <v>103799</v>
      </c>
      <c r="B2721" s="84" t="s">
        <v>23784</v>
      </c>
      <c r="C2721" s="84" t="s">
        <v>23785</v>
      </c>
      <c r="D2721" s="84" t="s">
        <v>9280</v>
      </c>
      <c r="E2721" s="85" t="s">
        <v>29919</v>
      </c>
    </row>
    <row r="2722" spans="1:5" x14ac:dyDescent="0.25">
      <c r="A2722" t="str">
        <f t="shared" si="42"/>
        <v>103800</v>
      </c>
      <c r="B2722" s="84" t="s">
        <v>23786</v>
      </c>
      <c r="C2722" s="84" t="s">
        <v>23787</v>
      </c>
      <c r="D2722" s="84" t="s">
        <v>9280</v>
      </c>
      <c r="E2722" s="85" t="s">
        <v>29920</v>
      </c>
    </row>
    <row r="2723" spans="1:5" x14ac:dyDescent="0.25">
      <c r="A2723" t="str">
        <f t="shared" si="42"/>
        <v>103801</v>
      </c>
      <c r="B2723" s="84" t="s">
        <v>23788</v>
      </c>
      <c r="C2723" s="84" t="s">
        <v>23789</v>
      </c>
      <c r="D2723" s="84" t="s">
        <v>9280</v>
      </c>
      <c r="E2723" s="85" t="s">
        <v>29921</v>
      </c>
    </row>
    <row r="2724" spans="1:5" x14ac:dyDescent="0.25">
      <c r="A2724" t="str">
        <f t="shared" si="42"/>
        <v>103925</v>
      </c>
      <c r="B2724" s="84" t="s">
        <v>23790</v>
      </c>
      <c r="C2724" s="84" t="s">
        <v>29922</v>
      </c>
      <c r="D2724" s="84" t="s">
        <v>9280</v>
      </c>
      <c r="E2724" s="85" t="s">
        <v>29923</v>
      </c>
    </row>
    <row r="2725" spans="1:5" x14ac:dyDescent="0.25">
      <c r="A2725" t="str">
        <f t="shared" si="42"/>
        <v>103926</v>
      </c>
      <c r="B2725" s="84" t="s">
        <v>23791</v>
      </c>
      <c r="C2725" s="84" t="s">
        <v>29924</v>
      </c>
      <c r="D2725" s="84" t="s">
        <v>9280</v>
      </c>
      <c r="E2725" s="85" t="s">
        <v>29925</v>
      </c>
    </row>
    <row r="2726" spans="1:5" x14ac:dyDescent="0.25">
      <c r="A2726" t="str">
        <f t="shared" si="42"/>
        <v>103928</v>
      </c>
      <c r="B2726" s="84" t="s">
        <v>23792</v>
      </c>
      <c r="C2726" s="84" t="s">
        <v>23793</v>
      </c>
      <c r="D2726" s="84" t="s">
        <v>9280</v>
      </c>
      <c r="E2726" s="85" t="s">
        <v>29920</v>
      </c>
    </row>
    <row r="2727" spans="1:5" x14ac:dyDescent="0.25">
      <c r="A2727" t="str">
        <f t="shared" si="42"/>
        <v>103929</v>
      </c>
      <c r="B2727" s="84" t="s">
        <v>23794</v>
      </c>
      <c r="C2727" s="84" t="s">
        <v>23795</v>
      </c>
      <c r="D2727" s="84" t="s">
        <v>9280</v>
      </c>
      <c r="E2727" s="85" t="s">
        <v>29926</v>
      </c>
    </row>
    <row r="2728" spans="1:5" x14ac:dyDescent="0.25">
      <c r="A2728" t="str">
        <f t="shared" si="42"/>
        <v>103930</v>
      </c>
      <c r="B2728" s="84" t="s">
        <v>23796</v>
      </c>
      <c r="C2728" s="84" t="s">
        <v>23797</v>
      </c>
      <c r="D2728" s="84" t="s">
        <v>9280</v>
      </c>
      <c r="E2728" s="85" t="s">
        <v>29927</v>
      </c>
    </row>
    <row r="2729" spans="1:5" x14ac:dyDescent="0.25">
      <c r="A2729" t="str">
        <f t="shared" si="42"/>
        <v>103931</v>
      </c>
      <c r="B2729" s="84" t="s">
        <v>23798</v>
      </c>
      <c r="C2729" s="84" t="s">
        <v>23799</v>
      </c>
      <c r="D2729" s="84" t="s">
        <v>9280</v>
      </c>
      <c r="E2729" s="85" t="s">
        <v>29928</v>
      </c>
    </row>
    <row r="2730" spans="1:5" x14ac:dyDescent="0.25">
      <c r="A2730" t="str">
        <f t="shared" si="42"/>
        <v>103932</v>
      </c>
      <c r="B2730" s="84" t="s">
        <v>23800</v>
      </c>
      <c r="C2730" s="84" t="s">
        <v>23801</v>
      </c>
      <c r="D2730" s="84" t="s">
        <v>9280</v>
      </c>
      <c r="E2730" s="85" t="s">
        <v>29929</v>
      </c>
    </row>
    <row r="2731" spans="1:5" x14ac:dyDescent="0.25">
      <c r="A2731" t="str">
        <f t="shared" si="42"/>
        <v>103933</v>
      </c>
      <c r="B2731" s="84" t="s">
        <v>23802</v>
      </c>
      <c r="C2731" s="84" t="s">
        <v>23803</v>
      </c>
      <c r="D2731" s="84" t="s">
        <v>9280</v>
      </c>
      <c r="E2731" s="85" t="s">
        <v>29930</v>
      </c>
    </row>
    <row r="2732" spans="1:5" x14ac:dyDescent="0.25">
      <c r="A2732" t="str">
        <f t="shared" si="42"/>
        <v>105041</v>
      </c>
      <c r="B2732" s="84" t="s">
        <v>29931</v>
      </c>
      <c r="C2732" s="84" t="s">
        <v>29932</v>
      </c>
      <c r="D2732" s="84" t="s">
        <v>8329</v>
      </c>
      <c r="E2732" s="85" t="s">
        <v>29933</v>
      </c>
    </row>
    <row r="2733" spans="1:5" x14ac:dyDescent="0.25">
      <c r="A2733" t="str">
        <f t="shared" si="42"/>
        <v>105042</v>
      </c>
      <c r="B2733" s="84" t="s">
        <v>29934</v>
      </c>
      <c r="C2733" s="84" t="s">
        <v>29935</v>
      </c>
      <c r="D2733" s="84" t="s">
        <v>8329</v>
      </c>
      <c r="E2733" s="85" t="s">
        <v>29936</v>
      </c>
    </row>
    <row r="2734" spans="1:5" x14ac:dyDescent="0.25">
      <c r="A2734" t="str">
        <f t="shared" si="42"/>
        <v>105045</v>
      </c>
      <c r="B2734" s="84" t="s">
        <v>29937</v>
      </c>
      <c r="C2734" s="84" t="s">
        <v>29938</v>
      </c>
      <c r="D2734" s="84" t="s">
        <v>8329</v>
      </c>
      <c r="E2734" s="85" t="s">
        <v>29939</v>
      </c>
    </row>
    <row r="2735" spans="1:5" x14ac:dyDescent="0.25">
      <c r="A2735" t="str">
        <f t="shared" si="42"/>
        <v>105046</v>
      </c>
      <c r="B2735" s="84" t="s">
        <v>29940</v>
      </c>
      <c r="C2735" s="84" t="s">
        <v>29941</v>
      </c>
      <c r="D2735" s="84" t="s">
        <v>8329</v>
      </c>
      <c r="E2735" s="85" t="s">
        <v>16790</v>
      </c>
    </row>
    <row r="2736" spans="1:5" x14ac:dyDescent="0.25">
      <c r="A2736" t="str">
        <f t="shared" si="42"/>
        <v>105050</v>
      </c>
      <c r="B2736" s="84" t="s">
        <v>29942</v>
      </c>
      <c r="C2736" s="84" t="s">
        <v>29943</v>
      </c>
      <c r="D2736" s="84" t="s">
        <v>8329</v>
      </c>
      <c r="E2736" s="85" t="s">
        <v>29944</v>
      </c>
    </row>
    <row r="2737" spans="1:5" x14ac:dyDescent="0.25">
      <c r="A2737" t="str">
        <f t="shared" si="42"/>
        <v>105053</v>
      </c>
      <c r="B2737" s="84" t="s">
        <v>29945</v>
      </c>
      <c r="C2737" s="84" t="s">
        <v>29946</v>
      </c>
      <c r="D2737" s="84" t="s">
        <v>8329</v>
      </c>
      <c r="E2737" s="85" t="s">
        <v>18083</v>
      </c>
    </row>
    <row r="2738" spans="1:5" x14ac:dyDescent="0.25">
      <c r="A2738" t="str">
        <f t="shared" si="42"/>
        <v>105056</v>
      </c>
      <c r="B2738" s="84" t="s">
        <v>29947</v>
      </c>
      <c r="C2738" s="84" t="s">
        <v>29948</v>
      </c>
      <c r="D2738" s="84" t="s">
        <v>8329</v>
      </c>
      <c r="E2738" s="85" t="s">
        <v>29949</v>
      </c>
    </row>
    <row r="2739" spans="1:5" x14ac:dyDescent="0.25">
      <c r="A2739" t="str">
        <f t="shared" si="42"/>
        <v>105058</v>
      </c>
      <c r="B2739" s="84" t="s">
        <v>29950</v>
      </c>
      <c r="C2739" s="84" t="s">
        <v>29951</v>
      </c>
      <c r="D2739" s="84" t="s">
        <v>8329</v>
      </c>
      <c r="E2739" s="85" t="s">
        <v>29952</v>
      </c>
    </row>
    <row r="2740" spans="1:5" x14ac:dyDescent="0.25">
      <c r="A2740" t="str">
        <f t="shared" si="42"/>
        <v>105061</v>
      </c>
      <c r="B2740" s="84" t="s">
        <v>29953</v>
      </c>
      <c r="C2740" s="84" t="s">
        <v>29954</v>
      </c>
      <c r="D2740" s="84" t="s">
        <v>8329</v>
      </c>
      <c r="E2740" s="85" t="s">
        <v>23583</v>
      </c>
    </row>
    <row r="2741" spans="1:5" x14ac:dyDescent="0.25">
      <c r="A2741" t="str">
        <f t="shared" si="42"/>
        <v>105064</v>
      </c>
      <c r="B2741" s="84" t="s">
        <v>29955</v>
      </c>
      <c r="C2741" s="84" t="s">
        <v>29956</v>
      </c>
      <c r="D2741" s="84" t="s">
        <v>8329</v>
      </c>
      <c r="E2741" s="85" t="s">
        <v>29957</v>
      </c>
    </row>
    <row r="2742" spans="1:5" x14ac:dyDescent="0.25">
      <c r="A2742" t="str">
        <f t="shared" si="42"/>
        <v>105068</v>
      </c>
      <c r="B2742" s="84" t="s">
        <v>29958</v>
      </c>
      <c r="C2742" s="84" t="s">
        <v>29959</v>
      </c>
      <c r="D2742" s="84" t="s">
        <v>8329</v>
      </c>
      <c r="E2742" s="85" t="s">
        <v>29960</v>
      </c>
    </row>
    <row r="2743" spans="1:5" x14ac:dyDescent="0.25">
      <c r="A2743" t="str">
        <f t="shared" si="42"/>
        <v>105071</v>
      </c>
      <c r="B2743" s="84" t="s">
        <v>29961</v>
      </c>
      <c r="C2743" s="84" t="s">
        <v>29962</v>
      </c>
      <c r="D2743" s="84" t="s">
        <v>8329</v>
      </c>
      <c r="E2743" s="85" t="s">
        <v>29963</v>
      </c>
    </row>
    <row r="2744" spans="1:5" x14ac:dyDescent="0.25">
      <c r="A2744" t="str">
        <f t="shared" si="42"/>
        <v>105074</v>
      </c>
      <c r="B2744" s="84" t="s">
        <v>29964</v>
      </c>
      <c r="C2744" s="84" t="s">
        <v>29965</v>
      </c>
      <c r="D2744" s="84" t="s">
        <v>8329</v>
      </c>
      <c r="E2744" s="85" t="s">
        <v>29966</v>
      </c>
    </row>
    <row r="2745" spans="1:5" x14ac:dyDescent="0.25">
      <c r="A2745" t="str">
        <f t="shared" si="42"/>
        <v>105077</v>
      </c>
      <c r="B2745" s="84" t="s">
        <v>29967</v>
      </c>
      <c r="C2745" s="84" t="s">
        <v>29968</v>
      </c>
      <c r="D2745" s="84" t="s">
        <v>8329</v>
      </c>
      <c r="E2745" s="85" t="s">
        <v>29969</v>
      </c>
    </row>
    <row r="2746" spans="1:5" x14ac:dyDescent="0.25">
      <c r="A2746" t="str">
        <f t="shared" si="42"/>
        <v>105080</v>
      </c>
      <c r="B2746" s="84" t="s">
        <v>29970</v>
      </c>
      <c r="C2746" s="84" t="s">
        <v>29971</v>
      </c>
      <c r="D2746" s="84" t="s">
        <v>8329</v>
      </c>
      <c r="E2746" s="85" t="s">
        <v>29972</v>
      </c>
    </row>
    <row r="2747" spans="1:5" x14ac:dyDescent="0.25">
      <c r="A2747" t="str">
        <f t="shared" si="42"/>
        <v>105081</v>
      </c>
      <c r="B2747" s="84" t="s">
        <v>29973</v>
      </c>
      <c r="C2747" s="84" t="s">
        <v>29974</v>
      </c>
      <c r="D2747" s="84" t="s">
        <v>8329</v>
      </c>
      <c r="E2747" s="85" t="s">
        <v>29975</v>
      </c>
    </row>
    <row r="2748" spans="1:5" x14ac:dyDescent="0.25">
      <c r="A2748" t="str">
        <f t="shared" si="42"/>
        <v>105082</v>
      </c>
      <c r="B2748" s="84" t="s">
        <v>29976</v>
      </c>
      <c r="C2748" s="84" t="s">
        <v>29977</v>
      </c>
      <c r="D2748" s="84" t="s">
        <v>8329</v>
      </c>
      <c r="E2748" s="85" t="s">
        <v>15314</v>
      </c>
    </row>
    <row r="2749" spans="1:5" x14ac:dyDescent="0.25">
      <c r="A2749" t="str">
        <f t="shared" si="42"/>
        <v>105083</v>
      </c>
      <c r="B2749" s="84" t="s">
        <v>29978</v>
      </c>
      <c r="C2749" s="84" t="s">
        <v>29979</v>
      </c>
      <c r="D2749" s="84" t="s">
        <v>8329</v>
      </c>
      <c r="E2749" s="85" t="s">
        <v>13779</v>
      </c>
    </row>
    <row r="2750" spans="1:5" x14ac:dyDescent="0.25">
      <c r="A2750" t="str">
        <f t="shared" si="42"/>
        <v>105084</v>
      </c>
      <c r="B2750" s="84" t="s">
        <v>29980</v>
      </c>
      <c r="C2750" s="84" t="s">
        <v>29981</v>
      </c>
      <c r="D2750" s="84" t="s">
        <v>8329</v>
      </c>
      <c r="E2750" s="85" t="s">
        <v>29982</v>
      </c>
    </row>
    <row r="2751" spans="1:5" x14ac:dyDescent="0.25">
      <c r="A2751" t="str">
        <f t="shared" si="42"/>
        <v>105085</v>
      </c>
      <c r="B2751" s="84" t="s">
        <v>29983</v>
      </c>
      <c r="C2751" s="84" t="s">
        <v>29984</v>
      </c>
      <c r="D2751" s="84" t="s">
        <v>8329</v>
      </c>
      <c r="E2751" s="85" t="s">
        <v>29985</v>
      </c>
    </row>
    <row r="2752" spans="1:5" x14ac:dyDescent="0.25">
      <c r="A2752" t="str">
        <f t="shared" si="42"/>
        <v>105086</v>
      </c>
      <c r="B2752" s="84" t="s">
        <v>29986</v>
      </c>
      <c r="C2752" s="84" t="s">
        <v>29987</v>
      </c>
      <c r="D2752" s="84" t="s">
        <v>8329</v>
      </c>
      <c r="E2752" s="85" t="s">
        <v>29988</v>
      </c>
    </row>
    <row r="2753" spans="1:5" x14ac:dyDescent="0.25">
      <c r="A2753" t="str">
        <f t="shared" si="42"/>
        <v>105087</v>
      </c>
      <c r="B2753" s="84" t="s">
        <v>29989</v>
      </c>
      <c r="C2753" s="84" t="s">
        <v>29990</v>
      </c>
      <c r="D2753" s="84" t="s">
        <v>8329</v>
      </c>
      <c r="E2753" s="85" t="s">
        <v>29991</v>
      </c>
    </row>
    <row r="2754" spans="1:5" x14ac:dyDescent="0.25">
      <c r="A2754" t="str">
        <f t="shared" si="42"/>
        <v>105088</v>
      </c>
      <c r="B2754" s="84" t="s">
        <v>29992</v>
      </c>
      <c r="C2754" s="84" t="s">
        <v>29993</v>
      </c>
      <c r="D2754" s="84" t="s">
        <v>8329</v>
      </c>
      <c r="E2754" s="85" t="s">
        <v>29994</v>
      </c>
    </row>
    <row r="2755" spans="1:5" x14ac:dyDescent="0.25">
      <c r="A2755" t="str">
        <f t="shared" ref="A2755:A2818" si="43">B2755</f>
        <v>105089</v>
      </c>
      <c r="B2755" s="84" t="s">
        <v>29995</v>
      </c>
      <c r="C2755" s="84" t="s">
        <v>29996</v>
      </c>
      <c r="D2755" s="84" t="s">
        <v>8329</v>
      </c>
      <c r="E2755" s="85" t="s">
        <v>22121</v>
      </c>
    </row>
    <row r="2756" spans="1:5" x14ac:dyDescent="0.25">
      <c r="A2756" t="str">
        <f t="shared" si="43"/>
        <v>105090</v>
      </c>
      <c r="B2756" s="84" t="s">
        <v>29997</v>
      </c>
      <c r="C2756" s="84" t="s">
        <v>29998</v>
      </c>
      <c r="D2756" s="84" t="s">
        <v>8451</v>
      </c>
      <c r="E2756" s="85" t="s">
        <v>29999</v>
      </c>
    </row>
    <row r="2757" spans="1:5" x14ac:dyDescent="0.25">
      <c r="A2757" t="str">
        <f t="shared" si="43"/>
        <v>105091</v>
      </c>
      <c r="B2757" s="84" t="s">
        <v>30000</v>
      </c>
      <c r="C2757" s="84" t="s">
        <v>30001</v>
      </c>
      <c r="D2757" s="84" t="s">
        <v>8329</v>
      </c>
      <c r="E2757" s="85" t="s">
        <v>30002</v>
      </c>
    </row>
    <row r="2758" spans="1:5" x14ac:dyDescent="0.25">
      <c r="A2758" t="str">
        <f t="shared" si="43"/>
        <v>105092</v>
      </c>
      <c r="B2758" s="84" t="s">
        <v>30003</v>
      </c>
      <c r="C2758" s="84" t="s">
        <v>30004</v>
      </c>
      <c r="D2758" s="84" t="s">
        <v>8329</v>
      </c>
      <c r="E2758" s="85" t="s">
        <v>30005</v>
      </c>
    </row>
    <row r="2759" spans="1:5" x14ac:dyDescent="0.25">
      <c r="A2759" t="str">
        <f t="shared" si="43"/>
        <v>105093</v>
      </c>
      <c r="B2759" s="84" t="s">
        <v>30006</v>
      </c>
      <c r="C2759" s="84" t="s">
        <v>30007</v>
      </c>
      <c r="D2759" s="84" t="s">
        <v>8329</v>
      </c>
      <c r="E2759" s="85" t="s">
        <v>30008</v>
      </c>
    </row>
    <row r="2760" spans="1:5" x14ac:dyDescent="0.25">
      <c r="A2760" t="str">
        <f t="shared" si="43"/>
        <v>105095</v>
      </c>
      <c r="B2760" s="84" t="s">
        <v>30009</v>
      </c>
      <c r="C2760" s="84" t="s">
        <v>30010</v>
      </c>
      <c r="D2760" s="84" t="s">
        <v>8329</v>
      </c>
      <c r="E2760" s="85" t="s">
        <v>30011</v>
      </c>
    </row>
    <row r="2761" spans="1:5" x14ac:dyDescent="0.25">
      <c r="A2761" t="str">
        <f t="shared" si="43"/>
        <v>105098</v>
      </c>
      <c r="B2761" s="84" t="s">
        <v>30012</v>
      </c>
      <c r="C2761" s="84" t="s">
        <v>30013</v>
      </c>
      <c r="D2761" s="84" t="s">
        <v>8329</v>
      </c>
      <c r="E2761" s="85" t="s">
        <v>27877</v>
      </c>
    </row>
    <row r="2762" spans="1:5" x14ac:dyDescent="0.25">
      <c r="A2762" t="str">
        <f t="shared" si="43"/>
        <v>105099</v>
      </c>
      <c r="B2762" s="84" t="s">
        <v>30014</v>
      </c>
      <c r="C2762" s="84" t="s">
        <v>30015</v>
      </c>
      <c r="D2762" s="84" t="s">
        <v>8329</v>
      </c>
      <c r="E2762" s="85" t="s">
        <v>30016</v>
      </c>
    </row>
    <row r="2763" spans="1:5" x14ac:dyDescent="0.25">
      <c r="A2763" t="str">
        <f t="shared" si="43"/>
        <v>105100</v>
      </c>
      <c r="B2763" s="84" t="s">
        <v>30017</v>
      </c>
      <c r="C2763" s="84" t="s">
        <v>30018</v>
      </c>
      <c r="D2763" s="84" t="s">
        <v>8329</v>
      </c>
      <c r="E2763" s="85" t="s">
        <v>27826</v>
      </c>
    </row>
    <row r="2764" spans="1:5" x14ac:dyDescent="0.25">
      <c r="A2764" t="str">
        <f t="shared" si="43"/>
        <v>105101</v>
      </c>
      <c r="B2764" s="84" t="s">
        <v>30019</v>
      </c>
      <c r="C2764" s="84" t="s">
        <v>30020</v>
      </c>
      <c r="D2764" s="84" t="s">
        <v>8329</v>
      </c>
      <c r="E2764" s="85" t="s">
        <v>30021</v>
      </c>
    </row>
    <row r="2765" spans="1:5" x14ac:dyDescent="0.25">
      <c r="A2765" t="str">
        <f t="shared" si="43"/>
        <v>105102</v>
      </c>
      <c r="B2765" s="84" t="s">
        <v>30022</v>
      </c>
      <c r="C2765" s="84" t="s">
        <v>30023</v>
      </c>
      <c r="D2765" s="84" t="s">
        <v>8329</v>
      </c>
      <c r="E2765" s="85" t="s">
        <v>30024</v>
      </c>
    </row>
    <row r="2766" spans="1:5" x14ac:dyDescent="0.25">
      <c r="A2766" t="str">
        <f t="shared" si="43"/>
        <v>98562</v>
      </c>
      <c r="B2766" s="84" t="s">
        <v>4917</v>
      </c>
      <c r="C2766" s="84" t="s">
        <v>23806</v>
      </c>
      <c r="D2766" s="84" t="s">
        <v>8451</v>
      </c>
      <c r="E2766" s="85" t="s">
        <v>30025</v>
      </c>
    </row>
    <row r="2767" spans="1:5" x14ac:dyDescent="0.25">
      <c r="A2767" t="str">
        <f t="shared" si="43"/>
        <v>98555</v>
      </c>
      <c r="B2767" s="84" t="s">
        <v>4912</v>
      </c>
      <c r="C2767" s="84" t="s">
        <v>23807</v>
      </c>
      <c r="D2767" s="84" t="s">
        <v>8451</v>
      </c>
      <c r="E2767" s="85" t="s">
        <v>12447</v>
      </c>
    </row>
    <row r="2768" spans="1:5" x14ac:dyDescent="0.25">
      <c r="A2768" t="str">
        <f t="shared" si="43"/>
        <v>98556</v>
      </c>
      <c r="B2768" s="84" t="s">
        <v>4913</v>
      </c>
      <c r="C2768" s="84" t="s">
        <v>23808</v>
      </c>
      <c r="D2768" s="84" t="s">
        <v>8451</v>
      </c>
      <c r="E2768" s="85" t="s">
        <v>16517</v>
      </c>
    </row>
    <row r="2769" spans="1:5" x14ac:dyDescent="0.25">
      <c r="A2769" t="str">
        <f t="shared" si="43"/>
        <v>98558</v>
      </c>
      <c r="B2769" s="84" t="s">
        <v>4915</v>
      </c>
      <c r="C2769" s="84" t="s">
        <v>23809</v>
      </c>
      <c r="D2769" s="84" t="s">
        <v>8382</v>
      </c>
      <c r="E2769" s="85" t="s">
        <v>12060</v>
      </c>
    </row>
    <row r="2770" spans="1:5" x14ac:dyDescent="0.25">
      <c r="A2770" t="str">
        <f t="shared" si="43"/>
        <v>98559</v>
      </c>
      <c r="B2770" s="84" t="s">
        <v>4916</v>
      </c>
      <c r="C2770" s="84" t="s">
        <v>23810</v>
      </c>
      <c r="D2770" s="84" t="s">
        <v>8329</v>
      </c>
      <c r="E2770" s="85" t="s">
        <v>15825</v>
      </c>
    </row>
    <row r="2771" spans="1:5" x14ac:dyDescent="0.25">
      <c r="A2771" t="str">
        <f t="shared" si="43"/>
        <v>98546</v>
      </c>
      <c r="B2771" s="84" t="s">
        <v>4908</v>
      </c>
      <c r="C2771" s="84" t="s">
        <v>23812</v>
      </c>
      <c r="D2771" s="84" t="s">
        <v>8451</v>
      </c>
      <c r="E2771" s="85" t="s">
        <v>30026</v>
      </c>
    </row>
    <row r="2772" spans="1:5" x14ac:dyDescent="0.25">
      <c r="A2772" t="str">
        <f t="shared" si="43"/>
        <v>98547</v>
      </c>
      <c r="B2772" s="84" t="s">
        <v>4909</v>
      </c>
      <c r="C2772" s="84" t="s">
        <v>23813</v>
      </c>
      <c r="D2772" s="84" t="s">
        <v>8451</v>
      </c>
      <c r="E2772" s="85" t="s">
        <v>30027</v>
      </c>
    </row>
    <row r="2773" spans="1:5" x14ac:dyDescent="0.25">
      <c r="A2773" t="str">
        <f t="shared" si="43"/>
        <v>98553</v>
      </c>
      <c r="B2773" s="84" t="s">
        <v>4910</v>
      </c>
      <c r="C2773" s="84" t="s">
        <v>23814</v>
      </c>
      <c r="D2773" s="84" t="s">
        <v>8451</v>
      </c>
      <c r="E2773" s="85" t="s">
        <v>30028</v>
      </c>
    </row>
    <row r="2774" spans="1:5" x14ac:dyDescent="0.25">
      <c r="A2774" t="str">
        <f t="shared" si="43"/>
        <v>98554</v>
      </c>
      <c r="B2774" s="84" t="s">
        <v>4911</v>
      </c>
      <c r="C2774" s="84" t="s">
        <v>23815</v>
      </c>
      <c r="D2774" s="84" t="s">
        <v>8451</v>
      </c>
      <c r="E2774" s="85" t="s">
        <v>27706</v>
      </c>
    </row>
    <row r="2775" spans="1:5" x14ac:dyDescent="0.25">
      <c r="A2775" t="str">
        <f t="shared" si="43"/>
        <v>98557</v>
      </c>
      <c r="B2775" s="84" t="s">
        <v>4914</v>
      </c>
      <c r="C2775" s="84" t="s">
        <v>23816</v>
      </c>
      <c r="D2775" s="84" t="s">
        <v>8451</v>
      </c>
      <c r="E2775" s="85" t="s">
        <v>30029</v>
      </c>
    </row>
    <row r="2776" spans="1:5" x14ac:dyDescent="0.25">
      <c r="A2776" t="str">
        <f t="shared" si="43"/>
        <v>98563</v>
      </c>
      <c r="B2776" s="84" t="s">
        <v>4918</v>
      </c>
      <c r="C2776" s="84" t="s">
        <v>23818</v>
      </c>
      <c r="D2776" s="84" t="s">
        <v>8451</v>
      </c>
      <c r="E2776" s="85" t="s">
        <v>30030</v>
      </c>
    </row>
    <row r="2777" spans="1:5" x14ac:dyDescent="0.25">
      <c r="A2777" t="str">
        <f t="shared" si="43"/>
        <v>98564</v>
      </c>
      <c r="B2777" s="84" t="s">
        <v>4919</v>
      </c>
      <c r="C2777" s="84" t="s">
        <v>23819</v>
      </c>
      <c r="D2777" s="84" t="s">
        <v>8451</v>
      </c>
      <c r="E2777" s="85" t="s">
        <v>30031</v>
      </c>
    </row>
    <row r="2778" spans="1:5" x14ac:dyDescent="0.25">
      <c r="A2778" t="str">
        <f t="shared" si="43"/>
        <v>98565</v>
      </c>
      <c r="B2778" s="84" t="s">
        <v>4920</v>
      </c>
      <c r="C2778" s="84" t="s">
        <v>23820</v>
      </c>
      <c r="D2778" s="84" t="s">
        <v>8451</v>
      </c>
      <c r="E2778" s="85" t="s">
        <v>30032</v>
      </c>
    </row>
    <row r="2779" spans="1:5" x14ac:dyDescent="0.25">
      <c r="A2779" t="str">
        <f t="shared" si="43"/>
        <v>98566</v>
      </c>
      <c r="B2779" s="84" t="s">
        <v>4921</v>
      </c>
      <c r="C2779" s="84" t="s">
        <v>23821</v>
      </c>
      <c r="D2779" s="84" t="s">
        <v>8451</v>
      </c>
      <c r="E2779" s="85" t="s">
        <v>18396</v>
      </c>
    </row>
    <row r="2780" spans="1:5" x14ac:dyDescent="0.25">
      <c r="A2780" t="str">
        <f t="shared" si="43"/>
        <v>98567</v>
      </c>
      <c r="B2780" s="84" t="s">
        <v>4922</v>
      </c>
      <c r="C2780" s="84" t="s">
        <v>23822</v>
      </c>
      <c r="D2780" s="84" t="s">
        <v>8451</v>
      </c>
      <c r="E2780" s="85" t="s">
        <v>22309</v>
      </c>
    </row>
    <row r="2781" spans="1:5" x14ac:dyDescent="0.25">
      <c r="A2781" t="str">
        <f t="shared" si="43"/>
        <v>98568</v>
      </c>
      <c r="B2781" s="84" t="s">
        <v>4923</v>
      </c>
      <c r="C2781" s="84" t="s">
        <v>23823</v>
      </c>
      <c r="D2781" s="84" t="s">
        <v>8451</v>
      </c>
      <c r="E2781" s="85" t="s">
        <v>30033</v>
      </c>
    </row>
    <row r="2782" spans="1:5" x14ac:dyDescent="0.25">
      <c r="A2782" t="str">
        <f t="shared" si="43"/>
        <v>98569</v>
      </c>
      <c r="B2782" s="84" t="s">
        <v>4924</v>
      </c>
      <c r="C2782" s="84" t="s">
        <v>23825</v>
      </c>
      <c r="D2782" s="84" t="s">
        <v>8451</v>
      </c>
      <c r="E2782" s="85" t="s">
        <v>26412</v>
      </c>
    </row>
    <row r="2783" spans="1:5" x14ac:dyDescent="0.25">
      <c r="A2783" t="str">
        <f t="shared" si="43"/>
        <v>98570</v>
      </c>
      <c r="B2783" s="84" t="s">
        <v>4925</v>
      </c>
      <c r="C2783" s="84" t="s">
        <v>23826</v>
      </c>
      <c r="D2783" s="84" t="s">
        <v>8451</v>
      </c>
      <c r="E2783" s="85" t="s">
        <v>30034</v>
      </c>
    </row>
    <row r="2784" spans="1:5" x14ac:dyDescent="0.25">
      <c r="A2784" t="str">
        <f t="shared" si="43"/>
        <v>98571</v>
      </c>
      <c r="B2784" s="84" t="s">
        <v>4926</v>
      </c>
      <c r="C2784" s="84" t="s">
        <v>23827</v>
      </c>
      <c r="D2784" s="84" t="s">
        <v>8451</v>
      </c>
      <c r="E2784" s="85" t="s">
        <v>17432</v>
      </c>
    </row>
    <row r="2785" spans="1:5" x14ac:dyDescent="0.25">
      <c r="A2785" t="str">
        <f t="shared" si="43"/>
        <v>98572</v>
      </c>
      <c r="B2785" s="84" t="s">
        <v>4927</v>
      </c>
      <c r="C2785" s="84" t="s">
        <v>23828</v>
      </c>
      <c r="D2785" s="84" t="s">
        <v>8451</v>
      </c>
      <c r="E2785" s="85" t="s">
        <v>30035</v>
      </c>
    </row>
    <row r="2786" spans="1:5" x14ac:dyDescent="0.25">
      <c r="A2786" t="str">
        <f t="shared" si="43"/>
        <v>98573</v>
      </c>
      <c r="B2786" s="84" t="s">
        <v>4928</v>
      </c>
      <c r="C2786" s="84" t="s">
        <v>23829</v>
      </c>
      <c r="D2786" s="84" t="s">
        <v>8451</v>
      </c>
      <c r="E2786" s="85" t="s">
        <v>30036</v>
      </c>
    </row>
    <row r="2787" spans="1:5" x14ac:dyDescent="0.25">
      <c r="A2787" t="str">
        <f t="shared" si="43"/>
        <v>91831</v>
      </c>
      <c r="B2787" s="84" t="s">
        <v>2199</v>
      </c>
      <c r="C2787" s="84" t="s">
        <v>23830</v>
      </c>
      <c r="D2787" s="84" t="s">
        <v>8329</v>
      </c>
      <c r="E2787" s="85" t="s">
        <v>8868</v>
      </c>
    </row>
    <row r="2788" spans="1:5" x14ac:dyDescent="0.25">
      <c r="A2788" t="str">
        <f t="shared" si="43"/>
        <v>91833</v>
      </c>
      <c r="B2788" s="84" t="s">
        <v>2200</v>
      </c>
      <c r="C2788" s="84" t="s">
        <v>23831</v>
      </c>
      <c r="D2788" s="84" t="s">
        <v>8329</v>
      </c>
      <c r="E2788" s="85" t="s">
        <v>13693</v>
      </c>
    </row>
    <row r="2789" spans="1:5" x14ac:dyDescent="0.25">
      <c r="A2789" t="str">
        <f t="shared" si="43"/>
        <v>91834</v>
      </c>
      <c r="B2789" s="84" t="s">
        <v>2201</v>
      </c>
      <c r="C2789" s="84" t="s">
        <v>23832</v>
      </c>
      <c r="D2789" s="84" t="s">
        <v>8329</v>
      </c>
      <c r="E2789" s="85" t="s">
        <v>13742</v>
      </c>
    </row>
    <row r="2790" spans="1:5" x14ac:dyDescent="0.25">
      <c r="A2790" t="str">
        <f t="shared" si="43"/>
        <v>91835</v>
      </c>
      <c r="B2790" s="84" t="s">
        <v>2202</v>
      </c>
      <c r="C2790" s="84" t="s">
        <v>23833</v>
      </c>
      <c r="D2790" s="84" t="s">
        <v>8329</v>
      </c>
      <c r="E2790" s="85" t="s">
        <v>7625</v>
      </c>
    </row>
    <row r="2791" spans="1:5" x14ac:dyDescent="0.25">
      <c r="A2791" t="str">
        <f t="shared" si="43"/>
        <v>91836</v>
      </c>
      <c r="B2791" s="84" t="s">
        <v>2203</v>
      </c>
      <c r="C2791" s="84" t="s">
        <v>23834</v>
      </c>
      <c r="D2791" s="84" t="s">
        <v>8329</v>
      </c>
      <c r="E2791" s="85" t="s">
        <v>13429</v>
      </c>
    </row>
    <row r="2792" spans="1:5" x14ac:dyDescent="0.25">
      <c r="A2792" t="str">
        <f t="shared" si="43"/>
        <v>91837</v>
      </c>
      <c r="B2792" s="84" t="s">
        <v>2204</v>
      </c>
      <c r="C2792" s="84" t="s">
        <v>23835</v>
      </c>
      <c r="D2792" s="84" t="s">
        <v>8329</v>
      </c>
      <c r="E2792" s="85" t="s">
        <v>30037</v>
      </c>
    </row>
    <row r="2793" spans="1:5" x14ac:dyDescent="0.25">
      <c r="A2793" t="str">
        <f t="shared" si="43"/>
        <v>91839</v>
      </c>
      <c r="B2793" s="84" t="s">
        <v>2205</v>
      </c>
      <c r="C2793" s="84" t="s">
        <v>23836</v>
      </c>
      <c r="D2793" s="84" t="s">
        <v>8329</v>
      </c>
      <c r="E2793" s="85" t="s">
        <v>30038</v>
      </c>
    </row>
    <row r="2794" spans="1:5" x14ac:dyDescent="0.25">
      <c r="A2794" t="str">
        <f t="shared" si="43"/>
        <v>91840</v>
      </c>
      <c r="B2794" s="84" t="s">
        <v>2206</v>
      </c>
      <c r="C2794" s="84" t="s">
        <v>23837</v>
      </c>
      <c r="D2794" s="84" t="s">
        <v>8329</v>
      </c>
      <c r="E2794" s="85" t="s">
        <v>15384</v>
      </c>
    </row>
    <row r="2795" spans="1:5" x14ac:dyDescent="0.25">
      <c r="A2795" t="str">
        <f t="shared" si="43"/>
        <v>91841</v>
      </c>
      <c r="B2795" s="84" t="s">
        <v>2207</v>
      </c>
      <c r="C2795" s="84" t="s">
        <v>23838</v>
      </c>
      <c r="D2795" s="84" t="s">
        <v>8329</v>
      </c>
      <c r="E2795" s="85" t="s">
        <v>30039</v>
      </c>
    </row>
    <row r="2796" spans="1:5" x14ac:dyDescent="0.25">
      <c r="A2796" t="str">
        <f t="shared" si="43"/>
        <v>91843</v>
      </c>
      <c r="B2796" s="84" t="s">
        <v>2208</v>
      </c>
      <c r="C2796" s="84" t="s">
        <v>23839</v>
      </c>
      <c r="D2796" s="84" t="s">
        <v>8329</v>
      </c>
      <c r="E2796" s="85" t="s">
        <v>7990</v>
      </c>
    </row>
    <row r="2797" spans="1:5" x14ac:dyDescent="0.25">
      <c r="A2797" t="str">
        <f t="shared" si="43"/>
        <v>91845</v>
      </c>
      <c r="B2797" s="84" t="s">
        <v>2209</v>
      </c>
      <c r="C2797" s="84" t="s">
        <v>23840</v>
      </c>
      <c r="D2797" s="84" t="s">
        <v>8329</v>
      </c>
      <c r="E2797" s="85" t="s">
        <v>12226</v>
      </c>
    </row>
    <row r="2798" spans="1:5" x14ac:dyDescent="0.25">
      <c r="A2798" t="str">
        <f t="shared" si="43"/>
        <v>91847</v>
      </c>
      <c r="B2798" s="84" t="s">
        <v>2210</v>
      </c>
      <c r="C2798" s="84" t="s">
        <v>23841</v>
      </c>
      <c r="D2798" s="84" t="s">
        <v>8329</v>
      </c>
      <c r="E2798" s="85" t="s">
        <v>10379</v>
      </c>
    </row>
    <row r="2799" spans="1:5" x14ac:dyDescent="0.25">
      <c r="A2799" t="str">
        <f t="shared" si="43"/>
        <v>91849</v>
      </c>
      <c r="B2799" s="84" t="s">
        <v>2211</v>
      </c>
      <c r="C2799" s="84" t="s">
        <v>23842</v>
      </c>
      <c r="D2799" s="84" t="s">
        <v>8329</v>
      </c>
      <c r="E2799" s="85" t="s">
        <v>12822</v>
      </c>
    </row>
    <row r="2800" spans="1:5" x14ac:dyDescent="0.25">
      <c r="A2800" t="str">
        <f t="shared" si="43"/>
        <v>91850</v>
      </c>
      <c r="B2800" s="84" t="s">
        <v>2212</v>
      </c>
      <c r="C2800" s="84" t="s">
        <v>23843</v>
      </c>
      <c r="D2800" s="84" t="s">
        <v>8329</v>
      </c>
      <c r="E2800" s="85" t="s">
        <v>9875</v>
      </c>
    </row>
    <row r="2801" spans="1:5" x14ac:dyDescent="0.25">
      <c r="A2801" t="str">
        <f t="shared" si="43"/>
        <v>91851</v>
      </c>
      <c r="B2801" s="84" t="s">
        <v>2213</v>
      </c>
      <c r="C2801" s="84" t="s">
        <v>23844</v>
      </c>
      <c r="D2801" s="84" t="s">
        <v>8329</v>
      </c>
      <c r="E2801" s="85" t="s">
        <v>12063</v>
      </c>
    </row>
    <row r="2802" spans="1:5" x14ac:dyDescent="0.25">
      <c r="A2802" t="str">
        <f t="shared" si="43"/>
        <v>91852</v>
      </c>
      <c r="B2802" s="84" t="s">
        <v>2214</v>
      </c>
      <c r="C2802" s="84" t="s">
        <v>23845</v>
      </c>
      <c r="D2802" s="84" t="s">
        <v>8329</v>
      </c>
      <c r="E2802" s="85" t="s">
        <v>10386</v>
      </c>
    </row>
    <row r="2803" spans="1:5" x14ac:dyDescent="0.25">
      <c r="A2803" t="str">
        <f t="shared" si="43"/>
        <v>91853</v>
      </c>
      <c r="B2803" s="84" t="s">
        <v>2215</v>
      </c>
      <c r="C2803" s="84" t="s">
        <v>23846</v>
      </c>
      <c r="D2803" s="84" t="s">
        <v>8329</v>
      </c>
      <c r="E2803" s="85" t="s">
        <v>7868</v>
      </c>
    </row>
    <row r="2804" spans="1:5" x14ac:dyDescent="0.25">
      <c r="A2804" t="str">
        <f t="shared" si="43"/>
        <v>91854</v>
      </c>
      <c r="B2804" s="84" t="s">
        <v>2216</v>
      </c>
      <c r="C2804" s="84" t="s">
        <v>23847</v>
      </c>
      <c r="D2804" s="84" t="s">
        <v>8329</v>
      </c>
      <c r="E2804" s="85" t="s">
        <v>16424</v>
      </c>
    </row>
    <row r="2805" spans="1:5" x14ac:dyDescent="0.25">
      <c r="A2805" t="str">
        <f t="shared" si="43"/>
        <v>91855</v>
      </c>
      <c r="B2805" s="84" t="s">
        <v>2217</v>
      </c>
      <c r="C2805" s="84" t="s">
        <v>23848</v>
      </c>
      <c r="D2805" s="84" t="s">
        <v>8329</v>
      </c>
      <c r="E2805" s="85" t="s">
        <v>7685</v>
      </c>
    </row>
    <row r="2806" spans="1:5" x14ac:dyDescent="0.25">
      <c r="A2806" t="str">
        <f t="shared" si="43"/>
        <v>91856</v>
      </c>
      <c r="B2806" s="84" t="s">
        <v>2218</v>
      </c>
      <c r="C2806" s="84" t="s">
        <v>23849</v>
      </c>
      <c r="D2806" s="84" t="s">
        <v>8329</v>
      </c>
      <c r="E2806" s="85" t="s">
        <v>8979</v>
      </c>
    </row>
    <row r="2807" spans="1:5" x14ac:dyDescent="0.25">
      <c r="A2807" t="str">
        <f t="shared" si="43"/>
        <v>91857</v>
      </c>
      <c r="B2807" s="84" t="s">
        <v>2219</v>
      </c>
      <c r="C2807" s="84" t="s">
        <v>23850</v>
      </c>
      <c r="D2807" s="84" t="s">
        <v>8329</v>
      </c>
      <c r="E2807" s="85" t="s">
        <v>8040</v>
      </c>
    </row>
    <row r="2808" spans="1:5" x14ac:dyDescent="0.25">
      <c r="A2808" t="str">
        <f t="shared" si="43"/>
        <v>91859</v>
      </c>
      <c r="B2808" s="84" t="s">
        <v>2220</v>
      </c>
      <c r="C2808" s="84" t="s">
        <v>23851</v>
      </c>
      <c r="D2808" s="84" t="s">
        <v>8329</v>
      </c>
      <c r="E2808" s="85" t="s">
        <v>8036</v>
      </c>
    </row>
    <row r="2809" spans="1:5" x14ac:dyDescent="0.25">
      <c r="A2809" t="str">
        <f t="shared" si="43"/>
        <v>91860</v>
      </c>
      <c r="B2809" s="84" t="s">
        <v>2221</v>
      </c>
      <c r="C2809" s="84" t="s">
        <v>23852</v>
      </c>
      <c r="D2809" s="84" t="s">
        <v>8329</v>
      </c>
      <c r="E2809" s="85" t="s">
        <v>10370</v>
      </c>
    </row>
    <row r="2810" spans="1:5" x14ac:dyDescent="0.25">
      <c r="A2810" t="str">
        <f t="shared" si="43"/>
        <v>91861</v>
      </c>
      <c r="B2810" s="84" t="s">
        <v>2222</v>
      </c>
      <c r="C2810" s="84" t="s">
        <v>23853</v>
      </c>
      <c r="D2810" s="84" t="s">
        <v>8329</v>
      </c>
      <c r="E2810" s="85" t="s">
        <v>12061</v>
      </c>
    </row>
    <row r="2811" spans="1:5" x14ac:dyDescent="0.25">
      <c r="A2811" t="str">
        <f t="shared" si="43"/>
        <v>91862</v>
      </c>
      <c r="B2811" s="84" t="s">
        <v>2223</v>
      </c>
      <c r="C2811" s="84" t="s">
        <v>23854</v>
      </c>
      <c r="D2811" s="84" t="s">
        <v>8329</v>
      </c>
      <c r="E2811" s="85" t="s">
        <v>12105</v>
      </c>
    </row>
    <row r="2812" spans="1:5" x14ac:dyDescent="0.25">
      <c r="A2812" t="str">
        <f t="shared" si="43"/>
        <v>91863</v>
      </c>
      <c r="B2812" s="84" t="s">
        <v>2224</v>
      </c>
      <c r="C2812" s="84" t="s">
        <v>23855</v>
      </c>
      <c r="D2812" s="84" t="s">
        <v>8329</v>
      </c>
      <c r="E2812" s="85" t="s">
        <v>13092</v>
      </c>
    </row>
    <row r="2813" spans="1:5" x14ac:dyDescent="0.25">
      <c r="A2813" t="str">
        <f t="shared" si="43"/>
        <v>91864</v>
      </c>
      <c r="B2813" s="84" t="s">
        <v>2225</v>
      </c>
      <c r="C2813" s="84" t="s">
        <v>23856</v>
      </c>
      <c r="D2813" s="84" t="s">
        <v>8329</v>
      </c>
      <c r="E2813" s="85" t="s">
        <v>8293</v>
      </c>
    </row>
    <row r="2814" spans="1:5" x14ac:dyDescent="0.25">
      <c r="A2814" t="str">
        <f t="shared" si="43"/>
        <v>91865</v>
      </c>
      <c r="B2814" s="84" t="s">
        <v>2226</v>
      </c>
      <c r="C2814" s="84" t="s">
        <v>23857</v>
      </c>
      <c r="D2814" s="84" t="s">
        <v>8329</v>
      </c>
      <c r="E2814" s="85" t="s">
        <v>13721</v>
      </c>
    </row>
    <row r="2815" spans="1:5" x14ac:dyDescent="0.25">
      <c r="A2815" t="str">
        <f t="shared" si="43"/>
        <v>91866</v>
      </c>
      <c r="B2815" s="84" t="s">
        <v>2227</v>
      </c>
      <c r="C2815" s="84" t="s">
        <v>23858</v>
      </c>
      <c r="D2815" s="84" t="s">
        <v>8329</v>
      </c>
      <c r="E2815" s="85" t="s">
        <v>8177</v>
      </c>
    </row>
    <row r="2816" spans="1:5" x14ac:dyDescent="0.25">
      <c r="A2816" t="str">
        <f t="shared" si="43"/>
        <v>91867</v>
      </c>
      <c r="B2816" s="84" t="s">
        <v>2228</v>
      </c>
      <c r="C2816" s="84" t="s">
        <v>23859</v>
      </c>
      <c r="D2816" s="84" t="s">
        <v>8329</v>
      </c>
      <c r="E2816" s="85" t="s">
        <v>7873</v>
      </c>
    </row>
    <row r="2817" spans="1:5" x14ac:dyDescent="0.25">
      <c r="A2817" t="str">
        <f t="shared" si="43"/>
        <v>91868</v>
      </c>
      <c r="B2817" s="84" t="s">
        <v>2229</v>
      </c>
      <c r="C2817" s="84" t="s">
        <v>23860</v>
      </c>
      <c r="D2817" s="84" t="s">
        <v>8329</v>
      </c>
      <c r="E2817" s="85" t="s">
        <v>14447</v>
      </c>
    </row>
    <row r="2818" spans="1:5" x14ac:dyDescent="0.25">
      <c r="A2818" t="str">
        <f t="shared" si="43"/>
        <v>91869</v>
      </c>
      <c r="B2818" s="84" t="s">
        <v>2230</v>
      </c>
      <c r="C2818" s="84" t="s">
        <v>23861</v>
      </c>
      <c r="D2818" s="84" t="s">
        <v>8329</v>
      </c>
      <c r="E2818" s="85" t="s">
        <v>8214</v>
      </c>
    </row>
    <row r="2819" spans="1:5" x14ac:dyDescent="0.25">
      <c r="A2819" t="str">
        <f t="shared" ref="A2819:A2882" si="44">B2819</f>
        <v>91870</v>
      </c>
      <c r="B2819" s="84" t="s">
        <v>2231</v>
      </c>
      <c r="C2819" s="84" t="s">
        <v>23862</v>
      </c>
      <c r="D2819" s="84" t="s">
        <v>8329</v>
      </c>
      <c r="E2819" s="85" t="s">
        <v>7984</v>
      </c>
    </row>
    <row r="2820" spans="1:5" x14ac:dyDescent="0.25">
      <c r="A2820" t="str">
        <f t="shared" si="44"/>
        <v>91871</v>
      </c>
      <c r="B2820" s="84" t="s">
        <v>2232</v>
      </c>
      <c r="C2820" s="84" t="s">
        <v>23863</v>
      </c>
      <c r="D2820" s="84" t="s">
        <v>8329</v>
      </c>
      <c r="E2820" s="85" t="s">
        <v>17966</v>
      </c>
    </row>
    <row r="2821" spans="1:5" x14ac:dyDescent="0.25">
      <c r="A2821" t="str">
        <f t="shared" si="44"/>
        <v>91872</v>
      </c>
      <c r="B2821" s="84" t="s">
        <v>2233</v>
      </c>
      <c r="C2821" s="84" t="s">
        <v>23864</v>
      </c>
      <c r="D2821" s="84" t="s">
        <v>8329</v>
      </c>
      <c r="E2821" s="85" t="s">
        <v>7740</v>
      </c>
    </row>
    <row r="2822" spans="1:5" x14ac:dyDescent="0.25">
      <c r="A2822" t="str">
        <f t="shared" si="44"/>
        <v>91873</v>
      </c>
      <c r="B2822" s="84" t="s">
        <v>2234</v>
      </c>
      <c r="C2822" s="84" t="s">
        <v>23865</v>
      </c>
      <c r="D2822" s="84" t="s">
        <v>8329</v>
      </c>
      <c r="E2822" s="85" t="s">
        <v>27863</v>
      </c>
    </row>
    <row r="2823" spans="1:5" x14ac:dyDescent="0.25">
      <c r="A2823" t="str">
        <f t="shared" si="44"/>
        <v>93008</v>
      </c>
      <c r="B2823" s="84" t="s">
        <v>3048</v>
      </c>
      <c r="C2823" s="84" t="s">
        <v>15933</v>
      </c>
      <c r="D2823" s="84" t="s">
        <v>8329</v>
      </c>
      <c r="E2823" s="85" t="s">
        <v>14517</v>
      </c>
    </row>
    <row r="2824" spans="1:5" x14ac:dyDescent="0.25">
      <c r="A2824" t="str">
        <f t="shared" si="44"/>
        <v>93009</v>
      </c>
      <c r="B2824" s="84" t="s">
        <v>3049</v>
      </c>
      <c r="C2824" s="84" t="s">
        <v>15934</v>
      </c>
      <c r="D2824" s="84" t="s">
        <v>8329</v>
      </c>
      <c r="E2824" s="85" t="s">
        <v>13794</v>
      </c>
    </row>
    <row r="2825" spans="1:5" x14ac:dyDescent="0.25">
      <c r="A2825" t="str">
        <f t="shared" si="44"/>
        <v>93010</v>
      </c>
      <c r="B2825" s="84" t="s">
        <v>3050</v>
      </c>
      <c r="C2825" s="84" t="s">
        <v>15935</v>
      </c>
      <c r="D2825" s="84" t="s">
        <v>8329</v>
      </c>
      <c r="E2825" s="85" t="s">
        <v>30040</v>
      </c>
    </row>
    <row r="2826" spans="1:5" x14ac:dyDescent="0.25">
      <c r="A2826" t="str">
        <f t="shared" si="44"/>
        <v>93011</v>
      </c>
      <c r="B2826" s="84" t="s">
        <v>3051</v>
      </c>
      <c r="C2826" s="84" t="s">
        <v>15936</v>
      </c>
      <c r="D2826" s="84" t="s">
        <v>8329</v>
      </c>
      <c r="E2826" s="85" t="s">
        <v>12792</v>
      </c>
    </row>
    <row r="2827" spans="1:5" x14ac:dyDescent="0.25">
      <c r="A2827" t="str">
        <f t="shared" si="44"/>
        <v>93012</v>
      </c>
      <c r="B2827" s="84" t="s">
        <v>3052</v>
      </c>
      <c r="C2827" s="84" t="s">
        <v>15937</v>
      </c>
      <c r="D2827" s="84" t="s">
        <v>8329</v>
      </c>
      <c r="E2827" s="85" t="s">
        <v>30041</v>
      </c>
    </row>
    <row r="2828" spans="1:5" x14ac:dyDescent="0.25">
      <c r="A2828" t="str">
        <f t="shared" si="44"/>
        <v>95726</v>
      </c>
      <c r="B2828" s="84" t="s">
        <v>3919</v>
      </c>
      <c r="C2828" s="84" t="s">
        <v>23867</v>
      </c>
      <c r="D2828" s="84" t="s">
        <v>8329</v>
      </c>
      <c r="E2828" s="85" t="s">
        <v>10565</v>
      </c>
    </row>
    <row r="2829" spans="1:5" x14ac:dyDescent="0.25">
      <c r="A2829" t="str">
        <f t="shared" si="44"/>
        <v>95727</v>
      </c>
      <c r="B2829" s="84" t="s">
        <v>3920</v>
      </c>
      <c r="C2829" s="84" t="s">
        <v>23868</v>
      </c>
      <c r="D2829" s="84" t="s">
        <v>8329</v>
      </c>
      <c r="E2829" s="85" t="s">
        <v>12429</v>
      </c>
    </row>
    <row r="2830" spans="1:5" x14ac:dyDescent="0.25">
      <c r="A2830" t="str">
        <f t="shared" si="44"/>
        <v>95728</v>
      </c>
      <c r="B2830" s="84" t="s">
        <v>3921</v>
      </c>
      <c r="C2830" s="84" t="s">
        <v>23869</v>
      </c>
      <c r="D2830" s="84" t="s">
        <v>8329</v>
      </c>
      <c r="E2830" s="85" t="s">
        <v>12712</v>
      </c>
    </row>
    <row r="2831" spans="1:5" x14ac:dyDescent="0.25">
      <c r="A2831" t="str">
        <f t="shared" si="44"/>
        <v>97667</v>
      </c>
      <c r="B2831" s="84" t="s">
        <v>4660</v>
      </c>
      <c r="C2831" s="84" t="s">
        <v>15938</v>
      </c>
      <c r="D2831" s="84" t="s">
        <v>8329</v>
      </c>
      <c r="E2831" s="85" t="s">
        <v>8052</v>
      </c>
    </row>
    <row r="2832" spans="1:5" x14ac:dyDescent="0.25">
      <c r="A2832" t="str">
        <f t="shared" si="44"/>
        <v>97668</v>
      </c>
      <c r="B2832" s="84" t="s">
        <v>4661</v>
      </c>
      <c r="C2832" s="84" t="s">
        <v>15939</v>
      </c>
      <c r="D2832" s="84" t="s">
        <v>8329</v>
      </c>
      <c r="E2832" s="85" t="s">
        <v>12864</v>
      </c>
    </row>
    <row r="2833" spans="1:5" x14ac:dyDescent="0.25">
      <c r="A2833" t="str">
        <f t="shared" si="44"/>
        <v>97669</v>
      </c>
      <c r="B2833" s="84" t="s">
        <v>4662</v>
      </c>
      <c r="C2833" s="84" t="s">
        <v>15940</v>
      </c>
      <c r="D2833" s="84" t="s">
        <v>8329</v>
      </c>
      <c r="E2833" s="85" t="s">
        <v>14313</v>
      </c>
    </row>
    <row r="2834" spans="1:5" x14ac:dyDescent="0.25">
      <c r="A2834" t="str">
        <f t="shared" si="44"/>
        <v>97670</v>
      </c>
      <c r="B2834" s="84" t="s">
        <v>4663</v>
      </c>
      <c r="C2834" s="84" t="s">
        <v>15941</v>
      </c>
      <c r="D2834" s="84" t="s">
        <v>8329</v>
      </c>
      <c r="E2834" s="85" t="s">
        <v>14064</v>
      </c>
    </row>
    <row r="2835" spans="1:5" x14ac:dyDescent="0.25">
      <c r="A2835" t="str">
        <f t="shared" si="44"/>
        <v>91874</v>
      </c>
      <c r="B2835" s="84" t="s">
        <v>2235</v>
      </c>
      <c r="C2835" s="84" t="s">
        <v>23870</v>
      </c>
      <c r="D2835" s="84" t="s">
        <v>8382</v>
      </c>
      <c r="E2835" s="85" t="s">
        <v>16857</v>
      </c>
    </row>
    <row r="2836" spans="1:5" x14ac:dyDescent="0.25">
      <c r="A2836" t="str">
        <f t="shared" si="44"/>
        <v>91875</v>
      </c>
      <c r="B2836" s="84" t="s">
        <v>2236</v>
      </c>
      <c r="C2836" s="84" t="s">
        <v>23871</v>
      </c>
      <c r="D2836" s="84" t="s">
        <v>8382</v>
      </c>
      <c r="E2836" s="85" t="s">
        <v>30042</v>
      </c>
    </row>
    <row r="2837" spans="1:5" x14ac:dyDescent="0.25">
      <c r="A2837" t="str">
        <f t="shared" si="44"/>
        <v>91876</v>
      </c>
      <c r="B2837" s="84" t="s">
        <v>2237</v>
      </c>
      <c r="C2837" s="84" t="s">
        <v>23872</v>
      </c>
      <c r="D2837" s="84" t="s">
        <v>8382</v>
      </c>
      <c r="E2837" s="85" t="s">
        <v>13712</v>
      </c>
    </row>
    <row r="2838" spans="1:5" x14ac:dyDescent="0.25">
      <c r="A2838" t="str">
        <f t="shared" si="44"/>
        <v>91877</v>
      </c>
      <c r="B2838" s="84" t="s">
        <v>2238</v>
      </c>
      <c r="C2838" s="84" t="s">
        <v>23873</v>
      </c>
      <c r="D2838" s="84" t="s">
        <v>8382</v>
      </c>
      <c r="E2838" s="85" t="s">
        <v>14481</v>
      </c>
    </row>
    <row r="2839" spans="1:5" x14ac:dyDescent="0.25">
      <c r="A2839" t="str">
        <f t="shared" si="44"/>
        <v>91878</v>
      </c>
      <c r="B2839" s="84" t="s">
        <v>2239</v>
      </c>
      <c r="C2839" s="84" t="s">
        <v>23874</v>
      </c>
      <c r="D2839" s="84" t="s">
        <v>8382</v>
      </c>
      <c r="E2839" s="85" t="s">
        <v>8280</v>
      </c>
    </row>
    <row r="2840" spans="1:5" x14ac:dyDescent="0.25">
      <c r="A2840" t="str">
        <f t="shared" si="44"/>
        <v>91879</v>
      </c>
      <c r="B2840" s="84" t="s">
        <v>2240</v>
      </c>
      <c r="C2840" s="84" t="s">
        <v>23875</v>
      </c>
      <c r="D2840" s="84" t="s">
        <v>8382</v>
      </c>
      <c r="E2840" s="85" t="s">
        <v>8793</v>
      </c>
    </row>
    <row r="2841" spans="1:5" x14ac:dyDescent="0.25">
      <c r="A2841" t="str">
        <f t="shared" si="44"/>
        <v>91880</v>
      </c>
      <c r="B2841" s="84" t="s">
        <v>2241</v>
      </c>
      <c r="C2841" s="84" t="s">
        <v>23876</v>
      </c>
      <c r="D2841" s="84" t="s">
        <v>8382</v>
      </c>
      <c r="E2841" s="85" t="s">
        <v>7766</v>
      </c>
    </row>
    <row r="2842" spans="1:5" x14ac:dyDescent="0.25">
      <c r="A2842" t="str">
        <f t="shared" si="44"/>
        <v>91881</v>
      </c>
      <c r="B2842" s="84" t="s">
        <v>2242</v>
      </c>
      <c r="C2842" s="84" t="s">
        <v>23877</v>
      </c>
      <c r="D2842" s="84" t="s">
        <v>8382</v>
      </c>
      <c r="E2842" s="85" t="s">
        <v>13751</v>
      </c>
    </row>
    <row r="2843" spans="1:5" x14ac:dyDescent="0.25">
      <c r="A2843" t="str">
        <f t="shared" si="44"/>
        <v>91882</v>
      </c>
      <c r="B2843" s="84" t="s">
        <v>2243</v>
      </c>
      <c r="C2843" s="84" t="s">
        <v>23878</v>
      </c>
      <c r="D2843" s="84" t="s">
        <v>8382</v>
      </c>
      <c r="E2843" s="85" t="s">
        <v>8218</v>
      </c>
    </row>
    <row r="2844" spans="1:5" x14ac:dyDescent="0.25">
      <c r="A2844" t="str">
        <f t="shared" si="44"/>
        <v>91884</v>
      </c>
      <c r="B2844" s="84" t="s">
        <v>2244</v>
      </c>
      <c r="C2844" s="84" t="s">
        <v>23879</v>
      </c>
      <c r="D2844" s="84" t="s">
        <v>8382</v>
      </c>
      <c r="E2844" s="85" t="s">
        <v>7600</v>
      </c>
    </row>
    <row r="2845" spans="1:5" x14ac:dyDescent="0.25">
      <c r="A2845" t="str">
        <f t="shared" si="44"/>
        <v>91885</v>
      </c>
      <c r="B2845" s="84" t="s">
        <v>2245</v>
      </c>
      <c r="C2845" s="84" t="s">
        <v>23880</v>
      </c>
      <c r="D2845" s="84" t="s">
        <v>8382</v>
      </c>
      <c r="E2845" s="85" t="s">
        <v>8242</v>
      </c>
    </row>
    <row r="2846" spans="1:5" x14ac:dyDescent="0.25">
      <c r="A2846" t="str">
        <f t="shared" si="44"/>
        <v>91886</v>
      </c>
      <c r="B2846" s="84" t="s">
        <v>2246</v>
      </c>
      <c r="C2846" s="84" t="s">
        <v>23881</v>
      </c>
      <c r="D2846" s="84" t="s">
        <v>8382</v>
      </c>
      <c r="E2846" s="85" t="s">
        <v>8111</v>
      </c>
    </row>
    <row r="2847" spans="1:5" x14ac:dyDescent="0.25">
      <c r="A2847" t="str">
        <f t="shared" si="44"/>
        <v>91887</v>
      </c>
      <c r="B2847" s="84" t="s">
        <v>2247</v>
      </c>
      <c r="C2847" s="84" t="s">
        <v>23882</v>
      </c>
      <c r="D2847" s="84" t="s">
        <v>8382</v>
      </c>
      <c r="E2847" s="85" t="s">
        <v>10407</v>
      </c>
    </row>
    <row r="2848" spans="1:5" x14ac:dyDescent="0.25">
      <c r="A2848" t="str">
        <f t="shared" si="44"/>
        <v>91889</v>
      </c>
      <c r="B2848" s="84" t="s">
        <v>2248</v>
      </c>
      <c r="C2848" s="84" t="s">
        <v>23883</v>
      </c>
      <c r="D2848" s="84" t="s">
        <v>8382</v>
      </c>
      <c r="E2848" s="85" t="s">
        <v>7652</v>
      </c>
    </row>
    <row r="2849" spans="1:5" x14ac:dyDescent="0.25">
      <c r="A2849" t="str">
        <f t="shared" si="44"/>
        <v>91890</v>
      </c>
      <c r="B2849" s="84" t="s">
        <v>2249</v>
      </c>
      <c r="C2849" s="84" t="s">
        <v>23884</v>
      </c>
      <c r="D2849" s="84" t="s">
        <v>8382</v>
      </c>
      <c r="E2849" s="85" t="s">
        <v>8003</v>
      </c>
    </row>
    <row r="2850" spans="1:5" x14ac:dyDescent="0.25">
      <c r="A2850" t="str">
        <f t="shared" si="44"/>
        <v>91892</v>
      </c>
      <c r="B2850" s="84" t="s">
        <v>2250</v>
      </c>
      <c r="C2850" s="84" t="s">
        <v>23885</v>
      </c>
      <c r="D2850" s="84" t="s">
        <v>8382</v>
      </c>
      <c r="E2850" s="85" t="s">
        <v>16425</v>
      </c>
    </row>
    <row r="2851" spans="1:5" x14ac:dyDescent="0.25">
      <c r="A2851" t="str">
        <f t="shared" si="44"/>
        <v>91893</v>
      </c>
      <c r="B2851" s="84" t="s">
        <v>2251</v>
      </c>
      <c r="C2851" s="84" t="s">
        <v>23886</v>
      </c>
      <c r="D2851" s="84" t="s">
        <v>8382</v>
      </c>
      <c r="E2851" s="85" t="s">
        <v>12058</v>
      </c>
    </row>
    <row r="2852" spans="1:5" x14ac:dyDescent="0.25">
      <c r="A2852" t="str">
        <f t="shared" si="44"/>
        <v>91895</v>
      </c>
      <c r="B2852" s="84" t="s">
        <v>2252</v>
      </c>
      <c r="C2852" s="84" t="s">
        <v>23887</v>
      </c>
      <c r="D2852" s="84" t="s">
        <v>8382</v>
      </c>
      <c r="E2852" s="85" t="s">
        <v>16419</v>
      </c>
    </row>
    <row r="2853" spans="1:5" x14ac:dyDescent="0.25">
      <c r="A2853" t="str">
        <f t="shared" si="44"/>
        <v>91896</v>
      </c>
      <c r="B2853" s="84" t="s">
        <v>2253</v>
      </c>
      <c r="C2853" s="84" t="s">
        <v>23888</v>
      </c>
      <c r="D2853" s="84" t="s">
        <v>8382</v>
      </c>
      <c r="E2853" s="85" t="s">
        <v>7955</v>
      </c>
    </row>
    <row r="2854" spans="1:5" x14ac:dyDescent="0.25">
      <c r="A2854" t="str">
        <f t="shared" si="44"/>
        <v>91898</v>
      </c>
      <c r="B2854" s="84" t="s">
        <v>2254</v>
      </c>
      <c r="C2854" s="84" t="s">
        <v>23889</v>
      </c>
      <c r="D2854" s="84" t="s">
        <v>8382</v>
      </c>
      <c r="E2854" s="85" t="s">
        <v>13742</v>
      </c>
    </row>
    <row r="2855" spans="1:5" x14ac:dyDescent="0.25">
      <c r="A2855" t="str">
        <f t="shared" si="44"/>
        <v>91899</v>
      </c>
      <c r="B2855" s="84" t="s">
        <v>2255</v>
      </c>
      <c r="C2855" s="84" t="s">
        <v>23890</v>
      </c>
      <c r="D2855" s="84" t="s">
        <v>8382</v>
      </c>
      <c r="E2855" s="85" t="s">
        <v>7892</v>
      </c>
    </row>
    <row r="2856" spans="1:5" x14ac:dyDescent="0.25">
      <c r="A2856" t="str">
        <f t="shared" si="44"/>
        <v>91901</v>
      </c>
      <c r="B2856" s="84" t="s">
        <v>2256</v>
      </c>
      <c r="C2856" s="84" t="s">
        <v>23891</v>
      </c>
      <c r="D2856" s="84" t="s">
        <v>8382</v>
      </c>
      <c r="E2856" s="85" t="s">
        <v>8558</v>
      </c>
    </row>
    <row r="2857" spans="1:5" x14ac:dyDescent="0.25">
      <c r="A2857" t="str">
        <f t="shared" si="44"/>
        <v>91902</v>
      </c>
      <c r="B2857" s="84" t="s">
        <v>2257</v>
      </c>
      <c r="C2857" s="84" t="s">
        <v>23892</v>
      </c>
      <c r="D2857" s="84" t="s">
        <v>8382</v>
      </c>
      <c r="E2857" s="85" t="s">
        <v>14692</v>
      </c>
    </row>
    <row r="2858" spans="1:5" x14ac:dyDescent="0.25">
      <c r="A2858" t="str">
        <f t="shared" si="44"/>
        <v>91904</v>
      </c>
      <c r="B2858" s="84" t="s">
        <v>2258</v>
      </c>
      <c r="C2858" s="84" t="s">
        <v>23893</v>
      </c>
      <c r="D2858" s="84" t="s">
        <v>8382</v>
      </c>
      <c r="E2858" s="85" t="s">
        <v>8311</v>
      </c>
    </row>
    <row r="2859" spans="1:5" x14ac:dyDescent="0.25">
      <c r="A2859" t="str">
        <f t="shared" si="44"/>
        <v>91905</v>
      </c>
      <c r="B2859" s="84" t="s">
        <v>2259</v>
      </c>
      <c r="C2859" s="84" t="s">
        <v>23894</v>
      </c>
      <c r="D2859" s="84" t="s">
        <v>8382</v>
      </c>
      <c r="E2859" s="85" t="s">
        <v>30043</v>
      </c>
    </row>
    <row r="2860" spans="1:5" x14ac:dyDescent="0.25">
      <c r="A2860" t="str">
        <f t="shared" si="44"/>
        <v>91907</v>
      </c>
      <c r="B2860" s="84" t="s">
        <v>2260</v>
      </c>
      <c r="C2860" s="84" t="s">
        <v>23895</v>
      </c>
      <c r="D2860" s="84" t="s">
        <v>8382</v>
      </c>
      <c r="E2860" s="85" t="s">
        <v>8192</v>
      </c>
    </row>
    <row r="2861" spans="1:5" x14ac:dyDescent="0.25">
      <c r="A2861" t="str">
        <f t="shared" si="44"/>
        <v>91908</v>
      </c>
      <c r="B2861" s="84" t="s">
        <v>2261</v>
      </c>
      <c r="C2861" s="84" t="s">
        <v>23896</v>
      </c>
      <c r="D2861" s="84" t="s">
        <v>8382</v>
      </c>
      <c r="E2861" s="85" t="s">
        <v>10378</v>
      </c>
    </row>
    <row r="2862" spans="1:5" x14ac:dyDescent="0.25">
      <c r="A2862" t="str">
        <f t="shared" si="44"/>
        <v>91910</v>
      </c>
      <c r="B2862" s="84" t="s">
        <v>2262</v>
      </c>
      <c r="C2862" s="84" t="s">
        <v>23897</v>
      </c>
      <c r="D2862" s="84" t="s">
        <v>8382</v>
      </c>
      <c r="E2862" s="85" t="s">
        <v>18185</v>
      </c>
    </row>
    <row r="2863" spans="1:5" x14ac:dyDescent="0.25">
      <c r="A2863" t="str">
        <f t="shared" si="44"/>
        <v>91911</v>
      </c>
      <c r="B2863" s="84" t="s">
        <v>2263</v>
      </c>
      <c r="C2863" s="84" t="s">
        <v>23898</v>
      </c>
      <c r="D2863" s="84" t="s">
        <v>8382</v>
      </c>
      <c r="E2863" s="85" t="s">
        <v>15435</v>
      </c>
    </row>
    <row r="2864" spans="1:5" x14ac:dyDescent="0.25">
      <c r="A2864" t="str">
        <f t="shared" si="44"/>
        <v>91913</v>
      </c>
      <c r="B2864" s="84" t="s">
        <v>2264</v>
      </c>
      <c r="C2864" s="84" t="s">
        <v>23899</v>
      </c>
      <c r="D2864" s="84" t="s">
        <v>8382</v>
      </c>
      <c r="E2864" s="85" t="s">
        <v>19633</v>
      </c>
    </row>
    <row r="2865" spans="1:5" x14ac:dyDescent="0.25">
      <c r="A2865" t="str">
        <f t="shared" si="44"/>
        <v>91914</v>
      </c>
      <c r="B2865" s="84" t="s">
        <v>2265</v>
      </c>
      <c r="C2865" s="84" t="s">
        <v>23900</v>
      </c>
      <c r="D2865" s="84" t="s">
        <v>8382</v>
      </c>
      <c r="E2865" s="85" t="s">
        <v>13113</v>
      </c>
    </row>
    <row r="2866" spans="1:5" x14ac:dyDescent="0.25">
      <c r="A2866" t="str">
        <f t="shared" si="44"/>
        <v>91916</v>
      </c>
      <c r="B2866" s="84" t="s">
        <v>2266</v>
      </c>
      <c r="C2866" s="84" t="s">
        <v>23901</v>
      </c>
      <c r="D2866" s="84" t="s">
        <v>8382</v>
      </c>
      <c r="E2866" s="85" t="s">
        <v>11160</v>
      </c>
    </row>
    <row r="2867" spans="1:5" x14ac:dyDescent="0.25">
      <c r="A2867" t="str">
        <f t="shared" si="44"/>
        <v>91917</v>
      </c>
      <c r="B2867" s="84" t="s">
        <v>2267</v>
      </c>
      <c r="C2867" s="84" t="s">
        <v>23902</v>
      </c>
      <c r="D2867" s="84" t="s">
        <v>8382</v>
      </c>
      <c r="E2867" s="85" t="s">
        <v>13742</v>
      </c>
    </row>
    <row r="2868" spans="1:5" x14ac:dyDescent="0.25">
      <c r="A2868" t="str">
        <f t="shared" si="44"/>
        <v>91919</v>
      </c>
      <c r="B2868" s="84" t="s">
        <v>2268</v>
      </c>
      <c r="C2868" s="84" t="s">
        <v>23903</v>
      </c>
      <c r="D2868" s="84" t="s">
        <v>8382</v>
      </c>
      <c r="E2868" s="85" t="s">
        <v>15283</v>
      </c>
    </row>
    <row r="2869" spans="1:5" x14ac:dyDescent="0.25">
      <c r="A2869" t="str">
        <f t="shared" si="44"/>
        <v>91920</v>
      </c>
      <c r="B2869" s="84" t="s">
        <v>2269</v>
      </c>
      <c r="C2869" s="84" t="s">
        <v>23904</v>
      </c>
      <c r="D2869" s="84" t="s">
        <v>8382</v>
      </c>
      <c r="E2869" s="85" t="s">
        <v>14739</v>
      </c>
    </row>
    <row r="2870" spans="1:5" x14ac:dyDescent="0.25">
      <c r="A2870" t="str">
        <f t="shared" si="44"/>
        <v>91922</v>
      </c>
      <c r="B2870" s="84" t="s">
        <v>2270</v>
      </c>
      <c r="C2870" s="84" t="s">
        <v>23905</v>
      </c>
      <c r="D2870" s="84" t="s">
        <v>8382</v>
      </c>
      <c r="E2870" s="85" t="s">
        <v>10324</v>
      </c>
    </row>
    <row r="2871" spans="1:5" x14ac:dyDescent="0.25">
      <c r="A2871" t="str">
        <f t="shared" si="44"/>
        <v>93013</v>
      </c>
      <c r="B2871" s="84" t="s">
        <v>3053</v>
      </c>
      <c r="C2871" s="84" t="s">
        <v>15943</v>
      </c>
      <c r="D2871" s="84" t="s">
        <v>8382</v>
      </c>
      <c r="E2871" s="85" t="s">
        <v>7919</v>
      </c>
    </row>
    <row r="2872" spans="1:5" x14ac:dyDescent="0.25">
      <c r="A2872" t="str">
        <f t="shared" si="44"/>
        <v>93014</v>
      </c>
      <c r="B2872" s="84" t="s">
        <v>3054</v>
      </c>
      <c r="C2872" s="84" t="s">
        <v>15944</v>
      </c>
      <c r="D2872" s="84" t="s">
        <v>8382</v>
      </c>
      <c r="E2872" s="85" t="s">
        <v>8053</v>
      </c>
    </row>
    <row r="2873" spans="1:5" x14ac:dyDescent="0.25">
      <c r="A2873" t="str">
        <f t="shared" si="44"/>
        <v>93015</v>
      </c>
      <c r="B2873" s="84" t="s">
        <v>3055</v>
      </c>
      <c r="C2873" s="84" t="s">
        <v>15945</v>
      </c>
      <c r="D2873" s="84" t="s">
        <v>8382</v>
      </c>
      <c r="E2873" s="85" t="s">
        <v>15375</v>
      </c>
    </row>
    <row r="2874" spans="1:5" x14ac:dyDescent="0.25">
      <c r="A2874" t="str">
        <f t="shared" si="44"/>
        <v>93016</v>
      </c>
      <c r="B2874" s="84" t="s">
        <v>3056</v>
      </c>
      <c r="C2874" s="84" t="s">
        <v>15946</v>
      </c>
      <c r="D2874" s="84" t="s">
        <v>8382</v>
      </c>
      <c r="E2874" s="85" t="s">
        <v>15191</v>
      </c>
    </row>
    <row r="2875" spans="1:5" x14ac:dyDescent="0.25">
      <c r="A2875" t="str">
        <f t="shared" si="44"/>
        <v>93017</v>
      </c>
      <c r="B2875" s="84" t="s">
        <v>3057</v>
      </c>
      <c r="C2875" s="84" t="s">
        <v>15947</v>
      </c>
      <c r="D2875" s="84" t="s">
        <v>8382</v>
      </c>
      <c r="E2875" s="85" t="s">
        <v>23018</v>
      </c>
    </row>
    <row r="2876" spans="1:5" x14ac:dyDescent="0.25">
      <c r="A2876" t="str">
        <f t="shared" si="44"/>
        <v>93018</v>
      </c>
      <c r="B2876" s="84" t="s">
        <v>3058</v>
      </c>
      <c r="C2876" s="84" t="s">
        <v>15948</v>
      </c>
      <c r="D2876" s="84" t="s">
        <v>8382</v>
      </c>
      <c r="E2876" s="85" t="s">
        <v>29735</v>
      </c>
    </row>
    <row r="2877" spans="1:5" x14ac:dyDescent="0.25">
      <c r="A2877" t="str">
        <f t="shared" si="44"/>
        <v>93020</v>
      </c>
      <c r="B2877" s="84" t="s">
        <v>3059</v>
      </c>
      <c r="C2877" s="84" t="s">
        <v>15949</v>
      </c>
      <c r="D2877" s="84" t="s">
        <v>8382</v>
      </c>
      <c r="E2877" s="85" t="s">
        <v>27797</v>
      </c>
    </row>
    <row r="2878" spans="1:5" x14ac:dyDescent="0.25">
      <c r="A2878" t="str">
        <f t="shared" si="44"/>
        <v>93022</v>
      </c>
      <c r="B2878" s="84" t="s">
        <v>3060</v>
      </c>
      <c r="C2878" s="84" t="s">
        <v>15950</v>
      </c>
      <c r="D2878" s="84" t="s">
        <v>8382</v>
      </c>
      <c r="E2878" s="85" t="s">
        <v>16481</v>
      </c>
    </row>
    <row r="2879" spans="1:5" x14ac:dyDescent="0.25">
      <c r="A2879" t="str">
        <f t="shared" si="44"/>
        <v>93024</v>
      </c>
      <c r="B2879" s="84" t="s">
        <v>3061</v>
      </c>
      <c r="C2879" s="84" t="s">
        <v>15951</v>
      </c>
      <c r="D2879" s="84" t="s">
        <v>8382</v>
      </c>
      <c r="E2879" s="85" t="s">
        <v>30044</v>
      </c>
    </row>
    <row r="2880" spans="1:5" x14ac:dyDescent="0.25">
      <c r="A2880" t="str">
        <f t="shared" si="44"/>
        <v>93026</v>
      </c>
      <c r="B2880" s="84" t="s">
        <v>3062</v>
      </c>
      <c r="C2880" s="84" t="s">
        <v>15952</v>
      </c>
      <c r="D2880" s="84" t="s">
        <v>8382</v>
      </c>
      <c r="E2880" s="85" t="s">
        <v>15232</v>
      </c>
    </row>
    <row r="2881" spans="1:5" x14ac:dyDescent="0.25">
      <c r="A2881" t="str">
        <f t="shared" si="44"/>
        <v>97559</v>
      </c>
      <c r="B2881" s="84" t="s">
        <v>4583</v>
      </c>
      <c r="C2881" s="84" t="s">
        <v>23908</v>
      </c>
      <c r="D2881" s="84" t="s">
        <v>8382</v>
      </c>
      <c r="E2881" s="85" t="s">
        <v>13096</v>
      </c>
    </row>
    <row r="2882" spans="1:5" x14ac:dyDescent="0.25">
      <c r="A2882" t="str">
        <f t="shared" si="44"/>
        <v>97562</v>
      </c>
      <c r="B2882" s="84" t="s">
        <v>4584</v>
      </c>
      <c r="C2882" s="84" t="s">
        <v>23909</v>
      </c>
      <c r="D2882" s="84" t="s">
        <v>8382</v>
      </c>
      <c r="E2882" s="85" t="s">
        <v>18088</v>
      </c>
    </row>
    <row r="2883" spans="1:5" x14ac:dyDescent="0.25">
      <c r="A2883" t="str">
        <f t="shared" ref="A2883:A2946" si="45">B2883</f>
        <v>97564</v>
      </c>
      <c r="B2883" s="84" t="s">
        <v>4585</v>
      </c>
      <c r="C2883" s="84" t="s">
        <v>23910</v>
      </c>
      <c r="D2883" s="84" t="s">
        <v>8382</v>
      </c>
      <c r="E2883" s="85" t="s">
        <v>30045</v>
      </c>
    </row>
    <row r="2884" spans="1:5" x14ac:dyDescent="0.25">
      <c r="A2884" t="str">
        <f t="shared" si="45"/>
        <v>104395</v>
      </c>
      <c r="B2884" s="84" t="s">
        <v>23911</v>
      </c>
      <c r="C2884" s="84" t="s">
        <v>23912</v>
      </c>
      <c r="D2884" s="84" t="s">
        <v>8382</v>
      </c>
      <c r="E2884" s="85" t="s">
        <v>11548</v>
      </c>
    </row>
    <row r="2885" spans="1:5" x14ac:dyDescent="0.25">
      <c r="A2885" t="str">
        <f t="shared" si="45"/>
        <v>91924</v>
      </c>
      <c r="B2885" s="84" t="s">
        <v>2271</v>
      </c>
      <c r="C2885" s="84" t="s">
        <v>23913</v>
      </c>
      <c r="D2885" s="84" t="s">
        <v>8329</v>
      </c>
      <c r="E2885" s="85" t="s">
        <v>8887</v>
      </c>
    </row>
    <row r="2886" spans="1:5" x14ac:dyDescent="0.25">
      <c r="A2886" t="str">
        <f t="shared" si="45"/>
        <v>91925</v>
      </c>
      <c r="B2886" s="84" t="s">
        <v>2272</v>
      </c>
      <c r="C2886" s="84" t="s">
        <v>23914</v>
      </c>
      <c r="D2886" s="84" t="s">
        <v>8329</v>
      </c>
      <c r="E2886" s="85" t="s">
        <v>14489</v>
      </c>
    </row>
    <row r="2887" spans="1:5" x14ac:dyDescent="0.25">
      <c r="A2887" t="str">
        <f t="shared" si="45"/>
        <v>91926</v>
      </c>
      <c r="B2887" s="84" t="s">
        <v>2273</v>
      </c>
      <c r="C2887" s="84" t="s">
        <v>23915</v>
      </c>
      <c r="D2887" s="84" t="s">
        <v>8329</v>
      </c>
      <c r="E2887" s="85" t="s">
        <v>16184</v>
      </c>
    </row>
    <row r="2888" spans="1:5" x14ac:dyDescent="0.25">
      <c r="A2888" t="str">
        <f t="shared" si="45"/>
        <v>91927</v>
      </c>
      <c r="B2888" s="84" t="s">
        <v>2274</v>
      </c>
      <c r="C2888" s="84" t="s">
        <v>23916</v>
      </c>
      <c r="D2888" s="84" t="s">
        <v>8329</v>
      </c>
      <c r="E2888" s="85" t="s">
        <v>13698</v>
      </c>
    </row>
    <row r="2889" spans="1:5" x14ac:dyDescent="0.25">
      <c r="A2889" t="str">
        <f t="shared" si="45"/>
        <v>91928</v>
      </c>
      <c r="B2889" s="84" t="s">
        <v>2275</v>
      </c>
      <c r="C2889" s="84" t="s">
        <v>23917</v>
      </c>
      <c r="D2889" s="84" t="s">
        <v>8329</v>
      </c>
      <c r="E2889" s="85" t="s">
        <v>21133</v>
      </c>
    </row>
    <row r="2890" spans="1:5" x14ac:dyDescent="0.25">
      <c r="A2890" t="str">
        <f t="shared" si="45"/>
        <v>91929</v>
      </c>
      <c r="B2890" s="84" t="s">
        <v>2276</v>
      </c>
      <c r="C2890" s="84" t="s">
        <v>23918</v>
      </c>
      <c r="D2890" s="84" t="s">
        <v>8329</v>
      </c>
      <c r="E2890" s="85" t="s">
        <v>12122</v>
      </c>
    </row>
    <row r="2891" spans="1:5" x14ac:dyDescent="0.25">
      <c r="A2891" t="str">
        <f t="shared" si="45"/>
        <v>91930</v>
      </c>
      <c r="B2891" s="84" t="s">
        <v>2277</v>
      </c>
      <c r="C2891" s="84" t="s">
        <v>23919</v>
      </c>
      <c r="D2891" s="84" t="s">
        <v>8329</v>
      </c>
      <c r="E2891" s="85" t="s">
        <v>16033</v>
      </c>
    </row>
    <row r="2892" spans="1:5" x14ac:dyDescent="0.25">
      <c r="A2892" t="str">
        <f t="shared" si="45"/>
        <v>91931</v>
      </c>
      <c r="B2892" s="84" t="s">
        <v>2278</v>
      </c>
      <c r="C2892" s="84" t="s">
        <v>23920</v>
      </c>
      <c r="D2892" s="84" t="s">
        <v>8329</v>
      </c>
      <c r="E2892" s="85" t="s">
        <v>19887</v>
      </c>
    </row>
    <row r="2893" spans="1:5" x14ac:dyDescent="0.25">
      <c r="A2893" t="str">
        <f t="shared" si="45"/>
        <v>91932</v>
      </c>
      <c r="B2893" s="84" t="s">
        <v>2279</v>
      </c>
      <c r="C2893" s="84" t="s">
        <v>23921</v>
      </c>
      <c r="D2893" s="84" t="s">
        <v>8329</v>
      </c>
      <c r="E2893" s="85" t="s">
        <v>12827</v>
      </c>
    </row>
    <row r="2894" spans="1:5" x14ac:dyDescent="0.25">
      <c r="A2894" t="str">
        <f t="shared" si="45"/>
        <v>91933</v>
      </c>
      <c r="B2894" s="84" t="s">
        <v>2280</v>
      </c>
      <c r="C2894" s="84" t="s">
        <v>23922</v>
      </c>
      <c r="D2894" s="84" t="s">
        <v>8329</v>
      </c>
      <c r="E2894" s="85" t="s">
        <v>13644</v>
      </c>
    </row>
    <row r="2895" spans="1:5" x14ac:dyDescent="0.25">
      <c r="A2895" t="str">
        <f t="shared" si="45"/>
        <v>91934</v>
      </c>
      <c r="B2895" s="84" t="s">
        <v>2281</v>
      </c>
      <c r="C2895" s="84" t="s">
        <v>23923</v>
      </c>
      <c r="D2895" s="84" t="s">
        <v>8329</v>
      </c>
      <c r="E2895" s="85" t="s">
        <v>12236</v>
      </c>
    </row>
    <row r="2896" spans="1:5" x14ac:dyDescent="0.25">
      <c r="A2896" t="str">
        <f t="shared" si="45"/>
        <v>91935</v>
      </c>
      <c r="B2896" s="84" t="s">
        <v>2282</v>
      </c>
      <c r="C2896" s="84" t="s">
        <v>23924</v>
      </c>
      <c r="D2896" s="84" t="s">
        <v>8329</v>
      </c>
      <c r="E2896" s="85" t="s">
        <v>8818</v>
      </c>
    </row>
    <row r="2897" spans="1:5" x14ac:dyDescent="0.25">
      <c r="A2897" t="str">
        <f t="shared" si="45"/>
        <v>92979</v>
      </c>
      <c r="B2897" s="84" t="s">
        <v>3034</v>
      </c>
      <c r="C2897" s="84" t="s">
        <v>30046</v>
      </c>
      <c r="D2897" s="84" t="s">
        <v>8329</v>
      </c>
      <c r="E2897" s="85" t="s">
        <v>7652</v>
      </c>
    </row>
    <row r="2898" spans="1:5" x14ac:dyDescent="0.25">
      <c r="A2898" t="str">
        <f t="shared" si="45"/>
        <v>92980</v>
      </c>
      <c r="B2898" s="84" t="s">
        <v>3035</v>
      </c>
      <c r="C2898" s="84" t="s">
        <v>30047</v>
      </c>
      <c r="D2898" s="84" t="s">
        <v>8329</v>
      </c>
      <c r="E2898" s="85" t="s">
        <v>12865</v>
      </c>
    </row>
    <row r="2899" spans="1:5" x14ac:dyDescent="0.25">
      <c r="A2899" t="str">
        <f t="shared" si="45"/>
        <v>92981</v>
      </c>
      <c r="B2899" s="84" t="s">
        <v>3036</v>
      </c>
      <c r="C2899" s="84" t="s">
        <v>30048</v>
      </c>
      <c r="D2899" s="84" t="s">
        <v>8329</v>
      </c>
      <c r="E2899" s="85" t="s">
        <v>15515</v>
      </c>
    </row>
    <row r="2900" spans="1:5" x14ac:dyDescent="0.25">
      <c r="A2900" t="str">
        <f t="shared" si="45"/>
        <v>92982</v>
      </c>
      <c r="B2900" s="84" t="s">
        <v>3037</v>
      </c>
      <c r="C2900" s="84" t="s">
        <v>30049</v>
      </c>
      <c r="D2900" s="84" t="s">
        <v>8329</v>
      </c>
      <c r="E2900" s="85" t="s">
        <v>8225</v>
      </c>
    </row>
    <row r="2901" spans="1:5" x14ac:dyDescent="0.25">
      <c r="A2901" t="str">
        <f t="shared" si="45"/>
        <v>92984</v>
      </c>
      <c r="B2901" s="84" t="s">
        <v>3038</v>
      </c>
      <c r="C2901" s="84" t="s">
        <v>15954</v>
      </c>
      <c r="D2901" s="84" t="s">
        <v>8329</v>
      </c>
      <c r="E2901" s="85" t="s">
        <v>13517</v>
      </c>
    </row>
    <row r="2902" spans="1:5" x14ac:dyDescent="0.25">
      <c r="A2902" t="str">
        <f t="shared" si="45"/>
        <v>92986</v>
      </c>
      <c r="B2902" s="84" t="s">
        <v>3039</v>
      </c>
      <c r="C2902" s="84" t="s">
        <v>15955</v>
      </c>
      <c r="D2902" s="84" t="s">
        <v>8329</v>
      </c>
      <c r="E2902" s="85" t="s">
        <v>28770</v>
      </c>
    </row>
    <row r="2903" spans="1:5" x14ac:dyDescent="0.25">
      <c r="A2903" t="str">
        <f t="shared" si="45"/>
        <v>92988</v>
      </c>
      <c r="B2903" s="84" t="s">
        <v>3040</v>
      </c>
      <c r="C2903" s="84" t="s">
        <v>15956</v>
      </c>
      <c r="D2903" s="84" t="s">
        <v>8329</v>
      </c>
      <c r="E2903" s="85" t="s">
        <v>30050</v>
      </c>
    </row>
    <row r="2904" spans="1:5" x14ac:dyDescent="0.25">
      <c r="A2904" t="str">
        <f t="shared" si="45"/>
        <v>92990</v>
      </c>
      <c r="B2904" s="84" t="s">
        <v>3041</v>
      </c>
      <c r="C2904" s="84" t="s">
        <v>15957</v>
      </c>
      <c r="D2904" s="84" t="s">
        <v>8329</v>
      </c>
      <c r="E2904" s="85" t="s">
        <v>15527</v>
      </c>
    </row>
    <row r="2905" spans="1:5" x14ac:dyDescent="0.25">
      <c r="A2905" t="str">
        <f t="shared" si="45"/>
        <v>92992</v>
      </c>
      <c r="B2905" s="84" t="s">
        <v>3042</v>
      </c>
      <c r="C2905" s="84" t="s">
        <v>15958</v>
      </c>
      <c r="D2905" s="84" t="s">
        <v>8329</v>
      </c>
      <c r="E2905" s="85" t="s">
        <v>16177</v>
      </c>
    </row>
    <row r="2906" spans="1:5" x14ac:dyDescent="0.25">
      <c r="A2906" t="str">
        <f t="shared" si="45"/>
        <v>92994</v>
      </c>
      <c r="B2906" s="84" t="s">
        <v>3043</v>
      </c>
      <c r="C2906" s="84" t="s">
        <v>15959</v>
      </c>
      <c r="D2906" s="84" t="s">
        <v>8329</v>
      </c>
      <c r="E2906" s="85" t="s">
        <v>22906</v>
      </c>
    </row>
    <row r="2907" spans="1:5" x14ac:dyDescent="0.25">
      <c r="A2907" t="str">
        <f t="shared" si="45"/>
        <v>92996</v>
      </c>
      <c r="B2907" s="84" t="s">
        <v>3044</v>
      </c>
      <c r="C2907" s="84" t="s">
        <v>15960</v>
      </c>
      <c r="D2907" s="84" t="s">
        <v>8329</v>
      </c>
      <c r="E2907" s="85" t="s">
        <v>22022</v>
      </c>
    </row>
    <row r="2908" spans="1:5" x14ac:dyDescent="0.25">
      <c r="A2908" t="str">
        <f t="shared" si="45"/>
        <v>92998</v>
      </c>
      <c r="B2908" s="84" t="s">
        <v>3045</v>
      </c>
      <c r="C2908" s="84" t="s">
        <v>15961</v>
      </c>
      <c r="D2908" s="84" t="s">
        <v>8329</v>
      </c>
      <c r="E2908" s="85" t="s">
        <v>30051</v>
      </c>
    </row>
    <row r="2909" spans="1:5" x14ac:dyDescent="0.25">
      <c r="A2909" t="str">
        <f t="shared" si="45"/>
        <v>93000</v>
      </c>
      <c r="B2909" s="84" t="s">
        <v>3046</v>
      </c>
      <c r="C2909" s="84" t="s">
        <v>15962</v>
      </c>
      <c r="D2909" s="84" t="s">
        <v>8329</v>
      </c>
      <c r="E2909" s="85" t="s">
        <v>17087</v>
      </c>
    </row>
    <row r="2910" spans="1:5" x14ac:dyDescent="0.25">
      <c r="A2910" t="str">
        <f t="shared" si="45"/>
        <v>93002</v>
      </c>
      <c r="B2910" s="84" t="s">
        <v>3047</v>
      </c>
      <c r="C2910" s="84" t="s">
        <v>15964</v>
      </c>
      <c r="D2910" s="84" t="s">
        <v>8329</v>
      </c>
      <c r="E2910" s="85" t="s">
        <v>30052</v>
      </c>
    </row>
    <row r="2911" spans="1:5" x14ac:dyDescent="0.25">
      <c r="A2911" t="str">
        <f t="shared" si="45"/>
        <v>101884</v>
      </c>
      <c r="B2911" s="84" t="s">
        <v>7355</v>
      </c>
      <c r="C2911" s="84" t="s">
        <v>9969</v>
      </c>
      <c r="D2911" s="84" t="s">
        <v>8329</v>
      </c>
      <c r="E2911" s="85" t="s">
        <v>22149</v>
      </c>
    </row>
    <row r="2912" spans="1:5" x14ac:dyDescent="0.25">
      <c r="A2912" t="str">
        <f t="shared" si="45"/>
        <v>101885</v>
      </c>
      <c r="B2912" s="84" t="s">
        <v>7356</v>
      </c>
      <c r="C2912" s="84" t="s">
        <v>9970</v>
      </c>
      <c r="D2912" s="84" t="s">
        <v>8329</v>
      </c>
      <c r="E2912" s="85" t="s">
        <v>24810</v>
      </c>
    </row>
    <row r="2913" spans="1:5" x14ac:dyDescent="0.25">
      <c r="A2913" t="str">
        <f t="shared" si="45"/>
        <v>101886</v>
      </c>
      <c r="B2913" s="84" t="s">
        <v>7357</v>
      </c>
      <c r="C2913" s="84" t="s">
        <v>9971</v>
      </c>
      <c r="D2913" s="84" t="s">
        <v>8329</v>
      </c>
      <c r="E2913" s="85" t="s">
        <v>19902</v>
      </c>
    </row>
    <row r="2914" spans="1:5" x14ac:dyDescent="0.25">
      <c r="A2914" t="str">
        <f t="shared" si="45"/>
        <v>101887</v>
      </c>
      <c r="B2914" s="84" t="s">
        <v>7358</v>
      </c>
      <c r="C2914" s="84" t="s">
        <v>9972</v>
      </c>
      <c r="D2914" s="84" t="s">
        <v>8329</v>
      </c>
      <c r="E2914" s="85" t="s">
        <v>7745</v>
      </c>
    </row>
    <row r="2915" spans="1:5" x14ac:dyDescent="0.25">
      <c r="A2915" t="str">
        <f t="shared" si="45"/>
        <v>101888</v>
      </c>
      <c r="B2915" s="84" t="s">
        <v>7359</v>
      </c>
      <c r="C2915" s="84" t="s">
        <v>9973</v>
      </c>
      <c r="D2915" s="84" t="s">
        <v>8329</v>
      </c>
      <c r="E2915" s="85" t="s">
        <v>13434</v>
      </c>
    </row>
    <row r="2916" spans="1:5" x14ac:dyDescent="0.25">
      <c r="A2916" t="str">
        <f t="shared" si="45"/>
        <v>101889</v>
      </c>
      <c r="B2916" s="84" t="s">
        <v>7360</v>
      </c>
      <c r="C2916" s="84" t="s">
        <v>9974</v>
      </c>
      <c r="D2916" s="84" t="s">
        <v>8329</v>
      </c>
      <c r="E2916" s="85" t="s">
        <v>15212</v>
      </c>
    </row>
    <row r="2917" spans="1:5" x14ac:dyDescent="0.25">
      <c r="A2917" t="str">
        <f t="shared" si="45"/>
        <v>91936</v>
      </c>
      <c r="B2917" s="84" t="s">
        <v>2283</v>
      </c>
      <c r="C2917" s="84" t="s">
        <v>23928</v>
      </c>
      <c r="D2917" s="84" t="s">
        <v>8382</v>
      </c>
      <c r="E2917" s="85" t="s">
        <v>30053</v>
      </c>
    </row>
    <row r="2918" spans="1:5" x14ac:dyDescent="0.25">
      <c r="A2918" t="str">
        <f t="shared" si="45"/>
        <v>91937</v>
      </c>
      <c r="B2918" s="84" t="s">
        <v>2284</v>
      </c>
      <c r="C2918" s="84" t="s">
        <v>23929</v>
      </c>
      <c r="D2918" s="84" t="s">
        <v>8382</v>
      </c>
      <c r="E2918" s="85" t="s">
        <v>8117</v>
      </c>
    </row>
    <row r="2919" spans="1:5" x14ac:dyDescent="0.25">
      <c r="A2919" t="str">
        <f t="shared" si="45"/>
        <v>91939</v>
      </c>
      <c r="B2919" s="84" t="s">
        <v>2285</v>
      </c>
      <c r="C2919" s="84" t="s">
        <v>23930</v>
      </c>
      <c r="D2919" s="84" t="s">
        <v>8382</v>
      </c>
      <c r="E2919" s="85" t="s">
        <v>15222</v>
      </c>
    </row>
    <row r="2920" spans="1:5" x14ac:dyDescent="0.25">
      <c r="A2920" t="str">
        <f t="shared" si="45"/>
        <v>91940</v>
      </c>
      <c r="B2920" s="84" t="s">
        <v>2286</v>
      </c>
      <c r="C2920" s="84" t="s">
        <v>23931</v>
      </c>
      <c r="D2920" s="84" t="s">
        <v>8382</v>
      </c>
      <c r="E2920" s="85" t="s">
        <v>11100</v>
      </c>
    </row>
    <row r="2921" spans="1:5" x14ac:dyDescent="0.25">
      <c r="A2921" t="str">
        <f t="shared" si="45"/>
        <v>91941</v>
      </c>
      <c r="B2921" s="84" t="s">
        <v>2287</v>
      </c>
      <c r="C2921" s="84" t="s">
        <v>23932</v>
      </c>
      <c r="D2921" s="84" t="s">
        <v>8382</v>
      </c>
      <c r="E2921" s="85" t="s">
        <v>22149</v>
      </c>
    </row>
    <row r="2922" spans="1:5" x14ac:dyDescent="0.25">
      <c r="A2922" t="str">
        <f t="shared" si="45"/>
        <v>91942</v>
      </c>
      <c r="B2922" s="84" t="s">
        <v>2288</v>
      </c>
      <c r="C2922" s="84" t="s">
        <v>23933</v>
      </c>
      <c r="D2922" s="84" t="s">
        <v>8382</v>
      </c>
      <c r="E2922" s="85" t="s">
        <v>30054</v>
      </c>
    </row>
    <row r="2923" spans="1:5" x14ac:dyDescent="0.25">
      <c r="A2923" t="str">
        <f t="shared" si="45"/>
        <v>91943</v>
      </c>
      <c r="B2923" s="84" t="s">
        <v>2289</v>
      </c>
      <c r="C2923" s="84" t="s">
        <v>23934</v>
      </c>
      <c r="D2923" s="84" t="s">
        <v>8382</v>
      </c>
      <c r="E2923" s="85" t="s">
        <v>30055</v>
      </c>
    </row>
    <row r="2924" spans="1:5" x14ac:dyDescent="0.25">
      <c r="A2924" t="str">
        <f t="shared" si="45"/>
        <v>91944</v>
      </c>
      <c r="B2924" s="84" t="s">
        <v>2290</v>
      </c>
      <c r="C2924" s="84" t="s">
        <v>23935</v>
      </c>
      <c r="D2924" s="84" t="s">
        <v>8382</v>
      </c>
      <c r="E2924" s="85" t="s">
        <v>12824</v>
      </c>
    </row>
    <row r="2925" spans="1:5" x14ac:dyDescent="0.25">
      <c r="A2925" t="str">
        <f t="shared" si="45"/>
        <v>92865</v>
      </c>
      <c r="B2925" s="84" t="s">
        <v>2936</v>
      </c>
      <c r="C2925" s="84" t="s">
        <v>23936</v>
      </c>
      <c r="D2925" s="84" t="s">
        <v>8382</v>
      </c>
      <c r="E2925" s="85" t="s">
        <v>7619</v>
      </c>
    </row>
    <row r="2926" spans="1:5" x14ac:dyDescent="0.25">
      <c r="A2926" t="str">
        <f t="shared" si="45"/>
        <v>92866</v>
      </c>
      <c r="B2926" s="84" t="s">
        <v>2937</v>
      </c>
      <c r="C2926" s="84" t="s">
        <v>23937</v>
      </c>
      <c r="D2926" s="84" t="s">
        <v>8382</v>
      </c>
      <c r="E2926" s="85" t="s">
        <v>9966</v>
      </c>
    </row>
    <row r="2927" spans="1:5" x14ac:dyDescent="0.25">
      <c r="A2927" t="str">
        <f t="shared" si="45"/>
        <v>92867</v>
      </c>
      <c r="B2927" s="84" t="s">
        <v>2938</v>
      </c>
      <c r="C2927" s="84" t="s">
        <v>23938</v>
      </c>
      <c r="D2927" s="84" t="s">
        <v>8382</v>
      </c>
      <c r="E2927" s="85" t="s">
        <v>30056</v>
      </c>
    </row>
    <row r="2928" spans="1:5" x14ac:dyDescent="0.25">
      <c r="A2928" t="str">
        <f t="shared" si="45"/>
        <v>92868</v>
      </c>
      <c r="B2928" s="84" t="s">
        <v>2939</v>
      </c>
      <c r="C2928" s="84" t="s">
        <v>23939</v>
      </c>
      <c r="D2928" s="84" t="s">
        <v>8382</v>
      </c>
      <c r="E2928" s="85" t="s">
        <v>12854</v>
      </c>
    </row>
    <row r="2929" spans="1:5" x14ac:dyDescent="0.25">
      <c r="A2929" t="str">
        <f t="shared" si="45"/>
        <v>92869</v>
      </c>
      <c r="B2929" s="84" t="s">
        <v>2940</v>
      </c>
      <c r="C2929" s="84" t="s">
        <v>23940</v>
      </c>
      <c r="D2929" s="84" t="s">
        <v>8382</v>
      </c>
      <c r="E2929" s="85" t="s">
        <v>17881</v>
      </c>
    </row>
    <row r="2930" spans="1:5" x14ac:dyDescent="0.25">
      <c r="A2930" t="str">
        <f t="shared" si="45"/>
        <v>92870</v>
      </c>
      <c r="B2930" s="84" t="s">
        <v>2941</v>
      </c>
      <c r="C2930" s="84" t="s">
        <v>23941</v>
      </c>
      <c r="D2930" s="84" t="s">
        <v>8382</v>
      </c>
      <c r="E2930" s="85" t="s">
        <v>20997</v>
      </c>
    </row>
    <row r="2931" spans="1:5" x14ac:dyDescent="0.25">
      <c r="A2931" t="str">
        <f t="shared" si="45"/>
        <v>92871</v>
      </c>
      <c r="B2931" s="84" t="s">
        <v>2942</v>
      </c>
      <c r="C2931" s="84" t="s">
        <v>23942</v>
      </c>
      <c r="D2931" s="84" t="s">
        <v>8382</v>
      </c>
      <c r="E2931" s="85" t="s">
        <v>9945</v>
      </c>
    </row>
    <row r="2932" spans="1:5" x14ac:dyDescent="0.25">
      <c r="A2932" t="str">
        <f t="shared" si="45"/>
        <v>92872</v>
      </c>
      <c r="B2932" s="84" t="s">
        <v>2943</v>
      </c>
      <c r="C2932" s="84" t="s">
        <v>23944</v>
      </c>
      <c r="D2932" s="84" t="s">
        <v>8382</v>
      </c>
      <c r="E2932" s="85" t="s">
        <v>8162</v>
      </c>
    </row>
    <row r="2933" spans="1:5" x14ac:dyDescent="0.25">
      <c r="A2933" t="str">
        <f t="shared" si="45"/>
        <v>95777</v>
      </c>
      <c r="B2933" s="84" t="s">
        <v>3922</v>
      </c>
      <c r="C2933" s="84" t="s">
        <v>23945</v>
      </c>
      <c r="D2933" s="84" t="s">
        <v>8382</v>
      </c>
      <c r="E2933" s="85" t="s">
        <v>8253</v>
      </c>
    </row>
    <row r="2934" spans="1:5" x14ac:dyDescent="0.25">
      <c r="A2934" t="str">
        <f t="shared" si="45"/>
        <v>95778</v>
      </c>
      <c r="B2934" s="84" t="s">
        <v>3923</v>
      </c>
      <c r="C2934" s="84" t="s">
        <v>23946</v>
      </c>
      <c r="D2934" s="84" t="s">
        <v>8382</v>
      </c>
      <c r="E2934" s="85" t="s">
        <v>27797</v>
      </c>
    </row>
    <row r="2935" spans="1:5" x14ac:dyDescent="0.25">
      <c r="A2935" t="str">
        <f t="shared" si="45"/>
        <v>95779</v>
      </c>
      <c r="B2935" s="84" t="s">
        <v>3924</v>
      </c>
      <c r="C2935" s="84" t="s">
        <v>23947</v>
      </c>
      <c r="D2935" s="84" t="s">
        <v>8382</v>
      </c>
      <c r="E2935" s="85" t="s">
        <v>12715</v>
      </c>
    </row>
    <row r="2936" spans="1:5" x14ac:dyDescent="0.25">
      <c r="A2936" t="str">
        <f t="shared" si="45"/>
        <v>95780</v>
      </c>
      <c r="B2936" s="84" t="s">
        <v>3925</v>
      </c>
      <c r="C2936" s="84" t="s">
        <v>23948</v>
      </c>
      <c r="D2936" s="84" t="s">
        <v>8382</v>
      </c>
      <c r="E2936" s="85" t="s">
        <v>8224</v>
      </c>
    </row>
    <row r="2937" spans="1:5" x14ac:dyDescent="0.25">
      <c r="A2937" t="str">
        <f t="shared" si="45"/>
        <v>95781</v>
      </c>
      <c r="B2937" s="84" t="s">
        <v>3926</v>
      </c>
      <c r="C2937" s="84" t="s">
        <v>23949</v>
      </c>
      <c r="D2937" s="84" t="s">
        <v>8382</v>
      </c>
      <c r="E2937" s="85" t="s">
        <v>28020</v>
      </c>
    </row>
    <row r="2938" spans="1:5" x14ac:dyDescent="0.25">
      <c r="A2938" t="str">
        <f t="shared" si="45"/>
        <v>95782</v>
      </c>
      <c r="B2938" s="84" t="s">
        <v>3927</v>
      </c>
      <c r="C2938" s="84" t="s">
        <v>23950</v>
      </c>
      <c r="D2938" s="84" t="s">
        <v>8382</v>
      </c>
      <c r="E2938" s="85" t="s">
        <v>10639</v>
      </c>
    </row>
    <row r="2939" spans="1:5" x14ac:dyDescent="0.25">
      <c r="A2939" t="str">
        <f t="shared" si="45"/>
        <v>95785</v>
      </c>
      <c r="B2939" s="84" t="s">
        <v>3928</v>
      </c>
      <c r="C2939" s="84" t="s">
        <v>23951</v>
      </c>
      <c r="D2939" s="84" t="s">
        <v>8382</v>
      </c>
      <c r="E2939" s="85" t="s">
        <v>17121</v>
      </c>
    </row>
    <row r="2940" spans="1:5" x14ac:dyDescent="0.25">
      <c r="A2940" t="str">
        <f t="shared" si="45"/>
        <v>95787</v>
      </c>
      <c r="B2940" s="84" t="s">
        <v>3929</v>
      </c>
      <c r="C2940" s="84" t="s">
        <v>23952</v>
      </c>
      <c r="D2940" s="84" t="s">
        <v>8382</v>
      </c>
      <c r="E2940" s="85" t="s">
        <v>14694</v>
      </c>
    </row>
    <row r="2941" spans="1:5" x14ac:dyDescent="0.25">
      <c r="A2941" t="str">
        <f t="shared" si="45"/>
        <v>95789</v>
      </c>
      <c r="B2941" s="84" t="s">
        <v>3930</v>
      </c>
      <c r="C2941" s="84" t="s">
        <v>23953</v>
      </c>
      <c r="D2941" s="84" t="s">
        <v>8382</v>
      </c>
      <c r="E2941" s="85" t="s">
        <v>30057</v>
      </c>
    </row>
    <row r="2942" spans="1:5" x14ac:dyDescent="0.25">
      <c r="A2942" t="str">
        <f t="shared" si="45"/>
        <v>95791</v>
      </c>
      <c r="B2942" s="84" t="s">
        <v>3931</v>
      </c>
      <c r="C2942" s="84" t="s">
        <v>23954</v>
      </c>
      <c r="D2942" s="84" t="s">
        <v>8382</v>
      </c>
      <c r="E2942" s="85" t="s">
        <v>23505</v>
      </c>
    </row>
    <row r="2943" spans="1:5" x14ac:dyDescent="0.25">
      <c r="A2943" t="str">
        <f t="shared" si="45"/>
        <v>95795</v>
      </c>
      <c r="B2943" s="84" t="s">
        <v>3932</v>
      </c>
      <c r="C2943" s="84" t="s">
        <v>23955</v>
      </c>
      <c r="D2943" s="84" t="s">
        <v>8382</v>
      </c>
      <c r="E2943" s="85" t="s">
        <v>30058</v>
      </c>
    </row>
    <row r="2944" spans="1:5" x14ac:dyDescent="0.25">
      <c r="A2944" t="str">
        <f t="shared" si="45"/>
        <v>95796</v>
      </c>
      <c r="B2944" s="84" t="s">
        <v>3933</v>
      </c>
      <c r="C2944" s="84" t="s">
        <v>23956</v>
      </c>
      <c r="D2944" s="84" t="s">
        <v>8382</v>
      </c>
      <c r="E2944" s="85" t="s">
        <v>30059</v>
      </c>
    </row>
    <row r="2945" spans="1:5" x14ac:dyDescent="0.25">
      <c r="A2945" t="str">
        <f t="shared" si="45"/>
        <v>95797</v>
      </c>
      <c r="B2945" s="84" t="s">
        <v>3934</v>
      </c>
      <c r="C2945" s="84" t="s">
        <v>23957</v>
      </c>
      <c r="D2945" s="84" t="s">
        <v>8382</v>
      </c>
      <c r="E2945" s="85" t="s">
        <v>30060</v>
      </c>
    </row>
    <row r="2946" spans="1:5" x14ac:dyDescent="0.25">
      <c r="A2946" t="str">
        <f t="shared" si="45"/>
        <v>95801</v>
      </c>
      <c r="B2946" s="84" t="s">
        <v>3935</v>
      </c>
      <c r="C2946" s="84" t="s">
        <v>23958</v>
      </c>
      <c r="D2946" s="84" t="s">
        <v>8382</v>
      </c>
      <c r="E2946" s="85" t="s">
        <v>15301</v>
      </c>
    </row>
    <row r="2947" spans="1:5" x14ac:dyDescent="0.25">
      <c r="A2947" t="str">
        <f t="shared" ref="A2947:A3010" si="46">B2947</f>
        <v>95802</v>
      </c>
      <c r="B2947" s="84" t="s">
        <v>3936</v>
      </c>
      <c r="C2947" s="84" t="s">
        <v>23959</v>
      </c>
      <c r="D2947" s="84" t="s">
        <v>8382</v>
      </c>
      <c r="E2947" s="85" t="s">
        <v>15235</v>
      </c>
    </row>
    <row r="2948" spans="1:5" x14ac:dyDescent="0.25">
      <c r="A2948" t="str">
        <f t="shared" si="46"/>
        <v>95803</v>
      </c>
      <c r="B2948" s="84" t="s">
        <v>3937</v>
      </c>
      <c r="C2948" s="84" t="s">
        <v>23960</v>
      </c>
      <c r="D2948" s="84" t="s">
        <v>8382</v>
      </c>
      <c r="E2948" s="85" t="s">
        <v>30061</v>
      </c>
    </row>
    <row r="2949" spans="1:5" x14ac:dyDescent="0.25">
      <c r="A2949" t="str">
        <f t="shared" si="46"/>
        <v>95804</v>
      </c>
      <c r="B2949" s="84" t="s">
        <v>3938</v>
      </c>
      <c r="C2949" s="84" t="s">
        <v>23961</v>
      </c>
      <c r="D2949" s="84" t="s">
        <v>8382</v>
      </c>
      <c r="E2949" s="85" t="s">
        <v>30055</v>
      </c>
    </row>
    <row r="2950" spans="1:5" x14ac:dyDescent="0.25">
      <c r="A2950" t="str">
        <f t="shared" si="46"/>
        <v>95805</v>
      </c>
      <c r="B2950" s="84" t="s">
        <v>3939</v>
      </c>
      <c r="C2950" s="84" t="s">
        <v>23962</v>
      </c>
      <c r="D2950" s="84" t="s">
        <v>8382</v>
      </c>
      <c r="E2950" s="85" t="s">
        <v>24872</v>
      </c>
    </row>
    <row r="2951" spans="1:5" x14ac:dyDescent="0.25">
      <c r="A2951" t="str">
        <f t="shared" si="46"/>
        <v>95806</v>
      </c>
      <c r="B2951" s="84" t="s">
        <v>3940</v>
      </c>
      <c r="C2951" s="84" t="s">
        <v>23963</v>
      </c>
      <c r="D2951" s="84" t="s">
        <v>8382</v>
      </c>
      <c r="E2951" s="85" t="s">
        <v>16470</v>
      </c>
    </row>
    <row r="2952" spans="1:5" x14ac:dyDescent="0.25">
      <c r="A2952" t="str">
        <f t="shared" si="46"/>
        <v>95807</v>
      </c>
      <c r="B2952" s="84" t="s">
        <v>3941</v>
      </c>
      <c r="C2952" s="84" t="s">
        <v>23964</v>
      </c>
      <c r="D2952" s="84" t="s">
        <v>8382</v>
      </c>
      <c r="E2952" s="85" t="s">
        <v>7698</v>
      </c>
    </row>
    <row r="2953" spans="1:5" x14ac:dyDescent="0.25">
      <c r="A2953" t="str">
        <f t="shared" si="46"/>
        <v>95808</v>
      </c>
      <c r="B2953" s="84" t="s">
        <v>3942</v>
      </c>
      <c r="C2953" s="84" t="s">
        <v>23965</v>
      </c>
      <c r="D2953" s="84" t="s">
        <v>8382</v>
      </c>
      <c r="E2953" s="85" t="s">
        <v>14443</v>
      </c>
    </row>
    <row r="2954" spans="1:5" x14ac:dyDescent="0.25">
      <c r="A2954" t="str">
        <f t="shared" si="46"/>
        <v>95809</v>
      </c>
      <c r="B2954" s="84" t="s">
        <v>3943</v>
      </c>
      <c r="C2954" s="84" t="s">
        <v>23966</v>
      </c>
      <c r="D2954" s="84" t="s">
        <v>8382</v>
      </c>
      <c r="E2954" s="85" t="s">
        <v>30062</v>
      </c>
    </row>
    <row r="2955" spans="1:5" x14ac:dyDescent="0.25">
      <c r="A2955" t="str">
        <f t="shared" si="46"/>
        <v>95810</v>
      </c>
      <c r="B2955" s="84" t="s">
        <v>3944</v>
      </c>
      <c r="C2955" s="84" t="s">
        <v>23967</v>
      </c>
      <c r="D2955" s="84" t="s">
        <v>8382</v>
      </c>
      <c r="E2955" s="85" t="s">
        <v>10379</v>
      </c>
    </row>
    <row r="2956" spans="1:5" x14ac:dyDescent="0.25">
      <c r="A2956" t="str">
        <f t="shared" si="46"/>
        <v>95811</v>
      </c>
      <c r="B2956" s="84" t="s">
        <v>3945</v>
      </c>
      <c r="C2956" s="84" t="s">
        <v>23968</v>
      </c>
      <c r="D2956" s="84" t="s">
        <v>8382</v>
      </c>
      <c r="E2956" s="85" t="s">
        <v>30063</v>
      </c>
    </row>
    <row r="2957" spans="1:5" x14ac:dyDescent="0.25">
      <c r="A2957" t="str">
        <f t="shared" si="46"/>
        <v>95812</v>
      </c>
      <c r="B2957" s="84" t="s">
        <v>3946</v>
      </c>
      <c r="C2957" s="84" t="s">
        <v>23969</v>
      </c>
      <c r="D2957" s="84" t="s">
        <v>8382</v>
      </c>
      <c r="E2957" s="85" t="s">
        <v>7937</v>
      </c>
    </row>
    <row r="2958" spans="1:5" x14ac:dyDescent="0.25">
      <c r="A2958" t="str">
        <f t="shared" si="46"/>
        <v>95813</v>
      </c>
      <c r="B2958" s="84" t="s">
        <v>3947</v>
      </c>
      <c r="C2958" s="84" t="s">
        <v>23970</v>
      </c>
      <c r="D2958" s="84" t="s">
        <v>8382</v>
      </c>
      <c r="E2958" s="85" t="s">
        <v>30053</v>
      </c>
    </row>
    <row r="2959" spans="1:5" x14ac:dyDescent="0.25">
      <c r="A2959" t="str">
        <f t="shared" si="46"/>
        <v>95814</v>
      </c>
      <c r="B2959" s="84" t="s">
        <v>3948</v>
      </c>
      <c r="C2959" s="84" t="s">
        <v>23971</v>
      </c>
      <c r="D2959" s="84" t="s">
        <v>8382</v>
      </c>
      <c r="E2959" s="85" t="s">
        <v>11632</v>
      </c>
    </row>
    <row r="2960" spans="1:5" x14ac:dyDescent="0.25">
      <c r="A2960" t="str">
        <f t="shared" si="46"/>
        <v>95815</v>
      </c>
      <c r="B2960" s="84" t="s">
        <v>3949</v>
      </c>
      <c r="C2960" s="84" t="s">
        <v>23972</v>
      </c>
      <c r="D2960" s="84" t="s">
        <v>8382</v>
      </c>
      <c r="E2960" s="85" t="s">
        <v>14710</v>
      </c>
    </row>
    <row r="2961" spans="1:5" x14ac:dyDescent="0.25">
      <c r="A2961" t="str">
        <f t="shared" si="46"/>
        <v>95816</v>
      </c>
      <c r="B2961" s="84" t="s">
        <v>3950</v>
      </c>
      <c r="C2961" s="84" t="s">
        <v>23974</v>
      </c>
      <c r="D2961" s="84" t="s">
        <v>8382</v>
      </c>
      <c r="E2961" s="85" t="s">
        <v>30064</v>
      </c>
    </row>
    <row r="2962" spans="1:5" x14ac:dyDescent="0.25">
      <c r="A2962" t="str">
        <f t="shared" si="46"/>
        <v>95817</v>
      </c>
      <c r="B2962" s="84" t="s">
        <v>3951</v>
      </c>
      <c r="C2962" s="84" t="s">
        <v>30065</v>
      </c>
      <c r="D2962" s="84" t="s">
        <v>8382</v>
      </c>
      <c r="E2962" s="85" t="s">
        <v>15463</v>
      </c>
    </row>
    <row r="2963" spans="1:5" x14ac:dyDescent="0.25">
      <c r="A2963" t="str">
        <f t="shared" si="46"/>
        <v>95818</v>
      </c>
      <c r="B2963" s="84" t="s">
        <v>3952</v>
      </c>
      <c r="C2963" s="84" t="s">
        <v>23975</v>
      </c>
      <c r="D2963" s="84" t="s">
        <v>8382</v>
      </c>
      <c r="E2963" s="85" t="s">
        <v>12371</v>
      </c>
    </row>
    <row r="2964" spans="1:5" x14ac:dyDescent="0.25">
      <c r="A2964" t="str">
        <f t="shared" si="46"/>
        <v>97881</v>
      </c>
      <c r="B2964" s="84" t="s">
        <v>7318</v>
      </c>
      <c r="C2964" s="84" t="s">
        <v>9976</v>
      </c>
      <c r="D2964" s="84" t="s">
        <v>8382</v>
      </c>
      <c r="E2964" s="85" t="s">
        <v>30066</v>
      </c>
    </row>
    <row r="2965" spans="1:5" x14ac:dyDescent="0.25">
      <c r="A2965" t="str">
        <f t="shared" si="46"/>
        <v>97882</v>
      </c>
      <c r="B2965" s="84" t="s">
        <v>7319</v>
      </c>
      <c r="C2965" s="84" t="s">
        <v>9977</v>
      </c>
      <c r="D2965" s="84" t="s">
        <v>8382</v>
      </c>
      <c r="E2965" s="85" t="s">
        <v>30067</v>
      </c>
    </row>
    <row r="2966" spans="1:5" x14ac:dyDescent="0.25">
      <c r="A2966" t="str">
        <f t="shared" si="46"/>
        <v>97883</v>
      </c>
      <c r="B2966" s="84" t="s">
        <v>7320</v>
      </c>
      <c r="C2966" s="84" t="s">
        <v>9978</v>
      </c>
      <c r="D2966" s="84" t="s">
        <v>8382</v>
      </c>
      <c r="E2966" s="85" t="s">
        <v>30068</v>
      </c>
    </row>
    <row r="2967" spans="1:5" x14ac:dyDescent="0.25">
      <c r="A2967" t="str">
        <f t="shared" si="46"/>
        <v>97884</v>
      </c>
      <c r="B2967" s="84" t="s">
        <v>7321</v>
      </c>
      <c r="C2967" s="84" t="s">
        <v>9979</v>
      </c>
      <c r="D2967" s="84" t="s">
        <v>8382</v>
      </c>
      <c r="E2967" s="85" t="s">
        <v>30069</v>
      </c>
    </row>
    <row r="2968" spans="1:5" x14ac:dyDescent="0.25">
      <c r="A2968" t="str">
        <f t="shared" si="46"/>
        <v>97885</v>
      </c>
      <c r="B2968" s="84" t="s">
        <v>7322</v>
      </c>
      <c r="C2968" s="84" t="s">
        <v>9980</v>
      </c>
      <c r="D2968" s="84" t="s">
        <v>8382</v>
      </c>
      <c r="E2968" s="85" t="s">
        <v>30070</v>
      </c>
    </row>
    <row r="2969" spans="1:5" x14ac:dyDescent="0.25">
      <c r="A2969" t="str">
        <f t="shared" si="46"/>
        <v>97886</v>
      </c>
      <c r="B2969" s="84" t="s">
        <v>4674</v>
      </c>
      <c r="C2969" s="84" t="s">
        <v>9981</v>
      </c>
      <c r="D2969" s="84" t="s">
        <v>8382</v>
      </c>
      <c r="E2969" s="85" t="s">
        <v>30071</v>
      </c>
    </row>
    <row r="2970" spans="1:5" x14ac:dyDescent="0.25">
      <c r="A2970" t="str">
        <f t="shared" si="46"/>
        <v>97887</v>
      </c>
      <c r="B2970" s="84" t="s">
        <v>4675</v>
      </c>
      <c r="C2970" s="84" t="s">
        <v>9982</v>
      </c>
      <c r="D2970" s="84" t="s">
        <v>8382</v>
      </c>
      <c r="E2970" s="85" t="s">
        <v>29684</v>
      </c>
    </row>
    <row r="2971" spans="1:5" x14ac:dyDescent="0.25">
      <c r="A2971" t="str">
        <f t="shared" si="46"/>
        <v>97888</v>
      </c>
      <c r="B2971" s="84" t="s">
        <v>4676</v>
      </c>
      <c r="C2971" s="84" t="s">
        <v>9983</v>
      </c>
      <c r="D2971" s="84" t="s">
        <v>8382</v>
      </c>
      <c r="E2971" s="85" t="s">
        <v>30072</v>
      </c>
    </row>
    <row r="2972" spans="1:5" x14ac:dyDescent="0.25">
      <c r="A2972" t="str">
        <f t="shared" si="46"/>
        <v>97889</v>
      </c>
      <c r="B2972" s="84" t="s">
        <v>4677</v>
      </c>
      <c r="C2972" s="84" t="s">
        <v>9984</v>
      </c>
      <c r="D2972" s="84" t="s">
        <v>8382</v>
      </c>
      <c r="E2972" s="85" t="s">
        <v>30073</v>
      </c>
    </row>
    <row r="2973" spans="1:5" x14ac:dyDescent="0.25">
      <c r="A2973" t="str">
        <f t="shared" si="46"/>
        <v>97890</v>
      </c>
      <c r="B2973" s="84" t="s">
        <v>4678</v>
      </c>
      <c r="C2973" s="84" t="s">
        <v>9985</v>
      </c>
      <c r="D2973" s="84" t="s">
        <v>8382</v>
      </c>
      <c r="E2973" s="85" t="s">
        <v>30074</v>
      </c>
    </row>
    <row r="2974" spans="1:5" x14ac:dyDescent="0.25">
      <c r="A2974" t="str">
        <f t="shared" si="46"/>
        <v>97891</v>
      </c>
      <c r="B2974" s="84" t="s">
        <v>4679</v>
      </c>
      <c r="C2974" s="84" t="s">
        <v>9986</v>
      </c>
      <c r="D2974" s="84" t="s">
        <v>8382</v>
      </c>
      <c r="E2974" s="85" t="s">
        <v>22944</v>
      </c>
    </row>
    <row r="2975" spans="1:5" x14ac:dyDescent="0.25">
      <c r="A2975" t="str">
        <f t="shared" si="46"/>
        <v>97892</v>
      </c>
      <c r="B2975" s="84" t="s">
        <v>4680</v>
      </c>
      <c r="C2975" s="84" t="s">
        <v>9987</v>
      </c>
      <c r="D2975" s="84" t="s">
        <v>8382</v>
      </c>
      <c r="E2975" s="85" t="s">
        <v>30075</v>
      </c>
    </row>
    <row r="2976" spans="1:5" x14ac:dyDescent="0.25">
      <c r="A2976" t="str">
        <f t="shared" si="46"/>
        <v>97893</v>
      </c>
      <c r="B2976" s="84" t="s">
        <v>4681</v>
      </c>
      <c r="C2976" s="84" t="s">
        <v>9988</v>
      </c>
      <c r="D2976" s="84" t="s">
        <v>8382</v>
      </c>
      <c r="E2976" s="85" t="s">
        <v>30076</v>
      </c>
    </row>
    <row r="2977" spans="1:5" x14ac:dyDescent="0.25">
      <c r="A2977" t="str">
        <f t="shared" si="46"/>
        <v>97894</v>
      </c>
      <c r="B2977" s="84" t="s">
        <v>4682</v>
      </c>
      <c r="C2977" s="84" t="s">
        <v>9989</v>
      </c>
      <c r="D2977" s="84" t="s">
        <v>8382</v>
      </c>
      <c r="E2977" s="85" t="s">
        <v>30077</v>
      </c>
    </row>
    <row r="2978" spans="1:5" x14ac:dyDescent="0.25">
      <c r="A2978" t="str">
        <f t="shared" si="46"/>
        <v>104396</v>
      </c>
      <c r="B2978" s="84" t="s">
        <v>23977</v>
      </c>
      <c r="C2978" s="84" t="s">
        <v>23978</v>
      </c>
      <c r="D2978" s="84" t="s">
        <v>8382</v>
      </c>
      <c r="E2978" s="85" t="s">
        <v>11155</v>
      </c>
    </row>
    <row r="2979" spans="1:5" x14ac:dyDescent="0.25">
      <c r="A2979" t="str">
        <f t="shared" si="46"/>
        <v>104397</v>
      </c>
      <c r="B2979" s="84" t="s">
        <v>23979</v>
      </c>
      <c r="C2979" s="84" t="s">
        <v>23980</v>
      </c>
      <c r="D2979" s="84" t="s">
        <v>8382</v>
      </c>
      <c r="E2979" s="85" t="s">
        <v>30078</v>
      </c>
    </row>
    <row r="2980" spans="1:5" x14ac:dyDescent="0.25">
      <c r="A2980" t="str">
        <f t="shared" si="46"/>
        <v>104398</v>
      </c>
      <c r="B2980" s="84" t="s">
        <v>23981</v>
      </c>
      <c r="C2980" s="84" t="s">
        <v>23982</v>
      </c>
      <c r="D2980" s="84" t="s">
        <v>8382</v>
      </c>
      <c r="E2980" s="85" t="s">
        <v>13514</v>
      </c>
    </row>
    <row r="2981" spans="1:5" x14ac:dyDescent="0.25">
      <c r="A2981" t="str">
        <f t="shared" si="46"/>
        <v>104399</v>
      </c>
      <c r="B2981" s="84" t="s">
        <v>23983</v>
      </c>
      <c r="C2981" s="84" t="s">
        <v>23984</v>
      </c>
      <c r="D2981" s="84" t="s">
        <v>8382</v>
      </c>
      <c r="E2981" s="85" t="s">
        <v>12375</v>
      </c>
    </row>
    <row r="2982" spans="1:5" x14ac:dyDescent="0.25">
      <c r="A2982" t="str">
        <f t="shared" si="46"/>
        <v>104400</v>
      </c>
      <c r="B2982" s="84" t="s">
        <v>23985</v>
      </c>
      <c r="C2982" s="84" t="s">
        <v>23986</v>
      </c>
      <c r="D2982" s="84" t="s">
        <v>8382</v>
      </c>
      <c r="E2982" s="85" t="s">
        <v>28281</v>
      </c>
    </row>
    <row r="2983" spans="1:5" x14ac:dyDescent="0.25">
      <c r="A2983" t="str">
        <f t="shared" si="46"/>
        <v>104401</v>
      </c>
      <c r="B2983" s="84" t="s">
        <v>23987</v>
      </c>
      <c r="C2983" s="84" t="s">
        <v>23988</v>
      </c>
      <c r="D2983" s="84" t="s">
        <v>8382</v>
      </c>
      <c r="E2983" s="85" t="s">
        <v>14211</v>
      </c>
    </row>
    <row r="2984" spans="1:5" x14ac:dyDescent="0.25">
      <c r="A2984" t="str">
        <f t="shared" si="46"/>
        <v>104402</v>
      </c>
      <c r="B2984" s="84" t="s">
        <v>23990</v>
      </c>
      <c r="C2984" s="84" t="s">
        <v>23991</v>
      </c>
      <c r="D2984" s="84" t="s">
        <v>8382</v>
      </c>
      <c r="E2984" s="85" t="s">
        <v>12411</v>
      </c>
    </row>
    <row r="2985" spans="1:5" x14ac:dyDescent="0.25">
      <c r="A2985" t="str">
        <f t="shared" si="46"/>
        <v>104403</v>
      </c>
      <c r="B2985" s="84" t="s">
        <v>23992</v>
      </c>
      <c r="C2985" s="84" t="s">
        <v>23993</v>
      </c>
      <c r="D2985" s="84" t="s">
        <v>8382</v>
      </c>
      <c r="E2985" s="85" t="s">
        <v>15279</v>
      </c>
    </row>
    <row r="2986" spans="1:5" x14ac:dyDescent="0.25">
      <c r="A2986" t="str">
        <f t="shared" si="46"/>
        <v>104404</v>
      </c>
      <c r="B2986" s="84" t="s">
        <v>23994</v>
      </c>
      <c r="C2986" s="84" t="s">
        <v>23995</v>
      </c>
      <c r="D2986" s="84" t="s">
        <v>8382</v>
      </c>
      <c r="E2986" s="85" t="s">
        <v>27946</v>
      </c>
    </row>
    <row r="2987" spans="1:5" x14ac:dyDescent="0.25">
      <c r="A2987" t="str">
        <f t="shared" si="46"/>
        <v>104405</v>
      </c>
      <c r="B2987" s="84" t="s">
        <v>23996</v>
      </c>
      <c r="C2987" s="84" t="s">
        <v>23997</v>
      </c>
      <c r="D2987" s="84" t="s">
        <v>8382</v>
      </c>
      <c r="E2987" s="85" t="s">
        <v>30079</v>
      </c>
    </row>
    <row r="2988" spans="1:5" x14ac:dyDescent="0.25">
      <c r="A2988" t="str">
        <f t="shared" si="46"/>
        <v>93653</v>
      </c>
      <c r="B2988" s="84" t="s">
        <v>3280</v>
      </c>
      <c r="C2988" s="84" t="s">
        <v>9990</v>
      </c>
      <c r="D2988" s="84" t="s">
        <v>8382</v>
      </c>
      <c r="E2988" s="85" t="s">
        <v>16071</v>
      </c>
    </row>
    <row r="2989" spans="1:5" x14ac:dyDescent="0.25">
      <c r="A2989" t="str">
        <f t="shared" si="46"/>
        <v>93654</v>
      </c>
      <c r="B2989" s="84" t="s">
        <v>3281</v>
      </c>
      <c r="C2989" s="84" t="s">
        <v>9991</v>
      </c>
      <c r="D2989" s="84" t="s">
        <v>8382</v>
      </c>
      <c r="E2989" s="85" t="s">
        <v>17966</v>
      </c>
    </row>
    <row r="2990" spans="1:5" x14ac:dyDescent="0.25">
      <c r="A2990" t="str">
        <f t="shared" si="46"/>
        <v>93655</v>
      </c>
      <c r="B2990" s="84" t="s">
        <v>3282</v>
      </c>
      <c r="C2990" s="84" t="s">
        <v>9992</v>
      </c>
      <c r="D2990" s="84" t="s">
        <v>8382</v>
      </c>
      <c r="E2990" s="85" t="s">
        <v>12120</v>
      </c>
    </row>
    <row r="2991" spans="1:5" x14ac:dyDescent="0.25">
      <c r="A2991" t="str">
        <f t="shared" si="46"/>
        <v>93656</v>
      </c>
      <c r="B2991" s="84" t="s">
        <v>3283</v>
      </c>
      <c r="C2991" s="84" t="s">
        <v>9993</v>
      </c>
      <c r="D2991" s="84" t="s">
        <v>8382</v>
      </c>
      <c r="E2991" s="85" t="s">
        <v>12120</v>
      </c>
    </row>
    <row r="2992" spans="1:5" x14ac:dyDescent="0.25">
      <c r="A2992" t="str">
        <f t="shared" si="46"/>
        <v>93657</v>
      </c>
      <c r="B2992" s="84" t="s">
        <v>3284</v>
      </c>
      <c r="C2992" s="84" t="s">
        <v>9994</v>
      </c>
      <c r="D2992" s="84" t="s">
        <v>8382</v>
      </c>
      <c r="E2992" s="85" t="s">
        <v>12832</v>
      </c>
    </row>
    <row r="2993" spans="1:5" x14ac:dyDescent="0.25">
      <c r="A2993" t="str">
        <f t="shared" si="46"/>
        <v>93658</v>
      </c>
      <c r="B2993" s="84" t="s">
        <v>3285</v>
      </c>
      <c r="C2993" s="84" t="s">
        <v>9995</v>
      </c>
      <c r="D2993" s="84" t="s">
        <v>8382</v>
      </c>
      <c r="E2993" s="85" t="s">
        <v>15341</v>
      </c>
    </row>
    <row r="2994" spans="1:5" x14ac:dyDescent="0.25">
      <c r="A2994" t="str">
        <f t="shared" si="46"/>
        <v>93659</v>
      </c>
      <c r="B2994" s="84" t="s">
        <v>3286</v>
      </c>
      <c r="C2994" s="84" t="s">
        <v>9996</v>
      </c>
      <c r="D2994" s="84" t="s">
        <v>8382</v>
      </c>
      <c r="E2994" s="85" t="s">
        <v>12129</v>
      </c>
    </row>
    <row r="2995" spans="1:5" x14ac:dyDescent="0.25">
      <c r="A2995" t="str">
        <f t="shared" si="46"/>
        <v>93660</v>
      </c>
      <c r="B2995" s="84" t="s">
        <v>3287</v>
      </c>
      <c r="C2995" s="84" t="s">
        <v>9997</v>
      </c>
      <c r="D2995" s="84" t="s">
        <v>8382</v>
      </c>
      <c r="E2995" s="85" t="s">
        <v>15413</v>
      </c>
    </row>
    <row r="2996" spans="1:5" x14ac:dyDescent="0.25">
      <c r="A2996" t="str">
        <f t="shared" si="46"/>
        <v>93661</v>
      </c>
      <c r="B2996" s="84" t="s">
        <v>3288</v>
      </c>
      <c r="C2996" s="84" t="s">
        <v>9998</v>
      </c>
      <c r="D2996" s="84" t="s">
        <v>8382</v>
      </c>
      <c r="E2996" s="85" t="s">
        <v>29939</v>
      </c>
    </row>
    <row r="2997" spans="1:5" x14ac:dyDescent="0.25">
      <c r="A2997" t="str">
        <f t="shared" si="46"/>
        <v>93662</v>
      </c>
      <c r="B2997" s="84" t="s">
        <v>3289</v>
      </c>
      <c r="C2997" s="84" t="s">
        <v>9999</v>
      </c>
      <c r="D2997" s="84" t="s">
        <v>8382</v>
      </c>
      <c r="E2997" s="85" t="s">
        <v>26417</v>
      </c>
    </row>
    <row r="2998" spans="1:5" x14ac:dyDescent="0.25">
      <c r="A2998" t="str">
        <f t="shared" si="46"/>
        <v>93663</v>
      </c>
      <c r="B2998" s="84" t="s">
        <v>3290</v>
      </c>
      <c r="C2998" s="84" t="s">
        <v>10000</v>
      </c>
      <c r="D2998" s="84" t="s">
        <v>8382</v>
      </c>
      <c r="E2998" s="85" t="s">
        <v>26417</v>
      </c>
    </row>
    <row r="2999" spans="1:5" x14ac:dyDescent="0.25">
      <c r="A2999" t="str">
        <f t="shared" si="46"/>
        <v>93664</v>
      </c>
      <c r="B2999" s="84" t="s">
        <v>3291</v>
      </c>
      <c r="C2999" s="84" t="s">
        <v>10001</v>
      </c>
      <c r="D2999" s="84" t="s">
        <v>8382</v>
      </c>
      <c r="E2999" s="85" t="s">
        <v>13643</v>
      </c>
    </row>
    <row r="3000" spans="1:5" x14ac:dyDescent="0.25">
      <c r="A3000" t="str">
        <f t="shared" si="46"/>
        <v>93665</v>
      </c>
      <c r="B3000" s="84" t="s">
        <v>3292</v>
      </c>
      <c r="C3000" s="84" t="s">
        <v>10002</v>
      </c>
      <c r="D3000" s="84" t="s">
        <v>8382</v>
      </c>
      <c r="E3000" s="85" t="s">
        <v>16074</v>
      </c>
    </row>
    <row r="3001" spans="1:5" x14ac:dyDescent="0.25">
      <c r="A3001" t="str">
        <f t="shared" si="46"/>
        <v>93666</v>
      </c>
      <c r="B3001" s="84" t="s">
        <v>3293</v>
      </c>
      <c r="C3001" s="84" t="s">
        <v>10003</v>
      </c>
      <c r="D3001" s="84" t="s">
        <v>8382</v>
      </c>
      <c r="E3001" s="85" t="s">
        <v>30080</v>
      </c>
    </row>
    <row r="3002" spans="1:5" x14ac:dyDescent="0.25">
      <c r="A3002" t="str">
        <f t="shared" si="46"/>
        <v>93667</v>
      </c>
      <c r="B3002" s="84" t="s">
        <v>3294</v>
      </c>
      <c r="C3002" s="84" t="s">
        <v>10004</v>
      </c>
      <c r="D3002" s="84" t="s">
        <v>8382</v>
      </c>
      <c r="E3002" s="85" t="s">
        <v>30081</v>
      </c>
    </row>
    <row r="3003" spans="1:5" x14ac:dyDescent="0.25">
      <c r="A3003" t="str">
        <f t="shared" si="46"/>
        <v>93668</v>
      </c>
      <c r="B3003" s="84" t="s">
        <v>3295</v>
      </c>
      <c r="C3003" s="84" t="s">
        <v>10005</v>
      </c>
      <c r="D3003" s="84" t="s">
        <v>8382</v>
      </c>
      <c r="E3003" s="85" t="s">
        <v>15276</v>
      </c>
    </row>
    <row r="3004" spans="1:5" x14ac:dyDescent="0.25">
      <c r="A3004" t="str">
        <f t="shared" si="46"/>
        <v>93669</v>
      </c>
      <c r="B3004" s="84" t="s">
        <v>3296</v>
      </c>
      <c r="C3004" s="84" t="s">
        <v>10006</v>
      </c>
      <c r="D3004" s="84" t="s">
        <v>8382</v>
      </c>
      <c r="E3004" s="85" t="s">
        <v>30082</v>
      </c>
    </row>
    <row r="3005" spans="1:5" x14ac:dyDescent="0.25">
      <c r="A3005" t="str">
        <f t="shared" si="46"/>
        <v>93670</v>
      </c>
      <c r="B3005" s="84" t="s">
        <v>3297</v>
      </c>
      <c r="C3005" s="84" t="s">
        <v>10007</v>
      </c>
      <c r="D3005" s="84" t="s">
        <v>8382</v>
      </c>
      <c r="E3005" s="85" t="s">
        <v>30082</v>
      </c>
    </row>
    <row r="3006" spans="1:5" x14ac:dyDescent="0.25">
      <c r="A3006" t="str">
        <f t="shared" si="46"/>
        <v>93671</v>
      </c>
      <c r="B3006" s="84" t="s">
        <v>3298</v>
      </c>
      <c r="C3006" s="84" t="s">
        <v>10008</v>
      </c>
      <c r="D3006" s="84" t="s">
        <v>8382</v>
      </c>
      <c r="E3006" s="85" t="s">
        <v>23585</v>
      </c>
    </row>
    <row r="3007" spans="1:5" x14ac:dyDescent="0.25">
      <c r="A3007" t="str">
        <f t="shared" si="46"/>
        <v>93672</v>
      </c>
      <c r="B3007" s="84" t="s">
        <v>3299</v>
      </c>
      <c r="C3007" s="84" t="s">
        <v>10009</v>
      </c>
      <c r="D3007" s="84" t="s">
        <v>8382</v>
      </c>
      <c r="E3007" s="85" t="s">
        <v>30083</v>
      </c>
    </row>
    <row r="3008" spans="1:5" x14ac:dyDescent="0.25">
      <c r="A3008" t="str">
        <f t="shared" si="46"/>
        <v>93673</v>
      </c>
      <c r="B3008" s="84" t="s">
        <v>3300</v>
      </c>
      <c r="C3008" s="84" t="s">
        <v>10010</v>
      </c>
      <c r="D3008" s="84" t="s">
        <v>8382</v>
      </c>
      <c r="E3008" s="85" t="s">
        <v>30084</v>
      </c>
    </row>
    <row r="3009" spans="1:5" x14ac:dyDescent="0.25">
      <c r="A3009" t="str">
        <f t="shared" si="46"/>
        <v>97359</v>
      </c>
      <c r="B3009" s="84" t="s">
        <v>4471</v>
      </c>
      <c r="C3009" s="84" t="s">
        <v>10011</v>
      </c>
      <c r="D3009" s="84" t="s">
        <v>8382</v>
      </c>
      <c r="E3009" s="85" t="s">
        <v>30085</v>
      </c>
    </row>
    <row r="3010" spans="1:5" x14ac:dyDescent="0.25">
      <c r="A3010" t="str">
        <f t="shared" si="46"/>
        <v>97360</v>
      </c>
      <c r="B3010" s="84" t="s">
        <v>4472</v>
      </c>
      <c r="C3010" s="84" t="s">
        <v>10012</v>
      </c>
      <c r="D3010" s="84" t="s">
        <v>8382</v>
      </c>
      <c r="E3010" s="85" t="s">
        <v>30086</v>
      </c>
    </row>
    <row r="3011" spans="1:5" x14ac:dyDescent="0.25">
      <c r="A3011" t="str">
        <f t="shared" ref="A3011:A3074" si="47">B3011</f>
        <v>97361</v>
      </c>
      <c r="B3011" s="84" t="s">
        <v>4473</v>
      </c>
      <c r="C3011" s="84" t="s">
        <v>10013</v>
      </c>
      <c r="D3011" s="84" t="s">
        <v>8382</v>
      </c>
      <c r="E3011" s="85" t="s">
        <v>30087</v>
      </c>
    </row>
    <row r="3012" spans="1:5" x14ac:dyDescent="0.25">
      <c r="A3012" t="str">
        <f t="shared" si="47"/>
        <v>97362</v>
      </c>
      <c r="B3012" s="84" t="s">
        <v>7317</v>
      </c>
      <c r="C3012" s="84" t="s">
        <v>10014</v>
      </c>
      <c r="D3012" s="84" t="s">
        <v>8382</v>
      </c>
      <c r="E3012" s="85" t="s">
        <v>30088</v>
      </c>
    </row>
    <row r="3013" spans="1:5" x14ac:dyDescent="0.25">
      <c r="A3013" t="str">
        <f t="shared" si="47"/>
        <v>101875</v>
      </c>
      <c r="B3013" s="84" t="s">
        <v>7346</v>
      </c>
      <c r="C3013" s="84" t="s">
        <v>10015</v>
      </c>
      <c r="D3013" s="84" t="s">
        <v>8382</v>
      </c>
      <c r="E3013" s="85" t="s">
        <v>30089</v>
      </c>
    </row>
    <row r="3014" spans="1:5" x14ac:dyDescent="0.25">
      <c r="A3014" t="str">
        <f t="shared" si="47"/>
        <v>101876</v>
      </c>
      <c r="B3014" s="84" t="s">
        <v>7347</v>
      </c>
      <c r="C3014" s="84" t="s">
        <v>10016</v>
      </c>
      <c r="D3014" s="84" t="s">
        <v>8382</v>
      </c>
      <c r="E3014" s="85" t="s">
        <v>30090</v>
      </c>
    </row>
    <row r="3015" spans="1:5" x14ac:dyDescent="0.25">
      <c r="A3015" t="str">
        <f t="shared" si="47"/>
        <v>101877</v>
      </c>
      <c r="B3015" s="84" t="s">
        <v>7348</v>
      </c>
      <c r="C3015" s="84" t="s">
        <v>10017</v>
      </c>
      <c r="D3015" s="84" t="s">
        <v>8382</v>
      </c>
      <c r="E3015" s="85" t="s">
        <v>30091</v>
      </c>
    </row>
    <row r="3016" spans="1:5" x14ac:dyDescent="0.25">
      <c r="A3016" t="str">
        <f t="shared" si="47"/>
        <v>101878</v>
      </c>
      <c r="B3016" s="84" t="s">
        <v>7349</v>
      </c>
      <c r="C3016" s="84" t="s">
        <v>10018</v>
      </c>
      <c r="D3016" s="84" t="s">
        <v>8382</v>
      </c>
      <c r="E3016" s="85" t="s">
        <v>30092</v>
      </c>
    </row>
    <row r="3017" spans="1:5" x14ac:dyDescent="0.25">
      <c r="A3017" t="str">
        <f t="shared" si="47"/>
        <v>101879</v>
      </c>
      <c r="B3017" s="84" t="s">
        <v>7350</v>
      </c>
      <c r="C3017" s="84" t="s">
        <v>10019</v>
      </c>
      <c r="D3017" s="84" t="s">
        <v>8382</v>
      </c>
      <c r="E3017" s="85" t="s">
        <v>30093</v>
      </c>
    </row>
    <row r="3018" spans="1:5" x14ac:dyDescent="0.25">
      <c r="A3018" t="str">
        <f t="shared" si="47"/>
        <v>101880</v>
      </c>
      <c r="B3018" s="84" t="s">
        <v>7351</v>
      </c>
      <c r="C3018" s="84" t="s">
        <v>10020</v>
      </c>
      <c r="D3018" s="84" t="s">
        <v>8382</v>
      </c>
      <c r="E3018" s="85" t="s">
        <v>30094</v>
      </c>
    </row>
    <row r="3019" spans="1:5" x14ac:dyDescent="0.25">
      <c r="A3019" t="str">
        <f t="shared" si="47"/>
        <v>101881</v>
      </c>
      <c r="B3019" s="84" t="s">
        <v>7352</v>
      </c>
      <c r="C3019" s="84" t="s">
        <v>10021</v>
      </c>
      <c r="D3019" s="84" t="s">
        <v>8382</v>
      </c>
      <c r="E3019" s="85" t="s">
        <v>30095</v>
      </c>
    </row>
    <row r="3020" spans="1:5" x14ac:dyDescent="0.25">
      <c r="A3020" t="str">
        <f t="shared" si="47"/>
        <v>101882</v>
      </c>
      <c r="B3020" s="84" t="s">
        <v>7353</v>
      </c>
      <c r="C3020" s="84" t="s">
        <v>10022</v>
      </c>
      <c r="D3020" s="84" t="s">
        <v>8382</v>
      </c>
      <c r="E3020" s="85" t="s">
        <v>30096</v>
      </c>
    </row>
    <row r="3021" spans="1:5" x14ac:dyDescent="0.25">
      <c r="A3021" t="str">
        <f t="shared" si="47"/>
        <v>101883</v>
      </c>
      <c r="B3021" s="84" t="s">
        <v>7354</v>
      </c>
      <c r="C3021" s="84" t="s">
        <v>10023</v>
      </c>
      <c r="D3021" s="84" t="s">
        <v>8382</v>
      </c>
      <c r="E3021" s="85" t="s">
        <v>30097</v>
      </c>
    </row>
    <row r="3022" spans="1:5" x14ac:dyDescent="0.25">
      <c r="A3022" t="str">
        <f t="shared" si="47"/>
        <v>101890</v>
      </c>
      <c r="B3022" s="84" t="s">
        <v>7361</v>
      </c>
      <c r="C3022" s="84" t="s">
        <v>10024</v>
      </c>
      <c r="D3022" s="84" t="s">
        <v>8382</v>
      </c>
      <c r="E3022" s="85" t="s">
        <v>15217</v>
      </c>
    </row>
    <row r="3023" spans="1:5" x14ac:dyDescent="0.25">
      <c r="A3023" t="str">
        <f t="shared" si="47"/>
        <v>101891</v>
      </c>
      <c r="B3023" s="84" t="s">
        <v>7362</v>
      </c>
      <c r="C3023" s="84" t="s">
        <v>10026</v>
      </c>
      <c r="D3023" s="84" t="s">
        <v>8382</v>
      </c>
      <c r="E3023" s="85" t="s">
        <v>12449</v>
      </c>
    </row>
    <row r="3024" spans="1:5" x14ac:dyDescent="0.25">
      <c r="A3024" t="str">
        <f t="shared" si="47"/>
        <v>101892</v>
      </c>
      <c r="B3024" s="84" t="s">
        <v>7363</v>
      </c>
      <c r="C3024" s="84" t="s">
        <v>10028</v>
      </c>
      <c r="D3024" s="84" t="s">
        <v>8382</v>
      </c>
      <c r="E3024" s="85" t="s">
        <v>27881</v>
      </c>
    </row>
    <row r="3025" spans="1:5" x14ac:dyDescent="0.25">
      <c r="A3025" t="str">
        <f t="shared" si="47"/>
        <v>101893</v>
      </c>
      <c r="B3025" s="84" t="s">
        <v>7364</v>
      </c>
      <c r="C3025" s="84" t="s">
        <v>10029</v>
      </c>
      <c r="D3025" s="84" t="s">
        <v>8382</v>
      </c>
      <c r="E3025" s="85" t="s">
        <v>30098</v>
      </c>
    </row>
    <row r="3026" spans="1:5" x14ac:dyDescent="0.25">
      <c r="A3026" t="str">
        <f t="shared" si="47"/>
        <v>101894</v>
      </c>
      <c r="B3026" s="84" t="s">
        <v>7365</v>
      </c>
      <c r="C3026" s="84" t="s">
        <v>10030</v>
      </c>
      <c r="D3026" s="84" t="s">
        <v>8382</v>
      </c>
      <c r="E3026" s="85" t="s">
        <v>20459</v>
      </c>
    </row>
    <row r="3027" spans="1:5" x14ac:dyDescent="0.25">
      <c r="A3027" t="str">
        <f t="shared" si="47"/>
        <v>101895</v>
      </c>
      <c r="B3027" s="84" t="s">
        <v>7366</v>
      </c>
      <c r="C3027" s="84" t="s">
        <v>10031</v>
      </c>
      <c r="D3027" s="84" t="s">
        <v>8382</v>
      </c>
      <c r="E3027" s="85" t="s">
        <v>30099</v>
      </c>
    </row>
    <row r="3028" spans="1:5" x14ac:dyDescent="0.25">
      <c r="A3028" t="str">
        <f t="shared" si="47"/>
        <v>101896</v>
      </c>
      <c r="B3028" s="84" t="s">
        <v>7367</v>
      </c>
      <c r="C3028" s="84" t="s">
        <v>10032</v>
      </c>
      <c r="D3028" s="84" t="s">
        <v>8382</v>
      </c>
      <c r="E3028" s="85" t="s">
        <v>30100</v>
      </c>
    </row>
    <row r="3029" spans="1:5" x14ac:dyDescent="0.25">
      <c r="A3029" t="str">
        <f t="shared" si="47"/>
        <v>101897</v>
      </c>
      <c r="B3029" s="84" t="s">
        <v>7368</v>
      </c>
      <c r="C3029" s="84" t="s">
        <v>10033</v>
      </c>
      <c r="D3029" s="84" t="s">
        <v>8382</v>
      </c>
      <c r="E3029" s="85" t="s">
        <v>30101</v>
      </c>
    </row>
    <row r="3030" spans="1:5" x14ac:dyDescent="0.25">
      <c r="A3030" t="str">
        <f t="shared" si="47"/>
        <v>101898</v>
      </c>
      <c r="B3030" s="84" t="s">
        <v>7369</v>
      </c>
      <c r="C3030" s="84" t="s">
        <v>10034</v>
      </c>
      <c r="D3030" s="84" t="s">
        <v>8382</v>
      </c>
      <c r="E3030" s="85" t="s">
        <v>30102</v>
      </c>
    </row>
    <row r="3031" spans="1:5" x14ac:dyDescent="0.25">
      <c r="A3031" t="str">
        <f t="shared" si="47"/>
        <v>101899</v>
      </c>
      <c r="B3031" s="84" t="s">
        <v>7370</v>
      </c>
      <c r="C3031" s="84" t="s">
        <v>10035</v>
      </c>
      <c r="D3031" s="84" t="s">
        <v>8382</v>
      </c>
      <c r="E3031" s="85" t="s">
        <v>30103</v>
      </c>
    </row>
    <row r="3032" spans="1:5" x14ac:dyDescent="0.25">
      <c r="A3032" t="str">
        <f t="shared" si="47"/>
        <v>101900</v>
      </c>
      <c r="B3032" s="84" t="s">
        <v>7371</v>
      </c>
      <c r="C3032" s="84" t="s">
        <v>10036</v>
      </c>
      <c r="D3032" s="84" t="s">
        <v>8382</v>
      </c>
      <c r="E3032" s="85" t="s">
        <v>30104</v>
      </c>
    </row>
    <row r="3033" spans="1:5" x14ac:dyDescent="0.25">
      <c r="A3033" t="str">
        <f t="shared" si="47"/>
        <v>101901</v>
      </c>
      <c r="B3033" s="84" t="s">
        <v>7372</v>
      </c>
      <c r="C3033" s="84" t="s">
        <v>10037</v>
      </c>
      <c r="D3033" s="84" t="s">
        <v>8382</v>
      </c>
      <c r="E3033" s="85" t="s">
        <v>30105</v>
      </c>
    </row>
    <row r="3034" spans="1:5" x14ac:dyDescent="0.25">
      <c r="A3034" t="str">
        <f t="shared" si="47"/>
        <v>101902</v>
      </c>
      <c r="B3034" s="84" t="s">
        <v>7373</v>
      </c>
      <c r="C3034" s="84" t="s">
        <v>10038</v>
      </c>
      <c r="D3034" s="84" t="s">
        <v>8382</v>
      </c>
      <c r="E3034" s="85" t="s">
        <v>27866</v>
      </c>
    </row>
    <row r="3035" spans="1:5" x14ac:dyDescent="0.25">
      <c r="A3035" t="str">
        <f t="shared" si="47"/>
        <v>101903</v>
      </c>
      <c r="B3035" s="84" t="s">
        <v>7374</v>
      </c>
      <c r="C3035" s="84" t="s">
        <v>10039</v>
      </c>
      <c r="D3035" s="84" t="s">
        <v>8382</v>
      </c>
      <c r="E3035" s="85" t="s">
        <v>30106</v>
      </c>
    </row>
    <row r="3036" spans="1:5" x14ac:dyDescent="0.25">
      <c r="A3036" t="str">
        <f t="shared" si="47"/>
        <v>101904</v>
      </c>
      <c r="B3036" s="84" t="s">
        <v>7375</v>
      </c>
      <c r="C3036" s="84" t="s">
        <v>10040</v>
      </c>
      <c r="D3036" s="84" t="s">
        <v>8382</v>
      </c>
      <c r="E3036" s="85" t="s">
        <v>30107</v>
      </c>
    </row>
    <row r="3037" spans="1:5" x14ac:dyDescent="0.25">
      <c r="A3037" t="str">
        <f t="shared" si="47"/>
        <v>101938</v>
      </c>
      <c r="B3037" s="84" t="s">
        <v>7409</v>
      </c>
      <c r="C3037" s="84" t="s">
        <v>10041</v>
      </c>
      <c r="D3037" s="84" t="s">
        <v>8382</v>
      </c>
      <c r="E3037" s="85" t="s">
        <v>30108</v>
      </c>
    </row>
    <row r="3038" spans="1:5" x14ac:dyDescent="0.25">
      <c r="A3038" t="str">
        <f t="shared" si="47"/>
        <v>101946</v>
      </c>
      <c r="B3038" s="84" t="s">
        <v>7410</v>
      </c>
      <c r="C3038" s="84" t="s">
        <v>10042</v>
      </c>
      <c r="D3038" s="84" t="s">
        <v>8382</v>
      </c>
      <c r="E3038" s="85" t="s">
        <v>30109</v>
      </c>
    </row>
    <row r="3039" spans="1:5" x14ac:dyDescent="0.25">
      <c r="A3039" t="str">
        <f t="shared" si="47"/>
        <v>91945</v>
      </c>
      <c r="B3039" s="84" t="s">
        <v>2291</v>
      </c>
      <c r="C3039" s="84" t="s">
        <v>24001</v>
      </c>
      <c r="D3039" s="84" t="s">
        <v>8382</v>
      </c>
      <c r="E3039" s="85" t="s">
        <v>7744</v>
      </c>
    </row>
    <row r="3040" spans="1:5" x14ac:dyDescent="0.25">
      <c r="A3040" t="str">
        <f t="shared" si="47"/>
        <v>91946</v>
      </c>
      <c r="B3040" s="84" t="s">
        <v>2292</v>
      </c>
      <c r="C3040" s="84" t="s">
        <v>24002</v>
      </c>
      <c r="D3040" s="84" t="s">
        <v>8382</v>
      </c>
      <c r="E3040" s="85" t="s">
        <v>7735</v>
      </c>
    </row>
    <row r="3041" spans="1:5" x14ac:dyDescent="0.25">
      <c r="A3041" t="str">
        <f t="shared" si="47"/>
        <v>91947</v>
      </c>
      <c r="B3041" s="84" t="s">
        <v>2293</v>
      </c>
      <c r="C3041" s="84" t="s">
        <v>24003</v>
      </c>
      <c r="D3041" s="84" t="s">
        <v>8382</v>
      </c>
      <c r="E3041" s="85" t="s">
        <v>8110</v>
      </c>
    </row>
    <row r="3042" spans="1:5" x14ac:dyDescent="0.25">
      <c r="A3042" t="str">
        <f t="shared" si="47"/>
        <v>91949</v>
      </c>
      <c r="B3042" s="84" t="s">
        <v>2294</v>
      </c>
      <c r="C3042" s="84" t="s">
        <v>24004</v>
      </c>
      <c r="D3042" s="84" t="s">
        <v>8382</v>
      </c>
      <c r="E3042" s="85" t="s">
        <v>16104</v>
      </c>
    </row>
    <row r="3043" spans="1:5" x14ac:dyDescent="0.25">
      <c r="A3043" t="str">
        <f t="shared" si="47"/>
        <v>91950</v>
      </c>
      <c r="B3043" s="84" t="s">
        <v>2295</v>
      </c>
      <c r="C3043" s="84" t="s">
        <v>24005</v>
      </c>
      <c r="D3043" s="84" t="s">
        <v>8382</v>
      </c>
      <c r="E3043" s="85" t="s">
        <v>7570</v>
      </c>
    </row>
    <row r="3044" spans="1:5" x14ac:dyDescent="0.25">
      <c r="A3044" t="str">
        <f t="shared" si="47"/>
        <v>91951</v>
      </c>
      <c r="B3044" s="84" t="s">
        <v>2296</v>
      </c>
      <c r="C3044" s="84" t="s">
        <v>24006</v>
      </c>
      <c r="D3044" s="84" t="s">
        <v>8382</v>
      </c>
      <c r="E3044" s="85" t="s">
        <v>7636</v>
      </c>
    </row>
    <row r="3045" spans="1:5" x14ac:dyDescent="0.25">
      <c r="A3045" t="str">
        <f t="shared" si="47"/>
        <v>91952</v>
      </c>
      <c r="B3045" s="84" t="s">
        <v>2297</v>
      </c>
      <c r="C3045" s="84" t="s">
        <v>24007</v>
      </c>
      <c r="D3045" s="84" t="s">
        <v>8382</v>
      </c>
      <c r="E3045" s="85" t="s">
        <v>8206</v>
      </c>
    </row>
    <row r="3046" spans="1:5" x14ac:dyDescent="0.25">
      <c r="A3046" t="str">
        <f t="shared" si="47"/>
        <v>91953</v>
      </c>
      <c r="B3046" s="84" t="s">
        <v>2298</v>
      </c>
      <c r="C3046" s="84" t="s">
        <v>24008</v>
      </c>
      <c r="D3046" s="84" t="s">
        <v>8382</v>
      </c>
      <c r="E3046" s="85" t="s">
        <v>13695</v>
      </c>
    </row>
    <row r="3047" spans="1:5" x14ac:dyDescent="0.25">
      <c r="A3047" t="str">
        <f t="shared" si="47"/>
        <v>91954</v>
      </c>
      <c r="B3047" s="84" t="s">
        <v>2299</v>
      </c>
      <c r="C3047" s="84" t="s">
        <v>24010</v>
      </c>
      <c r="D3047" s="84" t="s">
        <v>8382</v>
      </c>
      <c r="E3047" s="85" t="s">
        <v>12280</v>
      </c>
    </row>
    <row r="3048" spans="1:5" x14ac:dyDescent="0.25">
      <c r="A3048" t="str">
        <f t="shared" si="47"/>
        <v>91955</v>
      </c>
      <c r="B3048" s="84" t="s">
        <v>2300</v>
      </c>
      <c r="C3048" s="84" t="s">
        <v>24011</v>
      </c>
      <c r="D3048" s="84" t="s">
        <v>8382</v>
      </c>
      <c r="E3048" s="85" t="s">
        <v>15492</v>
      </c>
    </row>
    <row r="3049" spans="1:5" x14ac:dyDescent="0.25">
      <c r="A3049" t="str">
        <f t="shared" si="47"/>
        <v>91956</v>
      </c>
      <c r="B3049" s="84" t="s">
        <v>2301</v>
      </c>
      <c r="C3049" s="84" t="s">
        <v>24012</v>
      </c>
      <c r="D3049" s="84" t="s">
        <v>8382</v>
      </c>
      <c r="E3049" s="85" t="s">
        <v>12708</v>
      </c>
    </row>
    <row r="3050" spans="1:5" x14ac:dyDescent="0.25">
      <c r="A3050" t="str">
        <f t="shared" si="47"/>
        <v>91957</v>
      </c>
      <c r="B3050" s="84" t="s">
        <v>2302</v>
      </c>
      <c r="C3050" s="84" t="s">
        <v>24013</v>
      </c>
      <c r="D3050" s="84" t="s">
        <v>8382</v>
      </c>
      <c r="E3050" s="85" t="s">
        <v>23452</v>
      </c>
    </row>
    <row r="3051" spans="1:5" x14ac:dyDescent="0.25">
      <c r="A3051" t="str">
        <f t="shared" si="47"/>
        <v>91958</v>
      </c>
      <c r="B3051" s="84" t="s">
        <v>2303</v>
      </c>
      <c r="C3051" s="84" t="s">
        <v>24014</v>
      </c>
      <c r="D3051" s="84" t="s">
        <v>8382</v>
      </c>
      <c r="E3051" s="85" t="s">
        <v>23226</v>
      </c>
    </row>
    <row r="3052" spans="1:5" x14ac:dyDescent="0.25">
      <c r="A3052" t="str">
        <f t="shared" si="47"/>
        <v>91959</v>
      </c>
      <c r="B3052" s="84" t="s">
        <v>2304</v>
      </c>
      <c r="C3052" s="84" t="s">
        <v>24015</v>
      </c>
      <c r="D3052" s="84" t="s">
        <v>8382</v>
      </c>
      <c r="E3052" s="85" t="s">
        <v>15551</v>
      </c>
    </row>
    <row r="3053" spans="1:5" x14ac:dyDescent="0.25">
      <c r="A3053" t="str">
        <f t="shared" si="47"/>
        <v>91960</v>
      </c>
      <c r="B3053" s="84" t="s">
        <v>2305</v>
      </c>
      <c r="C3053" s="84" t="s">
        <v>24017</v>
      </c>
      <c r="D3053" s="84" t="s">
        <v>8382</v>
      </c>
      <c r="E3053" s="85" t="s">
        <v>15490</v>
      </c>
    </row>
    <row r="3054" spans="1:5" x14ac:dyDescent="0.25">
      <c r="A3054" t="str">
        <f t="shared" si="47"/>
        <v>91961</v>
      </c>
      <c r="B3054" s="84" t="s">
        <v>2306</v>
      </c>
      <c r="C3054" s="84" t="s">
        <v>24018</v>
      </c>
      <c r="D3054" s="84" t="s">
        <v>8382</v>
      </c>
      <c r="E3054" s="85" t="s">
        <v>23817</v>
      </c>
    </row>
    <row r="3055" spans="1:5" x14ac:dyDescent="0.25">
      <c r="A3055" t="str">
        <f t="shared" si="47"/>
        <v>91962</v>
      </c>
      <c r="B3055" s="84" t="s">
        <v>2307</v>
      </c>
      <c r="C3055" s="84" t="s">
        <v>24019</v>
      </c>
      <c r="D3055" s="84" t="s">
        <v>8382</v>
      </c>
      <c r="E3055" s="85" t="s">
        <v>23023</v>
      </c>
    </row>
    <row r="3056" spans="1:5" x14ac:dyDescent="0.25">
      <c r="A3056" t="str">
        <f t="shared" si="47"/>
        <v>91963</v>
      </c>
      <c r="B3056" s="84" t="s">
        <v>2308</v>
      </c>
      <c r="C3056" s="84" t="s">
        <v>24020</v>
      </c>
      <c r="D3056" s="84" t="s">
        <v>8382</v>
      </c>
      <c r="E3056" s="85" t="s">
        <v>27798</v>
      </c>
    </row>
    <row r="3057" spans="1:5" x14ac:dyDescent="0.25">
      <c r="A3057" t="str">
        <f t="shared" si="47"/>
        <v>91964</v>
      </c>
      <c r="B3057" s="84" t="s">
        <v>2309</v>
      </c>
      <c r="C3057" s="84" t="s">
        <v>24022</v>
      </c>
      <c r="D3057" s="84" t="s">
        <v>8382</v>
      </c>
      <c r="E3057" s="85" t="s">
        <v>14718</v>
      </c>
    </row>
    <row r="3058" spans="1:5" x14ac:dyDescent="0.25">
      <c r="A3058" t="str">
        <f t="shared" si="47"/>
        <v>91965</v>
      </c>
      <c r="B3058" s="84" t="s">
        <v>2310</v>
      </c>
      <c r="C3058" s="84" t="s">
        <v>24024</v>
      </c>
      <c r="D3058" s="84" t="s">
        <v>8382</v>
      </c>
      <c r="E3058" s="85" t="s">
        <v>20029</v>
      </c>
    </row>
    <row r="3059" spans="1:5" x14ac:dyDescent="0.25">
      <c r="A3059" t="str">
        <f t="shared" si="47"/>
        <v>91966</v>
      </c>
      <c r="B3059" s="84" t="s">
        <v>2311</v>
      </c>
      <c r="C3059" s="84" t="s">
        <v>24025</v>
      </c>
      <c r="D3059" s="84" t="s">
        <v>8382</v>
      </c>
      <c r="E3059" s="85" t="s">
        <v>13749</v>
      </c>
    </row>
    <row r="3060" spans="1:5" x14ac:dyDescent="0.25">
      <c r="A3060" t="str">
        <f t="shared" si="47"/>
        <v>91967</v>
      </c>
      <c r="B3060" s="84" t="s">
        <v>2312</v>
      </c>
      <c r="C3060" s="84" t="s">
        <v>24026</v>
      </c>
      <c r="D3060" s="84" t="s">
        <v>8382</v>
      </c>
      <c r="E3060" s="85" t="s">
        <v>14787</v>
      </c>
    </row>
    <row r="3061" spans="1:5" x14ac:dyDescent="0.25">
      <c r="A3061" t="str">
        <f t="shared" si="47"/>
        <v>91968</v>
      </c>
      <c r="B3061" s="84" t="s">
        <v>2313</v>
      </c>
      <c r="C3061" s="84" t="s">
        <v>24028</v>
      </c>
      <c r="D3061" s="84" t="s">
        <v>8382</v>
      </c>
      <c r="E3061" s="85" t="s">
        <v>15556</v>
      </c>
    </row>
    <row r="3062" spans="1:5" x14ac:dyDescent="0.25">
      <c r="A3062" t="str">
        <f t="shared" si="47"/>
        <v>91969</v>
      </c>
      <c r="B3062" s="84" t="s">
        <v>2314</v>
      </c>
      <c r="C3062" s="84" t="s">
        <v>24029</v>
      </c>
      <c r="D3062" s="84" t="s">
        <v>8382</v>
      </c>
      <c r="E3062" s="85" t="s">
        <v>16219</v>
      </c>
    </row>
    <row r="3063" spans="1:5" x14ac:dyDescent="0.25">
      <c r="A3063" t="str">
        <f t="shared" si="47"/>
        <v>91970</v>
      </c>
      <c r="B3063" s="84" t="s">
        <v>2315</v>
      </c>
      <c r="C3063" s="84" t="s">
        <v>24030</v>
      </c>
      <c r="D3063" s="84" t="s">
        <v>8382</v>
      </c>
      <c r="E3063" s="85" t="s">
        <v>17310</v>
      </c>
    </row>
    <row r="3064" spans="1:5" x14ac:dyDescent="0.25">
      <c r="A3064" t="str">
        <f t="shared" si="47"/>
        <v>91971</v>
      </c>
      <c r="B3064" s="84" t="s">
        <v>2316</v>
      </c>
      <c r="C3064" s="84" t="s">
        <v>24032</v>
      </c>
      <c r="D3064" s="84" t="s">
        <v>8382</v>
      </c>
      <c r="E3064" s="85" t="s">
        <v>18999</v>
      </c>
    </row>
    <row r="3065" spans="1:5" x14ac:dyDescent="0.25">
      <c r="A3065" t="str">
        <f t="shared" si="47"/>
        <v>91972</v>
      </c>
      <c r="B3065" s="84" t="s">
        <v>2317</v>
      </c>
      <c r="C3065" s="84" t="s">
        <v>24033</v>
      </c>
      <c r="D3065" s="84" t="s">
        <v>8382</v>
      </c>
      <c r="E3065" s="85" t="s">
        <v>27799</v>
      </c>
    </row>
    <row r="3066" spans="1:5" x14ac:dyDescent="0.25">
      <c r="A3066" t="str">
        <f t="shared" si="47"/>
        <v>91973</v>
      </c>
      <c r="B3066" s="84" t="s">
        <v>2318</v>
      </c>
      <c r="C3066" s="84" t="s">
        <v>24035</v>
      </c>
      <c r="D3066" s="84" t="s">
        <v>8382</v>
      </c>
      <c r="E3066" s="85" t="s">
        <v>27800</v>
      </c>
    </row>
    <row r="3067" spans="1:5" x14ac:dyDescent="0.25">
      <c r="A3067" t="str">
        <f t="shared" si="47"/>
        <v>91974</v>
      </c>
      <c r="B3067" s="84" t="s">
        <v>2319</v>
      </c>
      <c r="C3067" s="84" t="s">
        <v>24036</v>
      </c>
      <c r="D3067" s="84" t="s">
        <v>8382</v>
      </c>
      <c r="E3067" s="85" t="s">
        <v>14263</v>
      </c>
    </row>
    <row r="3068" spans="1:5" x14ac:dyDescent="0.25">
      <c r="A3068" t="str">
        <f t="shared" si="47"/>
        <v>91975</v>
      </c>
      <c r="B3068" s="84" t="s">
        <v>2320</v>
      </c>
      <c r="C3068" s="84" t="s">
        <v>24037</v>
      </c>
      <c r="D3068" s="84" t="s">
        <v>8382</v>
      </c>
      <c r="E3068" s="85" t="s">
        <v>23028</v>
      </c>
    </row>
    <row r="3069" spans="1:5" x14ac:dyDescent="0.25">
      <c r="A3069" t="str">
        <f t="shared" si="47"/>
        <v>91976</v>
      </c>
      <c r="B3069" s="84" t="s">
        <v>2321</v>
      </c>
      <c r="C3069" s="84" t="s">
        <v>24039</v>
      </c>
      <c r="D3069" s="84" t="s">
        <v>8382</v>
      </c>
      <c r="E3069" s="85" t="s">
        <v>27801</v>
      </c>
    </row>
    <row r="3070" spans="1:5" x14ac:dyDescent="0.25">
      <c r="A3070" t="str">
        <f t="shared" si="47"/>
        <v>91977</v>
      </c>
      <c r="B3070" s="84" t="s">
        <v>2322</v>
      </c>
      <c r="C3070" s="84" t="s">
        <v>24041</v>
      </c>
      <c r="D3070" s="84" t="s">
        <v>8382</v>
      </c>
      <c r="E3070" s="85" t="s">
        <v>16453</v>
      </c>
    </row>
    <row r="3071" spans="1:5" x14ac:dyDescent="0.25">
      <c r="A3071" t="str">
        <f t="shared" si="47"/>
        <v>91978</v>
      </c>
      <c r="B3071" s="84" t="s">
        <v>2323</v>
      </c>
      <c r="C3071" s="84" t="s">
        <v>24042</v>
      </c>
      <c r="D3071" s="84" t="s">
        <v>8382</v>
      </c>
      <c r="E3071" s="85" t="s">
        <v>15449</v>
      </c>
    </row>
    <row r="3072" spans="1:5" x14ac:dyDescent="0.25">
      <c r="A3072" t="str">
        <f t="shared" si="47"/>
        <v>91979</v>
      </c>
      <c r="B3072" s="84" t="s">
        <v>2324</v>
      </c>
      <c r="C3072" s="84" t="s">
        <v>24043</v>
      </c>
      <c r="D3072" s="84" t="s">
        <v>8382</v>
      </c>
      <c r="E3072" s="85" t="s">
        <v>13168</v>
      </c>
    </row>
    <row r="3073" spans="1:5" x14ac:dyDescent="0.25">
      <c r="A3073" t="str">
        <f t="shared" si="47"/>
        <v>91980</v>
      </c>
      <c r="B3073" s="84" t="s">
        <v>2325</v>
      </c>
      <c r="C3073" s="84" t="s">
        <v>24044</v>
      </c>
      <c r="D3073" s="84" t="s">
        <v>8382</v>
      </c>
      <c r="E3073" s="85" t="s">
        <v>15169</v>
      </c>
    </row>
    <row r="3074" spans="1:5" x14ac:dyDescent="0.25">
      <c r="A3074" t="str">
        <f t="shared" si="47"/>
        <v>91981</v>
      </c>
      <c r="B3074" s="84" t="s">
        <v>2326</v>
      </c>
      <c r="C3074" s="84" t="s">
        <v>24046</v>
      </c>
      <c r="D3074" s="84" t="s">
        <v>8382</v>
      </c>
      <c r="E3074" s="85" t="s">
        <v>16235</v>
      </c>
    </row>
    <row r="3075" spans="1:5" x14ac:dyDescent="0.25">
      <c r="A3075" t="str">
        <f t="shared" ref="A3075:A3138" si="48">B3075</f>
        <v>91982</v>
      </c>
      <c r="B3075" s="84" t="s">
        <v>2327</v>
      </c>
      <c r="C3075" s="84" t="s">
        <v>24047</v>
      </c>
      <c r="D3075" s="84" t="s">
        <v>8382</v>
      </c>
      <c r="E3075" s="85" t="s">
        <v>22925</v>
      </c>
    </row>
    <row r="3076" spans="1:5" x14ac:dyDescent="0.25">
      <c r="A3076" t="str">
        <f t="shared" si="48"/>
        <v>91983</v>
      </c>
      <c r="B3076" s="84" t="s">
        <v>2328</v>
      </c>
      <c r="C3076" s="84" t="s">
        <v>24049</v>
      </c>
      <c r="D3076" s="84" t="s">
        <v>8382</v>
      </c>
      <c r="E3076" s="85" t="s">
        <v>27802</v>
      </c>
    </row>
    <row r="3077" spans="1:5" x14ac:dyDescent="0.25">
      <c r="A3077" t="str">
        <f t="shared" si="48"/>
        <v>91984</v>
      </c>
      <c r="B3077" s="84" t="s">
        <v>2329</v>
      </c>
      <c r="C3077" s="84" t="s">
        <v>24050</v>
      </c>
      <c r="D3077" s="84" t="s">
        <v>8382</v>
      </c>
      <c r="E3077" s="85" t="s">
        <v>8985</v>
      </c>
    </row>
    <row r="3078" spans="1:5" x14ac:dyDescent="0.25">
      <c r="A3078" t="str">
        <f t="shared" si="48"/>
        <v>91985</v>
      </c>
      <c r="B3078" s="84" t="s">
        <v>2330</v>
      </c>
      <c r="C3078" s="84" t="s">
        <v>24051</v>
      </c>
      <c r="D3078" s="84" t="s">
        <v>8382</v>
      </c>
      <c r="E3078" s="85" t="s">
        <v>12797</v>
      </c>
    </row>
    <row r="3079" spans="1:5" x14ac:dyDescent="0.25">
      <c r="A3079" t="str">
        <f t="shared" si="48"/>
        <v>91986</v>
      </c>
      <c r="B3079" s="84" t="s">
        <v>2331</v>
      </c>
      <c r="C3079" s="84" t="s">
        <v>24052</v>
      </c>
      <c r="D3079" s="84" t="s">
        <v>8382</v>
      </c>
      <c r="E3079" s="85" t="s">
        <v>27803</v>
      </c>
    </row>
    <row r="3080" spans="1:5" x14ac:dyDescent="0.25">
      <c r="A3080" t="str">
        <f t="shared" si="48"/>
        <v>91987</v>
      </c>
      <c r="B3080" s="84" t="s">
        <v>2332</v>
      </c>
      <c r="C3080" s="84" t="s">
        <v>24053</v>
      </c>
      <c r="D3080" s="84" t="s">
        <v>8382</v>
      </c>
      <c r="E3080" s="85" t="s">
        <v>17702</v>
      </c>
    </row>
    <row r="3081" spans="1:5" x14ac:dyDescent="0.25">
      <c r="A3081" t="str">
        <f t="shared" si="48"/>
        <v>91988</v>
      </c>
      <c r="B3081" s="84" t="s">
        <v>2333</v>
      </c>
      <c r="C3081" s="84" t="s">
        <v>24055</v>
      </c>
      <c r="D3081" s="84" t="s">
        <v>8382</v>
      </c>
      <c r="E3081" s="85" t="s">
        <v>8731</v>
      </c>
    </row>
    <row r="3082" spans="1:5" x14ac:dyDescent="0.25">
      <c r="A3082" t="str">
        <f t="shared" si="48"/>
        <v>91989</v>
      </c>
      <c r="B3082" s="84" t="s">
        <v>2334</v>
      </c>
      <c r="C3082" s="84" t="s">
        <v>24057</v>
      </c>
      <c r="D3082" s="84" t="s">
        <v>8382</v>
      </c>
      <c r="E3082" s="85" t="s">
        <v>27804</v>
      </c>
    </row>
    <row r="3083" spans="1:5" x14ac:dyDescent="0.25">
      <c r="A3083" t="str">
        <f t="shared" si="48"/>
        <v>91990</v>
      </c>
      <c r="B3083" s="84" t="s">
        <v>2335</v>
      </c>
      <c r="C3083" s="84" t="s">
        <v>24058</v>
      </c>
      <c r="D3083" s="84" t="s">
        <v>8382</v>
      </c>
      <c r="E3083" s="85" t="s">
        <v>12424</v>
      </c>
    </row>
    <row r="3084" spans="1:5" x14ac:dyDescent="0.25">
      <c r="A3084" t="str">
        <f t="shared" si="48"/>
        <v>91991</v>
      </c>
      <c r="B3084" s="84" t="s">
        <v>2336</v>
      </c>
      <c r="C3084" s="84" t="s">
        <v>24060</v>
      </c>
      <c r="D3084" s="84" t="s">
        <v>8382</v>
      </c>
      <c r="E3084" s="85" t="s">
        <v>13127</v>
      </c>
    </row>
    <row r="3085" spans="1:5" x14ac:dyDescent="0.25">
      <c r="A3085" t="str">
        <f t="shared" si="48"/>
        <v>91992</v>
      </c>
      <c r="B3085" s="84" t="s">
        <v>2337</v>
      </c>
      <c r="C3085" s="84" t="s">
        <v>24062</v>
      </c>
      <c r="D3085" s="84" t="s">
        <v>8382</v>
      </c>
      <c r="E3085" s="85" t="s">
        <v>27805</v>
      </c>
    </row>
    <row r="3086" spans="1:5" x14ac:dyDescent="0.25">
      <c r="A3086" t="str">
        <f t="shared" si="48"/>
        <v>91993</v>
      </c>
      <c r="B3086" s="84" t="s">
        <v>2338</v>
      </c>
      <c r="C3086" s="84" t="s">
        <v>24063</v>
      </c>
      <c r="D3086" s="84" t="s">
        <v>8382</v>
      </c>
      <c r="E3086" s="85" t="s">
        <v>15817</v>
      </c>
    </row>
    <row r="3087" spans="1:5" x14ac:dyDescent="0.25">
      <c r="A3087" t="str">
        <f t="shared" si="48"/>
        <v>91994</v>
      </c>
      <c r="B3087" s="84" t="s">
        <v>2339</v>
      </c>
      <c r="C3087" s="84" t="s">
        <v>24064</v>
      </c>
      <c r="D3087" s="84" t="s">
        <v>8382</v>
      </c>
      <c r="E3087" s="85" t="s">
        <v>12457</v>
      </c>
    </row>
    <row r="3088" spans="1:5" x14ac:dyDescent="0.25">
      <c r="A3088" t="str">
        <f t="shared" si="48"/>
        <v>91995</v>
      </c>
      <c r="B3088" s="84" t="s">
        <v>2340</v>
      </c>
      <c r="C3088" s="84" t="s">
        <v>24065</v>
      </c>
      <c r="D3088" s="84" t="s">
        <v>8382</v>
      </c>
      <c r="E3088" s="85" t="s">
        <v>27806</v>
      </c>
    </row>
    <row r="3089" spans="1:5" x14ac:dyDescent="0.25">
      <c r="A3089" t="str">
        <f t="shared" si="48"/>
        <v>91996</v>
      </c>
      <c r="B3089" s="84" t="s">
        <v>2341</v>
      </c>
      <c r="C3089" s="84" t="s">
        <v>24066</v>
      </c>
      <c r="D3089" s="84" t="s">
        <v>8382</v>
      </c>
      <c r="E3089" s="85" t="s">
        <v>16449</v>
      </c>
    </row>
    <row r="3090" spans="1:5" x14ac:dyDescent="0.25">
      <c r="A3090" t="str">
        <f t="shared" si="48"/>
        <v>91997</v>
      </c>
      <c r="B3090" s="84" t="s">
        <v>2342</v>
      </c>
      <c r="C3090" s="84" t="s">
        <v>24067</v>
      </c>
      <c r="D3090" s="84" t="s">
        <v>8382</v>
      </c>
      <c r="E3090" s="85" t="s">
        <v>12804</v>
      </c>
    </row>
    <row r="3091" spans="1:5" x14ac:dyDescent="0.25">
      <c r="A3091" t="str">
        <f t="shared" si="48"/>
        <v>91998</v>
      </c>
      <c r="B3091" s="84" t="s">
        <v>2343</v>
      </c>
      <c r="C3091" s="84" t="s">
        <v>24068</v>
      </c>
      <c r="D3091" s="84" t="s">
        <v>8382</v>
      </c>
      <c r="E3091" s="85" t="s">
        <v>12242</v>
      </c>
    </row>
    <row r="3092" spans="1:5" x14ac:dyDescent="0.25">
      <c r="A3092" t="str">
        <f t="shared" si="48"/>
        <v>91999</v>
      </c>
      <c r="B3092" s="84" t="s">
        <v>2344</v>
      </c>
      <c r="C3092" s="84" t="s">
        <v>24069</v>
      </c>
      <c r="D3092" s="84" t="s">
        <v>8382</v>
      </c>
      <c r="E3092" s="85" t="s">
        <v>8294</v>
      </c>
    </row>
    <row r="3093" spans="1:5" x14ac:dyDescent="0.25">
      <c r="A3093" t="str">
        <f t="shared" si="48"/>
        <v>92000</v>
      </c>
      <c r="B3093" s="84" t="s">
        <v>2345</v>
      </c>
      <c r="C3093" s="84" t="s">
        <v>24070</v>
      </c>
      <c r="D3093" s="84" t="s">
        <v>8382</v>
      </c>
      <c r="E3093" s="85" t="s">
        <v>12785</v>
      </c>
    </row>
    <row r="3094" spans="1:5" x14ac:dyDescent="0.25">
      <c r="A3094" t="str">
        <f t="shared" si="48"/>
        <v>92001</v>
      </c>
      <c r="B3094" s="84" t="s">
        <v>2346</v>
      </c>
      <c r="C3094" s="84" t="s">
        <v>24072</v>
      </c>
      <c r="D3094" s="84" t="s">
        <v>8382</v>
      </c>
      <c r="E3094" s="85" t="s">
        <v>27807</v>
      </c>
    </row>
    <row r="3095" spans="1:5" x14ac:dyDescent="0.25">
      <c r="A3095" t="str">
        <f t="shared" si="48"/>
        <v>92002</v>
      </c>
      <c r="B3095" s="84" t="s">
        <v>2347</v>
      </c>
      <c r="C3095" s="84" t="s">
        <v>24074</v>
      </c>
      <c r="D3095" s="84" t="s">
        <v>8382</v>
      </c>
      <c r="E3095" s="85" t="s">
        <v>24854</v>
      </c>
    </row>
    <row r="3096" spans="1:5" x14ac:dyDescent="0.25">
      <c r="A3096" t="str">
        <f t="shared" si="48"/>
        <v>92003</v>
      </c>
      <c r="B3096" s="84" t="s">
        <v>2348</v>
      </c>
      <c r="C3096" s="84" t="s">
        <v>24075</v>
      </c>
      <c r="D3096" s="84" t="s">
        <v>8382</v>
      </c>
      <c r="E3096" s="85" t="s">
        <v>13735</v>
      </c>
    </row>
    <row r="3097" spans="1:5" x14ac:dyDescent="0.25">
      <c r="A3097" t="str">
        <f t="shared" si="48"/>
        <v>92004</v>
      </c>
      <c r="B3097" s="84" t="s">
        <v>2349</v>
      </c>
      <c r="C3097" s="84" t="s">
        <v>24076</v>
      </c>
      <c r="D3097" s="84" t="s">
        <v>8382</v>
      </c>
      <c r="E3097" s="85" t="s">
        <v>14794</v>
      </c>
    </row>
    <row r="3098" spans="1:5" x14ac:dyDescent="0.25">
      <c r="A3098" t="str">
        <f t="shared" si="48"/>
        <v>92005</v>
      </c>
      <c r="B3098" s="84" t="s">
        <v>2350</v>
      </c>
      <c r="C3098" s="84" t="s">
        <v>24077</v>
      </c>
      <c r="D3098" s="84" t="s">
        <v>8382</v>
      </c>
      <c r="E3098" s="85" t="s">
        <v>27808</v>
      </c>
    </row>
    <row r="3099" spans="1:5" x14ac:dyDescent="0.25">
      <c r="A3099" t="str">
        <f t="shared" si="48"/>
        <v>92006</v>
      </c>
      <c r="B3099" s="84" t="s">
        <v>2351</v>
      </c>
      <c r="C3099" s="84" t="s">
        <v>24079</v>
      </c>
      <c r="D3099" s="84" t="s">
        <v>8382</v>
      </c>
      <c r="E3099" s="85" t="s">
        <v>27809</v>
      </c>
    </row>
    <row r="3100" spans="1:5" x14ac:dyDescent="0.25">
      <c r="A3100" t="str">
        <f t="shared" si="48"/>
        <v>92007</v>
      </c>
      <c r="B3100" s="84" t="s">
        <v>2352</v>
      </c>
      <c r="C3100" s="84" t="s">
        <v>24080</v>
      </c>
      <c r="D3100" s="84" t="s">
        <v>8382</v>
      </c>
      <c r="E3100" s="85" t="s">
        <v>14510</v>
      </c>
    </row>
    <row r="3101" spans="1:5" x14ac:dyDescent="0.25">
      <c r="A3101" t="str">
        <f t="shared" si="48"/>
        <v>92008</v>
      </c>
      <c r="B3101" s="84" t="s">
        <v>2353</v>
      </c>
      <c r="C3101" s="84" t="s">
        <v>24081</v>
      </c>
      <c r="D3101" s="84" t="s">
        <v>8382</v>
      </c>
      <c r="E3101" s="85" t="s">
        <v>16043</v>
      </c>
    </row>
    <row r="3102" spans="1:5" x14ac:dyDescent="0.25">
      <c r="A3102" t="str">
        <f t="shared" si="48"/>
        <v>92009</v>
      </c>
      <c r="B3102" s="84" t="s">
        <v>2354</v>
      </c>
      <c r="C3102" s="84" t="s">
        <v>24082</v>
      </c>
      <c r="D3102" s="84" t="s">
        <v>8382</v>
      </c>
      <c r="E3102" s="85" t="s">
        <v>14282</v>
      </c>
    </row>
    <row r="3103" spans="1:5" x14ac:dyDescent="0.25">
      <c r="A3103" t="str">
        <f t="shared" si="48"/>
        <v>92010</v>
      </c>
      <c r="B3103" s="84" t="s">
        <v>2355</v>
      </c>
      <c r="C3103" s="84" t="s">
        <v>24083</v>
      </c>
      <c r="D3103" s="84" t="s">
        <v>8382</v>
      </c>
      <c r="E3103" s="85" t="s">
        <v>24918</v>
      </c>
    </row>
    <row r="3104" spans="1:5" x14ac:dyDescent="0.25">
      <c r="A3104" t="str">
        <f t="shared" si="48"/>
        <v>92011</v>
      </c>
      <c r="B3104" s="84" t="s">
        <v>2356</v>
      </c>
      <c r="C3104" s="84" t="s">
        <v>24085</v>
      </c>
      <c r="D3104" s="84" t="s">
        <v>8382</v>
      </c>
      <c r="E3104" s="85" t="s">
        <v>27810</v>
      </c>
    </row>
    <row r="3105" spans="1:5" x14ac:dyDescent="0.25">
      <c r="A3105" t="str">
        <f t="shared" si="48"/>
        <v>92012</v>
      </c>
      <c r="B3105" s="84" t="s">
        <v>2357</v>
      </c>
      <c r="C3105" s="84" t="s">
        <v>24087</v>
      </c>
      <c r="D3105" s="84" t="s">
        <v>8382</v>
      </c>
      <c r="E3105" s="85" t="s">
        <v>27811</v>
      </c>
    </row>
    <row r="3106" spans="1:5" x14ac:dyDescent="0.25">
      <c r="A3106" t="str">
        <f t="shared" si="48"/>
        <v>92013</v>
      </c>
      <c r="B3106" s="84" t="s">
        <v>2358</v>
      </c>
      <c r="C3106" s="84" t="s">
        <v>24088</v>
      </c>
      <c r="D3106" s="84" t="s">
        <v>8382</v>
      </c>
      <c r="E3106" s="85" t="s">
        <v>27812</v>
      </c>
    </row>
    <row r="3107" spans="1:5" x14ac:dyDescent="0.25">
      <c r="A3107" t="str">
        <f t="shared" si="48"/>
        <v>92014</v>
      </c>
      <c r="B3107" s="84" t="s">
        <v>2359</v>
      </c>
      <c r="C3107" s="84" t="s">
        <v>24090</v>
      </c>
      <c r="D3107" s="84" t="s">
        <v>8382</v>
      </c>
      <c r="E3107" s="85" t="s">
        <v>12072</v>
      </c>
    </row>
    <row r="3108" spans="1:5" x14ac:dyDescent="0.25">
      <c r="A3108" t="str">
        <f t="shared" si="48"/>
        <v>92015</v>
      </c>
      <c r="B3108" s="84" t="s">
        <v>2360</v>
      </c>
      <c r="C3108" s="84" t="s">
        <v>24091</v>
      </c>
      <c r="D3108" s="84" t="s">
        <v>8382</v>
      </c>
      <c r="E3108" s="85" t="s">
        <v>22200</v>
      </c>
    </row>
    <row r="3109" spans="1:5" x14ac:dyDescent="0.25">
      <c r="A3109" t="str">
        <f t="shared" si="48"/>
        <v>92016</v>
      </c>
      <c r="B3109" s="84" t="s">
        <v>2361</v>
      </c>
      <c r="C3109" s="84" t="s">
        <v>24092</v>
      </c>
      <c r="D3109" s="84" t="s">
        <v>8382</v>
      </c>
      <c r="E3109" s="85" t="s">
        <v>27813</v>
      </c>
    </row>
    <row r="3110" spans="1:5" x14ac:dyDescent="0.25">
      <c r="A3110" t="str">
        <f t="shared" si="48"/>
        <v>92017</v>
      </c>
      <c r="B3110" s="84" t="s">
        <v>2362</v>
      </c>
      <c r="C3110" s="84" t="s">
        <v>24094</v>
      </c>
      <c r="D3110" s="84" t="s">
        <v>8382</v>
      </c>
      <c r="E3110" s="85" t="s">
        <v>13791</v>
      </c>
    </row>
    <row r="3111" spans="1:5" x14ac:dyDescent="0.25">
      <c r="A3111" t="str">
        <f t="shared" si="48"/>
        <v>92018</v>
      </c>
      <c r="B3111" s="84" t="s">
        <v>2363</v>
      </c>
      <c r="C3111" s="84" t="s">
        <v>24096</v>
      </c>
      <c r="D3111" s="84" t="s">
        <v>8382</v>
      </c>
      <c r="E3111" s="85" t="s">
        <v>13061</v>
      </c>
    </row>
    <row r="3112" spans="1:5" x14ac:dyDescent="0.25">
      <c r="A3112" t="str">
        <f t="shared" si="48"/>
        <v>92019</v>
      </c>
      <c r="B3112" s="84" t="s">
        <v>2364</v>
      </c>
      <c r="C3112" s="84" t="s">
        <v>24098</v>
      </c>
      <c r="D3112" s="84" t="s">
        <v>8382</v>
      </c>
      <c r="E3112" s="85" t="s">
        <v>27814</v>
      </c>
    </row>
    <row r="3113" spans="1:5" x14ac:dyDescent="0.25">
      <c r="A3113" t="str">
        <f t="shared" si="48"/>
        <v>92020</v>
      </c>
      <c r="B3113" s="84" t="s">
        <v>2365</v>
      </c>
      <c r="C3113" s="84" t="s">
        <v>24099</v>
      </c>
      <c r="D3113" s="84" t="s">
        <v>8382</v>
      </c>
      <c r="E3113" s="85" t="s">
        <v>27815</v>
      </c>
    </row>
    <row r="3114" spans="1:5" x14ac:dyDescent="0.25">
      <c r="A3114" t="str">
        <f t="shared" si="48"/>
        <v>92021</v>
      </c>
      <c r="B3114" s="84" t="s">
        <v>2366</v>
      </c>
      <c r="C3114" s="84" t="s">
        <v>24100</v>
      </c>
      <c r="D3114" s="84" t="s">
        <v>8382</v>
      </c>
      <c r="E3114" s="85" t="s">
        <v>15661</v>
      </c>
    </row>
    <row r="3115" spans="1:5" x14ac:dyDescent="0.25">
      <c r="A3115" t="str">
        <f t="shared" si="48"/>
        <v>92022</v>
      </c>
      <c r="B3115" s="84" t="s">
        <v>2367</v>
      </c>
      <c r="C3115" s="84" t="s">
        <v>24102</v>
      </c>
      <c r="D3115" s="84" t="s">
        <v>8382</v>
      </c>
      <c r="E3115" s="85" t="s">
        <v>27816</v>
      </c>
    </row>
    <row r="3116" spans="1:5" x14ac:dyDescent="0.25">
      <c r="A3116" t="str">
        <f t="shared" si="48"/>
        <v>92023</v>
      </c>
      <c r="B3116" s="84" t="s">
        <v>2368</v>
      </c>
      <c r="C3116" s="84" t="s">
        <v>24104</v>
      </c>
      <c r="D3116" s="84" t="s">
        <v>8382</v>
      </c>
      <c r="E3116" s="85" t="s">
        <v>27817</v>
      </c>
    </row>
    <row r="3117" spans="1:5" x14ac:dyDescent="0.25">
      <c r="A3117" t="str">
        <f t="shared" si="48"/>
        <v>92024</v>
      </c>
      <c r="B3117" s="84" t="s">
        <v>2369</v>
      </c>
      <c r="C3117" s="84" t="s">
        <v>24105</v>
      </c>
      <c r="D3117" s="84" t="s">
        <v>8382</v>
      </c>
      <c r="E3117" s="85" t="s">
        <v>24123</v>
      </c>
    </row>
    <row r="3118" spans="1:5" x14ac:dyDescent="0.25">
      <c r="A3118" t="str">
        <f t="shared" si="48"/>
        <v>92025</v>
      </c>
      <c r="B3118" s="84" t="s">
        <v>2370</v>
      </c>
      <c r="C3118" s="84" t="s">
        <v>24106</v>
      </c>
      <c r="D3118" s="84" t="s">
        <v>8382</v>
      </c>
      <c r="E3118" s="85" t="s">
        <v>26821</v>
      </c>
    </row>
    <row r="3119" spans="1:5" x14ac:dyDescent="0.25">
      <c r="A3119" t="str">
        <f t="shared" si="48"/>
        <v>92026</v>
      </c>
      <c r="B3119" s="84" t="s">
        <v>2371</v>
      </c>
      <c r="C3119" s="84" t="s">
        <v>24107</v>
      </c>
      <c r="D3119" s="84" t="s">
        <v>8382</v>
      </c>
      <c r="E3119" s="85" t="s">
        <v>24948</v>
      </c>
    </row>
    <row r="3120" spans="1:5" x14ac:dyDescent="0.25">
      <c r="A3120" t="str">
        <f t="shared" si="48"/>
        <v>92027</v>
      </c>
      <c r="B3120" s="84" t="s">
        <v>2372</v>
      </c>
      <c r="C3120" s="84" t="s">
        <v>24108</v>
      </c>
      <c r="D3120" s="84" t="s">
        <v>8382</v>
      </c>
      <c r="E3120" s="85" t="s">
        <v>22128</v>
      </c>
    </row>
    <row r="3121" spans="1:5" x14ac:dyDescent="0.25">
      <c r="A3121" t="str">
        <f t="shared" si="48"/>
        <v>92028</v>
      </c>
      <c r="B3121" s="84" t="s">
        <v>2373</v>
      </c>
      <c r="C3121" s="84" t="s">
        <v>24109</v>
      </c>
      <c r="D3121" s="84" t="s">
        <v>8382</v>
      </c>
      <c r="E3121" s="85" t="s">
        <v>15333</v>
      </c>
    </row>
    <row r="3122" spans="1:5" x14ac:dyDescent="0.25">
      <c r="A3122" t="str">
        <f t="shared" si="48"/>
        <v>92029</v>
      </c>
      <c r="B3122" s="84" t="s">
        <v>2374</v>
      </c>
      <c r="C3122" s="84" t="s">
        <v>24110</v>
      </c>
      <c r="D3122" s="84" t="s">
        <v>8382</v>
      </c>
      <c r="E3122" s="85" t="s">
        <v>15208</v>
      </c>
    </row>
    <row r="3123" spans="1:5" x14ac:dyDescent="0.25">
      <c r="A3123" t="str">
        <f t="shared" si="48"/>
        <v>92030</v>
      </c>
      <c r="B3123" s="84" t="s">
        <v>2375</v>
      </c>
      <c r="C3123" s="84" t="s">
        <v>24111</v>
      </c>
      <c r="D3123" s="84" t="s">
        <v>8382</v>
      </c>
      <c r="E3123" s="85" t="s">
        <v>22895</v>
      </c>
    </row>
    <row r="3124" spans="1:5" x14ac:dyDescent="0.25">
      <c r="A3124" t="str">
        <f t="shared" si="48"/>
        <v>92031</v>
      </c>
      <c r="B3124" s="84" t="s">
        <v>2376</v>
      </c>
      <c r="C3124" s="84" t="s">
        <v>24112</v>
      </c>
      <c r="D3124" s="84" t="s">
        <v>8382</v>
      </c>
      <c r="E3124" s="85" t="s">
        <v>14745</v>
      </c>
    </row>
    <row r="3125" spans="1:5" x14ac:dyDescent="0.25">
      <c r="A3125" t="str">
        <f t="shared" si="48"/>
        <v>92032</v>
      </c>
      <c r="B3125" s="84" t="s">
        <v>2377</v>
      </c>
      <c r="C3125" s="84" t="s">
        <v>24114</v>
      </c>
      <c r="D3125" s="84" t="s">
        <v>8382</v>
      </c>
      <c r="E3125" s="85" t="s">
        <v>14843</v>
      </c>
    </row>
    <row r="3126" spans="1:5" x14ac:dyDescent="0.25">
      <c r="A3126" t="str">
        <f t="shared" si="48"/>
        <v>92033</v>
      </c>
      <c r="B3126" s="84" t="s">
        <v>2378</v>
      </c>
      <c r="C3126" s="84" t="s">
        <v>24116</v>
      </c>
      <c r="D3126" s="84" t="s">
        <v>8382</v>
      </c>
      <c r="E3126" s="85" t="s">
        <v>15460</v>
      </c>
    </row>
    <row r="3127" spans="1:5" x14ac:dyDescent="0.25">
      <c r="A3127" t="str">
        <f t="shared" si="48"/>
        <v>92034</v>
      </c>
      <c r="B3127" s="84" t="s">
        <v>2379</v>
      </c>
      <c r="C3127" s="84" t="s">
        <v>24117</v>
      </c>
      <c r="D3127" s="84" t="s">
        <v>8382</v>
      </c>
      <c r="E3127" s="85" t="s">
        <v>27644</v>
      </c>
    </row>
    <row r="3128" spans="1:5" x14ac:dyDescent="0.25">
      <c r="A3128" t="str">
        <f t="shared" si="48"/>
        <v>92035</v>
      </c>
      <c r="B3128" s="84" t="s">
        <v>2380</v>
      </c>
      <c r="C3128" s="84" t="s">
        <v>24118</v>
      </c>
      <c r="D3128" s="84" t="s">
        <v>8382</v>
      </c>
      <c r="E3128" s="85" t="s">
        <v>16409</v>
      </c>
    </row>
    <row r="3129" spans="1:5" x14ac:dyDescent="0.25">
      <c r="A3129" t="str">
        <f t="shared" si="48"/>
        <v>97583</v>
      </c>
      <c r="B3129" s="84" t="s">
        <v>4586</v>
      </c>
      <c r="C3129" s="84" t="s">
        <v>10046</v>
      </c>
      <c r="D3129" s="84" t="s">
        <v>8382</v>
      </c>
      <c r="E3129" s="85" t="s">
        <v>30110</v>
      </c>
    </row>
    <row r="3130" spans="1:5" x14ac:dyDescent="0.25">
      <c r="A3130" t="str">
        <f t="shared" si="48"/>
        <v>97584</v>
      </c>
      <c r="B3130" s="84" t="s">
        <v>4587</v>
      </c>
      <c r="C3130" s="84" t="s">
        <v>10047</v>
      </c>
      <c r="D3130" s="84" t="s">
        <v>8382</v>
      </c>
      <c r="E3130" s="85" t="s">
        <v>27849</v>
      </c>
    </row>
    <row r="3131" spans="1:5" x14ac:dyDescent="0.25">
      <c r="A3131" t="str">
        <f t="shared" si="48"/>
        <v>97585</v>
      </c>
      <c r="B3131" s="84" t="s">
        <v>4588</v>
      </c>
      <c r="C3131" s="84" t="s">
        <v>10048</v>
      </c>
      <c r="D3131" s="84" t="s">
        <v>8382</v>
      </c>
      <c r="E3131" s="85" t="s">
        <v>30111</v>
      </c>
    </row>
    <row r="3132" spans="1:5" x14ac:dyDescent="0.25">
      <c r="A3132" t="str">
        <f t="shared" si="48"/>
        <v>97586</v>
      </c>
      <c r="B3132" s="84" t="s">
        <v>4589</v>
      </c>
      <c r="C3132" s="84" t="s">
        <v>10049</v>
      </c>
      <c r="D3132" s="84" t="s">
        <v>8382</v>
      </c>
      <c r="E3132" s="85" t="s">
        <v>30112</v>
      </c>
    </row>
    <row r="3133" spans="1:5" x14ac:dyDescent="0.25">
      <c r="A3133" t="str">
        <f t="shared" si="48"/>
        <v>97587</v>
      </c>
      <c r="B3133" s="84" t="s">
        <v>4590</v>
      </c>
      <c r="C3133" s="84" t="s">
        <v>10050</v>
      </c>
      <c r="D3133" s="84" t="s">
        <v>8382</v>
      </c>
      <c r="E3133" s="85" t="s">
        <v>30113</v>
      </c>
    </row>
    <row r="3134" spans="1:5" x14ac:dyDescent="0.25">
      <c r="A3134" t="str">
        <f t="shared" si="48"/>
        <v>97589</v>
      </c>
      <c r="B3134" s="84" t="s">
        <v>4591</v>
      </c>
      <c r="C3134" s="84" t="s">
        <v>10051</v>
      </c>
      <c r="D3134" s="84" t="s">
        <v>8382</v>
      </c>
      <c r="E3134" s="85" t="s">
        <v>30114</v>
      </c>
    </row>
    <row r="3135" spans="1:5" x14ac:dyDescent="0.25">
      <c r="A3135" t="str">
        <f t="shared" si="48"/>
        <v>97590</v>
      </c>
      <c r="B3135" s="84" t="s">
        <v>4592</v>
      </c>
      <c r="C3135" s="84" t="s">
        <v>10053</v>
      </c>
      <c r="D3135" s="84" t="s">
        <v>8382</v>
      </c>
      <c r="E3135" s="85" t="s">
        <v>30115</v>
      </c>
    </row>
    <row r="3136" spans="1:5" x14ac:dyDescent="0.25">
      <c r="A3136" t="str">
        <f t="shared" si="48"/>
        <v>97591</v>
      </c>
      <c r="B3136" s="84" t="s">
        <v>4593</v>
      </c>
      <c r="C3136" s="84" t="s">
        <v>10054</v>
      </c>
      <c r="D3136" s="84" t="s">
        <v>8382</v>
      </c>
      <c r="E3136" s="85" t="s">
        <v>23259</v>
      </c>
    </row>
    <row r="3137" spans="1:5" x14ac:dyDescent="0.25">
      <c r="A3137" t="str">
        <f t="shared" si="48"/>
        <v>97593</v>
      </c>
      <c r="B3137" s="84" t="s">
        <v>4594</v>
      </c>
      <c r="C3137" s="84" t="s">
        <v>10055</v>
      </c>
      <c r="D3137" s="84" t="s">
        <v>8382</v>
      </c>
      <c r="E3137" s="85" t="s">
        <v>30116</v>
      </c>
    </row>
    <row r="3138" spans="1:5" x14ac:dyDescent="0.25">
      <c r="A3138" t="str">
        <f t="shared" si="48"/>
        <v>97594</v>
      </c>
      <c r="B3138" s="84" t="s">
        <v>4595</v>
      </c>
      <c r="C3138" s="84" t="s">
        <v>10056</v>
      </c>
      <c r="D3138" s="84" t="s">
        <v>8382</v>
      </c>
      <c r="E3138" s="85" t="s">
        <v>30117</v>
      </c>
    </row>
    <row r="3139" spans="1:5" x14ac:dyDescent="0.25">
      <c r="A3139" t="str">
        <f t="shared" ref="A3139:A3202" si="49">B3139</f>
        <v>97595</v>
      </c>
      <c r="B3139" s="84" t="s">
        <v>4596</v>
      </c>
      <c r="C3139" s="84" t="s">
        <v>10057</v>
      </c>
      <c r="D3139" s="84" t="s">
        <v>8382</v>
      </c>
      <c r="E3139" s="85" t="s">
        <v>30118</v>
      </c>
    </row>
    <row r="3140" spans="1:5" x14ac:dyDescent="0.25">
      <c r="A3140" t="str">
        <f t="shared" si="49"/>
        <v>97596</v>
      </c>
      <c r="B3140" s="84" t="s">
        <v>4597</v>
      </c>
      <c r="C3140" s="84" t="s">
        <v>10058</v>
      </c>
      <c r="D3140" s="84" t="s">
        <v>8382</v>
      </c>
      <c r="E3140" s="85" t="s">
        <v>30119</v>
      </c>
    </row>
    <row r="3141" spans="1:5" x14ac:dyDescent="0.25">
      <c r="A3141" t="str">
        <f t="shared" si="49"/>
        <v>97597</v>
      </c>
      <c r="B3141" s="84" t="s">
        <v>4598</v>
      </c>
      <c r="C3141" s="84" t="s">
        <v>10059</v>
      </c>
      <c r="D3141" s="84" t="s">
        <v>8382</v>
      </c>
      <c r="E3141" s="85" t="s">
        <v>16443</v>
      </c>
    </row>
    <row r="3142" spans="1:5" x14ac:dyDescent="0.25">
      <c r="A3142" t="str">
        <f t="shared" si="49"/>
        <v>97598</v>
      </c>
      <c r="B3142" s="84" t="s">
        <v>4599</v>
      </c>
      <c r="C3142" s="84" t="s">
        <v>10060</v>
      </c>
      <c r="D3142" s="84" t="s">
        <v>8382</v>
      </c>
      <c r="E3142" s="85" t="s">
        <v>30120</v>
      </c>
    </row>
    <row r="3143" spans="1:5" x14ac:dyDescent="0.25">
      <c r="A3143" t="str">
        <f t="shared" si="49"/>
        <v>97599</v>
      </c>
      <c r="B3143" s="84" t="s">
        <v>4600</v>
      </c>
      <c r="C3143" s="84" t="s">
        <v>10061</v>
      </c>
      <c r="D3143" s="84" t="s">
        <v>8382</v>
      </c>
      <c r="E3143" s="85" t="s">
        <v>15457</v>
      </c>
    </row>
    <row r="3144" spans="1:5" x14ac:dyDescent="0.25">
      <c r="A3144" t="str">
        <f t="shared" si="49"/>
        <v>97609</v>
      </c>
      <c r="B3144" s="84" t="s">
        <v>4607</v>
      </c>
      <c r="C3144" s="84" t="s">
        <v>10062</v>
      </c>
      <c r="D3144" s="84" t="s">
        <v>8382</v>
      </c>
      <c r="E3144" s="85" t="s">
        <v>19902</v>
      </c>
    </row>
    <row r="3145" spans="1:5" x14ac:dyDescent="0.25">
      <c r="A3145" t="str">
        <f t="shared" si="49"/>
        <v>97610</v>
      </c>
      <c r="B3145" s="84" t="s">
        <v>4608</v>
      </c>
      <c r="C3145" s="84" t="s">
        <v>10063</v>
      </c>
      <c r="D3145" s="84" t="s">
        <v>8382</v>
      </c>
      <c r="E3145" s="85" t="s">
        <v>30121</v>
      </c>
    </row>
    <row r="3146" spans="1:5" x14ac:dyDescent="0.25">
      <c r="A3146" t="str">
        <f t="shared" si="49"/>
        <v>97611</v>
      </c>
      <c r="B3146" s="84" t="s">
        <v>4609</v>
      </c>
      <c r="C3146" s="84" t="s">
        <v>10064</v>
      </c>
      <c r="D3146" s="84" t="s">
        <v>8382</v>
      </c>
      <c r="E3146" s="85" t="s">
        <v>12830</v>
      </c>
    </row>
    <row r="3147" spans="1:5" x14ac:dyDescent="0.25">
      <c r="A3147" t="str">
        <f t="shared" si="49"/>
        <v>97612</v>
      </c>
      <c r="B3147" s="84" t="s">
        <v>4610</v>
      </c>
      <c r="C3147" s="84" t="s">
        <v>10066</v>
      </c>
      <c r="D3147" s="84" t="s">
        <v>8382</v>
      </c>
      <c r="E3147" s="85" t="s">
        <v>12056</v>
      </c>
    </row>
    <row r="3148" spans="1:5" x14ac:dyDescent="0.25">
      <c r="A3148" t="str">
        <f t="shared" si="49"/>
        <v>97613</v>
      </c>
      <c r="B3148" s="84" t="s">
        <v>4611</v>
      </c>
      <c r="C3148" s="84" t="s">
        <v>10067</v>
      </c>
      <c r="D3148" s="84" t="s">
        <v>8382</v>
      </c>
      <c r="E3148" s="85" t="s">
        <v>15519</v>
      </c>
    </row>
    <row r="3149" spans="1:5" x14ac:dyDescent="0.25">
      <c r="A3149" t="str">
        <f t="shared" si="49"/>
        <v>97614</v>
      </c>
      <c r="B3149" s="84" t="s">
        <v>4612</v>
      </c>
      <c r="C3149" s="84" t="s">
        <v>10068</v>
      </c>
      <c r="D3149" s="84" t="s">
        <v>8382</v>
      </c>
      <c r="E3149" s="85" t="s">
        <v>15856</v>
      </c>
    </row>
    <row r="3150" spans="1:5" x14ac:dyDescent="0.25">
      <c r="A3150" t="str">
        <f t="shared" si="49"/>
        <v>97615</v>
      </c>
      <c r="B3150" s="84" t="s">
        <v>4613</v>
      </c>
      <c r="C3150" s="84" t="s">
        <v>24122</v>
      </c>
      <c r="D3150" s="84" t="s">
        <v>8382</v>
      </c>
      <c r="E3150" s="85" t="s">
        <v>27787</v>
      </c>
    </row>
    <row r="3151" spans="1:5" x14ac:dyDescent="0.25">
      <c r="A3151" t="str">
        <f t="shared" si="49"/>
        <v>97616</v>
      </c>
      <c r="B3151" s="84" t="s">
        <v>4614</v>
      </c>
      <c r="C3151" s="84" t="s">
        <v>24124</v>
      </c>
      <c r="D3151" s="84" t="s">
        <v>8382</v>
      </c>
      <c r="E3151" s="85" t="s">
        <v>14826</v>
      </c>
    </row>
    <row r="3152" spans="1:5" x14ac:dyDescent="0.25">
      <c r="A3152" t="str">
        <f t="shared" si="49"/>
        <v>97617</v>
      </c>
      <c r="B3152" s="84" t="s">
        <v>4615</v>
      </c>
      <c r="C3152" s="84" t="s">
        <v>24125</v>
      </c>
      <c r="D3152" s="84" t="s">
        <v>8382</v>
      </c>
      <c r="E3152" s="85" t="s">
        <v>20029</v>
      </c>
    </row>
    <row r="3153" spans="1:5" x14ac:dyDescent="0.25">
      <c r="A3153" t="str">
        <f t="shared" si="49"/>
        <v>97618</v>
      </c>
      <c r="B3153" s="84" t="s">
        <v>4616</v>
      </c>
      <c r="C3153" s="84" t="s">
        <v>24126</v>
      </c>
      <c r="D3153" s="84" t="s">
        <v>8382</v>
      </c>
      <c r="E3153" s="85" t="s">
        <v>30122</v>
      </c>
    </row>
    <row r="3154" spans="1:5" x14ac:dyDescent="0.25">
      <c r="A3154" t="str">
        <f t="shared" si="49"/>
        <v>100902</v>
      </c>
      <c r="B3154" s="84" t="s">
        <v>5717</v>
      </c>
      <c r="C3154" s="84" t="s">
        <v>24127</v>
      </c>
      <c r="D3154" s="84" t="s">
        <v>8382</v>
      </c>
      <c r="E3154" s="85" t="s">
        <v>12222</v>
      </c>
    </row>
    <row r="3155" spans="1:5" x14ac:dyDescent="0.25">
      <c r="A3155" t="str">
        <f t="shared" si="49"/>
        <v>100903</v>
      </c>
      <c r="B3155" s="84" t="s">
        <v>5718</v>
      </c>
      <c r="C3155" s="84" t="s">
        <v>24128</v>
      </c>
      <c r="D3155" s="84" t="s">
        <v>8382</v>
      </c>
      <c r="E3155" s="85" t="s">
        <v>13636</v>
      </c>
    </row>
    <row r="3156" spans="1:5" x14ac:dyDescent="0.25">
      <c r="A3156" t="str">
        <f t="shared" si="49"/>
        <v>100904</v>
      </c>
      <c r="B3156" s="84" t="s">
        <v>5719</v>
      </c>
      <c r="C3156" s="84" t="s">
        <v>10069</v>
      </c>
      <c r="D3156" s="84" t="s">
        <v>8382</v>
      </c>
      <c r="E3156" s="85" t="s">
        <v>30110</v>
      </c>
    </row>
    <row r="3157" spans="1:5" x14ac:dyDescent="0.25">
      <c r="A3157" t="str">
        <f t="shared" si="49"/>
        <v>100905</v>
      </c>
      <c r="B3157" s="84" t="s">
        <v>5720</v>
      </c>
      <c r="C3157" s="84" t="s">
        <v>10070</v>
      </c>
      <c r="D3157" s="84" t="s">
        <v>8382</v>
      </c>
      <c r="E3157" s="85" t="s">
        <v>30123</v>
      </c>
    </row>
    <row r="3158" spans="1:5" x14ac:dyDescent="0.25">
      <c r="A3158" t="str">
        <f t="shared" si="49"/>
        <v>100906</v>
      </c>
      <c r="B3158" s="84" t="s">
        <v>5721</v>
      </c>
      <c r="C3158" s="84" t="s">
        <v>10071</v>
      </c>
      <c r="D3158" s="84" t="s">
        <v>8382</v>
      </c>
      <c r="E3158" s="85" t="s">
        <v>25312</v>
      </c>
    </row>
    <row r="3159" spans="1:5" x14ac:dyDescent="0.25">
      <c r="A3159" t="str">
        <f t="shared" si="49"/>
        <v>100919</v>
      </c>
      <c r="B3159" s="84" t="s">
        <v>5722</v>
      </c>
      <c r="C3159" s="84" t="s">
        <v>10072</v>
      </c>
      <c r="D3159" s="84" t="s">
        <v>8382</v>
      </c>
      <c r="E3159" s="85" t="s">
        <v>16396</v>
      </c>
    </row>
    <row r="3160" spans="1:5" x14ac:dyDescent="0.25">
      <c r="A3160" t="str">
        <f t="shared" si="49"/>
        <v>100920</v>
      </c>
      <c r="B3160" s="84" t="s">
        <v>5723</v>
      </c>
      <c r="C3160" s="84" t="s">
        <v>10073</v>
      </c>
      <c r="D3160" s="84" t="s">
        <v>8382</v>
      </c>
      <c r="E3160" s="85" t="s">
        <v>18988</v>
      </c>
    </row>
    <row r="3161" spans="1:5" x14ac:dyDescent="0.25">
      <c r="A3161" t="str">
        <f t="shared" si="49"/>
        <v>100921</v>
      </c>
      <c r="B3161" s="84" t="s">
        <v>5724</v>
      </c>
      <c r="C3161" s="84" t="s">
        <v>10074</v>
      </c>
      <c r="D3161" s="84" t="s">
        <v>8382</v>
      </c>
      <c r="E3161" s="85" t="s">
        <v>30124</v>
      </c>
    </row>
    <row r="3162" spans="1:5" x14ac:dyDescent="0.25">
      <c r="A3162" t="str">
        <f t="shared" si="49"/>
        <v>100922</v>
      </c>
      <c r="B3162" s="84" t="s">
        <v>5725</v>
      </c>
      <c r="C3162" s="84" t="s">
        <v>10075</v>
      </c>
      <c r="D3162" s="84" t="s">
        <v>8382</v>
      </c>
      <c r="E3162" s="85" t="s">
        <v>16011</v>
      </c>
    </row>
    <row r="3163" spans="1:5" x14ac:dyDescent="0.25">
      <c r="A3163" t="str">
        <f t="shared" si="49"/>
        <v>100923</v>
      </c>
      <c r="B3163" s="84" t="s">
        <v>5726</v>
      </c>
      <c r="C3163" s="84" t="s">
        <v>10076</v>
      </c>
      <c r="D3163" s="84" t="s">
        <v>8382</v>
      </c>
      <c r="E3163" s="85" t="s">
        <v>30125</v>
      </c>
    </row>
    <row r="3164" spans="1:5" x14ac:dyDescent="0.25">
      <c r="A3164" t="str">
        <f t="shared" si="49"/>
        <v>103782</v>
      </c>
      <c r="B3164" s="84" t="s">
        <v>15982</v>
      </c>
      <c r="C3164" s="84" t="s">
        <v>15983</v>
      </c>
      <c r="D3164" s="84" t="s">
        <v>8382</v>
      </c>
      <c r="E3164" s="85" t="s">
        <v>27885</v>
      </c>
    </row>
    <row r="3165" spans="1:5" x14ac:dyDescent="0.25">
      <c r="A3165" t="str">
        <f t="shared" si="49"/>
        <v>101489</v>
      </c>
      <c r="B3165" s="84" t="s">
        <v>6891</v>
      </c>
      <c r="C3165" s="84" t="s">
        <v>24130</v>
      </c>
      <c r="D3165" s="84" t="s">
        <v>8382</v>
      </c>
      <c r="E3165" s="85" t="s">
        <v>30126</v>
      </c>
    </row>
    <row r="3166" spans="1:5" x14ac:dyDescent="0.25">
      <c r="A3166" t="str">
        <f t="shared" si="49"/>
        <v>101490</v>
      </c>
      <c r="B3166" s="84" t="s">
        <v>6892</v>
      </c>
      <c r="C3166" s="84" t="s">
        <v>24131</v>
      </c>
      <c r="D3166" s="84" t="s">
        <v>8382</v>
      </c>
      <c r="E3166" s="85" t="s">
        <v>30127</v>
      </c>
    </row>
    <row r="3167" spans="1:5" x14ac:dyDescent="0.25">
      <c r="A3167" t="str">
        <f t="shared" si="49"/>
        <v>101491</v>
      </c>
      <c r="B3167" s="84" t="s">
        <v>6893</v>
      </c>
      <c r="C3167" s="84" t="s">
        <v>24132</v>
      </c>
      <c r="D3167" s="84" t="s">
        <v>8382</v>
      </c>
      <c r="E3167" s="85" t="s">
        <v>30128</v>
      </c>
    </row>
    <row r="3168" spans="1:5" x14ac:dyDescent="0.25">
      <c r="A3168" t="str">
        <f t="shared" si="49"/>
        <v>101492</v>
      </c>
      <c r="B3168" s="84" t="s">
        <v>6894</v>
      </c>
      <c r="C3168" s="84" t="s">
        <v>24133</v>
      </c>
      <c r="D3168" s="84" t="s">
        <v>8382</v>
      </c>
      <c r="E3168" s="85" t="s">
        <v>30129</v>
      </c>
    </row>
    <row r="3169" spans="1:5" x14ac:dyDescent="0.25">
      <c r="A3169" t="str">
        <f t="shared" si="49"/>
        <v>101493</v>
      </c>
      <c r="B3169" s="84" t="s">
        <v>6895</v>
      </c>
      <c r="C3169" s="84" t="s">
        <v>24134</v>
      </c>
      <c r="D3169" s="84" t="s">
        <v>8382</v>
      </c>
      <c r="E3169" s="85" t="s">
        <v>30130</v>
      </c>
    </row>
    <row r="3170" spans="1:5" x14ac:dyDescent="0.25">
      <c r="A3170" t="str">
        <f t="shared" si="49"/>
        <v>101494</v>
      </c>
      <c r="B3170" s="84" t="s">
        <v>6896</v>
      </c>
      <c r="C3170" s="84" t="s">
        <v>24135</v>
      </c>
      <c r="D3170" s="84" t="s">
        <v>8382</v>
      </c>
      <c r="E3170" s="85" t="s">
        <v>30131</v>
      </c>
    </row>
    <row r="3171" spans="1:5" x14ac:dyDescent="0.25">
      <c r="A3171" t="str">
        <f t="shared" si="49"/>
        <v>101495</v>
      </c>
      <c r="B3171" s="84" t="s">
        <v>6897</v>
      </c>
      <c r="C3171" s="84" t="s">
        <v>24136</v>
      </c>
      <c r="D3171" s="84" t="s">
        <v>8382</v>
      </c>
      <c r="E3171" s="85" t="s">
        <v>30132</v>
      </c>
    </row>
    <row r="3172" spans="1:5" x14ac:dyDescent="0.25">
      <c r="A3172" t="str">
        <f t="shared" si="49"/>
        <v>101496</v>
      </c>
      <c r="B3172" s="84" t="s">
        <v>6898</v>
      </c>
      <c r="C3172" s="84" t="s">
        <v>24137</v>
      </c>
      <c r="D3172" s="84" t="s">
        <v>8382</v>
      </c>
      <c r="E3172" s="85" t="s">
        <v>30133</v>
      </c>
    </row>
    <row r="3173" spans="1:5" x14ac:dyDescent="0.25">
      <c r="A3173" t="str">
        <f t="shared" si="49"/>
        <v>101497</v>
      </c>
      <c r="B3173" s="84" t="s">
        <v>6899</v>
      </c>
      <c r="C3173" s="84" t="s">
        <v>24139</v>
      </c>
      <c r="D3173" s="84" t="s">
        <v>8382</v>
      </c>
      <c r="E3173" s="85" t="s">
        <v>30134</v>
      </c>
    </row>
    <row r="3174" spans="1:5" x14ac:dyDescent="0.25">
      <c r="A3174" t="str">
        <f t="shared" si="49"/>
        <v>101498</v>
      </c>
      <c r="B3174" s="84" t="s">
        <v>6900</v>
      </c>
      <c r="C3174" s="84" t="s">
        <v>24140</v>
      </c>
      <c r="D3174" s="84" t="s">
        <v>8382</v>
      </c>
      <c r="E3174" s="85" t="s">
        <v>30135</v>
      </c>
    </row>
    <row r="3175" spans="1:5" x14ac:dyDescent="0.25">
      <c r="A3175" t="str">
        <f t="shared" si="49"/>
        <v>101499</v>
      </c>
      <c r="B3175" s="84" t="s">
        <v>6901</v>
      </c>
      <c r="C3175" s="84" t="s">
        <v>24141</v>
      </c>
      <c r="D3175" s="84" t="s">
        <v>8382</v>
      </c>
      <c r="E3175" s="85" t="s">
        <v>30136</v>
      </c>
    </row>
    <row r="3176" spans="1:5" x14ac:dyDescent="0.25">
      <c r="A3176" t="str">
        <f t="shared" si="49"/>
        <v>101500</v>
      </c>
      <c r="B3176" s="84" t="s">
        <v>6902</v>
      </c>
      <c r="C3176" s="84" t="s">
        <v>24142</v>
      </c>
      <c r="D3176" s="84" t="s">
        <v>8382</v>
      </c>
      <c r="E3176" s="85" t="s">
        <v>30137</v>
      </c>
    </row>
    <row r="3177" spans="1:5" x14ac:dyDescent="0.25">
      <c r="A3177" t="str">
        <f t="shared" si="49"/>
        <v>101501</v>
      </c>
      <c r="B3177" s="84" t="s">
        <v>6903</v>
      </c>
      <c r="C3177" s="84" t="s">
        <v>24143</v>
      </c>
      <c r="D3177" s="84" t="s">
        <v>8382</v>
      </c>
      <c r="E3177" s="85" t="s">
        <v>30138</v>
      </c>
    </row>
    <row r="3178" spans="1:5" x14ac:dyDescent="0.25">
      <c r="A3178" t="str">
        <f t="shared" si="49"/>
        <v>101502</v>
      </c>
      <c r="B3178" s="84" t="s">
        <v>6904</v>
      </c>
      <c r="C3178" s="84" t="s">
        <v>24144</v>
      </c>
      <c r="D3178" s="84" t="s">
        <v>8382</v>
      </c>
      <c r="E3178" s="85" t="s">
        <v>30139</v>
      </c>
    </row>
    <row r="3179" spans="1:5" x14ac:dyDescent="0.25">
      <c r="A3179" t="str">
        <f t="shared" si="49"/>
        <v>101503</v>
      </c>
      <c r="B3179" s="84" t="s">
        <v>6905</v>
      </c>
      <c r="C3179" s="84" t="s">
        <v>24145</v>
      </c>
      <c r="D3179" s="84" t="s">
        <v>8382</v>
      </c>
      <c r="E3179" s="85" t="s">
        <v>30140</v>
      </c>
    </row>
    <row r="3180" spans="1:5" x14ac:dyDescent="0.25">
      <c r="A3180" t="str">
        <f t="shared" si="49"/>
        <v>101504</v>
      </c>
      <c r="B3180" s="84" t="s">
        <v>6906</v>
      </c>
      <c r="C3180" s="84" t="s">
        <v>24146</v>
      </c>
      <c r="D3180" s="84" t="s">
        <v>8382</v>
      </c>
      <c r="E3180" s="85" t="s">
        <v>30141</v>
      </c>
    </row>
    <row r="3181" spans="1:5" x14ac:dyDescent="0.25">
      <c r="A3181" t="str">
        <f t="shared" si="49"/>
        <v>101505</v>
      </c>
      <c r="B3181" s="84" t="s">
        <v>6907</v>
      </c>
      <c r="C3181" s="84" t="s">
        <v>24147</v>
      </c>
      <c r="D3181" s="84" t="s">
        <v>8382</v>
      </c>
      <c r="E3181" s="85" t="s">
        <v>30142</v>
      </c>
    </row>
    <row r="3182" spans="1:5" x14ac:dyDescent="0.25">
      <c r="A3182" t="str">
        <f t="shared" si="49"/>
        <v>101506</v>
      </c>
      <c r="B3182" s="84" t="s">
        <v>6908</v>
      </c>
      <c r="C3182" s="84" t="s">
        <v>24148</v>
      </c>
      <c r="D3182" s="84" t="s">
        <v>8382</v>
      </c>
      <c r="E3182" s="85" t="s">
        <v>30143</v>
      </c>
    </row>
    <row r="3183" spans="1:5" x14ac:dyDescent="0.25">
      <c r="A3183" t="str">
        <f t="shared" si="49"/>
        <v>101507</v>
      </c>
      <c r="B3183" s="84" t="s">
        <v>6909</v>
      </c>
      <c r="C3183" s="84" t="s">
        <v>24149</v>
      </c>
      <c r="D3183" s="84" t="s">
        <v>8382</v>
      </c>
      <c r="E3183" s="85" t="s">
        <v>30144</v>
      </c>
    </row>
    <row r="3184" spans="1:5" x14ac:dyDescent="0.25">
      <c r="A3184" t="str">
        <f t="shared" si="49"/>
        <v>101508</v>
      </c>
      <c r="B3184" s="84" t="s">
        <v>6910</v>
      </c>
      <c r="C3184" s="84" t="s">
        <v>24150</v>
      </c>
      <c r="D3184" s="84" t="s">
        <v>8382</v>
      </c>
      <c r="E3184" s="85" t="s">
        <v>30145</v>
      </c>
    </row>
    <row r="3185" spans="1:5" x14ac:dyDescent="0.25">
      <c r="A3185" t="str">
        <f t="shared" si="49"/>
        <v>101509</v>
      </c>
      <c r="B3185" s="84" t="s">
        <v>6911</v>
      </c>
      <c r="C3185" s="84" t="s">
        <v>24151</v>
      </c>
      <c r="D3185" s="84" t="s">
        <v>8382</v>
      </c>
      <c r="E3185" s="85" t="s">
        <v>30146</v>
      </c>
    </row>
    <row r="3186" spans="1:5" x14ac:dyDescent="0.25">
      <c r="A3186" t="str">
        <f t="shared" si="49"/>
        <v>101510</v>
      </c>
      <c r="B3186" s="84" t="s">
        <v>6912</v>
      </c>
      <c r="C3186" s="84" t="s">
        <v>24152</v>
      </c>
      <c r="D3186" s="84" t="s">
        <v>8382</v>
      </c>
      <c r="E3186" s="85" t="s">
        <v>30147</v>
      </c>
    </row>
    <row r="3187" spans="1:5" x14ac:dyDescent="0.25">
      <c r="A3187" t="str">
        <f t="shared" si="49"/>
        <v>101511</v>
      </c>
      <c r="B3187" s="84" t="s">
        <v>6913</v>
      </c>
      <c r="C3187" s="84" t="s">
        <v>24153</v>
      </c>
      <c r="D3187" s="84" t="s">
        <v>8382</v>
      </c>
      <c r="E3187" s="85" t="s">
        <v>30148</v>
      </c>
    </row>
    <row r="3188" spans="1:5" x14ac:dyDescent="0.25">
      <c r="A3188" t="str">
        <f t="shared" si="49"/>
        <v>101512</v>
      </c>
      <c r="B3188" s="84" t="s">
        <v>6914</v>
      </c>
      <c r="C3188" s="84" t="s">
        <v>24154</v>
      </c>
      <c r="D3188" s="84" t="s">
        <v>8382</v>
      </c>
      <c r="E3188" s="85" t="s">
        <v>30149</v>
      </c>
    </row>
    <row r="3189" spans="1:5" x14ac:dyDescent="0.25">
      <c r="A3189" t="str">
        <f t="shared" si="49"/>
        <v>101513</v>
      </c>
      <c r="B3189" s="84" t="s">
        <v>6915</v>
      </c>
      <c r="C3189" s="84" t="s">
        <v>24155</v>
      </c>
      <c r="D3189" s="84" t="s">
        <v>8382</v>
      </c>
      <c r="E3189" s="85" t="s">
        <v>30150</v>
      </c>
    </row>
    <row r="3190" spans="1:5" x14ac:dyDescent="0.25">
      <c r="A3190" t="str">
        <f t="shared" si="49"/>
        <v>101514</v>
      </c>
      <c r="B3190" s="84" t="s">
        <v>6916</v>
      </c>
      <c r="C3190" s="84" t="s">
        <v>24156</v>
      </c>
      <c r="D3190" s="84" t="s">
        <v>8382</v>
      </c>
      <c r="E3190" s="85" t="s">
        <v>30151</v>
      </c>
    </row>
    <row r="3191" spans="1:5" x14ac:dyDescent="0.25">
      <c r="A3191" t="str">
        <f t="shared" si="49"/>
        <v>101515</v>
      </c>
      <c r="B3191" s="84" t="s">
        <v>6917</v>
      </c>
      <c r="C3191" s="84" t="s">
        <v>24157</v>
      </c>
      <c r="D3191" s="84" t="s">
        <v>8382</v>
      </c>
      <c r="E3191" s="85" t="s">
        <v>30152</v>
      </c>
    </row>
    <row r="3192" spans="1:5" x14ac:dyDescent="0.25">
      <c r="A3192" t="str">
        <f t="shared" si="49"/>
        <v>101516</v>
      </c>
      <c r="B3192" s="84" t="s">
        <v>6918</v>
      </c>
      <c r="C3192" s="84" t="s">
        <v>24158</v>
      </c>
      <c r="D3192" s="84" t="s">
        <v>8382</v>
      </c>
      <c r="E3192" s="85" t="s">
        <v>30153</v>
      </c>
    </row>
    <row r="3193" spans="1:5" x14ac:dyDescent="0.25">
      <c r="A3193" t="str">
        <f t="shared" si="49"/>
        <v>101517</v>
      </c>
      <c r="B3193" s="84" t="s">
        <v>6919</v>
      </c>
      <c r="C3193" s="84" t="s">
        <v>24159</v>
      </c>
      <c r="D3193" s="84" t="s">
        <v>8382</v>
      </c>
      <c r="E3193" s="85" t="s">
        <v>30154</v>
      </c>
    </row>
    <row r="3194" spans="1:5" x14ac:dyDescent="0.25">
      <c r="A3194" t="str">
        <f t="shared" si="49"/>
        <v>101518</v>
      </c>
      <c r="B3194" s="84" t="s">
        <v>6920</v>
      </c>
      <c r="C3194" s="84" t="s">
        <v>24160</v>
      </c>
      <c r="D3194" s="84" t="s">
        <v>8382</v>
      </c>
      <c r="E3194" s="85" t="s">
        <v>30155</v>
      </c>
    </row>
    <row r="3195" spans="1:5" x14ac:dyDescent="0.25">
      <c r="A3195" t="str">
        <f t="shared" si="49"/>
        <v>101519</v>
      </c>
      <c r="B3195" s="84" t="s">
        <v>6921</v>
      </c>
      <c r="C3195" s="84" t="s">
        <v>24161</v>
      </c>
      <c r="D3195" s="84" t="s">
        <v>8382</v>
      </c>
      <c r="E3195" s="85" t="s">
        <v>30156</v>
      </c>
    </row>
    <row r="3196" spans="1:5" x14ac:dyDescent="0.25">
      <c r="A3196" t="str">
        <f t="shared" si="49"/>
        <v>101520</v>
      </c>
      <c r="B3196" s="84" t="s">
        <v>6922</v>
      </c>
      <c r="C3196" s="84" t="s">
        <v>24162</v>
      </c>
      <c r="D3196" s="84" t="s">
        <v>8382</v>
      </c>
      <c r="E3196" s="85" t="s">
        <v>30157</v>
      </c>
    </row>
    <row r="3197" spans="1:5" x14ac:dyDescent="0.25">
      <c r="A3197" t="str">
        <f t="shared" si="49"/>
        <v>101521</v>
      </c>
      <c r="B3197" s="84" t="s">
        <v>6923</v>
      </c>
      <c r="C3197" s="84" t="s">
        <v>24163</v>
      </c>
      <c r="D3197" s="84" t="s">
        <v>8382</v>
      </c>
      <c r="E3197" s="85" t="s">
        <v>30158</v>
      </c>
    </row>
    <row r="3198" spans="1:5" x14ac:dyDescent="0.25">
      <c r="A3198" t="str">
        <f t="shared" si="49"/>
        <v>101522</v>
      </c>
      <c r="B3198" s="84" t="s">
        <v>6924</v>
      </c>
      <c r="C3198" s="84" t="s">
        <v>24164</v>
      </c>
      <c r="D3198" s="84" t="s">
        <v>8382</v>
      </c>
      <c r="E3198" s="85" t="s">
        <v>30159</v>
      </c>
    </row>
    <row r="3199" spans="1:5" x14ac:dyDescent="0.25">
      <c r="A3199" t="str">
        <f t="shared" si="49"/>
        <v>101523</v>
      </c>
      <c r="B3199" s="84" t="s">
        <v>6925</v>
      </c>
      <c r="C3199" s="84" t="s">
        <v>24165</v>
      </c>
      <c r="D3199" s="84" t="s">
        <v>8382</v>
      </c>
      <c r="E3199" s="85" t="s">
        <v>30160</v>
      </c>
    </row>
    <row r="3200" spans="1:5" x14ac:dyDescent="0.25">
      <c r="A3200" t="str">
        <f t="shared" si="49"/>
        <v>101524</v>
      </c>
      <c r="B3200" s="84" t="s">
        <v>6926</v>
      </c>
      <c r="C3200" s="84" t="s">
        <v>24166</v>
      </c>
      <c r="D3200" s="84" t="s">
        <v>8382</v>
      </c>
      <c r="E3200" s="85" t="s">
        <v>30161</v>
      </c>
    </row>
    <row r="3201" spans="1:5" x14ac:dyDescent="0.25">
      <c r="A3201" t="str">
        <f t="shared" si="49"/>
        <v>101525</v>
      </c>
      <c r="B3201" s="84" t="s">
        <v>6927</v>
      </c>
      <c r="C3201" s="84" t="s">
        <v>24167</v>
      </c>
      <c r="D3201" s="84" t="s">
        <v>8382</v>
      </c>
      <c r="E3201" s="85" t="s">
        <v>30162</v>
      </c>
    </row>
    <row r="3202" spans="1:5" x14ac:dyDescent="0.25">
      <c r="A3202" t="str">
        <f t="shared" si="49"/>
        <v>101526</v>
      </c>
      <c r="B3202" s="84" t="s">
        <v>6928</v>
      </c>
      <c r="C3202" s="84" t="s">
        <v>24168</v>
      </c>
      <c r="D3202" s="84" t="s">
        <v>8382</v>
      </c>
      <c r="E3202" s="85" t="s">
        <v>30163</v>
      </c>
    </row>
    <row r="3203" spans="1:5" x14ac:dyDescent="0.25">
      <c r="A3203" t="str">
        <f t="shared" ref="A3203:A3266" si="50">B3203</f>
        <v>101527</v>
      </c>
      <c r="B3203" s="84" t="s">
        <v>6929</v>
      </c>
      <c r="C3203" s="84" t="s">
        <v>24169</v>
      </c>
      <c r="D3203" s="84" t="s">
        <v>8382</v>
      </c>
      <c r="E3203" s="85" t="s">
        <v>30164</v>
      </c>
    </row>
    <row r="3204" spans="1:5" x14ac:dyDescent="0.25">
      <c r="A3204" t="str">
        <f t="shared" si="50"/>
        <v>101528</v>
      </c>
      <c r="B3204" s="84" t="s">
        <v>6930</v>
      </c>
      <c r="C3204" s="84" t="s">
        <v>24170</v>
      </c>
      <c r="D3204" s="84" t="s">
        <v>8382</v>
      </c>
      <c r="E3204" s="85" t="s">
        <v>30165</v>
      </c>
    </row>
    <row r="3205" spans="1:5" x14ac:dyDescent="0.25">
      <c r="A3205" t="str">
        <f t="shared" si="50"/>
        <v>101529</v>
      </c>
      <c r="B3205" s="84" t="s">
        <v>6931</v>
      </c>
      <c r="C3205" s="84" t="s">
        <v>24171</v>
      </c>
      <c r="D3205" s="84" t="s">
        <v>8382</v>
      </c>
      <c r="E3205" s="85" t="s">
        <v>30166</v>
      </c>
    </row>
    <row r="3206" spans="1:5" x14ac:dyDescent="0.25">
      <c r="A3206" t="str">
        <f t="shared" si="50"/>
        <v>101530</v>
      </c>
      <c r="B3206" s="84" t="s">
        <v>6932</v>
      </c>
      <c r="C3206" s="84" t="s">
        <v>24172</v>
      </c>
      <c r="D3206" s="84" t="s">
        <v>8382</v>
      </c>
      <c r="E3206" s="85" t="s">
        <v>30167</v>
      </c>
    </row>
    <row r="3207" spans="1:5" x14ac:dyDescent="0.25">
      <c r="A3207" t="str">
        <f t="shared" si="50"/>
        <v>101531</v>
      </c>
      <c r="B3207" s="84" t="s">
        <v>6933</v>
      </c>
      <c r="C3207" s="84" t="s">
        <v>24173</v>
      </c>
      <c r="D3207" s="84" t="s">
        <v>8382</v>
      </c>
      <c r="E3207" s="85" t="s">
        <v>30168</v>
      </c>
    </row>
    <row r="3208" spans="1:5" x14ac:dyDescent="0.25">
      <c r="A3208" t="str">
        <f t="shared" si="50"/>
        <v>101532</v>
      </c>
      <c r="B3208" s="84" t="s">
        <v>6934</v>
      </c>
      <c r="C3208" s="84" t="s">
        <v>24174</v>
      </c>
      <c r="D3208" s="84" t="s">
        <v>8382</v>
      </c>
      <c r="E3208" s="85" t="s">
        <v>27731</v>
      </c>
    </row>
    <row r="3209" spans="1:5" x14ac:dyDescent="0.25">
      <c r="A3209" t="str">
        <f t="shared" si="50"/>
        <v>101533</v>
      </c>
      <c r="B3209" s="84" t="s">
        <v>6935</v>
      </c>
      <c r="C3209" s="84" t="s">
        <v>24175</v>
      </c>
      <c r="D3209" s="84" t="s">
        <v>8382</v>
      </c>
      <c r="E3209" s="85" t="s">
        <v>30169</v>
      </c>
    </row>
    <row r="3210" spans="1:5" x14ac:dyDescent="0.25">
      <c r="A3210" t="str">
        <f t="shared" si="50"/>
        <v>101534</v>
      </c>
      <c r="B3210" s="84" t="s">
        <v>6936</v>
      </c>
      <c r="C3210" s="84" t="s">
        <v>24176</v>
      </c>
      <c r="D3210" s="84" t="s">
        <v>8382</v>
      </c>
      <c r="E3210" s="85" t="s">
        <v>30170</v>
      </c>
    </row>
    <row r="3211" spans="1:5" x14ac:dyDescent="0.25">
      <c r="A3211" t="str">
        <f t="shared" si="50"/>
        <v>101535</v>
      </c>
      <c r="B3211" s="84" t="s">
        <v>6937</v>
      </c>
      <c r="C3211" s="84" t="s">
        <v>24177</v>
      </c>
      <c r="D3211" s="84" t="s">
        <v>8382</v>
      </c>
      <c r="E3211" s="85" t="s">
        <v>30171</v>
      </c>
    </row>
    <row r="3212" spans="1:5" x14ac:dyDescent="0.25">
      <c r="A3212" t="str">
        <f t="shared" si="50"/>
        <v>101536</v>
      </c>
      <c r="B3212" s="84" t="s">
        <v>6938</v>
      </c>
      <c r="C3212" s="84" t="s">
        <v>24178</v>
      </c>
      <c r="D3212" s="84" t="s">
        <v>8382</v>
      </c>
      <c r="E3212" s="85" t="s">
        <v>30172</v>
      </c>
    </row>
    <row r="3213" spans="1:5" x14ac:dyDescent="0.25">
      <c r="A3213" t="str">
        <f t="shared" si="50"/>
        <v>101537</v>
      </c>
      <c r="B3213" s="84" t="s">
        <v>6939</v>
      </c>
      <c r="C3213" s="84" t="s">
        <v>10077</v>
      </c>
      <c r="D3213" s="84" t="s">
        <v>8382</v>
      </c>
      <c r="E3213" s="85" t="s">
        <v>30173</v>
      </c>
    </row>
    <row r="3214" spans="1:5" x14ac:dyDescent="0.25">
      <c r="A3214" t="str">
        <f t="shared" si="50"/>
        <v>101538</v>
      </c>
      <c r="B3214" s="84" t="s">
        <v>6940</v>
      </c>
      <c r="C3214" s="84" t="s">
        <v>10078</v>
      </c>
      <c r="D3214" s="84" t="s">
        <v>8382</v>
      </c>
      <c r="E3214" s="85" t="s">
        <v>27684</v>
      </c>
    </row>
    <row r="3215" spans="1:5" x14ac:dyDescent="0.25">
      <c r="A3215" t="str">
        <f t="shared" si="50"/>
        <v>101539</v>
      </c>
      <c r="B3215" s="84" t="s">
        <v>6941</v>
      </c>
      <c r="C3215" s="84" t="s">
        <v>10079</v>
      </c>
      <c r="D3215" s="84" t="s">
        <v>8382</v>
      </c>
      <c r="E3215" s="85" t="s">
        <v>30084</v>
      </c>
    </row>
    <row r="3216" spans="1:5" x14ac:dyDescent="0.25">
      <c r="A3216" t="str">
        <f t="shared" si="50"/>
        <v>101540</v>
      </c>
      <c r="B3216" s="84" t="s">
        <v>6942</v>
      </c>
      <c r="C3216" s="84" t="s">
        <v>10080</v>
      </c>
      <c r="D3216" s="84" t="s">
        <v>8382</v>
      </c>
      <c r="E3216" s="85" t="s">
        <v>18071</v>
      </c>
    </row>
    <row r="3217" spans="1:5" x14ac:dyDescent="0.25">
      <c r="A3217" t="str">
        <f t="shared" si="50"/>
        <v>101541</v>
      </c>
      <c r="B3217" s="84" t="s">
        <v>6943</v>
      </c>
      <c r="C3217" s="84" t="s">
        <v>10081</v>
      </c>
      <c r="D3217" s="84" t="s">
        <v>8382</v>
      </c>
      <c r="E3217" s="85" t="s">
        <v>30174</v>
      </c>
    </row>
    <row r="3218" spans="1:5" x14ac:dyDescent="0.25">
      <c r="A3218" t="str">
        <f t="shared" si="50"/>
        <v>101542</v>
      </c>
      <c r="B3218" s="84" t="s">
        <v>6944</v>
      </c>
      <c r="C3218" s="84" t="s">
        <v>10082</v>
      </c>
      <c r="D3218" s="84" t="s">
        <v>8382</v>
      </c>
      <c r="E3218" s="85" t="s">
        <v>30175</v>
      </c>
    </row>
    <row r="3219" spans="1:5" x14ac:dyDescent="0.25">
      <c r="A3219" t="str">
        <f t="shared" si="50"/>
        <v>101543</v>
      </c>
      <c r="B3219" s="84" t="s">
        <v>6945</v>
      </c>
      <c r="C3219" s="84" t="s">
        <v>10083</v>
      </c>
      <c r="D3219" s="84" t="s">
        <v>8382</v>
      </c>
      <c r="E3219" s="85" t="s">
        <v>30176</v>
      </c>
    </row>
    <row r="3220" spans="1:5" x14ac:dyDescent="0.25">
      <c r="A3220" t="str">
        <f t="shared" si="50"/>
        <v>101544</v>
      </c>
      <c r="B3220" s="84" t="s">
        <v>6946</v>
      </c>
      <c r="C3220" s="84" t="s">
        <v>10084</v>
      </c>
      <c r="D3220" s="84" t="s">
        <v>8382</v>
      </c>
      <c r="E3220" s="85" t="s">
        <v>30177</v>
      </c>
    </row>
    <row r="3221" spans="1:5" x14ac:dyDescent="0.25">
      <c r="A3221" t="str">
        <f t="shared" si="50"/>
        <v>101545</v>
      </c>
      <c r="B3221" s="84" t="s">
        <v>6947</v>
      </c>
      <c r="C3221" s="84" t="s">
        <v>10085</v>
      </c>
      <c r="D3221" s="84" t="s">
        <v>8382</v>
      </c>
      <c r="E3221" s="85" t="s">
        <v>30178</v>
      </c>
    </row>
    <row r="3222" spans="1:5" x14ac:dyDescent="0.25">
      <c r="A3222" t="str">
        <f t="shared" si="50"/>
        <v>101546</v>
      </c>
      <c r="B3222" s="84" t="s">
        <v>6948</v>
      </c>
      <c r="C3222" s="84" t="s">
        <v>10086</v>
      </c>
      <c r="D3222" s="84" t="s">
        <v>8382</v>
      </c>
      <c r="E3222" s="85" t="s">
        <v>28115</v>
      </c>
    </row>
    <row r="3223" spans="1:5" x14ac:dyDescent="0.25">
      <c r="A3223" t="str">
        <f t="shared" si="50"/>
        <v>101547</v>
      </c>
      <c r="B3223" s="84" t="s">
        <v>6949</v>
      </c>
      <c r="C3223" s="84" t="s">
        <v>10087</v>
      </c>
      <c r="D3223" s="84" t="s">
        <v>8382</v>
      </c>
      <c r="E3223" s="85" t="s">
        <v>30179</v>
      </c>
    </row>
    <row r="3224" spans="1:5" x14ac:dyDescent="0.25">
      <c r="A3224" t="str">
        <f t="shared" si="50"/>
        <v>101548</v>
      </c>
      <c r="B3224" s="84" t="s">
        <v>6950</v>
      </c>
      <c r="C3224" s="84" t="s">
        <v>10088</v>
      </c>
      <c r="D3224" s="84" t="s">
        <v>8382</v>
      </c>
      <c r="E3224" s="85" t="s">
        <v>8083</v>
      </c>
    </row>
    <row r="3225" spans="1:5" x14ac:dyDescent="0.25">
      <c r="A3225" t="str">
        <f t="shared" si="50"/>
        <v>101549</v>
      </c>
      <c r="B3225" s="84" t="s">
        <v>6951</v>
      </c>
      <c r="C3225" s="84" t="s">
        <v>10089</v>
      </c>
      <c r="D3225" s="84" t="s">
        <v>8382</v>
      </c>
      <c r="E3225" s="85" t="s">
        <v>10560</v>
      </c>
    </row>
    <row r="3226" spans="1:5" x14ac:dyDescent="0.25">
      <c r="A3226" t="str">
        <f t="shared" si="50"/>
        <v>101553</v>
      </c>
      <c r="B3226" s="84" t="s">
        <v>6952</v>
      </c>
      <c r="C3226" s="84" t="s">
        <v>10090</v>
      </c>
      <c r="D3226" s="84" t="s">
        <v>8382</v>
      </c>
      <c r="E3226" s="85" t="s">
        <v>13752</v>
      </c>
    </row>
    <row r="3227" spans="1:5" x14ac:dyDescent="0.25">
      <c r="A3227" t="str">
        <f t="shared" si="50"/>
        <v>101554</v>
      </c>
      <c r="B3227" s="84" t="s">
        <v>6953</v>
      </c>
      <c r="C3227" s="84" t="s">
        <v>10091</v>
      </c>
      <c r="D3227" s="84" t="s">
        <v>8382</v>
      </c>
      <c r="E3227" s="85" t="s">
        <v>9233</v>
      </c>
    </row>
    <row r="3228" spans="1:5" x14ac:dyDescent="0.25">
      <c r="A3228" t="str">
        <f t="shared" si="50"/>
        <v>101555</v>
      </c>
      <c r="B3228" s="84" t="s">
        <v>6954</v>
      </c>
      <c r="C3228" s="84" t="s">
        <v>10092</v>
      </c>
      <c r="D3228" s="84" t="s">
        <v>8382</v>
      </c>
      <c r="E3228" s="85" t="s">
        <v>12090</v>
      </c>
    </row>
    <row r="3229" spans="1:5" x14ac:dyDescent="0.25">
      <c r="A3229" t="str">
        <f t="shared" si="50"/>
        <v>101556</v>
      </c>
      <c r="B3229" s="84" t="s">
        <v>6955</v>
      </c>
      <c r="C3229" s="84" t="s">
        <v>10093</v>
      </c>
      <c r="D3229" s="84" t="s">
        <v>8382</v>
      </c>
      <c r="E3229" s="85" t="s">
        <v>9948</v>
      </c>
    </row>
    <row r="3230" spans="1:5" x14ac:dyDescent="0.25">
      <c r="A3230" t="str">
        <f t="shared" si="50"/>
        <v>101560</v>
      </c>
      <c r="B3230" s="84" t="s">
        <v>6956</v>
      </c>
      <c r="C3230" s="84" t="s">
        <v>10095</v>
      </c>
      <c r="D3230" s="84" t="s">
        <v>8329</v>
      </c>
      <c r="E3230" s="85" t="s">
        <v>13107</v>
      </c>
    </row>
    <row r="3231" spans="1:5" x14ac:dyDescent="0.25">
      <c r="A3231" t="str">
        <f t="shared" si="50"/>
        <v>101561</v>
      </c>
      <c r="B3231" s="84" t="s">
        <v>6957</v>
      </c>
      <c r="C3231" s="84" t="s">
        <v>10096</v>
      </c>
      <c r="D3231" s="84" t="s">
        <v>8329</v>
      </c>
      <c r="E3231" s="85" t="s">
        <v>9961</v>
      </c>
    </row>
    <row r="3232" spans="1:5" x14ac:dyDescent="0.25">
      <c r="A3232" t="str">
        <f t="shared" si="50"/>
        <v>101562</v>
      </c>
      <c r="B3232" s="84" t="s">
        <v>6958</v>
      </c>
      <c r="C3232" s="84" t="s">
        <v>10097</v>
      </c>
      <c r="D3232" s="84" t="s">
        <v>8329</v>
      </c>
      <c r="E3232" s="85" t="s">
        <v>28891</v>
      </c>
    </row>
    <row r="3233" spans="1:5" x14ac:dyDescent="0.25">
      <c r="A3233" t="str">
        <f t="shared" si="50"/>
        <v>101563</v>
      </c>
      <c r="B3233" s="84" t="s">
        <v>6959</v>
      </c>
      <c r="C3233" s="84" t="s">
        <v>10098</v>
      </c>
      <c r="D3233" s="84" t="s">
        <v>8329</v>
      </c>
      <c r="E3233" s="85" t="s">
        <v>27883</v>
      </c>
    </row>
    <row r="3234" spans="1:5" x14ac:dyDescent="0.25">
      <c r="A3234" t="str">
        <f t="shared" si="50"/>
        <v>101564</v>
      </c>
      <c r="B3234" s="84" t="s">
        <v>6960</v>
      </c>
      <c r="C3234" s="84" t="s">
        <v>10099</v>
      </c>
      <c r="D3234" s="84" t="s">
        <v>8329</v>
      </c>
      <c r="E3234" s="85" t="s">
        <v>24929</v>
      </c>
    </row>
    <row r="3235" spans="1:5" x14ac:dyDescent="0.25">
      <c r="A3235" t="str">
        <f t="shared" si="50"/>
        <v>101565</v>
      </c>
      <c r="B3235" s="84" t="s">
        <v>6961</v>
      </c>
      <c r="C3235" s="84" t="s">
        <v>10100</v>
      </c>
      <c r="D3235" s="84" t="s">
        <v>8329</v>
      </c>
      <c r="E3235" s="85" t="s">
        <v>24995</v>
      </c>
    </row>
    <row r="3236" spans="1:5" x14ac:dyDescent="0.25">
      <c r="A3236" t="str">
        <f t="shared" si="50"/>
        <v>101567</v>
      </c>
      <c r="B3236" s="84" t="s">
        <v>6962</v>
      </c>
      <c r="C3236" s="84" t="s">
        <v>10101</v>
      </c>
      <c r="D3236" s="84" t="s">
        <v>8329</v>
      </c>
      <c r="E3236" s="85" t="s">
        <v>23585</v>
      </c>
    </row>
    <row r="3237" spans="1:5" x14ac:dyDescent="0.25">
      <c r="A3237" t="str">
        <f t="shared" si="50"/>
        <v>101568</v>
      </c>
      <c r="B3237" s="84" t="s">
        <v>6963</v>
      </c>
      <c r="C3237" s="84" t="s">
        <v>10102</v>
      </c>
      <c r="D3237" s="84" t="s">
        <v>8329</v>
      </c>
      <c r="E3237" s="85" t="s">
        <v>28462</v>
      </c>
    </row>
    <row r="3238" spans="1:5" x14ac:dyDescent="0.25">
      <c r="A3238" t="str">
        <f t="shared" si="50"/>
        <v>101627</v>
      </c>
      <c r="B3238" s="84" t="s">
        <v>7054</v>
      </c>
      <c r="C3238" s="84" t="s">
        <v>10103</v>
      </c>
      <c r="D3238" s="84" t="s">
        <v>8382</v>
      </c>
      <c r="E3238" s="85" t="s">
        <v>30180</v>
      </c>
    </row>
    <row r="3239" spans="1:5" x14ac:dyDescent="0.25">
      <c r="A3239" t="str">
        <f t="shared" si="50"/>
        <v>101630</v>
      </c>
      <c r="B3239" s="84" t="s">
        <v>7055</v>
      </c>
      <c r="C3239" s="84" t="s">
        <v>10104</v>
      </c>
      <c r="D3239" s="84" t="s">
        <v>8382</v>
      </c>
      <c r="E3239" s="85" t="s">
        <v>30181</v>
      </c>
    </row>
    <row r="3240" spans="1:5" x14ac:dyDescent="0.25">
      <c r="A3240" t="str">
        <f t="shared" si="50"/>
        <v>101631</v>
      </c>
      <c r="B3240" s="84" t="s">
        <v>7056</v>
      </c>
      <c r="C3240" s="84" t="s">
        <v>10105</v>
      </c>
      <c r="D3240" s="84" t="s">
        <v>8382</v>
      </c>
      <c r="E3240" s="85" t="s">
        <v>30182</v>
      </c>
    </row>
    <row r="3241" spans="1:5" x14ac:dyDescent="0.25">
      <c r="A3241" t="str">
        <f t="shared" si="50"/>
        <v>101632</v>
      </c>
      <c r="B3241" s="84" t="s">
        <v>7057</v>
      </c>
      <c r="C3241" s="84" t="s">
        <v>10106</v>
      </c>
      <c r="D3241" s="84" t="s">
        <v>8382</v>
      </c>
      <c r="E3241" s="85" t="s">
        <v>16228</v>
      </c>
    </row>
    <row r="3242" spans="1:5" x14ac:dyDescent="0.25">
      <c r="A3242" t="str">
        <f t="shared" si="50"/>
        <v>101633</v>
      </c>
      <c r="B3242" s="84" t="s">
        <v>7058</v>
      </c>
      <c r="C3242" s="84" t="s">
        <v>10107</v>
      </c>
      <c r="D3242" s="84" t="s">
        <v>8382</v>
      </c>
      <c r="E3242" s="85" t="s">
        <v>30183</v>
      </c>
    </row>
    <row r="3243" spans="1:5" x14ac:dyDescent="0.25">
      <c r="A3243" t="str">
        <f t="shared" si="50"/>
        <v>101636</v>
      </c>
      <c r="B3243" s="84" t="s">
        <v>7059</v>
      </c>
      <c r="C3243" s="84" t="s">
        <v>10108</v>
      </c>
      <c r="D3243" s="84" t="s">
        <v>8382</v>
      </c>
      <c r="E3243" s="85" t="s">
        <v>30184</v>
      </c>
    </row>
    <row r="3244" spans="1:5" x14ac:dyDescent="0.25">
      <c r="A3244" t="str">
        <f t="shared" si="50"/>
        <v>101637</v>
      </c>
      <c r="B3244" s="84" t="s">
        <v>7060</v>
      </c>
      <c r="C3244" s="84" t="s">
        <v>10109</v>
      </c>
      <c r="D3244" s="84" t="s">
        <v>8382</v>
      </c>
      <c r="E3244" s="85" t="s">
        <v>30185</v>
      </c>
    </row>
    <row r="3245" spans="1:5" x14ac:dyDescent="0.25">
      <c r="A3245" t="str">
        <f t="shared" si="50"/>
        <v>101640</v>
      </c>
      <c r="B3245" s="84" t="s">
        <v>7061</v>
      </c>
      <c r="C3245" s="84" t="s">
        <v>10110</v>
      </c>
      <c r="D3245" s="84" t="s">
        <v>8382</v>
      </c>
      <c r="E3245" s="85" t="s">
        <v>27691</v>
      </c>
    </row>
    <row r="3246" spans="1:5" x14ac:dyDescent="0.25">
      <c r="A3246" t="str">
        <f t="shared" si="50"/>
        <v>101641</v>
      </c>
      <c r="B3246" s="84" t="s">
        <v>7062</v>
      </c>
      <c r="C3246" s="84" t="s">
        <v>10111</v>
      </c>
      <c r="D3246" s="84" t="s">
        <v>8382</v>
      </c>
      <c r="E3246" s="85" t="s">
        <v>16535</v>
      </c>
    </row>
    <row r="3247" spans="1:5" x14ac:dyDescent="0.25">
      <c r="A3247" t="str">
        <f t="shared" si="50"/>
        <v>101642</v>
      </c>
      <c r="B3247" s="84" t="s">
        <v>7063</v>
      </c>
      <c r="C3247" s="84" t="s">
        <v>10112</v>
      </c>
      <c r="D3247" s="84" t="s">
        <v>8382</v>
      </c>
      <c r="E3247" s="85" t="s">
        <v>11100</v>
      </c>
    </row>
    <row r="3248" spans="1:5" x14ac:dyDescent="0.25">
      <c r="A3248" t="str">
        <f t="shared" si="50"/>
        <v>101643</v>
      </c>
      <c r="B3248" s="84" t="s">
        <v>7064</v>
      </c>
      <c r="C3248" s="84" t="s">
        <v>10113</v>
      </c>
      <c r="D3248" s="84" t="s">
        <v>8382</v>
      </c>
      <c r="E3248" s="85" t="s">
        <v>21558</v>
      </c>
    </row>
    <row r="3249" spans="1:5" x14ac:dyDescent="0.25">
      <c r="A3249" t="str">
        <f t="shared" si="50"/>
        <v>101644</v>
      </c>
      <c r="B3249" s="84" t="s">
        <v>7065</v>
      </c>
      <c r="C3249" s="84" t="s">
        <v>10114</v>
      </c>
      <c r="D3249" s="84" t="s">
        <v>8382</v>
      </c>
      <c r="E3249" s="85" t="s">
        <v>12442</v>
      </c>
    </row>
    <row r="3250" spans="1:5" x14ac:dyDescent="0.25">
      <c r="A3250" t="str">
        <f t="shared" si="50"/>
        <v>101648</v>
      </c>
      <c r="B3250" s="84" t="s">
        <v>7066</v>
      </c>
      <c r="C3250" s="84" t="s">
        <v>10115</v>
      </c>
      <c r="D3250" s="84" t="s">
        <v>8382</v>
      </c>
      <c r="E3250" s="85" t="s">
        <v>27828</v>
      </c>
    </row>
    <row r="3251" spans="1:5" x14ac:dyDescent="0.25">
      <c r="A3251" t="str">
        <f t="shared" si="50"/>
        <v>101649</v>
      </c>
      <c r="B3251" s="84" t="s">
        <v>7067</v>
      </c>
      <c r="C3251" s="84" t="s">
        <v>10116</v>
      </c>
      <c r="D3251" s="84" t="s">
        <v>8382</v>
      </c>
      <c r="E3251" s="85" t="s">
        <v>15238</v>
      </c>
    </row>
    <row r="3252" spans="1:5" x14ac:dyDescent="0.25">
      <c r="A3252" t="str">
        <f t="shared" si="50"/>
        <v>101650</v>
      </c>
      <c r="B3252" s="84" t="s">
        <v>7068</v>
      </c>
      <c r="C3252" s="84" t="s">
        <v>10117</v>
      </c>
      <c r="D3252" s="84" t="s">
        <v>8382</v>
      </c>
      <c r="E3252" s="85" t="s">
        <v>13094</v>
      </c>
    </row>
    <row r="3253" spans="1:5" x14ac:dyDescent="0.25">
      <c r="A3253" t="str">
        <f t="shared" si="50"/>
        <v>101651</v>
      </c>
      <c r="B3253" s="84" t="s">
        <v>7069</v>
      </c>
      <c r="C3253" s="84" t="s">
        <v>10118</v>
      </c>
      <c r="D3253" s="84" t="s">
        <v>8382</v>
      </c>
      <c r="E3253" s="85" t="s">
        <v>30186</v>
      </c>
    </row>
    <row r="3254" spans="1:5" x14ac:dyDescent="0.25">
      <c r="A3254" t="str">
        <f t="shared" si="50"/>
        <v>101653</v>
      </c>
      <c r="B3254" s="84" t="s">
        <v>7070</v>
      </c>
      <c r="C3254" s="84" t="s">
        <v>10119</v>
      </c>
      <c r="D3254" s="84" t="s">
        <v>8382</v>
      </c>
      <c r="E3254" s="85" t="s">
        <v>30187</v>
      </c>
    </row>
    <row r="3255" spans="1:5" x14ac:dyDescent="0.25">
      <c r="A3255" t="str">
        <f t="shared" si="50"/>
        <v>101654</v>
      </c>
      <c r="B3255" s="84" t="s">
        <v>7071</v>
      </c>
      <c r="C3255" s="84" t="s">
        <v>10120</v>
      </c>
      <c r="D3255" s="84" t="s">
        <v>8382</v>
      </c>
      <c r="E3255" s="85" t="s">
        <v>30188</v>
      </c>
    </row>
    <row r="3256" spans="1:5" x14ac:dyDescent="0.25">
      <c r="A3256" t="str">
        <f t="shared" si="50"/>
        <v>101655</v>
      </c>
      <c r="B3256" s="84" t="s">
        <v>7072</v>
      </c>
      <c r="C3256" s="84" t="s">
        <v>10121</v>
      </c>
      <c r="D3256" s="84" t="s">
        <v>8382</v>
      </c>
      <c r="E3256" s="85" t="s">
        <v>30189</v>
      </c>
    </row>
    <row r="3257" spans="1:5" x14ac:dyDescent="0.25">
      <c r="A3257" t="str">
        <f t="shared" si="50"/>
        <v>101656</v>
      </c>
      <c r="B3257" s="84" t="s">
        <v>7073</v>
      </c>
      <c r="C3257" s="84" t="s">
        <v>10122</v>
      </c>
      <c r="D3257" s="84" t="s">
        <v>8382</v>
      </c>
      <c r="E3257" s="85" t="s">
        <v>30190</v>
      </c>
    </row>
    <row r="3258" spans="1:5" x14ac:dyDescent="0.25">
      <c r="A3258" t="str">
        <f t="shared" si="50"/>
        <v>101657</v>
      </c>
      <c r="B3258" s="84" t="s">
        <v>7074</v>
      </c>
      <c r="C3258" s="84" t="s">
        <v>10123</v>
      </c>
      <c r="D3258" s="84" t="s">
        <v>8382</v>
      </c>
      <c r="E3258" s="85" t="s">
        <v>30191</v>
      </c>
    </row>
    <row r="3259" spans="1:5" x14ac:dyDescent="0.25">
      <c r="A3259" t="str">
        <f t="shared" si="50"/>
        <v>101658</v>
      </c>
      <c r="B3259" s="84" t="s">
        <v>7075</v>
      </c>
      <c r="C3259" s="84" t="s">
        <v>10124</v>
      </c>
      <c r="D3259" s="84" t="s">
        <v>8382</v>
      </c>
      <c r="E3259" s="85" t="s">
        <v>30192</v>
      </c>
    </row>
    <row r="3260" spans="1:5" x14ac:dyDescent="0.25">
      <c r="A3260" t="str">
        <f t="shared" si="50"/>
        <v>101659</v>
      </c>
      <c r="B3260" s="84" t="s">
        <v>7076</v>
      </c>
      <c r="C3260" s="84" t="s">
        <v>10125</v>
      </c>
      <c r="D3260" s="84" t="s">
        <v>8382</v>
      </c>
      <c r="E3260" s="85" t="s">
        <v>23976</v>
      </c>
    </row>
    <row r="3261" spans="1:5" x14ac:dyDescent="0.25">
      <c r="A3261" t="str">
        <f t="shared" si="50"/>
        <v>101660</v>
      </c>
      <c r="B3261" s="84" t="s">
        <v>7077</v>
      </c>
      <c r="C3261" s="84" t="s">
        <v>10126</v>
      </c>
      <c r="D3261" s="84" t="s">
        <v>8382</v>
      </c>
      <c r="E3261" s="85" t="s">
        <v>30193</v>
      </c>
    </row>
    <row r="3262" spans="1:5" x14ac:dyDescent="0.25">
      <c r="A3262" t="str">
        <f t="shared" si="50"/>
        <v>101661</v>
      </c>
      <c r="B3262" s="84" t="s">
        <v>7078</v>
      </c>
      <c r="C3262" s="84" t="s">
        <v>10127</v>
      </c>
      <c r="D3262" s="84" t="s">
        <v>8382</v>
      </c>
      <c r="E3262" s="85" t="s">
        <v>22304</v>
      </c>
    </row>
    <row r="3263" spans="1:5" x14ac:dyDescent="0.25">
      <c r="A3263" t="str">
        <f t="shared" si="50"/>
        <v>101663</v>
      </c>
      <c r="B3263" s="84" t="s">
        <v>7079</v>
      </c>
      <c r="C3263" s="84" t="s">
        <v>10128</v>
      </c>
      <c r="D3263" s="84" t="s">
        <v>8382</v>
      </c>
      <c r="E3263" s="85" t="s">
        <v>16541</v>
      </c>
    </row>
    <row r="3264" spans="1:5" x14ac:dyDescent="0.25">
      <c r="A3264" t="str">
        <f t="shared" si="50"/>
        <v>101664</v>
      </c>
      <c r="B3264" s="84" t="s">
        <v>7080</v>
      </c>
      <c r="C3264" s="84" t="s">
        <v>10129</v>
      </c>
      <c r="D3264" s="84" t="s">
        <v>8382</v>
      </c>
      <c r="E3264" s="85" t="s">
        <v>20997</v>
      </c>
    </row>
    <row r="3265" spans="1:5" x14ac:dyDescent="0.25">
      <c r="A3265" t="str">
        <f t="shared" si="50"/>
        <v>101665</v>
      </c>
      <c r="B3265" s="84" t="s">
        <v>7081</v>
      </c>
      <c r="C3265" s="84" t="s">
        <v>10130</v>
      </c>
      <c r="D3265" s="84" t="s">
        <v>8382</v>
      </c>
      <c r="E3265" s="85" t="s">
        <v>14731</v>
      </c>
    </row>
    <row r="3266" spans="1:5" x14ac:dyDescent="0.25">
      <c r="A3266" t="str">
        <f t="shared" si="50"/>
        <v>102085</v>
      </c>
      <c r="B3266" s="84" t="s">
        <v>7498</v>
      </c>
      <c r="C3266" s="84" t="s">
        <v>10132</v>
      </c>
      <c r="D3266" s="84" t="s">
        <v>8382</v>
      </c>
      <c r="E3266" s="85" t="s">
        <v>27987</v>
      </c>
    </row>
    <row r="3267" spans="1:5" x14ac:dyDescent="0.25">
      <c r="A3267" t="str">
        <f t="shared" ref="A3267:A3330" si="51">B3267</f>
        <v>100578</v>
      </c>
      <c r="B3267" s="84" t="s">
        <v>5505</v>
      </c>
      <c r="C3267" s="84" t="s">
        <v>10133</v>
      </c>
      <c r="D3267" s="84" t="s">
        <v>8382</v>
      </c>
      <c r="E3267" s="85" t="s">
        <v>30194</v>
      </c>
    </row>
    <row r="3268" spans="1:5" x14ac:dyDescent="0.25">
      <c r="A3268" t="str">
        <f t="shared" si="51"/>
        <v>100579</v>
      </c>
      <c r="B3268" s="84" t="s">
        <v>5506</v>
      </c>
      <c r="C3268" s="84" t="s">
        <v>10134</v>
      </c>
      <c r="D3268" s="84" t="s">
        <v>8382</v>
      </c>
      <c r="E3268" s="85" t="s">
        <v>30195</v>
      </c>
    </row>
    <row r="3269" spans="1:5" x14ac:dyDescent="0.25">
      <c r="A3269" t="str">
        <f t="shared" si="51"/>
        <v>100580</v>
      </c>
      <c r="B3269" s="84" t="s">
        <v>5507</v>
      </c>
      <c r="C3269" s="84" t="s">
        <v>10135</v>
      </c>
      <c r="D3269" s="84" t="s">
        <v>8382</v>
      </c>
      <c r="E3269" s="85" t="s">
        <v>30196</v>
      </c>
    </row>
    <row r="3270" spans="1:5" x14ac:dyDescent="0.25">
      <c r="A3270" t="str">
        <f t="shared" si="51"/>
        <v>100581</v>
      </c>
      <c r="B3270" s="84" t="s">
        <v>5508</v>
      </c>
      <c r="C3270" s="84" t="s">
        <v>10136</v>
      </c>
      <c r="D3270" s="84" t="s">
        <v>8382</v>
      </c>
      <c r="E3270" s="85" t="s">
        <v>30197</v>
      </c>
    </row>
    <row r="3271" spans="1:5" x14ac:dyDescent="0.25">
      <c r="A3271" t="str">
        <f t="shared" si="51"/>
        <v>100582</v>
      </c>
      <c r="B3271" s="84" t="s">
        <v>5509</v>
      </c>
      <c r="C3271" s="84" t="s">
        <v>10137</v>
      </c>
      <c r="D3271" s="84" t="s">
        <v>8382</v>
      </c>
      <c r="E3271" s="85" t="s">
        <v>30198</v>
      </c>
    </row>
    <row r="3272" spans="1:5" x14ac:dyDescent="0.25">
      <c r="A3272" t="str">
        <f t="shared" si="51"/>
        <v>100583</v>
      </c>
      <c r="B3272" s="84" t="s">
        <v>5510</v>
      </c>
      <c r="C3272" s="84" t="s">
        <v>10138</v>
      </c>
      <c r="D3272" s="84" t="s">
        <v>8382</v>
      </c>
      <c r="E3272" s="85" t="s">
        <v>30199</v>
      </c>
    </row>
    <row r="3273" spans="1:5" x14ac:dyDescent="0.25">
      <c r="A3273" t="str">
        <f t="shared" si="51"/>
        <v>100584</v>
      </c>
      <c r="B3273" s="84" t="s">
        <v>5511</v>
      </c>
      <c r="C3273" s="84" t="s">
        <v>10139</v>
      </c>
      <c r="D3273" s="84" t="s">
        <v>8382</v>
      </c>
      <c r="E3273" s="85" t="s">
        <v>30200</v>
      </c>
    </row>
    <row r="3274" spans="1:5" x14ac:dyDescent="0.25">
      <c r="A3274" t="str">
        <f t="shared" si="51"/>
        <v>100585</v>
      </c>
      <c r="B3274" s="84" t="s">
        <v>5512</v>
      </c>
      <c r="C3274" s="84" t="s">
        <v>10140</v>
      </c>
      <c r="D3274" s="84" t="s">
        <v>8382</v>
      </c>
      <c r="E3274" s="85" t="s">
        <v>30201</v>
      </c>
    </row>
    <row r="3275" spans="1:5" x14ac:dyDescent="0.25">
      <c r="A3275" t="str">
        <f t="shared" si="51"/>
        <v>100586</v>
      </c>
      <c r="B3275" s="84" t="s">
        <v>5513</v>
      </c>
      <c r="C3275" s="84" t="s">
        <v>10141</v>
      </c>
      <c r="D3275" s="84" t="s">
        <v>8382</v>
      </c>
      <c r="E3275" s="85" t="s">
        <v>30202</v>
      </c>
    </row>
    <row r="3276" spans="1:5" x14ac:dyDescent="0.25">
      <c r="A3276" t="str">
        <f t="shared" si="51"/>
        <v>100587</v>
      </c>
      <c r="B3276" s="84" t="s">
        <v>5514</v>
      </c>
      <c r="C3276" s="84" t="s">
        <v>10142</v>
      </c>
      <c r="D3276" s="84" t="s">
        <v>8382</v>
      </c>
      <c r="E3276" s="85" t="s">
        <v>30203</v>
      </c>
    </row>
    <row r="3277" spans="1:5" x14ac:dyDescent="0.25">
      <c r="A3277" t="str">
        <f t="shared" si="51"/>
        <v>100588</v>
      </c>
      <c r="B3277" s="84" t="s">
        <v>5515</v>
      </c>
      <c r="C3277" s="84" t="s">
        <v>10143</v>
      </c>
      <c r="D3277" s="84" t="s">
        <v>8382</v>
      </c>
      <c r="E3277" s="85" t="s">
        <v>30204</v>
      </c>
    </row>
    <row r="3278" spans="1:5" x14ac:dyDescent="0.25">
      <c r="A3278" t="str">
        <f t="shared" si="51"/>
        <v>100589</v>
      </c>
      <c r="B3278" s="84" t="s">
        <v>5516</v>
      </c>
      <c r="C3278" s="84" t="s">
        <v>10144</v>
      </c>
      <c r="D3278" s="84" t="s">
        <v>8382</v>
      </c>
      <c r="E3278" s="85" t="s">
        <v>30205</v>
      </c>
    </row>
    <row r="3279" spans="1:5" x14ac:dyDescent="0.25">
      <c r="A3279" t="str">
        <f t="shared" si="51"/>
        <v>100590</v>
      </c>
      <c r="B3279" s="84" t="s">
        <v>5517</v>
      </c>
      <c r="C3279" s="84" t="s">
        <v>10145</v>
      </c>
      <c r="D3279" s="84" t="s">
        <v>8382</v>
      </c>
      <c r="E3279" s="85" t="s">
        <v>30206</v>
      </c>
    </row>
    <row r="3280" spans="1:5" x14ac:dyDescent="0.25">
      <c r="A3280" t="str">
        <f t="shared" si="51"/>
        <v>100591</v>
      </c>
      <c r="B3280" s="84" t="s">
        <v>5518</v>
      </c>
      <c r="C3280" s="84" t="s">
        <v>10146</v>
      </c>
      <c r="D3280" s="84" t="s">
        <v>8382</v>
      </c>
      <c r="E3280" s="85" t="s">
        <v>30207</v>
      </c>
    </row>
    <row r="3281" spans="1:5" x14ac:dyDescent="0.25">
      <c r="A3281" t="str">
        <f t="shared" si="51"/>
        <v>100592</v>
      </c>
      <c r="B3281" s="84" t="s">
        <v>5519</v>
      </c>
      <c r="C3281" s="84" t="s">
        <v>10147</v>
      </c>
      <c r="D3281" s="84" t="s">
        <v>8382</v>
      </c>
      <c r="E3281" s="85" t="s">
        <v>30208</v>
      </c>
    </row>
    <row r="3282" spans="1:5" x14ac:dyDescent="0.25">
      <c r="A3282" t="str">
        <f t="shared" si="51"/>
        <v>100593</v>
      </c>
      <c r="B3282" s="84" t="s">
        <v>5520</v>
      </c>
      <c r="C3282" s="84" t="s">
        <v>10148</v>
      </c>
      <c r="D3282" s="84" t="s">
        <v>8382</v>
      </c>
      <c r="E3282" s="85" t="s">
        <v>30209</v>
      </c>
    </row>
    <row r="3283" spans="1:5" x14ac:dyDescent="0.25">
      <c r="A3283" t="str">
        <f t="shared" si="51"/>
        <v>100594</v>
      </c>
      <c r="B3283" s="84" t="s">
        <v>5521</v>
      </c>
      <c r="C3283" s="84" t="s">
        <v>10149</v>
      </c>
      <c r="D3283" s="84" t="s">
        <v>8382</v>
      </c>
      <c r="E3283" s="85" t="s">
        <v>30210</v>
      </c>
    </row>
    <row r="3284" spans="1:5" x14ac:dyDescent="0.25">
      <c r="A3284" t="str">
        <f t="shared" si="51"/>
        <v>100595</v>
      </c>
      <c r="B3284" s="84" t="s">
        <v>5522</v>
      </c>
      <c r="C3284" s="84" t="s">
        <v>10150</v>
      </c>
      <c r="D3284" s="84" t="s">
        <v>8382</v>
      </c>
      <c r="E3284" s="85" t="s">
        <v>30211</v>
      </c>
    </row>
    <row r="3285" spans="1:5" x14ac:dyDescent="0.25">
      <c r="A3285" t="str">
        <f t="shared" si="51"/>
        <v>100596</v>
      </c>
      <c r="B3285" s="84" t="s">
        <v>5523</v>
      </c>
      <c r="C3285" s="84" t="s">
        <v>10151</v>
      </c>
      <c r="D3285" s="84" t="s">
        <v>8382</v>
      </c>
      <c r="E3285" s="85" t="s">
        <v>30212</v>
      </c>
    </row>
    <row r="3286" spans="1:5" x14ac:dyDescent="0.25">
      <c r="A3286" t="str">
        <f t="shared" si="51"/>
        <v>100597</v>
      </c>
      <c r="B3286" s="84" t="s">
        <v>5524</v>
      </c>
      <c r="C3286" s="84" t="s">
        <v>10152</v>
      </c>
      <c r="D3286" s="84" t="s">
        <v>8382</v>
      </c>
      <c r="E3286" s="85" t="s">
        <v>30213</v>
      </c>
    </row>
    <row r="3287" spans="1:5" x14ac:dyDescent="0.25">
      <c r="A3287" t="str">
        <f t="shared" si="51"/>
        <v>100598</v>
      </c>
      <c r="B3287" s="84" t="s">
        <v>5525</v>
      </c>
      <c r="C3287" s="84" t="s">
        <v>10153</v>
      </c>
      <c r="D3287" s="84" t="s">
        <v>8382</v>
      </c>
      <c r="E3287" s="85" t="s">
        <v>30214</v>
      </c>
    </row>
    <row r="3288" spans="1:5" x14ac:dyDescent="0.25">
      <c r="A3288" t="str">
        <f t="shared" si="51"/>
        <v>100599</v>
      </c>
      <c r="B3288" s="84" t="s">
        <v>5526</v>
      </c>
      <c r="C3288" s="84" t="s">
        <v>10154</v>
      </c>
      <c r="D3288" s="84" t="s">
        <v>8382</v>
      </c>
      <c r="E3288" s="85" t="s">
        <v>30215</v>
      </c>
    </row>
    <row r="3289" spans="1:5" x14ac:dyDescent="0.25">
      <c r="A3289" t="str">
        <f t="shared" si="51"/>
        <v>100600</v>
      </c>
      <c r="B3289" s="84" t="s">
        <v>5527</v>
      </c>
      <c r="C3289" s="84" t="s">
        <v>10155</v>
      </c>
      <c r="D3289" s="84" t="s">
        <v>8382</v>
      </c>
      <c r="E3289" s="85" t="s">
        <v>30216</v>
      </c>
    </row>
    <row r="3290" spans="1:5" x14ac:dyDescent="0.25">
      <c r="A3290" t="str">
        <f t="shared" si="51"/>
        <v>100601</v>
      </c>
      <c r="B3290" s="84" t="s">
        <v>5528</v>
      </c>
      <c r="C3290" s="84" t="s">
        <v>10156</v>
      </c>
      <c r="D3290" s="84" t="s">
        <v>8382</v>
      </c>
      <c r="E3290" s="85" t="s">
        <v>27780</v>
      </c>
    </row>
    <row r="3291" spans="1:5" x14ac:dyDescent="0.25">
      <c r="A3291" t="str">
        <f t="shared" si="51"/>
        <v>100602</v>
      </c>
      <c r="B3291" s="84" t="s">
        <v>5529</v>
      </c>
      <c r="C3291" s="84" t="s">
        <v>10157</v>
      </c>
      <c r="D3291" s="84" t="s">
        <v>8382</v>
      </c>
      <c r="E3291" s="85" t="s">
        <v>30217</v>
      </c>
    </row>
    <row r="3292" spans="1:5" x14ac:dyDescent="0.25">
      <c r="A3292" t="str">
        <f t="shared" si="51"/>
        <v>100603</v>
      </c>
      <c r="B3292" s="84" t="s">
        <v>5530</v>
      </c>
      <c r="C3292" s="84" t="s">
        <v>10158</v>
      </c>
      <c r="D3292" s="84" t="s">
        <v>8382</v>
      </c>
      <c r="E3292" s="85" t="s">
        <v>30218</v>
      </c>
    </row>
    <row r="3293" spans="1:5" x14ac:dyDescent="0.25">
      <c r="A3293" t="str">
        <f t="shared" si="51"/>
        <v>100604</v>
      </c>
      <c r="B3293" s="84" t="s">
        <v>5531</v>
      </c>
      <c r="C3293" s="84" t="s">
        <v>10159</v>
      </c>
      <c r="D3293" s="84" t="s">
        <v>8382</v>
      </c>
      <c r="E3293" s="85" t="s">
        <v>30219</v>
      </c>
    </row>
    <row r="3294" spans="1:5" x14ac:dyDescent="0.25">
      <c r="A3294" t="str">
        <f t="shared" si="51"/>
        <v>100605</v>
      </c>
      <c r="B3294" s="84" t="s">
        <v>5532</v>
      </c>
      <c r="C3294" s="84" t="s">
        <v>10160</v>
      </c>
      <c r="D3294" s="84" t="s">
        <v>8382</v>
      </c>
      <c r="E3294" s="85" t="s">
        <v>30220</v>
      </c>
    </row>
    <row r="3295" spans="1:5" x14ac:dyDescent="0.25">
      <c r="A3295" t="str">
        <f t="shared" si="51"/>
        <v>100606</v>
      </c>
      <c r="B3295" s="84" t="s">
        <v>5533</v>
      </c>
      <c r="C3295" s="84" t="s">
        <v>10161</v>
      </c>
      <c r="D3295" s="84" t="s">
        <v>8382</v>
      </c>
      <c r="E3295" s="85" t="s">
        <v>30221</v>
      </c>
    </row>
    <row r="3296" spans="1:5" x14ac:dyDescent="0.25">
      <c r="A3296" t="str">
        <f t="shared" si="51"/>
        <v>100607</v>
      </c>
      <c r="B3296" s="84" t="s">
        <v>5534</v>
      </c>
      <c r="C3296" s="84" t="s">
        <v>10162</v>
      </c>
      <c r="D3296" s="84" t="s">
        <v>8382</v>
      </c>
      <c r="E3296" s="85" t="s">
        <v>30222</v>
      </c>
    </row>
    <row r="3297" spans="1:5" x14ac:dyDescent="0.25">
      <c r="A3297" t="str">
        <f t="shared" si="51"/>
        <v>100608</v>
      </c>
      <c r="B3297" s="84" t="s">
        <v>5535</v>
      </c>
      <c r="C3297" s="84" t="s">
        <v>10163</v>
      </c>
      <c r="D3297" s="84" t="s">
        <v>8382</v>
      </c>
      <c r="E3297" s="85" t="s">
        <v>30223</v>
      </c>
    </row>
    <row r="3298" spans="1:5" x14ac:dyDescent="0.25">
      <c r="A3298" t="str">
        <f t="shared" si="51"/>
        <v>100609</v>
      </c>
      <c r="B3298" s="84" t="s">
        <v>5536</v>
      </c>
      <c r="C3298" s="84" t="s">
        <v>10164</v>
      </c>
      <c r="D3298" s="84" t="s">
        <v>8382</v>
      </c>
      <c r="E3298" s="85" t="s">
        <v>30224</v>
      </c>
    </row>
    <row r="3299" spans="1:5" x14ac:dyDescent="0.25">
      <c r="A3299" t="str">
        <f t="shared" si="51"/>
        <v>100610</v>
      </c>
      <c r="B3299" s="84" t="s">
        <v>5537</v>
      </c>
      <c r="C3299" s="84" t="s">
        <v>10165</v>
      </c>
      <c r="D3299" s="84" t="s">
        <v>8382</v>
      </c>
      <c r="E3299" s="85" t="s">
        <v>30225</v>
      </c>
    </row>
    <row r="3300" spans="1:5" x14ac:dyDescent="0.25">
      <c r="A3300" t="str">
        <f t="shared" si="51"/>
        <v>100611</v>
      </c>
      <c r="B3300" s="84" t="s">
        <v>5538</v>
      </c>
      <c r="C3300" s="84" t="s">
        <v>10166</v>
      </c>
      <c r="D3300" s="84" t="s">
        <v>8382</v>
      </c>
      <c r="E3300" s="85" t="s">
        <v>30226</v>
      </c>
    </row>
    <row r="3301" spans="1:5" x14ac:dyDescent="0.25">
      <c r="A3301" t="str">
        <f t="shared" si="51"/>
        <v>100612</v>
      </c>
      <c r="B3301" s="84" t="s">
        <v>5539</v>
      </c>
      <c r="C3301" s="84" t="s">
        <v>10167</v>
      </c>
      <c r="D3301" s="84" t="s">
        <v>8382</v>
      </c>
      <c r="E3301" s="85" t="s">
        <v>30227</v>
      </c>
    </row>
    <row r="3302" spans="1:5" x14ac:dyDescent="0.25">
      <c r="A3302" t="str">
        <f t="shared" si="51"/>
        <v>100613</v>
      </c>
      <c r="B3302" s="84" t="s">
        <v>5540</v>
      </c>
      <c r="C3302" s="84" t="s">
        <v>10168</v>
      </c>
      <c r="D3302" s="84" t="s">
        <v>8382</v>
      </c>
      <c r="E3302" s="85" t="s">
        <v>30228</v>
      </c>
    </row>
    <row r="3303" spans="1:5" x14ac:dyDescent="0.25">
      <c r="A3303" t="str">
        <f t="shared" si="51"/>
        <v>100614</v>
      </c>
      <c r="B3303" s="84" t="s">
        <v>5541</v>
      </c>
      <c r="C3303" s="84" t="s">
        <v>10169</v>
      </c>
      <c r="D3303" s="84" t="s">
        <v>8382</v>
      </c>
      <c r="E3303" s="85" t="s">
        <v>30229</v>
      </c>
    </row>
    <row r="3304" spans="1:5" x14ac:dyDescent="0.25">
      <c r="A3304" t="str">
        <f t="shared" si="51"/>
        <v>100615</v>
      </c>
      <c r="B3304" s="84" t="s">
        <v>5542</v>
      </c>
      <c r="C3304" s="84" t="s">
        <v>10170</v>
      </c>
      <c r="D3304" s="84" t="s">
        <v>8382</v>
      </c>
      <c r="E3304" s="85" t="s">
        <v>30230</v>
      </c>
    </row>
    <row r="3305" spans="1:5" x14ac:dyDescent="0.25">
      <c r="A3305" t="str">
        <f t="shared" si="51"/>
        <v>100616</v>
      </c>
      <c r="B3305" s="84" t="s">
        <v>5543</v>
      </c>
      <c r="C3305" s="84" t="s">
        <v>10171</v>
      </c>
      <c r="D3305" s="84" t="s">
        <v>8382</v>
      </c>
      <c r="E3305" s="85" t="s">
        <v>30231</v>
      </c>
    </row>
    <row r="3306" spans="1:5" x14ac:dyDescent="0.25">
      <c r="A3306" t="str">
        <f t="shared" si="51"/>
        <v>100617</v>
      </c>
      <c r="B3306" s="84" t="s">
        <v>5544</v>
      </c>
      <c r="C3306" s="84" t="s">
        <v>10172</v>
      </c>
      <c r="D3306" s="84" t="s">
        <v>8382</v>
      </c>
      <c r="E3306" s="85" t="s">
        <v>30232</v>
      </c>
    </row>
    <row r="3307" spans="1:5" x14ac:dyDescent="0.25">
      <c r="A3307" t="str">
        <f t="shared" si="51"/>
        <v>100618</v>
      </c>
      <c r="B3307" s="84" t="s">
        <v>5545</v>
      </c>
      <c r="C3307" s="84" t="s">
        <v>10173</v>
      </c>
      <c r="D3307" s="84" t="s">
        <v>8382</v>
      </c>
      <c r="E3307" s="85" t="s">
        <v>30233</v>
      </c>
    </row>
    <row r="3308" spans="1:5" x14ac:dyDescent="0.25">
      <c r="A3308" t="str">
        <f t="shared" si="51"/>
        <v>100619</v>
      </c>
      <c r="B3308" s="84" t="s">
        <v>5546</v>
      </c>
      <c r="C3308" s="84" t="s">
        <v>10174</v>
      </c>
      <c r="D3308" s="84" t="s">
        <v>8382</v>
      </c>
      <c r="E3308" s="85" t="s">
        <v>30234</v>
      </c>
    </row>
    <row r="3309" spans="1:5" x14ac:dyDescent="0.25">
      <c r="A3309" t="str">
        <f t="shared" si="51"/>
        <v>100620</v>
      </c>
      <c r="B3309" s="84" t="s">
        <v>5547</v>
      </c>
      <c r="C3309" s="84" t="s">
        <v>10175</v>
      </c>
      <c r="D3309" s="84" t="s">
        <v>8382</v>
      </c>
      <c r="E3309" s="85" t="s">
        <v>30235</v>
      </c>
    </row>
    <row r="3310" spans="1:5" x14ac:dyDescent="0.25">
      <c r="A3310" t="str">
        <f t="shared" si="51"/>
        <v>100621</v>
      </c>
      <c r="B3310" s="84" t="s">
        <v>5548</v>
      </c>
      <c r="C3310" s="84" t="s">
        <v>10176</v>
      </c>
      <c r="D3310" s="84" t="s">
        <v>8382</v>
      </c>
      <c r="E3310" s="85" t="s">
        <v>30236</v>
      </c>
    </row>
    <row r="3311" spans="1:5" x14ac:dyDescent="0.25">
      <c r="A3311" t="str">
        <f t="shared" si="51"/>
        <v>100622</v>
      </c>
      <c r="B3311" s="84" t="s">
        <v>5549</v>
      </c>
      <c r="C3311" s="84" t="s">
        <v>10177</v>
      </c>
      <c r="D3311" s="84" t="s">
        <v>8382</v>
      </c>
      <c r="E3311" s="85" t="s">
        <v>30237</v>
      </c>
    </row>
    <row r="3312" spans="1:5" x14ac:dyDescent="0.25">
      <c r="A3312" t="str">
        <f t="shared" si="51"/>
        <v>100623</v>
      </c>
      <c r="B3312" s="84" t="s">
        <v>5550</v>
      </c>
      <c r="C3312" s="84" t="s">
        <v>10178</v>
      </c>
      <c r="D3312" s="84" t="s">
        <v>8382</v>
      </c>
      <c r="E3312" s="85" t="s">
        <v>30238</v>
      </c>
    </row>
    <row r="3313" spans="1:5" x14ac:dyDescent="0.25">
      <c r="A3313" t="str">
        <f t="shared" si="51"/>
        <v>97600</v>
      </c>
      <c r="B3313" s="84" t="s">
        <v>4601</v>
      </c>
      <c r="C3313" s="84" t="s">
        <v>10179</v>
      </c>
      <c r="D3313" s="84" t="s">
        <v>8382</v>
      </c>
      <c r="E3313" s="85" t="s">
        <v>30239</v>
      </c>
    </row>
    <row r="3314" spans="1:5" x14ac:dyDescent="0.25">
      <c r="A3314" t="str">
        <f t="shared" si="51"/>
        <v>97601</v>
      </c>
      <c r="B3314" s="84" t="s">
        <v>4602</v>
      </c>
      <c r="C3314" s="84" t="s">
        <v>10180</v>
      </c>
      <c r="D3314" s="84" t="s">
        <v>8382</v>
      </c>
      <c r="E3314" s="85" t="s">
        <v>30240</v>
      </c>
    </row>
    <row r="3315" spans="1:5" x14ac:dyDescent="0.25">
      <c r="A3315" t="str">
        <f t="shared" si="51"/>
        <v>97605</v>
      </c>
      <c r="B3315" s="84" t="s">
        <v>4603</v>
      </c>
      <c r="C3315" s="84" t="s">
        <v>10181</v>
      </c>
      <c r="D3315" s="84" t="s">
        <v>8382</v>
      </c>
      <c r="E3315" s="85" t="s">
        <v>30241</v>
      </c>
    </row>
    <row r="3316" spans="1:5" x14ac:dyDescent="0.25">
      <c r="A3316" t="str">
        <f t="shared" si="51"/>
        <v>97606</v>
      </c>
      <c r="B3316" s="84" t="s">
        <v>4604</v>
      </c>
      <c r="C3316" s="84" t="s">
        <v>10182</v>
      </c>
      <c r="D3316" s="84" t="s">
        <v>8382</v>
      </c>
      <c r="E3316" s="85" t="s">
        <v>26333</v>
      </c>
    </row>
    <row r="3317" spans="1:5" x14ac:dyDescent="0.25">
      <c r="A3317" t="str">
        <f t="shared" si="51"/>
        <v>97607</v>
      </c>
      <c r="B3317" s="84" t="s">
        <v>4605</v>
      </c>
      <c r="C3317" s="84" t="s">
        <v>10183</v>
      </c>
      <c r="D3317" s="84" t="s">
        <v>8382</v>
      </c>
      <c r="E3317" s="85" t="s">
        <v>30242</v>
      </c>
    </row>
    <row r="3318" spans="1:5" x14ac:dyDescent="0.25">
      <c r="A3318" t="str">
        <f t="shared" si="51"/>
        <v>97608</v>
      </c>
      <c r="B3318" s="84" t="s">
        <v>4606</v>
      </c>
      <c r="C3318" s="84" t="s">
        <v>10184</v>
      </c>
      <c r="D3318" s="84" t="s">
        <v>8382</v>
      </c>
      <c r="E3318" s="85" t="s">
        <v>30243</v>
      </c>
    </row>
    <row r="3319" spans="1:5" x14ac:dyDescent="0.25">
      <c r="A3319" t="str">
        <f t="shared" si="51"/>
        <v>102102</v>
      </c>
      <c r="B3319" s="84" t="s">
        <v>10185</v>
      </c>
      <c r="C3319" s="84" t="s">
        <v>10186</v>
      </c>
      <c r="D3319" s="84" t="s">
        <v>8382</v>
      </c>
      <c r="E3319" s="85" t="s">
        <v>30244</v>
      </c>
    </row>
    <row r="3320" spans="1:5" x14ac:dyDescent="0.25">
      <c r="A3320" t="str">
        <f t="shared" si="51"/>
        <v>102103</v>
      </c>
      <c r="B3320" s="84" t="s">
        <v>10187</v>
      </c>
      <c r="C3320" s="84" t="s">
        <v>10188</v>
      </c>
      <c r="D3320" s="84" t="s">
        <v>8382</v>
      </c>
      <c r="E3320" s="85" t="s">
        <v>30245</v>
      </c>
    </row>
    <row r="3321" spans="1:5" x14ac:dyDescent="0.25">
      <c r="A3321" t="str">
        <f t="shared" si="51"/>
        <v>102104</v>
      </c>
      <c r="B3321" s="84" t="s">
        <v>10189</v>
      </c>
      <c r="C3321" s="84" t="s">
        <v>10190</v>
      </c>
      <c r="D3321" s="84" t="s">
        <v>8382</v>
      </c>
      <c r="E3321" s="85" t="s">
        <v>30246</v>
      </c>
    </row>
    <row r="3322" spans="1:5" x14ac:dyDescent="0.25">
      <c r="A3322" t="str">
        <f t="shared" si="51"/>
        <v>102105</v>
      </c>
      <c r="B3322" s="84" t="s">
        <v>10191</v>
      </c>
      <c r="C3322" s="84" t="s">
        <v>10192</v>
      </c>
      <c r="D3322" s="84" t="s">
        <v>8382</v>
      </c>
      <c r="E3322" s="85" t="s">
        <v>30247</v>
      </c>
    </row>
    <row r="3323" spans="1:5" x14ac:dyDescent="0.25">
      <c r="A3323" t="str">
        <f t="shared" si="51"/>
        <v>102106</v>
      </c>
      <c r="B3323" s="84" t="s">
        <v>10193</v>
      </c>
      <c r="C3323" s="84" t="s">
        <v>10194</v>
      </c>
      <c r="D3323" s="84" t="s">
        <v>8382</v>
      </c>
      <c r="E3323" s="85" t="s">
        <v>30248</v>
      </c>
    </row>
    <row r="3324" spans="1:5" x14ac:dyDescent="0.25">
      <c r="A3324" t="str">
        <f t="shared" si="51"/>
        <v>102107</v>
      </c>
      <c r="B3324" s="84" t="s">
        <v>10195</v>
      </c>
      <c r="C3324" s="84" t="s">
        <v>10196</v>
      </c>
      <c r="D3324" s="84" t="s">
        <v>8382</v>
      </c>
      <c r="E3324" s="85" t="s">
        <v>30249</v>
      </c>
    </row>
    <row r="3325" spans="1:5" x14ac:dyDescent="0.25">
      <c r="A3325" t="str">
        <f t="shared" si="51"/>
        <v>102108</v>
      </c>
      <c r="B3325" s="84" t="s">
        <v>10197</v>
      </c>
      <c r="C3325" s="84" t="s">
        <v>10198</v>
      </c>
      <c r="D3325" s="84" t="s">
        <v>8382</v>
      </c>
      <c r="E3325" s="85" t="s">
        <v>30250</v>
      </c>
    </row>
    <row r="3326" spans="1:5" x14ac:dyDescent="0.25">
      <c r="A3326" t="str">
        <f t="shared" si="51"/>
        <v>102109</v>
      </c>
      <c r="B3326" s="84" t="s">
        <v>10199</v>
      </c>
      <c r="C3326" s="84" t="s">
        <v>10200</v>
      </c>
      <c r="D3326" s="84" t="s">
        <v>8382</v>
      </c>
      <c r="E3326" s="85" t="s">
        <v>15422</v>
      </c>
    </row>
    <row r="3327" spans="1:5" x14ac:dyDescent="0.25">
      <c r="A3327" t="str">
        <f t="shared" si="51"/>
        <v>102110</v>
      </c>
      <c r="B3327" s="84" t="s">
        <v>10201</v>
      </c>
      <c r="C3327" s="84" t="s">
        <v>10202</v>
      </c>
      <c r="D3327" s="84" t="s">
        <v>8382</v>
      </c>
      <c r="E3327" s="85" t="s">
        <v>27831</v>
      </c>
    </row>
    <row r="3328" spans="1:5" x14ac:dyDescent="0.25">
      <c r="A3328" t="str">
        <f t="shared" si="51"/>
        <v>103654</v>
      </c>
      <c r="B3328" s="84" t="s">
        <v>15988</v>
      </c>
      <c r="C3328" s="84" t="s">
        <v>15989</v>
      </c>
      <c r="D3328" s="84" t="s">
        <v>8382</v>
      </c>
      <c r="E3328" s="85" t="s">
        <v>30251</v>
      </c>
    </row>
    <row r="3329" spans="1:5" x14ac:dyDescent="0.25">
      <c r="A3329" t="str">
        <f t="shared" si="51"/>
        <v>103655</v>
      </c>
      <c r="B3329" s="84" t="s">
        <v>15990</v>
      </c>
      <c r="C3329" s="84" t="s">
        <v>15991</v>
      </c>
      <c r="D3329" s="84" t="s">
        <v>8382</v>
      </c>
      <c r="E3329" s="85" t="s">
        <v>30252</v>
      </c>
    </row>
    <row r="3330" spans="1:5" x14ac:dyDescent="0.25">
      <c r="A3330" t="str">
        <f t="shared" si="51"/>
        <v>103656</v>
      </c>
      <c r="B3330" s="84" t="s">
        <v>15992</v>
      </c>
      <c r="C3330" s="84" t="s">
        <v>15993</v>
      </c>
      <c r="D3330" s="84" t="s">
        <v>8382</v>
      </c>
      <c r="E3330" s="85" t="s">
        <v>30253</v>
      </c>
    </row>
    <row r="3331" spans="1:5" x14ac:dyDescent="0.25">
      <c r="A3331" t="str">
        <f t="shared" ref="A3331:A3394" si="52">B3331</f>
        <v>96973</v>
      </c>
      <c r="B3331" s="84" t="s">
        <v>4326</v>
      </c>
      <c r="C3331" s="84" t="s">
        <v>24190</v>
      </c>
      <c r="D3331" s="84" t="s">
        <v>8329</v>
      </c>
      <c r="E3331" s="85" t="s">
        <v>27684</v>
      </c>
    </row>
    <row r="3332" spans="1:5" x14ac:dyDescent="0.25">
      <c r="A3332" t="str">
        <f t="shared" si="52"/>
        <v>96974</v>
      </c>
      <c r="B3332" s="84" t="s">
        <v>4327</v>
      </c>
      <c r="C3332" s="84" t="s">
        <v>24191</v>
      </c>
      <c r="D3332" s="84" t="s">
        <v>8329</v>
      </c>
      <c r="E3332" s="85" t="s">
        <v>28039</v>
      </c>
    </row>
    <row r="3333" spans="1:5" x14ac:dyDescent="0.25">
      <c r="A3333" t="str">
        <f t="shared" si="52"/>
        <v>96975</v>
      </c>
      <c r="B3333" s="84" t="s">
        <v>4328</v>
      </c>
      <c r="C3333" s="84" t="s">
        <v>24192</v>
      </c>
      <c r="D3333" s="84" t="s">
        <v>8329</v>
      </c>
      <c r="E3333" s="85" t="s">
        <v>30254</v>
      </c>
    </row>
    <row r="3334" spans="1:5" x14ac:dyDescent="0.25">
      <c r="A3334" t="str">
        <f t="shared" si="52"/>
        <v>96976</v>
      </c>
      <c r="B3334" s="84" t="s">
        <v>4329</v>
      </c>
      <c r="C3334" s="84" t="s">
        <v>24193</v>
      </c>
      <c r="D3334" s="84" t="s">
        <v>8329</v>
      </c>
      <c r="E3334" s="85" t="s">
        <v>30255</v>
      </c>
    </row>
    <row r="3335" spans="1:5" x14ac:dyDescent="0.25">
      <c r="A3335" t="str">
        <f t="shared" si="52"/>
        <v>96977</v>
      </c>
      <c r="B3335" s="84" t="s">
        <v>4330</v>
      </c>
      <c r="C3335" s="84" t="s">
        <v>24194</v>
      </c>
      <c r="D3335" s="84" t="s">
        <v>8329</v>
      </c>
      <c r="E3335" s="85" t="s">
        <v>15251</v>
      </c>
    </row>
    <row r="3336" spans="1:5" x14ac:dyDescent="0.25">
      <c r="A3336" t="str">
        <f t="shared" si="52"/>
        <v>96978</v>
      </c>
      <c r="B3336" s="84" t="s">
        <v>4331</v>
      </c>
      <c r="C3336" s="84" t="s">
        <v>24195</v>
      </c>
      <c r="D3336" s="84" t="s">
        <v>8329</v>
      </c>
      <c r="E3336" s="85" t="s">
        <v>30256</v>
      </c>
    </row>
    <row r="3337" spans="1:5" x14ac:dyDescent="0.25">
      <c r="A3337" t="str">
        <f t="shared" si="52"/>
        <v>96979</v>
      </c>
      <c r="B3337" s="84" t="s">
        <v>4332</v>
      </c>
      <c r="C3337" s="84" t="s">
        <v>24196</v>
      </c>
      <c r="D3337" s="84" t="s">
        <v>8329</v>
      </c>
      <c r="E3337" s="85" t="s">
        <v>30257</v>
      </c>
    </row>
    <row r="3338" spans="1:5" x14ac:dyDescent="0.25">
      <c r="A3338" t="str">
        <f t="shared" si="52"/>
        <v>96984</v>
      </c>
      <c r="B3338" s="84" t="s">
        <v>4333</v>
      </c>
      <c r="C3338" s="84" t="s">
        <v>24197</v>
      </c>
      <c r="D3338" s="84" t="s">
        <v>8382</v>
      </c>
      <c r="E3338" s="85" t="s">
        <v>30258</v>
      </c>
    </row>
    <row r="3339" spans="1:5" x14ac:dyDescent="0.25">
      <c r="A3339" t="str">
        <f t="shared" si="52"/>
        <v>96985</v>
      </c>
      <c r="B3339" s="84" t="s">
        <v>4334</v>
      </c>
      <c r="C3339" s="84" t="s">
        <v>24198</v>
      </c>
      <c r="D3339" s="84" t="s">
        <v>8382</v>
      </c>
      <c r="E3339" s="85" t="s">
        <v>30259</v>
      </c>
    </row>
    <row r="3340" spans="1:5" x14ac:dyDescent="0.25">
      <c r="A3340" t="str">
        <f t="shared" si="52"/>
        <v>96986</v>
      </c>
      <c r="B3340" s="84" t="s">
        <v>4335</v>
      </c>
      <c r="C3340" s="84" t="s">
        <v>24199</v>
      </c>
      <c r="D3340" s="84" t="s">
        <v>8382</v>
      </c>
      <c r="E3340" s="85" t="s">
        <v>30260</v>
      </c>
    </row>
    <row r="3341" spans="1:5" x14ac:dyDescent="0.25">
      <c r="A3341" t="str">
        <f t="shared" si="52"/>
        <v>96987</v>
      </c>
      <c r="B3341" s="84" t="s">
        <v>4336</v>
      </c>
      <c r="C3341" s="84" t="s">
        <v>24201</v>
      </c>
      <c r="D3341" s="84" t="s">
        <v>8382</v>
      </c>
      <c r="E3341" s="85" t="s">
        <v>27833</v>
      </c>
    </row>
    <row r="3342" spans="1:5" x14ac:dyDescent="0.25">
      <c r="A3342" t="str">
        <f t="shared" si="52"/>
        <v>96988</v>
      </c>
      <c r="B3342" s="84" t="s">
        <v>4337</v>
      </c>
      <c r="C3342" s="84" t="s">
        <v>24202</v>
      </c>
      <c r="D3342" s="84" t="s">
        <v>8382</v>
      </c>
      <c r="E3342" s="85" t="s">
        <v>27834</v>
      </c>
    </row>
    <row r="3343" spans="1:5" x14ac:dyDescent="0.25">
      <c r="A3343" t="str">
        <f t="shared" si="52"/>
        <v>96989</v>
      </c>
      <c r="B3343" s="84" t="s">
        <v>4338</v>
      </c>
      <c r="C3343" s="84" t="s">
        <v>24204</v>
      </c>
      <c r="D3343" s="84" t="s">
        <v>8382</v>
      </c>
      <c r="E3343" s="85" t="s">
        <v>27835</v>
      </c>
    </row>
    <row r="3344" spans="1:5" x14ac:dyDescent="0.25">
      <c r="A3344" t="str">
        <f t="shared" si="52"/>
        <v>98463</v>
      </c>
      <c r="B3344" s="84" t="s">
        <v>4884</v>
      </c>
      <c r="C3344" s="84" t="s">
        <v>24205</v>
      </c>
      <c r="D3344" s="84" t="s">
        <v>8382</v>
      </c>
      <c r="E3344" s="85" t="s">
        <v>13772</v>
      </c>
    </row>
    <row r="3345" spans="1:5" x14ac:dyDescent="0.25">
      <c r="A3345" t="str">
        <f t="shared" si="52"/>
        <v>104746</v>
      </c>
      <c r="B3345" s="84" t="s">
        <v>24206</v>
      </c>
      <c r="C3345" s="84" t="s">
        <v>24207</v>
      </c>
      <c r="D3345" s="84" t="s">
        <v>8382</v>
      </c>
      <c r="E3345" s="85" t="s">
        <v>27836</v>
      </c>
    </row>
    <row r="3346" spans="1:5" x14ac:dyDescent="0.25">
      <c r="A3346" t="str">
        <f t="shared" si="52"/>
        <v>104749</v>
      </c>
      <c r="B3346" s="84" t="s">
        <v>24208</v>
      </c>
      <c r="C3346" s="84" t="s">
        <v>24209</v>
      </c>
      <c r="D3346" s="84" t="s">
        <v>8382</v>
      </c>
      <c r="E3346" s="85" t="s">
        <v>30261</v>
      </c>
    </row>
    <row r="3347" spans="1:5" x14ac:dyDescent="0.25">
      <c r="A3347" t="str">
        <f t="shared" si="52"/>
        <v>104750</v>
      </c>
      <c r="B3347" s="84" t="s">
        <v>24210</v>
      </c>
      <c r="C3347" s="84" t="s">
        <v>24211</v>
      </c>
      <c r="D3347" s="84" t="s">
        <v>8382</v>
      </c>
      <c r="E3347" s="85" t="s">
        <v>10381</v>
      </c>
    </row>
    <row r="3348" spans="1:5" x14ac:dyDescent="0.25">
      <c r="A3348" t="str">
        <f t="shared" si="52"/>
        <v>104751</v>
      </c>
      <c r="B3348" s="84" t="s">
        <v>24212</v>
      </c>
      <c r="C3348" s="84" t="s">
        <v>24213</v>
      </c>
      <c r="D3348" s="84" t="s">
        <v>8382</v>
      </c>
      <c r="E3348" s="85" t="s">
        <v>12795</v>
      </c>
    </row>
    <row r="3349" spans="1:5" x14ac:dyDescent="0.25">
      <c r="A3349" t="str">
        <f t="shared" si="52"/>
        <v>104752</v>
      </c>
      <c r="B3349" s="84" t="s">
        <v>24214</v>
      </c>
      <c r="C3349" s="84" t="s">
        <v>24215</v>
      </c>
      <c r="D3349" s="84" t="s">
        <v>8382</v>
      </c>
      <c r="E3349" s="85" t="s">
        <v>17341</v>
      </c>
    </row>
    <row r="3350" spans="1:5" x14ac:dyDescent="0.25">
      <c r="A3350" t="str">
        <f t="shared" si="52"/>
        <v>104753</v>
      </c>
      <c r="B3350" s="84" t="s">
        <v>24216</v>
      </c>
      <c r="C3350" s="84" t="s">
        <v>24217</v>
      </c>
      <c r="D3350" s="84" t="s">
        <v>8382</v>
      </c>
      <c r="E3350" s="85" t="s">
        <v>12385</v>
      </c>
    </row>
    <row r="3351" spans="1:5" x14ac:dyDescent="0.25">
      <c r="A3351" t="str">
        <f t="shared" si="52"/>
        <v>104754</v>
      </c>
      <c r="B3351" s="84" t="s">
        <v>24218</v>
      </c>
      <c r="C3351" s="84" t="s">
        <v>24219</v>
      </c>
      <c r="D3351" s="84" t="s">
        <v>8382</v>
      </c>
      <c r="E3351" s="85" t="s">
        <v>30262</v>
      </c>
    </row>
    <row r="3352" spans="1:5" x14ac:dyDescent="0.25">
      <c r="A3352" t="str">
        <f t="shared" si="52"/>
        <v>104755</v>
      </c>
      <c r="B3352" s="84" t="s">
        <v>24220</v>
      </c>
      <c r="C3352" s="84" t="s">
        <v>24221</v>
      </c>
      <c r="D3352" s="84" t="s">
        <v>8382</v>
      </c>
      <c r="E3352" s="85" t="s">
        <v>28993</v>
      </c>
    </row>
    <row r="3353" spans="1:5" x14ac:dyDescent="0.25">
      <c r="A3353" t="str">
        <f t="shared" si="52"/>
        <v>103490</v>
      </c>
      <c r="B3353" s="84" t="s">
        <v>15997</v>
      </c>
      <c r="C3353" s="84" t="s">
        <v>15998</v>
      </c>
      <c r="D3353" s="84" t="s">
        <v>9280</v>
      </c>
      <c r="E3353" s="85" t="s">
        <v>30263</v>
      </c>
    </row>
    <row r="3354" spans="1:5" x14ac:dyDescent="0.25">
      <c r="A3354" t="str">
        <f t="shared" si="52"/>
        <v>103491</v>
      </c>
      <c r="B3354" s="84" t="s">
        <v>15999</v>
      </c>
      <c r="C3354" s="84" t="s">
        <v>16000</v>
      </c>
      <c r="D3354" s="84" t="s">
        <v>9280</v>
      </c>
      <c r="E3354" s="85" t="s">
        <v>30264</v>
      </c>
    </row>
    <row r="3355" spans="1:5" x14ac:dyDescent="0.25">
      <c r="A3355" t="str">
        <f t="shared" si="52"/>
        <v>104758</v>
      </c>
      <c r="B3355" s="84" t="s">
        <v>24222</v>
      </c>
      <c r="C3355" s="84" t="s">
        <v>24223</v>
      </c>
      <c r="D3355" s="84" t="s">
        <v>8382</v>
      </c>
      <c r="E3355" s="85" t="s">
        <v>7627</v>
      </c>
    </row>
    <row r="3356" spans="1:5" x14ac:dyDescent="0.25">
      <c r="A3356" t="str">
        <f t="shared" si="52"/>
        <v>104759</v>
      </c>
      <c r="B3356" s="84" t="s">
        <v>24224</v>
      </c>
      <c r="C3356" s="84" t="s">
        <v>24225</v>
      </c>
      <c r="D3356" s="84" t="s">
        <v>8382</v>
      </c>
      <c r="E3356" s="85" t="s">
        <v>14516</v>
      </c>
    </row>
    <row r="3357" spans="1:5" x14ac:dyDescent="0.25">
      <c r="A3357" t="str">
        <f t="shared" si="52"/>
        <v>104760</v>
      </c>
      <c r="B3357" s="84" t="s">
        <v>24226</v>
      </c>
      <c r="C3357" s="84" t="s">
        <v>24227</v>
      </c>
      <c r="D3357" s="84" t="s">
        <v>8382</v>
      </c>
      <c r="E3357" s="85" t="s">
        <v>27837</v>
      </c>
    </row>
    <row r="3358" spans="1:5" x14ac:dyDescent="0.25">
      <c r="A3358" t="str">
        <f t="shared" si="52"/>
        <v>104761</v>
      </c>
      <c r="B3358" s="84" t="s">
        <v>24228</v>
      </c>
      <c r="C3358" s="84" t="s">
        <v>24229</v>
      </c>
      <c r="D3358" s="84" t="s">
        <v>8382</v>
      </c>
      <c r="E3358" s="85" t="s">
        <v>13421</v>
      </c>
    </row>
    <row r="3359" spans="1:5" x14ac:dyDescent="0.25">
      <c r="A3359" t="str">
        <f t="shared" si="52"/>
        <v>104762</v>
      </c>
      <c r="B3359" s="84" t="s">
        <v>24230</v>
      </c>
      <c r="C3359" s="84" t="s">
        <v>24231</v>
      </c>
      <c r="D3359" s="84" t="s">
        <v>8382</v>
      </c>
      <c r="E3359" s="85" t="s">
        <v>16049</v>
      </c>
    </row>
    <row r="3360" spans="1:5" x14ac:dyDescent="0.25">
      <c r="A3360" t="str">
        <f t="shared" si="52"/>
        <v>104763</v>
      </c>
      <c r="B3360" s="84" t="s">
        <v>24233</v>
      </c>
      <c r="C3360" s="84" t="s">
        <v>24234</v>
      </c>
      <c r="D3360" s="84" t="s">
        <v>8382</v>
      </c>
      <c r="E3360" s="85" t="s">
        <v>26906</v>
      </c>
    </row>
    <row r="3361" spans="1:5" x14ac:dyDescent="0.25">
      <c r="A3361" t="str">
        <f t="shared" si="52"/>
        <v>104764</v>
      </c>
      <c r="B3361" s="84" t="s">
        <v>24235</v>
      </c>
      <c r="C3361" s="84" t="s">
        <v>24236</v>
      </c>
      <c r="D3361" s="84" t="s">
        <v>8329</v>
      </c>
      <c r="E3361" s="85" t="s">
        <v>12859</v>
      </c>
    </row>
    <row r="3362" spans="1:5" x14ac:dyDescent="0.25">
      <c r="A3362" t="str">
        <f t="shared" si="52"/>
        <v>104765</v>
      </c>
      <c r="B3362" s="84" t="s">
        <v>24237</v>
      </c>
      <c r="C3362" s="84" t="s">
        <v>24238</v>
      </c>
      <c r="D3362" s="84" t="s">
        <v>8329</v>
      </c>
      <c r="E3362" s="85" t="s">
        <v>30265</v>
      </c>
    </row>
    <row r="3363" spans="1:5" x14ac:dyDescent="0.25">
      <c r="A3363" t="str">
        <f t="shared" si="52"/>
        <v>104766</v>
      </c>
      <c r="B3363" s="84" t="s">
        <v>24239</v>
      </c>
      <c r="C3363" s="84" t="s">
        <v>24240</v>
      </c>
      <c r="D3363" s="84" t="s">
        <v>8329</v>
      </c>
      <c r="E3363" s="85" t="s">
        <v>16684</v>
      </c>
    </row>
    <row r="3364" spans="1:5" x14ac:dyDescent="0.25">
      <c r="A3364" t="str">
        <f t="shared" si="52"/>
        <v>104768</v>
      </c>
      <c r="B3364" s="84" t="s">
        <v>24241</v>
      </c>
      <c r="C3364" s="84" t="s">
        <v>24242</v>
      </c>
      <c r="D3364" s="84" t="s">
        <v>8382</v>
      </c>
      <c r="E3364" s="85" t="s">
        <v>9151</v>
      </c>
    </row>
    <row r="3365" spans="1:5" x14ac:dyDescent="0.25">
      <c r="A3365" t="str">
        <f t="shared" si="52"/>
        <v>104770</v>
      </c>
      <c r="B3365" s="84" t="s">
        <v>24243</v>
      </c>
      <c r="C3365" s="84" t="s">
        <v>24244</v>
      </c>
      <c r="D3365" s="84" t="s">
        <v>8382</v>
      </c>
      <c r="E3365" s="85" t="s">
        <v>8081</v>
      </c>
    </row>
    <row r="3366" spans="1:5" x14ac:dyDescent="0.25">
      <c r="A3366" t="str">
        <f t="shared" si="52"/>
        <v>104772</v>
      </c>
      <c r="B3366" s="84" t="s">
        <v>24245</v>
      </c>
      <c r="C3366" s="84" t="s">
        <v>24246</v>
      </c>
      <c r="D3366" s="84" t="s">
        <v>8382</v>
      </c>
      <c r="E3366" s="85" t="s">
        <v>8145</v>
      </c>
    </row>
    <row r="3367" spans="1:5" x14ac:dyDescent="0.25">
      <c r="A3367" t="str">
        <f t="shared" si="52"/>
        <v>104774</v>
      </c>
      <c r="B3367" s="84" t="s">
        <v>24247</v>
      </c>
      <c r="C3367" s="84" t="s">
        <v>24248</v>
      </c>
      <c r="D3367" s="84" t="s">
        <v>8382</v>
      </c>
      <c r="E3367" s="85" t="s">
        <v>7723</v>
      </c>
    </row>
    <row r="3368" spans="1:5" x14ac:dyDescent="0.25">
      <c r="A3368" t="str">
        <f t="shared" si="52"/>
        <v>104776</v>
      </c>
      <c r="B3368" s="84" t="s">
        <v>24249</v>
      </c>
      <c r="C3368" s="84" t="s">
        <v>24250</v>
      </c>
      <c r="D3368" s="84" t="s">
        <v>8382</v>
      </c>
      <c r="E3368" s="85" t="s">
        <v>7931</v>
      </c>
    </row>
    <row r="3369" spans="1:5" x14ac:dyDescent="0.25">
      <c r="A3369" t="str">
        <f t="shared" si="52"/>
        <v>104778</v>
      </c>
      <c r="B3369" s="84" t="s">
        <v>24251</v>
      </c>
      <c r="C3369" s="84" t="s">
        <v>24252</v>
      </c>
      <c r="D3369" s="84" t="s">
        <v>8382</v>
      </c>
      <c r="E3369" s="85" t="s">
        <v>8243</v>
      </c>
    </row>
    <row r="3370" spans="1:5" x14ac:dyDescent="0.25">
      <c r="A3370" t="str">
        <f t="shared" si="52"/>
        <v>104780</v>
      </c>
      <c r="B3370" s="84" t="s">
        <v>24253</v>
      </c>
      <c r="C3370" s="84" t="s">
        <v>24254</v>
      </c>
      <c r="D3370" s="84" t="s">
        <v>8329</v>
      </c>
      <c r="E3370" s="85" t="s">
        <v>18332</v>
      </c>
    </row>
    <row r="3371" spans="1:5" x14ac:dyDescent="0.25">
      <c r="A3371" t="str">
        <f t="shared" si="52"/>
        <v>104785</v>
      </c>
      <c r="B3371" s="84" t="s">
        <v>24255</v>
      </c>
      <c r="C3371" s="84" t="s">
        <v>24256</v>
      </c>
      <c r="D3371" s="84" t="s">
        <v>8329</v>
      </c>
      <c r="E3371" s="85" t="s">
        <v>14551</v>
      </c>
    </row>
    <row r="3372" spans="1:5" x14ac:dyDescent="0.25">
      <c r="A3372" t="str">
        <f t="shared" si="52"/>
        <v>96765</v>
      </c>
      <c r="B3372" s="84" t="s">
        <v>4251</v>
      </c>
      <c r="C3372" s="84" t="s">
        <v>10203</v>
      </c>
      <c r="D3372" s="84" t="s">
        <v>8382</v>
      </c>
      <c r="E3372" s="85" t="s">
        <v>27839</v>
      </c>
    </row>
    <row r="3373" spans="1:5" x14ac:dyDescent="0.25">
      <c r="A3373" t="str">
        <f t="shared" si="52"/>
        <v>101905</v>
      </c>
      <c r="B3373" s="84" t="s">
        <v>7376</v>
      </c>
      <c r="C3373" s="84" t="s">
        <v>24258</v>
      </c>
      <c r="D3373" s="84" t="s">
        <v>8382</v>
      </c>
      <c r="E3373" s="85" t="s">
        <v>30266</v>
      </c>
    </row>
    <row r="3374" spans="1:5" x14ac:dyDescent="0.25">
      <c r="A3374" t="str">
        <f t="shared" si="52"/>
        <v>101906</v>
      </c>
      <c r="B3374" s="84" t="s">
        <v>7377</v>
      </c>
      <c r="C3374" s="84" t="s">
        <v>24259</v>
      </c>
      <c r="D3374" s="84" t="s">
        <v>8382</v>
      </c>
      <c r="E3374" s="85" t="s">
        <v>30267</v>
      </c>
    </row>
    <row r="3375" spans="1:5" x14ac:dyDescent="0.25">
      <c r="A3375" t="str">
        <f t="shared" si="52"/>
        <v>101907</v>
      </c>
      <c r="B3375" s="84" t="s">
        <v>7378</v>
      </c>
      <c r="C3375" s="84" t="s">
        <v>24260</v>
      </c>
      <c r="D3375" s="84" t="s">
        <v>8382</v>
      </c>
      <c r="E3375" s="85" t="s">
        <v>30268</v>
      </c>
    </row>
    <row r="3376" spans="1:5" x14ac:dyDescent="0.25">
      <c r="A3376" t="str">
        <f t="shared" si="52"/>
        <v>101908</v>
      </c>
      <c r="B3376" s="84" t="s">
        <v>7379</v>
      </c>
      <c r="C3376" s="84" t="s">
        <v>24261</v>
      </c>
      <c r="D3376" s="84" t="s">
        <v>8382</v>
      </c>
      <c r="E3376" s="85" t="s">
        <v>27767</v>
      </c>
    </row>
    <row r="3377" spans="1:5" x14ac:dyDescent="0.25">
      <c r="A3377" t="str">
        <f t="shared" si="52"/>
        <v>101909</v>
      </c>
      <c r="B3377" s="84" t="s">
        <v>7380</v>
      </c>
      <c r="C3377" s="84" t="s">
        <v>24262</v>
      </c>
      <c r="D3377" s="84" t="s">
        <v>8382</v>
      </c>
      <c r="E3377" s="85" t="s">
        <v>30269</v>
      </c>
    </row>
    <row r="3378" spans="1:5" x14ac:dyDescent="0.25">
      <c r="A3378" t="str">
        <f t="shared" si="52"/>
        <v>101910</v>
      </c>
      <c r="B3378" s="84" t="s">
        <v>7381</v>
      </c>
      <c r="C3378" s="84" t="s">
        <v>24263</v>
      </c>
      <c r="D3378" s="84" t="s">
        <v>8382</v>
      </c>
      <c r="E3378" s="85" t="s">
        <v>30270</v>
      </c>
    </row>
    <row r="3379" spans="1:5" x14ac:dyDescent="0.25">
      <c r="A3379" t="str">
        <f t="shared" si="52"/>
        <v>101911</v>
      </c>
      <c r="B3379" s="84" t="s">
        <v>7382</v>
      </c>
      <c r="C3379" s="84" t="s">
        <v>24264</v>
      </c>
      <c r="D3379" s="84" t="s">
        <v>8382</v>
      </c>
      <c r="E3379" s="85" t="s">
        <v>30271</v>
      </c>
    </row>
    <row r="3380" spans="1:5" x14ac:dyDescent="0.25">
      <c r="A3380" t="str">
        <f t="shared" si="52"/>
        <v>101912</v>
      </c>
      <c r="B3380" s="84" t="s">
        <v>7383</v>
      </c>
      <c r="C3380" s="84" t="s">
        <v>10204</v>
      </c>
      <c r="D3380" s="84" t="s">
        <v>8382</v>
      </c>
      <c r="E3380" s="85" t="s">
        <v>30272</v>
      </c>
    </row>
    <row r="3381" spans="1:5" x14ac:dyDescent="0.25">
      <c r="A3381" t="str">
        <f t="shared" si="52"/>
        <v>101913</v>
      </c>
      <c r="B3381" s="84" t="s">
        <v>7384</v>
      </c>
      <c r="C3381" s="84" t="s">
        <v>10205</v>
      </c>
      <c r="D3381" s="84" t="s">
        <v>8382</v>
      </c>
      <c r="E3381" s="85" t="s">
        <v>30273</v>
      </c>
    </row>
    <row r="3382" spans="1:5" x14ac:dyDescent="0.25">
      <c r="A3382" t="str">
        <f t="shared" si="52"/>
        <v>101914</v>
      </c>
      <c r="B3382" s="84" t="s">
        <v>7385</v>
      </c>
      <c r="C3382" s="84" t="s">
        <v>10206</v>
      </c>
      <c r="D3382" s="84" t="s">
        <v>8382</v>
      </c>
      <c r="E3382" s="85" t="s">
        <v>30274</v>
      </c>
    </row>
    <row r="3383" spans="1:5" x14ac:dyDescent="0.25">
      <c r="A3383" t="str">
        <f t="shared" si="52"/>
        <v>101915</v>
      </c>
      <c r="B3383" s="84" t="s">
        <v>7386</v>
      </c>
      <c r="C3383" s="84" t="s">
        <v>10207</v>
      </c>
      <c r="D3383" s="84" t="s">
        <v>8382</v>
      </c>
      <c r="E3383" s="85" t="s">
        <v>27842</v>
      </c>
    </row>
    <row r="3384" spans="1:5" x14ac:dyDescent="0.25">
      <c r="A3384" t="str">
        <f t="shared" si="52"/>
        <v>101916</v>
      </c>
      <c r="B3384" s="84" t="s">
        <v>7387</v>
      </c>
      <c r="C3384" s="84" t="s">
        <v>10208</v>
      </c>
      <c r="D3384" s="84" t="s">
        <v>8382</v>
      </c>
      <c r="E3384" s="85" t="s">
        <v>30275</v>
      </c>
    </row>
    <row r="3385" spans="1:5" x14ac:dyDescent="0.25">
      <c r="A3385" t="str">
        <f t="shared" si="52"/>
        <v>101917</v>
      </c>
      <c r="B3385" s="84" t="s">
        <v>7388</v>
      </c>
      <c r="C3385" s="84" t="s">
        <v>10209</v>
      </c>
      <c r="D3385" s="84" t="s">
        <v>8382</v>
      </c>
      <c r="E3385" s="85" t="s">
        <v>15788</v>
      </c>
    </row>
    <row r="3386" spans="1:5" x14ac:dyDescent="0.25">
      <c r="A3386" t="str">
        <f t="shared" si="52"/>
        <v>98261</v>
      </c>
      <c r="B3386" s="84" t="s">
        <v>4815</v>
      </c>
      <c r="C3386" s="84" t="s">
        <v>10210</v>
      </c>
      <c r="D3386" s="84" t="s">
        <v>8329</v>
      </c>
      <c r="E3386" s="85" t="s">
        <v>7566</v>
      </c>
    </row>
    <row r="3387" spans="1:5" x14ac:dyDescent="0.25">
      <c r="A3387" t="str">
        <f t="shared" si="52"/>
        <v>98262</v>
      </c>
      <c r="B3387" s="84" t="s">
        <v>4816</v>
      </c>
      <c r="C3387" s="84" t="s">
        <v>10211</v>
      </c>
      <c r="D3387" s="84" t="s">
        <v>8329</v>
      </c>
      <c r="E3387" s="85" t="s">
        <v>8445</v>
      </c>
    </row>
    <row r="3388" spans="1:5" x14ac:dyDescent="0.25">
      <c r="A3388" t="str">
        <f t="shared" si="52"/>
        <v>98263</v>
      </c>
      <c r="B3388" s="84" t="s">
        <v>4817</v>
      </c>
      <c r="C3388" s="84" t="s">
        <v>10212</v>
      </c>
      <c r="D3388" s="84" t="s">
        <v>8329</v>
      </c>
      <c r="E3388" s="85" t="s">
        <v>15785</v>
      </c>
    </row>
    <row r="3389" spans="1:5" x14ac:dyDescent="0.25">
      <c r="A3389" t="str">
        <f t="shared" si="52"/>
        <v>98264</v>
      </c>
      <c r="B3389" s="84" t="s">
        <v>4818</v>
      </c>
      <c r="C3389" s="84" t="s">
        <v>10213</v>
      </c>
      <c r="D3389" s="84" t="s">
        <v>8329</v>
      </c>
      <c r="E3389" s="85" t="s">
        <v>7727</v>
      </c>
    </row>
    <row r="3390" spans="1:5" x14ac:dyDescent="0.25">
      <c r="A3390" t="str">
        <f t="shared" si="52"/>
        <v>98265</v>
      </c>
      <c r="B3390" s="84" t="s">
        <v>4819</v>
      </c>
      <c r="C3390" s="84" t="s">
        <v>10214</v>
      </c>
      <c r="D3390" s="84" t="s">
        <v>8329</v>
      </c>
      <c r="E3390" s="85" t="s">
        <v>10630</v>
      </c>
    </row>
    <row r="3391" spans="1:5" x14ac:dyDescent="0.25">
      <c r="A3391" t="str">
        <f t="shared" si="52"/>
        <v>98266</v>
      </c>
      <c r="B3391" s="84" t="s">
        <v>4820</v>
      </c>
      <c r="C3391" s="84" t="s">
        <v>10215</v>
      </c>
      <c r="D3391" s="84" t="s">
        <v>8329</v>
      </c>
      <c r="E3391" s="85" t="s">
        <v>15559</v>
      </c>
    </row>
    <row r="3392" spans="1:5" x14ac:dyDescent="0.25">
      <c r="A3392" t="str">
        <f t="shared" si="52"/>
        <v>98267</v>
      </c>
      <c r="B3392" s="84" t="s">
        <v>4821</v>
      </c>
      <c r="C3392" s="84" t="s">
        <v>10216</v>
      </c>
      <c r="D3392" s="84" t="s">
        <v>8329</v>
      </c>
      <c r="E3392" s="85" t="s">
        <v>13430</v>
      </c>
    </row>
    <row r="3393" spans="1:5" x14ac:dyDescent="0.25">
      <c r="A3393" t="str">
        <f t="shared" si="52"/>
        <v>98268</v>
      </c>
      <c r="B3393" s="84" t="s">
        <v>4822</v>
      </c>
      <c r="C3393" s="84" t="s">
        <v>10218</v>
      </c>
      <c r="D3393" s="84" t="s">
        <v>8329</v>
      </c>
      <c r="E3393" s="85" t="s">
        <v>8220</v>
      </c>
    </row>
    <row r="3394" spans="1:5" x14ac:dyDescent="0.25">
      <c r="A3394" t="str">
        <f t="shared" si="52"/>
        <v>98269</v>
      </c>
      <c r="B3394" s="84" t="s">
        <v>4823</v>
      </c>
      <c r="C3394" s="84" t="s">
        <v>10220</v>
      </c>
      <c r="D3394" s="84" t="s">
        <v>8329</v>
      </c>
      <c r="E3394" s="85" t="s">
        <v>30276</v>
      </c>
    </row>
    <row r="3395" spans="1:5" x14ac:dyDescent="0.25">
      <c r="A3395" t="str">
        <f t="shared" ref="A3395:A3458" si="53">B3395</f>
        <v>98270</v>
      </c>
      <c r="B3395" s="84" t="s">
        <v>4824</v>
      </c>
      <c r="C3395" s="84" t="s">
        <v>10221</v>
      </c>
      <c r="D3395" s="84" t="s">
        <v>8329</v>
      </c>
      <c r="E3395" s="85" t="s">
        <v>24978</v>
      </c>
    </row>
    <row r="3396" spans="1:5" x14ac:dyDescent="0.25">
      <c r="A3396" t="str">
        <f t="shared" si="53"/>
        <v>98271</v>
      </c>
      <c r="B3396" s="84" t="s">
        <v>4825</v>
      </c>
      <c r="C3396" s="84" t="s">
        <v>10222</v>
      </c>
      <c r="D3396" s="84" t="s">
        <v>8329</v>
      </c>
      <c r="E3396" s="85" t="s">
        <v>14717</v>
      </c>
    </row>
    <row r="3397" spans="1:5" x14ac:dyDescent="0.25">
      <c r="A3397" t="str">
        <f t="shared" si="53"/>
        <v>98272</v>
      </c>
      <c r="B3397" s="84" t="s">
        <v>4826</v>
      </c>
      <c r="C3397" s="84" t="s">
        <v>10223</v>
      </c>
      <c r="D3397" s="84" t="s">
        <v>8329</v>
      </c>
      <c r="E3397" s="85" t="s">
        <v>30277</v>
      </c>
    </row>
    <row r="3398" spans="1:5" x14ac:dyDescent="0.25">
      <c r="A3398" t="str">
        <f t="shared" si="53"/>
        <v>98273</v>
      </c>
      <c r="B3398" s="84" t="s">
        <v>4827</v>
      </c>
      <c r="C3398" s="84" t="s">
        <v>10224</v>
      </c>
      <c r="D3398" s="84" t="s">
        <v>8329</v>
      </c>
      <c r="E3398" s="85" t="s">
        <v>7913</v>
      </c>
    </row>
    <row r="3399" spans="1:5" x14ac:dyDescent="0.25">
      <c r="A3399" t="str">
        <f t="shared" si="53"/>
        <v>98274</v>
      </c>
      <c r="B3399" s="84" t="s">
        <v>4828</v>
      </c>
      <c r="C3399" s="84" t="s">
        <v>10225</v>
      </c>
      <c r="D3399" s="84" t="s">
        <v>8329</v>
      </c>
      <c r="E3399" s="85" t="s">
        <v>8769</v>
      </c>
    </row>
    <row r="3400" spans="1:5" x14ac:dyDescent="0.25">
      <c r="A3400" t="str">
        <f t="shared" si="53"/>
        <v>98275</v>
      </c>
      <c r="B3400" s="84" t="s">
        <v>4829</v>
      </c>
      <c r="C3400" s="84" t="s">
        <v>10226</v>
      </c>
      <c r="D3400" s="84" t="s">
        <v>8329</v>
      </c>
      <c r="E3400" s="85" t="s">
        <v>8030</v>
      </c>
    </row>
    <row r="3401" spans="1:5" x14ac:dyDescent="0.25">
      <c r="A3401" t="str">
        <f t="shared" si="53"/>
        <v>98276</v>
      </c>
      <c r="B3401" s="84" t="s">
        <v>4830</v>
      </c>
      <c r="C3401" s="84" t="s">
        <v>10227</v>
      </c>
      <c r="D3401" s="84" t="s">
        <v>8329</v>
      </c>
      <c r="E3401" s="85" t="s">
        <v>8239</v>
      </c>
    </row>
    <row r="3402" spans="1:5" x14ac:dyDescent="0.25">
      <c r="A3402" t="str">
        <f t="shared" si="53"/>
        <v>98277</v>
      </c>
      <c r="B3402" s="84" t="s">
        <v>4831</v>
      </c>
      <c r="C3402" s="84" t="s">
        <v>10229</v>
      </c>
      <c r="D3402" s="84" t="s">
        <v>8329</v>
      </c>
      <c r="E3402" s="85" t="s">
        <v>7879</v>
      </c>
    </row>
    <row r="3403" spans="1:5" x14ac:dyDescent="0.25">
      <c r="A3403" t="str">
        <f t="shared" si="53"/>
        <v>98278</v>
      </c>
      <c r="B3403" s="84" t="s">
        <v>4832</v>
      </c>
      <c r="C3403" s="84" t="s">
        <v>10230</v>
      </c>
      <c r="D3403" s="84" t="s">
        <v>8329</v>
      </c>
      <c r="E3403" s="85" t="s">
        <v>13129</v>
      </c>
    </row>
    <row r="3404" spans="1:5" x14ac:dyDescent="0.25">
      <c r="A3404" t="str">
        <f t="shared" si="53"/>
        <v>98279</v>
      </c>
      <c r="B3404" s="84" t="s">
        <v>4833</v>
      </c>
      <c r="C3404" s="84" t="s">
        <v>10231</v>
      </c>
      <c r="D3404" s="84" t="s">
        <v>8329</v>
      </c>
      <c r="E3404" s="85" t="s">
        <v>12835</v>
      </c>
    </row>
    <row r="3405" spans="1:5" x14ac:dyDescent="0.25">
      <c r="A3405" t="str">
        <f t="shared" si="53"/>
        <v>98280</v>
      </c>
      <c r="B3405" s="84" t="s">
        <v>4834</v>
      </c>
      <c r="C3405" s="84" t="s">
        <v>10232</v>
      </c>
      <c r="D3405" s="84" t="s">
        <v>8329</v>
      </c>
      <c r="E3405" s="85" t="s">
        <v>8125</v>
      </c>
    </row>
    <row r="3406" spans="1:5" x14ac:dyDescent="0.25">
      <c r="A3406" t="str">
        <f t="shared" si="53"/>
        <v>98281</v>
      </c>
      <c r="B3406" s="84" t="s">
        <v>4835</v>
      </c>
      <c r="C3406" s="84" t="s">
        <v>10233</v>
      </c>
      <c r="D3406" s="84" t="s">
        <v>8329</v>
      </c>
      <c r="E3406" s="85" t="s">
        <v>11780</v>
      </c>
    </row>
    <row r="3407" spans="1:5" x14ac:dyDescent="0.25">
      <c r="A3407" t="str">
        <f t="shared" si="53"/>
        <v>98282</v>
      </c>
      <c r="B3407" s="84" t="s">
        <v>4836</v>
      </c>
      <c r="C3407" s="84" t="s">
        <v>10234</v>
      </c>
      <c r="D3407" s="84" t="s">
        <v>8329</v>
      </c>
      <c r="E3407" s="85" t="s">
        <v>7752</v>
      </c>
    </row>
    <row r="3408" spans="1:5" x14ac:dyDescent="0.25">
      <c r="A3408" t="str">
        <f t="shared" si="53"/>
        <v>98283</v>
      </c>
      <c r="B3408" s="84" t="s">
        <v>4837</v>
      </c>
      <c r="C3408" s="84" t="s">
        <v>10235</v>
      </c>
      <c r="D3408" s="84" t="s">
        <v>8329</v>
      </c>
      <c r="E3408" s="85" t="s">
        <v>12147</v>
      </c>
    </row>
    <row r="3409" spans="1:5" x14ac:dyDescent="0.25">
      <c r="A3409" t="str">
        <f t="shared" si="53"/>
        <v>98284</v>
      </c>
      <c r="B3409" s="84" t="s">
        <v>4838</v>
      </c>
      <c r="C3409" s="84" t="s">
        <v>10236</v>
      </c>
      <c r="D3409" s="84" t="s">
        <v>8329</v>
      </c>
      <c r="E3409" s="85" t="s">
        <v>11091</v>
      </c>
    </row>
    <row r="3410" spans="1:5" x14ac:dyDescent="0.25">
      <c r="A3410" t="str">
        <f t="shared" si="53"/>
        <v>98285</v>
      </c>
      <c r="B3410" s="84" t="s">
        <v>4839</v>
      </c>
      <c r="C3410" s="84" t="s">
        <v>10237</v>
      </c>
      <c r="D3410" s="84" t="s">
        <v>8329</v>
      </c>
      <c r="E3410" s="85" t="s">
        <v>12868</v>
      </c>
    </row>
    <row r="3411" spans="1:5" x14ac:dyDescent="0.25">
      <c r="A3411" t="str">
        <f t="shared" si="53"/>
        <v>98286</v>
      </c>
      <c r="B3411" s="84" t="s">
        <v>4840</v>
      </c>
      <c r="C3411" s="84" t="s">
        <v>10238</v>
      </c>
      <c r="D3411" s="84" t="s">
        <v>8329</v>
      </c>
      <c r="E3411" s="85" t="s">
        <v>14300</v>
      </c>
    </row>
    <row r="3412" spans="1:5" x14ac:dyDescent="0.25">
      <c r="A3412" t="str">
        <f t="shared" si="53"/>
        <v>98287</v>
      </c>
      <c r="B3412" s="84" t="s">
        <v>4841</v>
      </c>
      <c r="C3412" s="84" t="s">
        <v>10239</v>
      </c>
      <c r="D3412" s="84" t="s">
        <v>8329</v>
      </c>
      <c r="E3412" s="85" t="s">
        <v>7961</v>
      </c>
    </row>
    <row r="3413" spans="1:5" x14ac:dyDescent="0.25">
      <c r="A3413" t="str">
        <f t="shared" si="53"/>
        <v>98288</v>
      </c>
      <c r="B3413" s="84" t="s">
        <v>4842</v>
      </c>
      <c r="C3413" s="84" t="s">
        <v>10240</v>
      </c>
      <c r="D3413" s="84" t="s">
        <v>8329</v>
      </c>
      <c r="E3413" s="85" t="s">
        <v>7669</v>
      </c>
    </row>
    <row r="3414" spans="1:5" x14ac:dyDescent="0.25">
      <c r="A3414" t="str">
        <f t="shared" si="53"/>
        <v>98289</v>
      </c>
      <c r="B3414" s="84" t="s">
        <v>4843</v>
      </c>
      <c r="C3414" s="84" t="s">
        <v>10241</v>
      </c>
      <c r="D3414" s="84" t="s">
        <v>8329</v>
      </c>
      <c r="E3414" s="85" t="s">
        <v>19289</v>
      </c>
    </row>
    <row r="3415" spans="1:5" x14ac:dyDescent="0.25">
      <c r="A3415" t="str">
        <f t="shared" si="53"/>
        <v>98290</v>
      </c>
      <c r="B3415" s="84" t="s">
        <v>4844</v>
      </c>
      <c r="C3415" s="84" t="s">
        <v>10242</v>
      </c>
      <c r="D3415" s="84" t="s">
        <v>8329</v>
      </c>
      <c r="E3415" s="85" t="s">
        <v>8241</v>
      </c>
    </row>
    <row r="3416" spans="1:5" x14ac:dyDescent="0.25">
      <c r="A3416" t="str">
        <f t="shared" si="53"/>
        <v>98291</v>
      </c>
      <c r="B3416" s="84" t="s">
        <v>4845</v>
      </c>
      <c r="C3416" s="84" t="s">
        <v>10243</v>
      </c>
      <c r="D3416" s="84" t="s">
        <v>8329</v>
      </c>
      <c r="E3416" s="85" t="s">
        <v>8204</v>
      </c>
    </row>
    <row r="3417" spans="1:5" x14ac:dyDescent="0.25">
      <c r="A3417" t="str">
        <f t="shared" si="53"/>
        <v>98292</v>
      </c>
      <c r="B3417" s="84" t="s">
        <v>4846</v>
      </c>
      <c r="C3417" s="84" t="s">
        <v>10244</v>
      </c>
      <c r="D3417" s="84" t="s">
        <v>8329</v>
      </c>
      <c r="E3417" s="85" t="s">
        <v>30278</v>
      </c>
    </row>
    <row r="3418" spans="1:5" x14ac:dyDescent="0.25">
      <c r="A3418" t="str">
        <f t="shared" si="53"/>
        <v>98293</v>
      </c>
      <c r="B3418" s="84" t="s">
        <v>4847</v>
      </c>
      <c r="C3418" s="84" t="s">
        <v>10245</v>
      </c>
      <c r="D3418" s="84" t="s">
        <v>8329</v>
      </c>
      <c r="E3418" s="85" t="s">
        <v>14690</v>
      </c>
    </row>
    <row r="3419" spans="1:5" x14ac:dyDescent="0.25">
      <c r="A3419" t="str">
        <f t="shared" si="53"/>
        <v>98400</v>
      </c>
      <c r="B3419" s="84" t="s">
        <v>4858</v>
      </c>
      <c r="C3419" s="84" t="s">
        <v>10246</v>
      </c>
      <c r="D3419" s="84" t="s">
        <v>8329</v>
      </c>
      <c r="E3419" s="85" t="s">
        <v>14195</v>
      </c>
    </row>
    <row r="3420" spans="1:5" x14ac:dyDescent="0.25">
      <c r="A3420" t="str">
        <f t="shared" si="53"/>
        <v>98401</v>
      </c>
      <c r="B3420" s="84" t="s">
        <v>4859</v>
      </c>
      <c r="C3420" s="84" t="s">
        <v>10247</v>
      </c>
      <c r="D3420" s="84" t="s">
        <v>8329</v>
      </c>
      <c r="E3420" s="85" t="s">
        <v>28800</v>
      </c>
    </row>
    <row r="3421" spans="1:5" x14ac:dyDescent="0.25">
      <c r="A3421" t="str">
        <f t="shared" si="53"/>
        <v>98402</v>
      </c>
      <c r="B3421" s="84" t="s">
        <v>4860</v>
      </c>
      <c r="C3421" s="84" t="s">
        <v>10248</v>
      </c>
      <c r="D3421" s="84" t="s">
        <v>8329</v>
      </c>
      <c r="E3421" s="85" t="s">
        <v>30279</v>
      </c>
    </row>
    <row r="3422" spans="1:5" x14ac:dyDescent="0.25">
      <c r="A3422" t="str">
        <f t="shared" si="53"/>
        <v>100556</v>
      </c>
      <c r="B3422" s="84" t="s">
        <v>5487</v>
      </c>
      <c r="C3422" s="84" t="s">
        <v>10249</v>
      </c>
      <c r="D3422" s="84" t="s">
        <v>8382</v>
      </c>
      <c r="E3422" s="85" t="s">
        <v>14314</v>
      </c>
    </row>
    <row r="3423" spans="1:5" x14ac:dyDescent="0.25">
      <c r="A3423" t="str">
        <f t="shared" si="53"/>
        <v>100557</v>
      </c>
      <c r="B3423" s="84" t="s">
        <v>5488</v>
      </c>
      <c r="C3423" s="84" t="s">
        <v>10250</v>
      </c>
      <c r="D3423" s="84" t="s">
        <v>8382</v>
      </c>
      <c r="E3423" s="85" t="s">
        <v>30280</v>
      </c>
    </row>
    <row r="3424" spans="1:5" x14ac:dyDescent="0.25">
      <c r="A3424" t="str">
        <f t="shared" si="53"/>
        <v>100560</v>
      </c>
      <c r="B3424" s="84" t="s">
        <v>5489</v>
      </c>
      <c r="C3424" s="84" t="s">
        <v>10251</v>
      </c>
      <c r="D3424" s="84" t="s">
        <v>8382</v>
      </c>
      <c r="E3424" s="85" t="s">
        <v>30281</v>
      </c>
    </row>
    <row r="3425" spans="1:5" x14ac:dyDescent="0.25">
      <c r="A3425" t="str">
        <f t="shared" si="53"/>
        <v>100561</v>
      </c>
      <c r="B3425" s="84" t="s">
        <v>5490</v>
      </c>
      <c r="C3425" s="84" t="s">
        <v>10252</v>
      </c>
      <c r="D3425" s="84" t="s">
        <v>8382</v>
      </c>
      <c r="E3425" s="85" t="s">
        <v>30282</v>
      </c>
    </row>
    <row r="3426" spans="1:5" x14ac:dyDescent="0.25">
      <c r="A3426" t="str">
        <f t="shared" si="53"/>
        <v>100562</v>
      </c>
      <c r="B3426" s="84" t="s">
        <v>5491</v>
      </c>
      <c r="C3426" s="84" t="s">
        <v>10253</v>
      </c>
      <c r="D3426" s="84" t="s">
        <v>8382</v>
      </c>
      <c r="E3426" s="85" t="s">
        <v>30283</v>
      </c>
    </row>
    <row r="3427" spans="1:5" x14ac:dyDescent="0.25">
      <c r="A3427" t="str">
        <f t="shared" si="53"/>
        <v>100563</v>
      </c>
      <c r="B3427" s="84" t="s">
        <v>5492</v>
      </c>
      <c r="C3427" s="84" t="s">
        <v>10254</v>
      </c>
      <c r="D3427" s="84" t="s">
        <v>8382</v>
      </c>
      <c r="E3427" s="85" t="s">
        <v>30284</v>
      </c>
    </row>
    <row r="3428" spans="1:5" x14ac:dyDescent="0.25">
      <c r="A3428" t="str">
        <f t="shared" si="53"/>
        <v>101795</v>
      </c>
      <c r="B3428" s="84" t="s">
        <v>10255</v>
      </c>
      <c r="C3428" s="84" t="s">
        <v>10256</v>
      </c>
      <c r="D3428" s="84" t="s">
        <v>8382</v>
      </c>
      <c r="E3428" s="85" t="s">
        <v>30285</v>
      </c>
    </row>
    <row r="3429" spans="1:5" x14ac:dyDescent="0.25">
      <c r="A3429" t="str">
        <f t="shared" si="53"/>
        <v>101798</v>
      </c>
      <c r="B3429" s="84" t="s">
        <v>10257</v>
      </c>
      <c r="C3429" s="84" t="s">
        <v>10258</v>
      </c>
      <c r="D3429" s="84" t="s">
        <v>8382</v>
      </c>
      <c r="E3429" s="85" t="s">
        <v>30286</v>
      </c>
    </row>
    <row r="3430" spans="1:5" x14ac:dyDescent="0.25">
      <c r="A3430" t="str">
        <f t="shared" si="53"/>
        <v>101799</v>
      </c>
      <c r="B3430" s="84" t="s">
        <v>10259</v>
      </c>
      <c r="C3430" s="84" t="s">
        <v>10260</v>
      </c>
      <c r="D3430" s="84" t="s">
        <v>8382</v>
      </c>
      <c r="E3430" s="85" t="s">
        <v>30287</v>
      </c>
    </row>
    <row r="3431" spans="1:5" x14ac:dyDescent="0.25">
      <c r="A3431" t="str">
        <f t="shared" si="53"/>
        <v>98397</v>
      </c>
      <c r="B3431" s="84" t="s">
        <v>4857</v>
      </c>
      <c r="C3431" s="84" t="s">
        <v>30288</v>
      </c>
      <c r="D3431" s="84" t="s">
        <v>8451</v>
      </c>
      <c r="E3431" s="85" t="s">
        <v>8180</v>
      </c>
    </row>
    <row r="3432" spans="1:5" x14ac:dyDescent="0.25">
      <c r="A3432" t="str">
        <f t="shared" si="53"/>
        <v>103244</v>
      </c>
      <c r="B3432" s="84" t="s">
        <v>15007</v>
      </c>
      <c r="C3432" s="84" t="s">
        <v>24270</v>
      </c>
      <c r="D3432" s="84" t="s">
        <v>8382</v>
      </c>
      <c r="E3432" s="85" t="s">
        <v>30289</v>
      </c>
    </row>
    <row r="3433" spans="1:5" x14ac:dyDescent="0.25">
      <c r="A3433" t="str">
        <f t="shared" si="53"/>
        <v>103245</v>
      </c>
      <c r="B3433" s="84" t="s">
        <v>15008</v>
      </c>
      <c r="C3433" s="84" t="s">
        <v>24271</v>
      </c>
      <c r="D3433" s="84" t="s">
        <v>8382</v>
      </c>
      <c r="E3433" s="85" t="s">
        <v>30290</v>
      </c>
    </row>
    <row r="3434" spans="1:5" x14ac:dyDescent="0.25">
      <c r="A3434" t="str">
        <f t="shared" si="53"/>
        <v>103246</v>
      </c>
      <c r="B3434" s="84" t="s">
        <v>15009</v>
      </c>
      <c r="C3434" s="84" t="s">
        <v>24272</v>
      </c>
      <c r="D3434" s="84" t="s">
        <v>8382</v>
      </c>
      <c r="E3434" s="85" t="s">
        <v>30291</v>
      </c>
    </row>
    <row r="3435" spans="1:5" x14ac:dyDescent="0.25">
      <c r="A3435" t="str">
        <f t="shared" si="53"/>
        <v>103247</v>
      </c>
      <c r="B3435" s="84" t="s">
        <v>15010</v>
      </c>
      <c r="C3435" s="84" t="s">
        <v>24273</v>
      </c>
      <c r="D3435" s="84" t="s">
        <v>8382</v>
      </c>
      <c r="E3435" s="85" t="s">
        <v>30292</v>
      </c>
    </row>
    <row r="3436" spans="1:5" x14ac:dyDescent="0.25">
      <c r="A3436" t="str">
        <f t="shared" si="53"/>
        <v>103248</v>
      </c>
      <c r="B3436" s="84" t="s">
        <v>15011</v>
      </c>
      <c r="C3436" s="84" t="s">
        <v>24274</v>
      </c>
      <c r="D3436" s="84" t="s">
        <v>8382</v>
      </c>
      <c r="E3436" s="85" t="s">
        <v>30293</v>
      </c>
    </row>
    <row r="3437" spans="1:5" x14ac:dyDescent="0.25">
      <c r="A3437" t="str">
        <f t="shared" si="53"/>
        <v>103249</v>
      </c>
      <c r="B3437" s="84" t="s">
        <v>15012</v>
      </c>
      <c r="C3437" s="84" t="s">
        <v>24275</v>
      </c>
      <c r="D3437" s="84" t="s">
        <v>8382</v>
      </c>
      <c r="E3437" s="85" t="s">
        <v>30294</v>
      </c>
    </row>
    <row r="3438" spans="1:5" x14ac:dyDescent="0.25">
      <c r="A3438" t="str">
        <f t="shared" si="53"/>
        <v>103250</v>
      </c>
      <c r="B3438" s="84" t="s">
        <v>15013</v>
      </c>
      <c r="C3438" s="84" t="s">
        <v>24276</v>
      </c>
      <c r="D3438" s="84" t="s">
        <v>8382</v>
      </c>
      <c r="E3438" s="85" t="s">
        <v>30295</v>
      </c>
    </row>
    <row r="3439" spans="1:5" x14ac:dyDescent="0.25">
      <c r="A3439" t="str">
        <f t="shared" si="53"/>
        <v>103251</v>
      </c>
      <c r="B3439" s="84" t="s">
        <v>15014</v>
      </c>
      <c r="C3439" s="84" t="s">
        <v>24277</v>
      </c>
      <c r="D3439" s="84" t="s">
        <v>8382</v>
      </c>
      <c r="E3439" s="85" t="s">
        <v>30296</v>
      </c>
    </row>
    <row r="3440" spans="1:5" x14ac:dyDescent="0.25">
      <c r="A3440" t="str">
        <f t="shared" si="53"/>
        <v>103252</v>
      </c>
      <c r="B3440" s="84" t="s">
        <v>15015</v>
      </c>
      <c r="C3440" s="84" t="s">
        <v>24278</v>
      </c>
      <c r="D3440" s="84" t="s">
        <v>8382</v>
      </c>
      <c r="E3440" s="85" t="s">
        <v>30297</v>
      </c>
    </row>
    <row r="3441" spans="1:5" x14ac:dyDescent="0.25">
      <c r="A3441" t="str">
        <f t="shared" si="53"/>
        <v>103253</v>
      </c>
      <c r="B3441" s="84" t="s">
        <v>15016</v>
      </c>
      <c r="C3441" s="84" t="s">
        <v>24279</v>
      </c>
      <c r="D3441" s="84" t="s">
        <v>8382</v>
      </c>
      <c r="E3441" s="85" t="s">
        <v>30298</v>
      </c>
    </row>
    <row r="3442" spans="1:5" x14ac:dyDescent="0.25">
      <c r="A3442" t="str">
        <f t="shared" si="53"/>
        <v>103254</v>
      </c>
      <c r="B3442" s="84" t="s">
        <v>15017</v>
      </c>
      <c r="C3442" s="84" t="s">
        <v>24280</v>
      </c>
      <c r="D3442" s="84" t="s">
        <v>8382</v>
      </c>
      <c r="E3442" s="85" t="s">
        <v>30299</v>
      </c>
    </row>
    <row r="3443" spans="1:5" x14ac:dyDescent="0.25">
      <c r="A3443" t="str">
        <f t="shared" si="53"/>
        <v>103255</v>
      </c>
      <c r="B3443" s="84" t="s">
        <v>15018</v>
      </c>
      <c r="C3443" s="84" t="s">
        <v>24281</v>
      </c>
      <c r="D3443" s="84" t="s">
        <v>8382</v>
      </c>
      <c r="E3443" s="85" t="s">
        <v>30300</v>
      </c>
    </row>
    <row r="3444" spans="1:5" x14ac:dyDescent="0.25">
      <c r="A3444" t="str">
        <f t="shared" si="53"/>
        <v>103256</v>
      </c>
      <c r="B3444" s="84" t="s">
        <v>15019</v>
      </c>
      <c r="C3444" s="84" t="s">
        <v>24282</v>
      </c>
      <c r="D3444" s="84" t="s">
        <v>8382</v>
      </c>
      <c r="E3444" s="85" t="s">
        <v>30301</v>
      </c>
    </row>
    <row r="3445" spans="1:5" x14ac:dyDescent="0.25">
      <c r="A3445" t="str">
        <f t="shared" si="53"/>
        <v>103257</v>
      </c>
      <c r="B3445" s="84" t="s">
        <v>15020</v>
      </c>
      <c r="C3445" s="84" t="s">
        <v>24283</v>
      </c>
      <c r="D3445" s="84" t="s">
        <v>8382</v>
      </c>
      <c r="E3445" s="85" t="s">
        <v>30302</v>
      </c>
    </row>
    <row r="3446" spans="1:5" x14ac:dyDescent="0.25">
      <c r="A3446" t="str">
        <f t="shared" si="53"/>
        <v>103258</v>
      </c>
      <c r="B3446" s="84" t="s">
        <v>15021</v>
      </c>
      <c r="C3446" s="84" t="s">
        <v>24284</v>
      </c>
      <c r="D3446" s="84" t="s">
        <v>8382</v>
      </c>
      <c r="E3446" s="85" t="s">
        <v>30303</v>
      </c>
    </row>
    <row r="3447" spans="1:5" x14ac:dyDescent="0.25">
      <c r="A3447" t="str">
        <f t="shared" si="53"/>
        <v>103259</v>
      </c>
      <c r="B3447" s="84" t="s">
        <v>15022</v>
      </c>
      <c r="C3447" s="84" t="s">
        <v>24285</v>
      </c>
      <c r="D3447" s="84" t="s">
        <v>8382</v>
      </c>
      <c r="E3447" s="85" t="s">
        <v>30304</v>
      </c>
    </row>
    <row r="3448" spans="1:5" x14ac:dyDescent="0.25">
      <c r="A3448" t="str">
        <f t="shared" si="53"/>
        <v>103260</v>
      </c>
      <c r="B3448" s="84" t="s">
        <v>15023</v>
      </c>
      <c r="C3448" s="84" t="s">
        <v>24286</v>
      </c>
      <c r="D3448" s="84" t="s">
        <v>8382</v>
      </c>
      <c r="E3448" s="85" t="s">
        <v>30305</v>
      </c>
    </row>
    <row r="3449" spans="1:5" x14ac:dyDescent="0.25">
      <c r="A3449" t="str">
        <f t="shared" si="53"/>
        <v>103261</v>
      </c>
      <c r="B3449" s="84" t="s">
        <v>15024</v>
      </c>
      <c r="C3449" s="84" t="s">
        <v>24287</v>
      </c>
      <c r="D3449" s="84" t="s">
        <v>8382</v>
      </c>
      <c r="E3449" s="85" t="s">
        <v>30306</v>
      </c>
    </row>
    <row r="3450" spans="1:5" x14ac:dyDescent="0.25">
      <c r="A3450" t="str">
        <f t="shared" si="53"/>
        <v>103262</v>
      </c>
      <c r="B3450" s="84" t="s">
        <v>15025</v>
      </c>
      <c r="C3450" s="84" t="s">
        <v>24288</v>
      </c>
      <c r="D3450" s="84" t="s">
        <v>8382</v>
      </c>
      <c r="E3450" s="85" t="s">
        <v>30307</v>
      </c>
    </row>
    <row r="3451" spans="1:5" x14ac:dyDescent="0.25">
      <c r="A3451" t="str">
        <f t="shared" si="53"/>
        <v>103263</v>
      </c>
      <c r="B3451" s="84" t="s">
        <v>15026</v>
      </c>
      <c r="C3451" s="84" t="s">
        <v>24289</v>
      </c>
      <c r="D3451" s="84" t="s">
        <v>8382</v>
      </c>
      <c r="E3451" s="85" t="s">
        <v>30308</v>
      </c>
    </row>
    <row r="3452" spans="1:5" x14ac:dyDescent="0.25">
      <c r="A3452" t="str">
        <f t="shared" si="53"/>
        <v>103264</v>
      </c>
      <c r="B3452" s="84" t="s">
        <v>15027</v>
      </c>
      <c r="C3452" s="84" t="s">
        <v>24290</v>
      </c>
      <c r="D3452" s="84" t="s">
        <v>8382</v>
      </c>
      <c r="E3452" s="85" t="s">
        <v>30309</v>
      </c>
    </row>
    <row r="3453" spans="1:5" x14ac:dyDescent="0.25">
      <c r="A3453" t="str">
        <f t="shared" si="53"/>
        <v>103265</v>
      </c>
      <c r="B3453" s="84" t="s">
        <v>15028</v>
      </c>
      <c r="C3453" s="84" t="s">
        <v>24291</v>
      </c>
      <c r="D3453" s="84" t="s">
        <v>8382</v>
      </c>
      <c r="E3453" s="85" t="s">
        <v>30310</v>
      </c>
    </row>
    <row r="3454" spans="1:5" x14ac:dyDescent="0.25">
      <c r="A3454" t="str">
        <f t="shared" si="53"/>
        <v>103266</v>
      </c>
      <c r="B3454" s="84" t="s">
        <v>15029</v>
      </c>
      <c r="C3454" s="84" t="s">
        <v>24292</v>
      </c>
      <c r="D3454" s="84" t="s">
        <v>8382</v>
      </c>
      <c r="E3454" s="85" t="s">
        <v>30311</v>
      </c>
    </row>
    <row r="3455" spans="1:5" x14ac:dyDescent="0.25">
      <c r="A3455" t="str">
        <f t="shared" si="53"/>
        <v>103267</v>
      </c>
      <c r="B3455" s="84" t="s">
        <v>15030</v>
      </c>
      <c r="C3455" s="84" t="s">
        <v>24293</v>
      </c>
      <c r="D3455" s="84" t="s">
        <v>8382</v>
      </c>
      <c r="E3455" s="85" t="s">
        <v>30312</v>
      </c>
    </row>
    <row r="3456" spans="1:5" x14ac:dyDescent="0.25">
      <c r="A3456" t="str">
        <f t="shared" si="53"/>
        <v>103268</v>
      </c>
      <c r="B3456" s="84" t="s">
        <v>15031</v>
      </c>
      <c r="C3456" s="84" t="s">
        <v>24294</v>
      </c>
      <c r="D3456" s="84" t="s">
        <v>8382</v>
      </c>
      <c r="E3456" s="85" t="s">
        <v>30313</v>
      </c>
    </row>
    <row r="3457" spans="1:5" x14ac:dyDescent="0.25">
      <c r="A3457" t="str">
        <f t="shared" si="53"/>
        <v>103269</v>
      </c>
      <c r="B3457" s="84" t="s">
        <v>15032</v>
      </c>
      <c r="C3457" s="84" t="s">
        <v>24295</v>
      </c>
      <c r="D3457" s="84" t="s">
        <v>8382</v>
      </c>
      <c r="E3457" s="85" t="s">
        <v>30314</v>
      </c>
    </row>
    <row r="3458" spans="1:5" x14ac:dyDescent="0.25">
      <c r="A3458" t="str">
        <f t="shared" si="53"/>
        <v>103270</v>
      </c>
      <c r="B3458" s="84" t="s">
        <v>15033</v>
      </c>
      <c r="C3458" s="84" t="s">
        <v>24296</v>
      </c>
      <c r="D3458" s="84" t="s">
        <v>8382</v>
      </c>
      <c r="E3458" s="85" t="s">
        <v>30315</v>
      </c>
    </row>
    <row r="3459" spans="1:5" x14ac:dyDescent="0.25">
      <c r="A3459" t="str">
        <f t="shared" ref="A3459:A3522" si="54">B3459</f>
        <v>103271</v>
      </c>
      <c r="B3459" s="84" t="s">
        <v>15034</v>
      </c>
      <c r="C3459" s="84" t="s">
        <v>24297</v>
      </c>
      <c r="D3459" s="84" t="s">
        <v>8382</v>
      </c>
      <c r="E3459" s="85" t="s">
        <v>30316</v>
      </c>
    </row>
    <row r="3460" spans="1:5" x14ac:dyDescent="0.25">
      <c r="A3460" t="str">
        <f t="shared" si="54"/>
        <v>103272</v>
      </c>
      <c r="B3460" s="84" t="s">
        <v>15035</v>
      </c>
      <c r="C3460" s="84" t="s">
        <v>24298</v>
      </c>
      <c r="D3460" s="84" t="s">
        <v>8382</v>
      </c>
      <c r="E3460" s="85" t="s">
        <v>30317</v>
      </c>
    </row>
    <row r="3461" spans="1:5" x14ac:dyDescent="0.25">
      <c r="A3461" t="str">
        <f t="shared" si="54"/>
        <v>103273</v>
      </c>
      <c r="B3461" s="84" t="s">
        <v>15036</v>
      </c>
      <c r="C3461" s="84" t="s">
        <v>24299</v>
      </c>
      <c r="D3461" s="84" t="s">
        <v>8382</v>
      </c>
      <c r="E3461" s="85" t="s">
        <v>30318</v>
      </c>
    </row>
    <row r="3462" spans="1:5" x14ac:dyDescent="0.25">
      <c r="A3462" t="str">
        <f t="shared" si="54"/>
        <v>103274</v>
      </c>
      <c r="B3462" s="84" t="s">
        <v>15037</v>
      </c>
      <c r="C3462" s="84" t="s">
        <v>24300</v>
      </c>
      <c r="D3462" s="84" t="s">
        <v>8382</v>
      </c>
      <c r="E3462" s="85" t="s">
        <v>30319</v>
      </c>
    </row>
    <row r="3463" spans="1:5" x14ac:dyDescent="0.25">
      <c r="A3463" t="str">
        <f t="shared" si="54"/>
        <v>103275</v>
      </c>
      <c r="B3463" s="84" t="s">
        <v>15038</v>
      </c>
      <c r="C3463" s="84" t="s">
        <v>24301</v>
      </c>
      <c r="D3463" s="84" t="s">
        <v>8382</v>
      </c>
      <c r="E3463" s="85" t="s">
        <v>30320</v>
      </c>
    </row>
    <row r="3464" spans="1:5" x14ac:dyDescent="0.25">
      <c r="A3464" t="str">
        <f t="shared" si="54"/>
        <v>103276</v>
      </c>
      <c r="B3464" s="84" t="s">
        <v>15039</v>
      </c>
      <c r="C3464" s="84" t="s">
        <v>24302</v>
      </c>
      <c r="D3464" s="84" t="s">
        <v>8382</v>
      </c>
      <c r="E3464" s="85" t="s">
        <v>30321</v>
      </c>
    </row>
    <row r="3465" spans="1:5" x14ac:dyDescent="0.25">
      <c r="A3465" t="str">
        <f t="shared" si="54"/>
        <v>103277</v>
      </c>
      <c r="B3465" s="84" t="s">
        <v>15040</v>
      </c>
      <c r="C3465" s="84" t="s">
        <v>24303</v>
      </c>
      <c r="D3465" s="84" t="s">
        <v>8382</v>
      </c>
      <c r="E3465" s="85" t="s">
        <v>30322</v>
      </c>
    </row>
    <row r="3466" spans="1:5" x14ac:dyDescent="0.25">
      <c r="A3466" t="str">
        <f t="shared" si="54"/>
        <v>103278</v>
      </c>
      <c r="B3466" s="84" t="s">
        <v>15041</v>
      </c>
      <c r="C3466" s="84" t="s">
        <v>24304</v>
      </c>
      <c r="D3466" s="84" t="s">
        <v>8382</v>
      </c>
      <c r="E3466" s="85" t="s">
        <v>30323</v>
      </c>
    </row>
    <row r="3467" spans="1:5" x14ac:dyDescent="0.25">
      <c r="A3467" t="str">
        <f t="shared" si="54"/>
        <v>103288</v>
      </c>
      <c r="B3467" s="84" t="s">
        <v>15042</v>
      </c>
      <c r="C3467" s="84" t="s">
        <v>15043</v>
      </c>
      <c r="D3467" s="84" t="s">
        <v>8382</v>
      </c>
      <c r="E3467" s="85" t="s">
        <v>7799</v>
      </c>
    </row>
    <row r="3468" spans="1:5" x14ac:dyDescent="0.25">
      <c r="A3468" t="str">
        <f t="shared" si="54"/>
        <v>103289</v>
      </c>
      <c r="B3468" s="84" t="s">
        <v>15044</v>
      </c>
      <c r="C3468" s="84" t="s">
        <v>15045</v>
      </c>
      <c r="D3468" s="84" t="s">
        <v>8329</v>
      </c>
      <c r="E3468" s="85" t="s">
        <v>15270</v>
      </c>
    </row>
    <row r="3469" spans="1:5" x14ac:dyDescent="0.25">
      <c r="A3469" t="str">
        <f t="shared" si="54"/>
        <v>103290</v>
      </c>
      <c r="B3469" s="84" t="s">
        <v>15046</v>
      </c>
      <c r="C3469" s="84" t="s">
        <v>15047</v>
      </c>
      <c r="D3469" s="84" t="s">
        <v>8329</v>
      </c>
      <c r="E3469" s="85" t="s">
        <v>26377</v>
      </c>
    </row>
    <row r="3470" spans="1:5" x14ac:dyDescent="0.25">
      <c r="A3470" t="str">
        <f t="shared" si="54"/>
        <v>103291</v>
      </c>
      <c r="B3470" s="84" t="s">
        <v>15048</v>
      </c>
      <c r="C3470" s="84" t="s">
        <v>15049</v>
      </c>
      <c r="D3470" s="84" t="s">
        <v>8329</v>
      </c>
      <c r="E3470" s="85" t="s">
        <v>30324</v>
      </c>
    </row>
    <row r="3471" spans="1:5" x14ac:dyDescent="0.25">
      <c r="A3471" t="str">
        <f t="shared" si="54"/>
        <v>103292</v>
      </c>
      <c r="B3471" s="84" t="s">
        <v>15050</v>
      </c>
      <c r="C3471" s="84" t="s">
        <v>15051</v>
      </c>
      <c r="D3471" s="84" t="s">
        <v>8329</v>
      </c>
      <c r="E3471" s="85" t="s">
        <v>29972</v>
      </c>
    </row>
    <row r="3472" spans="1:5" x14ac:dyDescent="0.25">
      <c r="A3472" t="str">
        <f t="shared" si="54"/>
        <v>101936</v>
      </c>
      <c r="B3472" s="84" t="s">
        <v>7407</v>
      </c>
      <c r="C3472" s="84" t="s">
        <v>30325</v>
      </c>
      <c r="D3472" s="84" t="s">
        <v>8382</v>
      </c>
      <c r="E3472" s="85" t="s">
        <v>30326</v>
      </c>
    </row>
    <row r="3473" spans="1:5" x14ac:dyDescent="0.25">
      <c r="A3473" t="str">
        <f t="shared" si="54"/>
        <v>101937</v>
      </c>
      <c r="B3473" s="84" t="s">
        <v>7408</v>
      </c>
      <c r="C3473" s="84" t="s">
        <v>30327</v>
      </c>
      <c r="D3473" s="84" t="s">
        <v>8382</v>
      </c>
      <c r="E3473" s="85" t="s">
        <v>30328</v>
      </c>
    </row>
    <row r="3474" spans="1:5" x14ac:dyDescent="0.25">
      <c r="A3474" t="str">
        <f t="shared" si="54"/>
        <v>98294</v>
      </c>
      <c r="B3474" s="84" t="s">
        <v>4848</v>
      </c>
      <c r="C3474" s="84" t="s">
        <v>10261</v>
      </c>
      <c r="D3474" s="84" t="s">
        <v>8329</v>
      </c>
      <c r="E3474" s="85" t="s">
        <v>30329</v>
      </c>
    </row>
    <row r="3475" spans="1:5" x14ac:dyDescent="0.25">
      <c r="A3475" t="str">
        <f t="shared" si="54"/>
        <v>98295</v>
      </c>
      <c r="B3475" s="84" t="s">
        <v>4849</v>
      </c>
      <c r="C3475" s="84" t="s">
        <v>10262</v>
      </c>
      <c r="D3475" s="84" t="s">
        <v>8329</v>
      </c>
      <c r="E3475" s="85" t="s">
        <v>13170</v>
      </c>
    </row>
    <row r="3476" spans="1:5" x14ac:dyDescent="0.25">
      <c r="A3476" t="str">
        <f t="shared" si="54"/>
        <v>98296</v>
      </c>
      <c r="B3476" s="84" t="s">
        <v>4850</v>
      </c>
      <c r="C3476" s="84" t="s">
        <v>10263</v>
      </c>
      <c r="D3476" s="84" t="s">
        <v>8329</v>
      </c>
      <c r="E3476" s="85" t="s">
        <v>9890</v>
      </c>
    </row>
    <row r="3477" spans="1:5" x14ac:dyDescent="0.25">
      <c r="A3477" t="str">
        <f t="shared" si="54"/>
        <v>98297</v>
      </c>
      <c r="B3477" s="84" t="s">
        <v>4851</v>
      </c>
      <c r="C3477" s="84" t="s">
        <v>10264</v>
      </c>
      <c r="D3477" s="84" t="s">
        <v>8329</v>
      </c>
      <c r="E3477" s="85" t="s">
        <v>7770</v>
      </c>
    </row>
    <row r="3478" spans="1:5" x14ac:dyDescent="0.25">
      <c r="A3478" t="str">
        <f t="shared" si="54"/>
        <v>98298</v>
      </c>
      <c r="B3478" s="84" t="s">
        <v>24306</v>
      </c>
      <c r="C3478" s="84" t="s">
        <v>24307</v>
      </c>
      <c r="D3478" s="84" t="s">
        <v>8329</v>
      </c>
      <c r="E3478" s="85" t="s">
        <v>14295</v>
      </c>
    </row>
    <row r="3479" spans="1:5" x14ac:dyDescent="0.25">
      <c r="A3479" t="str">
        <f t="shared" si="54"/>
        <v>98299</v>
      </c>
      <c r="B3479" s="84" t="s">
        <v>24308</v>
      </c>
      <c r="C3479" s="84" t="s">
        <v>24309</v>
      </c>
      <c r="D3479" s="84" t="s">
        <v>8329</v>
      </c>
      <c r="E3479" s="85" t="s">
        <v>29347</v>
      </c>
    </row>
    <row r="3480" spans="1:5" x14ac:dyDescent="0.25">
      <c r="A3480" t="str">
        <f t="shared" si="54"/>
        <v>98300</v>
      </c>
      <c r="B3480" s="84" t="s">
        <v>24310</v>
      </c>
      <c r="C3480" s="84" t="s">
        <v>24311</v>
      </c>
      <c r="D3480" s="84" t="s">
        <v>8329</v>
      </c>
      <c r="E3480" s="85" t="s">
        <v>8655</v>
      </c>
    </row>
    <row r="3481" spans="1:5" x14ac:dyDescent="0.25">
      <c r="A3481" t="str">
        <f t="shared" si="54"/>
        <v>98301</v>
      </c>
      <c r="B3481" s="84" t="s">
        <v>4852</v>
      </c>
      <c r="C3481" s="84" t="s">
        <v>10265</v>
      </c>
      <c r="D3481" s="84" t="s">
        <v>8382</v>
      </c>
      <c r="E3481" s="85" t="s">
        <v>30330</v>
      </c>
    </row>
    <row r="3482" spans="1:5" x14ac:dyDescent="0.25">
      <c r="A3482" t="str">
        <f t="shared" si="54"/>
        <v>98302</v>
      </c>
      <c r="B3482" s="84" t="s">
        <v>4853</v>
      </c>
      <c r="C3482" s="84" t="s">
        <v>10266</v>
      </c>
      <c r="D3482" s="84" t="s">
        <v>8382</v>
      </c>
      <c r="E3482" s="85" t="s">
        <v>30331</v>
      </c>
    </row>
    <row r="3483" spans="1:5" x14ac:dyDescent="0.25">
      <c r="A3483" t="str">
        <f t="shared" si="54"/>
        <v>98304</v>
      </c>
      <c r="B3483" s="84" t="s">
        <v>4854</v>
      </c>
      <c r="C3483" s="84" t="s">
        <v>10267</v>
      </c>
      <c r="D3483" s="84" t="s">
        <v>8382</v>
      </c>
      <c r="E3483" s="85" t="s">
        <v>30332</v>
      </c>
    </row>
    <row r="3484" spans="1:5" x14ac:dyDescent="0.25">
      <c r="A3484" t="str">
        <f t="shared" si="54"/>
        <v>98305</v>
      </c>
      <c r="B3484" s="84" t="s">
        <v>24312</v>
      </c>
      <c r="C3484" s="84" t="s">
        <v>24313</v>
      </c>
      <c r="D3484" s="84" t="s">
        <v>8382</v>
      </c>
      <c r="E3484" s="85" t="s">
        <v>30333</v>
      </c>
    </row>
    <row r="3485" spans="1:5" x14ac:dyDescent="0.25">
      <c r="A3485" t="str">
        <f t="shared" si="54"/>
        <v>98306</v>
      </c>
      <c r="B3485" s="84" t="s">
        <v>24314</v>
      </c>
      <c r="C3485" s="84" t="s">
        <v>24315</v>
      </c>
      <c r="D3485" s="84" t="s">
        <v>8382</v>
      </c>
      <c r="E3485" s="85" t="s">
        <v>30334</v>
      </c>
    </row>
    <row r="3486" spans="1:5" x14ac:dyDescent="0.25">
      <c r="A3486" t="str">
        <f t="shared" si="54"/>
        <v>98307</v>
      </c>
      <c r="B3486" s="84" t="s">
        <v>4855</v>
      </c>
      <c r="C3486" s="84" t="s">
        <v>10268</v>
      </c>
      <c r="D3486" s="84" t="s">
        <v>8382</v>
      </c>
      <c r="E3486" s="85" t="s">
        <v>14792</v>
      </c>
    </row>
    <row r="3487" spans="1:5" x14ac:dyDescent="0.25">
      <c r="A3487" t="str">
        <f t="shared" si="54"/>
        <v>98308</v>
      </c>
      <c r="B3487" s="84" t="s">
        <v>4856</v>
      </c>
      <c r="C3487" s="84" t="s">
        <v>10269</v>
      </c>
      <c r="D3487" s="84" t="s">
        <v>8382</v>
      </c>
      <c r="E3487" s="85" t="s">
        <v>14261</v>
      </c>
    </row>
    <row r="3488" spans="1:5" x14ac:dyDescent="0.25">
      <c r="A3488" t="str">
        <f t="shared" si="54"/>
        <v>98593</v>
      </c>
      <c r="B3488" s="84" t="s">
        <v>4930</v>
      </c>
      <c r="C3488" s="84" t="s">
        <v>10270</v>
      </c>
      <c r="D3488" s="84" t="s">
        <v>8382</v>
      </c>
      <c r="E3488" s="85" t="s">
        <v>30335</v>
      </c>
    </row>
    <row r="3489" spans="1:5" x14ac:dyDescent="0.25">
      <c r="A3489" t="str">
        <f t="shared" si="54"/>
        <v>100553</v>
      </c>
      <c r="B3489" s="84" t="s">
        <v>24316</v>
      </c>
      <c r="C3489" s="84" t="s">
        <v>24317</v>
      </c>
      <c r="D3489" s="84" t="s">
        <v>8329</v>
      </c>
      <c r="E3489" s="85" t="s">
        <v>12809</v>
      </c>
    </row>
    <row r="3490" spans="1:5" x14ac:dyDescent="0.25">
      <c r="A3490" t="str">
        <f t="shared" si="54"/>
        <v>100554</v>
      </c>
      <c r="B3490" s="84" t="s">
        <v>24318</v>
      </c>
      <c r="C3490" s="84" t="s">
        <v>24319</v>
      </c>
      <c r="D3490" s="84" t="s">
        <v>8329</v>
      </c>
      <c r="E3490" s="85" t="s">
        <v>7931</v>
      </c>
    </row>
    <row r="3491" spans="1:5" x14ac:dyDescent="0.25">
      <c r="A3491" t="str">
        <f t="shared" si="54"/>
        <v>100555</v>
      </c>
      <c r="B3491" s="84" t="s">
        <v>24320</v>
      </c>
      <c r="C3491" s="84" t="s">
        <v>24321</v>
      </c>
      <c r="D3491" s="84" t="s">
        <v>8382</v>
      </c>
      <c r="E3491" s="85" t="s">
        <v>30336</v>
      </c>
    </row>
    <row r="3492" spans="1:5" x14ac:dyDescent="0.25">
      <c r="A3492" t="str">
        <f t="shared" si="54"/>
        <v>89355</v>
      </c>
      <c r="B3492" s="84" t="s">
        <v>1261</v>
      </c>
      <c r="C3492" s="84" t="s">
        <v>24322</v>
      </c>
      <c r="D3492" s="84" t="s">
        <v>8329</v>
      </c>
      <c r="E3492" s="85" t="s">
        <v>7564</v>
      </c>
    </row>
    <row r="3493" spans="1:5" x14ac:dyDescent="0.25">
      <c r="A3493" t="str">
        <f t="shared" si="54"/>
        <v>89356</v>
      </c>
      <c r="B3493" s="84" t="s">
        <v>1262</v>
      </c>
      <c r="C3493" s="84" t="s">
        <v>24323</v>
      </c>
      <c r="D3493" s="84" t="s">
        <v>8329</v>
      </c>
      <c r="E3493" s="85" t="s">
        <v>8211</v>
      </c>
    </row>
    <row r="3494" spans="1:5" x14ac:dyDescent="0.25">
      <c r="A3494" t="str">
        <f t="shared" si="54"/>
        <v>89357</v>
      </c>
      <c r="B3494" s="84" t="s">
        <v>1263</v>
      </c>
      <c r="C3494" s="84" t="s">
        <v>24324</v>
      </c>
      <c r="D3494" s="84" t="s">
        <v>8329</v>
      </c>
      <c r="E3494" s="85" t="s">
        <v>14575</v>
      </c>
    </row>
    <row r="3495" spans="1:5" x14ac:dyDescent="0.25">
      <c r="A3495" t="str">
        <f t="shared" si="54"/>
        <v>89401</v>
      </c>
      <c r="B3495" s="84" t="s">
        <v>1306</v>
      </c>
      <c r="C3495" s="84" t="s">
        <v>24325</v>
      </c>
      <c r="D3495" s="84" t="s">
        <v>8329</v>
      </c>
      <c r="E3495" s="85" t="s">
        <v>8116</v>
      </c>
    </row>
    <row r="3496" spans="1:5" x14ac:dyDescent="0.25">
      <c r="A3496" t="str">
        <f t="shared" si="54"/>
        <v>89402</v>
      </c>
      <c r="B3496" s="84" t="s">
        <v>1307</v>
      </c>
      <c r="C3496" s="84" t="s">
        <v>24326</v>
      </c>
      <c r="D3496" s="84" t="s">
        <v>8329</v>
      </c>
      <c r="E3496" s="85" t="s">
        <v>8979</v>
      </c>
    </row>
    <row r="3497" spans="1:5" x14ac:dyDescent="0.25">
      <c r="A3497" t="str">
        <f t="shared" si="54"/>
        <v>89403</v>
      </c>
      <c r="B3497" s="84" t="s">
        <v>1308</v>
      </c>
      <c r="C3497" s="84" t="s">
        <v>24327</v>
      </c>
      <c r="D3497" s="84" t="s">
        <v>8329</v>
      </c>
      <c r="E3497" s="85" t="s">
        <v>7944</v>
      </c>
    </row>
    <row r="3498" spans="1:5" x14ac:dyDescent="0.25">
      <c r="A3498" t="str">
        <f t="shared" si="54"/>
        <v>89446</v>
      </c>
      <c r="B3498" s="84" t="s">
        <v>1348</v>
      </c>
      <c r="C3498" s="84" t="s">
        <v>24328</v>
      </c>
      <c r="D3498" s="84" t="s">
        <v>8329</v>
      </c>
      <c r="E3498" s="85" t="s">
        <v>8955</v>
      </c>
    </row>
    <row r="3499" spans="1:5" x14ac:dyDescent="0.25">
      <c r="A3499" t="str">
        <f t="shared" si="54"/>
        <v>89447</v>
      </c>
      <c r="B3499" s="84" t="s">
        <v>1349</v>
      </c>
      <c r="C3499" s="84" t="s">
        <v>24329</v>
      </c>
      <c r="D3499" s="84" t="s">
        <v>8329</v>
      </c>
      <c r="E3499" s="85" t="s">
        <v>10374</v>
      </c>
    </row>
    <row r="3500" spans="1:5" x14ac:dyDescent="0.25">
      <c r="A3500" t="str">
        <f t="shared" si="54"/>
        <v>89448</v>
      </c>
      <c r="B3500" s="84" t="s">
        <v>1350</v>
      </c>
      <c r="C3500" s="84" t="s">
        <v>24330</v>
      </c>
      <c r="D3500" s="84" t="s">
        <v>8329</v>
      </c>
      <c r="E3500" s="85" t="s">
        <v>14562</v>
      </c>
    </row>
    <row r="3501" spans="1:5" x14ac:dyDescent="0.25">
      <c r="A3501" t="str">
        <f t="shared" si="54"/>
        <v>89449</v>
      </c>
      <c r="B3501" s="84" t="s">
        <v>1351</v>
      </c>
      <c r="C3501" s="84" t="s">
        <v>24331</v>
      </c>
      <c r="D3501" s="84" t="s">
        <v>8329</v>
      </c>
      <c r="E3501" s="85" t="s">
        <v>13120</v>
      </c>
    </row>
    <row r="3502" spans="1:5" x14ac:dyDescent="0.25">
      <c r="A3502" t="str">
        <f t="shared" si="54"/>
        <v>89450</v>
      </c>
      <c r="B3502" s="84" t="s">
        <v>1352</v>
      </c>
      <c r="C3502" s="84" t="s">
        <v>24332</v>
      </c>
      <c r="D3502" s="84" t="s">
        <v>8329</v>
      </c>
      <c r="E3502" s="85" t="s">
        <v>24646</v>
      </c>
    </row>
    <row r="3503" spans="1:5" x14ac:dyDescent="0.25">
      <c r="A3503" t="str">
        <f t="shared" si="54"/>
        <v>89451</v>
      </c>
      <c r="B3503" s="84" t="s">
        <v>1353</v>
      </c>
      <c r="C3503" s="84" t="s">
        <v>24333</v>
      </c>
      <c r="D3503" s="84" t="s">
        <v>8329</v>
      </c>
      <c r="E3503" s="85" t="s">
        <v>27845</v>
      </c>
    </row>
    <row r="3504" spans="1:5" x14ac:dyDescent="0.25">
      <c r="A3504" t="str">
        <f t="shared" si="54"/>
        <v>89452</v>
      </c>
      <c r="B3504" s="84" t="s">
        <v>1354</v>
      </c>
      <c r="C3504" s="84" t="s">
        <v>24334</v>
      </c>
      <c r="D3504" s="84" t="s">
        <v>8329</v>
      </c>
      <c r="E3504" s="85" t="s">
        <v>27846</v>
      </c>
    </row>
    <row r="3505" spans="1:5" x14ac:dyDescent="0.25">
      <c r="A3505" t="str">
        <f t="shared" si="54"/>
        <v>89508</v>
      </c>
      <c r="B3505" s="84" t="s">
        <v>1385</v>
      </c>
      <c r="C3505" s="84" t="s">
        <v>24335</v>
      </c>
      <c r="D3505" s="84" t="s">
        <v>8329</v>
      </c>
      <c r="E3505" s="85" t="s">
        <v>12042</v>
      </c>
    </row>
    <row r="3506" spans="1:5" x14ac:dyDescent="0.25">
      <c r="A3506" t="str">
        <f t="shared" si="54"/>
        <v>89509</v>
      </c>
      <c r="B3506" s="84" t="s">
        <v>1386</v>
      </c>
      <c r="C3506" s="84" t="s">
        <v>24336</v>
      </c>
      <c r="D3506" s="84" t="s">
        <v>8329</v>
      </c>
      <c r="E3506" s="85" t="s">
        <v>13138</v>
      </c>
    </row>
    <row r="3507" spans="1:5" x14ac:dyDescent="0.25">
      <c r="A3507" t="str">
        <f t="shared" si="54"/>
        <v>89511</v>
      </c>
      <c r="B3507" s="84" t="s">
        <v>1388</v>
      </c>
      <c r="C3507" s="84" t="s">
        <v>24337</v>
      </c>
      <c r="D3507" s="84" t="s">
        <v>8329</v>
      </c>
      <c r="E3507" s="85" t="s">
        <v>30337</v>
      </c>
    </row>
    <row r="3508" spans="1:5" x14ac:dyDescent="0.25">
      <c r="A3508" t="str">
        <f t="shared" si="54"/>
        <v>89512</v>
      </c>
      <c r="B3508" s="84" t="s">
        <v>1389</v>
      </c>
      <c r="C3508" s="84" t="s">
        <v>24338</v>
      </c>
      <c r="D3508" s="84" t="s">
        <v>8329</v>
      </c>
      <c r="E3508" s="85" t="s">
        <v>30338</v>
      </c>
    </row>
    <row r="3509" spans="1:5" x14ac:dyDescent="0.25">
      <c r="A3509" t="str">
        <f t="shared" si="54"/>
        <v>89576</v>
      </c>
      <c r="B3509" s="84" t="s">
        <v>1446</v>
      </c>
      <c r="C3509" s="84" t="s">
        <v>24339</v>
      </c>
      <c r="D3509" s="84" t="s">
        <v>8329</v>
      </c>
      <c r="E3509" s="85" t="s">
        <v>17281</v>
      </c>
    </row>
    <row r="3510" spans="1:5" x14ac:dyDescent="0.25">
      <c r="A3510" t="str">
        <f t="shared" si="54"/>
        <v>89578</v>
      </c>
      <c r="B3510" s="84" t="s">
        <v>1448</v>
      </c>
      <c r="C3510" s="84" t="s">
        <v>24340</v>
      </c>
      <c r="D3510" s="84" t="s">
        <v>8329</v>
      </c>
      <c r="E3510" s="85" t="s">
        <v>30339</v>
      </c>
    </row>
    <row r="3511" spans="1:5" x14ac:dyDescent="0.25">
      <c r="A3511" t="str">
        <f t="shared" si="54"/>
        <v>89580</v>
      </c>
      <c r="B3511" s="84" t="s">
        <v>1450</v>
      </c>
      <c r="C3511" s="84" t="s">
        <v>24341</v>
      </c>
      <c r="D3511" s="84" t="s">
        <v>8329</v>
      </c>
      <c r="E3511" s="85" t="s">
        <v>15460</v>
      </c>
    </row>
    <row r="3512" spans="1:5" x14ac:dyDescent="0.25">
      <c r="A3512" t="str">
        <f t="shared" si="54"/>
        <v>89633</v>
      </c>
      <c r="B3512" s="84" t="s">
        <v>1490</v>
      </c>
      <c r="C3512" s="84" t="s">
        <v>24342</v>
      </c>
      <c r="D3512" s="84" t="s">
        <v>8329</v>
      </c>
      <c r="E3512" s="85" t="s">
        <v>27578</v>
      </c>
    </row>
    <row r="3513" spans="1:5" x14ac:dyDescent="0.25">
      <c r="A3513" t="str">
        <f t="shared" si="54"/>
        <v>89634</v>
      </c>
      <c r="B3513" s="84" t="s">
        <v>1491</v>
      </c>
      <c r="C3513" s="84" t="s">
        <v>24343</v>
      </c>
      <c r="D3513" s="84" t="s">
        <v>8329</v>
      </c>
      <c r="E3513" s="85" t="s">
        <v>14493</v>
      </c>
    </row>
    <row r="3514" spans="1:5" x14ac:dyDescent="0.25">
      <c r="A3514" t="str">
        <f t="shared" si="54"/>
        <v>89635</v>
      </c>
      <c r="B3514" s="84" t="s">
        <v>1492</v>
      </c>
      <c r="C3514" s="84" t="s">
        <v>24344</v>
      </c>
      <c r="D3514" s="84" t="s">
        <v>8329</v>
      </c>
      <c r="E3514" s="85" t="s">
        <v>14310</v>
      </c>
    </row>
    <row r="3515" spans="1:5" x14ac:dyDescent="0.25">
      <c r="A3515" t="str">
        <f t="shared" si="54"/>
        <v>89636</v>
      </c>
      <c r="B3515" s="84" t="s">
        <v>1493</v>
      </c>
      <c r="C3515" s="84" t="s">
        <v>24346</v>
      </c>
      <c r="D3515" s="84" t="s">
        <v>8329</v>
      </c>
      <c r="E3515" s="85" t="s">
        <v>16218</v>
      </c>
    </row>
    <row r="3516" spans="1:5" x14ac:dyDescent="0.25">
      <c r="A3516" t="str">
        <f t="shared" si="54"/>
        <v>89711</v>
      </c>
      <c r="B3516" s="84" t="s">
        <v>1565</v>
      </c>
      <c r="C3516" s="84" t="s">
        <v>24347</v>
      </c>
      <c r="D3516" s="84" t="s">
        <v>8329</v>
      </c>
      <c r="E3516" s="85" t="s">
        <v>12225</v>
      </c>
    </row>
    <row r="3517" spans="1:5" x14ac:dyDescent="0.25">
      <c r="A3517" t="str">
        <f t="shared" si="54"/>
        <v>89712</v>
      </c>
      <c r="B3517" s="84" t="s">
        <v>1566</v>
      </c>
      <c r="C3517" s="84" t="s">
        <v>24348</v>
      </c>
      <c r="D3517" s="84" t="s">
        <v>8329</v>
      </c>
      <c r="E3517" s="85" t="s">
        <v>7902</v>
      </c>
    </row>
    <row r="3518" spans="1:5" x14ac:dyDescent="0.25">
      <c r="A3518" t="str">
        <f t="shared" si="54"/>
        <v>89713</v>
      </c>
      <c r="B3518" s="84" t="s">
        <v>1567</v>
      </c>
      <c r="C3518" s="84" t="s">
        <v>24349</v>
      </c>
      <c r="D3518" s="84" t="s">
        <v>8329</v>
      </c>
      <c r="E3518" s="85" t="s">
        <v>13516</v>
      </c>
    </row>
    <row r="3519" spans="1:5" x14ac:dyDescent="0.25">
      <c r="A3519" t="str">
        <f t="shared" si="54"/>
        <v>89714</v>
      </c>
      <c r="B3519" s="84" t="s">
        <v>1568</v>
      </c>
      <c r="C3519" s="84" t="s">
        <v>24350</v>
      </c>
      <c r="D3519" s="84" t="s">
        <v>8329</v>
      </c>
      <c r="E3519" s="85" t="s">
        <v>14716</v>
      </c>
    </row>
    <row r="3520" spans="1:5" x14ac:dyDescent="0.25">
      <c r="A3520" t="str">
        <f t="shared" si="54"/>
        <v>89716</v>
      </c>
      <c r="B3520" s="84" t="s">
        <v>1569</v>
      </c>
      <c r="C3520" s="84" t="s">
        <v>24351</v>
      </c>
      <c r="D3520" s="84" t="s">
        <v>8329</v>
      </c>
      <c r="E3520" s="85" t="s">
        <v>15929</v>
      </c>
    </row>
    <row r="3521" spans="1:5" x14ac:dyDescent="0.25">
      <c r="A3521" t="str">
        <f t="shared" si="54"/>
        <v>89717</v>
      </c>
      <c r="B3521" s="84" t="s">
        <v>1570</v>
      </c>
      <c r="C3521" s="84" t="s">
        <v>24352</v>
      </c>
      <c r="D3521" s="84" t="s">
        <v>8329</v>
      </c>
      <c r="E3521" s="85" t="s">
        <v>17902</v>
      </c>
    </row>
    <row r="3522" spans="1:5" x14ac:dyDescent="0.25">
      <c r="A3522" t="str">
        <f t="shared" si="54"/>
        <v>89770</v>
      </c>
      <c r="B3522" s="84" t="s">
        <v>1619</v>
      </c>
      <c r="C3522" s="84" t="s">
        <v>24353</v>
      </c>
      <c r="D3522" s="84" t="s">
        <v>8329</v>
      </c>
      <c r="E3522" s="85" t="s">
        <v>12780</v>
      </c>
    </row>
    <row r="3523" spans="1:5" x14ac:dyDescent="0.25">
      <c r="A3523" t="str">
        <f t="shared" ref="A3523:A3586" si="55">B3523</f>
        <v>89771</v>
      </c>
      <c r="B3523" s="84" t="s">
        <v>1620</v>
      </c>
      <c r="C3523" s="84" t="s">
        <v>24354</v>
      </c>
      <c r="D3523" s="84" t="s">
        <v>8329</v>
      </c>
      <c r="E3523" s="85" t="s">
        <v>14567</v>
      </c>
    </row>
    <row r="3524" spans="1:5" x14ac:dyDescent="0.25">
      <c r="A3524" t="str">
        <f t="shared" si="55"/>
        <v>89773</v>
      </c>
      <c r="B3524" s="84" t="s">
        <v>1622</v>
      </c>
      <c r="C3524" s="84" t="s">
        <v>24355</v>
      </c>
      <c r="D3524" s="84" t="s">
        <v>8329</v>
      </c>
      <c r="E3524" s="85" t="s">
        <v>16078</v>
      </c>
    </row>
    <row r="3525" spans="1:5" x14ac:dyDescent="0.25">
      <c r="A3525" t="str">
        <f t="shared" si="55"/>
        <v>89775</v>
      </c>
      <c r="B3525" s="84" t="s">
        <v>1624</v>
      </c>
      <c r="C3525" s="84" t="s">
        <v>24356</v>
      </c>
      <c r="D3525" s="84" t="s">
        <v>8329</v>
      </c>
      <c r="E3525" s="85" t="s">
        <v>27848</v>
      </c>
    </row>
    <row r="3526" spans="1:5" x14ac:dyDescent="0.25">
      <c r="A3526" t="str">
        <f t="shared" si="55"/>
        <v>89798</v>
      </c>
      <c r="B3526" s="84" t="s">
        <v>1647</v>
      </c>
      <c r="C3526" s="84" t="s">
        <v>24358</v>
      </c>
      <c r="D3526" s="84" t="s">
        <v>8329</v>
      </c>
      <c r="E3526" s="85" t="s">
        <v>15539</v>
      </c>
    </row>
    <row r="3527" spans="1:5" x14ac:dyDescent="0.25">
      <c r="A3527" t="str">
        <f t="shared" si="55"/>
        <v>89799</v>
      </c>
      <c r="B3527" s="84" t="s">
        <v>1648</v>
      </c>
      <c r="C3527" s="84" t="s">
        <v>24359</v>
      </c>
      <c r="D3527" s="84" t="s">
        <v>8329</v>
      </c>
      <c r="E3527" s="85" t="s">
        <v>14247</v>
      </c>
    </row>
    <row r="3528" spans="1:5" x14ac:dyDescent="0.25">
      <c r="A3528" t="str">
        <f t="shared" si="55"/>
        <v>89800</v>
      </c>
      <c r="B3528" s="84" t="s">
        <v>1649</v>
      </c>
      <c r="C3528" s="84" t="s">
        <v>24360</v>
      </c>
      <c r="D3528" s="84" t="s">
        <v>8329</v>
      </c>
      <c r="E3528" s="85" t="s">
        <v>30340</v>
      </c>
    </row>
    <row r="3529" spans="1:5" x14ac:dyDescent="0.25">
      <c r="A3529" t="str">
        <f t="shared" si="55"/>
        <v>89848</v>
      </c>
      <c r="B3529" s="84" t="s">
        <v>1696</v>
      </c>
      <c r="C3529" s="84" t="s">
        <v>24362</v>
      </c>
      <c r="D3529" s="84" t="s">
        <v>8329</v>
      </c>
      <c r="E3529" s="85" t="s">
        <v>14705</v>
      </c>
    </row>
    <row r="3530" spans="1:5" x14ac:dyDescent="0.25">
      <c r="A3530" t="str">
        <f t="shared" si="55"/>
        <v>89849</v>
      </c>
      <c r="B3530" s="84" t="s">
        <v>1697</v>
      </c>
      <c r="C3530" s="84" t="s">
        <v>24363</v>
      </c>
      <c r="D3530" s="84" t="s">
        <v>8329</v>
      </c>
      <c r="E3530" s="85" t="s">
        <v>16101</v>
      </c>
    </row>
    <row r="3531" spans="1:5" x14ac:dyDescent="0.25">
      <c r="A3531" t="str">
        <f t="shared" si="55"/>
        <v>89865</v>
      </c>
      <c r="B3531" s="84" t="s">
        <v>1708</v>
      </c>
      <c r="C3531" s="84" t="s">
        <v>24364</v>
      </c>
      <c r="D3531" s="84" t="s">
        <v>8329</v>
      </c>
      <c r="E3531" s="85" t="s">
        <v>12432</v>
      </c>
    </row>
    <row r="3532" spans="1:5" x14ac:dyDescent="0.25">
      <c r="A3532" t="str">
        <f t="shared" si="55"/>
        <v>92275</v>
      </c>
      <c r="B3532" s="84" t="s">
        <v>2469</v>
      </c>
      <c r="C3532" s="84" t="s">
        <v>24365</v>
      </c>
      <c r="D3532" s="84" t="s">
        <v>8329</v>
      </c>
      <c r="E3532" s="85" t="s">
        <v>22334</v>
      </c>
    </row>
    <row r="3533" spans="1:5" x14ac:dyDescent="0.25">
      <c r="A3533" t="str">
        <f t="shared" si="55"/>
        <v>92276</v>
      </c>
      <c r="B3533" s="84" t="s">
        <v>2470</v>
      </c>
      <c r="C3533" s="84" t="s">
        <v>24367</v>
      </c>
      <c r="D3533" s="84" t="s">
        <v>8329</v>
      </c>
      <c r="E3533" s="85" t="s">
        <v>30341</v>
      </c>
    </row>
    <row r="3534" spans="1:5" x14ac:dyDescent="0.25">
      <c r="A3534" t="str">
        <f t="shared" si="55"/>
        <v>92277</v>
      </c>
      <c r="B3534" s="84" t="s">
        <v>2471</v>
      </c>
      <c r="C3534" s="84" t="s">
        <v>24368</v>
      </c>
      <c r="D3534" s="84" t="s">
        <v>8329</v>
      </c>
      <c r="E3534" s="85" t="s">
        <v>26268</v>
      </c>
    </row>
    <row r="3535" spans="1:5" x14ac:dyDescent="0.25">
      <c r="A3535" t="str">
        <f t="shared" si="55"/>
        <v>92278</v>
      </c>
      <c r="B3535" s="84" t="s">
        <v>2472</v>
      </c>
      <c r="C3535" s="84" t="s">
        <v>24369</v>
      </c>
      <c r="D3535" s="84" t="s">
        <v>8329</v>
      </c>
      <c r="E3535" s="85" t="s">
        <v>30342</v>
      </c>
    </row>
    <row r="3536" spans="1:5" x14ac:dyDescent="0.25">
      <c r="A3536" t="str">
        <f t="shared" si="55"/>
        <v>92279</v>
      </c>
      <c r="B3536" s="84" t="s">
        <v>2473</v>
      </c>
      <c r="C3536" s="84" t="s">
        <v>24370</v>
      </c>
      <c r="D3536" s="84" t="s">
        <v>8329</v>
      </c>
      <c r="E3536" s="85" t="s">
        <v>30343</v>
      </c>
    </row>
    <row r="3537" spans="1:5" x14ac:dyDescent="0.25">
      <c r="A3537" t="str">
        <f t="shared" si="55"/>
        <v>92280</v>
      </c>
      <c r="B3537" s="84" t="s">
        <v>2474</v>
      </c>
      <c r="C3537" s="84" t="s">
        <v>24371</v>
      </c>
      <c r="D3537" s="84" t="s">
        <v>8329</v>
      </c>
      <c r="E3537" s="85" t="s">
        <v>30344</v>
      </c>
    </row>
    <row r="3538" spans="1:5" x14ac:dyDescent="0.25">
      <c r="A3538" t="str">
        <f t="shared" si="55"/>
        <v>92281</v>
      </c>
      <c r="B3538" s="84" t="s">
        <v>2475</v>
      </c>
      <c r="C3538" s="84" t="s">
        <v>24372</v>
      </c>
      <c r="D3538" s="84" t="s">
        <v>8329</v>
      </c>
      <c r="E3538" s="85" t="s">
        <v>26904</v>
      </c>
    </row>
    <row r="3539" spans="1:5" x14ac:dyDescent="0.25">
      <c r="A3539" t="str">
        <f t="shared" si="55"/>
        <v>92282</v>
      </c>
      <c r="B3539" s="84" t="s">
        <v>2476</v>
      </c>
      <c r="C3539" s="84" t="s">
        <v>24373</v>
      </c>
      <c r="D3539" s="84" t="s">
        <v>8329</v>
      </c>
      <c r="E3539" s="85" t="s">
        <v>30345</v>
      </c>
    </row>
    <row r="3540" spans="1:5" x14ac:dyDescent="0.25">
      <c r="A3540" t="str">
        <f t="shared" si="55"/>
        <v>92283</v>
      </c>
      <c r="B3540" s="84" t="s">
        <v>2477</v>
      </c>
      <c r="C3540" s="84" t="s">
        <v>24374</v>
      </c>
      <c r="D3540" s="84" t="s">
        <v>8329</v>
      </c>
      <c r="E3540" s="85" t="s">
        <v>30346</v>
      </c>
    </row>
    <row r="3541" spans="1:5" x14ac:dyDescent="0.25">
      <c r="A3541" t="str">
        <f t="shared" si="55"/>
        <v>92284</v>
      </c>
      <c r="B3541" s="84" t="s">
        <v>2478</v>
      </c>
      <c r="C3541" s="84" t="s">
        <v>24376</v>
      </c>
      <c r="D3541" s="84" t="s">
        <v>8329</v>
      </c>
      <c r="E3541" s="85" t="s">
        <v>30347</v>
      </c>
    </row>
    <row r="3542" spans="1:5" x14ac:dyDescent="0.25">
      <c r="A3542" t="str">
        <f t="shared" si="55"/>
        <v>92285</v>
      </c>
      <c r="B3542" s="84" t="s">
        <v>2479</v>
      </c>
      <c r="C3542" s="84" t="s">
        <v>24377</v>
      </c>
      <c r="D3542" s="84" t="s">
        <v>8329</v>
      </c>
      <c r="E3542" s="85" t="s">
        <v>30348</v>
      </c>
    </row>
    <row r="3543" spans="1:5" x14ac:dyDescent="0.25">
      <c r="A3543" t="str">
        <f t="shared" si="55"/>
        <v>92286</v>
      </c>
      <c r="B3543" s="84" t="s">
        <v>2480</v>
      </c>
      <c r="C3543" s="84" t="s">
        <v>24378</v>
      </c>
      <c r="D3543" s="84" t="s">
        <v>8329</v>
      </c>
      <c r="E3543" s="85" t="s">
        <v>30349</v>
      </c>
    </row>
    <row r="3544" spans="1:5" x14ac:dyDescent="0.25">
      <c r="A3544" t="str">
        <f t="shared" si="55"/>
        <v>92305</v>
      </c>
      <c r="B3544" s="84" t="s">
        <v>2499</v>
      </c>
      <c r="C3544" s="84" t="s">
        <v>24379</v>
      </c>
      <c r="D3544" s="84" t="s">
        <v>8329</v>
      </c>
      <c r="E3544" s="85" t="s">
        <v>28841</v>
      </c>
    </row>
    <row r="3545" spans="1:5" x14ac:dyDescent="0.25">
      <c r="A3545" t="str">
        <f t="shared" si="55"/>
        <v>92306</v>
      </c>
      <c r="B3545" s="84" t="s">
        <v>2500</v>
      </c>
      <c r="C3545" s="84" t="s">
        <v>24380</v>
      </c>
      <c r="D3545" s="84" t="s">
        <v>8329</v>
      </c>
      <c r="E3545" s="85" t="s">
        <v>30350</v>
      </c>
    </row>
    <row r="3546" spans="1:5" x14ac:dyDescent="0.25">
      <c r="A3546" t="str">
        <f t="shared" si="55"/>
        <v>92307</v>
      </c>
      <c r="B3546" s="84" t="s">
        <v>2501</v>
      </c>
      <c r="C3546" s="84" t="s">
        <v>24381</v>
      </c>
      <c r="D3546" s="84" t="s">
        <v>8329</v>
      </c>
      <c r="E3546" s="85" t="s">
        <v>30351</v>
      </c>
    </row>
    <row r="3547" spans="1:5" x14ac:dyDescent="0.25">
      <c r="A3547" t="str">
        <f t="shared" si="55"/>
        <v>92308</v>
      </c>
      <c r="B3547" s="84" t="s">
        <v>2502</v>
      </c>
      <c r="C3547" s="84" t="s">
        <v>24382</v>
      </c>
      <c r="D3547" s="84" t="s">
        <v>8329</v>
      </c>
      <c r="E3547" s="85" t="s">
        <v>27733</v>
      </c>
    </row>
    <row r="3548" spans="1:5" x14ac:dyDescent="0.25">
      <c r="A3548" t="str">
        <f t="shared" si="55"/>
        <v>92309</v>
      </c>
      <c r="B3548" s="84" t="s">
        <v>2503</v>
      </c>
      <c r="C3548" s="84" t="s">
        <v>24384</v>
      </c>
      <c r="D3548" s="84" t="s">
        <v>8329</v>
      </c>
      <c r="E3548" s="85" t="s">
        <v>30352</v>
      </c>
    </row>
    <row r="3549" spans="1:5" x14ac:dyDescent="0.25">
      <c r="A3549" t="str">
        <f t="shared" si="55"/>
        <v>92310</v>
      </c>
      <c r="B3549" s="84" t="s">
        <v>2504</v>
      </c>
      <c r="C3549" s="84" t="s">
        <v>24385</v>
      </c>
      <c r="D3549" s="84" t="s">
        <v>8329</v>
      </c>
      <c r="E3549" s="85" t="s">
        <v>30353</v>
      </c>
    </row>
    <row r="3550" spans="1:5" x14ac:dyDescent="0.25">
      <c r="A3550" t="str">
        <f t="shared" si="55"/>
        <v>92320</v>
      </c>
      <c r="B3550" s="84" t="s">
        <v>2514</v>
      </c>
      <c r="C3550" s="84" t="s">
        <v>24386</v>
      </c>
      <c r="D3550" s="84" t="s">
        <v>8329</v>
      </c>
      <c r="E3550" s="85" t="s">
        <v>12792</v>
      </c>
    </row>
    <row r="3551" spans="1:5" x14ac:dyDescent="0.25">
      <c r="A3551" t="str">
        <f t="shared" si="55"/>
        <v>92321</v>
      </c>
      <c r="B3551" s="84" t="s">
        <v>2515</v>
      </c>
      <c r="C3551" s="84" t="s">
        <v>24387</v>
      </c>
      <c r="D3551" s="84" t="s">
        <v>8329</v>
      </c>
      <c r="E3551" s="85" t="s">
        <v>30354</v>
      </c>
    </row>
    <row r="3552" spans="1:5" x14ac:dyDescent="0.25">
      <c r="A3552" t="str">
        <f t="shared" si="55"/>
        <v>92322</v>
      </c>
      <c r="B3552" s="84" t="s">
        <v>2516</v>
      </c>
      <c r="C3552" s="84" t="s">
        <v>24388</v>
      </c>
      <c r="D3552" s="84" t="s">
        <v>8329</v>
      </c>
      <c r="E3552" s="85" t="s">
        <v>30355</v>
      </c>
    </row>
    <row r="3553" spans="1:5" x14ac:dyDescent="0.25">
      <c r="A3553" t="str">
        <f t="shared" si="55"/>
        <v>92323</v>
      </c>
      <c r="B3553" s="84" t="s">
        <v>2517</v>
      </c>
      <c r="C3553" s="84" t="s">
        <v>24389</v>
      </c>
      <c r="D3553" s="84" t="s">
        <v>8329</v>
      </c>
      <c r="E3553" s="85" t="s">
        <v>30356</v>
      </c>
    </row>
    <row r="3554" spans="1:5" x14ac:dyDescent="0.25">
      <c r="A3554" t="str">
        <f t="shared" si="55"/>
        <v>92324</v>
      </c>
      <c r="B3554" s="84" t="s">
        <v>2518</v>
      </c>
      <c r="C3554" s="84" t="s">
        <v>24390</v>
      </c>
      <c r="D3554" s="84" t="s">
        <v>8329</v>
      </c>
      <c r="E3554" s="85" t="s">
        <v>30357</v>
      </c>
    </row>
    <row r="3555" spans="1:5" x14ac:dyDescent="0.25">
      <c r="A3555" t="str">
        <f t="shared" si="55"/>
        <v>92325</v>
      </c>
      <c r="B3555" s="84" t="s">
        <v>2519</v>
      </c>
      <c r="C3555" s="84" t="s">
        <v>24391</v>
      </c>
      <c r="D3555" s="84" t="s">
        <v>8329</v>
      </c>
      <c r="E3555" s="85" t="s">
        <v>30358</v>
      </c>
    </row>
    <row r="3556" spans="1:5" x14ac:dyDescent="0.25">
      <c r="A3556" t="str">
        <f t="shared" si="55"/>
        <v>92335</v>
      </c>
      <c r="B3556" s="84" t="s">
        <v>2529</v>
      </c>
      <c r="C3556" s="84" t="s">
        <v>10275</v>
      </c>
      <c r="D3556" s="84" t="s">
        <v>8329</v>
      </c>
      <c r="E3556" s="85" t="s">
        <v>30359</v>
      </c>
    </row>
    <row r="3557" spans="1:5" x14ac:dyDescent="0.25">
      <c r="A3557" t="str">
        <f t="shared" si="55"/>
        <v>92336</v>
      </c>
      <c r="B3557" s="84" t="s">
        <v>2530</v>
      </c>
      <c r="C3557" s="84" t="s">
        <v>10276</v>
      </c>
      <c r="D3557" s="84" t="s">
        <v>8329</v>
      </c>
      <c r="E3557" s="85" t="s">
        <v>30360</v>
      </c>
    </row>
    <row r="3558" spans="1:5" x14ac:dyDescent="0.25">
      <c r="A3558" t="str">
        <f t="shared" si="55"/>
        <v>92337</v>
      </c>
      <c r="B3558" s="84" t="s">
        <v>2531</v>
      </c>
      <c r="C3558" s="84" t="s">
        <v>10277</v>
      </c>
      <c r="D3558" s="84" t="s">
        <v>8329</v>
      </c>
      <c r="E3558" s="85" t="s">
        <v>30361</v>
      </c>
    </row>
    <row r="3559" spans="1:5" x14ac:dyDescent="0.25">
      <c r="A3559" t="str">
        <f t="shared" si="55"/>
        <v>92338</v>
      </c>
      <c r="B3559" s="84" t="s">
        <v>2532</v>
      </c>
      <c r="C3559" s="84" t="s">
        <v>10278</v>
      </c>
      <c r="D3559" s="84" t="s">
        <v>8329</v>
      </c>
      <c r="E3559" s="85" t="s">
        <v>30362</v>
      </c>
    </row>
    <row r="3560" spans="1:5" x14ac:dyDescent="0.25">
      <c r="A3560" t="str">
        <f t="shared" si="55"/>
        <v>92339</v>
      </c>
      <c r="B3560" s="84" t="s">
        <v>2533</v>
      </c>
      <c r="C3560" s="84" t="s">
        <v>10279</v>
      </c>
      <c r="D3560" s="84" t="s">
        <v>8329</v>
      </c>
      <c r="E3560" s="85" t="s">
        <v>30363</v>
      </c>
    </row>
    <row r="3561" spans="1:5" x14ac:dyDescent="0.25">
      <c r="A3561" t="str">
        <f t="shared" si="55"/>
        <v>92341</v>
      </c>
      <c r="B3561" s="84" t="s">
        <v>2534</v>
      </c>
      <c r="C3561" s="84" t="s">
        <v>10280</v>
      </c>
      <c r="D3561" s="84" t="s">
        <v>8329</v>
      </c>
      <c r="E3561" s="85" t="s">
        <v>23583</v>
      </c>
    </row>
    <row r="3562" spans="1:5" x14ac:dyDescent="0.25">
      <c r="A3562" t="str">
        <f t="shared" si="55"/>
        <v>92342</v>
      </c>
      <c r="B3562" s="84" t="s">
        <v>2535</v>
      </c>
      <c r="C3562" s="84" t="s">
        <v>10281</v>
      </c>
      <c r="D3562" s="84" t="s">
        <v>8329</v>
      </c>
      <c r="E3562" s="85" t="s">
        <v>30364</v>
      </c>
    </row>
    <row r="3563" spans="1:5" x14ac:dyDescent="0.25">
      <c r="A3563" t="str">
        <f t="shared" si="55"/>
        <v>92343</v>
      </c>
      <c r="B3563" s="84" t="s">
        <v>2536</v>
      </c>
      <c r="C3563" s="84" t="s">
        <v>10282</v>
      </c>
      <c r="D3563" s="84" t="s">
        <v>8329</v>
      </c>
      <c r="E3563" s="85" t="s">
        <v>30365</v>
      </c>
    </row>
    <row r="3564" spans="1:5" x14ac:dyDescent="0.25">
      <c r="A3564" t="str">
        <f t="shared" si="55"/>
        <v>92359</v>
      </c>
      <c r="B3564" s="84" t="s">
        <v>7289</v>
      </c>
      <c r="C3564" s="84" t="s">
        <v>10283</v>
      </c>
      <c r="D3564" s="84" t="s">
        <v>8329</v>
      </c>
      <c r="E3564" s="85" t="s">
        <v>30366</v>
      </c>
    </row>
    <row r="3565" spans="1:5" x14ac:dyDescent="0.25">
      <c r="A3565" t="str">
        <f t="shared" si="55"/>
        <v>92360</v>
      </c>
      <c r="B3565" s="84" t="s">
        <v>7290</v>
      </c>
      <c r="C3565" s="84" t="s">
        <v>10284</v>
      </c>
      <c r="D3565" s="84" t="s">
        <v>8329</v>
      </c>
      <c r="E3565" s="85" t="s">
        <v>30367</v>
      </c>
    </row>
    <row r="3566" spans="1:5" x14ac:dyDescent="0.25">
      <c r="A3566" t="str">
        <f t="shared" si="55"/>
        <v>92361</v>
      </c>
      <c r="B3566" s="84" t="s">
        <v>2552</v>
      </c>
      <c r="C3566" s="84" t="s">
        <v>10285</v>
      </c>
      <c r="D3566" s="84" t="s">
        <v>8329</v>
      </c>
      <c r="E3566" s="85" t="s">
        <v>30368</v>
      </c>
    </row>
    <row r="3567" spans="1:5" x14ac:dyDescent="0.25">
      <c r="A3567" t="str">
        <f t="shared" si="55"/>
        <v>92362</v>
      </c>
      <c r="B3567" s="84" t="s">
        <v>2553</v>
      </c>
      <c r="C3567" s="84" t="s">
        <v>10286</v>
      </c>
      <c r="D3567" s="84" t="s">
        <v>8329</v>
      </c>
      <c r="E3567" s="85" t="s">
        <v>30369</v>
      </c>
    </row>
    <row r="3568" spans="1:5" x14ac:dyDescent="0.25">
      <c r="A3568" t="str">
        <f t="shared" si="55"/>
        <v>92364</v>
      </c>
      <c r="B3568" s="84" t="s">
        <v>2554</v>
      </c>
      <c r="C3568" s="84" t="s">
        <v>10287</v>
      </c>
      <c r="D3568" s="84" t="s">
        <v>8329</v>
      </c>
      <c r="E3568" s="85" t="s">
        <v>30370</v>
      </c>
    </row>
    <row r="3569" spans="1:5" x14ac:dyDescent="0.25">
      <c r="A3569" t="str">
        <f t="shared" si="55"/>
        <v>92365</v>
      </c>
      <c r="B3569" s="84" t="s">
        <v>2555</v>
      </c>
      <c r="C3569" s="84" t="s">
        <v>10288</v>
      </c>
      <c r="D3569" s="84" t="s">
        <v>8329</v>
      </c>
      <c r="E3569" s="85" t="s">
        <v>30371</v>
      </c>
    </row>
    <row r="3570" spans="1:5" x14ac:dyDescent="0.25">
      <c r="A3570" t="str">
        <f t="shared" si="55"/>
        <v>92366</v>
      </c>
      <c r="B3570" s="84" t="s">
        <v>2556</v>
      </c>
      <c r="C3570" s="84" t="s">
        <v>10289</v>
      </c>
      <c r="D3570" s="84" t="s">
        <v>8329</v>
      </c>
      <c r="E3570" s="85" t="s">
        <v>30372</v>
      </c>
    </row>
    <row r="3571" spans="1:5" x14ac:dyDescent="0.25">
      <c r="A3571" t="str">
        <f t="shared" si="55"/>
        <v>92367</v>
      </c>
      <c r="B3571" s="84" t="s">
        <v>2557</v>
      </c>
      <c r="C3571" s="84" t="s">
        <v>10290</v>
      </c>
      <c r="D3571" s="84" t="s">
        <v>8329</v>
      </c>
      <c r="E3571" s="85" t="s">
        <v>30373</v>
      </c>
    </row>
    <row r="3572" spans="1:5" x14ac:dyDescent="0.25">
      <c r="A3572" t="str">
        <f t="shared" si="55"/>
        <v>92368</v>
      </c>
      <c r="B3572" s="84" t="s">
        <v>2558</v>
      </c>
      <c r="C3572" s="84" t="s">
        <v>10291</v>
      </c>
      <c r="D3572" s="84" t="s">
        <v>8329</v>
      </c>
      <c r="E3572" s="85" t="s">
        <v>30374</v>
      </c>
    </row>
    <row r="3573" spans="1:5" x14ac:dyDescent="0.25">
      <c r="A3573" t="str">
        <f t="shared" si="55"/>
        <v>92645</v>
      </c>
      <c r="B3573" s="84" t="s">
        <v>7291</v>
      </c>
      <c r="C3573" s="84" t="s">
        <v>10292</v>
      </c>
      <c r="D3573" s="84" t="s">
        <v>8329</v>
      </c>
      <c r="E3573" s="85" t="s">
        <v>30375</v>
      </c>
    </row>
    <row r="3574" spans="1:5" x14ac:dyDescent="0.25">
      <c r="A3574" t="str">
        <f t="shared" si="55"/>
        <v>92646</v>
      </c>
      <c r="B3574" s="84" t="s">
        <v>7292</v>
      </c>
      <c r="C3574" s="84" t="s">
        <v>10293</v>
      </c>
      <c r="D3574" s="84" t="s">
        <v>8329</v>
      </c>
      <c r="E3574" s="85" t="s">
        <v>30376</v>
      </c>
    </row>
    <row r="3575" spans="1:5" x14ac:dyDescent="0.25">
      <c r="A3575" t="str">
        <f t="shared" si="55"/>
        <v>92648</v>
      </c>
      <c r="B3575" s="84" t="s">
        <v>2784</v>
      </c>
      <c r="C3575" s="84" t="s">
        <v>10294</v>
      </c>
      <c r="D3575" s="84" t="s">
        <v>8329</v>
      </c>
      <c r="E3575" s="85" t="s">
        <v>30377</v>
      </c>
    </row>
    <row r="3576" spans="1:5" x14ac:dyDescent="0.25">
      <c r="A3576" t="str">
        <f t="shared" si="55"/>
        <v>92649</v>
      </c>
      <c r="B3576" s="84" t="s">
        <v>2785</v>
      </c>
      <c r="C3576" s="84" t="s">
        <v>10295</v>
      </c>
      <c r="D3576" s="84" t="s">
        <v>8329</v>
      </c>
      <c r="E3576" s="85" t="s">
        <v>30378</v>
      </c>
    </row>
    <row r="3577" spans="1:5" x14ac:dyDescent="0.25">
      <c r="A3577" t="str">
        <f t="shared" si="55"/>
        <v>92650</v>
      </c>
      <c r="B3577" s="84" t="s">
        <v>2786</v>
      </c>
      <c r="C3577" s="84" t="s">
        <v>10296</v>
      </c>
      <c r="D3577" s="84" t="s">
        <v>8329</v>
      </c>
      <c r="E3577" s="85" t="s">
        <v>30379</v>
      </c>
    </row>
    <row r="3578" spans="1:5" x14ac:dyDescent="0.25">
      <c r="A3578" t="str">
        <f t="shared" si="55"/>
        <v>92652</v>
      </c>
      <c r="B3578" s="84" t="s">
        <v>2787</v>
      </c>
      <c r="C3578" s="84" t="s">
        <v>10297</v>
      </c>
      <c r="D3578" s="84" t="s">
        <v>8329</v>
      </c>
      <c r="E3578" s="85" t="s">
        <v>30380</v>
      </c>
    </row>
    <row r="3579" spans="1:5" x14ac:dyDescent="0.25">
      <c r="A3579" t="str">
        <f t="shared" si="55"/>
        <v>92653</v>
      </c>
      <c r="B3579" s="84" t="s">
        <v>2788</v>
      </c>
      <c r="C3579" s="84" t="s">
        <v>10298</v>
      </c>
      <c r="D3579" s="84" t="s">
        <v>8329</v>
      </c>
      <c r="E3579" s="85" t="s">
        <v>23317</v>
      </c>
    </row>
    <row r="3580" spans="1:5" x14ac:dyDescent="0.25">
      <c r="A3580" t="str">
        <f t="shared" si="55"/>
        <v>92654</v>
      </c>
      <c r="B3580" s="84" t="s">
        <v>2789</v>
      </c>
      <c r="C3580" s="84" t="s">
        <v>10299</v>
      </c>
      <c r="D3580" s="84" t="s">
        <v>8329</v>
      </c>
      <c r="E3580" s="85" t="s">
        <v>30381</v>
      </c>
    </row>
    <row r="3581" spans="1:5" x14ac:dyDescent="0.25">
      <c r="A3581" t="str">
        <f t="shared" si="55"/>
        <v>92655</v>
      </c>
      <c r="B3581" s="84" t="s">
        <v>2790</v>
      </c>
      <c r="C3581" s="84" t="s">
        <v>10300</v>
      </c>
      <c r="D3581" s="84" t="s">
        <v>8329</v>
      </c>
      <c r="E3581" s="85" t="s">
        <v>30382</v>
      </c>
    </row>
    <row r="3582" spans="1:5" x14ac:dyDescent="0.25">
      <c r="A3582" t="str">
        <f t="shared" si="55"/>
        <v>92656</v>
      </c>
      <c r="B3582" s="84" t="s">
        <v>2791</v>
      </c>
      <c r="C3582" s="84" t="s">
        <v>10301</v>
      </c>
      <c r="D3582" s="84" t="s">
        <v>8329</v>
      </c>
      <c r="E3582" s="85" t="s">
        <v>30383</v>
      </c>
    </row>
    <row r="3583" spans="1:5" x14ac:dyDescent="0.25">
      <c r="A3583" t="str">
        <f t="shared" si="55"/>
        <v>92687</v>
      </c>
      <c r="B3583" s="84" t="s">
        <v>2822</v>
      </c>
      <c r="C3583" s="84" t="s">
        <v>10302</v>
      </c>
      <c r="D3583" s="84" t="s">
        <v>8329</v>
      </c>
      <c r="E3583" s="85" t="s">
        <v>10027</v>
      </c>
    </row>
    <row r="3584" spans="1:5" x14ac:dyDescent="0.25">
      <c r="A3584" t="str">
        <f t="shared" si="55"/>
        <v>92688</v>
      </c>
      <c r="B3584" s="84" t="s">
        <v>2823</v>
      </c>
      <c r="C3584" s="84" t="s">
        <v>10303</v>
      </c>
      <c r="D3584" s="84" t="s">
        <v>8329</v>
      </c>
      <c r="E3584" s="85" t="s">
        <v>12419</v>
      </c>
    </row>
    <row r="3585" spans="1:5" x14ac:dyDescent="0.25">
      <c r="A3585" t="str">
        <f t="shared" si="55"/>
        <v>92689</v>
      </c>
      <c r="B3585" s="84" t="s">
        <v>2824</v>
      </c>
      <c r="C3585" s="84" t="s">
        <v>10304</v>
      </c>
      <c r="D3585" s="84" t="s">
        <v>8329</v>
      </c>
      <c r="E3585" s="85" t="s">
        <v>14512</v>
      </c>
    </row>
    <row r="3586" spans="1:5" x14ac:dyDescent="0.25">
      <c r="A3586" t="str">
        <f t="shared" si="55"/>
        <v>92690</v>
      </c>
      <c r="B3586" s="84" t="s">
        <v>2825</v>
      </c>
      <c r="C3586" s="84" t="s">
        <v>10305</v>
      </c>
      <c r="D3586" s="84" t="s">
        <v>8329</v>
      </c>
      <c r="E3586" s="85" t="s">
        <v>30384</v>
      </c>
    </row>
    <row r="3587" spans="1:5" x14ac:dyDescent="0.25">
      <c r="A3587" t="str">
        <f t="shared" ref="A3587:A3650" si="56">B3587</f>
        <v>92691</v>
      </c>
      <c r="B3587" s="84" t="s">
        <v>7293</v>
      </c>
      <c r="C3587" s="84" t="s">
        <v>10306</v>
      </c>
      <c r="D3587" s="84" t="s">
        <v>8329</v>
      </c>
      <c r="E3587" s="85" t="s">
        <v>21853</v>
      </c>
    </row>
    <row r="3588" spans="1:5" x14ac:dyDescent="0.25">
      <c r="A3588" t="str">
        <f t="shared" si="56"/>
        <v>94462</v>
      </c>
      <c r="B3588" s="84" t="s">
        <v>3433</v>
      </c>
      <c r="C3588" s="84" t="s">
        <v>30385</v>
      </c>
      <c r="D3588" s="84" t="s">
        <v>8329</v>
      </c>
      <c r="E3588" s="85" t="s">
        <v>28293</v>
      </c>
    </row>
    <row r="3589" spans="1:5" x14ac:dyDescent="0.25">
      <c r="A3589" t="str">
        <f t="shared" si="56"/>
        <v>94463</v>
      </c>
      <c r="B3589" s="84" t="s">
        <v>3434</v>
      </c>
      <c r="C3589" s="84" t="s">
        <v>30386</v>
      </c>
      <c r="D3589" s="84" t="s">
        <v>8329</v>
      </c>
      <c r="E3589" s="85" t="s">
        <v>23259</v>
      </c>
    </row>
    <row r="3590" spans="1:5" x14ac:dyDescent="0.25">
      <c r="A3590" t="str">
        <f t="shared" si="56"/>
        <v>94464</v>
      </c>
      <c r="B3590" s="84" t="s">
        <v>3435</v>
      </c>
      <c r="C3590" s="84" t="s">
        <v>30387</v>
      </c>
      <c r="D3590" s="84" t="s">
        <v>8329</v>
      </c>
      <c r="E3590" s="85" t="s">
        <v>30388</v>
      </c>
    </row>
    <row r="3591" spans="1:5" x14ac:dyDescent="0.25">
      <c r="A3591" t="str">
        <f t="shared" si="56"/>
        <v>94602</v>
      </c>
      <c r="B3591" s="84" t="s">
        <v>3476</v>
      </c>
      <c r="C3591" s="84" t="s">
        <v>30389</v>
      </c>
      <c r="D3591" s="84" t="s">
        <v>8329</v>
      </c>
      <c r="E3591" s="85" t="s">
        <v>30390</v>
      </c>
    </row>
    <row r="3592" spans="1:5" x14ac:dyDescent="0.25">
      <c r="A3592" t="str">
        <f t="shared" si="56"/>
        <v>94603</v>
      </c>
      <c r="B3592" s="84" t="s">
        <v>3477</v>
      </c>
      <c r="C3592" s="84" t="s">
        <v>30391</v>
      </c>
      <c r="D3592" s="84" t="s">
        <v>8329</v>
      </c>
      <c r="E3592" s="85" t="s">
        <v>25302</v>
      </c>
    </row>
    <row r="3593" spans="1:5" x14ac:dyDescent="0.25">
      <c r="A3593" t="str">
        <f t="shared" si="56"/>
        <v>94604</v>
      </c>
      <c r="B3593" s="84" t="s">
        <v>3478</v>
      </c>
      <c r="C3593" s="84" t="s">
        <v>30392</v>
      </c>
      <c r="D3593" s="84" t="s">
        <v>8329</v>
      </c>
      <c r="E3593" s="85" t="s">
        <v>30393</v>
      </c>
    </row>
    <row r="3594" spans="1:5" x14ac:dyDescent="0.25">
      <c r="A3594" t="str">
        <f t="shared" si="56"/>
        <v>94605</v>
      </c>
      <c r="B3594" s="84" t="s">
        <v>3479</v>
      </c>
      <c r="C3594" s="84" t="s">
        <v>30394</v>
      </c>
      <c r="D3594" s="84" t="s">
        <v>8329</v>
      </c>
      <c r="E3594" s="85" t="s">
        <v>30395</v>
      </c>
    </row>
    <row r="3595" spans="1:5" x14ac:dyDescent="0.25">
      <c r="A3595" t="str">
        <f t="shared" si="56"/>
        <v>94648</v>
      </c>
      <c r="B3595" s="84" t="s">
        <v>3494</v>
      </c>
      <c r="C3595" s="84" t="s">
        <v>10307</v>
      </c>
      <c r="D3595" s="84" t="s">
        <v>8329</v>
      </c>
      <c r="E3595" s="85" t="s">
        <v>10323</v>
      </c>
    </row>
    <row r="3596" spans="1:5" x14ac:dyDescent="0.25">
      <c r="A3596" t="str">
        <f t="shared" si="56"/>
        <v>94649</v>
      </c>
      <c r="B3596" s="84" t="s">
        <v>3495</v>
      </c>
      <c r="C3596" s="84" t="s">
        <v>10309</v>
      </c>
      <c r="D3596" s="84" t="s">
        <v>8329</v>
      </c>
      <c r="E3596" s="85" t="s">
        <v>7747</v>
      </c>
    </row>
    <row r="3597" spans="1:5" x14ac:dyDescent="0.25">
      <c r="A3597" t="str">
        <f t="shared" si="56"/>
        <v>94650</v>
      </c>
      <c r="B3597" s="84" t="s">
        <v>3496</v>
      </c>
      <c r="C3597" s="84" t="s">
        <v>10310</v>
      </c>
      <c r="D3597" s="84" t="s">
        <v>8329</v>
      </c>
      <c r="E3597" s="85" t="s">
        <v>14720</v>
      </c>
    </row>
    <row r="3598" spans="1:5" x14ac:dyDescent="0.25">
      <c r="A3598" t="str">
        <f t="shared" si="56"/>
        <v>94651</v>
      </c>
      <c r="B3598" s="84" t="s">
        <v>3497</v>
      </c>
      <c r="C3598" s="84" t="s">
        <v>10311</v>
      </c>
      <c r="D3598" s="84" t="s">
        <v>8329</v>
      </c>
      <c r="E3598" s="85" t="s">
        <v>23228</v>
      </c>
    </row>
    <row r="3599" spans="1:5" x14ac:dyDescent="0.25">
      <c r="A3599" t="str">
        <f t="shared" si="56"/>
        <v>94652</v>
      </c>
      <c r="B3599" s="84" t="s">
        <v>3498</v>
      </c>
      <c r="C3599" s="84" t="s">
        <v>10312</v>
      </c>
      <c r="D3599" s="84" t="s">
        <v>8329</v>
      </c>
      <c r="E3599" s="85" t="s">
        <v>27854</v>
      </c>
    </row>
    <row r="3600" spans="1:5" x14ac:dyDescent="0.25">
      <c r="A3600" t="str">
        <f t="shared" si="56"/>
        <v>94653</v>
      </c>
      <c r="B3600" s="84" t="s">
        <v>3499</v>
      </c>
      <c r="C3600" s="84" t="s">
        <v>10313</v>
      </c>
      <c r="D3600" s="84" t="s">
        <v>8329</v>
      </c>
      <c r="E3600" s="85" t="s">
        <v>15420</v>
      </c>
    </row>
    <row r="3601" spans="1:5" x14ac:dyDescent="0.25">
      <c r="A3601" t="str">
        <f t="shared" si="56"/>
        <v>94654</v>
      </c>
      <c r="B3601" s="84" t="s">
        <v>3500</v>
      </c>
      <c r="C3601" s="84" t="s">
        <v>10314</v>
      </c>
      <c r="D3601" s="84" t="s">
        <v>8329</v>
      </c>
      <c r="E3601" s="85" t="s">
        <v>13761</v>
      </c>
    </row>
    <row r="3602" spans="1:5" x14ac:dyDescent="0.25">
      <c r="A3602" t="str">
        <f t="shared" si="56"/>
        <v>94655</v>
      </c>
      <c r="B3602" s="84" t="s">
        <v>3501</v>
      </c>
      <c r="C3602" s="84" t="s">
        <v>10315</v>
      </c>
      <c r="D3602" s="84" t="s">
        <v>8329</v>
      </c>
      <c r="E3602" s="85" t="s">
        <v>27855</v>
      </c>
    </row>
    <row r="3603" spans="1:5" x14ac:dyDescent="0.25">
      <c r="A3603" t="str">
        <f t="shared" si="56"/>
        <v>94716</v>
      </c>
      <c r="B3603" s="84" t="s">
        <v>3557</v>
      </c>
      <c r="C3603" s="84" t="s">
        <v>30396</v>
      </c>
      <c r="D3603" s="84" t="s">
        <v>8329</v>
      </c>
      <c r="E3603" s="85" t="s">
        <v>13932</v>
      </c>
    </row>
    <row r="3604" spans="1:5" x14ac:dyDescent="0.25">
      <c r="A3604" t="str">
        <f t="shared" si="56"/>
        <v>94717</v>
      </c>
      <c r="B3604" s="84" t="s">
        <v>3558</v>
      </c>
      <c r="C3604" s="84" t="s">
        <v>30397</v>
      </c>
      <c r="D3604" s="84" t="s">
        <v>8329</v>
      </c>
      <c r="E3604" s="85" t="s">
        <v>18532</v>
      </c>
    </row>
    <row r="3605" spans="1:5" x14ac:dyDescent="0.25">
      <c r="A3605" t="str">
        <f t="shared" si="56"/>
        <v>94718</v>
      </c>
      <c r="B3605" s="84" t="s">
        <v>3559</v>
      </c>
      <c r="C3605" s="84" t="s">
        <v>30398</v>
      </c>
      <c r="D3605" s="84" t="s">
        <v>8329</v>
      </c>
      <c r="E3605" s="85" t="s">
        <v>27856</v>
      </c>
    </row>
    <row r="3606" spans="1:5" x14ac:dyDescent="0.25">
      <c r="A3606" t="str">
        <f t="shared" si="56"/>
        <v>94719</v>
      </c>
      <c r="B3606" s="84" t="s">
        <v>3560</v>
      </c>
      <c r="C3606" s="84" t="s">
        <v>30399</v>
      </c>
      <c r="D3606" s="84" t="s">
        <v>8329</v>
      </c>
      <c r="E3606" s="85" t="s">
        <v>25625</v>
      </c>
    </row>
    <row r="3607" spans="1:5" x14ac:dyDescent="0.25">
      <c r="A3607" t="str">
        <f t="shared" si="56"/>
        <v>94720</v>
      </c>
      <c r="B3607" s="84" t="s">
        <v>3561</v>
      </c>
      <c r="C3607" s="84" t="s">
        <v>30400</v>
      </c>
      <c r="D3607" s="84" t="s">
        <v>8329</v>
      </c>
      <c r="E3607" s="85" t="s">
        <v>26524</v>
      </c>
    </row>
    <row r="3608" spans="1:5" x14ac:dyDescent="0.25">
      <c r="A3608" t="str">
        <f t="shared" si="56"/>
        <v>94721</v>
      </c>
      <c r="B3608" s="84" t="s">
        <v>3562</v>
      </c>
      <c r="C3608" s="84" t="s">
        <v>30401</v>
      </c>
      <c r="D3608" s="84" t="s">
        <v>8329</v>
      </c>
      <c r="E3608" s="85" t="s">
        <v>15996</v>
      </c>
    </row>
    <row r="3609" spans="1:5" x14ac:dyDescent="0.25">
      <c r="A3609" t="str">
        <f t="shared" si="56"/>
        <v>94722</v>
      </c>
      <c r="B3609" s="84" t="s">
        <v>3563</v>
      </c>
      <c r="C3609" s="84" t="s">
        <v>30402</v>
      </c>
      <c r="D3609" s="84" t="s">
        <v>8329</v>
      </c>
      <c r="E3609" s="85" t="s">
        <v>27857</v>
      </c>
    </row>
    <row r="3610" spans="1:5" x14ac:dyDescent="0.25">
      <c r="A3610" t="str">
        <f t="shared" si="56"/>
        <v>94723</v>
      </c>
      <c r="B3610" s="84" t="s">
        <v>24403</v>
      </c>
      <c r="C3610" s="84" t="s">
        <v>30403</v>
      </c>
      <c r="D3610" s="84" t="s">
        <v>8329</v>
      </c>
      <c r="E3610" s="85" t="s">
        <v>27858</v>
      </c>
    </row>
    <row r="3611" spans="1:5" x14ac:dyDescent="0.25">
      <c r="A3611" t="str">
        <f t="shared" si="56"/>
        <v>95697</v>
      </c>
      <c r="B3611" s="84" t="s">
        <v>3894</v>
      </c>
      <c r="C3611" s="84" t="s">
        <v>10316</v>
      </c>
      <c r="D3611" s="84" t="s">
        <v>8329</v>
      </c>
      <c r="E3611" s="85" t="s">
        <v>30404</v>
      </c>
    </row>
    <row r="3612" spans="1:5" x14ac:dyDescent="0.25">
      <c r="A3612" t="str">
        <f t="shared" si="56"/>
        <v>96635</v>
      </c>
      <c r="B3612" s="84" t="s">
        <v>4121</v>
      </c>
      <c r="C3612" s="84" t="s">
        <v>24405</v>
      </c>
      <c r="D3612" s="84" t="s">
        <v>8329</v>
      </c>
      <c r="E3612" s="85" t="s">
        <v>30405</v>
      </c>
    </row>
    <row r="3613" spans="1:5" x14ac:dyDescent="0.25">
      <c r="A3613" t="str">
        <f t="shared" si="56"/>
        <v>96636</v>
      </c>
      <c r="B3613" s="84" t="s">
        <v>4122</v>
      </c>
      <c r="C3613" s="84" t="s">
        <v>24407</v>
      </c>
      <c r="D3613" s="84" t="s">
        <v>8329</v>
      </c>
      <c r="E3613" s="85" t="s">
        <v>12437</v>
      </c>
    </row>
    <row r="3614" spans="1:5" x14ac:dyDescent="0.25">
      <c r="A3614" t="str">
        <f t="shared" si="56"/>
        <v>96644</v>
      </c>
      <c r="B3614" s="84" t="s">
        <v>4130</v>
      </c>
      <c r="C3614" s="84" t="s">
        <v>24408</v>
      </c>
      <c r="D3614" s="84" t="s">
        <v>8329</v>
      </c>
      <c r="E3614" s="85" t="s">
        <v>12137</v>
      </c>
    </row>
    <row r="3615" spans="1:5" x14ac:dyDescent="0.25">
      <c r="A3615" t="str">
        <f t="shared" si="56"/>
        <v>96645</v>
      </c>
      <c r="B3615" s="84" t="s">
        <v>4131</v>
      </c>
      <c r="C3615" s="84" t="s">
        <v>24409</v>
      </c>
      <c r="D3615" s="84" t="s">
        <v>8329</v>
      </c>
      <c r="E3615" s="85" t="s">
        <v>14680</v>
      </c>
    </row>
    <row r="3616" spans="1:5" x14ac:dyDescent="0.25">
      <c r="A3616" t="str">
        <f t="shared" si="56"/>
        <v>96646</v>
      </c>
      <c r="B3616" s="84" t="s">
        <v>4132</v>
      </c>
      <c r="C3616" s="84" t="s">
        <v>24410</v>
      </c>
      <c r="D3616" s="84" t="s">
        <v>8329</v>
      </c>
      <c r="E3616" s="85" t="s">
        <v>10392</v>
      </c>
    </row>
    <row r="3617" spans="1:5" x14ac:dyDescent="0.25">
      <c r="A3617" t="str">
        <f t="shared" si="56"/>
        <v>96647</v>
      </c>
      <c r="B3617" s="84" t="s">
        <v>4133</v>
      </c>
      <c r="C3617" s="84" t="s">
        <v>24411</v>
      </c>
      <c r="D3617" s="84" t="s">
        <v>8329</v>
      </c>
      <c r="E3617" s="85" t="s">
        <v>7774</v>
      </c>
    </row>
    <row r="3618" spans="1:5" x14ac:dyDescent="0.25">
      <c r="A3618" t="str">
        <f t="shared" si="56"/>
        <v>96648</v>
      </c>
      <c r="B3618" s="84" t="s">
        <v>4134</v>
      </c>
      <c r="C3618" s="84" t="s">
        <v>24412</v>
      </c>
      <c r="D3618" s="84" t="s">
        <v>8329</v>
      </c>
      <c r="E3618" s="85" t="s">
        <v>15540</v>
      </c>
    </row>
    <row r="3619" spans="1:5" x14ac:dyDescent="0.25">
      <c r="A3619" t="str">
        <f t="shared" si="56"/>
        <v>96649</v>
      </c>
      <c r="B3619" s="84" t="s">
        <v>4135</v>
      </c>
      <c r="C3619" s="84" t="s">
        <v>24413</v>
      </c>
      <c r="D3619" s="84" t="s">
        <v>8329</v>
      </c>
      <c r="E3619" s="85" t="s">
        <v>18935</v>
      </c>
    </row>
    <row r="3620" spans="1:5" x14ac:dyDescent="0.25">
      <c r="A3620" t="str">
        <f t="shared" si="56"/>
        <v>96668</v>
      </c>
      <c r="B3620" s="84" t="s">
        <v>4154</v>
      </c>
      <c r="C3620" s="84" t="s">
        <v>24414</v>
      </c>
      <c r="D3620" s="84" t="s">
        <v>8329</v>
      </c>
      <c r="E3620" s="85" t="s">
        <v>12459</v>
      </c>
    </row>
    <row r="3621" spans="1:5" x14ac:dyDescent="0.25">
      <c r="A3621" t="str">
        <f t="shared" si="56"/>
        <v>96669</v>
      </c>
      <c r="B3621" s="84" t="s">
        <v>4155</v>
      </c>
      <c r="C3621" s="84" t="s">
        <v>24415</v>
      </c>
      <c r="D3621" s="84" t="s">
        <v>8329</v>
      </c>
      <c r="E3621" s="85" t="s">
        <v>8024</v>
      </c>
    </row>
    <row r="3622" spans="1:5" x14ac:dyDescent="0.25">
      <c r="A3622" t="str">
        <f t="shared" si="56"/>
        <v>96670</v>
      </c>
      <c r="B3622" s="84" t="s">
        <v>4156</v>
      </c>
      <c r="C3622" s="84" t="s">
        <v>24416</v>
      </c>
      <c r="D3622" s="84" t="s">
        <v>8329</v>
      </c>
      <c r="E3622" s="85" t="s">
        <v>12457</v>
      </c>
    </row>
    <row r="3623" spans="1:5" x14ac:dyDescent="0.25">
      <c r="A3623" t="str">
        <f t="shared" si="56"/>
        <v>96671</v>
      </c>
      <c r="B3623" s="84" t="s">
        <v>4157</v>
      </c>
      <c r="C3623" s="84" t="s">
        <v>24417</v>
      </c>
      <c r="D3623" s="84" t="s">
        <v>8329</v>
      </c>
      <c r="E3623" s="85" t="s">
        <v>16501</v>
      </c>
    </row>
    <row r="3624" spans="1:5" x14ac:dyDescent="0.25">
      <c r="A3624" t="str">
        <f t="shared" si="56"/>
        <v>96672</v>
      </c>
      <c r="B3624" s="84" t="s">
        <v>4158</v>
      </c>
      <c r="C3624" s="84" t="s">
        <v>24418</v>
      </c>
      <c r="D3624" s="84" t="s">
        <v>8329</v>
      </c>
      <c r="E3624" s="85" t="s">
        <v>27860</v>
      </c>
    </row>
    <row r="3625" spans="1:5" x14ac:dyDescent="0.25">
      <c r="A3625" t="str">
        <f t="shared" si="56"/>
        <v>96673</v>
      </c>
      <c r="B3625" s="84" t="s">
        <v>4159</v>
      </c>
      <c r="C3625" s="84" t="s">
        <v>24420</v>
      </c>
      <c r="D3625" s="84" t="s">
        <v>8329</v>
      </c>
      <c r="E3625" s="85" t="s">
        <v>30406</v>
      </c>
    </row>
    <row r="3626" spans="1:5" x14ac:dyDescent="0.25">
      <c r="A3626" t="str">
        <f t="shared" si="56"/>
        <v>96674</v>
      </c>
      <c r="B3626" s="84" t="s">
        <v>4160</v>
      </c>
      <c r="C3626" s="84" t="s">
        <v>24421</v>
      </c>
      <c r="D3626" s="84" t="s">
        <v>8329</v>
      </c>
      <c r="E3626" s="85" t="s">
        <v>30407</v>
      </c>
    </row>
    <row r="3627" spans="1:5" x14ac:dyDescent="0.25">
      <c r="A3627" t="str">
        <f t="shared" si="56"/>
        <v>96675</v>
      </c>
      <c r="B3627" s="84" t="s">
        <v>4161</v>
      </c>
      <c r="C3627" s="84" t="s">
        <v>24423</v>
      </c>
      <c r="D3627" s="84" t="s">
        <v>8329</v>
      </c>
      <c r="E3627" s="85" t="s">
        <v>30408</v>
      </c>
    </row>
    <row r="3628" spans="1:5" x14ac:dyDescent="0.25">
      <c r="A3628" t="str">
        <f t="shared" si="56"/>
        <v>96676</v>
      </c>
      <c r="B3628" s="84" t="s">
        <v>4162</v>
      </c>
      <c r="C3628" s="84" t="s">
        <v>24424</v>
      </c>
      <c r="D3628" s="84" t="s">
        <v>8329</v>
      </c>
      <c r="E3628" s="85" t="s">
        <v>8108</v>
      </c>
    </row>
    <row r="3629" spans="1:5" x14ac:dyDescent="0.25">
      <c r="A3629" t="str">
        <f t="shared" si="56"/>
        <v>96677</v>
      </c>
      <c r="B3629" s="84" t="s">
        <v>4163</v>
      </c>
      <c r="C3629" s="84" t="s">
        <v>24425</v>
      </c>
      <c r="D3629" s="84" t="s">
        <v>8329</v>
      </c>
      <c r="E3629" s="85" t="s">
        <v>26335</v>
      </c>
    </row>
    <row r="3630" spans="1:5" x14ac:dyDescent="0.25">
      <c r="A3630" t="str">
        <f t="shared" si="56"/>
        <v>96678</v>
      </c>
      <c r="B3630" s="84" t="s">
        <v>4164</v>
      </c>
      <c r="C3630" s="84" t="s">
        <v>24426</v>
      </c>
      <c r="D3630" s="84" t="s">
        <v>8329</v>
      </c>
      <c r="E3630" s="85" t="s">
        <v>15830</v>
      </c>
    </row>
    <row r="3631" spans="1:5" x14ac:dyDescent="0.25">
      <c r="A3631" t="str">
        <f t="shared" si="56"/>
        <v>96679</v>
      </c>
      <c r="B3631" s="84" t="s">
        <v>4165</v>
      </c>
      <c r="C3631" s="84" t="s">
        <v>24427</v>
      </c>
      <c r="D3631" s="84" t="s">
        <v>8329</v>
      </c>
      <c r="E3631" s="85" t="s">
        <v>15360</v>
      </c>
    </row>
    <row r="3632" spans="1:5" x14ac:dyDescent="0.25">
      <c r="A3632" t="str">
        <f t="shared" si="56"/>
        <v>96680</v>
      </c>
      <c r="B3632" s="84" t="s">
        <v>4166</v>
      </c>
      <c r="C3632" s="84" t="s">
        <v>24428</v>
      </c>
      <c r="D3632" s="84" t="s">
        <v>8329</v>
      </c>
      <c r="E3632" s="85" t="s">
        <v>30409</v>
      </c>
    </row>
    <row r="3633" spans="1:5" x14ac:dyDescent="0.25">
      <c r="A3633" t="str">
        <f t="shared" si="56"/>
        <v>96681</v>
      </c>
      <c r="B3633" s="84" t="s">
        <v>4167</v>
      </c>
      <c r="C3633" s="84" t="s">
        <v>24429</v>
      </c>
      <c r="D3633" s="84" t="s">
        <v>8329</v>
      </c>
      <c r="E3633" s="85" t="s">
        <v>30410</v>
      </c>
    </row>
    <row r="3634" spans="1:5" x14ac:dyDescent="0.25">
      <c r="A3634" t="str">
        <f t="shared" si="56"/>
        <v>96682</v>
      </c>
      <c r="B3634" s="84" t="s">
        <v>4168</v>
      </c>
      <c r="C3634" s="84" t="s">
        <v>24430</v>
      </c>
      <c r="D3634" s="84" t="s">
        <v>8329</v>
      </c>
      <c r="E3634" s="85" t="s">
        <v>30411</v>
      </c>
    </row>
    <row r="3635" spans="1:5" x14ac:dyDescent="0.25">
      <c r="A3635" t="str">
        <f t="shared" si="56"/>
        <v>96683</v>
      </c>
      <c r="B3635" s="84" t="s">
        <v>4169</v>
      </c>
      <c r="C3635" s="84" t="s">
        <v>24431</v>
      </c>
      <c r="D3635" s="84" t="s">
        <v>8329</v>
      </c>
      <c r="E3635" s="85" t="s">
        <v>30412</v>
      </c>
    </row>
    <row r="3636" spans="1:5" x14ac:dyDescent="0.25">
      <c r="A3636" t="str">
        <f t="shared" si="56"/>
        <v>96718</v>
      </c>
      <c r="B3636" s="84" t="s">
        <v>4204</v>
      </c>
      <c r="C3636" s="84" t="s">
        <v>30413</v>
      </c>
      <c r="D3636" s="84" t="s">
        <v>8329</v>
      </c>
      <c r="E3636" s="85" t="s">
        <v>9877</v>
      </c>
    </row>
    <row r="3637" spans="1:5" x14ac:dyDescent="0.25">
      <c r="A3637" t="str">
        <f t="shared" si="56"/>
        <v>96719</v>
      </c>
      <c r="B3637" s="84" t="s">
        <v>4205</v>
      </c>
      <c r="C3637" s="84" t="s">
        <v>30414</v>
      </c>
      <c r="D3637" s="84" t="s">
        <v>8329</v>
      </c>
      <c r="E3637" s="85" t="s">
        <v>17698</v>
      </c>
    </row>
    <row r="3638" spans="1:5" x14ac:dyDescent="0.25">
      <c r="A3638" t="str">
        <f t="shared" si="56"/>
        <v>96720</v>
      </c>
      <c r="B3638" s="84" t="s">
        <v>4206</v>
      </c>
      <c r="C3638" s="84" t="s">
        <v>30415</v>
      </c>
      <c r="D3638" s="84" t="s">
        <v>8329</v>
      </c>
      <c r="E3638" s="85" t="s">
        <v>12138</v>
      </c>
    </row>
    <row r="3639" spans="1:5" x14ac:dyDescent="0.25">
      <c r="A3639" t="str">
        <f t="shared" si="56"/>
        <v>96721</v>
      </c>
      <c r="B3639" s="84" t="s">
        <v>4207</v>
      </c>
      <c r="C3639" s="84" t="s">
        <v>30416</v>
      </c>
      <c r="D3639" s="84" t="s">
        <v>8329</v>
      </c>
      <c r="E3639" s="85" t="s">
        <v>15369</v>
      </c>
    </row>
    <row r="3640" spans="1:5" x14ac:dyDescent="0.25">
      <c r="A3640" t="str">
        <f t="shared" si="56"/>
        <v>96722</v>
      </c>
      <c r="B3640" s="84" t="s">
        <v>4208</v>
      </c>
      <c r="C3640" s="84" t="s">
        <v>30417</v>
      </c>
      <c r="D3640" s="84" t="s">
        <v>8329</v>
      </c>
      <c r="E3640" s="85" t="s">
        <v>15319</v>
      </c>
    </row>
    <row r="3641" spans="1:5" x14ac:dyDescent="0.25">
      <c r="A3641" t="str">
        <f t="shared" si="56"/>
        <v>96723</v>
      </c>
      <c r="B3641" s="84" t="s">
        <v>4209</v>
      </c>
      <c r="C3641" s="84" t="s">
        <v>30418</v>
      </c>
      <c r="D3641" s="84" t="s">
        <v>8329</v>
      </c>
      <c r="E3641" s="85" t="s">
        <v>12810</v>
      </c>
    </row>
    <row r="3642" spans="1:5" x14ac:dyDescent="0.25">
      <c r="A3642" t="str">
        <f t="shared" si="56"/>
        <v>96724</v>
      </c>
      <c r="B3642" s="84" t="s">
        <v>4210</v>
      </c>
      <c r="C3642" s="84" t="s">
        <v>30419</v>
      </c>
      <c r="D3642" s="84" t="s">
        <v>8329</v>
      </c>
      <c r="E3642" s="85" t="s">
        <v>27861</v>
      </c>
    </row>
    <row r="3643" spans="1:5" x14ac:dyDescent="0.25">
      <c r="A3643" t="str">
        <f t="shared" si="56"/>
        <v>96725</v>
      </c>
      <c r="B3643" s="84" t="s">
        <v>4211</v>
      </c>
      <c r="C3643" s="84" t="s">
        <v>30420</v>
      </c>
      <c r="D3643" s="84" t="s">
        <v>8329</v>
      </c>
      <c r="E3643" s="85" t="s">
        <v>27862</v>
      </c>
    </row>
    <row r="3644" spans="1:5" x14ac:dyDescent="0.25">
      <c r="A3644" t="str">
        <f t="shared" si="56"/>
        <v>96726</v>
      </c>
      <c r="B3644" s="84" t="s">
        <v>4212</v>
      </c>
      <c r="C3644" s="84" t="s">
        <v>30421</v>
      </c>
      <c r="D3644" s="84" t="s">
        <v>8329</v>
      </c>
      <c r="E3644" s="85" t="s">
        <v>27673</v>
      </c>
    </row>
    <row r="3645" spans="1:5" x14ac:dyDescent="0.25">
      <c r="A3645" t="str">
        <f t="shared" si="56"/>
        <v>96727</v>
      </c>
      <c r="B3645" s="84" t="s">
        <v>4213</v>
      </c>
      <c r="C3645" s="84" t="s">
        <v>30422</v>
      </c>
      <c r="D3645" s="84" t="s">
        <v>8329</v>
      </c>
      <c r="E3645" s="85" t="s">
        <v>26819</v>
      </c>
    </row>
    <row r="3646" spans="1:5" x14ac:dyDescent="0.25">
      <c r="A3646" t="str">
        <f t="shared" si="56"/>
        <v>96728</v>
      </c>
      <c r="B3646" s="84" t="s">
        <v>4214</v>
      </c>
      <c r="C3646" s="84" t="s">
        <v>30423</v>
      </c>
      <c r="D3646" s="84" t="s">
        <v>8329</v>
      </c>
      <c r="E3646" s="85" t="s">
        <v>27863</v>
      </c>
    </row>
    <row r="3647" spans="1:5" x14ac:dyDescent="0.25">
      <c r="A3647" t="str">
        <f t="shared" si="56"/>
        <v>96729</v>
      </c>
      <c r="B3647" s="84" t="s">
        <v>4215</v>
      </c>
      <c r="C3647" s="84" t="s">
        <v>30424</v>
      </c>
      <c r="D3647" s="84" t="s">
        <v>8329</v>
      </c>
      <c r="E3647" s="85" t="s">
        <v>27864</v>
      </c>
    </row>
    <row r="3648" spans="1:5" x14ac:dyDescent="0.25">
      <c r="A3648" t="str">
        <f t="shared" si="56"/>
        <v>96730</v>
      </c>
      <c r="B3648" s="84" t="s">
        <v>4216</v>
      </c>
      <c r="C3648" s="84" t="s">
        <v>30425</v>
      </c>
      <c r="D3648" s="84" t="s">
        <v>8329</v>
      </c>
      <c r="E3648" s="85" t="s">
        <v>16067</v>
      </c>
    </row>
    <row r="3649" spans="1:5" x14ac:dyDescent="0.25">
      <c r="A3649" t="str">
        <f t="shared" si="56"/>
        <v>96731</v>
      </c>
      <c r="B3649" s="84" t="s">
        <v>4217</v>
      </c>
      <c r="C3649" s="84" t="s">
        <v>30426</v>
      </c>
      <c r="D3649" s="84" t="s">
        <v>8329</v>
      </c>
      <c r="E3649" s="85" t="s">
        <v>27865</v>
      </c>
    </row>
    <row r="3650" spans="1:5" x14ac:dyDescent="0.25">
      <c r="A3650" t="str">
        <f t="shared" si="56"/>
        <v>96732</v>
      </c>
      <c r="B3650" s="84" t="s">
        <v>4218</v>
      </c>
      <c r="C3650" s="84" t="s">
        <v>30427</v>
      </c>
      <c r="D3650" s="84" t="s">
        <v>8329</v>
      </c>
      <c r="E3650" s="85" t="s">
        <v>23467</v>
      </c>
    </row>
    <row r="3651" spans="1:5" x14ac:dyDescent="0.25">
      <c r="A3651" t="str">
        <f t="shared" ref="A3651:A3714" si="57">B3651</f>
        <v>96733</v>
      </c>
      <c r="B3651" s="84" t="s">
        <v>4219</v>
      </c>
      <c r="C3651" s="84" t="s">
        <v>30428</v>
      </c>
      <c r="D3651" s="84" t="s">
        <v>8329</v>
      </c>
      <c r="E3651" s="85" t="s">
        <v>17025</v>
      </c>
    </row>
    <row r="3652" spans="1:5" x14ac:dyDescent="0.25">
      <c r="A3652" t="str">
        <f t="shared" si="57"/>
        <v>96734</v>
      </c>
      <c r="B3652" s="84" t="s">
        <v>4220</v>
      </c>
      <c r="C3652" s="84" t="s">
        <v>30429</v>
      </c>
      <c r="D3652" s="84" t="s">
        <v>8329</v>
      </c>
      <c r="E3652" s="85" t="s">
        <v>16216</v>
      </c>
    </row>
    <row r="3653" spans="1:5" x14ac:dyDescent="0.25">
      <c r="A3653" t="str">
        <f t="shared" si="57"/>
        <v>96735</v>
      </c>
      <c r="B3653" s="84" t="s">
        <v>4221</v>
      </c>
      <c r="C3653" s="84" t="s">
        <v>30430</v>
      </c>
      <c r="D3653" s="84" t="s">
        <v>8329</v>
      </c>
      <c r="E3653" s="85" t="s">
        <v>27866</v>
      </c>
    </row>
    <row r="3654" spans="1:5" x14ac:dyDescent="0.25">
      <c r="A3654" t="str">
        <f t="shared" si="57"/>
        <v>96798</v>
      </c>
      <c r="B3654" s="84" t="s">
        <v>4252</v>
      </c>
      <c r="C3654" s="84" t="s">
        <v>24440</v>
      </c>
      <c r="D3654" s="84" t="s">
        <v>8329</v>
      </c>
      <c r="E3654" s="85" t="s">
        <v>14301</v>
      </c>
    </row>
    <row r="3655" spans="1:5" x14ac:dyDescent="0.25">
      <c r="A3655" t="str">
        <f t="shared" si="57"/>
        <v>96799</v>
      </c>
      <c r="B3655" s="84" t="s">
        <v>4253</v>
      </c>
      <c r="C3655" s="84" t="s">
        <v>24442</v>
      </c>
      <c r="D3655" s="84" t="s">
        <v>8329</v>
      </c>
      <c r="E3655" s="85" t="s">
        <v>9886</v>
      </c>
    </row>
    <row r="3656" spans="1:5" x14ac:dyDescent="0.25">
      <c r="A3656" t="str">
        <f t="shared" si="57"/>
        <v>96800</v>
      </c>
      <c r="B3656" s="84" t="s">
        <v>4254</v>
      </c>
      <c r="C3656" s="84" t="s">
        <v>24443</v>
      </c>
      <c r="D3656" s="84" t="s">
        <v>8329</v>
      </c>
      <c r="E3656" s="85" t="s">
        <v>19902</v>
      </c>
    </row>
    <row r="3657" spans="1:5" x14ac:dyDescent="0.25">
      <c r="A3657" t="str">
        <f t="shared" si="57"/>
        <v>96801</v>
      </c>
      <c r="B3657" s="84" t="s">
        <v>4255</v>
      </c>
      <c r="C3657" s="84" t="s">
        <v>24444</v>
      </c>
      <c r="D3657" s="84" t="s">
        <v>8329</v>
      </c>
      <c r="E3657" s="85" t="s">
        <v>14539</v>
      </c>
    </row>
    <row r="3658" spans="1:5" x14ac:dyDescent="0.25">
      <c r="A3658" t="str">
        <f t="shared" si="57"/>
        <v>97327</v>
      </c>
      <c r="B3658" s="84" t="s">
        <v>4445</v>
      </c>
      <c r="C3658" s="84" t="s">
        <v>30431</v>
      </c>
      <c r="D3658" s="84" t="s">
        <v>8329</v>
      </c>
      <c r="E3658" s="85" t="s">
        <v>30432</v>
      </c>
    </row>
    <row r="3659" spans="1:5" x14ac:dyDescent="0.25">
      <c r="A3659" t="str">
        <f t="shared" si="57"/>
        <v>97328</v>
      </c>
      <c r="B3659" s="84" t="s">
        <v>4446</v>
      </c>
      <c r="C3659" s="84" t="s">
        <v>30433</v>
      </c>
      <c r="D3659" s="84" t="s">
        <v>8329</v>
      </c>
      <c r="E3659" s="85" t="s">
        <v>28788</v>
      </c>
    </row>
    <row r="3660" spans="1:5" x14ac:dyDescent="0.25">
      <c r="A3660" t="str">
        <f t="shared" si="57"/>
        <v>97329</v>
      </c>
      <c r="B3660" s="84" t="s">
        <v>4447</v>
      </c>
      <c r="C3660" s="84" t="s">
        <v>30434</v>
      </c>
      <c r="D3660" s="84" t="s">
        <v>8329</v>
      </c>
      <c r="E3660" s="85" t="s">
        <v>30435</v>
      </c>
    </row>
    <row r="3661" spans="1:5" x14ac:dyDescent="0.25">
      <c r="A3661" t="str">
        <f t="shared" si="57"/>
        <v>97330</v>
      </c>
      <c r="B3661" s="84" t="s">
        <v>4448</v>
      </c>
      <c r="C3661" s="84" t="s">
        <v>30436</v>
      </c>
      <c r="D3661" s="84" t="s">
        <v>8329</v>
      </c>
      <c r="E3661" s="85" t="s">
        <v>15172</v>
      </c>
    </row>
    <row r="3662" spans="1:5" x14ac:dyDescent="0.25">
      <c r="A3662" t="str">
        <f t="shared" si="57"/>
        <v>97331</v>
      </c>
      <c r="B3662" s="84" t="s">
        <v>4449</v>
      </c>
      <c r="C3662" s="84" t="s">
        <v>30437</v>
      </c>
      <c r="D3662" s="84" t="s">
        <v>8329</v>
      </c>
      <c r="E3662" s="85" t="s">
        <v>12838</v>
      </c>
    </row>
    <row r="3663" spans="1:5" x14ac:dyDescent="0.25">
      <c r="A3663" t="str">
        <f t="shared" si="57"/>
        <v>97332</v>
      </c>
      <c r="B3663" s="84" t="s">
        <v>4450</v>
      </c>
      <c r="C3663" s="84" t="s">
        <v>30438</v>
      </c>
      <c r="D3663" s="84" t="s">
        <v>8329</v>
      </c>
      <c r="E3663" s="85" t="s">
        <v>13078</v>
      </c>
    </row>
    <row r="3664" spans="1:5" x14ac:dyDescent="0.25">
      <c r="A3664" t="str">
        <f t="shared" si="57"/>
        <v>97333</v>
      </c>
      <c r="B3664" s="84" t="s">
        <v>4451</v>
      </c>
      <c r="C3664" s="84" t="s">
        <v>30439</v>
      </c>
      <c r="D3664" s="84" t="s">
        <v>8329</v>
      </c>
      <c r="E3664" s="85" t="s">
        <v>27707</v>
      </c>
    </row>
    <row r="3665" spans="1:5" x14ac:dyDescent="0.25">
      <c r="A3665" t="str">
        <f t="shared" si="57"/>
        <v>97334</v>
      </c>
      <c r="B3665" s="84" t="s">
        <v>4452</v>
      </c>
      <c r="C3665" s="84" t="s">
        <v>30440</v>
      </c>
      <c r="D3665" s="84" t="s">
        <v>8329</v>
      </c>
      <c r="E3665" s="85" t="s">
        <v>30441</v>
      </c>
    </row>
    <row r="3666" spans="1:5" x14ac:dyDescent="0.25">
      <c r="A3666" t="str">
        <f t="shared" si="57"/>
        <v>97335</v>
      </c>
      <c r="B3666" s="84" t="s">
        <v>4453</v>
      </c>
      <c r="C3666" s="84" t="s">
        <v>24447</v>
      </c>
      <c r="D3666" s="84" t="s">
        <v>8329</v>
      </c>
      <c r="E3666" s="85" t="s">
        <v>30442</v>
      </c>
    </row>
    <row r="3667" spans="1:5" x14ac:dyDescent="0.25">
      <c r="A3667" t="str">
        <f t="shared" si="57"/>
        <v>97336</v>
      </c>
      <c r="B3667" s="84" t="s">
        <v>4454</v>
      </c>
      <c r="C3667" s="84" t="s">
        <v>24448</v>
      </c>
      <c r="D3667" s="84" t="s">
        <v>8329</v>
      </c>
      <c r="E3667" s="85" t="s">
        <v>20498</v>
      </c>
    </row>
    <row r="3668" spans="1:5" x14ac:dyDescent="0.25">
      <c r="A3668" t="str">
        <f t="shared" si="57"/>
        <v>97337</v>
      </c>
      <c r="B3668" s="84" t="s">
        <v>4455</v>
      </c>
      <c r="C3668" s="84" t="s">
        <v>24449</v>
      </c>
      <c r="D3668" s="84" t="s">
        <v>8329</v>
      </c>
      <c r="E3668" s="85" t="s">
        <v>30443</v>
      </c>
    </row>
    <row r="3669" spans="1:5" x14ac:dyDescent="0.25">
      <c r="A3669" t="str">
        <f t="shared" si="57"/>
        <v>97338</v>
      </c>
      <c r="B3669" s="84" t="s">
        <v>4456</v>
      </c>
      <c r="C3669" s="84" t="s">
        <v>24451</v>
      </c>
      <c r="D3669" s="84" t="s">
        <v>8329</v>
      </c>
      <c r="E3669" s="85" t="s">
        <v>16402</v>
      </c>
    </row>
    <row r="3670" spans="1:5" x14ac:dyDescent="0.25">
      <c r="A3670" t="str">
        <f t="shared" si="57"/>
        <v>97339</v>
      </c>
      <c r="B3670" s="84" t="s">
        <v>4457</v>
      </c>
      <c r="C3670" s="84" t="s">
        <v>24452</v>
      </c>
      <c r="D3670" s="84" t="s">
        <v>8329</v>
      </c>
      <c r="E3670" s="85" t="s">
        <v>30343</v>
      </c>
    </row>
    <row r="3671" spans="1:5" x14ac:dyDescent="0.25">
      <c r="A3671" t="str">
        <f t="shared" si="57"/>
        <v>97340</v>
      </c>
      <c r="B3671" s="84" t="s">
        <v>4458</v>
      </c>
      <c r="C3671" s="84" t="s">
        <v>24453</v>
      </c>
      <c r="D3671" s="84" t="s">
        <v>8329</v>
      </c>
      <c r="E3671" s="85" t="s">
        <v>30444</v>
      </c>
    </row>
    <row r="3672" spans="1:5" x14ac:dyDescent="0.25">
      <c r="A3672" t="str">
        <f t="shared" si="57"/>
        <v>97347</v>
      </c>
      <c r="B3672" s="84" t="s">
        <v>4459</v>
      </c>
      <c r="C3672" s="84" t="s">
        <v>30445</v>
      </c>
      <c r="D3672" s="84" t="s">
        <v>8329</v>
      </c>
      <c r="E3672" s="85" t="s">
        <v>30446</v>
      </c>
    </row>
    <row r="3673" spans="1:5" x14ac:dyDescent="0.25">
      <c r="A3673" t="str">
        <f t="shared" si="57"/>
        <v>97348</v>
      </c>
      <c r="B3673" s="84" t="s">
        <v>4460</v>
      </c>
      <c r="C3673" s="84" t="s">
        <v>30447</v>
      </c>
      <c r="D3673" s="84" t="s">
        <v>8329</v>
      </c>
      <c r="E3673" s="85" t="s">
        <v>27759</v>
      </c>
    </row>
    <row r="3674" spans="1:5" x14ac:dyDescent="0.25">
      <c r="A3674" t="str">
        <f t="shared" si="57"/>
        <v>97349</v>
      </c>
      <c r="B3674" s="84" t="s">
        <v>4461</v>
      </c>
      <c r="C3674" s="84" t="s">
        <v>30448</v>
      </c>
      <c r="D3674" s="84" t="s">
        <v>8329</v>
      </c>
      <c r="E3674" s="85" t="s">
        <v>26830</v>
      </c>
    </row>
    <row r="3675" spans="1:5" x14ac:dyDescent="0.25">
      <c r="A3675" t="str">
        <f t="shared" si="57"/>
        <v>97350</v>
      </c>
      <c r="B3675" s="84" t="s">
        <v>4462</v>
      </c>
      <c r="C3675" s="84" t="s">
        <v>30449</v>
      </c>
      <c r="D3675" s="84" t="s">
        <v>8329</v>
      </c>
      <c r="E3675" s="85" t="s">
        <v>30450</v>
      </c>
    </row>
    <row r="3676" spans="1:5" x14ac:dyDescent="0.25">
      <c r="A3676" t="str">
        <f t="shared" si="57"/>
        <v>97351</v>
      </c>
      <c r="B3676" s="84" t="s">
        <v>4463</v>
      </c>
      <c r="C3676" s="84" t="s">
        <v>30451</v>
      </c>
      <c r="D3676" s="84" t="s">
        <v>8329</v>
      </c>
      <c r="E3676" s="85" t="s">
        <v>30452</v>
      </c>
    </row>
    <row r="3677" spans="1:5" x14ac:dyDescent="0.25">
      <c r="A3677" t="str">
        <f t="shared" si="57"/>
        <v>97352</v>
      </c>
      <c r="B3677" s="84" t="s">
        <v>4464</v>
      </c>
      <c r="C3677" s="84" t="s">
        <v>30453</v>
      </c>
      <c r="D3677" s="84" t="s">
        <v>8329</v>
      </c>
      <c r="E3677" s="85" t="s">
        <v>30454</v>
      </c>
    </row>
    <row r="3678" spans="1:5" x14ac:dyDescent="0.25">
      <c r="A3678" t="str">
        <f t="shared" si="57"/>
        <v>97353</v>
      </c>
      <c r="B3678" s="84" t="s">
        <v>4465</v>
      </c>
      <c r="C3678" s="84" t="s">
        <v>30455</v>
      </c>
      <c r="D3678" s="84" t="s">
        <v>8329</v>
      </c>
      <c r="E3678" s="85" t="s">
        <v>14549</v>
      </c>
    </row>
    <row r="3679" spans="1:5" x14ac:dyDescent="0.25">
      <c r="A3679" t="str">
        <f t="shared" si="57"/>
        <v>97354</v>
      </c>
      <c r="B3679" s="84" t="s">
        <v>4466</v>
      </c>
      <c r="C3679" s="84" t="s">
        <v>30456</v>
      </c>
      <c r="D3679" s="84" t="s">
        <v>8329</v>
      </c>
      <c r="E3679" s="85" t="s">
        <v>15271</v>
      </c>
    </row>
    <row r="3680" spans="1:5" x14ac:dyDescent="0.25">
      <c r="A3680" t="str">
        <f t="shared" si="57"/>
        <v>97355</v>
      </c>
      <c r="B3680" s="84" t="s">
        <v>4467</v>
      </c>
      <c r="C3680" s="84" t="s">
        <v>30457</v>
      </c>
      <c r="D3680" s="84" t="s">
        <v>8329</v>
      </c>
      <c r="E3680" s="85" t="s">
        <v>30458</v>
      </c>
    </row>
    <row r="3681" spans="1:5" x14ac:dyDescent="0.25">
      <c r="A3681" t="str">
        <f t="shared" si="57"/>
        <v>97356</v>
      </c>
      <c r="B3681" s="84" t="s">
        <v>4468</v>
      </c>
      <c r="C3681" s="84" t="s">
        <v>30459</v>
      </c>
      <c r="D3681" s="84" t="s">
        <v>8329</v>
      </c>
      <c r="E3681" s="85" t="s">
        <v>14809</v>
      </c>
    </row>
    <row r="3682" spans="1:5" x14ac:dyDescent="0.25">
      <c r="A3682" t="str">
        <f t="shared" si="57"/>
        <v>97357</v>
      </c>
      <c r="B3682" s="84" t="s">
        <v>4469</v>
      </c>
      <c r="C3682" s="84" t="s">
        <v>30460</v>
      </c>
      <c r="D3682" s="84" t="s">
        <v>8329</v>
      </c>
      <c r="E3682" s="85" t="s">
        <v>30461</v>
      </c>
    </row>
    <row r="3683" spans="1:5" x14ac:dyDescent="0.25">
      <c r="A3683" t="str">
        <f t="shared" si="57"/>
        <v>97358</v>
      </c>
      <c r="B3683" s="84" t="s">
        <v>4470</v>
      </c>
      <c r="C3683" s="84" t="s">
        <v>30462</v>
      </c>
      <c r="D3683" s="84" t="s">
        <v>8329</v>
      </c>
      <c r="E3683" s="85" t="s">
        <v>30463</v>
      </c>
    </row>
    <row r="3684" spans="1:5" x14ac:dyDescent="0.25">
      <c r="A3684" t="str">
        <f t="shared" si="57"/>
        <v>97498</v>
      </c>
      <c r="B3684" s="84" t="s">
        <v>4536</v>
      </c>
      <c r="C3684" s="84" t="s">
        <v>10325</v>
      </c>
      <c r="D3684" s="84" t="s">
        <v>8329</v>
      </c>
      <c r="E3684" s="85" t="s">
        <v>16002</v>
      </c>
    </row>
    <row r="3685" spans="1:5" x14ac:dyDescent="0.25">
      <c r="A3685" t="str">
        <f t="shared" si="57"/>
        <v>97535</v>
      </c>
      <c r="B3685" s="84" t="s">
        <v>4567</v>
      </c>
      <c r="C3685" s="84" t="s">
        <v>10326</v>
      </c>
      <c r="D3685" s="84" t="s">
        <v>8329</v>
      </c>
      <c r="E3685" s="85" t="s">
        <v>12448</v>
      </c>
    </row>
    <row r="3686" spans="1:5" x14ac:dyDescent="0.25">
      <c r="A3686" t="str">
        <f t="shared" si="57"/>
        <v>97536</v>
      </c>
      <c r="B3686" s="84" t="s">
        <v>4568</v>
      </c>
      <c r="C3686" s="84" t="s">
        <v>10327</v>
      </c>
      <c r="D3686" s="84" t="s">
        <v>8329</v>
      </c>
      <c r="E3686" s="85" t="s">
        <v>30464</v>
      </c>
    </row>
    <row r="3687" spans="1:5" x14ac:dyDescent="0.25">
      <c r="A3687" t="str">
        <f t="shared" si="57"/>
        <v>100788</v>
      </c>
      <c r="B3687" s="84" t="s">
        <v>5674</v>
      </c>
      <c r="C3687" s="84" t="s">
        <v>10328</v>
      </c>
      <c r="D3687" s="84" t="s">
        <v>8382</v>
      </c>
      <c r="E3687" s="85" t="s">
        <v>30465</v>
      </c>
    </row>
    <row r="3688" spans="1:5" x14ac:dyDescent="0.25">
      <c r="A3688" t="str">
        <f t="shared" si="57"/>
        <v>100791</v>
      </c>
      <c r="B3688" s="84" t="s">
        <v>5675</v>
      </c>
      <c r="C3688" s="84" t="s">
        <v>10329</v>
      </c>
      <c r="D3688" s="84" t="s">
        <v>8329</v>
      </c>
      <c r="E3688" s="85" t="s">
        <v>10952</v>
      </c>
    </row>
    <row r="3689" spans="1:5" x14ac:dyDescent="0.25">
      <c r="A3689" t="str">
        <f t="shared" si="57"/>
        <v>100792</v>
      </c>
      <c r="B3689" s="84" t="s">
        <v>5676</v>
      </c>
      <c r="C3689" s="84" t="s">
        <v>10330</v>
      </c>
      <c r="D3689" s="84" t="s">
        <v>8329</v>
      </c>
      <c r="E3689" s="85" t="s">
        <v>21803</v>
      </c>
    </row>
    <row r="3690" spans="1:5" x14ac:dyDescent="0.25">
      <c r="A3690" t="str">
        <f t="shared" si="57"/>
        <v>100793</v>
      </c>
      <c r="B3690" s="84" t="s">
        <v>5677</v>
      </c>
      <c r="C3690" s="84" t="s">
        <v>10331</v>
      </c>
      <c r="D3690" s="84" t="s">
        <v>8329</v>
      </c>
      <c r="E3690" s="85" t="s">
        <v>30466</v>
      </c>
    </row>
    <row r="3691" spans="1:5" x14ac:dyDescent="0.25">
      <c r="A3691" t="str">
        <f t="shared" si="57"/>
        <v>100794</v>
      </c>
      <c r="B3691" s="84" t="s">
        <v>5678</v>
      </c>
      <c r="C3691" s="84" t="s">
        <v>10332</v>
      </c>
      <c r="D3691" s="84" t="s">
        <v>8329</v>
      </c>
      <c r="E3691" s="85" t="s">
        <v>15486</v>
      </c>
    </row>
    <row r="3692" spans="1:5" x14ac:dyDescent="0.25">
      <c r="A3692" t="str">
        <f t="shared" si="57"/>
        <v>100799</v>
      </c>
      <c r="B3692" s="84" t="s">
        <v>12593</v>
      </c>
      <c r="C3692" s="84" t="s">
        <v>12594</v>
      </c>
      <c r="D3692" s="84" t="s">
        <v>8329</v>
      </c>
      <c r="E3692" s="85" t="s">
        <v>9945</v>
      </c>
    </row>
    <row r="3693" spans="1:5" x14ac:dyDescent="0.25">
      <c r="A3693" t="str">
        <f t="shared" si="57"/>
        <v>100800</v>
      </c>
      <c r="B3693" s="84" t="s">
        <v>12595</v>
      </c>
      <c r="C3693" s="84" t="s">
        <v>12596</v>
      </c>
      <c r="D3693" s="84" t="s">
        <v>8329</v>
      </c>
      <c r="E3693" s="85" t="s">
        <v>28710</v>
      </c>
    </row>
    <row r="3694" spans="1:5" x14ac:dyDescent="0.25">
      <c r="A3694" t="str">
        <f t="shared" si="57"/>
        <v>100801</v>
      </c>
      <c r="B3694" s="84" t="s">
        <v>12597</v>
      </c>
      <c r="C3694" s="84" t="s">
        <v>12598</v>
      </c>
      <c r="D3694" s="84" t="s">
        <v>8329</v>
      </c>
      <c r="E3694" s="85" t="s">
        <v>30467</v>
      </c>
    </row>
    <row r="3695" spans="1:5" x14ac:dyDescent="0.25">
      <c r="A3695" t="str">
        <f t="shared" si="57"/>
        <v>100802</v>
      </c>
      <c r="B3695" s="84" t="s">
        <v>12599</v>
      </c>
      <c r="C3695" s="84" t="s">
        <v>12600</v>
      </c>
      <c r="D3695" s="84" t="s">
        <v>8329</v>
      </c>
      <c r="E3695" s="85" t="s">
        <v>12798</v>
      </c>
    </row>
    <row r="3696" spans="1:5" x14ac:dyDescent="0.25">
      <c r="A3696" t="str">
        <f t="shared" si="57"/>
        <v>100803</v>
      </c>
      <c r="B3696" s="84" t="s">
        <v>5679</v>
      </c>
      <c r="C3696" s="84" t="s">
        <v>10333</v>
      </c>
      <c r="D3696" s="84" t="s">
        <v>8329</v>
      </c>
      <c r="E3696" s="85" t="s">
        <v>12349</v>
      </c>
    </row>
    <row r="3697" spans="1:5" x14ac:dyDescent="0.25">
      <c r="A3697" t="str">
        <f t="shared" si="57"/>
        <v>100804</v>
      </c>
      <c r="B3697" s="84" t="s">
        <v>5680</v>
      </c>
      <c r="C3697" s="84" t="s">
        <v>10334</v>
      </c>
      <c r="D3697" s="84" t="s">
        <v>8329</v>
      </c>
      <c r="E3697" s="85" t="s">
        <v>12427</v>
      </c>
    </row>
    <row r="3698" spans="1:5" x14ac:dyDescent="0.25">
      <c r="A3698" t="str">
        <f t="shared" si="57"/>
        <v>100805</v>
      </c>
      <c r="B3698" s="84" t="s">
        <v>5681</v>
      </c>
      <c r="C3698" s="84" t="s">
        <v>10335</v>
      </c>
      <c r="D3698" s="84" t="s">
        <v>8329</v>
      </c>
      <c r="E3698" s="85" t="s">
        <v>30468</v>
      </c>
    </row>
    <row r="3699" spans="1:5" x14ac:dyDescent="0.25">
      <c r="A3699" t="str">
        <f t="shared" si="57"/>
        <v>100806</v>
      </c>
      <c r="B3699" s="84" t="s">
        <v>5682</v>
      </c>
      <c r="C3699" s="84" t="s">
        <v>10336</v>
      </c>
      <c r="D3699" s="84" t="s">
        <v>8329</v>
      </c>
      <c r="E3699" s="85" t="s">
        <v>16532</v>
      </c>
    </row>
    <row r="3700" spans="1:5" x14ac:dyDescent="0.25">
      <c r="A3700" t="str">
        <f t="shared" si="57"/>
        <v>100807</v>
      </c>
      <c r="B3700" s="84" t="s">
        <v>12601</v>
      </c>
      <c r="C3700" s="84" t="s">
        <v>12602</v>
      </c>
      <c r="D3700" s="84" t="s">
        <v>8329</v>
      </c>
      <c r="E3700" s="85" t="s">
        <v>14202</v>
      </c>
    </row>
    <row r="3701" spans="1:5" x14ac:dyDescent="0.25">
      <c r="A3701" t="str">
        <f t="shared" si="57"/>
        <v>100808</v>
      </c>
      <c r="B3701" s="84" t="s">
        <v>12603</v>
      </c>
      <c r="C3701" s="84" t="s">
        <v>12604</v>
      </c>
      <c r="D3701" s="84" t="s">
        <v>8329</v>
      </c>
      <c r="E3701" s="85" t="s">
        <v>30469</v>
      </c>
    </row>
    <row r="3702" spans="1:5" x14ac:dyDescent="0.25">
      <c r="A3702" t="str">
        <f t="shared" si="57"/>
        <v>100809</v>
      </c>
      <c r="B3702" s="84" t="s">
        <v>12605</v>
      </c>
      <c r="C3702" s="84" t="s">
        <v>12606</v>
      </c>
      <c r="D3702" s="84" t="s">
        <v>8329</v>
      </c>
      <c r="E3702" s="85" t="s">
        <v>14275</v>
      </c>
    </row>
    <row r="3703" spans="1:5" x14ac:dyDescent="0.25">
      <c r="A3703" t="str">
        <f t="shared" si="57"/>
        <v>100810</v>
      </c>
      <c r="B3703" s="84" t="s">
        <v>12607</v>
      </c>
      <c r="C3703" s="84" t="s">
        <v>12608</v>
      </c>
      <c r="D3703" s="84" t="s">
        <v>8329</v>
      </c>
      <c r="E3703" s="85" t="s">
        <v>30470</v>
      </c>
    </row>
    <row r="3704" spans="1:5" x14ac:dyDescent="0.25">
      <c r="A3704" t="str">
        <f t="shared" si="57"/>
        <v>101918</v>
      </c>
      <c r="B3704" s="84" t="s">
        <v>7389</v>
      </c>
      <c r="C3704" s="84" t="s">
        <v>10337</v>
      </c>
      <c r="D3704" s="84" t="s">
        <v>8329</v>
      </c>
      <c r="E3704" s="85" t="s">
        <v>30471</v>
      </c>
    </row>
    <row r="3705" spans="1:5" x14ac:dyDescent="0.25">
      <c r="A3705" t="str">
        <f t="shared" si="57"/>
        <v>101919</v>
      </c>
      <c r="B3705" s="84" t="s">
        <v>7390</v>
      </c>
      <c r="C3705" s="84" t="s">
        <v>10338</v>
      </c>
      <c r="D3705" s="84" t="s">
        <v>8382</v>
      </c>
      <c r="E3705" s="85" t="s">
        <v>30472</v>
      </c>
    </row>
    <row r="3706" spans="1:5" x14ac:dyDescent="0.25">
      <c r="A3706" t="str">
        <f t="shared" si="57"/>
        <v>101920</v>
      </c>
      <c r="B3706" s="84" t="s">
        <v>7391</v>
      </c>
      <c r="C3706" s="84" t="s">
        <v>10339</v>
      </c>
      <c r="D3706" s="84" t="s">
        <v>8382</v>
      </c>
      <c r="E3706" s="85" t="s">
        <v>30473</v>
      </c>
    </row>
    <row r="3707" spans="1:5" x14ac:dyDescent="0.25">
      <c r="A3707" t="str">
        <f t="shared" si="57"/>
        <v>101921</v>
      </c>
      <c r="B3707" s="84" t="s">
        <v>7392</v>
      </c>
      <c r="C3707" s="84" t="s">
        <v>10340</v>
      </c>
      <c r="D3707" s="84" t="s">
        <v>8382</v>
      </c>
      <c r="E3707" s="85" t="s">
        <v>30474</v>
      </c>
    </row>
    <row r="3708" spans="1:5" x14ac:dyDescent="0.25">
      <c r="A3708" t="str">
        <f t="shared" si="57"/>
        <v>101922</v>
      </c>
      <c r="B3708" s="84" t="s">
        <v>7393</v>
      </c>
      <c r="C3708" s="84" t="s">
        <v>10341</v>
      </c>
      <c r="D3708" s="84" t="s">
        <v>8382</v>
      </c>
      <c r="E3708" s="85" t="s">
        <v>30474</v>
      </c>
    </row>
    <row r="3709" spans="1:5" x14ac:dyDescent="0.25">
      <c r="A3709" t="str">
        <f t="shared" si="57"/>
        <v>101923</v>
      </c>
      <c r="B3709" s="84" t="s">
        <v>7394</v>
      </c>
      <c r="C3709" s="84" t="s">
        <v>10342</v>
      </c>
      <c r="D3709" s="84" t="s">
        <v>8382</v>
      </c>
      <c r="E3709" s="85" t="s">
        <v>30474</v>
      </c>
    </row>
    <row r="3710" spans="1:5" x14ac:dyDescent="0.25">
      <c r="A3710" t="str">
        <f t="shared" si="57"/>
        <v>101924</v>
      </c>
      <c r="B3710" s="84" t="s">
        <v>7395</v>
      </c>
      <c r="C3710" s="84" t="s">
        <v>10343</v>
      </c>
      <c r="D3710" s="84" t="s">
        <v>8382</v>
      </c>
      <c r="E3710" s="85" t="s">
        <v>30475</v>
      </c>
    </row>
    <row r="3711" spans="1:5" x14ac:dyDescent="0.25">
      <c r="A3711" t="str">
        <f t="shared" si="57"/>
        <v>101925</v>
      </c>
      <c r="B3711" s="84" t="s">
        <v>7396</v>
      </c>
      <c r="C3711" s="84" t="s">
        <v>10344</v>
      </c>
      <c r="D3711" s="84" t="s">
        <v>8382</v>
      </c>
      <c r="E3711" s="85" t="s">
        <v>30476</v>
      </c>
    </row>
    <row r="3712" spans="1:5" x14ac:dyDescent="0.25">
      <c r="A3712" t="str">
        <f t="shared" si="57"/>
        <v>101926</v>
      </c>
      <c r="B3712" s="84" t="s">
        <v>7397</v>
      </c>
      <c r="C3712" s="84" t="s">
        <v>10345</v>
      </c>
      <c r="D3712" s="84" t="s">
        <v>8382</v>
      </c>
      <c r="E3712" s="85" t="s">
        <v>30477</v>
      </c>
    </row>
    <row r="3713" spans="1:5" x14ac:dyDescent="0.25">
      <c r="A3713" t="str">
        <f t="shared" si="57"/>
        <v>101927</v>
      </c>
      <c r="B3713" s="84" t="s">
        <v>7398</v>
      </c>
      <c r="C3713" s="84" t="s">
        <v>10346</v>
      </c>
      <c r="D3713" s="84" t="s">
        <v>8329</v>
      </c>
      <c r="E3713" s="85" t="s">
        <v>30478</v>
      </c>
    </row>
    <row r="3714" spans="1:5" x14ac:dyDescent="0.25">
      <c r="A3714" t="str">
        <f t="shared" si="57"/>
        <v>101928</v>
      </c>
      <c r="B3714" s="84" t="s">
        <v>7399</v>
      </c>
      <c r="C3714" s="84" t="s">
        <v>10347</v>
      </c>
      <c r="D3714" s="84" t="s">
        <v>8382</v>
      </c>
      <c r="E3714" s="85" t="s">
        <v>30479</v>
      </c>
    </row>
    <row r="3715" spans="1:5" x14ac:dyDescent="0.25">
      <c r="A3715" t="str">
        <f t="shared" ref="A3715:A3778" si="58">B3715</f>
        <v>101929</v>
      </c>
      <c r="B3715" s="84" t="s">
        <v>7400</v>
      </c>
      <c r="C3715" s="84" t="s">
        <v>10348</v>
      </c>
      <c r="D3715" s="84" t="s">
        <v>8382</v>
      </c>
      <c r="E3715" s="85" t="s">
        <v>30480</v>
      </c>
    </row>
    <row r="3716" spans="1:5" x14ac:dyDescent="0.25">
      <c r="A3716" t="str">
        <f t="shared" si="58"/>
        <v>101930</v>
      </c>
      <c r="B3716" s="84" t="s">
        <v>7401</v>
      </c>
      <c r="C3716" s="84" t="s">
        <v>10349</v>
      </c>
      <c r="D3716" s="84" t="s">
        <v>8382</v>
      </c>
      <c r="E3716" s="85" t="s">
        <v>30481</v>
      </c>
    </row>
    <row r="3717" spans="1:5" x14ac:dyDescent="0.25">
      <c r="A3717" t="str">
        <f t="shared" si="58"/>
        <v>101931</v>
      </c>
      <c r="B3717" s="84" t="s">
        <v>7402</v>
      </c>
      <c r="C3717" s="84" t="s">
        <v>10350</v>
      </c>
      <c r="D3717" s="84" t="s">
        <v>8382</v>
      </c>
      <c r="E3717" s="85" t="s">
        <v>30481</v>
      </c>
    </row>
    <row r="3718" spans="1:5" x14ac:dyDescent="0.25">
      <c r="A3718" t="str">
        <f t="shared" si="58"/>
        <v>101932</v>
      </c>
      <c r="B3718" s="84" t="s">
        <v>7403</v>
      </c>
      <c r="C3718" s="84" t="s">
        <v>10351</v>
      </c>
      <c r="D3718" s="84" t="s">
        <v>8382</v>
      </c>
      <c r="E3718" s="85" t="s">
        <v>30481</v>
      </c>
    </row>
    <row r="3719" spans="1:5" x14ac:dyDescent="0.25">
      <c r="A3719" t="str">
        <f t="shared" si="58"/>
        <v>101933</v>
      </c>
      <c r="B3719" s="84" t="s">
        <v>7404</v>
      </c>
      <c r="C3719" s="84" t="s">
        <v>10352</v>
      </c>
      <c r="D3719" s="84" t="s">
        <v>8382</v>
      </c>
      <c r="E3719" s="85" t="s">
        <v>29669</v>
      </c>
    </row>
    <row r="3720" spans="1:5" x14ac:dyDescent="0.25">
      <c r="A3720" t="str">
        <f t="shared" si="58"/>
        <v>101934</v>
      </c>
      <c r="B3720" s="84" t="s">
        <v>7405</v>
      </c>
      <c r="C3720" s="84" t="s">
        <v>10353</v>
      </c>
      <c r="D3720" s="84" t="s">
        <v>8382</v>
      </c>
      <c r="E3720" s="85" t="s">
        <v>30482</v>
      </c>
    </row>
    <row r="3721" spans="1:5" x14ac:dyDescent="0.25">
      <c r="A3721" t="str">
        <f t="shared" si="58"/>
        <v>101935</v>
      </c>
      <c r="B3721" s="84" t="s">
        <v>7406</v>
      </c>
      <c r="C3721" s="84" t="s">
        <v>10354</v>
      </c>
      <c r="D3721" s="84" t="s">
        <v>8382</v>
      </c>
      <c r="E3721" s="85" t="s">
        <v>30483</v>
      </c>
    </row>
    <row r="3722" spans="1:5" x14ac:dyDescent="0.25">
      <c r="A3722" t="str">
        <f t="shared" si="58"/>
        <v>103802</v>
      </c>
      <c r="B3722" s="84" t="s">
        <v>24456</v>
      </c>
      <c r="C3722" s="84" t="s">
        <v>24457</v>
      </c>
      <c r="D3722" s="84" t="s">
        <v>8329</v>
      </c>
      <c r="E3722" s="85" t="s">
        <v>16062</v>
      </c>
    </row>
    <row r="3723" spans="1:5" x14ac:dyDescent="0.25">
      <c r="A3723" t="str">
        <f t="shared" si="58"/>
        <v>103803</v>
      </c>
      <c r="B3723" s="84" t="s">
        <v>24459</v>
      </c>
      <c r="C3723" s="84" t="s">
        <v>24460</v>
      </c>
      <c r="D3723" s="84" t="s">
        <v>8329</v>
      </c>
      <c r="E3723" s="85" t="s">
        <v>16407</v>
      </c>
    </row>
    <row r="3724" spans="1:5" x14ac:dyDescent="0.25">
      <c r="A3724" t="str">
        <f t="shared" si="58"/>
        <v>103804</v>
      </c>
      <c r="B3724" s="84" t="s">
        <v>24461</v>
      </c>
      <c r="C3724" s="84" t="s">
        <v>24462</v>
      </c>
      <c r="D3724" s="84" t="s">
        <v>8329</v>
      </c>
      <c r="E3724" s="85" t="s">
        <v>30484</v>
      </c>
    </row>
    <row r="3725" spans="1:5" x14ac:dyDescent="0.25">
      <c r="A3725" t="str">
        <f t="shared" si="58"/>
        <v>103835</v>
      </c>
      <c r="B3725" s="84" t="s">
        <v>24464</v>
      </c>
      <c r="C3725" s="84" t="s">
        <v>24465</v>
      </c>
      <c r="D3725" s="84" t="s">
        <v>8329</v>
      </c>
      <c r="E3725" s="85" t="s">
        <v>30485</v>
      </c>
    </row>
    <row r="3726" spans="1:5" x14ac:dyDescent="0.25">
      <c r="A3726" t="str">
        <f t="shared" si="58"/>
        <v>103836</v>
      </c>
      <c r="B3726" s="84" t="s">
        <v>24466</v>
      </c>
      <c r="C3726" s="84" t="s">
        <v>24467</v>
      </c>
      <c r="D3726" s="84" t="s">
        <v>8329</v>
      </c>
      <c r="E3726" s="85" t="s">
        <v>30486</v>
      </c>
    </row>
    <row r="3727" spans="1:5" x14ac:dyDescent="0.25">
      <c r="A3727" t="str">
        <f t="shared" si="58"/>
        <v>103837</v>
      </c>
      <c r="B3727" s="84" t="s">
        <v>24468</v>
      </c>
      <c r="C3727" s="84" t="s">
        <v>24469</v>
      </c>
      <c r="D3727" s="84" t="s">
        <v>8329</v>
      </c>
      <c r="E3727" s="85" t="s">
        <v>30117</v>
      </c>
    </row>
    <row r="3728" spans="1:5" x14ac:dyDescent="0.25">
      <c r="A3728" t="str">
        <f t="shared" si="58"/>
        <v>103868</v>
      </c>
      <c r="B3728" s="84" t="s">
        <v>24470</v>
      </c>
      <c r="C3728" s="84" t="s">
        <v>24471</v>
      </c>
      <c r="D3728" s="84" t="s">
        <v>8329</v>
      </c>
      <c r="E3728" s="85" t="s">
        <v>30487</v>
      </c>
    </row>
    <row r="3729" spans="1:5" x14ac:dyDescent="0.25">
      <c r="A3729" t="str">
        <f t="shared" si="58"/>
        <v>103869</v>
      </c>
      <c r="B3729" s="84" t="s">
        <v>24472</v>
      </c>
      <c r="C3729" s="84" t="s">
        <v>24473</v>
      </c>
      <c r="D3729" s="84" t="s">
        <v>8329</v>
      </c>
      <c r="E3729" s="85" t="s">
        <v>29584</v>
      </c>
    </row>
    <row r="3730" spans="1:5" x14ac:dyDescent="0.25">
      <c r="A3730" t="str">
        <f t="shared" si="58"/>
        <v>103870</v>
      </c>
      <c r="B3730" s="84" t="s">
        <v>24474</v>
      </c>
      <c r="C3730" s="84" t="s">
        <v>24475</v>
      </c>
      <c r="D3730" s="84" t="s">
        <v>8329</v>
      </c>
      <c r="E3730" s="85" t="s">
        <v>30488</v>
      </c>
    </row>
    <row r="3731" spans="1:5" x14ac:dyDescent="0.25">
      <c r="A3731" t="str">
        <f t="shared" si="58"/>
        <v>103871</v>
      </c>
      <c r="B3731" s="84" t="s">
        <v>24476</v>
      </c>
      <c r="C3731" s="84" t="s">
        <v>24477</v>
      </c>
      <c r="D3731" s="84" t="s">
        <v>8329</v>
      </c>
      <c r="E3731" s="85" t="s">
        <v>30489</v>
      </c>
    </row>
    <row r="3732" spans="1:5" x14ac:dyDescent="0.25">
      <c r="A3732" t="str">
        <f t="shared" si="58"/>
        <v>103872</v>
      </c>
      <c r="B3732" s="84" t="s">
        <v>24478</v>
      </c>
      <c r="C3732" s="84" t="s">
        <v>24479</v>
      </c>
      <c r="D3732" s="84" t="s">
        <v>8329</v>
      </c>
      <c r="E3732" s="85" t="s">
        <v>17025</v>
      </c>
    </row>
    <row r="3733" spans="1:5" x14ac:dyDescent="0.25">
      <c r="A3733" t="str">
        <f t="shared" si="58"/>
        <v>103873</v>
      </c>
      <c r="B3733" s="84" t="s">
        <v>24480</v>
      </c>
      <c r="C3733" s="84" t="s">
        <v>24481</v>
      </c>
      <c r="D3733" s="84" t="s">
        <v>8329</v>
      </c>
      <c r="E3733" s="85" t="s">
        <v>30490</v>
      </c>
    </row>
    <row r="3734" spans="1:5" x14ac:dyDescent="0.25">
      <c r="A3734" t="str">
        <f t="shared" si="58"/>
        <v>103978</v>
      </c>
      <c r="B3734" s="84" t="s">
        <v>24482</v>
      </c>
      <c r="C3734" s="84" t="s">
        <v>24483</v>
      </c>
      <c r="D3734" s="84" t="s">
        <v>8329</v>
      </c>
      <c r="E3734" s="85" t="s">
        <v>8068</v>
      </c>
    </row>
    <row r="3735" spans="1:5" x14ac:dyDescent="0.25">
      <c r="A3735" t="str">
        <f t="shared" si="58"/>
        <v>103979</v>
      </c>
      <c r="B3735" s="84" t="s">
        <v>24484</v>
      </c>
      <c r="C3735" s="84" t="s">
        <v>24485</v>
      </c>
      <c r="D3735" s="84" t="s">
        <v>8329</v>
      </c>
      <c r="E3735" s="85" t="s">
        <v>13438</v>
      </c>
    </row>
    <row r="3736" spans="1:5" x14ac:dyDescent="0.25">
      <c r="A3736" t="str">
        <f t="shared" si="58"/>
        <v>104021</v>
      </c>
      <c r="B3736" s="84" t="s">
        <v>24486</v>
      </c>
      <c r="C3736" s="84" t="s">
        <v>24487</v>
      </c>
      <c r="D3736" s="84" t="s">
        <v>8329</v>
      </c>
      <c r="E3736" s="85" t="s">
        <v>14319</v>
      </c>
    </row>
    <row r="3737" spans="1:5" x14ac:dyDescent="0.25">
      <c r="A3737" t="str">
        <f t="shared" si="58"/>
        <v>104166</v>
      </c>
      <c r="B3737" s="84" t="s">
        <v>24488</v>
      </c>
      <c r="C3737" s="84" t="s">
        <v>24489</v>
      </c>
      <c r="D3737" s="84" t="s">
        <v>8329</v>
      </c>
      <c r="E3737" s="85" t="s">
        <v>23595</v>
      </c>
    </row>
    <row r="3738" spans="1:5" x14ac:dyDescent="0.25">
      <c r="A3738" t="str">
        <f t="shared" si="58"/>
        <v>104194</v>
      </c>
      <c r="B3738" s="84" t="s">
        <v>24490</v>
      </c>
      <c r="C3738" s="84" t="s">
        <v>24491</v>
      </c>
      <c r="D3738" s="84" t="s">
        <v>8329</v>
      </c>
      <c r="E3738" s="85" t="s">
        <v>25244</v>
      </c>
    </row>
    <row r="3739" spans="1:5" x14ac:dyDescent="0.25">
      <c r="A3739" t="str">
        <f t="shared" si="58"/>
        <v>104195</v>
      </c>
      <c r="B3739" s="84" t="s">
        <v>24492</v>
      </c>
      <c r="C3739" s="84" t="s">
        <v>24493</v>
      </c>
      <c r="D3739" s="84" t="s">
        <v>8329</v>
      </c>
      <c r="E3739" s="85" t="s">
        <v>15803</v>
      </c>
    </row>
    <row r="3740" spans="1:5" x14ac:dyDescent="0.25">
      <c r="A3740" t="str">
        <f t="shared" si="58"/>
        <v>104315</v>
      </c>
      <c r="B3740" s="84" t="s">
        <v>24494</v>
      </c>
      <c r="C3740" s="84" t="s">
        <v>24495</v>
      </c>
      <c r="D3740" s="84" t="s">
        <v>8329</v>
      </c>
      <c r="E3740" s="85" t="s">
        <v>9874</v>
      </c>
    </row>
    <row r="3741" spans="1:5" x14ac:dyDescent="0.25">
      <c r="A3741" t="str">
        <f t="shared" si="58"/>
        <v>104316</v>
      </c>
      <c r="B3741" s="84" t="s">
        <v>24496</v>
      </c>
      <c r="C3741" s="84" t="s">
        <v>24497</v>
      </c>
      <c r="D3741" s="84" t="s">
        <v>8329</v>
      </c>
      <c r="E3741" s="85" t="s">
        <v>18166</v>
      </c>
    </row>
    <row r="3742" spans="1:5" x14ac:dyDescent="0.25">
      <c r="A3742" t="str">
        <f t="shared" si="58"/>
        <v>89358</v>
      </c>
      <c r="B3742" s="84" t="s">
        <v>1264</v>
      </c>
      <c r="C3742" s="84" t="s">
        <v>24498</v>
      </c>
      <c r="D3742" s="84" t="s">
        <v>8382</v>
      </c>
      <c r="E3742" s="85" t="s">
        <v>8005</v>
      </c>
    </row>
    <row r="3743" spans="1:5" x14ac:dyDescent="0.25">
      <c r="A3743" t="str">
        <f t="shared" si="58"/>
        <v>89359</v>
      </c>
      <c r="B3743" s="84" t="s">
        <v>1265</v>
      </c>
      <c r="C3743" s="84" t="s">
        <v>24499</v>
      </c>
      <c r="D3743" s="84" t="s">
        <v>8382</v>
      </c>
      <c r="E3743" s="85" t="s">
        <v>8075</v>
      </c>
    </row>
    <row r="3744" spans="1:5" x14ac:dyDescent="0.25">
      <c r="A3744" t="str">
        <f t="shared" si="58"/>
        <v>89360</v>
      </c>
      <c r="B3744" s="84" t="s">
        <v>1266</v>
      </c>
      <c r="C3744" s="84" t="s">
        <v>24500</v>
      </c>
      <c r="D3744" s="84" t="s">
        <v>8382</v>
      </c>
      <c r="E3744" s="85" t="s">
        <v>8052</v>
      </c>
    </row>
    <row r="3745" spans="1:5" x14ac:dyDescent="0.25">
      <c r="A3745" t="str">
        <f t="shared" si="58"/>
        <v>89361</v>
      </c>
      <c r="B3745" s="84" t="s">
        <v>1267</v>
      </c>
      <c r="C3745" s="84" t="s">
        <v>24501</v>
      </c>
      <c r="D3745" s="84" t="s">
        <v>8382</v>
      </c>
      <c r="E3745" s="85" t="s">
        <v>12047</v>
      </c>
    </row>
    <row r="3746" spans="1:5" x14ac:dyDescent="0.25">
      <c r="A3746" t="str">
        <f t="shared" si="58"/>
        <v>89362</v>
      </c>
      <c r="B3746" s="84" t="s">
        <v>1268</v>
      </c>
      <c r="C3746" s="84" t="s">
        <v>24502</v>
      </c>
      <c r="D3746" s="84" t="s">
        <v>8382</v>
      </c>
      <c r="E3746" s="85" t="s">
        <v>7893</v>
      </c>
    </row>
    <row r="3747" spans="1:5" x14ac:dyDescent="0.25">
      <c r="A3747" t="str">
        <f t="shared" si="58"/>
        <v>89363</v>
      </c>
      <c r="B3747" s="84" t="s">
        <v>1269</v>
      </c>
      <c r="C3747" s="84" t="s">
        <v>24503</v>
      </c>
      <c r="D3747" s="84" t="s">
        <v>8382</v>
      </c>
      <c r="E3747" s="85" t="s">
        <v>7794</v>
      </c>
    </row>
    <row r="3748" spans="1:5" x14ac:dyDescent="0.25">
      <c r="A3748" t="str">
        <f t="shared" si="58"/>
        <v>89364</v>
      </c>
      <c r="B3748" s="84" t="s">
        <v>1270</v>
      </c>
      <c r="C3748" s="84" t="s">
        <v>24504</v>
      </c>
      <c r="D3748" s="84" t="s">
        <v>8382</v>
      </c>
      <c r="E3748" s="85" t="s">
        <v>8020</v>
      </c>
    </row>
    <row r="3749" spans="1:5" x14ac:dyDescent="0.25">
      <c r="A3749" t="str">
        <f t="shared" si="58"/>
        <v>89365</v>
      </c>
      <c r="B3749" s="84" t="s">
        <v>1271</v>
      </c>
      <c r="C3749" s="84" t="s">
        <v>24505</v>
      </c>
      <c r="D3749" s="84" t="s">
        <v>8382</v>
      </c>
      <c r="E3749" s="85" t="s">
        <v>12110</v>
      </c>
    </row>
    <row r="3750" spans="1:5" x14ac:dyDescent="0.25">
      <c r="A3750" t="str">
        <f t="shared" si="58"/>
        <v>89366</v>
      </c>
      <c r="B3750" s="84" t="s">
        <v>1272</v>
      </c>
      <c r="C3750" s="84" t="s">
        <v>24506</v>
      </c>
      <c r="D3750" s="84" t="s">
        <v>8382</v>
      </c>
      <c r="E3750" s="85" t="s">
        <v>8053</v>
      </c>
    </row>
    <row r="3751" spans="1:5" x14ac:dyDescent="0.25">
      <c r="A3751" t="str">
        <f t="shared" si="58"/>
        <v>89367</v>
      </c>
      <c r="B3751" s="84" t="s">
        <v>1273</v>
      </c>
      <c r="C3751" s="84" t="s">
        <v>24507</v>
      </c>
      <c r="D3751" s="84" t="s">
        <v>8382</v>
      </c>
      <c r="E3751" s="85" t="s">
        <v>13426</v>
      </c>
    </row>
    <row r="3752" spans="1:5" x14ac:dyDescent="0.25">
      <c r="A3752" t="str">
        <f t="shared" si="58"/>
        <v>89368</v>
      </c>
      <c r="B3752" s="84" t="s">
        <v>1274</v>
      </c>
      <c r="C3752" s="84" t="s">
        <v>24508</v>
      </c>
      <c r="D3752" s="84" t="s">
        <v>8382</v>
      </c>
      <c r="E3752" s="85" t="s">
        <v>16684</v>
      </c>
    </row>
    <row r="3753" spans="1:5" x14ac:dyDescent="0.25">
      <c r="A3753" t="str">
        <f t="shared" si="58"/>
        <v>89369</v>
      </c>
      <c r="B3753" s="84" t="s">
        <v>1275</v>
      </c>
      <c r="C3753" s="84" t="s">
        <v>24509</v>
      </c>
      <c r="D3753" s="84" t="s">
        <v>8382</v>
      </c>
      <c r="E3753" s="85" t="s">
        <v>10565</v>
      </c>
    </row>
    <row r="3754" spans="1:5" x14ac:dyDescent="0.25">
      <c r="A3754" t="str">
        <f t="shared" si="58"/>
        <v>89370</v>
      </c>
      <c r="B3754" s="84" t="s">
        <v>1276</v>
      </c>
      <c r="C3754" s="84" t="s">
        <v>24510</v>
      </c>
      <c r="D3754" s="84" t="s">
        <v>8382</v>
      </c>
      <c r="E3754" s="85" t="s">
        <v>12025</v>
      </c>
    </row>
    <row r="3755" spans="1:5" x14ac:dyDescent="0.25">
      <c r="A3755" t="str">
        <f t="shared" si="58"/>
        <v>89371</v>
      </c>
      <c r="B3755" s="84" t="s">
        <v>1277</v>
      </c>
      <c r="C3755" s="84" t="s">
        <v>24511</v>
      </c>
      <c r="D3755" s="84" t="s">
        <v>8382</v>
      </c>
      <c r="E3755" s="85" t="s">
        <v>13465</v>
      </c>
    </row>
    <row r="3756" spans="1:5" x14ac:dyDescent="0.25">
      <c r="A3756" t="str">
        <f t="shared" si="58"/>
        <v>89372</v>
      </c>
      <c r="B3756" s="84" t="s">
        <v>1278</v>
      </c>
      <c r="C3756" s="84" t="s">
        <v>24512</v>
      </c>
      <c r="D3756" s="84" t="s">
        <v>8382</v>
      </c>
      <c r="E3756" s="85" t="s">
        <v>14449</v>
      </c>
    </row>
    <row r="3757" spans="1:5" x14ac:dyDescent="0.25">
      <c r="A3757" t="str">
        <f t="shared" si="58"/>
        <v>89373</v>
      </c>
      <c r="B3757" s="84" t="s">
        <v>1279</v>
      </c>
      <c r="C3757" s="84" t="s">
        <v>24513</v>
      </c>
      <c r="D3757" s="84" t="s">
        <v>8382</v>
      </c>
      <c r="E3757" s="85" t="s">
        <v>12055</v>
      </c>
    </row>
    <row r="3758" spans="1:5" x14ac:dyDescent="0.25">
      <c r="A3758" t="str">
        <f t="shared" si="58"/>
        <v>89374</v>
      </c>
      <c r="B3758" s="84" t="s">
        <v>1280</v>
      </c>
      <c r="C3758" s="84" t="s">
        <v>24514</v>
      </c>
      <c r="D3758" s="84" t="s">
        <v>8382</v>
      </c>
      <c r="E3758" s="85" t="s">
        <v>7770</v>
      </c>
    </row>
    <row r="3759" spans="1:5" x14ac:dyDescent="0.25">
      <c r="A3759" t="str">
        <f t="shared" si="58"/>
        <v>89375</v>
      </c>
      <c r="B3759" s="84" t="s">
        <v>1281</v>
      </c>
      <c r="C3759" s="84" t="s">
        <v>24516</v>
      </c>
      <c r="D3759" s="84" t="s">
        <v>8382</v>
      </c>
      <c r="E3759" s="85" t="s">
        <v>14553</v>
      </c>
    </row>
    <row r="3760" spans="1:5" x14ac:dyDescent="0.25">
      <c r="A3760" t="str">
        <f t="shared" si="58"/>
        <v>89376</v>
      </c>
      <c r="B3760" s="84" t="s">
        <v>1282</v>
      </c>
      <c r="C3760" s="84" t="s">
        <v>24517</v>
      </c>
      <c r="D3760" s="84" t="s">
        <v>8382</v>
      </c>
      <c r="E3760" s="85" t="s">
        <v>15322</v>
      </c>
    </row>
    <row r="3761" spans="1:5" x14ac:dyDescent="0.25">
      <c r="A3761" t="str">
        <f t="shared" si="58"/>
        <v>89377</v>
      </c>
      <c r="B3761" s="84" t="s">
        <v>1283</v>
      </c>
      <c r="C3761" s="84" t="s">
        <v>24518</v>
      </c>
      <c r="D3761" s="84" t="s">
        <v>8382</v>
      </c>
      <c r="E3761" s="85" t="s">
        <v>8202</v>
      </c>
    </row>
    <row r="3762" spans="1:5" x14ac:dyDescent="0.25">
      <c r="A3762" t="str">
        <f t="shared" si="58"/>
        <v>89378</v>
      </c>
      <c r="B3762" s="84" t="s">
        <v>1284</v>
      </c>
      <c r="C3762" s="84" t="s">
        <v>24519</v>
      </c>
      <c r="D3762" s="84" t="s">
        <v>8382</v>
      </c>
      <c r="E3762" s="85" t="s">
        <v>13069</v>
      </c>
    </row>
    <row r="3763" spans="1:5" x14ac:dyDescent="0.25">
      <c r="A3763" t="str">
        <f t="shared" si="58"/>
        <v>89379</v>
      </c>
      <c r="B3763" s="84" t="s">
        <v>1285</v>
      </c>
      <c r="C3763" s="84" t="s">
        <v>10357</v>
      </c>
      <c r="D3763" s="84" t="s">
        <v>8382</v>
      </c>
      <c r="E3763" s="85" t="s">
        <v>14688</v>
      </c>
    </row>
    <row r="3764" spans="1:5" x14ac:dyDescent="0.25">
      <c r="A3764" t="str">
        <f t="shared" si="58"/>
        <v>89380</v>
      </c>
      <c r="B3764" s="84" t="s">
        <v>1286</v>
      </c>
      <c r="C3764" s="84" t="s">
        <v>24520</v>
      </c>
      <c r="D3764" s="84" t="s">
        <v>8382</v>
      </c>
      <c r="E3764" s="85" t="s">
        <v>12794</v>
      </c>
    </row>
    <row r="3765" spans="1:5" x14ac:dyDescent="0.25">
      <c r="A3765" t="str">
        <f t="shared" si="58"/>
        <v>89381</v>
      </c>
      <c r="B3765" s="84" t="s">
        <v>1287</v>
      </c>
      <c r="C3765" s="84" t="s">
        <v>24521</v>
      </c>
      <c r="D3765" s="84" t="s">
        <v>8382</v>
      </c>
      <c r="E3765" s="85" t="s">
        <v>13737</v>
      </c>
    </row>
    <row r="3766" spans="1:5" x14ac:dyDescent="0.25">
      <c r="A3766" t="str">
        <f t="shared" si="58"/>
        <v>89382</v>
      </c>
      <c r="B3766" s="84" t="s">
        <v>1288</v>
      </c>
      <c r="C3766" s="84" t="s">
        <v>24522</v>
      </c>
      <c r="D3766" s="84" t="s">
        <v>8382</v>
      </c>
      <c r="E3766" s="85" t="s">
        <v>12800</v>
      </c>
    </row>
    <row r="3767" spans="1:5" x14ac:dyDescent="0.25">
      <c r="A3767" t="str">
        <f t="shared" si="58"/>
        <v>89383</v>
      </c>
      <c r="B3767" s="84" t="s">
        <v>1289</v>
      </c>
      <c r="C3767" s="84" t="s">
        <v>24523</v>
      </c>
      <c r="D3767" s="84" t="s">
        <v>8382</v>
      </c>
      <c r="E3767" s="85" t="s">
        <v>7623</v>
      </c>
    </row>
    <row r="3768" spans="1:5" x14ac:dyDescent="0.25">
      <c r="A3768" t="str">
        <f t="shared" si="58"/>
        <v>89384</v>
      </c>
      <c r="B3768" s="84" t="s">
        <v>1290</v>
      </c>
      <c r="C3768" s="84" t="s">
        <v>24524</v>
      </c>
      <c r="D3768" s="84" t="s">
        <v>8382</v>
      </c>
      <c r="E3768" s="85" t="s">
        <v>12818</v>
      </c>
    </row>
    <row r="3769" spans="1:5" x14ac:dyDescent="0.25">
      <c r="A3769" t="str">
        <f t="shared" si="58"/>
        <v>89385</v>
      </c>
      <c r="B3769" s="84" t="s">
        <v>1291</v>
      </c>
      <c r="C3769" s="84" t="s">
        <v>24526</v>
      </c>
      <c r="D3769" s="84" t="s">
        <v>8382</v>
      </c>
      <c r="E3769" s="85" t="s">
        <v>7885</v>
      </c>
    </row>
    <row r="3770" spans="1:5" x14ac:dyDescent="0.25">
      <c r="A3770" t="str">
        <f t="shared" si="58"/>
        <v>89386</v>
      </c>
      <c r="B3770" s="84" t="s">
        <v>1292</v>
      </c>
      <c r="C3770" s="84" t="s">
        <v>24527</v>
      </c>
      <c r="D3770" s="84" t="s">
        <v>8382</v>
      </c>
      <c r="E3770" s="85" t="s">
        <v>19887</v>
      </c>
    </row>
    <row r="3771" spans="1:5" x14ac:dyDescent="0.25">
      <c r="A3771" t="str">
        <f t="shared" si="58"/>
        <v>89387</v>
      </c>
      <c r="B3771" s="84" t="s">
        <v>1293</v>
      </c>
      <c r="C3771" s="84" t="s">
        <v>24528</v>
      </c>
      <c r="D3771" s="84" t="s">
        <v>8382</v>
      </c>
      <c r="E3771" s="85" t="s">
        <v>14818</v>
      </c>
    </row>
    <row r="3772" spans="1:5" x14ac:dyDescent="0.25">
      <c r="A3772" t="str">
        <f t="shared" si="58"/>
        <v>89389</v>
      </c>
      <c r="B3772" s="84" t="s">
        <v>1294</v>
      </c>
      <c r="C3772" s="84" t="s">
        <v>24529</v>
      </c>
      <c r="D3772" s="84" t="s">
        <v>8382</v>
      </c>
      <c r="E3772" s="85" t="s">
        <v>8242</v>
      </c>
    </row>
    <row r="3773" spans="1:5" x14ac:dyDescent="0.25">
      <c r="A3773" t="str">
        <f t="shared" si="58"/>
        <v>89390</v>
      </c>
      <c r="B3773" s="84" t="s">
        <v>1295</v>
      </c>
      <c r="C3773" s="84" t="s">
        <v>24530</v>
      </c>
      <c r="D3773" s="84" t="s">
        <v>8382</v>
      </c>
      <c r="E3773" s="85" t="s">
        <v>15325</v>
      </c>
    </row>
    <row r="3774" spans="1:5" x14ac:dyDescent="0.25">
      <c r="A3774" t="str">
        <f t="shared" si="58"/>
        <v>89391</v>
      </c>
      <c r="B3774" s="84" t="s">
        <v>1296</v>
      </c>
      <c r="C3774" s="84" t="s">
        <v>24531</v>
      </c>
      <c r="D3774" s="84" t="s">
        <v>8382</v>
      </c>
      <c r="E3774" s="85" t="s">
        <v>8279</v>
      </c>
    </row>
    <row r="3775" spans="1:5" x14ac:dyDescent="0.25">
      <c r="A3775" t="str">
        <f t="shared" si="58"/>
        <v>89392</v>
      </c>
      <c r="B3775" s="84" t="s">
        <v>1297</v>
      </c>
      <c r="C3775" s="84" t="s">
        <v>24532</v>
      </c>
      <c r="D3775" s="84" t="s">
        <v>8382</v>
      </c>
      <c r="E3775" s="85" t="s">
        <v>16500</v>
      </c>
    </row>
    <row r="3776" spans="1:5" x14ac:dyDescent="0.25">
      <c r="A3776" t="str">
        <f t="shared" si="58"/>
        <v>89393</v>
      </c>
      <c r="B3776" s="84" t="s">
        <v>1298</v>
      </c>
      <c r="C3776" s="84" t="s">
        <v>24534</v>
      </c>
      <c r="D3776" s="84" t="s">
        <v>8382</v>
      </c>
      <c r="E3776" s="85" t="s">
        <v>15236</v>
      </c>
    </row>
    <row r="3777" spans="1:5" x14ac:dyDescent="0.25">
      <c r="A3777" t="str">
        <f t="shared" si="58"/>
        <v>89394</v>
      </c>
      <c r="B3777" s="84" t="s">
        <v>1299</v>
      </c>
      <c r="C3777" s="84" t="s">
        <v>24535</v>
      </c>
      <c r="D3777" s="84" t="s">
        <v>8382</v>
      </c>
      <c r="E3777" s="85" t="s">
        <v>12276</v>
      </c>
    </row>
    <row r="3778" spans="1:5" x14ac:dyDescent="0.25">
      <c r="A3778" t="str">
        <f t="shared" si="58"/>
        <v>89395</v>
      </c>
      <c r="B3778" s="84" t="s">
        <v>1300</v>
      </c>
      <c r="C3778" s="84" t="s">
        <v>24536</v>
      </c>
      <c r="D3778" s="84" t="s">
        <v>8382</v>
      </c>
      <c r="E3778" s="85" t="s">
        <v>7856</v>
      </c>
    </row>
    <row r="3779" spans="1:5" x14ac:dyDescent="0.25">
      <c r="A3779" t="str">
        <f t="shared" ref="A3779:A3842" si="59">B3779</f>
        <v>89396</v>
      </c>
      <c r="B3779" s="84" t="s">
        <v>1301</v>
      </c>
      <c r="C3779" s="84" t="s">
        <v>24537</v>
      </c>
      <c r="D3779" s="84" t="s">
        <v>8382</v>
      </c>
      <c r="E3779" s="85" t="s">
        <v>12884</v>
      </c>
    </row>
    <row r="3780" spans="1:5" x14ac:dyDescent="0.25">
      <c r="A3780" t="str">
        <f t="shared" si="59"/>
        <v>89397</v>
      </c>
      <c r="B3780" s="84" t="s">
        <v>1302</v>
      </c>
      <c r="C3780" s="84" t="s">
        <v>24538</v>
      </c>
      <c r="D3780" s="84" t="s">
        <v>8382</v>
      </c>
      <c r="E3780" s="85" t="s">
        <v>12034</v>
      </c>
    </row>
    <row r="3781" spans="1:5" x14ac:dyDescent="0.25">
      <c r="A3781" t="str">
        <f t="shared" si="59"/>
        <v>89398</v>
      </c>
      <c r="B3781" s="84" t="s">
        <v>1303</v>
      </c>
      <c r="C3781" s="84" t="s">
        <v>24539</v>
      </c>
      <c r="D3781" s="84" t="s">
        <v>8382</v>
      </c>
      <c r="E3781" s="85" t="s">
        <v>10952</v>
      </c>
    </row>
    <row r="3782" spans="1:5" x14ac:dyDescent="0.25">
      <c r="A3782" t="str">
        <f t="shared" si="59"/>
        <v>89399</v>
      </c>
      <c r="B3782" s="84" t="s">
        <v>1304</v>
      </c>
      <c r="C3782" s="84" t="s">
        <v>24540</v>
      </c>
      <c r="D3782" s="84" t="s">
        <v>8382</v>
      </c>
      <c r="E3782" s="85" t="s">
        <v>13723</v>
      </c>
    </row>
    <row r="3783" spans="1:5" x14ac:dyDescent="0.25">
      <c r="A3783" t="str">
        <f t="shared" si="59"/>
        <v>89400</v>
      </c>
      <c r="B3783" s="84" t="s">
        <v>1305</v>
      </c>
      <c r="C3783" s="84" t="s">
        <v>24541</v>
      </c>
      <c r="D3783" s="84" t="s">
        <v>8382</v>
      </c>
      <c r="E3783" s="85" t="s">
        <v>12849</v>
      </c>
    </row>
    <row r="3784" spans="1:5" x14ac:dyDescent="0.25">
      <c r="A3784" t="str">
        <f t="shared" si="59"/>
        <v>89404</v>
      </c>
      <c r="B3784" s="84" t="s">
        <v>1309</v>
      </c>
      <c r="C3784" s="84" t="s">
        <v>24542</v>
      </c>
      <c r="D3784" s="84" t="s">
        <v>8382</v>
      </c>
      <c r="E3784" s="85" t="s">
        <v>13069</v>
      </c>
    </row>
    <row r="3785" spans="1:5" x14ac:dyDescent="0.25">
      <c r="A3785" t="str">
        <f t="shared" si="59"/>
        <v>89405</v>
      </c>
      <c r="B3785" s="84" t="s">
        <v>1310</v>
      </c>
      <c r="C3785" s="84" t="s">
        <v>24543</v>
      </c>
      <c r="D3785" s="84" t="s">
        <v>8382</v>
      </c>
      <c r="E3785" s="85" t="s">
        <v>7962</v>
      </c>
    </row>
    <row r="3786" spans="1:5" x14ac:dyDescent="0.25">
      <c r="A3786" t="str">
        <f t="shared" si="59"/>
        <v>89406</v>
      </c>
      <c r="B3786" s="84" t="s">
        <v>1311</v>
      </c>
      <c r="C3786" s="84" t="s">
        <v>24544</v>
      </c>
      <c r="D3786" s="84" t="s">
        <v>8382</v>
      </c>
      <c r="E3786" s="85" t="s">
        <v>13755</v>
      </c>
    </row>
    <row r="3787" spans="1:5" x14ac:dyDescent="0.25">
      <c r="A3787" t="str">
        <f t="shared" si="59"/>
        <v>89407</v>
      </c>
      <c r="B3787" s="84" t="s">
        <v>1312</v>
      </c>
      <c r="C3787" s="84" t="s">
        <v>24545</v>
      </c>
      <c r="D3787" s="84" t="s">
        <v>8382</v>
      </c>
      <c r="E3787" s="85" t="s">
        <v>13065</v>
      </c>
    </row>
    <row r="3788" spans="1:5" x14ac:dyDescent="0.25">
      <c r="A3788" t="str">
        <f t="shared" si="59"/>
        <v>89408</v>
      </c>
      <c r="B3788" s="84" t="s">
        <v>1313</v>
      </c>
      <c r="C3788" s="84" t="s">
        <v>24546</v>
      </c>
      <c r="D3788" s="84" t="s">
        <v>8382</v>
      </c>
      <c r="E3788" s="85" t="s">
        <v>16053</v>
      </c>
    </row>
    <row r="3789" spans="1:5" x14ac:dyDescent="0.25">
      <c r="A3789" t="str">
        <f t="shared" si="59"/>
        <v>89409</v>
      </c>
      <c r="B3789" s="84" t="s">
        <v>1314</v>
      </c>
      <c r="C3789" s="84" t="s">
        <v>24547</v>
      </c>
      <c r="D3789" s="84" t="s">
        <v>8382</v>
      </c>
      <c r="E3789" s="85" t="s">
        <v>9279</v>
      </c>
    </row>
    <row r="3790" spans="1:5" x14ac:dyDescent="0.25">
      <c r="A3790" t="str">
        <f t="shared" si="59"/>
        <v>89410</v>
      </c>
      <c r="B3790" s="84" t="s">
        <v>1315</v>
      </c>
      <c r="C3790" s="84" t="s">
        <v>24548</v>
      </c>
      <c r="D3790" s="84" t="s">
        <v>8382</v>
      </c>
      <c r="E3790" s="85" t="s">
        <v>9952</v>
      </c>
    </row>
    <row r="3791" spans="1:5" x14ac:dyDescent="0.25">
      <c r="A3791" t="str">
        <f t="shared" si="59"/>
        <v>89411</v>
      </c>
      <c r="B3791" s="84" t="s">
        <v>1316</v>
      </c>
      <c r="C3791" s="84" t="s">
        <v>24549</v>
      </c>
      <c r="D3791" s="84" t="s">
        <v>8382</v>
      </c>
      <c r="E3791" s="85" t="s">
        <v>7854</v>
      </c>
    </row>
    <row r="3792" spans="1:5" x14ac:dyDescent="0.25">
      <c r="A3792" t="str">
        <f t="shared" si="59"/>
        <v>89412</v>
      </c>
      <c r="B3792" s="84" t="s">
        <v>1317</v>
      </c>
      <c r="C3792" s="84" t="s">
        <v>24550</v>
      </c>
      <c r="D3792" s="84" t="s">
        <v>8382</v>
      </c>
      <c r="E3792" s="85" t="s">
        <v>19887</v>
      </c>
    </row>
    <row r="3793" spans="1:5" x14ac:dyDescent="0.25">
      <c r="A3793" t="str">
        <f t="shared" si="59"/>
        <v>89413</v>
      </c>
      <c r="B3793" s="84" t="s">
        <v>1318</v>
      </c>
      <c r="C3793" s="84" t="s">
        <v>24551</v>
      </c>
      <c r="D3793" s="84" t="s">
        <v>8382</v>
      </c>
      <c r="E3793" s="85" t="s">
        <v>14063</v>
      </c>
    </row>
    <row r="3794" spans="1:5" x14ac:dyDescent="0.25">
      <c r="A3794" t="str">
        <f t="shared" si="59"/>
        <v>89414</v>
      </c>
      <c r="B3794" s="84" t="s">
        <v>1319</v>
      </c>
      <c r="C3794" s="84" t="s">
        <v>24552</v>
      </c>
      <c r="D3794" s="84" t="s">
        <v>8382</v>
      </c>
      <c r="E3794" s="85" t="s">
        <v>8265</v>
      </c>
    </row>
    <row r="3795" spans="1:5" x14ac:dyDescent="0.25">
      <c r="A3795" t="str">
        <f t="shared" si="59"/>
        <v>89415</v>
      </c>
      <c r="B3795" s="84" t="s">
        <v>1320</v>
      </c>
      <c r="C3795" s="84" t="s">
        <v>24553</v>
      </c>
      <c r="D3795" s="84" t="s">
        <v>8382</v>
      </c>
      <c r="E3795" s="85" t="s">
        <v>8018</v>
      </c>
    </row>
    <row r="3796" spans="1:5" x14ac:dyDescent="0.25">
      <c r="A3796" t="str">
        <f t="shared" si="59"/>
        <v>89416</v>
      </c>
      <c r="B3796" s="84" t="s">
        <v>1321</v>
      </c>
      <c r="C3796" s="84" t="s">
        <v>24554</v>
      </c>
      <c r="D3796" s="84" t="s">
        <v>8382</v>
      </c>
      <c r="E3796" s="85" t="s">
        <v>12229</v>
      </c>
    </row>
    <row r="3797" spans="1:5" x14ac:dyDescent="0.25">
      <c r="A3797" t="str">
        <f t="shared" si="59"/>
        <v>89417</v>
      </c>
      <c r="B3797" s="84" t="s">
        <v>1322</v>
      </c>
      <c r="C3797" s="84" t="s">
        <v>24555</v>
      </c>
      <c r="D3797" s="84" t="s">
        <v>8382</v>
      </c>
      <c r="E3797" s="85" t="s">
        <v>13652</v>
      </c>
    </row>
    <row r="3798" spans="1:5" x14ac:dyDescent="0.25">
      <c r="A3798" t="str">
        <f t="shared" si="59"/>
        <v>89418</v>
      </c>
      <c r="B3798" s="84" t="s">
        <v>1323</v>
      </c>
      <c r="C3798" s="84" t="s">
        <v>24556</v>
      </c>
      <c r="D3798" s="84" t="s">
        <v>8382</v>
      </c>
      <c r="E3798" s="85" t="s">
        <v>23572</v>
      </c>
    </row>
    <row r="3799" spans="1:5" x14ac:dyDescent="0.25">
      <c r="A3799" t="str">
        <f t="shared" si="59"/>
        <v>89419</v>
      </c>
      <c r="B3799" s="84" t="s">
        <v>1324</v>
      </c>
      <c r="C3799" s="84" t="s">
        <v>24557</v>
      </c>
      <c r="D3799" s="84" t="s">
        <v>8382</v>
      </c>
      <c r="E3799" s="85" t="s">
        <v>12417</v>
      </c>
    </row>
    <row r="3800" spans="1:5" x14ac:dyDescent="0.25">
      <c r="A3800" t="str">
        <f t="shared" si="59"/>
        <v>89421</v>
      </c>
      <c r="B3800" s="84" t="s">
        <v>1325</v>
      </c>
      <c r="C3800" s="84" t="s">
        <v>24558</v>
      </c>
      <c r="D3800" s="84" t="s">
        <v>8382</v>
      </c>
      <c r="E3800" s="85" t="s">
        <v>10389</v>
      </c>
    </row>
    <row r="3801" spans="1:5" x14ac:dyDescent="0.25">
      <c r="A3801" t="str">
        <f t="shared" si="59"/>
        <v>89423</v>
      </c>
      <c r="B3801" s="84" t="s">
        <v>1326</v>
      </c>
      <c r="C3801" s="84" t="s">
        <v>24559</v>
      </c>
      <c r="D3801" s="84" t="s">
        <v>8382</v>
      </c>
      <c r="E3801" s="85" t="s">
        <v>7834</v>
      </c>
    </row>
    <row r="3802" spans="1:5" x14ac:dyDescent="0.25">
      <c r="A3802" t="str">
        <f t="shared" si="59"/>
        <v>89424</v>
      </c>
      <c r="B3802" s="84" t="s">
        <v>1327</v>
      </c>
      <c r="C3802" s="84" t="s">
        <v>24560</v>
      </c>
      <c r="D3802" s="84" t="s">
        <v>8382</v>
      </c>
      <c r="E3802" s="85" t="s">
        <v>9095</v>
      </c>
    </row>
    <row r="3803" spans="1:5" x14ac:dyDescent="0.25">
      <c r="A3803" t="str">
        <f t="shared" si="59"/>
        <v>89425</v>
      </c>
      <c r="B3803" s="84" t="s">
        <v>1328</v>
      </c>
      <c r="C3803" s="84" t="s">
        <v>24561</v>
      </c>
      <c r="D3803" s="84" t="s">
        <v>8382</v>
      </c>
      <c r="E3803" s="85" t="s">
        <v>12347</v>
      </c>
    </row>
    <row r="3804" spans="1:5" x14ac:dyDescent="0.25">
      <c r="A3804" t="str">
        <f t="shared" si="59"/>
        <v>89426</v>
      </c>
      <c r="B3804" s="84" t="s">
        <v>1329</v>
      </c>
      <c r="C3804" s="84" t="s">
        <v>24562</v>
      </c>
      <c r="D3804" s="84" t="s">
        <v>8382</v>
      </c>
      <c r="E3804" s="85" t="s">
        <v>13751</v>
      </c>
    </row>
    <row r="3805" spans="1:5" x14ac:dyDescent="0.25">
      <c r="A3805" t="str">
        <f t="shared" si="59"/>
        <v>89427</v>
      </c>
      <c r="B3805" s="84" t="s">
        <v>1330</v>
      </c>
      <c r="C3805" s="84" t="s">
        <v>24563</v>
      </c>
      <c r="D3805" s="84" t="s">
        <v>8382</v>
      </c>
      <c r="E3805" s="85" t="s">
        <v>14553</v>
      </c>
    </row>
    <row r="3806" spans="1:5" x14ac:dyDescent="0.25">
      <c r="A3806" t="str">
        <f t="shared" si="59"/>
        <v>89428</v>
      </c>
      <c r="B3806" s="84" t="s">
        <v>1331</v>
      </c>
      <c r="C3806" s="84" t="s">
        <v>24564</v>
      </c>
      <c r="D3806" s="84" t="s">
        <v>8382</v>
      </c>
      <c r="E3806" s="85" t="s">
        <v>7910</v>
      </c>
    </row>
    <row r="3807" spans="1:5" x14ac:dyDescent="0.25">
      <c r="A3807" t="str">
        <f t="shared" si="59"/>
        <v>89429</v>
      </c>
      <c r="B3807" s="84" t="s">
        <v>1332</v>
      </c>
      <c r="C3807" s="84" t="s">
        <v>24565</v>
      </c>
      <c r="D3807" s="84" t="s">
        <v>8382</v>
      </c>
      <c r="E3807" s="85" t="s">
        <v>8129</v>
      </c>
    </row>
    <row r="3808" spans="1:5" x14ac:dyDescent="0.25">
      <c r="A3808" t="str">
        <f t="shared" si="59"/>
        <v>89430</v>
      </c>
      <c r="B3808" s="84" t="s">
        <v>1333</v>
      </c>
      <c r="C3808" s="84" t="s">
        <v>24566</v>
      </c>
      <c r="D3808" s="84" t="s">
        <v>8382</v>
      </c>
      <c r="E3808" s="85" t="s">
        <v>12086</v>
      </c>
    </row>
    <row r="3809" spans="1:5" x14ac:dyDescent="0.25">
      <c r="A3809" t="str">
        <f t="shared" si="59"/>
        <v>89431</v>
      </c>
      <c r="B3809" s="84" t="s">
        <v>1334</v>
      </c>
      <c r="C3809" s="84" t="s">
        <v>24567</v>
      </c>
      <c r="D3809" s="84" t="s">
        <v>8382</v>
      </c>
      <c r="E3809" s="85" t="s">
        <v>10321</v>
      </c>
    </row>
    <row r="3810" spans="1:5" x14ac:dyDescent="0.25">
      <c r="A3810" t="str">
        <f t="shared" si="59"/>
        <v>89432</v>
      </c>
      <c r="B3810" s="84" t="s">
        <v>1335</v>
      </c>
      <c r="C3810" s="84" t="s">
        <v>24568</v>
      </c>
      <c r="D3810" s="84" t="s">
        <v>8382</v>
      </c>
      <c r="E3810" s="85" t="s">
        <v>20134</v>
      </c>
    </row>
    <row r="3811" spans="1:5" x14ac:dyDescent="0.25">
      <c r="A3811" t="str">
        <f t="shared" si="59"/>
        <v>89433</v>
      </c>
      <c r="B3811" s="84" t="s">
        <v>1336</v>
      </c>
      <c r="C3811" s="84" t="s">
        <v>24569</v>
      </c>
      <c r="D3811" s="84" t="s">
        <v>8382</v>
      </c>
      <c r="E3811" s="85" t="s">
        <v>7839</v>
      </c>
    </row>
    <row r="3812" spans="1:5" x14ac:dyDescent="0.25">
      <c r="A3812" t="str">
        <f t="shared" si="59"/>
        <v>89434</v>
      </c>
      <c r="B3812" s="84" t="s">
        <v>1337</v>
      </c>
      <c r="C3812" s="84" t="s">
        <v>24570</v>
      </c>
      <c r="D3812" s="84" t="s">
        <v>8382</v>
      </c>
      <c r="E3812" s="85" t="s">
        <v>8270</v>
      </c>
    </row>
    <row r="3813" spans="1:5" x14ac:dyDescent="0.25">
      <c r="A3813" t="str">
        <f t="shared" si="59"/>
        <v>89435</v>
      </c>
      <c r="B3813" s="84" t="s">
        <v>1338</v>
      </c>
      <c r="C3813" s="84" t="s">
        <v>24571</v>
      </c>
      <c r="D3813" s="84" t="s">
        <v>8382</v>
      </c>
      <c r="E3813" s="85" t="s">
        <v>13130</v>
      </c>
    </row>
    <row r="3814" spans="1:5" x14ac:dyDescent="0.25">
      <c r="A3814" t="str">
        <f t="shared" si="59"/>
        <v>89436</v>
      </c>
      <c r="B3814" s="84" t="s">
        <v>1339</v>
      </c>
      <c r="C3814" s="84" t="s">
        <v>24572</v>
      </c>
      <c r="D3814" s="84" t="s">
        <v>8382</v>
      </c>
      <c r="E3814" s="85" t="s">
        <v>16225</v>
      </c>
    </row>
    <row r="3815" spans="1:5" x14ac:dyDescent="0.25">
      <c r="A3815" t="str">
        <f t="shared" si="59"/>
        <v>89437</v>
      </c>
      <c r="B3815" s="84" t="s">
        <v>1340</v>
      </c>
      <c r="C3815" s="84" t="s">
        <v>24573</v>
      </c>
      <c r="D3815" s="84" t="s">
        <v>8382</v>
      </c>
      <c r="E3815" s="85" t="s">
        <v>12436</v>
      </c>
    </row>
    <row r="3816" spans="1:5" x14ac:dyDescent="0.25">
      <c r="A3816" t="str">
        <f t="shared" si="59"/>
        <v>89438</v>
      </c>
      <c r="B3816" s="84" t="s">
        <v>1341</v>
      </c>
      <c r="C3816" s="84" t="s">
        <v>24574</v>
      </c>
      <c r="D3816" s="84" t="s">
        <v>8382</v>
      </c>
      <c r="E3816" s="85" t="s">
        <v>12879</v>
      </c>
    </row>
    <row r="3817" spans="1:5" x14ac:dyDescent="0.25">
      <c r="A3817" t="str">
        <f t="shared" si="59"/>
        <v>89439</v>
      </c>
      <c r="B3817" s="84" t="s">
        <v>1342</v>
      </c>
      <c r="C3817" s="84" t="s">
        <v>24575</v>
      </c>
      <c r="D3817" s="84" t="s">
        <v>8382</v>
      </c>
      <c r="E3817" s="85" t="s">
        <v>8138</v>
      </c>
    </row>
    <row r="3818" spans="1:5" x14ac:dyDescent="0.25">
      <c r="A3818" t="str">
        <f t="shared" si="59"/>
        <v>89440</v>
      </c>
      <c r="B3818" s="84" t="s">
        <v>1343</v>
      </c>
      <c r="C3818" s="84" t="s">
        <v>24576</v>
      </c>
      <c r="D3818" s="84" t="s">
        <v>8382</v>
      </c>
      <c r="E3818" s="85" t="s">
        <v>14482</v>
      </c>
    </row>
    <row r="3819" spans="1:5" x14ac:dyDescent="0.25">
      <c r="A3819" t="str">
        <f t="shared" si="59"/>
        <v>89442</v>
      </c>
      <c r="B3819" s="84" t="s">
        <v>1344</v>
      </c>
      <c r="C3819" s="84" t="s">
        <v>24577</v>
      </c>
      <c r="D3819" s="84" t="s">
        <v>8382</v>
      </c>
      <c r="E3819" s="85" t="s">
        <v>14488</v>
      </c>
    </row>
    <row r="3820" spans="1:5" x14ac:dyDescent="0.25">
      <c r="A3820" t="str">
        <f t="shared" si="59"/>
        <v>89443</v>
      </c>
      <c r="B3820" s="84" t="s">
        <v>1345</v>
      </c>
      <c r="C3820" s="84" t="s">
        <v>24578</v>
      </c>
      <c r="D3820" s="84" t="s">
        <v>8382</v>
      </c>
      <c r="E3820" s="85" t="s">
        <v>12033</v>
      </c>
    </row>
    <row r="3821" spans="1:5" x14ac:dyDescent="0.25">
      <c r="A3821" t="str">
        <f t="shared" si="59"/>
        <v>89444</v>
      </c>
      <c r="B3821" s="84" t="s">
        <v>1346</v>
      </c>
      <c r="C3821" s="84" t="s">
        <v>24579</v>
      </c>
      <c r="D3821" s="84" t="s">
        <v>8382</v>
      </c>
      <c r="E3821" s="85" t="s">
        <v>12248</v>
      </c>
    </row>
    <row r="3822" spans="1:5" x14ac:dyDescent="0.25">
      <c r="A3822" t="str">
        <f t="shared" si="59"/>
        <v>89445</v>
      </c>
      <c r="B3822" s="84" t="s">
        <v>1347</v>
      </c>
      <c r="C3822" s="84" t="s">
        <v>24580</v>
      </c>
      <c r="D3822" s="84" t="s">
        <v>8382</v>
      </c>
      <c r="E3822" s="85" t="s">
        <v>27876</v>
      </c>
    </row>
    <row r="3823" spans="1:5" x14ac:dyDescent="0.25">
      <c r="A3823" t="str">
        <f t="shared" si="59"/>
        <v>89481</v>
      </c>
      <c r="B3823" s="84" t="s">
        <v>1363</v>
      </c>
      <c r="C3823" s="84" t="s">
        <v>24581</v>
      </c>
      <c r="D3823" s="84" t="s">
        <v>8382</v>
      </c>
      <c r="E3823" s="85" t="s">
        <v>13652</v>
      </c>
    </row>
    <row r="3824" spans="1:5" x14ac:dyDescent="0.25">
      <c r="A3824" t="str">
        <f t="shared" si="59"/>
        <v>89485</v>
      </c>
      <c r="B3824" s="84" t="s">
        <v>1365</v>
      </c>
      <c r="C3824" s="84" t="s">
        <v>24582</v>
      </c>
      <c r="D3824" s="84" t="s">
        <v>8382</v>
      </c>
      <c r="E3824" s="85" t="s">
        <v>7629</v>
      </c>
    </row>
    <row r="3825" spans="1:5" x14ac:dyDescent="0.25">
      <c r="A3825" t="str">
        <f t="shared" si="59"/>
        <v>89489</v>
      </c>
      <c r="B3825" s="84" t="s">
        <v>1366</v>
      </c>
      <c r="C3825" s="84" t="s">
        <v>24583</v>
      </c>
      <c r="D3825" s="84" t="s">
        <v>8382</v>
      </c>
      <c r="E3825" s="85" t="s">
        <v>14450</v>
      </c>
    </row>
    <row r="3826" spans="1:5" x14ac:dyDescent="0.25">
      <c r="A3826" t="str">
        <f t="shared" si="59"/>
        <v>89490</v>
      </c>
      <c r="B3826" s="84" t="s">
        <v>1367</v>
      </c>
      <c r="C3826" s="84" t="s">
        <v>24584</v>
      </c>
      <c r="D3826" s="84" t="s">
        <v>8382</v>
      </c>
      <c r="E3826" s="85" t="s">
        <v>8252</v>
      </c>
    </row>
    <row r="3827" spans="1:5" x14ac:dyDescent="0.25">
      <c r="A3827" t="str">
        <f t="shared" si="59"/>
        <v>89492</v>
      </c>
      <c r="B3827" s="84" t="s">
        <v>1369</v>
      </c>
      <c r="C3827" s="84" t="s">
        <v>24585</v>
      </c>
      <c r="D3827" s="84" t="s">
        <v>8382</v>
      </c>
      <c r="E3827" s="85" t="s">
        <v>8017</v>
      </c>
    </row>
    <row r="3828" spans="1:5" x14ac:dyDescent="0.25">
      <c r="A3828" t="str">
        <f t="shared" si="59"/>
        <v>89493</v>
      </c>
      <c r="B3828" s="84" t="s">
        <v>1370</v>
      </c>
      <c r="C3828" s="84" t="s">
        <v>24586</v>
      </c>
      <c r="D3828" s="84" t="s">
        <v>8382</v>
      </c>
      <c r="E3828" s="85" t="s">
        <v>24268</v>
      </c>
    </row>
    <row r="3829" spans="1:5" x14ac:dyDescent="0.25">
      <c r="A3829" t="str">
        <f t="shared" si="59"/>
        <v>89494</v>
      </c>
      <c r="B3829" s="84" t="s">
        <v>1371</v>
      </c>
      <c r="C3829" s="84" t="s">
        <v>24587</v>
      </c>
      <c r="D3829" s="84" t="s">
        <v>8382</v>
      </c>
      <c r="E3829" s="85" t="s">
        <v>7768</v>
      </c>
    </row>
    <row r="3830" spans="1:5" x14ac:dyDescent="0.25">
      <c r="A3830" t="str">
        <f t="shared" si="59"/>
        <v>89496</v>
      </c>
      <c r="B3830" s="84" t="s">
        <v>1373</v>
      </c>
      <c r="C3830" s="84" t="s">
        <v>24588</v>
      </c>
      <c r="D3830" s="84" t="s">
        <v>8382</v>
      </c>
      <c r="E3830" s="85" t="s">
        <v>8249</v>
      </c>
    </row>
    <row r="3831" spans="1:5" x14ac:dyDescent="0.25">
      <c r="A3831" t="str">
        <f t="shared" si="59"/>
        <v>89497</v>
      </c>
      <c r="B3831" s="84" t="s">
        <v>1374</v>
      </c>
      <c r="C3831" s="84" t="s">
        <v>24589</v>
      </c>
      <c r="D3831" s="84" t="s">
        <v>8382</v>
      </c>
      <c r="E3831" s="85" t="s">
        <v>12845</v>
      </c>
    </row>
    <row r="3832" spans="1:5" x14ac:dyDescent="0.25">
      <c r="A3832" t="str">
        <f t="shared" si="59"/>
        <v>89498</v>
      </c>
      <c r="B3832" s="84" t="s">
        <v>1375</v>
      </c>
      <c r="C3832" s="84" t="s">
        <v>24590</v>
      </c>
      <c r="D3832" s="84" t="s">
        <v>8382</v>
      </c>
      <c r="E3832" s="85" t="s">
        <v>10955</v>
      </c>
    </row>
    <row r="3833" spans="1:5" x14ac:dyDescent="0.25">
      <c r="A3833" t="str">
        <f t="shared" si="59"/>
        <v>89499</v>
      </c>
      <c r="B3833" s="84" t="s">
        <v>1376</v>
      </c>
      <c r="C3833" s="84" t="s">
        <v>24591</v>
      </c>
      <c r="D3833" s="84" t="s">
        <v>8382</v>
      </c>
      <c r="E3833" s="85" t="s">
        <v>21942</v>
      </c>
    </row>
    <row r="3834" spans="1:5" x14ac:dyDescent="0.25">
      <c r="A3834" t="str">
        <f t="shared" si="59"/>
        <v>89500</v>
      </c>
      <c r="B3834" s="84" t="s">
        <v>1377</v>
      </c>
      <c r="C3834" s="84" t="s">
        <v>24593</v>
      </c>
      <c r="D3834" s="84" t="s">
        <v>8382</v>
      </c>
      <c r="E3834" s="85" t="s">
        <v>7636</v>
      </c>
    </row>
    <row r="3835" spans="1:5" x14ac:dyDescent="0.25">
      <c r="A3835" t="str">
        <f t="shared" si="59"/>
        <v>89501</v>
      </c>
      <c r="B3835" s="84" t="s">
        <v>1378</v>
      </c>
      <c r="C3835" s="84" t="s">
        <v>24594</v>
      </c>
      <c r="D3835" s="84" t="s">
        <v>8382</v>
      </c>
      <c r="E3835" s="85" t="s">
        <v>7890</v>
      </c>
    </row>
    <row r="3836" spans="1:5" x14ac:dyDescent="0.25">
      <c r="A3836" t="str">
        <f t="shared" si="59"/>
        <v>89502</v>
      </c>
      <c r="B3836" s="84" t="s">
        <v>1379</v>
      </c>
      <c r="C3836" s="84" t="s">
        <v>24595</v>
      </c>
      <c r="D3836" s="84" t="s">
        <v>8382</v>
      </c>
      <c r="E3836" s="85" t="s">
        <v>10563</v>
      </c>
    </row>
    <row r="3837" spans="1:5" x14ac:dyDescent="0.25">
      <c r="A3837" t="str">
        <f t="shared" si="59"/>
        <v>89503</v>
      </c>
      <c r="B3837" s="84" t="s">
        <v>1380</v>
      </c>
      <c r="C3837" s="84" t="s">
        <v>24596</v>
      </c>
      <c r="D3837" s="84" t="s">
        <v>8382</v>
      </c>
      <c r="E3837" s="85" t="s">
        <v>14473</v>
      </c>
    </row>
    <row r="3838" spans="1:5" x14ac:dyDescent="0.25">
      <c r="A3838" t="str">
        <f t="shared" si="59"/>
        <v>89504</v>
      </c>
      <c r="B3838" s="84" t="s">
        <v>1381</v>
      </c>
      <c r="C3838" s="84" t="s">
        <v>24597</v>
      </c>
      <c r="D3838" s="84" t="s">
        <v>8382</v>
      </c>
      <c r="E3838" s="85" t="s">
        <v>12826</v>
      </c>
    </row>
    <row r="3839" spans="1:5" x14ac:dyDescent="0.25">
      <c r="A3839" t="str">
        <f t="shared" si="59"/>
        <v>89505</v>
      </c>
      <c r="B3839" s="84" t="s">
        <v>1382</v>
      </c>
      <c r="C3839" s="84" t="s">
        <v>24598</v>
      </c>
      <c r="D3839" s="84" t="s">
        <v>8382</v>
      </c>
      <c r="E3839" s="85" t="s">
        <v>12466</v>
      </c>
    </row>
    <row r="3840" spans="1:5" x14ac:dyDescent="0.25">
      <c r="A3840" t="str">
        <f t="shared" si="59"/>
        <v>89506</v>
      </c>
      <c r="B3840" s="84" t="s">
        <v>1383</v>
      </c>
      <c r="C3840" s="84" t="s">
        <v>24600</v>
      </c>
      <c r="D3840" s="84" t="s">
        <v>8382</v>
      </c>
      <c r="E3840" s="85" t="s">
        <v>27854</v>
      </c>
    </row>
    <row r="3841" spans="1:5" x14ac:dyDescent="0.25">
      <c r="A3841" t="str">
        <f t="shared" si="59"/>
        <v>89507</v>
      </c>
      <c r="B3841" s="84" t="s">
        <v>1384</v>
      </c>
      <c r="C3841" s="84" t="s">
        <v>24602</v>
      </c>
      <c r="D3841" s="84" t="s">
        <v>8382</v>
      </c>
      <c r="E3841" s="85" t="s">
        <v>15489</v>
      </c>
    </row>
    <row r="3842" spans="1:5" x14ac:dyDescent="0.25">
      <c r="A3842" t="str">
        <f t="shared" si="59"/>
        <v>89510</v>
      </c>
      <c r="B3842" s="84" t="s">
        <v>1387</v>
      </c>
      <c r="C3842" s="84" t="s">
        <v>24604</v>
      </c>
      <c r="D3842" s="84" t="s">
        <v>8382</v>
      </c>
      <c r="E3842" s="85" t="s">
        <v>13636</v>
      </c>
    </row>
    <row r="3843" spans="1:5" x14ac:dyDescent="0.25">
      <c r="A3843" t="str">
        <f t="shared" ref="A3843:A3906" si="60">B3843</f>
        <v>89513</v>
      </c>
      <c r="B3843" s="84" t="s">
        <v>1390</v>
      </c>
      <c r="C3843" s="84" t="s">
        <v>24605</v>
      </c>
      <c r="D3843" s="84" t="s">
        <v>8382</v>
      </c>
      <c r="E3843" s="85" t="s">
        <v>27877</v>
      </c>
    </row>
    <row r="3844" spans="1:5" x14ac:dyDescent="0.25">
      <c r="A3844" t="str">
        <f t="shared" si="60"/>
        <v>89514</v>
      </c>
      <c r="B3844" s="84" t="s">
        <v>1391</v>
      </c>
      <c r="C3844" s="84" t="s">
        <v>24607</v>
      </c>
      <c r="D3844" s="84" t="s">
        <v>8382</v>
      </c>
      <c r="E3844" s="85" t="s">
        <v>10228</v>
      </c>
    </row>
    <row r="3845" spans="1:5" x14ac:dyDescent="0.25">
      <c r="A3845" t="str">
        <f t="shared" si="60"/>
        <v>89515</v>
      </c>
      <c r="B3845" s="84" t="s">
        <v>1392</v>
      </c>
      <c r="C3845" s="84" t="s">
        <v>24608</v>
      </c>
      <c r="D3845" s="84" t="s">
        <v>8382</v>
      </c>
      <c r="E3845" s="85" t="s">
        <v>25209</v>
      </c>
    </row>
    <row r="3846" spans="1:5" x14ac:dyDescent="0.25">
      <c r="A3846" t="str">
        <f t="shared" si="60"/>
        <v>89516</v>
      </c>
      <c r="B3846" s="84" t="s">
        <v>1393</v>
      </c>
      <c r="C3846" s="84" t="s">
        <v>24609</v>
      </c>
      <c r="D3846" s="84" t="s">
        <v>8382</v>
      </c>
      <c r="E3846" s="85" t="s">
        <v>9949</v>
      </c>
    </row>
    <row r="3847" spans="1:5" x14ac:dyDescent="0.25">
      <c r="A3847" t="str">
        <f t="shared" si="60"/>
        <v>89517</v>
      </c>
      <c r="B3847" s="84" t="s">
        <v>1394</v>
      </c>
      <c r="C3847" s="84" t="s">
        <v>24610</v>
      </c>
      <c r="D3847" s="84" t="s">
        <v>8382</v>
      </c>
      <c r="E3847" s="85" t="s">
        <v>18898</v>
      </c>
    </row>
    <row r="3848" spans="1:5" x14ac:dyDescent="0.25">
      <c r="A3848" t="str">
        <f t="shared" si="60"/>
        <v>89518</v>
      </c>
      <c r="B3848" s="84" t="s">
        <v>1395</v>
      </c>
      <c r="C3848" s="84" t="s">
        <v>24612</v>
      </c>
      <c r="D3848" s="84" t="s">
        <v>8382</v>
      </c>
      <c r="E3848" s="85" t="s">
        <v>7747</v>
      </c>
    </row>
    <row r="3849" spans="1:5" x14ac:dyDescent="0.25">
      <c r="A3849" t="str">
        <f t="shared" si="60"/>
        <v>89519</v>
      </c>
      <c r="B3849" s="84" t="s">
        <v>1396</v>
      </c>
      <c r="C3849" s="84" t="s">
        <v>24613</v>
      </c>
      <c r="D3849" s="84" t="s">
        <v>8382</v>
      </c>
      <c r="E3849" s="85" t="s">
        <v>14754</v>
      </c>
    </row>
    <row r="3850" spans="1:5" x14ac:dyDescent="0.25">
      <c r="A3850" t="str">
        <f t="shared" si="60"/>
        <v>89520</v>
      </c>
      <c r="B3850" s="84" t="s">
        <v>1397</v>
      </c>
      <c r="C3850" s="84" t="s">
        <v>24615</v>
      </c>
      <c r="D3850" s="84" t="s">
        <v>8382</v>
      </c>
      <c r="E3850" s="85" t="s">
        <v>26293</v>
      </c>
    </row>
    <row r="3851" spans="1:5" x14ac:dyDescent="0.25">
      <c r="A3851" t="str">
        <f t="shared" si="60"/>
        <v>89521</v>
      </c>
      <c r="B3851" s="84" t="s">
        <v>1398</v>
      </c>
      <c r="C3851" s="84" t="s">
        <v>24616</v>
      </c>
      <c r="D3851" s="84" t="s">
        <v>8382</v>
      </c>
      <c r="E3851" s="85" t="s">
        <v>26538</v>
      </c>
    </row>
    <row r="3852" spans="1:5" x14ac:dyDescent="0.25">
      <c r="A3852" t="str">
        <f t="shared" si="60"/>
        <v>89522</v>
      </c>
      <c r="B3852" s="84" t="s">
        <v>1399</v>
      </c>
      <c r="C3852" s="84" t="s">
        <v>24617</v>
      </c>
      <c r="D3852" s="84" t="s">
        <v>8382</v>
      </c>
      <c r="E3852" s="85" t="s">
        <v>28160</v>
      </c>
    </row>
    <row r="3853" spans="1:5" x14ac:dyDescent="0.25">
      <c r="A3853" t="str">
        <f t="shared" si="60"/>
        <v>89523</v>
      </c>
      <c r="B3853" s="84" t="s">
        <v>1400</v>
      </c>
      <c r="C3853" s="84" t="s">
        <v>24618</v>
      </c>
      <c r="D3853" s="84" t="s">
        <v>8382</v>
      </c>
      <c r="E3853" s="85" t="s">
        <v>16080</v>
      </c>
    </row>
    <row r="3854" spans="1:5" x14ac:dyDescent="0.25">
      <c r="A3854" t="str">
        <f t="shared" si="60"/>
        <v>89524</v>
      </c>
      <c r="B3854" s="84" t="s">
        <v>1401</v>
      </c>
      <c r="C3854" s="84" t="s">
        <v>24619</v>
      </c>
      <c r="D3854" s="84" t="s">
        <v>8382</v>
      </c>
      <c r="E3854" s="85" t="s">
        <v>30491</v>
      </c>
    </row>
    <row r="3855" spans="1:5" x14ac:dyDescent="0.25">
      <c r="A3855" t="str">
        <f t="shared" si="60"/>
        <v>89525</v>
      </c>
      <c r="B3855" s="84" t="s">
        <v>1402</v>
      </c>
      <c r="C3855" s="84" t="s">
        <v>24620</v>
      </c>
      <c r="D3855" s="84" t="s">
        <v>8382</v>
      </c>
      <c r="E3855" s="85" t="s">
        <v>15802</v>
      </c>
    </row>
    <row r="3856" spans="1:5" x14ac:dyDescent="0.25">
      <c r="A3856" t="str">
        <f t="shared" si="60"/>
        <v>89526</v>
      </c>
      <c r="B3856" s="84" t="s">
        <v>1403</v>
      </c>
      <c r="C3856" s="84" t="s">
        <v>24622</v>
      </c>
      <c r="D3856" s="84" t="s">
        <v>8382</v>
      </c>
      <c r="E3856" s="85" t="s">
        <v>20907</v>
      </c>
    </row>
    <row r="3857" spans="1:5" x14ac:dyDescent="0.25">
      <c r="A3857" t="str">
        <f t="shared" si="60"/>
        <v>89527</v>
      </c>
      <c r="B3857" s="84" t="s">
        <v>1404</v>
      </c>
      <c r="C3857" s="84" t="s">
        <v>24623</v>
      </c>
      <c r="D3857" s="84" t="s">
        <v>8382</v>
      </c>
      <c r="E3857" s="85" t="s">
        <v>15420</v>
      </c>
    </row>
    <row r="3858" spans="1:5" x14ac:dyDescent="0.25">
      <c r="A3858" t="str">
        <f t="shared" si="60"/>
        <v>89528</v>
      </c>
      <c r="B3858" s="84" t="s">
        <v>1405</v>
      </c>
      <c r="C3858" s="84" t="s">
        <v>24624</v>
      </c>
      <c r="D3858" s="84" t="s">
        <v>8382</v>
      </c>
      <c r="E3858" s="85" t="s">
        <v>12044</v>
      </c>
    </row>
    <row r="3859" spans="1:5" x14ac:dyDescent="0.25">
      <c r="A3859" t="str">
        <f t="shared" si="60"/>
        <v>89529</v>
      </c>
      <c r="B3859" s="84" t="s">
        <v>1406</v>
      </c>
      <c r="C3859" s="84" t="s">
        <v>24625</v>
      </c>
      <c r="D3859" s="84" t="s">
        <v>8382</v>
      </c>
      <c r="E3859" s="85" t="s">
        <v>30492</v>
      </c>
    </row>
    <row r="3860" spans="1:5" x14ac:dyDescent="0.25">
      <c r="A3860" t="str">
        <f t="shared" si="60"/>
        <v>89530</v>
      </c>
      <c r="B3860" s="84" t="s">
        <v>1407</v>
      </c>
      <c r="C3860" s="84" t="s">
        <v>24626</v>
      </c>
      <c r="D3860" s="84" t="s">
        <v>8382</v>
      </c>
      <c r="E3860" s="85" t="s">
        <v>7879</v>
      </c>
    </row>
    <row r="3861" spans="1:5" x14ac:dyDescent="0.25">
      <c r="A3861" t="str">
        <f t="shared" si="60"/>
        <v>89531</v>
      </c>
      <c r="B3861" s="84" t="s">
        <v>1408</v>
      </c>
      <c r="C3861" s="84" t="s">
        <v>24627</v>
      </c>
      <c r="D3861" s="84" t="s">
        <v>8382</v>
      </c>
      <c r="E3861" s="85" t="s">
        <v>16046</v>
      </c>
    </row>
    <row r="3862" spans="1:5" x14ac:dyDescent="0.25">
      <c r="A3862" t="str">
        <f t="shared" si="60"/>
        <v>89532</v>
      </c>
      <c r="B3862" s="84" t="s">
        <v>1409</v>
      </c>
      <c r="C3862" s="84" t="s">
        <v>24629</v>
      </c>
      <c r="D3862" s="84" t="s">
        <v>8382</v>
      </c>
      <c r="E3862" s="85" t="s">
        <v>8086</v>
      </c>
    </row>
    <row r="3863" spans="1:5" x14ac:dyDescent="0.25">
      <c r="A3863" t="str">
        <f t="shared" si="60"/>
        <v>89535</v>
      </c>
      <c r="B3863" s="84" t="s">
        <v>1410</v>
      </c>
      <c r="C3863" s="84" t="s">
        <v>24630</v>
      </c>
      <c r="D3863" s="84" t="s">
        <v>8382</v>
      </c>
      <c r="E3863" s="85" t="s">
        <v>16529</v>
      </c>
    </row>
    <row r="3864" spans="1:5" x14ac:dyDescent="0.25">
      <c r="A3864" t="str">
        <f t="shared" si="60"/>
        <v>89536</v>
      </c>
      <c r="B3864" s="84" t="s">
        <v>1411</v>
      </c>
      <c r="C3864" s="84" t="s">
        <v>24631</v>
      </c>
      <c r="D3864" s="84" t="s">
        <v>8382</v>
      </c>
      <c r="E3864" s="85" t="s">
        <v>27879</v>
      </c>
    </row>
    <row r="3865" spans="1:5" x14ac:dyDescent="0.25">
      <c r="A3865" t="str">
        <f t="shared" si="60"/>
        <v>89540</v>
      </c>
      <c r="B3865" s="84" t="s">
        <v>1412</v>
      </c>
      <c r="C3865" s="84" t="s">
        <v>24632</v>
      </c>
      <c r="D3865" s="84" t="s">
        <v>8382</v>
      </c>
      <c r="E3865" s="85" t="s">
        <v>14481</v>
      </c>
    </row>
    <row r="3866" spans="1:5" x14ac:dyDescent="0.25">
      <c r="A3866" t="str">
        <f t="shared" si="60"/>
        <v>89541</v>
      </c>
      <c r="B3866" s="84" t="s">
        <v>1413</v>
      </c>
      <c r="C3866" s="84" t="s">
        <v>24633</v>
      </c>
      <c r="D3866" s="84" t="s">
        <v>8382</v>
      </c>
      <c r="E3866" s="85" t="s">
        <v>7788</v>
      </c>
    </row>
    <row r="3867" spans="1:5" x14ac:dyDescent="0.25">
      <c r="A3867" t="str">
        <f t="shared" si="60"/>
        <v>89542</v>
      </c>
      <c r="B3867" s="84" t="s">
        <v>1414</v>
      </c>
      <c r="C3867" s="84" t="s">
        <v>24634</v>
      </c>
      <c r="D3867" s="84" t="s">
        <v>8382</v>
      </c>
      <c r="E3867" s="85" t="s">
        <v>13175</v>
      </c>
    </row>
    <row r="3868" spans="1:5" x14ac:dyDescent="0.25">
      <c r="A3868" t="str">
        <f t="shared" si="60"/>
        <v>89544</v>
      </c>
      <c r="B3868" s="84" t="s">
        <v>1415</v>
      </c>
      <c r="C3868" s="84" t="s">
        <v>24635</v>
      </c>
      <c r="D3868" s="84" t="s">
        <v>8382</v>
      </c>
      <c r="E3868" s="85" t="s">
        <v>12283</v>
      </c>
    </row>
    <row r="3869" spans="1:5" x14ac:dyDescent="0.25">
      <c r="A3869" t="str">
        <f t="shared" si="60"/>
        <v>89545</v>
      </c>
      <c r="B3869" s="84" t="s">
        <v>1416</v>
      </c>
      <c r="C3869" s="84" t="s">
        <v>24636</v>
      </c>
      <c r="D3869" s="84" t="s">
        <v>8382</v>
      </c>
      <c r="E3869" s="85" t="s">
        <v>8139</v>
      </c>
    </row>
    <row r="3870" spans="1:5" x14ac:dyDescent="0.25">
      <c r="A3870" t="str">
        <f t="shared" si="60"/>
        <v>89546</v>
      </c>
      <c r="B3870" s="84" t="s">
        <v>1417</v>
      </c>
      <c r="C3870" s="84" t="s">
        <v>24637</v>
      </c>
      <c r="D3870" s="84" t="s">
        <v>8382</v>
      </c>
      <c r="E3870" s="85" t="s">
        <v>8114</v>
      </c>
    </row>
    <row r="3871" spans="1:5" x14ac:dyDescent="0.25">
      <c r="A3871" t="str">
        <f t="shared" si="60"/>
        <v>89547</v>
      </c>
      <c r="B3871" s="84" t="s">
        <v>1418</v>
      </c>
      <c r="C3871" s="84" t="s">
        <v>24638</v>
      </c>
      <c r="D3871" s="84" t="s">
        <v>8382</v>
      </c>
      <c r="E3871" s="85" t="s">
        <v>30493</v>
      </c>
    </row>
    <row r="3872" spans="1:5" x14ac:dyDescent="0.25">
      <c r="A3872" t="str">
        <f t="shared" si="60"/>
        <v>89548</v>
      </c>
      <c r="B3872" s="84" t="s">
        <v>1419</v>
      </c>
      <c r="C3872" s="84" t="s">
        <v>24639</v>
      </c>
      <c r="D3872" s="84" t="s">
        <v>8382</v>
      </c>
      <c r="E3872" s="85" t="s">
        <v>30494</v>
      </c>
    </row>
    <row r="3873" spans="1:5" x14ac:dyDescent="0.25">
      <c r="A3873" t="str">
        <f t="shared" si="60"/>
        <v>89549</v>
      </c>
      <c r="B3873" s="84" t="s">
        <v>1420</v>
      </c>
      <c r="C3873" s="84" t="s">
        <v>24640</v>
      </c>
      <c r="D3873" s="84" t="s">
        <v>8382</v>
      </c>
      <c r="E3873" s="85" t="s">
        <v>7603</v>
      </c>
    </row>
    <row r="3874" spans="1:5" x14ac:dyDescent="0.25">
      <c r="A3874" t="str">
        <f t="shared" si="60"/>
        <v>89550</v>
      </c>
      <c r="B3874" s="84" t="s">
        <v>1421</v>
      </c>
      <c r="C3874" s="84" t="s">
        <v>24641</v>
      </c>
      <c r="D3874" s="84" t="s">
        <v>8382</v>
      </c>
      <c r="E3874" s="85" t="s">
        <v>30495</v>
      </c>
    </row>
    <row r="3875" spans="1:5" x14ac:dyDescent="0.25">
      <c r="A3875" t="str">
        <f t="shared" si="60"/>
        <v>89551</v>
      </c>
      <c r="B3875" s="84" t="s">
        <v>1422</v>
      </c>
      <c r="C3875" s="84" t="s">
        <v>24642</v>
      </c>
      <c r="D3875" s="84" t="s">
        <v>8382</v>
      </c>
      <c r="E3875" s="85" t="s">
        <v>13143</v>
      </c>
    </row>
    <row r="3876" spans="1:5" x14ac:dyDescent="0.25">
      <c r="A3876" t="str">
        <f t="shared" si="60"/>
        <v>89552</v>
      </c>
      <c r="B3876" s="84" t="s">
        <v>1423</v>
      </c>
      <c r="C3876" s="84" t="s">
        <v>24643</v>
      </c>
      <c r="D3876" s="84" t="s">
        <v>8382</v>
      </c>
      <c r="E3876" s="85" t="s">
        <v>27657</v>
      </c>
    </row>
    <row r="3877" spans="1:5" x14ac:dyDescent="0.25">
      <c r="A3877" t="str">
        <f t="shared" si="60"/>
        <v>89553</v>
      </c>
      <c r="B3877" s="84" t="s">
        <v>1424</v>
      </c>
      <c r="C3877" s="84" t="s">
        <v>24644</v>
      </c>
      <c r="D3877" s="84" t="s">
        <v>8382</v>
      </c>
      <c r="E3877" s="85" t="s">
        <v>15228</v>
      </c>
    </row>
    <row r="3878" spans="1:5" x14ac:dyDescent="0.25">
      <c r="A3878" t="str">
        <f t="shared" si="60"/>
        <v>89554</v>
      </c>
      <c r="B3878" s="84" t="s">
        <v>1425</v>
      </c>
      <c r="C3878" s="84" t="s">
        <v>24645</v>
      </c>
      <c r="D3878" s="84" t="s">
        <v>8382</v>
      </c>
      <c r="E3878" s="85" t="s">
        <v>13701</v>
      </c>
    </row>
    <row r="3879" spans="1:5" x14ac:dyDescent="0.25">
      <c r="A3879" t="str">
        <f t="shared" si="60"/>
        <v>89555</v>
      </c>
      <c r="B3879" s="84" t="s">
        <v>1426</v>
      </c>
      <c r="C3879" s="84" t="s">
        <v>24647</v>
      </c>
      <c r="D3879" s="84" t="s">
        <v>8382</v>
      </c>
      <c r="E3879" s="85" t="s">
        <v>7857</v>
      </c>
    </row>
    <row r="3880" spans="1:5" x14ac:dyDescent="0.25">
      <c r="A3880" t="str">
        <f t="shared" si="60"/>
        <v>89556</v>
      </c>
      <c r="B3880" s="84" t="s">
        <v>1427</v>
      </c>
      <c r="C3880" s="84" t="s">
        <v>24648</v>
      </c>
      <c r="D3880" s="84" t="s">
        <v>8382</v>
      </c>
      <c r="E3880" s="85" t="s">
        <v>20486</v>
      </c>
    </row>
    <row r="3881" spans="1:5" x14ac:dyDescent="0.25">
      <c r="A3881" t="str">
        <f t="shared" si="60"/>
        <v>89557</v>
      </c>
      <c r="B3881" s="84" t="s">
        <v>1428</v>
      </c>
      <c r="C3881" s="84" t="s">
        <v>24649</v>
      </c>
      <c r="D3881" s="84" t="s">
        <v>8382</v>
      </c>
      <c r="E3881" s="85" t="s">
        <v>30496</v>
      </c>
    </row>
    <row r="3882" spans="1:5" x14ac:dyDescent="0.25">
      <c r="A3882" t="str">
        <f t="shared" si="60"/>
        <v>89558</v>
      </c>
      <c r="B3882" s="84" t="s">
        <v>1429</v>
      </c>
      <c r="C3882" s="84" t="s">
        <v>24650</v>
      </c>
      <c r="D3882" s="84" t="s">
        <v>8382</v>
      </c>
      <c r="E3882" s="85" t="s">
        <v>8036</v>
      </c>
    </row>
    <row r="3883" spans="1:5" x14ac:dyDescent="0.25">
      <c r="A3883" t="str">
        <f t="shared" si="60"/>
        <v>89559</v>
      </c>
      <c r="B3883" s="84" t="s">
        <v>1430</v>
      </c>
      <c r="C3883" s="84" t="s">
        <v>24651</v>
      </c>
      <c r="D3883" s="84" t="s">
        <v>8382</v>
      </c>
      <c r="E3883" s="85" t="s">
        <v>30497</v>
      </c>
    </row>
    <row r="3884" spans="1:5" x14ac:dyDescent="0.25">
      <c r="A3884" t="str">
        <f t="shared" si="60"/>
        <v>89560</v>
      </c>
      <c r="B3884" s="84" t="s">
        <v>24652</v>
      </c>
      <c r="C3884" s="84" t="s">
        <v>24653</v>
      </c>
      <c r="D3884" s="84" t="s">
        <v>8382</v>
      </c>
      <c r="E3884" s="85" t="s">
        <v>15807</v>
      </c>
    </row>
    <row r="3885" spans="1:5" x14ac:dyDescent="0.25">
      <c r="A3885" t="str">
        <f t="shared" si="60"/>
        <v>89561</v>
      </c>
      <c r="B3885" s="84" t="s">
        <v>1431</v>
      </c>
      <c r="C3885" s="84" t="s">
        <v>24654</v>
      </c>
      <c r="D3885" s="84" t="s">
        <v>8382</v>
      </c>
      <c r="E3885" s="85" t="s">
        <v>30121</v>
      </c>
    </row>
    <row r="3886" spans="1:5" x14ac:dyDescent="0.25">
      <c r="A3886" t="str">
        <f t="shared" si="60"/>
        <v>89562</v>
      </c>
      <c r="B3886" s="84" t="s">
        <v>1432</v>
      </c>
      <c r="C3886" s="84" t="s">
        <v>24655</v>
      </c>
      <c r="D3886" s="84" t="s">
        <v>8382</v>
      </c>
      <c r="E3886" s="85" t="s">
        <v>7870</v>
      </c>
    </row>
    <row r="3887" spans="1:5" x14ac:dyDescent="0.25">
      <c r="A3887" t="str">
        <f t="shared" si="60"/>
        <v>89563</v>
      </c>
      <c r="B3887" s="84" t="s">
        <v>1433</v>
      </c>
      <c r="C3887" s="84" t="s">
        <v>24656</v>
      </c>
      <c r="D3887" s="84" t="s">
        <v>8382</v>
      </c>
      <c r="E3887" s="85" t="s">
        <v>13079</v>
      </c>
    </row>
    <row r="3888" spans="1:5" x14ac:dyDescent="0.25">
      <c r="A3888" t="str">
        <f t="shared" si="60"/>
        <v>89564</v>
      </c>
      <c r="B3888" s="84" t="s">
        <v>1434</v>
      </c>
      <c r="C3888" s="84" t="s">
        <v>24657</v>
      </c>
      <c r="D3888" s="84" t="s">
        <v>8382</v>
      </c>
      <c r="E3888" s="85" t="s">
        <v>9476</v>
      </c>
    </row>
    <row r="3889" spans="1:5" x14ac:dyDescent="0.25">
      <c r="A3889" t="str">
        <f t="shared" si="60"/>
        <v>89565</v>
      </c>
      <c r="B3889" s="84" t="s">
        <v>1435</v>
      </c>
      <c r="C3889" s="84" t="s">
        <v>24658</v>
      </c>
      <c r="D3889" s="84" t="s">
        <v>8382</v>
      </c>
      <c r="E3889" s="85" t="s">
        <v>12855</v>
      </c>
    </row>
    <row r="3890" spans="1:5" x14ac:dyDescent="0.25">
      <c r="A3890" t="str">
        <f t="shared" si="60"/>
        <v>89566</v>
      </c>
      <c r="B3890" s="84" t="s">
        <v>1436</v>
      </c>
      <c r="C3890" s="84" t="s">
        <v>24659</v>
      </c>
      <c r="D3890" s="84" t="s">
        <v>8382</v>
      </c>
      <c r="E3890" s="85" t="s">
        <v>30498</v>
      </c>
    </row>
    <row r="3891" spans="1:5" x14ac:dyDescent="0.25">
      <c r="A3891" t="str">
        <f t="shared" si="60"/>
        <v>89567</v>
      </c>
      <c r="B3891" s="84" t="s">
        <v>1437</v>
      </c>
      <c r="C3891" s="84" t="s">
        <v>24660</v>
      </c>
      <c r="D3891" s="84" t="s">
        <v>8382</v>
      </c>
      <c r="E3891" s="85" t="s">
        <v>30499</v>
      </c>
    </row>
    <row r="3892" spans="1:5" x14ac:dyDescent="0.25">
      <c r="A3892" t="str">
        <f t="shared" si="60"/>
        <v>89568</v>
      </c>
      <c r="B3892" s="84" t="s">
        <v>1438</v>
      </c>
      <c r="C3892" s="84" t="s">
        <v>24661</v>
      </c>
      <c r="D3892" s="84" t="s">
        <v>8382</v>
      </c>
      <c r="E3892" s="85" t="s">
        <v>14789</v>
      </c>
    </row>
    <row r="3893" spans="1:5" x14ac:dyDescent="0.25">
      <c r="A3893" t="str">
        <f t="shared" si="60"/>
        <v>89569</v>
      </c>
      <c r="B3893" s="84" t="s">
        <v>1439</v>
      </c>
      <c r="C3893" s="84" t="s">
        <v>24662</v>
      </c>
      <c r="D3893" s="84" t="s">
        <v>8382</v>
      </c>
      <c r="E3893" s="85" t="s">
        <v>30500</v>
      </c>
    </row>
    <row r="3894" spans="1:5" x14ac:dyDescent="0.25">
      <c r="A3894" t="str">
        <f t="shared" si="60"/>
        <v>89570</v>
      </c>
      <c r="B3894" s="84" t="s">
        <v>1440</v>
      </c>
      <c r="C3894" s="84" t="s">
        <v>24663</v>
      </c>
      <c r="D3894" s="84" t="s">
        <v>8382</v>
      </c>
      <c r="E3894" s="85" t="s">
        <v>7743</v>
      </c>
    </row>
    <row r="3895" spans="1:5" x14ac:dyDescent="0.25">
      <c r="A3895" t="str">
        <f t="shared" si="60"/>
        <v>89571</v>
      </c>
      <c r="B3895" s="84" t="s">
        <v>1441</v>
      </c>
      <c r="C3895" s="84" t="s">
        <v>24665</v>
      </c>
      <c r="D3895" s="84" t="s">
        <v>8382</v>
      </c>
      <c r="E3895" s="85" t="s">
        <v>30501</v>
      </c>
    </row>
    <row r="3896" spans="1:5" x14ac:dyDescent="0.25">
      <c r="A3896" t="str">
        <f t="shared" si="60"/>
        <v>89572</v>
      </c>
      <c r="B3896" s="84" t="s">
        <v>1442</v>
      </c>
      <c r="C3896" s="84" t="s">
        <v>24667</v>
      </c>
      <c r="D3896" s="84" t="s">
        <v>8382</v>
      </c>
      <c r="E3896" s="85" t="s">
        <v>13759</v>
      </c>
    </row>
    <row r="3897" spans="1:5" x14ac:dyDescent="0.25">
      <c r="A3897" t="str">
        <f t="shared" si="60"/>
        <v>89573</v>
      </c>
      <c r="B3897" s="84" t="s">
        <v>1443</v>
      </c>
      <c r="C3897" s="84" t="s">
        <v>24668</v>
      </c>
      <c r="D3897" s="84" t="s">
        <v>8382</v>
      </c>
      <c r="E3897" s="85" t="s">
        <v>30502</v>
      </c>
    </row>
    <row r="3898" spans="1:5" x14ac:dyDescent="0.25">
      <c r="A3898" t="str">
        <f t="shared" si="60"/>
        <v>89574</v>
      </c>
      <c r="B3898" s="84" t="s">
        <v>1444</v>
      </c>
      <c r="C3898" s="84" t="s">
        <v>24669</v>
      </c>
      <c r="D3898" s="84" t="s">
        <v>8382</v>
      </c>
      <c r="E3898" s="85" t="s">
        <v>30503</v>
      </c>
    </row>
    <row r="3899" spans="1:5" x14ac:dyDescent="0.25">
      <c r="A3899" t="str">
        <f t="shared" si="60"/>
        <v>89575</v>
      </c>
      <c r="B3899" s="84" t="s">
        <v>1445</v>
      </c>
      <c r="C3899" s="84" t="s">
        <v>24670</v>
      </c>
      <c r="D3899" s="84" t="s">
        <v>8382</v>
      </c>
      <c r="E3899" s="85" t="s">
        <v>13763</v>
      </c>
    </row>
    <row r="3900" spans="1:5" x14ac:dyDescent="0.25">
      <c r="A3900" t="str">
        <f t="shared" si="60"/>
        <v>89577</v>
      </c>
      <c r="B3900" s="84" t="s">
        <v>1447</v>
      </c>
      <c r="C3900" s="84" t="s">
        <v>24671</v>
      </c>
      <c r="D3900" s="84" t="s">
        <v>8382</v>
      </c>
      <c r="E3900" s="85" t="s">
        <v>25143</v>
      </c>
    </row>
    <row r="3901" spans="1:5" x14ac:dyDescent="0.25">
      <c r="A3901" t="str">
        <f t="shared" si="60"/>
        <v>89579</v>
      </c>
      <c r="B3901" s="84" t="s">
        <v>1449</v>
      </c>
      <c r="C3901" s="84" t="s">
        <v>24672</v>
      </c>
      <c r="D3901" s="84" t="s">
        <v>8382</v>
      </c>
      <c r="E3901" s="85" t="s">
        <v>14201</v>
      </c>
    </row>
    <row r="3902" spans="1:5" x14ac:dyDescent="0.25">
      <c r="A3902" t="str">
        <f t="shared" si="60"/>
        <v>89581</v>
      </c>
      <c r="B3902" s="84" t="s">
        <v>1451</v>
      </c>
      <c r="C3902" s="84" t="s">
        <v>24673</v>
      </c>
      <c r="D3902" s="84" t="s">
        <v>8382</v>
      </c>
      <c r="E3902" s="85" t="s">
        <v>24827</v>
      </c>
    </row>
    <row r="3903" spans="1:5" x14ac:dyDescent="0.25">
      <c r="A3903" t="str">
        <f t="shared" si="60"/>
        <v>89582</v>
      </c>
      <c r="B3903" s="84" t="s">
        <v>1452</v>
      </c>
      <c r="C3903" s="84" t="s">
        <v>24675</v>
      </c>
      <c r="D3903" s="84" t="s">
        <v>8382</v>
      </c>
      <c r="E3903" s="85" t="s">
        <v>30504</v>
      </c>
    </row>
    <row r="3904" spans="1:5" x14ac:dyDescent="0.25">
      <c r="A3904" t="str">
        <f t="shared" si="60"/>
        <v>89583</v>
      </c>
      <c r="B3904" s="84" t="s">
        <v>1453</v>
      </c>
      <c r="C3904" s="84" t="s">
        <v>24676</v>
      </c>
      <c r="D3904" s="84" t="s">
        <v>8382</v>
      </c>
      <c r="E3904" s="85" t="s">
        <v>12612</v>
      </c>
    </row>
    <row r="3905" spans="1:5" x14ac:dyDescent="0.25">
      <c r="A3905" t="str">
        <f t="shared" si="60"/>
        <v>89584</v>
      </c>
      <c r="B3905" s="84" t="s">
        <v>1454</v>
      </c>
      <c r="C3905" s="84" t="s">
        <v>24677</v>
      </c>
      <c r="D3905" s="84" t="s">
        <v>8382</v>
      </c>
      <c r="E3905" s="85" t="s">
        <v>30505</v>
      </c>
    </row>
    <row r="3906" spans="1:5" x14ac:dyDescent="0.25">
      <c r="A3906" t="str">
        <f t="shared" si="60"/>
        <v>89585</v>
      </c>
      <c r="B3906" s="84" t="s">
        <v>1455</v>
      </c>
      <c r="C3906" s="84" t="s">
        <v>24678</v>
      </c>
      <c r="D3906" s="84" t="s">
        <v>8382</v>
      </c>
      <c r="E3906" s="85" t="s">
        <v>12092</v>
      </c>
    </row>
    <row r="3907" spans="1:5" x14ac:dyDescent="0.25">
      <c r="A3907" t="str">
        <f t="shared" ref="A3907:A3970" si="61">B3907</f>
        <v>89587</v>
      </c>
      <c r="B3907" s="84" t="s">
        <v>1456</v>
      </c>
      <c r="C3907" s="84" t="s">
        <v>24679</v>
      </c>
      <c r="D3907" s="84" t="s">
        <v>8382</v>
      </c>
      <c r="E3907" s="85" t="s">
        <v>30506</v>
      </c>
    </row>
    <row r="3908" spans="1:5" x14ac:dyDescent="0.25">
      <c r="A3908" t="str">
        <f t="shared" si="61"/>
        <v>89590</v>
      </c>
      <c r="B3908" s="84" t="s">
        <v>1457</v>
      </c>
      <c r="C3908" s="84" t="s">
        <v>24680</v>
      </c>
      <c r="D3908" s="84" t="s">
        <v>8382</v>
      </c>
      <c r="E3908" s="85" t="s">
        <v>30507</v>
      </c>
    </row>
    <row r="3909" spans="1:5" x14ac:dyDescent="0.25">
      <c r="A3909" t="str">
        <f t="shared" si="61"/>
        <v>89591</v>
      </c>
      <c r="B3909" s="84" t="s">
        <v>1458</v>
      </c>
      <c r="C3909" s="84" t="s">
        <v>24682</v>
      </c>
      <c r="D3909" s="84" t="s">
        <v>8382</v>
      </c>
      <c r="E3909" s="85" t="s">
        <v>30508</v>
      </c>
    </row>
    <row r="3910" spans="1:5" x14ac:dyDescent="0.25">
      <c r="A3910" t="str">
        <f t="shared" si="61"/>
        <v>89592</v>
      </c>
      <c r="B3910" s="84" t="s">
        <v>1459</v>
      </c>
      <c r="C3910" s="84" t="s">
        <v>24684</v>
      </c>
      <c r="D3910" s="84" t="s">
        <v>8382</v>
      </c>
      <c r="E3910" s="85" t="s">
        <v>30509</v>
      </c>
    </row>
    <row r="3911" spans="1:5" x14ac:dyDescent="0.25">
      <c r="A3911" t="str">
        <f t="shared" si="61"/>
        <v>89593</v>
      </c>
      <c r="B3911" s="84" t="s">
        <v>1460</v>
      </c>
      <c r="C3911" s="84" t="s">
        <v>24685</v>
      </c>
      <c r="D3911" s="84" t="s">
        <v>8382</v>
      </c>
      <c r="E3911" s="85" t="s">
        <v>10637</v>
      </c>
    </row>
    <row r="3912" spans="1:5" x14ac:dyDescent="0.25">
      <c r="A3912" t="str">
        <f t="shared" si="61"/>
        <v>89594</v>
      </c>
      <c r="B3912" s="84" t="s">
        <v>1461</v>
      </c>
      <c r="C3912" s="84" t="s">
        <v>24686</v>
      </c>
      <c r="D3912" s="84" t="s">
        <v>8382</v>
      </c>
      <c r="E3912" s="85" t="s">
        <v>12420</v>
      </c>
    </row>
    <row r="3913" spans="1:5" x14ac:dyDescent="0.25">
      <c r="A3913" t="str">
        <f t="shared" si="61"/>
        <v>89595</v>
      </c>
      <c r="B3913" s="84" t="s">
        <v>1462</v>
      </c>
      <c r="C3913" s="84" t="s">
        <v>24688</v>
      </c>
      <c r="D3913" s="84" t="s">
        <v>8382</v>
      </c>
      <c r="E3913" s="85" t="s">
        <v>15197</v>
      </c>
    </row>
    <row r="3914" spans="1:5" x14ac:dyDescent="0.25">
      <c r="A3914" t="str">
        <f t="shared" si="61"/>
        <v>89596</v>
      </c>
      <c r="B3914" s="84" t="s">
        <v>1463</v>
      </c>
      <c r="C3914" s="84" t="s">
        <v>24689</v>
      </c>
      <c r="D3914" s="84" t="s">
        <v>8382</v>
      </c>
      <c r="E3914" s="85" t="s">
        <v>7658</v>
      </c>
    </row>
    <row r="3915" spans="1:5" x14ac:dyDescent="0.25">
      <c r="A3915" t="str">
        <f t="shared" si="61"/>
        <v>89597</v>
      </c>
      <c r="B3915" s="84" t="s">
        <v>1464</v>
      </c>
      <c r="C3915" s="84" t="s">
        <v>24690</v>
      </c>
      <c r="D3915" s="84" t="s">
        <v>8382</v>
      </c>
      <c r="E3915" s="85" t="s">
        <v>12383</v>
      </c>
    </row>
    <row r="3916" spans="1:5" x14ac:dyDescent="0.25">
      <c r="A3916" t="str">
        <f t="shared" si="61"/>
        <v>89598</v>
      </c>
      <c r="B3916" s="84" t="s">
        <v>1465</v>
      </c>
      <c r="C3916" s="84" t="s">
        <v>24691</v>
      </c>
      <c r="D3916" s="84" t="s">
        <v>8382</v>
      </c>
      <c r="E3916" s="85" t="s">
        <v>15820</v>
      </c>
    </row>
    <row r="3917" spans="1:5" x14ac:dyDescent="0.25">
      <c r="A3917" t="str">
        <f t="shared" si="61"/>
        <v>89599</v>
      </c>
      <c r="B3917" s="84" t="s">
        <v>1466</v>
      </c>
      <c r="C3917" s="84" t="s">
        <v>24693</v>
      </c>
      <c r="D3917" s="84" t="s">
        <v>8382</v>
      </c>
      <c r="E3917" s="85" t="s">
        <v>28710</v>
      </c>
    </row>
    <row r="3918" spans="1:5" x14ac:dyDescent="0.25">
      <c r="A3918" t="str">
        <f t="shared" si="61"/>
        <v>89600</v>
      </c>
      <c r="B3918" s="84" t="s">
        <v>1467</v>
      </c>
      <c r="C3918" s="84" t="s">
        <v>24694</v>
      </c>
      <c r="D3918" s="84" t="s">
        <v>8382</v>
      </c>
      <c r="E3918" s="85" t="s">
        <v>28050</v>
      </c>
    </row>
    <row r="3919" spans="1:5" x14ac:dyDescent="0.25">
      <c r="A3919" t="str">
        <f t="shared" si="61"/>
        <v>89605</v>
      </c>
      <c r="B3919" s="84" t="s">
        <v>1468</v>
      </c>
      <c r="C3919" s="84" t="s">
        <v>24695</v>
      </c>
      <c r="D3919" s="84" t="s">
        <v>8382</v>
      </c>
      <c r="E3919" s="85" t="s">
        <v>23906</v>
      </c>
    </row>
    <row r="3920" spans="1:5" x14ac:dyDescent="0.25">
      <c r="A3920" t="str">
        <f t="shared" si="61"/>
        <v>89609</v>
      </c>
      <c r="B3920" s="84" t="s">
        <v>1469</v>
      </c>
      <c r="C3920" s="84" t="s">
        <v>24696</v>
      </c>
      <c r="D3920" s="84" t="s">
        <v>8382</v>
      </c>
      <c r="E3920" s="85" t="s">
        <v>27882</v>
      </c>
    </row>
    <row r="3921" spans="1:5" x14ac:dyDescent="0.25">
      <c r="A3921" t="str">
        <f t="shared" si="61"/>
        <v>89610</v>
      </c>
      <c r="B3921" s="84" t="s">
        <v>1470</v>
      </c>
      <c r="C3921" s="84" t="s">
        <v>24698</v>
      </c>
      <c r="D3921" s="84" t="s">
        <v>8382</v>
      </c>
      <c r="E3921" s="85" t="s">
        <v>12127</v>
      </c>
    </row>
    <row r="3922" spans="1:5" x14ac:dyDescent="0.25">
      <c r="A3922" t="str">
        <f t="shared" si="61"/>
        <v>89611</v>
      </c>
      <c r="B3922" s="84" t="s">
        <v>1471</v>
      </c>
      <c r="C3922" s="84" t="s">
        <v>24699</v>
      </c>
      <c r="D3922" s="84" t="s">
        <v>8382</v>
      </c>
      <c r="E3922" s="85" t="s">
        <v>27883</v>
      </c>
    </row>
    <row r="3923" spans="1:5" x14ac:dyDescent="0.25">
      <c r="A3923" t="str">
        <f t="shared" si="61"/>
        <v>89612</v>
      </c>
      <c r="B3923" s="84" t="s">
        <v>1472</v>
      </c>
      <c r="C3923" s="84" t="s">
        <v>24700</v>
      </c>
      <c r="D3923" s="84" t="s">
        <v>8382</v>
      </c>
      <c r="E3923" s="85" t="s">
        <v>27884</v>
      </c>
    </row>
    <row r="3924" spans="1:5" x14ac:dyDescent="0.25">
      <c r="A3924" t="str">
        <f t="shared" si="61"/>
        <v>89613</v>
      </c>
      <c r="B3924" s="84" t="s">
        <v>1473</v>
      </c>
      <c r="C3924" s="84" t="s">
        <v>30510</v>
      </c>
      <c r="D3924" s="84" t="s">
        <v>8382</v>
      </c>
      <c r="E3924" s="85" t="s">
        <v>27885</v>
      </c>
    </row>
    <row r="3925" spans="1:5" x14ac:dyDescent="0.25">
      <c r="A3925" t="str">
        <f t="shared" si="61"/>
        <v>89614</v>
      </c>
      <c r="B3925" s="84" t="s">
        <v>1474</v>
      </c>
      <c r="C3925" s="84" t="s">
        <v>24702</v>
      </c>
      <c r="D3925" s="84" t="s">
        <v>8382</v>
      </c>
      <c r="E3925" s="85" t="s">
        <v>21219</v>
      </c>
    </row>
    <row r="3926" spans="1:5" x14ac:dyDescent="0.25">
      <c r="A3926" t="str">
        <f t="shared" si="61"/>
        <v>89615</v>
      </c>
      <c r="B3926" s="84" t="s">
        <v>1475</v>
      </c>
      <c r="C3926" s="84" t="s">
        <v>24703</v>
      </c>
      <c r="D3926" s="84" t="s">
        <v>8382</v>
      </c>
      <c r="E3926" s="85" t="s">
        <v>24999</v>
      </c>
    </row>
    <row r="3927" spans="1:5" x14ac:dyDescent="0.25">
      <c r="A3927" t="str">
        <f t="shared" si="61"/>
        <v>89616</v>
      </c>
      <c r="B3927" s="84" t="s">
        <v>1476</v>
      </c>
      <c r="C3927" s="84" t="s">
        <v>24705</v>
      </c>
      <c r="D3927" s="84" t="s">
        <v>8382</v>
      </c>
      <c r="E3927" s="85" t="s">
        <v>27693</v>
      </c>
    </row>
    <row r="3928" spans="1:5" x14ac:dyDescent="0.25">
      <c r="A3928" t="str">
        <f t="shared" si="61"/>
        <v>89617</v>
      </c>
      <c r="B3928" s="84" t="s">
        <v>1477</v>
      </c>
      <c r="C3928" s="84" t="s">
        <v>24706</v>
      </c>
      <c r="D3928" s="84" t="s">
        <v>8382</v>
      </c>
      <c r="E3928" s="85" t="s">
        <v>17330</v>
      </c>
    </row>
    <row r="3929" spans="1:5" x14ac:dyDescent="0.25">
      <c r="A3929" t="str">
        <f t="shared" si="61"/>
        <v>89620</v>
      </c>
      <c r="B3929" s="84" t="s">
        <v>1478</v>
      </c>
      <c r="C3929" s="84" t="s">
        <v>24707</v>
      </c>
      <c r="D3929" s="84" t="s">
        <v>8382</v>
      </c>
      <c r="E3929" s="85" t="s">
        <v>9252</v>
      </c>
    </row>
    <row r="3930" spans="1:5" x14ac:dyDescent="0.25">
      <c r="A3930" t="str">
        <f t="shared" si="61"/>
        <v>89622</v>
      </c>
      <c r="B3930" s="84" t="s">
        <v>1479</v>
      </c>
      <c r="C3930" s="84" t="s">
        <v>24708</v>
      </c>
      <c r="D3930" s="84" t="s">
        <v>8382</v>
      </c>
      <c r="E3930" s="85" t="s">
        <v>12034</v>
      </c>
    </row>
    <row r="3931" spans="1:5" x14ac:dyDescent="0.25">
      <c r="A3931" t="str">
        <f t="shared" si="61"/>
        <v>89623</v>
      </c>
      <c r="B3931" s="84" t="s">
        <v>1480</v>
      </c>
      <c r="C3931" s="84" t="s">
        <v>24709</v>
      </c>
      <c r="D3931" s="84" t="s">
        <v>8382</v>
      </c>
      <c r="E3931" s="85" t="s">
        <v>14735</v>
      </c>
    </row>
    <row r="3932" spans="1:5" x14ac:dyDescent="0.25">
      <c r="A3932" t="str">
        <f t="shared" si="61"/>
        <v>89624</v>
      </c>
      <c r="B3932" s="84" t="s">
        <v>1481</v>
      </c>
      <c r="C3932" s="84" t="s">
        <v>24710</v>
      </c>
      <c r="D3932" s="84" t="s">
        <v>8382</v>
      </c>
      <c r="E3932" s="85" t="s">
        <v>11414</v>
      </c>
    </row>
    <row r="3933" spans="1:5" x14ac:dyDescent="0.25">
      <c r="A3933" t="str">
        <f t="shared" si="61"/>
        <v>89625</v>
      </c>
      <c r="B3933" s="84" t="s">
        <v>1482</v>
      </c>
      <c r="C3933" s="84" t="s">
        <v>24711</v>
      </c>
      <c r="D3933" s="84" t="s">
        <v>8382</v>
      </c>
      <c r="E3933" s="85" t="s">
        <v>15347</v>
      </c>
    </row>
    <row r="3934" spans="1:5" x14ac:dyDescent="0.25">
      <c r="A3934" t="str">
        <f t="shared" si="61"/>
        <v>89626</v>
      </c>
      <c r="B3934" s="84" t="s">
        <v>1483</v>
      </c>
      <c r="C3934" s="84" t="s">
        <v>24712</v>
      </c>
      <c r="D3934" s="84" t="s">
        <v>8382</v>
      </c>
      <c r="E3934" s="85" t="s">
        <v>13595</v>
      </c>
    </row>
    <row r="3935" spans="1:5" x14ac:dyDescent="0.25">
      <c r="A3935" t="str">
        <f t="shared" si="61"/>
        <v>89627</v>
      </c>
      <c r="B3935" s="84" t="s">
        <v>1484</v>
      </c>
      <c r="C3935" s="84" t="s">
        <v>24713</v>
      </c>
      <c r="D3935" s="84" t="s">
        <v>8382</v>
      </c>
      <c r="E3935" s="85" t="s">
        <v>14487</v>
      </c>
    </row>
    <row r="3936" spans="1:5" x14ac:dyDescent="0.25">
      <c r="A3936" t="str">
        <f t="shared" si="61"/>
        <v>89628</v>
      </c>
      <c r="B3936" s="84" t="s">
        <v>1485</v>
      </c>
      <c r="C3936" s="84" t="s">
        <v>24714</v>
      </c>
      <c r="D3936" s="84" t="s">
        <v>8382</v>
      </c>
      <c r="E3936" s="85" t="s">
        <v>18434</v>
      </c>
    </row>
    <row r="3937" spans="1:5" x14ac:dyDescent="0.25">
      <c r="A3937" t="str">
        <f t="shared" si="61"/>
        <v>89629</v>
      </c>
      <c r="B3937" s="84" t="s">
        <v>1486</v>
      </c>
      <c r="C3937" s="84" t="s">
        <v>24715</v>
      </c>
      <c r="D3937" s="84" t="s">
        <v>8382</v>
      </c>
      <c r="E3937" s="85" t="s">
        <v>24048</v>
      </c>
    </row>
    <row r="3938" spans="1:5" x14ac:dyDescent="0.25">
      <c r="A3938" t="str">
        <f t="shared" si="61"/>
        <v>89630</v>
      </c>
      <c r="B3938" s="84" t="s">
        <v>1487</v>
      </c>
      <c r="C3938" s="84" t="s">
        <v>24716</v>
      </c>
      <c r="D3938" s="84" t="s">
        <v>8382</v>
      </c>
      <c r="E3938" s="85" t="s">
        <v>27886</v>
      </c>
    </row>
    <row r="3939" spans="1:5" x14ac:dyDescent="0.25">
      <c r="A3939" t="str">
        <f t="shared" si="61"/>
        <v>89631</v>
      </c>
      <c r="B3939" s="84" t="s">
        <v>1488</v>
      </c>
      <c r="C3939" s="84" t="s">
        <v>24718</v>
      </c>
      <c r="D3939" s="84" t="s">
        <v>8382</v>
      </c>
      <c r="E3939" s="85" t="s">
        <v>15177</v>
      </c>
    </row>
    <row r="3940" spans="1:5" x14ac:dyDescent="0.25">
      <c r="A3940" t="str">
        <f t="shared" si="61"/>
        <v>89632</v>
      </c>
      <c r="B3940" s="84" t="s">
        <v>1489</v>
      </c>
      <c r="C3940" s="84" t="s">
        <v>24720</v>
      </c>
      <c r="D3940" s="84" t="s">
        <v>8382</v>
      </c>
      <c r="E3940" s="85" t="s">
        <v>27887</v>
      </c>
    </row>
    <row r="3941" spans="1:5" x14ac:dyDescent="0.25">
      <c r="A3941" t="str">
        <f t="shared" si="61"/>
        <v>89637</v>
      </c>
      <c r="B3941" s="84" t="s">
        <v>1494</v>
      </c>
      <c r="C3941" s="84" t="s">
        <v>24722</v>
      </c>
      <c r="D3941" s="84" t="s">
        <v>8382</v>
      </c>
      <c r="E3941" s="85" t="s">
        <v>10870</v>
      </c>
    </row>
    <row r="3942" spans="1:5" x14ac:dyDescent="0.25">
      <c r="A3942" t="str">
        <f t="shared" si="61"/>
        <v>89638</v>
      </c>
      <c r="B3942" s="84" t="s">
        <v>1495</v>
      </c>
      <c r="C3942" s="84" t="s">
        <v>24723</v>
      </c>
      <c r="D3942" s="84" t="s">
        <v>8382</v>
      </c>
      <c r="E3942" s="85" t="s">
        <v>7864</v>
      </c>
    </row>
    <row r="3943" spans="1:5" x14ac:dyDescent="0.25">
      <c r="A3943" t="str">
        <f t="shared" si="61"/>
        <v>89639</v>
      </c>
      <c r="B3943" s="84" t="s">
        <v>1496</v>
      </c>
      <c r="C3943" s="84" t="s">
        <v>24724</v>
      </c>
      <c r="D3943" s="84" t="s">
        <v>8382</v>
      </c>
      <c r="E3943" s="85" t="s">
        <v>13096</v>
      </c>
    </row>
    <row r="3944" spans="1:5" x14ac:dyDescent="0.25">
      <c r="A3944" t="str">
        <f t="shared" si="61"/>
        <v>89640</v>
      </c>
      <c r="B3944" s="84" t="s">
        <v>1497</v>
      </c>
      <c r="C3944" s="84" t="s">
        <v>30511</v>
      </c>
      <c r="D3944" s="84" t="s">
        <v>8382</v>
      </c>
      <c r="E3944" s="85" t="s">
        <v>15928</v>
      </c>
    </row>
    <row r="3945" spans="1:5" x14ac:dyDescent="0.25">
      <c r="A3945" t="str">
        <f t="shared" si="61"/>
        <v>89641</v>
      </c>
      <c r="B3945" s="84" t="s">
        <v>1498</v>
      </c>
      <c r="C3945" s="84" t="s">
        <v>24725</v>
      </c>
      <c r="D3945" s="84" t="s">
        <v>8382</v>
      </c>
      <c r="E3945" s="85" t="s">
        <v>12274</v>
      </c>
    </row>
    <row r="3946" spans="1:5" x14ac:dyDescent="0.25">
      <c r="A3946" t="str">
        <f t="shared" si="61"/>
        <v>89642</v>
      </c>
      <c r="B3946" s="84" t="s">
        <v>1499</v>
      </c>
      <c r="C3946" s="84" t="s">
        <v>24726</v>
      </c>
      <c r="D3946" s="84" t="s">
        <v>8382</v>
      </c>
      <c r="E3946" s="85" t="s">
        <v>7570</v>
      </c>
    </row>
    <row r="3947" spans="1:5" x14ac:dyDescent="0.25">
      <c r="A3947" t="str">
        <f t="shared" si="61"/>
        <v>89643</v>
      </c>
      <c r="B3947" s="84" t="s">
        <v>1500</v>
      </c>
      <c r="C3947" s="84" t="s">
        <v>24727</v>
      </c>
      <c r="D3947" s="84" t="s">
        <v>8382</v>
      </c>
      <c r="E3947" s="85" t="s">
        <v>9891</v>
      </c>
    </row>
    <row r="3948" spans="1:5" x14ac:dyDescent="0.25">
      <c r="A3948" t="str">
        <f t="shared" si="61"/>
        <v>89644</v>
      </c>
      <c r="B3948" s="84" t="s">
        <v>1501</v>
      </c>
      <c r="C3948" s="84" t="s">
        <v>30512</v>
      </c>
      <c r="D3948" s="84" t="s">
        <v>8382</v>
      </c>
      <c r="E3948" s="85" t="s">
        <v>8108</v>
      </c>
    </row>
    <row r="3949" spans="1:5" x14ac:dyDescent="0.25">
      <c r="A3949" t="str">
        <f t="shared" si="61"/>
        <v>89645</v>
      </c>
      <c r="B3949" s="84" t="s">
        <v>1502</v>
      </c>
      <c r="C3949" s="84" t="s">
        <v>30513</v>
      </c>
      <c r="D3949" s="84" t="s">
        <v>8382</v>
      </c>
      <c r="E3949" s="85" t="s">
        <v>15260</v>
      </c>
    </row>
    <row r="3950" spans="1:5" x14ac:dyDescent="0.25">
      <c r="A3950" t="str">
        <f t="shared" si="61"/>
        <v>89646</v>
      </c>
      <c r="B3950" s="84" t="s">
        <v>1503</v>
      </c>
      <c r="C3950" s="84" t="s">
        <v>24729</v>
      </c>
      <c r="D3950" s="84" t="s">
        <v>8382</v>
      </c>
      <c r="E3950" s="85" t="s">
        <v>16193</v>
      </c>
    </row>
    <row r="3951" spans="1:5" x14ac:dyDescent="0.25">
      <c r="A3951" t="str">
        <f t="shared" si="61"/>
        <v>89647</v>
      </c>
      <c r="B3951" s="84" t="s">
        <v>1504</v>
      </c>
      <c r="C3951" s="84" t="s">
        <v>24730</v>
      </c>
      <c r="D3951" s="84" t="s">
        <v>8382</v>
      </c>
      <c r="E3951" s="85" t="s">
        <v>17698</v>
      </c>
    </row>
    <row r="3952" spans="1:5" x14ac:dyDescent="0.25">
      <c r="A3952" t="str">
        <f t="shared" si="61"/>
        <v>89648</v>
      </c>
      <c r="B3952" s="84" t="s">
        <v>1505</v>
      </c>
      <c r="C3952" s="84" t="s">
        <v>24731</v>
      </c>
      <c r="D3952" s="84" t="s">
        <v>8382</v>
      </c>
      <c r="E3952" s="85" t="s">
        <v>8283</v>
      </c>
    </row>
    <row r="3953" spans="1:5" x14ac:dyDescent="0.25">
      <c r="A3953" t="str">
        <f t="shared" si="61"/>
        <v>89649</v>
      </c>
      <c r="B3953" s="84" t="s">
        <v>1506</v>
      </c>
      <c r="C3953" s="84" t="s">
        <v>24732</v>
      </c>
      <c r="D3953" s="84" t="s">
        <v>8382</v>
      </c>
      <c r="E3953" s="85" t="s">
        <v>20609</v>
      </c>
    </row>
    <row r="3954" spans="1:5" x14ac:dyDescent="0.25">
      <c r="A3954" t="str">
        <f t="shared" si="61"/>
        <v>89650</v>
      </c>
      <c r="B3954" s="84" t="s">
        <v>1507</v>
      </c>
      <c r="C3954" s="84" t="s">
        <v>24733</v>
      </c>
      <c r="D3954" s="84" t="s">
        <v>8382</v>
      </c>
      <c r="E3954" s="85" t="s">
        <v>10385</v>
      </c>
    </row>
    <row r="3955" spans="1:5" x14ac:dyDescent="0.25">
      <c r="A3955" t="str">
        <f t="shared" si="61"/>
        <v>89651</v>
      </c>
      <c r="B3955" s="84" t="s">
        <v>1508</v>
      </c>
      <c r="C3955" s="84" t="s">
        <v>24734</v>
      </c>
      <c r="D3955" s="84" t="s">
        <v>8382</v>
      </c>
      <c r="E3955" s="85" t="s">
        <v>8157</v>
      </c>
    </row>
    <row r="3956" spans="1:5" x14ac:dyDescent="0.25">
      <c r="A3956" t="str">
        <f t="shared" si="61"/>
        <v>89652</v>
      </c>
      <c r="B3956" s="84" t="s">
        <v>1509</v>
      </c>
      <c r="C3956" s="84" t="s">
        <v>24735</v>
      </c>
      <c r="D3956" s="84" t="s">
        <v>8382</v>
      </c>
      <c r="E3956" s="85" t="s">
        <v>23652</v>
      </c>
    </row>
    <row r="3957" spans="1:5" x14ac:dyDescent="0.25">
      <c r="A3957" t="str">
        <f t="shared" si="61"/>
        <v>89653</v>
      </c>
      <c r="B3957" s="84" t="s">
        <v>1510</v>
      </c>
      <c r="C3957" s="84" t="s">
        <v>30514</v>
      </c>
      <c r="D3957" s="84" t="s">
        <v>8382</v>
      </c>
      <c r="E3957" s="85" t="s">
        <v>8053</v>
      </c>
    </row>
    <row r="3958" spans="1:5" x14ac:dyDescent="0.25">
      <c r="A3958" t="str">
        <f t="shared" si="61"/>
        <v>89654</v>
      </c>
      <c r="B3958" s="84" t="s">
        <v>1511</v>
      </c>
      <c r="C3958" s="84" t="s">
        <v>24736</v>
      </c>
      <c r="D3958" s="84" t="s">
        <v>8382</v>
      </c>
      <c r="E3958" s="85" t="s">
        <v>7944</v>
      </c>
    </row>
    <row r="3959" spans="1:5" x14ac:dyDescent="0.25">
      <c r="A3959" t="str">
        <f t="shared" si="61"/>
        <v>89655</v>
      </c>
      <c r="B3959" s="84" t="s">
        <v>1512</v>
      </c>
      <c r="C3959" s="84" t="s">
        <v>24737</v>
      </c>
      <c r="D3959" s="84" t="s">
        <v>8382</v>
      </c>
      <c r="E3959" s="85" t="s">
        <v>12284</v>
      </c>
    </row>
    <row r="3960" spans="1:5" x14ac:dyDescent="0.25">
      <c r="A3960" t="str">
        <f t="shared" si="61"/>
        <v>89656</v>
      </c>
      <c r="B3960" s="84" t="s">
        <v>1513</v>
      </c>
      <c r="C3960" s="84" t="s">
        <v>24738</v>
      </c>
      <c r="D3960" s="84" t="s">
        <v>8382</v>
      </c>
      <c r="E3960" s="85" t="s">
        <v>13087</v>
      </c>
    </row>
    <row r="3961" spans="1:5" x14ac:dyDescent="0.25">
      <c r="A3961" t="str">
        <f t="shared" si="61"/>
        <v>89657</v>
      </c>
      <c r="B3961" s="84" t="s">
        <v>1514</v>
      </c>
      <c r="C3961" s="84" t="s">
        <v>24739</v>
      </c>
      <c r="D3961" s="84" t="s">
        <v>8382</v>
      </c>
      <c r="E3961" s="85" t="s">
        <v>18745</v>
      </c>
    </row>
    <row r="3962" spans="1:5" x14ac:dyDescent="0.25">
      <c r="A3962" t="str">
        <f t="shared" si="61"/>
        <v>89658</v>
      </c>
      <c r="B3962" s="84" t="s">
        <v>1515</v>
      </c>
      <c r="C3962" s="84" t="s">
        <v>24740</v>
      </c>
      <c r="D3962" s="84" t="s">
        <v>8382</v>
      </c>
      <c r="E3962" s="85" t="s">
        <v>10380</v>
      </c>
    </row>
    <row r="3963" spans="1:5" x14ac:dyDescent="0.25">
      <c r="A3963" t="str">
        <f t="shared" si="61"/>
        <v>89659</v>
      </c>
      <c r="B3963" s="84" t="s">
        <v>1516</v>
      </c>
      <c r="C3963" s="84" t="s">
        <v>24741</v>
      </c>
      <c r="D3963" s="84" t="s">
        <v>8382</v>
      </c>
      <c r="E3963" s="85" t="s">
        <v>7875</v>
      </c>
    </row>
    <row r="3964" spans="1:5" x14ac:dyDescent="0.25">
      <c r="A3964" t="str">
        <f t="shared" si="61"/>
        <v>89660</v>
      </c>
      <c r="B3964" s="84" t="s">
        <v>1517</v>
      </c>
      <c r="C3964" s="84" t="s">
        <v>24742</v>
      </c>
      <c r="D3964" s="84" t="s">
        <v>8382</v>
      </c>
      <c r="E3964" s="85" t="s">
        <v>12267</v>
      </c>
    </row>
    <row r="3965" spans="1:5" x14ac:dyDescent="0.25">
      <c r="A3965" t="str">
        <f t="shared" si="61"/>
        <v>89661</v>
      </c>
      <c r="B3965" s="84" t="s">
        <v>1518</v>
      </c>
      <c r="C3965" s="84" t="s">
        <v>24743</v>
      </c>
      <c r="D3965" s="84" t="s">
        <v>8382</v>
      </c>
      <c r="E3965" s="85" t="s">
        <v>12411</v>
      </c>
    </row>
    <row r="3966" spans="1:5" x14ac:dyDescent="0.25">
      <c r="A3966" t="str">
        <f t="shared" si="61"/>
        <v>89662</v>
      </c>
      <c r="B3966" s="84" t="s">
        <v>1519</v>
      </c>
      <c r="C3966" s="84" t="s">
        <v>24744</v>
      </c>
      <c r="D3966" s="84" t="s">
        <v>8382</v>
      </c>
      <c r="E3966" s="85" t="s">
        <v>19921</v>
      </c>
    </row>
    <row r="3967" spans="1:5" x14ac:dyDescent="0.25">
      <c r="A3967" t="str">
        <f t="shared" si="61"/>
        <v>89663</v>
      </c>
      <c r="B3967" s="84" t="s">
        <v>1520</v>
      </c>
      <c r="C3967" s="84" t="s">
        <v>24745</v>
      </c>
      <c r="D3967" s="84" t="s">
        <v>8382</v>
      </c>
      <c r="E3967" s="85" t="s">
        <v>22160</v>
      </c>
    </row>
    <row r="3968" spans="1:5" x14ac:dyDescent="0.25">
      <c r="A3968" t="str">
        <f t="shared" si="61"/>
        <v>89664</v>
      </c>
      <c r="B3968" s="84" t="s">
        <v>1521</v>
      </c>
      <c r="C3968" s="84" t="s">
        <v>24746</v>
      </c>
      <c r="D3968" s="84" t="s">
        <v>8382</v>
      </c>
      <c r="E3968" s="85" t="s">
        <v>14840</v>
      </c>
    </row>
    <row r="3969" spans="1:5" x14ac:dyDescent="0.25">
      <c r="A3969" t="str">
        <f t="shared" si="61"/>
        <v>89666</v>
      </c>
      <c r="B3969" s="84" t="s">
        <v>1522</v>
      </c>
      <c r="C3969" s="84" t="s">
        <v>24747</v>
      </c>
      <c r="D3969" s="84" t="s">
        <v>8382</v>
      </c>
      <c r="E3969" s="85" t="s">
        <v>15559</v>
      </c>
    </row>
    <row r="3970" spans="1:5" x14ac:dyDescent="0.25">
      <c r="A3970" t="str">
        <f t="shared" si="61"/>
        <v>89667</v>
      </c>
      <c r="B3970" s="84" t="s">
        <v>1523</v>
      </c>
      <c r="C3970" s="84" t="s">
        <v>24748</v>
      </c>
      <c r="D3970" s="84" t="s">
        <v>8382</v>
      </c>
      <c r="E3970" s="85" t="s">
        <v>28059</v>
      </c>
    </row>
    <row r="3971" spans="1:5" x14ac:dyDescent="0.25">
      <c r="A3971" t="str">
        <f t="shared" ref="A3971:A4034" si="62">B3971</f>
        <v>89668</v>
      </c>
      <c r="B3971" s="84" t="s">
        <v>1524</v>
      </c>
      <c r="C3971" s="84" t="s">
        <v>30515</v>
      </c>
      <c r="D3971" s="84" t="s">
        <v>8382</v>
      </c>
      <c r="E3971" s="85" t="s">
        <v>13695</v>
      </c>
    </row>
    <row r="3972" spans="1:5" x14ac:dyDescent="0.25">
      <c r="A3972" t="str">
        <f t="shared" si="62"/>
        <v>89669</v>
      </c>
      <c r="B3972" s="84" t="s">
        <v>1525</v>
      </c>
      <c r="C3972" s="84" t="s">
        <v>24749</v>
      </c>
      <c r="D3972" s="84" t="s">
        <v>8382</v>
      </c>
      <c r="E3972" s="85" t="s">
        <v>30114</v>
      </c>
    </row>
    <row r="3973" spans="1:5" x14ac:dyDescent="0.25">
      <c r="A3973" t="str">
        <f t="shared" si="62"/>
        <v>89670</v>
      </c>
      <c r="B3973" s="84" t="s">
        <v>1526</v>
      </c>
      <c r="C3973" s="84" t="s">
        <v>24750</v>
      </c>
      <c r="D3973" s="84" t="s">
        <v>8382</v>
      </c>
      <c r="E3973" s="85" t="s">
        <v>12464</v>
      </c>
    </row>
    <row r="3974" spans="1:5" x14ac:dyDescent="0.25">
      <c r="A3974" t="str">
        <f t="shared" si="62"/>
        <v>89671</v>
      </c>
      <c r="B3974" s="84" t="s">
        <v>1527</v>
      </c>
      <c r="C3974" s="84" t="s">
        <v>24751</v>
      </c>
      <c r="D3974" s="84" t="s">
        <v>8382</v>
      </c>
      <c r="E3974" s="85" t="s">
        <v>30516</v>
      </c>
    </row>
    <row r="3975" spans="1:5" x14ac:dyDescent="0.25">
      <c r="A3975" t="str">
        <f t="shared" si="62"/>
        <v>89672</v>
      </c>
      <c r="B3975" s="84" t="s">
        <v>1528</v>
      </c>
      <c r="C3975" s="84" t="s">
        <v>24752</v>
      </c>
      <c r="D3975" s="84" t="s">
        <v>8382</v>
      </c>
      <c r="E3975" s="85" t="s">
        <v>14706</v>
      </c>
    </row>
    <row r="3976" spans="1:5" x14ac:dyDescent="0.25">
      <c r="A3976" t="str">
        <f t="shared" si="62"/>
        <v>89673</v>
      </c>
      <c r="B3976" s="84" t="s">
        <v>1529</v>
      </c>
      <c r="C3976" s="84" t="s">
        <v>24753</v>
      </c>
      <c r="D3976" s="84" t="s">
        <v>8382</v>
      </c>
      <c r="E3976" s="85" t="s">
        <v>23022</v>
      </c>
    </row>
    <row r="3977" spans="1:5" x14ac:dyDescent="0.25">
      <c r="A3977" t="str">
        <f t="shared" si="62"/>
        <v>89674</v>
      </c>
      <c r="B3977" s="84" t="s">
        <v>1530</v>
      </c>
      <c r="C3977" s="84" t="s">
        <v>24754</v>
      </c>
      <c r="D3977" s="84" t="s">
        <v>8382</v>
      </c>
      <c r="E3977" s="85" t="s">
        <v>27888</v>
      </c>
    </row>
    <row r="3978" spans="1:5" x14ac:dyDescent="0.25">
      <c r="A3978" t="str">
        <f t="shared" si="62"/>
        <v>89675</v>
      </c>
      <c r="B3978" s="84" t="s">
        <v>1531</v>
      </c>
      <c r="C3978" s="84" t="s">
        <v>24755</v>
      </c>
      <c r="D3978" s="84" t="s">
        <v>8382</v>
      </c>
      <c r="E3978" s="85" t="s">
        <v>15465</v>
      </c>
    </row>
    <row r="3979" spans="1:5" x14ac:dyDescent="0.25">
      <c r="A3979" t="str">
        <f t="shared" si="62"/>
        <v>89676</v>
      </c>
      <c r="B3979" s="84" t="s">
        <v>1532</v>
      </c>
      <c r="C3979" s="84" t="s">
        <v>24756</v>
      </c>
      <c r="D3979" s="84" t="s">
        <v>8382</v>
      </c>
      <c r="E3979" s="85" t="s">
        <v>27889</v>
      </c>
    </row>
    <row r="3980" spans="1:5" x14ac:dyDescent="0.25">
      <c r="A3980" t="str">
        <f t="shared" si="62"/>
        <v>89677</v>
      </c>
      <c r="B3980" s="84" t="s">
        <v>1533</v>
      </c>
      <c r="C3980" s="84" t="s">
        <v>24757</v>
      </c>
      <c r="D3980" s="84" t="s">
        <v>8382</v>
      </c>
      <c r="E3980" s="85" t="s">
        <v>30517</v>
      </c>
    </row>
    <row r="3981" spans="1:5" x14ac:dyDescent="0.25">
      <c r="A3981" t="str">
        <f t="shared" si="62"/>
        <v>89678</v>
      </c>
      <c r="B3981" s="84" t="s">
        <v>1534</v>
      </c>
      <c r="C3981" s="84" t="s">
        <v>24758</v>
      </c>
      <c r="D3981" s="84" t="s">
        <v>8382</v>
      </c>
      <c r="E3981" s="85" t="s">
        <v>10399</v>
      </c>
    </row>
    <row r="3982" spans="1:5" x14ac:dyDescent="0.25">
      <c r="A3982" t="str">
        <f t="shared" si="62"/>
        <v>89679</v>
      </c>
      <c r="B3982" s="84" t="s">
        <v>1535</v>
      </c>
      <c r="C3982" s="84" t="s">
        <v>24759</v>
      </c>
      <c r="D3982" s="84" t="s">
        <v>8382</v>
      </c>
      <c r="E3982" s="85" t="s">
        <v>30518</v>
      </c>
    </row>
    <row r="3983" spans="1:5" x14ac:dyDescent="0.25">
      <c r="A3983" t="str">
        <f t="shared" si="62"/>
        <v>89680</v>
      </c>
      <c r="B3983" s="84" t="s">
        <v>1536</v>
      </c>
      <c r="C3983" s="84" t="s">
        <v>24760</v>
      </c>
      <c r="D3983" s="84" t="s">
        <v>8382</v>
      </c>
      <c r="E3983" s="85" t="s">
        <v>12457</v>
      </c>
    </row>
    <row r="3984" spans="1:5" x14ac:dyDescent="0.25">
      <c r="A3984" t="str">
        <f t="shared" si="62"/>
        <v>89681</v>
      </c>
      <c r="B3984" s="84" t="s">
        <v>1537</v>
      </c>
      <c r="C3984" s="84" t="s">
        <v>24761</v>
      </c>
      <c r="D3984" s="84" t="s">
        <v>8382</v>
      </c>
      <c r="E3984" s="85" t="s">
        <v>16177</v>
      </c>
    </row>
    <row r="3985" spans="1:5" x14ac:dyDescent="0.25">
      <c r="A3985" t="str">
        <f t="shared" si="62"/>
        <v>89682</v>
      </c>
      <c r="B3985" s="84" t="s">
        <v>1538</v>
      </c>
      <c r="C3985" s="84" t="s">
        <v>24762</v>
      </c>
      <c r="D3985" s="84" t="s">
        <v>8382</v>
      </c>
      <c r="E3985" s="85" t="s">
        <v>26908</v>
      </c>
    </row>
    <row r="3986" spans="1:5" x14ac:dyDescent="0.25">
      <c r="A3986" t="str">
        <f t="shared" si="62"/>
        <v>89683</v>
      </c>
      <c r="B3986" s="84" t="s">
        <v>12611</v>
      </c>
      <c r="C3986" s="84" t="s">
        <v>24763</v>
      </c>
      <c r="D3986" s="84" t="s">
        <v>8382</v>
      </c>
      <c r="E3986" s="85" t="s">
        <v>30519</v>
      </c>
    </row>
    <row r="3987" spans="1:5" x14ac:dyDescent="0.25">
      <c r="A3987" t="str">
        <f t="shared" si="62"/>
        <v>89684</v>
      </c>
      <c r="B3987" s="84" t="s">
        <v>1539</v>
      </c>
      <c r="C3987" s="84" t="s">
        <v>24764</v>
      </c>
      <c r="D3987" s="84" t="s">
        <v>8382</v>
      </c>
      <c r="E3987" s="85" t="s">
        <v>27791</v>
      </c>
    </row>
    <row r="3988" spans="1:5" x14ac:dyDescent="0.25">
      <c r="A3988" t="str">
        <f t="shared" si="62"/>
        <v>89685</v>
      </c>
      <c r="B3988" s="84" t="s">
        <v>1540</v>
      </c>
      <c r="C3988" s="84" t="s">
        <v>24766</v>
      </c>
      <c r="D3988" s="84" t="s">
        <v>8382</v>
      </c>
      <c r="E3988" s="85" t="s">
        <v>16377</v>
      </c>
    </row>
    <row r="3989" spans="1:5" x14ac:dyDescent="0.25">
      <c r="A3989" t="str">
        <f t="shared" si="62"/>
        <v>89686</v>
      </c>
      <c r="B3989" s="84" t="s">
        <v>1541</v>
      </c>
      <c r="C3989" s="84" t="s">
        <v>24767</v>
      </c>
      <c r="D3989" s="84" t="s">
        <v>8382</v>
      </c>
      <c r="E3989" s="85" t="s">
        <v>15820</v>
      </c>
    </row>
    <row r="3990" spans="1:5" x14ac:dyDescent="0.25">
      <c r="A3990" t="str">
        <f t="shared" si="62"/>
        <v>89687</v>
      </c>
      <c r="B3990" s="84" t="s">
        <v>1542</v>
      </c>
      <c r="C3990" s="84" t="s">
        <v>24768</v>
      </c>
      <c r="D3990" s="84" t="s">
        <v>8382</v>
      </c>
      <c r="E3990" s="85" t="s">
        <v>21008</v>
      </c>
    </row>
    <row r="3991" spans="1:5" x14ac:dyDescent="0.25">
      <c r="A3991" t="str">
        <f t="shared" si="62"/>
        <v>89689</v>
      </c>
      <c r="B3991" s="84" t="s">
        <v>1543</v>
      </c>
      <c r="C3991" s="84" t="s">
        <v>24769</v>
      </c>
      <c r="D3991" s="84" t="s">
        <v>8382</v>
      </c>
      <c r="E3991" s="85" t="s">
        <v>14698</v>
      </c>
    </row>
    <row r="3992" spans="1:5" x14ac:dyDescent="0.25">
      <c r="A3992" t="str">
        <f t="shared" si="62"/>
        <v>89690</v>
      </c>
      <c r="B3992" s="84" t="s">
        <v>1544</v>
      </c>
      <c r="C3992" s="84" t="s">
        <v>24770</v>
      </c>
      <c r="D3992" s="84" t="s">
        <v>8382</v>
      </c>
      <c r="E3992" s="85" t="s">
        <v>27928</v>
      </c>
    </row>
    <row r="3993" spans="1:5" x14ac:dyDescent="0.25">
      <c r="A3993" t="str">
        <f t="shared" si="62"/>
        <v>89691</v>
      </c>
      <c r="B3993" s="84" t="s">
        <v>1545</v>
      </c>
      <c r="C3993" s="84" t="s">
        <v>24771</v>
      </c>
      <c r="D3993" s="84" t="s">
        <v>8382</v>
      </c>
      <c r="E3993" s="85" t="s">
        <v>8056</v>
      </c>
    </row>
    <row r="3994" spans="1:5" x14ac:dyDescent="0.25">
      <c r="A3994" t="str">
        <f t="shared" si="62"/>
        <v>89692</v>
      </c>
      <c r="B3994" s="84" t="s">
        <v>1546</v>
      </c>
      <c r="C3994" s="84" t="s">
        <v>24772</v>
      </c>
      <c r="D3994" s="84" t="s">
        <v>8382</v>
      </c>
      <c r="E3994" s="85" t="s">
        <v>30520</v>
      </c>
    </row>
    <row r="3995" spans="1:5" x14ac:dyDescent="0.25">
      <c r="A3995" t="str">
        <f t="shared" si="62"/>
        <v>89693</v>
      </c>
      <c r="B3995" s="84" t="s">
        <v>1547</v>
      </c>
      <c r="C3995" s="84" t="s">
        <v>24773</v>
      </c>
      <c r="D3995" s="84" t="s">
        <v>8382</v>
      </c>
      <c r="E3995" s="85" t="s">
        <v>30521</v>
      </c>
    </row>
    <row r="3996" spans="1:5" x14ac:dyDescent="0.25">
      <c r="A3996" t="str">
        <f t="shared" si="62"/>
        <v>89694</v>
      </c>
      <c r="B3996" s="84" t="s">
        <v>1548</v>
      </c>
      <c r="C3996" s="84" t="s">
        <v>24774</v>
      </c>
      <c r="D3996" s="84" t="s">
        <v>8382</v>
      </c>
      <c r="E3996" s="85" t="s">
        <v>14680</v>
      </c>
    </row>
    <row r="3997" spans="1:5" x14ac:dyDescent="0.25">
      <c r="A3997" t="str">
        <f t="shared" si="62"/>
        <v>89695</v>
      </c>
      <c r="B3997" s="84" t="s">
        <v>1549</v>
      </c>
      <c r="C3997" s="84" t="s">
        <v>24775</v>
      </c>
      <c r="D3997" s="84" t="s">
        <v>8382</v>
      </c>
      <c r="E3997" s="85" t="s">
        <v>14449</v>
      </c>
    </row>
    <row r="3998" spans="1:5" x14ac:dyDescent="0.25">
      <c r="A3998" t="str">
        <f t="shared" si="62"/>
        <v>89696</v>
      </c>
      <c r="B3998" s="84" t="s">
        <v>1550</v>
      </c>
      <c r="C3998" s="84" t="s">
        <v>24776</v>
      </c>
      <c r="D3998" s="84" t="s">
        <v>8382</v>
      </c>
      <c r="E3998" s="85" t="s">
        <v>30522</v>
      </c>
    </row>
    <row r="3999" spans="1:5" x14ac:dyDescent="0.25">
      <c r="A3999" t="str">
        <f t="shared" si="62"/>
        <v>89697</v>
      </c>
      <c r="B3999" s="84" t="s">
        <v>1551</v>
      </c>
      <c r="C3999" s="84" t="s">
        <v>24777</v>
      </c>
      <c r="D3999" s="84" t="s">
        <v>8382</v>
      </c>
      <c r="E3999" s="85" t="s">
        <v>9666</v>
      </c>
    </row>
    <row r="4000" spans="1:5" x14ac:dyDescent="0.25">
      <c r="A4000" t="str">
        <f t="shared" si="62"/>
        <v>89698</v>
      </c>
      <c r="B4000" s="84" t="s">
        <v>1552</v>
      </c>
      <c r="C4000" s="84" t="s">
        <v>24778</v>
      </c>
      <c r="D4000" s="84" t="s">
        <v>8382</v>
      </c>
      <c r="E4000" s="85" t="s">
        <v>30523</v>
      </c>
    </row>
    <row r="4001" spans="1:5" x14ac:dyDescent="0.25">
      <c r="A4001" t="str">
        <f t="shared" si="62"/>
        <v>89699</v>
      </c>
      <c r="B4001" s="84" t="s">
        <v>1553</v>
      </c>
      <c r="C4001" s="84" t="s">
        <v>24779</v>
      </c>
      <c r="D4001" s="84" t="s">
        <v>8382</v>
      </c>
      <c r="E4001" s="85" t="s">
        <v>30524</v>
      </c>
    </row>
    <row r="4002" spans="1:5" x14ac:dyDescent="0.25">
      <c r="A4002" t="str">
        <f t="shared" si="62"/>
        <v>89700</v>
      </c>
      <c r="B4002" s="84" t="s">
        <v>1554</v>
      </c>
      <c r="C4002" s="84" t="s">
        <v>24780</v>
      </c>
      <c r="D4002" s="84" t="s">
        <v>8382</v>
      </c>
      <c r="E4002" s="85" t="s">
        <v>16038</v>
      </c>
    </row>
    <row r="4003" spans="1:5" x14ac:dyDescent="0.25">
      <c r="A4003" t="str">
        <f t="shared" si="62"/>
        <v>89701</v>
      </c>
      <c r="B4003" s="84" t="s">
        <v>1555</v>
      </c>
      <c r="C4003" s="84" t="s">
        <v>24781</v>
      </c>
      <c r="D4003" s="84" t="s">
        <v>8382</v>
      </c>
      <c r="E4003" s="85" t="s">
        <v>30525</v>
      </c>
    </row>
    <row r="4004" spans="1:5" x14ac:dyDescent="0.25">
      <c r="A4004" t="str">
        <f t="shared" si="62"/>
        <v>89702</v>
      </c>
      <c r="B4004" s="84" t="s">
        <v>1556</v>
      </c>
      <c r="C4004" s="84" t="s">
        <v>24782</v>
      </c>
      <c r="D4004" s="84" t="s">
        <v>8382</v>
      </c>
      <c r="E4004" s="85" t="s">
        <v>13082</v>
      </c>
    </row>
    <row r="4005" spans="1:5" x14ac:dyDescent="0.25">
      <c r="A4005" t="str">
        <f t="shared" si="62"/>
        <v>89703</v>
      </c>
      <c r="B4005" s="84" t="s">
        <v>1557</v>
      </c>
      <c r="C4005" s="84" t="s">
        <v>30526</v>
      </c>
      <c r="D4005" s="84" t="s">
        <v>8382</v>
      </c>
      <c r="E4005" s="85" t="s">
        <v>27892</v>
      </c>
    </row>
    <row r="4006" spans="1:5" x14ac:dyDescent="0.25">
      <c r="A4006" t="str">
        <f t="shared" si="62"/>
        <v>89704</v>
      </c>
      <c r="B4006" s="84" t="s">
        <v>1558</v>
      </c>
      <c r="C4006" s="84" t="s">
        <v>24783</v>
      </c>
      <c r="D4006" s="84" t="s">
        <v>8382</v>
      </c>
      <c r="E4006" s="85" t="s">
        <v>27930</v>
      </c>
    </row>
    <row r="4007" spans="1:5" x14ac:dyDescent="0.25">
      <c r="A4007" t="str">
        <f t="shared" si="62"/>
        <v>89705</v>
      </c>
      <c r="B4007" s="84" t="s">
        <v>1559</v>
      </c>
      <c r="C4007" s="84" t="s">
        <v>24784</v>
      </c>
      <c r="D4007" s="84" t="s">
        <v>8382</v>
      </c>
      <c r="E4007" s="85" t="s">
        <v>7626</v>
      </c>
    </row>
    <row r="4008" spans="1:5" x14ac:dyDescent="0.25">
      <c r="A4008" t="str">
        <f t="shared" si="62"/>
        <v>89706</v>
      </c>
      <c r="B4008" s="84" t="s">
        <v>1560</v>
      </c>
      <c r="C4008" s="84" t="s">
        <v>24785</v>
      </c>
      <c r="D4008" s="84" t="s">
        <v>8382</v>
      </c>
      <c r="E4008" s="85" t="s">
        <v>14464</v>
      </c>
    </row>
    <row r="4009" spans="1:5" x14ac:dyDescent="0.25">
      <c r="A4009" t="str">
        <f t="shared" si="62"/>
        <v>89718</v>
      </c>
      <c r="B4009" s="84" t="s">
        <v>1571</v>
      </c>
      <c r="C4009" s="84" t="s">
        <v>24786</v>
      </c>
      <c r="D4009" s="84" t="s">
        <v>8329</v>
      </c>
      <c r="E4009" s="85" t="s">
        <v>15180</v>
      </c>
    </row>
    <row r="4010" spans="1:5" x14ac:dyDescent="0.25">
      <c r="A4010" t="str">
        <f t="shared" si="62"/>
        <v>89719</v>
      </c>
      <c r="B4010" s="84" t="s">
        <v>1572</v>
      </c>
      <c r="C4010" s="84" t="s">
        <v>24787</v>
      </c>
      <c r="D4010" s="84" t="s">
        <v>8382</v>
      </c>
      <c r="E4010" s="85" t="s">
        <v>12086</v>
      </c>
    </row>
    <row r="4011" spans="1:5" x14ac:dyDescent="0.25">
      <c r="A4011" t="str">
        <f t="shared" si="62"/>
        <v>89720</v>
      </c>
      <c r="B4011" s="84" t="s">
        <v>1573</v>
      </c>
      <c r="C4011" s="84" t="s">
        <v>24788</v>
      </c>
      <c r="D4011" s="84" t="s">
        <v>8382</v>
      </c>
      <c r="E4011" s="85" t="s">
        <v>7910</v>
      </c>
    </row>
    <row r="4012" spans="1:5" x14ac:dyDescent="0.25">
      <c r="A4012" t="str">
        <f t="shared" si="62"/>
        <v>89721</v>
      </c>
      <c r="B4012" s="84" t="s">
        <v>1574</v>
      </c>
      <c r="C4012" s="84" t="s">
        <v>24789</v>
      </c>
      <c r="D4012" s="84" t="s">
        <v>8382</v>
      </c>
      <c r="E4012" s="85" t="s">
        <v>8189</v>
      </c>
    </row>
    <row r="4013" spans="1:5" x14ac:dyDescent="0.25">
      <c r="A4013" t="str">
        <f t="shared" si="62"/>
        <v>89723</v>
      </c>
      <c r="B4013" s="84" t="s">
        <v>1575</v>
      </c>
      <c r="C4013" s="84" t="s">
        <v>24790</v>
      </c>
      <c r="D4013" s="84" t="s">
        <v>8382</v>
      </c>
      <c r="E4013" s="85" t="s">
        <v>13745</v>
      </c>
    </row>
    <row r="4014" spans="1:5" x14ac:dyDescent="0.25">
      <c r="A4014" t="str">
        <f t="shared" si="62"/>
        <v>89724</v>
      </c>
      <c r="B4014" s="84" t="s">
        <v>1576</v>
      </c>
      <c r="C4014" s="84" t="s">
        <v>24792</v>
      </c>
      <c r="D4014" s="84" t="s">
        <v>8382</v>
      </c>
      <c r="E4014" s="85" t="s">
        <v>8213</v>
      </c>
    </row>
    <row r="4015" spans="1:5" x14ac:dyDescent="0.25">
      <c r="A4015" t="str">
        <f t="shared" si="62"/>
        <v>89725</v>
      </c>
      <c r="B4015" s="84" t="s">
        <v>1577</v>
      </c>
      <c r="C4015" s="84" t="s">
        <v>24793</v>
      </c>
      <c r="D4015" s="84" t="s">
        <v>8382</v>
      </c>
      <c r="E4015" s="85" t="s">
        <v>12031</v>
      </c>
    </row>
    <row r="4016" spans="1:5" x14ac:dyDescent="0.25">
      <c r="A4016" t="str">
        <f t="shared" si="62"/>
        <v>89726</v>
      </c>
      <c r="B4016" s="84" t="s">
        <v>1578</v>
      </c>
      <c r="C4016" s="84" t="s">
        <v>24794</v>
      </c>
      <c r="D4016" s="84" t="s">
        <v>8382</v>
      </c>
      <c r="E4016" s="85" t="s">
        <v>14062</v>
      </c>
    </row>
    <row r="4017" spans="1:5" x14ac:dyDescent="0.25">
      <c r="A4017" t="str">
        <f t="shared" si="62"/>
        <v>89727</v>
      </c>
      <c r="B4017" s="84" t="s">
        <v>1579</v>
      </c>
      <c r="C4017" s="84" t="s">
        <v>24795</v>
      </c>
      <c r="D4017" s="84" t="s">
        <v>8382</v>
      </c>
      <c r="E4017" s="85" t="s">
        <v>8140</v>
      </c>
    </row>
    <row r="4018" spans="1:5" x14ac:dyDescent="0.25">
      <c r="A4018" t="str">
        <f t="shared" si="62"/>
        <v>89728</v>
      </c>
      <c r="B4018" s="84" t="s">
        <v>1580</v>
      </c>
      <c r="C4018" s="84" t="s">
        <v>24797</v>
      </c>
      <c r="D4018" s="84" t="s">
        <v>8382</v>
      </c>
      <c r="E4018" s="85" t="s">
        <v>15840</v>
      </c>
    </row>
    <row r="4019" spans="1:5" x14ac:dyDescent="0.25">
      <c r="A4019" t="str">
        <f t="shared" si="62"/>
        <v>89729</v>
      </c>
      <c r="B4019" s="84" t="s">
        <v>1581</v>
      </c>
      <c r="C4019" s="84" t="s">
        <v>24798</v>
      </c>
      <c r="D4019" s="84" t="s">
        <v>8382</v>
      </c>
      <c r="E4019" s="85" t="s">
        <v>12078</v>
      </c>
    </row>
    <row r="4020" spans="1:5" x14ac:dyDescent="0.25">
      <c r="A4020" t="str">
        <f t="shared" si="62"/>
        <v>89730</v>
      </c>
      <c r="B4020" s="84" t="s">
        <v>1582</v>
      </c>
      <c r="C4020" s="84" t="s">
        <v>24799</v>
      </c>
      <c r="D4020" s="84" t="s">
        <v>8382</v>
      </c>
      <c r="E4020" s="85" t="s">
        <v>8209</v>
      </c>
    </row>
    <row r="4021" spans="1:5" x14ac:dyDescent="0.25">
      <c r="A4021" t="str">
        <f t="shared" si="62"/>
        <v>89731</v>
      </c>
      <c r="B4021" s="84" t="s">
        <v>1583</v>
      </c>
      <c r="C4021" s="84" t="s">
        <v>24800</v>
      </c>
      <c r="D4021" s="84" t="s">
        <v>8382</v>
      </c>
      <c r="E4021" s="85" t="s">
        <v>8293</v>
      </c>
    </row>
    <row r="4022" spans="1:5" x14ac:dyDescent="0.25">
      <c r="A4022" t="str">
        <f t="shared" si="62"/>
        <v>89732</v>
      </c>
      <c r="B4022" s="84" t="s">
        <v>1584</v>
      </c>
      <c r="C4022" s="84" t="s">
        <v>24801</v>
      </c>
      <c r="D4022" s="84" t="s">
        <v>8382</v>
      </c>
      <c r="E4022" s="85" t="s">
        <v>13144</v>
      </c>
    </row>
    <row r="4023" spans="1:5" x14ac:dyDescent="0.25">
      <c r="A4023" t="str">
        <f t="shared" si="62"/>
        <v>89733</v>
      </c>
      <c r="B4023" s="84" t="s">
        <v>1585</v>
      </c>
      <c r="C4023" s="84" t="s">
        <v>24802</v>
      </c>
      <c r="D4023" s="84" t="s">
        <v>8382</v>
      </c>
      <c r="E4023" s="85" t="s">
        <v>15202</v>
      </c>
    </row>
    <row r="4024" spans="1:5" x14ac:dyDescent="0.25">
      <c r="A4024" t="str">
        <f t="shared" si="62"/>
        <v>89734</v>
      </c>
      <c r="B4024" s="84" t="s">
        <v>1586</v>
      </c>
      <c r="C4024" s="84" t="s">
        <v>24803</v>
      </c>
      <c r="D4024" s="84" t="s">
        <v>8382</v>
      </c>
      <c r="E4024" s="85" t="s">
        <v>15337</v>
      </c>
    </row>
    <row r="4025" spans="1:5" x14ac:dyDescent="0.25">
      <c r="A4025" t="str">
        <f t="shared" si="62"/>
        <v>89735</v>
      </c>
      <c r="B4025" s="84" t="s">
        <v>1587</v>
      </c>
      <c r="C4025" s="84" t="s">
        <v>24804</v>
      </c>
      <c r="D4025" s="84" t="s">
        <v>8382</v>
      </c>
      <c r="E4025" s="85" t="s">
        <v>16015</v>
      </c>
    </row>
    <row r="4026" spans="1:5" x14ac:dyDescent="0.25">
      <c r="A4026" t="str">
        <f t="shared" si="62"/>
        <v>89736</v>
      </c>
      <c r="B4026" s="84" t="s">
        <v>1588</v>
      </c>
      <c r="C4026" s="84" t="s">
        <v>24805</v>
      </c>
      <c r="D4026" s="84" t="s">
        <v>8382</v>
      </c>
      <c r="E4026" s="85" t="s">
        <v>12063</v>
      </c>
    </row>
    <row r="4027" spans="1:5" x14ac:dyDescent="0.25">
      <c r="A4027" t="str">
        <f t="shared" si="62"/>
        <v>89737</v>
      </c>
      <c r="B4027" s="84" t="s">
        <v>1589</v>
      </c>
      <c r="C4027" s="84" t="s">
        <v>24806</v>
      </c>
      <c r="D4027" s="84" t="s">
        <v>8382</v>
      </c>
      <c r="E4027" s="85" t="s">
        <v>15970</v>
      </c>
    </row>
    <row r="4028" spans="1:5" x14ac:dyDescent="0.25">
      <c r="A4028" t="str">
        <f t="shared" si="62"/>
        <v>89738</v>
      </c>
      <c r="B4028" s="84" t="s">
        <v>1590</v>
      </c>
      <c r="C4028" s="84" t="s">
        <v>10394</v>
      </c>
      <c r="D4028" s="84" t="s">
        <v>8382</v>
      </c>
      <c r="E4028" s="85" t="s">
        <v>11100</v>
      </c>
    </row>
    <row r="4029" spans="1:5" x14ac:dyDescent="0.25">
      <c r="A4029" t="str">
        <f t="shared" si="62"/>
        <v>89739</v>
      </c>
      <c r="B4029" s="84" t="s">
        <v>1591</v>
      </c>
      <c r="C4029" s="84" t="s">
        <v>24808</v>
      </c>
      <c r="D4029" s="84" t="s">
        <v>8382</v>
      </c>
      <c r="E4029" s="85" t="s">
        <v>15237</v>
      </c>
    </row>
    <row r="4030" spans="1:5" x14ac:dyDescent="0.25">
      <c r="A4030" t="str">
        <f t="shared" si="62"/>
        <v>89740</v>
      </c>
      <c r="B4030" s="84" t="s">
        <v>1592</v>
      </c>
      <c r="C4030" s="84" t="s">
        <v>24809</v>
      </c>
      <c r="D4030" s="84" t="s">
        <v>8382</v>
      </c>
      <c r="E4030" s="85" t="s">
        <v>9263</v>
      </c>
    </row>
    <row r="4031" spans="1:5" x14ac:dyDescent="0.25">
      <c r="A4031" t="str">
        <f t="shared" si="62"/>
        <v>89741</v>
      </c>
      <c r="B4031" s="84" t="s">
        <v>1593</v>
      </c>
      <c r="C4031" s="84" t="s">
        <v>24811</v>
      </c>
      <c r="D4031" s="84" t="s">
        <v>8382</v>
      </c>
      <c r="E4031" s="85" t="s">
        <v>11605</v>
      </c>
    </row>
    <row r="4032" spans="1:5" x14ac:dyDescent="0.25">
      <c r="A4032" t="str">
        <f t="shared" si="62"/>
        <v>89742</v>
      </c>
      <c r="B4032" s="84" t="s">
        <v>1594</v>
      </c>
      <c r="C4032" s="84" t="s">
        <v>24812</v>
      </c>
      <c r="D4032" s="84" t="s">
        <v>8382</v>
      </c>
      <c r="E4032" s="85" t="s">
        <v>16476</v>
      </c>
    </row>
    <row r="4033" spans="1:5" x14ac:dyDescent="0.25">
      <c r="A4033" t="str">
        <f t="shared" si="62"/>
        <v>89743</v>
      </c>
      <c r="B4033" s="84" t="s">
        <v>1595</v>
      </c>
      <c r="C4033" s="84" t="s">
        <v>24813</v>
      </c>
      <c r="D4033" s="84" t="s">
        <v>8382</v>
      </c>
      <c r="E4033" s="85" t="s">
        <v>30527</v>
      </c>
    </row>
    <row r="4034" spans="1:5" x14ac:dyDescent="0.25">
      <c r="A4034" t="str">
        <f t="shared" si="62"/>
        <v>89744</v>
      </c>
      <c r="B4034" s="84" t="s">
        <v>1596</v>
      </c>
      <c r="C4034" s="84" t="s">
        <v>24814</v>
      </c>
      <c r="D4034" s="84" t="s">
        <v>8382</v>
      </c>
      <c r="E4034" s="85" t="s">
        <v>26335</v>
      </c>
    </row>
    <row r="4035" spans="1:5" x14ac:dyDescent="0.25">
      <c r="A4035" t="str">
        <f t="shared" ref="A4035:A4098" si="63">B4035</f>
        <v>89746</v>
      </c>
      <c r="B4035" s="84" t="s">
        <v>1597</v>
      </c>
      <c r="C4035" s="84" t="s">
        <v>24815</v>
      </c>
      <c r="D4035" s="84" t="s">
        <v>8382</v>
      </c>
      <c r="E4035" s="85" t="s">
        <v>30528</v>
      </c>
    </row>
    <row r="4036" spans="1:5" x14ac:dyDescent="0.25">
      <c r="A4036" t="str">
        <f t="shared" si="63"/>
        <v>89747</v>
      </c>
      <c r="B4036" s="84" t="s">
        <v>1598</v>
      </c>
      <c r="C4036" s="84" t="s">
        <v>24816</v>
      </c>
      <c r="D4036" s="84" t="s">
        <v>8382</v>
      </c>
      <c r="E4036" s="85" t="s">
        <v>26961</v>
      </c>
    </row>
    <row r="4037" spans="1:5" x14ac:dyDescent="0.25">
      <c r="A4037" t="str">
        <f t="shared" si="63"/>
        <v>89748</v>
      </c>
      <c r="B4037" s="84" t="s">
        <v>1599</v>
      </c>
      <c r="C4037" s="84" t="s">
        <v>24817</v>
      </c>
      <c r="D4037" s="84" t="s">
        <v>8382</v>
      </c>
      <c r="E4037" s="85" t="s">
        <v>16035</v>
      </c>
    </row>
    <row r="4038" spans="1:5" x14ac:dyDescent="0.25">
      <c r="A4038" t="str">
        <f t="shared" si="63"/>
        <v>89749</v>
      </c>
      <c r="B4038" s="84" t="s">
        <v>1600</v>
      </c>
      <c r="C4038" s="84" t="s">
        <v>24818</v>
      </c>
      <c r="D4038" s="84" t="s">
        <v>8382</v>
      </c>
      <c r="E4038" s="85" t="s">
        <v>8850</v>
      </c>
    </row>
    <row r="4039" spans="1:5" x14ac:dyDescent="0.25">
      <c r="A4039" t="str">
        <f t="shared" si="63"/>
        <v>89750</v>
      </c>
      <c r="B4039" s="84" t="s">
        <v>1601</v>
      </c>
      <c r="C4039" s="84" t="s">
        <v>24819</v>
      </c>
      <c r="D4039" s="84" t="s">
        <v>8382</v>
      </c>
      <c r="E4039" s="85" t="s">
        <v>15204</v>
      </c>
    </row>
    <row r="4040" spans="1:5" x14ac:dyDescent="0.25">
      <c r="A4040" t="str">
        <f t="shared" si="63"/>
        <v>89752</v>
      </c>
      <c r="B4040" s="84" t="s">
        <v>1602</v>
      </c>
      <c r="C4040" s="84" t="s">
        <v>24820</v>
      </c>
      <c r="D4040" s="84" t="s">
        <v>8382</v>
      </c>
      <c r="E4040" s="85" t="s">
        <v>27658</v>
      </c>
    </row>
    <row r="4041" spans="1:5" x14ac:dyDescent="0.25">
      <c r="A4041" t="str">
        <f t="shared" si="63"/>
        <v>89753</v>
      </c>
      <c r="B4041" s="84" t="s">
        <v>1603</v>
      </c>
      <c r="C4041" s="84" t="s">
        <v>24821</v>
      </c>
      <c r="D4041" s="84" t="s">
        <v>8382</v>
      </c>
      <c r="E4041" s="85" t="s">
        <v>8007</v>
      </c>
    </row>
    <row r="4042" spans="1:5" x14ac:dyDescent="0.25">
      <c r="A4042" t="str">
        <f t="shared" si="63"/>
        <v>89754</v>
      </c>
      <c r="B4042" s="84" t="s">
        <v>1604</v>
      </c>
      <c r="C4042" s="84" t="s">
        <v>24822</v>
      </c>
      <c r="D4042" s="84" t="s">
        <v>8382</v>
      </c>
      <c r="E4042" s="85" t="s">
        <v>7650</v>
      </c>
    </row>
    <row r="4043" spans="1:5" x14ac:dyDescent="0.25">
      <c r="A4043" t="str">
        <f t="shared" si="63"/>
        <v>89755</v>
      </c>
      <c r="B4043" s="84" t="s">
        <v>1605</v>
      </c>
      <c r="C4043" s="84" t="s">
        <v>24823</v>
      </c>
      <c r="D4043" s="84" t="s">
        <v>8382</v>
      </c>
      <c r="E4043" s="85" t="s">
        <v>14446</v>
      </c>
    </row>
    <row r="4044" spans="1:5" x14ac:dyDescent="0.25">
      <c r="A4044" t="str">
        <f t="shared" si="63"/>
        <v>89756</v>
      </c>
      <c r="B4044" s="84" t="s">
        <v>1606</v>
      </c>
      <c r="C4044" s="84" t="s">
        <v>24824</v>
      </c>
      <c r="D4044" s="84" t="s">
        <v>8382</v>
      </c>
      <c r="E4044" s="85" t="s">
        <v>8299</v>
      </c>
    </row>
    <row r="4045" spans="1:5" x14ac:dyDescent="0.25">
      <c r="A4045" t="str">
        <f t="shared" si="63"/>
        <v>89757</v>
      </c>
      <c r="B4045" s="84" t="s">
        <v>1607</v>
      </c>
      <c r="C4045" s="84" t="s">
        <v>24825</v>
      </c>
      <c r="D4045" s="84" t="s">
        <v>8382</v>
      </c>
      <c r="E4045" s="85" t="s">
        <v>12793</v>
      </c>
    </row>
    <row r="4046" spans="1:5" x14ac:dyDescent="0.25">
      <c r="A4046" t="str">
        <f t="shared" si="63"/>
        <v>89758</v>
      </c>
      <c r="B4046" s="84" t="s">
        <v>1608</v>
      </c>
      <c r="C4046" s="84" t="s">
        <v>24826</v>
      </c>
      <c r="D4046" s="84" t="s">
        <v>8382</v>
      </c>
      <c r="E4046" s="85" t="s">
        <v>25303</v>
      </c>
    </row>
    <row r="4047" spans="1:5" x14ac:dyDescent="0.25">
      <c r="A4047" t="str">
        <f t="shared" si="63"/>
        <v>89759</v>
      </c>
      <c r="B4047" s="84" t="s">
        <v>1609</v>
      </c>
      <c r="C4047" s="84" t="s">
        <v>24828</v>
      </c>
      <c r="D4047" s="84" t="s">
        <v>8382</v>
      </c>
      <c r="E4047" s="85" t="s">
        <v>7882</v>
      </c>
    </row>
    <row r="4048" spans="1:5" x14ac:dyDescent="0.25">
      <c r="A4048" t="str">
        <f t="shared" si="63"/>
        <v>89760</v>
      </c>
      <c r="B4048" s="84" t="s">
        <v>1610</v>
      </c>
      <c r="C4048" s="84" t="s">
        <v>24829</v>
      </c>
      <c r="D4048" s="84" t="s">
        <v>8382</v>
      </c>
      <c r="E4048" s="85" t="s">
        <v>13443</v>
      </c>
    </row>
    <row r="4049" spans="1:5" x14ac:dyDescent="0.25">
      <c r="A4049" t="str">
        <f t="shared" si="63"/>
        <v>89761</v>
      </c>
      <c r="B4049" s="84" t="s">
        <v>1611</v>
      </c>
      <c r="C4049" s="84" t="s">
        <v>24830</v>
      </c>
      <c r="D4049" s="84" t="s">
        <v>8382</v>
      </c>
      <c r="E4049" s="85" t="s">
        <v>14726</v>
      </c>
    </row>
    <row r="4050" spans="1:5" x14ac:dyDescent="0.25">
      <c r="A4050" t="str">
        <f t="shared" si="63"/>
        <v>89762</v>
      </c>
      <c r="B4050" s="84" t="s">
        <v>1612</v>
      </c>
      <c r="C4050" s="84" t="s">
        <v>24832</v>
      </c>
      <c r="D4050" s="84" t="s">
        <v>8382</v>
      </c>
      <c r="E4050" s="85" t="s">
        <v>12780</v>
      </c>
    </row>
    <row r="4051" spans="1:5" x14ac:dyDescent="0.25">
      <c r="A4051" t="str">
        <f t="shared" si="63"/>
        <v>89763</v>
      </c>
      <c r="B4051" s="84" t="s">
        <v>1613</v>
      </c>
      <c r="C4051" s="84" t="s">
        <v>24833</v>
      </c>
      <c r="D4051" s="84" t="s">
        <v>8382</v>
      </c>
      <c r="E4051" s="85" t="s">
        <v>15291</v>
      </c>
    </row>
    <row r="4052" spans="1:5" x14ac:dyDescent="0.25">
      <c r="A4052" t="str">
        <f t="shared" si="63"/>
        <v>89764</v>
      </c>
      <c r="B4052" s="84" t="s">
        <v>1614</v>
      </c>
      <c r="C4052" s="84" t="s">
        <v>24834</v>
      </c>
      <c r="D4052" s="84" t="s">
        <v>8382</v>
      </c>
      <c r="E4052" s="85" t="s">
        <v>13785</v>
      </c>
    </row>
    <row r="4053" spans="1:5" x14ac:dyDescent="0.25">
      <c r="A4053" t="str">
        <f t="shared" si="63"/>
        <v>89765</v>
      </c>
      <c r="B4053" s="84" t="s">
        <v>1615</v>
      </c>
      <c r="C4053" s="84" t="s">
        <v>24835</v>
      </c>
      <c r="D4053" s="84" t="s">
        <v>8382</v>
      </c>
      <c r="E4053" s="85" t="s">
        <v>13428</v>
      </c>
    </row>
    <row r="4054" spans="1:5" x14ac:dyDescent="0.25">
      <c r="A4054" t="str">
        <f t="shared" si="63"/>
        <v>89767</v>
      </c>
      <c r="B4054" s="84" t="s">
        <v>1616</v>
      </c>
      <c r="C4054" s="84" t="s">
        <v>24836</v>
      </c>
      <c r="D4054" s="84" t="s">
        <v>8382</v>
      </c>
      <c r="E4054" s="85" t="s">
        <v>13733</v>
      </c>
    </row>
    <row r="4055" spans="1:5" x14ac:dyDescent="0.25">
      <c r="A4055" t="str">
        <f t="shared" si="63"/>
        <v>89768</v>
      </c>
      <c r="B4055" s="84" t="s">
        <v>1617</v>
      </c>
      <c r="C4055" s="84" t="s">
        <v>24837</v>
      </c>
      <c r="D4055" s="84" t="s">
        <v>8382</v>
      </c>
      <c r="E4055" s="85" t="s">
        <v>15202</v>
      </c>
    </row>
    <row r="4056" spans="1:5" x14ac:dyDescent="0.25">
      <c r="A4056" t="str">
        <f t="shared" si="63"/>
        <v>89769</v>
      </c>
      <c r="B4056" s="84" t="s">
        <v>1618</v>
      </c>
      <c r="C4056" s="84" t="s">
        <v>24839</v>
      </c>
      <c r="D4056" s="84" t="s">
        <v>8382</v>
      </c>
      <c r="E4056" s="85" t="s">
        <v>27894</v>
      </c>
    </row>
    <row r="4057" spans="1:5" x14ac:dyDescent="0.25">
      <c r="A4057" t="str">
        <f t="shared" si="63"/>
        <v>89772</v>
      </c>
      <c r="B4057" s="84" t="s">
        <v>1621</v>
      </c>
      <c r="C4057" s="84" t="s">
        <v>24840</v>
      </c>
      <c r="D4057" s="84" t="s">
        <v>8329</v>
      </c>
      <c r="E4057" s="85" t="s">
        <v>27895</v>
      </c>
    </row>
    <row r="4058" spans="1:5" x14ac:dyDescent="0.25">
      <c r="A4058" t="str">
        <f t="shared" si="63"/>
        <v>89774</v>
      </c>
      <c r="B4058" s="84" t="s">
        <v>1623</v>
      </c>
      <c r="C4058" s="84" t="s">
        <v>24841</v>
      </c>
      <c r="D4058" s="84" t="s">
        <v>8382</v>
      </c>
      <c r="E4058" s="85" t="s">
        <v>7747</v>
      </c>
    </row>
    <row r="4059" spans="1:5" x14ac:dyDescent="0.25">
      <c r="A4059" t="str">
        <f t="shared" si="63"/>
        <v>89776</v>
      </c>
      <c r="B4059" s="84" t="s">
        <v>1625</v>
      </c>
      <c r="C4059" s="84" t="s">
        <v>24842</v>
      </c>
      <c r="D4059" s="84" t="s">
        <v>8382</v>
      </c>
      <c r="E4059" s="85" t="s">
        <v>12223</v>
      </c>
    </row>
    <row r="4060" spans="1:5" x14ac:dyDescent="0.25">
      <c r="A4060" t="str">
        <f t="shared" si="63"/>
        <v>89777</v>
      </c>
      <c r="B4060" s="84" t="s">
        <v>1626</v>
      </c>
      <c r="C4060" s="84" t="s">
        <v>24843</v>
      </c>
      <c r="D4060" s="84" t="s">
        <v>8382</v>
      </c>
      <c r="E4060" s="85" t="s">
        <v>12843</v>
      </c>
    </row>
    <row r="4061" spans="1:5" x14ac:dyDescent="0.25">
      <c r="A4061" t="str">
        <f t="shared" si="63"/>
        <v>89778</v>
      </c>
      <c r="B4061" s="84" t="s">
        <v>1627</v>
      </c>
      <c r="C4061" s="84" t="s">
        <v>24844</v>
      </c>
      <c r="D4061" s="84" t="s">
        <v>8382</v>
      </c>
      <c r="E4061" s="85" t="s">
        <v>10360</v>
      </c>
    </row>
    <row r="4062" spans="1:5" x14ac:dyDescent="0.25">
      <c r="A4062" t="str">
        <f t="shared" si="63"/>
        <v>89779</v>
      </c>
      <c r="B4062" s="84" t="s">
        <v>1628</v>
      </c>
      <c r="C4062" s="84" t="s">
        <v>24845</v>
      </c>
      <c r="D4062" s="84" t="s">
        <v>8382</v>
      </c>
      <c r="E4062" s="85" t="s">
        <v>27795</v>
      </c>
    </row>
    <row r="4063" spans="1:5" x14ac:dyDescent="0.25">
      <c r="A4063" t="str">
        <f t="shared" si="63"/>
        <v>89780</v>
      </c>
      <c r="B4063" s="84" t="s">
        <v>1629</v>
      </c>
      <c r="C4063" s="84" t="s">
        <v>24846</v>
      </c>
      <c r="D4063" s="84" t="s">
        <v>8382</v>
      </c>
      <c r="E4063" s="85" t="s">
        <v>15483</v>
      </c>
    </row>
    <row r="4064" spans="1:5" x14ac:dyDescent="0.25">
      <c r="A4064" t="str">
        <f t="shared" si="63"/>
        <v>89781</v>
      </c>
      <c r="B4064" s="84" t="s">
        <v>1630</v>
      </c>
      <c r="C4064" s="84" t="s">
        <v>24847</v>
      </c>
      <c r="D4064" s="84" t="s">
        <v>8382</v>
      </c>
      <c r="E4064" s="85" t="s">
        <v>20464</v>
      </c>
    </row>
    <row r="4065" spans="1:5" x14ac:dyDescent="0.25">
      <c r="A4065" t="str">
        <f t="shared" si="63"/>
        <v>89782</v>
      </c>
      <c r="B4065" s="84" t="s">
        <v>1631</v>
      </c>
      <c r="C4065" s="84" t="s">
        <v>24849</v>
      </c>
      <c r="D4065" s="84" t="s">
        <v>8382</v>
      </c>
      <c r="E4065" s="85" t="s">
        <v>18719</v>
      </c>
    </row>
    <row r="4066" spans="1:5" x14ac:dyDescent="0.25">
      <c r="A4066" t="str">
        <f t="shared" si="63"/>
        <v>89783</v>
      </c>
      <c r="B4066" s="84" t="s">
        <v>1632</v>
      </c>
      <c r="C4066" s="84" t="s">
        <v>24850</v>
      </c>
      <c r="D4066" s="84" t="s">
        <v>8382</v>
      </c>
      <c r="E4066" s="85" t="s">
        <v>10272</v>
      </c>
    </row>
    <row r="4067" spans="1:5" x14ac:dyDescent="0.25">
      <c r="A4067" t="str">
        <f t="shared" si="63"/>
        <v>89784</v>
      </c>
      <c r="B4067" s="84" t="s">
        <v>1633</v>
      </c>
      <c r="C4067" s="84" t="s">
        <v>24851</v>
      </c>
      <c r="D4067" s="84" t="s">
        <v>8382</v>
      </c>
      <c r="E4067" s="85" t="s">
        <v>16049</v>
      </c>
    </row>
    <row r="4068" spans="1:5" x14ac:dyDescent="0.25">
      <c r="A4068" t="str">
        <f t="shared" si="63"/>
        <v>89785</v>
      </c>
      <c r="B4068" s="84" t="s">
        <v>1634</v>
      </c>
      <c r="C4068" s="84" t="s">
        <v>24852</v>
      </c>
      <c r="D4068" s="84" t="s">
        <v>8382</v>
      </c>
      <c r="E4068" s="85" t="s">
        <v>11628</v>
      </c>
    </row>
    <row r="4069" spans="1:5" x14ac:dyDescent="0.25">
      <c r="A4069" t="str">
        <f t="shared" si="63"/>
        <v>89786</v>
      </c>
      <c r="B4069" s="84" t="s">
        <v>1635</v>
      </c>
      <c r="C4069" s="84" t="s">
        <v>24853</v>
      </c>
      <c r="D4069" s="84" t="s">
        <v>8382</v>
      </c>
      <c r="E4069" s="85" t="s">
        <v>27899</v>
      </c>
    </row>
    <row r="4070" spans="1:5" x14ac:dyDescent="0.25">
      <c r="A4070" t="str">
        <f t="shared" si="63"/>
        <v>89787</v>
      </c>
      <c r="B4070" s="84" t="s">
        <v>1636</v>
      </c>
      <c r="C4070" s="84" t="s">
        <v>24855</v>
      </c>
      <c r="D4070" s="84" t="s">
        <v>8382</v>
      </c>
      <c r="E4070" s="85" t="s">
        <v>12444</v>
      </c>
    </row>
    <row r="4071" spans="1:5" x14ac:dyDescent="0.25">
      <c r="A4071" t="str">
        <f t="shared" si="63"/>
        <v>89788</v>
      </c>
      <c r="B4071" s="84" t="s">
        <v>1637</v>
      </c>
      <c r="C4071" s="84" t="s">
        <v>24856</v>
      </c>
      <c r="D4071" s="84" t="s">
        <v>8382</v>
      </c>
      <c r="E4071" s="85" t="s">
        <v>26202</v>
      </c>
    </row>
    <row r="4072" spans="1:5" x14ac:dyDescent="0.25">
      <c r="A4072" t="str">
        <f t="shared" si="63"/>
        <v>89789</v>
      </c>
      <c r="B4072" s="84" t="s">
        <v>1638</v>
      </c>
      <c r="C4072" s="84" t="s">
        <v>24857</v>
      </c>
      <c r="D4072" s="84" t="s">
        <v>8382</v>
      </c>
      <c r="E4072" s="85" t="s">
        <v>15214</v>
      </c>
    </row>
    <row r="4073" spans="1:5" x14ac:dyDescent="0.25">
      <c r="A4073" t="str">
        <f t="shared" si="63"/>
        <v>89790</v>
      </c>
      <c r="B4073" s="84" t="s">
        <v>1639</v>
      </c>
      <c r="C4073" s="84" t="s">
        <v>24858</v>
      </c>
      <c r="D4073" s="84" t="s">
        <v>8382</v>
      </c>
      <c r="E4073" s="85" t="s">
        <v>21032</v>
      </c>
    </row>
    <row r="4074" spans="1:5" x14ac:dyDescent="0.25">
      <c r="A4074" t="str">
        <f t="shared" si="63"/>
        <v>89791</v>
      </c>
      <c r="B4074" s="84" t="s">
        <v>1640</v>
      </c>
      <c r="C4074" s="84" t="s">
        <v>24860</v>
      </c>
      <c r="D4074" s="84" t="s">
        <v>8382</v>
      </c>
      <c r="E4074" s="85" t="s">
        <v>27896</v>
      </c>
    </row>
    <row r="4075" spans="1:5" x14ac:dyDescent="0.25">
      <c r="A4075" t="str">
        <f t="shared" si="63"/>
        <v>89792</v>
      </c>
      <c r="B4075" s="84" t="s">
        <v>1641</v>
      </c>
      <c r="C4075" s="84" t="s">
        <v>24862</v>
      </c>
      <c r="D4075" s="84" t="s">
        <v>8382</v>
      </c>
      <c r="E4075" s="85" t="s">
        <v>27897</v>
      </c>
    </row>
    <row r="4076" spans="1:5" x14ac:dyDescent="0.25">
      <c r="A4076" t="str">
        <f t="shared" si="63"/>
        <v>89793</v>
      </c>
      <c r="B4076" s="84" t="s">
        <v>1642</v>
      </c>
      <c r="C4076" s="84" t="s">
        <v>24863</v>
      </c>
      <c r="D4076" s="84" t="s">
        <v>8382</v>
      </c>
      <c r="E4076" s="85" t="s">
        <v>27898</v>
      </c>
    </row>
    <row r="4077" spans="1:5" x14ac:dyDescent="0.25">
      <c r="A4077" t="str">
        <f t="shared" si="63"/>
        <v>89794</v>
      </c>
      <c r="B4077" s="84" t="s">
        <v>1643</v>
      </c>
      <c r="C4077" s="84" t="s">
        <v>24864</v>
      </c>
      <c r="D4077" s="84" t="s">
        <v>8382</v>
      </c>
      <c r="E4077" s="85" t="s">
        <v>8300</v>
      </c>
    </row>
    <row r="4078" spans="1:5" x14ac:dyDescent="0.25">
      <c r="A4078" t="str">
        <f t="shared" si="63"/>
        <v>89795</v>
      </c>
      <c r="B4078" s="84" t="s">
        <v>1644</v>
      </c>
      <c r="C4078" s="84" t="s">
        <v>24865</v>
      </c>
      <c r="D4078" s="84" t="s">
        <v>8382</v>
      </c>
      <c r="E4078" s="85" t="s">
        <v>12462</v>
      </c>
    </row>
    <row r="4079" spans="1:5" x14ac:dyDescent="0.25">
      <c r="A4079" t="str">
        <f t="shared" si="63"/>
        <v>89796</v>
      </c>
      <c r="B4079" s="84" t="s">
        <v>1645</v>
      </c>
      <c r="C4079" s="84" t="s">
        <v>24866</v>
      </c>
      <c r="D4079" s="84" t="s">
        <v>8382</v>
      </c>
      <c r="E4079" s="85" t="s">
        <v>30529</v>
      </c>
    </row>
    <row r="4080" spans="1:5" x14ac:dyDescent="0.25">
      <c r="A4080" t="str">
        <f t="shared" si="63"/>
        <v>89797</v>
      </c>
      <c r="B4080" s="84" t="s">
        <v>1646</v>
      </c>
      <c r="C4080" s="84" t="s">
        <v>24867</v>
      </c>
      <c r="D4080" s="84" t="s">
        <v>8382</v>
      </c>
      <c r="E4080" s="85" t="s">
        <v>30530</v>
      </c>
    </row>
    <row r="4081" spans="1:5" x14ac:dyDescent="0.25">
      <c r="A4081" t="str">
        <f t="shared" si="63"/>
        <v>89801</v>
      </c>
      <c r="B4081" s="84" t="s">
        <v>1650</v>
      </c>
      <c r="C4081" s="84" t="s">
        <v>24869</v>
      </c>
      <c r="D4081" s="84" t="s">
        <v>8382</v>
      </c>
      <c r="E4081" s="85" t="s">
        <v>7604</v>
      </c>
    </row>
    <row r="4082" spans="1:5" x14ac:dyDescent="0.25">
      <c r="A4082" t="str">
        <f t="shared" si="63"/>
        <v>89802</v>
      </c>
      <c r="B4082" s="84" t="s">
        <v>1651</v>
      </c>
      <c r="C4082" s="84" t="s">
        <v>24870</v>
      </c>
      <c r="D4082" s="84" t="s">
        <v>8382</v>
      </c>
      <c r="E4082" s="85" t="s">
        <v>7965</v>
      </c>
    </row>
    <row r="4083" spans="1:5" x14ac:dyDescent="0.25">
      <c r="A4083" t="str">
        <f t="shared" si="63"/>
        <v>89803</v>
      </c>
      <c r="B4083" s="84" t="s">
        <v>1652</v>
      </c>
      <c r="C4083" s="84" t="s">
        <v>24871</v>
      </c>
      <c r="D4083" s="84" t="s">
        <v>8382</v>
      </c>
      <c r="E4083" s="85" t="s">
        <v>23943</v>
      </c>
    </row>
    <row r="4084" spans="1:5" x14ac:dyDescent="0.25">
      <c r="A4084" t="str">
        <f t="shared" si="63"/>
        <v>89804</v>
      </c>
      <c r="B4084" s="84" t="s">
        <v>1653</v>
      </c>
      <c r="C4084" s="84" t="s">
        <v>24873</v>
      </c>
      <c r="D4084" s="84" t="s">
        <v>8382</v>
      </c>
      <c r="E4084" s="85" t="s">
        <v>15325</v>
      </c>
    </row>
    <row r="4085" spans="1:5" x14ac:dyDescent="0.25">
      <c r="A4085" t="str">
        <f t="shared" si="63"/>
        <v>89805</v>
      </c>
      <c r="B4085" s="84" t="s">
        <v>1654</v>
      </c>
      <c r="C4085" s="84" t="s">
        <v>24874</v>
      </c>
      <c r="D4085" s="84" t="s">
        <v>8382</v>
      </c>
      <c r="E4085" s="85" t="s">
        <v>13082</v>
      </c>
    </row>
    <row r="4086" spans="1:5" x14ac:dyDescent="0.25">
      <c r="A4086" t="str">
        <f t="shared" si="63"/>
        <v>89806</v>
      </c>
      <c r="B4086" s="84" t="s">
        <v>1655</v>
      </c>
      <c r="C4086" s="84" t="s">
        <v>24875</v>
      </c>
      <c r="D4086" s="84" t="s">
        <v>8382</v>
      </c>
      <c r="E4086" s="85" t="s">
        <v>15192</v>
      </c>
    </row>
    <row r="4087" spans="1:5" x14ac:dyDescent="0.25">
      <c r="A4087" t="str">
        <f t="shared" si="63"/>
        <v>89807</v>
      </c>
      <c r="B4087" s="84" t="s">
        <v>1656</v>
      </c>
      <c r="C4087" s="84" t="s">
        <v>24876</v>
      </c>
      <c r="D4087" s="84" t="s">
        <v>8382</v>
      </c>
      <c r="E4087" s="85" t="s">
        <v>13528</v>
      </c>
    </row>
    <row r="4088" spans="1:5" x14ac:dyDescent="0.25">
      <c r="A4088" t="str">
        <f t="shared" si="63"/>
        <v>89808</v>
      </c>
      <c r="B4088" s="84" t="s">
        <v>1657</v>
      </c>
      <c r="C4088" s="84" t="s">
        <v>24877</v>
      </c>
      <c r="D4088" s="84" t="s">
        <v>8382</v>
      </c>
      <c r="E4088" s="85" t="s">
        <v>30531</v>
      </c>
    </row>
    <row r="4089" spans="1:5" x14ac:dyDescent="0.25">
      <c r="A4089" t="str">
        <f t="shared" si="63"/>
        <v>89809</v>
      </c>
      <c r="B4089" s="84" t="s">
        <v>1658</v>
      </c>
      <c r="C4089" s="84" t="s">
        <v>24878</v>
      </c>
      <c r="D4089" s="84" t="s">
        <v>8382</v>
      </c>
      <c r="E4089" s="85" t="s">
        <v>30532</v>
      </c>
    </row>
    <row r="4090" spans="1:5" x14ac:dyDescent="0.25">
      <c r="A4090" t="str">
        <f t="shared" si="63"/>
        <v>89810</v>
      </c>
      <c r="B4090" s="84" t="s">
        <v>1659</v>
      </c>
      <c r="C4090" s="84" t="s">
        <v>24879</v>
      </c>
      <c r="D4090" s="84" t="s">
        <v>8382</v>
      </c>
      <c r="E4090" s="85" t="s">
        <v>14507</v>
      </c>
    </row>
    <row r="4091" spans="1:5" x14ac:dyDescent="0.25">
      <c r="A4091" t="str">
        <f t="shared" si="63"/>
        <v>89811</v>
      </c>
      <c r="B4091" s="84" t="s">
        <v>1660</v>
      </c>
      <c r="C4091" s="84" t="s">
        <v>24880</v>
      </c>
      <c r="D4091" s="84" t="s">
        <v>8382</v>
      </c>
      <c r="E4091" s="85" t="s">
        <v>30533</v>
      </c>
    </row>
    <row r="4092" spans="1:5" x14ac:dyDescent="0.25">
      <c r="A4092" t="str">
        <f t="shared" si="63"/>
        <v>89812</v>
      </c>
      <c r="B4092" s="84" t="s">
        <v>1661</v>
      </c>
      <c r="C4092" s="84" t="s">
        <v>24881</v>
      </c>
      <c r="D4092" s="84" t="s">
        <v>8382</v>
      </c>
      <c r="E4092" s="85" t="s">
        <v>26230</v>
      </c>
    </row>
    <row r="4093" spans="1:5" x14ac:dyDescent="0.25">
      <c r="A4093" t="str">
        <f t="shared" si="63"/>
        <v>89813</v>
      </c>
      <c r="B4093" s="84" t="s">
        <v>1662</v>
      </c>
      <c r="C4093" s="84" t="s">
        <v>24882</v>
      </c>
      <c r="D4093" s="84" t="s">
        <v>8382</v>
      </c>
      <c r="E4093" s="85" t="s">
        <v>21133</v>
      </c>
    </row>
    <row r="4094" spans="1:5" x14ac:dyDescent="0.25">
      <c r="A4094" t="str">
        <f t="shared" si="63"/>
        <v>89814</v>
      </c>
      <c r="B4094" s="84" t="s">
        <v>1663</v>
      </c>
      <c r="C4094" s="84" t="s">
        <v>24883</v>
      </c>
      <c r="D4094" s="84" t="s">
        <v>8382</v>
      </c>
      <c r="E4094" s="85" t="s">
        <v>14517</v>
      </c>
    </row>
    <row r="4095" spans="1:5" x14ac:dyDescent="0.25">
      <c r="A4095" t="str">
        <f t="shared" si="63"/>
        <v>89815</v>
      </c>
      <c r="B4095" s="84" t="s">
        <v>1664</v>
      </c>
      <c r="C4095" s="84" t="s">
        <v>24884</v>
      </c>
      <c r="D4095" s="84" t="s">
        <v>8382</v>
      </c>
      <c r="E4095" s="85" t="s">
        <v>14541</v>
      </c>
    </row>
    <row r="4096" spans="1:5" x14ac:dyDescent="0.25">
      <c r="A4096" t="str">
        <f t="shared" si="63"/>
        <v>89816</v>
      </c>
      <c r="B4096" s="84" t="s">
        <v>1665</v>
      </c>
      <c r="C4096" s="84" t="s">
        <v>24886</v>
      </c>
      <c r="D4096" s="84" t="s">
        <v>8382</v>
      </c>
      <c r="E4096" s="85" t="s">
        <v>15495</v>
      </c>
    </row>
    <row r="4097" spans="1:5" x14ac:dyDescent="0.25">
      <c r="A4097" t="str">
        <f t="shared" si="63"/>
        <v>89817</v>
      </c>
      <c r="B4097" s="84" t="s">
        <v>1666</v>
      </c>
      <c r="C4097" s="84" t="s">
        <v>24887</v>
      </c>
      <c r="D4097" s="84" t="s">
        <v>8382</v>
      </c>
      <c r="E4097" s="85" t="s">
        <v>12120</v>
      </c>
    </row>
    <row r="4098" spans="1:5" x14ac:dyDescent="0.25">
      <c r="A4098" t="str">
        <f t="shared" si="63"/>
        <v>89818</v>
      </c>
      <c r="B4098" s="84" t="s">
        <v>1667</v>
      </c>
      <c r="C4098" s="84" t="s">
        <v>24888</v>
      </c>
      <c r="D4098" s="84" t="s">
        <v>8382</v>
      </c>
      <c r="E4098" s="85" t="s">
        <v>18442</v>
      </c>
    </row>
    <row r="4099" spans="1:5" x14ac:dyDescent="0.25">
      <c r="A4099" t="str">
        <f t="shared" ref="A4099:A4162" si="64">B4099</f>
        <v>89819</v>
      </c>
      <c r="B4099" s="84" t="s">
        <v>1668</v>
      </c>
      <c r="C4099" s="84" t="s">
        <v>24889</v>
      </c>
      <c r="D4099" s="84" t="s">
        <v>8382</v>
      </c>
      <c r="E4099" s="85" t="s">
        <v>12245</v>
      </c>
    </row>
    <row r="4100" spans="1:5" x14ac:dyDescent="0.25">
      <c r="A4100" t="str">
        <f t="shared" si="64"/>
        <v>89821</v>
      </c>
      <c r="B4100" s="84" t="s">
        <v>1669</v>
      </c>
      <c r="C4100" s="84" t="s">
        <v>24890</v>
      </c>
      <c r="D4100" s="84" t="s">
        <v>8382</v>
      </c>
      <c r="E4100" s="85" t="s">
        <v>30534</v>
      </c>
    </row>
    <row r="4101" spans="1:5" x14ac:dyDescent="0.25">
      <c r="A4101" t="str">
        <f t="shared" si="64"/>
        <v>89822</v>
      </c>
      <c r="B4101" s="84" t="s">
        <v>1670</v>
      </c>
      <c r="C4101" s="84" t="s">
        <v>24891</v>
      </c>
      <c r="D4101" s="84" t="s">
        <v>8382</v>
      </c>
      <c r="E4101" s="85" t="s">
        <v>12470</v>
      </c>
    </row>
    <row r="4102" spans="1:5" x14ac:dyDescent="0.25">
      <c r="A4102" t="str">
        <f t="shared" si="64"/>
        <v>89823</v>
      </c>
      <c r="B4102" s="84" t="s">
        <v>1671</v>
      </c>
      <c r="C4102" s="84" t="s">
        <v>24892</v>
      </c>
      <c r="D4102" s="84" t="s">
        <v>8382</v>
      </c>
      <c r="E4102" s="85" t="s">
        <v>30535</v>
      </c>
    </row>
    <row r="4103" spans="1:5" x14ac:dyDescent="0.25">
      <c r="A4103" t="str">
        <f t="shared" si="64"/>
        <v>89824</v>
      </c>
      <c r="B4103" s="84" t="s">
        <v>1672</v>
      </c>
      <c r="C4103" s="84" t="s">
        <v>24893</v>
      </c>
      <c r="D4103" s="84" t="s">
        <v>8382</v>
      </c>
      <c r="E4103" s="85" t="s">
        <v>13778</v>
      </c>
    </row>
    <row r="4104" spans="1:5" x14ac:dyDescent="0.25">
      <c r="A4104" t="str">
        <f t="shared" si="64"/>
        <v>89825</v>
      </c>
      <c r="B4104" s="84" t="s">
        <v>1673</v>
      </c>
      <c r="C4104" s="84" t="s">
        <v>24894</v>
      </c>
      <c r="D4104" s="84" t="s">
        <v>8382</v>
      </c>
      <c r="E4104" s="85" t="s">
        <v>12276</v>
      </c>
    </row>
    <row r="4105" spans="1:5" x14ac:dyDescent="0.25">
      <c r="A4105" t="str">
        <f t="shared" si="64"/>
        <v>89826</v>
      </c>
      <c r="B4105" s="84" t="s">
        <v>1674</v>
      </c>
      <c r="C4105" s="84" t="s">
        <v>24895</v>
      </c>
      <c r="D4105" s="84" t="s">
        <v>8382</v>
      </c>
      <c r="E4105" s="85" t="s">
        <v>15858</v>
      </c>
    </row>
    <row r="4106" spans="1:5" x14ac:dyDescent="0.25">
      <c r="A4106" t="str">
        <f t="shared" si="64"/>
        <v>89827</v>
      </c>
      <c r="B4106" s="84" t="s">
        <v>1675</v>
      </c>
      <c r="C4106" s="84" t="s">
        <v>24896</v>
      </c>
      <c r="D4106" s="84" t="s">
        <v>8382</v>
      </c>
      <c r="E4106" s="85" t="s">
        <v>8234</v>
      </c>
    </row>
    <row r="4107" spans="1:5" x14ac:dyDescent="0.25">
      <c r="A4107" t="str">
        <f t="shared" si="64"/>
        <v>89828</v>
      </c>
      <c r="B4107" s="84" t="s">
        <v>1676</v>
      </c>
      <c r="C4107" s="84" t="s">
        <v>24897</v>
      </c>
      <c r="D4107" s="84" t="s">
        <v>8382</v>
      </c>
      <c r="E4107" s="85" t="s">
        <v>16223</v>
      </c>
    </row>
    <row r="4108" spans="1:5" x14ac:dyDescent="0.25">
      <c r="A4108" t="str">
        <f t="shared" si="64"/>
        <v>89829</v>
      </c>
      <c r="B4108" s="84" t="s">
        <v>1677</v>
      </c>
      <c r="C4108" s="84" t="s">
        <v>24899</v>
      </c>
      <c r="D4108" s="84" t="s">
        <v>8382</v>
      </c>
      <c r="E4108" s="85" t="s">
        <v>28755</v>
      </c>
    </row>
    <row r="4109" spans="1:5" x14ac:dyDescent="0.25">
      <c r="A4109" t="str">
        <f t="shared" si="64"/>
        <v>89830</v>
      </c>
      <c r="B4109" s="84" t="s">
        <v>1678</v>
      </c>
      <c r="C4109" s="84" t="s">
        <v>24901</v>
      </c>
      <c r="D4109" s="84" t="s">
        <v>8382</v>
      </c>
      <c r="E4109" s="85" t="s">
        <v>30536</v>
      </c>
    </row>
    <row r="4110" spans="1:5" x14ac:dyDescent="0.25">
      <c r="A4110" t="str">
        <f t="shared" si="64"/>
        <v>89831</v>
      </c>
      <c r="B4110" s="84" t="s">
        <v>1679</v>
      </c>
      <c r="C4110" s="84" t="s">
        <v>24902</v>
      </c>
      <c r="D4110" s="84" t="s">
        <v>8382</v>
      </c>
      <c r="E4110" s="85" t="s">
        <v>13741</v>
      </c>
    </row>
    <row r="4111" spans="1:5" x14ac:dyDescent="0.25">
      <c r="A4111" t="str">
        <f t="shared" si="64"/>
        <v>89832</v>
      </c>
      <c r="B4111" s="84" t="s">
        <v>1680</v>
      </c>
      <c r="C4111" s="84" t="s">
        <v>24903</v>
      </c>
      <c r="D4111" s="84" t="s">
        <v>8382</v>
      </c>
      <c r="E4111" s="85" t="s">
        <v>27901</v>
      </c>
    </row>
    <row r="4112" spans="1:5" x14ac:dyDescent="0.25">
      <c r="A4112" t="str">
        <f t="shared" si="64"/>
        <v>89833</v>
      </c>
      <c r="B4112" s="84" t="s">
        <v>1681</v>
      </c>
      <c r="C4112" s="84" t="s">
        <v>24904</v>
      </c>
      <c r="D4112" s="84" t="s">
        <v>8382</v>
      </c>
      <c r="E4112" s="85" t="s">
        <v>30537</v>
      </c>
    </row>
    <row r="4113" spans="1:5" x14ac:dyDescent="0.25">
      <c r="A4113" t="str">
        <f t="shared" si="64"/>
        <v>89834</v>
      </c>
      <c r="B4113" s="84" t="s">
        <v>1682</v>
      </c>
      <c r="C4113" s="84" t="s">
        <v>24905</v>
      </c>
      <c r="D4113" s="84" t="s">
        <v>8382</v>
      </c>
      <c r="E4113" s="85" t="s">
        <v>30538</v>
      </c>
    </row>
    <row r="4114" spans="1:5" x14ac:dyDescent="0.25">
      <c r="A4114" t="str">
        <f t="shared" si="64"/>
        <v>89835</v>
      </c>
      <c r="B4114" s="84" t="s">
        <v>1683</v>
      </c>
      <c r="C4114" s="84" t="s">
        <v>24906</v>
      </c>
      <c r="D4114" s="84" t="s">
        <v>8382</v>
      </c>
      <c r="E4114" s="85" t="s">
        <v>16489</v>
      </c>
    </row>
    <row r="4115" spans="1:5" x14ac:dyDescent="0.25">
      <c r="A4115" t="str">
        <f t="shared" si="64"/>
        <v>89836</v>
      </c>
      <c r="B4115" s="84" t="s">
        <v>1684</v>
      </c>
      <c r="C4115" s="84" t="s">
        <v>24907</v>
      </c>
      <c r="D4115" s="84" t="s">
        <v>8382</v>
      </c>
      <c r="E4115" s="85" t="s">
        <v>27902</v>
      </c>
    </row>
    <row r="4116" spans="1:5" x14ac:dyDescent="0.25">
      <c r="A4116" t="str">
        <f t="shared" si="64"/>
        <v>89837</v>
      </c>
      <c r="B4116" s="84" t="s">
        <v>1685</v>
      </c>
      <c r="C4116" s="84" t="s">
        <v>24908</v>
      </c>
      <c r="D4116" s="84" t="s">
        <v>8382</v>
      </c>
      <c r="E4116" s="85" t="s">
        <v>27903</v>
      </c>
    </row>
    <row r="4117" spans="1:5" x14ac:dyDescent="0.25">
      <c r="A4117" t="str">
        <f t="shared" si="64"/>
        <v>89838</v>
      </c>
      <c r="B4117" s="84" t="s">
        <v>1686</v>
      </c>
      <c r="C4117" s="84" t="s">
        <v>24910</v>
      </c>
      <c r="D4117" s="84" t="s">
        <v>8382</v>
      </c>
      <c r="E4117" s="85" t="s">
        <v>27904</v>
      </c>
    </row>
    <row r="4118" spans="1:5" x14ac:dyDescent="0.25">
      <c r="A4118" t="str">
        <f t="shared" si="64"/>
        <v>89839</v>
      </c>
      <c r="B4118" s="84" t="s">
        <v>1687</v>
      </c>
      <c r="C4118" s="84" t="s">
        <v>24911</v>
      </c>
      <c r="D4118" s="84" t="s">
        <v>8382</v>
      </c>
      <c r="E4118" s="85" t="s">
        <v>27905</v>
      </c>
    </row>
    <row r="4119" spans="1:5" x14ac:dyDescent="0.25">
      <c r="A4119" t="str">
        <f t="shared" si="64"/>
        <v>89840</v>
      </c>
      <c r="B4119" s="84" t="s">
        <v>1688</v>
      </c>
      <c r="C4119" s="84" t="s">
        <v>24913</v>
      </c>
      <c r="D4119" s="84" t="s">
        <v>8382</v>
      </c>
      <c r="E4119" s="85" t="s">
        <v>27906</v>
      </c>
    </row>
    <row r="4120" spans="1:5" x14ac:dyDescent="0.25">
      <c r="A4120" t="str">
        <f t="shared" si="64"/>
        <v>89841</v>
      </c>
      <c r="B4120" s="84" t="s">
        <v>1689</v>
      </c>
      <c r="C4120" s="84" t="s">
        <v>24914</v>
      </c>
      <c r="D4120" s="84" t="s">
        <v>8382</v>
      </c>
      <c r="E4120" s="85" t="s">
        <v>27907</v>
      </c>
    </row>
    <row r="4121" spans="1:5" x14ac:dyDescent="0.25">
      <c r="A4121" t="str">
        <f t="shared" si="64"/>
        <v>89842</v>
      </c>
      <c r="B4121" s="84" t="s">
        <v>1690</v>
      </c>
      <c r="C4121" s="84" t="s">
        <v>24916</v>
      </c>
      <c r="D4121" s="84" t="s">
        <v>8382</v>
      </c>
      <c r="E4121" s="85" t="s">
        <v>27908</v>
      </c>
    </row>
    <row r="4122" spans="1:5" x14ac:dyDescent="0.25">
      <c r="A4122" t="str">
        <f t="shared" si="64"/>
        <v>89844</v>
      </c>
      <c r="B4122" s="84" t="s">
        <v>1692</v>
      </c>
      <c r="C4122" s="84" t="s">
        <v>24917</v>
      </c>
      <c r="D4122" s="84" t="s">
        <v>8382</v>
      </c>
      <c r="E4122" s="85" t="s">
        <v>27909</v>
      </c>
    </row>
    <row r="4123" spans="1:5" x14ac:dyDescent="0.25">
      <c r="A4123" t="str">
        <f t="shared" si="64"/>
        <v>89845</v>
      </c>
      <c r="B4123" s="84" t="s">
        <v>1693</v>
      </c>
      <c r="C4123" s="84" t="s">
        <v>24919</v>
      </c>
      <c r="D4123" s="84" t="s">
        <v>8382</v>
      </c>
      <c r="E4123" s="85" t="s">
        <v>27910</v>
      </c>
    </row>
    <row r="4124" spans="1:5" x14ac:dyDescent="0.25">
      <c r="A4124" t="str">
        <f t="shared" si="64"/>
        <v>89846</v>
      </c>
      <c r="B4124" s="84" t="s">
        <v>1694</v>
      </c>
      <c r="C4124" s="84" t="s">
        <v>24921</v>
      </c>
      <c r="D4124" s="84" t="s">
        <v>8382</v>
      </c>
      <c r="E4124" s="85" t="s">
        <v>27911</v>
      </c>
    </row>
    <row r="4125" spans="1:5" x14ac:dyDescent="0.25">
      <c r="A4125" t="str">
        <f t="shared" si="64"/>
        <v>89847</v>
      </c>
      <c r="B4125" s="84" t="s">
        <v>1695</v>
      </c>
      <c r="C4125" s="84" t="s">
        <v>24923</v>
      </c>
      <c r="D4125" s="84" t="s">
        <v>8382</v>
      </c>
      <c r="E4125" s="85" t="s">
        <v>27912</v>
      </c>
    </row>
    <row r="4126" spans="1:5" x14ac:dyDescent="0.25">
      <c r="A4126" t="str">
        <f t="shared" si="64"/>
        <v>89850</v>
      </c>
      <c r="B4126" s="84" t="s">
        <v>1698</v>
      </c>
      <c r="C4126" s="84" t="s">
        <v>24925</v>
      </c>
      <c r="D4126" s="84" t="s">
        <v>8382</v>
      </c>
      <c r="E4126" s="85" t="s">
        <v>16022</v>
      </c>
    </row>
    <row r="4127" spans="1:5" x14ac:dyDescent="0.25">
      <c r="A4127" t="str">
        <f t="shared" si="64"/>
        <v>89851</v>
      </c>
      <c r="B4127" s="84" t="s">
        <v>1699</v>
      </c>
      <c r="C4127" s="84" t="s">
        <v>24926</v>
      </c>
      <c r="D4127" s="84" t="s">
        <v>8382</v>
      </c>
      <c r="E4127" s="85" t="s">
        <v>16434</v>
      </c>
    </row>
    <row r="4128" spans="1:5" x14ac:dyDescent="0.25">
      <c r="A4128" t="str">
        <f t="shared" si="64"/>
        <v>89852</v>
      </c>
      <c r="B4128" s="84" t="s">
        <v>1700</v>
      </c>
      <c r="C4128" s="84" t="s">
        <v>24928</v>
      </c>
      <c r="D4128" s="84" t="s">
        <v>8382</v>
      </c>
      <c r="E4128" s="85" t="s">
        <v>16203</v>
      </c>
    </row>
    <row r="4129" spans="1:5" x14ac:dyDescent="0.25">
      <c r="A4129" t="str">
        <f t="shared" si="64"/>
        <v>89853</v>
      </c>
      <c r="B4129" s="84" t="s">
        <v>1701</v>
      </c>
      <c r="C4129" s="84" t="s">
        <v>24930</v>
      </c>
      <c r="D4129" s="84" t="s">
        <v>8382</v>
      </c>
      <c r="E4129" s="85" t="s">
        <v>30539</v>
      </c>
    </row>
    <row r="4130" spans="1:5" x14ac:dyDescent="0.25">
      <c r="A4130" t="str">
        <f t="shared" si="64"/>
        <v>89854</v>
      </c>
      <c r="B4130" s="84" t="s">
        <v>1702</v>
      </c>
      <c r="C4130" s="84" t="s">
        <v>24931</v>
      </c>
      <c r="D4130" s="84" t="s">
        <v>8382</v>
      </c>
      <c r="E4130" s="85" t="s">
        <v>28130</v>
      </c>
    </row>
    <row r="4131" spans="1:5" x14ac:dyDescent="0.25">
      <c r="A4131" t="str">
        <f t="shared" si="64"/>
        <v>89855</v>
      </c>
      <c r="B4131" s="84" t="s">
        <v>1703</v>
      </c>
      <c r="C4131" s="84" t="s">
        <v>24932</v>
      </c>
      <c r="D4131" s="84" t="s">
        <v>8382</v>
      </c>
      <c r="E4131" s="85" t="s">
        <v>30540</v>
      </c>
    </row>
    <row r="4132" spans="1:5" x14ac:dyDescent="0.25">
      <c r="A4132" t="str">
        <f t="shared" si="64"/>
        <v>89856</v>
      </c>
      <c r="B4132" s="84" t="s">
        <v>1704</v>
      </c>
      <c r="C4132" s="84" t="s">
        <v>24933</v>
      </c>
      <c r="D4132" s="84" t="s">
        <v>8382</v>
      </c>
      <c r="E4132" s="85" t="s">
        <v>12281</v>
      </c>
    </row>
    <row r="4133" spans="1:5" x14ac:dyDescent="0.25">
      <c r="A4133" t="str">
        <f t="shared" si="64"/>
        <v>89857</v>
      </c>
      <c r="B4133" s="84" t="s">
        <v>1705</v>
      </c>
      <c r="C4133" s="84" t="s">
        <v>24934</v>
      </c>
      <c r="D4133" s="84" t="s">
        <v>8382</v>
      </c>
      <c r="E4133" s="85" t="s">
        <v>14796</v>
      </c>
    </row>
    <row r="4134" spans="1:5" x14ac:dyDescent="0.25">
      <c r="A4134" t="str">
        <f t="shared" si="64"/>
        <v>89860</v>
      </c>
      <c r="B4134" s="84" t="s">
        <v>1706</v>
      </c>
      <c r="C4134" s="84" t="s">
        <v>24935</v>
      </c>
      <c r="D4134" s="84" t="s">
        <v>8382</v>
      </c>
      <c r="E4134" s="85" t="s">
        <v>28786</v>
      </c>
    </row>
    <row r="4135" spans="1:5" x14ac:dyDescent="0.25">
      <c r="A4135" t="str">
        <f t="shared" si="64"/>
        <v>89861</v>
      </c>
      <c r="B4135" s="84" t="s">
        <v>1707</v>
      </c>
      <c r="C4135" s="84" t="s">
        <v>24936</v>
      </c>
      <c r="D4135" s="84" t="s">
        <v>8382</v>
      </c>
      <c r="E4135" s="85" t="s">
        <v>30541</v>
      </c>
    </row>
    <row r="4136" spans="1:5" x14ac:dyDescent="0.25">
      <c r="A4136" t="str">
        <f t="shared" si="64"/>
        <v>89866</v>
      </c>
      <c r="B4136" s="84" t="s">
        <v>1709</v>
      </c>
      <c r="C4136" s="84" t="s">
        <v>24937</v>
      </c>
      <c r="D4136" s="84" t="s">
        <v>8382</v>
      </c>
      <c r="E4136" s="85" t="s">
        <v>8866</v>
      </c>
    </row>
    <row r="4137" spans="1:5" x14ac:dyDescent="0.25">
      <c r="A4137" t="str">
        <f t="shared" si="64"/>
        <v>89867</v>
      </c>
      <c r="B4137" s="84" t="s">
        <v>1710</v>
      </c>
      <c r="C4137" s="84" t="s">
        <v>24938</v>
      </c>
      <c r="D4137" s="84" t="s">
        <v>8382</v>
      </c>
      <c r="E4137" s="85" t="s">
        <v>13418</v>
      </c>
    </row>
    <row r="4138" spans="1:5" x14ac:dyDescent="0.25">
      <c r="A4138" t="str">
        <f t="shared" si="64"/>
        <v>89868</v>
      </c>
      <c r="B4138" s="84" t="s">
        <v>1711</v>
      </c>
      <c r="C4138" s="84" t="s">
        <v>24939</v>
      </c>
      <c r="D4138" s="84" t="s">
        <v>8382</v>
      </c>
      <c r="E4138" s="85" t="s">
        <v>8087</v>
      </c>
    </row>
    <row r="4139" spans="1:5" x14ac:dyDescent="0.25">
      <c r="A4139" t="str">
        <f t="shared" si="64"/>
        <v>89869</v>
      </c>
      <c r="B4139" s="84" t="s">
        <v>1712</v>
      </c>
      <c r="C4139" s="84" t="s">
        <v>24940</v>
      </c>
      <c r="D4139" s="84" t="s">
        <v>8382</v>
      </c>
      <c r="E4139" s="85" t="s">
        <v>11403</v>
      </c>
    </row>
    <row r="4140" spans="1:5" x14ac:dyDescent="0.25">
      <c r="A4140" t="str">
        <f t="shared" si="64"/>
        <v>89979</v>
      </c>
      <c r="B4140" s="84" t="s">
        <v>1727</v>
      </c>
      <c r="C4140" s="84" t="s">
        <v>24941</v>
      </c>
      <c r="D4140" s="84" t="s">
        <v>8382</v>
      </c>
      <c r="E4140" s="85" t="s">
        <v>13771</v>
      </c>
    </row>
    <row r="4141" spans="1:5" x14ac:dyDescent="0.25">
      <c r="A4141" t="str">
        <f t="shared" si="64"/>
        <v>89981</v>
      </c>
      <c r="B4141" s="84" t="s">
        <v>1728</v>
      </c>
      <c r="C4141" s="84" t="s">
        <v>24942</v>
      </c>
      <c r="D4141" s="84" t="s">
        <v>8382</v>
      </c>
      <c r="E4141" s="85" t="s">
        <v>13748</v>
      </c>
    </row>
    <row r="4142" spans="1:5" x14ac:dyDescent="0.25">
      <c r="A4142" t="str">
        <f t="shared" si="64"/>
        <v>90373</v>
      </c>
      <c r="B4142" s="84" t="s">
        <v>1765</v>
      </c>
      <c r="C4142" s="84" t="s">
        <v>24943</v>
      </c>
      <c r="D4142" s="84" t="s">
        <v>8382</v>
      </c>
      <c r="E4142" s="85" t="s">
        <v>7636</v>
      </c>
    </row>
    <row r="4143" spans="1:5" x14ac:dyDescent="0.25">
      <c r="A4143" t="str">
        <f t="shared" si="64"/>
        <v>90374</v>
      </c>
      <c r="B4143" s="84" t="s">
        <v>1766</v>
      </c>
      <c r="C4143" s="84" t="s">
        <v>24944</v>
      </c>
      <c r="D4143" s="84" t="s">
        <v>8382</v>
      </c>
      <c r="E4143" s="85" t="s">
        <v>15384</v>
      </c>
    </row>
    <row r="4144" spans="1:5" x14ac:dyDescent="0.25">
      <c r="A4144" t="str">
        <f t="shared" si="64"/>
        <v>92287</v>
      </c>
      <c r="B4144" s="84" t="s">
        <v>2481</v>
      </c>
      <c r="C4144" s="84" t="s">
        <v>24945</v>
      </c>
      <c r="D4144" s="84" t="s">
        <v>8382</v>
      </c>
      <c r="E4144" s="85" t="s">
        <v>12073</v>
      </c>
    </row>
    <row r="4145" spans="1:5" x14ac:dyDescent="0.25">
      <c r="A4145" t="str">
        <f t="shared" si="64"/>
        <v>92288</v>
      </c>
      <c r="B4145" s="84" t="s">
        <v>2482</v>
      </c>
      <c r="C4145" s="84" t="s">
        <v>24946</v>
      </c>
      <c r="D4145" s="84" t="s">
        <v>8382</v>
      </c>
      <c r="E4145" s="85" t="s">
        <v>10629</v>
      </c>
    </row>
    <row r="4146" spans="1:5" x14ac:dyDescent="0.25">
      <c r="A4146" t="str">
        <f t="shared" si="64"/>
        <v>92289</v>
      </c>
      <c r="B4146" s="84" t="s">
        <v>2483</v>
      </c>
      <c r="C4146" s="84" t="s">
        <v>24947</v>
      </c>
      <c r="D4146" s="84" t="s">
        <v>8382</v>
      </c>
      <c r="E4146" s="85" t="s">
        <v>20055</v>
      </c>
    </row>
    <row r="4147" spans="1:5" x14ac:dyDescent="0.25">
      <c r="A4147" t="str">
        <f t="shared" si="64"/>
        <v>92290</v>
      </c>
      <c r="B4147" s="84" t="s">
        <v>2484</v>
      </c>
      <c r="C4147" s="84" t="s">
        <v>24949</v>
      </c>
      <c r="D4147" s="84" t="s">
        <v>8382</v>
      </c>
      <c r="E4147" s="85" t="s">
        <v>30542</v>
      </c>
    </row>
    <row r="4148" spans="1:5" x14ac:dyDescent="0.25">
      <c r="A4148" t="str">
        <f t="shared" si="64"/>
        <v>92291</v>
      </c>
      <c r="B4148" s="84" t="s">
        <v>2485</v>
      </c>
      <c r="C4148" s="84" t="s">
        <v>24951</v>
      </c>
      <c r="D4148" s="84" t="s">
        <v>8382</v>
      </c>
      <c r="E4148" s="85" t="s">
        <v>30543</v>
      </c>
    </row>
    <row r="4149" spans="1:5" x14ac:dyDescent="0.25">
      <c r="A4149" t="str">
        <f t="shared" si="64"/>
        <v>92292</v>
      </c>
      <c r="B4149" s="84" t="s">
        <v>2486</v>
      </c>
      <c r="C4149" s="84" t="s">
        <v>24952</v>
      </c>
      <c r="D4149" s="84" t="s">
        <v>8382</v>
      </c>
      <c r="E4149" s="85" t="s">
        <v>30544</v>
      </c>
    </row>
    <row r="4150" spans="1:5" x14ac:dyDescent="0.25">
      <c r="A4150" t="str">
        <f t="shared" si="64"/>
        <v>92293</v>
      </c>
      <c r="B4150" s="84" t="s">
        <v>2487</v>
      </c>
      <c r="C4150" s="84" t="s">
        <v>24953</v>
      </c>
      <c r="D4150" s="84" t="s">
        <v>8382</v>
      </c>
      <c r="E4150" s="85" t="s">
        <v>14054</v>
      </c>
    </row>
    <row r="4151" spans="1:5" x14ac:dyDescent="0.25">
      <c r="A4151" t="str">
        <f t="shared" si="64"/>
        <v>92294</v>
      </c>
      <c r="B4151" s="84" t="s">
        <v>2488</v>
      </c>
      <c r="C4151" s="84" t="s">
        <v>24954</v>
      </c>
      <c r="D4151" s="84" t="s">
        <v>8382</v>
      </c>
      <c r="E4151" s="85" t="s">
        <v>12051</v>
      </c>
    </row>
    <row r="4152" spans="1:5" x14ac:dyDescent="0.25">
      <c r="A4152" t="str">
        <f t="shared" si="64"/>
        <v>92295</v>
      </c>
      <c r="B4152" s="84" t="s">
        <v>2489</v>
      </c>
      <c r="C4152" s="84" t="s">
        <v>24955</v>
      </c>
      <c r="D4152" s="84" t="s">
        <v>8382</v>
      </c>
      <c r="E4152" s="85" t="s">
        <v>15245</v>
      </c>
    </row>
    <row r="4153" spans="1:5" x14ac:dyDescent="0.25">
      <c r="A4153" t="str">
        <f t="shared" si="64"/>
        <v>92296</v>
      </c>
      <c r="B4153" s="84" t="s">
        <v>2490</v>
      </c>
      <c r="C4153" s="84" t="s">
        <v>24956</v>
      </c>
      <c r="D4153" s="84" t="s">
        <v>8382</v>
      </c>
      <c r="E4153" s="85" t="s">
        <v>30545</v>
      </c>
    </row>
    <row r="4154" spans="1:5" x14ac:dyDescent="0.25">
      <c r="A4154" t="str">
        <f t="shared" si="64"/>
        <v>92297</v>
      </c>
      <c r="B4154" s="84" t="s">
        <v>2491</v>
      </c>
      <c r="C4154" s="84" t="s">
        <v>24957</v>
      </c>
      <c r="D4154" s="84" t="s">
        <v>8382</v>
      </c>
      <c r="E4154" s="85" t="s">
        <v>30546</v>
      </c>
    </row>
    <row r="4155" spans="1:5" x14ac:dyDescent="0.25">
      <c r="A4155" t="str">
        <f t="shared" si="64"/>
        <v>92298</v>
      </c>
      <c r="B4155" s="84" t="s">
        <v>2492</v>
      </c>
      <c r="C4155" s="84" t="s">
        <v>24958</v>
      </c>
      <c r="D4155" s="84" t="s">
        <v>8382</v>
      </c>
      <c r="E4155" s="85" t="s">
        <v>30547</v>
      </c>
    </row>
    <row r="4156" spans="1:5" x14ac:dyDescent="0.25">
      <c r="A4156" t="str">
        <f t="shared" si="64"/>
        <v>92299</v>
      </c>
      <c r="B4156" s="84" t="s">
        <v>2493</v>
      </c>
      <c r="C4156" s="84" t="s">
        <v>24960</v>
      </c>
      <c r="D4156" s="84" t="s">
        <v>8382</v>
      </c>
      <c r="E4156" s="85" t="s">
        <v>15969</v>
      </c>
    </row>
    <row r="4157" spans="1:5" x14ac:dyDescent="0.25">
      <c r="A4157" t="str">
        <f t="shared" si="64"/>
        <v>92300</v>
      </c>
      <c r="B4157" s="84" t="s">
        <v>2494</v>
      </c>
      <c r="C4157" s="84" t="s">
        <v>24961</v>
      </c>
      <c r="D4157" s="84" t="s">
        <v>8382</v>
      </c>
      <c r="E4157" s="85" t="s">
        <v>30548</v>
      </c>
    </row>
    <row r="4158" spans="1:5" x14ac:dyDescent="0.25">
      <c r="A4158" t="str">
        <f t="shared" si="64"/>
        <v>92301</v>
      </c>
      <c r="B4158" s="84" t="s">
        <v>2495</v>
      </c>
      <c r="C4158" s="84" t="s">
        <v>24963</v>
      </c>
      <c r="D4158" s="84" t="s">
        <v>8382</v>
      </c>
      <c r="E4158" s="85" t="s">
        <v>17264</v>
      </c>
    </row>
    <row r="4159" spans="1:5" x14ac:dyDescent="0.25">
      <c r="A4159" t="str">
        <f t="shared" si="64"/>
        <v>92302</v>
      </c>
      <c r="B4159" s="84" t="s">
        <v>2496</v>
      </c>
      <c r="C4159" s="84" t="s">
        <v>24964</v>
      </c>
      <c r="D4159" s="84" t="s">
        <v>8382</v>
      </c>
      <c r="E4159" s="85" t="s">
        <v>28590</v>
      </c>
    </row>
    <row r="4160" spans="1:5" x14ac:dyDescent="0.25">
      <c r="A4160" t="str">
        <f t="shared" si="64"/>
        <v>92303</v>
      </c>
      <c r="B4160" s="84" t="s">
        <v>2497</v>
      </c>
      <c r="C4160" s="84" t="s">
        <v>24965</v>
      </c>
      <c r="D4160" s="84" t="s">
        <v>8382</v>
      </c>
      <c r="E4160" s="85" t="s">
        <v>30549</v>
      </c>
    </row>
    <row r="4161" spans="1:5" x14ac:dyDescent="0.25">
      <c r="A4161" t="str">
        <f t="shared" si="64"/>
        <v>92304</v>
      </c>
      <c r="B4161" s="84" t="s">
        <v>2498</v>
      </c>
      <c r="C4161" s="84" t="s">
        <v>24966</v>
      </c>
      <c r="D4161" s="84" t="s">
        <v>8382</v>
      </c>
      <c r="E4161" s="85" t="s">
        <v>30550</v>
      </c>
    </row>
    <row r="4162" spans="1:5" x14ac:dyDescent="0.25">
      <c r="A4162" t="str">
        <f t="shared" si="64"/>
        <v>92311</v>
      </c>
      <c r="B4162" s="84" t="s">
        <v>2505</v>
      </c>
      <c r="C4162" s="84" t="s">
        <v>24967</v>
      </c>
      <c r="D4162" s="84" t="s">
        <v>8382</v>
      </c>
      <c r="E4162" s="85" t="s">
        <v>10356</v>
      </c>
    </row>
    <row r="4163" spans="1:5" x14ac:dyDescent="0.25">
      <c r="A4163" t="str">
        <f t="shared" ref="A4163:A4226" si="65">B4163</f>
        <v>92312</v>
      </c>
      <c r="B4163" s="84" t="s">
        <v>2506</v>
      </c>
      <c r="C4163" s="84" t="s">
        <v>24968</v>
      </c>
      <c r="D4163" s="84" t="s">
        <v>8382</v>
      </c>
      <c r="E4163" s="85" t="s">
        <v>13443</v>
      </c>
    </row>
    <row r="4164" spans="1:5" x14ac:dyDescent="0.25">
      <c r="A4164" t="str">
        <f t="shared" si="65"/>
        <v>92313</v>
      </c>
      <c r="B4164" s="84" t="s">
        <v>2507</v>
      </c>
      <c r="C4164" s="84" t="s">
        <v>24969</v>
      </c>
      <c r="D4164" s="84" t="s">
        <v>8382</v>
      </c>
      <c r="E4164" s="85" t="s">
        <v>25301</v>
      </c>
    </row>
    <row r="4165" spans="1:5" x14ac:dyDescent="0.25">
      <c r="A4165" t="str">
        <f t="shared" si="65"/>
        <v>92314</v>
      </c>
      <c r="B4165" s="84" t="s">
        <v>2508</v>
      </c>
      <c r="C4165" s="84" t="s">
        <v>24970</v>
      </c>
      <c r="D4165" s="84" t="s">
        <v>8382</v>
      </c>
      <c r="E4165" s="85" t="s">
        <v>10558</v>
      </c>
    </row>
    <row r="4166" spans="1:5" x14ac:dyDescent="0.25">
      <c r="A4166" t="str">
        <f t="shared" si="65"/>
        <v>92315</v>
      </c>
      <c r="B4166" s="84" t="s">
        <v>2509</v>
      </c>
      <c r="C4166" s="84" t="s">
        <v>24972</v>
      </c>
      <c r="D4166" s="84" t="s">
        <v>8382</v>
      </c>
      <c r="E4166" s="85" t="s">
        <v>30551</v>
      </c>
    </row>
    <row r="4167" spans="1:5" x14ac:dyDescent="0.25">
      <c r="A4167" t="str">
        <f t="shared" si="65"/>
        <v>92316</v>
      </c>
      <c r="B4167" s="84" t="s">
        <v>2510</v>
      </c>
      <c r="C4167" s="84" t="s">
        <v>24973</v>
      </c>
      <c r="D4167" s="84" t="s">
        <v>8382</v>
      </c>
      <c r="E4167" s="85" t="s">
        <v>12348</v>
      </c>
    </row>
    <row r="4168" spans="1:5" x14ac:dyDescent="0.25">
      <c r="A4168" t="str">
        <f t="shared" si="65"/>
        <v>92317</v>
      </c>
      <c r="B4168" s="84" t="s">
        <v>2511</v>
      </c>
      <c r="C4168" s="84" t="s">
        <v>24974</v>
      </c>
      <c r="D4168" s="84" t="s">
        <v>8382</v>
      </c>
      <c r="E4168" s="85" t="s">
        <v>7790</v>
      </c>
    </row>
    <row r="4169" spans="1:5" x14ac:dyDescent="0.25">
      <c r="A4169" t="str">
        <f t="shared" si="65"/>
        <v>92318</v>
      </c>
      <c r="B4169" s="84" t="s">
        <v>2512</v>
      </c>
      <c r="C4169" s="84" t="s">
        <v>24975</v>
      </c>
      <c r="D4169" s="84" t="s">
        <v>8382</v>
      </c>
      <c r="E4169" s="85" t="s">
        <v>30552</v>
      </c>
    </row>
    <row r="4170" spans="1:5" x14ac:dyDescent="0.25">
      <c r="A4170" t="str">
        <f t="shared" si="65"/>
        <v>92319</v>
      </c>
      <c r="B4170" s="84" t="s">
        <v>2513</v>
      </c>
      <c r="C4170" s="84" t="s">
        <v>24977</v>
      </c>
      <c r="D4170" s="84" t="s">
        <v>8382</v>
      </c>
      <c r="E4170" s="85" t="s">
        <v>27899</v>
      </c>
    </row>
    <row r="4171" spans="1:5" x14ac:dyDescent="0.25">
      <c r="A4171" t="str">
        <f t="shared" si="65"/>
        <v>92326</v>
      </c>
      <c r="B4171" s="84" t="s">
        <v>2520</v>
      </c>
      <c r="C4171" s="84" t="s">
        <v>24979</v>
      </c>
      <c r="D4171" s="84" t="s">
        <v>8382</v>
      </c>
      <c r="E4171" s="85" t="s">
        <v>15311</v>
      </c>
    </row>
    <row r="4172" spans="1:5" x14ac:dyDescent="0.25">
      <c r="A4172" t="str">
        <f t="shared" si="65"/>
        <v>92327</v>
      </c>
      <c r="B4172" s="84" t="s">
        <v>2521</v>
      </c>
      <c r="C4172" s="84" t="s">
        <v>24980</v>
      </c>
      <c r="D4172" s="84" t="s">
        <v>8382</v>
      </c>
      <c r="E4172" s="85" t="s">
        <v>7956</v>
      </c>
    </row>
    <row r="4173" spans="1:5" x14ac:dyDescent="0.25">
      <c r="A4173" t="str">
        <f t="shared" si="65"/>
        <v>92328</v>
      </c>
      <c r="B4173" s="84" t="s">
        <v>2522</v>
      </c>
      <c r="C4173" s="84" t="s">
        <v>24981</v>
      </c>
      <c r="D4173" s="84" t="s">
        <v>8382</v>
      </c>
      <c r="E4173" s="85" t="s">
        <v>30553</v>
      </c>
    </row>
    <row r="4174" spans="1:5" x14ac:dyDescent="0.25">
      <c r="A4174" t="str">
        <f t="shared" si="65"/>
        <v>92329</v>
      </c>
      <c r="B4174" s="84" t="s">
        <v>2523</v>
      </c>
      <c r="C4174" s="84" t="s">
        <v>24982</v>
      </c>
      <c r="D4174" s="84" t="s">
        <v>8382</v>
      </c>
      <c r="E4174" s="85" t="s">
        <v>13744</v>
      </c>
    </row>
    <row r="4175" spans="1:5" x14ac:dyDescent="0.25">
      <c r="A4175" t="str">
        <f t="shared" si="65"/>
        <v>92330</v>
      </c>
      <c r="B4175" s="84" t="s">
        <v>2524</v>
      </c>
      <c r="C4175" s="84" t="s">
        <v>24983</v>
      </c>
      <c r="D4175" s="84" t="s">
        <v>8382</v>
      </c>
      <c r="E4175" s="85" t="s">
        <v>12034</v>
      </c>
    </row>
    <row r="4176" spans="1:5" x14ac:dyDescent="0.25">
      <c r="A4176" t="str">
        <f t="shared" si="65"/>
        <v>92331</v>
      </c>
      <c r="B4176" s="84" t="s">
        <v>2525</v>
      </c>
      <c r="C4176" s="84" t="s">
        <v>24984</v>
      </c>
      <c r="D4176" s="84" t="s">
        <v>8382</v>
      </c>
      <c r="E4176" s="85" t="s">
        <v>13148</v>
      </c>
    </row>
    <row r="4177" spans="1:5" x14ac:dyDescent="0.25">
      <c r="A4177" t="str">
        <f t="shared" si="65"/>
        <v>92332</v>
      </c>
      <c r="B4177" s="84" t="s">
        <v>2526</v>
      </c>
      <c r="C4177" s="84" t="s">
        <v>24985</v>
      </c>
      <c r="D4177" s="84" t="s">
        <v>8382</v>
      </c>
      <c r="E4177" s="85" t="s">
        <v>8868</v>
      </c>
    </row>
    <row r="4178" spans="1:5" x14ac:dyDescent="0.25">
      <c r="A4178" t="str">
        <f t="shared" si="65"/>
        <v>92333</v>
      </c>
      <c r="B4178" s="84" t="s">
        <v>2527</v>
      </c>
      <c r="C4178" s="84" t="s">
        <v>24986</v>
      </c>
      <c r="D4178" s="84" t="s">
        <v>8382</v>
      </c>
      <c r="E4178" s="85" t="s">
        <v>30554</v>
      </c>
    </row>
    <row r="4179" spans="1:5" x14ac:dyDescent="0.25">
      <c r="A4179" t="str">
        <f t="shared" si="65"/>
        <v>92334</v>
      </c>
      <c r="B4179" s="84" t="s">
        <v>2528</v>
      </c>
      <c r="C4179" s="84" t="s">
        <v>24987</v>
      </c>
      <c r="D4179" s="84" t="s">
        <v>8382</v>
      </c>
      <c r="E4179" s="85" t="s">
        <v>30555</v>
      </c>
    </row>
    <row r="4180" spans="1:5" x14ac:dyDescent="0.25">
      <c r="A4180" t="str">
        <f t="shared" si="65"/>
        <v>92344</v>
      </c>
      <c r="B4180" s="84" t="s">
        <v>2537</v>
      </c>
      <c r="C4180" s="84" t="s">
        <v>10408</v>
      </c>
      <c r="D4180" s="84" t="s">
        <v>8382</v>
      </c>
      <c r="E4180" s="85" t="s">
        <v>30556</v>
      </c>
    </row>
    <row r="4181" spans="1:5" x14ac:dyDescent="0.25">
      <c r="A4181" t="str">
        <f t="shared" si="65"/>
        <v>92345</v>
      </c>
      <c r="B4181" s="84" t="s">
        <v>2538</v>
      </c>
      <c r="C4181" s="84" t="s">
        <v>10409</v>
      </c>
      <c r="D4181" s="84" t="s">
        <v>8382</v>
      </c>
      <c r="E4181" s="85" t="s">
        <v>30557</v>
      </c>
    </row>
    <row r="4182" spans="1:5" x14ac:dyDescent="0.25">
      <c r="A4182" t="str">
        <f t="shared" si="65"/>
        <v>92346</v>
      </c>
      <c r="B4182" s="84" t="s">
        <v>2539</v>
      </c>
      <c r="C4182" s="84" t="s">
        <v>10410</v>
      </c>
      <c r="D4182" s="84" t="s">
        <v>8382</v>
      </c>
      <c r="E4182" s="85" t="s">
        <v>30558</v>
      </c>
    </row>
    <row r="4183" spans="1:5" x14ac:dyDescent="0.25">
      <c r="A4183" t="str">
        <f t="shared" si="65"/>
        <v>92347</v>
      </c>
      <c r="B4183" s="84" t="s">
        <v>2540</v>
      </c>
      <c r="C4183" s="84" t="s">
        <v>10411</v>
      </c>
      <c r="D4183" s="84" t="s">
        <v>8382</v>
      </c>
      <c r="E4183" s="85" t="s">
        <v>30559</v>
      </c>
    </row>
    <row r="4184" spans="1:5" x14ac:dyDescent="0.25">
      <c r="A4184" t="str">
        <f t="shared" si="65"/>
        <v>92348</v>
      </c>
      <c r="B4184" s="84" t="s">
        <v>2541</v>
      </c>
      <c r="C4184" s="84" t="s">
        <v>10412</v>
      </c>
      <c r="D4184" s="84" t="s">
        <v>8382</v>
      </c>
      <c r="E4184" s="85" t="s">
        <v>22906</v>
      </c>
    </row>
    <row r="4185" spans="1:5" x14ac:dyDescent="0.25">
      <c r="A4185" t="str">
        <f t="shared" si="65"/>
        <v>92349</v>
      </c>
      <c r="B4185" s="84" t="s">
        <v>2542</v>
      </c>
      <c r="C4185" s="84" t="s">
        <v>10413</v>
      </c>
      <c r="D4185" s="84" t="s">
        <v>8382</v>
      </c>
      <c r="E4185" s="85" t="s">
        <v>16381</v>
      </c>
    </row>
    <row r="4186" spans="1:5" x14ac:dyDescent="0.25">
      <c r="A4186" t="str">
        <f t="shared" si="65"/>
        <v>92350</v>
      </c>
      <c r="B4186" s="84" t="s">
        <v>2543</v>
      </c>
      <c r="C4186" s="84" t="s">
        <v>10414</v>
      </c>
      <c r="D4186" s="84" t="s">
        <v>8382</v>
      </c>
      <c r="E4186" s="85" t="s">
        <v>30560</v>
      </c>
    </row>
    <row r="4187" spans="1:5" x14ac:dyDescent="0.25">
      <c r="A4187" t="str">
        <f t="shared" si="65"/>
        <v>92351</v>
      </c>
      <c r="B4187" s="84" t="s">
        <v>2544</v>
      </c>
      <c r="C4187" s="84" t="s">
        <v>10415</v>
      </c>
      <c r="D4187" s="84" t="s">
        <v>8382</v>
      </c>
      <c r="E4187" s="85" t="s">
        <v>16146</v>
      </c>
    </row>
    <row r="4188" spans="1:5" x14ac:dyDescent="0.25">
      <c r="A4188" t="str">
        <f t="shared" si="65"/>
        <v>92352</v>
      </c>
      <c r="B4188" s="84" t="s">
        <v>2545</v>
      </c>
      <c r="C4188" s="84" t="s">
        <v>10416</v>
      </c>
      <c r="D4188" s="84" t="s">
        <v>8382</v>
      </c>
      <c r="E4188" s="85" t="s">
        <v>30561</v>
      </c>
    </row>
    <row r="4189" spans="1:5" x14ac:dyDescent="0.25">
      <c r="A4189" t="str">
        <f t="shared" si="65"/>
        <v>92353</v>
      </c>
      <c r="B4189" s="84" t="s">
        <v>2546</v>
      </c>
      <c r="C4189" s="84" t="s">
        <v>10417</v>
      </c>
      <c r="D4189" s="84" t="s">
        <v>8382</v>
      </c>
      <c r="E4189" s="85" t="s">
        <v>30562</v>
      </c>
    </row>
    <row r="4190" spans="1:5" x14ac:dyDescent="0.25">
      <c r="A4190" t="str">
        <f t="shared" si="65"/>
        <v>92354</v>
      </c>
      <c r="B4190" s="84" t="s">
        <v>2547</v>
      </c>
      <c r="C4190" s="84" t="s">
        <v>10418</v>
      </c>
      <c r="D4190" s="84" t="s">
        <v>8382</v>
      </c>
      <c r="E4190" s="85" t="s">
        <v>30563</v>
      </c>
    </row>
    <row r="4191" spans="1:5" x14ac:dyDescent="0.25">
      <c r="A4191" t="str">
        <f t="shared" si="65"/>
        <v>92355</v>
      </c>
      <c r="B4191" s="84" t="s">
        <v>2548</v>
      </c>
      <c r="C4191" s="84" t="s">
        <v>10419</v>
      </c>
      <c r="D4191" s="84" t="s">
        <v>8382</v>
      </c>
      <c r="E4191" s="85" t="s">
        <v>30564</v>
      </c>
    </row>
    <row r="4192" spans="1:5" x14ac:dyDescent="0.25">
      <c r="A4192" t="str">
        <f t="shared" si="65"/>
        <v>92356</v>
      </c>
      <c r="B4192" s="84" t="s">
        <v>2549</v>
      </c>
      <c r="C4192" s="84" t="s">
        <v>10421</v>
      </c>
      <c r="D4192" s="84" t="s">
        <v>8382</v>
      </c>
      <c r="E4192" s="85" t="s">
        <v>30565</v>
      </c>
    </row>
    <row r="4193" spans="1:5" x14ac:dyDescent="0.25">
      <c r="A4193" t="str">
        <f t="shared" si="65"/>
        <v>92357</v>
      </c>
      <c r="B4193" s="84" t="s">
        <v>2550</v>
      </c>
      <c r="C4193" s="84" t="s">
        <v>10422</v>
      </c>
      <c r="D4193" s="84" t="s">
        <v>8382</v>
      </c>
      <c r="E4193" s="85" t="s">
        <v>30566</v>
      </c>
    </row>
    <row r="4194" spans="1:5" x14ac:dyDescent="0.25">
      <c r="A4194" t="str">
        <f t="shared" si="65"/>
        <v>92358</v>
      </c>
      <c r="B4194" s="84" t="s">
        <v>2551</v>
      </c>
      <c r="C4194" s="84" t="s">
        <v>10423</v>
      </c>
      <c r="D4194" s="84" t="s">
        <v>8382</v>
      </c>
      <c r="E4194" s="85" t="s">
        <v>30567</v>
      </c>
    </row>
    <row r="4195" spans="1:5" x14ac:dyDescent="0.25">
      <c r="A4195" t="str">
        <f t="shared" si="65"/>
        <v>92369</v>
      </c>
      <c r="B4195" s="84" t="s">
        <v>2559</v>
      </c>
      <c r="C4195" s="84" t="s">
        <v>10424</v>
      </c>
      <c r="D4195" s="84" t="s">
        <v>8382</v>
      </c>
      <c r="E4195" s="85" t="s">
        <v>22893</v>
      </c>
    </row>
    <row r="4196" spans="1:5" x14ac:dyDescent="0.25">
      <c r="A4196" t="str">
        <f t="shared" si="65"/>
        <v>92370</v>
      </c>
      <c r="B4196" s="84" t="s">
        <v>2560</v>
      </c>
      <c r="C4196" s="84" t="s">
        <v>10425</v>
      </c>
      <c r="D4196" s="84" t="s">
        <v>8382</v>
      </c>
      <c r="E4196" s="85" t="s">
        <v>15363</v>
      </c>
    </row>
    <row r="4197" spans="1:5" x14ac:dyDescent="0.25">
      <c r="A4197" t="str">
        <f t="shared" si="65"/>
        <v>92371</v>
      </c>
      <c r="B4197" s="84" t="s">
        <v>2561</v>
      </c>
      <c r="C4197" s="84" t="s">
        <v>10426</v>
      </c>
      <c r="D4197" s="84" t="s">
        <v>8382</v>
      </c>
      <c r="E4197" s="85" t="s">
        <v>18191</v>
      </c>
    </row>
    <row r="4198" spans="1:5" x14ac:dyDescent="0.25">
      <c r="A4198" t="str">
        <f t="shared" si="65"/>
        <v>92372</v>
      </c>
      <c r="B4198" s="84" t="s">
        <v>2562</v>
      </c>
      <c r="C4198" s="84" t="s">
        <v>10427</v>
      </c>
      <c r="D4198" s="84" t="s">
        <v>8382</v>
      </c>
      <c r="E4198" s="85" t="s">
        <v>30568</v>
      </c>
    </row>
    <row r="4199" spans="1:5" x14ac:dyDescent="0.25">
      <c r="A4199" t="str">
        <f t="shared" si="65"/>
        <v>92373</v>
      </c>
      <c r="B4199" s="84" t="s">
        <v>2563</v>
      </c>
      <c r="C4199" s="84" t="s">
        <v>10428</v>
      </c>
      <c r="D4199" s="84" t="s">
        <v>8382</v>
      </c>
      <c r="E4199" s="85" t="s">
        <v>16011</v>
      </c>
    </row>
    <row r="4200" spans="1:5" x14ac:dyDescent="0.25">
      <c r="A4200" t="str">
        <f t="shared" si="65"/>
        <v>92374</v>
      </c>
      <c r="B4200" s="84" t="s">
        <v>2564</v>
      </c>
      <c r="C4200" s="84" t="s">
        <v>10429</v>
      </c>
      <c r="D4200" s="84" t="s">
        <v>8382</v>
      </c>
      <c r="E4200" s="85" t="s">
        <v>30338</v>
      </c>
    </row>
    <row r="4201" spans="1:5" x14ac:dyDescent="0.25">
      <c r="A4201" t="str">
        <f t="shared" si="65"/>
        <v>92375</v>
      </c>
      <c r="B4201" s="84" t="s">
        <v>2565</v>
      </c>
      <c r="C4201" s="84" t="s">
        <v>10430</v>
      </c>
      <c r="D4201" s="84" t="s">
        <v>8382</v>
      </c>
      <c r="E4201" s="85" t="s">
        <v>30569</v>
      </c>
    </row>
    <row r="4202" spans="1:5" x14ac:dyDescent="0.25">
      <c r="A4202" t="str">
        <f t="shared" si="65"/>
        <v>92376</v>
      </c>
      <c r="B4202" s="84" t="s">
        <v>2566</v>
      </c>
      <c r="C4202" s="84" t="s">
        <v>10431</v>
      </c>
      <c r="D4202" s="84" t="s">
        <v>8382</v>
      </c>
      <c r="E4202" s="85" t="s">
        <v>30570</v>
      </c>
    </row>
    <row r="4203" spans="1:5" x14ac:dyDescent="0.25">
      <c r="A4203" t="str">
        <f t="shared" si="65"/>
        <v>92377</v>
      </c>
      <c r="B4203" s="84" t="s">
        <v>2567</v>
      </c>
      <c r="C4203" s="84" t="s">
        <v>10432</v>
      </c>
      <c r="D4203" s="84" t="s">
        <v>8382</v>
      </c>
      <c r="E4203" s="85" t="s">
        <v>30571</v>
      </c>
    </row>
    <row r="4204" spans="1:5" x14ac:dyDescent="0.25">
      <c r="A4204" t="str">
        <f t="shared" si="65"/>
        <v>92378</v>
      </c>
      <c r="B4204" s="84" t="s">
        <v>2568</v>
      </c>
      <c r="C4204" s="84" t="s">
        <v>10433</v>
      </c>
      <c r="D4204" s="84" t="s">
        <v>8382</v>
      </c>
      <c r="E4204" s="85" t="s">
        <v>20494</v>
      </c>
    </row>
    <row r="4205" spans="1:5" x14ac:dyDescent="0.25">
      <c r="A4205" t="str">
        <f t="shared" si="65"/>
        <v>92379</v>
      </c>
      <c r="B4205" s="84" t="s">
        <v>2569</v>
      </c>
      <c r="C4205" s="84" t="s">
        <v>10434</v>
      </c>
      <c r="D4205" s="84" t="s">
        <v>8382</v>
      </c>
      <c r="E4205" s="85" t="s">
        <v>30572</v>
      </c>
    </row>
    <row r="4206" spans="1:5" x14ac:dyDescent="0.25">
      <c r="A4206" t="str">
        <f t="shared" si="65"/>
        <v>92380</v>
      </c>
      <c r="B4206" s="84" t="s">
        <v>2570</v>
      </c>
      <c r="C4206" s="84" t="s">
        <v>10435</v>
      </c>
      <c r="D4206" s="84" t="s">
        <v>8382</v>
      </c>
      <c r="E4206" s="85" t="s">
        <v>22396</v>
      </c>
    </row>
    <row r="4207" spans="1:5" x14ac:dyDescent="0.25">
      <c r="A4207" t="str">
        <f t="shared" si="65"/>
        <v>92381</v>
      </c>
      <c r="B4207" s="84" t="s">
        <v>2571</v>
      </c>
      <c r="C4207" s="84" t="s">
        <v>10436</v>
      </c>
      <c r="D4207" s="84" t="s">
        <v>8382</v>
      </c>
      <c r="E4207" s="85" t="s">
        <v>23473</v>
      </c>
    </row>
    <row r="4208" spans="1:5" x14ac:dyDescent="0.25">
      <c r="A4208" t="str">
        <f t="shared" si="65"/>
        <v>92382</v>
      </c>
      <c r="B4208" s="84" t="s">
        <v>2572</v>
      </c>
      <c r="C4208" s="84" t="s">
        <v>10437</v>
      </c>
      <c r="D4208" s="84" t="s">
        <v>8382</v>
      </c>
      <c r="E4208" s="85" t="s">
        <v>28119</v>
      </c>
    </row>
    <row r="4209" spans="1:5" x14ac:dyDescent="0.25">
      <c r="A4209" t="str">
        <f t="shared" si="65"/>
        <v>92383</v>
      </c>
      <c r="B4209" s="84" t="s">
        <v>2573</v>
      </c>
      <c r="C4209" s="84" t="s">
        <v>10438</v>
      </c>
      <c r="D4209" s="84" t="s">
        <v>8382</v>
      </c>
      <c r="E4209" s="85" t="s">
        <v>30573</v>
      </c>
    </row>
    <row r="4210" spans="1:5" x14ac:dyDescent="0.25">
      <c r="A4210" t="str">
        <f t="shared" si="65"/>
        <v>92384</v>
      </c>
      <c r="B4210" s="84" t="s">
        <v>2574</v>
      </c>
      <c r="C4210" s="84" t="s">
        <v>10439</v>
      </c>
      <c r="D4210" s="84" t="s">
        <v>8382</v>
      </c>
      <c r="E4210" s="85" t="s">
        <v>14782</v>
      </c>
    </row>
    <row r="4211" spans="1:5" x14ac:dyDescent="0.25">
      <c r="A4211" t="str">
        <f t="shared" si="65"/>
        <v>92385</v>
      </c>
      <c r="B4211" s="84" t="s">
        <v>2575</v>
      </c>
      <c r="C4211" s="84" t="s">
        <v>10440</v>
      </c>
      <c r="D4211" s="84" t="s">
        <v>8382</v>
      </c>
      <c r="E4211" s="85" t="s">
        <v>30574</v>
      </c>
    </row>
    <row r="4212" spans="1:5" x14ac:dyDescent="0.25">
      <c r="A4212" t="str">
        <f t="shared" si="65"/>
        <v>92386</v>
      </c>
      <c r="B4212" s="84" t="s">
        <v>2576</v>
      </c>
      <c r="C4212" s="84" t="s">
        <v>10441</v>
      </c>
      <c r="D4212" s="84" t="s">
        <v>8382</v>
      </c>
      <c r="E4212" s="85" t="s">
        <v>27980</v>
      </c>
    </row>
    <row r="4213" spans="1:5" x14ac:dyDescent="0.25">
      <c r="A4213" t="str">
        <f t="shared" si="65"/>
        <v>92387</v>
      </c>
      <c r="B4213" s="84" t="s">
        <v>2577</v>
      </c>
      <c r="C4213" s="84" t="s">
        <v>10442</v>
      </c>
      <c r="D4213" s="84" t="s">
        <v>8382</v>
      </c>
      <c r="E4213" s="85" t="s">
        <v>14294</v>
      </c>
    </row>
    <row r="4214" spans="1:5" x14ac:dyDescent="0.25">
      <c r="A4214" t="str">
        <f t="shared" si="65"/>
        <v>92388</v>
      </c>
      <c r="B4214" s="84" t="s">
        <v>2578</v>
      </c>
      <c r="C4214" s="84" t="s">
        <v>10443</v>
      </c>
      <c r="D4214" s="84" t="s">
        <v>8382</v>
      </c>
      <c r="E4214" s="85" t="s">
        <v>19750</v>
      </c>
    </row>
    <row r="4215" spans="1:5" x14ac:dyDescent="0.25">
      <c r="A4215" t="str">
        <f t="shared" si="65"/>
        <v>92389</v>
      </c>
      <c r="B4215" s="84" t="s">
        <v>2579</v>
      </c>
      <c r="C4215" s="84" t="s">
        <v>10444</v>
      </c>
      <c r="D4215" s="84" t="s">
        <v>8382</v>
      </c>
      <c r="E4215" s="85" t="s">
        <v>30575</v>
      </c>
    </row>
    <row r="4216" spans="1:5" x14ac:dyDescent="0.25">
      <c r="A4216" t="str">
        <f t="shared" si="65"/>
        <v>92390</v>
      </c>
      <c r="B4216" s="84" t="s">
        <v>2580</v>
      </c>
      <c r="C4216" s="84" t="s">
        <v>10445</v>
      </c>
      <c r="D4216" s="84" t="s">
        <v>8382</v>
      </c>
      <c r="E4216" s="85" t="s">
        <v>30576</v>
      </c>
    </row>
    <row r="4217" spans="1:5" x14ac:dyDescent="0.25">
      <c r="A4217" t="str">
        <f t="shared" si="65"/>
        <v>92635</v>
      </c>
      <c r="B4217" s="84" t="s">
        <v>2776</v>
      </c>
      <c r="C4217" s="84" t="s">
        <v>10446</v>
      </c>
      <c r="D4217" s="84" t="s">
        <v>8382</v>
      </c>
      <c r="E4217" s="85" t="s">
        <v>22919</v>
      </c>
    </row>
    <row r="4218" spans="1:5" x14ac:dyDescent="0.25">
      <c r="A4218" t="str">
        <f t="shared" si="65"/>
        <v>92636</v>
      </c>
      <c r="B4218" s="84" t="s">
        <v>2777</v>
      </c>
      <c r="C4218" s="84" t="s">
        <v>10447</v>
      </c>
      <c r="D4218" s="84" t="s">
        <v>8382</v>
      </c>
      <c r="E4218" s="85" t="s">
        <v>30577</v>
      </c>
    </row>
    <row r="4219" spans="1:5" x14ac:dyDescent="0.25">
      <c r="A4219" t="str">
        <f t="shared" si="65"/>
        <v>92637</v>
      </c>
      <c r="B4219" s="84" t="s">
        <v>2778</v>
      </c>
      <c r="C4219" s="84" t="s">
        <v>10448</v>
      </c>
      <c r="D4219" s="84" t="s">
        <v>8382</v>
      </c>
      <c r="E4219" s="85" t="s">
        <v>16380</v>
      </c>
    </row>
    <row r="4220" spans="1:5" x14ac:dyDescent="0.25">
      <c r="A4220" t="str">
        <f t="shared" si="65"/>
        <v>92638</v>
      </c>
      <c r="B4220" s="84" t="s">
        <v>2779</v>
      </c>
      <c r="C4220" s="84" t="s">
        <v>10449</v>
      </c>
      <c r="D4220" s="84" t="s">
        <v>8382</v>
      </c>
      <c r="E4220" s="85" t="s">
        <v>30578</v>
      </c>
    </row>
    <row r="4221" spans="1:5" x14ac:dyDescent="0.25">
      <c r="A4221" t="str">
        <f t="shared" si="65"/>
        <v>92639</v>
      </c>
      <c r="B4221" s="84" t="s">
        <v>2780</v>
      </c>
      <c r="C4221" s="84" t="s">
        <v>10450</v>
      </c>
      <c r="D4221" s="84" t="s">
        <v>8382</v>
      </c>
      <c r="E4221" s="85" t="s">
        <v>28044</v>
      </c>
    </row>
    <row r="4222" spans="1:5" x14ac:dyDescent="0.25">
      <c r="A4222" t="str">
        <f t="shared" si="65"/>
        <v>92640</v>
      </c>
      <c r="B4222" s="84" t="s">
        <v>2781</v>
      </c>
      <c r="C4222" s="84" t="s">
        <v>10451</v>
      </c>
      <c r="D4222" s="84" t="s">
        <v>8382</v>
      </c>
      <c r="E4222" s="85" t="s">
        <v>30579</v>
      </c>
    </row>
    <row r="4223" spans="1:5" x14ac:dyDescent="0.25">
      <c r="A4223" t="str">
        <f t="shared" si="65"/>
        <v>92642</v>
      </c>
      <c r="B4223" s="84" t="s">
        <v>2782</v>
      </c>
      <c r="C4223" s="84" t="s">
        <v>10452</v>
      </c>
      <c r="D4223" s="84" t="s">
        <v>8382</v>
      </c>
      <c r="E4223" s="85" t="s">
        <v>30580</v>
      </c>
    </row>
    <row r="4224" spans="1:5" x14ac:dyDescent="0.25">
      <c r="A4224" t="str">
        <f t="shared" si="65"/>
        <v>92644</v>
      </c>
      <c r="B4224" s="84" t="s">
        <v>2783</v>
      </c>
      <c r="C4224" s="84" t="s">
        <v>10453</v>
      </c>
      <c r="D4224" s="84" t="s">
        <v>8382</v>
      </c>
      <c r="E4224" s="85" t="s">
        <v>30581</v>
      </c>
    </row>
    <row r="4225" spans="1:5" x14ac:dyDescent="0.25">
      <c r="A4225" t="str">
        <f t="shared" si="65"/>
        <v>92657</v>
      </c>
      <c r="B4225" s="84" t="s">
        <v>2792</v>
      </c>
      <c r="C4225" s="84" t="s">
        <v>10454</v>
      </c>
      <c r="D4225" s="84" t="s">
        <v>8382</v>
      </c>
      <c r="E4225" s="85" t="s">
        <v>8124</v>
      </c>
    </row>
    <row r="4226" spans="1:5" x14ac:dyDescent="0.25">
      <c r="A4226" t="str">
        <f t="shared" si="65"/>
        <v>92658</v>
      </c>
      <c r="B4226" s="84" t="s">
        <v>2793</v>
      </c>
      <c r="C4226" s="84" t="s">
        <v>10455</v>
      </c>
      <c r="D4226" s="84" t="s">
        <v>8382</v>
      </c>
      <c r="E4226" s="85" t="s">
        <v>27843</v>
      </c>
    </row>
    <row r="4227" spans="1:5" x14ac:dyDescent="0.25">
      <c r="A4227" t="str">
        <f t="shared" ref="A4227:A4290" si="66">B4227</f>
        <v>92659</v>
      </c>
      <c r="B4227" s="84" t="s">
        <v>2794</v>
      </c>
      <c r="C4227" s="84" t="s">
        <v>10456</v>
      </c>
      <c r="D4227" s="84" t="s">
        <v>8382</v>
      </c>
      <c r="E4227" s="85" t="s">
        <v>25301</v>
      </c>
    </row>
    <row r="4228" spans="1:5" x14ac:dyDescent="0.25">
      <c r="A4228" t="str">
        <f t="shared" si="66"/>
        <v>92660</v>
      </c>
      <c r="B4228" s="84" t="s">
        <v>2795</v>
      </c>
      <c r="C4228" s="84" t="s">
        <v>10457</v>
      </c>
      <c r="D4228" s="84" t="s">
        <v>8382</v>
      </c>
      <c r="E4228" s="85" t="s">
        <v>14076</v>
      </c>
    </row>
    <row r="4229" spans="1:5" x14ac:dyDescent="0.25">
      <c r="A4229" t="str">
        <f t="shared" si="66"/>
        <v>92661</v>
      </c>
      <c r="B4229" s="84" t="s">
        <v>2796</v>
      </c>
      <c r="C4229" s="84" t="s">
        <v>10458</v>
      </c>
      <c r="D4229" s="84" t="s">
        <v>8382</v>
      </c>
      <c r="E4229" s="85" t="s">
        <v>19127</v>
      </c>
    </row>
    <row r="4230" spans="1:5" x14ac:dyDescent="0.25">
      <c r="A4230" t="str">
        <f t="shared" si="66"/>
        <v>92662</v>
      </c>
      <c r="B4230" s="84" t="s">
        <v>2797</v>
      </c>
      <c r="C4230" s="84" t="s">
        <v>10459</v>
      </c>
      <c r="D4230" s="84" t="s">
        <v>8382</v>
      </c>
      <c r="E4230" s="85" t="s">
        <v>30582</v>
      </c>
    </row>
    <row r="4231" spans="1:5" x14ac:dyDescent="0.25">
      <c r="A4231" t="str">
        <f t="shared" si="66"/>
        <v>92663</v>
      </c>
      <c r="B4231" s="84" t="s">
        <v>2798</v>
      </c>
      <c r="C4231" s="84" t="s">
        <v>10460</v>
      </c>
      <c r="D4231" s="84" t="s">
        <v>8382</v>
      </c>
      <c r="E4231" s="85" t="s">
        <v>26968</v>
      </c>
    </row>
    <row r="4232" spans="1:5" x14ac:dyDescent="0.25">
      <c r="A4232" t="str">
        <f t="shared" si="66"/>
        <v>92664</v>
      </c>
      <c r="B4232" s="84" t="s">
        <v>2799</v>
      </c>
      <c r="C4232" s="84" t="s">
        <v>10461</v>
      </c>
      <c r="D4232" s="84" t="s">
        <v>8382</v>
      </c>
      <c r="E4232" s="85" t="s">
        <v>28344</v>
      </c>
    </row>
    <row r="4233" spans="1:5" x14ac:dyDescent="0.25">
      <c r="A4233" t="str">
        <f t="shared" si="66"/>
        <v>92665</v>
      </c>
      <c r="B4233" s="84" t="s">
        <v>2800</v>
      </c>
      <c r="C4233" s="84" t="s">
        <v>10462</v>
      </c>
      <c r="D4233" s="84" t="s">
        <v>8382</v>
      </c>
      <c r="E4233" s="85" t="s">
        <v>13441</v>
      </c>
    </row>
    <row r="4234" spans="1:5" x14ac:dyDescent="0.25">
      <c r="A4234" t="str">
        <f t="shared" si="66"/>
        <v>92666</v>
      </c>
      <c r="B4234" s="84" t="s">
        <v>2801</v>
      </c>
      <c r="C4234" s="84" t="s">
        <v>10463</v>
      </c>
      <c r="D4234" s="84" t="s">
        <v>8382</v>
      </c>
      <c r="E4234" s="85" t="s">
        <v>30583</v>
      </c>
    </row>
    <row r="4235" spans="1:5" x14ac:dyDescent="0.25">
      <c r="A4235" t="str">
        <f t="shared" si="66"/>
        <v>92667</v>
      </c>
      <c r="B4235" s="84" t="s">
        <v>2802</v>
      </c>
      <c r="C4235" s="84" t="s">
        <v>10464</v>
      </c>
      <c r="D4235" s="84" t="s">
        <v>8382</v>
      </c>
      <c r="E4235" s="85" t="s">
        <v>14205</v>
      </c>
    </row>
    <row r="4236" spans="1:5" x14ac:dyDescent="0.25">
      <c r="A4236" t="str">
        <f t="shared" si="66"/>
        <v>92668</v>
      </c>
      <c r="B4236" s="84" t="s">
        <v>2803</v>
      </c>
      <c r="C4236" s="84" t="s">
        <v>10465</v>
      </c>
      <c r="D4236" s="84" t="s">
        <v>8382</v>
      </c>
      <c r="E4236" s="85" t="s">
        <v>30584</v>
      </c>
    </row>
    <row r="4237" spans="1:5" x14ac:dyDescent="0.25">
      <c r="A4237" t="str">
        <f t="shared" si="66"/>
        <v>92669</v>
      </c>
      <c r="B4237" s="84" t="s">
        <v>2804</v>
      </c>
      <c r="C4237" s="84" t="s">
        <v>10466</v>
      </c>
      <c r="D4237" s="84" t="s">
        <v>8382</v>
      </c>
      <c r="E4237" s="85" t="s">
        <v>30585</v>
      </c>
    </row>
    <row r="4238" spans="1:5" x14ac:dyDescent="0.25">
      <c r="A4238" t="str">
        <f t="shared" si="66"/>
        <v>92670</v>
      </c>
      <c r="B4238" s="84" t="s">
        <v>2805</v>
      </c>
      <c r="C4238" s="84" t="s">
        <v>10467</v>
      </c>
      <c r="D4238" s="84" t="s">
        <v>8382</v>
      </c>
      <c r="E4238" s="85" t="s">
        <v>17938</v>
      </c>
    </row>
    <row r="4239" spans="1:5" x14ac:dyDescent="0.25">
      <c r="A4239" t="str">
        <f t="shared" si="66"/>
        <v>92671</v>
      </c>
      <c r="B4239" s="84" t="s">
        <v>2806</v>
      </c>
      <c r="C4239" s="84" t="s">
        <v>10468</v>
      </c>
      <c r="D4239" s="84" t="s">
        <v>8382</v>
      </c>
      <c r="E4239" s="85" t="s">
        <v>30586</v>
      </c>
    </row>
    <row r="4240" spans="1:5" x14ac:dyDescent="0.25">
      <c r="A4240" t="str">
        <f t="shared" si="66"/>
        <v>92672</v>
      </c>
      <c r="B4240" s="84" t="s">
        <v>2807</v>
      </c>
      <c r="C4240" s="84" t="s">
        <v>10469</v>
      </c>
      <c r="D4240" s="84" t="s">
        <v>8382</v>
      </c>
      <c r="E4240" s="85" t="s">
        <v>30587</v>
      </c>
    </row>
    <row r="4241" spans="1:5" x14ac:dyDescent="0.25">
      <c r="A4241" t="str">
        <f t="shared" si="66"/>
        <v>92673</v>
      </c>
      <c r="B4241" s="84" t="s">
        <v>2808</v>
      </c>
      <c r="C4241" s="84" t="s">
        <v>10470</v>
      </c>
      <c r="D4241" s="84" t="s">
        <v>8382</v>
      </c>
      <c r="E4241" s="85" t="s">
        <v>23463</v>
      </c>
    </row>
    <row r="4242" spans="1:5" x14ac:dyDescent="0.25">
      <c r="A4242" t="str">
        <f t="shared" si="66"/>
        <v>92674</v>
      </c>
      <c r="B4242" s="84" t="s">
        <v>2809</v>
      </c>
      <c r="C4242" s="84" t="s">
        <v>10471</v>
      </c>
      <c r="D4242" s="84" t="s">
        <v>8382</v>
      </c>
      <c r="E4242" s="85" t="s">
        <v>21143</v>
      </c>
    </row>
    <row r="4243" spans="1:5" x14ac:dyDescent="0.25">
      <c r="A4243" t="str">
        <f t="shared" si="66"/>
        <v>92675</v>
      </c>
      <c r="B4243" s="84" t="s">
        <v>2810</v>
      </c>
      <c r="C4243" s="84" t="s">
        <v>10472</v>
      </c>
      <c r="D4243" s="84" t="s">
        <v>8382</v>
      </c>
      <c r="E4243" s="85" t="s">
        <v>15250</v>
      </c>
    </row>
    <row r="4244" spans="1:5" x14ac:dyDescent="0.25">
      <c r="A4244" t="str">
        <f t="shared" si="66"/>
        <v>92676</v>
      </c>
      <c r="B4244" s="84" t="s">
        <v>2811</v>
      </c>
      <c r="C4244" s="84" t="s">
        <v>10473</v>
      </c>
      <c r="D4244" s="84" t="s">
        <v>8382</v>
      </c>
      <c r="E4244" s="85" t="s">
        <v>30588</v>
      </c>
    </row>
    <row r="4245" spans="1:5" x14ac:dyDescent="0.25">
      <c r="A4245" t="str">
        <f t="shared" si="66"/>
        <v>92677</v>
      </c>
      <c r="B4245" s="84" t="s">
        <v>2812</v>
      </c>
      <c r="C4245" s="84" t="s">
        <v>10474</v>
      </c>
      <c r="D4245" s="84" t="s">
        <v>8382</v>
      </c>
      <c r="E4245" s="85" t="s">
        <v>15867</v>
      </c>
    </row>
    <row r="4246" spans="1:5" x14ac:dyDescent="0.25">
      <c r="A4246" t="str">
        <f t="shared" si="66"/>
        <v>92678</v>
      </c>
      <c r="B4246" s="84" t="s">
        <v>2813</v>
      </c>
      <c r="C4246" s="84" t="s">
        <v>10475</v>
      </c>
      <c r="D4246" s="84" t="s">
        <v>8382</v>
      </c>
      <c r="E4246" s="85" t="s">
        <v>30589</v>
      </c>
    </row>
    <row r="4247" spans="1:5" x14ac:dyDescent="0.25">
      <c r="A4247" t="str">
        <f t="shared" si="66"/>
        <v>92679</v>
      </c>
      <c r="B4247" s="84" t="s">
        <v>2814</v>
      </c>
      <c r="C4247" s="84" t="s">
        <v>10476</v>
      </c>
      <c r="D4247" s="84" t="s">
        <v>8382</v>
      </c>
      <c r="E4247" s="85" t="s">
        <v>27742</v>
      </c>
    </row>
    <row r="4248" spans="1:5" x14ac:dyDescent="0.25">
      <c r="A4248" t="str">
        <f t="shared" si="66"/>
        <v>92680</v>
      </c>
      <c r="B4248" s="84" t="s">
        <v>2815</v>
      </c>
      <c r="C4248" s="84" t="s">
        <v>10477</v>
      </c>
      <c r="D4248" s="84" t="s">
        <v>8382</v>
      </c>
      <c r="E4248" s="85" t="s">
        <v>30590</v>
      </c>
    </row>
    <row r="4249" spans="1:5" x14ac:dyDescent="0.25">
      <c r="A4249" t="str">
        <f t="shared" si="66"/>
        <v>92681</v>
      </c>
      <c r="B4249" s="84" t="s">
        <v>2816</v>
      </c>
      <c r="C4249" s="84" t="s">
        <v>10478</v>
      </c>
      <c r="D4249" s="84" t="s">
        <v>8382</v>
      </c>
      <c r="E4249" s="85" t="s">
        <v>14288</v>
      </c>
    </row>
    <row r="4250" spans="1:5" x14ac:dyDescent="0.25">
      <c r="A4250" t="str">
        <f t="shared" si="66"/>
        <v>92682</v>
      </c>
      <c r="B4250" s="84" t="s">
        <v>2817</v>
      </c>
      <c r="C4250" s="84" t="s">
        <v>10479</v>
      </c>
      <c r="D4250" s="84" t="s">
        <v>8382</v>
      </c>
      <c r="E4250" s="85" t="s">
        <v>30591</v>
      </c>
    </row>
    <row r="4251" spans="1:5" x14ac:dyDescent="0.25">
      <c r="A4251" t="str">
        <f t="shared" si="66"/>
        <v>92683</v>
      </c>
      <c r="B4251" s="84" t="s">
        <v>2818</v>
      </c>
      <c r="C4251" s="84" t="s">
        <v>10480</v>
      </c>
      <c r="D4251" s="84" t="s">
        <v>8382</v>
      </c>
      <c r="E4251" s="85" t="s">
        <v>30592</v>
      </c>
    </row>
    <row r="4252" spans="1:5" x14ac:dyDescent="0.25">
      <c r="A4252" t="str">
        <f t="shared" si="66"/>
        <v>92684</v>
      </c>
      <c r="B4252" s="84" t="s">
        <v>2819</v>
      </c>
      <c r="C4252" s="84" t="s">
        <v>10481</v>
      </c>
      <c r="D4252" s="84" t="s">
        <v>8382</v>
      </c>
      <c r="E4252" s="85" t="s">
        <v>30593</v>
      </c>
    </row>
    <row r="4253" spans="1:5" x14ac:dyDescent="0.25">
      <c r="A4253" t="str">
        <f t="shared" si="66"/>
        <v>92685</v>
      </c>
      <c r="B4253" s="84" t="s">
        <v>2820</v>
      </c>
      <c r="C4253" s="84" t="s">
        <v>10482</v>
      </c>
      <c r="D4253" s="84" t="s">
        <v>8382</v>
      </c>
      <c r="E4253" s="85" t="s">
        <v>30594</v>
      </c>
    </row>
    <row r="4254" spans="1:5" x14ac:dyDescent="0.25">
      <c r="A4254" t="str">
        <f t="shared" si="66"/>
        <v>92686</v>
      </c>
      <c r="B4254" s="84" t="s">
        <v>2821</v>
      </c>
      <c r="C4254" s="84" t="s">
        <v>10483</v>
      </c>
      <c r="D4254" s="84" t="s">
        <v>8382</v>
      </c>
      <c r="E4254" s="85" t="s">
        <v>30595</v>
      </c>
    </row>
    <row r="4255" spans="1:5" x14ac:dyDescent="0.25">
      <c r="A4255" t="str">
        <f t="shared" si="66"/>
        <v>92692</v>
      </c>
      <c r="B4255" s="84" t="s">
        <v>2826</v>
      </c>
      <c r="C4255" s="84" t="s">
        <v>10484</v>
      </c>
      <c r="D4255" s="84" t="s">
        <v>8382</v>
      </c>
      <c r="E4255" s="85" t="s">
        <v>12714</v>
      </c>
    </row>
    <row r="4256" spans="1:5" x14ac:dyDescent="0.25">
      <c r="A4256" t="str">
        <f t="shared" si="66"/>
        <v>92693</v>
      </c>
      <c r="B4256" s="84" t="s">
        <v>2827</v>
      </c>
      <c r="C4256" s="84" t="s">
        <v>10485</v>
      </c>
      <c r="D4256" s="84" t="s">
        <v>8382</v>
      </c>
      <c r="E4256" s="85" t="s">
        <v>12057</v>
      </c>
    </row>
    <row r="4257" spans="1:5" x14ac:dyDescent="0.25">
      <c r="A4257" t="str">
        <f t="shared" si="66"/>
        <v>92694</v>
      </c>
      <c r="B4257" s="84" t="s">
        <v>2828</v>
      </c>
      <c r="C4257" s="84" t="s">
        <v>10486</v>
      </c>
      <c r="D4257" s="84" t="s">
        <v>8382</v>
      </c>
      <c r="E4257" s="85" t="s">
        <v>14552</v>
      </c>
    </row>
    <row r="4258" spans="1:5" x14ac:dyDescent="0.25">
      <c r="A4258" t="str">
        <f t="shared" si="66"/>
        <v>92695</v>
      </c>
      <c r="B4258" s="84" t="s">
        <v>2829</v>
      </c>
      <c r="C4258" s="84" t="s">
        <v>10487</v>
      </c>
      <c r="D4258" s="84" t="s">
        <v>8382</v>
      </c>
      <c r="E4258" s="85" t="s">
        <v>27863</v>
      </c>
    </row>
    <row r="4259" spans="1:5" x14ac:dyDescent="0.25">
      <c r="A4259" t="str">
        <f t="shared" si="66"/>
        <v>92696</v>
      </c>
      <c r="B4259" s="84" t="s">
        <v>2830</v>
      </c>
      <c r="C4259" s="84" t="s">
        <v>10488</v>
      </c>
      <c r="D4259" s="84" t="s">
        <v>8382</v>
      </c>
      <c r="E4259" s="85" t="s">
        <v>14264</v>
      </c>
    </row>
    <row r="4260" spans="1:5" x14ac:dyDescent="0.25">
      <c r="A4260" t="str">
        <f t="shared" si="66"/>
        <v>92697</v>
      </c>
      <c r="B4260" s="84" t="s">
        <v>2831</v>
      </c>
      <c r="C4260" s="84" t="s">
        <v>10489</v>
      </c>
      <c r="D4260" s="84" t="s">
        <v>8382</v>
      </c>
      <c r="E4260" s="85" t="s">
        <v>30596</v>
      </c>
    </row>
    <row r="4261" spans="1:5" x14ac:dyDescent="0.25">
      <c r="A4261" t="str">
        <f t="shared" si="66"/>
        <v>92698</v>
      </c>
      <c r="B4261" s="84" t="s">
        <v>2832</v>
      </c>
      <c r="C4261" s="84" t="s">
        <v>10490</v>
      </c>
      <c r="D4261" s="84" t="s">
        <v>8382</v>
      </c>
      <c r="E4261" s="85" t="s">
        <v>8255</v>
      </c>
    </row>
    <row r="4262" spans="1:5" x14ac:dyDescent="0.25">
      <c r="A4262" t="str">
        <f t="shared" si="66"/>
        <v>92699</v>
      </c>
      <c r="B4262" s="84" t="s">
        <v>2833</v>
      </c>
      <c r="C4262" s="84" t="s">
        <v>10491</v>
      </c>
      <c r="D4262" s="84" t="s">
        <v>8382</v>
      </c>
      <c r="E4262" s="85" t="s">
        <v>8071</v>
      </c>
    </row>
    <row r="4263" spans="1:5" x14ac:dyDescent="0.25">
      <c r="A4263" t="str">
        <f t="shared" si="66"/>
        <v>92700</v>
      </c>
      <c r="B4263" s="84" t="s">
        <v>2834</v>
      </c>
      <c r="C4263" s="84" t="s">
        <v>10493</v>
      </c>
      <c r="D4263" s="84" t="s">
        <v>8382</v>
      </c>
      <c r="E4263" s="85" t="s">
        <v>30469</v>
      </c>
    </row>
    <row r="4264" spans="1:5" x14ac:dyDescent="0.25">
      <c r="A4264" t="str">
        <f t="shared" si="66"/>
        <v>92701</v>
      </c>
      <c r="B4264" s="84" t="s">
        <v>2835</v>
      </c>
      <c r="C4264" s="84" t="s">
        <v>10494</v>
      </c>
      <c r="D4264" s="84" t="s">
        <v>8382</v>
      </c>
      <c r="E4264" s="85" t="s">
        <v>16429</v>
      </c>
    </row>
    <row r="4265" spans="1:5" x14ac:dyDescent="0.25">
      <c r="A4265" t="str">
        <f t="shared" si="66"/>
        <v>92702</v>
      </c>
      <c r="B4265" s="84" t="s">
        <v>2836</v>
      </c>
      <c r="C4265" s="84" t="s">
        <v>10495</v>
      </c>
      <c r="D4265" s="84" t="s">
        <v>8382</v>
      </c>
      <c r="E4265" s="85" t="s">
        <v>13705</v>
      </c>
    </row>
    <row r="4266" spans="1:5" x14ac:dyDescent="0.25">
      <c r="A4266" t="str">
        <f t="shared" si="66"/>
        <v>92703</v>
      </c>
      <c r="B4266" s="84" t="s">
        <v>2837</v>
      </c>
      <c r="C4266" s="84" t="s">
        <v>10497</v>
      </c>
      <c r="D4266" s="84" t="s">
        <v>8382</v>
      </c>
      <c r="E4266" s="85" t="s">
        <v>16002</v>
      </c>
    </row>
    <row r="4267" spans="1:5" x14ac:dyDescent="0.25">
      <c r="A4267" t="str">
        <f t="shared" si="66"/>
        <v>92704</v>
      </c>
      <c r="B4267" s="84" t="s">
        <v>2838</v>
      </c>
      <c r="C4267" s="84" t="s">
        <v>10498</v>
      </c>
      <c r="D4267" s="84" t="s">
        <v>8382</v>
      </c>
      <c r="E4267" s="85" t="s">
        <v>15378</v>
      </c>
    </row>
    <row r="4268" spans="1:5" x14ac:dyDescent="0.25">
      <c r="A4268" t="str">
        <f t="shared" si="66"/>
        <v>92705</v>
      </c>
      <c r="B4268" s="84" t="s">
        <v>2839</v>
      </c>
      <c r="C4268" s="84" t="s">
        <v>10499</v>
      </c>
      <c r="D4268" s="84" t="s">
        <v>8382</v>
      </c>
      <c r="E4268" s="85" t="s">
        <v>30597</v>
      </c>
    </row>
    <row r="4269" spans="1:5" x14ac:dyDescent="0.25">
      <c r="A4269" t="str">
        <f t="shared" si="66"/>
        <v>92706</v>
      </c>
      <c r="B4269" s="84" t="s">
        <v>2840</v>
      </c>
      <c r="C4269" s="84" t="s">
        <v>10500</v>
      </c>
      <c r="D4269" s="84" t="s">
        <v>8382</v>
      </c>
      <c r="E4269" s="85" t="s">
        <v>15241</v>
      </c>
    </row>
    <row r="4270" spans="1:5" x14ac:dyDescent="0.25">
      <c r="A4270" t="str">
        <f t="shared" si="66"/>
        <v>92889</v>
      </c>
      <c r="B4270" s="84" t="s">
        <v>2958</v>
      </c>
      <c r="C4270" s="84" t="s">
        <v>10501</v>
      </c>
      <c r="D4270" s="84" t="s">
        <v>8382</v>
      </c>
      <c r="E4270" s="85" t="s">
        <v>30598</v>
      </c>
    </row>
    <row r="4271" spans="1:5" x14ac:dyDescent="0.25">
      <c r="A4271" t="str">
        <f t="shared" si="66"/>
        <v>92890</v>
      </c>
      <c r="B4271" s="84" t="s">
        <v>2959</v>
      </c>
      <c r="C4271" s="84" t="s">
        <v>10502</v>
      </c>
      <c r="D4271" s="84" t="s">
        <v>8382</v>
      </c>
      <c r="E4271" s="85" t="s">
        <v>28056</v>
      </c>
    </row>
    <row r="4272" spans="1:5" x14ac:dyDescent="0.25">
      <c r="A4272" t="str">
        <f t="shared" si="66"/>
        <v>92891</v>
      </c>
      <c r="B4272" s="84" t="s">
        <v>2960</v>
      </c>
      <c r="C4272" s="84" t="s">
        <v>10503</v>
      </c>
      <c r="D4272" s="84" t="s">
        <v>8382</v>
      </c>
      <c r="E4272" s="85" t="s">
        <v>30599</v>
      </c>
    </row>
    <row r="4273" spans="1:5" x14ac:dyDescent="0.25">
      <c r="A4273" t="str">
        <f t="shared" si="66"/>
        <v>92892</v>
      </c>
      <c r="B4273" s="84" t="s">
        <v>2961</v>
      </c>
      <c r="C4273" s="84" t="s">
        <v>10504</v>
      </c>
      <c r="D4273" s="84" t="s">
        <v>8382</v>
      </c>
      <c r="E4273" s="85" t="s">
        <v>30600</v>
      </c>
    </row>
    <row r="4274" spans="1:5" x14ac:dyDescent="0.25">
      <c r="A4274" t="str">
        <f t="shared" si="66"/>
        <v>92893</v>
      </c>
      <c r="B4274" s="84" t="s">
        <v>2962</v>
      </c>
      <c r="C4274" s="84" t="s">
        <v>10505</v>
      </c>
      <c r="D4274" s="84" t="s">
        <v>8382</v>
      </c>
      <c r="E4274" s="85" t="s">
        <v>16526</v>
      </c>
    </row>
    <row r="4275" spans="1:5" x14ac:dyDescent="0.25">
      <c r="A4275" t="str">
        <f t="shared" si="66"/>
        <v>92894</v>
      </c>
      <c r="B4275" s="84" t="s">
        <v>2963</v>
      </c>
      <c r="C4275" s="84" t="s">
        <v>10506</v>
      </c>
      <c r="D4275" s="84" t="s">
        <v>8382</v>
      </c>
      <c r="E4275" s="85" t="s">
        <v>30601</v>
      </c>
    </row>
    <row r="4276" spans="1:5" x14ac:dyDescent="0.25">
      <c r="A4276" t="str">
        <f t="shared" si="66"/>
        <v>92895</v>
      </c>
      <c r="B4276" s="84" t="s">
        <v>2964</v>
      </c>
      <c r="C4276" s="84" t="s">
        <v>10507</v>
      </c>
      <c r="D4276" s="84" t="s">
        <v>8382</v>
      </c>
      <c r="E4276" s="85" t="s">
        <v>19521</v>
      </c>
    </row>
    <row r="4277" spans="1:5" x14ac:dyDescent="0.25">
      <c r="A4277" t="str">
        <f t="shared" si="66"/>
        <v>92896</v>
      </c>
      <c r="B4277" s="84" t="s">
        <v>2965</v>
      </c>
      <c r="C4277" s="84" t="s">
        <v>10508</v>
      </c>
      <c r="D4277" s="84" t="s">
        <v>8382</v>
      </c>
      <c r="E4277" s="85" t="s">
        <v>28979</v>
      </c>
    </row>
    <row r="4278" spans="1:5" x14ac:dyDescent="0.25">
      <c r="A4278" t="str">
        <f t="shared" si="66"/>
        <v>92897</v>
      </c>
      <c r="B4278" s="84" t="s">
        <v>2966</v>
      </c>
      <c r="C4278" s="84" t="s">
        <v>10509</v>
      </c>
      <c r="D4278" s="84" t="s">
        <v>8382</v>
      </c>
      <c r="E4278" s="85" t="s">
        <v>30602</v>
      </c>
    </row>
    <row r="4279" spans="1:5" x14ac:dyDescent="0.25">
      <c r="A4279" t="str">
        <f t="shared" si="66"/>
        <v>92898</v>
      </c>
      <c r="B4279" s="84" t="s">
        <v>2967</v>
      </c>
      <c r="C4279" s="84" t="s">
        <v>10510</v>
      </c>
      <c r="D4279" s="84" t="s">
        <v>8382</v>
      </c>
      <c r="E4279" s="85" t="s">
        <v>14702</v>
      </c>
    </row>
    <row r="4280" spans="1:5" x14ac:dyDescent="0.25">
      <c r="A4280" t="str">
        <f t="shared" si="66"/>
        <v>92899</v>
      </c>
      <c r="B4280" s="84" t="s">
        <v>2968</v>
      </c>
      <c r="C4280" s="84" t="s">
        <v>10511</v>
      </c>
      <c r="D4280" s="84" t="s">
        <v>8382</v>
      </c>
      <c r="E4280" s="85" t="s">
        <v>30603</v>
      </c>
    </row>
    <row r="4281" spans="1:5" x14ac:dyDescent="0.25">
      <c r="A4281" t="str">
        <f t="shared" si="66"/>
        <v>92900</v>
      </c>
      <c r="B4281" s="84" t="s">
        <v>2969</v>
      </c>
      <c r="C4281" s="84" t="s">
        <v>10512</v>
      </c>
      <c r="D4281" s="84" t="s">
        <v>8382</v>
      </c>
      <c r="E4281" s="85" t="s">
        <v>15869</v>
      </c>
    </row>
    <row r="4282" spans="1:5" x14ac:dyDescent="0.25">
      <c r="A4282" t="str">
        <f t="shared" si="66"/>
        <v>92901</v>
      </c>
      <c r="B4282" s="84" t="s">
        <v>2970</v>
      </c>
      <c r="C4282" s="84" t="s">
        <v>10513</v>
      </c>
      <c r="D4282" s="84" t="s">
        <v>8382</v>
      </c>
      <c r="E4282" s="85" t="s">
        <v>30604</v>
      </c>
    </row>
    <row r="4283" spans="1:5" x14ac:dyDescent="0.25">
      <c r="A4283" t="str">
        <f t="shared" si="66"/>
        <v>92902</v>
      </c>
      <c r="B4283" s="84" t="s">
        <v>2971</v>
      </c>
      <c r="C4283" s="84" t="s">
        <v>10514</v>
      </c>
      <c r="D4283" s="84" t="s">
        <v>8382</v>
      </c>
      <c r="E4283" s="85" t="s">
        <v>27752</v>
      </c>
    </row>
    <row r="4284" spans="1:5" x14ac:dyDescent="0.25">
      <c r="A4284" t="str">
        <f t="shared" si="66"/>
        <v>92903</v>
      </c>
      <c r="B4284" s="84" t="s">
        <v>2972</v>
      </c>
      <c r="C4284" s="84" t="s">
        <v>10515</v>
      </c>
      <c r="D4284" s="84" t="s">
        <v>8382</v>
      </c>
      <c r="E4284" s="85" t="s">
        <v>28515</v>
      </c>
    </row>
    <row r="4285" spans="1:5" x14ac:dyDescent="0.25">
      <c r="A4285" t="str">
        <f t="shared" si="66"/>
        <v>92904</v>
      </c>
      <c r="B4285" s="84" t="s">
        <v>2973</v>
      </c>
      <c r="C4285" s="84" t="s">
        <v>10516</v>
      </c>
      <c r="D4285" s="84" t="s">
        <v>8382</v>
      </c>
      <c r="E4285" s="85" t="s">
        <v>22949</v>
      </c>
    </row>
    <row r="4286" spans="1:5" x14ac:dyDescent="0.25">
      <c r="A4286" t="str">
        <f t="shared" si="66"/>
        <v>92905</v>
      </c>
      <c r="B4286" s="84" t="s">
        <v>2974</v>
      </c>
      <c r="C4286" s="84" t="s">
        <v>10517</v>
      </c>
      <c r="D4286" s="84" t="s">
        <v>8382</v>
      </c>
      <c r="E4286" s="85" t="s">
        <v>30605</v>
      </c>
    </row>
    <row r="4287" spans="1:5" x14ac:dyDescent="0.25">
      <c r="A4287" t="str">
        <f t="shared" si="66"/>
        <v>92906</v>
      </c>
      <c r="B4287" s="84" t="s">
        <v>2975</v>
      </c>
      <c r="C4287" s="84" t="s">
        <v>10518</v>
      </c>
      <c r="D4287" s="84" t="s">
        <v>8382</v>
      </c>
      <c r="E4287" s="85" t="s">
        <v>27762</v>
      </c>
    </row>
    <row r="4288" spans="1:5" x14ac:dyDescent="0.25">
      <c r="A4288" t="str">
        <f t="shared" si="66"/>
        <v>92907</v>
      </c>
      <c r="B4288" s="84" t="s">
        <v>2976</v>
      </c>
      <c r="C4288" s="84" t="s">
        <v>10519</v>
      </c>
      <c r="D4288" s="84" t="s">
        <v>8382</v>
      </c>
      <c r="E4288" s="85" t="s">
        <v>28062</v>
      </c>
    </row>
    <row r="4289" spans="1:5" x14ac:dyDescent="0.25">
      <c r="A4289" t="str">
        <f t="shared" si="66"/>
        <v>92908</v>
      </c>
      <c r="B4289" s="84" t="s">
        <v>2977</v>
      </c>
      <c r="C4289" s="84" t="s">
        <v>10520</v>
      </c>
      <c r="D4289" s="84" t="s">
        <v>8382</v>
      </c>
      <c r="E4289" s="85" t="s">
        <v>28062</v>
      </c>
    </row>
    <row r="4290" spans="1:5" x14ac:dyDescent="0.25">
      <c r="A4290" t="str">
        <f t="shared" si="66"/>
        <v>92909</v>
      </c>
      <c r="B4290" s="84" t="s">
        <v>2978</v>
      </c>
      <c r="C4290" s="84" t="s">
        <v>10521</v>
      </c>
      <c r="D4290" s="84" t="s">
        <v>8382</v>
      </c>
      <c r="E4290" s="85" t="s">
        <v>28062</v>
      </c>
    </row>
    <row r="4291" spans="1:5" x14ac:dyDescent="0.25">
      <c r="A4291" t="str">
        <f t="shared" ref="A4291:A4354" si="67">B4291</f>
        <v>92910</v>
      </c>
      <c r="B4291" s="84" t="s">
        <v>2979</v>
      </c>
      <c r="C4291" s="84" t="s">
        <v>10522</v>
      </c>
      <c r="D4291" s="84" t="s">
        <v>8382</v>
      </c>
      <c r="E4291" s="85" t="s">
        <v>30606</v>
      </c>
    </row>
    <row r="4292" spans="1:5" x14ac:dyDescent="0.25">
      <c r="A4292" t="str">
        <f t="shared" si="67"/>
        <v>92911</v>
      </c>
      <c r="B4292" s="84" t="s">
        <v>2980</v>
      </c>
      <c r="C4292" s="84" t="s">
        <v>10523</v>
      </c>
      <c r="D4292" s="84" t="s">
        <v>8382</v>
      </c>
      <c r="E4292" s="85" t="s">
        <v>30606</v>
      </c>
    </row>
    <row r="4293" spans="1:5" x14ac:dyDescent="0.25">
      <c r="A4293" t="str">
        <f t="shared" si="67"/>
        <v>92912</v>
      </c>
      <c r="B4293" s="84" t="s">
        <v>2981</v>
      </c>
      <c r="C4293" s="84" t="s">
        <v>10524</v>
      </c>
      <c r="D4293" s="84" t="s">
        <v>8382</v>
      </c>
      <c r="E4293" s="85" t="s">
        <v>30607</v>
      </c>
    </row>
    <row r="4294" spans="1:5" x14ac:dyDescent="0.25">
      <c r="A4294" t="str">
        <f t="shared" si="67"/>
        <v>92913</v>
      </c>
      <c r="B4294" s="84" t="s">
        <v>2982</v>
      </c>
      <c r="C4294" s="84" t="s">
        <v>10525</v>
      </c>
      <c r="D4294" s="84" t="s">
        <v>8382</v>
      </c>
      <c r="E4294" s="85" t="s">
        <v>30608</v>
      </c>
    </row>
    <row r="4295" spans="1:5" x14ac:dyDescent="0.25">
      <c r="A4295" t="str">
        <f t="shared" si="67"/>
        <v>92914</v>
      </c>
      <c r="B4295" s="84" t="s">
        <v>2983</v>
      </c>
      <c r="C4295" s="84" t="s">
        <v>10526</v>
      </c>
      <c r="D4295" s="84" t="s">
        <v>8382</v>
      </c>
      <c r="E4295" s="85" t="s">
        <v>30608</v>
      </c>
    </row>
    <row r="4296" spans="1:5" x14ac:dyDescent="0.25">
      <c r="A4296" t="str">
        <f t="shared" si="67"/>
        <v>92918</v>
      </c>
      <c r="B4296" s="84" t="s">
        <v>2987</v>
      </c>
      <c r="C4296" s="84" t="s">
        <v>10527</v>
      </c>
      <c r="D4296" s="84" t="s">
        <v>8382</v>
      </c>
      <c r="E4296" s="85" t="s">
        <v>16217</v>
      </c>
    </row>
    <row r="4297" spans="1:5" x14ac:dyDescent="0.25">
      <c r="A4297" t="str">
        <f t="shared" si="67"/>
        <v>92920</v>
      </c>
      <c r="B4297" s="84" t="s">
        <v>2989</v>
      </c>
      <c r="C4297" s="84" t="s">
        <v>10528</v>
      </c>
      <c r="D4297" s="84" t="s">
        <v>8382</v>
      </c>
      <c r="E4297" s="85" t="s">
        <v>30609</v>
      </c>
    </row>
    <row r="4298" spans="1:5" x14ac:dyDescent="0.25">
      <c r="A4298" t="str">
        <f t="shared" si="67"/>
        <v>92925</v>
      </c>
      <c r="B4298" s="84" t="s">
        <v>2994</v>
      </c>
      <c r="C4298" s="84" t="s">
        <v>10529</v>
      </c>
      <c r="D4298" s="84" t="s">
        <v>8382</v>
      </c>
      <c r="E4298" s="85" t="s">
        <v>18767</v>
      </c>
    </row>
    <row r="4299" spans="1:5" x14ac:dyDescent="0.25">
      <c r="A4299" t="str">
        <f t="shared" si="67"/>
        <v>92926</v>
      </c>
      <c r="B4299" s="84" t="s">
        <v>2995</v>
      </c>
      <c r="C4299" s="84" t="s">
        <v>10530</v>
      </c>
      <c r="D4299" s="84" t="s">
        <v>8382</v>
      </c>
      <c r="E4299" s="85" t="s">
        <v>16222</v>
      </c>
    </row>
    <row r="4300" spans="1:5" x14ac:dyDescent="0.25">
      <c r="A4300" t="str">
        <f t="shared" si="67"/>
        <v>92927</v>
      </c>
      <c r="B4300" s="84" t="s">
        <v>2996</v>
      </c>
      <c r="C4300" s="84" t="s">
        <v>10531</v>
      </c>
      <c r="D4300" s="84" t="s">
        <v>8382</v>
      </c>
      <c r="E4300" s="85" t="s">
        <v>16222</v>
      </c>
    </row>
    <row r="4301" spans="1:5" x14ac:dyDescent="0.25">
      <c r="A4301" t="str">
        <f t="shared" si="67"/>
        <v>92928</v>
      </c>
      <c r="B4301" s="84" t="s">
        <v>2997</v>
      </c>
      <c r="C4301" s="84" t="s">
        <v>10532</v>
      </c>
      <c r="D4301" s="84" t="s">
        <v>8382</v>
      </c>
      <c r="E4301" s="85" t="s">
        <v>16079</v>
      </c>
    </row>
    <row r="4302" spans="1:5" x14ac:dyDescent="0.25">
      <c r="A4302" t="str">
        <f t="shared" si="67"/>
        <v>92929</v>
      </c>
      <c r="B4302" s="84" t="s">
        <v>2998</v>
      </c>
      <c r="C4302" s="84" t="s">
        <v>10533</v>
      </c>
      <c r="D4302" s="84" t="s">
        <v>8382</v>
      </c>
      <c r="E4302" s="85" t="s">
        <v>16079</v>
      </c>
    </row>
    <row r="4303" spans="1:5" x14ac:dyDescent="0.25">
      <c r="A4303" t="str">
        <f t="shared" si="67"/>
        <v>92930</v>
      </c>
      <c r="B4303" s="84" t="s">
        <v>2999</v>
      </c>
      <c r="C4303" s="84" t="s">
        <v>10534</v>
      </c>
      <c r="D4303" s="84" t="s">
        <v>8382</v>
      </c>
      <c r="E4303" s="85" t="s">
        <v>16079</v>
      </c>
    </row>
    <row r="4304" spans="1:5" x14ac:dyDescent="0.25">
      <c r="A4304" t="str">
        <f t="shared" si="67"/>
        <v>92931</v>
      </c>
      <c r="B4304" s="84" t="s">
        <v>3000</v>
      </c>
      <c r="C4304" s="84" t="s">
        <v>10535</v>
      </c>
      <c r="D4304" s="84" t="s">
        <v>8382</v>
      </c>
      <c r="E4304" s="85" t="s">
        <v>30610</v>
      </c>
    </row>
    <row r="4305" spans="1:5" x14ac:dyDescent="0.25">
      <c r="A4305" t="str">
        <f t="shared" si="67"/>
        <v>92932</v>
      </c>
      <c r="B4305" s="84" t="s">
        <v>3001</v>
      </c>
      <c r="C4305" s="84" t="s">
        <v>10536</v>
      </c>
      <c r="D4305" s="84" t="s">
        <v>8382</v>
      </c>
      <c r="E4305" s="85" t="s">
        <v>30610</v>
      </c>
    </row>
    <row r="4306" spans="1:5" x14ac:dyDescent="0.25">
      <c r="A4306" t="str">
        <f t="shared" si="67"/>
        <v>92933</v>
      </c>
      <c r="B4306" s="84" t="s">
        <v>3002</v>
      </c>
      <c r="C4306" s="84" t="s">
        <v>10537</v>
      </c>
      <c r="D4306" s="84" t="s">
        <v>8382</v>
      </c>
      <c r="E4306" s="85" t="s">
        <v>30610</v>
      </c>
    </row>
    <row r="4307" spans="1:5" x14ac:dyDescent="0.25">
      <c r="A4307" t="str">
        <f t="shared" si="67"/>
        <v>92934</v>
      </c>
      <c r="B4307" s="84" t="s">
        <v>3003</v>
      </c>
      <c r="C4307" s="84" t="s">
        <v>10538</v>
      </c>
      <c r="D4307" s="84" t="s">
        <v>8382</v>
      </c>
      <c r="E4307" s="85" t="s">
        <v>30611</v>
      </c>
    </row>
    <row r="4308" spans="1:5" x14ac:dyDescent="0.25">
      <c r="A4308" t="str">
        <f t="shared" si="67"/>
        <v>92935</v>
      </c>
      <c r="B4308" s="84" t="s">
        <v>3004</v>
      </c>
      <c r="C4308" s="84" t="s">
        <v>10539</v>
      </c>
      <c r="D4308" s="84" t="s">
        <v>8382</v>
      </c>
      <c r="E4308" s="85" t="s">
        <v>30611</v>
      </c>
    </row>
    <row r="4309" spans="1:5" x14ac:dyDescent="0.25">
      <c r="A4309" t="str">
        <f t="shared" si="67"/>
        <v>92936</v>
      </c>
      <c r="B4309" s="84" t="s">
        <v>3005</v>
      </c>
      <c r="C4309" s="84" t="s">
        <v>10540</v>
      </c>
      <c r="D4309" s="84" t="s">
        <v>8382</v>
      </c>
      <c r="E4309" s="85" t="s">
        <v>30612</v>
      </c>
    </row>
    <row r="4310" spans="1:5" x14ac:dyDescent="0.25">
      <c r="A4310" t="str">
        <f t="shared" si="67"/>
        <v>92937</v>
      </c>
      <c r="B4310" s="84" t="s">
        <v>3006</v>
      </c>
      <c r="C4310" s="84" t="s">
        <v>10541</v>
      </c>
      <c r="D4310" s="84" t="s">
        <v>8382</v>
      </c>
      <c r="E4310" s="85" t="s">
        <v>30612</v>
      </c>
    </row>
    <row r="4311" spans="1:5" x14ac:dyDescent="0.25">
      <c r="A4311" t="str">
        <f t="shared" si="67"/>
        <v>92938</v>
      </c>
      <c r="B4311" s="84" t="s">
        <v>3007</v>
      </c>
      <c r="C4311" s="84" t="s">
        <v>10542</v>
      </c>
      <c r="D4311" s="84" t="s">
        <v>8382</v>
      </c>
      <c r="E4311" s="85" t="s">
        <v>10956</v>
      </c>
    </row>
    <row r="4312" spans="1:5" x14ac:dyDescent="0.25">
      <c r="A4312" t="str">
        <f t="shared" si="67"/>
        <v>92939</v>
      </c>
      <c r="B4312" s="84" t="s">
        <v>3008</v>
      </c>
      <c r="C4312" s="84" t="s">
        <v>10543</v>
      </c>
      <c r="D4312" s="84" t="s">
        <v>8382</v>
      </c>
      <c r="E4312" s="85" t="s">
        <v>7901</v>
      </c>
    </row>
    <row r="4313" spans="1:5" x14ac:dyDescent="0.25">
      <c r="A4313" t="str">
        <f t="shared" si="67"/>
        <v>92940</v>
      </c>
      <c r="B4313" s="84" t="s">
        <v>3009</v>
      </c>
      <c r="C4313" s="84" t="s">
        <v>10544</v>
      </c>
      <c r="D4313" s="84" t="s">
        <v>8382</v>
      </c>
      <c r="E4313" s="85" t="s">
        <v>23491</v>
      </c>
    </row>
    <row r="4314" spans="1:5" x14ac:dyDescent="0.25">
      <c r="A4314" t="str">
        <f t="shared" si="67"/>
        <v>92941</v>
      </c>
      <c r="B4314" s="84" t="s">
        <v>3010</v>
      </c>
      <c r="C4314" s="84" t="s">
        <v>10545</v>
      </c>
      <c r="D4314" s="84" t="s">
        <v>8382</v>
      </c>
      <c r="E4314" s="85" t="s">
        <v>30613</v>
      </c>
    </row>
    <row r="4315" spans="1:5" x14ac:dyDescent="0.25">
      <c r="A4315" t="str">
        <f t="shared" si="67"/>
        <v>92942</v>
      </c>
      <c r="B4315" s="84" t="s">
        <v>3011</v>
      </c>
      <c r="C4315" s="84" t="s">
        <v>10546</v>
      </c>
      <c r="D4315" s="84" t="s">
        <v>8382</v>
      </c>
      <c r="E4315" s="85" t="s">
        <v>30613</v>
      </c>
    </row>
    <row r="4316" spans="1:5" x14ac:dyDescent="0.25">
      <c r="A4316" t="str">
        <f t="shared" si="67"/>
        <v>92943</v>
      </c>
      <c r="B4316" s="84" t="s">
        <v>3012</v>
      </c>
      <c r="C4316" s="84" t="s">
        <v>10547</v>
      </c>
      <c r="D4316" s="84" t="s">
        <v>8382</v>
      </c>
      <c r="E4316" s="85" t="s">
        <v>14277</v>
      </c>
    </row>
    <row r="4317" spans="1:5" x14ac:dyDescent="0.25">
      <c r="A4317" t="str">
        <f t="shared" si="67"/>
        <v>92944</v>
      </c>
      <c r="B4317" s="84" t="s">
        <v>3013</v>
      </c>
      <c r="C4317" s="84" t="s">
        <v>10548</v>
      </c>
      <c r="D4317" s="84" t="s">
        <v>8382</v>
      </c>
      <c r="E4317" s="85" t="s">
        <v>14277</v>
      </c>
    </row>
    <row r="4318" spans="1:5" x14ac:dyDescent="0.25">
      <c r="A4318" t="str">
        <f t="shared" si="67"/>
        <v>92945</v>
      </c>
      <c r="B4318" s="84" t="s">
        <v>3014</v>
      </c>
      <c r="C4318" s="84" t="s">
        <v>10549</v>
      </c>
      <c r="D4318" s="84" t="s">
        <v>8382</v>
      </c>
      <c r="E4318" s="85" t="s">
        <v>14277</v>
      </c>
    </row>
    <row r="4319" spans="1:5" x14ac:dyDescent="0.25">
      <c r="A4319" t="str">
        <f t="shared" si="67"/>
        <v>92946</v>
      </c>
      <c r="B4319" s="84" t="s">
        <v>3015</v>
      </c>
      <c r="C4319" s="84" t="s">
        <v>10550</v>
      </c>
      <c r="D4319" s="84" t="s">
        <v>8382</v>
      </c>
      <c r="E4319" s="85" t="s">
        <v>16223</v>
      </c>
    </row>
    <row r="4320" spans="1:5" x14ac:dyDescent="0.25">
      <c r="A4320" t="str">
        <f t="shared" si="67"/>
        <v>92947</v>
      </c>
      <c r="B4320" s="84" t="s">
        <v>3016</v>
      </c>
      <c r="C4320" s="84" t="s">
        <v>10551</v>
      </c>
      <c r="D4320" s="84" t="s">
        <v>8382</v>
      </c>
      <c r="E4320" s="85" t="s">
        <v>16223</v>
      </c>
    </row>
    <row r="4321" spans="1:5" x14ac:dyDescent="0.25">
      <c r="A4321" t="str">
        <f t="shared" si="67"/>
        <v>92948</v>
      </c>
      <c r="B4321" s="84" t="s">
        <v>3017</v>
      </c>
      <c r="C4321" s="84" t="s">
        <v>10552</v>
      </c>
      <c r="D4321" s="84" t="s">
        <v>8382</v>
      </c>
      <c r="E4321" s="85" t="s">
        <v>16223</v>
      </c>
    </row>
    <row r="4322" spans="1:5" x14ac:dyDescent="0.25">
      <c r="A4322" t="str">
        <f t="shared" si="67"/>
        <v>92949</v>
      </c>
      <c r="B4322" s="84" t="s">
        <v>3018</v>
      </c>
      <c r="C4322" s="84" t="s">
        <v>10553</v>
      </c>
      <c r="D4322" s="84" t="s">
        <v>8382</v>
      </c>
      <c r="E4322" s="85" t="s">
        <v>30614</v>
      </c>
    </row>
    <row r="4323" spans="1:5" x14ac:dyDescent="0.25">
      <c r="A4323" t="str">
        <f t="shared" si="67"/>
        <v>92950</v>
      </c>
      <c r="B4323" s="84" t="s">
        <v>3019</v>
      </c>
      <c r="C4323" s="84" t="s">
        <v>10554</v>
      </c>
      <c r="D4323" s="84" t="s">
        <v>8382</v>
      </c>
      <c r="E4323" s="85" t="s">
        <v>30614</v>
      </c>
    </row>
    <row r="4324" spans="1:5" x14ac:dyDescent="0.25">
      <c r="A4324" t="str">
        <f t="shared" si="67"/>
        <v>92951</v>
      </c>
      <c r="B4324" s="84" t="s">
        <v>3020</v>
      </c>
      <c r="C4324" s="84" t="s">
        <v>10555</v>
      </c>
      <c r="D4324" s="84" t="s">
        <v>8382</v>
      </c>
      <c r="E4324" s="85" t="s">
        <v>16178</v>
      </c>
    </row>
    <row r="4325" spans="1:5" x14ac:dyDescent="0.25">
      <c r="A4325" t="str">
        <f t="shared" si="67"/>
        <v>92952</v>
      </c>
      <c r="B4325" s="84" t="s">
        <v>3021</v>
      </c>
      <c r="C4325" s="84" t="s">
        <v>10556</v>
      </c>
      <c r="D4325" s="84" t="s">
        <v>8382</v>
      </c>
      <c r="E4325" s="85" t="s">
        <v>16178</v>
      </c>
    </row>
    <row r="4326" spans="1:5" x14ac:dyDescent="0.25">
      <c r="A4326" t="str">
        <f t="shared" si="67"/>
        <v>92953</v>
      </c>
      <c r="B4326" s="84" t="s">
        <v>3022</v>
      </c>
      <c r="C4326" s="84" t="s">
        <v>10557</v>
      </c>
      <c r="D4326" s="84" t="s">
        <v>8382</v>
      </c>
      <c r="E4326" s="85" t="s">
        <v>13748</v>
      </c>
    </row>
    <row r="4327" spans="1:5" x14ac:dyDescent="0.25">
      <c r="A4327" t="str">
        <f t="shared" si="67"/>
        <v>93050</v>
      </c>
      <c r="B4327" s="84" t="s">
        <v>3063</v>
      </c>
      <c r="C4327" s="84" t="s">
        <v>25003</v>
      </c>
      <c r="D4327" s="84" t="s">
        <v>8382</v>
      </c>
      <c r="E4327" s="85" t="s">
        <v>12869</v>
      </c>
    </row>
    <row r="4328" spans="1:5" x14ac:dyDescent="0.25">
      <c r="A4328" t="str">
        <f t="shared" si="67"/>
        <v>93052</v>
      </c>
      <c r="B4328" s="84" t="s">
        <v>3064</v>
      </c>
      <c r="C4328" s="84" t="s">
        <v>25004</v>
      </c>
      <c r="D4328" s="84" t="s">
        <v>8382</v>
      </c>
      <c r="E4328" s="85" t="s">
        <v>30615</v>
      </c>
    </row>
    <row r="4329" spans="1:5" x14ac:dyDescent="0.25">
      <c r="A4329" t="str">
        <f t="shared" si="67"/>
        <v>93054</v>
      </c>
      <c r="B4329" s="84" t="s">
        <v>3065</v>
      </c>
      <c r="C4329" s="84" t="s">
        <v>25005</v>
      </c>
      <c r="D4329" s="84" t="s">
        <v>8382</v>
      </c>
      <c r="E4329" s="85" t="s">
        <v>13930</v>
      </c>
    </row>
    <row r="4330" spans="1:5" x14ac:dyDescent="0.25">
      <c r="A4330" t="str">
        <f t="shared" si="67"/>
        <v>93055</v>
      </c>
      <c r="B4330" s="84" t="s">
        <v>3066</v>
      </c>
      <c r="C4330" s="84" t="s">
        <v>25006</v>
      </c>
      <c r="D4330" s="84" t="s">
        <v>8382</v>
      </c>
      <c r="E4330" s="85" t="s">
        <v>30616</v>
      </c>
    </row>
    <row r="4331" spans="1:5" x14ac:dyDescent="0.25">
      <c r="A4331" t="str">
        <f t="shared" si="67"/>
        <v>93056</v>
      </c>
      <c r="B4331" s="84" t="s">
        <v>3067</v>
      </c>
      <c r="C4331" s="84" t="s">
        <v>25007</v>
      </c>
      <c r="D4331" s="84" t="s">
        <v>8382</v>
      </c>
      <c r="E4331" s="85" t="s">
        <v>12051</v>
      </c>
    </row>
    <row r="4332" spans="1:5" x14ac:dyDescent="0.25">
      <c r="A4332" t="str">
        <f t="shared" si="67"/>
        <v>93057</v>
      </c>
      <c r="B4332" s="84" t="s">
        <v>3068</v>
      </c>
      <c r="C4332" s="84" t="s">
        <v>25008</v>
      </c>
      <c r="D4332" s="84" t="s">
        <v>8382</v>
      </c>
      <c r="E4332" s="85" t="s">
        <v>15882</v>
      </c>
    </row>
    <row r="4333" spans="1:5" x14ac:dyDescent="0.25">
      <c r="A4333" t="str">
        <f t="shared" si="67"/>
        <v>93058</v>
      </c>
      <c r="B4333" s="84" t="s">
        <v>3069</v>
      </c>
      <c r="C4333" s="84" t="s">
        <v>25009</v>
      </c>
      <c r="D4333" s="84" t="s">
        <v>8382</v>
      </c>
      <c r="E4333" s="85" t="s">
        <v>30617</v>
      </c>
    </row>
    <row r="4334" spans="1:5" x14ac:dyDescent="0.25">
      <c r="A4334" t="str">
        <f t="shared" si="67"/>
        <v>93059</v>
      </c>
      <c r="B4334" s="84" t="s">
        <v>3070</v>
      </c>
      <c r="C4334" s="84" t="s">
        <v>25010</v>
      </c>
      <c r="D4334" s="84" t="s">
        <v>8382</v>
      </c>
      <c r="E4334" s="85" t="s">
        <v>14807</v>
      </c>
    </row>
    <row r="4335" spans="1:5" x14ac:dyDescent="0.25">
      <c r="A4335" t="str">
        <f t="shared" si="67"/>
        <v>93060</v>
      </c>
      <c r="B4335" s="84" t="s">
        <v>3071</v>
      </c>
      <c r="C4335" s="84" t="s">
        <v>25011</v>
      </c>
      <c r="D4335" s="84" t="s">
        <v>8382</v>
      </c>
      <c r="E4335" s="85" t="s">
        <v>14297</v>
      </c>
    </row>
    <row r="4336" spans="1:5" x14ac:dyDescent="0.25">
      <c r="A4336" t="str">
        <f t="shared" si="67"/>
        <v>93061</v>
      </c>
      <c r="B4336" s="84" t="s">
        <v>3072</v>
      </c>
      <c r="C4336" s="84" t="s">
        <v>25013</v>
      </c>
      <c r="D4336" s="84" t="s">
        <v>8382</v>
      </c>
      <c r="E4336" s="85" t="s">
        <v>14461</v>
      </c>
    </row>
    <row r="4337" spans="1:5" x14ac:dyDescent="0.25">
      <c r="A4337" t="str">
        <f t="shared" si="67"/>
        <v>93062</v>
      </c>
      <c r="B4337" s="84" t="s">
        <v>3073</v>
      </c>
      <c r="C4337" s="84" t="s">
        <v>25014</v>
      </c>
      <c r="D4337" s="84" t="s">
        <v>8382</v>
      </c>
      <c r="E4337" s="85" t="s">
        <v>24267</v>
      </c>
    </row>
    <row r="4338" spans="1:5" x14ac:dyDescent="0.25">
      <c r="A4338" t="str">
        <f t="shared" si="67"/>
        <v>93063</v>
      </c>
      <c r="B4338" s="84" t="s">
        <v>3074</v>
      </c>
      <c r="C4338" s="84" t="s">
        <v>25016</v>
      </c>
      <c r="D4338" s="84" t="s">
        <v>8382</v>
      </c>
      <c r="E4338" s="85" t="s">
        <v>30618</v>
      </c>
    </row>
    <row r="4339" spans="1:5" x14ac:dyDescent="0.25">
      <c r="A4339" t="str">
        <f t="shared" si="67"/>
        <v>93064</v>
      </c>
      <c r="B4339" s="84" t="s">
        <v>3075</v>
      </c>
      <c r="C4339" s="84" t="s">
        <v>25018</v>
      </c>
      <c r="D4339" s="84" t="s">
        <v>8382</v>
      </c>
      <c r="E4339" s="85" t="s">
        <v>30619</v>
      </c>
    </row>
    <row r="4340" spans="1:5" x14ac:dyDescent="0.25">
      <c r="A4340" t="str">
        <f t="shared" si="67"/>
        <v>93065</v>
      </c>
      <c r="B4340" s="84" t="s">
        <v>3076</v>
      </c>
      <c r="C4340" s="84" t="s">
        <v>25019</v>
      </c>
      <c r="D4340" s="84" t="s">
        <v>8382</v>
      </c>
      <c r="E4340" s="85" t="s">
        <v>13731</v>
      </c>
    </row>
    <row r="4341" spans="1:5" x14ac:dyDescent="0.25">
      <c r="A4341" t="str">
        <f t="shared" si="67"/>
        <v>93066</v>
      </c>
      <c r="B4341" s="84" t="s">
        <v>3077</v>
      </c>
      <c r="C4341" s="84" t="s">
        <v>25020</v>
      </c>
      <c r="D4341" s="84" t="s">
        <v>8382</v>
      </c>
      <c r="E4341" s="85" t="s">
        <v>30620</v>
      </c>
    </row>
    <row r="4342" spans="1:5" x14ac:dyDescent="0.25">
      <c r="A4342" t="str">
        <f t="shared" si="67"/>
        <v>93067</v>
      </c>
      <c r="B4342" s="84" t="s">
        <v>3078</v>
      </c>
      <c r="C4342" s="84" t="s">
        <v>25021</v>
      </c>
      <c r="D4342" s="84" t="s">
        <v>8382</v>
      </c>
      <c r="E4342" s="85" t="s">
        <v>30621</v>
      </c>
    </row>
    <row r="4343" spans="1:5" x14ac:dyDescent="0.25">
      <c r="A4343" t="str">
        <f t="shared" si="67"/>
        <v>93068</v>
      </c>
      <c r="B4343" s="84" t="s">
        <v>3079</v>
      </c>
      <c r="C4343" s="84" t="s">
        <v>25022</v>
      </c>
      <c r="D4343" s="84" t="s">
        <v>8382</v>
      </c>
      <c r="E4343" s="85" t="s">
        <v>30622</v>
      </c>
    </row>
    <row r="4344" spans="1:5" x14ac:dyDescent="0.25">
      <c r="A4344" t="str">
        <f t="shared" si="67"/>
        <v>93069</v>
      </c>
      <c r="B4344" s="84" t="s">
        <v>3080</v>
      </c>
      <c r="C4344" s="84" t="s">
        <v>25023</v>
      </c>
      <c r="D4344" s="84" t="s">
        <v>8382</v>
      </c>
      <c r="E4344" s="85" t="s">
        <v>30623</v>
      </c>
    </row>
    <row r="4345" spans="1:5" x14ac:dyDescent="0.25">
      <c r="A4345" t="str">
        <f t="shared" si="67"/>
        <v>93070</v>
      </c>
      <c r="B4345" s="84" t="s">
        <v>3081</v>
      </c>
      <c r="C4345" s="84" t="s">
        <v>25024</v>
      </c>
      <c r="D4345" s="84" t="s">
        <v>8382</v>
      </c>
      <c r="E4345" s="85" t="s">
        <v>30547</v>
      </c>
    </row>
    <row r="4346" spans="1:5" x14ac:dyDescent="0.25">
      <c r="A4346" t="str">
        <f t="shared" si="67"/>
        <v>93071</v>
      </c>
      <c r="B4346" s="84" t="s">
        <v>3082</v>
      </c>
      <c r="C4346" s="84" t="s">
        <v>25025</v>
      </c>
      <c r="D4346" s="84" t="s">
        <v>8382</v>
      </c>
      <c r="E4346" s="85" t="s">
        <v>28112</v>
      </c>
    </row>
    <row r="4347" spans="1:5" x14ac:dyDescent="0.25">
      <c r="A4347" t="str">
        <f t="shared" si="67"/>
        <v>93072</v>
      </c>
      <c r="B4347" s="84" t="s">
        <v>3083</v>
      </c>
      <c r="C4347" s="84" t="s">
        <v>25026</v>
      </c>
      <c r="D4347" s="84" t="s">
        <v>8382</v>
      </c>
      <c r="E4347" s="85" t="s">
        <v>30624</v>
      </c>
    </row>
    <row r="4348" spans="1:5" x14ac:dyDescent="0.25">
      <c r="A4348" t="str">
        <f t="shared" si="67"/>
        <v>93074</v>
      </c>
      <c r="B4348" s="84" t="s">
        <v>3084</v>
      </c>
      <c r="C4348" s="84" t="s">
        <v>25027</v>
      </c>
      <c r="D4348" s="84" t="s">
        <v>8382</v>
      </c>
      <c r="E4348" s="85" t="s">
        <v>7949</v>
      </c>
    </row>
    <row r="4349" spans="1:5" x14ac:dyDescent="0.25">
      <c r="A4349" t="str">
        <f t="shared" si="67"/>
        <v>93075</v>
      </c>
      <c r="B4349" s="84" t="s">
        <v>3085</v>
      </c>
      <c r="C4349" s="84" t="s">
        <v>25028</v>
      </c>
      <c r="D4349" s="84" t="s">
        <v>8382</v>
      </c>
      <c r="E4349" s="85" t="s">
        <v>12379</v>
      </c>
    </row>
    <row r="4350" spans="1:5" x14ac:dyDescent="0.25">
      <c r="A4350" t="str">
        <f t="shared" si="67"/>
        <v>93076</v>
      </c>
      <c r="B4350" s="84" t="s">
        <v>3086</v>
      </c>
      <c r="C4350" s="84" t="s">
        <v>25029</v>
      </c>
      <c r="D4350" s="84" t="s">
        <v>8382</v>
      </c>
      <c r="E4350" s="85" t="s">
        <v>13786</v>
      </c>
    </row>
    <row r="4351" spans="1:5" x14ac:dyDescent="0.25">
      <c r="A4351" t="str">
        <f t="shared" si="67"/>
        <v>93077</v>
      </c>
      <c r="B4351" s="84" t="s">
        <v>3087</v>
      </c>
      <c r="C4351" s="84" t="s">
        <v>25030</v>
      </c>
      <c r="D4351" s="84" t="s">
        <v>8382</v>
      </c>
      <c r="E4351" s="85" t="s">
        <v>13125</v>
      </c>
    </row>
    <row r="4352" spans="1:5" x14ac:dyDescent="0.25">
      <c r="A4352" t="str">
        <f t="shared" si="67"/>
        <v>93078</v>
      </c>
      <c r="B4352" s="84" t="s">
        <v>3088</v>
      </c>
      <c r="C4352" s="84" t="s">
        <v>25031</v>
      </c>
      <c r="D4352" s="84" t="s">
        <v>8382</v>
      </c>
      <c r="E4352" s="85" t="s">
        <v>18725</v>
      </c>
    </row>
    <row r="4353" spans="1:5" x14ac:dyDescent="0.25">
      <c r="A4353" t="str">
        <f t="shared" si="67"/>
        <v>93079</v>
      </c>
      <c r="B4353" s="84" t="s">
        <v>3089</v>
      </c>
      <c r="C4353" s="84" t="s">
        <v>25032</v>
      </c>
      <c r="D4353" s="84" t="s">
        <v>8382</v>
      </c>
      <c r="E4353" s="85" t="s">
        <v>15306</v>
      </c>
    </row>
    <row r="4354" spans="1:5" x14ac:dyDescent="0.25">
      <c r="A4354" t="str">
        <f t="shared" si="67"/>
        <v>93080</v>
      </c>
      <c r="B4354" s="84" t="s">
        <v>3090</v>
      </c>
      <c r="C4354" s="84" t="s">
        <v>25033</v>
      </c>
      <c r="D4354" s="84" t="s">
        <v>8382</v>
      </c>
      <c r="E4354" s="85" t="s">
        <v>8558</v>
      </c>
    </row>
    <row r="4355" spans="1:5" x14ac:dyDescent="0.25">
      <c r="A4355" t="str">
        <f t="shared" ref="A4355:A4418" si="68">B4355</f>
        <v>93081</v>
      </c>
      <c r="B4355" s="84" t="s">
        <v>3091</v>
      </c>
      <c r="C4355" s="84" t="s">
        <v>25034</v>
      </c>
      <c r="D4355" s="84" t="s">
        <v>8382</v>
      </c>
      <c r="E4355" s="85" t="s">
        <v>12857</v>
      </c>
    </row>
    <row r="4356" spans="1:5" x14ac:dyDescent="0.25">
      <c r="A4356" t="str">
        <f t="shared" si="68"/>
        <v>93082</v>
      </c>
      <c r="B4356" s="84" t="s">
        <v>3092</v>
      </c>
      <c r="C4356" s="84" t="s">
        <v>25035</v>
      </c>
      <c r="D4356" s="84" t="s">
        <v>8382</v>
      </c>
      <c r="E4356" s="85" t="s">
        <v>22890</v>
      </c>
    </row>
    <row r="4357" spans="1:5" x14ac:dyDescent="0.25">
      <c r="A4357" t="str">
        <f t="shared" si="68"/>
        <v>93083</v>
      </c>
      <c r="B4357" s="84" t="s">
        <v>3093</v>
      </c>
      <c r="C4357" s="84" t="s">
        <v>25036</v>
      </c>
      <c r="D4357" s="84" t="s">
        <v>8382</v>
      </c>
      <c r="E4357" s="85" t="s">
        <v>30625</v>
      </c>
    </row>
    <row r="4358" spans="1:5" x14ac:dyDescent="0.25">
      <c r="A4358" t="str">
        <f t="shared" si="68"/>
        <v>93084</v>
      </c>
      <c r="B4358" s="84" t="s">
        <v>3094</v>
      </c>
      <c r="C4358" s="84" t="s">
        <v>25037</v>
      </c>
      <c r="D4358" s="84" t="s">
        <v>8382</v>
      </c>
      <c r="E4358" s="85" t="s">
        <v>15886</v>
      </c>
    </row>
    <row r="4359" spans="1:5" x14ac:dyDescent="0.25">
      <c r="A4359" t="str">
        <f t="shared" si="68"/>
        <v>93085</v>
      </c>
      <c r="B4359" s="84" t="s">
        <v>3095</v>
      </c>
      <c r="C4359" s="84" t="s">
        <v>25038</v>
      </c>
      <c r="D4359" s="84" t="s">
        <v>8382</v>
      </c>
      <c r="E4359" s="85" t="s">
        <v>12425</v>
      </c>
    </row>
    <row r="4360" spans="1:5" x14ac:dyDescent="0.25">
      <c r="A4360" t="str">
        <f t="shared" si="68"/>
        <v>93086</v>
      </c>
      <c r="B4360" s="84" t="s">
        <v>3096</v>
      </c>
      <c r="C4360" s="84" t="s">
        <v>25039</v>
      </c>
      <c r="D4360" s="84" t="s">
        <v>8382</v>
      </c>
      <c r="E4360" s="85" t="s">
        <v>30626</v>
      </c>
    </row>
    <row r="4361" spans="1:5" x14ac:dyDescent="0.25">
      <c r="A4361" t="str">
        <f t="shared" si="68"/>
        <v>93087</v>
      </c>
      <c r="B4361" s="84" t="s">
        <v>3097</v>
      </c>
      <c r="C4361" s="84" t="s">
        <v>25040</v>
      </c>
      <c r="D4361" s="84" t="s">
        <v>8382</v>
      </c>
      <c r="E4361" s="85" t="s">
        <v>14592</v>
      </c>
    </row>
    <row r="4362" spans="1:5" x14ac:dyDescent="0.25">
      <c r="A4362" t="str">
        <f t="shared" si="68"/>
        <v>93088</v>
      </c>
      <c r="B4362" s="84" t="s">
        <v>3098</v>
      </c>
      <c r="C4362" s="84" t="s">
        <v>25041</v>
      </c>
      <c r="D4362" s="84" t="s">
        <v>8382</v>
      </c>
      <c r="E4362" s="85" t="s">
        <v>15193</v>
      </c>
    </row>
    <row r="4363" spans="1:5" x14ac:dyDescent="0.25">
      <c r="A4363" t="str">
        <f t="shared" si="68"/>
        <v>93089</v>
      </c>
      <c r="B4363" s="84" t="s">
        <v>3099</v>
      </c>
      <c r="C4363" s="84" t="s">
        <v>25043</v>
      </c>
      <c r="D4363" s="84" t="s">
        <v>8382</v>
      </c>
      <c r="E4363" s="85" t="s">
        <v>26377</v>
      </c>
    </row>
    <row r="4364" spans="1:5" x14ac:dyDescent="0.25">
      <c r="A4364" t="str">
        <f t="shared" si="68"/>
        <v>93090</v>
      </c>
      <c r="B4364" s="84" t="s">
        <v>3100</v>
      </c>
      <c r="C4364" s="84" t="s">
        <v>25044</v>
      </c>
      <c r="D4364" s="84" t="s">
        <v>8382</v>
      </c>
      <c r="E4364" s="85" t="s">
        <v>12348</v>
      </c>
    </row>
    <row r="4365" spans="1:5" x14ac:dyDescent="0.25">
      <c r="A4365" t="str">
        <f t="shared" si="68"/>
        <v>93091</v>
      </c>
      <c r="B4365" s="84" t="s">
        <v>3101</v>
      </c>
      <c r="C4365" s="84" t="s">
        <v>25045</v>
      </c>
      <c r="D4365" s="84" t="s">
        <v>8382</v>
      </c>
      <c r="E4365" s="85" t="s">
        <v>12439</v>
      </c>
    </row>
    <row r="4366" spans="1:5" x14ac:dyDescent="0.25">
      <c r="A4366" t="str">
        <f t="shared" si="68"/>
        <v>93092</v>
      </c>
      <c r="B4366" s="84" t="s">
        <v>3102</v>
      </c>
      <c r="C4366" s="84" t="s">
        <v>25046</v>
      </c>
      <c r="D4366" s="84" t="s">
        <v>8382</v>
      </c>
      <c r="E4366" s="85" t="s">
        <v>30627</v>
      </c>
    </row>
    <row r="4367" spans="1:5" x14ac:dyDescent="0.25">
      <c r="A4367" t="str">
        <f t="shared" si="68"/>
        <v>93093</v>
      </c>
      <c r="B4367" s="84" t="s">
        <v>3103</v>
      </c>
      <c r="C4367" s="84" t="s">
        <v>25047</v>
      </c>
      <c r="D4367" s="84" t="s">
        <v>8382</v>
      </c>
      <c r="E4367" s="85" t="s">
        <v>25831</v>
      </c>
    </row>
    <row r="4368" spans="1:5" x14ac:dyDescent="0.25">
      <c r="A4368" t="str">
        <f t="shared" si="68"/>
        <v>93094</v>
      </c>
      <c r="B4368" s="84" t="s">
        <v>3104</v>
      </c>
      <c r="C4368" s="84" t="s">
        <v>25048</v>
      </c>
      <c r="D4368" s="84" t="s">
        <v>8382</v>
      </c>
      <c r="E4368" s="85" t="s">
        <v>16903</v>
      </c>
    </row>
    <row r="4369" spans="1:5" x14ac:dyDescent="0.25">
      <c r="A4369" t="str">
        <f t="shared" si="68"/>
        <v>93097</v>
      </c>
      <c r="B4369" s="84" t="s">
        <v>3105</v>
      </c>
      <c r="C4369" s="84" t="s">
        <v>25049</v>
      </c>
      <c r="D4369" s="84" t="s">
        <v>8382</v>
      </c>
      <c r="E4369" s="85" t="s">
        <v>27775</v>
      </c>
    </row>
    <row r="4370" spans="1:5" x14ac:dyDescent="0.25">
      <c r="A4370" t="str">
        <f t="shared" si="68"/>
        <v>93098</v>
      </c>
      <c r="B4370" s="84" t="s">
        <v>3106</v>
      </c>
      <c r="C4370" s="84" t="s">
        <v>25050</v>
      </c>
      <c r="D4370" s="84" t="s">
        <v>8382</v>
      </c>
      <c r="E4370" s="85" t="s">
        <v>24791</v>
      </c>
    </row>
    <row r="4371" spans="1:5" x14ac:dyDescent="0.25">
      <c r="A4371" t="str">
        <f t="shared" si="68"/>
        <v>93099</v>
      </c>
      <c r="B4371" s="84" t="s">
        <v>3107</v>
      </c>
      <c r="C4371" s="84" t="s">
        <v>25051</v>
      </c>
      <c r="D4371" s="84" t="s">
        <v>8382</v>
      </c>
      <c r="E4371" s="85" t="s">
        <v>30628</v>
      </c>
    </row>
    <row r="4372" spans="1:5" x14ac:dyDescent="0.25">
      <c r="A4372" t="str">
        <f t="shared" si="68"/>
        <v>93100</v>
      </c>
      <c r="B4372" s="84" t="s">
        <v>3108</v>
      </c>
      <c r="C4372" s="84" t="s">
        <v>25052</v>
      </c>
      <c r="D4372" s="84" t="s">
        <v>8382</v>
      </c>
      <c r="E4372" s="85" t="s">
        <v>23056</v>
      </c>
    </row>
    <row r="4373" spans="1:5" x14ac:dyDescent="0.25">
      <c r="A4373" t="str">
        <f t="shared" si="68"/>
        <v>93101</v>
      </c>
      <c r="B4373" s="84" t="s">
        <v>3109</v>
      </c>
      <c r="C4373" s="84" t="s">
        <v>25053</v>
      </c>
      <c r="D4373" s="84" t="s">
        <v>8382</v>
      </c>
      <c r="E4373" s="85" t="s">
        <v>30629</v>
      </c>
    </row>
    <row r="4374" spans="1:5" x14ac:dyDescent="0.25">
      <c r="A4374" t="str">
        <f t="shared" si="68"/>
        <v>93102</v>
      </c>
      <c r="B4374" s="84" t="s">
        <v>3110</v>
      </c>
      <c r="C4374" s="84" t="s">
        <v>25054</v>
      </c>
      <c r="D4374" s="84" t="s">
        <v>8382</v>
      </c>
      <c r="E4374" s="85" t="s">
        <v>27926</v>
      </c>
    </row>
    <row r="4375" spans="1:5" x14ac:dyDescent="0.25">
      <c r="A4375" t="str">
        <f t="shared" si="68"/>
        <v>93103</v>
      </c>
      <c r="B4375" s="84" t="s">
        <v>3111</v>
      </c>
      <c r="C4375" s="84" t="s">
        <v>25055</v>
      </c>
      <c r="D4375" s="84" t="s">
        <v>8382</v>
      </c>
      <c r="E4375" s="85" t="s">
        <v>12883</v>
      </c>
    </row>
    <row r="4376" spans="1:5" x14ac:dyDescent="0.25">
      <c r="A4376" t="str">
        <f t="shared" si="68"/>
        <v>93104</v>
      </c>
      <c r="B4376" s="84" t="s">
        <v>3112</v>
      </c>
      <c r="C4376" s="84" t="s">
        <v>25056</v>
      </c>
      <c r="D4376" s="84" t="s">
        <v>8382</v>
      </c>
      <c r="E4376" s="85" t="s">
        <v>11164</v>
      </c>
    </row>
    <row r="4377" spans="1:5" x14ac:dyDescent="0.25">
      <c r="A4377" t="str">
        <f t="shared" si="68"/>
        <v>93105</v>
      </c>
      <c r="B4377" s="84" t="s">
        <v>3113</v>
      </c>
      <c r="C4377" s="84" t="s">
        <v>25058</v>
      </c>
      <c r="D4377" s="84" t="s">
        <v>8382</v>
      </c>
      <c r="E4377" s="85" t="s">
        <v>28741</v>
      </c>
    </row>
    <row r="4378" spans="1:5" x14ac:dyDescent="0.25">
      <c r="A4378" t="str">
        <f t="shared" si="68"/>
        <v>93106</v>
      </c>
      <c r="B4378" s="84" t="s">
        <v>3114</v>
      </c>
      <c r="C4378" s="84" t="s">
        <v>25059</v>
      </c>
      <c r="D4378" s="84" t="s">
        <v>8382</v>
      </c>
      <c r="E4378" s="85" t="s">
        <v>30630</v>
      </c>
    </row>
    <row r="4379" spans="1:5" x14ac:dyDescent="0.25">
      <c r="A4379" t="str">
        <f t="shared" si="68"/>
        <v>93107</v>
      </c>
      <c r="B4379" s="84" t="s">
        <v>3115</v>
      </c>
      <c r="C4379" s="84" t="s">
        <v>25060</v>
      </c>
      <c r="D4379" s="84" t="s">
        <v>8382</v>
      </c>
      <c r="E4379" s="85" t="s">
        <v>12220</v>
      </c>
    </row>
    <row r="4380" spans="1:5" x14ac:dyDescent="0.25">
      <c r="A4380" t="str">
        <f t="shared" si="68"/>
        <v>93108</v>
      </c>
      <c r="B4380" s="84" t="s">
        <v>3116</v>
      </c>
      <c r="C4380" s="84" t="s">
        <v>25061</v>
      </c>
      <c r="D4380" s="84" t="s">
        <v>8382</v>
      </c>
      <c r="E4380" s="85" t="s">
        <v>8269</v>
      </c>
    </row>
    <row r="4381" spans="1:5" x14ac:dyDescent="0.25">
      <c r="A4381" t="str">
        <f t="shared" si="68"/>
        <v>93109</v>
      </c>
      <c r="B4381" s="84" t="s">
        <v>3117</v>
      </c>
      <c r="C4381" s="84" t="s">
        <v>25062</v>
      </c>
      <c r="D4381" s="84" t="s">
        <v>8382</v>
      </c>
      <c r="E4381" s="85" t="s">
        <v>30631</v>
      </c>
    </row>
    <row r="4382" spans="1:5" x14ac:dyDescent="0.25">
      <c r="A4382" t="str">
        <f t="shared" si="68"/>
        <v>93110</v>
      </c>
      <c r="B4382" s="84" t="s">
        <v>3118</v>
      </c>
      <c r="C4382" s="84" t="s">
        <v>25063</v>
      </c>
      <c r="D4382" s="84" t="s">
        <v>8382</v>
      </c>
      <c r="E4382" s="85" t="s">
        <v>14487</v>
      </c>
    </row>
    <row r="4383" spans="1:5" x14ac:dyDescent="0.25">
      <c r="A4383" t="str">
        <f t="shared" si="68"/>
        <v>93111</v>
      </c>
      <c r="B4383" s="84" t="s">
        <v>3119</v>
      </c>
      <c r="C4383" s="84" t="s">
        <v>25064</v>
      </c>
      <c r="D4383" s="84" t="s">
        <v>8382</v>
      </c>
      <c r="E4383" s="85" t="s">
        <v>12103</v>
      </c>
    </row>
    <row r="4384" spans="1:5" x14ac:dyDescent="0.25">
      <c r="A4384" t="str">
        <f t="shared" si="68"/>
        <v>93112</v>
      </c>
      <c r="B4384" s="84" t="s">
        <v>3120</v>
      </c>
      <c r="C4384" s="84" t="s">
        <v>25065</v>
      </c>
      <c r="D4384" s="84" t="s">
        <v>8382</v>
      </c>
      <c r="E4384" s="85" t="s">
        <v>30632</v>
      </c>
    </row>
    <row r="4385" spans="1:5" x14ac:dyDescent="0.25">
      <c r="A4385" t="str">
        <f t="shared" si="68"/>
        <v>93113</v>
      </c>
      <c r="B4385" s="84" t="s">
        <v>3121</v>
      </c>
      <c r="C4385" s="84" t="s">
        <v>25066</v>
      </c>
      <c r="D4385" s="84" t="s">
        <v>8382</v>
      </c>
      <c r="E4385" s="85" t="s">
        <v>13148</v>
      </c>
    </row>
    <row r="4386" spans="1:5" x14ac:dyDescent="0.25">
      <c r="A4386" t="str">
        <f t="shared" si="68"/>
        <v>93114</v>
      </c>
      <c r="B4386" s="84" t="s">
        <v>3122</v>
      </c>
      <c r="C4386" s="84" t="s">
        <v>25067</v>
      </c>
      <c r="D4386" s="84" t="s">
        <v>8382</v>
      </c>
      <c r="E4386" s="85" t="s">
        <v>30633</v>
      </c>
    </row>
    <row r="4387" spans="1:5" x14ac:dyDescent="0.25">
      <c r="A4387" t="str">
        <f t="shared" si="68"/>
        <v>93115</v>
      </c>
      <c r="B4387" s="84" t="s">
        <v>3123</v>
      </c>
      <c r="C4387" s="84" t="s">
        <v>25068</v>
      </c>
      <c r="D4387" s="84" t="s">
        <v>8382</v>
      </c>
      <c r="E4387" s="85" t="s">
        <v>15546</v>
      </c>
    </row>
    <row r="4388" spans="1:5" x14ac:dyDescent="0.25">
      <c r="A4388" t="str">
        <f t="shared" si="68"/>
        <v>93116</v>
      </c>
      <c r="B4388" s="84" t="s">
        <v>3124</v>
      </c>
      <c r="C4388" s="84" t="s">
        <v>25069</v>
      </c>
      <c r="D4388" s="84" t="s">
        <v>8382</v>
      </c>
      <c r="E4388" s="85" t="s">
        <v>30634</v>
      </c>
    </row>
    <row r="4389" spans="1:5" x14ac:dyDescent="0.25">
      <c r="A4389" t="str">
        <f t="shared" si="68"/>
        <v>93117</v>
      </c>
      <c r="B4389" s="84" t="s">
        <v>3125</v>
      </c>
      <c r="C4389" s="84" t="s">
        <v>25070</v>
      </c>
      <c r="D4389" s="84" t="s">
        <v>8382</v>
      </c>
      <c r="E4389" s="85" t="s">
        <v>30635</v>
      </c>
    </row>
    <row r="4390" spans="1:5" x14ac:dyDescent="0.25">
      <c r="A4390" t="str">
        <f t="shared" si="68"/>
        <v>93118</v>
      </c>
      <c r="B4390" s="84" t="s">
        <v>3126</v>
      </c>
      <c r="C4390" s="84" t="s">
        <v>25071</v>
      </c>
      <c r="D4390" s="84" t="s">
        <v>8382</v>
      </c>
      <c r="E4390" s="85" t="s">
        <v>30636</v>
      </c>
    </row>
    <row r="4391" spans="1:5" x14ac:dyDescent="0.25">
      <c r="A4391" t="str">
        <f t="shared" si="68"/>
        <v>93119</v>
      </c>
      <c r="B4391" s="84" t="s">
        <v>3127</v>
      </c>
      <c r="C4391" s="84" t="s">
        <v>25072</v>
      </c>
      <c r="D4391" s="84" t="s">
        <v>8382</v>
      </c>
      <c r="E4391" s="85" t="s">
        <v>10065</v>
      </c>
    </row>
    <row r="4392" spans="1:5" x14ac:dyDescent="0.25">
      <c r="A4392" t="str">
        <f t="shared" si="68"/>
        <v>93120</v>
      </c>
      <c r="B4392" s="84" t="s">
        <v>3128</v>
      </c>
      <c r="C4392" s="84" t="s">
        <v>25073</v>
      </c>
      <c r="D4392" s="84" t="s">
        <v>8382</v>
      </c>
      <c r="E4392" s="85" t="s">
        <v>13792</v>
      </c>
    </row>
    <row r="4393" spans="1:5" x14ac:dyDescent="0.25">
      <c r="A4393" t="str">
        <f t="shared" si="68"/>
        <v>93121</v>
      </c>
      <c r="B4393" s="84" t="s">
        <v>3129</v>
      </c>
      <c r="C4393" s="84" t="s">
        <v>25074</v>
      </c>
      <c r="D4393" s="84" t="s">
        <v>8382</v>
      </c>
      <c r="E4393" s="85" t="s">
        <v>15262</v>
      </c>
    </row>
    <row r="4394" spans="1:5" x14ac:dyDescent="0.25">
      <c r="A4394" t="str">
        <f t="shared" si="68"/>
        <v>93122</v>
      </c>
      <c r="B4394" s="84" t="s">
        <v>3130</v>
      </c>
      <c r="C4394" s="84" t="s">
        <v>25075</v>
      </c>
      <c r="D4394" s="84" t="s">
        <v>8382</v>
      </c>
      <c r="E4394" s="85" t="s">
        <v>10640</v>
      </c>
    </row>
    <row r="4395" spans="1:5" x14ac:dyDescent="0.25">
      <c r="A4395" t="str">
        <f t="shared" si="68"/>
        <v>93123</v>
      </c>
      <c r="B4395" s="84" t="s">
        <v>3131</v>
      </c>
      <c r="C4395" s="84" t="s">
        <v>25076</v>
      </c>
      <c r="D4395" s="84" t="s">
        <v>8382</v>
      </c>
      <c r="E4395" s="85" t="s">
        <v>29830</v>
      </c>
    </row>
    <row r="4396" spans="1:5" x14ac:dyDescent="0.25">
      <c r="A4396" t="str">
        <f t="shared" si="68"/>
        <v>93124</v>
      </c>
      <c r="B4396" s="84" t="s">
        <v>3132</v>
      </c>
      <c r="C4396" s="84" t="s">
        <v>25077</v>
      </c>
      <c r="D4396" s="84" t="s">
        <v>8382</v>
      </c>
      <c r="E4396" s="85" t="s">
        <v>30637</v>
      </c>
    </row>
    <row r="4397" spans="1:5" x14ac:dyDescent="0.25">
      <c r="A4397" t="str">
        <f t="shared" si="68"/>
        <v>93125</v>
      </c>
      <c r="B4397" s="84" t="s">
        <v>3133</v>
      </c>
      <c r="C4397" s="84" t="s">
        <v>25078</v>
      </c>
      <c r="D4397" s="84" t="s">
        <v>8382</v>
      </c>
      <c r="E4397" s="85" t="s">
        <v>30638</v>
      </c>
    </row>
    <row r="4398" spans="1:5" x14ac:dyDescent="0.25">
      <c r="A4398" t="str">
        <f t="shared" si="68"/>
        <v>93126</v>
      </c>
      <c r="B4398" s="84" t="s">
        <v>3134</v>
      </c>
      <c r="C4398" s="84" t="s">
        <v>25079</v>
      </c>
      <c r="D4398" s="84" t="s">
        <v>8382</v>
      </c>
      <c r="E4398" s="85" t="s">
        <v>30639</v>
      </c>
    </row>
    <row r="4399" spans="1:5" x14ac:dyDescent="0.25">
      <c r="A4399" t="str">
        <f t="shared" si="68"/>
        <v>93133</v>
      </c>
      <c r="B4399" s="84" t="s">
        <v>3135</v>
      </c>
      <c r="C4399" s="84" t="s">
        <v>25080</v>
      </c>
      <c r="D4399" s="84" t="s">
        <v>8382</v>
      </c>
      <c r="E4399" s="85" t="s">
        <v>12241</v>
      </c>
    </row>
    <row r="4400" spans="1:5" x14ac:dyDescent="0.25">
      <c r="A4400" t="str">
        <f t="shared" si="68"/>
        <v>94465</v>
      </c>
      <c r="B4400" s="84" t="s">
        <v>3436</v>
      </c>
      <c r="C4400" s="84" t="s">
        <v>30640</v>
      </c>
      <c r="D4400" s="84" t="s">
        <v>8382</v>
      </c>
      <c r="E4400" s="85" t="s">
        <v>14286</v>
      </c>
    </row>
    <row r="4401" spans="1:5" x14ac:dyDescent="0.25">
      <c r="A4401" t="str">
        <f t="shared" si="68"/>
        <v>94466</v>
      </c>
      <c r="B4401" s="84" t="s">
        <v>3437</v>
      </c>
      <c r="C4401" s="84" t="s">
        <v>30641</v>
      </c>
      <c r="D4401" s="84" t="s">
        <v>8382</v>
      </c>
      <c r="E4401" s="85" t="s">
        <v>13940</v>
      </c>
    </row>
    <row r="4402" spans="1:5" x14ac:dyDescent="0.25">
      <c r="A4402" t="str">
        <f t="shared" si="68"/>
        <v>94467</v>
      </c>
      <c r="B4402" s="84" t="s">
        <v>3438</v>
      </c>
      <c r="C4402" s="84" t="s">
        <v>30642</v>
      </c>
      <c r="D4402" s="84" t="s">
        <v>8382</v>
      </c>
      <c r="E4402" s="85" t="s">
        <v>28289</v>
      </c>
    </row>
    <row r="4403" spans="1:5" x14ac:dyDescent="0.25">
      <c r="A4403" t="str">
        <f t="shared" si="68"/>
        <v>94468</v>
      </c>
      <c r="B4403" s="84" t="s">
        <v>3439</v>
      </c>
      <c r="C4403" s="84" t="s">
        <v>30643</v>
      </c>
      <c r="D4403" s="84" t="s">
        <v>8382</v>
      </c>
      <c r="E4403" s="85" t="s">
        <v>14732</v>
      </c>
    </row>
    <row r="4404" spans="1:5" x14ac:dyDescent="0.25">
      <c r="A4404" t="str">
        <f t="shared" si="68"/>
        <v>94469</v>
      </c>
      <c r="B4404" s="84" t="s">
        <v>3440</v>
      </c>
      <c r="C4404" s="84" t="s">
        <v>30644</v>
      </c>
      <c r="D4404" s="84" t="s">
        <v>8382</v>
      </c>
      <c r="E4404" s="85" t="s">
        <v>30645</v>
      </c>
    </row>
    <row r="4405" spans="1:5" x14ac:dyDescent="0.25">
      <c r="A4405" t="str">
        <f t="shared" si="68"/>
        <v>94470</v>
      </c>
      <c r="B4405" s="84" t="s">
        <v>3441</v>
      </c>
      <c r="C4405" s="84" t="s">
        <v>30646</v>
      </c>
      <c r="D4405" s="84" t="s">
        <v>8382</v>
      </c>
      <c r="E4405" s="85" t="s">
        <v>30647</v>
      </c>
    </row>
    <row r="4406" spans="1:5" x14ac:dyDescent="0.25">
      <c r="A4406" t="str">
        <f t="shared" si="68"/>
        <v>94471</v>
      </c>
      <c r="B4406" s="84" t="s">
        <v>3442</v>
      </c>
      <c r="C4406" s="84" t="s">
        <v>30648</v>
      </c>
      <c r="D4406" s="84" t="s">
        <v>8382</v>
      </c>
      <c r="E4406" s="85" t="s">
        <v>30649</v>
      </c>
    </row>
    <row r="4407" spans="1:5" x14ac:dyDescent="0.25">
      <c r="A4407" t="str">
        <f t="shared" si="68"/>
        <v>94472</v>
      </c>
      <c r="B4407" s="84" t="s">
        <v>3443</v>
      </c>
      <c r="C4407" s="84" t="s">
        <v>30650</v>
      </c>
      <c r="D4407" s="84" t="s">
        <v>8382</v>
      </c>
      <c r="E4407" s="85" t="s">
        <v>30651</v>
      </c>
    </row>
    <row r="4408" spans="1:5" x14ac:dyDescent="0.25">
      <c r="A4408" t="str">
        <f t="shared" si="68"/>
        <v>94473</v>
      </c>
      <c r="B4408" s="84" t="s">
        <v>3444</v>
      </c>
      <c r="C4408" s="84" t="s">
        <v>30652</v>
      </c>
      <c r="D4408" s="84" t="s">
        <v>8382</v>
      </c>
      <c r="E4408" s="85" t="s">
        <v>30653</v>
      </c>
    </row>
    <row r="4409" spans="1:5" x14ac:dyDescent="0.25">
      <c r="A4409" t="str">
        <f t="shared" si="68"/>
        <v>94474</v>
      </c>
      <c r="B4409" s="84" t="s">
        <v>3445</v>
      </c>
      <c r="C4409" s="84" t="s">
        <v>30654</v>
      </c>
      <c r="D4409" s="84" t="s">
        <v>8382</v>
      </c>
      <c r="E4409" s="85" t="s">
        <v>30655</v>
      </c>
    </row>
    <row r="4410" spans="1:5" x14ac:dyDescent="0.25">
      <c r="A4410" t="str">
        <f t="shared" si="68"/>
        <v>94475</v>
      </c>
      <c r="B4410" s="84" t="s">
        <v>3446</v>
      </c>
      <c r="C4410" s="84" t="s">
        <v>30656</v>
      </c>
      <c r="D4410" s="84" t="s">
        <v>8382</v>
      </c>
      <c r="E4410" s="85" t="s">
        <v>27893</v>
      </c>
    </row>
    <row r="4411" spans="1:5" x14ac:dyDescent="0.25">
      <c r="A4411" t="str">
        <f t="shared" si="68"/>
        <v>94476</v>
      </c>
      <c r="B4411" s="84" t="s">
        <v>3447</v>
      </c>
      <c r="C4411" s="84" t="s">
        <v>30657</v>
      </c>
      <c r="D4411" s="84" t="s">
        <v>8382</v>
      </c>
      <c r="E4411" s="85" t="s">
        <v>30658</v>
      </c>
    </row>
    <row r="4412" spans="1:5" x14ac:dyDescent="0.25">
      <c r="A4412" t="str">
        <f t="shared" si="68"/>
        <v>94477</v>
      </c>
      <c r="B4412" s="84" t="s">
        <v>3448</v>
      </c>
      <c r="C4412" s="84" t="s">
        <v>30659</v>
      </c>
      <c r="D4412" s="84" t="s">
        <v>8382</v>
      </c>
      <c r="E4412" s="85" t="s">
        <v>30660</v>
      </c>
    </row>
    <row r="4413" spans="1:5" x14ac:dyDescent="0.25">
      <c r="A4413" t="str">
        <f t="shared" si="68"/>
        <v>94478</v>
      </c>
      <c r="B4413" s="84" t="s">
        <v>3449</v>
      </c>
      <c r="C4413" s="84" t="s">
        <v>30661</v>
      </c>
      <c r="D4413" s="84" t="s">
        <v>8382</v>
      </c>
      <c r="E4413" s="85" t="s">
        <v>30662</v>
      </c>
    </row>
    <row r="4414" spans="1:5" x14ac:dyDescent="0.25">
      <c r="A4414" t="str">
        <f t="shared" si="68"/>
        <v>94479</v>
      </c>
      <c r="B4414" s="84" t="s">
        <v>3450</v>
      </c>
      <c r="C4414" s="84" t="s">
        <v>30663</v>
      </c>
      <c r="D4414" s="84" t="s">
        <v>8382</v>
      </c>
      <c r="E4414" s="85" t="s">
        <v>30664</v>
      </c>
    </row>
    <row r="4415" spans="1:5" x14ac:dyDescent="0.25">
      <c r="A4415" t="str">
        <f t="shared" si="68"/>
        <v>94606</v>
      </c>
      <c r="B4415" s="84" t="s">
        <v>3480</v>
      </c>
      <c r="C4415" s="84" t="s">
        <v>30665</v>
      </c>
      <c r="D4415" s="84" t="s">
        <v>8382</v>
      </c>
      <c r="E4415" s="85" t="s">
        <v>30666</v>
      </c>
    </row>
    <row r="4416" spans="1:5" x14ac:dyDescent="0.25">
      <c r="A4416" t="str">
        <f t="shared" si="68"/>
        <v>94608</v>
      </c>
      <c r="B4416" s="84" t="s">
        <v>3481</v>
      </c>
      <c r="C4416" s="84" t="s">
        <v>30667</v>
      </c>
      <c r="D4416" s="84" t="s">
        <v>8382</v>
      </c>
      <c r="E4416" s="85" t="s">
        <v>30668</v>
      </c>
    </row>
    <row r="4417" spans="1:5" x14ac:dyDescent="0.25">
      <c r="A4417" t="str">
        <f t="shared" si="68"/>
        <v>94610</v>
      </c>
      <c r="B4417" s="84" t="s">
        <v>3482</v>
      </c>
      <c r="C4417" s="84" t="s">
        <v>30669</v>
      </c>
      <c r="D4417" s="84" t="s">
        <v>8382</v>
      </c>
      <c r="E4417" s="85" t="s">
        <v>30670</v>
      </c>
    </row>
    <row r="4418" spans="1:5" x14ac:dyDescent="0.25">
      <c r="A4418" t="str">
        <f t="shared" si="68"/>
        <v>94612</v>
      </c>
      <c r="B4418" s="84" t="s">
        <v>3483</v>
      </c>
      <c r="C4418" s="84" t="s">
        <v>30671</v>
      </c>
      <c r="D4418" s="84" t="s">
        <v>8382</v>
      </c>
      <c r="E4418" s="85" t="s">
        <v>30672</v>
      </c>
    </row>
    <row r="4419" spans="1:5" x14ac:dyDescent="0.25">
      <c r="A4419" t="str">
        <f t="shared" ref="A4419:A4482" si="69">B4419</f>
        <v>94614</v>
      </c>
      <c r="B4419" s="84" t="s">
        <v>3484</v>
      </c>
      <c r="C4419" s="84" t="s">
        <v>30673</v>
      </c>
      <c r="D4419" s="84" t="s">
        <v>8382</v>
      </c>
      <c r="E4419" s="85" t="s">
        <v>30674</v>
      </c>
    </row>
    <row r="4420" spans="1:5" x14ac:dyDescent="0.25">
      <c r="A4420" t="str">
        <f t="shared" si="69"/>
        <v>94615</v>
      </c>
      <c r="B4420" s="84" t="s">
        <v>3485</v>
      </c>
      <c r="C4420" s="84" t="s">
        <v>30675</v>
      </c>
      <c r="D4420" s="84" t="s">
        <v>8382</v>
      </c>
      <c r="E4420" s="85" t="s">
        <v>30676</v>
      </c>
    </row>
    <row r="4421" spans="1:5" x14ac:dyDescent="0.25">
      <c r="A4421" t="str">
        <f t="shared" si="69"/>
        <v>94616</v>
      </c>
      <c r="B4421" s="84" t="s">
        <v>3486</v>
      </c>
      <c r="C4421" s="84" t="s">
        <v>30677</v>
      </c>
      <c r="D4421" s="84" t="s">
        <v>8382</v>
      </c>
      <c r="E4421" s="85" t="s">
        <v>30678</v>
      </c>
    </row>
    <row r="4422" spans="1:5" x14ac:dyDescent="0.25">
      <c r="A4422" t="str">
        <f t="shared" si="69"/>
        <v>94617</v>
      </c>
      <c r="B4422" s="84" t="s">
        <v>3487</v>
      </c>
      <c r="C4422" s="84" t="s">
        <v>30679</v>
      </c>
      <c r="D4422" s="84" t="s">
        <v>8382</v>
      </c>
      <c r="E4422" s="85" t="s">
        <v>29654</v>
      </c>
    </row>
    <row r="4423" spans="1:5" x14ac:dyDescent="0.25">
      <c r="A4423" t="str">
        <f t="shared" si="69"/>
        <v>94618</v>
      </c>
      <c r="B4423" s="84" t="s">
        <v>3488</v>
      </c>
      <c r="C4423" s="84" t="s">
        <v>30680</v>
      </c>
      <c r="D4423" s="84" t="s">
        <v>8382</v>
      </c>
      <c r="E4423" s="85" t="s">
        <v>30681</v>
      </c>
    </row>
    <row r="4424" spans="1:5" x14ac:dyDescent="0.25">
      <c r="A4424" t="str">
        <f t="shared" si="69"/>
        <v>94620</v>
      </c>
      <c r="B4424" s="84" t="s">
        <v>3489</v>
      </c>
      <c r="C4424" s="84" t="s">
        <v>30682</v>
      </c>
      <c r="D4424" s="84" t="s">
        <v>8382</v>
      </c>
      <c r="E4424" s="85" t="s">
        <v>30683</v>
      </c>
    </row>
    <row r="4425" spans="1:5" x14ac:dyDescent="0.25">
      <c r="A4425" t="str">
        <f t="shared" si="69"/>
        <v>94622</v>
      </c>
      <c r="B4425" s="84" t="s">
        <v>3490</v>
      </c>
      <c r="C4425" s="84" t="s">
        <v>30684</v>
      </c>
      <c r="D4425" s="84" t="s">
        <v>8382</v>
      </c>
      <c r="E4425" s="85" t="s">
        <v>30685</v>
      </c>
    </row>
    <row r="4426" spans="1:5" x14ac:dyDescent="0.25">
      <c r="A4426" t="str">
        <f t="shared" si="69"/>
        <v>94623</v>
      </c>
      <c r="B4426" s="84" t="s">
        <v>3491</v>
      </c>
      <c r="C4426" s="84" t="s">
        <v>30686</v>
      </c>
      <c r="D4426" s="84" t="s">
        <v>8382</v>
      </c>
      <c r="E4426" s="85" t="s">
        <v>30687</v>
      </c>
    </row>
    <row r="4427" spans="1:5" x14ac:dyDescent="0.25">
      <c r="A4427" t="str">
        <f t="shared" si="69"/>
        <v>94624</v>
      </c>
      <c r="B4427" s="84" t="s">
        <v>3492</v>
      </c>
      <c r="C4427" s="84" t="s">
        <v>30688</v>
      </c>
      <c r="D4427" s="84" t="s">
        <v>8382</v>
      </c>
      <c r="E4427" s="85" t="s">
        <v>30689</v>
      </c>
    </row>
    <row r="4428" spans="1:5" x14ac:dyDescent="0.25">
      <c r="A4428" t="str">
        <f t="shared" si="69"/>
        <v>94625</v>
      </c>
      <c r="B4428" s="84" t="s">
        <v>3493</v>
      </c>
      <c r="C4428" s="84" t="s">
        <v>30690</v>
      </c>
      <c r="D4428" s="84" t="s">
        <v>8382</v>
      </c>
      <c r="E4428" s="85" t="s">
        <v>30691</v>
      </c>
    </row>
    <row r="4429" spans="1:5" x14ac:dyDescent="0.25">
      <c r="A4429" t="str">
        <f t="shared" si="69"/>
        <v>94656</v>
      </c>
      <c r="B4429" s="84" t="s">
        <v>3502</v>
      </c>
      <c r="C4429" s="84" t="s">
        <v>10567</v>
      </c>
      <c r="D4429" s="84" t="s">
        <v>8382</v>
      </c>
      <c r="E4429" s="85" t="s">
        <v>12275</v>
      </c>
    </row>
    <row r="4430" spans="1:5" x14ac:dyDescent="0.25">
      <c r="A4430" t="str">
        <f t="shared" si="69"/>
        <v>94657</v>
      </c>
      <c r="B4430" s="84" t="s">
        <v>3503</v>
      </c>
      <c r="C4430" s="84" t="s">
        <v>10568</v>
      </c>
      <c r="D4430" s="84" t="s">
        <v>8382</v>
      </c>
      <c r="E4430" s="85" t="s">
        <v>12417</v>
      </c>
    </row>
    <row r="4431" spans="1:5" x14ac:dyDescent="0.25">
      <c r="A4431" t="str">
        <f t="shared" si="69"/>
        <v>94658</v>
      </c>
      <c r="B4431" s="84" t="s">
        <v>3504</v>
      </c>
      <c r="C4431" s="84" t="s">
        <v>10569</v>
      </c>
      <c r="D4431" s="84" t="s">
        <v>8382</v>
      </c>
      <c r="E4431" s="85" t="s">
        <v>12458</v>
      </c>
    </row>
    <row r="4432" spans="1:5" x14ac:dyDescent="0.25">
      <c r="A4432" t="str">
        <f t="shared" si="69"/>
        <v>94659</v>
      </c>
      <c r="B4432" s="84" t="s">
        <v>3505</v>
      </c>
      <c r="C4432" s="84" t="s">
        <v>10570</v>
      </c>
      <c r="D4432" s="84" t="s">
        <v>8382</v>
      </c>
      <c r="E4432" s="85" t="s">
        <v>11834</v>
      </c>
    </row>
    <row r="4433" spans="1:5" x14ac:dyDescent="0.25">
      <c r="A4433" t="str">
        <f t="shared" si="69"/>
        <v>94660</v>
      </c>
      <c r="B4433" s="84" t="s">
        <v>3506</v>
      </c>
      <c r="C4433" s="84" t="s">
        <v>10571</v>
      </c>
      <c r="D4433" s="84" t="s">
        <v>8382</v>
      </c>
      <c r="E4433" s="85" t="s">
        <v>14433</v>
      </c>
    </row>
    <row r="4434" spans="1:5" x14ac:dyDescent="0.25">
      <c r="A4434" t="str">
        <f t="shared" si="69"/>
        <v>94661</v>
      </c>
      <c r="B4434" s="84" t="s">
        <v>3507</v>
      </c>
      <c r="C4434" s="84" t="s">
        <v>10572</v>
      </c>
      <c r="D4434" s="84" t="s">
        <v>8382</v>
      </c>
      <c r="E4434" s="85" t="s">
        <v>7909</v>
      </c>
    </row>
    <row r="4435" spans="1:5" x14ac:dyDescent="0.25">
      <c r="A4435" t="str">
        <f t="shared" si="69"/>
        <v>94662</v>
      </c>
      <c r="B4435" s="84" t="s">
        <v>3508</v>
      </c>
      <c r="C4435" s="84" t="s">
        <v>10573</v>
      </c>
      <c r="D4435" s="84" t="s">
        <v>8382</v>
      </c>
      <c r="E4435" s="85" t="s">
        <v>7809</v>
      </c>
    </row>
    <row r="4436" spans="1:5" x14ac:dyDescent="0.25">
      <c r="A4436" t="str">
        <f t="shared" si="69"/>
        <v>94663</v>
      </c>
      <c r="B4436" s="84" t="s">
        <v>3509</v>
      </c>
      <c r="C4436" s="84" t="s">
        <v>10574</v>
      </c>
      <c r="D4436" s="84" t="s">
        <v>8382</v>
      </c>
      <c r="E4436" s="85" t="s">
        <v>8111</v>
      </c>
    </row>
    <row r="4437" spans="1:5" x14ac:dyDescent="0.25">
      <c r="A4437" t="str">
        <f t="shared" si="69"/>
        <v>94664</v>
      </c>
      <c r="B4437" s="84" t="s">
        <v>3510</v>
      </c>
      <c r="C4437" s="84" t="s">
        <v>10575</v>
      </c>
      <c r="D4437" s="84" t="s">
        <v>8382</v>
      </c>
      <c r="E4437" s="85" t="s">
        <v>15203</v>
      </c>
    </row>
    <row r="4438" spans="1:5" x14ac:dyDescent="0.25">
      <c r="A4438" t="str">
        <f t="shared" si="69"/>
        <v>94665</v>
      </c>
      <c r="B4438" s="84" t="s">
        <v>3511</v>
      </c>
      <c r="C4438" s="84" t="s">
        <v>10576</v>
      </c>
      <c r="D4438" s="84" t="s">
        <v>8382</v>
      </c>
      <c r="E4438" s="85" t="s">
        <v>10052</v>
      </c>
    </row>
    <row r="4439" spans="1:5" x14ac:dyDescent="0.25">
      <c r="A4439" t="str">
        <f t="shared" si="69"/>
        <v>94666</v>
      </c>
      <c r="B4439" s="84" t="s">
        <v>3512</v>
      </c>
      <c r="C4439" s="84" t="s">
        <v>10577</v>
      </c>
      <c r="D4439" s="84" t="s">
        <v>8382</v>
      </c>
      <c r="E4439" s="85" t="s">
        <v>16056</v>
      </c>
    </row>
    <row r="4440" spans="1:5" x14ac:dyDescent="0.25">
      <c r="A4440" t="str">
        <f t="shared" si="69"/>
        <v>94667</v>
      </c>
      <c r="B4440" s="84" t="s">
        <v>3513</v>
      </c>
      <c r="C4440" s="84" t="s">
        <v>10578</v>
      </c>
      <c r="D4440" s="84" t="s">
        <v>8382</v>
      </c>
      <c r="E4440" s="85" t="s">
        <v>13139</v>
      </c>
    </row>
    <row r="4441" spans="1:5" x14ac:dyDescent="0.25">
      <c r="A4441" t="str">
        <f t="shared" si="69"/>
        <v>94668</v>
      </c>
      <c r="B4441" s="84" t="s">
        <v>3514</v>
      </c>
      <c r="C4441" s="84" t="s">
        <v>10579</v>
      </c>
      <c r="D4441" s="84" t="s">
        <v>8382</v>
      </c>
      <c r="E4441" s="85" t="s">
        <v>26422</v>
      </c>
    </row>
    <row r="4442" spans="1:5" x14ac:dyDescent="0.25">
      <c r="A4442" t="str">
        <f t="shared" si="69"/>
        <v>94669</v>
      </c>
      <c r="B4442" s="84" t="s">
        <v>3515</v>
      </c>
      <c r="C4442" s="84" t="s">
        <v>10580</v>
      </c>
      <c r="D4442" s="84" t="s">
        <v>8382</v>
      </c>
      <c r="E4442" s="85" t="s">
        <v>17181</v>
      </c>
    </row>
    <row r="4443" spans="1:5" x14ac:dyDescent="0.25">
      <c r="A4443" t="str">
        <f t="shared" si="69"/>
        <v>94670</v>
      </c>
      <c r="B4443" s="84" t="s">
        <v>3516</v>
      </c>
      <c r="C4443" s="84" t="s">
        <v>10581</v>
      </c>
      <c r="D4443" s="84" t="s">
        <v>8382</v>
      </c>
      <c r="E4443" s="85" t="s">
        <v>27931</v>
      </c>
    </row>
    <row r="4444" spans="1:5" x14ac:dyDescent="0.25">
      <c r="A4444" t="str">
        <f t="shared" si="69"/>
        <v>94671</v>
      </c>
      <c r="B4444" s="84" t="s">
        <v>3517</v>
      </c>
      <c r="C4444" s="84" t="s">
        <v>10582</v>
      </c>
      <c r="D4444" s="84" t="s">
        <v>8382</v>
      </c>
      <c r="E4444" s="85" t="s">
        <v>27932</v>
      </c>
    </row>
    <row r="4445" spans="1:5" x14ac:dyDescent="0.25">
      <c r="A4445" t="str">
        <f t="shared" si="69"/>
        <v>94672</v>
      </c>
      <c r="B4445" s="84" t="s">
        <v>3518</v>
      </c>
      <c r="C4445" s="84" t="s">
        <v>30692</v>
      </c>
      <c r="D4445" s="84" t="s">
        <v>8382</v>
      </c>
      <c r="E4445" s="85" t="s">
        <v>14054</v>
      </c>
    </row>
    <row r="4446" spans="1:5" x14ac:dyDescent="0.25">
      <c r="A4446" t="str">
        <f t="shared" si="69"/>
        <v>94673</v>
      </c>
      <c r="B4446" s="84" t="s">
        <v>3519</v>
      </c>
      <c r="C4446" s="84" t="s">
        <v>10583</v>
      </c>
      <c r="D4446" s="84" t="s">
        <v>8382</v>
      </c>
      <c r="E4446" s="85" t="s">
        <v>7685</v>
      </c>
    </row>
    <row r="4447" spans="1:5" x14ac:dyDescent="0.25">
      <c r="A4447" t="str">
        <f t="shared" si="69"/>
        <v>94674</v>
      </c>
      <c r="B4447" s="84" t="s">
        <v>3520</v>
      </c>
      <c r="C4447" s="84" t="s">
        <v>10584</v>
      </c>
      <c r="D4447" s="84" t="s">
        <v>8382</v>
      </c>
      <c r="E4447" s="85" t="s">
        <v>14054</v>
      </c>
    </row>
    <row r="4448" spans="1:5" x14ac:dyDescent="0.25">
      <c r="A4448" t="str">
        <f t="shared" si="69"/>
        <v>94675</v>
      </c>
      <c r="B4448" s="84" t="s">
        <v>3521</v>
      </c>
      <c r="C4448" s="84" t="s">
        <v>10585</v>
      </c>
      <c r="D4448" s="84" t="s">
        <v>8382</v>
      </c>
      <c r="E4448" s="85" t="s">
        <v>8058</v>
      </c>
    </row>
    <row r="4449" spans="1:5" x14ac:dyDescent="0.25">
      <c r="A4449" t="str">
        <f t="shared" si="69"/>
        <v>94676</v>
      </c>
      <c r="B4449" s="84" t="s">
        <v>3522</v>
      </c>
      <c r="C4449" s="84" t="s">
        <v>10586</v>
      </c>
      <c r="D4449" s="84" t="s">
        <v>8382</v>
      </c>
      <c r="E4449" s="85" t="s">
        <v>10952</v>
      </c>
    </row>
    <row r="4450" spans="1:5" x14ac:dyDescent="0.25">
      <c r="A4450" t="str">
        <f t="shared" si="69"/>
        <v>94677</v>
      </c>
      <c r="B4450" s="84" t="s">
        <v>3523</v>
      </c>
      <c r="C4450" s="84" t="s">
        <v>10587</v>
      </c>
      <c r="D4450" s="84" t="s">
        <v>8382</v>
      </c>
      <c r="E4450" s="85" t="s">
        <v>8807</v>
      </c>
    </row>
    <row r="4451" spans="1:5" x14ac:dyDescent="0.25">
      <c r="A4451" t="str">
        <f t="shared" si="69"/>
        <v>94678</v>
      </c>
      <c r="B4451" s="84" t="s">
        <v>3524</v>
      </c>
      <c r="C4451" s="84" t="s">
        <v>10588</v>
      </c>
      <c r="D4451" s="84" t="s">
        <v>8382</v>
      </c>
      <c r="E4451" s="85" t="s">
        <v>13415</v>
      </c>
    </row>
    <row r="4452" spans="1:5" x14ac:dyDescent="0.25">
      <c r="A4452" t="str">
        <f t="shared" si="69"/>
        <v>94679</v>
      </c>
      <c r="B4452" s="84" t="s">
        <v>3525</v>
      </c>
      <c r="C4452" s="84" t="s">
        <v>10589</v>
      </c>
      <c r="D4452" s="84" t="s">
        <v>8382</v>
      </c>
      <c r="E4452" s="85" t="s">
        <v>27933</v>
      </c>
    </row>
    <row r="4453" spans="1:5" x14ac:dyDescent="0.25">
      <c r="A4453" t="str">
        <f t="shared" si="69"/>
        <v>94680</v>
      </c>
      <c r="B4453" s="84" t="s">
        <v>3526</v>
      </c>
      <c r="C4453" s="84" t="s">
        <v>10590</v>
      </c>
      <c r="D4453" s="84" t="s">
        <v>8382</v>
      </c>
      <c r="E4453" s="85" t="s">
        <v>27934</v>
      </c>
    </row>
    <row r="4454" spans="1:5" x14ac:dyDescent="0.25">
      <c r="A4454" t="str">
        <f t="shared" si="69"/>
        <v>94681</v>
      </c>
      <c r="B4454" s="84" t="s">
        <v>3527</v>
      </c>
      <c r="C4454" s="84" t="s">
        <v>10591</v>
      </c>
      <c r="D4454" s="84" t="s">
        <v>8382</v>
      </c>
      <c r="E4454" s="85" t="s">
        <v>14075</v>
      </c>
    </row>
    <row r="4455" spans="1:5" x14ac:dyDescent="0.25">
      <c r="A4455" t="str">
        <f t="shared" si="69"/>
        <v>94682</v>
      </c>
      <c r="B4455" s="84" t="s">
        <v>3528</v>
      </c>
      <c r="C4455" s="84" t="s">
        <v>10592</v>
      </c>
      <c r="D4455" s="84" t="s">
        <v>8382</v>
      </c>
      <c r="E4455" s="85" t="s">
        <v>27935</v>
      </c>
    </row>
    <row r="4456" spans="1:5" x14ac:dyDescent="0.25">
      <c r="A4456" t="str">
        <f t="shared" si="69"/>
        <v>94683</v>
      </c>
      <c r="B4456" s="84" t="s">
        <v>3529</v>
      </c>
      <c r="C4456" s="84" t="s">
        <v>10593</v>
      </c>
      <c r="D4456" s="84" t="s">
        <v>8382</v>
      </c>
      <c r="E4456" s="85" t="s">
        <v>15314</v>
      </c>
    </row>
    <row r="4457" spans="1:5" x14ac:dyDescent="0.25">
      <c r="A4457" t="str">
        <f t="shared" si="69"/>
        <v>94684</v>
      </c>
      <c r="B4457" s="84" t="s">
        <v>3530</v>
      </c>
      <c r="C4457" s="84" t="s">
        <v>10594</v>
      </c>
      <c r="D4457" s="84" t="s">
        <v>8382</v>
      </c>
      <c r="E4457" s="85" t="s">
        <v>27936</v>
      </c>
    </row>
    <row r="4458" spans="1:5" x14ac:dyDescent="0.25">
      <c r="A4458" t="str">
        <f t="shared" si="69"/>
        <v>94685</v>
      </c>
      <c r="B4458" s="84" t="s">
        <v>3531</v>
      </c>
      <c r="C4458" s="84" t="s">
        <v>10595</v>
      </c>
      <c r="D4458" s="84" t="s">
        <v>8382</v>
      </c>
      <c r="E4458" s="85" t="s">
        <v>27937</v>
      </c>
    </row>
    <row r="4459" spans="1:5" x14ac:dyDescent="0.25">
      <c r="A4459" t="str">
        <f t="shared" si="69"/>
        <v>94686</v>
      </c>
      <c r="B4459" s="84" t="s">
        <v>3532</v>
      </c>
      <c r="C4459" s="84" t="s">
        <v>10596</v>
      </c>
      <c r="D4459" s="84" t="s">
        <v>8382</v>
      </c>
      <c r="E4459" s="85" t="s">
        <v>27938</v>
      </c>
    </row>
    <row r="4460" spans="1:5" x14ac:dyDescent="0.25">
      <c r="A4460" t="str">
        <f t="shared" si="69"/>
        <v>94687</v>
      </c>
      <c r="B4460" s="84" t="s">
        <v>3533</v>
      </c>
      <c r="C4460" s="84" t="s">
        <v>10597</v>
      </c>
      <c r="D4460" s="84" t="s">
        <v>8382</v>
      </c>
      <c r="E4460" s="85" t="s">
        <v>27939</v>
      </c>
    </row>
    <row r="4461" spans="1:5" x14ac:dyDescent="0.25">
      <c r="A4461" t="str">
        <f t="shared" si="69"/>
        <v>94688</v>
      </c>
      <c r="B4461" s="84" t="s">
        <v>3534</v>
      </c>
      <c r="C4461" s="84" t="s">
        <v>10598</v>
      </c>
      <c r="D4461" s="84" t="s">
        <v>8382</v>
      </c>
      <c r="E4461" s="85" t="s">
        <v>9884</v>
      </c>
    </row>
    <row r="4462" spans="1:5" x14ac:dyDescent="0.25">
      <c r="A4462" t="str">
        <f t="shared" si="69"/>
        <v>94689</v>
      </c>
      <c r="B4462" s="84" t="s">
        <v>3535</v>
      </c>
      <c r="C4462" s="84" t="s">
        <v>10599</v>
      </c>
      <c r="D4462" s="84" t="s">
        <v>8382</v>
      </c>
      <c r="E4462" s="85" t="s">
        <v>12058</v>
      </c>
    </row>
    <row r="4463" spans="1:5" x14ac:dyDescent="0.25">
      <c r="A4463" t="str">
        <f t="shared" si="69"/>
        <v>94690</v>
      </c>
      <c r="B4463" s="84" t="s">
        <v>3536</v>
      </c>
      <c r="C4463" s="84" t="s">
        <v>10600</v>
      </c>
      <c r="D4463" s="84" t="s">
        <v>8382</v>
      </c>
      <c r="E4463" s="85" t="s">
        <v>14746</v>
      </c>
    </row>
    <row r="4464" spans="1:5" x14ac:dyDescent="0.25">
      <c r="A4464" t="str">
        <f t="shared" si="69"/>
        <v>94691</v>
      </c>
      <c r="B4464" s="84" t="s">
        <v>3537</v>
      </c>
      <c r="C4464" s="84" t="s">
        <v>10601</v>
      </c>
      <c r="D4464" s="84" t="s">
        <v>8382</v>
      </c>
      <c r="E4464" s="85" t="s">
        <v>11217</v>
      </c>
    </row>
    <row r="4465" spans="1:5" x14ac:dyDescent="0.25">
      <c r="A4465" t="str">
        <f t="shared" si="69"/>
        <v>94692</v>
      </c>
      <c r="B4465" s="84" t="s">
        <v>3538</v>
      </c>
      <c r="C4465" s="84" t="s">
        <v>10602</v>
      </c>
      <c r="D4465" s="84" t="s">
        <v>8382</v>
      </c>
      <c r="E4465" s="85" t="s">
        <v>27940</v>
      </c>
    </row>
    <row r="4466" spans="1:5" x14ac:dyDescent="0.25">
      <c r="A4466" t="str">
        <f t="shared" si="69"/>
        <v>94693</v>
      </c>
      <c r="B4466" s="84" t="s">
        <v>3539</v>
      </c>
      <c r="C4466" s="84" t="s">
        <v>10603</v>
      </c>
      <c r="D4466" s="84" t="s">
        <v>8382</v>
      </c>
      <c r="E4466" s="85" t="s">
        <v>12103</v>
      </c>
    </row>
    <row r="4467" spans="1:5" x14ac:dyDescent="0.25">
      <c r="A4467" t="str">
        <f t="shared" si="69"/>
        <v>94694</v>
      </c>
      <c r="B4467" s="84" t="s">
        <v>3540</v>
      </c>
      <c r="C4467" s="84" t="s">
        <v>10604</v>
      </c>
      <c r="D4467" s="84" t="s">
        <v>8382</v>
      </c>
      <c r="E4467" s="85" t="s">
        <v>14564</v>
      </c>
    </row>
    <row r="4468" spans="1:5" x14ac:dyDescent="0.25">
      <c r="A4468" t="str">
        <f t="shared" si="69"/>
        <v>94695</v>
      </c>
      <c r="B4468" s="84" t="s">
        <v>3541</v>
      </c>
      <c r="C4468" s="84" t="s">
        <v>10605</v>
      </c>
      <c r="D4468" s="84" t="s">
        <v>8382</v>
      </c>
      <c r="E4468" s="85" t="s">
        <v>27941</v>
      </c>
    </row>
    <row r="4469" spans="1:5" x14ac:dyDescent="0.25">
      <c r="A4469" t="str">
        <f t="shared" si="69"/>
        <v>94696</v>
      </c>
      <c r="B4469" s="84" t="s">
        <v>3542</v>
      </c>
      <c r="C4469" s="84" t="s">
        <v>10606</v>
      </c>
      <c r="D4469" s="84" t="s">
        <v>8382</v>
      </c>
      <c r="E4469" s="85" t="s">
        <v>21654</v>
      </c>
    </row>
    <row r="4470" spans="1:5" x14ac:dyDescent="0.25">
      <c r="A4470" t="str">
        <f t="shared" si="69"/>
        <v>94697</v>
      </c>
      <c r="B4470" s="84" t="s">
        <v>3543</v>
      </c>
      <c r="C4470" s="84" t="s">
        <v>10607</v>
      </c>
      <c r="D4470" s="84" t="s">
        <v>8382</v>
      </c>
      <c r="E4470" s="85" t="s">
        <v>14312</v>
      </c>
    </row>
    <row r="4471" spans="1:5" x14ac:dyDescent="0.25">
      <c r="A4471" t="str">
        <f t="shared" si="69"/>
        <v>94698</v>
      </c>
      <c r="B4471" s="84" t="s">
        <v>3544</v>
      </c>
      <c r="C4471" s="84" t="s">
        <v>10608</v>
      </c>
      <c r="D4471" s="84" t="s">
        <v>8382</v>
      </c>
      <c r="E4471" s="85" t="s">
        <v>16457</v>
      </c>
    </row>
    <row r="4472" spans="1:5" x14ac:dyDescent="0.25">
      <c r="A4472" t="str">
        <f t="shared" si="69"/>
        <v>94699</v>
      </c>
      <c r="B4472" s="84" t="s">
        <v>3545</v>
      </c>
      <c r="C4472" s="84" t="s">
        <v>10609</v>
      </c>
      <c r="D4472" s="84" t="s">
        <v>8382</v>
      </c>
      <c r="E4472" s="85" t="s">
        <v>27942</v>
      </c>
    </row>
    <row r="4473" spans="1:5" x14ac:dyDescent="0.25">
      <c r="A4473" t="str">
        <f t="shared" si="69"/>
        <v>94700</v>
      </c>
      <c r="B4473" s="84" t="s">
        <v>3546</v>
      </c>
      <c r="C4473" s="84" t="s">
        <v>10610</v>
      </c>
      <c r="D4473" s="84" t="s">
        <v>8382</v>
      </c>
      <c r="E4473" s="85" t="s">
        <v>27943</v>
      </c>
    </row>
    <row r="4474" spans="1:5" x14ac:dyDescent="0.25">
      <c r="A4474" t="str">
        <f t="shared" si="69"/>
        <v>94701</v>
      </c>
      <c r="B4474" s="84" t="s">
        <v>3547</v>
      </c>
      <c r="C4474" s="84" t="s">
        <v>10611</v>
      </c>
      <c r="D4474" s="84" t="s">
        <v>8382</v>
      </c>
      <c r="E4474" s="85" t="s">
        <v>27944</v>
      </c>
    </row>
    <row r="4475" spans="1:5" x14ac:dyDescent="0.25">
      <c r="A4475" t="str">
        <f t="shared" si="69"/>
        <v>94702</v>
      </c>
      <c r="B4475" s="84" t="s">
        <v>3548</v>
      </c>
      <c r="C4475" s="84" t="s">
        <v>10612</v>
      </c>
      <c r="D4475" s="84" t="s">
        <v>8382</v>
      </c>
      <c r="E4475" s="85" t="s">
        <v>27945</v>
      </c>
    </row>
    <row r="4476" spans="1:5" x14ac:dyDescent="0.25">
      <c r="A4476" t="str">
        <f t="shared" si="69"/>
        <v>94703</v>
      </c>
      <c r="B4476" s="84" t="s">
        <v>3549</v>
      </c>
      <c r="C4476" s="84" t="s">
        <v>10613</v>
      </c>
      <c r="D4476" s="84" t="s">
        <v>8382</v>
      </c>
      <c r="E4476" s="85" t="s">
        <v>13747</v>
      </c>
    </row>
    <row r="4477" spans="1:5" x14ac:dyDescent="0.25">
      <c r="A4477" t="str">
        <f t="shared" si="69"/>
        <v>94704</v>
      </c>
      <c r="B4477" s="84" t="s">
        <v>3550</v>
      </c>
      <c r="C4477" s="84" t="s">
        <v>10615</v>
      </c>
      <c r="D4477" s="84" t="s">
        <v>8382</v>
      </c>
      <c r="E4477" s="85" t="s">
        <v>27946</v>
      </c>
    </row>
    <row r="4478" spans="1:5" x14ac:dyDescent="0.25">
      <c r="A4478" t="str">
        <f t="shared" si="69"/>
        <v>94705</v>
      </c>
      <c r="B4478" s="84" t="s">
        <v>3551</v>
      </c>
      <c r="C4478" s="84" t="s">
        <v>10616</v>
      </c>
      <c r="D4478" s="84" t="s">
        <v>8382</v>
      </c>
      <c r="E4478" s="85" t="s">
        <v>26966</v>
      </c>
    </row>
    <row r="4479" spans="1:5" x14ac:dyDescent="0.25">
      <c r="A4479" t="str">
        <f t="shared" si="69"/>
        <v>94706</v>
      </c>
      <c r="B4479" s="84" t="s">
        <v>3552</v>
      </c>
      <c r="C4479" s="84" t="s">
        <v>10618</v>
      </c>
      <c r="D4479" s="84" t="s">
        <v>8382</v>
      </c>
      <c r="E4479" s="85" t="s">
        <v>27947</v>
      </c>
    </row>
    <row r="4480" spans="1:5" x14ac:dyDescent="0.25">
      <c r="A4480" t="str">
        <f t="shared" si="69"/>
        <v>94707</v>
      </c>
      <c r="B4480" s="84" t="s">
        <v>3553</v>
      </c>
      <c r="C4480" s="84" t="s">
        <v>10619</v>
      </c>
      <c r="D4480" s="84" t="s">
        <v>8382</v>
      </c>
      <c r="E4480" s="85" t="s">
        <v>15478</v>
      </c>
    </row>
    <row r="4481" spans="1:5" x14ac:dyDescent="0.25">
      <c r="A4481" t="str">
        <f t="shared" si="69"/>
        <v>94713</v>
      </c>
      <c r="B4481" s="84" t="s">
        <v>3554</v>
      </c>
      <c r="C4481" s="84" t="s">
        <v>10620</v>
      </c>
      <c r="D4481" s="84" t="s">
        <v>8382</v>
      </c>
      <c r="E4481" s="85" t="s">
        <v>27948</v>
      </c>
    </row>
    <row r="4482" spans="1:5" x14ac:dyDescent="0.25">
      <c r="A4482" t="str">
        <f t="shared" si="69"/>
        <v>94714</v>
      </c>
      <c r="B4482" s="84" t="s">
        <v>3555</v>
      </c>
      <c r="C4482" s="84" t="s">
        <v>10621</v>
      </c>
      <c r="D4482" s="84" t="s">
        <v>8382</v>
      </c>
      <c r="E4482" s="85" t="s">
        <v>27949</v>
      </c>
    </row>
    <row r="4483" spans="1:5" x14ac:dyDescent="0.25">
      <c r="A4483" t="str">
        <f t="shared" ref="A4483:A4546" si="70">B4483</f>
        <v>94715</v>
      </c>
      <c r="B4483" s="84" t="s">
        <v>3556</v>
      </c>
      <c r="C4483" s="84" t="s">
        <v>10622</v>
      </c>
      <c r="D4483" s="84" t="s">
        <v>8382</v>
      </c>
      <c r="E4483" s="85" t="s">
        <v>15870</v>
      </c>
    </row>
    <row r="4484" spans="1:5" x14ac:dyDescent="0.25">
      <c r="A4484" t="str">
        <f t="shared" si="70"/>
        <v>94724</v>
      </c>
      <c r="B4484" s="84" t="s">
        <v>3564</v>
      </c>
      <c r="C4484" s="84" t="s">
        <v>30693</v>
      </c>
      <c r="D4484" s="84" t="s">
        <v>8382</v>
      </c>
      <c r="E4484" s="85" t="s">
        <v>8263</v>
      </c>
    </row>
    <row r="4485" spans="1:5" x14ac:dyDescent="0.25">
      <c r="A4485" t="str">
        <f t="shared" si="70"/>
        <v>94725</v>
      </c>
      <c r="B4485" s="84" t="s">
        <v>3565</v>
      </c>
      <c r="C4485" s="84" t="s">
        <v>30694</v>
      </c>
      <c r="D4485" s="84" t="s">
        <v>8382</v>
      </c>
      <c r="E4485" s="85" t="s">
        <v>8064</v>
      </c>
    </row>
    <row r="4486" spans="1:5" x14ac:dyDescent="0.25">
      <c r="A4486" t="str">
        <f t="shared" si="70"/>
        <v>94726</v>
      </c>
      <c r="B4486" s="84" t="s">
        <v>3566</v>
      </c>
      <c r="C4486" s="84" t="s">
        <v>30695</v>
      </c>
      <c r="D4486" s="84" t="s">
        <v>8382</v>
      </c>
      <c r="E4486" s="85" t="s">
        <v>16510</v>
      </c>
    </row>
    <row r="4487" spans="1:5" x14ac:dyDescent="0.25">
      <c r="A4487" t="str">
        <f t="shared" si="70"/>
        <v>94727</v>
      </c>
      <c r="B4487" s="84" t="s">
        <v>3567</v>
      </c>
      <c r="C4487" s="84" t="s">
        <v>30696</v>
      </c>
      <c r="D4487" s="84" t="s">
        <v>8382</v>
      </c>
      <c r="E4487" s="85" t="s">
        <v>14514</v>
      </c>
    </row>
    <row r="4488" spans="1:5" x14ac:dyDescent="0.25">
      <c r="A4488" t="str">
        <f t="shared" si="70"/>
        <v>94728</v>
      </c>
      <c r="B4488" s="84" t="s">
        <v>3568</v>
      </c>
      <c r="C4488" s="84" t="s">
        <v>30697</v>
      </c>
      <c r="D4488" s="84" t="s">
        <v>8382</v>
      </c>
      <c r="E4488" s="85" t="s">
        <v>27950</v>
      </c>
    </row>
    <row r="4489" spans="1:5" x14ac:dyDescent="0.25">
      <c r="A4489" t="str">
        <f t="shared" si="70"/>
        <v>94729</v>
      </c>
      <c r="B4489" s="84" t="s">
        <v>3569</v>
      </c>
      <c r="C4489" s="84" t="s">
        <v>30698</v>
      </c>
      <c r="D4489" s="84" t="s">
        <v>8382</v>
      </c>
      <c r="E4489" s="85" t="s">
        <v>8126</v>
      </c>
    </row>
    <row r="4490" spans="1:5" x14ac:dyDescent="0.25">
      <c r="A4490" t="str">
        <f t="shared" si="70"/>
        <v>94730</v>
      </c>
      <c r="B4490" s="84" t="s">
        <v>3570</v>
      </c>
      <c r="C4490" s="84" t="s">
        <v>30699</v>
      </c>
      <c r="D4490" s="84" t="s">
        <v>8382</v>
      </c>
      <c r="E4490" s="85" t="s">
        <v>16395</v>
      </c>
    </row>
    <row r="4491" spans="1:5" x14ac:dyDescent="0.25">
      <c r="A4491" t="str">
        <f t="shared" si="70"/>
        <v>94731</v>
      </c>
      <c r="B4491" s="84" t="s">
        <v>3571</v>
      </c>
      <c r="C4491" s="84" t="s">
        <v>30700</v>
      </c>
      <c r="D4491" s="84" t="s">
        <v>8382</v>
      </c>
      <c r="E4491" s="85" t="s">
        <v>12786</v>
      </c>
    </row>
    <row r="4492" spans="1:5" x14ac:dyDescent="0.25">
      <c r="A4492" t="str">
        <f t="shared" si="70"/>
        <v>94732</v>
      </c>
      <c r="B4492" s="84" t="s">
        <v>25099</v>
      </c>
      <c r="C4492" s="84" t="s">
        <v>25100</v>
      </c>
      <c r="D4492" s="84" t="s">
        <v>8382</v>
      </c>
      <c r="E4492" s="85" t="s">
        <v>27951</v>
      </c>
    </row>
    <row r="4493" spans="1:5" x14ac:dyDescent="0.25">
      <c r="A4493" t="str">
        <f t="shared" si="70"/>
        <v>94733</v>
      </c>
      <c r="B4493" s="84" t="s">
        <v>3572</v>
      </c>
      <c r="C4493" s="84" t="s">
        <v>30701</v>
      </c>
      <c r="D4493" s="84" t="s">
        <v>8382</v>
      </c>
      <c r="E4493" s="85" t="s">
        <v>16448</v>
      </c>
    </row>
    <row r="4494" spans="1:5" x14ac:dyDescent="0.25">
      <c r="A4494" t="str">
        <f t="shared" si="70"/>
        <v>94734</v>
      </c>
      <c r="B4494" s="84" t="s">
        <v>25102</v>
      </c>
      <c r="C4494" s="84" t="s">
        <v>25103</v>
      </c>
      <c r="D4494" s="84" t="s">
        <v>8382</v>
      </c>
      <c r="E4494" s="85" t="s">
        <v>27952</v>
      </c>
    </row>
    <row r="4495" spans="1:5" x14ac:dyDescent="0.25">
      <c r="A4495" t="str">
        <f t="shared" si="70"/>
        <v>94736</v>
      </c>
      <c r="B4495" s="84" t="s">
        <v>25105</v>
      </c>
      <c r="C4495" s="84" t="s">
        <v>25106</v>
      </c>
      <c r="D4495" s="84" t="s">
        <v>8382</v>
      </c>
      <c r="E4495" s="85" t="s">
        <v>27953</v>
      </c>
    </row>
    <row r="4496" spans="1:5" x14ac:dyDescent="0.25">
      <c r="A4496" t="str">
        <f t="shared" si="70"/>
        <v>94737</v>
      </c>
      <c r="B4496" s="84" t="s">
        <v>3573</v>
      </c>
      <c r="C4496" s="84" t="s">
        <v>30702</v>
      </c>
      <c r="D4496" s="84" t="s">
        <v>8382</v>
      </c>
      <c r="E4496" s="85" t="s">
        <v>27954</v>
      </c>
    </row>
    <row r="4497" spans="1:5" x14ac:dyDescent="0.25">
      <c r="A4497" t="str">
        <f t="shared" si="70"/>
        <v>94738</v>
      </c>
      <c r="B4497" s="84" t="s">
        <v>25109</v>
      </c>
      <c r="C4497" s="84" t="s">
        <v>25110</v>
      </c>
      <c r="D4497" s="84" t="s">
        <v>8382</v>
      </c>
      <c r="E4497" s="85" t="s">
        <v>27955</v>
      </c>
    </row>
    <row r="4498" spans="1:5" x14ac:dyDescent="0.25">
      <c r="A4498" t="str">
        <f t="shared" si="70"/>
        <v>94739</v>
      </c>
      <c r="B4498" s="84" t="s">
        <v>25112</v>
      </c>
      <c r="C4498" s="84" t="s">
        <v>25113</v>
      </c>
      <c r="D4498" s="84" t="s">
        <v>8382</v>
      </c>
      <c r="E4498" s="85" t="s">
        <v>27956</v>
      </c>
    </row>
    <row r="4499" spans="1:5" x14ac:dyDescent="0.25">
      <c r="A4499" t="str">
        <f t="shared" si="70"/>
        <v>94740</v>
      </c>
      <c r="B4499" s="84" t="s">
        <v>3574</v>
      </c>
      <c r="C4499" s="84" t="s">
        <v>30703</v>
      </c>
      <c r="D4499" s="84" t="s">
        <v>8382</v>
      </c>
      <c r="E4499" s="85" t="s">
        <v>19887</v>
      </c>
    </row>
    <row r="4500" spans="1:5" x14ac:dyDescent="0.25">
      <c r="A4500" t="str">
        <f t="shared" si="70"/>
        <v>94741</v>
      </c>
      <c r="B4500" s="84" t="s">
        <v>3575</v>
      </c>
      <c r="C4500" s="84" t="s">
        <v>30704</v>
      </c>
      <c r="D4500" s="84" t="s">
        <v>8382</v>
      </c>
      <c r="E4500" s="85" t="s">
        <v>13763</v>
      </c>
    </row>
    <row r="4501" spans="1:5" x14ac:dyDescent="0.25">
      <c r="A4501" t="str">
        <f t="shared" si="70"/>
        <v>94742</v>
      </c>
      <c r="B4501" s="84" t="s">
        <v>3576</v>
      </c>
      <c r="C4501" s="84" t="s">
        <v>30705</v>
      </c>
      <c r="D4501" s="84" t="s">
        <v>8382</v>
      </c>
      <c r="E4501" s="85" t="s">
        <v>8215</v>
      </c>
    </row>
    <row r="4502" spans="1:5" x14ac:dyDescent="0.25">
      <c r="A4502" t="str">
        <f t="shared" si="70"/>
        <v>94743</v>
      </c>
      <c r="B4502" s="84" t="s">
        <v>3577</v>
      </c>
      <c r="C4502" s="84" t="s">
        <v>30706</v>
      </c>
      <c r="D4502" s="84" t="s">
        <v>8382</v>
      </c>
      <c r="E4502" s="85" t="s">
        <v>10952</v>
      </c>
    </row>
    <row r="4503" spans="1:5" x14ac:dyDescent="0.25">
      <c r="A4503" t="str">
        <f t="shared" si="70"/>
        <v>94744</v>
      </c>
      <c r="B4503" s="84" t="s">
        <v>3578</v>
      </c>
      <c r="C4503" s="84" t="s">
        <v>30707</v>
      </c>
      <c r="D4503" s="84" t="s">
        <v>8382</v>
      </c>
      <c r="E4503" s="85" t="s">
        <v>14480</v>
      </c>
    </row>
    <row r="4504" spans="1:5" x14ac:dyDescent="0.25">
      <c r="A4504" t="str">
        <f t="shared" si="70"/>
        <v>94746</v>
      </c>
      <c r="B4504" s="84" t="s">
        <v>3579</v>
      </c>
      <c r="C4504" s="84" t="s">
        <v>30708</v>
      </c>
      <c r="D4504" s="84" t="s">
        <v>8382</v>
      </c>
      <c r="E4504" s="85" t="s">
        <v>20997</v>
      </c>
    </row>
    <row r="4505" spans="1:5" x14ac:dyDescent="0.25">
      <c r="A4505" t="str">
        <f t="shared" si="70"/>
        <v>94748</v>
      </c>
      <c r="B4505" s="84" t="s">
        <v>3580</v>
      </c>
      <c r="C4505" s="84" t="s">
        <v>30709</v>
      </c>
      <c r="D4505" s="84" t="s">
        <v>8382</v>
      </c>
      <c r="E4505" s="85" t="s">
        <v>15976</v>
      </c>
    </row>
    <row r="4506" spans="1:5" x14ac:dyDescent="0.25">
      <c r="A4506" t="str">
        <f t="shared" si="70"/>
        <v>94750</v>
      </c>
      <c r="B4506" s="84" t="s">
        <v>3581</v>
      </c>
      <c r="C4506" s="84" t="s">
        <v>30710</v>
      </c>
      <c r="D4506" s="84" t="s">
        <v>8382</v>
      </c>
      <c r="E4506" s="85" t="s">
        <v>27957</v>
      </c>
    </row>
    <row r="4507" spans="1:5" x14ac:dyDescent="0.25">
      <c r="A4507" t="str">
        <f t="shared" si="70"/>
        <v>94752</v>
      </c>
      <c r="B4507" s="84" t="s">
        <v>3582</v>
      </c>
      <c r="C4507" s="84" t="s">
        <v>30711</v>
      </c>
      <c r="D4507" s="84" t="s">
        <v>8382</v>
      </c>
      <c r="E4507" s="85" t="s">
        <v>27958</v>
      </c>
    </row>
    <row r="4508" spans="1:5" x14ac:dyDescent="0.25">
      <c r="A4508" t="str">
        <f t="shared" si="70"/>
        <v>94754</v>
      </c>
      <c r="B4508" s="84" t="s">
        <v>25118</v>
      </c>
      <c r="C4508" s="84" t="s">
        <v>25119</v>
      </c>
      <c r="D4508" s="84" t="s">
        <v>8382</v>
      </c>
      <c r="E4508" s="85" t="s">
        <v>27959</v>
      </c>
    </row>
    <row r="4509" spans="1:5" x14ac:dyDescent="0.25">
      <c r="A4509" t="str">
        <f t="shared" si="70"/>
        <v>94756</v>
      </c>
      <c r="B4509" s="84" t="s">
        <v>3583</v>
      </c>
      <c r="C4509" s="84" t="s">
        <v>30712</v>
      </c>
      <c r="D4509" s="84" t="s">
        <v>8382</v>
      </c>
      <c r="E4509" s="85" t="s">
        <v>12059</v>
      </c>
    </row>
    <row r="4510" spans="1:5" x14ac:dyDescent="0.25">
      <c r="A4510" t="str">
        <f t="shared" si="70"/>
        <v>94757</v>
      </c>
      <c r="B4510" s="84" t="s">
        <v>3584</v>
      </c>
      <c r="C4510" s="84" t="s">
        <v>30713</v>
      </c>
      <c r="D4510" s="84" t="s">
        <v>8382</v>
      </c>
      <c r="E4510" s="85" t="s">
        <v>7923</v>
      </c>
    </row>
    <row r="4511" spans="1:5" x14ac:dyDescent="0.25">
      <c r="A4511" t="str">
        <f t="shared" si="70"/>
        <v>94758</v>
      </c>
      <c r="B4511" s="84" t="s">
        <v>3585</v>
      </c>
      <c r="C4511" s="84" t="s">
        <v>30714</v>
      </c>
      <c r="D4511" s="84" t="s">
        <v>8382</v>
      </c>
      <c r="E4511" s="85" t="s">
        <v>27763</v>
      </c>
    </row>
    <row r="4512" spans="1:5" x14ac:dyDescent="0.25">
      <c r="A4512" t="str">
        <f t="shared" si="70"/>
        <v>94759</v>
      </c>
      <c r="B4512" s="84" t="s">
        <v>3586</v>
      </c>
      <c r="C4512" s="84" t="s">
        <v>30715</v>
      </c>
      <c r="D4512" s="84" t="s">
        <v>8382</v>
      </c>
      <c r="E4512" s="85" t="s">
        <v>15295</v>
      </c>
    </row>
    <row r="4513" spans="1:5" x14ac:dyDescent="0.25">
      <c r="A4513" t="str">
        <f t="shared" si="70"/>
        <v>94760</v>
      </c>
      <c r="B4513" s="84" t="s">
        <v>3587</v>
      </c>
      <c r="C4513" s="84" t="s">
        <v>30716</v>
      </c>
      <c r="D4513" s="84" t="s">
        <v>8382</v>
      </c>
      <c r="E4513" s="85" t="s">
        <v>17222</v>
      </c>
    </row>
    <row r="4514" spans="1:5" x14ac:dyDescent="0.25">
      <c r="A4514" t="str">
        <f t="shared" si="70"/>
        <v>94761</v>
      </c>
      <c r="B4514" s="84" t="s">
        <v>3588</v>
      </c>
      <c r="C4514" s="84" t="s">
        <v>30717</v>
      </c>
      <c r="D4514" s="84" t="s">
        <v>8382</v>
      </c>
      <c r="E4514" s="85" t="s">
        <v>27960</v>
      </c>
    </row>
    <row r="4515" spans="1:5" x14ac:dyDescent="0.25">
      <c r="A4515" t="str">
        <f t="shared" si="70"/>
        <v>94762</v>
      </c>
      <c r="B4515" s="84" t="s">
        <v>3589</v>
      </c>
      <c r="C4515" s="84" t="s">
        <v>30718</v>
      </c>
      <c r="D4515" s="84" t="s">
        <v>8382</v>
      </c>
      <c r="E4515" s="85" t="s">
        <v>27961</v>
      </c>
    </row>
    <row r="4516" spans="1:5" x14ac:dyDescent="0.25">
      <c r="A4516" t="str">
        <f t="shared" si="70"/>
        <v>94763</v>
      </c>
      <c r="B4516" s="84" t="s">
        <v>25123</v>
      </c>
      <c r="C4516" s="84" t="s">
        <v>25124</v>
      </c>
      <c r="D4516" s="84" t="s">
        <v>8382</v>
      </c>
      <c r="E4516" s="85" t="s">
        <v>27962</v>
      </c>
    </row>
    <row r="4517" spans="1:5" x14ac:dyDescent="0.25">
      <c r="A4517" t="str">
        <f t="shared" si="70"/>
        <v>94764</v>
      </c>
      <c r="B4517" s="84" t="s">
        <v>25126</v>
      </c>
      <c r="C4517" s="84" t="s">
        <v>25127</v>
      </c>
      <c r="D4517" s="84" t="s">
        <v>8382</v>
      </c>
      <c r="E4517" s="85" t="s">
        <v>15811</v>
      </c>
    </row>
    <row r="4518" spans="1:5" x14ac:dyDescent="0.25">
      <c r="A4518" t="str">
        <f t="shared" si="70"/>
        <v>94765</v>
      </c>
      <c r="B4518" s="84" t="s">
        <v>25128</v>
      </c>
      <c r="C4518" s="84" t="s">
        <v>25129</v>
      </c>
      <c r="D4518" s="84" t="s">
        <v>8382</v>
      </c>
      <c r="E4518" s="85" t="s">
        <v>8084</v>
      </c>
    </row>
    <row r="4519" spans="1:5" x14ac:dyDescent="0.25">
      <c r="A4519" t="str">
        <f t="shared" si="70"/>
        <v>94766</v>
      </c>
      <c r="B4519" s="84" t="s">
        <v>25130</v>
      </c>
      <c r="C4519" s="84" t="s">
        <v>25131</v>
      </c>
      <c r="D4519" s="84" t="s">
        <v>8382</v>
      </c>
      <c r="E4519" s="85" t="s">
        <v>14796</v>
      </c>
    </row>
    <row r="4520" spans="1:5" x14ac:dyDescent="0.25">
      <c r="A4520" t="str">
        <f t="shared" si="70"/>
        <v>94767</v>
      </c>
      <c r="B4520" s="84" t="s">
        <v>25132</v>
      </c>
      <c r="C4520" s="84" t="s">
        <v>25133</v>
      </c>
      <c r="D4520" s="84" t="s">
        <v>8382</v>
      </c>
      <c r="E4520" s="85" t="s">
        <v>27963</v>
      </c>
    </row>
    <row r="4521" spans="1:5" x14ac:dyDescent="0.25">
      <c r="A4521" t="str">
        <f t="shared" si="70"/>
        <v>94768</v>
      </c>
      <c r="B4521" s="84" t="s">
        <v>25135</v>
      </c>
      <c r="C4521" s="84" t="s">
        <v>25136</v>
      </c>
      <c r="D4521" s="84" t="s">
        <v>8382</v>
      </c>
      <c r="E4521" s="85" t="s">
        <v>27964</v>
      </c>
    </row>
    <row r="4522" spans="1:5" x14ac:dyDescent="0.25">
      <c r="A4522" t="str">
        <f t="shared" si="70"/>
        <v>94769</v>
      </c>
      <c r="B4522" s="84" t="s">
        <v>25138</v>
      </c>
      <c r="C4522" s="84" t="s">
        <v>25139</v>
      </c>
      <c r="D4522" s="84" t="s">
        <v>8382</v>
      </c>
      <c r="E4522" s="85" t="s">
        <v>26266</v>
      </c>
    </row>
    <row r="4523" spans="1:5" x14ac:dyDescent="0.25">
      <c r="A4523" t="str">
        <f t="shared" si="70"/>
        <v>94770</v>
      </c>
      <c r="B4523" s="84" t="s">
        <v>25141</v>
      </c>
      <c r="C4523" s="84" t="s">
        <v>25142</v>
      </c>
      <c r="D4523" s="84" t="s">
        <v>8382</v>
      </c>
      <c r="E4523" s="85" t="s">
        <v>16005</v>
      </c>
    </row>
    <row r="4524" spans="1:5" x14ac:dyDescent="0.25">
      <c r="A4524" t="str">
        <f t="shared" si="70"/>
        <v>94771</v>
      </c>
      <c r="B4524" s="84" t="s">
        <v>25144</v>
      </c>
      <c r="C4524" s="84" t="s">
        <v>25145</v>
      </c>
      <c r="D4524" s="84" t="s">
        <v>8382</v>
      </c>
      <c r="E4524" s="85" t="s">
        <v>27900</v>
      </c>
    </row>
    <row r="4525" spans="1:5" x14ac:dyDescent="0.25">
      <c r="A4525" t="str">
        <f t="shared" si="70"/>
        <v>94772</v>
      </c>
      <c r="B4525" s="84" t="s">
        <v>25147</v>
      </c>
      <c r="C4525" s="84" t="s">
        <v>25148</v>
      </c>
      <c r="D4525" s="84" t="s">
        <v>8382</v>
      </c>
      <c r="E4525" s="85" t="s">
        <v>15502</v>
      </c>
    </row>
    <row r="4526" spans="1:5" x14ac:dyDescent="0.25">
      <c r="A4526" t="str">
        <f t="shared" si="70"/>
        <v>94773</v>
      </c>
      <c r="B4526" s="84" t="s">
        <v>25149</v>
      </c>
      <c r="C4526" s="84" t="s">
        <v>25150</v>
      </c>
      <c r="D4526" s="84" t="s">
        <v>8382</v>
      </c>
      <c r="E4526" s="85" t="s">
        <v>15344</v>
      </c>
    </row>
    <row r="4527" spans="1:5" x14ac:dyDescent="0.25">
      <c r="A4527" t="str">
        <f t="shared" si="70"/>
        <v>94774</v>
      </c>
      <c r="B4527" s="84" t="s">
        <v>25151</v>
      </c>
      <c r="C4527" s="84" t="s">
        <v>25152</v>
      </c>
      <c r="D4527" s="84" t="s">
        <v>8382</v>
      </c>
      <c r="E4527" s="85" t="s">
        <v>14561</v>
      </c>
    </row>
    <row r="4528" spans="1:5" x14ac:dyDescent="0.25">
      <c r="A4528" t="str">
        <f t="shared" si="70"/>
        <v>94775</v>
      </c>
      <c r="B4528" s="84" t="s">
        <v>25153</v>
      </c>
      <c r="C4528" s="84" t="s">
        <v>25154</v>
      </c>
      <c r="D4528" s="84" t="s">
        <v>8382</v>
      </c>
      <c r="E4528" s="85" t="s">
        <v>14555</v>
      </c>
    </row>
    <row r="4529" spans="1:5" x14ac:dyDescent="0.25">
      <c r="A4529" t="str">
        <f t="shared" si="70"/>
        <v>94783</v>
      </c>
      <c r="B4529" s="84" t="s">
        <v>3590</v>
      </c>
      <c r="C4529" s="84" t="s">
        <v>10623</v>
      </c>
      <c r="D4529" s="84" t="s">
        <v>8382</v>
      </c>
      <c r="E4529" s="85" t="s">
        <v>7905</v>
      </c>
    </row>
    <row r="4530" spans="1:5" x14ac:dyDescent="0.25">
      <c r="A4530" t="str">
        <f t="shared" si="70"/>
        <v>94785</v>
      </c>
      <c r="B4530" s="84" t="s">
        <v>3591</v>
      </c>
      <c r="C4530" s="84" t="s">
        <v>10624</v>
      </c>
      <c r="D4530" s="84" t="s">
        <v>8382</v>
      </c>
      <c r="E4530" s="85" t="s">
        <v>16234</v>
      </c>
    </row>
    <row r="4531" spans="1:5" x14ac:dyDescent="0.25">
      <c r="A4531" t="str">
        <f t="shared" si="70"/>
        <v>94789</v>
      </c>
      <c r="B4531" s="84" t="s">
        <v>3592</v>
      </c>
      <c r="C4531" s="84" t="s">
        <v>10625</v>
      </c>
      <c r="D4531" s="84" t="s">
        <v>8382</v>
      </c>
      <c r="E4531" s="85" t="s">
        <v>27965</v>
      </c>
    </row>
    <row r="4532" spans="1:5" x14ac:dyDescent="0.25">
      <c r="A4532" t="str">
        <f t="shared" si="70"/>
        <v>94790</v>
      </c>
      <c r="B4532" s="84" t="s">
        <v>3593</v>
      </c>
      <c r="C4532" s="84" t="s">
        <v>10626</v>
      </c>
      <c r="D4532" s="84" t="s">
        <v>8382</v>
      </c>
      <c r="E4532" s="85" t="s">
        <v>27966</v>
      </c>
    </row>
    <row r="4533" spans="1:5" x14ac:dyDescent="0.25">
      <c r="A4533" t="str">
        <f t="shared" si="70"/>
        <v>94791</v>
      </c>
      <c r="B4533" s="84" t="s">
        <v>3594</v>
      </c>
      <c r="C4533" s="84" t="s">
        <v>10627</v>
      </c>
      <c r="D4533" s="84" t="s">
        <v>8382</v>
      </c>
      <c r="E4533" s="85" t="s">
        <v>27967</v>
      </c>
    </row>
    <row r="4534" spans="1:5" x14ac:dyDescent="0.25">
      <c r="A4534" t="str">
        <f t="shared" si="70"/>
        <v>94863</v>
      </c>
      <c r="B4534" s="84" t="s">
        <v>3607</v>
      </c>
      <c r="C4534" s="84" t="s">
        <v>30719</v>
      </c>
      <c r="D4534" s="84" t="s">
        <v>8382</v>
      </c>
      <c r="E4534" s="85" t="s">
        <v>27968</v>
      </c>
    </row>
    <row r="4535" spans="1:5" x14ac:dyDescent="0.25">
      <c r="A4535" t="str">
        <f t="shared" si="70"/>
        <v>95237</v>
      </c>
      <c r="B4535" s="84" t="s">
        <v>3670</v>
      </c>
      <c r="C4535" s="84" t="s">
        <v>25158</v>
      </c>
      <c r="D4535" s="84" t="s">
        <v>8382</v>
      </c>
      <c r="E4535" s="85" t="s">
        <v>15942</v>
      </c>
    </row>
    <row r="4536" spans="1:5" x14ac:dyDescent="0.25">
      <c r="A4536" t="str">
        <f t="shared" si="70"/>
        <v>95693</v>
      </c>
      <c r="B4536" s="84" t="s">
        <v>3890</v>
      </c>
      <c r="C4536" s="84" t="s">
        <v>25159</v>
      </c>
      <c r="D4536" s="84" t="s">
        <v>8382</v>
      </c>
      <c r="E4536" s="85" t="s">
        <v>15432</v>
      </c>
    </row>
    <row r="4537" spans="1:5" x14ac:dyDescent="0.25">
      <c r="A4537" t="str">
        <f t="shared" si="70"/>
        <v>95694</v>
      </c>
      <c r="B4537" s="84" t="s">
        <v>3891</v>
      </c>
      <c r="C4537" s="84" t="s">
        <v>25160</v>
      </c>
      <c r="D4537" s="84" t="s">
        <v>8382</v>
      </c>
      <c r="E4537" s="85" t="s">
        <v>30720</v>
      </c>
    </row>
    <row r="4538" spans="1:5" x14ac:dyDescent="0.25">
      <c r="A4538" t="str">
        <f t="shared" si="70"/>
        <v>95695</v>
      </c>
      <c r="B4538" s="84" t="s">
        <v>3892</v>
      </c>
      <c r="C4538" s="84" t="s">
        <v>25161</v>
      </c>
      <c r="D4538" s="84" t="s">
        <v>8382</v>
      </c>
      <c r="E4538" s="85" t="s">
        <v>15924</v>
      </c>
    </row>
    <row r="4539" spans="1:5" x14ac:dyDescent="0.25">
      <c r="A4539" t="str">
        <f t="shared" si="70"/>
        <v>95696</v>
      </c>
      <c r="B4539" s="84" t="s">
        <v>3893</v>
      </c>
      <c r="C4539" s="84" t="s">
        <v>10628</v>
      </c>
      <c r="D4539" s="84" t="s">
        <v>8382</v>
      </c>
      <c r="E4539" s="85" t="s">
        <v>27886</v>
      </c>
    </row>
    <row r="4540" spans="1:5" x14ac:dyDescent="0.25">
      <c r="A4540" t="str">
        <f t="shared" si="70"/>
        <v>96637</v>
      </c>
      <c r="B4540" s="84" t="s">
        <v>4123</v>
      </c>
      <c r="C4540" s="84" t="s">
        <v>25162</v>
      </c>
      <c r="D4540" s="84" t="s">
        <v>8382</v>
      </c>
      <c r="E4540" s="85" t="s">
        <v>30721</v>
      </c>
    </row>
    <row r="4541" spans="1:5" x14ac:dyDescent="0.25">
      <c r="A4541" t="str">
        <f t="shared" si="70"/>
        <v>96638</v>
      </c>
      <c r="B4541" s="84" t="s">
        <v>4124</v>
      </c>
      <c r="C4541" s="84" t="s">
        <v>25163</v>
      </c>
      <c r="D4541" s="84" t="s">
        <v>8382</v>
      </c>
      <c r="E4541" s="85" t="s">
        <v>7890</v>
      </c>
    </row>
    <row r="4542" spans="1:5" x14ac:dyDescent="0.25">
      <c r="A4542" t="str">
        <f t="shared" si="70"/>
        <v>96639</v>
      </c>
      <c r="B4542" s="84" t="s">
        <v>4125</v>
      </c>
      <c r="C4542" s="84" t="s">
        <v>25164</v>
      </c>
      <c r="D4542" s="84" t="s">
        <v>8382</v>
      </c>
      <c r="E4542" s="85" t="s">
        <v>7873</v>
      </c>
    </row>
    <row r="4543" spans="1:5" x14ac:dyDescent="0.25">
      <c r="A4543" t="str">
        <f t="shared" si="70"/>
        <v>96640</v>
      </c>
      <c r="B4543" s="84" t="s">
        <v>4126</v>
      </c>
      <c r="C4543" s="84" t="s">
        <v>25165</v>
      </c>
      <c r="D4543" s="84" t="s">
        <v>8382</v>
      </c>
      <c r="E4543" s="85" t="s">
        <v>12385</v>
      </c>
    </row>
    <row r="4544" spans="1:5" x14ac:dyDescent="0.25">
      <c r="A4544" t="str">
        <f t="shared" si="70"/>
        <v>96641</v>
      </c>
      <c r="B4544" s="84" t="s">
        <v>4127</v>
      </c>
      <c r="C4544" s="84" t="s">
        <v>25166</v>
      </c>
      <c r="D4544" s="84" t="s">
        <v>8382</v>
      </c>
      <c r="E4544" s="85" t="s">
        <v>15521</v>
      </c>
    </row>
    <row r="4545" spans="1:5" x14ac:dyDescent="0.25">
      <c r="A4545" t="str">
        <f t="shared" si="70"/>
        <v>96642</v>
      </c>
      <c r="B4545" s="84" t="s">
        <v>4128</v>
      </c>
      <c r="C4545" s="84" t="s">
        <v>25167</v>
      </c>
      <c r="D4545" s="84" t="s">
        <v>8382</v>
      </c>
      <c r="E4545" s="85" t="s">
        <v>13693</v>
      </c>
    </row>
    <row r="4546" spans="1:5" x14ac:dyDescent="0.25">
      <c r="A4546" t="str">
        <f t="shared" si="70"/>
        <v>96643</v>
      </c>
      <c r="B4546" s="84" t="s">
        <v>4129</v>
      </c>
      <c r="C4546" s="84" t="s">
        <v>25168</v>
      </c>
      <c r="D4546" s="84" t="s">
        <v>8382</v>
      </c>
      <c r="E4546" s="85" t="s">
        <v>15235</v>
      </c>
    </row>
    <row r="4547" spans="1:5" x14ac:dyDescent="0.25">
      <c r="A4547" t="str">
        <f t="shared" ref="A4547:A4610" si="71">B4547</f>
        <v>96650</v>
      </c>
      <c r="B4547" s="84" t="s">
        <v>4136</v>
      </c>
      <c r="C4547" s="84" t="s">
        <v>25169</v>
      </c>
      <c r="D4547" s="84" t="s">
        <v>8382</v>
      </c>
      <c r="E4547" s="85" t="s">
        <v>8310</v>
      </c>
    </row>
    <row r="4548" spans="1:5" x14ac:dyDescent="0.25">
      <c r="A4548" t="str">
        <f t="shared" si="71"/>
        <v>96651</v>
      </c>
      <c r="B4548" s="84" t="s">
        <v>4137</v>
      </c>
      <c r="C4548" s="84" t="s">
        <v>25170</v>
      </c>
      <c r="D4548" s="84" t="s">
        <v>8382</v>
      </c>
      <c r="E4548" s="85" t="s">
        <v>8506</v>
      </c>
    </row>
    <row r="4549" spans="1:5" x14ac:dyDescent="0.25">
      <c r="A4549" t="str">
        <f t="shared" si="71"/>
        <v>96652</v>
      </c>
      <c r="B4549" s="84" t="s">
        <v>4138</v>
      </c>
      <c r="C4549" s="84" t="s">
        <v>25171</v>
      </c>
      <c r="D4549" s="84" t="s">
        <v>8382</v>
      </c>
      <c r="E4549" s="85" t="s">
        <v>12876</v>
      </c>
    </row>
    <row r="4550" spans="1:5" x14ac:dyDescent="0.25">
      <c r="A4550" t="str">
        <f t="shared" si="71"/>
        <v>96653</v>
      </c>
      <c r="B4550" s="84" t="s">
        <v>4139</v>
      </c>
      <c r="C4550" s="84" t="s">
        <v>25172</v>
      </c>
      <c r="D4550" s="84" t="s">
        <v>8382</v>
      </c>
      <c r="E4550" s="85" t="s">
        <v>13665</v>
      </c>
    </row>
    <row r="4551" spans="1:5" x14ac:dyDescent="0.25">
      <c r="A4551" t="str">
        <f t="shared" si="71"/>
        <v>96654</v>
      </c>
      <c r="B4551" s="84" t="s">
        <v>4140</v>
      </c>
      <c r="C4551" s="84" t="s">
        <v>25173</v>
      </c>
      <c r="D4551" s="84" t="s">
        <v>8382</v>
      </c>
      <c r="E4551" s="85" t="s">
        <v>15515</v>
      </c>
    </row>
    <row r="4552" spans="1:5" x14ac:dyDescent="0.25">
      <c r="A4552" t="str">
        <f t="shared" si="71"/>
        <v>96655</v>
      </c>
      <c r="B4552" s="84" t="s">
        <v>4141</v>
      </c>
      <c r="C4552" s="84" t="s">
        <v>25174</v>
      </c>
      <c r="D4552" s="84" t="s">
        <v>8382</v>
      </c>
      <c r="E4552" s="85" t="s">
        <v>12613</v>
      </c>
    </row>
    <row r="4553" spans="1:5" x14ac:dyDescent="0.25">
      <c r="A4553" t="str">
        <f t="shared" si="71"/>
        <v>96656</v>
      </c>
      <c r="B4553" s="84" t="s">
        <v>4142</v>
      </c>
      <c r="C4553" s="84" t="s">
        <v>25175</v>
      </c>
      <c r="D4553" s="84" t="s">
        <v>8382</v>
      </c>
      <c r="E4553" s="85" t="s">
        <v>7987</v>
      </c>
    </row>
    <row r="4554" spans="1:5" x14ac:dyDescent="0.25">
      <c r="A4554" t="str">
        <f t="shared" si="71"/>
        <v>96657</v>
      </c>
      <c r="B4554" s="84" t="s">
        <v>4143</v>
      </c>
      <c r="C4554" s="84" t="s">
        <v>25176</v>
      </c>
      <c r="D4554" s="84" t="s">
        <v>8382</v>
      </c>
      <c r="E4554" s="85" t="s">
        <v>14672</v>
      </c>
    </row>
    <row r="4555" spans="1:5" x14ac:dyDescent="0.25">
      <c r="A4555" t="str">
        <f t="shared" si="71"/>
        <v>96658</v>
      </c>
      <c r="B4555" s="84" t="s">
        <v>4144</v>
      </c>
      <c r="C4555" s="84" t="s">
        <v>25177</v>
      </c>
      <c r="D4555" s="84" t="s">
        <v>8382</v>
      </c>
      <c r="E4555" s="85" t="s">
        <v>12058</v>
      </c>
    </row>
    <row r="4556" spans="1:5" x14ac:dyDescent="0.25">
      <c r="A4556" t="str">
        <f t="shared" si="71"/>
        <v>96659</v>
      </c>
      <c r="B4556" s="84" t="s">
        <v>4145</v>
      </c>
      <c r="C4556" s="84" t="s">
        <v>25178</v>
      </c>
      <c r="D4556" s="84" t="s">
        <v>8382</v>
      </c>
      <c r="E4556" s="85" t="s">
        <v>8160</v>
      </c>
    </row>
    <row r="4557" spans="1:5" x14ac:dyDescent="0.25">
      <c r="A4557" t="str">
        <f t="shared" si="71"/>
        <v>96660</v>
      </c>
      <c r="B4557" s="84" t="s">
        <v>4146</v>
      </c>
      <c r="C4557" s="84" t="s">
        <v>30722</v>
      </c>
      <c r="D4557" s="84" t="s">
        <v>8382</v>
      </c>
      <c r="E4557" s="85" t="s">
        <v>16511</v>
      </c>
    </row>
    <row r="4558" spans="1:5" x14ac:dyDescent="0.25">
      <c r="A4558" t="str">
        <f t="shared" si="71"/>
        <v>96661</v>
      </c>
      <c r="B4558" s="84" t="s">
        <v>4147</v>
      </c>
      <c r="C4558" s="84" t="s">
        <v>30723</v>
      </c>
      <c r="D4558" s="84" t="s">
        <v>8382</v>
      </c>
      <c r="E4558" s="85" t="s">
        <v>7692</v>
      </c>
    </row>
    <row r="4559" spans="1:5" x14ac:dyDescent="0.25">
      <c r="A4559" t="str">
        <f t="shared" si="71"/>
        <v>96662</v>
      </c>
      <c r="B4559" s="84" t="s">
        <v>4148</v>
      </c>
      <c r="C4559" s="84" t="s">
        <v>25179</v>
      </c>
      <c r="D4559" s="84" t="s">
        <v>8382</v>
      </c>
      <c r="E4559" s="85" t="s">
        <v>13712</v>
      </c>
    </row>
    <row r="4560" spans="1:5" x14ac:dyDescent="0.25">
      <c r="A4560" t="str">
        <f t="shared" si="71"/>
        <v>96663</v>
      </c>
      <c r="B4560" s="84" t="s">
        <v>4149</v>
      </c>
      <c r="C4560" s="84" t="s">
        <v>25180</v>
      </c>
      <c r="D4560" s="84" t="s">
        <v>8382</v>
      </c>
      <c r="E4560" s="85" t="s">
        <v>30724</v>
      </c>
    </row>
    <row r="4561" spans="1:5" x14ac:dyDescent="0.25">
      <c r="A4561" t="str">
        <f t="shared" si="71"/>
        <v>96664</v>
      </c>
      <c r="B4561" s="84" t="s">
        <v>4150</v>
      </c>
      <c r="C4561" s="84" t="s">
        <v>25181</v>
      </c>
      <c r="D4561" s="84" t="s">
        <v>8382</v>
      </c>
      <c r="E4561" s="85" t="s">
        <v>12143</v>
      </c>
    </row>
    <row r="4562" spans="1:5" x14ac:dyDescent="0.25">
      <c r="A4562" t="str">
        <f t="shared" si="71"/>
        <v>96665</v>
      </c>
      <c r="B4562" s="84" t="s">
        <v>4151</v>
      </c>
      <c r="C4562" s="84" t="s">
        <v>25182</v>
      </c>
      <c r="D4562" s="84" t="s">
        <v>8382</v>
      </c>
      <c r="E4562" s="85" t="s">
        <v>8249</v>
      </c>
    </row>
    <row r="4563" spans="1:5" x14ac:dyDescent="0.25">
      <c r="A4563" t="str">
        <f t="shared" si="71"/>
        <v>96666</v>
      </c>
      <c r="B4563" s="84" t="s">
        <v>4152</v>
      </c>
      <c r="C4563" s="84" t="s">
        <v>25183</v>
      </c>
      <c r="D4563" s="84" t="s">
        <v>8382</v>
      </c>
      <c r="E4563" s="85" t="s">
        <v>7745</v>
      </c>
    </row>
    <row r="4564" spans="1:5" x14ac:dyDescent="0.25">
      <c r="A4564" t="str">
        <f t="shared" si="71"/>
        <v>96667</v>
      </c>
      <c r="B4564" s="84" t="s">
        <v>4153</v>
      </c>
      <c r="C4564" s="84" t="s">
        <v>25184</v>
      </c>
      <c r="D4564" s="84" t="s">
        <v>8382</v>
      </c>
      <c r="E4564" s="85" t="s">
        <v>15523</v>
      </c>
    </row>
    <row r="4565" spans="1:5" x14ac:dyDescent="0.25">
      <c r="A4565" t="str">
        <f t="shared" si="71"/>
        <v>96684</v>
      </c>
      <c r="B4565" s="84" t="s">
        <v>4170</v>
      </c>
      <c r="C4565" s="84" t="s">
        <v>25185</v>
      </c>
      <c r="D4565" s="84" t="s">
        <v>8382</v>
      </c>
      <c r="E4565" s="85" t="s">
        <v>8202</v>
      </c>
    </row>
    <row r="4566" spans="1:5" x14ac:dyDescent="0.25">
      <c r="A4566" t="str">
        <f t="shared" si="71"/>
        <v>96685</v>
      </c>
      <c r="B4566" s="84" t="s">
        <v>4171</v>
      </c>
      <c r="C4566" s="84" t="s">
        <v>25186</v>
      </c>
      <c r="D4566" s="84" t="s">
        <v>8382</v>
      </c>
      <c r="E4566" s="85" t="s">
        <v>8295</v>
      </c>
    </row>
    <row r="4567" spans="1:5" x14ac:dyDescent="0.25">
      <c r="A4567" t="str">
        <f t="shared" si="71"/>
        <v>96686</v>
      </c>
      <c r="B4567" s="84" t="s">
        <v>4172</v>
      </c>
      <c r="C4567" s="84" t="s">
        <v>25187</v>
      </c>
      <c r="D4567" s="84" t="s">
        <v>8382</v>
      </c>
      <c r="E4567" s="85" t="s">
        <v>7824</v>
      </c>
    </row>
    <row r="4568" spans="1:5" x14ac:dyDescent="0.25">
      <c r="A4568" t="str">
        <f t="shared" si="71"/>
        <v>96687</v>
      </c>
      <c r="B4568" s="84" t="s">
        <v>4173</v>
      </c>
      <c r="C4568" s="84" t="s">
        <v>25189</v>
      </c>
      <c r="D4568" s="84" t="s">
        <v>8382</v>
      </c>
      <c r="E4568" s="85" t="s">
        <v>13415</v>
      </c>
    </row>
    <row r="4569" spans="1:5" x14ac:dyDescent="0.25">
      <c r="A4569" t="str">
        <f t="shared" si="71"/>
        <v>96688</v>
      </c>
      <c r="B4569" s="84" t="s">
        <v>4174</v>
      </c>
      <c r="C4569" s="84" t="s">
        <v>25190</v>
      </c>
      <c r="D4569" s="84" t="s">
        <v>8382</v>
      </c>
      <c r="E4569" s="85" t="s">
        <v>11678</v>
      </c>
    </row>
    <row r="4570" spans="1:5" x14ac:dyDescent="0.25">
      <c r="A4570" t="str">
        <f t="shared" si="71"/>
        <v>96689</v>
      </c>
      <c r="B4570" s="84" t="s">
        <v>4175</v>
      </c>
      <c r="C4570" s="84" t="s">
        <v>25191</v>
      </c>
      <c r="D4570" s="84" t="s">
        <v>8382</v>
      </c>
      <c r="E4570" s="85" t="s">
        <v>14443</v>
      </c>
    </row>
    <row r="4571" spans="1:5" x14ac:dyDescent="0.25">
      <c r="A4571" t="str">
        <f t="shared" si="71"/>
        <v>96690</v>
      </c>
      <c r="B4571" s="84" t="s">
        <v>4176</v>
      </c>
      <c r="C4571" s="84" t="s">
        <v>25192</v>
      </c>
      <c r="D4571" s="84" t="s">
        <v>8382</v>
      </c>
      <c r="E4571" s="85" t="s">
        <v>27864</v>
      </c>
    </row>
    <row r="4572" spans="1:5" x14ac:dyDescent="0.25">
      <c r="A4572" t="str">
        <f t="shared" si="71"/>
        <v>96691</v>
      </c>
      <c r="B4572" s="84" t="s">
        <v>4177</v>
      </c>
      <c r="C4572" s="84" t="s">
        <v>25193</v>
      </c>
      <c r="D4572" s="84" t="s">
        <v>8382</v>
      </c>
      <c r="E4572" s="85" t="s">
        <v>17801</v>
      </c>
    </row>
    <row r="4573" spans="1:5" x14ac:dyDescent="0.25">
      <c r="A4573" t="str">
        <f t="shared" si="71"/>
        <v>96692</v>
      </c>
      <c r="B4573" s="84" t="s">
        <v>4178</v>
      </c>
      <c r="C4573" s="84" t="s">
        <v>25194</v>
      </c>
      <c r="D4573" s="84" t="s">
        <v>8382</v>
      </c>
      <c r="E4573" s="85" t="s">
        <v>14779</v>
      </c>
    </row>
    <row r="4574" spans="1:5" x14ac:dyDescent="0.25">
      <c r="A4574" t="str">
        <f t="shared" si="71"/>
        <v>96693</v>
      </c>
      <c r="B4574" s="84" t="s">
        <v>4179</v>
      </c>
      <c r="C4574" s="84" t="s">
        <v>25195</v>
      </c>
      <c r="D4574" s="84" t="s">
        <v>8382</v>
      </c>
      <c r="E4574" s="85" t="s">
        <v>23003</v>
      </c>
    </row>
    <row r="4575" spans="1:5" x14ac:dyDescent="0.25">
      <c r="A4575" t="str">
        <f t="shared" si="71"/>
        <v>96694</v>
      </c>
      <c r="B4575" s="84" t="s">
        <v>4180</v>
      </c>
      <c r="C4575" s="84" t="s">
        <v>25196</v>
      </c>
      <c r="D4575" s="84" t="s">
        <v>8382</v>
      </c>
      <c r="E4575" s="85" t="s">
        <v>17519</v>
      </c>
    </row>
    <row r="4576" spans="1:5" x14ac:dyDescent="0.25">
      <c r="A4576" t="str">
        <f t="shared" si="71"/>
        <v>96695</v>
      </c>
      <c r="B4576" s="84" t="s">
        <v>4181</v>
      </c>
      <c r="C4576" s="84" t="s">
        <v>25197</v>
      </c>
      <c r="D4576" s="84" t="s">
        <v>8382</v>
      </c>
      <c r="E4576" s="85" t="s">
        <v>20542</v>
      </c>
    </row>
    <row r="4577" spans="1:5" x14ac:dyDescent="0.25">
      <c r="A4577" t="str">
        <f t="shared" si="71"/>
        <v>96696</v>
      </c>
      <c r="B4577" s="84" t="s">
        <v>4182</v>
      </c>
      <c r="C4577" s="84" t="s">
        <v>25198</v>
      </c>
      <c r="D4577" s="84" t="s">
        <v>8382</v>
      </c>
      <c r="E4577" s="85" t="s">
        <v>30725</v>
      </c>
    </row>
    <row r="4578" spans="1:5" x14ac:dyDescent="0.25">
      <c r="A4578" t="str">
        <f t="shared" si="71"/>
        <v>96697</v>
      </c>
      <c r="B4578" s="84" t="s">
        <v>4183</v>
      </c>
      <c r="C4578" s="84" t="s">
        <v>25199</v>
      </c>
      <c r="D4578" s="84" t="s">
        <v>8382</v>
      </c>
      <c r="E4578" s="85" t="s">
        <v>30726</v>
      </c>
    </row>
    <row r="4579" spans="1:5" x14ac:dyDescent="0.25">
      <c r="A4579" t="str">
        <f t="shared" si="71"/>
        <v>96698</v>
      </c>
      <c r="B4579" s="84" t="s">
        <v>4184</v>
      </c>
      <c r="C4579" s="84" t="s">
        <v>25200</v>
      </c>
      <c r="D4579" s="84" t="s">
        <v>8382</v>
      </c>
      <c r="E4579" s="85" t="s">
        <v>8067</v>
      </c>
    </row>
    <row r="4580" spans="1:5" x14ac:dyDescent="0.25">
      <c r="A4580" t="str">
        <f t="shared" si="71"/>
        <v>96699</v>
      </c>
      <c r="B4580" s="84" t="s">
        <v>4185</v>
      </c>
      <c r="C4580" s="84" t="s">
        <v>30727</v>
      </c>
      <c r="D4580" s="84" t="s">
        <v>8382</v>
      </c>
      <c r="E4580" s="85" t="s">
        <v>25364</v>
      </c>
    </row>
    <row r="4581" spans="1:5" x14ac:dyDescent="0.25">
      <c r="A4581" t="str">
        <f t="shared" si="71"/>
        <v>96700</v>
      </c>
      <c r="B4581" s="84" t="s">
        <v>4186</v>
      </c>
      <c r="C4581" s="84" t="s">
        <v>30728</v>
      </c>
      <c r="D4581" s="84" t="s">
        <v>8382</v>
      </c>
      <c r="E4581" s="85" t="s">
        <v>16513</v>
      </c>
    </row>
    <row r="4582" spans="1:5" x14ac:dyDescent="0.25">
      <c r="A4582" t="str">
        <f t="shared" si="71"/>
        <v>96701</v>
      </c>
      <c r="B4582" s="84" t="s">
        <v>4187</v>
      </c>
      <c r="C4582" s="84" t="s">
        <v>25201</v>
      </c>
      <c r="D4582" s="84" t="s">
        <v>8382</v>
      </c>
      <c r="E4582" s="85" t="s">
        <v>7881</v>
      </c>
    </row>
    <row r="4583" spans="1:5" x14ac:dyDescent="0.25">
      <c r="A4583" t="str">
        <f t="shared" si="71"/>
        <v>96702</v>
      </c>
      <c r="B4583" s="84" t="s">
        <v>4188</v>
      </c>
      <c r="C4583" s="84" t="s">
        <v>25202</v>
      </c>
      <c r="D4583" s="84" t="s">
        <v>8382</v>
      </c>
      <c r="E4583" s="85" t="s">
        <v>7870</v>
      </c>
    </row>
    <row r="4584" spans="1:5" x14ac:dyDescent="0.25">
      <c r="A4584" t="str">
        <f t="shared" si="71"/>
        <v>96703</v>
      </c>
      <c r="B4584" s="84" t="s">
        <v>4189</v>
      </c>
      <c r="C4584" s="84" t="s">
        <v>25203</v>
      </c>
      <c r="D4584" s="84" t="s">
        <v>8382</v>
      </c>
      <c r="E4584" s="85" t="s">
        <v>7944</v>
      </c>
    </row>
    <row r="4585" spans="1:5" x14ac:dyDescent="0.25">
      <c r="A4585" t="str">
        <f t="shared" si="71"/>
        <v>96704</v>
      </c>
      <c r="B4585" s="84" t="s">
        <v>4190</v>
      </c>
      <c r="C4585" s="84" t="s">
        <v>25204</v>
      </c>
      <c r="D4585" s="84" t="s">
        <v>8382</v>
      </c>
      <c r="E4585" s="85" t="s">
        <v>28037</v>
      </c>
    </row>
    <row r="4586" spans="1:5" x14ac:dyDescent="0.25">
      <c r="A4586" t="str">
        <f t="shared" si="71"/>
        <v>96705</v>
      </c>
      <c r="B4586" s="84" t="s">
        <v>4191</v>
      </c>
      <c r="C4586" s="84" t="s">
        <v>25205</v>
      </c>
      <c r="D4586" s="84" t="s">
        <v>8382</v>
      </c>
      <c r="E4586" s="85" t="s">
        <v>16200</v>
      </c>
    </row>
    <row r="4587" spans="1:5" x14ac:dyDescent="0.25">
      <c r="A4587" t="str">
        <f t="shared" si="71"/>
        <v>96706</v>
      </c>
      <c r="B4587" s="84" t="s">
        <v>4192</v>
      </c>
      <c r="C4587" s="84" t="s">
        <v>25206</v>
      </c>
      <c r="D4587" s="84" t="s">
        <v>8382</v>
      </c>
      <c r="E4587" s="85" t="s">
        <v>28081</v>
      </c>
    </row>
    <row r="4588" spans="1:5" x14ac:dyDescent="0.25">
      <c r="A4588" t="str">
        <f t="shared" si="71"/>
        <v>96707</v>
      </c>
      <c r="B4588" s="84" t="s">
        <v>4193</v>
      </c>
      <c r="C4588" s="84" t="s">
        <v>25207</v>
      </c>
      <c r="D4588" s="84" t="s">
        <v>8382</v>
      </c>
      <c r="E4588" s="85" t="s">
        <v>30729</v>
      </c>
    </row>
    <row r="4589" spans="1:5" x14ac:dyDescent="0.25">
      <c r="A4589" t="str">
        <f t="shared" si="71"/>
        <v>96708</v>
      </c>
      <c r="B4589" s="84" t="s">
        <v>4194</v>
      </c>
      <c r="C4589" s="84" t="s">
        <v>25208</v>
      </c>
      <c r="D4589" s="84" t="s">
        <v>8382</v>
      </c>
      <c r="E4589" s="85" t="s">
        <v>30730</v>
      </c>
    </row>
    <row r="4590" spans="1:5" x14ac:dyDescent="0.25">
      <c r="A4590" t="str">
        <f t="shared" si="71"/>
        <v>96709</v>
      </c>
      <c r="B4590" s="84" t="s">
        <v>4195</v>
      </c>
      <c r="C4590" s="84" t="s">
        <v>25210</v>
      </c>
      <c r="D4590" s="84" t="s">
        <v>8382</v>
      </c>
      <c r="E4590" s="85" t="s">
        <v>18986</v>
      </c>
    </row>
    <row r="4591" spans="1:5" x14ac:dyDescent="0.25">
      <c r="A4591" t="str">
        <f t="shared" si="71"/>
        <v>96710</v>
      </c>
      <c r="B4591" s="84" t="s">
        <v>4196</v>
      </c>
      <c r="C4591" s="84" t="s">
        <v>25211</v>
      </c>
      <c r="D4591" s="84" t="s">
        <v>8382</v>
      </c>
      <c r="E4591" s="85" t="s">
        <v>12274</v>
      </c>
    </row>
    <row r="4592" spans="1:5" x14ac:dyDescent="0.25">
      <c r="A4592" t="str">
        <f t="shared" si="71"/>
        <v>96711</v>
      </c>
      <c r="B4592" s="84" t="s">
        <v>4197</v>
      </c>
      <c r="C4592" s="84" t="s">
        <v>25212</v>
      </c>
      <c r="D4592" s="84" t="s">
        <v>8382</v>
      </c>
      <c r="E4592" s="85" t="s">
        <v>12043</v>
      </c>
    </row>
    <row r="4593" spans="1:5" x14ac:dyDescent="0.25">
      <c r="A4593" t="str">
        <f t="shared" si="71"/>
        <v>96712</v>
      </c>
      <c r="B4593" s="84" t="s">
        <v>4198</v>
      </c>
      <c r="C4593" s="84" t="s">
        <v>25213</v>
      </c>
      <c r="D4593" s="84" t="s">
        <v>8382</v>
      </c>
      <c r="E4593" s="85" t="s">
        <v>15501</v>
      </c>
    </row>
    <row r="4594" spans="1:5" x14ac:dyDescent="0.25">
      <c r="A4594" t="str">
        <f t="shared" si="71"/>
        <v>96713</v>
      </c>
      <c r="B4594" s="84" t="s">
        <v>4199</v>
      </c>
      <c r="C4594" s="84" t="s">
        <v>25214</v>
      </c>
      <c r="D4594" s="84" t="s">
        <v>8382</v>
      </c>
      <c r="E4594" s="85" t="s">
        <v>15506</v>
      </c>
    </row>
    <row r="4595" spans="1:5" x14ac:dyDescent="0.25">
      <c r="A4595" t="str">
        <f t="shared" si="71"/>
        <v>96714</v>
      </c>
      <c r="B4595" s="84" t="s">
        <v>4200</v>
      </c>
      <c r="C4595" s="84" t="s">
        <v>25215</v>
      </c>
      <c r="D4595" s="84" t="s">
        <v>8382</v>
      </c>
      <c r="E4595" s="85" t="s">
        <v>30731</v>
      </c>
    </row>
    <row r="4596" spans="1:5" x14ac:dyDescent="0.25">
      <c r="A4596" t="str">
        <f t="shared" si="71"/>
        <v>96715</v>
      </c>
      <c r="B4596" s="84" t="s">
        <v>4201</v>
      </c>
      <c r="C4596" s="84" t="s">
        <v>25216</v>
      </c>
      <c r="D4596" s="84" t="s">
        <v>8382</v>
      </c>
      <c r="E4596" s="85" t="s">
        <v>30732</v>
      </c>
    </row>
    <row r="4597" spans="1:5" x14ac:dyDescent="0.25">
      <c r="A4597" t="str">
        <f t="shared" si="71"/>
        <v>96716</v>
      </c>
      <c r="B4597" s="84" t="s">
        <v>4202</v>
      </c>
      <c r="C4597" s="84" t="s">
        <v>25217</v>
      </c>
      <c r="D4597" s="84" t="s">
        <v>8382</v>
      </c>
      <c r="E4597" s="85" t="s">
        <v>30733</v>
      </c>
    </row>
    <row r="4598" spans="1:5" x14ac:dyDescent="0.25">
      <c r="A4598" t="str">
        <f t="shared" si="71"/>
        <v>96717</v>
      </c>
      <c r="B4598" s="84" t="s">
        <v>4203</v>
      </c>
      <c r="C4598" s="84" t="s">
        <v>25218</v>
      </c>
      <c r="D4598" s="84" t="s">
        <v>8382</v>
      </c>
      <c r="E4598" s="85" t="s">
        <v>30734</v>
      </c>
    </row>
    <row r="4599" spans="1:5" x14ac:dyDescent="0.25">
      <c r="A4599" t="str">
        <f t="shared" si="71"/>
        <v>96736</v>
      </c>
      <c r="B4599" s="84" t="s">
        <v>4222</v>
      </c>
      <c r="C4599" s="84" t="s">
        <v>30735</v>
      </c>
      <c r="D4599" s="84" t="s">
        <v>8382</v>
      </c>
      <c r="E4599" s="85" t="s">
        <v>7930</v>
      </c>
    </row>
    <row r="4600" spans="1:5" x14ac:dyDescent="0.25">
      <c r="A4600" t="str">
        <f t="shared" si="71"/>
        <v>96737</v>
      </c>
      <c r="B4600" s="84" t="s">
        <v>4223</v>
      </c>
      <c r="C4600" s="84" t="s">
        <v>30736</v>
      </c>
      <c r="D4600" s="84" t="s">
        <v>8382</v>
      </c>
      <c r="E4600" s="85" t="s">
        <v>13694</v>
      </c>
    </row>
    <row r="4601" spans="1:5" x14ac:dyDescent="0.25">
      <c r="A4601" t="str">
        <f t="shared" si="71"/>
        <v>96738</v>
      </c>
      <c r="B4601" s="84" t="s">
        <v>4224</v>
      </c>
      <c r="C4601" s="84" t="s">
        <v>10633</v>
      </c>
      <c r="D4601" s="84" t="s">
        <v>8382</v>
      </c>
      <c r="E4601" s="85" t="s">
        <v>18045</v>
      </c>
    </row>
    <row r="4602" spans="1:5" x14ac:dyDescent="0.25">
      <c r="A4602" t="str">
        <f t="shared" si="71"/>
        <v>96739</v>
      </c>
      <c r="B4602" s="84" t="s">
        <v>4225</v>
      </c>
      <c r="C4602" s="84" t="s">
        <v>30737</v>
      </c>
      <c r="D4602" s="84" t="s">
        <v>8382</v>
      </c>
      <c r="E4602" s="85" t="s">
        <v>13640</v>
      </c>
    </row>
    <row r="4603" spans="1:5" x14ac:dyDescent="0.25">
      <c r="A4603" t="str">
        <f t="shared" si="71"/>
        <v>96740</v>
      </c>
      <c r="B4603" s="84" t="s">
        <v>4226</v>
      </c>
      <c r="C4603" s="84" t="s">
        <v>10634</v>
      </c>
      <c r="D4603" s="84" t="s">
        <v>8382</v>
      </c>
      <c r="E4603" s="85" t="s">
        <v>13767</v>
      </c>
    </row>
    <row r="4604" spans="1:5" x14ac:dyDescent="0.25">
      <c r="A4604" t="str">
        <f t="shared" si="71"/>
        <v>96741</v>
      </c>
      <c r="B4604" s="84" t="s">
        <v>4227</v>
      </c>
      <c r="C4604" s="84" t="s">
        <v>30738</v>
      </c>
      <c r="D4604" s="84" t="s">
        <v>8382</v>
      </c>
      <c r="E4604" s="85" t="s">
        <v>12432</v>
      </c>
    </row>
    <row r="4605" spans="1:5" x14ac:dyDescent="0.25">
      <c r="A4605" t="str">
        <f t="shared" si="71"/>
        <v>96742</v>
      </c>
      <c r="B4605" s="84" t="s">
        <v>4228</v>
      </c>
      <c r="C4605" s="84" t="s">
        <v>30739</v>
      </c>
      <c r="D4605" s="84" t="s">
        <v>8382</v>
      </c>
      <c r="E4605" s="85" t="s">
        <v>15863</v>
      </c>
    </row>
    <row r="4606" spans="1:5" x14ac:dyDescent="0.25">
      <c r="A4606" t="str">
        <f t="shared" si="71"/>
        <v>96743</v>
      </c>
      <c r="B4606" s="84" t="s">
        <v>4229</v>
      </c>
      <c r="C4606" s="84" t="s">
        <v>30740</v>
      </c>
      <c r="D4606" s="84" t="s">
        <v>8382</v>
      </c>
      <c r="E4606" s="85" t="s">
        <v>13715</v>
      </c>
    </row>
    <row r="4607" spans="1:5" x14ac:dyDescent="0.25">
      <c r="A4607" t="str">
        <f t="shared" si="71"/>
        <v>96744</v>
      </c>
      <c r="B4607" s="84" t="s">
        <v>4230</v>
      </c>
      <c r="C4607" s="84" t="s">
        <v>30741</v>
      </c>
      <c r="D4607" s="84" t="s">
        <v>8382</v>
      </c>
      <c r="E4607" s="85" t="s">
        <v>16007</v>
      </c>
    </row>
    <row r="4608" spans="1:5" x14ac:dyDescent="0.25">
      <c r="A4608" t="str">
        <f t="shared" si="71"/>
        <v>96745</v>
      </c>
      <c r="B4608" s="84" t="s">
        <v>4231</v>
      </c>
      <c r="C4608" s="84" t="s">
        <v>30742</v>
      </c>
      <c r="D4608" s="84" t="s">
        <v>8382</v>
      </c>
      <c r="E4608" s="85" t="s">
        <v>27971</v>
      </c>
    </row>
    <row r="4609" spans="1:5" x14ac:dyDescent="0.25">
      <c r="A4609" t="str">
        <f t="shared" si="71"/>
        <v>96746</v>
      </c>
      <c r="B4609" s="84" t="s">
        <v>4232</v>
      </c>
      <c r="C4609" s="84" t="s">
        <v>30743</v>
      </c>
      <c r="D4609" s="84" t="s">
        <v>8382</v>
      </c>
      <c r="E4609" s="85" t="s">
        <v>27972</v>
      </c>
    </row>
    <row r="4610" spans="1:5" x14ac:dyDescent="0.25">
      <c r="A4610" t="str">
        <f t="shared" si="71"/>
        <v>96747</v>
      </c>
      <c r="B4610" s="84" t="s">
        <v>4233</v>
      </c>
      <c r="C4610" s="84" t="s">
        <v>30744</v>
      </c>
      <c r="D4610" s="84" t="s">
        <v>8382</v>
      </c>
      <c r="E4610" s="85" t="s">
        <v>23059</v>
      </c>
    </row>
    <row r="4611" spans="1:5" x14ac:dyDescent="0.25">
      <c r="A4611" t="str">
        <f t="shared" ref="A4611:A4674" si="72">B4611</f>
        <v>96748</v>
      </c>
      <c r="B4611" s="84" t="s">
        <v>4234</v>
      </c>
      <c r="C4611" s="84" t="s">
        <v>30745</v>
      </c>
      <c r="D4611" s="84" t="s">
        <v>8382</v>
      </c>
      <c r="E4611" s="85" t="s">
        <v>12126</v>
      </c>
    </row>
    <row r="4612" spans="1:5" x14ac:dyDescent="0.25">
      <c r="A4612" t="str">
        <f t="shared" si="72"/>
        <v>96749</v>
      </c>
      <c r="B4612" s="84" t="s">
        <v>4235</v>
      </c>
      <c r="C4612" s="84" t="s">
        <v>30746</v>
      </c>
      <c r="D4612" s="84" t="s">
        <v>8382</v>
      </c>
      <c r="E4612" s="85" t="s">
        <v>9878</v>
      </c>
    </row>
    <row r="4613" spans="1:5" x14ac:dyDescent="0.25">
      <c r="A4613" t="str">
        <f t="shared" si="72"/>
        <v>96750</v>
      </c>
      <c r="B4613" s="84" t="s">
        <v>4236</v>
      </c>
      <c r="C4613" s="84" t="s">
        <v>30747</v>
      </c>
      <c r="D4613" s="84" t="s">
        <v>8382</v>
      </c>
      <c r="E4613" s="85" t="s">
        <v>13689</v>
      </c>
    </row>
    <row r="4614" spans="1:5" x14ac:dyDescent="0.25">
      <c r="A4614" t="str">
        <f t="shared" si="72"/>
        <v>96751</v>
      </c>
      <c r="B4614" s="84" t="s">
        <v>4237</v>
      </c>
      <c r="C4614" s="84" t="s">
        <v>30748</v>
      </c>
      <c r="D4614" s="84" t="s">
        <v>8382</v>
      </c>
      <c r="E4614" s="85" t="s">
        <v>13046</v>
      </c>
    </row>
    <row r="4615" spans="1:5" x14ac:dyDescent="0.25">
      <c r="A4615" t="str">
        <f t="shared" si="72"/>
        <v>96752</v>
      </c>
      <c r="B4615" s="84" t="s">
        <v>4238</v>
      </c>
      <c r="C4615" s="84" t="s">
        <v>30749</v>
      </c>
      <c r="D4615" s="84" t="s">
        <v>8382</v>
      </c>
      <c r="E4615" s="85" t="s">
        <v>12265</v>
      </c>
    </row>
    <row r="4616" spans="1:5" x14ac:dyDescent="0.25">
      <c r="A4616" t="str">
        <f t="shared" si="72"/>
        <v>96753</v>
      </c>
      <c r="B4616" s="84" t="s">
        <v>4239</v>
      </c>
      <c r="C4616" s="84" t="s">
        <v>30750</v>
      </c>
      <c r="D4616" s="84" t="s">
        <v>8382</v>
      </c>
      <c r="E4616" s="85" t="s">
        <v>24401</v>
      </c>
    </row>
    <row r="4617" spans="1:5" x14ac:dyDescent="0.25">
      <c r="A4617" t="str">
        <f t="shared" si="72"/>
        <v>96754</v>
      </c>
      <c r="B4617" s="84" t="s">
        <v>4240</v>
      </c>
      <c r="C4617" s="84" t="s">
        <v>30751</v>
      </c>
      <c r="D4617" s="84" t="s">
        <v>8382</v>
      </c>
      <c r="E4617" s="85" t="s">
        <v>27973</v>
      </c>
    </row>
    <row r="4618" spans="1:5" x14ac:dyDescent="0.25">
      <c r="A4618" t="str">
        <f t="shared" si="72"/>
        <v>96755</v>
      </c>
      <c r="B4618" s="84" t="s">
        <v>4241</v>
      </c>
      <c r="C4618" s="84" t="s">
        <v>30752</v>
      </c>
      <c r="D4618" s="84" t="s">
        <v>8382</v>
      </c>
      <c r="E4618" s="85" t="s">
        <v>27974</v>
      </c>
    </row>
    <row r="4619" spans="1:5" x14ac:dyDescent="0.25">
      <c r="A4619" t="str">
        <f t="shared" si="72"/>
        <v>96756</v>
      </c>
      <c r="B4619" s="84" t="s">
        <v>4242</v>
      </c>
      <c r="C4619" s="84" t="s">
        <v>30753</v>
      </c>
      <c r="D4619" s="84" t="s">
        <v>8382</v>
      </c>
      <c r="E4619" s="85" t="s">
        <v>12379</v>
      </c>
    </row>
    <row r="4620" spans="1:5" x14ac:dyDescent="0.25">
      <c r="A4620" t="str">
        <f t="shared" si="72"/>
        <v>96757</v>
      </c>
      <c r="B4620" s="84" t="s">
        <v>4243</v>
      </c>
      <c r="C4620" s="84" t="s">
        <v>30754</v>
      </c>
      <c r="D4620" s="84" t="s">
        <v>8382</v>
      </c>
      <c r="E4620" s="85" t="s">
        <v>12465</v>
      </c>
    </row>
    <row r="4621" spans="1:5" x14ac:dyDescent="0.25">
      <c r="A4621" t="str">
        <f t="shared" si="72"/>
        <v>96758</v>
      </c>
      <c r="B4621" s="84" t="s">
        <v>4244</v>
      </c>
      <c r="C4621" s="84" t="s">
        <v>30755</v>
      </c>
      <c r="D4621" s="84" t="s">
        <v>8382</v>
      </c>
      <c r="E4621" s="85" t="s">
        <v>11222</v>
      </c>
    </row>
    <row r="4622" spans="1:5" x14ac:dyDescent="0.25">
      <c r="A4622" t="str">
        <f t="shared" si="72"/>
        <v>96759</v>
      </c>
      <c r="B4622" s="84" t="s">
        <v>4245</v>
      </c>
      <c r="C4622" s="84" t="s">
        <v>30756</v>
      </c>
      <c r="D4622" s="84" t="s">
        <v>8382</v>
      </c>
      <c r="E4622" s="85" t="s">
        <v>12222</v>
      </c>
    </row>
    <row r="4623" spans="1:5" x14ac:dyDescent="0.25">
      <c r="A4623" t="str">
        <f t="shared" si="72"/>
        <v>96760</v>
      </c>
      <c r="B4623" s="84" t="s">
        <v>4246</v>
      </c>
      <c r="C4623" s="84" t="s">
        <v>30757</v>
      </c>
      <c r="D4623" s="84" t="s">
        <v>8382</v>
      </c>
      <c r="E4623" s="85" t="s">
        <v>24765</v>
      </c>
    </row>
    <row r="4624" spans="1:5" x14ac:dyDescent="0.25">
      <c r="A4624" t="str">
        <f t="shared" si="72"/>
        <v>96761</v>
      </c>
      <c r="B4624" s="84" t="s">
        <v>4247</v>
      </c>
      <c r="C4624" s="84" t="s">
        <v>30758</v>
      </c>
      <c r="D4624" s="84" t="s">
        <v>8382</v>
      </c>
      <c r="E4624" s="85" t="s">
        <v>27975</v>
      </c>
    </row>
    <row r="4625" spans="1:5" x14ac:dyDescent="0.25">
      <c r="A4625" t="str">
        <f t="shared" si="72"/>
        <v>96762</v>
      </c>
      <c r="B4625" s="84" t="s">
        <v>4248</v>
      </c>
      <c r="C4625" s="84" t="s">
        <v>30759</v>
      </c>
      <c r="D4625" s="84" t="s">
        <v>8382</v>
      </c>
      <c r="E4625" s="85" t="s">
        <v>27976</v>
      </c>
    </row>
    <row r="4626" spans="1:5" x14ac:dyDescent="0.25">
      <c r="A4626" t="str">
        <f t="shared" si="72"/>
        <v>96763</v>
      </c>
      <c r="B4626" s="84" t="s">
        <v>4249</v>
      </c>
      <c r="C4626" s="84" t="s">
        <v>30760</v>
      </c>
      <c r="D4626" s="84" t="s">
        <v>8382</v>
      </c>
      <c r="E4626" s="85" t="s">
        <v>27977</v>
      </c>
    </row>
    <row r="4627" spans="1:5" x14ac:dyDescent="0.25">
      <c r="A4627" t="str">
        <f t="shared" si="72"/>
        <v>96764</v>
      </c>
      <c r="B4627" s="84" t="s">
        <v>4250</v>
      </c>
      <c r="C4627" s="84" t="s">
        <v>30761</v>
      </c>
      <c r="D4627" s="84" t="s">
        <v>8382</v>
      </c>
      <c r="E4627" s="85" t="s">
        <v>27978</v>
      </c>
    </row>
    <row r="4628" spans="1:5" x14ac:dyDescent="0.25">
      <c r="A4628" t="str">
        <f t="shared" si="72"/>
        <v>96802</v>
      </c>
      <c r="B4628" s="84" t="s">
        <v>4256</v>
      </c>
      <c r="C4628" s="84" t="s">
        <v>25224</v>
      </c>
      <c r="D4628" s="84" t="s">
        <v>8382</v>
      </c>
      <c r="E4628" s="85" t="s">
        <v>27979</v>
      </c>
    </row>
    <row r="4629" spans="1:5" x14ac:dyDescent="0.25">
      <c r="A4629" t="str">
        <f t="shared" si="72"/>
        <v>96803</v>
      </c>
      <c r="B4629" s="84" t="s">
        <v>4257</v>
      </c>
      <c r="C4629" s="84" t="s">
        <v>25226</v>
      </c>
      <c r="D4629" s="84" t="s">
        <v>8382</v>
      </c>
      <c r="E4629" s="85" t="s">
        <v>27980</v>
      </c>
    </row>
    <row r="4630" spans="1:5" x14ac:dyDescent="0.25">
      <c r="A4630" t="str">
        <f t="shared" si="72"/>
        <v>96804</v>
      </c>
      <c r="B4630" s="84" t="s">
        <v>4258</v>
      </c>
      <c r="C4630" s="84" t="s">
        <v>25227</v>
      </c>
      <c r="D4630" s="84" t="s">
        <v>8382</v>
      </c>
      <c r="E4630" s="85" t="s">
        <v>27740</v>
      </c>
    </row>
    <row r="4631" spans="1:5" x14ac:dyDescent="0.25">
      <c r="A4631" t="str">
        <f t="shared" si="72"/>
        <v>96805</v>
      </c>
      <c r="B4631" s="84" t="s">
        <v>4259</v>
      </c>
      <c r="C4631" s="84" t="s">
        <v>25228</v>
      </c>
      <c r="D4631" s="84" t="s">
        <v>8382</v>
      </c>
      <c r="E4631" s="85" t="s">
        <v>27981</v>
      </c>
    </row>
    <row r="4632" spans="1:5" x14ac:dyDescent="0.25">
      <c r="A4632" t="str">
        <f t="shared" si="72"/>
        <v>96806</v>
      </c>
      <c r="B4632" s="84" t="s">
        <v>4260</v>
      </c>
      <c r="C4632" s="84" t="s">
        <v>25229</v>
      </c>
      <c r="D4632" s="84" t="s">
        <v>8382</v>
      </c>
      <c r="E4632" s="85" t="s">
        <v>13437</v>
      </c>
    </row>
    <row r="4633" spans="1:5" x14ac:dyDescent="0.25">
      <c r="A4633" t="str">
        <f t="shared" si="72"/>
        <v>96807</v>
      </c>
      <c r="B4633" s="84" t="s">
        <v>4261</v>
      </c>
      <c r="C4633" s="84" t="s">
        <v>25231</v>
      </c>
      <c r="D4633" s="84" t="s">
        <v>8382</v>
      </c>
      <c r="E4633" s="85" t="s">
        <v>27982</v>
      </c>
    </row>
    <row r="4634" spans="1:5" x14ac:dyDescent="0.25">
      <c r="A4634" t="str">
        <f t="shared" si="72"/>
        <v>96808</v>
      </c>
      <c r="B4634" s="84" t="s">
        <v>4262</v>
      </c>
      <c r="C4634" s="84" t="s">
        <v>25232</v>
      </c>
      <c r="D4634" s="84" t="s">
        <v>8382</v>
      </c>
      <c r="E4634" s="85" t="s">
        <v>12066</v>
      </c>
    </row>
    <row r="4635" spans="1:5" x14ac:dyDescent="0.25">
      <c r="A4635" t="str">
        <f t="shared" si="72"/>
        <v>96809</v>
      </c>
      <c r="B4635" s="84" t="s">
        <v>4263</v>
      </c>
      <c r="C4635" s="84" t="s">
        <v>25233</v>
      </c>
      <c r="D4635" s="84" t="s">
        <v>8382</v>
      </c>
      <c r="E4635" s="85" t="s">
        <v>14293</v>
      </c>
    </row>
    <row r="4636" spans="1:5" x14ac:dyDescent="0.25">
      <c r="A4636" t="str">
        <f t="shared" si="72"/>
        <v>96810</v>
      </c>
      <c r="B4636" s="84" t="s">
        <v>4264</v>
      </c>
      <c r="C4636" s="84" t="s">
        <v>25234</v>
      </c>
      <c r="D4636" s="84" t="s">
        <v>8382</v>
      </c>
      <c r="E4636" s="85" t="s">
        <v>8122</v>
      </c>
    </row>
    <row r="4637" spans="1:5" x14ac:dyDescent="0.25">
      <c r="A4637" t="str">
        <f t="shared" si="72"/>
        <v>96811</v>
      </c>
      <c r="B4637" s="84" t="s">
        <v>4265</v>
      </c>
      <c r="C4637" s="84" t="s">
        <v>25235</v>
      </c>
      <c r="D4637" s="84" t="s">
        <v>8382</v>
      </c>
      <c r="E4637" s="85" t="s">
        <v>16037</v>
      </c>
    </row>
    <row r="4638" spans="1:5" x14ac:dyDescent="0.25">
      <c r="A4638" t="str">
        <f t="shared" si="72"/>
        <v>96812</v>
      </c>
      <c r="B4638" s="84" t="s">
        <v>4266</v>
      </c>
      <c r="C4638" s="84" t="s">
        <v>25237</v>
      </c>
      <c r="D4638" s="84" t="s">
        <v>8382</v>
      </c>
      <c r="E4638" s="85" t="s">
        <v>9250</v>
      </c>
    </row>
    <row r="4639" spans="1:5" x14ac:dyDescent="0.25">
      <c r="A4639" t="str">
        <f t="shared" si="72"/>
        <v>96813</v>
      </c>
      <c r="B4639" s="84" t="s">
        <v>4267</v>
      </c>
      <c r="C4639" s="84" t="s">
        <v>25238</v>
      </c>
      <c r="D4639" s="84" t="s">
        <v>8382</v>
      </c>
      <c r="E4639" s="85" t="s">
        <v>21942</v>
      </c>
    </row>
    <row r="4640" spans="1:5" x14ac:dyDescent="0.25">
      <c r="A4640" t="str">
        <f t="shared" si="72"/>
        <v>96814</v>
      </c>
      <c r="B4640" s="84" t="s">
        <v>4268</v>
      </c>
      <c r="C4640" s="84" t="s">
        <v>25239</v>
      </c>
      <c r="D4640" s="84" t="s">
        <v>8382</v>
      </c>
      <c r="E4640" s="85" t="s">
        <v>8165</v>
      </c>
    </row>
    <row r="4641" spans="1:5" x14ac:dyDescent="0.25">
      <c r="A4641" t="str">
        <f t="shared" si="72"/>
        <v>96815</v>
      </c>
      <c r="B4641" s="84" t="s">
        <v>4269</v>
      </c>
      <c r="C4641" s="84" t="s">
        <v>25240</v>
      </c>
      <c r="D4641" s="84" t="s">
        <v>8382</v>
      </c>
      <c r="E4641" s="85" t="s">
        <v>21518</v>
      </c>
    </row>
    <row r="4642" spans="1:5" x14ac:dyDescent="0.25">
      <c r="A4642" t="str">
        <f t="shared" si="72"/>
        <v>96816</v>
      </c>
      <c r="B4642" s="84" t="s">
        <v>4270</v>
      </c>
      <c r="C4642" s="84" t="s">
        <v>25241</v>
      </c>
      <c r="D4642" s="84" t="s">
        <v>8382</v>
      </c>
      <c r="E4642" s="85" t="s">
        <v>7663</v>
      </c>
    </row>
    <row r="4643" spans="1:5" x14ac:dyDescent="0.25">
      <c r="A4643" t="str">
        <f t="shared" si="72"/>
        <v>96817</v>
      </c>
      <c r="B4643" s="84" t="s">
        <v>4271</v>
      </c>
      <c r="C4643" s="84" t="s">
        <v>25242</v>
      </c>
      <c r="D4643" s="84" t="s">
        <v>8382</v>
      </c>
      <c r="E4643" s="85" t="s">
        <v>12469</v>
      </c>
    </row>
    <row r="4644" spans="1:5" x14ac:dyDescent="0.25">
      <c r="A4644" t="str">
        <f t="shared" si="72"/>
        <v>96818</v>
      </c>
      <c r="B4644" s="84" t="s">
        <v>4272</v>
      </c>
      <c r="C4644" s="84" t="s">
        <v>25243</v>
      </c>
      <c r="D4644" s="84" t="s">
        <v>8382</v>
      </c>
      <c r="E4644" s="85" t="s">
        <v>7859</v>
      </c>
    </row>
    <row r="4645" spans="1:5" x14ac:dyDescent="0.25">
      <c r="A4645" t="str">
        <f t="shared" si="72"/>
        <v>96819</v>
      </c>
      <c r="B4645" s="84" t="s">
        <v>4273</v>
      </c>
      <c r="C4645" s="84" t="s">
        <v>25245</v>
      </c>
      <c r="D4645" s="84" t="s">
        <v>8382</v>
      </c>
      <c r="E4645" s="85" t="s">
        <v>7618</v>
      </c>
    </row>
    <row r="4646" spans="1:5" x14ac:dyDescent="0.25">
      <c r="A4646" t="str">
        <f t="shared" si="72"/>
        <v>96820</v>
      </c>
      <c r="B4646" s="84" t="s">
        <v>4274</v>
      </c>
      <c r="C4646" s="84" t="s">
        <v>25246</v>
      </c>
      <c r="D4646" s="84" t="s">
        <v>8382</v>
      </c>
      <c r="E4646" s="85" t="s">
        <v>30762</v>
      </c>
    </row>
    <row r="4647" spans="1:5" x14ac:dyDescent="0.25">
      <c r="A4647" t="str">
        <f t="shared" si="72"/>
        <v>96821</v>
      </c>
      <c r="B4647" s="84" t="s">
        <v>4275</v>
      </c>
      <c r="C4647" s="84" t="s">
        <v>25247</v>
      </c>
      <c r="D4647" s="84" t="s">
        <v>8382</v>
      </c>
      <c r="E4647" s="85" t="s">
        <v>24181</v>
      </c>
    </row>
    <row r="4648" spans="1:5" x14ac:dyDescent="0.25">
      <c r="A4648" t="str">
        <f t="shared" si="72"/>
        <v>96822</v>
      </c>
      <c r="B4648" s="84" t="s">
        <v>4276</v>
      </c>
      <c r="C4648" s="84" t="s">
        <v>25249</v>
      </c>
      <c r="D4648" s="84" t="s">
        <v>8382</v>
      </c>
      <c r="E4648" s="85" t="s">
        <v>15222</v>
      </c>
    </row>
    <row r="4649" spans="1:5" x14ac:dyDescent="0.25">
      <c r="A4649" t="str">
        <f t="shared" si="72"/>
        <v>96823</v>
      </c>
      <c r="B4649" s="84" t="s">
        <v>4277</v>
      </c>
      <c r="C4649" s="84" t="s">
        <v>25250</v>
      </c>
      <c r="D4649" s="84" t="s">
        <v>8382</v>
      </c>
      <c r="E4649" s="85" t="s">
        <v>8202</v>
      </c>
    </row>
    <row r="4650" spans="1:5" x14ac:dyDescent="0.25">
      <c r="A4650" t="str">
        <f t="shared" si="72"/>
        <v>96824</v>
      </c>
      <c r="B4650" s="84" t="s">
        <v>4278</v>
      </c>
      <c r="C4650" s="84" t="s">
        <v>25251</v>
      </c>
      <c r="D4650" s="84" t="s">
        <v>8382</v>
      </c>
      <c r="E4650" s="85" t="s">
        <v>8282</v>
      </c>
    </row>
    <row r="4651" spans="1:5" x14ac:dyDescent="0.25">
      <c r="A4651" t="str">
        <f t="shared" si="72"/>
        <v>96826</v>
      </c>
      <c r="B4651" s="84" t="s">
        <v>4279</v>
      </c>
      <c r="C4651" s="84" t="s">
        <v>25252</v>
      </c>
      <c r="D4651" s="84" t="s">
        <v>8382</v>
      </c>
      <c r="E4651" s="85" t="s">
        <v>12059</v>
      </c>
    </row>
    <row r="4652" spans="1:5" x14ac:dyDescent="0.25">
      <c r="A4652" t="str">
        <f t="shared" si="72"/>
        <v>96827</v>
      </c>
      <c r="B4652" s="84" t="s">
        <v>4280</v>
      </c>
      <c r="C4652" s="84" t="s">
        <v>25253</v>
      </c>
      <c r="D4652" s="84" t="s">
        <v>8382</v>
      </c>
      <c r="E4652" s="85" t="s">
        <v>10065</v>
      </c>
    </row>
    <row r="4653" spans="1:5" x14ac:dyDescent="0.25">
      <c r="A4653" t="str">
        <f t="shared" si="72"/>
        <v>96828</v>
      </c>
      <c r="B4653" s="84" t="s">
        <v>4281</v>
      </c>
      <c r="C4653" s="84" t="s">
        <v>25254</v>
      </c>
      <c r="D4653" s="84" t="s">
        <v>8382</v>
      </c>
      <c r="E4653" s="85" t="s">
        <v>15862</v>
      </c>
    </row>
    <row r="4654" spans="1:5" x14ac:dyDescent="0.25">
      <c r="A4654" t="str">
        <f t="shared" si="72"/>
        <v>96829</v>
      </c>
      <c r="B4654" s="84" t="s">
        <v>4282</v>
      </c>
      <c r="C4654" s="84" t="s">
        <v>25255</v>
      </c>
      <c r="D4654" s="84" t="s">
        <v>8382</v>
      </c>
      <c r="E4654" s="85" t="s">
        <v>10025</v>
      </c>
    </row>
    <row r="4655" spans="1:5" x14ac:dyDescent="0.25">
      <c r="A4655" t="str">
        <f t="shared" si="72"/>
        <v>96830</v>
      </c>
      <c r="B4655" s="84" t="s">
        <v>4283</v>
      </c>
      <c r="C4655" s="84" t="s">
        <v>25256</v>
      </c>
      <c r="D4655" s="84" t="s">
        <v>8382</v>
      </c>
      <c r="E4655" s="85" t="s">
        <v>15185</v>
      </c>
    </row>
    <row r="4656" spans="1:5" x14ac:dyDescent="0.25">
      <c r="A4656" t="str">
        <f t="shared" si="72"/>
        <v>96832</v>
      </c>
      <c r="B4656" s="84" t="s">
        <v>4284</v>
      </c>
      <c r="C4656" s="84" t="s">
        <v>25257</v>
      </c>
      <c r="D4656" s="84" t="s">
        <v>8382</v>
      </c>
      <c r="E4656" s="85" t="s">
        <v>12076</v>
      </c>
    </row>
    <row r="4657" spans="1:5" x14ac:dyDescent="0.25">
      <c r="A4657" t="str">
        <f t="shared" si="72"/>
        <v>96833</v>
      </c>
      <c r="B4657" s="84" t="s">
        <v>4285</v>
      </c>
      <c r="C4657" s="84" t="s">
        <v>25258</v>
      </c>
      <c r="D4657" s="84" t="s">
        <v>8382</v>
      </c>
      <c r="E4657" s="85" t="s">
        <v>9202</v>
      </c>
    </row>
    <row r="4658" spans="1:5" x14ac:dyDescent="0.25">
      <c r="A4658" t="str">
        <f t="shared" si="72"/>
        <v>96834</v>
      </c>
      <c r="B4658" s="84" t="s">
        <v>4286</v>
      </c>
      <c r="C4658" s="84" t="s">
        <v>25259</v>
      </c>
      <c r="D4658" s="84" t="s">
        <v>8382</v>
      </c>
      <c r="E4658" s="85" t="s">
        <v>10637</v>
      </c>
    </row>
    <row r="4659" spans="1:5" x14ac:dyDescent="0.25">
      <c r="A4659" t="str">
        <f t="shared" si="72"/>
        <v>96836</v>
      </c>
      <c r="B4659" s="84" t="s">
        <v>4287</v>
      </c>
      <c r="C4659" s="84" t="s">
        <v>25260</v>
      </c>
      <c r="D4659" s="84" t="s">
        <v>8382</v>
      </c>
      <c r="E4659" s="85" t="s">
        <v>7692</v>
      </c>
    </row>
    <row r="4660" spans="1:5" x14ac:dyDescent="0.25">
      <c r="A4660" t="str">
        <f t="shared" si="72"/>
        <v>96837</v>
      </c>
      <c r="B4660" s="84" t="s">
        <v>4288</v>
      </c>
      <c r="C4660" s="84" t="s">
        <v>25261</v>
      </c>
      <c r="D4660" s="84" t="s">
        <v>8382</v>
      </c>
      <c r="E4660" s="85" t="s">
        <v>11155</v>
      </c>
    </row>
    <row r="4661" spans="1:5" x14ac:dyDescent="0.25">
      <c r="A4661" t="str">
        <f t="shared" si="72"/>
        <v>96838</v>
      </c>
      <c r="B4661" s="84" t="s">
        <v>4289</v>
      </c>
      <c r="C4661" s="84" t="s">
        <v>25262</v>
      </c>
      <c r="D4661" s="84" t="s">
        <v>8382</v>
      </c>
      <c r="E4661" s="85" t="s">
        <v>15457</v>
      </c>
    </row>
    <row r="4662" spans="1:5" x14ac:dyDescent="0.25">
      <c r="A4662" t="str">
        <f t="shared" si="72"/>
        <v>96839</v>
      </c>
      <c r="B4662" s="84" t="s">
        <v>4290</v>
      </c>
      <c r="C4662" s="84" t="s">
        <v>25263</v>
      </c>
      <c r="D4662" s="84" t="s">
        <v>8382</v>
      </c>
      <c r="E4662" s="85" t="s">
        <v>13095</v>
      </c>
    </row>
    <row r="4663" spans="1:5" x14ac:dyDescent="0.25">
      <c r="A4663" t="str">
        <f t="shared" si="72"/>
        <v>96840</v>
      </c>
      <c r="B4663" s="84" t="s">
        <v>4291</v>
      </c>
      <c r="C4663" s="84" t="s">
        <v>25264</v>
      </c>
      <c r="D4663" s="84" t="s">
        <v>8382</v>
      </c>
      <c r="E4663" s="85" t="s">
        <v>13932</v>
      </c>
    </row>
    <row r="4664" spans="1:5" x14ac:dyDescent="0.25">
      <c r="A4664" t="str">
        <f t="shared" si="72"/>
        <v>96841</v>
      </c>
      <c r="B4664" s="84" t="s">
        <v>4292</v>
      </c>
      <c r="C4664" s="84" t="s">
        <v>25265</v>
      </c>
      <c r="D4664" s="84" t="s">
        <v>8382</v>
      </c>
      <c r="E4664" s="85" t="s">
        <v>12385</v>
      </c>
    </row>
    <row r="4665" spans="1:5" x14ac:dyDescent="0.25">
      <c r="A4665" t="str">
        <f t="shared" si="72"/>
        <v>96842</v>
      </c>
      <c r="B4665" s="84" t="s">
        <v>4293</v>
      </c>
      <c r="C4665" s="84" t="s">
        <v>25266</v>
      </c>
      <c r="D4665" s="84" t="s">
        <v>8382</v>
      </c>
      <c r="E4665" s="85" t="s">
        <v>27984</v>
      </c>
    </row>
    <row r="4666" spans="1:5" x14ac:dyDescent="0.25">
      <c r="A4666" t="str">
        <f t="shared" si="72"/>
        <v>96843</v>
      </c>
      <c r="B4666" s="84" t="s">
        <v>4294</v>
      </c>
      <c r="C4666" s="84" t="s">
        <v>25268</v>
      </c>
      <c r="D4666" s="84" t="s">
        <v>8382</v>
      </c>
      <c r="E4666" s="85" t="s">
        <v>12852</v>
      </c>
    </row>
    <row r="4667" spans="1:5" x14ac:dyDescent="0.25">
      <c r="A4667" t="str">
        <f t="shared" si="72"/>
        <v>96844</v>
      </c>
      <c r="B4667" s="84" t="s">
        <v>4295</v>
      </c>
      <c r="C4667" s="84" t="s">
        <v>25269</v>
      </c>
      <c r="D4667" s="84" t="s">
        <v>8382</v>
      </c>
      <c r="E4667" s="85" t="s">
        <v>25267</v>
      </c>
    </row>
    <row r="4668" spans="1:5" x14ac:dyDescent="0.25">
      <c r="A4668" t="str">
        <f t="shared" si="72"/>
        <v>96845</v>
      </c>
      <c r="B4668" s="84" t="s">
        <v>4296</v>
      </c>
      <c r="C4668" s="84" t="s">
        <v>25270</v>
      </c>
      <c r="D4668" s="84" t="s">
        <v>8382</v>
      </c>
      <c r="E4668" s="85" t="s">
        <v>16041</v>
      </c>
    </row>
    <row r="4669" spans="1:5" x14ac:dyDescent="0.25">
      <c r="A4669" t="str">
        <f t="shared" si="72"/>
        <v>96846</v>
      </c>
      <c r="B4669" s="84" t="s">
        <v>4297</v>
      </c>
      <c r="C4669" s="84" t="s">
        <v>25271</v>
      </c>
      <c r="D4669" s="84" t="s">
        <v>8382</v>
      </c>
      <c r="E4669" s="85" t="s">
        <v>15257</v>
      </c>
    </row>
    <row r="4670" spans="1:5" x14ac:dyDescent="0.25">
      <c r="A4670" t="str">
        <f t="shared" si="72"/>
        <v>96847</v>
      </c>
      <c r="B4670" s="84" t="s">
        <v>4298</v>
      </c>
      <c r="C4670" s="84" t="s">
        <v>25272</v>
      </c>
      <c r="D4670" s="84" t="s">
        <v>8382</v>
      </c>
      <c r="E4670" s="85" t="s">
        <v>12282</v>
      </c>
    </row>
    <row r="4671" spans="1:5" x14ac:dyDescent="0.25">
      <c r="A4671" t="str">
        <f t="shared" si="72"/>
        <v>96848</v>
      </c>
      <c r="B4671" s="84" t="s">
        <v>4299</v>
      </c>
      <c r="C4671" s="84" t="s">
        <v>25273</v>
      </c>
      <c r="D4671" s="84" t="s">
        <v>8382</v>
      </c>
      <c r="E4671" s="85" t="s">
        <v>27985</v>
      </c>
    </row>
    <row r="4672" spans="1:5" x14ac:dyDescent="0.25">
      <c r="A4672" t="str">
        <f t="shared" si="72"/>
        <v>96849</v>
      </c>
      <c r="B4672" s="84" t="s">
        <v>4300</v>
      </c>
      <c r="C4672" s="84" t="s">
        <v>25274</v>
      </c>
      <c r="D4672" s="84" t="s">
        <v>8382</v>
      </c>
      <c r="E4672" s="85" t="s">
        <v>12093</v>
      </c>
    </row>
    <row r="4673" spans="1:5" x14ac:dyDescent="0.25">
      <c r="A4673" t="str">
        <f t="shared" si="72"/>
        <v>96850</v>
      </c>
      <c r="B4673" s="84" t="s">
        <v>4301</v>
      </c>
      <c r="C4673" s="84" t="s">
        <v>25275</v>
      </c>
      <c r="D4673" s="84" t="s">
        <v>8382</v>
      </c>
      <c r="E4673" s="85" t="s">
        <v>11038</v>
      </c>
    </row>
    <row r="4674" spans="1:5" x14ac:dyDescent="0.25">
      <c r="A4674" t="str">
        <f t="shared" si="72"/>
        <v>96852</v>
      </c>
      <c r="B4674" s="84" t="s">
        <v>4302</v>
      </c>
      <c r="C4674" s="84" t="s">
        <v>25276</v>
      </c>
      <c r="D4674" s="84" t="s">
        <v>8382</v>
      </c>
      <c r="E4674" s="85" t="s">
        <v>13097</v>
      </c>
    </row>
    <row r="4675" spans="1:5" x14ac:dyDescent="0.25">
      <c r="A4675" t="str">
        <f t="shared" ref="A4675:A4738" si="73">B4675</f>
        <v>96853</v>
      </c>
      <c r="B4675" s="84" t="s">
        <v>4303</v>
      </c>
      <c r="C4675" s="84" t="s">
        <v>25277</v>
      </c>
      <c r="D4675" s="84" t="s">
        <v>8382</v>
      </c>
      <c r="E4675" s="85" t="s">
        <v>14316</v>
      </c>
    </row>
    <row r="4676" spans="1:5" x14ac:dyDescent="0.25">
      <c r="A4676" t="str">
        <f t="shared" si="73"/>
        <v>96854</v>
      </c>
      <c r="B4676" s="84" t="s">
        <v>4304</v>
      </c>
      <c r="C4676" s="84" t="s">
        <v>25278</v>
      </c>
      <c r="D4676" s="84" t="s">
        <v>8382</v>
      </c>
      <c r="E4676" s="85" t="s">
        <v>10629</v>
      </c>
    </row>
    <row r="4677" spans="1:5" x14ac:dyDescent="0.25">
      <c r="A4677" t="str">
        <f t="shared" si="73"/>
        <v>96855</v>
      </c>
      <c r="B4677" s="84" t="s">
        <v>4305</v>
      </c>
      <c r="C4677" s="84" t="s">
        <v>25279</v>
      </c>
      <c r="D4677" s="84" t="s">
        <v>8382</v>
      </c>
      <c r="E4677" s="85" t="s">
        <v>15538</v>
      </c>
    </row>
    <row r="4678" spans="1:5" x14ac:dyDescent="0.25">
      <c r="A4678" t="str">
        <f t="shared" si="73"/>
        <v>96856</v>
      </c>
      <c r="B4678" s="84" t="s">
        <v>4306</v>
      </c>
      <c r="C4678" s="84" t="s">
        <v>25281</v>
      </c>
      <c r="D4678" s="84" t="s">
        <v>8382</v>
      </c>
      <c r="E4678" s="85" t="s">
        <v>16454</v>
      </c>
    </row>
    <row r="4679" spans="1:5" x14ac:dyDescent="0.25">
      <c r="A4679" t="str">
        <f t="shared" si="73"/>
        <v>96860</v>
      </c>
      <c r="B4679" s="84" t="s">
        <v>4307</v>
      </c>
      <c r="C4679" s="84" t="s">
        <v>25282</v>
      </c>
      <c r="D4679" s="84" t="s">
        <v>8382</v>
      </c>
      <c r="E4679" s="85" t="s">
        <v>10274</v>
      </c>
    </row>
    <row r="4680" spans="1:5" x14ac:dyDescent="0.25">
      <c r="A4680" t="str">
        <f t="shared" si="73"/>
        <v>96861</v>
      </c>
      <c r="B4680" s="84" t="s">
        <v>4308</v>
      </c>
      <c r="C4680" s="84" t="s">
        <v>30763</v>
      </c>
      <c r="D4680" s="84" t="s">
        <v>8382</v>
      </c>
      <c r="E4680" s="85" t="s">
        <v>25303</v>
      </c>
    </row>
    <row r="4681" spans="1:5" x14ac:dyDescent="0.25">
      <c r="A4681" t="str">
        <f t="shared" si="73"/>
        <v>96862</v>
      </c>
      <c r="B4681" s="84" t="s">
        <v>4309</v>
      </c>
      <c r="C4681" s="84" t="s">
        <v>25284</v>
      </c>
      <c r="D4681" s="84" t="s">
        <v>8382</v>
      </c>
      <c r="E4681" s="85" t="s">
        <v>15313</v>
      </c>
    </row>
    <row r="4682" spans="1:5" x14ac:dyDescent="0.25">
      <c r="A4682" t="str">
        <f t="shared" si="73"/>
        <v>96863</v>
      </c>
      <c r="B4682" s="84" t="s">
        <v>4310</v>
      </c>
      <c r="C4682" s="84" t="s">
        <v>25285</v>
      </c>
      <c r="D4682" s="84" t="s">
        <v>8382</v>
      </c>
      <c r="E4682" s="85" t="s">
        <v>15285</v>
      </c>
    </row>
    <row r="4683" spans="1:5" x14ac:dyDescent="0.25">
      <c r="A4683" t="str">
        <f t="shared" si="73"/>
        <v>96864</v>
      </c>
      <c r="B4683" s="84" t="s">
        <v>4311</v>
      </c>
      <c r="C4683" s="84" t="s">
        <v>25286</v>
      </c>
      <c r="D4683" s="84" t="s">
        <v>8382</v>
      </c>
      <c r="E4683" s="85" t="s">
        <v>27655</v>
      </c>
    </row>
    <row r="4684" spans="1:5" x14ac:dyDescent="0.25">
      <c r="A4684" t="str">
        <f t="shared" si="73"/>
        <v>96865</v>
      </c>
      <c r="B4684" s="84" t="s">
        <v>4312</v>
      </c>
      <c r="C4684" s="84" t="s">
        <v>25287</v>
      </c>
      <c r="D4684" s="84" t="s">
        <v>8382</v>
      </c>
      <c r="E4684" s="85" t="s">
        <v>13770</v>
      </c>
    </row>
    <row r="4685" spans="1:5" x14ac:dyDescent="0.25">
      <c r="A4685" t="str">
        <f t="shared" si="73"/>
        <v>96866</v>
      </c>
      <c r="B4685" s="84" t="s">
        <v>4313</v>
      </c>
      <c r="C4685" s="84" t="s">
        <v>25288</v>
      </c>
      <c r="D4685" s="84" t="s">
        <v>8382</v>
      </c>
      <c r="E4685" s="85" t="s">
        <v>13929</v>
      </c>
    </row>
    <row r="4686" spans="1:5" x14ac:dyDescent="0.25">
      <c r="A4686" t="str">
        <f t="shared" si="73"/>
        <v>96868</v>
      </c>
      <c r="B4686" s="84" t="s">
        <v>4314</v>
      </c>
      <c r="C4686" s="84" t="s">
        <v>25289</v>
      </c>
      <c r="D4686" s="84" t="s">
        <v>8382</v>
      </c>
      <c r="E4686" s="85" t="s">
        <v>12615</v>
      </c>
    </row>
    <row r="4687" spans="1:5" x14ac:dyDescent="0.25">
      <c r="A4687" t="str">
        <f t="shared" si="73"/>
        <v>96869</v>
      </c>
      <c r="B4687" s="84" t="s">
        <v>4315</v>
      </c>
      <c r="C4687" s="84" t="s">
        <v>25290</v>
      </c>
      <c r="D4687" s="84" t="s">
        <v>8382</v>
      </c>
      <c r="E4687" s="85" t="s">
        <v>8227</v>
      </c>
    </row>
    <row r="4688" spans="1:5" x14ac:dyDescent="0.25">
      <c r="A4688" t="str">
        <f t="shared" si="73"/>
        <v>96870</v>
      </c>
      <c r="B4688" s="84" t="s">
        <v>4316</v>
      </c>
      <c r="C4688" s="84" t="s">
        <v>25291</v>
      </c>
      <c r="D4688" s="84" t="s">
        <v>8382</v>
      </c>
      <c r="E4688" s="85" t="s">
        <v>16489</v>
      </c>
    </row>
    <row r="4689" spans="1:5" x14ac:dyDescent="0.25">
      <c r="A4689" t="str">
        <f t="shared" si="73"/>
        <v>96871</v>
      </c>
      <c r="B4689" s="84" t="s">
        <v>4317</v>
      </c>
      <c r="C4689" s="84" t="s">
        <v>25292</v>
      </c>
      <c r="D4689" s="84" t="s">
        <v>8382</v>
      </c>
      <c r="E4689" s="85" t="s">
        <v>16019</v>
      </c>
    </row>
    <row r="4690" spans="1:5" x14ac:dyDescent="0.25">
      <c r="A4690" t="str">
        <f t="shared" si="73"/>
        <v>96872</v>
      </c>
      <c r="B4690" s="84" t="s">
        <v>4318</v>
      </c>
      <c r="C4690" s="84" t="s">
        <v>25293</v>
      </c>
      <c r="D4690" s="84" t="s">
        <v>8382</v>
      </c>
      <c r="E4690" s="85" t="s">
        <v>14518</v>
      </c>
    </row>
    <row r="4691" spans="1:5" x14ac:dyDescent="0.25">
      <c r="A4691" t="str">
        <f t="shared" si="73"/>
        <v>96873</v>
      </c>
      <c r="B4691" s="84" t="s">
        <v>4319</v>
      </c>
      <c r="C4691" s="84" t="s">
        <v>25294</v>
      </c>
      <c r="D4691" s="84" t="s">
        <v>8382</v>
      </c>
      <c r="E4691" s="85" t="s">
        <v>23089</v>
      </c>
    </row>
    <row r="4692" spans="1:5" x14ac:dyDescent="0.25">
      <c r="A4692" t="str">
        <f t="shared" si="73"/>
        <v>96874</v>
      </c>
      <c r="B4692" s="84" t="s">
        <v>4320</v>
      </c>
      <c r="C4692" s="84" t="s">
        <v>25295</v>
      </c>
      <c r="D4692" s="84" t="s">
        <v>8382</v>
      </c>
      <c r="E4692" s="85" t="s">
        <v>20636</v>
      </c>
    </row>
    <row r="4693" spans="1:5" x14ac:dyDescent="0.25">
      <c r="A4693" t="str">
        <f t="shared" si="73"/>
        <v>96875</v>
      </c>
      <c r="B4693" s="84" t="s">
        <v>4321</v>
      </c>
      <c r="C4693" s="84" t="s">
        <v>25296</v>
      </c>
      <c r="D4693" s="84" t="s">
        <v>8382</v>
      </c>
      <c r="E4693" s="85" t="s">
        <v>27811</v>
      </c>
    </row>
    <row r="4694" spans="1:5" x14ac:dyDescent="0.25">
      <c r="A4694" t="str">
        <f t="shared" si="73"/>
        <v>96876</v>
      </c>
      <c r="B4694" s="84" t="s">
        <v>4322</v>
      </c>
      <c r="C4694" s="84" t="s">
        <v>25297</v>
      </c>
      <c r="D4694" s="84" t="s">
        <v>8382</v>
      </c>
      <c r="E4694" s="85" t="s">
        <v>30764</v>
      </c>
    </row>
    <row r="4695" spans="1:5" x14ac:dyDescent="0.25">
      <c r="A4695" t="str">
        <f t="shared" si="73"/>
        <v>96878</v>
      </c>
      <c r="B4695" s="84" t="s">
        <v>4323</v>
      </c>
      <c r="C4695" s="84" t="s">
        <v>25298</v>
      </c>
      <c r="D4695" s="84" t="s">
        <v>8382</v>
      </c>
      <c r="E4695" s="85" t="s">
        <v>30765</v>
      </c>
    </row>
    <row r="4696" spans="1:5" x14ac:dyDescent="0.25">
      <c r="A4696" t="str">
        <f t="shared" si="73"/>
        <v>96879</v>
      </c>
      <c r="B4696" s="84" t="s">
        <v>4324</v>
      </c>
      <c r="C4696" s="84" t="s">
        <v>25299</v>
      </c>
      <c r="D4696" s="84" t="s">
        <v>8382</v>
      </c>
      <c r="E4696" s="85" t="s">
        <v>30766</v>
      </c>
    </row>
    <row r="4697" spans="1:5" x14ac:dyDescent="0.25">
      <c r="A4697" t="str">
        <f t="shared" si="73"/>
        <v>96881</v>
      </c>
      <c r="B4697" s="84" t="s">
        <v>4325</v>
      </c>
      <c r="C4697" s="84" t="s">
        <v>25300</v>
      </c>
      <c r="D4697" s="84" t="s">
        <v>8382</v>
      </c>
      <c r="E4697" s="85" t="s">
        <v>30767</v>
      </c>
    </row>
    <row r="4698" spans="1:5" x14ac:dyDescent="0.25">
      <c r="A4698" t="str">
        <f t="shared" si="73"/>
        <v>97425</v>
      </c>
      <c r="B4698" s="84" t="s">
        <v>4474</v>
      </c>
      <c r="C4698" s="84" t="s">
        <v>10641</v>
      </c>
      <c r="D4698" s="84" t="s">
        <v>8382</v>
      </c>
      <c r="E4698" s="85" t="s">
        <v>30768</v>
      </c>
    </row>
    <row r="4699" spans="1:5" x14ac:dyDescent="0.25">
      <c r="A4699" t="str">
        <f t="shared" si="73"/>
        <v>97426</v>
      </c>
      <c r="B4699" s="84" t="s">
        <v>4475</v>
      </c>
      <c r="C4699" s="84" t="s">
        <v>10642</v>
      </c>
      <c r="D4699" s="84" t="s">
        <v>8382</v>
      </c>
      <c r="E4699" s="85" t="s">
        <v>30769</v>
      </c>
    </row>
    <row r="4700" spans="1:5" x14ac:dyDescent="0.25">
      <c r="A4700" t="str">
        <f t="shared" si="73"/>
        <v>97427</v>
      </c>
      <c r="B4700" s="84" t="s">
        <v>4476</v>
      </c>
      <c r="C4700" s="84" t="s">
        <v>10643</v>
      </c>
      <c r="D4700" s="84" t="s">
        <v>8382</v>
      </c>
      <c r="E4700" s="85" t="s">
        <v>13126</v>
      </c>
    </row>
    <row r="4701" spans="1:5" x14ac:dyDescent="0.25">
      <c r="A4701" t="str">
        <f t="shared" si="73"/>
        <v>97428</v>
      </c>
      <c r="B4701" s="84" t="s">
        <v>4477</v>
      </c>
      <c r="C4701" s="84" t="s">
        <v>10645</v>
      </c>
      <c r="D4701" s="84" t="s">
        <v>8382</v>
      </c>
      <c r="E4701" s="85" t="s">
        <v>17426</v>
      </c>
    </row>
    <row r="4702" spans="1:5" x14ac:dyDescent="0.25">
      <c r="A4702" t="str">
        <f t="shared" si="73"/>
        <v>97429</v>
      </c>
      <c r="B4702" s="84" t="s">
        <v>4478</v>
      </c>
      <c r="C4702" s="84" t="s">
        <v>10646</v>
      </c>
      <c r="D4702" s="84" t="s">
        <v>8382</v>
      </c>
      <c r="E4702" s="85" t="s">
        <v>16392</v>
      </c>
    </row>
    <row r="4703" spans="1:5" x14ac:dyDescent="0.25">
      <c r="A4703" t="str">
        <f t="shared" si="73"/>
        <v>97430</v>
      </c>
      <c r="B4703" s="84" t="s">
        <v>4479</v>
      </c>
      <c r="C4703" s="84" t="s">
        <v>10647</v>
      </c>
      <c r="D4703" s="84" t="s">
        <v>8382</v>
      </c>
      <c r="E4703" s="85" t="s">
        <v>15213</v>
      </c>
    </row>
    <row r="4704" spans="1:5" x14ac:dyDescent="0.25">
      <c r="A4704" t="str">
        <f t="shared" si="73"/>
        <v>97431</v>
      </c>
      <c r="B4704" s="84" t="s">
        <v>4480</v>
      </c>
      <c r="C4704" s="84" t="s">
        <v>10648</v>
      </c>
      <c r="D4704" s="84" t="s">
        <v>8382</v>
      </c>
      <c r="E4704" s="85" t="s">
        <v>30770</v>
      </c>
    </row>
    <row r="4705" spans="1:5" x14ac:dyDescent="0.25">
      <c r="A4705" t="str">
        <f t="shared" si="73"/>
        <v>97432</v>
      </c>
      <c r="B4705" s="84" t="s">
        <v>4481</v>
      </c>
      <c r="C4705" s="84" t="s">
        <v>10649</v>
      </c>
      <c r="D4705" s="84" t="s">
        <v>8382</v>
      </c>
      <c r="E4705" s="85" t="s">
        <v>30771</v>
      </c>
    </row>
    <row r="4706" spans="1:5" x14ac:dyDescent="0.25">
      <c r="A4706" t="str">
        <f t="shared" si="73"/>
        <v>97433</v>
      </c>
      <c r="B4706" s="84" t="s">
        <v>4482</v>
      </c>
      <c r="C4706" s="84" t="s">
        <v>10650</v>
      </c>
      <c r="D4706" s="84" t="s">
        <v>8382</v>
      </c>
      <c r="E4706" s="85" t="s">
        <v>30772</v>
      </c>
    </row>
    <row r="4707" spans="1:5" x14ac:dyDescent="0.25">
      <c r="A4707" t="str">
        <f t="shared" si="73"/>
        <v>97434</v>
      </c>
      <c r="B4707" s="84" t="s">
        <v>4483</v>
      </c>
      <c r="C4707" s="84" t="s">
        <v>10651</v>
      </c>
      <c r="D4707" s="84" t="s">
        <v>8382</v>
      </c>
      <c r="E4707" s="85" t="s">
        <v>15853</v>
      </c>
    </row>
    <row r="4708" spans="1:5" x14ac:dyDescent="0.25">
      <c r="A4708" t="str">
        <f t="shared" si="73"/>
        <v>97435</v>
      </c>
      <c r="B4708" s="84" t="s">
        <v>4484</v>
      </c>
      <c r="C4708" s="84" t="s">
        <v>10652</v>
      </c>
      <c r="D4708" s="84" t="s">
        <v>8382</v>
      </c>
      <c r="E4708" s="85" t="s">
        <v>15927</v>
      </c>
    </row>
    <row r="4709" spans="1:5" x14ac:dyDescent="0.25">
      <c r="A4709" t="str">
        <f t="shared" si="73"/>
        <v>97436</v>
      </c>
      <c r="B4709" s="84" t="s">
        <v>4485</v>
      </c>
      <c r="C4709" s="84" t="s">
        <v>10653</v>
      </c>
      <c r="D4709" s="84" t="s">
        <v>8382</v>
      </c>
      <c r="E4709" s="85" t="s">
        <v>30773</v>
      </c>
    </row>
    <row r="4710" spans="1:5" x14ac:dyDescent="0.25">
      <c r="A4710" t="str">
        <f t="shared" si="73"/>
        <v>97437</v>
      </c>
      <c r="B4710" s="84" t="s">
        <v>4486</v>
      </c>
      <c r="C4710" s="84" t="s">
        <v>30774</v>
      </c>
      <c r="D4710" s="84" t="s">
        <v>8382</v>
      </c>
      <c r="E4710" s="85" t="s">
        <v>30775</v>
      </c>
    </row>
    <row r="4711" spans="1:5" x14ac:dyDescent="0.25">
      <c r="A4711" t="str">
        <f t="shared" si="73"/>
        <v>97438</v>
      </c>
      <c r="B4711" s="84" t="s">
        <v>4487</v>
      </c>
      <c r="C4711" s="84" t="s">
        <v>10654</v>
      </c>
      <c r="D4711" s="84" t="s">
        <v>8382</v>
      </c>
      <c r="E4711" s="85" t="s">
        <v>30776</v>
      </c>
    </row>
    <row r="4712" spans="1:5" x14ac:dyDescent="0.25">
      <c r="A4712" t="str">
        <f t="shared" si="73"/>
        <v>97439</v>
      </c>
      <c r="B4712" s="84" t="s">
        <v>4488</v>
      </c>
      <c r="C4712" s="84" t="s">
        <v>10655</v>
      </c>
      <c r="D4712" s="84" t="s">
        <v>8382</v>
      </c>
      <c r="E4712" s="85" t="s">
        <v>30777</v>
      </c>
    </row>
    <row r="4713" spans="1:5" x14ac:dyDescent="0.25">
      <c r="A4713" t="str">
        <f t="shared" si="73"/>
        <v>97440</v>
      </c>
      <c r="B4713" s="84" t="s">
        <v>4489</v>
      </c>
      <c r="C4713" s="84" t="s">
        <v>10656</v>
      </c>
      <c r="D4713" s="84" t="s">
        <v>8382</v>
      </c>
      <c r="E4713" s="85" t="s">
        <v>30778</v>
      </c>
    </row>
    <row r="4714" spans="1:5" x14ac:dyDescent="0.25">
      <c r="A4714" t="str">
        <f t="shared" si="73"/>
        <v>97442</v>
      </c>
      <c r="B4714" s="84" t="s">
        <v>4490</v>
      </c>
      <c r="C4714" s="84" t="s">
        <v>10657</v>
      </c>
      <c r="D4714" s="84" t="s">
        <v>8382</v>
      </c>
      <c r="E4714" s="85" t="s">
        <v>30779</v>
      </c>
    </row>
    <row r="4715" spans="1:5" x14ac:dyDescent="0.25">
      <c r="A4715" t="str">
        <f t="shared" si="73"/>
        <v>97443</v>
      </c>
      <c r="B4715" s="84" t="s">
        <v>4491</v>
      </c>
      <c r="C4715" s="84" t="s">
        <v>10658</v>
      </c>
      <c r="D4715" s="84" t="s">
        <v>8382</v>
      </c>
      <c r="E4715" s="85" t="s">
        <v>30780</v>
      </c>
    </row>
    <row r="4716" spans="1:5" x14ac:dyDescent="0.25">
      <c r="A4716" t="str">
        <f t="shared" si="73"/>
        <v>97444</v>
      </c>
      <c r="B4716" s="84" t="s">
        <v>4492</v>
      </c>
      <c r="C4716" s="84" t="s">
        <v>10659</v>
      </c>
      <c r="D4716" s="84" t="s">
        <v>8382</v>
      </c>
      <c r="E4716" s="85" t="s">
        <v>20952</v>
      </c>
    </row>
    <row r="4717" spans="1:5" x14ac:dyDescent="0.25">
      <c r="A4717" t="str">
        <f t="shared" si="73"/>
        <v>97446</v>
      </c>
      <c r="B4717" s="84" t="s">
        <v>4493</v>
      </c>
      <c r="C4717" s="84" t="s">
        <v>10660</v>
      </c>
      <c r="D4717" s="84" t="s">
        <v>8382</v>
      </c>
      <c r="E4717" s="85" t="s">
        <v>30781</v>
      </c>
    </row>
    <row r="4718" spans="1:5" x14ac:dyDescent="0.25">
      <c r="A4718" t="str">
        <f t="shared" si="73"/>
        <v>97447</v>
      </c>
      <c r="B4718" s="84" t="s">
        <v>4494</v>
      </c>
      <c r="C4718" s="84" t="s">
        <v>10661</v>
      </c>
      <c r="D4718" s="84" t="s">
        <v>8382</v>
      </c>
      <c r="E4718" s="85" t="s">
        <v>30781</v>
      </c>
    </row>
    <row r="4719" spans="1:5" x14ac:dyDescent="0.25">
      <c r="A4719" t="str">
        <f t="shared" si="73"/>
        <v>97449</v>
      </c>
      <c r="B4719" s="84" t="s">
        <v>4495</v>
      </c>
      <c r="C4719" s="84" t="s">
        <v>10662</v>
      </c>
      <c r="D4719" s="84" t="s">
        <v>8382</v>
      </c>
      <c r="E4719" s="85" t="s">
        <v>30782</v>
      </c>
    </row>
    <row r="4720" spans="1:5" x14ac:dyDescent="0.25">
      <c r="A4720" t="str">
        <f t="shared" si="73"/>
        <v>97450</v>
      </c>
      <c r="B4720" s="84" t="s">
        <v>4496</v>
      </c>
      <c r="C4720" s="84" t="s">
        <v>10663</v>
      </c>
      <c r="D4720" s="84" t="s">
        <v>8382</v>
      </c>
      <c r="E4720" s="85" t="s">
        <v>30783</v>
      </c>
    </row>
    <row r="4721" spans="1:5" x14ac:dyDescent="0.25">
      <c r="A4721" t="str">
        <f t="shared" si="73"/>
        <v>97452</v>
      </c>
      <c r="B4721" s="84" t="s">
        <v>4497</v>
      </c>
      <c r="C4721" s="84" t="s">
        <v>10664</v>
      </c>
      <c r="D4721" s="84" t="s">
        <v>8382</v>
      </c>
      <c r="E4721" s="85" t="s">
        <v>30784</v>
      </c>
    </row>
    <row r="4722" spans="1:5" x14ac:dyDescent="0.25">
      <c r="A4722" t="str">
        <f t="shared" si="73"/>
        <v>97453</v>
      </c>
      <c r="B4722" s="84" t="s">
        <v>4498</v>
      </c>
      <c r="C4722" s="84" t="s">
        <v>10665</v>
      </c>
      <c r="D4722" s="84" t="s">
        <v>8382</v>
      </c>
      <c r="E4722" s="85" t="s">
        <v>27766</v>
      </c>
    </row>
    <row r="4723" spans="1:5" x14ac:dyDescent="0.25">
      <c r="A4723" t="str">
        <f t="shared" si="73"/>
        <v>97454</v>
      </c>
      <c r="B4723" s="84" t="s">
        <v>4499</v>
      </c>
      <c r="C4723" s="84" t="s">
        <v>10666</v>
      </c>
      <c r="D4723" s="84" t="s">
        <v>8382</v>
      </c>
      <c r="E4723" s="85" t="s">
        <v>30785</v>
      </c>
    </row>
    <row r="4724" spans="1:5" x14ac:dyDescent="0.25">
      <c r="A4724" t="str">
        <f t="shared" si="73"/>
        <v>97455</v>
      </c>
      <c r="B4724" s="84" t="s">
        <v>4500</v>
      </c>
      <c r="C4724" s="84" t="s">
        <v>10667</v>
      </c>
      <c r="D4724" s="84" t="s">
        <v>8382</v>
      </c>
      <c r="E4724" s="85" t="s">
        <v>30786</v>
      </c>
    </row>
    <row r="4725" spans="1:5" x14ac:dyDescent="0.25">
      <c r="A4725" t="str">
        <f t="shared" si="73"/>
        <v>97456</v>
      </c>
      <c r="B4725" s="84" t="s">
        <v>4501</v>
      </c>
      <c r="C4725" s="84" t="s">
        <v>10668</v>
      </c>
      <c r="D4725" s="84" t="s">
        <v>8382</v>
      </c>
      <c r="E4725" s="85" t="s">
        <v>30787</v>
      </c>
    </row>
    <row r="4726" spans="1:5" x14ac:dyDescent="0.25">
      <c r="A4726" t="str">
        <f t="shared" si="73"/>
        <v>97457</v>
      </c>
      <c r="B4726" s="84" t="s">
        <v>4502</v>
      </c>
      <c r="C4726" s="84" t="s">
        <v>10669</v>
      </c>
      <c r="D4726" s="84" t="s">
        <v>8382</v>
      </c>
      <c r="E4726" s="85" t="s">
        <v>30788</v>
      </c>
    </row>
    <row r="4727" spans="1:5" x14ac:dyDescent="0.25">
      <c r="A4727" t="str">
        <f t="shared" si="73"/>
        <v>97458</v>
      </c>
      <c r="B4727" s="84" t="s">
        <v>4503</v>
      </c>
      <c r="C4727" s="84" t="s">
        <v>10670</v>
      </c>
      <c r="D4727" s="84" t="s">
        <v>8382</v>
      </c>
      <c r="E4727" s="85" t="s">
        <v>30789</v>
      </c>
    </row>
    <row r="4728" spans="1:5" x14ac:dyDescent="0.25">
      <c r="A4728" t="str">
        <f t="shared" si="73"/>
        <v>97459</v>
      </c>
      <c r="B4728" s="84" t="s">
        <v>4504</v>
      </c>
      <c r="C4728" s="84" t="s">
        <v>10671</v>
      </c>
      <c r="D4728" s="84" t="s">
        <v>8382</v>
      </c>
      <c r="E4728" s="85" t="s">
        <v>30790</v>
      </c>
    </row>
    <row r="4729" spans="1:5" x14ac:dyDescent="0.25">
      <c r="A4729" t="str">
        <f t="shared" si="73"/>
        <v>97460</v>
      </c>
      <c r="B4729" s="84" t="s">
        <v>4505</v>
      </c>
      <c r="C4729" s="84" t="s">
        <v>10672</v>
      </c>
      <c r="D4729" s="84" t="s">
        <v>8382</v>
      </c>
      <c r="E4729" s="85" t="s">
        <v>30791</v>
      </c>
    </row>
    <row r="4730" spans="1:5" x14ac:dyDescent="0.25">
      <c r="A4730" t="str">
        <f t="shared" si="73"/>
        <v>97461</v>
      </c>
      <c r="B4730" s="84" t="s">
        <v>4506</v>
      </c>
      <c r="C4730" s="84" t="s">
        <v>10673</v>
      </c>
      <c r="D4730" s="84" t="s">
        <v>8382</v>
      </c>
      <c r="E4730" s="85" t="s">
        <v>12277</v>
      </c>
    </row>
    <row r="4731" spans="1:5" x14ac:dyDescent="0.25">
      <c r="A4731" t="str">
        <f t="shared" si="73"/>
        <v>97462</v>
      </c>
      <c r="B4731" s="84" t="s">
        <v>4507</v>
      </c>
      <c r="C4731" s="84" t="s">
        <v>10674</v>
      </c>
      <c r="D4731" s="84" t="s">
        <v>8382</v>
      </c>
      <c r="E4731" s="85" t="s">
        <v>20997</v>
      </c>
    </row>
    <row r="4732" spans="1:5" x14ac:dyDescent="0.25">
      <c r="A4732" t="str">
        <f t="shared" si="73"/>
        <v>97464</v>
      </c>
      <c r="B4732" s="84" t="s">
        <v>4508</v>
      </c>
      <c r="C4732" s="84" t="s">
        <v>10675</v>
      </c>
      <c r="D4732" s="84" t="s">
        <v>8382</v>
      </c>
      <c r="E4732" s="85" t="s">
        <v>30792</v>
      </c>
    </row>
    <row r="4733" spans="1:5" x14ac:dyDescent="0.25">
      <c r="A4733" t="str">
        <f t="shared" si="73"/>
        <v>97465</v>
      </c>
      <c r="B4733" s="84" t="s">
        <v>4509</v>
      </c>
      <c r="C4733" s="84" t="s">
        <v>10676</v>
      </c>
      <c r="D4733" s="84" t="s">
        <v>8382</v>
      </c>
      <c r="E4733" s="85" t="s">
        <v>15462</v>
      </c>
    </row>
    <row r="4734" spans="1:5" x14ac:dyDescent="0.25">
      <c r="A4734" t="str">
        <f t="shared" si="73"/>
        <v>97467</v>
      </c>
      <c r="B4734" s="84" t="s">
        <v>4510</v>
      </c>
      <c r="C4734" s="84" t="s">
        <v>10677</v>
      </c>
      <c r="D4734" s="84" t="s">
        <v>8382</v>
      </c>
      <c r="E4734" s="85" t="s">
        <v>30793</v>
      </c>
    </row>
    <row r="4735" spans="1:5" x14ac:dyDescent="0.25">
      <c r="A4735" t="str">
        <f t="shared" si="73"/>
        <v>97468</v>
      </c>
      <c r="B4735" s="84" t="s">
        <v>4511</v>
      </c>
      <c r="C4735" s="84" t="s">
        <v>10678</v>
      </c>
      <c r="D4735" s="84" t="s">
        <v>8382</v>
      </c>
      <c r="E4735" s="85" t="s">
        <v>30794</v>
      </c>
    </row>
    <row r="4736" spans="1:5" x14ac:dyDescent="0.25">
      <c r="A4736" t="str">
        <f t="shared" si="73"/>
        <v>97470</v>
      </c>
      <c r="B4736" s="84" t="s">
        <v>4512</v>
      </c>
      <c r="C4736" s="84" t="s">
        <v>10679</v>
      </c>
      <c r="D4736" s="84" t="s">
        <v>8382</v>
      </c>
      <c r="E4736" s="85" t="s">
        <v>30795</v>
      </c>
    </row>
    <row r="4737" spans="1:5" x14ac:dyDescent="0.25">
      <c r="A4737" t="str">
        <f t="shared" si="73"/>
        <v>97471</v>
      </c>
      <c r="B4737" s="84" t="s">
        <v>4513</v>
      </c>
      <c r="C4737" s="84" t="s">
        <v>10680</v>
      </c>
      <c r="D4737" s="84" t="s">
        <v>8382</v>
      </c>
      <c r="E4737" s="85" t="s">
        <v>27917</v>
      </c>
    </row>
    <row r="4738" spans="1:5" x14ac:dyDescent="0.25">
      <c r="A4738" t="str">
        <f t="shared" si="73"/>
        <v>97474</v>
      </c>
      <c r="B4738" s="84" t="s">
        <v>4514</v>
      </c>
      <c r="C4738" s="84" t="s">
        <v>10681</v>
      </c>
      <c r="D4738" s="84" t="s">
        <v>8382</v>
      </c>
      <c r="E4738" s="85" t="s">
        <v>30796</v>
      </c>
    </row>
    <row r="4739" spans="1:5" x14ac:dyDescent="0.25">
      <c r="A4739" t="str">
        <f t="shared" ref="A4739:A4802" si="74">B4739</f>
        <v>97475</v>
      </c>
      <c r="B4739" s="84" t="s">
        <v>4515</v>
      </c>
      <c r="C4739" s="84" t="s">
        <v>10682</v>
      </c>
      <c r="D4739" s="84" t="s">
        <v>8382</v>
      </c>
      <c r="E4739" s="85" t="s">
        <v>30797</v>
      </c>
    </row>
    <row r="4740" spans="1:5" x14ac:dyDescent="0.25">
      <c r="A4740" t="str">
        <f t="shared" si="74"/>
        <v>97477</v>
      </c>
      <c r="B4740" s="84" t="s">
        <v>4516</v>
      </c>
      <c r="C4740" s="84" t="s">
        <v>10683</v>
      </c>
      <c r="D4740" s="84" t="s">
        <v>8382</v>
      </c>
      <c r="E4740" s="85" t="s">
        <v>30798</v>
      </c>
    </row>
    <row r="4741" spans="1:5" x14ac:dyDescent="0.25">
      <c r="A4741" t="str">
        <f t="shared" si="74"/>
        <v>97478</v>
      </c>
      <c r="B4741" s="84" t="s">
        <v>4517</v>
      </c>
      <c r="C4741" s="84" t="s">
        <v>10684</v>
      </c>
      <c r="D4741" s="84" t="s">
        <v>8382</v>
      </c>
      <c r="E4741" s="85" t="s">
        <v>30799</v>
      </c>
    </row>
    <row r="4742" spans="1:5" x14ac:dyDescent="0.25">
      <c r="A4742" t="str">
        <f t="shared" si="74"/>
        <v>97479</v>
      </c>
      <c r="B4742" s="84" t="s">
        <v>4518</v>
      </c>
      <c r="C4742" s="84" t="s">
        <v>10685</v>
      </c>
      <c r="D4742" s="84" t="s">
        <v>8382</v>
      </c>
      <c r="E4742" s="85" t="s">
        <v>15859</v>
      </c>
    </row>
    <row r="4743" spans="1:5" x14ac:dyDescent="0.25">
      <c r="A4743" t="str">
        <f t="shared" si="74"/>
        <v>97480</v>
      </c>
      <c r="B4743" s="84" t="s">
        <v>4519</v>
      </c>
      <c r="C4743" s="84" t="s">
        <v>10686</v>
      </c>
      <c r="D4743" s="84" t="s">
        <v>8382</v>
      </c>
      <c r="E4743" s="85" t="s">
        <v>15859</v>
      </c>
    </row>
    <row r="4744" spans="1:5" x14ac:dyDescent="0.25">
      <c r="A4744" t="str">
        <f t="shared" si="74"/>
        <v>97481</v>
      </c>
      <c r="B4744" s="84" t="s">
        <v>4520</v>
      </c>
      <c r="C4744" s="84" t="s">
        <v>10687</v>
      </c>
      <c r="D4744" s="84" t="s">
        <v>8382</v>
      </c>
      <c r="E4744" s="85" t="s">
        <v>16182</v>
      </c>
    </row>
    <row r="4745" spans="1:5" x14ac:dyDescent="0.25">
      <c r="A4745" t="str">
        <f t="shared" si="74"/>
        <v>97482</v>
      </c>
      <c r="B4745" s="84" t="s">
        <v>4521</v>
      </c>
      <c r="C4745" s="84" t="s">
        <v>10688</v>
      </c>
      <c r="D4745" s="84" t="s">
        <v>8382</v>
      </c>
      <c r="E4745" s="85" t="s">
        <v>16182</v>
      </c>
    </row>
    <row r="4746" spans="1:5" x14ac:dyDescent="0.25">
      <c r="A4746" t="str">
        <f t="shared" si="74"/>
        <v>97483</v>
      </c>
      <c r="B4746" s="84" t="s">
        <v>4522</v>
      </c>
      <c r="C4746" s="84" t="s">
        <v>10689</v>
      </c>
      <c r="D4746" s="84" t="s">
        <v>8382</v>
      </c>
      <c r="E4746" s="85" t="s">
        <v>30775</v>
      </c>
    </row>
    <row r="4747" spans="1:5" x14ac:dyDescent="0.25">
      <c r="A4747" t="str">
        <f t="shared" si="74"/>
        <v>97484</v>
      </c>
      <c r="B4747" s="84" t="s">
        <v>4523</v>
      </c>
      <c r="C4747" s="84" t="s">
        <v>10690</v>
      </c>
      <c r="D4747" s="84" t="s">
        <v>8382</v>
      </c>
      <c r="E4747" s="85" t="s">
        <v>30775</v>
      </c>
    </row>
    <row r="4748" spans="1:5" x14ac:dyDescent="0.25">
      <c r="A4748" t="str">
        <f t="shared" si="74"/>
        <v>97485</v>
      </c>
      <c r="B4748" s="84" t="s">
        <v>4524</v>
      </c>
      <c r="C4748" s="84" t="s">
        <v>10691</v>
      </c>
      <c r="D4748" s="84" t="s">
        <v>8382</v>
      </c>
      <c r="E4748" s="85" t="s">
        <v>30800</v>
      </c>
    </row>
    <row r="4749" spans="1:5" x14ac:dyDescent="0.25">
      <c r="A4749" t="str">
        <f t="shared" si="74"/>
        <v>97486</v>
      </c>
      <c r="B4749" s="84" t="s">
        <v>4525</v>
      </c>
      <c r="C4749" s="84" t="s">
        <v>10692</v>
      </c>
      <c r="D4749" s="84" t="s">
        <v>8382</v>
      </c>
      <c r="E4749" s="85" t="s">
        <v>30801</v>
      </c>
    </row>
    <row r="4750" spans="1:5" x14ac:dyDescent="0.25">
      <c r="A4750" t="str">
        <f t="shared" si="74"/>
        <v>97487</v>
      </c>
      <c r="B4750" s="84" t="s">
        <v>4526</v>
      </c>
      <c r="C4750" s="84" t="s">
        <v>10693</v>
      </c>
      <c r="D4750" s="84" t="s">
        <v>8382</v>
      </c>
      <c r="E4750" s="85" t="s">
        <v>30802</v>
      </c>
    </row>
    <row r="4751" spans="1:5" x14ac:dyDescent="0.25">
      <c r="A4751" t="str">
        <f t="shared" si="74"/>
        <v>97488</v>
      </c>
      <c r="B4751" s="84" t="s">
        <v>4527</v>
      </c>
      <c r="C4751" s="84" t="s">
        <v>10694</v>
      </c>
      <c r="D4751" s="84" t="s">
        <v>8382</v>
      </c>
      <c r="E4751" s="85" t="s">
        <v>30803</v>
      </c>
    </row>
    <row r="4752" spans="1:5" x14ac:dyDescent="0.25">
      <c r="A4752" t="str">
        <f t="shared" si="74"/>
        <v>97489</v>
      </c>
      <c r="B4752" s="84" t="s">
        <v>4528</v>
      </c>
      <c r="C4752" s="84" t="s">
        <v>10695</v>
      </c>
      <c r="D4752" s="84" t="s">
        <v>8382</v>
      </c>
      <c r="E4752" s="85" t="s">
        <v>30804</v>
      </c>
    </row>
    <row r="4753" spans="1:5" x14ac:dyDescent="0.25">
      <c r="A4753" t="str">
        <f t="shared" si="74"/>
        <v>97490</v>
      </c>
      <c r="B4753" s="84" t="s">
        <v>4529</v>
      </c>
      <c r="C4753" s="84" t="s">
        <v>10696</v>
      </c>
      <c r="D4753" s="84" t="s">
        <v>8382</v>
      </c>
      <c r="E4753" s="85" t="s">
        <v>30805</v>
      </c>
    </row>
    <row r="4754" spans="1:5" x14ac:dyDescent="0.25">
      <c r="A4754" t="str">
        <f t="shared" si="74"/>
        <v>97491</v>
      </c>
      <c r="B4754" s="84" t="s">
        <v>4530</v>
      </c>
      <c r="C4754" s="84" t="s">
        <v>10697</v>
      </c>
      <c r="D4754" s="84" t="s">
        <v>8382</v>
      </c>
      <c r="E4754" s="85" t="s">
        <v>30806</v>
      </c>
    </row>
    <row r="4755" spans="1:5" x14ac:dyDescent="0.25">
      <c r="A4755" t="str">
        <f t="shared" si="74"/>
        <v>97492</v>
      </c>
      <c r="B4755" s="84" t="s">
        <v>4531</v>
      </c>
      <c r="C4755" s="84" t="s">
        <v>10698</v>
      </c>
      <c r="D4755" s="84" t="s">
        <v>8382</v>
      </c>
      <c r="E4755" s="85" t="s">
        <v>27824</v>
      </c>
    </row>
    <row r="4756" spans="1:5" x14ac:dyDescent="0.25">
      <c r="A4756" t="str">
        <f t="shared" si="74"/>
        <v>97493</v>
      </c>
      <c r="B4756" s="84" t="s">
        <v>4532</v>
      </c>
      <c r="C4756" s="84" t="s">
        <v>10699</v>
      </c>
      <c r="D4756" s="84" t="s">
        <v>8382</v>
      </c>
      <c r="E4756" s="85" t="s">
        <v>30807</v>
      </c>
    </row>
    <row r="4757" spans="1:5" x14ac:dyDescent="0.25">
      <c r="A4757" t="str">
        <f t="shared" si="74"/>
        <v>97494</v>
      </c>
      <c r="B4757" s="84" t="s">
        <v>4533</v>
      </c>
      <c r="C4757" s="84" t="s">
        <v>10700</v>
      </c>
      <c r="D4757" s="84" t="s">
        <v>8382</v>
      </c>
      <c r="E4757" s="85" t="s">
        <v>27663</v>
      </c>
    </row>
    <row r="4758" spans="1:5" x14ac:dyDescent="0.25">
      <c r="A4758" t="str">
        <f t="shared" si="74"/>
        <v>97495</v>
      </c>
      <c r="B4758" s="84" t="s">
        <v>4534</v>
      </c>
      <c r="C4758" s="84" t="s">
        <v>10701</v>
      </c>
      <c r="D4758" s="84" t="s">
        <v>8382</v>
      </c>
      <c r="E4758" s="85" t="s">
        <v>30808</v>
      </c>
    </row>
    <row r="4759" spans="1:5" x14ac:dyDescent="0.25">
      <c r="A4759" t="str">
        <f t="shared" si="74"/>
        <v>97496</v>
      </c>
      <c r="B4759" s="84" t="s">
        <v>4535</v>
      </c>
      <c r="C4759" s="84" t="s">
        <v>10702</v>
      </c>
      <c r="D4759" s="84" t="s">
        <v>8382</v>
      </c>
      <c r="E4759" s="85" t="s">
        <v>30809</v>
      </c>
    </row>
    <row r="4760" spans="1:5" x14ac:dyDescent="0.25">
      <c r="A4760" t="str">
        <f t="shared" si="74"/>
        <v>97499</v>
      </c>
      <c r="B4760" s="84" t="s">
        <v>4537</v>
      </c>
      <c r="C4760" s="84" t="s">
        <v>10703</v>
      </c>
      <c r="D4760" s="84" t="s">
        <v>8382</v>
      </c>
      <c r="E4760" s="85" t="s">
        <v>30810</v>
      </c>
    </row>
    <row r="4761" spans="1:5" x14ac:dyDescent="0.25">
      <c r="A4761" t="str">
        <f t="shared" si="74"/>
        <v>97500</v>
      </c>
      <c r="B4761" s="84" t="s">
        <v>4538</v>
      </c>
      <c r="C4761" s="84" t="s">
        <v>10704</v>
      </c>
      <c r="D4761" s="84" t="s">
        <v>8382</v>
      </c>
      <c r="E4761" s="85" t="s">
        <v>30811</v>
      </c>
    </row>
    <row r="4762" spans="1:5" x14ac:dyDescent="0.25">
      <c r="A4762" t="str">
        <f t="shared" si="74"/>
        <v>97502</v>
      </c>
      <c r="B4762" s="84" t="s">
        <v>4539</v>
      </c>
      <c r="C4762" s="84" t="s">
        <v>10705</v>
      </c>
      <c r="D4762" s="84" t="s">
        <v>8382</v>
      </c>
      <c r="E4762" s="85" t="s">
        <v>30812</v>
      </c>
    </row>
    <row r="4763" spans="1:5" x14ac:dyDescent="0.25">
      <c r="A4763" t="str">
        <f t="shared" si="74"/>
        <v>97503</v>
      </c>
      <c r="B4763" s="84" t="s">
        <v>4540</v>
      </c>
      <c r="C4763" s="84" t="s">
        <v>10706</v>
      </c>
      <c r="D4763" s="84" t="s">
        <v>8382</v>
      </c>
      <c r="E4763" s="85" t="s">
        <v>14820</v>
      </c>
    </row>
    <row r="4764" spans="1:5" x14ac:dyDescent="0.25">
      <c r="A4764" t="str">
        <f t="shared" si="74"/>
        <v>97505</v>
      </c>
      <c r="B4764" s="84" t="s">
        <v>4541</v>
      </c>
      <c r="C4764" s="84" t="s">
        <v>10707</v>
      </c>
      <c r="D4764" s="84" t="s">
        <v>8382</v>
      </c>
      <c r="E4764" s="85" t="s">
        <v>20695</v>
      </c>
    </row>
    <row r="4765" spans="1:5" x14ac:dyDescent="0.25">
      <c r="A4765" t="str">
        <f t="shared" si="74"/>
        <v>97506</v>
      </c>
      <c r="B4765" s="84" t="s">
        <v>4542</v>
      </c>
      <c r="C4765" s="84" t="s">
        <v>10708</v>
      </c>
      <c r="D4765" s="84" t="s">
        <v>8382</v>
      </c>
      <c r="E4765" s="85" t="s">
        <v>17365</v>
      </c>
    </row>
    <row r="4766" spans="1:5" x14ac:dyDescent="0.25">
      <c r="A4766" t="str">
        <f t="shared" si="74"/>
        <v>97508</v>
      </c>
      <c r="B4766" s="84" t="s">
        <v>4543</v>
      </c>
      <c r="C4766" s="84" t="s">
        <v>10709</v>
      </c>
      <c r="D4766" s="84" t="s">
        <v>8382</v>
      </c>
      <c r="E4766" s="85" t="s">
        <v>27928</v>
      </c>
    </row>
    <row r="4767" spans="1:5" x14ac:dyDescent="0.25">
      <c r="A4767" t="str">
        <f t="shared" si="74"/>
        <v>97509</v>
      </c>
      <c r="B4767" s="84" t="s">
        <v>4544</v>
      </c>
      <c r="C4767" s="84" t="s">
        <v>10710</v>
      </c>
      <c r="D4767" s="84" t="s">
        <v>8382</v>
      </c>
      <c r="E4767" s="85" t="s">
        <v>23019</v>
      </c>
    </row>
    <row r="4768" spans="1:5" x14ac:dyDescent="0.25">
      <c r="A4768" t="str">
        <f t="shared" si="74"/>
        <v>97511</v>
      </c>
      <c r="B4768" s="84" t="s">
        <v>4545</v>
      </c>
      <c r="C4768" s="84" t="s">
        <v>10711</v>
      </c>
      <c r="D4768" s="84" t="s">
        <v>8382</v>
      </c>
      <c r="E4768" s="85" t="s">
        <v>30813</v>
      </c>
    </row>
    <row r="4769" spans="1:5" x14ac:dyDescent="0.25">
      <c r="A4769" t="str">
        <f t="shared" si="74"/>
        <v>97512</v>
      </c>
      <c r="B4769" s="84" t="s">
        <v>4546</v>
      </c>
      <c r="C4769" s="84" t="s">
        <v>10712</v>
      </c>
      <c r="D4769" s="84" t="s">
        <v>8382</v>
      </c>
      <c r="E4769" s="85" t="s">
        <v>30814</v>
      </c>
    </row>
    <row r="4770" spans="1:5" x14ac:dyDescent="0.25">
      <c r="A4770" t="str">
        <f t="shared" si="74"/>
        <v>97514</v>
      </c>
      <c r="B4770" s="84" t="s">
        <v>4547</v>
      </c>
      <c r="C4770" s="84" t="s">
        <v>10713</v>
      </c>
      <c r="D4770" s="84" t="s">
        <v>8382</v>
      </c>
      <c r="E4770" s="85" t="s">
        <v>30815</v>
      </c>
    </row>
    <row r="4771" spans="1:5" x14ac:dyDescent="0.25">
      <c r="A4771" t="str">
        <f t="shared" si="74"/>
        <v>97515</v>
      </c>
      <c r="B4771" s="84" t="s">
        <v>4548</v>
      </c>
      <c r="C4771" s="84" t="s">
        <v>10714</v>
      </c>
      <c r="D4771" s="84" t="s">
        <v>8382</v>
      </c>
      <c r="E4771" s="85" t="s">
        <v>30816</v>
      </c>
    </row>
    <row r="4772" spans="1:5" x14ac:dyDescent="0.25">
      <c r="A4772" t="str">
        <f t="shared" si="74"/>
        <v>97517</v>
      </c>
      <c r="B4772" s="84" t="s">
        <v>4549</v>
      </c>
      <c r="C4772" s="84" t="s">
        <v>10715</v>
      </c>
      <c r="D4772" s="84" t="s">
        <v>8382</v>
      </c>
      <c r="E4772" s="85" t="s">
        <v>27822</v>
      </c>
    </row>
    <row r="4773" spans="1:5" x14ac:dyDescent="0.25">
      <c r="A4773" t="str">
        <f t="shared" si="74"/>
        <v>97518</v>
      </c>
      <c r="B4773" s="84" t="s">
        <v>4550</v>
      </c>
      <c r="C4773" s="84" t="s">
        <v>10716</v>
      </c>
      <c r="D4773" s="84" t="s">
        <v>8382</v>
      </c>
      <c r="E4773" s="85" t="s">
        <v>27822</v>
      </c>
    </row>
    <row r="4774" spans="1:5" x14ac:dyDescent="0.25">
      <c r="A4774" t="str">
        <f t="shared" si="74"/>
        <v>97519</v>
      </c>
      <c r="B4774" s="84" t="s">
        <v>4551</v>
      </c>
      <c r="C4774" s="84" t="s">
        <v>10717</v>
      </c>
      <c r="D4774" s="84" t="s">
        <v>8382</v>
      </c>
      <c r="E4774" s="85" t="s">
        <v>30817</v>
      </c>
    </row>
    <row r="4775" spans="1:5" x14ac:dyDescent="0.25">
      <c r="A4775" t="str">
        <f t="shared" si="74"/>
        <v>97520</v>
      </c>
      <c r="B4775" s="84" t="s">
        <v>4552</v>
      </c>
      <c r="C4775" s="84" t="s">
        <v>10718</v>
      </c>
      <c r="D4775" s="84" t="s">
        <v>8382</v>
      </c>
      <c r="E4775" s="85" t="s">
        <v>30817</v>
      </c>
    </row>
    <row r="4776" spans="1:5" x14ac:dyDescent="0.25">
      <c r="A4776" t="str">
        <f t="shared" si="74"/>
        <v>97521</v>
      </c>
      <c r="B4776" s="84" t="s">
        <v>4553</v>
      </c>
      <c r="C4776" s="84" t="s">
        <v>10719</v>
      </c>
      <c r="D4776" s="84" t="s">
        <v>8382</v>
      </c>
      <c r="E4776" s="85" t="s">
        <v>29991</v>
      </c>
    </row>
    <row r="4777" spans="1:5" x14ac:dyDescent="0.25">
      <c r="A4777" t="str">
        <f t="shared" si="74"/>
        <v>97522</v>
      </c>
      <c r="B4777" s="84" t="s">
        <v>4554</v>
      </c>
      <c r="C4777" s="84" t="s">
        <v>10720</v>
      </c>
      <c r="D4777" s="84" t="s">
        <v>8382</v>
      </c>
      <c r="E4777" s="85" t="s">
        <v>29991</v>
      </c>
    </row>
    <row r="4778" spans="1:5" x14ac:dyDescent="0.25">
      <c r="A4778" t="str">
        <f t="shared" si="74"/>
        <v>97523</v>
      </c>
      <c r="B4778" s="84" t="s">
        <v>4555</v>
      </c>
      <c r="C4778" s="84" t="s">
        <v>10721</v>
      </c>
      <c r="D4778" s="84" t="s">
        <v>8382</v>
      </c>
      <c r="E4778" s="85" t="s">
        <v>30818</v>
      </c>
    </row>
    <row r="4779" spans="1:5" x14ac:dyDescent="0.25">
      <c r="A4779" t="str">
        <f t="shared" si="74"/>
        <v>97524</v>
      </c>
      <c r="B4779" s="84" t="s">
        <v>4556</v>
      </c>
      <c r="C4779" s="84" t="s">
        <v>10722</v>
      </c>
      <c r="D4779" s="84" t="s">
        <v>8382</v>
      </c>
      <c r="E4779" s="85" t="s">
        <v>30819</v>
      </c>
    </row>
    <row r="4780" spans="1:5" x14ac:dyDescent="0.25">
      <c r="A4780" t="str">
        <f t="shared" si="74"/>
        <v>97525</v>
      </c>
      <c r="B4780" s="84" t="s">
        <v>4557</v>
      </c>
      <c r="C4780" s="84" t="s">
        <v>10723</v>
      </c>
      <c r="D4780" s="84" t="s">
        <v>8382</v>
      </c>
      <c r="E4780" s="85" t="s">
        <v>30820</v>
      </c>
    </row>
    <row r="4781" spans="1:5" x14ac:dyDescent="0.25">
      <c r="A4781" t="str">
        <f t="shared" si="74"/>
        <v>97526</v>
      </c>
      <c r="B4781" s="84" t="s">
        <v>4558</v>
      </c>
      <c r="C4781" s="84" t="s">
        <v>10724</v>
      </c>
      <c r="D4781" s="84" t="s">
        <v>8382</v>
      </c>
      <c r="E4781" s="85" t="s">
        <v>30821</v>
      </c>
    </row>
    <row r="4782" spans="1:5" x14ac:dyDescent="0.25">
      <c r="A4782" t="str">
        <f t="shared" si="74"/>
        <v>97527</v>
      </c>
      <c r="B4782" s="84" t="s">
        <v>4559</v>
      </c>
      <c r="C4782" s="84" t="s">
        <v>10725</v>
      </c>
      <c r="D4782" s="84" t="s">
        <v>8382</v>
      </c>
      <c r="E4782" s="85" t="s">
        <v>30822</v>
      </c>
    </row>
    <row r="4783" spans="1:5" x14ac:dyDescent="0.25">
      <c r="A4783" t="str">
        <f t="shared" si="74"/>
        <v>97528</v>
      </c>
      <c r="B4783" s="84" t="s">
        <v>4560</v>
      </c>
      <c r="C4783" s="84" t="s">
        <v>10726</v>
      </c>
      <c r="D4783" s="84" t="s">
        <v>8382</v>
      </c>
      <c r="E4783" s="85" t="s">
        <v>30823</v>
      </c>
    </row>
    <row r="4784" spans="1:5" x14ac:dyDescent="0.25">
      <c r="A4784" t="str">
        <f t="shared" si="74"/>
        <v>97529</v>
      </c>
      <c r="B4784" s="84" t="s">
        <v>4561</v>
      </c>
      <c r="C4784" s="84" t="s">
        <v>10727</v>
      </c>
      <c r="D4784" s="84" t="s">
        <v>8382</v>
      </c>
      <c r="E4784" s="85" t="s">
        <v>30824</v>
      </c>
    </row>
    <row r="4785" spans="1:5" x14ac:dyDescent="0.25">
      <c r="A4785" t="str">
        <f t="shared" si="74"/>
        <v>97530</v>
      </c>
      <c r="B4785" s="84" t="s">
        <v>4562</v>
      </c>
      <c r="C4785" s="84" t="s">
        <v>10728</v>
      </c>
      <c r="D4785" s="84" t="s">
        <v>8382</v>
      </c>
      <c r="E4785" s="85" t="s">
        <v>24721</v>
      </c>
    </row>
    <row r="4786" spans="1:5" x14ac:dyDescent="0.25">
      <c r="A4786" t="str">
        <f t="shared" si="74"/>
        <v>97531</v>
      </c>
      <c r="B4786" s="84" t="s">
        <v>4563</v>
      </c>
      <c r="C4786" s="84" t="s">
        <v>10729</v>
      </c>
      <c r="D4786" s="84" t="s">
        <v>8382</v>
      </c>
      <c r="E4786" s="85" t="s">
        <v>30825</v>
      </c>
    </row>
    <row r="4787" spans="1:5" x14ac:dyDescent="0.25">
      <c r="A4787" t="str">
        <f t="shared" si="74"/>
        <v>97532</v>
      </c>
      <c r="B4787" s="84" t="s">
        <v>4564</v>
      </c>
      <c r="C4787" s="84" t="s">
        <v>10730</v>
      </c>
      <c r="D4787" s="84" t="s">
        <v>8382</v>
      </c>
      <c r="E4787" s="85" t="s">
        <v>30826</v>
      </c>
    </row>
    <row r="4788" spans="1:5" x14ac:dyDescent="0.25">
      <c r="A4788" t="str">
        <f t="shared" si="74"/>
        <v>97533</v>
      </c>
      <c r="B4788" s="84" t="s">
        <v>4565</v>
      </c>
      <c r="C4788" s="84" t="s">
        <v>10731</v>
      </c>
      <c r="D4788" s="84" t="s">
        <v>8382</v>
      </c>
      <c r="E4788" s="85" t="s">
        <v>30827</v>
      </c>
    </row>
    <row r="4789" spans="1:5" x14ac:dyDescent="0.25">
      <c r="A4789" t="str">
        <f t="shared" si="74"/>
        <v>97534</v>
      </c>
      <c r="B4789" s="84" t="s">
        <v>4566</v>
      </c>
      <c r="C4789" s="84" t="s">
        <v>10732</v>
      </c>
      <c r="D4789" s="84" t="s">
        <v>8382</v>
      </c>
      <c r="E4789" s="85" t="s">
        <v>30828</v>
      </c>
    </row>
    <row r="4790" spans="1:5" x14ac:dyDescent="0.25">
      <c r="A4790" t="str">
        <f t="shared" si="74"/>
        <v>97537</v>
      </c>
      <c r="B4790" s="84" t="s">
        <v>4569</v>
      </c>
      <c r="C4790" s="84" t="s">
        <v>10733</v>
      </c>
      <c r="D4790" s="84" t="s">
        <v>8382</v>
      </c>
      <c r="E4790" s="85" t="s">
        <v>14721</v>
      </c>
    </row>
    <row r="4791" spans="1:5" x14ac:dyDescent="0.25">
      <c r="A4791" t="str">
        <f t="shared" si="74"/>
        <v>97540</v>
      </c>
      <c r="B4791" s="84" t="s">
        <v>4570</v>
      </c>
      <c r="C4791" s="84" t="s">
        <v>10734</v>
      </c>
      <c r="D4791" s="84" t="s">
        <v>8382</v>
      </c>
      <c r="E4791" s="85" t="s">
        <v>13131</v>
      </c>
    </row>
    <row r="4792" spans="1:5" x14ac:dyDescent="0.25">
      <c r="A4792" t="str">
        <f t="shared" si="74"/>
        <v>97541</v>
      </c>
      <c r="B4792" s="84" t="s">
        <v>4571</v>
      </c>
      <c r="C4792" s="84" t="s">
        <v>10735</v>
      </c>
      <c r="D4792" s="84" t="s">
        <v>8382</v>
      </c>
      <c r="E4792" s="85" t="s">
        <v>16871</v>
      </c>
    </row>
    <row r="4793" spans="1:5" x14ac:dyDescent="0.25">
      <c r="A4793" t="str">
        <f t="shared" si="74"/>
        <v>97543</v>
      </c>
      <c r="B4793" s="84" t="s">
        <v>4572</v>
      </c>
      <c r="C4793" s="84" t="s">
        <v>10736</v>
      </c>
      <c r="D4793" s="84" t="s">
        <v>8382</v>
      </c>
      <c r="E4793" s="85" t="s">
        <v>28842</v>
      </c>
    </row>
    <row r="4794" spans="1:5" x14ac:dyDescent="0.25">
      <c r="A4794" t="str">
        <f t="shared" si="74"/>
        <v>97544</v>
      </c>
      <c r="B4794" s="84" t="s">
        <v>4573</v>
      </c>
      <c r="C4794" s="84" t="s">
        <v>10737</v>
      </c>
      <c r="D4794" s="84" t="s">
        <v>8382</v>
      </c>
      <c r="E4794" s="85" t="s">
        <v>28077</v>
      </c>
    </row>
    <row r="4795" spans="1:5" x14ac:dyDescent="0.25">
      <c r="A4795" t="str">
        <f t="shared" si="74"/>
        <v>97546</v>
      </c>
      <c r="B4795" s="84" t="s">
        <v>4574</v>
      </c>
      <c r="C4795" s="84" t="s">
        <v>10738</v>
      </c>
      <c r="D4795" s="84" t="s">
        <v>8382</v>
      </c>
      <c r="E4795" s="85" t="s">
        <v>27941</v>
      </c>
    </row>
    <row r="4796" spans="1:5" x14ac:dyDescent="0.25">
      <c r="A4796" t="str">
        <f t="shared" si="74"/>
        <v>97547</v>
      </c>
      <c r="B4796" s="84" t="s">
        <v>4575</v>
      </c>
      <c r="C4796" s="84" t="s">
        <v>10739</v>
      </c>
      <c r="D4796" s="84" t="s">
        <v>8382</v>
      </c>
      <c r="E4796" s="85" t="s">
        <v>27941</v>
      </c>
    </row>
    <row r="4797" spans="1:5" x14ac:dyDescent="0.25">
      <c r="A4797" t="str">
        <f t="shared" si="74"/>
        <v>97548</v>
      </c>
      <c r="B4797" s="84" t="s">
        <v>4576</v>
      </c>
      <c r="C4797" s="84" t="s">
        <v>10740</v>
      </c>
      <c r="D4797" s="84" t="s">
        <v>8382</v>
      </c>
      <c r="E4797" s="85" t="s">
        <v>30829</v>
      </c>
    </row>
    <row r="4798" spans="1:5" x14ac:dyDescent="0.25">
      <c r="A4798" t="str">
        <f t="shared" si="74"/>
        <v>97549</v>
      </c>
      <c r="B4798" s="84" t="s">
        <v>4577</v>
      </c>
      <c r="C4798" s="84" t="s">
        <v>10741</v>
      </c>
      <c r="D4798" s="84" t="s">
        <v>8382</v>
      </c>
      <c r="E4798" s="85" t="s">
        <v>30829</v>
      </c>
    </row>
    <row r="4799" spans="1:5" x14ac:dyDescent="0.25">
      <c r="A4799" t="str">
        <f t="shared" si="74"/>
        <v>97550</v>
      </c>
      <c r="B4799" s="84" t="s">
        <v>4578</v>
      </c>
      <c r="C4799" s="84" t="s">
        <v>10742</v>
      </c>
      <c r="D4799" s="84" t="s">
        <v>8382</v>
      </c>
      <c r="E4799" s="85" t="s">
        <v>30830</v>
      </c>
    </row>
    <row r="4800" spans="1:5" x14ac:dyDescent="0.25">
      <c r="A4800" t="str">
        <f t="shared" si="74"/>
        <v>97551</v>
      </c>
      <c r="B4800" s="84" t="s">
        <v>4579</v>
      </c>
      <c r="C4800" s="84" t="s">
        <v>10743</v>
      </c>
      <c r="D4800" s="84" t="s">
        <v>8382</v>
      </c>
      <c r="E4800" s="85" t="s">
        <v>30830</v>
      </c>
    </row>
    <row r="4801" spans="1:5" x14ac:dyDescent="0.25">
      <c r="A4801" t="str">
        <f t="shared" si="74"/>
        <v>97552</v>
      </c>
      <c r="B4801" s="84" t="s">
        <v>4580</v>
      </c>
      <c r="C4801" s="84" t="s">
        <v>10744</v>
      </c>
      <c r="D4801" s="84" t="s">
        <v>8382</v>
      </c>
      <c r="E4801" s="85" t="s">
        <v>28344</v>
      </c>
    </row>
    <row r="4802" spans="1:5" x14ac:dyDescent="0.25">
      <c r="A4802" t="str">
        <f t="shared" si="74"/>
        <v>97553</v>
      </c>
      <c r="B4802" s="84" t="s">
        <v>4581</v>
      </c>
      <c r="C4802" s="84" t="s">
        <v>10745</v>
      </c>
      <c r="D4802" s="84" t="s">
        <v>8382</v>
      </c>
      <c r="E4802" s="85" t="s">
        <v>30831</v>
      </c>
    </row>
    <row r="4803" spans="1:5" x14ac:dyDescent="0.25">
      <c r="A4803" t="str">
        <f t="shared" ref="A4803:A4866" si="75">B4803</f>
        <v>97554</v>
      </c>
      <c r="B4803" s="84" t="s">
        <v>4582</v>
      </c>
      <c r="C4803" s="84" t="s">
        <v>10746</v>
      </c>
      <c r="D4803" s="84" t="s">
        <v>8382</v>
      </c>
      <c r="E4803" s="85" t="s">
        <v>30832</v>
      </c>
    </row>
    <row r="4804" spans="1:5" x14ac:dyDescent="0.25">
      <c r="A4804" t="str">
        <f t="shared" si="75"/>
        <v>98602</v>
      </c>
      <c r="B4804" s="84" t="s">
        <v>4931</v>
      </c>
      <c r="C4804" s="84" t="s">
        <v>25314</v>
      </c>
      <c r="D4804" s="84" t="s">
        <v>8382</v>
      </c>
      <c r="E4804" s="85" t="s">
        <v>8079</v>
      </c>
    </row>
    <row r="4805" spans="1:5" x14ac:dyDescent="0.25">
      <c r="A4805" t="str">
        <f t="shared" si="75"/>
        <v>103805</v>
      </c>
      <c r="B4805" s="84" t="s">
        <v>25315</v>
      </c>
      <c r="C4805" s="84" t="s">
        <v>25316</v>
      </c>
      <c r="D4805" s="84" t="s">
        <v>8382</v>
      </c>
      <c r="E4805" s="85" t="s">
        <v>28637</v>
      </c>
    </row>
    <row r="4806" spans="1:5" x14ac:dyDescent="0.25">
      <c r="A4806" t="str">
        <f t="shared" si="75"/>
        <v>103806</v>
      </c>
      <c r="B4806" s="84" t="s">
        <v>25317</v>
      </c>
      <c r="C4806" s="84" t="s">
        <v>25318</v>
      </c>
      <c r="D4806" s="84" t="s">
        <v>8382</v>
      </c>
      <c r="E4806" s="85" t="s">
        <v>8891</v>
      </c>
    </row>
    <row r="4807" spans="1:5" x14ac:dyDescent="0.25">
      <c r="A4807" t="str">
        <f t="shared" si="75"/>
        <v>103807</v>
      </c>
      <c r="B4807" s="84" t="s">
        <v>25319</v>
      </c>
      <c r="C4807" s="84" t="s">
        <v>30833</v>
      </c>
      <c r="D4807" s="84" t="s">
        <v>8382</v>
      </c>
      <c r="E4807" s="85" t="s">
        <v>9202</v>
      </c>
    </row>
    <row r="4808" spans="1:5" x14ac:dyDescent="0.25">
      <c r="A4808" t="str">
        <f t="shared" si="75"/>
        <v>103808</v>
      </c>
      <c r="B4808" s="84" t="s">
        <v>25320</v>
      </c>
      <c r="C4808" s="84" t="s">
        <v>25321</v>
      </c>
      <c r="D4808" s="84" t="s">
        <v>8382</v>
      </c>
      <c r="E4808" s="85" t="s">
        <v>12269</v>
      </c>
    </row>
    <row r="4809" spans="1:5" x14ac:dyDescent="0.25">
      <c r="A4809" t="str">
        <f t="shared" si="75"/>
        <v>103809</v>
      </c>
      <c r="B4809" s="84" t="s">
        <v>25322</v>
      </c>
      <c r="C4809" s="84" t="s">
        <v>25323</v>
      </c>
      <c r="D4809" s="84" t="s">
        <v>8382</v>
      </c>
      <c r="E4809" s="85" t="s">
        <v>27871</v>
      </c>
    </row>
    <row r="4810" spans="1:5" x14ac:dyDescent="0.25">
      <c r="A4810" t="str">
        <f t="shared" si="75"/>
        <v>103810</v>
      </c>
      <c r="B4810" s="84" t="s">
        <v>25324</v>
      </c>
      <c r="C4810" s="84" t="s">
        <v>30834</v>
      </c>
      <c r="D4810" s="84" t="s">
        <v>8382</v>
      </c>
      <c r="E4810" s="85" t="s">
        <v>30496</v>
      </c>
    </row>
    <row r="4811" spans="1:5" x14ac:dyDescent="0.25">
      <c r="A4811" t="str">
        <f t="shared" si="75"/>
        <v>103811</v>
      </c>
      <c r="B4811" s="84" t="s">
        <v>25325</v>
      </c>
      <c r="C4811" s="84" t="s">
        <v>30835</v>
      </c>
      <c r="D4811" s="84" t="s">
        <v>8382</v>
      </c>
      <c r="E4811" s="85" t="s">
        <v>30836</v>
      </c>
    </row>
    <row r="4812" spans="1:5" x14ac:dyDescent="0.25">
      <c r="A4812" t="str">
        <f t="shared" si="75"/>
        <v>103812</v>
      </c>
      <c r="B4812" s="84" t="s">
        <v>25326</v>
      </c>
      <c r="C4812" s="84" t="s">
        <v>25327</v>
      </c>
      <c r="D4812" s="84" t="s">
        <v>8382</v>
      </c>
      <c r="E4812" s="85" t="s">
        <v>30837</v>
      </c>
    </row>
    <row r="4813" spans="1:5" x14ac:dyDescent="0.25">
      <c r="A4813" t="str">
        <f t="shared" si="75"/>
        <v>103813</v>
      </c>
      <c r="B4813" s="84" t="s">
        <v>25328</v>
      </c>
      <c r="C4813" s="84" t="s">
        <v>25329</v>
      </c>
      <c r="D4813" s="84" t="s">
        <v>8382</v>
      </c>
      <c r="E4813" s="85" t="s">
        <v>17904</v>
      </c>
    </row>
    <row r="4814" spans="1:5" x14ac:dyDescent="0.25">
      <c r="A4814" t="str">
        <f t="shared" si="75"/>
        <v>103814</v>
      </c>
      <c r="B4814" s="84" t="s">
        <v>25330</v>
      </c>
      <c r="C4814" s="84" t="s">
        <v>25331</v>
      </c>
      <c r="D4814" s="84" t="s">
        <v>8382</v>
      </c>
      <c r="E4814" s="85" t="s">
        <v>7785</v>
      </c>
    </row>
    <row r="4815" spans="1:5" x14ac:dyDescent="0.25">
      <c r="A4815" t="str">
        <f t="shared" si="75"/>
        <v>103815</v>
      </c>
      <c r="B4815" s="84" t="s">
        <v>25332</v>
      </c>
      <c r="C4815" s="84" t="s">
        <v>25333</v>
      </c>
      <c r="D4815" s="84" t="s">
        <v>8382</v>
      </c>
      <c r="E4815" s="85" t="s">
        <v>9890</v>
      </c>
    </row>
    <row r="4816" spans="1:5" x14ac:dyDescent="0.25">
      <c r="A4816" t="str">
        <f t="shared" si="75"/>
        <v>103816</v>
      </c>
      <c r="B4816" s="84" t="s">
        <v>25334</v>
      </c>
      <c r="C4816" s="84" t="s">
        <v>25335</v>
      </c>
      <c r="D4816" s="84" t="s">
        <v>8382</v>
      </c>
      <c r="E4816" s="85" t="s">
        <v>24232</v>
      </c>
    </row>
    <row r="4817" spans="1:5" x14ac:dyDescent="0.25">
      <c r="A4817" t="str">
        <f t="shared" si="75"/>
        <v>103817</v>
      </c>
      <c r="B4817" s="84" t="s">
        <v>25336</v>
      </c>
      <c r="C4817" s="84" t="s">
        <v>25337</v>
      </c>
      <c r="D4817" s="84" t="s">
        <v>8382</v>
      </c>
      <c r="E4817" s="85" t="s">
        <v>30838</v>
      </c>
    </row>
    <row r="4818" spans="1:5" x14ac:dyDescent="0.25">
      <c r="A4818" t="str">
        <f t="shared" si="75"/>
        <v>103818</v>
      </c>
      <c r="B4818" s="84" t="s">
        <v>25338</v>
      </c>
      <c r="C4818" s="84" t="s">
        <v>30839</v>
      </c>
      <c r="D4818" s="84" t="s">
        <v>8382</v>
      </c>
      <c r="E4818" s="85" t="s">
        <v>12789</v>
      </c>
    </row>
    <row r="4819" spans="1:5" x14ac:dyDescent="0.25">
      <c r="A4819" t="str">
        <f t="shared" si="75"/>
        <v>103819</v>
      </c>
      <c r="B4819" s="84" t="s">
        <v>25339</v>
      </c>
      <c r="C4819" s="84" t="s">
        <v>25340</v>
      </c>
      <c r="D4819" s="84" t="s">
        <v>8382</v>
      </c>
      <c r="E4819" s="85" t="s">
        <v>16460</v>
      </c>
    </row>
    <row r="4820" spans="1:5" x14ac:dyDescent="0.25">
      <c r="A4820" t="str">
        <f t="shared" si="75"/>
        <v>103820</v>
      </c>
      <c r="B4820" s="84" t="s">
        <v>25341</v>
      </c>
      <c r="C4820" s="84" t="s">
        <v>25342</v>
      </c>
      <c r="D4820" s="84" t="s">
        <v>8382</v>
      </c>
      <c r="E4820" s="85" t="s">
        <v>13072</v>
      </c>
    </row>
    <row r="4821" spans="1:5" x14ac:dyDescent="0.25">
      <c r="A4821" t="str">
        <f t="shared" si="75"/>
        <v>103821</v>
      </c>
      <c r="B4821" s="84" t="s">
        <v>25343</v>
      </c>
      <c r="C4821" s="84" t="s">
        <v>25344</v>
      </c>
      <c r="D4821" s="84" t="s">
        <v>8382</v>
      </c>
      <c r="E4821" s="85" t="s">
        <v>30840</v>
      </c>
    </row>
    <row r="4822" spans="1:5" x14ac:dyDescent="0.25">
      <c r="A4822" t="str">
        <f t="shared" si="75"/>
        <v>103822</v>
      </c>
      <c r="B4822" s="84" t="s">
        <v>25345</v>
      </c>
      <c r="C4822" s="84" t="s">
        <v>25346</v>
      </c>
      <c r="D4822" s="84" t="s">
        <v>8382</v>
      </c>
      <c r="E4822" s="85" t="s">
        <v>15437</v>
      </c>
    </row>
    <row r="4823" spans="1:5" x14ac:dyDescent="0.25">
      <c r="A4823" t="str">
        <f t="shared" si="75"/>
        <v>103823</v>
      </c>
      <c r="B4823" s="84" t="s">
        <v>25347</v>
      </c>
      <c r="C4823" s="84" t="s">
        <v>25348</v>
      </c>
      <c r="D4823" s="84" t="s">
        <v>8382</v>
      </c>
      <c r="E4823" s="85" t="s">
        <v>26819</v>
      </c>
    </row>
    <row r="4824" spans="1:5" x14ac:dyDescent="0.25">
      <c r="A4824" t="str">
        <f t="shared" si="75"/>
        <v>103824</v>
      </c>
      <c r="B4824" s="84" t="s">
        <v>25349</v>
      </c>
      <c r="C4824" s="84" t="s">
        <v>30841</v>
      </c>
      <c r="D4824" s="84" t="s">
        <v>8382</v>
      </c>
      <c r="E4824" s="85" t="s">
        <v>12819</v>
      </c>
    </row>
    <row r="4825" spans="1:5" x14ac:dyDescent="0.25">
      <c r="A4825" t="str">
        <f t="shared" si="75"/>
        <v>103825</v>
      </c>
      <c r="B4825" s="84" t="s">
        <v>25350</v>
      </c>
      <c r="C4825" s="84" t="s">
        <v>30842</v>
      </c>
      <c r="D4825" s="84" t="s">
        <v>8382</v>
      </c>
      <c r="E4825" s="85" t="s">
        <v>25015</v>
      </c>
    </row>
    <row r="4826" spans="1:5" x14ac:dyDescent="0.25">
      <c r="A4826" t="str">
        <f t="shared" si="75"/>
        <v>103826</v>
      </c>
      <c r="B4826" s="84" t="s">
        <v>25351</v>
      </c>
      <c r="C4826" s="84" t="s">
        <v>25352</v>
      </c>
      <c r="D4826" s="84" t="s">
        <v>8382</v>
      </c>
      <c r="E4826" s="85" t="s">
        <v>30843</v>
      </c>
    </row>
    <row r="4827" spans="1:5" x14ac:dyDescent="0.25">
      <c r="A4827" t="str">
        <f t="shared" si="75"/>
        <v>103827</v>
      </c>
      <c r="B4827" s="84" t="s">
        <v>25353</v>
      </c>
      <c r="C4827" s="84" t="s">
        <v>25354</v>
      </c>
      <c r="D4827" s="84" t="s">
        <v>8382</v>
      </c>
      <c r="E4827" s="85" t="s">
        <v>30843</v>
      </c>
    </row>
    <row r="4828" spans="1:5" x14ac:dyDescent="0.25">
      <c r="A4828" t="str">
        <f t="shared" si="75"/>
        <v>103828</v>
      </c>
      <c r="B4828" s="84" t="s">
        <v>25355</v>
      </c>
      <c r="C4828" s="84" t="s">
        <v>25356</v>
      </c>
      <c r="D4828" s="84" t="s">
        <v>8382</v>
      </c>
      <c r="E4828" s="85" t="s">
        <v>14785</v>
      </c>
    </row>
    <row r="4829" spans="1:5" x14ac:dyDescent="0.25">
      <c r="A4829" t="str">
        <f t="shared" si="75"/>
        <v>103829</v>
      </c>
      <c r="B4829" s="84" t="s">
        <v>25357</v>
      </c>
      <c r="C4829" s="84" t="s">
        <v>25358</v>
      </c>
      <c r="D4829" s="84" t="s">
        <v>8382</v>
      </c>
      <c r="E4829" s="85" t="s">
        <v>30844</v>
      </c>
    </row>
    <row r="4830" spans="1:5" x14ac:dyDescent="0.25">
      <c r="A4830" t="str">
        <f t="shared" si="75"/>
        <v>103830</v>
      </c>
      <c r="B4830" s="84" t="s">
        <v>25359</v>
      </c>
      <c r="C4830" s="84" t="s">
        <v>30845</v>
      </c>
      <c r="D4830" s="84" t="s">
        <v>8382</v>
      </c>
      <c r="E4830" s="85" t="s">
        <v>30846</v>
      </c>
    </row>
    <row r="4831" spans="1:5" x14ac:dyDescent="0.25">
      <c r="A4831" t="str">
        <f t="shared" si="75"/>
        <v>103831</v>
      </c>
      <c r="B4831" s="84" t="s">
        <v>25360</v>
      </c>
      <c r="C4831" s="84" t="s">
        <v>25361</v>
      </c>
      <c r="D4831" s="84" t="s">
        <v>8382</v>
      </c>
      <c r="E4831" s="85" t="s">
        <v>28715</v>
      </c>
    </row>
    <row r="4832" spans="1:5" x14ac:dyDescent="0.25">
      <c r="A4832" t="str">
        <f t="shared" si="75"/>
        <v>103832</v>
      </c>
      <c r="B4832" s="84" t="s">
        <v>25362</v>
      </c>
      <c r="C4832" s="84" t="s">
        <v>25363</v>
      </c>
      <c r="D4832" s="84" t="s">
        <v>8382</v>
      </c>
      <c r="E4832" s="85" t="s">
        <v>16387</v>
      </c>
    </row>
    <row r="4833" spans="1:5" x14ac:dyDescent="0.25">
      <c r="A4833" t="str">
        <f t="shared" si="75"/>
        <v>103833</v>
      </c>
      <c r="B4833" s="84" t="s">
        <v>25365</v>
      </c>
      <c r="C4833" s="84" t="s">
        <v>25366</v>
      </c>
      <c r="D4833" s="84" t="s">
        <v>8382</v>
      </c>
      <c r="E4833" s="85" t="s">
        <v>16542</v>
      </c>
    </row>
    <row r="4834" spans="1:5" x14ac:dyDescent="0.25">
      <c r="A4834" t="str">
        <f t="shared" si="75"/>
        <v>103834</v>
      </c>
      <c r="B4834" s="84" t="s">
        <v>25367</v>
      </c>
      <c r="C4834" s="84" t="s">
        <v>25368</v>
      </c>
      <c r="D4834" s="84" t="s">
        <v>8382</v>
      </c>
      <c r="E4834" s="85" t="s">
        <v>28967</v>
      </c>
    </row>
    <row r="4835" spans="1:5" x14ac:dyDescent="0.25">
      <c r="A4835" t="str">
        <f t="shared" si="75"/>
        <v>103838</v>
      </c>
      <c r="B4835" s="84" t="s">
        <v>25369</v>
      </c>
      <c r="C4835" s="84" t="s">
        <v>25370</v>
      </c>
      <c r="D4835" s="84" t="s">
        <v>8382</v>
      </c>
      <c r="E4835" s="85" t="s">
        <v>12033</v>
      </c>
    </row>
    <row r="4836" spans="1:5" x14ac:dyDescent="0.25">
      <c r="A4836" t="str">
        <f t="shared" si="75"/>
        <v>103839</v>
      </c>
      <c r="B4836" s="84" t="s">
        <v>25371</v>
      </c>
      <c r="C4836" s="84" t="s">
        <v>25372</v>
      </c>
      <c r="D4836" s="84" t="s">
        <v>8382</v>
      </c>
      <c r="E4836" s="85" t="s">
        <v>14449</v>
      </c>
    </row>
    <row r="4837" spans="1:5" x14ac:dyDescent="0.25">
      <c r="A4837" t="str">
        <f t="shared" si="75"/>
        <v>103840</v>
      </c>
      <c r="B4837" s="84" t="s">
        <v>25373</v>
      </c>
      <c r="C4837" s="84" t="s">
        <v>30847</v>
      </c>
      <c r="D4837" s="84" t="s">
        <v>8382</v>
      </c>
      <c r="E4837" s="85" t="s">
        <v>8155</v>
      </c>
    </row>
    <row r="4838" spans="1:5" x14ac:dyDescent="0.25">
      <c r="A4838" t="str">
        <f t="shared" si="75"/>
        <v>103841</v>
      </c>
      <c r="B4838" s="84" t="s">
        <v>25374</v>
      </c>
      <c r="C4838" s="84" t="s">
        <v>25375</v>
      </c>
      <c r="D4838" s="84" t="s">
        <v>8382</v>
      </c>
      <c r="E4838" s="85" t="s">
        <v>30848</v>
      </c>
    </row>
    <row r="4839" spans="1:5" x14ac:dyDescent="0.25">
      <c r="A4839" t="str">
        <f t="shared" si="75"/>
        <v>103842</v>
      </c>
      <c r="B4839" s="84" t="s">
        <v>25376</v>
      </c>
      <c r="C4839" s="84" t="s">
        <v>25377</v>
      </c>
      <c r="D4839" s="84" t="s">
        <v>8382</v>
      </c>
      <c r="E4839" s="85" t="s">
        <v>12838</v>
      </c>
    </row>
    <row r="4840" spans="1:5" x14ac:dyDescent="0.25">
      <c r="A4840" t="str">
        <f t="shared" si="75"/>
        <v>103843</v>
      </c>
      <c r="B4840" s="84" t="s">
        <v>25378</v>
      </c>
      <c r="C4840" s="84" t="s">
        <v>30849</v>
      </c>
      <c r="D4840" s="84" t="s">
        <v>8382</v>
      </c>
      <c r="E4840" s="85" t="s">
        <v>28160</v>
      </c>
    </row>
    <row r="4841" spans="1:5" x14ac:dyDescent="0.25">
      <c r="A4841" t="str">
        <f t="shared" si="75"/>
        <v>103844</v>
      </c>
      <c r="B4841" s="84" t="s">
        <v>25379</v>
      </c>
      <c r="C4841" s="84" t="s">
        <v>30850</v>
      </c>
      <c r="D4841" s="84" t="s">
        <v>8382</v>
      </c>
      <c r="E4841" s="85" t="s">
        <v>18471</v>
      </c>
    </row>
    <row r="4842" spans="1:5" x14ac:dyDescent="0.25">
      <c r="A4842" t="str">
        <f t="shared" si="75"/>
        <v>103845</v>
      </c>
      <c r="B4842" s="84" t="s">
        <v>25380</v>
      </c>
      <c r="C4842" s="84" t="s">
        <v>25381</v>
      </c>
      <c r="D4842" s="84" t="s">
        <v>8382</v>
      </c>
      <c r="E4842" s="85" t="s">
        <v>12875</v>
      </c>
    </row>
    <row r="4843" spans="1:5" x14ac:dyDescent="0.25">
      <c r="A4843" t="str">
        <f t="shared" si="75"/>
        <v>103846</v>
      </c>
      <c r="B4843" s="84" t="s">
        <v>25382</v>
      </c>
      <c r="C4843" s="84" t="s">
        <v>25383</v>
      </c>
      <c r="D4843" s="84" t="s">
        <v>8382</v>
      </c>
      <c r="E4843" s="85" t="s">
        <v>30851</v>
      </c>
    </row>
    <row r="4844" spans="1:5" x14ac:dyDescent="0.25">
      <c r="A4844" t="str">
        <f t="shared" si="75"/>
        <v>103847</v>
      </c>
      <c r="B4844" s="84" t="s">
        <v>25384</v>
      </c>
      <c r="C4844" s="84" t="s">
        <v>25385</v>
      </c>
      <c r="D4844" s="84" t="s">
        <v>8382</v>
      </c>
      <c r="E4844" s="85" t="s">
        <v>12110</v>
      </c>
    </row>
    <row r="4845" spans="1:5" x14ac:dyDescent="0.25">
      <c r="A4845" t="str">
        <f t="shared" si="75"/>
        <v>103848</v>
      </c>
      <c r="B4845" s="84" t="s">
        <v>25386</v>
      </c>
      <c r="C4845" s="84" t="s">
        <v>25387</v>
      </c>
      <c r="D4845" s="84" t="s">
        <v>8382</v>
      </c>
      <c r="E4845" s="85" t="s">
        <v>10403</v>
      </c>
    </row>
    <row r="4846" spans="1:5" x14ac:dyDescent="0.25">
      <c r="A4846" t="str">
        <f t="shared" si="75"/>
        <v>103849</v>
      </c>
      <c r="B4846" s="84" t="s">
        <v>25388</v>
      </c>
      <c r="C4846" s="84" t="s">
        <v>25389</v>
      </c>
      <c r="D4846" s="84" t="s">
        <v>8382</v>
      </c>
      <c r="E4846" s="85" t="s">
        <v>12844</v>
      </c>
    </row>
    <row r="4847" spans="1:5" x14ac:dyDescent="0.25">
      <c r="A4847" t="str">
        <f t="shared" si="75"/>
        <v>103850</v>
      </c>
      <c r="B4847" s="84" t="s">
        <v>25390</v>
      </c>
      <c r="C4847" s="84" t="s">
        <v>25391</v>
      </c>
      <c r="D4847" s="84" t="s">
        <v>8382</v>
      </c>
      <c r="E4847" s="85" t="s">
        <v>30852</v>
      </c>
    </row>
    <row r="4848" spans="1:5" x14ac:dyDescent="0.25">
      <c r="A4848" t="str">
        <f t="shared" si="75"/>
        <v>103851</v>
      </c>
      <c r="B4848" s="84" t="s">
        <v>25392</v>
      </c>
      <c r="C4848" s="84" t="s">
        <v>30853</v>
      </c>
      <c r="D4848" s="84" t="s">
        <v>8382</v>
      </c>
      <c r="E4848" s="85" t="s">
        <v>10390</v>
      </c>
    </row>
    <row r="4849" spans="1:5" x14ac:dyDescent="0.25">
      <c r="A4849" t="str">
        <f t="shared" si="75"/>
        <v>103852</v>
      </c>
      <c r="B4849" s="84" t="s">
        <v>25393</v>
      </c>
      <c r="C4849" s="84" t="s">
        <v>25394</v>
      </c>
      <c r="D4849" s="84" t="s">
        <v>8382</v>
      </c>
      <c r="E4849" s="85" t="s">
        <v>14449</v>
      </c>
    </row>
    <row r="4850" spans="1:5" x14ac:dyDescent="0.25">
      <c r="A4850" t="str">
        <f t="shared" si="75"/>
        <v>103853</v>
      </c>
      <c r="B4850" s="84" t="s">
        <v>25395</v>
      </c>
      <c r="C4850" s="84" t="s">
        <v>25396</v>
      </c>
      <c r="D4850" s="84" t="s">
        <v>8382</v>
      </c>
      <c r="E4850" s="85" t="s">
        <v>9944</v>
      </c>
    </row>
    <row r="4851" spans="1:5" x14ac:dyDescent="0.25">
      <c r="A4851" t="str">
        <f t="shared" si="75"/>
        <v>103854</v>
      </c>
      <c r="B4851" s="84" t="s">
        <v>25397</v>
      </c>
      <c r="C4851" s="84" t="s">
        <v>25398</v>
      </c>
      <c r="D4851" s="84" t="s">
        <v>8382</v>
      </c>
      <c r="E4851" s="85" t="s">
        <v>30854</v>
      </c>
    </row>
    <row r="4852" spans="1:5" x14ac:dyDescent="0.25">
      <c r="A4852" t="str">
        <f t="shared" si="75"/>
        <v>103855</v>
      </c>
      <c r="B4852" s="84" t="s">
        <v>25399</v>
      </c>
      <c r="C4852" s="84" t="s">
        <v>25400</v>
      </c>
      <c r="D4852" s="84" t="s">
        <v>8382</v>
      </c>
      <c r="E4852" s="85" t="s">
        <v>25465</v>
      </c>
    </row>
    <row r="4853" spans="1:5" x14ac:dyDescent="0.25">
      <c r="A4853" t="str">
        <f t="shared" si="75"/>
        <v>103856</v>
      </c>
      <c r="B4853" s="84" t="s">
        <v>25401</v>
      </c>
      <c r="C4853" s="84" t="s">
        <v>25402</v>
      </c>
      <c r="D4853" s="84" t="s">
        <v>8382</v>
      </c>
      <c r="E4853" s="85" t="s">
        <v>7672</v>
      </c>
    </row>
    <row r="4854" spans="1:5" x14ac:dyDescent="0.25">
      <c r="A4854" t="str">
        <f t="shared" si="75"/>
        <v>103857</v>
      </c>
      <c r="B4854" s="84" t="s">
        <v>25403</v>
      </c>
      <c r="C4854" s="84" t="s">
        <v>25404</v>
      </c>
      <c r="D4854" s="84" t="s">
        <v>8382</v>
      </c>
      <c r="E4854" s="85" t="s">
        <v>8211</v>
      </c>
    </row>
    <row r="4855" spans="1:5" x14ac:dyDescent="0.25">
      <c r="A4855" t="str">
        <f t="shared" si="75"/>
        <v>103858</v>
      </c>
      <c r="B4855" s="84" t="s">
        <v>25405</v>
      </c>
      <c r="C4855" s="84" t="s">
        <v>25406</v>
      </c>
      <c r="D4855" s="84" t="s">
        <v>8382</v>
      </c>
      <c r="E4855" s="85" t="s">
        <v>14564</v>
      </c>
    </row>
    <row r="4856" spans="1:5" x14ac:dyDescent="0.25">
      <c r="A4856" t="str">
        <f t="shared" si="75"/>
        <v>103859</v>
      </c>
      <c r="B4856" s="84" t="s">
        <v>25408</v>
      </c>
      <c r="C4856" s="84" t="s">
        <v>25409</v>
      </c>
      <c r="D4856" s="84" t="s">
        <v>8382</v>
      </c>
      <c r="E4856" s="85" t="s">
        <v>12427</v>
      </c>
    </row>
    <row r="4857" spans="1:5" x14ac:dyDescent="0.25">
      <c r="A4857" t="str">
        <f t="shared" si="75"/>
        <v>103860</v>
      </c>
      <c r="B4857" s="84" t="s">
        <v>25410</v>
      </c>
      <c r="C4857" s="84" t="s">
        <v>25411</v>
      </c>
      <c r="D4857" s="84" t="s">
        <v>8382</v>
      </c>
      <c r="E4857" s="85" t="s">
        <v>12427</v>
      </c>
    </row>
    <row r="4858" spans="1:5" x14ac:dyDescent="0.25">
      <c r="A4858" t="str">
        <f t="shared" si="75"/>
        <v>103861</v>
      </c>
      <c r="B4858" s="84" t="s">
        <v>25412</v>
      </c>
      <c r="C4858" s="84" t="s">
        <v>25413</v>
      </c>
      <c r="D4858" s="84" t="s">
        <v>8382</v>
      </c>
      <c r="E4858" s="85" t="s">
        <v>26911</v>
      </c>
    </row>
    <row r="4859" spans="1:5" x14ac:dyDescent="0.25">
      <c r="A4859" t="str">
        <f t="shared" si="75"/>
        <v>103862</v>
      </c>
      <c r="B4859" s="84" t="s">
        <v>25414</v>
      </c>
      <c r="C4859" s="84" t="s">
        <v>25415</v>
      </c>
      <c r="D4859" s="84" t="s">
        <v>8382</v>
      </c>
      <c r="E4859" s="85" t="s">
        <v>30855</v>
      </c>
    </row>
    <row r="4860" spans="1:5" x14ac:dyDescent="0.25">
      <c r="A4860" t="str">
        <f t="shared" si="75"/>
        <v>103863</v>
      </c>
      <c r="B4860" s="84" t="s">
        <v>25416</v>
      </c>
      <c r="C4860" s="84" t="s">
        <v>25417</v>
      </c>
      <c r="D4860" s="84" t="s">
        <v>8382</v>
      </c>
      <c r="E4860" s="85" t="s">
        <v>13687</v>
      </c>
    </row>
    <row r="4861" spans="1:5" x14ac:dyDescent="0.25">
      <c r="A4861" t="str">
        <f t="shared" si="75"/>
        <v>103864</v>
      </c>
      <c r="B4861" s="84" t="s">
        <v>25418</v>
      </c>
      <c r="C4861" s="84" t="s">
        <v>25419</v>
      </c>
      <c r="D4861" s="84" t="s">
        <v>8382</v>
      </c>
      <c r="E4861" s="85" t="s">
        <v>13082</v>
      </c>
    </row>
    <row r="4862" spans="1:5" x14ac:dyDescent="0.25">
      <c r="A4862" t="str">
        <f t="shared" si="75"/>
        <v>103865</v>
      </c>
      <c r="B4862" s="84" t="s">
        <v>25420</v>
      </c>
      <c r="C4862" s="84" t="s">
        <v>25421</v>
      </c>
      <c r="D4862" s="84" t="s">
        <v>8382</v>
      </c>
      <c r="E4862" s="85" t="s">
        <v>18166</v>
      </c>
    </row>
    <row r="4863" spans="1:5" x14ac:dyDescent="0.25">
      <c r="A4863" t="str">
        <f t="shared" si="75"/>
        <v>103866</v>
      </c>
      <c r="B4863" s="84" t="s">
        <v>25423</v>
      </c>
      <c r="C4863" s="84" t="s">
        <v>25424</v>
      </c>
      <c r="D4863" s="84" t="s">
        <v>8382</v>
      </c>
      <c r="E4863" s="85" t="s">
        <v>24962</v>
      </c>
    </row>
    <row r="4864" spans="1:5" x14ac:dyDescent="0.25">
      <c r="A4864" t="str">
        <f t="shared" si="75"/>
        <v>103867</v>
      </c>
      <c r="B4864" s="84" t="s">
        <v>25425</v>
      </c>
      <c r="C4864" s="84" t="s">
        <v>25426</v>
      </c>
      <c r="D4864" s="84" t="s">
        <v>8382</v>
      </c>
      <c r="E4864" s="85" t="s">
        <v>29091</v>
      </c>
    </row>
    <row r="4865" spans="1:5" x14ac:dyDescent="0.25">
      <c r="A4865" t="str">
        <f t="shared" si="75"/>
        <v>103874</v>
      </c>
      <c r="B4865" s="84" t="s">
        <v>25427</v>
      </c>
      <c r="C4865" s="84" t="s">
        <v>25428</v>
      </c>
      <c r="D4865" s="84" t="s">
        <v>8382</v>
      </c>
      <c r="E4865" s="85" t="s">
        <v>8206</v>
      </c>
    </row>
    <row r="4866" spans="1:5" x14ac:dyDescent="0.25">
      <c r="A4866" t="str">
        <f t="shared" si="75"/>
        <v>103875</v>
      </c>
      <c r="B4866" s="84" t="s">
        <v>25430</v>
      </c>
      <c r="C4866" s="84" t="s">
        <v>25431</v>
      </c>
      <c r="D4866" s="84" t="s">
        <v>8382</v>
      </c>
      <c r="E4866" s="85" t="s">
        <v>15430</v>
      </c>
    </row>
    <row r="4867" spans="1:5" x14ac:dyDescent="0.25">
      <c r="A4867" t="str">
        <f t="shared" ref="A4867:A4930" si="76">B4867</f>
        <v>103876</v>
      </c>
      <c r="B4867" s="84" t="s">
        <v>25432</v>
      </c>
      <c r="C4867" s="84" t="s">
        <v>25433</v>
      </c>
      <c r="D4867" s="84" t="s">
        <v>8382</v>
      </c>
      <c r="E4867" s="85" t="s">
        <v>9202</v>
      </c>
    </row>
    <row r="4868" spans="1:5" x14ac:dyDescent="0.25">
      <c r="A4868" t="str">
        <f t="shared" si="76"/>
        <v>103877</v>
      </c>
      <c r="B4868" s="84" t="s">
        <v>25434</v>
      </c>
      <c r="C4868" s="84" t="s">
        <v>25435</v>
      </c>
      <c r="D4868" s="84" t="s">
        <v>8382</v>
      </c>
      <c r="E4868" s="85" t="s">
        <v>26925</v>
      </c>
    </row>
    <row r="4869" spans="1:5" x14ac:dyDescent="0.25">
      <c r="A4869" t="str">
        <f t="shared" si="76"/>
        <v>103878</v>
      </c>
      <c r="B4869" s="84" t="s">
        <v>25436</v>
      </c>
      <c r="C4869" s="84" t="s">
        <v>25437</v>
      </c>
      <c r="D4869" s="84" t="s">
        <v>8382</v>
      </c>
      <c r="E4869" s="85" t="s">
        <v>28710</v>
      </c>
    </row>
    <row r="4870" spans="1:5" x14ac:dyDescent="0.25">
      <c r="A4870" t="str">
        <f t="shared" si="76"/>
        <v>103879</v>
      </c>
      <c r="B4870" s="84" t="s">
        <v>25438</v>
      </c>
      <c r="C4870" s="84" t="s">
        <v>25439</v>
      </c>
      <c r="D4870" s="84" t="s">
        <v>8382</v>
      </c>
      <c r="E4870" s="85" t="s">
        <v>10052</v>
      </c>
    </row>
    <row r="4871" spans="1:5" x14ac:dyDescent="0.25">
      <c r="A4871" t="str">
        <f t="shared" si="76"/>
        <v>103880</v>
      </c>
      <c r="B4871" s="84" t="s">
        <v>25440</v>
      </c>
      <c r="C4871" s="84" t="s">
        <v>25441</v>
      </c>
      <c r="D4871" s="84" t="s">
        <v>8382</v>
      </c>
      <c r="E4871" s="85" t="s">
        <v>29816</v>
      </c>
    </row>
    <row r="4872" spans="1:5" x14ac:dyDescent="0.25">
      <c r="A4872" t="str">
        <f t="shared" si="76"/>
        <v>103881</v>
      </c>
      <c r="B4872" s="84" t="s">
        <v>25442</v>
      </c>
      <c r="C4872" s="84" t="s">
        <v>25443</v>
      </c>
      <c r="D4872" s="84" t="s">
        <v>8382</v>
      </c>
      <c r="E4872" s="85" t="s">
        <v>21372</v>
      </c>
    </row>
    <row r="4873" spans="1:5" x14ac:dyDescent="0.25">
      <c r="A4873" t="str">
        <f t="shared" si="76"/>
        <v>103882</v>
      </c>
      <c r="B4873" s="84" t="s">
        <v>25444</v>
      </c>
      <c r="C4873" s="84" t="s">
        <v>25445</v>
      </c>
      <c r="D4873" s="84" t="s">
        <v>8382</v>
      </c>
      <c r="E4873" s="85" t="s">
        <v>15444</v>
      </c>
    </row>
    <row r="4874" spans="1:5" x14ac:dyDescent="0.25">
      <c r="A4874" t="str">
        <f t="shared" si="76"/>
        <v>103883</v>
      </c>
      <c r="B4874" s="84" t="s">
        <v>25447</v>
      </c>
      <c r="C4874" s="84" t="s">
        <v>25448</v>
      </c>
      <c r="D4874" s="84" t="s">
        <v>8382</v>
      </c>
      <c r="E4874" s="85" t="s">
        <v>13728</v>
      </c>
    </row>
    <row r="4875" spans="1:5" x14ac:dyDescent="0.25">
      <c r="A4875" t="str">
        <f t="shared" si="76"/>
        <v>103884</v>
      </c>
      <c r="B4875" s="84" t="s">
        <v>25449</v>
      </c>
      <c r="C4875" s="84" t="s">
        <v>25450</v>
      </c>
      <c r="D4875" s="84" t="s">
        <v>8382</v>
      </c>
      <c r="E4875" s="85" t="s">
        <v>7637</v>
      </c>
    </row>
    <row r="4876" spans="1:5" x14ac:dyDescent="0.25">
      <c r="A4876" t="str">
        <f t="shared" si="76"/>
        <v>103885</v>
      </c>
      <c r="B4876" s="84" t="s">
        <v>25451</v>
      </c>
      <c r="C4876" s="84" t="s">
        <v>25452</v>
      </c>
      <c r="D4876" s="84" t="s">
        <v>8382</v>
      </c>
      <c r="E4876" s="85" t="s">
        <v>11628</v>
      </c>
    </row>
    <row r="4877" spans="1:5" x14ac:dyDescent="0.25">
      <c r="A4877" t="str">
        <f t="shared" si="76"/>
        <v>103886</v>
      </c>
      <c r="B4877" s="84" t="s">
        <v>25453</v>
      </c>
      <c r="C4877" s="84" t="s">
        <v>25454</v>
      </c>
      <c r="D4877" s="84" t="s">
        <v>8382</v>
      </c>
      <c r="E4877" s="85" t="s">
        <v>30856</v>
      </c>
    </row>
    <row r="4878" spans="1:5" x14ac:dyDescent="0.25">
      <c r="A4878" t="str">
        <f t="shared" si="76"/>
        <v>103887</v>
      </c>
      <c r="B4878" s="84" t="s">
        <v>25455</v>
      </c>
      <c r="C4878" s="84" t="s">
        <v>25456</v>
      </c>
      <c r="D4878" s="84" t="s">
        <v>8382</v>
      </c>
      <c r="E4878" s="85" t="s">
        <v>7891</v>
      </c>
    </row>
    <row r="4879" spans="1:5" x14ac:dyDescent="0.25">
      <c r="A4879" t="str">
        <f t="shared" si="76"/>
        <v>103888</v>
      </c>
      <c r="B4879" s="84" t="s">
        <v>25457</v>
      </c>
      <c r="C4879" s="84" t="s">
        <v>25458</v>
      </c>
      <c r="D4879" s="84" t="s">
        <v>8382</v>
      </c>
      <c r="E4879" s="85" t="s">
        <v>30857</v>
      </c>
    </row>
    <row r="4880" spans="1:5" x14ac:dyDescent="0.25">
      <c r="A4880" t="str">
        <f t="shared" si="76"/>
        <v>103889</v>
      </c>
      <c r="B4880" s="84" t="s">
        <v>25459</v>
      </c>
      <c r="C4880" s="84" t="s">
        <v>25460</v>
      </c>
      <c r="D4880" s="84" t="s">
        <v>8382</v>
      </c>
      <c r="E4880" s="85" t="s">
        <v>17347</v>
      </c>
    </row>
    <row r="4881" spans="1:5" x14ac:dyDescent="0.25">
      <c r="A4881" t="str">
        <f t="shared" si="76"/>
        <v>103890</v>
      </c>
      <c r="B4881" s="84" t="s">
        <v>25461</v>
      </c>
      <c r="C4881" s="84" t="s">
        <v>25462</v>
      </c>
      <c r="D4881" s="84" t="s">
        <v>8382</v>
      </c>
      <c r="E4881" s="85" t="s">
        <v>30858</v>
      </c>
    </row>
    <row r="4882" spans="1:5" x14ac:dyDescent="0.25">
      <c r="A4882" t="str">
        <f t="shared" si="76"/>
        <v>103891</v>
      </c>
      <c r="B4882" s="84" t="s">
        <v>25463</v>
      </c>
      <c r="C4882" s="84" t="s">
        <v>25464</v>
      </c>
      <c r="D4882" s="84" t="s">
        <v>8382</v>
      </c>
      <c r="E4882" s="85" t="s">
        <v>30859</v>
      </c>
    </row>
    <row r="4883" spans="1:5" x14ac:dyDescent="0.25">
      <c r="A4883" t="str">
        <f t="shared" si="76"/>
        <v>103892</v>
      </c>
      <c r="B4883" s="84" t="s">
        <v>25466</v>
      </c>
      <c r="C4883" s="84" t="s">
        <v>25467</v>
      </c>
      <c r="D4883" s="84" t="s">
        <v>8382</v>
      </c>
      <c r="E4883" s="85" t="s">
        <v>9233</v>
      </c>
    </row>
    <row r="4884" spans="1:5" x14ac:dyDescent="0.25">
      <c r="A4884" t="str">
        <f t="shared" si="76"/>
        <v>103893</v>
      </c>
      <c r="B4884" s="84" t="s">
        <v>25468</v>
      </c>
      <c r="C4884" s="84" t="s">
        <v>25469</v>
      </c>
      <c r="D4884" s="84" t="s">
        <v>8382</v>
      </c>
      <c r="E4884" s="85" t="s">
        <v>30039</v>
      </c>
    </row>
    <row r="4885" spans="1:5" x14ac:dyDescent="0.25">
      <c r="A4885" t="str">
        <f t="shared" si="76"/>
        <v>103894</v>
      </c>
      <c r="B4885" s="84" t="s">
        <v>25470</v>
      </c>
      <c r="C4885" s="84" t="s">
        <v>25471</v>
      </c>
      <c r="D4885" s="84" t="s">
        <v>8382</v>
      </c>
      <c r="E4885" s="85" t="s">
        <v>8037</v>
      </c>
    </row>
    <row r="4886" spans="1:5" x14ac:dyDescent="0.25">
      <c r="A4886" t="str">
        <f t="shared" si="76"/>
        <v>103895</v>
      </c>
      <c r="B4886" s="84" t="s">
        <v>25472</v>
      </c>
      <c r="C4886" s="84" t="s">
        <v>25473</v>
      </c>
      <c r="D4886" s="84" t="s">
        <v>8382</v>
      </c>
      <c r="E4886" s="85" t="s">
        <v>12819</v>
      </c>
    </row>
    <row r="4887" spans="1:5" x14ac:dyDescent="0.25">
      <c r="A4887" t="str">
        <f t="shared" si="76"/>
        <v>103896</v>
      </c>
      <c r="B4887" s="84" t="s">
        <v>25474</v>
      </c>
      <c r="C4887" s="84" t="s">
        <v>25475</v>
      </c>
      <c r="D4887" s="84" t="s">
        <v>8382</v>
      </c>
      <c r="E4887" s="85" t="s">
        <v>12819</v>
      </c>
    </row>
    <row r="4888" spans="1:5" x14ac:dyDescent="0.25">
      <c r="A4888" t="str">
        <f t="shared" si="76"/>
        <v>103897</v>
      </c>
      <c r="B4888" s="84" t="s">
        <v>25476</v>
      </c>
      <c r="C4888" s="84" t="s">
        <v>25477</v>
      </c>
      <c r="D4888" s="84" t="s">
        <v>8382</v>
      </c>
      <c r="E4888" s="85" t="s">
        <v>27747</v>
      </c>
    </row>
    <row r="4889" spans="1:5" x14ac:dyDescent="0.25">
      <c r="A4889" t="str">
        <f t="shared" si="76"/>
        <v>103898</v>
      </c>
      <c r="B4889" s="84" t="s">
        <v>25478</v>
      </c>
      <c r="C4889" s="84" t="s">
        <v>25479</v>
      </c>
      <c r="D4889" s="84" t="s">
        <v>8382</v>
      </c>
      <c r="E4889" s="85" t="s">
        <v>30860</v>
      </c>
    </row>
    <row r="4890" spans="1:5" x14ac:dyDescent="0.25">
      <c r="A4890" t="str">
        <f t="shared" si="76"/>
        <v>103899</v>
      </c>
      <c r="B4890" s="84" t="s">
        <v>25480</v>
      </c>
      <c r="C4890" s="84" t="s">
        <v>25481</v>
      </c>
      <c r="D4890" s="84" t="s">
        <v>8382</v>
      </c>
      <c r="E4890" s="85" t="s">
        <v>22075</v>
      </c>
    </row>
    <row r="4891" spans="1:5" x14ac:dyDescent="0.25">
      <c r="A4891" t="str">
        <f t="shared" si="76"/>
        <v>103900</v>
      </c>
      <c r="B4891" s="84" t="s">
        <v>25482</v>
      </c>
      <c r="C4891" s="84" t="s">
        <v>25483</v>
      </c>
      <c r="D4891" s="84" t="s">
        <v>8382</v>
      </c>
      <c r="E4891" s="85" t="s">
        <v>12429</v>
      </c>
    </row>
    <row r="4892" spans="1:5" x14ac:dyDescent="0.25">
      <c r="A4892" t="str">
        <f t="shared" si="76"/>
        <v>103901</v>
      </c>
      <c r="B4892" s="84" t="s">
        <v>25484</v>
      </c>
      <c r="C4892" s="84" t="s">
        <v>25485</v>
      </c>
      <c r="D4892" s="84" t="s">
        <v>8382</v>
      </c>
      <c r="E4892" s="85" t="s">
        <v>16387</v>
      </c>
    </row>
    <row r="4893" spans="1:5" x14ac:dyDescent="0.25">
      <c r="A4893" t="str">
        <f t="shared" si="76"/>
        <v>103902</v>
      </c>
      <c r="B4893" s="84" t="s">
        <v>25486</v>
      </c>
      <c r="C4893" s="84" t="s">
        <v>25487</v>
      </c>
      <c r="D4893" s="84" t="s">
        <v>8382</v>
      </c>
      <c r="E4893" s="85" t="s">
        <v>30861</v>
      </c>
    </row>
    <row r="4894" spans="1:5" x14ac:dyDescent="0.25">
      <c r="A4894" t="str">
        <f t="shared" si="76"/>
        <v>103903</v>
      </c>
      <c r="B4894" s="84" t="s">
        <v>25488</v>
      </c>
      <c r="C4894" s="84" t="s">
        <v>25489</v>
      </c>
      <c r="D4894" s="84" t="s">
        <v>8382</v>
      </c>
      <c r="E4894" s="85" t="s">
        <v>28119</v>
      </c>
    </row>
    <row r="4895" spans="1:5" x14ac:dyDescent="0.25">
      <c r="A4895" t="str">
        <f t="shared" si="76"/>
        <v>103947</v>
      </c>
      <c r="B4895" s="84" t="s">
        <v>25490</v>
      </c>
      <c r="C4895" s="84" t="s">
        <v>25491</v>
      </c>
      <c r="D4895" s="84" t="s">
        <v>8382</v>
      </c>
      <c r="E4895" s="85" t="s">
        <v>10869</v>
      </c>
    </row>
    <row r="4896" spans="1:5" x14ac:dyDescent="0.25">
      <c r="A4896" t="str">
        <f t="shared" si="76"/>
        <v>103948</v>
      </c>
      <c r="B4896" s="84" t="s">
        <v>25492</v>
      </c>
      <c r="C4896" s="84" t="s">
        <v>25493</v>
      </c>
      <c r="D4896" s="84" t="s">
        <v>8382</v>
      </c>
      <c r="E4896" s="85" t="s">
        <v>9119</v>
      </c>
    </row>
    <row r="4897" spans="1:5" x14ac:dyDescent="0.25">
      <c r="A4897" t="str">
        <f t="shared" si="76"/>
        <v>103949</v>
      </c>
      <c r="B4897" s="84" t="s">
        <v>25494</v>
      </c>
      <c r="C4897" s="84" t="s">
        <v>25495</v>
      </c>
      <c r="D4897" s="84" t="s">
        <v>8382</v>
      </c>
      <c r="E4897" s="85" t="s">
        <v>15287</v>
      </c>
    </row>
    <row r="4898" spans="1:5" x14ac:dyDescent="0.25">
      <c r="A4898" t="str">
        <f t="shared" si="76"/>
        <v>103950</v>
      </c>
      <c r="B4898" s="84" t="s">
        <v>25496</v>
      </c>
      <c r="C4898" s="84" t="s">
        <v>25497</v>
      </c>
      <c r="D4898" s="84" t="s">
        <v>8382</v>
      </c>
      <c r="E4898" s="85" t="s">
        <v>7780</v>
      </c>
    </row>
    <row r="4899" spans="1:5" x14ac:dyDescent="0.25">
      <c r="A4899" t="str">
        <f t="shared" si="76"/>
        <v>103951</v>
      </c>
      <c r="B4899" s="84" t="s">
        <v>25498</v>
      </c>
      <c r="C4899" s="84" t="s">
        <v>25499</v>
      </c>
      <c r="D4899" s="84" t="s">
        <v>8382</v>
      </c>
      <c r="E4899" s="85" t="s">
        <v>19902</v>
      </c>
    </row>
    <row r="4900" spans="1:5" x14ac:dyDescent="0.25">
      <c r="A4900" t="str">
        <f t="shared" si="76"/>
        <v>103952</v>
      </c>
      <c r="B4900" s="84" t="s">
        <v>25500</v>
      </c>
      <c r="C4900" s="84" t="s">
        <v>25501</v>
      </c>
      <c r="D4900" s="84" t="s">
        <v>8382</v>
      </c>
      <c r="E4900" s="85" t="s">
        <v>14070</v>
      </c>
    </row>
    <row r="4901" spans="1:5" x14ac:dyDescent="0.25">
      <c r="A4901" t="str">
        <f t="shared" si="76"/>
        <v>103953</v>
      </c>
      <c r="B4901" s="84" t="s">
        <v>25502</v>
      </c>
      <c r="C4901" s="84" t="s">
        <v>25503</v>
      </c>
      <c r="D4901" s="84" t="s">
        <v>8382</v>
      </c>
      <c r="E4901" s="85" t="s">
        <v>12041</v>
      </c>
    </row>
    <row r="4902" spans="1:5" x14ac:dyDescent="0.25">
      <c r="A4902" t="str">
        <f t="shared" si="76"/>
        <v>103954</v>
      </c>
      <c r="B4902" s="84" t="s">
        <v>25504</v>
      </c>
      <c r="C4902" s="84" t="s">
        <v>25505</v>
      </c>
      <c r="D4902" s="84" t="s">
        <v>8382</v>
      </c>
      <c r="E4902" s="85" t="s">
        <v>12067</v>
      </c>
    </row>
    <row r="4903" spans="1:5" x14ac:dyDescent="0.25">
      <c r="A4903" t="str">
        <f t="shared" si="76"/>
        <v>103955</v>
      </c>
      <c r="B4903" s="84" t="s">
        <v>25506</v>
      </c>
      <c r="C4903" s="84" t="s">
        <v>25507</v>
      </c>
      <c r="D4903" s="84" t="s">
        <v>8382</v>
      </c>
      <c r="E4903" s="85" t="s">
        <v>14439</v>
      </c>
    </row>
    <row r="4904" spans="1:5" x14ac:dyDescent="0.25">
      <c r="A4904" t="str">
        <f t="shared" si="76"/>
        <v>103956</v>
      </c>
      <c r="B4904" s="84" t="s">
        <v>25508</v>
      </c>
      <c r="C4904" s="84" t="s">
        <v>25509</v>
      </c>
      <c r="D4904" s="84" t="s">
        <v>8382</v>
      </c>
      <c r="E4904" s="85" t="s">
        <v>12880</v>
      </c>
    </row>
    <row r="4905" spans="1:5" x14ac:dyDescent="0.25">
      <c r="A4905" t="str">
        <f t="shared" si="76"/>
        <v>103957</v>
      </c>
      <c r="B4905" s="84" t="s">
        <v>25510</v>
      </c>
      <c r="C4905" s="84" t="s">
        <v>25511</v>
      </c>
      <c r="D4905" s="84" t="s">
        <v>8382</v>
      </c>
      <c r="E4905" s="85" t="s">
        <v>8401</v>
      </c>
    </row>
    <row r="4906" spans="1:5" x14ac:dyDescent="0.25">
      <c r="A4906" t="str">
        <f t="shared" si="76"/>
        <v>103958</v>
      </c>
      <c r="B4906" s="84" t="s">
        <v>25512</v>
      </c>
      <c r="C4906" s="84" t="s">
        <v>25513</v>
      </c>
      <c r="D4906" s="84" t="s">
        <v>8382</v>
      </c>
      <c r="E4906" s="85" t="s">
        <v>15965</v>
      </c>
    </row>
    <row r="4907" spans="1:5" x14ac:dyDescent="0.25">
      <c r="A4907" t="str">
        <f t="shared" si="76"/>
        <v>103959</v>
      </c>
      <c r="B4907" s="84" t="s">
        <v>25514</v>
      </c>
      <c r="C4907" s="84" t="s">
        <v>25515</v>
      </c>
      <c r="D4907" s="84" t="s">
        <v>8382</v>
      </c>
      <c r="E4907" s="85" t="s">
        <v>12854</v>
      </c>
    </row>
    <row r="4908" spans="1:5" x14ac:dyDescent="0.25">
      <c r="A4908" t="str">
        <f t="shared" si="76"/>
        <v>103962</v>
      </c>
      <c r="B4908" s="84" t="s">
        <v>25516</v>
      </c>
      <c r="C4908" s="84" t="s">
        <v>25517</v>
      </c>
      <c r="D4908" s="84" t="s">
        <v>8382</v>
      </c>
      <c r="E4908" s="85" t="s">
        <v>10630</v>
      </c>
    </row>
    <row r="4909" spans="1:5" x14ac:dyDescent="0.25">
      <c r="A4909" t="str">
        <f t="shared" si="76"/>
        <v>103964</v>
      </c>
      <c r="B4909" s="84" t="s">
        <v>25518</v>
      </c>
      <c r="C4909" s="84" t="s">
        <v>25519</v>
      </c>
      <c r="D4909" s="84" t="s">
        <v>8382</v>
      </c>
      <c r="E4909" s="85" t="s">
        <v>10558</v>
      </c>
    </row>
    <row r="4910" spans="1:5" x14ac:dyDescent="0.25">
      <c r="A4910" t="str">
        <f t="shared" si="76"/>
        <v>103966</v>
      </c>
      <c r="B4910" s="84" t="s">
        <v>25520</v>
      </c>
      <c r="C4910" s="84" t="s">
        <v>25521</v>
      </c>
      <c r="D4910" s="84" t="s">
        <v>8382</v>
      </c>
      <c r="E4910" s="85" t="s">
        <v>14054</v>
      </c>
    </row>
    <row r="4911" spans="1:5" x14ac:dyDescent="0.25">
      <c r="A4911" t="str">
        <f t="shared" si="76"/>
        <v>103967</v>
      </c>
      <c r="B4911" s="84" t="s">
        <v>25522</v>
      </c>
      <c r="C4911" s="84" t="s">
        <v>25523</v>
      </c>
      <c r="D4911" s="84" t="s">
        <v>8382</v>
      </c>
      <c r="E4911" s="85" t="s">
        <v>14052</v>
      </c>
    </row>
    <row r="4912" spans="1:5" x14ac:dyDescent="0.25">
      <c r="A4912" t="str">
        <f t="shared" si="76"/>
        <v>103968</v>
      </c>
      <c r="B4912" s="84" t="s">
        <v>25524</v>
      </c>
      <c r="C4912" s="84" t="s">
        <v>25525</v>
      </c>
      <c r="D4912" s="84" t="s">
        <v>8382</v>
      </c>
      <c r="E4912" s="85" t="s">
        <v>10065</v>
      </c>
    </row>
    <row r="4913" spans="1:5" x14ac:dyDescent="0.25">
      <c r="A4913" t="str">
        <f t="shared" si="76"/>
        <v>103969</v>
      </c>
      <c r="B4913" s="84" t="s">
        <v>25526</v>
      </c>
      <c r="C4913" s="84" t="s">
        <v>25527</v>
      </c>
      <c r="D4913" s="84" t="s">
        <v>8382</v>
      </c>
      <c r="E4913" s="85" t="s">
        <v>12115</v>
      </c>
    </row>
    <row r="4914" spans="1:5" x14ac:dyDescent="0.25">
      <c r="A4914" t="str">
        <f t="shared" si="76"/>
        <v>103971</v>
      </c>
      <c r="B4914" s="84" t="s">
        <v>25528</v>
      </c>
      <c r="C4914" s="84" t="s">
        <v>25529</v>
      </c>
      <c r="D4914" s="84" t="s">
        <v>8382</v>
      </c>
      <c r="E4914" s="85" t="s">
        <v>10640</v>
      </c>
    </row>
    <row r="4915" spans="1:5" x14ac:dyDescent="0.25">
      <c r="A4915" t="str">
        <f t="shared" si="76"/>
        <v>103972</v>
      </c>
      <c r="B4915" s="84" t="s">
        <v>25530</v>
      </c>
      <c r="C4915" s="84" t="s">
        <v>25531</v>
      </c>
      <c r="D4915" s="84" t="s">
        <v>8382</v>
      </c>
      <c r="E4915" s="85" t="s">
        <v>14575</v>
      </c>
    </row>
    <row r="4916" spans="1:5" x14ac:dyDescent="0.25">
      <c r="A4916" t="str">
        <f t="shared" si="76"/>
        <v>103974</v>
      </c>
      <c r="B4916" s="84" t="s">
        <v>25532</v>
      </c>
      <c r="C4916" s="84" t="s">
        <v>25533</v>
      </c>
      <c r="D4916" s="84" t="s">
        <v>8382</v>
      </c>
      <c r="E4916" s="85" t="s">
        <v>10407</v>
      </c>
    </row>
    <row r="4917" spans="1:5" x14ac:dyDescent="0.25">
      <c r="A4917" t="str">
        <f t="shared" si="76"/>
        <v>103975</v>
      </c>
      <c r="B4917" s="84" t="s">
        <v>25534</v>
      </c>
      <c r="C4917" s="84" t="s">
        <v>25535</v>
      </c>
      <c r="D4917" s="84" t="s">
        <v>8382</v>
      </c>
      <c r="E4917" s="85" t="s">
        <v>13583</v>
      </c>
    </row>
    <row r="4918" spans="1:5" x14ac:dyDescent="0.25">
      <c r="A4918" t="str">
        <f t="shared" si="76"/>
        <v>103976</v>
      </c>
      <c r="B4918" s="84" t="s">
        <v>25536</v>
      </c>
      <c r="C4918" s="84" t="s">
        <v>25537</v>
      </c>
      <c r="D4918" s="84" t="s">
        <v>8382</v>
      </c>
      <c r="E4918" s="85" t="s">
        <v>15522</v>
      </c>
    </row>
    <row r="4919" spans="1:5" x14ac:dyDescent="0.25">
      <c r="A4919" t="str">
        <f t="shared" si="76"/>
        <v>103977</v>
      </c>
      <c r="B4919" s="84" t="s">
        <v>25538</v>
      </c>
      <c r="C4919" s="84" t="s">
        <v>25539</v>
      </c>
      <c r="D4919" s="84" t="s">
        <v>8382</v>
      </c>
      <c r="E4919" s="85" t="s">
        <v>14486</v>
      </c>
    </row>
    <row r="4920" spans="1:5" x14ac:dyDescent="0.25">
      <c r="A4920" t="str">
        <f t="shared" si="76"/>
        <v>103980</v>
      </c>
      <c r="B4920" s="84" t="s">
        <v>25540</v>
      </c>
      <c r="C4920" s="84" t="s">
        <v>25541</v>
      </c>
      <c r="D4920" s="84" t="s">
        <v>8382</v>
      </c>
      <c r="E4920" s="85" t="s">
        <v>17347</v>
      </c>
    </row>
    <row r="4921" spans="1:5" x14ac:dyDescent="0.25">
      <c r="A4921" t="str">
        <f t="shared" si="76"/>
        <v>103981</v>
      </c>
      <c r="B4921" s="84" t="s">
        <v>25542</v>
      </c>
      <c r="C4921" s="84" t="s">
        <v>25543</v>
      </c>
      <c r="D4921" s="84" t="s">
        <v>8382</v>
      </c>
      <c r="E4921" s="85" t="s">
        <v>12125</v>
      </c>
    </row>
    <row r="4922" spans="1:5" x14ac:dyDescent="0.25">
      <c r="A4922" t="str">
        <f t="shared" si="76"/>
        <v>103982</v>
      </c>
      <c r="B4922" s="84" t="s">
        <v>25544</v>
      </c>
      <c r="C4922" s="84" t="s">
        <v>25545</v>
      </c>
      <c r="D4922" s="84" t="s">
        <v>8382</v>
      </c>
      <c r="E4922" s="85" t="s">
        <v>15375</v>
      </c>
    </row>
    <row r="4923" spans="1:5" x14ac:dyDescent="0.25">
      <c r="A4923" t="str">
        <f t="shared" si="76"/>
        <v>103983</v>
      </c>
      <c r="B4923" s="84" t="s">
        <v>25546</v>
      </c>
      <c r="C4923" s="84" t="s">
        <v>25547</v>
      </c>
      <c r="D4923" s="84" t="s">
        <v>8382</v>
      </c>
      <c r="E4923" s="85" t="s">
        <v>13428</v>
      </c>
    </row>
    <row r="4924" spans="1:5" x14ac:dyDescent="0.25">
      <c r="A4924" t="str">
        <f t="shared" si="76"/>
        <v>103984</v>
      </c>
      <c r="B4924" s="84" t="s">
        <v>25548</v>
      </c>
      <c r="C4924" s="84" t="s">
        <v>25549</v>
      </c>
      <c r="D4924" s="84" t="s">
        <v>8382</v>
      </c>
      <c r="E4924" s="85" t="s">
        <v>27657</v>
      </c>
    </row>
    <row r="4925" spans="1:5" x14ac:dyDescent="0.25">
      <c r="A4925" t="str">
        <f t="shared" si="76"/>
        <v>103985</v>
      </c>
      <c r="B4925" s="84" t="s">
        <v>25550</v>
      </c>
      <c r="C4925" s="84" t="s">
        <v>25551</v>
      </c>
      <c r="D4925" s="84" t="s">
        <v>8382</v>
      </c>
      <c r="E4925" s="85" t="s">
        <v>16470</v>
      </c>
    </row>
    <row r="4926" spans="1:5" x14ac:dyDescent="0.25">
      <c r="A4926" t="str">
        <f t="shared" si="76"/>
        <v>103986</v>
      </c>
      <c r="B4926" s="84" t="s">
        <v>25552</v>
      </c>
      <c r="C4926" s="84" t="s">
        <v>25553</v>
      </c>
      <c r="D4926" s="84" t="s">
        <v>8382</v>
      </c>
      <c r="E4926" s="85" t="s">
        <v>16871</v>
      </c>
    </row>
    <row r="4927" spans="1:5" x14ac:dyDescent="0.25">
      <c r="A4927" t="str">
        <f t="shared" si="76"/>
        <v>103987</v>
      </c>
      <c r="B4927" s="84" t="s">
        <v>25554</v>
      </c>
      <c r="C4927" s="84" t="s">
        <v>25555</v>
      </c>
      <c r="D4927" s="84" t="s">
        <v>8382</v>
      </c>
      <c r="E4927" s="85" t="s">
        <v>8315</v>
      </c>
    </row>
    <row r="4928" spans="1:5" x14ac:dyDescent="0.25">
      <c r="A4928" t="str">
        <f t="shared" si="76"/>
        <v>103988</v>
      </c>
      <c r="B4928" s="84" t="s">
        <v>25556</v>
      </c>
      <c r="C4928" s="84" t="s">
        <v>25557</v>
      </c>
      <c r="D4928" s="84" t="s">
        <v>8382</v>
      </c>
      <c r="E4928" s="85" t="s">
        <v>7880</v>
      </c>
    </row>
    <row r="4929" spans="1:5" x14ac:dyDescent="0.25">
      <c r="A4929" t="str">
        <f t="shared" si="76"/>
        <v>103990</v>
      </c>
      <c r="B4929" s="84" t="s">
        <v>25558</v>
      </c>
      <c r="C4929" s="84" t="s">
        <v>25559</v>
      </c>
      <c r="D4929" s="84" t="s">
        <v>8382</v>
      </c>
      <c r="E4929" s="85" t="s">
        <v>15530</v>
      </c>
    </row>
    <row r="4930" spans="1:5" x14ac:dyDescent="0.25">
      <c r="A4930" t="str">
        <f t="shared" si="76"/>
        <v>103991</v>
      </c>
      <c r="B4930" s="84" t="s">
        <v>25560</v>
      </c>
      <c r="C4930" s="84" t="s">
        <v>30862</v>
      </c>
      <c r="D4930" s="84" t="s">
        <v>8382</v>
      </c>
      <c r="E4930" s="85" t="s">
        <v>13742</v>
      </c>
    </row>
    <row r="4931" spans="1:5" x14ac:dyDescent="0.25">
      <c r="A4931" t="str">
        <f t="shared" ref="A4931:A4994" si="77">B4931</f>
        <v>103992</v>
      </c>
      <c r="B4931" s="84" t="s">
        <v>25561</v>
      </c>
      <c r="C4931" s="84" t="s">
        <v>30863</v>
      </c>
      <c r="D4931" s="84" t="s">
        <v>8382</v>
      </c>
      <c r="E4931" s="85" t="s">
        <v>14482</v>
      </c>
    </row>
    <row r="4932" spans="1:5" x14ac:dyDescent="0.25">
      <c r="A4932" t="str">
        <f t="shared" si="77"/>
        <v>103993</v>
      </c>
      <c r="B4932" s="84" t="s">
        <v>25562</v>
      </c>
      <c r="C4932" s="84" t="s">
        <v>25563</v>
      </c>
      <c r="D4932" s="84" t="s">
        <v>8382</v>
      </c>
      <c r="E4932" s="85" t="s">
        <v>15321</v>
      </c>
    </row>
    <row r="4933" spans="1:5" x14ac:dyDescent="0.25">
      <c r="A4933" t="str">
        <f t="shared" si="77"/>
        <v>103994</v>
      </c>
      <c r="B4933" s="84" t="s">
        <v>25564</v>
      </c>
      <c r="C4933" s="84" t="s">
        <v>30864</v>
      </c>
      <c r="D4933" s="84" t="s">
        <v>8382</v>
      </c>
      <c r="E4933" s="85" t="s">
        <v>8076</v>
      </c>
    </row>
    <row r="4934" spans="1:5" x14ac:dyDescent="0.25">
      <c r="A4934" t="str">
        <f t="shared" si="77"/>
        <v>103995</v>
      </c>
      <c r="B4934" s="84" t="s">
        <v>25565</v>
      </c>
      <c r="C4934" s="84" t="s">
        <v>25566</v>
      </c>
      <c r="D4934" s="84" t="s">
        <v>8382</v>
      </c>
      <c r="E4934" s="85" t="s">
        <v>8306</v>
      </c>
    </row>
    <row r="4935" spans="1:5" x14ac:dyDescent="0.25">
      <c r="A4935" t="str">
        <f t="shared" si="77"/>
        <v>103996</v>
      </c>
      <c r="B4935" s="84" t="s">
        <v>25567</v>
      </c>
      <c r="C4935" s="84" t="s">
        <v>25568</v>
      </c>
      <c r="D4935" s="84" t="s">
        <v>8382</v>
      </c>
      <c r="E4935" s="85" t="s">
        <v>13587</v>
      </c>
    </row>
    <row r="4936" spans="1:5" x14ac:dyDescent="0.25">
      <c r="A4936" t="str">
        <f t="shared" si="77"/>
        <v>103997</v>
      </c>
      <c r="B4936" s="84" t="s">
        <v>25569</v>
      </c>
      <c r="C4936" s="84" t="s">
        <v>25570</v>
      </c>
      <c r="D4936" s="84" t="s">
        <v>8382</v>
      </c>
      <c r="E4936" s="85" t="s">
        <v>12523</v>
      </c>
    </row>
    <row r="4937" spans="1:5" x14ac:dyDescent="0.25">
      <c r="A4937" t="str">
        <f t="shared" si="77"/>
        <v>103998</v>
      </c>
      <c r="B4937" s="84" t="s">
        <v>25572</v>
      </c>
      <c r="C4937" s="84" t="s">
        <v>25573</v>
      </c>
      <c r="D4937" s="84" t="s">
        <v>8382</v>
      </c>
      <c r="E4937" s="85" t="s">
        <v>12087</v>
      </c>
    </row>
    <row r="4938" spans="1:5" x14ac:dyDescent="0.25">
      <c r="A4938" t="str">
        <f t="shared" si="77"/>
        <v>103999</v>
      </c>
      <c r="B4938" s="84" t="s">
        <v>25574</v>
      </c>
      <c r="C4938" s="84" t="s">
        <v>25575</v>
      </c>
      <c r="D4938" s="84" t="s">
        <v>8382</v>
      </c>
      <c r="E4938" s="85" t="s">
        <v>7635</v>
      </c>
    </row>
    <row r="4939" spans="1:5" x14ac:dyDescent="0.25">
      <c r="A4939" t="str">
        <f t="shared" si="77"/>
        <v>104000</v>
      </c>
      <c r="B4939" s="84" t="s">
        <v>25576</v>
      </c>
      <c r="C4939" s="84" t="s">
        <v>30865</v>
      </c>
      <c r="D4939" s="84" t="s">
        <v>8382</v>
      </c>
      <c r="E4939" s="85" t="s">
        <v>8284</v>
      </c>
    </row>
    <row r="4940" spans="1:5" x14ac:dyDescent="0.25">
      <c r="A4940" t="str">
        <f t="shared" si="77"/>
        <v>104001</v>
      </c>
      <c r="B4940" s="84" t="s">
        <v>25577</v>
      </c>
      <c r="C4940" s="84" t="s">
        <v>30866</v>
      </c>
      <c r="D4940" s="84" t="s">
        <v>8382</v>
      </c>
      <c r="E4940" s="85" t="s">
        <v>7900</v>
      </c>
    </row>
    <row r="4941" spans="1:5" x14ac:dyDescent="0.25">
      <c r="A4941" t="str">
        <f t="shared" si="77"/>
        <v>104002</v>
      </c>
      <c r="B4941" s="84" t="s">
        <v>25578</v>
      </c>
      <c r="C4941" s="84" t="s">
        <v>30867</v>
      </c>
      <c r="D4941" s="84" t="s">
        <v>8382</v>
      </c>
      <c r="E4941" s="85" t="s">
        <v>12216</v>
      </c>
    </row>
    <row r="4942" spans="1:5" x14ac:dyDescent="0.25">
      <c r="A4942" t="str">
        <f t="shared" si="77"/>
        <v>104003</v>
      </c>
      <c r="B4942" s="84" t="s">
        <v>25579</v>
      </c>
      <c r="C4942" s="84" t="s">
        <v>25580</v>
      </c>
      <c r="D4942" s="84" t="s">
        <v>8382</v>
      </c>
      <c r="E4942" s="85" t="s">
        <v>7756</v>
      </c>
    </row>
    <row r="4943" spans="1:5" x14ac:dyDescent="0.25">
      <c r="A4943" t="str">
        <f t="shared" si="77"/>
        <v>104004</v>
      </c>
      <c r="B4943" s="84" t="s">
        <v>25581</v>
      </c>
      <c r="C4943" s="84" t="s">
        <v>25582</v>
      </c>
      <c r="D4943" s="84" t="s">
        <v>8382</v>
      </c>
      <c r="E4943" s="85" t="s">
        <v>12460</v>
      </c>
    </row>
    <row r="4944" spans="1:5" x14ac:dyDescent="0.25">
      <c r="A4944" t="str">
        <f t="shared" si="77"/>
        <v>104005</v>
      </c>
      <c r="B4944" s="84" t="s">
        <v>25583</v>
      </c>
      <c r="C4944" s="84" t="s">
        <v>25584</v>
      </c>
      <c r="D4944" s="84" t="s">
        <v>8382</v>
      </c>
      <c r="E4944" s="85" t="s">
        <v>27996</v>
      </c>
    </row>
    <row r="4945" spans="1:5" x14ac:dyDescent="0.25">
      <c r="A4945" t="str">
        <f t="shared" si="77"/>
        <v>104006</v>
      </c>
      <c r="B4945" s="84" t="s">
        <v>25585</v>
      </c>
      <c r="C4945" s="84" t="s">
        <v>25586</v>
      </c>
      <c r="D4945" s="84" t="s">
        <v>8382</v>
      </c>
      <c r="E4945" s="85" t="s">
        <v>24838</v>
      </c>
    </row>
    <row r="4946" spans="1:5" x14ac:dyDescent="0.25">
      <c r="A4946" t="str">
        <f t="shared" si="77"/>
        <v>104007</v>
      </c>
      <c r="B4946" s="84" t="s">
        <v>25587</v>
      </c>
      <c r="C4946" s="84" t="s">
        <v>25588</v>
      </c>
      <c r="D4946" s="84" t="s">
        <v>8382</v>
      </c>
      <c r="E4946" s="85" t="s">
        <v>15289</v>
      </c>
    </row>
    <row r="4947" spans="1:5" x14ac:dyDescent="0.25">
      <c r="A4947" t="str">
        <f t="shared" si="77"/>
        <v>104008</v>
      </c>
      <c r="B4947" s="84" t="s">
        <v>25589</v>
      </c>
      <c r="C4947" s="84" t="s">
        <v>25590</v>
      </c>
      <c r="D4947" s="84" t="s">
        <v>8382</v>
      </c>
      <c r="E4947" s="85" t="s">
        <v>12367</v>
      </c>
    </row>
    <row r="4948" spans="1:5" x14ac:dyDescent="0.25">
      <c r="A4948" t="str">
        <f t="shared" si="77"/>
        <v>104009</v>
      </c>
      <c r="B4948" s="84" t="s">
        <v>25592</v>
      </c>
      <c r="C4948" s="84" t="s">
        <v>25593</v>
      </c>
      <c r="D4948" s="84" t="s">
        <v>8382</v>
      </c>
      <c r="E4948" s="85" t="s">
        <v>15311</v>
      </c>
    </row>
    <row r="4949" spans="1:5" x14ac:dyDescent="0.25">
      <c r="A4949" t="str">
        <f t="shared" si="77"/>
        <v>104011</v>
      </c>
      <c r="B4949" s="84" t="s">
        <v>25594</v>
      </c>
      <c r="C4949" s="84" t="s">
        <v>25595</v>
      </c>
      <c r="D4949" s="84" t="s">
        <v>8382</v>
      </c>
      <c r="E4949" s="85" t="s">
        <v>15378</v>
      </c>
    </row>
    <row r="4950" spans="1:5" x14ac:dyDescent="0.25">
      <c r="A4950" t="str">
        <f t="shared" si="77"/>
        <v>104012</v>
      </c>
      <c r="B4950" s="84" t="s">
        <v>25596</v>
      </c>
      <c r="C4950" s="84" t="s">
        <v>25597</v>
      </c>
      <c r="D4950" s="84" t="s">
        <v>8382</v>
      </c>
      <c r="E4950" s="85" t="s">
        <v>16233</v>
      </c>
    </row>
    <row r="4951" spans="1:5" x14ac:dyDescent="0.25">
      <c r="A4951" t="str">
        <f t="shared" si="77"/>
        <v>104014</v>
      </c>
      <c r="B4951" s="84" t="s">
        <v>25598</v>
      </c>
      <c r="C4951" s="84" t="s">
        <v>25599</v>
      </c>
      <c r="D4951" s="84" t="s">
        <v>8382</v>
      </c>
      <c r="E4951" s="85" t="s">
        <v>14280</v>
      </c>
    </row>
    <row r="4952" spans="1:5" x14ac:dyDescent="0.25">
      <c r="A4952" t="str">
        <f t="shared" si="77"/>
        <v>104015</v>
      </c>
      <c r="B4952" s="84" t="s">
        <v>25600</v>
      </c>
      <c r="C4952" s="84" t="s">
        <v>25601</v>
      </c>
      <c r="D4952" s="84" t="s">
        <v>8382</v>
      </c>
      <c r="E4952" s="85" t="s">
        <v>11408</v>
      </c>
    </row>
    <row r="4953" spans="1:5" x14ac:dyDescent="0.25">
      <c r="A4953" t="str">
        <f t="shared" si="77"/>
        <v>104016</v>
      </c>
      <c r="B4953" s="84" t="s">
        <v>25602</v>
      </c>
      <c r="C4953" s="84" t="s">
        <v>25603</v>
      </c>
      <c r="D4953" s="84" t="s">
        <v>8382</v>
      </c>
      <c r="E4953" s="85" t="s">
        <v>7953</v>
      </c>
    </row>
    <row r="4954" spans="1:5" x14ac:dyDescent="0.25">
      <c r="A4954" t="str">
        <f t="shared" si="77"/>
        <v>104017</v>
      </c>
      <c r="B4954" s="84" t="s">
        <v>25604</v>
      </c>
      <c r="C4954" s="84" t="s">
        <v>25605</v>
      </c>
      <c r="D4954" s="84" t="s">
        <v>8382</v>
      </c>
      <c r="E4954" s="85" t="s">
        <v>23018</v>
      </c>
    </row>
    <row r="4955" spans="1:5" x14ac:dyDescent="0.25">
      <c r="A4955" t="str">
        <f t="shared" si="77"/>
        <v>104018</v>
      </c>
      <c r="B4955" s="84" t="s">
        <v>25606</v>
      </c>
      <c r="C4955" s="84" t="s">
        <v>25607</v>
      </c>
      <c r="D4955" s="84" t="s">
        <v>8382</v>
      </c>
      <c r="E4955" s="85" t="s">
        <v>7596</v>
      </c>
    </row>
    <row r="4956" spans="1:5" x14ac:dyDescent="0.25">
      <c r="A4956" t="str">
        <f t="shared" si="77"/>
        <v>104019</v>
      </c>
      <c r="B4956" s="84" t="s">
        <v>25608</v>
      </c>
      <c r="C4956" s="84" t="s">
        <v>25609</v>
      </c>
      <c r="D4956" s="84" t="s">
        <v>8382</v>
      </c>
      <c r="E4956" s="85" t="s">
        <v>14849</v>
      </c>
    </row>
    <row r="4957" spans="1:5" x14ac:dyDescent="0.25">
      <c r="A4957" t="str">
        <f t="shared" si="77"/>
        <v>104020</v>
      </c>
      <c r="B4957" s="84" t="s">
        <v>25610</v>
      </c>
      <c r="C4957" s="84" t="s">
        <v>25611</v>
      </c>
      <c r="D4957" s="84" t="s">
        <v>8382</v>
      </c>
      <c r="E4957" s="85" t="s">
        <v>27837</v>
      </c>
    </row>
    <row r="4958" spans="1:5" x14ac:dyDescent="0.25">
      <c r="A4958" t="str">
        <f t="shared" si="77"/>
        <v>104022</v>
      </c>
      <c r="B4958" s="84" t="s">
        <v>25613</v>
      </c>
      <c r="C4958" s="84" t="s">
        <v>30868</v>
      </c>
      <c r="D4958" s="84" t="s">
        <v>8382</v>
      </c>
      <c r="E4958" s="85" t="s">
        <v>16236</v>
      </c>
    </row>
    <row r="4959" spans="1:5" x14ac:dyDescent="0.25">
      <c r="A4959" t="str">
        <f t="shared" si="77"/>
        <v>104023</v>
      </c>
      <c r="B4959" s="84" t="s">
        <v>25614</v>
      </c>
      <c r="C4959" s="84" t="s">
        <v>30869</v>
      </c>
      <c r="D4959" s="84" t="s">
        <v>8382</v>
      </c>
      <c r="E4959" s="85" t="s">
        <v>14730</v>
      </c>
    </row>
    <row r="4960" spans="1:5" x14ac:dyDescent="0.25">
      <c r="A4960" t="str">
        <f t="shared" si="77"/>
        <v>104024</v>
      </c>
      <c r="B4960" s="84" t="s">
        <v>25615</v>
      </c>
      <c r="C4960" s="84" t="s">
        <v>30870</v>
      </c>
      <c r="D4960" s="84" t="s">
        <v>8382</v>
      </c>
      <c r="E4960" s="85" t="s">
        <v>10396</v>
      </c>
    </row>
    <row r="4961" spans="1:5" x14ac:dyDescent="0.25">
      <c r="A4961" t="str">
        <f t="shared" si="77"/>
        <v>104025</v>
      </c>
      <c r="B4961" s="84" t="s">
        <v>25616</v>
      </c>
      <c r="C4961" s="84" t="s">
        <v>30871</v>
      </c>
      <c r="D4961" s="84" t="s">
        <v>8382</v>
      </c>
      <c r="E4961" s="85" t="s">
        <v>24885</v>
      </c>
    </row>
    <row r="4962" spans="1:5" x14ac:dyDescent="0.25">
      <c r="A4962" t="str">
        <f t="shared" si="77"/>
        <v>104026</v>
      </c>
      <c r="B4962" s="84" t="s">
        <v>25617</v>
      </c>
      <c r="C4962" s="84" t="s">
        <v>30872</v>
      </c>
      <c r="D4962" s="84" t="s">
        <v>8382</v>
      </c>
      <c r="E4962" s="85" t="s">
        <v>26504</v>
      </c>
    </row>
    <row r="4963" spans="1:5" x14ac:dyDescent="0.25">
      <c r="A4963" t="str">
        <f t="shared" si="77"/>
        <v>104027</v>
      </c>
      <c r="B4963" s="84" t="s">
        <v>25618</v>
      </c>
      <c r="C4963" s="84" t="s">
        <v>25619</v>
      </c>
      <c r="D4963" s="84" t="s">
        <v>8382</v>
      </c>
      <c r="E4963" s="85" t="s">
        <v>27997</v>
      </c>
    </row>
    <row r="4964" spans="1:5" x14ac:dyDescent="0.25">
      <c r="A4964" t="str">
        <f t="shared" si="77"/>
        <v>104028</v>
      </c>
      <c r="B4964" s="84" t="s">
        <v>25620</v>
      </c>
      <c r="C4964" s="84" t="s">
        <v>30873</v>
      </c>
      <c r="D4964" s="84" t="s">
        <v>8382</v>
      </c>
      <c r="E4964" s="85" t="s">
        <v>22985</v>
      </c>
    </row>
    <row r="4965" spans="1:5" x14ac:dyDescent="0.25">
      <c r="A4965" t="str">
        <f t="shared" si="77"/>
        <v>104029</v>
      </c>
      <c r="B4965" s="84" t="s">
        <v>25622</v>
      </c>
      <c r="C4965" s="84" t="s">
        <v>30874</v>
      </c>
      <c r="D4965" s="84" t="s">
        <v>8382</v>
      </c>
      <c r="E4965" s="85" t="s">
        <v>27998</v>
      </c>
    </row>
    <row r="4966" spans="1:5" x14ac:dyDescent="0.25">
      <c r="A4966" t="str">
        <f t="shared" si="77"/>
        <v>104030</v>
      </c>
      <c r="B4966" s="84" t="s">
        <v>25623</v>
      </c>
      <c r="C4966" s="84" t="s">
        <v>25624</v>
      </c>
      <c r="D4966" s="84" t="s">
        <v>8382</v>
      </c>
      <c r="E4966" s="85" t="s">
        <v>27999</v>
      </c>
    </row>
    <row r="4967" spans="1:5" x14ac:dyDescent="0.25">
      <c r="A4967" t="str">
        <f t="shared" si="77"/>
        <v>104159</v>
      </c>
      <c r="B4967" s="84" t="s">
        <v>25626</v>
      </c>
      <c r="C4967" s="84" t="s">
        <v>30875</v>
      </c>
      <c r="D4967" s="84" t="s">
        <v>8382</v>
      </c>
      <c r="E4967" s="85" t="s">
        <v>16555</v>
      </c>
    </row>
    <row r="4968" spans="1:5" x14ac:dyDescent="0.25">
      <c r="A4968" t="str">
        <f t="shared" si="77"/>
        <v>104167</v>
      </c>
      <c r="B4968" s="84" t="s">
        <v>25627</v>
      </c>
      <c r="C4968" s="84" t="s">
        <v>25628</v>
      </c>
      <c r="D4968" s="84" t="s">
        <v>8382</v>
      </c>
      <c r="E4968" s="85" t="s">
        <v>30876</v>
      </c>
    </row>
    <row r="4969" spans="1:5" x14ac:dyDescent="0.25">
      <c r="A4969" t="str">
        <f t="shared" si="77"/>
        <v>104168</v>
      </c>
      <c r="B4969" s="84" t="s">
        <v>25630</v>
      </c>
      <c r="C4969" s="84" t="s">
        <v>25631</v>
      </c>
      <c r="D4969" s="84" t="s">
        <v>8382</v>
      </c>
      <c r="E4969" s="85" t="s">
        <v>30877</v>
      </c>
    </row>
    <row r="4970" spans="1:5" x14ac:dyDescent="0.25">
      <c r="A4970" t="str">
        <f t="shared" si="77"/>
        <v>104169</v>
      </c>
      <c r="B4970" s="84" t="s">
        <v>25633</v>
      </c>
      <c r="C4970" s="84" t="s">
        <v>25634</v>
      </c>
      <c r="D4970" s="84" t="s">
        <v>8382</v>
      </c>
      <c r="E4970" s="85" t="s">
        <v>30878</v>
      </c>
    </row>
    <row r="4971" spans="1:5" x14ac:dyDescent="0.25">
      <c r="A4971" t="str">
        <f t="shared" si="77"/>
        <v>104170</v>
      </c>
      <c r="B4971" s="84" t="s">
        <v>25635</v>
      </c>
      <c r="C4971" s="84" t="s">
        <v>25636</v>
      </c>
      <c r="D4971" s="84" t="s">
        <v>8382</v>
      </c>
      <c r="E4971" s="85" t="s">
        <v>24666</v>
      </c>
    </row>
    <row r="4972" spans="1:5" x14ac:dyDescent="0.25">
      <c r="A4972" t="str">
        <f t="shared" si="77"/>
        <v>104171</v>
      </c>
      <c r="B4972" s="84" t="s">
        <v>25637</v>
      </c>
      <c r="C4972" s="84" t="s">
        <v>25638</v>
      </c>
      <c r="D4972" s="84" t="s">
        <v>8382</v>
      </c>
      <c r="E4972" s="85" t="s">
        <v>30879</v>
      </c>
    </row>
    <row r="4973" spans="1:5" x14ac:dyDescent="0.25">
      <c r="A4973" t="str">
        <f t="shared" si="77"/>
        <v>104172</v>
      </c>
      <c r="B4973" s="84" t="s">
        <v>25640</v>
      </c>
      <c r="C4973" s="84" t="s">
        <v>25641</v>
      </c>
      <c r="D4973" s="84" t="s">
        <v>8382</v>
      </c>
      <c r="E4973" s="85" t="s">
        <v>30880</v>
      </c>
    </row>
    <row r="4974" spans="1:5" x14ac:dyDescent="0.25">
      <c r="A4974" t="str">
        <f t="shared" si="77"/>
        <v>104173</v>
      </c>
      <c r="B4974" s="84" t="s">
        <v>25642</v>
      </c>
      <c r="C4974" s="84" t="s">
        <v>25643</v>
      </c>
      <c r="D4974" s="84" t="s">
        <v>8382</v>
      </c>
      <c r="E4974" s="85" t="s">
        <v>30881</v>
      </c>
    </row>
    <row r="4975" spans="1:5" x14ac:dyDescent="0.25">
      <c r="A4975" t="str">
        <f t="shared" si="77"/>
        <v>104174</v>
      </c>
      <c r="B4975" s="84" t="s">
        <v>25644</v>
      </c>
      <c r="C4975" s="84" t="s">
        <v>25645</v>
      </c>
      <c r="D4975" s="84" t="s">
        <v>8382</v>
      </c>
      <c r="E4975" s="85" t="s">
        <v>17488</v>
      </c>
    </row>
    <row r="4976" spans="1:5" x14ac:dyDescent="0.25">
      <c r="A4976" t="str">
        <f t="shared" si="77"/>
        <v>104175</v>
      </c>
      <c r="B4976" s="84" t="s">
        <v>25646</v>
      </c>
      <c r="C4976" s="84" t="s">
        <v>25647</v>
      </c>
      <c r="D4976" s="84" t="s">
        <v>8382</v>
      </c>
      <c r="E4976" s="85" t="s">
        <v>30882</v>
      </c>
    </row>
    <row r="4977" spans="1:5" x14ac:dyDescent="0.25">
      <c r="A4977" t="str">
        <f t="shared" si="77"/>
        <v>104176</v>
      </c>
      <c r="B4977" s="84" t="s">
        <v>25648</v>
      </c>
      <c r="C4977" s="84" t="s">
        <v>25649</v>
      </c>
      <c r="D4977" s="84" t="s">
        <v>8382</v>
      </c>
      <c r="E4977" s="85" t="s">
        <v>30883</v>
      </c>
    </row>
    <row r="4978" spans="1:5" x14ac:dyDescent="0.25">
      <c r="A4978" t="str">
        <f t="shared" si="77"/>
        <v>104177</v>
      </c>
      <c r="B4978" s="84" t="s">
        <v>25650</v>
      </c>
      <c r="C4978" s="84" t="s">
        <v>25651</v>
      </c>
      <c r="D4978" s="84" t="s">
        <v>8382</v>
      </c>
      <c r="E4978" s="85" t="s">
        <v>30884</v>
      </c>
    </row>
    <row r="4979" spans="1:5" x14ac:dyDescent="0.25">
      <c r="A4979" t="str">
        <f t="shared" si="77"/>
        <v>104178</v>
      </c>
      <c r="B4979" s="84" t="s">
        <v>25652</v>
      </c>
      <c r="C4979" s="84" t="s">
        <v>25653</v>
      </c>
      <c r="D4979" s="84" t="s">
        <v>8382</v>
      </c>
      <c r="E4979" s="85" t="s">
        <v>19918</v>
      </c>
    </row>
    <row r="4980" spans="1:5" x14ac:dyDescent="0.25">
      <c r="A4980" t="str">
        <f t="shared" si="77"/>
        <v>104179</v>
      </c>
      <c r="B4980" s="84" t="s">
        <v>25654</v>
      </c>
      <c r="C4980" s="84" t="s">
        <v>25655</v>
      </c>
      <c r="D4980" s="84" t="s">
        <v>8382</v>
      </c>
      <c r="E4980" s="85" t="s">
        <v>28116</v>
      </c>
    </row>
    <row r="4981" spans="1:5" x14ac:dyDescent="0.25">
      <c r="A4981" t="str">
        <f t="shared" si="77"/>
        <v>104191</v>
      </c>
      <c r="B4981" s="84" t="s">
        <v>25657</v>
      </c>
      <c r="C4981" s="84" t="s">
        <v>25658</v>
      </c>
      <c r="D4981" s="84" t="s">
        <v>8382</v>
      </c>
      <c r="E4981" s="85" t="s">
        <v>15201</v>
      </c>
    </row>
    <row r="4982" spans="1:5" x14ac:dyDescent="0.25">
      <c r="A4982" t="str">
        <f t="shared" si="77"/>
        <v>104192</v>
      </c>
      <c r="B4982" s="84" t="s">
        <v>25659</v>
      </c>
      <c r="C4982" s="84" t="s">
        <v>25660</v>
      </c>
      <c r="D4982" s="84" t="s">
        <v>8382</v>
      </c>
      <c r="E4982" s="85" t="s">
        <v>13979</v>
      </c>
    </row>
    <row r="4983" spans="1:5" x14ac:dyDescent="0.25">
      <c r="A4983" t="str">
        <f t="shared" si="77"/>
        <v>104193</v>
      </c>
      <c r="B4983" s="84" t="s">
        <v>25661</v>
      </c>
      <c r="C4983" s="84" t="s">
        <v>25662</v>
      </c>
      <c r="D4983" s="84" t="s">
        <v>8382</v>
      </c>
      <c r="E4983" s="85" t="s">
        <v>23759</v>
      </c>
    </row>
    <row r="4984" spans="1:5" x14ac:dyDescent="0.25">
      <c r="A4984" t="str">
        <f t="shared" si="77"/>
        <v>104196</v>
      </c>
      <c r="B4984" s="84" t="s">
        <v>25663</v>
      </c>
      <c r="C4984" s="84" t="s">
        <v>25664</v>
      </c>
      <c r="D4984" s="84" t="s">
        <v>8382</v>
      </c>
      <c r="E4984" s="85" t="s">
        <v>12370</v>
      </c>
    </row>
    <row r="4985" spans="1:5" x14ac:dyDescent="0.25">
      <c r="A4985" t="str">
        <f t="shared" si="77"/>
        <v>104197</v>
      </c>
      <c r="B4985" s="84" t="s">
        <v>25665</v>
      </c>
      <c r="C4985" s="84" t="s">
        <v>25666</v>
      </c>
      <c r="D4985" s="84" t="s">
        <v>8382</v>
      </c>
      <c r="E4985" s="85" t="s">
        <v>12793</v>
      </c>
    </row>
    <row r="4986" spans="1:5" x14ac:dyDescent="0.25">
      <c r="A4986" t="str">
        <f t="shared" si="77"/>
        <v>104198</v>
      </c>
      <c r="B4986" s="84" t="s">
        <v>25667</v>
      </c>
      <c r="C4986" s="84" t="s">
        <v>25668</v>
      </c>
      <c r="D4986" s="84" t="s">
        <v>8382</v>
      </c>
      <c r="E4986" s="85" t="s">
        <v>8866</v>
      </c>
    </row>
    <row r="4987" spans="1:5" x14ac:dyDescent="0.25">
      <c r="A4987" t="str">
        <f t="shared" si="77"/>
        <v>104199</v>
      </c>
      <c r="B4987" s="84" t="s">
        <v>25669</v>
      </c>
      <c r="C4987" s="84" t="s">
        <v>25670</v>
      </c>
      <c r="D4987" s="84" t="s">
        <v>8382</v>
      </c>
      <c r="E4987" s="85" t="s">
        <v>12416</v>
      </c>
    </row>
    <row r="4988" spans="1:5" x14ac:dyDescent="0.25">
      <c r="A4988" t="str">
        <f t="shared" si="77"/>
        <v>104200</v>
      </c>
      <c r="B4988" s="84" t="s">
        <v>25671</v>
      </c>
      <c r="C4988" s="84" t="s">
        <v>25672</v>
      </c>
      <c r="D4988" s="84" t="s">
        <v>8382</v>
      </c>
      <c r="E4988" s="85" t="s">
        <v>8955</v>
      </c>
    </row>
    <row r="4989" spans="1:5" x14ac:dyDescent="0.25">
      <c r="A4989" t="str">
        <f t="shared" si="77"/>
        <v>104201</v>
      </c>
      <c r="B4989" s="84" t="s">
        <v>25673</v>
      </c>
      <c r="C4989" s="84" t="s">
        <v>25674</v>
      </c>
      <c r="D4989" s="84" t="s">
        <v>8382</v>
      </c>
      <c r="E4989" s="85" t="s">
        <v>15267</v>
      </c>
    </row>
    <row r="4990" spans="1:5" x14ac:dyDescent="0.25">
      <c r="A4990" t="str">
        <f t="shared" si="77"/>
        <v>104202</v>
      </c>
      <c r="B4990" s="84" t="s">
        <v>25675</v>
      </c>
      <c r="C4990" s="84" t="s">
        <v>25676</v>
      </c>
      <c r="D4990" s="84" t="s">
        <v>8382</v>
      </c>
      <c r="E4990" s="85" t="s">
        <v>24268</v>
      </c>
    </row>
    <row r="4991" spans="1:5" x14ac:dyDescent="0.25">
      <c r="A4991" t="str">
        <f t="shared" si="77"/>
        <v>104317</v>
      </c>
      <c r="B4991" s="84" t="s">
        <v>25677</v>
      </c>
      <c r="C4991" s="84" t="s">
        <v>25678</v>
      </c>
      <c r="D4991" s="84" t="s">
        <v>8382</v>
      </c>
      <c r="E4991" s="85" t="s">
        <v>7989</v>
      </c>
    </row>
    <row r="4992" spans="1:5" x14ac:dyDescent="0.25">
      <c r="A4992" t="str">
        <f t="shared" si="77"/>
        <v>104318</v>
      </c>
      <c r="B4992" s="84" t="s">
        <v>25679</v>
      </c>
      <c r="C4992" s="84" t="s">
        <v>25680</v>
      </c>
      <c r="D4992" s="84" t="s">
        <v>8382</v>
      </c>
      <c r="E4992" s="85" t="s">
        <v>14246</v>
      </c>
    </row>
    <row r="4993" spans="1:5" x14ac:dyDescent="0.25">
      <c r="A4993" t="str">
        <f t="shared" si="77"/>
        <v>104319</v>
      </c>
      <c r="B4993" s="84" t="s">
        <v>25681</v>
      </c>
      <c r="C4993" s="84" t="s">
        <v>25682</v>
      </c>
      <c r="D4993" s="84" t="s">
        <v>8382</v>
      </c>
      <c r="E4993" s="85" t="s">
        <v>12095</v>
      </c>
    </row>
    <row r="4994" spans="1:5" x14ac:dyDescent="0.25">
      <c r="A4994" t="str">
        <f t="shared" si="77"/>
        <v>104320</v>
      </c>
      <c r="B4994" s="84" t="s">
        <v>25683</v>
      </c>
      <c r="C4994" s="84" t="s">
        <v>25684</v>
      </c>
      <c r="D4994" s="84" t="s">
        <v>8382</v>
      </c>
      <c r="E4994" s="85" t="s">
        <v>13083</v>
      </c>
    </row>
    <row r="4995" spans="1:5" x14ac:dyDescent="0.25">
      <c r="A4995" t="str">
        <f t="shared" ref="A4995:A5058" si="78">B4995</f>
        <v>104321</v>
      </c>
      <c r="B4995" s="84" t="s">
        <v>25685</v>
      </c>
      <c r="C4995" s="84" t="s">
        <v>25686</v>
      </c>
      <c r="D4995" s="84" t="s">
        <v>8382</v>
      </c>
      <c r="E4995" s="85" t="s">
        <v>8349</v>
      </c>
    </row>
    <row r="4996" spans="1:5" x14ac:dyDescent="0.25">
      <c r="A4996" t="str">
        <f t="shared" si="78"/>
        <v>104322</v>
      </c>
      <c r="B4996" s="84" t="s">
        <v>25687</v>
      </c>
      <c r="C4996" s="84" t="s">
        <v>25688</v>
      </c>
      <c r="D4996" s="84" t="s">
        <v>8382</v>
      </c>
      <c r="E4996" s="85" t="s">
        <v>13419</v>
      </c>
    </row>
    <row r="4997" spans="1:5" x14ac:dyDescent="0.25">
      <c r="A4997" t="str">
        <f t="shared" si="78"/>
        <v>104323</v>
      </c>
      <c r="B4997" s="84" t="s">
        <v>25689</v>
      </c>
      <c r="C4997" s="84" t="s">
        <v>25690</v>
      </c>
      <c r="D4997" s="84" t="s">
        <v>8382</v>
      </c>
      <c r="E4997" s="85" t="s">
        <v>7764</v>
      </c>
    </row>
    <row r="4998" spans="1:5" x14ac:dyDescent="0.25">
      <c r="A4998" t="str">
        <f t="shared" si="78"/>
        <v>104324</v>
      </c>
      <c r="B4998" s="84" t="s">
        <v>25691</v>
      </c>
      <c r="C4998" s="84" t="s">
        <v>25692</v>
      </c>
      <c r="D4998" s="84" t="s">
        <v>8382</v>
      </c>
      <c r="E4998" s="85" t="s">
        <v>8215</v>
      </c>
    </row>
    <row r="4999" spans="1:5" x14ac:dyDescent="0.25">
      <c r="A4999" t="str">
        <f t="shared" si="78"/>
        <v>104341</v>
      </c>
      <c r="B4999" s="84" t="s">
        <v>25693</v>
      </c>
      <c r="C4999" s="84" t="s">
        <v>25694</v>
      </c>
      <c r="D4999" s="84" t="s">
        <v>8382</v>
      </c>
      <c r="E4999" s="85" t="s">
        <v>8138</v>
      </c>
    </row>
    <row r="5000" spans="1:5" x14ac:dyDescent="0.25">
      <c r="A5000" t="str">
        <f t="shared" si="78"/>
        <v>104343</v>
      </c>
      <c r="B5000" s="84" t="s">
        <v>25695</v>
      </c>
      <c r="C5000" s="84" t="s">
        <v>25696</v>
      </c>
      <c r="D5000" s="84" t="s">
        <v>8382</v>
      </c>
      <c r="E5000" s="85" t="s">
        <v>16217</v>
      </c>
    </row>
    <row r="5001" spans="1:5" x14ac:dyDescent="0.25">
      <c r="A5001" t="str">
        <f t="shared" si="78"/>
        <v>104344</v>
      </c>
      <c r="B5001" s="84" t="s">
        <v>25697</v>
      </c>
      <c r="C5001" s="84" t="s">
        <v>25698</v>
      </c>
      <c r="D5001" s="84" t="s">
        <v>8382</v>
      </c>
      <c r="E5001" s="85" t="s">
        <v>30885</v>
      </c>
    </row>
    <row r="5002" spans="1:5" x14ac:dyDescent="0.25">
      <c r="A5002" t="str">
        <f t="shared" si="78"/>
        <v>104345</v>
      </c>
      <c r="B5002" s="84" t="s">
        <v>25699</v>
      </c>
      <c r="C5002" s="84" t="s">
        <v>25700</v>
      </c>
      <c r="D5002" s="84" t="s">
        <v>8382</v>
      </c>
      <c r="E5002" s="85" t="s">
        <v>12371</v>
      </c>
    </row>
    <row r="5003" spans="1:5" x14ac:dyDescent="0.25">
      <c r="A5003" t="str">
        <f t="shared" si="78"/>
        <v>104346</v>
      </c>
      <c r="B5003" s="84" t="s">
        <v>25701</v>
      </c>
      <c r="C5003" s="84" t="s">
        <v>25702</v>
      </c>
      <c r="D5003" s="84" t="s">
        <v>8382</v>
      </c>
      <c r="E5003" s="85" t="s">
        <v>26972</v>
      </c>
    </row>
    <row r="5004" spans="1:5" x14ac:dyDescent="0.25">
      <c r="A5004" t="str">
        <f t="shared" si="78"/>
        <v>104347</v>
      </c>
      <c r="B5004" s="84" t="s">
        <v>25704</v>
      </c>
      <c r="C5004" s="84" t="s">
        <v>25705</v>
      </c>
      <c r="D5004" s="84" t="s">
        <v>8382</v>
      </c>
      <c r="E5004" s="85" t="s">
        <v>30886</v>
      </c>
    </row>
    <row r="5005" spans="1:5" x14ac:dyDescent="0.25">
      <c r="A5005" t="str">
        <f t="shared" si="78"/>
        <v>104348</v>
      </c>
      <c r="B5005" s="84" t="s">
        <v>25706</v>
      </c>
      <c r="C5005" s="84" t="s">
        <v>25707</v>
      </c>
      <c r="D5005" s="84" t="s">
        <v>8382</v>
      </c>
      <c r="E5005" s="85" t="s">
        <v>14302</v>
      </c>
    </row>
    <row r="5006" spans="1:5" x14ac:dyDescent="0.25">
      <c r="A5006" t="str">
        <f t="shared" si="78"/>
        <v>104350</v>
      </c>
      <c r="B5006" s="84" t="s">
        <v>25708</v>
      </c>
      <c r="C5006" s="84" t="s">
        <v>25709</v>
      </c>
      <c r="D5006" s="84" t="s">
        <v>8382</v>
      </c>
      <c r="E5006" s="85" t="s">
        <v>30887</v>
      </c>
    </row>
    <row r="5007" spans="1:5" x14ac:dyDescent="0.25">
      <c r="A5007" t="str">
        <f t="shared" si="78"/>
        <v>104351</v>
      </c>
      <c r="B5007" s="84" t="s">
        <v>25710</v>
      </c>
      <c r="C5007" s="84" t="s">
        <v>25711</v>
      </c>
      <c r="D5007" s="84" t="s">
        <v>8382</v>
      </c>
      <c r="E5007" s="85" t="s">
        <v>12427</v>
      </c>
    </row>
    <row r="5008" spans="1:5" x14ac:dyDescent="0.25">
      <c r="A5008" t="str">
        <f t="shared" si="78"/>
        <v>104352</v>
      </c>
      <c r="B5008" s="84" t="s">
        <v>25712</v>
      </c>
      <c r="C5008" s="84" t="s">
        <v>25713</v>
      </c>
      <c r="D5008" s="84" t="s">
        <v>8382</v>
      </c>
      <c r="E5008" s="85" t="s">
        <v>30888</v>
      </c>
    </row>
    <row r="5009" spans="1:5" x14ac:dyDescent="0.25">
      <c r="A5009" t="str">
        <f t="shared" si="78"/>
        <v>104353</v>
      </c>
      <c r="B5009" s="84" t="s">
        <v>25714</v>
      </c>
      <c r="C5009" s="84" t="s">
        <v>25715</v>
      </c>
      <c r="D5009" s="84" t="s">
        <v>8382</v>
      </c>
      <c r="E5009" s="85" t="s">
        <v>22904</v>
      </c>
    </row>
    <row r="5010" spans="1:5" x14ac:dyDescent="0.25">
      <c r="A5010" t="str">
        <f t="shared" si="78"/>
        <v>104354</v>
      </c>
      <c r="B5010" s="84" t="s">
        <v>25716</v>
      </c>
      <c r="C5010" s="84" t="s">
        <v>25717</v>
      </c>
      <c r="D5010" s="84" t="s">
        <v>8382</v>
      </c>
      <c r="E5010" s="85" t="s">
        <v>30889</v>
      </c>
    </row>
    <row r="5011" spans="1:5" x14ac:dyDescent="0.25">
      <c r="A5011" t="str">
        <f t="shared" si="78"/>
        <v>104355</v>
      </c>
      <c r="B5011" s="84" t="s">
        <v>25719</v>
      </c>
      <c r="C5011" s="84" t="s">
        <v>25720</v>
      </c>
      <c r="D5011" s="84" t="s">
        <v>8382</v>
      </c>
      <c r="E5011" s="85" t="s">
        <v>16446</v>
      </c>
    </row>
    <row r="5012" spans="1:5" x14ac:dyDescent="0.25">
      <c r="A5012" t="str">
        <f t="shared" si="78"/>
        <v>104356</v>
      </c>
      <c r="B5012" s="84" t="s">
        <v>25721</v>
      </c>
      <c r="C5012" s="84" t="s">
        <v>25722</v>
      </c>
      <c r="D5012" s="84" t="s">
        <v>8382</v>
      </c>
      <c r="E5012" s="85" t="s">
        <v>26356</v>
      </c>
    </row>
    <row r="5013" spans="1:5" x14ac:dyDescent="0.25">
      <c r="A5013" t="str">
        <f t="shared" si="78"/>
        <v>104357</v>
      </c>
      <c r="B5013" s="84" t="s">
        <v>25723</v>
      </c>
      <c r="C5013" s="84" t="s">
        <v>25724</v>
      </c>
      <c r="D5013" s="84" t="s">
        <v>8382</v>
      </c>
      <c r="E5013" s="85" t="s">
        <v>16193</v>
      </c>
    </row>
    <row r="5014" spans="1:5" x14ac:dyDescent="0.25">
      <c r="A5014" t="str">
        <f t="shared" si="78"/>
        <v>104576</v>
      </c>
      <c r="B5014" s="84" t="s">
        <v>25725</v>
      </c>
      <c r="C5014" s="84" t="s">
        <v>25726</v>
      </c>
      <c r="D5014" s="84" t="s">
        <v>8382</v>
      </c>
      <c r="E5014" s="85" t="s">
        <v>8165</v>
      </c>
    </row>
    <row r="5015" spans="1:5" x14ac:dyDescent="0.25">
      <c r="A5015" t="str">
        <f t="shared" si="78"/>
        <v>104577</v>
      </c>
      <c r="B5015" s="84" t="s">
        <v>25727</v>
      </c>
      <c r="C5015" s="84" t="s">
        <v>25728</v>
      </c>
      <c r="D5015" s="84" t="s">
        <v>8382</v>
      </c>
      <c r="E5015" s="85" t="s">
        <v>7859</v>
      </c>
    </row>
    <row r="5016" spans="1:5" x14ac:dyDescent="0.25">
      <c r="A5016" t="str">
        <f t="shared" si="78"/>
        <v>104578</v>
      </c>
      <c r="B5016" s="84" t="s">
        <v>25729</v>
      </c>
      <c r="C5016" s="84" t="s">
        <v>25730</v>
      </c>
      <c r="D5016" s="84" t="s">
        <v>8382</v>
      </c>
      <c r="E5016" s="85" t="s">
        <v>7618</v>
      </c>
    </row>
    <row r="5017" spans="1:5" x14ac:dyDescent="0.25">
      <c r="A5017" t="str">
        <f t="shared" si="78"/>
        <v>104579</v>
      </c>
      <c r="B5017" s="84" t="s">
        <v>25731</v>
      </c>
      <c r="C5017" s="84" t="s">
        <v>25732</v>
      </c>
      <c r="D5017" s="84" t="s">
        <v>8382</v>
      </c>
      <c r="E5017" s="85" t="s">
        <v>15222</v>
      </c>
    </row>
    <row r="5018" spans="1:5" x14ac:dyDescent="0.25">
      <c r="A5018" t="str">
        <f t="shared" si="78"/>
        <v>104581</v>
      </c>
      <c r="B5018" s="84" t="s">
        <v>25733</v>
      </c>
      <c r="C5018" s="84" t="s">
        <v>25734</v>
      </c>
      <c r="D5018" s="84" t="s">
        <v>8382</v>
      </c>
      <c r="E5018" s="85" t="s">
        <v>8269</v>
      </c>
    </row>
    <row r="5019" spans="1:5" x14ac:dyDescent="0.25">
      <c r="A5019" t="str">
        <f t="shared" si="78"/>
        <v>104582</v>
      </c>
      <c r="B5019" s="84" t="s">
        <v>25735</v>
      </c>
      <c r="C5019" s="84" t="s">
        <v>25736</v>
      </c>
      <c r="D5019" s="84" t="s">
        <v>8382</v>
      </c>
      <c r="E5019" s="85" t="s">
        <v>12888</v>
      </c>
    </row>
    <row r="5020" spans="1:5" x14ac:dyDescent="0.25">
      <c r="A5020" t="str">
        <f t="shared" si="78"/>
        <v>104583</v>
      </c>
      <c r="B5020" s="84" t="s">
        <v>25737</v>
      </c>
      <c r="C5020" s="84" t="s">
        <v>25738</v>
      </c>
      <c r="D5020" s="84" t="s">
        <v>8382</v>
      </c>
      <c r="E5020" s="85" t="s">
        <v>10043</v>
      </c>
    </row>
    <row r="5021" spans="1:5" x14ac:dyDescent="0.25">
      <c r="A5021" t="str">
        <f t="shared" si="78"/>
        <v>104584</v>
      </c>
      <c r="B5021" s="84" t="s">
        <v>25739</v>
      </c>
      <c r="C5021" s="84" t="s">
        <v>25740</v>
      </c>
      <c r="D5021" s="84" t="s">
        <v>8382</v>
      </c>
      <c r="E5021" s="85" t="s">
        <v>14076</v>
      </c>
    </row>
    <row r="5022" spans="1:5" x14ac:dyDescent="0.25">
      <c r="A5022" t="str">
        <f t="shared" si="78"/>
        <v>97895</v>
      </c>
      <c r="B5022" s="84" t="s">
        <v>7323</v>
      </c>
      <c r="C5022" s="84" t="s">
        <v>10747</v>
      </c>
      <c r="D5022" s="84" t="s">
        <v>8382</v>
      </c>
      <c r="E5022" s="85" t="s">
        <v>30890</v>
      </c>
    </row>
    <row r="5023" spans="1:5" x14ac:dyDescent="0.25">
      <c r="A5023" t="str">
        <f t="shared" si="78"/>
        <v>97896</v>
      </c>
      <c r="B5023" s="84" t="s">
        <v>7324</v>
      </c>
      <c r="C5023" s="84" t="s">
        <v>10748</v>
      </c>
      <c r="D5023" s="84" t="s">
        <v>8382</v>
      </c>
      <c r="E5023" s="85" t="s">
        <v>30891</v>
      </c>
    </row>
    <row r="5024" spans="1:5" x14ac:dyDescent="0.25">
      <c r="A5024" t="str">
        <f t="shared" si="78"/>
        <v>97897</v>
      </c>
      <c r="B5024" s="84" t="s">
        <v>7325</v>
      </c>
      <c r="C5024" s="84" t="s">
        <v>10749</v>
      </c>
      <c r="D5024" s="84" t="s">
        <v>8382</v>
      </c>
      <c r="E5024" s="85" t="s">
        <v>30892</v>
      </c>
    </row>
    <row r="5025" spans="1:5" x14ac:dyDescent="0.25">
      <c r="A5025" t="str">
        <f t="shared" si="78"/>
        <v>97898</v>
      </c>
      <c r="B5025" s="84" t="s">
        <v>7326</v>
      </c>
      <c r="C5025" s="84" t="s">
        <v>10750</v>
      </c>
      <c r="D5025" s="84" t="s">
        <v>8382</v>
      </c>
      <c r="E5025" s="85" t="s">
        <v>30893</v>
      </c>
    </row>
    <row r="5026" spans="1:5" x14ac:dyDescent="0.25">
      <c r="A5026" t="str">
        <f t="shared" si="78"/>
        <v>97900</v>
      </c>
      <c r="B5026" s="84" t="s">
        <v>4683</v>
      </c>
      <c r="C5026" s="84" t="s">
        <v>10751</v>
      </c>
      <c r="D5026" s="84" t="s">
        <v>8382</v>
      </c>
      <c r="E5026" s="85" t="s">
        <v>30894</v>
      </c>
    </row>
    <row r="5027" spans="1:5" x14ac:dyDescent="0.25">
      <c r="A5027" t="str">
        <f t="shared" si="78"/>
        <v>97901</v>
      </c>
      <c r="B5027" s="84" t="s">
        <v>4684</v>
      </c>
      <c r="C5027" s="84" t="s">
        <v>10752</v>
      </c>
      <c r="D5027" s="84" t="s">
        <v>8382</v>
      </c>
      <c r="E5027" s="85" t="s">
        <v>30895</v>
      </c>
    </row>
    <row r="5028" spans="1:5" x14ac:dyDescent="0.25">
      <c r="A5028" t="str">
        <f t="shared" si="78"/>
        <v>97902</v>
      </c>
      <c r="B5028" s="84" t="s">
        <v>4685</v>
      </c>
      <c r="C5028" s="84" t="s">
        <v>10753</v>
      </c>
      <c r="D5028" s="84" t="s">
        <v>8382</v>
      </c>
      <c r="E5028" s="85" t="s">
        <v>30896</v>
      </c>
    </row>
    <row r="5029" spans="1:5" x14ac:dyDescent="0.25">
      <c r="A5029" t="str">
        <f t="shared" si="78"/>
        <v>97903</v>
      </c>
      <c r="B5029" s="84" t="s">
        <v>4686</v>
      </c>
      <c r="C5029" s="84" t="s">
        <v>10754</v>
      </c>
      <c r="D5029" s="84" t="s">
        <v>8382</v>
      </c>
      <c r="E5029" s="85" t="s">
        <v>30897</v>
      </c>
    </row>
    <row r="5030" spans="1:5" x14ac:dyDescent="0.25">
      <c r="A5030" t="str">
        <f t="shared" si="78"/>
        <v>97904</v>
      </c>
      <c r="B5030" s="84" t="s">
        <v>4687</v>
      </c>
      <c r="C5030" s="84" t="s">
        <v>10755</v>
      </c>
      <c r="D5030" s="84" t="s">
        <v>8382</v>
      </c>
      <c r="E5030" s="85" t="s">
        <v>30898</v>
      </c>
    </row>
    <row r="5031" spans="1:5" x14ac:dyDescent="0.25">
      <c r="A5031" t="str">
        <f t="shared" si="78"/>
        <v>97905</v>
      </c>
      <c r="B5031" s="84" t="s">
        <v>4688</v>
      </c>
      <c r="C5031" s="84" t="s">
        <v>10756</v>
      </c>
      <c r="D5031" s="84" t="s">
        <v>8382</v>
      </c>
      <c r="E5031" s="85" t="s">
        <v>30899</v>
      </c>
    </row>
    <row r="5032" spans="1:5" x14ac:dyDescent="0.25">
      <c r="A5032" t="str">
        <f t="shared" si="78"/>
        <v>97906</v>
      </c>
      <c r="B5032" s="84" t="s">
        <v>4689</v>
      </c>
      <c r="C5032" s="84" t="s">
        <v>10757</v>
      </c>
      <c r="D5032" s="84" t="s">
        <v>8382</v>
      </c>
      <c r="E5032" s="85" t="s">
        <v>30900</v>
      </c>
    </row>
    <row r="5033" spans="1:5" x14ac:dyDescent="0.25">
      <c r="A5033" t="str">
        <f t="shared" si="78"/>
        <v>97907</v>
      </c>
      <c r="B5033" s="84" t="s">
        <v>4690</v>
      </c>
      <c r="C5033" s="84" t="s">
        <v>10758</v>
      </c>
      <c r="D5033" s="84" t="s">
        <v>8382</v>
      </c>
      <c r="E5033" s="85" t="s">
        <v>30901</v>
      </c>
    </row>
    <row r="5034" spans="1:5" x14ac:dyDescent="0.25">
      <c r="A5034" t="str">
        <f t="shared" si="78"/>
        <v>97908</v>
      </c>
      <c r="B5034" s="84" t="s">
        <v>4691</v>
      </c>
      <c r="C5034" s="84" t="s">
        <v>10759</v>
      </c>
      <c r="D5034" s="84" t="s">
        <v>8382</v>
      </c>
      <c r="E5034" s="85" t="s">
        <v>30902</v>
      </c>
    </row>
    <row r="5035" spans="1:5" x14ac:dyDescent="0.25">
      <c r="A5035" t="str">
        <f t="shared" si="78"/>
        <v>98102</v>
      </c>
      <c r="B5035" s="84" t="s">
        <v>4804</v>
      </c>
      <c r="C5035" s="84" t="s">
        <v>10760</v>
      </c>
      <c r="D5035" s="84" t="s">
        <v>8382</v>
      </c>
      <c r="E5035" s="85" t="s">
        <v>30903</v>
      </c>
    </row>
    <row r="5036" spans="1:5" x14ac:dyDescent="0.25">
      <c r="A5036" t="str">
        <f t="shared" si="78"/>
        <v>98104</v>
      </c>
      <c r="B5036" s="84" t="s">
        <v>4805</v>
      </c>
      <c r="C5036" s="84" t="s">
        <v>10761</v>
      </c>
      <c r="D5036" s="84" t="s">
        <v>8382</v>
      </c>
      <c r="E5036" s="85" t="s">
        <v>30904</v>
      </c>
    </row>
    <row r="5037" spans="1:5" x14ac:dyDescent="0.25">
      <c r="A5037" t="str">
        <f t="shared" si="78"/>
        <v>98105</v>
      </c>
      <c r="B5037" s="84" t="s">
        <v>4806</v>
      </c>
      <c r="C5037" s="84" t="s">
        <v>10762</v>
      </c>
      <c r="D5037" s="84" t="s">
        <v>8382</v>
      </c>
      <c r="E5037" s="85" t="s">
        <v>30905</v>
      </c>
    </row>
    <row r="5038" spans="1:5" x14ac:dyDescent="0.25">
      <c r="A5038" t="str">
        <f t="shared" si="78"/>
        <v>98106</v>
      </c>
      <c r="B5038" s="84" t="s">
        <v>4807</v>
      </c>
      <c r="C5038" s="84" t="s">
        <v>10763</v>
      </c>
      <c r="D5038" s="84" t="s">
        <v>8382</v>
      </c>
      <c r="E5038" s="85" t="s">
        <v>30906</v>
      </c>
    </row>
    <row r="5039" spans="1:5" x14ac:dyDescent="0.25">
      <c r="A5039" t="str">
        <f t="shared" si="78"/>
        <v>98107</v>
      </c>
      <c r="B5039" s="84" t="s">
        <v>4808</v>
      </c>
      <c r="C5039" s="84" t="s">
        <v>10764</v>
      </c>
      <c r="D5039" s="84" t="s">
        <v>8382</v>
      </c>
      <c r="E5039" s="85" t="s">
        <v>30907</v>
      </c>
    </row>
    <row r="5040" spans="1:5" x14ac:dyDescent="0.25">
      <c r="A5040" t="str">
        <f t="shared" si="78"/>
        <v>98108</v>
      </c>
      <c r="B5040" s="84" t="s">
        <v>4809</v>
      </c>
      <c r="C5040" s="84" t="s">
        <v>10765</v>
      </c>
      <c r="D5040" s="84" t="s">
        <v>8382</v>
      </c>
      <c r="E5040" s="85" t="s">
        <v>30908</v>
      </c>
    </row>
    <row r="5041" spans="1:5" x14ac:dyDescent="0.25">
      <c r="A5041" t="str">
        <f t="shared" si="78"/>
        <v>99250</v>
      </c>
      <c r="B5041" s="84" t="s">
        <v>4991</v>
      </c>
      <c r="C5041" s="84" t="s">
        <v>10766</v>
      </c>
      <c r="D5041" s="84" t="s">
        <v>8382</v>
      </c>
      <c r="E5041" s="85" t="s">
        <v>30909</v>
      </c>
    </row>
    <row r="5042" spans="1:5" x14ac:dyDescent="0.25">
      <c r="A5042" t="str">
        <f t="shared" si="78"/>
        <v>99251</v>
      </c>
      <c r="B5042" s="84" t="s">
        <v>4992</v>
      </c>
      <c r="C5042" s="84" t="s">
        <v>10767</v>
      </c>
      <c r="D5042" s="84" t="s">
        <v>8382</v>
      </c>
      <c r="E5042" s="85" t="s">
        <v>30910</v>
      </c>
    </row>
    <row r="5043" spans="1:5" x14ac:dyDescent="0.25">
      <c r="A5043" t="str">
        <f t="shared" si="78"/>
        <v>99253</v>
      </c>
      <c r="B5043" s="84" t="s">
        <v>4994</v>
      </c>
      <c r="C5043" s="84" t="s">
        <v>10768</v>
      </c>
      <c r="D5043" s="84" t="s">
        <v>8382</v>
      </c>
      <c r="E5043" s="85" t="s">
        <v>30911</v>
      </c>
    </row>
    <row r="5044" spans="1:5" x14ac:dyDescent="0.25">
      <c r="A5044" t="str">
        <f t="shared" si="78"/>
        <v>99255</v>
      </c>
      <c r="B5044" s="84" t="s">
        <v>4996</v>
      </c>
      <c r="C5044" s="84" t="s">
        <v>10769</v>
      </c>
      <c r="D5044" s="84" t="s">
        <v>8382</v>
      </c>
      <c r="E5044" s="85" t="s">
        <v>30912</v>
      </c>
    </row>
    <row r="5045" spans="1:5" x14ac:dyDescent="0.25">
      <c r="A5045" t="str">
        <f t="shared" si="78"/>
        <v>99257</v>
      </c>
      <c r="B5045" s="84" t="s">
        <v>4998</v>
      </c>
      <c r="C5045" s="84" t="s">
        <v>10770</v>
      </c>
      <c r="D5045" s="84" t="s">
        <v>8382</v>
      </c>
      <c r="E5045" s="85" t="s">
        <v>30913</v>
      </c>
    </row>
    <row r="5046" spans="1:5" x14ac:dyDescent="0.25">
      <c r="A5046" t="str">
        <f t="shared" si="78"/>
        <v>99258</v>
      </c>
      <c r="B5046" s="84" t="s">
        <v>4999</v>
      </c>
      <c r="C5046" s="84" t="s">
        <v>10771</v>
      </c>
      <c r="D5046" s="84" t="s">
        <v>8382</v>
      </c>
      <c r="E5046" s="85" t="s">
        <v>30914</v>
      </c>
    </row>
    <row r="5047" spans="1:5" x14ac:dyDescent="0.25">
      <c r="A5047" t="str">
        <f t="shared" si="78"/>
        <v>99260</v>
      </c>
      <c r="B5047" s="84" t="s">
        <v>5001</v>
      </c>
      <c r="C5047" s="84" t="s">
        <v>10772</v>
      </c>
      <c r="D5047" s="84" t="s">
        <v>8382</v>
      </c>
      <c r="E5047" s="85" t="s">
        <v>30915</v>
      </c>
    </row>
    <row r="5048" spans="1:5" x14ac:dyDescent="0.25">
      <c r="A5048" t="str">
        <f t="shared" si="78"/>
        <v>99262</v>
      </c>
      <c r="B5048" s="84" t="s">
        <v>5003</v>
      </c>
      <c r="C5048" s="84" t="s">
        <v>10773</v>
      </c>
      <c r="D5048" s="84" t="s">
        <v>8382</v>
      </c>
      <c r="E5048" s="85" t="s">
        <v>30916</v>
      </c>
    </row>
    <row r="5049" spans="1:5" x14ac:dyDescent="0.25">
      <c r="A5049" t="str">
        <f t="shared" si="78"/>
        <v>99264</v>
      </c>
      <c r="B5049" s="84" t="s">
        <v>5005</v>
      </c>
      <c r="C5049" s="84" t="s">
        <v>10774</v>
      </c>
      <c r="D5049" s="84" t="s">
        <v>8382</v>
      </c>
      <c r="E5049" s="85" t="s">
        <v>30917</v>
      </c>
    </row>
    <row r="5050" spans="1:5" x14ac:dyDescent="0.25">
      <c r="A5050" t="str">
        <f t="shared" si="78"/>
        <v>102587</v>
      </c>
      <c r="B5050" s="84" t="s">
        <v>13445</v>
      </c>
      <c r="C5050" s="84" t="s">
        <v>13446</v>
      </c>
      <c r="D5050" s="84" t="s">
        <v>8382</v>
      </c>
      <c r="E5050" s="85" t="s">
        <v>7726</v>
      </c>
    </row>
    <row r="5051" spans="1:5" x14ac:dyDescent="0.25">
      <c r="A5051" t="str">
        <f t="shared" si="78"/>
        <v>102588</v>
      </c>
      <c r="B5051" s="84" t="s">
        <v>13447</v>
      </c>
      <c r="C5051" s="84" t="s">
        <v>13448</v>
      </c>
      <c r="D5051" s="84" t="s">
        <v>8382</v>
      </c>
      <c r="E5051" s="85" t="s">
        <v>8347</v>
      </c>
    </row>
    <row r="5052" spans="1:5" x14ac:dyDescent="0.25">
      <c r="A5052" t="str">
        <f t="shared" si="78"/>
        <v>102589</v>
      </c>
      <c r="B5052" s="84" t="s">
        <v>13449</v>
      </c>
      <c r="C5052" s="84" t="s">
        <v>13450</v>
      </c>
      <c r="D5052" s="84" t="s">
        <v>8382</v>
      </c>
      <c r="E5052" s="85" t="s">
        <v>8055</v>
      </c>
    </row>
    <row r="5053" spans="1:5" x14ac:dyDescent="0.25">
      <c r="A5053" t="str">
        <f t="shared" si="78"/>
        <v>102590</v>
      </c>
      <c r="B5053" s="84" t="s">
        <v>13451</v>
      </c>
      <c r="C5053" s="84" t="s">
        <v>13452</v>
      </c>
      <c r="D5053" s="84" t="s">
        <v>8382</v>
      </c>
      <c r="E5053" s="85" t="s">
        <v>7575</v>
      </c>
    </row>
    <row r="5054" spans="1:5" x14ac:dyDescent="0.25">
      <c r="A5054" t="str">
        <f t="shared" si="78"/>
        <v>102591</v>
      </c>
      <c r="B5054" s="84" t="s">
        <v>13453</v>
      </c>
      <c r="C5054" s="84" t="s">
        <v>13454</v>
      </c>
      <c r="D5054" s="84" t="s">
        <v>8382</v>
      </c>
      <c r="E5054" s="85" t="s">
        <v>8043</v>
      </c>
    </row>
    <row r="5055" spans="1:5" x14ac:dyDescent="0.25">
      <c r="A5055" t="str">
        <f t="shared" si="78"/>
        <v>102592</v>
      </c>
      <c r="B5055" s="84" t="s">
        <v>13455</v>
      </c>
      <c r="C5055" s="84" t="s">
        <v>13456</v>
      </c>
      <c r="D5055" s="84" t="s">
        <v>8382</v>
      </c>
      <c r="E5055" s="85" t="s">
        <v>13704</v>
      </c>
    </row>
    <row r="5056" spans="1:5" x14ac:dyDescent="0.25">
      <c r="A5056" t="str">
        <f t="shared" si="78"/>
        <v>102593</v>
      </c>
      <c r="B5056" s="84" t="s">
        <v>13457</v>
      </c>
      <c r="C5056" s="84" t="s">
        <v>13458</v>
      </c>
      <c r="D5056" s="84" t="s">
        <v>8382</v>
      </c>
      <c r="E5056" s="85" t="s">
        <v>12435</v>
      </c>
    </row>
    <row r="5057" spans="1:5" x14ac:dyDescent="0.25">
      <c r="A5057" t="str">
        <f t="shared" si="78"/>
        <v>102594</v>
      </c>
      <c r="B5057" s="84" t="s">
        <v>13459</v>
      </c>
      <c r="C5057" s="84" t="s">
        <v>13460</v>
      </c>
      <c r="D5057" s="84" t="s">
        <v>8382</v>
      </c>
      <c r="E5057" s="85" t="s">
        <v>8085</v>
      </c>
    </row>
    <row r="5058" spans="1:5" x14ac:dyDescent="0.25">
      <c r="A5058" t="str">
        <f t="shared" si="78"/>
        <v>102595</v>
      </c>
      <c r="B5058" s="84" t="s">
        <v>13461</v>
      </c>
      <c r="C5058" s="84" t="s">
        <v>13462</v>
      </c>
      <c r="D5058" s="84" t="s">
        <v>8382</v>
      </c>
      <c r="E5058" s="85" t="s">
        <v>8030</v>
      </c>
    </row>
    <row r="5059" spans="1:5" x14ac:dyDescent="0.25">
      <c r="A5059" t="str">
        <f t="shared" ref="A5059:A5122" si="79">B5059</f>
        <v>102596</v>
      </c>
      <c r="B5059" s="84" t="s">
        <v>13463</v>
      </c>
      <c r="C5059" s="84" t="s">
        <v>13464</v>
      </c>
      <c r="D5059" s="84" t="s">
        <v>8382</v>
      </c>
      <c r="E5059" s="85" t="s">
        <v>14465</v>
      </c>
    </row>
    <row r="5060" spans="1:5" x14ac:dyDescent="0.25">
      <c r="A5060" t="str">
        <f t="shared" si="79"/>
        <v>102597</v>
      </c>
      <c r="B5060" s="84" t="s">
        <v>13466</v>
      </c>
      <c r="C5060" s="84" t="s">
        <v>13467</v>
      </c>
      <c r="D5060" s="84" t="s">
        <v>8382</v>
      </c>
      <c r="E5060" s="85" t="s">
        <v>12461</v>
      </c>
    </row>
    <row r="5061" spans="1:5" x14ac:dyDescent="0.25">
      <c r="A5061" t="str">
        <f t="shared" si="79"/>
        <v>102598</v>
      </c>
      <c r="B5061" s="84" t="s">
        <v>13468</v>
      </c>
      <c r="C5061" s="84" t="s">
        <v>13469</v>
      </c>
      <c r="D5061" s="84" t="s">
        <v>8382</v>
      </c>
      <c r="E5061" s="85" t="s">
        <v>7916</v>
      </c>
    </row>
    <row r="5062" spans="1:5" x14ac:dyDescent="0.25">
      <c r="A5062" t="str">
        <f t="shared" si="79"/>
        <v>102599</v>
      </c>
      <c r="B5062" s="84" t="s">
        <v>13470</v>
      </c>
      <c r="C5062" s="84" t="s">
        <v>13471</v>
      </c>
      <c r="D5062" s="84" t="s">
        <v>8382</v>
      </c>
      <c r="E5062" s="85" t="s">
        <v>7972</v>
      </c>
    </row>
    <row r="5063" spans="1:5" x14ac:dyDescent="0.25">
      <c r="A5063" t="str">
        <f t="shared" si="79"/>
        <v>102600</v>
      </c>
      <c r="B5063" s="84" t="s">
        <v>13472</v>
      </c>
      <c r="C5063" s="84" t="s">
        <v>13473</v>
      </c>
      <c r="D5063" s="84" t="s">
        <v>8382</v>
      </c>
      <c r="E5063" s="85" t="s">
        <v>8194</v>
      </c>
    </row>
    <row r="5064" spans="1:5" x14ac:dyDescent="0.25">
      <c r="A5064" t="str">
        <f t="shared" si="79"/>
        <v>102601</v>
      </c>
      <c r="B5064" s="84" t="s">
        <v>13474</v>
      </c>
      <c r="C5064" s="84" t="s">
        <v>13475</v>
      </c>
      <c r="D5064" s="84" t="s">
        <v>8382</v>
      </c>
      <c r="E5064" s="85" t="s">
        <v>7681</v>
      </c>
    </row>
    <row r="5065" spans="1:5" x14ac:dyDescent="0.25">
      <c r="A5065" t="str">
        <f t="shared" si="79"/>
        <v>102602</v>
      </c>
      <c r="B5065" s="84" t="s">
        <v>13476</v>
      </c>
      <c r="C5065" s="84" t="s">
        <v>13477</v>
      </c>
      <c r="D5065" s="84" t="s">
        <v>8382</v>
      </c>
      <c r="E5065" s="85" t="s">
        <v>13744</v>
      </c>
    </row>
    <row r="5066" spans="1:5" x14ac:dyDescent="0.25">
      <c r="A5066" t="str">
        <f t="shared" si="79"/>
        <v>102603</v>
      </c>
      <c r="B5066" s="84" t="s">
        <v>13478</v>
      </c>
      <c r="C5066" s="84" t="s">
        <v>13479</v>
      </c>
      <c r="D5066" s="84" t="s">
        <v>8382</v>
      </c>
      <c r="E5066" s="85" t="s">
        <v>22891</v>
      </c>
    </row>
    <row r="5067" spans="1:5" x14ac:dyDescent="0.25">
      <c r="A5067" t="str">
        <f t="shared" si="79"/>
        <v>102604</v>
      </c>
      <c r="B5067" s="84" t="s">
        <v>13480</v>
      </c>
      <c r="C5067" s="84" t="s">
        <v>13481</v>
      </c>
      <c r="D5067" s="84" t="s">
        <v>8382</v>
      </c>
      <c r="E5067" s="85" t="s">
        <v>7861</v>
      </c>
    </row>
    <row r="5068" spans="1:5" x14ac:dyDescent="0.25">
      <c r="A5068" t="str">
        <f t="shared" si="79"/>
        <v>102605</v>
      </c>
      <c r="B5068" s="84" t="s">
        <v>13482</v>
      </c>
      <c r="C5068" s="84" t="s">
        <v>13483</v>
      </c>
      <c r="D5068" s="84" t="s">
        <v>8382</v>
      </c>
      <c r="E5068" s="85" t="s">
        <v>30918</v>
      </c>
    </row>
    <row r="5069" spans="1:5" x14ac:dyDescent="0.25">
      <c r="A5069" t="str">
        <f t="shared" si="79"/>
        <v>102606</v>
      </c>
      <c r="B5069" s="84" t="s">
        <v>13484</v>
      </c>
      <c r="C5069" s="84" t="s">
        <v>13485</v>
      </c>
      <c r="D5069" s="84" t="s">
        <v>8382</v>
      </c>
      <c r="E5069" s="85" t="s">
        <v>30919</v>
      </c>
    </row>
    <row r="5070" spans="1:5" x14ac:dyDescent="0.25">
      <c r="A5070" t="str">
        <f t="shared" si="79"/>
        <v>102607</v>
      </c>
      <c r="B5070" s="84" t="s">
        <v>13486</v>
      </c>
      <c r="C5070" s="84" t="s">
        <v>13487</v>
      </c>
      <c r="D5070" s="84" t="s">
        <v>8382</v>
      </c>
      <c r="E5070" s="85" t="s">
        <v>30920</v>
      </c>
    </row>
    <row r="5071" spans="1:5" x14ac:dyDescent="0.25">
      <c r="A5071" t="str">
        <f t="shared" si="79"/>
        <v>102608</v>
      </c>
      <c r="B5071" s="84" t="s">
        <v>13488</v>
      </c>
      <c r="C5071" s="84" t="s">
        <v>13489</v>
      </c>
      <c r="D5071" s="84" t="s">
        <v>8382</v>
      </c>
      <c r="E5071" s="85" t="s">
        <v>30921</v>
      </c>
    </row>
    <row r="5072" spans="1:5" x14ac:dyDescent="0.25">
      <c r="A5072" t="str">
        <f t="shared" si="79"/>
        <v>102609</v>
      </c>
      <c r="B5072" s="84" t="s">
        <v>13490</v>
      </c>
      <c r="C5072" s="84" t="s">
        <v>13491</v>
      </c>
      <c r="D5072" s="84" t="s">
        <v>8382</v>
      </c>
      <c r="E5072" s="85" t="s">
        <v>30922</v>
      </c>
    </row>
    <row r="5073" spans="1:5" x14ac:dyDescent="0.25">
      <c r="A5073" t="str">
        <f t="shared" si="79"/>
        <v>102610</v>
      </c>
      <c r="B5073" s="84" t="s">
        <v>25744</v>
      </c>
      <c r="C5073" s="84" t="s">
        <v>25745</v>
      </c>
      <c r="D5073" s="84" t="s">
        <v>8382</v>
      </c>
      <c r="E5073" s="85" t="s">
        <v>30923</v>
      </c>
    </row>
    <row r="5074" spans="1:5" x14ac:dyDescent="0.25">
      <c r="A5074" t="str">
        <f t="shared" si="79"/>
        <v>102611</v>
      </c>
      <c r="B5074" s="84" t="s">
        <v>13492</v>
      </c>
      <c r="C5074" s="84" t="s">
        <v>13493</v>
      </c>
      <c r="D5074" s="84" t="s">
        <v>8382</v>
      </c>
      <c r="E5074" s="85" t="s">
        <v>30924</v>
      </c>
    </row>
    <row r="5075" spans="1:5" x14ac:dyDescent="0.25">
      <c r="A5075" t="str">
        <f t="shared" si="79"/>
        <v>102612</v>
      </c>
      <c r="B5075" s="84" t="s">
        <v>25746</v>
      </c>
      <c r="C5075" s="84" t="s">
        <v>25747</v>
      </c>
      <c r="D5075" s="84" t="s">
        <v>8382</v>
      </c>
      <c r="E5075" s="85" t="s">
        <v>30925</v>
      </c>
    </row>
    <row r="5076" spans="1:5" x14ac:dyDescent="0.25">
      <c r="A5076" t="str">
        <f t="shared" si="79"/>
        <v>102613</v>
      </c>
      <c r="B5076" s="84" t="s">
        <v>13494</v>
      </c>
      <c r="C5076" s="84" t="s">
        <v>13495</v>
      </c>
      <c r="D5076" s="84" t="s">
        <v>8382</v>
      </c>
      <c r="E5076" s="85" t="s">
        <v>30926</v>
      </c>
    </row>
    <row r="5077" spans="1:5" x14ac:dyDescent="0.25">
      <c r="A5077" t="str">
        <f t="shared" si="79"/>
        <v>102614</v>
      </c>
      <c r="B5077" s="84" t="s">
        <v>13496</v>
      </c>
      <c r="C5077" s="84" t="s">
        <v>13497</v>
      </c>
      <c r="D5077" s="84" t="s">
        <v>8382</v>
      </c>
      <c r="E5077" s="85" t="s">
        <v>30927</v>
      </c>
    </row>
    <row r="5078" spans="1:5" x14ac:dyDescent="0.25">
      <c r="A5078" t="str">
        <f t="shared" si="79"/>
        <v>102615</v>
      </c>
      <c r="B5078" s="84" t="s">
        <v>13498</v>
      </c>
      <c r="C5078" s="84" t="s">
        <v>13499</v>
      </c>
      <c r="D5078" s="84" t="s">
        <v>8382</v>
      </c>
      <c r="E5078" s="85" t="s">
        <v>30928</v>
      </c>
    </row>
    <row r="5079" spans="1:5" x14ac:dyDescent="0.25">
      <c r="A5079" t="str">
        <f t="shared" si="79"/>
        <v>102616</v>
      </c>
      <c r="B5079" s="84" t="s">
        <v>25748</v>
      </c>
      <c r="C5079" s="84" t="s">
        <v>25749</v>
      </c>
      <c r="D5079" s="84" t="s">
        <v>8382</v>
      </c>
      <c r="E5079" s="85" t="s">
        <v>30929</v>
      </c>
    </row>
    <row r="5080" spans="1:5" x14ac:dyDescent="0.25">
      <c r="A5080" t="str">
        <f t="shared" si="79"/>
        <v>102617</v>
      </c>
      <c r="B5080" s="84" t="s">
        <v>13500</v>
      </c>
      <c r="C5080" s="84" t="s">
        <v>13501</v>
      </c>
      <c r="D5080" s="84" t="s">
        <v>8382</v>
      </c>
      <c r="E5080" s="85" t="s">
        <v>30930</v>
      </c>
    </row>
    <row r="5081" spans="1:5" x14ac:dyDescent="0.25">
      <c r="A5081" t="str">
        <f t="shared" si="79"/>
        <v>102618</v>
      </c>
      <c r="B5081" s="84" t="s">
        <v>25750</v>
      </c>
      <c r="C5081" s="84" t="s">
        <v>25751</v>
      </c>
      <c r="D5081" s="84" t="s">
        <v>8382</v>
      </c>
      <c r="E5081" s="85" t="s">
        <v>30931</v>
      </c>
    </row>
    <row r="5082" spans="1:5" x14ac:dyDescent="0.25">
      <c r="A5082" t="str">
        <f t="shared" si="79"/>
        <v>102619</v>
      </c>
      <c r="B5082" s="84" t="s">
        <v>13502</v>
      </c>
      <c r="C5082" s="84" t="s">
        <v>13503</v>
      </c>
      <c r="D5082" s="84" t="s">
        <v>8382</v>
      </c>
      <c r="E5082" s="85" t="s">
        <v>30932</v>
      </c>
    </row>
    <row r="5083" spans="1:5" x14ac:dyDescent="0.25">
      <c r="A5083" t="str">
        <f t="shared" si="79"/>
        <v>102620</v>
      </c>
      <c r="B5083" s="84" t="s">
        <v>25752</v>
      </c>
      <c r="C5083" s="84" t="s">
        <v>25753</v>
      </c>
      <c r="D5083" s="84" t="s">
        <v>8382</v>
      </c>
      <c r="E5083" s="85" t="s">
        <v>30933</v>
      </c>
    </row>
    <row r="5084" spans="1:5" x14ac:dyDescent="0.25">
      <c r="A5084" t="str">
        <f t="shared" si="79"/>
        <v>102621</v>
      </c>
      <c r="B5084" s="84" t="s">
        <v>25754</v>
      </c>
      <c r="C5084" s="84" t="s">
        <v>25755</v>
      </c>
      <c r="D5084" s="84" t="s">
        <v>8382</v>
      </c>
      <c r="E5084" s="85" t="s">
        <v>30934</v>
      </c>
    </row>
    <row r="5085" spans="1:5" x14ac:dyDescent="0.25">
      <c r="A5085" t="str">
        <f t="shared" si="79"/>
        <v>102622</v>
      </c>
      <c r="B5085" s="84" t="s">
        <v>13504</v>
      </c>
      <c r="C5085" s="84" t="s">
        <v>13505</v>
      </c>
      <c r="D5085" s="84" t="s">
        <v>8382</v>
      </c>
      <c r="E5085" s="85" t="s">
        <v>30935</v>
      </c>
    </row>
    <row r="5086" spans="1:5" x14ac:dyDescent="0.25">
      <c r="A5086" t="str">
        <f t="shared" si="79"/>
        <v>102623</v>
      </c>
      <c r="B5086" s="84" t="s">
        <v>13506</v>
      </c>
      <c r="C5086" s="84" t="s">
        <v>13507</v>
      </c>
      <c r="D5086" s="84" t="s">
        <v>8382</v>
      </c>
      <c r="E5086" s="85" t="s">
        <v>30936</v>
      </c>
    </row>
    <row r="5087" spans="1:5" x14ac:dyDescent="0.25">
      <c r="A5087" t="str">
        <f t="shared" si="79"/>
        <v>89482</v>
      </c>
      <c r="B5087" s="84" t="s">
        <v>1364</v>
      </c>
      <c r="C5087" s="84" t="s">
        <v>25756</v>
      </c>
      <c r="D5087" s="84" t="s">
        <v>8382</v>
      </c>
      <c r="E5087" s="85" t="s">
        <v>30937</v>
      </c>
    </row>
    <row r="5088" spans="1:5" x14ac:dyDescent="0.25">
      <c r="A5088" t="str">
        <f t="shared" si="79"/>
        <v>89491</v>
      </c>
      <c r="B5088" s="84" t="s">
        <v>1368</v>
      </c>
      <c r="C5088" s="84" t="s">
        <v>25757</v>
      </c>
      <c r="D5088" s="84" t="s">
        <v>8382</v>
      </c>
      <c r="E5088" s="85" t="s">
        <v>30938</v>
      </c>
    </row>
    <row r="5089" spans="1:5" x14ac:dyDescent="0.25">
      <c r="A5089" t="str">
        <f t="shared" si="79"/>
        <v>89495</v>
      </c>
      <c r="B5089" s="84" t="s">
        <v>1372</v>
      </c>
      <c r="C5089" s="84" t="s">
        <v>25758</v>
      </c>
      <c r="D5089" s="84" t="s">
        <v>8382</v>
      </c>
      <c r="E5089" s="85" t="s">
        <v>12347</v>
      </c>
    </row>
    <row r="5090" spans="1:5" x14ac:dyDescent="0.25">
      <c r="A5090" t="str">
        <f t="shared" si="79"/>
        <v>89707</v>
      </c>
      <c r="B5090" s="84" t="s">
        <v>1561</v>
      </c>
      <c r="C5090" s="84" t="s">
        <v>25759</v>
      </c>
      <c r="D5090" s="84" t="s">
        <v>8382</v>
      </c>
      <c r="E5090" s="85" t="s">
        <v>16031</v>
      </c>
    </row>
    <row r="5091" spans="1:5" x14ac:dyDescent="0.25">
      <c r="A5091" t="str">
        <f t="shared" si="79"/>
        <v>89708</v>
      </c>
      <c r="B5091" s="84" t="s">
        <v>1562</v>
      </c>
      <c r="C5091" s="84" t="s">
        <v>25760</v>
      </c>
      <c r="D5091" s="84" t="s">
        <v>8382</v>
      </c>
      <c r="E5091" s="85" t="s">
        <v>30939</v>
      </c>
    </row>
    <row r="5092" spans="1:5" x14ac:dyDescent="0.25">
      <c r="A5092" t="str">
        <f t="shared" si="79"/>
        <v>89709</v>
      </c>
      <c r="B5092" s="84" t="s">
        <v>1563</v>
      </c>
      <c r="C5092" s="84" t="s">
        <v>25762</v>
      </c>
      <c r="D5092" s="84" t="s">
        <v>8382</v>
      </c>
      <c r="E5092" s="85" t="s">
        <v>12227</v>
      </c>
    </row>
    <row r="5093" spans="1:5" x14ac:dyDescent="0.25">
      <c r="A5093" t="str">
        <f t="shared" si="79"/>
        <v>89710</v>
      </c>
      <c r="B5093" s="84" t="s">
        <v>1564</v>
      </c>
      <c r="C5093" s="84" t="s">
        <v>25763</v>
      </c>
      <c r="D5093" s="84" t="s">
        <v>8382</v>
      </c>
      <c r="E5093" s="85" t="s">
        <v>30940</v>
      </c>
    </row>
    <row r="5094" spans="1:5" x14ac:dyDescent="0.25">
      <c r="A5094" t="str">
        <f t="shared" si="79"/>
        <v>104326</v>
      </c>
      <c r="B5094" s="84" t="s">
        <v>25764</v>
      </c>
      <c r="C5094" s="84" t="s">
        <v>25765</v>
      </c>
      <c r="D5094" s="84" t="s">
        <v>8382</v>
      </c>
      <c r="E5094" s="85" t="s">
        <v>7625</v>
      </c>
    </row>
    <row r="5095" spans="1:5" x14ac:dyDescent="0.25">
      <c r="A5095" t="str">
        <f t="shared" si="79"/>
        <v>104327</v>
      </c>
      <c r="B5095" s="84" t="s">
        <v>25766</v>
      </c>
      <c r="C5095" s="84" t="s">
        <v>25767</v>
      </c>
      <c r="D5095" s="84" t="s">
        <v>8382</v>
      </c>
      <c r="E5095" s="85" t="s">
        <v>13105</v>
      </c>
    </row>
    <row r="5096" spans="1:5" x14ac:dyDescent="0.25">
      <c r="A5096" t="str">
        <f t="shared" si="79"/>
        <v>104328</v>
      </c>
      <c r="B5096" s="84" t="s">
        <v>25768</v>
      </c>
      <c r="C5096" s="84" t="s">
        <v>25769</v>
      </c>
      <c r="D5096" s="84" t="s">
        <v>8382</v>
      </c>
      <c r="E5096" s="85" t="s">
        <v>28030</v>
      </c>
    </row>
    <row r="5097" spans="1:5" x14ac:dyDescent="0.25">
      <c r="A5097" t="str">
        <f t="shared" si="79"/>
        <v>104329</v>
      </c>
      <c r="B5097" s="84" t="s">
        <v>25770</v>
      </c>
      <c r="C5097" s="84" t="s">
        <v>25771</v>
      </c>
      <c r="D5097" s="84" t="s">
        <v>8382</v>
      </c>
      <c r="E5097" s="85" t="s">
        <v>30941</v>
      </c>
    </row>
    <row r="5098" spans="1:5" x14ac:dyDescent="0.25">
      <c r="A5098" t="str">
        <f t="shared" si="79"/>
        <v>86872</v>
      </c>
      <c r="B5098" s="84" t="s">
        <v>598</v>
      </c>
      <c r="C5098" s="84" t="s">
        <v>10775</v>
      </c>
      <c r="D5098" s="84" t="s">
        <v>8382</v>
      </c>
      <c r="E5098" s="85" t="s">
        <v>30942</v>
      </c>
    </row>
    <row r="5099" spans="1:5" x14ac:dyDescent="0.25">
      <c r="A5099" t="str">
        <f t="shared" si="79"/>
        <v>86874</v>
      </c>
      <c r="B5099" s="84" t="s">
        <v>599</v>
      </c>
      <c r="C5099" s="84" t="s">
        <v>10776</v>
      </c>
      <c r="D5099" s="84" t="s">
        <v>8382</v>
      </c>
      <c r="E5099" s="85" t="s">
        <v>30943</v>
      </c>
    </row>
    <row r="5100" spans="1:5" x14ac:dyDescent="0.25">
      <c r="A5100" t="str">
        <f t="shared" si="79"/>
        <v>86875</v>
      </c>
      <c r="B5100" s="84" t="s">
        <v>600</v>
      </c>
      <c r="C5100" s="84" t="s">
        <v>10777</v>
      </c>
      <c r="D5100" s="84" t="s">
        <v>8382</v>
      </c>
      <c r="E5100" s="85" t="s">
        <v>30944</v>
      </c>
    </row>
    <row r="5101" spans="1:5" x14ac:dyDescent="0.25">
      <c r="A5101" t="str">
        <f t="shared" si="79"/>
        <v>86876</v>
      </c>
      <c r="B5101" s="84" t="s">
        <v>601</v>
      </c>
      <c r="C5101" s="84" t="s">
        <v>10778</v>
      </c>
      <c r="D5101" s="84" t="s">
        <v>8382</v>
      </c>
      <c r="E5101" s="85" t="s">
        <v>30945</v>
      </c>
    </row>
    <row r="5102" spans="1:5" x14ac:dyDescent="0.25">
      <c r="A5102" t="str">
        <f t="shared" si="79"/>
        <v>86877</v>
      </c>
      <c r="B5102" s="84" t="s">
        <v>602</v>
      </c>
      <c r="C5102" s="84" t="s">
        <v>30946</v>
      </c>
      <c r="D5102" s="84" t="s">
        <v>8382</v>
      </c>
      <c r="E5102" s="85" t="s">
        <v>30947</v>
      </c>
    </row>
    <row r="5103" spans="1:5" x14ac:dyDescent="0.25">
      <c r="A5103" t="str">
        <f t="shared" si="79"/>
        <v>86878</v>
      </c>
      <c r="B5103" s="84" t="s">
        <v>603</v>
      </c>
      <c r="C5103" s="84" t="s">
        <v>30948</v>
      </c>
      <c r="D5103" s="84" t="s">
        <v>8382</v>
      </c>
      <c r="E5103" s="85" t="s">
        <v>30949</v>
      </c>
    </row>
    <row r="5104" spans="1:5" x14ac:dyDescent="0.25">
      <c r="A5104" t="str">
        <f t="shared" si="79"/>
        <v>86879</v>
      </c>
      <c r="B5104" s="84" t="s">
        <v>604</v>
      </c>
      <c r="C5104" s="84" t="s">
        <v>30950</v>
      </c>
      <c r="D5104" s="84" t="s">
        <v>8382</v>
      </c>
      <c r="E5104" s="85" t="s">
        <v>7861</v>
      </c>
    </row>
    <row r="5105" spans="1:5" x14ac:dyDescent="0.25">
      <c r="A5105" t="str">
        <f t="shared" si="79"/>
        <v>86880</v>
      </c>
      <c r="B5105" s="84" t="s">
        <v>605</v>
      </c>
      <c r="C5105" s="84" t="s">
        <v>30951</v>
      </c>
      <c r="D5105" s="84" t="s">
        <v>8382</v>
      </c>
      <c r="E5105" s="85" t="s">
        <v>15260</v>
      </c>
    </row>
    <row r="5106" spans="1:5" x14ac:dyDescent="0.25">
      <c r="A5106" t="str">
        <f t="shared" si="79"/>
        <v>86881</v>
      </c>
      <c r="B5106" s="84" t="s">
        <v>606</v>
      </c>
      <c r="C5106" s="84" t="s">
        <v>30952</v>
      </c>
      <c r="D5106" s="84" t="s">
        <v>8382</v>
      </c>
      <c r="E5106" s="85" t="s">
        <v>30953</v>
      </c>
    </row>
    <row r="5107" spans="1:5" x14ac:dyDescent="0.25">
      <c r="A5107" t="str">
        <f t="shared" si="79"/>
        <v>86882</v>
      </c>
      <c r="B5107" s="84" t="s">
        <v>607</v>
      </c>
      <c r="C5107" s="84" t="s">
        <v>30954</v>
      </c>
      <c r="D5107" s="84" t="s">
        <v>8382</v>
      </c>
      <c r="E5107" s="85" t="s">
        <v>12472</v>
      </c>
    </row>
    <row r="5108" spans="1:5" x14ac:dyDescent="0.25">
      <c r="A5108" t="str">
        <f t="shared" si="79"/>
        <v>86883</v>
      </c>
      <c r="B5108" s="84" t="s">
        <v>608</v>
      </c>
      <c r="C5108" s="84" t="s">
        <v>10782</v>
      </c>
      <c r="D5108" s="84" t="s">
        <v>8382</v>
      </c>
      <c r="E5108" s="85" t="s">
        <v>7619</v>
      </c>
    </row>
    <row r="5109" spans="1:5" x14ac:dyDescent="0.25">
      <c r="A5109" t="str">
        <f t="shared" si="79"/>
        <v>86884</v>
      </c>
      <c r="B5109" s="84" t="s">
        <v>609</v>
      </c>
      <c r="C5109" s="84" t="s">
        <v>30955</v>
      </c>
      <c r="D5109" s="84" t="s">
        <v>8382</v>
      </c>
      <c r="E5109" s="85" t="s">
        <v>9884</v>
      </c>
    </row>
    <row r="5110" spans="1:5" x14ac:dyDescent="0.25">
      <c r="A5110" t="str">
        <f t="shared" si="79"/>
        <v>86885</v>
      </c>
      <c r="B5110" s="84" t="s">
        <v>610</v>
      </c>
      <c r="C5110" s="84" t="s">
        <v>30956</v>
      </c>
      <c r="D5110" s="84" t="s">
        <v>8382</v>
      </c>
      <c r="E5110" s="85" t="s">
        <v>30957</v>
      </c>
    </row>
    <row r="5111" spans="1:5" x14ac:dyDescent="0.25">
      <c r="A5111" t="str">
        <f t="shared" si="79"/>
        <v>86886</v>
      </c>
      <c r="B5111" s="84" t="s">
        <v>611</v>
      </c>
      <c r="C5111" s="84" t="s">
        <v>10784</v>
      </c>
      <c r="D5111" s="84" t="s">
        <v>8382</v>
      </c>
      <c r="E5111" s="85" t="s">
        <v>23558</v>
      </c>
    </row>
    <row r="5112" spans="1:5" x14ac:dyDescent="0.25">
      <c r="A5112" t="str">
        <f t="shared" si="79"/>
        <v>86887</v>
      </c>
      <c r="B5112" s="84" t="s">
        <v>612</v>
      </c>
      <c r="C5112" s="84" t="s">
        <v>10785</v>
      </c>
      <c r="D5112" s="84" t="s">
        <v>8382</v>
      </c>
      <c r="E5112" s="85" t="s">
        <v>30958</v>
      </c>
    </row>
    <row r="5113" spans="1:5" x14ac:dyDescent="0.25">
      <c r="A5113" t="str">
        <f t="shared" si="79"/>
        <v>86888</v>
      </c>
      <c r="B5113" s="84" t="s">
        <v>613</v>
      </c>
      <c r="C5113" s="84" t="s">
        <v>10786</v>
      </c>
      <c r="D5113" s="84" t="s">
        <v>8382</v>
      </c>
      <c r="E5113" s="85" t="s">
        <v>30959</v>
      </c>
    </row>
    <row r="5114" spans="1:5" x14ac:dyDescent="0.25">
      <c r="A5114" t="str">
        <f t="shared" si="79"/>
        <v>86889</v>
      </c>
      <c r="B5114" s="84" t="s">
        <v>614</v>
      </c>
      <c r="C5114" s="84" t="s">
        <v>10787</v>
      </c>
      <c r="D5114" s="84" t="s">
        <v>8382</v>
      </c>
      <c r="E5114" s="85" t="s">
        <v>30960</v>
      </c>
    </row>
    <row r="5115" spans="1:5" x14ac:dyDescent="0.25">
      <c r="A5115" t="str">
        <f t="shared" si="79"/>
        <v>86893</v>
      </c>
      <c r="B5115" s="84" t="s">
        <v>615</v>
      </c>
      <c r="C5115" s="84" t="s">
        <v>10788</v>
      </c>
      <c r="D5115" s="84" t="s">
        <v>8382</v>
      </c>
      <c r="E5115" s="85" t="s">
        <v>20180</v>
      </c>
    </row>
    <row r="5116" spans="1:5" x14ac:dyDescent="0.25">
      <c r="A5116" t="str">
        <f t="shared" si="79"/>
        <v>86894</v>
      </c>
      <c r="B5116" s="84" t="s">
        <v>616</v>
      </c>
      <c r="C5116" s="84" t="s">
        <v>10789</v>
      </c>
      <c r="D5116" s="84" t="s">
        <v>8382</v>
      </c>
      <c r="E5116" s="85" t="s">
        <v>30961</v>
      </c>
    </row>
    <row r="5117" spans="1:5" x14ac:dyDescent="0.25">
      <c r="A5117" t="str">
        <f t="shared" si="79"/>
        <v>86895</v>
      </c>
      <c r="B5117" s="84" t="s">
        <v>617</v>
      </c>
      <c r="C5117" s="84" t="s">
        <v>10790</v>
      </c>
      <c r="D5117" s="84" t="s">
        <v>8382</v>
      </c>
      <c r="E5117" s="85" t="s">
        <v>30962</v>
      </c>
    </row>
    <row r="5118" spans="1:5" x14ac:dyDescent="0.25">
      <c r="A5118" t="str">
        <f t="shared" si="79"/>
        <v>86899</v>
      </c>
      <c r="B5118" s="84" t="s">
        <v>618</v>
      </c>
      <c r="C5118" s="84" t="s">
        <v>10791</v>
      </c>
      <c r="D5118" s="84" t="s">
        <v>8382</v>
      </c>
      <c r="E5118" s="85" t="s">
        <v>30963</v>
      </c>
    </row>
    <row r="5119" spans="1:5" x14ac:dyDescent="0.25">
      <c r="A5119" t="str">
        <f t="shared" si="79"/>
        <v>86900</v>
      </c>
      <c r="B5119" s="84" t="s">
        <v>619</v>
      </c>
      <c r="C5119" s="84" t="s">
        <v>10792</v>
      </c>
      <c r="D5119" s="84" t="s">
        <v>8382</v>
      </c>
      <c r="E5119" s="85" t="s">
        <v>30964</v>
      </c>
    </row>
    <row r="5120" spans="1:5" x14ac:dyDescent="0.25">
      <c r="A5120" t="str">
        <f t="shared" si="79"/>
        <v>86901</v>
      </c>
      <c r="B5120" s="84" t="s">
        <v>620</v>
      </c>
      <c r="C5120" s="84" t="s">
        <v>10793</v>
      </c>
      <c r="D5120" s="84" t="s">
        <v>8382</v>
      </c>
      <c r="E5120" s="85" t="s">
        <v>30965</v>
      </c>
    </row>
    <row r="5121" spans="1:5" x14ac:dyDescent="0.25">
      <c r="A5121" t="str">
        <f t="shared" si="79"/>
        <v>86902</v>
      </c>
      <c r="B5121" s="84" t="s">
        <v>621</v>
      </c>
      <c r="C5121" s="84" t="s">
        <v>10794</v>
      </c>
      <c r="D5121" s="84" t="s">
        <v>8382</v>
      </c>
      <c r="E5121" s="85" t="s">
        <v>30966</v>
      </c>
    </row>
    <row r="5122" spans="1:5" x14ac:dyDescent="0.25">
      <c r="A5122" t="str">
        <f t="shared" si="79"/>
        <v>86903</v>
      </c>
      <c r="B5122" s="84" t="s">
        <v>622</v>
      </c>
      <c r="C5122" s="84" t="s">
        <v>10795</v>
      </c>
      <c r="D5122" s="84" t="s">
        <v>8382</v>
      </c>
      <c r="E5122" s="85" t="s">
        <v>30967</v>
      </c>
    </row>
    <row r="5123" spans="1:5" x14ac:dyDescent="0.25">
      <c r="A5123" t="str">
        <f t="shared" ref="A5123:A5186" si="80">B5123</f>
        <v>86904</v>
      </c>
      <c r="B5123" s="84" t="s">
        <v>623</v>
      </c>
      <c r="C5123" s="84" t="s">
        <v>10796</v>
      </c>
      <c r="D5123" s="84" t="s">
        <v>8382</v>
      </c>
      <c r="E5123" s="85" t="s">
        <v>25945</v>
      </c>
    </row>
    <row r="5124" spans="1:5" x14ac:dyDescent="0.25">
      <c r="A5124" t="str">
        <f t="shared" si="80"/>
        <v>86905</v>
      </c>
      <c r="B5124" s="84" t="s">
        <v>624</v>
      </c>
      <c r="C5124" s="84" t="s">
        <v>10797</v>
      </c>
      <c r="D5124" s="84" t="s">
        <v>8382</v>
      </c>
      <c r="E5124" s="85" t="s">
        <v>30968</v>
      </c>
    </row>
    <row r="5125" spans="1:5" x14ac:dyDescent="0.25">
      <c r="A5125" t="str">
        <f t="shared" si="80"/>
        <v>86906</v>
      </c>
      <c r="B5125" s="84" t="s">
        <v>625</v>
      </c>
      <c r="C5125" s="84" t="s">
        <v>30969</v>
      </c>
      <c r="D5125" s="84" t="s">
        <v>8382</v>
      </c>
      <c r="E5125" s="85" t="s">
        <v>30970</v>
      </c>
    </row>
    <row r="5126" spans="1:5" x14ac:dyDescent="0.25">
      <c r="A5126" t="str">
        <f t="shared" si="80"/>
        <v>86908</v>
      </c>
      <c r="B5126" s="84" t="s">
        <v>626</v>
      </c>
      <c r="C5126" s="84" t="s">
        <v>10798</v>
      </c>
      <c r="D5126" s="84" t="s">
        <v>8382</v>
      </c>
      <c r="E5126" s="85" t="s">
        <v>30971</v>
      </c>
    </row>
    <row r="5127" spans="1:5" x14ac:dyDescent="0.25">
      <c r="A5127" t="str">
        <f t="shared" si="80"/>
        <v>86909</v>
      </c>
      <c r="B5127" s="84" t="s">
        <v>627</v>
      </c>
      <c r="C5127" s="84" t="s">
        <v>30972</v>
      </c>
      <c r="D5127" s="84" t="s">
        <v>8382</v>
      </c>
      <c r="E5127" s="85" t="s">
        <v>30973</v>
      </c>
    </row>
    <row r="5128" spans="1:5" x14ac:dyDescent="0.25">
      <c r="A5128" t="str">
        <f t="shared" si="80"/>
        <v>86910</v>
      </c>
      <c r="B5128" s="84" t="s">
        <v>628</v>
      </c>
      <c r="C5128" s="84" t="s">
        <v>30974</v>
      </c>
      <c r="D5128" s="84" t="s">
        <v>8382</v>
      </c>
      <c r="E5128" s="85" t="s">
        <v>30975</v>
      </c>
    </row>
    <row r="5129" spans="1:5" x14ac:dyDescent="0.25">
      <c r="A5129" t="str">
        <f t="shared" si="80"/>
        <v>86911</v>
      </c>
      <c r="B5129" s="84" t="s">
        <v>629</v>
      </c>
      <c r="C5129" s="84" t="s">
        <v>30976</v>
      </c>
      <c r="D5129" s="84" t="s">
        <v>8382</v>
      </c>
      <c r="E5129" s="85" t="s">
        <v>22206</v>
      </c>
    </row>
    <row r="5130" spans="1:5" x14ac:dyDescent="0.25">
      <c r="A5130" t="str">
        <f t="shared" si="80"/>
        <v>86913</v>
      </c>
      <c r="B5130" s="84" t="s">
        <v>630</v>
      </c>
      <c r="C5130" s="84" t="s">
        <v>30977</v>
      </c>
      <c r="D5130" s="84" t="s">
        <v>8382</v>
      </c>
      <c r="E5130" s="85" t="s">
        <v>14319</v>
      </c>
    </row>
    <row r="5131" spans="1:5" x14ac:dyDescent="0.25">
      <c r="A5131" t="str">
        <f t="shared" si="80"/>
        <v>86914</v>
      </c>
      <c r="B5131" s="84" t="s">
        <v>631</v>
      </c>
      <c r="C5131" s="84" t="s">
        <v>30978</v>
      </c>
      <c r="D5131" s="84" t="s">
        <v>8382</v>
      </c>
      <c r="E5131" s="85" t="s">
        <v>30979</v>
      </c>
    </row>
    <row r="5132" spans="1:5" x14ac:dyDescent="0.25">
      <c r="A5132" t="str">
        <f t="shared" si="80"/>
        <v>86915</v>
      </c>
      <c r="B5132" s="84" t="s">
        <v>632</v>
      </c>
      <c r="C5132" s="84" t="s">
        <v>30980</v>
      </c>
      <c r="D5132" s="84" t="s">
        <v>8382</v>
      </c>
      <c r="E5132" s="85" t="s">
        <v>30981</v>
      </c>
    </row>
    <row r="5133" spans="1:5" x14ac:dyDescent="0.25">
      <c r="A5133" t="str">
        <f t="shared" si="80"/>
        <v>86916</v>
      </c>
      <c r="B5133" s="84" t="s">
        <v>633</v>
      </c>
      <c r="C5133" s="84" t="s">
        <v>30982</v>
      </c>
      <c r="D5133" s="84" t="s">
        <v>8382</v>
      </c>
      <c r="E5133" s="85" t="s">
        <v>15570</v>
      </c>
    </row>
    <row r="5134" spans="1:5" x14ac:dyDescent="0.25">
      <c r="A5134" t="str">
        <f t="shared" si="80"/>
        <v>86919</v>
      </c>
      <c r="B5134" s="84" t="s">
        <v>634</v>
      </c>
      <c r="C5134" s="84" t="s">
        <v>10800</v>
      </c>
      <c r="D5134" s="84" t="s">
        <v>8382</v>
      </c>
      <c r="E5134" s="85" t="s">
        <v>30983</v>
      </c>
    </row>
    <row r="5135" spans="1:5" x14ac:dyDescent="0.25">
      <c r="A5135" t="str">
        <f t="shared" si="80"/>
        <v>86920</v>
      </c>
      <c r="B5135" s="84" t="s">
        <v>635</v>
      </c>
      <c r="C5135" s="84" t="s">
        <v>10801</v>
      </c>
      <c r="D5135" s="84" t="s">
        <v>8382</v>
      </c>
      <c r="E5135" s="85" t="s">
        <v>30984</v>
      </c>
    </row>
    <row r="5136" spans="1:5" x14ac:dyDescent="0.25">
      <c r="A5136" t="str">
        <f t="shared" si="80"/>
        <v>86921</v>
      </c>
      <c r="B5136" s="84" t="s">
        <v>636</v>
      </c>
      <c r="C5136" s="84" t="s">
        <v>10802</v>
      </c>
      <c r="D5136" s="84" t="s">
        <v>8382</v>
      </c>
      <c r="E5136" s="85" t="s">
        <v>30985</v>
      </c>
    </row>
    <row r="5137" spans="1:5" x14ac:dyDescent="0.25">
      <c r="A5137" t="str">
        <f t="shared" si="80"/>
        <v>86922</v>
      </c>
      <c r="B5137" s="84" t="s">
        <v>637</v>
      </c>
      <c r="C5137" s="84" t="s">
        <v>10803</v>
      </c>
      <c r="D5137" s="84" t="s">
        <v>8382</v>
      </c>
      <c r="E5137" s="85" t="s">
        <v>30986</v>
      </c>
    </row>
    <row r="5138" spans="1:5" x14ac:dyDescent="0.25">
      <c r="A5138" t="str">
        <f t="shared" si="80"/>
        <v>86923</v>
      </c>
      <c r="B5138" s="84" t="s">
        <v>638</v>
      </c>
      <c r="C5138" s="84" t="s">
        <v>10804</v>
      </c>
      <c r="D5138" s="84" t="s">
        <v>8382</v>
      </c>
      <c r="E5138" s="85" t="s">
        <v>30987</v>
      </c>
    </row>
    <row r="5139" spans="1:5" x14ac:dyDescent="0.25">
      <c r="A5139" t="str">
        <f t="shared" si="80"/>
        <v>86924</v>
      </c>
      <c r="B5139" s="84" t="s">
        <v>639</v>
      </c>
      <c r="C5139" s="84" t="s">
        <v>10805</v>
      </c>
      <c r="D5139" s="84" t="s">
        <v>8382</v>
      </c>
      <c r="E5139" s="85" t="s">
        <v>30988</v>
      </c>
    </row>
    <row r="5140" spans="1:5" x14ac:dyDescent="0.25">
      <c r="A5140" t="str">
        <f t="shared" si="80"/>
        <v>86925</v>
      </c>
      <c r="B5140" s="84" t="s">
        <v>640</v>
      </c>
      <c r="C5140" s="84" t="s">
        <v>10806</v>
      </c>
      <c r="D5140" s="84" t="s">
        <v>8382</v>
      </c>
      <c r="E5140" s="85" t="s">
        <v>30989</v>
      </c>
    </row>
    <row r="5141" spans="1:5" x14ac:dyDescent="0.25">
      <c r="A5141" t="str">
        <f t="shared" si="80"/>
        <v>86926</v>
      </c>
      <c r="B5141" s="84" t="s">
        <v>641</v>
      </c>
      <c r="C5141" s="84" t="s">
        <v>10807</v>
      </c>
      <c r="D5141" s="84" t="s">
        <v>8382</v>
      </c>
      <c r="E5141" s="85" t="s">
        <v>30990</v>
      </c>
    </row>
    <row r="5142" spans="1:5" x14ac:dyDescent="0.25">
      <c r="A5142" t="str">
        <f t="shared" si="80"/>
        <v>86927</v>
      </c>
      <c r="B5142" s="84" t="s">
        <v>642</v>
      </c>
      <c r="C5142" s="84" t="s">
        <v>10808</v>
      </c>
      <c r="D5142" s="84" t="s">
        <v>8382</v>
      </c>
      <c r="E5142" s="85" t="s">
        <v>30991</v>
      </c>
    </row>
    <row r="5143" spans="1:5" x14ac:dyDescent="0.25">
      <c r="A5143" t="str">
        <f t="shared" si="80"/>
        <v>86928</v>
      </c>
      <c r="B5143" s="84" t="s">
        <v>643</v>
      </c>
      <c r="C5143" s="84" t="s">
        <v>10809</v>
      </c>
      <c r="D5143" s="84" t="s">
        <v>8382</v>
      </c>
      <c r="E5143" s="85" t="s">
        <v>30992</v>
      </c>
    </row>
    <row r="5144" spans="1:5" x14ac:dyDescent="0.25">
      <c r="A5144" t="str">
        <f t="shared" si="80"/>
        <v>86929</v>
      </c>
      <c r="B5144" s="84" t="s">
        <v>644</v>
      </c>
      <c r="C5144" s="84" t="s">
        <v>10810</v>
      </c>
      <c r="D5144" s="84" t="s">
        <v>8382</v>
      </c>
      <c r="E5144" s="85" t="s">
        <v>30993</v>
      </c>
    </row>
    <row r="5145" spans="1:5" x14ac:dyDescent="0.25">
      <c r="A5145" t="str">
        <f t="shared" si="80"/>
        <v>86930</v>
      </c>
      <c r="B5145" s="84" t="s">
        <v>645</v>
      </c>
      <c r="C5145" s="84" t="s">
        <v>10811</v>
      </c>
      <c r="D5145" s="84" t="s">
        <v>8382</v>
      </c>
      <c r="E5145" s="85" t="s">
        <v>30994</v>
      </c>
    </row>
    <row r="5146" spans="1:5" x14ac:dyDescent="0.25">
      <c r="A5146" t="str">
        <f t="shared" si="80"/>
        <v>86931</v>
      </c>
      <c r="B5146" s="84" t="s">
        <v>646</v>
      </c>
      <c r="C5146" s="84" t="s">
        <v>10812</v>
      </c>
      <c r="D5146" s="84" t="s">
        <v>8382</v>
      </c>
      <c r="E5146" s="85" t="s">
        <v>30995</v>
      </c>
    </row>
    <row r="5147" spans="1:5" x14ac:dyDescent="0.25">
      <c r="A5147" t="str">
        <f t="shared" si="80"/>
        <v>86932</v>
      </c>
      <c r="B5147" s="84" t="s">
        <v>647</v>
      </c>
      <c r="C5147" s="84" t="s">
        <v>10813</v>
      </c>
      <c r="D5147" s="84" t="s">
        <v>8382</v>
      </c>
      <c r="E5147" s="85" t="s">
        <v>30996</v>
      </c>
    </row>
    <row r="5148" spans="1:5" x14ac:dyDescent="0.25">
      <c r="A5148" t="str">
        <f t="shared" si="80"/>
        <v>86933</v>
      </c>
      <c r="B5148" s="84" t="s">
        <v>648</v>
      </c>
      <c r="C5148" s="84" t="s">
        <v>10814</v>
      </c>
      <c r="D5148" s="84" t="s">
        <v>8382</v>
      </c>
      <c r="E5148" s="85" t="s">
        <v>30997</v>
      </c>
    </row>
    <row r="5149" spans="1:5" x14ac:dyDescent="0.25">
      <c r="A5149" t="str">
        <f t="shared" si="80"/>
        <v>86934</v>
      </c>
      <c r="B5149" s="84" t="s">
        <v>649</v>
      </c>
      <c r="C5149" s="84" t="s">
        <v>10815</v>
      </c>
      <c r="D5149" s="84" t="s">
        <v>8382</v>
      </c>
      <c r="E5149" s="85" t="s">
        <v>30998</v>
      </c>
    </row>
    <row r="5150" spans="1:5" x14ac:dyDescent="0.25">
      <c r="A5150" t="str">
        <f t="shared" si="80"/>
        <v>86935</v>
      </c>
      <c r="B5150" s="84" t="s">
        <v>650</v>
      </c>
      <c r="C5150" s="84" t="s">
        <v>10816</v>
      </c>
      <c r="D5150" s="84" t="s">
        <v>8382</v>
      </c>
      <c r="E5150" s="85" t="s">
        <v>30999</v>
      </c>
    </row>
    <row r="5151" spans="1:5" x14ac:dyDescent="0.25">
      <c r="A5151" t="str">
        <f t="shared" si="80"/>
        <v>86936</v>
      </c>
      <c r="B5151" s="84" t="s">
        <v>651</v>
      </c>
      <c r="C5151" s="84" t="s">
        <v>10817</v>
      </c>
      <c r="D5151" s="84" t="s">
        <v>8382</v>
      </c>
      <c r="E5151" s="85" t="s">
        <v>31000</v>
      </c>
    </row>
    <row r="5152" spans="1:5" x14ac:dyDescent="0.25">
      <c r="A5152" t="str">
        <f t="shared" si="80"/>
        <v>86937</v>
      </c>
      <c r="B5152" s="84" t="s">
        <v>652</v>
      </c>
      <c r="C5152" s="84" t="s">
        <v>10818</v>
      </c>
      <c r="D5152" s="84" t="s">
        <v>8382</v>
      </c>
      <c r="E5152" s="85" t="s">
        <v>31001</v>
      </c>
    </row>
    <row r="5153" spans="1:5" x14ac:dyDescent="0.25">
      <c r="A5153" t="str">
        <f t="shared" si="80"/>
        <v>86938</v>
      </c>
      <c r="B5153" s="84" t="s">
        <v>653</v>
      </c>
      <c r="C5153" s="84" t="s">
        <v>10819</v>
      </c>
      <c r="D5153" s="84" t="s">
        <v>8382</v>
      </c>
      <c r="E5153" s="85" t="s">
        <v>31002</v>
      </c>
    </row>
    <row r="5154" spans="1:5" x14ac:dyDescent="0.25">
      <c r="A5154" t="str">
        <f t="shared" si="80"/>
        <v>86939</v>
      </c>
      <c r="B5154" s="84" t="s">
        <v>654</v>
      </c>
      <c r="C5154" s="84" t="s">
        <v>10820</v>
      </c>
      <c r="D5154" s="84" t="s">
        <v>8382</v>
      </c>
      <c r="E5154" s="85" t="s">
        <v>31003</v>
      </c>
    </row>
    <row r="5155" spans="1:5" x14ac:dyDescent="0.25">
      <c r="A5155" t="str">
        <f t="shared" si="80"/>
        <v>86940</v>
      </c>
      <c r="B5155" s="84" t="s">
        <v>655</v>
      </c>
      <c r="C5155" s="84" t="s">
        <v>10821</v>
      </c>
      <c r="D5155" s="84" t="s">
        <v>8382</v>
      </c>
      <c r="E5155" s="85" t="s">
        <v>31004</v>
      </c>
    </row>
    <row r="5156" spans="1:5" x14ac:dyDescent="0.25">
      <c r="A5156" t="str">
        <f t="shared" si="80"/>
        <v>86941</v>
      </c>
      <c r="B5156" s="84" t="s">
        <v>656</v>
      </c>
      <c r="C5156" s="84" t="s">
        <v>10822</v>
      </c>
      <c r="D5156" s="84" t="s">
        <v>8382</v>
      </c>
      <c r="E5156" s="85" t="s">
        <v>31005</v>
      </c>
    </row>
    <row r="5157" spans="1:5" x14ac:dyDescent="0.25">
      <c r="A5157" t="str">
        <f t="shared" si="80"/>
        <v>86942</v>
      </c>
      <c r="B5157" s="84" t="s">
        <v>657</v>
      </c>
      <c r="C5157" s="84" t="s">
        <v>10823</v>
      </c>
      <c r="D5157" s="84" t="s">
        <v>8382</v>
      </c>
      <c r="E5157" s="85" t="s">
        <v>31006</v>
      </c>
    </row>
    <row r="5158" spans="1:5" x14ac:dyDescent="0.25">
      <c r="A5158" t="str">
        <f t="shared" si="80"/>
        <v>86943</v>
      </c>
      <c r="B5158" s="84" t="s">
        <v>658</v>
      </c>
      <c r="C5158" s="84" t="s">
        <v>10824</v>
      </c>
      <c r="D5158" s="84" t="s">
        <v>8382</v>
      </c>
      <c r="E5158" s="85" t="s">
        <v>31001</v>
      </c>
    </row>
    <row r="5159" spans="1:5" x14ac:dyDescent="0.25">
      <c r="A5159" t="str">
        <f t="shared" si="80"/>
        <v>86947</v>
      </c>
      <c r="B5159" s="84" t="s">
        <v>659</v>
      </c>
      <c r="C5159" s="84" t="s">
        <v>10825</v>
      </c>
      <c r="D5159" s="84" t="s">
        <v>8382</v>
      </c>
      <c r="E5159" s="85" t="s">
        <v>31007</v>
      </c>
    </row>
    <row r="5160" spans="1:5" x14ac:dyDescent="0.25">
      <c r="A5160" t="str">
        <f t="shared" si="80"/>
        <v>93396</v>
      </c>
      <c r="B5160" s="84" t="s">
        <v>3211</v>
      </c>
      <c r="C5160" s="84" t="s">
        <v>10826</v>
      </c>
      <c r="D5160" s="84" t="s">
        <v>8382</v>
      </c>
      <c r="E5160" s="85" t="s">
        <v>31008</v>
      </c>
    </row>
    <row r="5161" spans="1:5" x14ac:dyDescent="0.25">
      <c r="A5161" t="str">
        <f t="shared" si="80"/>
        <v>93441</v>
      </c>
      <c r="B5161" s="84" t="s">
        <v>3255</v>
      </c>
      <c r="C5161" s="84" t="s">
        <v>31009</v>
      </c>
      <c r="D5161" s="84" t="s">
        <v>8382</v>
      </c>
      <c r="E5161" s="85" t="s">
        <v>31010</v>
      </c>
    </row>
    <row r="5162" spans="1:5" x14ac:dyDescent="0.25">
      <c r="A5162" t="str">
        <f t="shared" si="80"/>
        <v>93442</v>
      </c>
      <c r="B5162" s="84" t="s">
        <v>3256</v>
      </c>
      <c r="C5162" s="84" t="s">
        <v>31011</v>
      </c>
      <c r="D5162" s="84" t="s">
        <v>8382</v>
      </c>
      <c r="E5162" s="85" t="s">
        <v>31012</v>
      </c>
    </row>
    <row r="5163" spans="1:5" x14ac:dyDescent="0.25">
      <c r="A5163" t="str">
        <f t="shared" si="80"/>
        <v>95469</v>
      </c>
      <c r="B5163" s="84" t="s">
        <v>3819</v>
      </c>
      <c r="C5163" s="84" t="s">
        <v>10827</v>
      </c>
      <c r="D5163" s="84" t="s">
        <v>8382</v>
      </c>
      <c r="E5163" s="85" t="s">
        <v>31013</v>
      </c>
    </row>
    <row r="5164" spans="1:5" x14ac:dyDescent="0.25">
      <c r="A5164" t="str">
        <f t="shared" si="80"/>
        <v>95470</v>
      </c>
      <c r="B5164" s="84" t="s">
        <v>3820</v>
      </c>
      <c r="C5164" s="84" t="s">
        <v>10828</v>
      </c>
      <c r="D5164" s="84" t="s">
        <v>8382</v>
      </c>
      <c r="E5164" s="85" t="s">
        <v>31014</v>
      </c>
    </row>
    <row r="5165" spans="1:5" x14ac:dyDescent="0.25">
      <c r="A5165" t="str">
        <f t="shared" si="80"/>
        <v>95471</v>
      </c>
      <c r="B5165" s="84" t="s">
        <v>3821</v>
      </c>
      <c r="C5165" s="84" t="s">
        <v>10829</v>
      </c>
      <c r="D5165" s="84" t="s">
        <v>8382</v>
      </c>
      <c r="E5165" s="85" t="s">
        <v>31015</v>
      </c>
    </row>
    <row r="5166" spans="1:5" x14ac:dyDescent="0.25">
      <c r="A5166" t="str">
        <f t="shared" si="80"/>
        <v>95472</v>
      </c>
      <c r="B5166" s="84" t="s">
        <v>3822</v>
      </c>
      <c r="C5166" s="84" t="s">
        <v>10830</v>
      </c>
      <c r="D5166" s="84" t="s">
        <v>8382</v>
      </c>
      <c r="E5166" s="85" t="s">
        <v>31016</v>
      </c>
    </row>
    <row r="5167" spans="1:5" x14ac:dyDescent="0.25">
      <c r="A5167" t="str">
        <f t="shared" si="80"/>
        <v>95542</v>
      </c>
      <c r="B5167" s="84" t="s">
        <v>3824</v>
      </c>
      <c r="C5167" s="84" t="s">
        <v>10831</v>
      </c>
      <c r="D5167" s="84" t="s">
        <v>8382</v>
      </c>
      <c r="E5167" s="85" t="s">
        <v>31017</v>
      </c>
    </row>
    <row r="5168" spans="1:5" x14ac:dyDescent="0.25">
      <c r="A5168" t="str">
        <f t="shared" si="80"/>
        <v>95543</v>
      </c>
      <c r="B5168" s="84" t="s">
        <v>3825</v>
      </c>
      <c r="C5168" s="84" t="s">
        <v>10832</v>
      </c>
      <c r="D5168" s="84" t="s">
        <v>8382</v>
      </c>
      <c r="E5168" s="85" t="s">
        <v>14787</v>
      </c>
    </row>
    <row r="5169" spans="1:5" x14ac:dyDescent="0.25">
      <c r="A5169" t="str">
        <f t="shared" si="80"/>
        <v>95544</v>
      </c>
      <c r="B5169" s="84" t="s">
        <v>3826</v>
      </c>
      <c r="C5169" s="84" t="s">
        <v>10833</v>
      </c>
      <c r="D5169" s="84" t="s">
        <v>8382</v>
      </c>
      <c r="E5169" s="85" t="s">
        <v>31018</v>
      </c>
    </row>
    <row r="5170" spans="1:5" x14ac:dyDescent="0.25">
      <c r="A5170" t="str">
        <f t="shared" si="80"/>
        <v>95545</v>
      </c>
      <c r="B5170" s="84" t="s">
        <v>3827</v>
      </c>
      <c r="C5170" s="84" t="s">
        <v>10834</v>
      </c>
      <c r="D5170" s="84" t="s">
        <v>8382</v>
      </c>
      <c r="E5170" s="85" t="s">
        <v>27821</v>
      </c>
    </row>
    <row r="5171" spans="1:5" x14ac:dyDescent="0.25">
      <c r="A5171" t="str">
        <f t="shared" si="80"/>
        <v>95546</v>
      </c>
      <c r="B5171" s="84" t="s">
        <v>3828</v>
      </c>
      <c r="C5171" s="84" t="s">
        <v>10835</v>
      </c>
      <c r="D5171" s="84" t="s">
        <v>8382</v>
      </c>
      <c r="E5171" s="85" t="s">
        <v>31019</v>
      </c>
    </row>
    <row r="5172" spans="1:5" x14ac:dyDescent="0.25">
      <c r="A5172" t="str">
        <f t="shared" si="80"/>
        <v>95547</v>
      </c>
      <c r="B5172" s="84" t="s">
        <v>3829</v>
      </c>
      <c r="C5172" s="84" t="s">
        <v>10836</v>
      </c>
      <c r="D5172" s="84" t="s">
        <v>8382</v>
      </c>
      <c r="E5172" s="85" t="s">
        <v>16471</v>
      </c>
    </row>
    <row r="5173" spans="1:5" x14ac:dyDescent="0.25">
      <c r="A5173" t="str">
        <f t="shared" si="80"/>
        <v>100848</v>
      </c>
      <c r="B5173" s="84" t="s">
        <v>5683</v>
      </c>
      <c r="C5173" s="84" t="s">
        <v>10837</v>
      </c>
      <c r="D5173" s="84" t="s">
        <v>8382</v>
      </c>
      <c r="E5173" s="85" t="s">
        <v>31020</v>
      </c>
    </row>
    <row r="5174" spans="1:5" x14ac:dyDescent="0.25">
      <c r="A5174" t="str">
        <f t="shared" si="80"/>
        <v>100849</v>
      </c>
      <c r="B5174" s="84" t="s">
        <v>5684</v>
      </c>
      <c r="C5174" s="84" t="s">
        <v>10838</v>
      </c>
      <c r="D5174" s="84" t="s">
        <v>8382</v>
      </c>
      <c r="E5174" s="85" t="s">
        <v>31021</v>
      </c>
    </row>
    <row r="5175" spans="1:5" x14ac:dyDescent="0.25">
      <c r="A5175" t="str">
        <f t="shared" si="80"/>
        <v>100851</v>
      </c>
      <c r="B5175" s="84" t="s">
        <v>5685</v>
      </c>
      <c r="C5175" s="84" t="s">
        <v>10839</v>
      </c>
      <c r="D5175" s="84" t="s">
        <v>8382</v>
      </c>
      <c r="E5175" s="85" t="s">
        <v>16453</v>
      </c>
    </row>
    <row r="5176" spans="1:5" x14ac:dyDescent="0.25">
      <c r="A5176" t="str">
        <f t="shared" si="80"/>
        <v>100852</v>
      </c>
      <c r="B5176" s="84" t="s">
        <v>5686</v>
      </c>
      <c r="C5176" s="84" t="s">
        <v>10840</v>
      </c>
      <c r="D5176" s="84" t="s">
        <v>8382</v>
      </c>
      <c r="E5176" s="85" t="s">
        <v>31022</v>
      </c>
    </row>
    <row r="5177" spans="1:5" x14ac:dyDescent="0.25">
      <c r="A5177" t="str">
        <f t="shared" si="80"/>
        <v>100853</v>
      </c>
      <c r="B5177" s="84" t="s">
        <v>14078</v>
      </c>
      <c r="C5177" s="84" t="s">
        <v>14079</v>
      </c>
      <c r="D5177" s="84" t="s">
        <v>8382</v>
      </c>
      <c r="E5177" s="85" t="s">
        <v>31023</v>
      </c>
    </row>
    <row r="5178" spans="1:5" x14ac:dyDescent="0.25">
      <c r="A5178" t="str">
        <f t="shared" si="80"/>
        <v>100854</v>
      </c>
      <c r="B5178" s="84" t="s">
        <v>5687</v>
      </c>
      <c r="C5178" s="84" t="s">
        <v>10841</v>
      </c>
      <c r="D5178" s="84" t="s">
        <v>8382</v>
      </c>
      <c r="E5178" s="85" t="s">
        <v>31024</v>
      </c>
    </row>
    <row r="5179" spans="1:5" x14ac:dyDescent="0.25">
      <c r="A5179" t="str">
        <f t="shared" si="80"/>
        <v>100856</v>
      </c>
      <c r="B5179" s="84" t="s">
        <v>5688</v>
      </c>
      <c r="C5179" s="84" t="s">
        <v>31025</v>
      </c>
      <c r="D5179" s="84" t="s">
        <v>8382</v>
      </c>
      <c r="E5179" s="85" t="s">
        <v>18767</v>
      </c>
    </row>
    <row r="5180" spans="1:5" x14ac:dyDescent="0.25">
      <c r="A5180" t="str">
        <f t="shared" si="80"/>
        <v>100857</v>
      </c>
      <c r="B5180" s="84" t="s">
        <v>5689</v>
      </c>
      <c r="C5180" s="84" t="s">
        <v>31026</v>
      </c>
      <c r="D5180" s="84" t="s">
        <v>8382</v>
      </c>
      <c r="E5180" s="85" t="s">
        <v>31027</v>
      </c>
    </row>
    <row r="5181" spans="1:5" x14ac:dyDescent="0.25">
      <c r="A5181" t="str">
        <f t="shared" si="80"/>
        <v>100858</v>
      </c>
      <c r="B5181" s="84" t="s">
        <v>5690</v>
      </c>
      <c r="C5181" s="84" t="s">
        <v>31028</v>
      </c>
      <c r="D5181" s="84" t="s">
        <v>8382</v>
      </c>
      <c r="E5181" s="85" t="s">
        <v>31029</v>
      </c>
    </row>
    <row r="5182" spans="1:5" x14ac:dyDescent="0.25">
      <c r="A5182" t="str">
        <f t="shared" si="80"/>
        <v>100859</v>
      </c>
      <c r="B5182" s="84" t="s">
        <v>13509</v>
      </c>
      <c r="C5182" s="84" t="s">
        <v>31030</v>
      </c>
      <c r="D5182" s="84" t="s">
        <v>8382</v>
      </c>
      <c r="E5182" s="85" t="s">
        <v>31031</v>
      </c>
    </row>
    <row r="5183" spans="1:5" x14ac:dyDescent="0.25">
      <c r="A5183" t="str">
        <f t="shared" si="80"/>
        <v>100860</v>
      </c>
      <c r="B5183" s="84" t="s">
        <v>5691</v>
      </c>
      <c r="C5183" s="84" t="s">
        <v>31032</v>
      </c>
      <c r="D5183" s="84" t="s">
        <v>8382</v>
      </c>
      <c r="E5183" s="85" t="s">
        <v>31033</v>
      </c>
    </row>
    <row r="5184" spans="1:5" x14ac:dyDescent="0.25">
      <c r="A5184" t="str">
        <f t="shared" si="80"/>
        <v>100861</v>
      </c>
      <c r="B5184" s="84" t="s">
        <v>5692</v>
      </c>
      <c r="C5184" s="84" t="s">
        <v>10842</v>
      </c>
      <c r="D5184" s="84" t="s">
        <v>8382</v>
      </c>
      <c r="E5184" s="85" t="s">
        <v>27722</v>
      </c>
    </row>
    <row r="5185" spans="1:5" x14ac:dyDescent="0.25">
      <c r="A5185" t="str">
        <f t="shared" si="80"/>
        <v>100862</v>
      </c>
      <c r="B5185" s="84" t="s">
        <v>5693</v>
      </c>
      <c r="C5185" s="84" t="s">
        <v>10843</v>
      </c>
      <c r="D5185" s="84" t="s">
        <v>8382</v>
      </c>
      <c r="E5185" s="85" t="s">
        <v>20484</v>
      </c>
    </row>
    <row r="5186" spans="1:5" x14ac:dyDescent="0.25">
      <c r="A5186" t="str">
        <f t="shared" si="80"/>
        <v>100863</v>
      </c>
      <c r="B5186" s="84" t="s">
        <v>5694</v>
      </c>
      <c r="C5186" s="84" t="s">
        <v>10844</v>
      </c>
      <c r="D5186" s="84" t="s">
        <v>8382</v>
      </c>
      <c r="E5186" s="85" t="s">
        <v>31034</v>
      </c>
    </row>
    <row r="5187" spans="1:5" x14ac:dyDescent="0.25">
      <c r="A5187" t="str">
        <f t="shared" ref="A5187:A5250" si="81">B5187</f>
        <v>100864</v>
      </c>
      <c r="B5187" s="84" t="s">
        <v>5695</v>
      </c>
      <c r="C5187" s="84" t="s">
        <v>10845</v>
      </c>
      <c r="D5187" s="84" t="s">
        <v>8382</v>
      </c>
      <c r="E5187" s="85" t="s">
        <v>31035</v>
      </c>
    </row>
    <row r="5188" spans="1:5" x14ac:dyDescent="0.25">
      <c r="A5188" t="str">
        <f t="shared" si="81"/>
        <v>100865</v>
      </c>
      <c r="B5188" s="84" t="s">
        <v>5696</v>
      </c>
      <c r="C5188" s="84" t="s">
        <v>10846</v>
      </c>
      <c r="D5188" s="84" t="s">
        <v>8382</v>
      </c>
      <c r="E5188" s="85" t="s">
        <v>31036</v>
      </c>
    </row>
    <row r="5189" spans="1:5" x14ac:dyDescent="0.25">
      <c r="A5189" t="str">
        <f t="shared" si="81"/>
        <v>100866</v>
      </c>
      <c r="B5189" s="84" t="s">
        <v>5697</v>
      </c>
      <c r="C5189" s="84" t="s">
        <v>10847</v>
      </c>
      <c r="D5189" s="84" t="s">
        <v>8382</v>
      </c>
      <c r="E5189" s="85" t="s">
        <v>31037</v>
      </c>
    </row>
    <row r="5190" spans="1:5" x14ac:dyDescent="0.25">
      <c r="A5190" t="str">
        <f t="shared" si="81"/>
        <v>100867</v>
      </c>
      <c r="B5190" s="84" t="s">
        <v>5698</v>
      </c>
      <c r="C5190" s="84" t="s">
        <v>10848</v>
      </c>
      <c r="D5190" s="84" t="s">
        <v>8382</v>
      </c>
      <c r="E5190" s="85" t="s">
        <v>31038</v>
      </c>
    </row>
    <row r="5191" spans="1:5" x14ac:dyDescent="0.25">
      <c r="A5191" t="str">
        <f t="shared" si="81"/>
        <v>100868</v>
      </c>
      <c r="B5191" s="84" t="s">
        <v>5699</v>
      </c>
      <c r="C5191" s="84" t="s">
        <v>10849</v>
      </c>
      <c r="D5191" s="84" t="s">
        <v>8382</v>
      </c>
      <c r="E5191" s="85" t="s">
        <v>25777</v>
      </c>
    </row>
    <row r="5192" spans="1:5" x14ac:dyDescent="0.25">
      <c r="A5192" t="str">
        <f t="shared" si="81"/>
        <v>100869</v>
      </c>
      <c r="B5192" s="84" t="s">
        <v>5700</v>
      </c>
      <c r="C5192" s="84" t="s">
        <v>10850</v>
      </c>
      <c r="D5192" s="84" t="s">
        <v>8382</v>
      </c>
      <c r="E5192" s="85" t="s">
        <v>31039</v>
      </c>
    </row>
    <row r="5193" spans="1:5" x14ac:dyDescent="0.25">
      <c r="A5193" t="str">
        <f t="shared" si="81"/>
        <v>100870</v>
      </c>
      <c r="B5193" s="84" t="s">
        <v>5701</v>
      </c>
      <c r="C5193" s="84" t="s">
        <v>10851</v>
      </c>
      <c r="D5193" s="84" t="s">
        <v>8382</v>
      </c>
      <c r="E5193" s="85" t="s">
        <v>28008</v>
      </c>
    </row>
    <row r="5194" spans="1:5" x14ac:dyDescent="0.25">
      <c r="A5194" t="str">
        <f t="shared" si="81"/>
        <v>100871</v>
      </c>
      <c r="B5194" s="84" t="s">
        <v>5702</v>
      </c>
      <c r="C5194" s="84" t="s">
        <v>10852</v>
      </c>
      <c r="D5194" s="84" t="s">
        <v>8382</v>
      </c>
      <c r="E5194" s="85" t="s">
        <v>28009</v>
      </c>
    </row>
    <row r="5195" spans="1:5" x14ac:dyDescent="0.25">
      <c r="A5195" t="str">
        <f t="shared" si="81"/>
        <v>100872</v>
      </c>
      <c r="B5195" s="84" t="s">
        <v>5703</v>
      </c>
      <c r="C5195" s="84" t="s">
        <v>10853</v>
      </c>
      <c r="D5195" s="84" t="s">
        <v>8382</v>
      </c>
      <c r="E5195" s="85" t="s">
        <v>28010</v>
      </c>
    </row>
    <row r="5196" spans="1:5" x14ac:dyDescent="0.25">
      <c r="A5196" t="str">
        <f t="shared" si="81"/>
        <v>100873</v>
      </c>
      <c r="B5196" s="84" t="s">
        <v>5704</v>
      </c>
      <c r="C5196" s="84" t="s">
        <v>10854</v>
      </c>
      <c r="D5196" s="84" t="s">
        <v>8382</v>
      </c>
      <c r="E5196" s="85" t="s">
        <v>28011</v>
      </c>
    </row>
    <row r="5197" spans="1:5" x14ac:dyDescent="0.25">
      <c r="A5197" t="str">
        <f t="shared" si="81"/>
        <v>100874</v>
      </c>
      <c r="B5197" s="84" t="s">
        <v>5705</v>
      </c>
      <c r="C5197" s="84" t="s">
        <v>10855</v>
      </c>
      <c r="D5197" s="84" t="s">
        <v>8382</v>
      </c>
      <c r="E5197" s="85" t="s">
        <v>31037</v>
      </c>
    </row>
    <row r="5198" spans="1:5" x14ac:dyDescent="0.25">
      <c r="A5198" t="str">
        <f t="shared" si="81"/>
        <v>100875</v>
      </c>
      <c r="B5198" s="84" t="s">
        <v>5706</v>
      </c>
      <c r="C5198" s="84" t="s">
        <v>10856</v>
      </c>
      <c r="D5198" s="84" t="s">
        <v>8382</v>
      </c>
      <c r="E5198" s="85" t="s">
        <v>31040</v>
      </c>
    </row>
    <row r="5199" spans="1:5" x14ac:dyDescent="0.25">
      <c r="A5199" t="str">
        <f t="shared" si="81"/>
        <v>100878</v>
      </c>
      <c r="B5199" s="84" t="s">
        <v>13510</v>
      </c>
      <c r="C5199" s="84" t="s">
        <v>13511</v>
      </c>
      <c r="D5199" s="84" t="s">
        <v>8382</v>
      </c>
      <c r="E5199" s="85" t="s">
        <v>31041</v>
      </c>
    </row>
    <row r="5200" spans="1:5" x14ac:dyDescent="0.25">
      <c r="A5200" t="str">
        <f t="shared" si="81"/>
        <v>98052</v>
      </c>
      <c r="B5200" s="84" t="s">
        <v>4766</v>
      </c>
      <c r="C5200" s="84" t="s">
        <v>25782</v>
      </c>
      <c r="D5200" s="84" t="s">
        <v>8382</v>
      </c>
      <c r="E5200" s="85" t="s">
        <v>31042</v>
      </c>
    </row>
    <row r="5201" spans="1:5" x14ac:dyDescent="0.25">
      <c r="A5201" t="str">
        <f t="shared" si="81"/>
        <v>98053</v>
      </c>
      <c r="B5201" s="84" t="s">
        <v>4767</v>
      </c>
      <c r="C5201" s="84" t="s">
        <v>25783</v>
      </c>
      <c r="D5201" s="84" t="s">
        <v>8382</v>
      </c>
      <c r="E5201" s="85" t="s">
        <v>31043</v>
      </c>
    </row>
    <row r="5202" spans="1:5" x14ac:dyDescent="0.25">
      <c r="A5202" t="str">
        <f t="shared" si="81"/>
        <v>98054</v>
      </c>
      <c r="B5202" s="84" t="s">
        <v>4768</v>
      </c>
      <c r="C5202" s="84" t="s">
        <v>25784</v>
      </c>
      <c r="D5202" s="84" t="s">
        <v>8382</v>
      </c>
      <c r="E5202" s="85" t="s">
        <v>31044</v>
      </c>
    </row>
    <row r="5203" spans="1:5" x14ac:dyDescent="0.25">
      <c r="A5203" t="str">
        <f t="shared" si="81"/>
        <v>98055</v>
      </c>
      <c r="B5203" s="84" t="s">
        <v>4769</v>
      </c>
      <c r="C5203" s="84" t="s">
        <v>25785</v>
      </c>
      <c r="D5203" s="84" t="s">
        <v>8382</v>
      </c>
      <c r="E5203" s="85" t="s">
        <v>31045</v>
      </c>
    </row>
    <row r="5204" spans="1:5" x14ac:dyDescent="0.25">
      <c r="A5204" t="str">
        <f t="shared" si="81"/>
        <v>98056</v>
      </c>
      <c r="B5204" s="84" t="s">
        <v>4770</v>
      </c>
      <c r="C5204" s="84" t="s">
        <v>25786</v>
      </c>
      <c r="D5204" s="84" t="s">
        <v>8382</v>
      </c>
      <c r="E5204" s="85" t="s">
        <v>31046</v>
      </c>
    </row>
    <row r="5205" spans="1:5" x14ac:dyDescent="0.25">
      <c r="A5205" t="str">
        <f t="shared" si="81"/>
        <v>98057</v>
      </c>
      <c r="B5205" s="84" t="s">
        <v>4771</v>
      </c>
      <c r="C5205" s="84" t="s">
        <v>25787</v>
      </c>
      <c r="D5205" s="84" t="s">
        <v>8382</v>
      </c>
      <c r="E5205" s="85" t="s">
        <v>31047</v>
      </c>
    </row>
    <row r="5206" spans="1:5" x14ac:dyDescent="0.25">
      <c r="A5206" t="str">
        <f t="shared" si="81"/>
        <v>98058</v>
      </c>
      <c r="B5206" s="84" t="s">
        <v>7335</v>
      </c>
      <c r="C5206" s="84" t="s">
        <v>25788</v>
      </c>
      <c r="D5206" s="84" t="s">
        <v>8382</v>
      </c>
      <c r="E5206" s="85" t="s">
        <v>31048</v>
      </c>
    </row>
    <row r="5207" spans="1:5" x14ac:dyDescent="0.25">
      <c r="A5207" t="str">
        <f t="shared" si="81"/>
        <v>98059</v>
      </c>
      <c r="B5207" s="84" t="s">
        <v>6745</v>
      </c>
      <c r="C5207" s="84" t="s">
        <v>25789</v>
      </c>
      <c r="D5207" s="84" t="s">
        <v>8382</v>
      </c>
      <c r="E5207" s="85" t="s">
        <v>31049</v>
      </c>
    </row>
    <row r="5208" spans="1:5" x14ac:dyDescent="0.25">
      <c r="A5208" t="str">
        <f t="shared" si="81"/>
        <v>98060</v>
      </c>
      <c r="B5208" s="84" t="s">
        <v>6746</v>
      </c>
      <c r="C5208" s="84" t="s">
        <v>25790</v>
      </c>
      <c r="D5208" s="84" t="s">
        <v>8382</v>
      </c>
      <c r="E5208" s="85" t="s">
        <v>31050</v>
      </c>
    </row>
    <row r="5209" spans="1:5" x14ac:dyDescent="0.25">
      <c r="A5209" t="str">
        <f t="shared" si="81"/>
        <v>98061</v>
      </c>
      <c r="B5209" s="84" t="s">
        <v>6747</v>
      </c>
      <c r="C5209" s="84" t="s">
        <v>25791</v>
      </c>
      <c r="D5209" s="84" t="s">
        <v>8382</v>
      </c>
      <c r="E5209" s="85" t="s">
        <v>31051</v>
      </c>
    </row>
    <row r="5210" spans="1:5" x14ac:dyDescent="0.25">
      <c r="A5210" t="str">
        <f t="shared" si="81"/>
        <v>98062</v>
      </c>
      <c r="B5210" s="84" t="s">
        <v>7336</v>
      </c>
      <c r="C5210" s="84" t="s">
        <v>25792</v>
      </c>
      <c r="D5210" s="84" t="s">
        <v>8382</v>
      </c>
      <c r="E5210" s="85" t="s">
        <v>31052</v>
      </c>
    </row>
    <row r="5211" spans="1:5" x14ac:dyDescent="0.25">
      <c r="A5211" t="str">
        <f t="shared" si="81"/>
        <v>98063</v>
      </c>
      <c r="B5211" s="84" t="s">
        <v>7337</v>
      </c>
      <c r="C5211" s="84" t="s">
        <v>25793</v>
      </c>
      <c r="D5211" s="84" t="s">
        <v>8382</v>
      </c>
      <c r="E5211" s="85" t="s">
        <v>31053</v>
      </c>
    </row>
    <row r="5212" spans="1:5" x14ac:dyDescent="0.25">
      <c r="A5212" t="str">
        <f t="shared" si="81"/>
        <v>98064</v>
      </c>
      <c r="B5212" s="84" t="s">
        <v>7338</v>
      </c>
      <c r="C5212" s="84" t="s">
        <v>25794</v>
      </c>
      <c r="D5212" s="84" t="s">
        <v>8382</v>
      </c>
      <c r="E5212" s="85" t="s">
        <v>31054</v>
      </c>
    </row>
    <row r="5213" spans="1:5" x14ac:dyDescent="0.25">
      <c r="A5213" t="str">
        <f t="shared" si="81"/>
        <v>98065</v>
      </c>
      <c r="B5213" s="84" t="s">
        <v>7339</v>
      </c>
      <c r="C5213" s="84" t="s">
        <v>25795</v>
      </c>
      <c r="D5213" s="84" t="s">
        <v>8382</v>
      </c>
      <c r="E5213" s="85" t="s">
        <v>31055</v>
      </c>
    </row>
    <row r="5214" spans="1:5" x14ac:dyDescent="0.25">
      <c r="A5214" t="str">
        <f t="shared" si="81"/>
        <v>98066</v>
      </c>
      <c r="B5214" s="84" t="s">
        <v>4772</v>
      </c>
      <c r="C5214" s="84" t="s">
        <v>25796</v>
      </c>
      <c r="D5214" s="84" t="s">
        <v>8382</v>
      </c>
      <c r="E5214" s="85" t="s">
        <v>31056</v>
      </c>
    </row>
    <row r="5215" spans="1:5" x14ac:dyDescent="0.25">
      <c r="A5215" t="str">
        <f t="shared" si="81"/>
        <v>98067</v>
      </c>
      <c r="B5215" s="84" t="s">
        <v>4773</v>
      </c>
      <c r="C5215" s="84" t="s">
        <v>25797</v>
      </c>
      <c r="D5215" s="84" t="s">
        <v>8382</v>
      </c>
      <c r="E5215" s="85" t="s">
        <v>31057</v>
      </c>
    </row>
    <row r="5216" spans="1:5" x14ac:dyDescent="0.25">
      <c r="A5216" t="str">
        <f t="shared" si="81"/>
        <v>98068</v>
      </c>
      <c r="B5216" s="84" t="s">
        <v>4774</v>
      </c>
      <c r="C5216" s="84" t="s">
        <v>25798</v>
      </c>
      <c r="D5216" s="84" t="s">
        <v>8382</v>
      </c>
      <c r="E5216" s="85" t="s">
        <v>31058</v>
      </c>
    </row>
    <row r="5217" spans="1:5" x14ac:dyDescent="0.25">
      <c r="A5217" t="str">
        <f t="shared" si="81"/>
        <v>98069</v>
      </c>
      <c r="B5217" s="84" t="s">
        <v>4775</v>
      </c>
      <c r="C5217" s="84" t="s">
        <v>25799</v>
      </c>
      <c r="D5217" s="84" t="s">
        <v>8382</v>
      </c>
      <c r="E5217" s="85" t="s">
        <v>31059</v>
      </c>
    </row>
    <row r="5218" spans="1:5" x14ac:dyDescent="0.25">
      <c r="A5218" t="str">
        <f t="shared" si="81"/>
        <v>98070</v>
      </c>
      <c r="B5218" s="84" t="s">
        <v>4776</v>
      </c>
      <c r="C5218" s="84" t="s">
        <v>25800</v>
      </c>
      <c r="D5218" s="84" t="s">
        <v>8382</v>
      </c>
      <c r="E5218" s="85" t="s">
        <v>31060</v>
      </c>
    </row>
    <row r="5219" spans="1:5" x14ac:dyDescent="0.25">
      <c r="A5219" t="str">
        <f t="shared" si="81"/>
        <v>98071</v>
      </c>
      <c r="B5219" s="84" t="s">
        <v>4777</v>
      </c>
      <c r="C5219" s="84" t="s">
        <v>25801</v>
      </c>
      <c r="D5219" s="84" t="s">
        <v>8382</v>
      </c>
      <c r="E5219" s="85" t="s">
        <v>31061</v>
      </c>
    </row>
    <row r="5220" spans="1:5" x14ac:dyDescent="0.25">
      <c r="A5220" t="str">
        <f t="shared" si="81"/>
        <v>98072</v>
      </c>
      <c r="B5220" s="84" t="s">
        <v>4778</v>
      </c>
      <c r="C5220" s="84" t="s">
        <v>25802</v>
      </c>
      <c r="D5220" s="84" t="s">
        <v>8382</v>
      </c>
      <c r="E5220" s="85" t="s">
        <v>31062</v>
      </c>
    </row>
    <row r="5221" spans="1:5" x14ac:dyDescent="0.25">
      <c r="A5221" t="str">
        <f t="shared" si="81"/>
        <v>98073</v>
      </c>
      <c r="B5221" s="84" t="s">
        <v>4779</v>
      </c>
      <c r="C5221" s="84" t="s">
        <v>25803</v>
      </c>
      <c r="D5221" s="84" t="s">
        <v>8382</v>
      </c>
      <c r="E5221" s="85" t="s">
        <v>31063</v>
      </c>
    </row>
    <row r="5222" spans="1:5" x14ac:dyDescent="0.25">
      <c r="A5222" t="str">
        <f t="shared" si="81"/>
        <v>98074</v>
      </c>
      <c r="B5222" s="84" t="s">
        <v>4780</v>
      </c>
      <c r="C5222" s="84" t="s">
        <v>25804</v>
      </c>
      <c r="D5222" s="84" t="s">
        <v>8382</v>
      </c>
      <c r="E5222" s="85" t="s">
        <v>31064</v>
      </c>
    </row>
    <row r="5223" spans="1:5" x14ac:dyDescent="0.25">
      <c r="A5223" t="str">
        <f t="shared" si="81"/>
        <v>98075</v>
      </c>
      <c r="B5223" s="84" t="s">
        <v>4781</v>
      </c>
      <c r="C5223" s="84" t="s">
        <v>25805</v>
      </c>
      <c r="D5223" s="84" t="s">
        <v>8382</v>
      </c>
      <c r="E5223" s="85" t="s">
        <v>31065</v>
      </c>
    </row>
    <row r="5224" spans="1:5" x14ac:dyDescent="0.25">
      <c r="A5224" t="str">
        <f t="shared" si="81"/>
        <v>98076</v>
      </c>
      <c r="B5224" s="84" t="s">
        <v>4782</v>
      </c>
      <c r="C5224" s="84" t="s">
        <v>25806</v>
      </c>
      <c r="D5224" s="84" t="s">
        <v>8382</v>
      </c>
      <c r="E5224" s="85" t="s">
        <v>31066</v>
      </c>
    </row>
    <row r="5225" spans="1:5" x14ac:dyDescent="0.25">
      <c r="A5225" t="str">
        <f t="shared" si="81"/>
        <v>98077</v>
      </c>
      <c r="B5225" s="84" t="s">
        <v>4783</v>
      </c>
      <c r="C5225" s="84" t="s">
        <v>25807</v>
      </c>
      <c r="D5225" s="84" t="s">
        <v>8382</v>
      </c>
      <c r="E5225" s="85" t="s">
        <v>31067</v>
      </c>
    </row>
    <row r="5226" spans="1:5" x14ac:dyDescent="0.25">
      <c r="A5226" t="str">
        <f t="shared" si="81"/>
        <v>98078</v>
      </c>
      <c r="B5226" s="84" t="s">
        <v>4784</v>
      </c>
      <c r="C5226" s="84" t="s">
        <v>25808</v>
      </c>
      <c r="D5226" s="84" t="s">
        <v>8382</v>
      </c>
      <c r="E5226" s="85" t="s">
        <v>31068</v>
      </c>
    </row>
    <row r="5227" spans="1:5" x14ac:dyDescent="0.25">
      <c r="A5227" t="str">
        <f t="shared" si="81"/>
        <v>98079</v>
      </c>
      <c r="B5227" s="84" t="s">
        <v>4785</v>
      </c>
      <c r="C5227" s="84" t="s">
        <v>25809</v>
      </c>
      <c r="D5227" s="84" t="s">
        <v>8382</v>
      </c>
      <c r="E5227" s="85" t="s">
        <v>31069</v>
      </c>
    </row>
    <row r="5228" spans="1:5" x14ac:dyDescent="0.25">
      <c r="A5228" t="str">
        <f t="shared" si="81"/>
        <v>98080</v>
      </c>
      <c r="B5228" s="84" t="s">
        <v>4786</v>
      </c>
      <c r="C5228" s="84" t="s">
        <v>25810</v>
      </c>
      <c r="D5228" s="84" t="s">
        <v>8382</v>
      </c>
      <c r="E5228" s="85" t="s">
        <v>31070</v>
      </c>
    </row>
    <row r="5229" spans="1:5" x14ac:dyDescent="0.25">
      <c r="A5229" t="str">
        <f t="shared" si="81"/>
        <v>98081</v>
      </c>
      <c r="B5229" s="84" t="s">
        <v>4787</v>
      </c>
      <c r="C5229" s="84" t="s">
        <v>25811</v>
      </c>
      <c r="D5229" s="84" t="s">
        <v>8382</v>
      </c>
      <c r="E5229" s="85" t="s">
        <v>31071</v>
      </c>
    </row>
    <row r="5230" spans="1:5" x14ac:dyDescent="0.25">
      <c r="A5230" t="str">
        <f t="shared" si="81"/>
        <v>98082</v>
      </c>
      <c r="B5230" s="84" t="s">
        <v>4788</v>
      </c>
      <c r="C5230" s="84" t="s">
        <v>25812</v>
      </c>
      <c r="D5230" s="84" t="s">
        <v>8382</v>
      </c>
      <c r="E5230" s="85" t="s">
        <v>31072</v>
      </c>
    </row>
    <row r="5231" spans="1:5" x14ac:dyDescent="0.25">
      <c r="A5231" t="str">
        <f t="shared" si="81"/>
        <v>98083</v>
      </c>
      <c r="B5231" s="84" t="s">
        <v>4789</v>
      </c>
      <c r="C5231" s="84" t="s">
        <v>25813</v>
      </c>
      <c r="D5231" s="84" t="s">
        <v>8382</v>
      </c>
      <c r="E5231" s="85" t="s">
        <v>31073</v>
      </c>
    </row>
    <row r="5232" spans="1:5" x14ac:dyDescent="0.25">
      <c r="A5232" t="str">
        <f t="shared" si="81"/>
        <v>98084</v>
      </c>
      <c r="B5232" s="84" t="s">
        <v>4790</v>
      </c>
      <c r="C5232" s="84" t="s">
        <v>25814</v>
      </c>
      <c r="D5232" s="84" t="s">
        <v>8382</v>
      </c>
      <c r="E5232" s="85" t="s">
        <v>31074</v>
      </c>
    </row>
    <row r="5233" spans="1:5" x14ac:dyDescent="0.25">
      <c r="A5233" t="str">
        <f t="shared" si="81"/>
        <v>98085</v>
      </c>
      <c r="B5233" s="84" t="s">
        <v>4791</v>
      </c>
      <c r="C5233" s="84" t="s">
        <v>25815</v>
      </c>
      <c r="D5233" s="84" t="s">
        <v>8382</v>
      </c>
      <c r="E5233" s="85" t="s">
        <v>31075</v>
      </c>
    </row>
    <row r="5234" spans="1:5" x14ac:dyDescent="0.25">
      <c r="A5234" t="str">
        <f t="shared" si="81"/>
        <v>98086</v>
      </c>
      <c r="B5234" s="84" t="s">
        <v>4792</v>
      </c>
      <c r="C5234" s="84" t="s">
        <v>25816</v>
      </c>
      <c r="D5234" s="84" t="s">
        <v>8382</v>
      </c>
      <c r="E5234" s="85" t="s">
        <v>31076</v>
      </c>
    </row>
    <row r="5235" spans="1:5" x14ac:dyDescent="0.25">
      <c r="A5235" t="str">
        <f t="shared" si="81"/>
        <v>98087</v>
      </c>
      <c r="B5235" s="84" t="s">
        <v>4793</v>
      </c>
      <c r="C5235" s="84" t="s">
        <v>25817</v>
      </c>
      <c r="D5235" s="84" t="s">
        <v>8382</v>
      </c>
      <c r="E5235" s="85" t="s">
        <v>31077</v>
      </c>
    </row>
    <row r="5236" spans="1:5" x14ac:dyDescent="0.25">
      <c r="A5236" t="str">
        <f t="shared" si="81"/>
        <v>98088</v>
      </c>
      <c r="B5236" s="84" t="s">
        <v>4794</v>
      </c>
      <c r="C5236" s="84" t="s">
        <v>25818</v>
      </c>
      <c r="D5236" s="84" t="s">
        <v>8382</v>
      </c>
      <c r="E5236" s="85" t="s">
        <v>31078</v>
      </c>
    </row>
    <row r="5237" spans="1:5" x14ac:dyDescent="0.25">
      <c r="A5237" t="str">
        <f t="shared" si="81"/>
        <v>98089</v>
      </c>
      <c r="B5237" s="84" t="s">
        <v>4795</v>
      </c>
      <c r="C5237" s="84" t="s">
        <v>25819</v>
      </c>
      <c r="D5237" s="84" t="s">
        <v>8382</v>
      </c>
      <c r="E5237" s="85" t="s">
        <v>31079</v>
      </c>
    </row>
    <row r="5238" spans="1:5" x14ac:dyDescent="0.25">
      <c r="A5238" t="str">
        <f t="shared" si="81"/>
        <v>98090</v>
      </c>
      <c r="B5238" s="84" t="s">
        <v>4796</v>
      </c>
      <c r="C5238" s="84" t="s">
        <v>25820</v>
      </c>
      <c r="D5238" s="84" t="s">
        <v>8382</v>
      </c>
      <c r="E5238" s="85" t="s">
        <v>31080</v>
      </c>
    </row>
    <row r="5239" spans="1:5" x14ac:dyDescent="0.25">
      <c r="A5239" t="str">
        <f t="shared" si="81"/>
        <v>98091</v>
      </c>
      <c r="B5239" s="84" t="s">
        <v>4797</v>
      </c>
      <c r="C5239" s="84" t="s">
        <v>25821</v>
      </c>
      <c r="D5239" s="84" t="s">
        <v>8382</v>
      </c>
      <c r="E5239" s="85" t="s">
        <v>31081</v>
      </c>
    </row>
    <row r="5240" spans="1:5" x14ac:dyDescent="0.25">
      <c r="A5240" t="str">
        <f t="shared" si="81"/>
        <v>98092</v>
      </c>
      <c r="B5240" s="84" t="s">
        <v>4798</v>
      </c>
      <c r="C5240" s="84" t="s">
        <v>25822</v>
      </c>
      <c r="D5240" s="84" t="s">
        <v>8382</v>
      </c>
      <c r="E5240" s="85" t="s">
        <v>31082</v>
      </c>
    </row>
    <row r="5241" spans="1:5" x14ac:dyDescent="0.25">
      <c r="A5241" t="str">
        <f t="shared" si="81"/>
        <v>98093</v>
      </c>
      <c r="B5241" s="84" t="s">
        <v>4799</v>
      </c>
      <c r="C5241" s="84" t="s">
        <v>25823</v>
      </c>
      <c r="D5241" s="84" t="s">
        <v>8382</v>
      </c>
      <c r="E5241" s="85" t="s">
        <v>31083</v>
      </c>
    </row>
    <row r="5242" spans="1:5" x14ac:dyDescent="0.25">
      <c r="A5242" t="str">
        <f t="shared" si="81"/>
        <v>98094</v>
      </c>
      <c r="B5242" s="84" t="s">
        <v>4800</v>
      </c>
      <c r="C5242" s="84" t="s">
        <v>25824</v>
      </c>
      <c r="D5242" s="84" t="s">
        <v>8382</v>
      </c>
      <c r="E5242" s="85" t="s">
        <v>31084</v>
      </c>
    </row>
    <row r="5243" spans="1:5" x14ac:dyDescent="0.25">
      <c r="A5243" t="str">
        <f t="shared" si="81"/>
        <v>98099</v>
      </c>
      <c r="B5243" s="84" t="s">
        <v>4801</v>
      </c>
      <c r="C5243" s="84" t="s">
        <v>25825</v>
      </c>
      <c r="D5243" s="84" t="s">
        <v>8382</v>
      </c>
      <c r="E5243" s="85" t="s">
        <v>31085</v>
      </c>
    </row>
    <row r="5244" spans="1:5" x14ac:dyDescent="0.25">
      <c r="A5244" t="str">
        <f t="shared" si="81"/>
        <v>98100</v>
      </c>
      <c r="B5244" s="84" t="s">
        <v>4802</v>
      </c>
      <c r="C5244" s="84" t="s">
        <v>25826</v>
      </c>
      <c r="D5244" s="84" t="s">
        <v>8382</v>
      </c>
      <c r="E5244" s="85" t="s">
        <v>31086</v>
      </c>
    </row>
    <row r="5245" spans="1:5" x14ac:dyDescent="0.25">
      <c r="A5245" t="str">
        <f t="shared" si="81"/>
        <v>98101</v>
      </c>
      <c r="B5245" s="84" t="s">
        <v>4803</v>
      </c>
      <c r="C5245" s="84" t="s">
        <v>25827</v>
      </c>
      <c r="D5245" s="84" t="s">
        <v>8382</v>
      </c>
      <c r="E5245" s="85" t="s">
        <v>31087</v>
      </c>
    </row>
    <row r="5246" spans="1:5" x14ac:dyDescent="0.25">
      <c r="A5246" t="str">
        <f t="shared" si="81"/>
        <v>98109</v>
      </c>
      <c r="B5246" s="84" t="s">
        <v>4810</v>
      </c>
      <c r="C5246" s="84" t="s">
        <v>10857</v>
      </c>
      <c r="D5246" s="84" t="s">
        <v>8382</v>
      </c>
      <c r="E5246" s="85" t="s">
        <v>31088</v>
      </c>
    </row>
    <row r="5247" spans="1:5" x14ac:dyDescent="0.25">
      <c r="A5247" t="str">
        <f t="shared" si="81"/>
        <v>98110</v>
      </c>
      <c r="B5247" s="84" t="s">
        <v>4811</v>
      </c>
      <c r="C5247" s="84" t="s">
        <v>10858</v>
      </c>
      <c r="D5247" s="84" t="s">
        <v>8382</v>
      </c>
      <c r="E5247" s="85" t="s">
        <v>21936</v>
      </c>
    </row>
    <row r="5248" spans="1:5" x14ac:dyDescent="0.25">
      <c r="A5248" t="str">
        <f t="shared" si="81"/>
        <v>98111</v>
      </c>
      <c r="B5248" s="84" t="s">
        <v>4812</v>
      </c>
      <c r="C5248" s="84" t="s">
        <v>10859</v>
      </c>
      <c r="D5248" s="84" t="s">
        <v>8382</v>
      </c>
      <c r="E5248" s="85" t="s">
        <v>31089</v>
      </c>
    </row>
    <row r="5249" spans="1:5" x14ac:dyDescent="0.25">
      <c r="A5249" t="str">
        <f t="shared" si="81"/>
        <v>98112</v>
      </c>
      <c r="B5249" s="84" t="s">
        <v>7340</v>
      </c>
      <c r="C5249" s="84" t="s">
        <v>10860</v>
      </c>
      <c r="D5249" s="84" t="s">
        <v>8382</v>
      </c>
      <c r="E5249" s="85" t="s">
        <v>23604</v>
      </c>
    </row>
    <row r="5250" spans="1:5" x14ac:dyDescent="0.25">
      <c r="A5250" t="str">
        <f t="shared" si="81"/>
        <v>98114</v>
      </c>
      <c r="B5250" s="84" t="s">
        <v>4813</v>
      </c>
      <c r="C5250" s="84" t="s">
        <v>10861</v>
      </c>
      <c r="D5250" s="84" t="s">
        <v>8382</v>
      </c>
      <c r="E5250" s="85" t="s">
        <v>31090</v>
      </c>
    </row>
    <row r="5251" spans="1:5" x14ac:dyDescent="0.25">
      <c r="A5251" t="str">
        <f t="shared" ref="A5251:A5314" si="82">B5251</f>
        <v>98115</v>
      </c>
      <c r="B5251" s="84" t="s">
        <v>4814</v>
      </c>
      <c r="C5251" s="84" t="s">
        <v>25829</v>
      </c>
      <c r="D5251" s="84" t="s">
        <v>8382</v>
      </c>
      <c r="E5251" s="85" t="s">
        <v>31091</v>
      </c>
    </row>
    <row r="5252" spans="1:5" x14ac:dyDescent="0.25">
      <c r="A5252" t="str">
        <f t="shared" si="82"/>
        <v>89349</v>
      </c>
      <c r="B5252" s="84" t="s">
        <v>1256</v>
      </c>
      <c r="C5252" s="84" t="s">
        <v>14080</v>
      </c>
      <c r="D5252" s="84" t="s">
        <v>8382</v>
      </c>
      <c r="E5252" s="85" t="s">
        <v>9776</v>
      </c>
    </row>
    <row r="5253" spans="1:5" x14ac:dyDescent="0.25">
      <c r="A5253" t="str">
        <f t="shared" si="82"/>
        <v>89351</v>
      </c>
      <c r="B5253" s="84" t="s">
        <v>1257</v>
      </c>
      <c r="C5253" s="84" t="s">
        <v>14081</v>
      </c>
      <c r="D5253" s="84" t="s">
        <v>8382</v>
      </c>
      <c r="E5253" s="85" t="s">
        <v>31092</v>
      </c>
    </row>
    <row r="5254" spans="1:5" x14ac:dyDescent="0.25">
      <c r="A5254" t="str">
        <f t="shared" si="82"/>
        <v>89352</v>
      </c>
      <c r="B5254" s="84" t="s">
        <v>1258</v>
      </c>
      <c r="C5254" s="84" t="s">
        <v>14082</v>
      </c>
      <c r="D5254" s="84" t="s">
        <v>8382</v>
      </c>
      <c r="E5254" s="85" t="s">
        <v>19807</v>
      </c>
    </row>
    <row r="5255" spans="1:5" x14ac:dyDescent="0.25">
      <c r="A5255" t="str">
        <f t="shared" si="82"/>
        <v>89353</v>
      </c>
      <c r="B5255" s="84" t="s">
        <v>1259</v>
      </c>
      <c r="C5255" s="84" t="s">
        <v>14083</v>
      </c>
      <c r="D5255" s="84" t="s">
        <v>8382</v>
      </c>
      <c r="E5255" s="85" t="s">
        <v>15662</v>
      </c>
    </row>
    <row r="5256" spans="1:5" x14ac:dyDescent="0.25">
      <c r="A5256" t="str">
        <f t="shared" si="82"/>
        <v>89354</v>
      </c>
      <c r="B5256" s="84" t="s">
        <v>1260</v>
      </c>
      <c r="C5256" s="84" t="s">
        <v>14084</v>
      </c>
      <c r="D5256" s="84" t="s">
        <v>8382</v>
      </c>
      <c r="E5256" s="85" t="s">
        <v>31093</v>
      </c>
    </row>
    <row r="5257" spans="1:5" x14ac:dyDescent="0.25">
      <c r="A5257" t="str">
        <f t="shared" si="82"/>
        <v>89984</v>
      </c>
      <c r="B5257" s="84" t="s">
        <v>1729</v>
      </c>
      <c r="C5257" s="84" t="s">
        <v>14085</v>
      </c>
      <c r="D5257" s="84" t="s">
        <v>8382</v>
      </c>
      <c r="E5257" s="85" t="s">
        <v>27788</v>
      </c>
    </row>
    <row r="5258" spans="1:5" x14ac:dyDescent="0.25">
      <c r="A5258" t="str">
        <f t="shared" si="82"/>
        <v>89985</v>
      </c>
      <c r="B5258" s="84" t="s">
        <v>1730</v>
      </c>
      <c r="C5258" s="84" t="s">
        <v>14086</v>
      </c>
      <c r="D5258" s="84" t="s">
        <v>8382</v>
      </c>
      <c r="E5258" s="85" t="s">
        <v>26624</v>
      </c>
    </row>
    <row r="5259" spans="1:5" x14ac:dyDescent="0.25">
      <c r="A5259" t="str">
        <f t="shared" si="82"/>
        <v>89986</v>
      </c>
      <c r="B5259" s="84" t="s">
        <v>1731</v>
      </c>
      <c r="C5259" s="84" t="s">
        <v>14087</v>
      </c>
      <c r="D5259" s="84" t="s">
        <v>8382</v>
      </c>
      <c r="E5259" s="85" t="s">
        <v>31094</v>
      </c>
    </row>
    <row r="5260" spans="1:5" x14ac:dyDescent="0.25">
      <c r="A5260" t="str">
        <f t="shared" si="82"/>
        <v>89987</v>
      </c>
      <c r="B5260" s="84" t="s">
        <v>1732</v>
      </c>
      <c r="C5260" s="84" t="s">
        <v>14088</v>
      </c>
      <c r="D5260" s="84" t="s">
        <v>8382</v>
      </c>
      <c r="E5260" s="85" t="s">
        <v>24621</v>
      </c>
    </row>
    <row r="5261" spans="1:5" x14ac:dyDescent="0.25">
      <c r="A5261" t="str">
        <f t="shared" si="82"/>
        <v>90371</v>
      </c>
      <c r="B5261" s="84" t="s">
        <v>1764</v>
      </c>
      <c r="C5261" s="84" t="s">
        <v>14089</v>
      </c>
      <c r="D5261" s="84" t="s">
        <v>8382</v>
      </c>
      <c r="E5261" s="85" t="s">
        <v>12250</v>
      </c>
    </row>
    <row r="5262" spans="1:5" x14ac:dyDescent="0.25">
      <c r="A5262" t="str">
        <f t="shared" si="82"/>
        <v>94489</v>
      </c>
      <c r="B5262" s="84" t="s">
        <v>3455</v>
      </c>
      <c r="C5262" s="84" t="s">
        <v>14090</v>
      </c>
      <c r="D5262" s="84" t="s">
        <v>8382</v>
      </c>
      <c r="E5262" s="85" t="s">
        <v>12123</v>
      </c>
    </row>
    <row r="5263" spans="1:5" x14ac:dyDescent="0.25">
      <c r="A5263" t="str">
        <f t="shared" si="82"/>
        <v>94490</v>
      </c>
      <c r="B5263" s="84" t="s">
        <v>3456</v>
      </c>
      <c r="C5263" s="84" t="s">
        <v>14091</v>
      </c>
      <c r="D5263" s="84" t="s">
        <v>8382</v>
      </c>
      <c r="E5263" s="85" t="s">
        <v>15981</v>
      </c>
    </row>
    <row r="5264" spans="1:5" x14ac:dyDescent="0.25">
      <c r="A5264" t="str">
        <f t="shared" si="82"/>
        <v>94491</v>
      </c>
      <c r="B5264" s="84" t="s">
        <v>3457</v>
      </c>
      <c r="C5264" s="84" t="s">
        <v>14092</v>
      </c>
      <c r="D5264" s="84" t="s">
        <v>8382</v>
      </c>
      <c r="E5264" s="85" t="s">
        <v>26953</v>
      </c>
    </row>
    <row r="5265" spans="1:5" x14ac:dyDescent="0.25">
      <c r="A5265" t="str">
        <f t="shared" si="82"/>
        <v>94492</v>
      </c>
      <c r="B5265" s="84" t="s">
        <v>3458</v>
      </c>
      <c r="C5265" s="84" t="s">
        <v>14093</v>
      </c>
      <c r="D5265" s="84" t="s">
        <v>8382</v>
      </c>
      <c r="E5265" s="85" t="s">
        <v>28014</v>
      </c>
    </row>
    <row r="5266" spans="1:5" x14ac:dyDescent="0.25">
      <c r="A5266" t="str">
        <f t="shared" si="82"/>
        <v>94493</v>
      </c>
      <c r="B5266" s="84" t="s">
        <v>3459</v>
      </c>
      <c r="C5266" s="84" t="s">
        <v>14094</v>
      </c>
      <c r="D5266" s="84" t="s">
        <v>8382</v>
      </c>
      <c r="E5266" s="85" t="s">
        <v>28015</v>
      </c>
    </row>
    <row r="5267" spans="1:5" x14ac:dyDescent="0.25">
      <c r="A5267" t="str">
        <f t="shared" si="82"/>
        <v>94495</v>
      </c>
      <c r="B5267" s="84" t="s">
        <v>3460</v>
      </c>
      <c r="C5267" s="84" t="s">
        <v>14095</v>
      </c>
      <c r="D5267" s="84" t="s">
        <v>8382</v>
      </c>
      <c r="E5267" s="85" t="s">
        <v>31095</v>
      </c>
    </row>
    <row r="5268" spans="1:5" x14ac:dyDescent="0.25">
      <c r="A5268" t="str">
        <f t="shared" si="82"/>
        <v>94496</v>
      </c>
      <c r="B5268" s="84" t="s">
        <v>3461</v>
      </c>
      <c r="C5268" s="84" t="s">
        <v>14096</v>
      </c>
      <c r="D5268" s="84" t="s">
        <v>8382</v>
      </c>
      <c r="E5268" s="85" t="s">
        <v>31096</v>
      </c>
    </row>
    <row r="5269" spans="1:5" x14ac:dyDescent="0.25">
      <c r="A5269" t="str">
        <f t="shared" si="82"/>
        <v>94497</v>
      </c>
      <c r="B5269" s="84" t="s">
        <v>3462</v>
      </c>
      <c r="C5269" s="84" t="s">
        <v>14097</v>
      </c>
      <c r="D5269" s="84" t="s">
        <v>8382</v>
      </c>
      <c r="E5269" s="85" t="s">
        <v>15979</v>
      </c>
    </row>
    <row r="5270" spans="1:5" x14ac:dyDescent="0.25">
      <c r="A5270" t="str">
        <f t="shared" si="82"/>
        <v>94498</v>
      </c>
      <c r="B5270" s="84" t="s">
        <v>3463</v>
      </c>
      <c r="C5270" s="84" t="s">
        <v>14098</v>
      </c>
      <c r="D5270" s="84" t="s">
        <v>8382</v>
      </c>
      <c r="E5270" s="85" t="s">
        <v>14591</v>
      </c>
    </row>
    <row r="5271" spans="1:5" x14ac:dyDescent="0.25">
      <c r="A5271" t="str">
        <f t="shared" si="82"/>
        <v>94499</v>
      </c>
      <c r="B5271" s="84" t="s">
        <v>3464</v>
      </c>
      <c r="C5271" s="84" t="s">
        <v>14099</v>
      </c>
      <c r="D5271" s="84" t="s">
        <v>8382</v>
      </c>
      <c r="E5271" s="85" t="s">
        <v>28319</v>
      </c>
    </row>
    <row r="5272" spans="1:5" x14ac:dyDescent="0.25">
      <c r="A5272" t="str">
        <f t="shared" si="82"/>
        <v>94500</v>
      </c>
      <c r="B5272" s="84" t="s">
        <v>3465</v>
      </c>
      <c r="C5272" s="84" t="s">
        <v>14100</v>
      </c>
      <c r="D5272" s="84" t="s">
        <v>8382</v>
      </c>
      <c r="E5272" s="85" t="s">
        <v>31097</v>
      </c>
    </row>
    <row r="5273" spans="1:5" x14ac:dyDescent="0.25">
      <c r="A5273" t="str">
        <f t="shared" si="82"/>
        <v>94501</v>
      </c>
      <c r="B5273" s="84" t="s">
        <v>3466</v>
      </c>
      <c r="C5273" s="84" t="s">
        <v>14101</v>
      </c>
      <c r="D5273" s="84" t="s">
        <v>8382</v>
      </c>
      <c r="E5273" s="85" t="s">
        <v>31098</v>
      </c>
    </row>
    <row r="5274" spans="1:5" x14ac:dyDescent="0.25">
      <c r="A5274" t="str">
        <f t="shared" si="82"/>
        <v>94792</v>
      </c>
      <c r="B5274" s="84" t="s">
        <v>3595</v>
      </c>
      <c r="C5274" s="84" t="s">
        <v>14102</v>
      </c>
      <c r="D5274" s="84" t="s">
        <v>8382</v>
      </c>
      <c r="E5274" s="85" t="s">
        <v>25084</v>
      </c>
    </row>
    <row r="5275" spans="1:5" x14ac:dyDescent="0.25">
      <c r="A5275" t="str">
        <f t="shared" si="82"/>
        <v>94793</v>
      </c>
      <c r="B5275" s="84" t="s">
        <v>3596</v>
      </c>
      <c r="C5275" s="84" t="s">
        <v>14103</v>
      </c>
      <c r="D5275" s="84" t="s">
        <v>8382</v>
      </c>
      <c r="E5275" s="85" t="s">
        <v>31099</v>
      </c>
    </row>
    <row r="5276" spans="1:5" x14ac:dyDescent="0.25">
      <c r="A5276" t="str">
        <f t="shared" si="82"/>
        <v>94794</v>
      </c>
      <c r="B5276" s="84" t="s">
        <v>3597</v>
      </c>
      <c r="C5276" s="84" t="s">
        <v>14104</v>
      </c>
      <c r="D5276" s="84" t="s">
        <v>8382</v>
      </c>
      <c r="E5276" s="85" t="s">
        <v>31100</v>
      </c>
    </row>
    <row r="5277" spans="1:5" x14ac:dyDescent="0.25">
      <c r="A5277" t="str">
        <f t="shared" si="82"/>
        <v>94795</v>
      </c>
      <c r="B5277" s="84" t="s">
        <v>3598</v>
      </c>
      <c r="C5277" s="84" t="s">
        <v>14105</v>
      </c>
      <c r="D5277" s="84" t="s">
        <v>8382</v>
      </c>
      <c r="E5277" s="85" t="s">
        <v>20688</v>
      </c>
    </row>
    <row r="5278" spans="1:5" x14ac:dyDescent="0.25">
      <c r="A5278" t="str">
        <f t="shared" si="82"/>
        <v>94796</v>
      </c>
      <c r="B5278" s="84" t="s">
        <v>3599</v>
      </c>
      <c r="C5278" s="84" t="s">
        <v>14106</v>
      </c>
      <c r="D5278" s="84" t="s">
        <v>8382</v>
      </c>
      <c r="E5278" s="85" t="s">
        <v>14215</v>
      </c>
    </row>
    <row r="5279" spans="1:5" x14ac:dyDescent="0.25">
      <c r="A5279" t="str">
        <f t="shared" si="82"/>
        <v>94797</v>
      </c>
      <c r="B5279" s="84" t="s">
        <v>3600</v>
      </c>
      <c r="C5279" s="84" t="s">
        <v>14107</v>
      </c>
      <c r="D5279" s="84" t="s">
        <v>8382</v>
      </c>
      <c r="E5279" s="85" t="s">
        <v>31101</v>
      </c>
    </row>
    <row r="5280" spans="1:5" x14ac:dyDescent="0.25">
      <c r="A5280" t="str">
        <f t="shared" si="82"/>
        <v>94798</v>
      </c>
      <c r="B5280" s="84" t="s">
        <v>3601</v>
      </c>
      <c r="C5280" s="84" t="s">
        <v>14108</v>
      </c>
      <c r="D5280" s="84" t="s">
        <v>8382</v>
      </c>
      <c r="E5280" s="85" t="s">
        <v>31102</v>
      </c>
    </row>
    <row r="5281" spans="1:5" x14ac:dyDescent="0.25">
      <c r="A5281" t="str">
        <f t="shared" si="82"/>
        <v>94799</v>
      </c>
      <c r="B5281" s="84" t="s">
        <v>3602</v>
      </c>
      <c r="C5281" s="84" t="s">
        <v>14109</v>
      </c>
      <c r="D5281" s="84" t="s">
        <v>8382</v>
      </c>
      <c r="E5281" s="85" t="s">
        <v>31103</v>
      </c>
    </row>
    <row r="5282" spans="1:5" x14ac:dyDescent="0.25">
      <c r="A5282" t="str">
        <f t="shared" si="82"/>
        <v>94800</v>
      </c>
      <c r="B5282" s="84" t="s">
        <v>3603</v>
      </c>
      <c r="C5282" s="84" t="s">
        <v>14110</v>
      </c>
      <c r="D5282" s="84" t="s">
        <v>8382</v>
      </c>
      <c r="E5282" s="85" t="s">
        <v>31104</v>
      </c>
    </row>
    <row r="5283" spans="1:5" x14ac:dyDescent="0.25">
      <c r="A5283" t="str">
        <f t="shared" si="82"/>
        <v>95248</v>
      </c>
      <c r="B5283" s="84" t="s">
        <v>3673</v>
      </c>
      <c r="C5283" s="84" t="s">
        <v>14111</v>
      </c>
      <c r="D5283" s="84" t="s">
        <v>8382</v>
      </c>
      <c r="E5283" s="85" t="s">
        <v>14563</v>
      </c>
    </row>
    <row r="5284" spans="1:5" x14ac:dyDescent="0.25">
      <c r="A5284" t="str">
        <f t="shared" si="82"/>
        <v>95249</v>
      </c>
      <c r="B5284" s="84" t="s">
        <v>3674</v>
      </c>
      <c r="C5284" s="84" t="s">
        <v>14112</v>
      </c>
      <c r="D5284" s="84" t="s">
        <v>8382</v>
      </c>
      <c r="E5284" s="85" t="s">
        <v>12799</v>
      </c>
    </row>
    <row r="5285" spans="1:5" x14ac:dyDescent="0.25">
      <c r="A5285" t="str">
        <f t="shared" si="82"/>
        <v>95250</v>
      </c>
      <c r="B5285" s="84" t="s">
        <v>3675</v>
      </c>
      <c r="C5285" s="84" t="s">
        <v>14113</v>
      </c>
      <c r="D5285" s="84" t="s">
        <v>8382</v>
      </c>
      <c r="E5285" s="85" t="s">
        <v>30521</v>
      </c>
    </row>
    <row r="5286" spans="1:5" x14ac:dyDescent="0.25">
      <c r="A5286" t="str">
        <f t="shared" si="82"/>
        <v>95251</v>
      </c>
      <c r="B5286" s="84" t="s">
        <v>3676</v>
      </c>
      <c r="C5286" s="84" t="s">
        <v>14114</v>
      </c>
      <c r="D5286" s="84" t="s">
        <v>8382</v>
      </c>
      <c r="E5286" s="85" t="s">
        <v>31105</v>
      </c>
    </row>
    <row r="5287" spans="1:5" x14ac:dyDescent="0.25">
      <c r="A5287" t="str">
        <f t="shared" si="82"/>
        <v>95252</v>
      </c>
      <c r="B5287" s="84" t="s">
        <v>3677</v>
      </c>
      <c r="C5287" s="84" t="s">
        <v>14115</v>
      </c>
      <c r="D5287" s="84" t="s">
        <v>8382</v>
      </c>
      <c r="E5287" s="85" t="s">
        <v>31106</v>
      </c>
    </row>
    <row r="5288" spans="1:5" x14ac:dyDescent="0.25">
      <c r="A5288" t="str">
        <f t="shared" si="82"/>
        <v>95253</v>
      </c>
      <c r="B5288" s="84" t="s">
        <v>3678</v>
      </c>
      <c r="C5288" s="84" t="s">
        <v>14116</v>
      </c>
      <c r="D5288" s="84" t="s">
        <v>8382</v>
      </c>
      <c r="E5288" s="85" t="s">
        <v>31107</v>
      </c>
    </row>
    <row r="5289" spans="1:5" x14ac:dyDescent="0.25">
      <c r="A5289" t="str">
        <f t="shared" si="82"/>
        <v>99619</v>
      </c>
      <c r="B5289" s="84" t="s">
        <v>5072</v>
      </c>
      <c r="C5289" s="84" t="s">
        <v>14117</v>
      </c>
      <c r="D5289" s="84" t="s">
        <v>8382</v>
      </c>
      <c r="E5289" s="85" t="s">
        <v>31108</v>
      </c>
    </row>
    <row r="5290" spans="1:5" x14ac:dyDescent="0.25">
      <c r="A5290" t="str">
        <f t="shared" si="82"/>
        <v>99620</v>
      </c>
      <c r="B5290" s="84" t="s">
        <v>5073</v>
      </c>
      <c r="C5290" s="84" t="s">
        <v>14118</v>
      </c>
      <c r="D5290" s="84" t="s">
        <v>8382</v>
      </c>
      <c r="E5290" s="85" t="s">
        <v>23060</v>
      </c>
    </row>
    <row r="5291" spans="1:5" x14ac:dyDescent="0.25">
      <c r="A5291" t="str">
        <f t="shared" si="82"/>
        <v>99621</v>
      </c>
      <c r="B5291" s="84" t="s">
        <v>5074</v>
      </c>
      <c r="C5291" s="84" t="s">
        <v>14119</v>
      </c>
      <c r="D5291" s="84" t="s">
        <v>8382</v>
      </c>
      <c r="E5291" s="85" t="s">
        <v>24180</v>
      </c>
    </row>
    <row r="5292" spans="1:5" x14ac:dyDescent="0.25">
      <c r="A5292" t="str">
        <f t="shared" si="82"/>
        <v>99622</v>
      </c>
      <c r="B5292" s="84" t="s">
        <v>5075</v>
      </c>
      <c r="C5292" s="84" t="s">
        <v>14120</v>
      </c>
      <c r="D5292" s="84" t="s">
        <v>8382</v>
      </c>
      <c r="E5292" s="85" t="s">
        <v>31109</v>
      </c>
    </row>
    <row r="5293" spans="1:5" x14ac:dyDescent="0.25">
      <c r="A5293" t="str">
        <f t="shared" si="82"/>
        <v>99623</v>
      </c>
      <c r="B5293" s="84" t="s">
        <v>5076</v>
      </c>
      <c r="C5293" s="84" t="s">
        <v>14121</v>
      </c>
      <c r="D5293" s="84" t="s">
        <v>8382</v>
      </c>
      <c r="E5293" s="85" t="s">
        <v>31110</v>
      </c>
    </row>
    <row r="5294" spans="1:5" x14ac:dyDescent="0.25">
      <c r="A5294" t="str">
        <f t="shared" si="82"/>
        <v>99624</v>
      </c>
      <c r="B5294" s="84" t="s">
        <v>5077</v>
      </c>
      <c r="C5294" s="84" t="s">
        <v>14122</v>
      </c>
      <c r="D5294" s="84" t="s">
        <v>8382</v>
      </c>
      <c r="E5294" s="85" t="s">
        <v>31111</v>
      </c>
    </row>
    <row r="5295" spans="1:5" x14ac:dyDescent="0.25">
      <c r="A5295" t="str">
        <f t="shared" si="82"/>
        <v>99625</v>
      </c>
      <c r="B5295" s="84" t="s">
        <v>5078</v>
      </c>
      <c r="C5295" s="84" t="s">
        <v>14123</v>
      </c>
      <c r="D5295" s="84" t="s">
        <v>8382</v>
      </c>
      <c r="E5295" s="85" t="s">
        <v>31112</v>
      </c>
    </row>
    <row r="5296" spans="1:5" x14ac:dyDescent="0.25">
      <c r="A5296" t="str">
        <f t="shared" si="82"/>
        <v>99626</v>
      </c>
      <c r="B5296" s="84" t="s">
        <v>5079</v>
      </c>
      <c r="C5296" s="84" t="s">
        <v>14124</v>
      </c>
      <c r="D5296" s="84" t="s">
        <v>8382</v>
      </c>
      <c r="E5296" s="85" t="s">
        <v>31113</v>
      </c>
    </row>
    <row r="5297" spans="1:5" x14ac:dyDescent="0.25">
      <c r="A5297" t="str">
        <f t="shared" si="82"/>
        <v>99627</v>
      </c>
      <c r="B5297" s="84" t="s">
        <v>5080</v>
      </c>
      <c r="C5297" s="84" t="s">
        <v>14125</v>
      </c>
      <c r="D5297" s="84" t="s">
        <v>8382</v>
      </c>
      <c r="E5297" s="85" t="s">
        <v>31114</v>
      </c>
    </row>
    <row r="5298" spans="1:5" x14ac:dyDescent="0.25">
      <c r="A5298" t="str">
        <f t="shared" si="82"/>
        <v>99628</v>
      </c>
      <c r="B5298" s="84" t="s">
        <v>5081</v>
      </c>
      <c r="C5298" s="84" t="s">
        <v>14126</v>
      </c>
      <c r="D5298" s="84" t="s">
        <v>8382</v>
      </c>
      <c r="E5298" s="85" t="s">
        <v>24993</v>
      </c>
    </row>
    <row r="5299" spans="1:5" x14ac:dyDescent="0.25">
      <c r="A5299" t="str">
        <f t="shared" si="82"/>
        <v>99629</v>
      </c>
      <c r="B5299" s="84" t="s">
        <v>5082</v>
      </c>
      <c r="C5299" s="84" t="s">
        <v>14127</v>
      </c>
      <c r="D5299" s="84" t="s">
        <v>8382</v>
      </c>
      <c r="E5299" s="85" t="s">
        <v>14067</v>
      </c>
    </row>
    <row r="5300" spans="1:5" x14ac:dyDescent="0.25">
      <c r="A5300" t="str">
        <f t="shared" si="82"/>
        <v>99630</v>
      </c>
      <c r="B5300" s="84" t="s">
        <v>5083</v>
      </c>
      <c r="C5300" s="84" t="s">
        <v>14128</v>
      </c>
      <c r="D5300" s="84" t="s">
        <v>8382</v>
      </c>
      <c r="E5300" s="85" t="s">
        <v>31115</v>
      </c>
    </row>
    <row r="5301" spans="1:5" x14ac:dyDescent="0.25">
      <c r="A5301" t="str">
        <f t="shared" si="82"/>
        <v>99631</v>
      </c>
      <c r="B5301" s="84" t="s">
        <v>5084</v>
      </c>
      <c r="C5301" s="84" t="s">
        <v>14129</v>
      </c>
      <c r="D5301" s="84" t="s">
        <v>8382</v>
      </c>
      <c r="E5301" s="85" t="s">
        <v>31116</v>
      </c>
    </row>
    <row r="5302" spans="1:5" x14ac:dyDescent="0.25">
      <c r="A5302" t="str">
        <f t="shared" si="82"/>
        <v>99632</v>
      </c>
      <c r="B5302" s="84" t="s">
        <v>5085</v>
      </c>
      <c r="C5302" s="84" t="s">
        <v>14130</v>
      </c>
      <c r="D5302" s="84" t="s">
        <v>8382</v>
      </c>
      <c r="E5302" s="85" t="s">
        <v>31117</v>
      </c>
    </row>
    <row r="5303" spans="1:5" x14ac:dyDescent="0.25">
      <c r="A5303" t="str">
        <f t="shared" si="82"/>
        <v>99633</v>
      </c>
      <c r="B5303" s="84" t="s">
        <v>5086</v>
      </c>
      <c r="C5303" s="84" t="s">
        <v>14131</v>
      </c>
      <c r="D5303" s="84" t="s">
        <v>8382</v>
      </c>
      <c r="E5303" s="85" t="s">
        <v>31118</v>
      </c>
    </row>
    <row r="5304" spans="1:5" x14ac:dyDescent="0.25">
      <c r="A5304" t="str">
        <f t="shared" si="82"/>
        <v>99634</v>
      </c>
      <c r="B5304" s="84" t="s">
        <v>5087</v>
      </c>
      <c r="C5304" s="84" t="s">
        <v>14132</v>
      </c>
      <c r="D5304" s="84" t="s">
        <v>8382</v>
      </c>
      <c r="E5304" s="85" t="s">
        <v>31119</v>
      </c>
    </row>
    <row r="5305" spans="1:5" x14ac:dyDescent="0.25">
      <c r="A5305" t="str">
        <f t="shared" si="82"/>
        <v>99635</v>
      </c>
      <c r="B5305" s="84" t="s">
        <v>5088</v>
      </c>
      <c r="C5305" s="84" t="s">
        <v>14133</v>
      </c>
      <c r="D5305" s="84" t="s">
        <v>8382</v>
      </c>
      <c r="E5305" s="85" t="s">
        <v>31120</v>
      </c>
    </row>
    <row r="5306" spans="1:5" x14ac:dyDescent="0.25">
      <c r="A5306" t="str">
        <f t="shared" si="82"/>
        <v>103008</v>
      </c>
      <c r="B5306" s="84" t="s">
        <v>14134</v>
      </c>
      <c r="C5306" s="84" t="s">
        <v>14135</v>
      </c>
      <c r="D5306" s="84" t="s">
        <v>8382</v>
      </c>
      <c r="E5306" s="85" t="s">
        <v>26412</v>
      </c>
    </row>
    <row r="5307" spans="1:5" x14ac:dyDescent="0.25">
      <c r="A5307" t="str">
        <f t="shared" si="82"/>
        <v>103009</v>
      </c>
      <c r="B5307" s="84" t="s">
        <v>14136</v>
      </c>
      <c r="C5307" s="84" t="s">
        <v>14137</v>
      </c>
      <c r="D5307" s="84" t="s">
        <v>8382</v>
      </c>
      <c r="E5307" s="85" t="s">
        <v>31121</v>
      </c>
    </row>
    <row r="5308" spans="1:5" x14ac:dyDescent="0.25">
      <c r="A5308" t="str">
        <f t="shared" si="82"/>
        <v>103010</v>
      </c>
      <c r="B5308" s="84" t="s">
        <v>14138</v>
      </c>
      <c r="C5308" s="84" t="s">
        <v>14139</v>
      </c>
      <c r="D5308" s="84" t="s">
        <v>8382</v>
      </c>
      <c r="E5308" s="85" t="s">
        <v>31122</v>
      </c>
    </row>
    <row r="5309" spans="1:5" x14ac:dyDescent="0.25">
      <c r="A5309" t="str">
        <f t="shared" si="82"/>
        <v>103011</v>
      </c>
      <c r="B5309" s="84" t="s">
        <v>14140</v>
      </c>
      <c r="C5309" s="84" t="s">
        <v>14141</v>
      </c>
      <c r="D5309" s="84" t="s">
        <v>8382</v>
      </c>
      <c r="E5309" s="85" t="s">
        <v>31123</v>
      </c>
    </row>
    <row r="5310" spans="1:5" x14ac:dyDescent="0.25">
      <c r="A5310" t="str">
        <f t="shared" si="82"/>
        <v>103012</v>
      </c>
      <c r="B5310" s="84" t="s">
        <v>14142</v>
      </c>
      <c r="C5310" s="84" t="s">
        <v>14143</v>
      </c>
      <c r="D5310" s="84" t="s">
        <v>8382</v>
      </c>
      <c r="E5310" s="85" t="s">
        <v>26331</v>
      </c>
    </row>
    <row r="5311" spans="1:5" x14ac:dyDescent="0.25">
      <c r="A5311" t="str">
        <f t="shared" si="82"/>
        <v>103013</v>
      </c>
      <c r="B5311" s="84" t="s">
        <v>14144</v>
      </c>
      <c r="C5311" s="84" t="s">
        <v>14145</v>
      </c>
      <c r="D5311" s="84" t="s">
        <v>8382</v>
      </c>
      <c r="E5311" s="85" t="s">
        <v>31124</v>
      </c>
    </row>
    <row r="5312" spans="1:5" x14ac:dyDescent="0.25">
      <c r="A5312" t="str">
        <f t="shared" si="82"/>
        <v>103014</v>
      </c>
      <c r="B5312" s="84" t="s">
        <v>14146</v>
      </c>
      <c r="C5312" s="84" t="s">
        <v>14147</v>
      </c>
      <c r="D5312" s="84" t="s">
        <v>8382</v>
      </c>
      <c r="E5312" s="85" t="s">
        <v>31125</v>
      </c>
    </row>
    <row r="5313" spans="1:5" x14ac:dyDescent="0.25">
      <c r="A5313" t="str">
        <f t="shared" si="82"/>
        <v>103015</v>
      </c>
      <c r="B5313" s="84" t="s">
        <v>14148</v>
      </c>
      <c r="C5313" s="84" t="s">
        <v>14149</v>
      </c>
      <c r="D5313" s="84" t="s">
        <v>8382</v>
      </c>
      <c r="E5313" s="85" t="s">
        <v>31126</v>
      </c>
    </row>
    <row r="5314" spans="1:5" x14ac:dyDescent="0.25">
      <c r="A5314" t="str">
        <f t="shared" si="82"/>
        <v>103016</v>
      </c>
      <c r="B5314" s="84" t="s">
        <v>14150</v>
      </c>
      <c r="C5314" s="84" t="s">
        <v>14151</v>
      </c>
      <c r="D5314" s="84" t="s">
        <v>8382</v>
      </c>
      <c r="E5314" s="85" t="s">
        <v>31127</v>
      </c>
    </row>
    <row r="5315" spans="1:5" x14ac:dyDescent="0.25">
      <c r="A5315" t="str">
        <f t="shared" ref="A5315:A5378" si="83">B5315</f>
        <v>103017</v>
      </c>
      <c r="B5315" s="84" t="s">
        <v>14152</v>
      </c>
      <c r="C5315" s="84" t="s">
        <v>14153</v>
      </c>
      <c r="D5315" s="84" t="s">
        <v>8382</v>
      </c>
      <c r="E5315" s="85" t="s">
        <v>31128</v>
      </c>
    </row>
    <row r="5316" spans="1:5" x14ac:dyDescent="0.25">
      <c r="A5316" t="str">
        <f t="shared" si="83"/>
        <v>103018</v>
      </c>
      <c r="B5316" s="84" t="s">
        <v>14154</v>
      </c>
      <c r="C5316" s="84" t="s">
        <v>14155</v>
      </c>
      <c r="D5316" s="84" t="s">
        <v>8382</v>
      </c>
      <c r="E5316" s="85" t="s">
        <v>31129</v>
      </c>
    </row>
    <row r="5317" spans="1:5" x14ac:dyDescent="0.25">
      <c r="A5317" t="str">
        <f t="shared" si="83"/>
        <v>103019</v>
      </c>
      <c r="B5317" s="84" t="s">
        <v>14156</v>
      </c>
      <c r="C5317" s="84" t="s">
        <v>14157</v>
      </c>
      <c r="D5317" s="84" t="s">
        <v>8382</v>
      </c>
      <c r="E5317" s="85" t="s">
        <v>31130</v>
      </c>
    </row>
    <row r="5318" spans="1:5" x14ac:dyDescent="0.25">
      <c r="A5318" t="str">
        <f t="shared" si="83"/>
        <v>103029</v>
      </c>
      <c r="B5318" s="84" t="s">
        <v>14158</v>
      </c>
      <c r="C5318" s="84" t="s">
        <v>14159</v>
      </c>
      <c r="D5318" s="84" t="s">
        <v>8382</v>
      </c>
      <c r="E5318" s="85" t="s">
        <v>31131</v>
      </c>
    </row>
    <row r="5319" spans="1:5" x14ac:dyDescent="0.25">
      <c r="A5319" t="str">
        <f t="shared" si="83"/>
        <v>103036</v>
      </c>
      <c r="B5319" s="84" t="s">
        <v>14160</v>
      </c>
      <c r="C5319" s="84" t="s">
        <v>14161</v>
      </c>
      <c r="D5319" s="84" t="s">
        <v>8382</v>
      </c>
      <c r="E5319" s="85" t="s">
        <v>12433</v>
      </c>
    </row>
    <row r="5320" spans="1:5" x14ac:dyDescent="0.25">
      <c r="A5320" t="str">
        <f t="shared" si="83"/>
        <v>103037</v>
      </c>
      <c r="B5320" s="84" t="s">
        <v>14162</v>
      </c>
      <c r="C5320" s="84" t="s">
        <v>14163</v>
      </c>
      <c r="D5320" s="84" t="s">
        <v>8382</v>
      </c>
      <c r="E5320" s="85" t="s">
        <v>31132</v>
      </c>
    </row>
    <row r="5321" spans="1:5" x14ac:dyDescent="0.25">
      <c r="A5321" t="str">
        <f t="shared" si="83"/>
        <v>103038</v>
      </c>
      <c r="B5321" s="84" t="s">
        <v>14164</v>
      </c>
      <c r="C5321" s="84" t="s">
        <v>14165</v>
      </c>
      <c r="D5321" s="84" t="s">
        <v>8382</v>
      </c>
      <c r="E5321" s="85" t="s">
        <v>27886</v>
      </c>
    </row>
    <row r="5322" spans="1:5" x14ac:dyDescent="0.25">
      <c r="A5322" t="str">
        <f t="shared" si="83"/>
        <v>103039</v>
      </c>
      <c r="B5322" s="84" t="s">
        <v>14166</v>
      </c>
      <c r="C5322" s="84" t="s">
        <v>14167</v>
      </c>
      <c r="D5322" s="84" t="s">
        <v>8382</v>
      </c>
      <c r="E5322" s="85" t="s">
        <v>31133</v>
      </c>
    </row>
    <row r="5323" spans="1:5" x14ac:dyDescent="0.25">
      <c r="A5323" t="str">
        <f t="shared" si="83"/>
        <v>103040</v>
      </c>
      <c r="B5323" s="84" t="s">
        <v>14168</v>
      </c>
      <c r="C5323" s="84" t="s">
        <v>14169</v>
      </c>
      <c r="D5323" s="84" t="s">
        <v>8382</v>
      </c>
      <c r="E5323" s="85" t="s">
        <v>31134</v>
      </c>
    </row>
    <row r="5324" spans="1:5" x14ac:dyDescent="0.25">
      <c r="A5324" t="str">
        <f t="shared" si="83"/>
        <v>103041</v>
      </c>
      <c r="B5324" s="84" t="s">
        <v>14170</v>
      </c>
      <c r="C5324" s="84" t="s">
        <v>14171</v>
      </c>
      <c r="D5324" s="84" t="s">
        <v>8382</v>
      </c>
      <c r="E5324" s="85" t="s">
        <v>12786</v>
      </c>
    </row>
    <row r="5325" spans="1:5" x14ac:dyDescent="0.25">
      <c r="A5325" t="str">
        <f t="shared" si="83"/>
        <v>103042</v>
      </c>
      <c r="B5325" s="84" t="s">
        <v>14172</v>
      </c>
      <c r="C5325" s="84" t="s">
        <v>14173</v>
      </c>
      <c r="D5325" s="84" t="s">
        <v>8382</v>
      </c>
      <c r="E5325" s="85" t="s">
        <v>12427</v>
      </c>
    </row>
    <row r="5326" spans="1:5" x14ac:dyDescent="0.25">
      <c r="A5326" t="str">
        <f t="shared" si="83"/>
        <v>103043</v>
      </c>
      <c r="B5326" s="84" t="s">
        <v>14174</v>
      </c>
      <c r="C5326" s="84" t="s">
        <v>14175</v>
      </c>
      <c r="D5326" s="84" t="s">
        <v>8382</v>
      </c>
      <c r="E5326" s="85" t="s">
        <v>13095</v>
      </c>
    </row>
    <row r="5327" spans="1:5" x14ac:dyDescent="0.25">
      <c r="A5327" t="str">
        <f t="shared" si="83"/>
        <v>103044</v>
      </c>
      <c r="B5327" s="84" t="s">
        <v>14176</v>
      </c>
      <c r="C5327" s="84" t="s">
        <v>14177</v>
      </c>
      <c r="D5327" s="84" t="s">
        <v>8382</v>
      </c>
      <c r="E5327" s="85" t="s">
        <v>31135</v>
      </c>
    </row>
    <row r="5328" spans="1:5" x14ac:dyDescent="0.25">
      <c r="A5328" t="str">
        <f t="shared" si="83"/>
        <v>103045</v>
      </c>
      <c r="B5328" s="84" t="s">
        <v>14178</v>
      </c>
      <c r="C5328" s="84" t="s">
        <v>14179</v>
      </c>
      <c r="D5328" s="84" t="s">
        <v>8382</v>
      </c>
      <c r="E5328" s="85" t="s">
        <v>17881</v>
      </c>
    </row>
    <row r="5329" spans="1:5" x14ac:dyDescent="0.25">
      <c r="A5329" t="str">
        <f t="shared" si="83"/>
        <v>103046</v>
      </c>
      <c r="B5329" s="84" t="s">
        <v>14180</v>
      </c>
      <c r="C5329" s="84" t="s">
        <v>14181</v>
      </c>
      <c r="D5329" s="84" t="s">
        <v>8382</v>
      </c>
      <c r="E5329" s="85" t="s">
        <v>14484</v>
      </c>
    </row>
    <row r="5330" spans="1:5" x14ac:dyDescent="0.25">
      <c r="A5330" t="str">
        <f t="shared" si="83"/>
        <v>103047</v>
      </c>
      <c r="B5330" s="84" t="s">
        <v>14182</v>
      </c>
      <c r="C5330" s="84" t="s">
        <v>14183</v>
      </c>
      <c r="D5330" s="84" t="s">
        <v>8382</v>
      </c>
      <c r="E5330" s="85" t="s">
        <v>15298</v>
      </c>
    </row>
    <row r="5331" spans="1:5" x14ac:dyDescent="0.25">
      <c r="A5331" t="str">
        <f t="shared" si="83"/>
        <v>103048</v>
      </c>
      <c r="B5331" s="84" t="s">
        <v>14184</v>
      </c>
      <c r="C5331" s="84" t="s">
        <v>14185</v>
      </c>
      <c r="D5331" s="84" t="s">
        <v>8382</v>
      </c>
      <c r="E5331" s="85" t="s">
        <v>16060</v>
      </c>
    </row>
    <row r="5332" spans="1:5" x14ac:dyDescent="0.25">
      <c r="A5332" t="str">
        <f t="shared" si="83"/>
        <v>103049</v>
      </c>
      <c r="B5332" s="84" t="s">
        <v>14186</v>
      </c>
      <c r="C5332" s="84" t="s">
        <v>14187</v>
      </c>
      <c r="D5332" s="84" t="s">
        <v>8382</v>
      </c>
      <c r="E5332" s="85" t="s">
        <v>15814</v>
      </c>
    </row>
    <row r="5333" spans="1:5" x14ac:dyDescent="0.25">
      <c r="A5333" t="str">
        <f t="shared" si="83"/>
        <v>103050</v>
      </c>
      <c r="B5333" s="84" t="s">
        <v>14188</v>
      </c>
      <c r="C5333" s="84" t="s">
        <v>14189</v>
      </c>
      <c r="D5333" s="84" t="s">
        <v>8382</v>
      </c>
      <c r="E5333" s="85" t="s">
        <v>13100</v>
      </c>
    </row>
    <row r="5334" spans="1:5" x14ac:dyDescent="0.25">
      <c r="A5334" t="str">
        <f t="shared" si="83"/>
        <v>103051</v>
      </c>
      <c r="B5334" s="84" t="s">
        <v>14190</v>
      </c>
      <c r="C5334" s="84" t="s">
        <v>14191</v>
      </c>
      <c r="D5334" s="84" t="s">
        <v>8382</v>
      </c>
      <c r="E5334" s="85" t="s">
        <v>26255</v>
      </c>
    </row>
    <row r="5335" spans="1:5" x14ac:dyDescent="0.25">
      <c r="A5335" t="str">
        <f t="shared" si="83"/>
        <v>103052</v>
      </c>
      <c r="B5335" s="84" t="s">
        <v>14192</v>
      </c>
      <c r="C5335" s="84" t="s">
        <v>14193</v>
      </c>
      <c r="D5335" s="84" t="s">
        <v>8382</v>
      </c>
      <c r="E5335" s="85" t="s">
        <v>31136</v>
      </c>
    </row>
    <row r="5336" spans="1:5" x14ac:dyDescent="0.25">
      <c r="A5336" t="str">
        <f t="shared" si="83"/>
        <v>95634</v>
      </c>
      <c r="B5336" s="84" t="s">
        <v>3874</v>
      </c>
      <c r="C5336" s="84" t="s">
        <v>31137</v>
      </c>
      <c r="D5336" s="84" t="s">
        <v>8382</v>
      </c>
      <c r="E5336" s="85" t="s">
        <v>31138</v>
      </c>
    </row>
    <row r="5337" spans="1:5" x14ac:dyDescent="0.25">
      <c r="A5337" t="str">
        <f t="shared" si="83"/>
        <v>95635</v>
      </c>
      <c r="B5337" s="84" t="s">
        <v>3875</v>
      </c>
      <c r="C5337" s="84" t="s">
        <v>31139</v>
      </c>
      <c r="D5337" s="84" t="s">
        <v>8382</v>
      </c>
      <c r="E5337" s="85" t="s">
        <v>31140</v>
      </c>
    </row>
    <row r="5338" spans="1:5" x14ac:dyDescent="0.25">
      <c r="A5338" t="str">
        <f t="shared" si="83"/>
        <v>95636</v>
      </c>
      <c r="B5338" s="84" t="s">
        <v>12617</v>
      </c>
      <c r="C5338" s="84" t="s">
        <v>31141</v>
      </c>
      <c r="D5338" s="84" t="s">
        <v>8382</v>
      </c>
      <c r="E5338" s="85" t="s">
        <v>31142</v>
      </c>
    </row>
    <row r="5339" spans="1:5" x14ac:dyDescent="0.25">
      <c r="A5339" t="str">
        <f t="shared" si="83"/>
        <v>95637</v>
      </c>
      <c r="B5339" s="84" t="s">
        <v>3876</v>
      </c>
      <c r="C5339" s="84" t="s">
        <v>31143</v>
      </c>
      <c r="D5339" s="84" t="s">
        <v>8382</v>
      </c>
      <c r="E5339" s="85" t="s">
        <v>31144</v>
      </c>
    </row>
    <row r="5340" spans="1:5" x14ac:dyDescent="0.25">
      <c r="A5340" t="str">
        <f t="shared" si="83"/>
        <v>95638</v>
      </c>
      <c r="B5340" s="84" t="s">
        <v>3877</v>
      </c>
      <c r="C5340" s="84" t="s">
        <v>31145</v>
      </c>
      <c r="D5340" s="84" t="s">
        <v>8382</v>
      </c>
      <c r="E5340" s="85" t="s">
        <v>31146</v>
      </c>
    </row>
    <row r="5341" spans="1:5" x14ac:dyDescent="0.25">
      <c r="A5341" t="str">
        <f t="shared" si="83"/>
        <v>95639</v>
      </c>
      <c r="B5341" s="84" t="s">
        <v>3878</v>
      </c>
      <c r="C5341" s="84" t="s">
        <v>31147</v>
      </c>
      <c r="D5341" s="84" t="s">
        <v>8382</v>
      </c>
      <c r="E5341" s="85" t="s">
        <v>31148</v>
      </c>
    </row>
    <row r="5342" spans="1:5" x14ac:dyDescent="0.25">
      <c r="A5342" t="str">
        <f t="shared" si="83"/>
        <v>95641</v>
      </c>
      <c r="B5342" s="84" t="s">
        <v>3879</v>
      </c>
      <c r="C5342" s="84" t="s">
        <v>31149</v>
      </c>
      <c r="D5342" s="84" t="s">
        <v>8382</v>
      </c>
      <c r="E5342" s="85" t="s">
        <v>31150</v>
      </c>
    </row>
    <row r="5343" spans="1:5" x14ac:dyDescent="0.25">
      <c r="A5343" t="str">
        <f t="shared" si="83"/>
        <v>95642</v>
      </c>
      <c r="B5343" s="84" t="s">
        <v>3880</v>
      </c>
      <c r="C5343" s="84" t="s">
        <v>31151</v>
      </c>
      <c r="D5343" s="84" t="s">
        <v>8382</v>
      </c>
      <c r="E5343" s="85" t="s">
        <v>31152</v>
      </c>
    </row>
    <row r="5344" spans="1:5" x14ac:dyDescent="0.25">
      <c r="A5344" t="str">
        <f t="shared" si="83"/>
        <v>95643</v>
      </c>
      <c r="B5344" s="84" t="s">
        <v>3881</v>
      </c>
      <c r="C5344" s="84" t="s">
        <v>31153</v>
      </c>
      <c r="D5344" s="84" t="s">
        <v>8382</v>
      </c>
      <c r="E5344" s="85" t="s">
        <v>31154</v>
      </c>
    </row>
    <row r="5345" spans="1:5" x14ac:dyDescent="0.25">
      <c r="A5345" t="str">
        <f t="shared" si="83"/>
        <v>95644</v>
      </c>
      <c r="B5345" s="84" t="s">
        <v>3882</v>
      </c>
      <c r="C5345" s="84" t="s">
        <v>31155</v>
      </c>
      <c r="D5345" s="84" t="s">
        <v>8382</v>
      </c>
      <c r="E5345" s="85" t="s">
        <v>31156</v>
      </c>
    </row>
    <row r="5346" spans="1:5" x14ac:dyDescent="0.25">
      <c r="A5346" t="str">
        <f t="shared" si="83"/>
        <v>95645</v>
      </c>
      <c r="B5346" s="84" t="s">
        <v>3883</v>
      </c>
      <c r="C5346" s="84" t="s">
        <v>31157</v>
      </c>
      <c r="D5346" s="84" t="s">
        <v>8382</v>
      </c>
      <c r="E5346" s="85" t="s">
        <v>31158</v>
      </c>
    </row>
    <row r="5347" spans="1:5" x14ac:dyDescent="0.25">
      <c r="A5347" t="str">
        <f t="shared" si="83"/>
        <v>95646</v>
      </c>
      <c r="B5347" s="84" t="s">
        <v>3884</v>
      </c>
      <c r="C5347" s="84" t="s">
        <v>31159</v>
      </c>
      <c r="D5347" s="84" t="s">
        <v>8382</v>
      </c>
      <c r="E5347" s="85" t="s">
        <v>28103</v>
      </c>
    </row>
    <row r="5348" spans="1:5" x14ac:dyDescent="0.25">
      <c r="A5348" t="str">
        <f t="shared" si="83"/>
        <v>95647</v>
      </c>
      <c r="B5348" s="84" t="s">
        <v>3885</v>
      </c>
      <c r="C5348" s="84" t="s">
        <v>31160</v>
      </c>
      <c r="D5348" s="84" t="s">
        <v>8382</v>
      </c>
      <c r="E5348" s="85" t="s">
        <v>31161</v>
      </c>
    </row>
    <row r="5349" spans="1:5" x14ac:dyDescent="0.25">
      <c r="A5349" t="str">
        <f t="shared" si="83"/>
        <v>95648</v>
      </c>
      <c r="B5349" s="84" t="s">
        <v>25835</v>
      </c>
      <c r="C5349" s="84" t="s">
        <v>31162</v>
      </c>
      <c r="D5349" s="84" t="s">
        <v>8382</v>
      </c>
      <c r="E5349" s="85" t="s">
        <v>31163</v>
      </c>
    </row>
    <row r="5350" spans="1:5" x14ac:dyDescent="0.25">
      <c r="A5350" t="str">
        <f t="shared" si="83"/>
        <v>95649</v>
      </c>
      <c r="B5350" s="84" t="s">
        <v>25836</v>
      </c>
      <c r="C5350" s="84" t="s">
        <v>31164</v>
      </c>
      <c r="D5350" s="84" t="s">
        <v>8382</v>
      </c>
      <c r="E5350" s="85" t="s">
        <v>31165</v>
      </c>
    </row>
    <row r="5351" spans="1:5" x14ac:dyDescent="0.25">
      <c r="A5351" t="str">
        <f t="shared" si="83"/>
        <v>95650</v>
      </c>
      <c r="B5351" s="84" t="s">
        <v>25837</v>
      </c>
      <c r="C5351" s="84" t="s">
        <v>31166</v>
      </c>
      <c r="D5351" s="84" t="s">
        <v>8382</v>
      </c>
      <c r="E5351" s="85" t="s">
        <v>31167</v>
      </c>
    </row>
    <row r="5352" spans="1:5" x14ac:dyDescent="0.25">
      <c r="A5352" t="str">
        <f t="shared" si="83"/>
        <v>95651</v>
      </c>
      <c r="B5352" s="84" t="s">
        <v>25838</v>
      </c>
      <c r="C5352" s="84" t="s">
        <v>31168</v>
      </c>
      <c r="D5352" s="84" t="s">
        <v>8382</v>
      </c>
      <c r="E5352" s="85" t="s">
        <v>31169</v>
      </c>
    </row>
    <row r="5353" spans="1:5" x14ac:dyDescent="0.25">
      <c r="A5353" t="str">
        <f t="shared" si="83"/>
        <v>95652</v>
      </c>
      <c r="B5353" s="84" t="s">
        <v>25839</v>
      </c>
      <c r="C5353" s="84" t="s">
        <v>31170</v>
      </c>
      <c r="D5353" s="84" t="s">
        <v>8382</v>
      </c>
      <c r="E5353" s="85" t="s">
        <v>31171</v>
      </c>
    </row>
    <row r="5354" spans="1:5" x14ac:dyDescent="0.25">
      <c r="A5354" t="str">
        <f t="shared" si="83"/>
        <v>95653</v>
      </c>
      <c r="B5354" s="84" t="s">
        <v>25840</v>
      </c>
      <c r="C5354" s="84" t="s">
        <v>31172</v>
      </c>
      <c r="D5354" s="84" t="s">
        <v>8382</v>
      </c>
      <c r="E5354" s="85" t="s">
        <v>31173</v>
      </c>
    </row>
    <row r="5355" spans="1:5" x14ac:dyDescent="0.25">
      <c r="A5355" t="str">
        <f t="shared" si="83"/>
        <v>95654</v>
      </c>
      <c r="B5355" s="84" t="s">
        <v>25841</v>
      </c>
      <c r="C5355" s="84" t="s">
        <v>31174</v>
      </c>
      <c r="D5355" s="84" t="s">
        <v>8382</v>
      </c>
      <c r="E5355" s="85" t="s">
        <v>31175</v>
      </c>
    </row>
    <row r="5356" spans="1:5" x14ac:dyDescent="0.25">
      <c r="A5356" t="str">
        <f t="shared" si="83"/>
        <v>95655</v>
      </c>
      <c r="B5356" s="84" t="s">
        <v>25842</v>
      </c>
      <c r="C5356" s="84" t="s">
        <v>31176</v>
      </c>
      <c r="D5356" s="84" t="s">
        <v>8382</v>
      </c>
      <c r="E5356" s="85" t="s">
        <v>31177</v>
      </c>
    </row>
    <row r="5357" spans="1:5" x14ac:dyDescent="0.25">
      <c r="A5357" t="str">
        <f t="shared" si="83"/>
        <v>95657</v>
      </c>
      <c r="B5357" s="84" t="s">
        <v>25843</v>
      </c>
      <c r="C5357" s="84" t="s">
        <v>31178</v>
      </c>
      <c r="D5357" s="84" t="s">
        <v>8382</v>
      </c>
      <c r="E5357" s="85" t="s">
        <v>14454</v>
      </c>
    </row>
    <row r="5358" spans="1:5" x14ac:dyDescent="0.25">
      <c r="A5358" t="str">
        <f t="shared" si="83"/>
        <v>95658</v>
      </c>
      <c r="B5358" s="84" t="s">
        <v>25844</v>
      </c>
      <c r="C5358" s="84" t="s">
        <v>31179</v>
      </c>
      <c r="D5358" s="84" t="s">
        <v>8382</v>
      </c>
      <c r="E5358" s="85" t="s">
        <v>31180</v>
      </c>
    </row>
    <row r="5359" spans="1:5" x14ac:dyDescent="0.25">
      <c r="A5359" t="str">
        <f t="shared" si="83"/>
        <v>95659</v>
      </c>
      <c r="B5359" s="84" t="s">
        <v>25845</v>
      </c>
      <c r="C5359" s="84" t="s">
        <v>31181</v>
      </c>
      <c r="D5359" s="84" t="s">
        <v>8382</v>
      </c>
      <c r="E5359" s="85" t="s">
        <v>31182</v>
      </c>
    </row>
    <row r="5360" spans="1:5" x14ac:dyDescent="0.25">
      <c r="A5360" t="str">
        <f t="shared" si="83"/>
        <v>95660</v>
      </c>
      <c r="B5360" s="84" t="s">
        <v>25847</v>
      </c>
      <c r="C5360" s="84" t="s">
        <v>31183</v>
      </c>
      <c r="D5360" s="84" t="s">
        <v>8382</v>
      </c>
      <c r="E5360" s="85" t="s">
        <v>31184</v>
      </c>
    </row>
    <row r="5361" spans="1:5" x14ac:dyDescent="0.25">
      <c r="A5361" t="str">
        <f t="shared" si="83"/>
        <v>95661</v>
      </c>
      <c r="B5361" s="84" t="s">
        <v>25848</v>
      </c>
      <c r="C5361" s="84" t="s">
        <v>31185</v>
      </c>
      <c r="D5361" s="84" t="s">
        <v>8382</v>
      </c>
      <c r="E5361" s="85" t="s">
        <v>31186</v>
      </c>
    </row>
    <row r="5362" spans="1:5" x14ac:dyDescent="0.25">
      <c r="A5362" t="str">
        <f t="shared" si="83"/>
        <v>95662</v>
      </c>
      <c r="B5362" s="84" t="s">
        <v>25849</v>
      </c>
      <c r="C5362" s="84" t="s">
        <v>31187</v>
      </c>
      <c r="D5362" s="84" t="s">
        <v>8382</v>
      </c>
      <c r="E5362" s="85" t="s">
        <v>31188</v>
      </c>
    </row>
    <row r="5363" spans="1:5" x14ac:dyDescent="0.25">
      <c r="A5363" t="str">
        <f t="shared" si="83"/>
        <v>95663</v>
      </c>
      <c r="B5363" s="84" t="s">
        <v>25850</v>
      </c>
      <c r="C5363" s="84" t="s">
        <v>31189</v>
      </c>
      <c r="D5363" s="84" t="s">
        <v>8382</v>
      </c>
      <c r="E5363" s="85" t="s">
        <v>31190</v>
      </c>
    </row>
    <row r="5364" spans="1:5" x14ac:dyDescent="0.25">
      <c r="A5364" t="str">
        <f t="shared" si="83"/>
        <v>95664</v>
      </c>
      <c r="B5364" s="84" t="s">
        <v>25851</v>
      </c>
      <c r="C5364" s="84" t="s">
        <v>31191</v>
      </c>
      <c r="D5364" s="84" t="s">
        <v>8382</v>
      </c>
      <c r="E5364" s="85" t="s">
        <v>31192</v>
      </c>
    </row>
    <row r="5365" spans="1:5" x14ac:dyDescent="0.25">
      <c r="A5365" t="str">
        <f t="shared" si="83"/>
        <v>95665</v>
      </c>
      <c r="B5365" s="84" t="s">
        <v>25852</v>
      </c>
      <c r="C5365" s="84" t="s">
        <v>31193</v>
      </c>
      <c r="D5365" s="84" t="s">
        <v>8382</v>
      </c>
      <c r="E5365" s="85" t="s">
        <v>31194</v>
      </c>
    </row>
    <row r="5366" spans="1:5" x14ac:dyDescent="0.25">
      <c r="A5366" t="str">
        <f t="shared" si="83"/>
        <v>95666</v>
      </c>
      <c r="B5366" s="84" t="s">
        <v>25853</v>
      </c>
      <c r="C5366" s="84" t="s">
        <v>31195</v>
      </c>
      <c r="D5366" s="84" t="s">
        <v>8382</v>
      </c>
      <c r="E5366" s="85" t="s">
        <v>31196</v>
      </c>
    </row>
    <row r="5367" spans="1:5" x14ac:dyDescent="0.25">
      <c r="A5367" t="str">
        <f t="shared" si="83"/>
        <v>95667</v>
      </c>
      <c r="B5367" s="84" t="s">
        <v>25854</v>
      </c>
      <c r="C5367" s="84" t="s">
        <v>31197</v>
      </c>
      <c r="D5367" s="84" t="s">
        <v>8382</v>
      </c>
      <c r="E5367" s="85" t="s">
        <v>31198</v>
      </c>
    </row>
    <row r="5368" spans="1:5" x14ac:dyDescent="0.25">
      <c r="A5368" t="str">
        <f t="shared" si="83"/>
        <v>95668</v>
      </c>
      <c r="B5368" s="84" t="s">
        <v>25855</v>
      </c>
      <c r="C5368" s="84" t="s">
        <v>31199</v>
      </c>
      <c r="D5368" s="84" t="s">
        <v>8382</v>
      </c>
      <c r="E5368" s="85" t="s">
        <v>31200</v>
      </c>
    </row>
    <row r="5369" spans="1:5" x14ac:dyDescent="0.25">
      <c r="A5369" t="str">
        <f t="shared" si="83"/>
        <v>95669</v>
      </c>
      <c r="B5369" s="84" t="s">
        <v>25856</v>
      </c>
      <c r="C5369" s="84" t="s">
        <v>31201</v>
      </c>
      <c r="D5369" s="84" t="s">
        <v>8382</v>
      </c>
      <c r="E5369" s="85" t="s">
        <v>31202</v>
      </c>
    </row>
    <row r="5370" spans="1:5" x14ac:dyDescent="0.25">
      <c r="A5370" t="str">
        <f t="shared" si="83"/>
        <v>95670</v>
      </c>
      <c r="B5370" s="84" t="s">
        <v>25857</v>
      </c>
      <c r="C5370" s="84" t="s">
        <v>31203</v>
      </c>
      <c r="D5370" s="84" t="s">
        <v>8382</v>
      </c>
      <c r="E5370" s="85" t="s">
        <v>31204</v>
      </c>
    </row>
    <row r="5371" spans="1:5" x14ac:dyDescent="0.25">
      <c r="A5371" t="str">
        <f t="shared" si="83"/>
        <v>95671</v>
      </c>
      <c r="B5371" s="84" t="s">
        <v>25858</v>
      </c>
      <c r="C5371" s="84" t="s">
        <v>31205</v>
      </c>
      <c r="D5371" s="84" t="s">
        <v>8382</v>
      </c>
      <c r="E5371" s="85" t="s">
        <v>31206</v>
      </c>
    </row>
    <row r="5372" spans="1:5" x14ac:dyDescent="0.25">
      <c r="A5372" t="str">
        <f t="shared" si="83"/>
        <v>95672</v>
      </c>
      <c r="B5372" s="84" t="s">
        <v>25859</v>
      </c>
      <c r="C5372" s="84" t="s">
        <v>31207</v>
      </c>
      <c r="D5372" s="84" t="s">
        <v>8382</v>
      </c>
      <c r="E5372" s="85" t="s">
        <v>31208</v>
      </c>
    </row>
    <row r="5373" spans="1:5" x14ac:dyDescent="0.25">
      <c r="A5373" t="str">
        <f t="shared" si="83"/>
        <v>95673</v>
      </c>
      <c r="B5373" s="84" t="s">
        <v>3886</v>
      </c>
      <c r="C5373" s="84" t="s">
        <v>31209</v>
      </c>
      <c r="D5373" s="84" t="s">
        <v>8382</v>
      </c>
      <c r="E5373" s="85" t="s">
        <v>31210</v>
      </c>
    </row>
    <row r="5374" spans="1:5" x14ac:dyDescent="0.25">
      <c r="A5374" t="str">
        <f t="shared" si="83"/>
        <v>95674</v>
      </c>
      <c r="B5374" s="84" t="s">
        <v>3887</v>
      </c>
      <c r="C5374" s="84" t="s">
        <v>31211</v>
      </c>
      <c r="D5374" s="84" t="s">
        <v>8382</v>
      </c>
      <c r="E5374" s="85" t="s">
        <v>31212</v>
      </c>
    </row>
    <row r="5375" spans="1:5" x14ac:dyDescent="0.25">
      <c r="A5375" t="str">
        <f t="shared" si="83"/>
        <v>95675</v>
      </c>
      <c r="B5375" s="84" t="s">
        <v>3888</v>
      </c>
      <c r="C5375" s="84" t="s">
        <v>31213</v>
      </c>
      <c r="D5375" s="84" t="s">
        <v>8382</v>
      </c>
      <c r="E5375" s="85" t="s">
        <v>31214</v>
      </c>
    </row>
    <row r="5376" spans="1:5" x14ac:dyDescent="0.25">
      <c r="A5376" t="str">
        <f t="shared" si="83"/>
        <v>95676</v>
      </c>
      <c r="B5376" s="84" t="s">
        <v>3889</v>
      </c>
      <c r="C5376" s="84" t="s">
        <v>31215</v>
      </c>
      <c r="D5376" s="84" t="s">
        <v>8382</v>
      </c>
      <c r="E5376" s="85" t="s">
        <v>31216</v>
      </c>
    </row>
    <row r="5377" spans="1:5" x14ac:dyDescent="0.25">
      <c r="A5377" t="str">
        <f t="shared" si="83"/>
        <v>97741</v>
      </c>
      <c r="B5377" s="84" t="s">
        <v>4672</v>
      </c>
      <c r="C5377" s="84" t="s">
        <v>31217</v>
      </c>
      <c r="D5377" s="84" t="s">
        <v>8382</v>
      </c>
      <c r="E5377" s="85" t="s">
        <v>31218</v>
      </c>
    </row>
    <row r="5378" spans="1:5" x14ac:dyDescent="0.25">
      <c r="A5378" t="str">
        <f t="shared" si="83"/>
        <v>104992</v>
      </c>
      <c r="B5378" s="84" t="s">
        <v>31219</v>
      </c>
      <c r="C5378" s="84" t="s">
        <v>31220</v>
      </c>
      <c r="D5378" s="84" t="s">
        <v>8382</v>
      </c>
      <c r="E5378" s="85" t="s">
        <v>31221</v>
      </c>
    </row>
    <row r="5379" spans="1:5" x14ac:dyDescent="0.25">
      <c r="A5379" t="str">
        <f t="shared" ref="A5379:A5442" si="84">B5379</f>
        <v>104997</v>
      </c>
      <c r="B5379" s="84" t="s">
        <v>31222</v>
      </c>
      <c r="C5379" s="84" t="s">
        <v>31223</v>
      </c>
      <c r="D5379" s="84" t="s">
        <v>8382</v>
      </c>
      <c r="E5379" s="85" t="s">
        <v>31224</v>
      </c>
    </row>
    <row r="5380" spans="1:5" x14ac:dyDescent="0.25">
      <c r="A5380" t="str">
        <f t="shared" si="84"/>
        <v>104998</v>
      </c>
      <c r="B5380" s="84" t="s">
        <v>31225</v>
      </c>
      <c r="C5380" s="84" t="s">
        <v>31226</v>
      </c>
      <c r="D5380" s="84" t="s">
        <v>8382</v>
      </c>
      <c r="E5380" s="85" t="s">
        <v>31227</v>
      </c>
    </row>
    <row r="5381" spans="1:5" x14ac:dyDescent="0.25">
      <c r="A5381" t="str">
        <f t="shared" si="84"/>
        <v>105135</v>
      </c>
      <c r="B5381" s="84" t="s">
        <v>31228</v>
      </c>
      <c r="C5381" s="84" t="s">
        <v>31229</v>
      </c>
      <c r="D5381" s="84" t="s">
        <v>8382</v>
      </c>
      <c r="E5381" s="85" t="s">
        <v>31230</v>
      </c>
    </row>
    <row r="5382" spans="1:5" x14ac:dyDescent="0.25">
      <c r="A5382" t="str">
        <f t="shared" si="84"/>
        <v>90436</v>
      </c>
      <c r="B5382" s="84" t="s">
        <v>1771</v>
      </c>
      <c r="C5382" s="84" t="s">
        <v>25860</v>
      </c>
      <c r="D5382" s="84" t="s">
        <v>8382</v>
      </c>
      <c r="E5382" s="85" t="s">
        <v>7871</v>
      </c>
    </row>
    <row r="5383" spans="1:5" x14ac:dyDescent="0.25">
      <c r="A5383" t="str">
        <f t="shared" si="84"/>
        <v>90437</v>
      </c>
      <c r="B5383" s="84" t="s">
        <v>1772</v>
      </c>
      <c r="C5383" s="84" t="s">
        <v>25861</v>
      </c>
      <c r="D5383" s="84" t="s">
        <v>8382</v>
      </c>
      <c r="E5383" s="85" t="s">
        <v>15841</v>
      </c>
    </row>
    <row r="5384" spans="1:5" x14ac:dyDescent="0.25">
      <c r="A5384" t="str">
        <f t="shared" si="84"/>
        <v>90438</v>
      </c>
      <c r="B5384" s="84" t="s">
        <v>1773</v>
      </c>
      <c r="C5384" s="84" t="s">
        <v>25862</v>
      </c>
      <c r="D5384" s="84" t="s">
        <v>8382</v>
      </c>
      <c r="E5384" s="85" t="s">
        <v>16540</v>
      </c>
    </row>
    <row r="5385" spans="1:5" x14ac:dyDescent="0.25">
      <c r="A5385" t="str">
        <f t="shared" si="84"/>
        <v>90439</v>
      </c>
      <c r="B5385" s="84" t="s">
        <v>1774</v>
      </c>
      <c r="C5385" s="84" t="s">
        <v>25863</v>
      </c>
      <c r="D5385" s="84" t="s">
        <v>8382</v>
      </c>
      <c r="E5385" s="85" t="s">
        <v>14816</v>
      </c>
    </row>
    <row r="5386" spans="1:5" x14ac:dyDescent="0.25">
      <c r="A5386" t="str">
        <f t="shared" si="84"/>
        <v>90440</v>
      </c>
      <c r="B5386" s="84" t="s">
        <v>1775</v>
      </c>
      <c r="C5386" s="84" t="s">
        <v>25864</v>
      </c>
      <c r="D5386" s="84" t="s">
        <v>8382</v>
      </c>
      <c r="E5386" s="85" t="s">
        <v>12130</v>
      </c>
    </row>
    <row r="5387" spans="1:5" x14ac:dyDescent="0.25">
      <c r="A5387" t="str">
        <f t="shared" si="84"/>
        <v>90441</v>
      </c>
      <c r="B5387" s="84" t="s">
        <v>1776</v>
      </c>
      <c r="C5387" s="84" t="s">
        <v>25865</v>
      </c>
      <c r="D5387" s="84" t="s">
        <v>8382</v>
      </c>
      <c r="E5387" s="85" t="s">
        <v>15418</v>
      </c>
    </row>
    <row r="5388" spans="1:5" x14ac:dyDescent="0.25">
      <c r="A5388" t="str">
        <f t="shared" si="84"/>
        <v>90443</v>
      </c>
      <c r="B5388" s="84" t="s">
        <v>1777</v>
      </c>
      <c r="C5388" s="84" t="s">
        <v>25866</v>
      </c>
      <c r="D5388" s="84" t="s">
        <v>8329</v>
      </c>
      <c r="E5388" s="85" t="s">
        <v>12055</v>
      </c>
    </row>
    <row r="5389" spans="1:5" x14ac:dyDescent="0.25">
      <c r="A5389" t="str">
        <f t="shared" si="84"/>
        <v>90444</v>
      </c>
      <c r="B5389" s="84" t="s">
        <v>1778</v>
      </c>
      <c r="C5389" s="84" t="s">
        <v>25867</v>
      </c>
      <c r="D5389" s="84" t="s">
        <v>8329</v>
      </c>
      <c r="E5389" s="85" t="s">
        <v>31231</v>
      </c>
    </row>
    <row r="5390" spans="1:5" x14ac:dyDescent="0.25">
      <c r="A5390" t="str">
        <f t="shared" si="84"/>
        <v>90445</v>
      </c>
      <c r="B5390" s="84" t="s">
        <v>1779</v>
      </c>
      <c r="C5390" s="84" t="s">
        <v>25868</v>
      </c>
      <c r="D5390" s="84" t="s">
        <v>8329</v>
      </c>
      <c r="E5390" s="85" t="s">
        <v>12096</v>
      </c>
    </row>
    <row r="5391" spans="1:5" x14ac:dyDescent="0.25">
      <c r="A5391" t="str">
        <f t="shared" si="84"/>
        <v>90446</v>
      </c>
      <c r="B5391" s="84" t="s">
        <v>1780</v>
      </c>
      <c r="C5391" s="84" t="s">
        <v>25869</v>
      </c>
      <c r="D5391" s="84" t="s">
        <v>8329</v>
      </c>
      <c r="E5391" s="85" t="s">
        <v>15384</v>
      </c>
    </row>
    <row r="5392" spans="1:5" x14ac:dyDescent="0.25">
      <c r="A5392" t="str">
        <f t="shared" si="84"/>
        <v>90447</v>
      </c>
      <c r="B5392" s="84" t="s">
        <v>1781</v>
      </c>
      <c r="C5392" s="84" t="s">
        <v>25870</v>
      </c>
      <c r="D5392" s="84" t="s">
        <v>8329</v>
      </c>
      <c r="E5392" s="85" t="s">
        <v>8291</v>
      </c>
    </row>
    <row r="5393" spans="1:5" x14ac:dyDescent="0.25">
      <c r="A5393" t="str">
        <f t="shared" si="84"/>
        <v>90451</v>
      </c>
      <c r="B5393" s="84" t="s">
        <v>1782</v>
      </c>
      <c r="C5393" s="84" t="s">
        <v>25871</v>
      </c>
      <c r="D5393" s="84" t="s">
        <v>8382</v>
      </c>
      <c r="E5393" s="85" t="s">
        <v>10630</v>
      </c>
    </row>
    <row r="5394" spans="1:5" x14ac:dyDescent="0.25">
      <c r="A5394" t="str">
        <f t="shared" si="84"/>
        <v>90452</v>
      </c>
      <c r="B5394" s="84" t="s">
        <v>1783</v>
      </c>
      <c r="C5394" s="84" t="s">
        <v>25872</v>
      </c>
      <c r="D5394" s="84" t="s">
        <v>8382</v>
      </c>
      <c r="E5394" s="85" t="s">
        <v>14249</v>
      </c>
    </row>
    <row r="5395" spans="1:5" x14ac:dyDescent="0.25">
      <c r="A5395" t="str">
        <f t="shared" si="84"/>
        <v>90453</v>
      </c>
      <c r="B5395" s="84" t="s">
        <v>1784</v>
      </c>
      <c r="C5395" s="84" t="s">
        <v>25873</v>
      </c>
      <c r="D5395" s="84" t="s">
        <v>8382</v>
      </c>
      <c r="E5395" s="85" t="s">
        <v>7647</v>
      </c>
    </row>
    <row r="5396" spans="1:5" x14ac:dyDescent="0.25">
      <c r="A5396" t="str">
        <f t="shared" si="84"/>
        <v>90454</v>
      </c>
      <c r="B5396" s="84" t="s">
        <v>1785</v>
      </c>
      <c r="C5396" s="84" t="s">
        <v>25874</v>
      </c>
      <c r="D5396" s="84" t="s">
        <v>8382</v>
      </c>
      <c r="E5396" s="85" t="s">
        <v>7972</v>
      </c>
    </row>
    <row r="5397" spans="1:5" x14ac:dyDescent="0.25">
      <c r="A5397" t="str">
        <f t="shared" si="84"/>
        <v>90455</v>
      </c>
      <c r="B5397" s="84" t="s">
        <v>1786</v>
      </c>
      <c r="C5397" s="84" t="s">
        <v>25875</v>
      </c>
      <c r="D5397" s="84" t="s">
        <v>8382</v>
      </c>
      <c r="E5397" s="85" t="s">
        <v>31232</v>
      </c>
    </row>
    <row r="5398" spans="1:5" x14ac:dyDescent="0.25">
      <c r="A5398" t="str">
        <f t="shared" si="84"/>
        <v>90456</v>
      </c>
      <c r="B5398" s="84" t="s">
        <v>1787</v>
      </c>
      <c r="C5398" s="84" t="s">
        <v>25876</v>
      </c>
      <c r="D5398" s="84" t="s">
        <v>8382</v>
      </c>
      <c r="E5398" s="85" t="s">
        <v>8170</v>
      </c>
    </row>
    <row r="5399" spans="1:5" x14ac:dyDescent="0.25">
      <c r="A5399" t="str">
        <f t="shared" si="84"/>
        <v>90457</v>
      </c>
      <c r="B5399" s="84" t="s">
        <v>1788</v>
      </c>
      <c r="C5399" s="84" t="s">
        <v>25877</v>
      </c>
      <c r="D5399" s="84" t="s">
        <v>8382</v>
      </c>
      <c r="E5399" s="85" t="s">
        <v>8025</v>
      </c>
    </row>
    <row r="5400" spans="1:5" x14ac:dyDescent="0.25">
      <c r="A5400" t="str">
        <f t="shared" si="84"/>
        <v>90458</v>
      </c>
      <c r="B5400" s="84" t="s">
        <v>1789</v>
      </c>
      <c r="C5400" s="84" t="s">
        <v>25878</v>
      </c>
      <c r="D5400" s="84" t="s">
        <v>8382</v>
      </c>
      <c r="E5400" s="85" t="s">
        <v>28020</v>
      </c>
    </row>
    <row r="5401" spans="1:5" x14ac:dyDescent="0.25">
      <c r="A5401" t="str">
        <f t="shared" si="84"/>
        <v>90459</v>
      </c>
      <c r="B5401" s="84" t="s">
        <v>1790</v>
      </c>
      <c r="C5401" s="84" t="s">
        <v>25879</v>
      </c>
      <c r="D5401" s="84" t="s">
        <v>8382</v>
      </c>
      <c r="E5401" s="85" t="s">
        <v>15655</v>
      </c>
    </row>
    <row r="5402" spans="1:5" x14ac:dyDescent="0.25">
      <c r="A5402" t="str">
        <f t="shared" si="84"/>
        <v>90460</v>
      </c>
      <c r="B5402" s="84" t="s">
        <v>1791</v>
      </c>
      <c r="C5402" s="84" t="s">
        <v>25880</v>
      </c>
      <c r="D5402" s="84" t="s">
        <v>8329</v>
      </c>
      <c r="E5402" s="85" t="s">
        <v>25015</v>
      </c>
    </row>
    <row r="5403" spans="1:5" x14ac:dyDescent="0.25">
      <c r="A5403" t="str">
        <f t="shared" si="84"/>
        <v>90461</v>
      </c>
      <c r="B5403" s="84" t="s">
        <v>1792</v>
      </c>
      <c r="C5403" s="84" t="s">
        <v>25881</v>
      </c>
      <c r="D5403" s="84" t="s">
        <v>8329</v>
      </c>
      <c r="E5403" s="85" t="s">
        <v>10402</v>
      </c>
    </row>
    <row r="5404" spans="1:5" x14ac:dyDescent="0.25">
      <c r="A5404" t="str">
        <f t="shared" si="84"/>
        <v>90462</v>
      </c>
      <c r="B5404" s="84" t="s">
        <v>1793</v>
      </c>
      <c r="C5404" s="84" t="s">
        <v>25882</v>
      </c>
      <c r="D5404" s="84" t="s">
        <v>8329</v>
      </c>
      <c r="E5404" s="85" t="s">
        <v>10369</v>
      </c>
    </row>
    <row r="5405" spans="1:5" x14ac:dyDescent="0.25">
      <c r="A5405" t="str">
        <f t="shared" si="84"/>
        <v>90463</v>
      </c>
      <c r="B5405" s="84" t="s">
        <v>1794</v>
      </c>
      <c r="C5405" s="84" t="s">
        <v>25883</v>
      </c>
      <c r="D5405" s="84" t="s">
        <v>8329</v>
      </c>
      <c r="E5405" s="85" t="s">
        <v>12217</v>
      </c>
    </row>
    <row r="5406" spans="1:5" x14ac:dyDescent="0.25">
      <c r="A5406" t="str">
        <f t="shared" si="84"/>
        <v>90466</v>
      </c>
      <c r="B5406" s="84" t="s">
        <v>1795</v>
      </c>
      <c r="C5406" s="84" t="s">
        <v>25884</v>
      </c>
      <c r="D5406" s="84" t="s">
        <v>8329</v>
      </c>
      <c r="E5406" s="85" t="s">
        <v>12229</v>
      </c>
    </row>
    <row r="5407" spans="1:5" x14ac:dyDescent="0.25">
      <c r="A5407" t="str">
        <f t="shared" si="84"/>
        <v>90467</v>
      </c>
      <c r="B5407" s="84" t="s">
        <v>1796</v>
      </c>
      <c r="C5407" s="84" t="s">
        <v>25885</v>
      </c>
      <c r="D5407" s="84" t="s">
        <v>8329</v>
      </c>
      <c r="E5407" s="85" t="s">
        <v>11413</v>
      </c>
    </row>
    <row r="5408" spans="1:5" x14ac:dyDescent="0.25">
      <c r="A5408" t="str">
        <f t="shared" si="84"/>
        <v>90468</v>
      </c>
      <c r="B5408" s="84" t="s">
        <v>1797</v>
      </c>
      <c r="C5408" s="84" t="s">
        <v>25886</v>
      </c>
      <c r="D5408" s="84" t="s">
        <v>8329</v>
      </c>
      <c r="E5408" s="85" t="s">
        <v>7784</v>
      </c>
    </row>
    <row r="5409" spans="1:5" x14ac:dyDescent="0.25">
      <c r="A5409" t="str">
        <f t="shared" si="84"/>
        <v>90469</v>
      </c>
      <c r="B5409" s="84" t="s">
        <v>1798</v>
      </c>
      <c r="C5409" s="84" t="s">
        <v>25887</v>
      </c>
      <c r="D5409" s="84" t="s">
        <v>8329</v>
      </c>
      <c r="E5409" s="85" t="s">
        <v>14559</v>
      </c>
    </row>
    <row r="5410" spans="1:5" x14ac:dyDescent="0.25">
      <c r="A5410" t="str">
        <f t="shared" si="84"/>
        <v>90470</v>
      </c>
      <c r="B5410" s="84" t="s">
        <v>1799</v>
      </c>
      <c r="C5410" s="84" t="s">
        <v>25888</v>
      </c>
      <c r="D5410" s="84" t="s">
        <v>8329</v>
      </c>
      <c r="E5410" s="85" t="s">
        <v>12425</v>
      </c>
    </row>
    <row r="5411" spans="1:5" x14ac:dyDescent="0.25">
      <c r="A5411" t="str">
        <f t="shared" si="84"/>
        <v>91166</v>
      </c>
      <c r="B5411" s="84" t="s">
        <v>2043</v>
      </c>
      <c r="C5411" s="84" t="s">
        <v>25889</v>
      </c>
      <c r="D5411" s="84" t="s">
        <v>8329</v>
      </c>
      <c r="E5411" s="85" t="s">
        <v>8280</v>
      </c>
    </row>
    <row r="5412" spans="1:5" x14ac:dyDescent="0.25">
      <c r="A5412" t="str">
        <f t="shared" si="84"/>
        <v>91167</v>
      </c>
      <c r="B5412" s="84" t="s">
        <v>2044</v>
      </c>
      <c r="C5412" s="84" t="s">
        <v>31233</v>
      </c>
      <c r="D5412" s="84" t="s">
        <v>8329</v>
      </c>
      <c r="E5412" s="85" t="s">
        <v>10374</v>
      </c>
    </row>
    <row r="5413" spans="1:5" x14ac:dyDescent="0.25">
      <c r="A5413" t="str">
        <f t="shared" si="84"/>
        <v>91170</v>
      </c>
      <c r="B5413" s="84" t="s">
        <v>2045</v>
      </c>
      <c r="C5413" s="84" t="s">
        <v>31234</v>
      </c>
      <c r="D5413" s="84" t="s">
        <v>8329</v>
      </c>
      <c r="E5413" s="85" t="s">
        <v>10374</v>
      </c>
    </row>
    <row r="5414" spans="1:5" x14ac:dyDescent="0.25">
      <c r="A5414" t="str">
        <f t="shared" si="84"/>
        <v>91171</v>
      </c>
      <c r="B5414" s="84" t="s">
        <v>2046</v>
      </c>
      <c r="C5414" s="84" t="s">
        <v>31235</v>
      </c>
      <c r="D5414" s="84" t="s">
        <v>8329</v>
      </c>
      <c r="E5414" s="85" t="s">
        <v>12241</v>
      </c>
    </row>
    <row r="5415" spans="1:5" x14ac:dyDescent="0.25">
      <c r="A5415" t="str">
        <f t="shared" si="84"/>
        <v>91172</v>
      </c>
      <c r="B5415" s="84" t="s">
        <v>2047</v>
      </c>
      <c r="C5415" s="84" t="s">
        <v>31236</v>
      </c>
      <c r="D5415" s="84" t="s">
        <v>8329</v>
      </c>
      <c r="E5415" s="85" t="s">
        <v>12112</v>
      </c>
    </row>
    <row r="5416" spans="1:5" x14ac:dyDescent="0.25">
      <c r="A5416" t="str">
        <f t="shared" si="84"/>
        <v>91173</v>
      </c>
      <c r="B5416" s="84" t="s">
        <v>2048</v>
      </c>
      <c r="C5416" s="84" t="s">
        <v>31237</v>
      </c>
      <c r="D5416" s="84" t="s">
        <v>8329</v>
      </c>
      <c r="E5416" s="85" t="s">
        <v>12435</v>
      </c>
    </row>
    <row r="5417" spans="1:5" x14ac:dyDescent="0.25">
      <c r="A5417" t="str">
        <f t="shared" si="84"/>
        <v>91174</v>
      </c>
      <c r="B5417" s="84" t="s">
        <v>2049</v>
      </c>
      <c r="C5417" s="84" t="s">
        <v>31238</v>
      </c>
      <c r="D5417" s="84" t="s">
        <v>8329</v>
      </c>
      <c r="E5417" s="85" t="s">
        <v>13058</v>
      </c>
    </row>
    <row r="5418" spans="1:5" x14ac:dyDescent="0.25">
      <c r="A5418" t="str">
        <f t="shared" si="84"/>
        <v>91175</v>
      </c>
      <c r="B5418" s="84" t="s">
        <v>2050</v>
      </c>
      <c r="C5418" s="84" t="s">
        <v>31239</v>
      </c>
      <c r="D5418" s="84" t="s">
        <v>8329</v>
      </c>
      <c r="E5418" s="85" t="s">
        <v>7922</v>
      </c>
    </row>
    <row r="5419" spans="1:5" x14ac:dyDescent="0.25">
      <c r="A5419" t="str">
        <f t="shared" si="84"/>
        <v>91176</v>
      </c>
      <c r="B5419" s="84" t="s">
        <v>2051</v>
      </c>
      <c r="C5419" s="84" t="s">
        <v>31240</v>
      </c>
      <c r="D5419" s="84" t="s">
        <v>8329</v>
      </c>
      <c r="E5419" s="85" t="s">
        <v>7603</v>
      </c>
    </row>
    <row r="5420" spans="1:5" x14ac:dyDescent="0.25">
      <c r="A5420" t="str">
        <f t="shared" si="84"/>
        <v>91179</v>
      </c>
      <c r="B5420" s="84" t="s">
        <v>2052</v>
      </c>
      <c r="C5420" s="84" t="s">
        <v>25890</v>
      </c>
      <c r="D5420" s="84" t="s">
        <v>8329</v>
      </c>
      <c r="E5420" s="85" t="s">
        <v>7603</v>
      </c>
    </row>
    <row r="5421" spans="1:5" x14ac:dyDescent="0.25">
      <c r="A5421" t="str">
        <f t="shared" si="84"/>
        <v>91180</v>
      </c>
      <c r="B5421" s="84" t="s">
        <v>2053</v>
      </c>
      <c r="C5421" s="84" t="s">
        <v>25891</v>
      </c>
      <c r="D5421" s="84" t="s">
        <v>8329</v>
      </c>
      <c r="E5421" s="85" t="s">
        <v>22331</v>
      </c>
    </row>
    <row r="5422" spans="1:5" x14ac:dyDescent="0.25">
      <c r="A5422" t="str">
        <f t="shared" si="84"/>
        <v>91181</v>
      </c>
      <c r="B5422" s="84" t="s">
        <v>2054</v>
      </c>
      <c r="C5422" s="84" t="s">
        <v>25892</v>
      </c>
      <c r="D5422" s="84" t="s">
        <v>8329</v>
      </c>
      <c r="E5422" s="85" t="s">
        <v>21455</v>
      </c>
    </row>
    <row r="5423" spans="1:5" x14ac:dyDescent="0.25">
      <c r="A5423" t="str">
        <f t="shared" si="84"/>
        <v>91182</v>
      </c>
      <c r="B5423" s="84" t="s">
        <v>2055</v>
      </c>
      <c r="C5423" s="84" t="s">
        <v>25893</v>
      </c>
      <c r="D5423" s="84" t="s">
        <v>8329</v>
      </c>
      <c r="E5423" s="85" t="s">
        <v>8140</v>
      </c>
    </row>
    <row r="5424" spans="1:5" x14ac:dyDescent="0.25">
      <c r="A5424" t="str">
        <f t="shared" si="84"/>
        <v>91185</v>
      </c>
      <c r="B5424" s="84" t="s">
        <v>2056</v>
      </c>
      <c r="C5424" s="84" t="s">
        <v>25894</v>
      </c>
      <c r="D5424" s="84" t="s">
        <v>8329</v>
      </c>
      <c r="E5424" s="85" t="s">
        <v>8140</v>
      </c>
    </row>
    <row r="5425" spans="1:5" x14ac:dyDescent="0.25">
      <c r="A5425" t="str">
        <f t="shared" si="84"/>
        <v>91186</v>
      </c>
      <c r="B5425" s="84" t="s">
        <v>2057</v>
      </c>
      <c r="C5425" s="84" t="s">
        <v>25895</v>
      </c>
      <c r="D5425" s="84" t="s">
        <v>8329</v>
      </c>
      <c r="E5425" s="85" t="s">
        <v>28021</v>
      </c>
    </row>
    <row r="5426" spans="1:5" x14ac:dyDescent="0.25">
      <c r="A5426" t="str">
        <f t="shared" si="84"/>
        <v>91187</v>
      </c>
      <c r="B5426" s="84" t="s">
        <v>2058</v>
      </c>
      <c r="C5426" s="84" t="s">
        <v>25896</v>
      </c>
      <c r="D5426" s="84" t="s">
        <v>8329</v>
      </c>
      <c r="E5426" s="85" t="s">
        <v>12381</v>
      </c>
    </row>
    <row r="5427" spans="1:5" x14ac:dyDescent="0.25">
      <c r="A5427" t="str">
        <f t="shared" si="84"/>
        <v>91188</v>
      </c>
      <c r="B5427" s="84" t="s">
        <v>2059</v>
      </c>
      <c r="C5427" s="84" t="s">
        <v>25897</v>
      </c>
      <c r="D5427" s="84" t="s">
        <v>8382</v>
      </c>
      <c r="E5427" s="85" t="s">
        <v>13076</v>
      </c>
    </row>
    <row r="5428" spans="1:5" x14ac:dyDescent="0.25">
      <c r="A5428" t="str">
        <f t="shared" si="84"/>
        <v>91189</v>
      </c>
      <c r="B5428" s="84" t="s">
        <v>2060</v>
      </c>
      <c r="C5428" s="84" t="s">
        <v>25898</v>
      </c>
      <c r="D5428" s="84" t="s">
        <v>8382</v>
      </c>
      <c r="E5428" s="85" t="s">
        <v>31241</v>
      </c>
    </row>
    <row r="5429" spans="1:5" x14ac:dyDescent="0.25">
      <c r="A5429" t="str">
        <f t="shared" si="84"/>
        <v>91190</v>
      </c>
      <c r="B5429" s="84" t="s">
        <v>2061</v>
      </c>
      <c r="C5429" s="84" t="s">
        <v>25899</v>
      </c>
      <c r="D5429" s="84" t="s">
        <v>8382</v>
      </c>
      <c r="E5429" s="85" t="s">
        <v>7597</v>
      </c>
    </row>
    <row r="5430" spans="1:5" x14ac:dyDescent="0.25">
      <c r="A5430" t="str">
        <f t="shared" si="84"/>
        <v>91191</v>
      </c>
      <c r="B5430" s="84" t="s">
        <v>2062</v>
      </c>
      <c r="C5430" s="84" t="s">
        <v>25900</v>
      </c>
      <c r="D5430" s="84" t="s">
        <v>8382</v>
      </c>
      <c r="E5430" s="85" t="s">
        <v>10953</v>
      </c>
    </row>
    <row r="5431" spans="1:5" x14ac:dyDescent="0.25">
      <c r="A5431" t="str">
        <f t="shared" si="84"/>
        <v>91192</v>
      </c>
      <c r="B5431" s="84" t="s">
        <v>2063</v>
      </c>
      <c r="C5431" s="84" t="s">
        <v>25901</v>
      </c>
      <c r="D5431" s="84" t="s">
        <v>8382</v>
      </c>
      <c r="E5431" s="85" t="s">
        <v>28022</v>
      </c>
    </row>
    <row r="5432" spans="1:5" x14ac:dyDescent="0.25">
      <c r="A5432" t="str">
        <f t="shared" si="84"/>
        <v>91222</v>
      </c>
      <c r="B5432" s="84" t="s">
        <v>2064</v>
      </c>
      <c r="C5432" s="84" t="s">
        <v>25902</v>
      </c>
      <c r="D5432" s="84" t="s">
        <v>8329</v>
      </c>
      <c r="E5432" s="85" t="s">
        <v>7970</v>
      </c>
    </row>
    <row r="5433" spans="1:5" x14ac:dyDescent="0.25">
      <c r="A5433" t="str">
        <f t="shared" si="84"/>
        <v>94480</v>
      </c>
      <c r="B5433" s="84" t="s">
        <v>3451</v>
      </c>
      <c r="C5433" s="84" t="s">
        <v>31242</v>
      </c>
      <c r="D5433" s="84" t="s">
        <v>8382</v>
      </c>
      <c r="E5433" s="85" t="s">
        <v>31243</v>
      </c>
    </row>
    <row r="5434" spans="1:5" x14ac:dyDescent="0.25">
      <c r="A5434" t="str">
        <f t="shared" si="84"/>
        <v>94481</v>
      </c>
      <c r="B5434" s="84" t="s">
        <v>3452</v>
      </c>
      <c r="C5434" s="84" t="s">
        <v>31244</v>
      </c>
      <c r="D5434" s="84" t="s">
        <v>8382</v>
      </c>
      <c r="E5434" s="85" t="s">
        <v>31245</v>
      </c>
    </row>
    <row r="5435" spans="1:5" x14ac:dyDescent="0.25">
      <c r="A5435" t="str">
        <f t="shared" si="84"/>
        <v>94482</v>
      </c>
      <c r="B5435" s="84" t="s">
        <v>3453</v>
      </c>
      <c r="C5435" s="84" t="s">
        <v>31246</v>
      </c>
      <c r="D5435" s="84" t="s">
        <v>8382</v>
      </c>
      <c r="E5435" s="85" t="s">
        <v>31247</v>
      </c>
    </row>
    <row r="5436" spans="1:5" x14ac:dyDescent="0.25">
      <c r="A5436" t="str">
        <f t="shared" si="84"/>
        <v>94483</v>
      </c>
      <c r="B5436" s="84" t="s">
        <v>3454</v>
      </c>
      <c r="C5436" s="84" t="s">
        <v>31248</v>
      </c>
      <c r="D5436" s="84" t="s">
        <v>8382</v>
      </c>
      <c r="E5436" s="85" t="s">
        <v>31249</v>
      </c>
    </row>
    <row r="5437" spans="1:5" x14ac:dyDescent="0.25">
      <c r="A5437" t="str">
        <f t="shared" si="84"/>
        <v>95541</v>
      </c>
      <c r="B5437" s="84" t="s">
        <v>3823</v>
      </c>
      <c r="C5437" s="84" t="s">
        <v>25903</v>
      </c>
      <c r="D5437" s="84" t="s">
        <v>8382</v>
      </c>
      <c r="E5437" s="85" t="s">
        <v>13733</v>
      </c>
    </row>
    <row r="5438" spans="1:5" x14ac:dyDescent="0.25">
      <c r="A5438" t="str">
        <f t="shared" si="84"/>
        <v>96559</v>
      </c>
      <c r="B5438" s="84" t="s">
        <v>4109</v>
      </c>
      <c r="C5438" s="84" t="s">
        <v>25904</v>
      </c>
      <c r="D5438" s="84" t="s">
        <v>8451</v>
      </c>
      <c r="E5438" s="85" t="s">
        <v>14730</v>
      </c>
    </row>
    <row r="5439" spans="1:5" x14ac:dyDescent="0.25">
      <c r="A5439" t="str">
        <f t="shared" si="84"/>
        <v>96560</v>
      </c>
      <c r="B5439" s="84" t="s">
        <v>4110</v>
      </c>
      <c r="C5439" s="84" t="s">
        <v>25905</v>
      </c>
      <c r="D5439" s="84" t="s">
        <v>8451</v>
      </c>
      <c r="E5439" s="85" t="s">
        <v>16758</v>
      </c>
    </row>
    <row r="5440" spans="1:5" x14ac:dyDescent="0.25">
      <c r="A5440" t="str">
        <f t="shared" si="84"/>
        <v>96562</v>
      </c>
      <c r="B5440" s="84" t="s">
        <v>4111</v>
      </c>
      <c r="C5440" s="84" t="s">
        <v>25906</v>
      </c>
      <c r="D5440" s="84" t="s">
        <v>8329</v>
      </c>
      <c r="E5440" s="85" t="s">
        <v>14538</v>
      </c>
    </row>
    <row r="5441" spans="1:5" x14ac:dyDescent="0.25">
      <c r="A5441" t="str">
        <f t="shared" si="84"/>
        <v>96563</v>
      </c>
      <c r="B5441" s="84" t="s">
        <v>4112</v>
      </c>
      <c r="C5441" s="84" t="s">
        <v>25907</v>
      </c>
      <c r="D5441" s="84" t="s">
        <v>8329</v>
      </c>
      <c r="E5441" s="85" t="s">
        <v>31250</v>
      </c>
    </row>
    <row r="5442" spans="1:5" x14ac:dyDescent="0.25">
      <c r="A5442" t="str">
        <f t="shared" si="84"/>
        <v>100128</v>
      </c>
      <c r="B5442" s="84" t="s">
        <v>25908</v>
      </c>
      <c r="C5442" s="84" t="s">
        <v>25909</v>
      </c>
      <c r="D5442" s="84" t="s">
        <v>8382</v>
      </c>
      <c r="E5442" s="85" t="s">
        <v>31251</v>
      </c>
    </row>
    <row r="5443" spans="1:5" x14ac:dyDescent="0.25">
      <c r="A5443" t="str">
        <f t="shared" ref="A5443:A5506" si="85">B5443</f>
        <v>101802</v>
      </c>
      <c r="B5443" s="84" t="s">
        <v>10871</v>
      </c>
      <c r="C5443" s="84" t="s">
        <v>10872</v>
      </c>
      <c r="D5443" s="84" t="s">
        <v>8382</v>
      </c>
      <c r="E5443" s="85" t="s">
        <v>31252</v>
      </c>
    </row>
    <row r="5444" spans="1:5" x14ac:dyDescent="0.25">
      <c r="A5444" t="str">
        <f t="shared" si="85"/>
        <v>101803</v>
      </c>
      <c r="B5444" s="84" t="s">
        <v>10873</v>
      </c>
      <c r="C5444" s="84" t="s">
        <v>10874</v>
      </c>
      <c r="D5444" s="84" t="s">
        <v>8382</v>
      </c>
      <c r="E5444" s="85" t="s">
        <v>31253</v>
      </c>
    </row>
    <row r="5445" spans="1:5" x14ac:dyDescent="0.25">
      <c r="A5445" t="str">
        <f t="shared" si="85"/>
        <v>101804</v>
      </c>
      <c r="B5445" s="84" t="s">
        <v>10875</v>
      </c>
      <c r="C5445" s="84" t="s">
        <v>10876</v>
      </c>
      <c r="D5445" s="84" t="s">
        <v>8382</v>
      </c>
      <c r="E5445" s="85" t="s">
        <v>31254</v>
      </c>
    </row>
    <row r="5446" spans="1:5" x14ac:dyDescent="0.25">
      <c r="A5446" t="str">
        <f t="shared" si="85"/>
        <v>101805</v>
      </c>
      <c r="B5446" s="84" t="s">
        <v>10877</v>
      </c>
      <c r="C5446" s="84" t="s">
        <v>10878</v>
      </c>
      <c r="D5446" s="84" t="s">
        <v>8382</v>
      </c>
      <c r="E5446" s="85" t="s">
        <v>31255</v>
      </c>
    </row>
    <row r="5447" spans="1:5" x14ac:dyDescent="0.25">
      <c r="A5447" t="str">
        <f t="shared" si="85"/>
        <v>102111</v>
      </c>
      <c r="B5447" s="84" t="s">
        <v>10879</v>
      </c>
      <c r="C5447" s="84" t="s">
        <v>10880</v>
      </c>
      <c r="D5447" s="84" t="s">
        <v>8382</v>
      </c>
      <c r="E5447" s="85" t="s">
        <v>31256</v>
      </c>
    </row>
    <row r="5448" spans="1:5" x14ac:dyDescent="0.25">
      <c r="A5448" t="str">
        <f t="shared" si="85"/>
        <v>102112</v>
      </c>
      <c r="B5448" s="84" t="s">
        <v>10881</v>
      </c>
      <c r="C5448" s="84" t="s">
        <v>10882</v>
      </c>
      <c r="D5448" s="84" t="s">
        <v>8382</v>
      </c>
      <c r="E5448" s="85" t="s">
        <v>29025</v>
      </c>
    </row>
    <row r="5449" spans="1:5" x14ac:dyDescent="0.25">
      <c r="A5449" t="str">
        <f t="shared" si="85"/>
        <v>102113</v>
      </c>
      <c r="B5449" s="84" t="s">
        <v>10883</v>
      </c>
      <c r="C5449" s="84" t="s">
        <v>10884</v>
      </c>
      <c r="D5449" s="84" t="s">
        <v>8382</v>
      </c>
      <c r="E5449" s="85" t="s">
        <v>31257</v>
      </c>
    </row>
    <row r="5450" spans="1:5" x14ac:dyDescent="0.25">
      <c r="A5450" t="str">
        <f t="shared" si="85"/>
        <v>102114</v>
      </c>
      <c r="B5450" s="84" t="s">
        <v>10885</v>
      </c>
      <c r="C5450" s="84" t="s">
        <v>10886</v>
      </c>
      <c r="D5450" s="84" t="s">
        <v>8382</v>
      </c>
      <c r="E5450" s="85" t="s">
        <v>31258</v>
      </c>
    </row>
    <row r="5451" spans="1:5" x14ac:dyDescent="0.25">
      <c r="A5451" t="str">
        <f t="shared" si="85"/>
        <v>102115</v>
      </c>
      <c r="B5451" s="84" t="s">
        <v>10887</v>
      </c>
      <c r="C5451" s="84" t="s">
        <v>10888</v>
      </c>
      <c r="D5451" s="84" t="s">
        <v>8382</v>
      </c>
      <c r="E5451" s="85" t="s">
        <v>31259</v>
      </c>
    </row>
    <row r="5452" spans="1:5" x14ac:dyDescent="0.25">
      <c r="A5452" t="str">
        <f t="shared" si="85"/>
        <v>102116</v>
      </c>
      <c r="B5452" s="84" t="s">
        <v>10889</v>
      </c>
      <c r="C5452" s="84" t="s">
        <v>10890</v>
      </c>
      <c r="D5452" s="84" t="s">
        <v>8382</v>
      </c>
      <c r="E5452" s="85" t="s">
        <v>31260</v>
      </c>
    </row>
    <row r="5453" spans="1:5" x14ac:dyDescent="0.25">
      <c r="A5453" t="str">
        <f t="shared" si="85"/>
        <v>102117</v>
      </c>
      <c r="B5453" s="84" t="s">
        <v>10891</v>
      </c>
      <c r="C5453" s="84" t="s">
        <v>10892</v>
      </c>
      <c r="D5453" s="84" t="s">
        <v>8382</v>
      </c>
      <c r="E5453" s="85" t="s">
        <v>31261</v>
      </c>
    </row>
    <row r="5454" spans="1:5" x14ac:dyDescent="0.25">
      <c r="A5454" t="str">
        <f t="shared" si="85"/>
        <v>102118</v>
      </c>
      <c r="B5454" s="84" t="s">
        <v>10893</v>
      </c>
      <c r="C5454" s="84" t="s">
        <v>10894</v>
      </c>
      <c r="D5454" s="84" t="s">
        <v>8382</v>
      </c>
      <c r="E5454" s="85" t="s">
        <v>31262</v>
      </c>
    </row>
    <row r="5455" spans="1:5" x14ac:dyDescent="0.25">
      <c r="A5455" t="str">
        <f t="shared" si="85"/>
        <v>102119</v>
      </c>
      <c r="B5455" s="84" t="s">
        <v>10895</v>
      </c>
      <c r="C5455" s="84" t="s">
        <v>10896</v>
      </c>
      <c r="D5455" s="84" t="s">
        <v>8382</v>
      </c>
      <c r="E5455" s="85" t="s">
        <v>31263</v>
      </c>
    </row>
    <row r="5456" spans="1:5" x14ac:dyDescent="0.25">
      <c r="A5456" t="str">
        <f t="shared" si="85"/>
        <v>102121</v>
      </c>
      <c r="B5456" s="84" t="s">
        <v>10897</v>
      </c>
      <c r="C5456" s="84" t="s">
        <v>10898</v>
      </c>
      <c r="D5456" s="84" t="s">
        <v>8382</v>
      </c>
      <c r="E5456" s="85" t="s">
        <v>31264</v>
      </c>
    </row>
    <row r="5457" spans="1:5" x14ac:dyDescent="0.25">
      <c r="A5457" t="str">
        <f t="shared" si="85"/>
        <v>102122</v>
      </c>
      <c r="B5457" s="84" t="s">
        <v>10899</v>
      </c>
      <c r="C5457" s="84" t="s">
        <v>10900</v>
      </c>
      <c r="D5457" s="84" t="s">
        <v>8382</v>
      </c>
      <c r="E5457" s="85" t="s">
        <v>31265</v>
      </c>
    </row>
    <row r="5458" spans="1:5" x14ac:dyDescent="0.25">
      <c r="A5458" t="str">
        <f t="shared" si="85"/>
        <v>102123</v>
      </c>
      <c r="B5458" s="84" t="s">
        <v>10901</v>
      </c>
      <c r="C5458" s="84" t="s">
        <v>10902</v>
      </c>
      <c r="D5458" s="84" t="s">
        <v>8382</v>
      </c>
      <c r="E5458" s="85" t="s">
        <v>28004</v>
      </c>
    </row>
    <row r="5459" spans="1:5" x14ac:dyDescent="0.25">
      <c r="A5459" t="str">
        <f t="shared" si="85"/>
        <v>102136</v>
      </c>
      <c r="B5459" s="84" t="s">
        <v>10903</v>
      </c>
      <c r="C5459" s="84" t="s">
        <v>10904</v>
      </c>
      <c r="D5459" s="84" t="s">
        <v>8382</v>
      </c>
      <c r="E5459" s="85" t="s">
        <v>14781</v>
      </c>
    </row>
    <row r="5460" spans="1:5" x14ac:dyDescent="0.25">
      <c r="A5460" t="str">
        <f t="shared" si="85"/>
        <v>102137</v>
      </c>
      <c r="B5460" s="84" t="s">
        <v>10905</v>
      </c>
      <c r="C5460" s="84" t="s">
        <v>10906</v>
      </c>
      <c r="D5460" s="84" t="s">
        <v>8382</v>
      </c>
      <c r="E5460" s="85" t="s">
        <v>28024</v>
      </c>
    </row>
    <row r="5461" spans="1:5" x14ac:dyDescent="0.25">
      <c r="A5461" t="str">
        <f t="shared" si="85"/>
        <v>102138</v>
      </c>
      <c r="B5461" s="84" t="s">
        <v>10907</v>
      </c>
      <c r="C5461" s="84" t="s">
        <v>10908</v>
      </c>
      <c r="D5461" s="84" t="s">
        <v>8382</v>
      </c>
      <c r="E5461" s="85" t="s">
        <v>31266</v>
      </c>
    </row>
    <row r="5462" spans="1:5" x14ac:dyDescent="0.25">
      <c r="A5462" t="str">
        <f t="shared" si="85"/>
        <v>103517</v>
      </c>
      <c r="B5462" s="84" t="s">
        <v>16086</v>
      </c>
      <c r="C5462" s="84" t="s">
        <v>16087</v>
      </c>
      <c r="D5462" s="84" t="s">
        <v>8382</v>
      </c>
      <c r="E5462" s="85" t="s">
        <v>28025</v>
      </c>
    </row>
    <row r="5463" spans="1:5" x14ac:dyDescent="0.25">
      <c r="A5463" t="str">
        <f t="shared" si="85"/>
        <v>103519</v>
      </c>
      <c r="B5463" s="84" t="s">
        <v>16088</v>
      </c>
      <c r="C5463" s="84" t="s">
        <v>16089</v>
      </c>
      <c r="D5463" s="84" t="s">
        <v>8382</v>
      </c>
      <c r="E5463" s="85" t="s">
        <v>14063</v>
      </c>
    </row>
    <row r="5464" spans="1:5" x14ac:dyDescent="0.25">
      <c r="A5464" t="str">
        <f t="shared" si="85"/>
        <v>103520</v>
      </c>
      <c r="B5464" s="84" t="s">
        <v>16090</v>
      </c>
      <c r="C5464" s="84" t="s">
        <v>16091</v>
      </c>
      <c r="D5464" s="84" t="s">
        <v>8382</v>
      </c>
      <c r="E5464" s="85" t="s">
        <v>28026</v>
      </c>
    </row>
    <row r="5465" spans="1:5" x14ac:dyDescent="0.25">
      <c r="A5465" t="str">
        <f t="shared" si="85"/>
        <v>103521</v>
      </c>
      <c r="B5465" s="84" t="s">
        <v>16092</v>
      </c>
      <c r="C5465" s="84" t="s">
        <v>16093</v>
      </c>
      <c r="D5465" s="84" t="s">
        <v>8382</v>
      </c>
      <c r="E5465" s="85" t="s">
        <v>28027</v>
      </c>
    </row>
    <row r="5466" spans="1:5" x14ac:dyDescent="0.25">
      <c r="A5466" t="str">
        <f t="shared" si="85"/>
        <v>103522</v>
      </c>
      <c r="B5466" s="84" t="s">
        <v>16094</v>
      </c>
      <c r="C5466" s="84" t="s">
        <v>16095</v>
      </c>
      <c r="D5466" s="84" t="s">
        <v>8382</v>
      </c>
      <c r="E5466" s="85" t="s">
        <v>31267</v>
      </c>
    </row>
    <row r="5467" spans="1:5" x14ac:dyDescent="0.25">
      <c r="A5467" t="str">
        <f t="shared" si="85"/>
        <v>103523</v>
      </c>
      <c r="B5467" s="84" t="s">
        <v>16096</v>
      </c>
      <c r="C5467" s="84" t="s">
        <v>16097</v>
      </c>
      <c r="D5467" s="84" t="s">
        <v>8382</v>
      </c>
      <c r="E5467" s="85" t="s">
        <v>31268</v>
      </c>
    </row>
    <row r="5468" spans="1:5" x14ac:dyDescent="0.25">
      <c r="A5468" t="str">
        <f t="shared" si="85"/>
        <v>104660</v>
      </c>
      <c r="B5468" s="84" t="s">
        <v>25914</v>
      </c>
      <c r="C5468" s="84" t="s">
        <v>25915</v>
      </c>
      <c r="D5468" s="84" t="s">
        <v>8382</v>
      </c>
      <c r="E5468" s="85" t="s">
        <v>31269</v>
      </c>
    </row>
    <row r="5469" spans="1:5" x14ac:dyDescent="0.25">
      <c r="A5469" t="str">
        <f t="shared" si="85"/>
        <v>104661</v>
      </c>
      <c r="B5469" s="84" t="s">
        <v>25916</v>
      </c>
      <c r="C5469" s="84" t="s">
        <v>25917</v>
      </c>
      <c r="D5469" s="84" t="s">
        <v>8382</v>
      </c>
      <c r="E5469" s="85" t="s">
        <v>31270</v>
      </c>
    </row>
    <row r="5470" spans="1:5" x14ac:dyDescent="0.25">
      <c r="A5470" t="str">
        <f t="shared" si="85"/>
        <v>104662</v>
      </c>
      <c r="B5470" s="84" t="s">
        <v>25918</v>
      </c>
      <c r="C5470" s="84" t="s">
        <v>25919</v>
      </c>
      <c r="D5470" s="84" t="s">
        <v>8382</v>
      </c>
      <c r="E5470" s="85" t="s">
        <v>31271</v>
      </c>
    </row>
    <row r="5471" spans="1:5" x14ac:dyDescent="0.25">
      <c r="A5471" t="str">
        <f t="shared" si="85"/>
        <v>104663</v>
      </c>
      <c r="B5471" s="84" t="s">
        <v>25921</v>
      </c>
      <c r="C5471" s="84" t="s">
        <v>25922</v>
      </c>
      <c r="D5471" s="84" t="s">
        <v>8382</v>
      </c>
      <c r="E5471" s="85" t="s">
        <v>31272</v>
      </c>
    </row>
    <row r="5472" spans="1:5" x14ac:dyDescent="0.25">
      <c r="A5472" t="str">
        <f t="shared" si="85"/>
        <v>104664</v>
      </c>
      <c r="B5472" s="84" t="s">
        <v>25923</v>
      </c>
      <c r="C5472" s="84" t="s">
        <v>25924</v>
      </c>
      <c r="D5472" s="84" t="s">
        <v>8382</v>
      </c>
      <c r="E5472" s="85" t="s">
        <v>31273</v>
      </c>
    </row>
    <row r="5473" spans="1:5" x14ac:dyDescent="0.25">
      <c r="A5473" t="str">
        <f t="shared" si="85"/>
        <v>104665</v>
      </c>
      <c r="B5473" s="84" t="s">
        <v>25925</v>
      </c>
      <c r="C5473" s="84" t="s">
        <v>25926</v>
      </c>
      <c r="D5473" s="84" t="s">
        <v>8382</v>
      </c>
      <c r="E5473" s="85" t="s">
        <v>31274</v>
      </c>
    </row>
    <row r="5474" spans="1:5" x14ac:dyDescent="0.25">
      <c r="A5474" t="str">
        <f t="shared" si="85"/>
        <v>104666</v>
      </c>
      <c r="B5474" s="84" t="s">
        <v>25927</v>
      </c>
      <c r="C5474" s="84" t="s">
        <v>25928</v>
      </c>
      <c r="D5474" s="84" t="s">
        <v>8382</v>
      </c>
      <c r="E5474" s="85" t="s">
        <v>31275</v>
      </c>
    </row>
    <row r="5475" spans="1:5" x14ac:dyDescent="0.25">
      <c r="A5475" t="str">
        <f t="shared" si="85"/>
        <v>104671</v>
      </c>
      <c r="B5475" s="84" t="s">
        <v>25930</v>
      </c>
      <c r="C5475" s="84" t="s">
        <v>25931</v>
      </c>
      <c r="D5475" s="84" t="s">
        <v>8382</v>
      </c>
      <c r="E5475" s="85" t="s">
        <v>31276</v>
      </c>
    </row>
    <row r="5476" spans="1:5" x14ac:dyDescent="0.25">
      <c r="A5476" t="str">
        <f t="shared" si="85"/>
        <v>104672</v>
      </c>
      <c r="B5476" s="84" t="s">
        <v>25932</v>
      </c>
      <c r="C5476" s="84" t="s">
        <v>25933</v>
      </c>
      <c r="D5476" s="84" t="s">
        <v>8382</v>
      </c>
      <c r="E5476" s="85" t="s">
        <v>31277</v>
      </c>
    </row>
    <row r="5477" spans="1:5" x14ac:dyDescent="0.25">
      <c r="A5477" t="str">
        <f t="shared" si="85"/>
        <v>104673</v>
      </c>
      <c r="B5477" s="84" t="s">
        <v>25934</v>
      </c>
      <c r="C5477" s="84" t="s">
        <v>25935</v>
      </c>
      <c r="D5477" s="84" t="s">
        <v>8382</v>
      </c>
      <c r="E5477" s="85" t="s">
        <v>31278</v>
      </c>
    </row>
    <row r="5478" spans="1:5" x14ac:dyDescent="0.25">
      <c r="A5478" t="str">
        <f t="shared" si="85"/>
        <v>104676</v>
      </c>
      <c r="B5478" s="84" t="s">
        <v>25937</v>
      </c>
      <c r="C5478" s="84" t="s">
        <v>25938</v>
      </c>
      <c r="D5478" s="84" t="s">
        <v>8382</v>
      </c>
      <c r="E5478" s="85" t="s">
        <v>31279</v>
      </c>
    </row>
    <row r="5479" spans="1:5" x14ac:dyDescent="0.25">
      <c r="A5479" t="str">
        <f t="shared" si="85"/>
        <v>104677</v>
      </c>
      <c r="B5479" s="84" t="s">
        <v>25939</v>
      </c>
      <c r="C5479" s="84" t="s">
        <v>25940</v>
      </c>
      <c r="D5479" s="84" t="s">
        <v>8382</v>
      </c>
      <c r="E5479" s="85" t="s">
        <v>31280</v>
      </c>
    </row>
    <row r="5480" spans="1:5" x14ac:dyDescent="0.25">
      <c r="A5480" t="str">
        <f t="shared" si="85"/>
        <v>104678</v>
      </c>
      <c r="B5480" s="84" t="s">
        <v>25941</v>
      </c>
      <c r="C5480" s="84" t="s">
        <v>25942</v>
      </c>
      <c r="D5480" s="84" t="s">
        <v>8382</v>
      </c>
      <c r="E5480" s="85" t="s">
        <v>31281</v>
      </c>
    </row>
    <row r="5481" spans="1:5" x14ac:dyDescent="0.25">
      <c r="A5481" t="str">
        <f t="shared" si="85"/>
        <v>104679</v>
      </c>
      <c r="B5481" s="84" t="s">
        <v>25943</v>
      </c>
      <c r="C5481" s="84" t="s">
        <v>25944</v>
      </c>
      <c r="D5481" s="84" t="s">
        <v>8382</v>
      </c>
      <c r="E5481" s="85" t="s">
        <v>31282</v>
      </c>
    </row>
    <row r="5482" spans="1:5" x14ac:dyDescent="0.25">
      <c r="A5482" t="str">
        <f t="shared" si="85"/>
        <v>104767</v>
      </c>
      <c r="B5482" s="84" t="s">
        <v>25946</v>
      </c>
      <c r="C5482" s="84" t="s">
        <v>25947</v>
      </c>
      <c r="D5482" s="84" t="s">
        <v>8382</v>
      </c>
      <c r="E5482" s="85" t="s">
        <v>8693</v>
      </c>
    </row>
    <row r="5483" spans="1:5" x14ac:dyDescent="0.25">
      <c r="A5483" t="str">
        <f t="shared" si="85"/>
        <v>104769</v>
      </c>
      <c r="B5483" s="84" t="s">
        <v>25948</v>
      </c>
      <c r="C5483" s="84" t="s">
        <v>25949</v>
      </c>
      <c r="D5483" s="84" t="s">
        <v>8382</v>
      </c>
      <c r="E5483" s="85" t="s">
        <v>8226</v>
      </c>
    </row>
    <row r="5484" spans="1:5" x14ac:dyDescent="0.25">
      <c r="A5484" t="str">
        <f t="shared" si="85"/>
        <v>104771</v>
      </c>
      <c r="B5484" s="84" t="s">
        <v>25950</v>
      </c>
      <c r="C5484" s="84" t="s">
        <v>25951</v>
      </c>
      <c r="D5484" s="84" t="s">
        <v>8382</v>
      </c>
      <c r="E5484" s="85" t="s">
        <v>13184</v>
      </c>
    </row>
    <row r="5485" spans="1:5" x14ac:dyDescent="0.25">
      <c r="A5485" t="str">
        <f t="shared" si="85"/>
        <v>104773</v>
      </c>
      <c r="B5485" s="84" t="s">
        <v>25952</v>
      </c>
      <c r="C5485" s="84" t="s">
        <v>25953</v>
      </c>
      <c r="D5485" s="84" t="s">
        <v>8382</v>
      </c>
      <c r="E5485" s="85" t="s">
        <v>7678</v>
      </c>
    </row>
    <row r="5486" spans="1:5" x14ac:dyDescent="0.25">
      <c r="A5486" t="str">
        <f t="shared" si="85"/>
        <v>104775</v>
      </c>
      <c r="B5486" s="84" t="s">
        <v>25954</v>
      </c>
      <c r="C5486" s="84" t="s">
        <v>25955</v>
      </c>
      <c r="D5486" s="84" t="s">
        <v>8382</v>
      </c>
      <c r="E5486" s="85" t="s">
        <v>7684</v>
      </c>
    </row>
    <row r="5487" spans="1:5" x14ac:dyDescent="0.25">
      <c r="A5487" t="str">
        <f t="shared" si="85"/>
        <v>104777</v>
      </c>
      <c r="B5487" s="84" t="s">
        <v>25956</v>
      </c>
      <c r="C5487" s="84" t="s">
        <v>25957</v>
      </c>
      <c r="D5487" s="84" t="s">
        <v>8382</v>
      </c>
      <c r="E5487" s="85" t="s">
        <v>10366</v>
      </c>
    </row>
    <row r="5488" spans="1:5" x14ac:dyDescent="0.25">
      <c r="A5488" t="str">
        <f t="shared" si="85"/>
        <v>104779</v>
      </c>
      <c r="B5488" s="84" t="s">
        <v>25958</v>
      </c>
      <c r="C5488" s="84" t="s">
        <v>25959</v>
      </c>
      <c r="D5488" s="84" t="s">
        <v>8329</v>
      </c>
      <c r="E5488" s="85" t="s">
        <v>12230</v>
      </c>
    </row>
    <row r="5489" spans="1:5" x14ac:dyDescent="0.25">
      <c r="A5489" t="str">
        <f t="shared" si="85"/>
        <v>104781</v>
      </c>
      <c r="B5489" s="84" t="s">
        <v>25960</v>
      </c>
      <c r="C5489" s="84" t="s">
        <v>25961</v>
      </c>
      <c r="D5489" s="84" t="s">
        <v>8329</v>
      </c>
      <c r="E5489" s="85" t="s">
        <v>11111</v>
      </c>
    </row>
    <row r="5490" spans="1:5" x14ac:dyDescent="0.25">
      <c r="A5490" t="str">
        <f t="shared" si="85"/>
        <v>104782</v>
      </c>
      <c r="B5490" s="84" t="s">
        <v>25962</v>
      </c>
      <c r="C5490" s="84" t="s">
        <v>25963</v>
      </c>
      <c r="D5490" s="84" t="s">
        <v>8382</v>
      </c>
      <c r="E5490" s="85" t="s">
        <v>31283</v>
      </c>
    </row>
    <row r="5491" spans="1:5" x14ac:dyDescent="0.25">
      <c r="A5491" t="str">
        <f t="shared" si="85"/>
        <v>104783</v>
      </c>
      <c r="B5491" s="84" t="s">
        <v>25964</v>
      </c>
      <c r="C5491" s="84" t="s">
        <v>25965</v>
      </c>
      <c r="D5491" s="84" t="s">
        <v>8382</v>
      </c>
      <c r="E5491" s="85" t="s">
        <v>8280</v>
      </c>
    </row>
    <row r="5492" spans="1:5" x14ac:dyDescent="0.25">
      <c r="A5492" t="str">
        <f t="shared" si="85"/>
        <v>104784</v>
      </c>
      <c r="B5492" s="84" t="s">
        <v>25966</v>
      </c>
      <c r="C5492" s="84" t="s">
        <v>25967</v>
      </c>
      <c r="D5492" s="84" t="s">
        <v>8382</v>
      </c>
      <c r="E5492" s="85" t="s">
        <v>14451</v>
      </c>
    </row>
    <row r="5493" spans="1:5" x14ac:dyDescent="0.25">
      <c r="A5493" t="str">
        <f t="shared" si="85"/>
        <v>104786</v>
      </c>
      <c r="B5493" s="84" t="s">
        <v>25968</v>
      </c>
      <c r="C5493" s="84" t="s">
        <v>25969</v>
      </c>
      <c r="D5493" s="84" t="s">
        <v>8329</v>
      </c>
      <c r="E5493" s="85" t="s">
        <v>19803</v>
      </c>
    </row>
    <row r="5494" spans="1:5" x14ac:dyDescent="0.25">
      <c r="A5494" t="str">
        <f t="shared" si="85"/>
        <v>104787</v>
      </c>
      <c r="B5494" s="84" t="s">
        <v>25970</v>
      </c>
      <c r="C5494" s="84" t="s">
        <v>25971</v>
      </c>
      <c r="D5494" s="84" t="s">
        <v>8329</v>
      </c>
      <c r="E5494" s="85" t="s">
        <v>7754</v>
      </c>
    </row>
    <row r="5495" spans="1:5" x14ac:dyDescent="0.25">
      <c r="A5495" t="str">
        <f t="shared" si="85"/>
        <v>104788</v>
      </c>
      <c r="B5495" s="84" t="s">
        <v>25972</v>
      </c>
      <c r="C5495" s="84" t="s">
        <v>25973</v>
      </c>
      <c r="D5495" s="84" t="s">
        <v>8329</v>
      </c>
      <c r="E5495" s="85" t="s">
        <v>7842</v>
      </c>
    </row>
    <row r="5496" spans="1:5" x14ac:dyDescent="0.25">
      <c r="A5496" t="str">
        <f t="shared" si="85"/>
        <v>104031</v>
      </c>
      <c r="B5496" s="84" t="s">
        <v>25974</v>
      </c>
      <c r="C5496" s="84" t="s">
        <v>25975</v>
      </c>
      <c r="D5496" s="84" t="s">
        <v>8382</v>
      </c>
      <c r="E5496" s="85" t="s">
        <v>12825</v>
      </c>
    </row>
    <row r="5497" spans="1:5" x14ac:dyDescent="0.25">
      <c r="A5497" t="str">
        <f t="shared" si="85"/>
        <v>104032</v>
      </c>
      <c r="B5497" s="84" t="s">
        <v>25976</v>
      </c>
      <c r="C5497" s="84" t="s">
        <v>25977</v>
      </c>
      <c r="D5497" s="84" t="s">
        <v>8382</v>
      </c>
      <c r="E5497" s="85" t="s">
        <v>9057</v>
      </c>
    </row>
    <row r="5498" spans="1:5" x14ac:dyDescent="0.25">
      <c r="A5498" t="str">
        <f t="shared" si="85"/>
        <v>104033</v>
      </c>
      <c r="B5498" s="84" t="s">
        <v>25978</v>
      </c>
      <c r="C5498" s="84" t="s">
        <v>25979</v>
      </c>
      <c r="D5498" s="84" t="s">
        <v>8382</v>
      </c>
      <c r="E5498" s="85" t="s">
        <v>12141</v>
      </c>
    </row>
    <row r="5499" spans="1:5" x14ac:dyDescent="0.25">
      <c r="A5499" t="str">
        <f t="shared" si="85"/>
        <v>104034</v>
      </c>
      <c r="B5499" s="84" t="s">
        <v>25980</v>
      </c>
      <c r="C5499" s="84" t="s">
        <v>25981</v>
      </c>
      <c r="D5499" s="84" t="s">
        <v>8382</v>
      </c>
      <c r="E5499" s="85" t="s">
        <v>16492</v>
      </c>
    </row>
    <row r="5500" spans="1:5" x14ac:dyDescent="0.25">
      <c r="A5500" t="str">
        <f t="shared" si="85"/>
        <v>104035</v>
      </c>
      <c r="B5500" s="84" t="s">
        <v>25982</v>
      </c>
      <c r="C5500" s="84" t="s">
        <v>25983</v>
      </c>
      <c r="D5500" s="84" t="s">
        <v>8382</v>
      </c>
      <c r="E5500" s="85" t="s">
        <v>16394</v>
      </c>
    </row>
    <row r="5501" spans="1:5" x14ac:dyDescent="0.25">
      <c r="A5501" t="str">
        <f t="shared" si="85"/>
        <v>104036</v>
      </c>
      <c r="B5501" s="84" t="s">
        <v>25984</v>
      </c>
      <c r="C5501" s="84" t="s">
        <v>25985</v>
      </c>
      <c r="D5501" s="84" t="s">
        <v>8382</v>
      </c>
      <c r="E5501" s="85" t="s">
        <v>22931</v>
      </c>
    </row>
    <row r="5502" spans="1:5" x14ac:dyDescent="0.25">
      <c r="A5502" t="str">
        <f t="shared" si="85"/>
        <v>104039</v>
      </c>
      <c r="B5502" s="84" t="s">
        <v>25986</v>
      </c>
      <c r="C5502" s="84" t="s">
        <v>25987</v>
      </c>
      <c r="D5502" s="84" t="s">
        <v>8382</v>
      </c>
      <c r="E5502" s="85" t="s">
        <v>28029</v>
      </c>
    </row>
    <row r="5503" spans="1:5" x14ac:dyDescent="0.25">
      <c r="A5503" t="str">
        <f t="shared" si="85"/>
        <v>104043</v>
      </c>
      <c r="B5503" s="84" t="s">
        <v>25989</v>
      </c>
      <c r="C5503" s="84" t="s">
        <v>25990</v>
      </c>
      <c r="D5503" s="84" t="s">
        <v>8382</v>
      </c>
      <c r="E5503" s="85" t="s">
        <v>31284</v>
      </c>
    </row>
    <row r="5504" spans="1:5" x14ac:dyDescent="0.25">
      <c r="A5504" t="str">
        <f t="shared" si="85"/>
        <v>104044</v>
      </c>
      <c r="B5504" s="84" t="s">
        <v>25991</v>
      </c>
      <c r="C5504" s="84" t="s">
        <v>25992</v>
      </c>
      <c r="D5504" s="84" t="s">
        <v>8382</v>
      </c>
      <c r="E5504" s="85" t="s">
        <v>12382</v>
      </c>
    </row>
    <row r="5505" spans="1:5" x14ac:dyDescent="0.25">
      <c r="A5505" t="str">
        <f t="shared" si="85"/>
        <v>104045</v>
      </c>
      <c r="B5505" s="84" t="s">
        <v>25993</v>
      </c>
      <c r="C5505" s="84" t="s">
        <v>25994</v>
      </c>
      <c r="D5505" s="84" t="s">
        <v>8382</v>
      </c>
      <c r="E5505" s="85" t="s">
        <v>7809</v>
      </c>
    </row>
    <row r="5506" spans="1:5" x14ac:dyDescent="0.25">
      <c r="A5506" t="str">
        <f t="shared" si="85"/>
        <v>104046</v>
      </c>
      <c r="B5506" s="84" t="s">
        <v>25995</v>
      </c>
      <c r="C5506" s="84" t="s">
        <v>25996</v>
      </c>
      <c r="D5506" s="84" t="s">
        <v>8382</v>
      </c>
      <c r="E5506" s="85" t="s">
        <v>8035</v>
      </c>
    </row>
    <row r="5507" spans="1:5" x14ac:dyDescent="0.25">
      <c r="A5507" t="str">
        <f t="shared" ref="A5507:A5570" si="86">B5507</f>
        <v>104047</v>
      </c>
      <c r="B5507" s="84" t="s">
        <v>25997</v>
      </c>
      <c r="C5507" s="84" t="s">
        <v>25998</v>
      </c>
      <c r="D5507" s="84" t="s">
        <v>8382</v>
      </c>
      <c r="E5507" s="85" t="s">
        <v>15828</v>
      </c>
    </row>
    <row r="5508" spans="1:5" x14ac:dyDescent="0.25">
      <c r="A5508" t="str">
        <f t="shared" si="86"/>
        <v>104048</v>
      </c>
      <c r="B5508" s="84" t="s">
        <v>25999</v>
      </c>
      <c r="C5508" s="84" t="s">
        <v>26000</v>
      </c>
      <c r="D5508" s="84" t="s">
        <v>8382</v>
      </c>
      <c r="E5508" s="85" t="s">
        <v>15311</v>
      </c>
    </row>
    <row r="5509" spans="1:5" x14ac:dyDescent="0.25">
      <c r="A5509" t="str">
        <f t="shared" si="86"/>
        <v>104049</v>
      </c>
      <c r="B5509" s="84" t="s">
        <v>26001</v>
      </c>
      <c r="C5509" s="84" t="s">
        <v>26002</v>
      </c>
      <c r="D5509" s="84" t="s">
        <v>8382</v>
      </c>
      <c r="E5509" s="85" t="s">
        <v>11216</v>
      </c>
    </row>
    <row r="5510" spans="1:5" x14ac:dyDescent="0.25">
      <c r="A5510" t="str">
        <f t="shared" si="86"/>
        <v>104050</v>
      </c>
      <c r="B5510" s="84" t="s">
        <v>26003</v>
      </c>
      <c r="C5510" s="84" t="s">
        <v>26004</v>
      </c>
      <c r="D5510" s="84" t="s">
        <v>8382</v>
      </c>
      <c r="E5510" s="85" t="s">
        <v>9119</v>
      </c>
    </row>
    <row r="5511" spans="1:5" x14ac:dyDescent="0.25">
      <c r="A5511" t="str">
        <f t="shared" si="86"/>
        <v>104051</v>
      </c>
      <c r="B5511" s="84" t="s">
        <v>26005</v>
      </c>
      <c r="C5511" s="84" t="s">
        <v>26006</v>
      </c>
      <c r="D5511" s="84" t="s">
        <v>8382</v>
      </c>
      <c r="E5511" s="85" t="s">
        <v>7798</v>
      </c>
    </row>
    <row r="5512" spans="1:5" x14ac:dyDescent="0.25">
      <c r="A5512" t="str">
        <f t="shared" si="86"/>
        <v>104052</v>
      </c>
      <c r="B5512" s="84" t="s">
        <v>26007</v>
      </c>
      <c r="C5512" s="84" t="s">
        <v>26008</v>
      </c>
      <c r="D5512" s="84" t="s">
        <v>8382</v>
      </c>
      <c r="E5512" s="85" t="s">
        <v>14692</v>
      </c>
    </row>
    <row r="5513" spans="1:5" x14ac:dyDescent="0.25">
      <c r="A5513" t="str">
        <f t="shared" si="86"/>
        <v>104053</v>
      </c>
      <c r="B5513" s="84" t="s">
        <v>26009</v>
      </c>
      <c r="C5513" s="84" t="s">
        <v>26010</v>
      </c>
      <c r="D5513" s="84" t="s">
        <v>8382</v>
      </c>
      <c r="E5513" s="85" t="s">
        <v>8251</v>
      </c>
    </row>
    <row r="5514" spans="1:5" x14ac:dyDescent="0.25">
      <c r="A5514" t="str">
        <f t="shared" si="86"/>
        <v>104054</v>
      </c>
      <c r="B5514" s="84" t="s">
        <v>26011</v>
      </c>
      <c r="C5514" s="84" t="s">
        <v>26012</v>
      </c>
      <c r="D5514" s="84" t="s">
        <v>8382</v>
      </c>
      <c r="E5514" s="85" t="s">
        <v>8206</v>
      </c>
    </row>
    <row r="5515" spans="1:5" x14ac:dyDescent="0.25">
      <c r="A5515" t="str">
        <f t="shared" si="86"/>
        <v>104055</v>
      </c>
      <c r="B5515" s="84" t="s">
        <v>26013</v>
      </c>
      <c r="C5515" s="84" t="s">
        <v>26014</v>
      </c>
      <c r="D5515" s="84" t="s">
        <v>8382</v>
      </c>
      <c r="E5515" s="85" t="s">
        <v>8040</v>
      </c>
    </row>
    <row r="5516" spans="1:5" x14ac:dyDescent="0.25">
      <c r="A5516" t="str">
        <f t="shared" si="86"/>
        <v>104056</v>
      </c>
      <c r="B5516" s="84" t="s">
        <v>26015</v>
      </c>
      <c r="C5516" s="84" t="s">
        <v>26016</v>
      </c>
      <c r="D5516" s="84" t="s">
        <v>8382</v>
      </c>
      <c r="E5516" s="85" t="s">
        <v>12834</v>
      </c>
    </row>
    <row r="5517" spans="1:5" x14ac:dyDescent="0.25">
      <c r="A5517" t="str">
        <f t="shared" si="86"/>
        <v>104058</v>
      </c>
      <c r="B5517" s="84" t="s">
        <v>26017</v>
      </c>
      <c r="C5517" s="84" t="s">
        <v>26018</v>
      </c>
      <c r="D5517" s="84" t="s">
        <v>8382</v>
      </c>
      <c r="E5517" s="85" t="s">
        <v>7911</v>
      </c>
    </row>
    <row r="5518" spans="1:5" x14ac:dyDescent="0.25">
      <c r="A5518" t="str">
        <f t="shared" si="86"/>
        <v>104059</v>
      </c>
      <c r="B5518" s="84" t="s">
        <v>26019</v>
      </c>
      <c r="C5518" s="84" t="s">
        <v>26020</v>
      </c>
      <c r="D5518" s="84" t="s">
        <v>8382</v>
      </c>
      <c r="E5518" s="85" t="s">
        <v>12778</v>
      </c>
    </row>
    <row r="5519" spans="1:5" x14ac:dyDescent="0.25">
      <c r="A5519" t="str">
        <f t="shared" si="86"/>
        <v>104060</v>
      </c>
      <c r="B5519" s="84" t="s">
        <v>26021</v>
      </c>
      <c r="C5519" s="84" t="s">
        <v>26022</v>
      </c>
      <c r="D5519" s="84" t="s">
        <v>8329</v>
      </c>
      <c r="E5519" s="85" t="s">
        <v>8298</v>
      </c>
    </row>
    <row r="5520" spans="1:5" x14ac:dyDescent="0.25">
      <c r="A5520" t="str">
        <f t="shared" si="86"/>
        <v>104061</v>
      </c>
      <c r="B5520" s="84" t="s">
        <v>26023</v>
      </c>
      <c r="C5520" s="84" t="s">
        <v>26024</v>
      </c>
      <c r="D5520" s="84" t="s">
        <v>8329</v>
      </c>
      <c r="E5520" s="85" t="s">
        <v>15953</v>
      </c>
    </row>
    <row r="5521" spans="1:5" x14ac:dyDescent="0.25">
      <c r="A5521" t="str">
        <f t="shared" si="86"/>
        <v>104062</v>
      </c>
      <c r="B5521" s="84" t="s">
        <v>26025</v>
      </c>
      <c r="C5521" s="84" t="s">
        <v>26026</v>
      </c>
      <c r="D5521" s="84" t="s">
        <v>8382</v>
      </c>
      <c r="E5521" s="85" t="s">
        <v>31285</v>
      </c>
    </row>
    <row r="5522" spans="1:5" x14ac:dyDescent="0.25">
      <c r="A5522" t="str">
        <f t="shared" si="86"/>
        <v>104063</v>
      </c>
      <c r="B5522" s="84" t="s">
        <v>26028</v>
      </c>
      <c r="C5522" s="84" t="s">
        <v>26029</v>
      </c>
      <c r="D5522" s="84" t="s">
        <v>8382</v>
      </c>
      <c r="E5522" s="85" t="s">
        <v>27761</v>
      </c>
    </row>
    <row r="5523" spans="1:5" x14ac:dyDescent="0.25">
      <c r="A5523" t="str">
        <f t="shared" si="86"/>
        <v>104064</v>
      </c>
      <c r="B5523" s="84" t="s">
        <v>26031</v>
      </c>
      <c r="C5523" s="84" t="s">
        <v>26032</v>
      </c>
      <c r="D5523" s="84" t="s">
        <v>8382</v>
      </c>
      <c r="E5523" s="85" t="s">
        <v>31286</v>
      </c>
    </row>
    <row r="5524" spans="1:5" x14ac:dyDescent="0.25">
      <c r="A5524" t="str">
        <f t="shared" si="86"/>
        <v>104065</v>
      </c>
      <c r="B5524" s="84" t="s">
        <v>26034</v>
      </c>
      <c r="C5524" s="84" t="s">
        <v>26035</v>
      </c>
      <c r="D5524" s="84" t="s">
        <v>8382</v>
      </c>
      <c r="E5524" s="85" t="s">
        <v>31287</v>
      </c>
    </row>
    <row r="5525" spans="1:5" x14ac:dyDescent="0.25">
      <c r="A5525" t="str">
        <f t="shared" si="86"/>
        <v>104072</v>
      </c>
      <c r="B5525" s="84" t="s">
        <v>26036</v>
      </c>
      <c r="C5525" s="84" t="s">
        <v>26037</v>
      </c>
      <c r="D5525" s="84" t="s">
        <v>8382</v>
      </c>
      <c r="E5525" s="85" t="s">
        <v>31288</v>
      </c>
    </row>
    <row r="5526" spans="1:5" x14ac:dyDescent="0.25">
      <c r="A5526" t="str">
        <f t="shared" si="86"/>
        <v>104076</v>
      </c>
      <c r="B5526" s="84" t="s">
        <v>26038</v>
      </c>
      <c r="C5526" s="84" t="s">
        <v>26039</v>
      </c>
      <c r="D5526" s="84" t="s">
        <v>8382</v>
      </c>
      <c r="E5526" s="85" t="s">
        <v>26468</v>
      </c>
    </row>
    <row r="5527" spans="1:5" x14ac:dyDescent="0.25">
      <c r="A5527" t="str">
        <f t="shared" si="86"/>
        <v>104082</v>
      </c>
      <c r="B5527" s="84" t="s">
        <v>26040</v>
      </c>
      <c r="C5527" s="84" t="s">
        <v>26041</v>
      </c>
      <c r="D5527" s="84" t="s">
        <v>8382</v>
      </c>
      <c r="E5527" s="85" t="s">
        <v>31289</v>
      </c>
    </row>
    <row r="5528" spans="1:5" x14ac:dyDescent="0.25">
      <c r="A5528" t="str">
        <f t="shared" si="86"/>
        <v>104083</v>
      </c>
      <c r="B5528" s="84" t="s">
        <v>26042</v>
      </c>
      <c r="C5528" s="84" t="s">
        <v>26043</v>
      </c>
      <c r="D5528" s="84" t="s">
        <v>8382</v>
      </c>
      <c r="E5528" s="85" t="s">
        <v>24950</v>
      </c>
    </row>
    <row r="5529" spans="1:5" x14ac:dyDescent="0.25">
      <c r="A5529" t="str">
        <f t="shared" si="86"/>
        <v>104084</v>
      </c>
      <c r="B5529" s="84" t="s">
        <v>26044</v>
      </c>
      <c r="C5529" s="84" t="s">
        <v>26045</v>
      </c>
      <c r="D5529" s="84" t="s">
        <v>8382</v>
      </c>
      <c r="E5529" s="85" t="s">
        <v>31290</v>
      </c>
    </row>
    <row r="5530" spans="1:5" x14ac:dyDescent="0.25">
      <c r="A5530" t="str">
        <f t="shared" si="86"/>
        <v>104085</v>
      </c>
      <c r="B5530" s="84" t="s">
        <v>26046</v>
      </c>
      <c r="C5530" s="84" t="s">
        <v>26047</v>
      </c>
      <c r="D5530" s="84" t="s">
        <v>8329</v>
      </c>
      <c r="E5530" s="85" t="s">
        <v>31291</v>
      </c>
    </row>
    <row r="5531" spans="1:5" x14ac:dyDescent="0.25">
      <c r="A5531" t="str">
        <f t="shared" si="86"/>
        <v>104086</v>
      </c>
      <c r="B5531" s="84" t="s">
        <v>26048</v>
      </c>
      <c r="C5531" s="84" t="s">
        <v>26049</v>
      </c>
      <c r="D5531" s="84" t="s">
        <v>8329</v>
      </c>
      <c r="E5531" s="85" t="s">
        <v>31292</v>
      </c>
    </row>
    <row r="5532" spans="1:5" x14ac:dyDescent="0.25">
      <c r="A5532" t="str">
        <f t="shared" si="86"/>
        <v>104947</v>
      </c>
      <c r="B5532" s="84" t="s">
        <v>31293</v>
      </c>
      <c r="C5532" s="84" t="s">
        <v>31294</v>
      </c>
      <c r="D5532" s="84" t="s">
        <v>9280</v>
      </c>
      <c r="E5532" s="85" t="s">
        <v>8260</v>
      </c>
    </row>
    <row r="5533" spans="1:5" x14ac:dyDescent="0.25">
      <c r="A5533" t="str">
        <f t="shared" si="86"/>
        <v>104948</v>
      </c>
      <c r="B5533" s="84" t="s">
        <v>31295</v>
      </c>
      <c r="C5533" s="84" t="s">
        <v>31296</v>
      </c>
      <c r="D5533" s="84" t="s">
        <v>9280</v>
      </c>
      <c r="E5533" s="85" t="s">
        <v>28688</v>
      </c>
    </row>
    <row r="5534" spans="1:5" x14ac:dyDescent="0.25">
      <c r="A5534" t="str">
        <f t="shared" si="86"/>
        <v>96520</v>
      </c>
      <c r="B5534" s="84" t="s">
        <v>4079</v>
      </c>
      <c r="C5534" s="84" t="s">
        <v>26050</v>
      </c>
      <c r="D5534" s="84" t="s">
        <v>9280</v>
      </c>
      <c r="E5534" s="85" t="s">
        <v>31297</v>
      </c>
    </row>
    <row r="5535" spans="1:5" x14ac:dyDescent="0.25">
      <c r="A5535" t="str">
        <f t="shared" si="86"/>
        <v>96521</v>
      </c>
      <c r="B5535" s="84" t="s">
        <v>4080</v>
      </c>
      <c r="C5535" s="84" t="s">
        <v>26051</v>
      </c>
      <c r="D5535" s="84" t="s">
        <v>9280</v>
      </c>
      <c r="E5535" s="85" t="s">
        <v>31298</v>
      </c>
    </row>
    <row r="5536" spans="1:5" x14ac:dyDescent="0.25">
      <c r="A5536" t="str">
        <f t="shared" si="86"/>
        <v>96522</v>
      </c>
      <c r="B5536" s="84" t="s">
        <v>4081</v>
      </c>
      <c r="C5536" s="84" t="s">
        <v>26052</v>
      </c>
      <c r="D5536" s="84" t="s">
        <v>9280</v>
      </c>
      <c r="E5536" s="85" t="s">
        <v>25629</v>
      </c>
    </row>
    <row r="5537" spans="1:5" x14ac:dyDescent="0.25">
      <c r="A5537" t="str">
        <f t="shared" si="86"/>
        <v>96523</v>
      </c>
      <c r="B5537" s="84" t="s">
        <v>4082</v>
      </c>
      <c r="C5537" s="84" t="s">
        <v>26053</v>
      </c>
      <c r="D5537" s="84" t="s">
        <v>9280</v>
      </c>
      <c r="E5537" s="85" t="s">
        <v>24399</v>
      </c>
    </row>
    <row r="5538" spans="1:5" x14ac:dyDescent="0.25">
      <c r="A5538" t="str">
        <f t="shared" si="86"/>
        <v>96524</v>
      </c>
      <c r="B5538" s="84" t="s">
        <v>4083</v>
      </c>
      <c r="C5538" s="84" t="s">
        <v>26055</v>
      </c>
      <c r="D5538" s="84" t="s">
        <v>9280</v>
      </c>
      <c r="E5538" s="85" t="s">
        <v>27914</v>
      </c>
    </row>
    <row r="5539" spans="1:5" x14ac:dyDescent="0.25">
      <c r="A5539" t="str">
        <f t="shared" si="86"/>
        <v>96525</v>
      </c>
      <c r="B5539" s="84" t="s">
        <v>4084</v>
      </c>
      <c r="C5539" s="84" t="s">
        <v>26056</v>
      </c>
      <c r="D5539" s="84" t="s">
        <v>9280</v>
      </c>
      <c r="E5539" s="85" t="s">
        <v>31299</v>
      </c>
    </row>
    <row r="5540" spans="1:5" x14ac:dyDescent="0.25">
      <c r="A5540" t="str">
        <f t="shared" si="86"/>
        <v>96526</v>
      </c>
      <c r="B5540" s="84" t="s">
        <v>4085</v>
      </c>
      <c r="C5540" s="84" t="s">
        <v>26057</v>
      </c>
      <c r="D5540" s="84" t="s">
        <v>9280</v>
      </c>
      <c r="E5540" s="85" t="s">
        <v>28033</v>
      </c>
    </row>
    <row r="5541" spans="1:5" x14ac:dyDescent="0.25">
      <c r="A5541" t="str">
        <f t="shared" si="86"/>
        <v>96527</v>
      </c>
      <c r="B5541" s="84" t="s">
        <v>4086</v>
      </c>
      <c r="C5541" s="84" t="s">
        <v>26059</v>
      </c>
      <c r="D5541" s="84" t="s">
        <v>9280</v>
      </c>
      <c r="E5541" s="85" t="s">
        <v>14294</v>
      </c>
    </row>
    <row r="5542" spans="1:5" x14ac:dyDescent="0.25">
      <c r="A5542" t="str">
        <f t="shared" si="86"/>
        <v>96528</v>
      </c>
      <c r="B5542" s="84" t="s">
        <v>4087</v>
      </c>
      <c r="C5542" s="84" t="s">
        <v>26061</v>
      </c>
      <c r="D5542" s="84" t="s">
        <v>8451</v>
      </c>
      <c r="E5542" s="85" t="s">
        <v>31300</v>
      </c>
    </row>
    <row r="5543" spans="1:5" x14ac:dyDescent="0.25">
      <c r="A5543" t="str">
        <f t="shared" si="86"/>
        <v>101114</v>
      </c>
      <c r="B5543" s="84" t="s">
        <v>6825</v>
      </c>
      <c r="C5543" s="84" t="s">
        <v>10909</v>
      </c>
      <c r="D5543" s="84" t="s">
        <v>9280</v>
      </c>
      <c r="E5543" s="85" t="s">
        <v>12117</v>
      </c>
    </row>
    <row r="5544" spans="1:5" x14ac:dyDescent="0.25">
      <c r="A5544" t="str">
        <f t="shared" si="86"/>
        <v>101115</v>
      </c>
      <c r="B5544" s="84" t="s">
        <v>6826</v>
      </c>
      <c r="C5544" s="84" t="s">
        <v>10910</v>
      </c>
      <c r="D5544" s="84" t="s">
        <v>9280</v>
      </c>
      <c r="E5544" s="85" t="s">
        <v>8756</v>
      </c>
    </row>
    <row r="5545" spans="1:5" x14ac:dyDescent="0.25">
      <c r="A5545" t="str">
        <f t="shared" si="86"/>
        <v>101116</v>
      </c>
      <c r="B5545" s="84" t="s">
        <v>6827</v>
      </c>
      <c r="C5545" s="84" t="s">
        <v>10911</v>
      </c>
      <c r="D5545" s="84" t="s">
        <v>9280</v>
      </c>
      <c r="E5545" s="85" t="s">
        <v>7759</v>
      </c>
    </row>
    <row r="5546" spans="1:5" x14ac:dyDescent="0.25">
      <c r="A5546" t="str">
        <f t="shared" si="86"/>
        <v>101117</v>
      </c>
      <c r="B5546" s="84" t="s">
        <v>6828</v>
      </c>
      <c r="C5546" s="84" t="s">
        <v>10912</v>
      </c>
      <c r="D5546" s="84" t="s">
        <v>9280</v>
      </c>
      <c r="E5546" s="85" t="s">
        <v>7711</v>
      </c>
    </row>
    <row r="5547" spans="1:5" x14ac:dyDescent="0.25">
      <c r="A5547" t="str">
        <f t="shared" si="86"/>
        <v>101118</v>
      </c>
      <c r="B5547" s="84" t="s">
        <v>6829</v>
      </c>
      <c r="C5547" s="84" t="s">
        <v>10913</v>
      </c>
      <c r="D5547" s="84" t="s">
        <v>9280</v>
      </c>
      <c r="E5547" s="85" t="s">
        <v>7581</v>
      </c>
    </row>
    <row r="5548" spans="1:5" x14ac:dyDescent="0.25">
      <c r="A5548" t="str">
        <f t="shared" si="86"/>
        <v>101119</v>
      </c>
      <c r="B5548" s="84" t="s">
        <v>6830</v>
      </c>
      <c r="C5548" s="84" t="s">
        <v>10914</v>
      </c>
      <c r="D5548" s="84" t="s">
        <v>9280</v>
      </c>
      <c r="E5548" s="85" t="s">
        <v>12846</v>
      </c>
    </row>
    <row r="5549" spans="1:5" x14ac:dyDescent="0.25">
      <c r="A5549" t="str">
        <f t="shared" si="86"/>
        <v>101120</v>
      </c>
      <c r="B5549" s="84" t="s">
        <v>6831</v>
      </c>
      <c r="C5549" s="84" t="s">
        <v>10915</v>
      </c>
      <c r="D5549" s="84" t="s">
        <v>9280</v>
      </c>
      <c r="E5549" s="85" t="s">
        <v>8061</v>
      </c>
    </row>
    <row r="5550" spans="1:5" x14ac:dyDescent="0.25">
      <c r="A5550" t="str">
        <f t="shared" si="86"/>
        <v>101121</v>
      </c>
      <c r="B5550" s="84" t="s">
        <v>6832</v>
      </c>
      <c r="C5550" s="84" t="s">
        <v>10916</v>
      </c>
      <c r="D5550" s="84" t="s">
        <v>9280</v>
      </c>
      <c r="E5550" s="85" t="s">
        <v>12038</v>
      </c>
    </row>
    <row r="5551" spans="1:5" x14ac:dyDescent="0.25">
      <c r="A5551" t="str">
        <f t="shared" si="86"/>
        <v>101122</v>
      </c>
      <c r="B5551" s="84" t="s">
        <v>6833</v>
      </c>
      <c r="C5551" s="84" t="s">
        <v>10917</v>
      </c>
      <c r="D5551" s="84" t="s">
        <v>9280</v>
      </c>
      <c r="E5551" s="85" t="s">
        <v>7763</v>
      </c>
    </row>
    <row r="5552" spans="1:5" x14ac:dyDescent="0.25">
      <c r="A5552" t="str">
        <f t="shared" si="86"/>
        <v>101123</v>
      </c>
      <c r="B5552" s="84" t="s">
        <v>6834</v>
      </c>
      <c r="C5552" s="84" t="s">
        <v>10918</v>
      </c>
      <c r="D5552" s="84" t="s">
        <v>9280</v>
      </c>
      <c r="E5552" s="85" t="s">
        <v>7784</v>
      </c>
    </row>
    <row r="5553" spans="1:5" x14ac:dyDescent="0.25">
      <c r="A5553" t="str">
        <f t="shared" si="86"/>
        <v>101124</v>
      </c>
      <c r="B5553" s="84" t="s">
        <v>6835</v>
      </c>
      <c r="C5553" s="84" t="s">
        <v>10919</v>
      </c>
      <c r="D5553" s="84" t="s">
        <v>9280</v>
      </c>
      <c r="E5553" s="85" t="s">
        <v>7745</v>
      </c>
    </row>
    <row r="5554" spans="1:5" x14ac:dyDescent="0.25">
      <c r="A5554" t="str">
        <f t="shared" si="86"/>
        <v>101125</v>
      </c>
      <c r="B5554" s="84" t="s">
        <v>6836</v>
      </c>
      <c r="C5554" s="84" t="s">
        <v>10921</v>
      </c>
      <c r="D5554" s="84" t="s">
        <v>9280</v>
      </c>
      <c r="E5554" s="85" t="s">
        <v>10272</v>
      </c>
    </row>
    <row r="5555" spans="1:5" x14ac:dyDescent="0.25">
      <c r="A5555" t="str">
        <f t="shared" si="86"/>
        <v>101126</v>
      </c>
      <c r="B5555" s="84" t="s">
        <v>6837</v>
      </c>
      <c r="C5555" s="84" t="s">
        <v>10922</v>
      </c>
      <c r="D5555" s="84" t="s">
        <v>9280</v>
      </c>
      <c r="E5555" s="85" t="s">
        <v>7627</v>
      </c>
    </row>
    <row r="5556" spans="1:5" x14ac:dyDescent="0.25">
      <c r="A5556" t="str">
        <f t="shared" si="86"/>
        <v>101127</v>
      </c>
      <c r="B5556" s="84" t="s">
        <v>6838</v>
      </c>
      <c r="C5556" s="84" t="s">
        <v>10923</v>
      </c>
      <c r="D5556" s="84" t="s">
        <v>9280</v>
      </c>
      <c r="E5556" s="85" t="s">
        <v>8032</v>
      </c>
    </row>
    <row r="5557" spans="1:5" x14ac:dyDescent="0.25">
      <c r="A5557" t="str">
        <f t="shared" si="86"/>
        <v>101128</v>
      </c>
      <c r="B5557" s="84" t="s">
        <v>6839</v>
      </c>
      <c r="C5557" s="84" t="s">
        <v>10924</v>
      </c>
      <c r="D5557" s="84" t="s">
        <v>9280</v>
      </c>
      <c r="E5557" s="85" t="s">
        <v>15281</v>
      </c>
    </row>
    <row r="5558" spans="1:5" x14ac:dyDescent="0.25">
      <c r="A5558" t="str">
        <f t="shared" si="86"/>
        <v>101129</v>
      </c>
      <c r="B5558" s="84" t="s">
        <v>6840</v>
      </c>
      <c r="C5558" s="84" t="s">
        <v>10925</v>
      </c>
      <c r="D5558" s="84" t="s">
        <v>9280</v>
      </c>
      <c r="E5558" s="85" t="s">
        <v>12069</v>
      </c>
    </row>
    <row r="5559" spans="1:5" x14ac:dyDescent="0.25">
      <c r="A5559" t="str">
        <f t="shared" si="86"/>
        <v>101130</v>
      </c>
      <c r="B5559" s="84" t="s">
        <v>6841</v>
      </c>
      <c r="C5559" s="84" t="s">
        <v>10926</v>
      </c>
      <c r="D5559" s="84" t="s">
        <v>9280</v>
      </c>
      <c r="E5559" s="85" t="s">
        <v>16060</v>
      </c>
    </row>
    <row r="5560" spans="1:5" x14ac:dyDescent="0.25">
      <c r="A5560" t="str">
        <f t="shared" si="86"/>
        <v>101131</v>
      </c>
      <c r="B5560" s="84" t="s">
        <v>6842</v>
      </c>
      <c r="C5560" s="84" t="s">
        <v>10927</v>
      </c>
      <c r="D5560" s="84" t="s">
        <v>9280</v>
      </c>
      <c r="E5560" s="85" t="s">
        <v>23572</v>
      </c>
    </row>
    <row r="5561" spans="1:5" x14ac:dyDescent="0.25">
      <c r="A5561" t="str">
        <f t="shared" si="86"/>
        <v>101132</v>
      </c>
      <c r="B5561" s="84" t="s">
        <v>6843</v>
      </c>
      <c r="C5561" s="84" t="s">
        <v>10928</v>
      </c>
      <c r="D5561" s="84" t="s">
        <v>9280</v>
      </c>
      <c r="E5561" s="85" t="s">
        <v>14697</v>
      </c>
    </row>
    <row r="5562" spans="1:5" x14ac:dyDescent="0.25">
      <c r="A5562" t="str">
        <f t="shared" si="86"/>
        <v>101133</v>
      </c>
      <c r="B5562" s="84" t="s">
        <v>6844</v>
      </c>
      <c r="C5562" s="84" t="s">
        <v>10929</v>
      </c>
      <c r="D5562" s="84" t="s">
        <v>9280</v>
      </c>
      <c r="E5562" s="85" t="s">
        <v>12857</v>
      </c>
    </row>
    <row r="5563" spans="1:5" x14ac:dyDescent="0.25">
      <c r="A5563" t="str">
        <f t="shared" si="86"/>
        <v>101134</v>
      </c>
      <c r="B5563" s="84" t="s">
        <v>6845</v>
      </c>
      <c r="C5563" s="84" t="s">
        <v>10930</v>
      </c>
      <c r="D5563" s="84" t="s">
        <v>9280</v>
      </c>
      <c r="E5563" s="85" t="s">
        <v>8272</v>
      </c>
    </row>
    <row r="5564" spans="1:5" x14ac:dyDescent="0.25">
      <c r="A5564" t="str">
        <f t="shared" si="86"/>
        <v>101135</v>
      </c>
      <c r="B5564" s="84" t="s">
        <v>6846</v>
      </c>
      <c r="C5564" s="84" t="s">
        <v>10931</v>
      </c>
      <c r="D5564" s="84" t="s">
        <v>9280</v>
      </c>
      <c r="E5564" s="85" t="s">
        <v>7672</v>
      </c>
    </row>
    <row r="5565" spans="1:5" x14ac:dyDescent="0.25">
      <c r="A5565" t="str">
        <f t="shared" si="86"/>
        <v>101136</v>
      </c>
      <c r="B5565" s="84" t="s">
        <v>6847</v>
      </c>
      <c r="C5565" s="84" t="s">
        <v>10932</v>
      </c>
      <c r="D5565" s="84" t="s">
        <v>9280</v>
      </c>
      <c r="E5565" s="85" t="s">
        <v>8106</v>
      </c>
    </row>
    <row r="5566" spans="1:5" x14ac:dyDescent="0.25">
      <c r="A5566" t="str">
        <f t="shared" si="86"/>
        <v>101137</v>
      </c>
      <c r="B5566" s="84" t="s">
        <v>6848</v>
      </c>
      <c r="C5566" s="84" t="s">
        <v>10933</v>
      </c>
      <c r="D5566" s="84" t="s">
        <v>9280</v>
      </c>
      <c r="E5566" s="85" t="s">
        <v>15885</v>
      </c>
    </row>
    <row r="5567" spans="1:5" x14ac:dyDescent="0.25">
      <c r="A5567" t="str">
        <f t="shared" si="86"/>
        <v>101138</v>
      </c>
      <c r="B5567" s="84" t="s">
        <v>6849</v>
      </c>
      <c r="C5567" s="84" t="s">
        <v>10934</v>
      </c>
      <c r="D5567" s="84" t="s">
        <v>9280</v>
      </c>
      <c r="E5567" s="85" t="s">
        <v>14300</v>
      </c>
    </row>
    <row r="5568" spans="1:5" x14ac:dyDescent="0.25">
      <c r="A5568" t="str">
        <f t="shared" si="86"/>
        <v>101139</v>
      </c>
      <c r="B5568" s="84" t="s">
        <v>6850</v>
      </c>
      <c r="C5568" s="84" t="s">
        <v>10935</v>
      </c>
      <c r="D5568" s="84" t="s">
        <v>9280</v>
      </c>
      <c r="E5568" s="85" t="s">
        <v>12140</v>
      </c>
    </row>
    <row r="5569" spans="1:5" x14ac:dyDescent="0.25">
      <c r="A5569" t="str">
        <f t="shared" si="86"/>
        <v>101140</v>
      </c>
      <c r="B5569" s="84" t="s">
        <v>6851</v>
      </c>
      <c r="C5569" s="84" t="s">
        <v>10936</v>
      </c>
      <c r="D5569" s="84" t="s">
        <v>9280</v>
      </c>
      <c r="E5569" s="85" t="s">
        <v>14688</v>
      </c>
    </row>
    <row r="5570" spans="1:5" x14ac:dyDescent="0.25">
      <c r="A5570" t="str">
        <f t="shared" si="86"/>
        <v>101141</v>
      </c>
      <c r="B5570" s="84" t="s">
        <v>6852</v>
      </c>
      <c r="C5570" s="84" t="s">
        <v>10937</v>
      </c>
      <c r="D5570" s="84" t="s">
        <v>9280</v>
      </c>
      <c r="E5570" s="85" t="s">
        <v>12870</v>
      </c>
    </row>
    <row r="5571" spans="1:5" x14ac:dyDescent="0.25">
      <c r="A5571" t="str">
        <f t="shared" ref="A5571:A5634" si="87">B5571</f>
        <v>101142</v>
      </c>
      <c r="B5571" s="84" t="s">
        <v>6853</v>
      </c>
      <c r="C5571" s="84" t="s">
        <v>10938</v>
      </c>
      <c r="D5571" s="84" t="s">
        <v>9280</v>
      </c>
      <c r="E5571" s="85" t="s">
        <v>8021</v>
      </c>
    </row>
    <row r="5572" spans="1:5" x14ac:dyDescent="0.25">
      <c r="A5572" t="str">
        <f t="shared" si="87"/>
        <v>101143</v>
      </c>
      <c r="B5572" s="84" t="s">
        <v>6854</v>
      </c>
      <c r="C5572" s="84" t="s">
        <v>10939</v>
      </c>
      <c r="D5572" s="84" t="s">
        <v>9280</v>
      </c>
      <c r="E5572" s="85" t="s">
        <v>9964</v>
      </c>
    </row>
    <row r="5573" spans="1:5" x14ac:dyDescent="0.25">
      <c r="A5573" t="str">
        <f t="shared" si="87"/>
        <v>101144</v>
      </c>
      <c r="B5573" s="84" t="s">
        <v>6855</v>
      </c>
      <c r="C5573" s="84" t="s">
        <v>10940</v>
      </c>
      <c r="D5573" s="84" t="s">
        <v>9280</v>
      </c>
      <c r="E5573" s="85" t="s">
        <v>12829</v>
      </c>
    </row>
    <row r="5574" spans="1:5" x14ac:dyDescent="0.25">
      <c r="A5574" t="str">
        <f t="shared" si="87"/>
        <v>101145</v>
      </c>
      <c r="B5574" s="84" t="s">
        <v>6856</v>
      </c>
      <c r="C5574" s="84" t="s">
        <v>10941</v>
      </c>
      <c r="D5574" s="84" t="s">
        <v>9280</v>
      </c>
      <c r="E5574" s="85" t="s">
        <v>14444</v>
      </c>
    </row>
    <row r="5575" spans="1:5" x14ac:dyDescent="0.25">
      <c r="A5575" t="str">
        <f t="shared" si="87"/>
        <v>101146</v>
      </c>
      <c r="B5575" s="84" t="s">
        <v>6857</v>
      </c>
      <c r="C5575" s="84" t="s">
        <v>10942</v>
      </c>
      <c r="D5575" s="84" t="s">
        <v>9280</v>
      </c>
      <c r="E5575" s="85" t="s">
        <v>7928</v>
      </c>
    </row>
    <row r="5576" spans="1:5" x14ac:dyDescent="0.25">
      <c r="A5576" t="str">
        <f t="shared" si="87"/>
        <v>101147</v>
      </c>
      <c r="B5576" s="84" t="s">
        <v>6858</v>
      </c>
      <c r="C5576" s="84" t="s">
        <v>10943</v>
      </c>
      <c r="D5576" s="84" t="s">
        <v>9280</v>
      </c>
      <c r="E5576" s="85" t="s">
        <v>14269</v>
      </c>
    </row>
    <row r="5577" spans="1:5" x14ac:dyDescent="0.25">
      <c r="A5577" t="str">
        <f t="shared" si="87"/>
        <v>101148</v>
      </c>
      <c r="B5577" s="84" t="s">
        <v>6859</v>
      </c>
      <c r="C5577" s="84" t="s">
        <v>10944</v>
      </c>
      <c r="D5577" s="84" t="s">
        <v>9280</v>
      </c>
      <c r="E5577" s="85" t="s">
        <v>13113</v>
      </c>
    </row>
    <row r="5578" spans="1:5" x14ac:dyDescent="0.25">
      <c r="A5578" t="str">
        <f t="shared" si="87"/>
        <v>101149</v>
      </c>
      <c r="B5578" s="84" t="s">
        <v>6860</v>
      </c>
      <c r="C5578" s="84" t="s">
        <v>10945</v>
      </c>
      <c r="D5578" s="84" t="s">
        <v>9280</v>
      </c>
      <c r="E5578" s="85" t="s">
        <v>8102</v>
      </c>
    </row>
    <row r="5579" spans="1:5" x14ac:dyDescent="0.25">
      <c r="A5579" t="str">
        <f t="shared" si="87"/>
        <v>101150</v>
      </c>
      <c r="B5579" s="84" t="s">
        <v>6861</v>
      </c>
      <c r="C5579" s="84" t="s">
        <v>10946</v>
      </c>
      <c r="D5579" s="84" t="s">
        <v>9280</v>
      </c>
      <c r="E5579" s="85" t="s">
        <v>12781</v>
      </c>
    </row>
    <row r="5580" spans="1:5" x14ac:dyDescent="0.25">
      <c r="A5580" t="str">
        <f t="shared" si="87"/>
        <v>101151</v>
      </c>
      <c r="B5580" s="84" t="s">
        <v>6862</v>
      </c>
      <c r="C5580" s="84" t="s">
        <v>10947</v>
      </c>
      <c r="D5580" s="84" t="s">
        <v>9280</v>
      </c>
      <c r="E5580" s="85" t="s">
        <v>12051</v>
      </c>
    </row>
    <row r="5581" spans="1:5" x14ac:dyDescent="0.25">
      <c r="A5581" t="str">
        <f t="shared" si="87"/>
        <v>101152</v>
      </c>
      <c r="B5581" s="84" t="s">
        <v>6863</v>
      </c>
      <c r="C5581" s="84" t="s">
        <v>10948</v>
      </c>
      <c r="D5581" s="84" t="s">
        <v>9280</v>
      </c>
      <c r="E5581" s="85" t="s">
        <v>13721</v>
      </c>
    </row>
    <row r="5582" spans="1:5" x14ac:dyDescent="0.25">
      <c r="A5582" t="str">
        <f t="shared" si="87"/>
        <v>101153</v>
      </c>
      <c r="B5582" s="84" t="s">
        <v>6864</v>
      </c>
      <c r="C5582" s="84" t="s">
        <v>10949</v>
      </c>
      <c r="D5582" s="84" t="s">
        <v>9280</v>
      </c>
      <c r="E5582" s="85" t="s">
        <v>12028</v>
      </c>
    </row>
    <row r="5583" spans="1:5" x14ac:dyDescent="0.25">
      <c r="A5583" t="str">
        <f t="shared" si="87"/>
        <v>101206</v>
      </c>
      <c r="B5583" s="84" t="s">
        <v>5784</v>
      </c>
      <c r="C5583" s="84" t="s">
        <v>26062</v>
      </c>
      <c r="D5583" s="84" t="s">
        <v>9280</v>
      </c>
      <c r="E5583" s="85" t="s">
        <v>12845</v>
      </c>
    </row>
    <row r="5584" spans="1:5" x14ac:dyDescent="0.25">
      <c r="A5584" t="str">
        <f t="shared" si="87"/>
        <v>101207</v>
      </c>
      <c r="B5584" s="84" t="s">
        <v>5785</v>
      </c>
      <c r="C5584" s="84" t="s">
        <v>26063</v>
      </c>
      <c r="D5584" s="84" t="s">
        <v>9280</v>
      </c>
      <c r="E5584" s="85" t="s">
        <v>8104</v>
      </c>
    </row>
    <row r="5585" spans="1:5" x14ac:dyDescent="0.25">
      <c r="A5585" t="str">
        <f t="shared" si="87"/>
        <v>101208</v>
      </c>
      <c r="B5585" s="84" t="s">
        <v>5786</v>
      </c>
      <c r="C5585" s="84" t="s">
        <v>26064</v>
      </c>
      <c r="D5585" s="84" t="s">
        <v>9280</v>
      </c>
      <c r="E5585" s="85" t="s">
        <v>7773</v>
      </c>
    </row>
    <row r="5586" spans="1:5" x14ac:dyDescent="0.25">
      <c r="A5586" t="str">
        <f t="shared" si="87"/>
        <v>101209</v>
      </c>
      <c r="B5586" s="84" t="s">
        <v>5787</v>
      </c>
      <c r="C5586" s="84" t="s">
        <v>26065</v>
      </c>
      <c r="D5586" s="84" t="s">
        <v>9280</v>
      </c>
      <c r="E5586" s="85" t="s">
        <v>7604</v>
      </c>
    </row>
    <row r="5587" spans="1:5" x14ac:dyDescent="0.25">
      <c r="A5587" t="str">
        <f t="shared" si="87"/>
        <v>101210</v>
      </c>
      <c r="B5587" s="84" t="s">
        <v>5788</v>
      </c>
      <c r="C5587" s="84" t="s">
        <v>26066</v>
      </c>
      <c r="D5587" s="84" t="s">
        <v>9280</v>
      </c>
      <c r="E5587" s="85" t="s">
        <v>7564</v>
      </c>
    </row>
    <row r="5588" spans="1:5" x14ac:dyDescent="0.25">
      <c r="A5588" t="str">
        <f t="shared" si="87"/>
        <v>101211</v>
      </c>
      <c r="B5588" s="84" t="s">
        <v>5789</v>
      </c>
      <c r="C5588" s="84" t="s">
        <v>26067</v>
      </c>
      <c r="D5588" s="84" t="s">
        <v>9280</v>
      </c>
      <c r="E5588" s="85" t="s">
        <v>12789</v>
      </c>
    </row>
    <row r="5589" spans="1:5" x14ac:dyDescent="0.25">
      <c r="A5589" t="str">
        <f t="shared" si="87"/>
        <v>101212</v>
      </c>
      <c r="B5589" s="84" t="s">
        <v>5790</v>
      </c>
      <c r="C5589" s="84" t="s">
        <v>26068</v>
      </c>
      <c r="D5589" s="84" t="s">
        <v>9280</v>
      </c>
      <c r="E5589" s="85" t="s">
        <v>12045</v>
      </c>
    </row>
    <row r="5590" spans="1:5" x14ac:dyDescent="0.25">
      <c r="A5590" t="str">
        <f t="shared" si="87"/>
        <v>101213</v>
      </c>
      <c r="B5590" s="84" t="s">
        <v>5791</v>
      </c>
      <c r="C5590" s="84" t="s">
        <v>26069</v>
      </c>
      <c r="D5590" s="84" t="s">
        <v>9280</v>
      </c>
      <c r="E5590" s="85" t="s">
        <v>15810</v>
      </c>
    </row>
    <row r="5591" spans="1:5" x14ac:dyDescent="0.25">
      <c r="A5591" t="str">
        <f t="shared" si="87"/>
        <v>101214</v>
      </c>
      <c r="B5591" s="84" t="s">
        <v>5792</v>
      </c>
      <c r="C5591" s="84" t="s">
        <v>26070</v>
      </c>
      <c r="D5591" s="84" t="s">
        <v>9280</v>
      </c>
      <c r="E5591" s="85" t="s">
        <v>8089</v>
      </c>
    </row>
    <row r="5592" spans="1:5" x14ac:dyDescent="0.25">
      <c r="A5592" t="str">
        <f t="shared" si="87"/>
        <v>101215</v>
      </c>
      <c r="B5592" s="84" t="s">
        <v>5793</v>
      </c>
      <c r="C5592" s="84" t="s">
        <v>26071</v>
      </c>
      <c r="D5592" s="84" t="s">
        <v>9280</v>
      </c>
      <c r="E5592" s="85" t="s">
        <v>21674</v>
      </c>
    </row>
    <row r="5593" spans="1:5" x14ac:dyDescent="0.25">
      <c r="A5593" t="str">
        <f t="shared" si="87"/>
        <v>101216</v>
      </c>
      <c r="B5593" s="84" t="s">
        <v>5794</v>
      </c>
      <c r="C5593" s="84" t="s">
        <v>26072</v>
      </c>
      <c r="D5593" s="84" t="s">
        <v>9280</v>
      </c>
      <c r="E5593" s="85" t="s">
        <v>10781</v>
      </c>
    </row>
    <row r="5594" spans="1:5" x14ac:dyDescent="0.25">
      <c r="A5594" t="str">
        <f t="shared" si="87"/>
        <v>101217</v>
      </c>
      <c r="B5594" s="84" t="s">
        <v>5795</v>
      </c>
      <c r="C5594" s="84" t="s">
        <v>26073</v>
      </c>
      <c r="D5594" s="84" t="s">
        <v>9280</v>
      </c>
      <c r="E5594" s="85" t="s">
        <v>13514</v>
      </c>
    </row>
    <row r="5595" spans="1:5" x14ac:dyDescent="0.25">
      <c r="A5595" t="str">
        <f t="shared" si="87"/>
        <v>101218</v>
      </c>
      <c r="B5595" s="84" t="s">
        <v>5796</v>
      </c>
      <c r="C5595" s="84" t="s">
        <v>26074</v>
      </c>
      <c r="D5595" s="84" t="s">
        <v>9280</v>
      </c>
      <c r="E5595" s="85" t="s">
        <v>16869</v>
      </c>
    </row>
    <row r="5596" spans="1:5" x14ac:dyDescent="0.25">
      <c r="A5596" t="str">
        <f t="shared" si="87"/>
        <v>101219</v>
      </c>
      <c r="B5596" s="84" t="s">
        <v>5797</v>
      </c>
      <c r="C5596" s="84" t="s">
        <v>26075</v>
      </c>
      <c r="D5596" s="84" t="s">
        <v>9280</v>
      </c>
      <c r="E5596" s="85" t="s">
        <v>8198</v>
      </c>
    </row>
    <row r="5597" spans="1:5" x14ac:dyDescent="0.25">
      <c r="A5597" t="str">
        <f t="shared" si="87"/>
        <v>101220</v>
      </c>
      <c r="B5597" s="84" t="s">
        <v>5798</v>
      </c>
      <c r="C5597" s="84" t="s">
        <v>26076</v>
      </c>
      <c r="D5597" s="84" t="s">
        <v>9280</v>
      </c>
      <c r="E5597" s="85" t="s">
        <v>18266</v>
      </c>
    </row>
    <row r="5598" spans="1:5" x14ac:dyDescent="0.25">
      <c r="A5598" t="str">
        <f t="shared" si="87"/>
        <v>101221</v>
      </c>
      <c r="B5598" s="84" t="s">
        <v>5799</v>
      </c>
      <c r="C5598" s="84" t="s">
        <v>26077</v>
      </c>
      <c r="D5598" s="84" t="s">
        <v>9280</v>
      </c>
      <c r="E5598" s="85" t="s">
        <v>12857</v>
      </c>
    </row>
    <row r="5599" spans="1:5" x14ac:dyDescent="0.25">
      <c r="A5599" t="str">
        <f t="shared" si="87"/>
        <v>101222</v>
      </c>
      <c r="B5599" s="84" t="s">
        <v>5800</v>
      </c>
      <c r="C5599" s="84" t="s">
        <v>26078</v>
      </c>
      <c r="D5599" s="84" t="s">
        <v>9280</v>
      </c>
      <c r="E5599" s="85" t="s">
        <v>9202</v>
      </c>
    </row>
    <row r="5600" spans="1:5" x14ac:dyDescent="0.25">
      <c r="A5600" t="str">
        <f t="shared" si="87"/>
        <v>101223</v>
      </c>
      <c r="B5600" s="84" t="s">
        <v>5801</v>
      </c>
      <c r="C5600" s="84" t="s">
        <v>26079</v>
      </c>
      <c r="D5600" s="84" t="s">
        <v>9280</v>
      </c>
      <c r="E5600" s="85" t="s">
        <v>14055</v>
      </c>
    </row>
    <row r="5601" spans="1:5" x14ac:dyDescent="0.25">
      <c r="A5601" t="str">
        <f t="shared" si="87"/>
        <v>101224</v>
      </c>
      <c r="B5601" s="84" t="s">
        <v>5802</v>
      </c>
      <c r="C5601" s="84" t="s">
        <v>26080</v>
      </c>
      <c r="D5601" s="84" t="s">
        <v>9280</v>
      </c>
      <c r="E5601" s="85" t="s">
        <v>16437</v>
      </c>
    </row>
    <row r="5602" spans="1:5" x14ac:dyDescent="0.25">
      <c r="A5602" t="str">
        <f t="shared" si="87"/>
        <v>101225</v>
      </c>
      <c r="B5602" s="84" t="s">
        <v>5803</v>
      </c>
      <c r="C5602" s="84" t="s">
        <v>26081</v>
      </c>
      <c r="D5602" s="84" t="s">
        <v>9280</v>
      </c>
      <c r="E5602" s="85" t="s">
        <v>12832</v>
      </c>
    </row>
    <row r="5603" spans="1:5" x14ac:dyDescent="0.25">
      <c r="A5603" t="str">
        <f t="shared" si="87"/>
        <v>101226</v>
      </c>
      <c r="B5603" s="84" t="s">
        <v>5804</v>
      </c>
      <c r="C5603" s="84" t="s">
        <v>26082</v>
      </c>
      <c r="D5603" s="84" t="s">
        <v>9280</v>
      </c>
      <c r="E5603" s="85" t="s">
        <v>31301</v>
      </c>
    </row>
    <row r="5604" spans="1:5" x14ac:dyDescent="0.25">
      <c r="A5604" t="str">
        <f t="shared" si="87"/>
        <v>101227</v>
      </c>
      <c r="B5604" s="84" t="s">
        <v>5805</v>
      </c>
      <c r="C5604" s="84" t="s">
        <v>26083</v>
      </c>
      <c r="D5604" s="84" t="s">
        <v>9280</v>
      </c>
      <c r="E5604" s="85" t="s">
        <v>12081</v>
      </c>
    </row>
    <row r="5605" spans="1:5" x14ac:dyDescent="0.25">
      <c r="A5605" t="str">
        <f t="shared" si="87"/>
        <v>101228</v>
      </c>
      <c r="B5605" s="84" t="s">
        <v>5806</v>
      </c>
      <c r="C5605" s="84" t="s">
        <v>26084</v>
      </c>
      <c r="D5605" s="84" t="s">
        <v>9280</v>
      </c>
      <c r="E5605" s="85" t="s">
        <v>12715</v>
      </c>
    </row>
    <row r="5606" spans="1:5" x14ac:dyDescent="0.25">
      <c r="A5606" t="str">
        <f t="shared" si="87"/>
        <v>101229</v>
      </c>
      <c r="B5606" s="84" t="s">
        <v>5807</v>
      </c>
      <c r="C5606" s="84" t="s">
        <v>26085</v>
      </c>
      <c r="D5606" s="84" t="s">
        <v>9280</v>
      </c>
      <c r="E5606" s="85" t="s">
        <v>8236</v>
      </c>
    </row>
    <row r="5607" spans="1:5" x14ac:dyDescent="0.25">
      <c r="A5607" t="str">
        <f t="shared" si="87"/>
        <v>101230</v>
      </c>
      <c r="B5607" s="84" t="s">
        <v>5808</v>
      </c>
      <c r="C5607" s="84" t="s">
        <v>26086</v>
      </c>
      <c r="D5607" s="84" t="s">
        <v>9280</v>
      </c>
      <c r="E5607" s="85" t="s">
        <v>7743</v>
      </c>
    </row>
    <row r="5608" spans="1:5" x14ac:dyDescent="0.25">
      <c r="A5608" t="str">
        <f t="shared" si="87"/>
        <v>101231</v>
      </c>
      <c r="B5608" s="84" t="s">
        <v>5809</v>
      </c>
      <c r="C5608" s="84" t="s">
        <v>26087</v>
      </c>
      <c r="D5608" s="84" t="s">
        <v>9280</v>
      </c>
      <c r="E5608" s="85" t="s">
        <v>7785</v>
      </c>
    </row>
    <row r="5609" spans="1:5" x14ac:dyDescent="0.25">
      <c r="A5609" t="str">
        <f t="shared" si="87"/>
        <v>101232</v>
      </c>
      <c r="B5609" s="84" t="s">
        <v>5810</v>
      </c>
      <c r="C5609" s="84" t="s">
        <v>26088</v>
      </c>
      <c r="D5609" s="84" t="s">
        <v>9280</v>
      </c>
      <c r="E5609" s="85" t="s">
        <v>8078</v>
      </c>
    </row>
    <row r="5610" spans="1:5" x14ac:dyDescent="0.25">
      <c r="A5610" t="str">
        <f t="shared" si="87"/>
        <v>101233</v>
      </c>
      <c r="B5610" s="84" t="s">
        <v>5811</v>
      </c>
      <c r="C5610" s="84" t="s">
        <v>26089</v>
      </c>
      <c r="D5610" s="84" t="s">
        <v>9280</v>
      </c>
      <c r="E5610" s="85" t="s">
        <v>9263</v>
      </c>
    </row>
    <row r="5611" spans="1:5" x14ac:dyDescent="0.25">
      <c r="A5611" t="str">
        <f t="shared" si="87"/>
        <v>101234</v>
      </c>
      <c r="B5611" s="84" t="s">
        <v>5812</v>
      </c>
      <c r="C5611" s="84" t="s">
        <v>26090</v>
      </c>
      <c r="D5611" s="84" t="s">
        <v>9280</v>
      </c>
      <c r="E5611" s="85" t="s">
        <v>31302</v>
      </c>
    </row>
    <row r="5612" spans="1:5" x14ac:dyDescent="0.25">
      <c r="A5612" t="str">
        <f t="shared" si="87"/>
        <v>101235</v>
      </c>
      <c r="B5612" s="84" t="s">
        <v>5813</v>
      </c>
      <c r="C5612" s="84" t="s">
        <v>26091</v>
      </c>
      <c r="D5612" s="84" t="s">
        <v>9280</v>
      </c>
      <c r="E5612" s="85" t="s">
        <v>7843</v>
      </c>
    </row>
    <row r="5613" spans="1:5" x14ac:dyDescent="0.25">
      <c r="A5613" t="str">
        <f t="shared" si="87"/>
        <v>101236</v>
      </c>
      <c r="B5613" s="84" t="s">
        <v>5814</v>
      </c>
      <c r="C5613" s="84" t="s">
        <v>26092</v>
      </c>
      <c r="D5613" s="84" t="s">
        <v>9280</v>
      </c>
      <c r="E5613" s="85" t="s">
        <v>12524</v>
      </c>
    </row>
    <row r="5614" spans="1:5" x14ac:dyDescent="0.25">
      <c r="A5614" t="str">
        <f t="shared" si="87"/>
        <v>101237</v>
      </c>
      <c r="B5614" s="84" t="s">
        <v>5815</v>
      </c>
      <c r="C5614" s="84" t="s">
        <v>26093</v>
      </c>
      <c r="D5614" s="84" t="s">
        <v>9280</v>
      </c>
      <c r="E5614" s="85" t="s">
        <v>15187</v>
      </c>
    </row>
    <row r="5615" spans="1:5" x14ac:dyDescent="0.25">
      <c r="A5615" t="str">
        <f t="shared" si="87"/>
        <v>101238</v>
      </c>
      <c r="B5615" s="84" t="s">
        <v>5816</v>
      </c>
      <c r="C5615" s="84" t="s">
        <v>26094</v>
      </c>
      <c r="D5615" s="84" t="s">
        <v>9280</v>
      </c>
      <c r="E5615" s="85" t="s">
        <v>14431</v>
      </c>
    </row>
    <row r="5616" spans="1:5" x14ac:dyDescent="0.25">
      <c r="A5616" t="str">
        <f t="shared" si="87"/>
        <v>101239</v>
      </c>
      <c r="B5616" s="84" t="s">
        <v>5817</v>
      </c>
      <c r="C5616" s="84" t="s">
        <v>26095</v>
      </c>
      <c r="D5616" s="84" t="s">
        <v>9280</v>
      </c>
      <c r="E5616" s="85" t="s">
        <v>10398</v>
      </c>
    </row>
    <row r="5617" spans="1:5" x14ac:dyDescent="0.25">
      <c r="A5617" t="str">
        <f t="shared" si="87"/>
        <v>101240</v>
      </c>
      <c r="B5617" s="84" t="s">
        <v>5818</v>
      </c>
      <c r="C5617" s="84" t="s">
        <v>26096</v>
      </c>
      <c r="D5617" s="84" t="s">
        <v>9280</v>
      </c>
      <c r="E5617" s="85" t="s">
        <v>15984</v>
      </c>
    </row>
    <row r="5618" spans="1:5" x14ac:dyDescent="0.25">
      <c r="A5618" t="str">
        <f t="shared" si="87"/>
        <v>101241</v>
      </c>
      <c r="B5618" s="84" t="s">
        <v>5819</v>
      </c>
      <c r="C5618" s="84" t="s">
        <v>26097</v>
      </c>
      <c r="D5618" s="84" t="s">
        <v>9280</v>
      </c>
      <c r="E5618" s="85" t="s">
        <v>11632</v>
      </c>
    </row>
    <row r="5619" spans="1:5" x14ac:dyDescent="0.25">
      <c r="A5619" t="str">
        <f t="shared" si="87"/>
        <v>101242</v>
      </c>
      <c r="B5619" s="84" t="s">
        <v>5820</v>
      </c>
      <c r="C5619" s="84" t="s">
        <v>26098</v>
      </c>
      <c r="D5619" s="84" t="s">
        <v>9280</v>
      </c>
      <c r="E5619" s="85" t="s">
        <v>15523</v>
      </c>
    </row>
    <row r="5620" spans="1:5" x14ac:dyDescent="0.25">
      <c r="A5620" t="str">
        <f t="shared" si="87"/>
        <v>101243</v>
      </c>
      <c r="B5620" s="84" t="s">
        <v>5821</v>
      </c>
      <c r="C5620" s="84" t="s">
        <v>26099</v>
      </c>
      <c r="D5620" s="84" t="s">
        <v>9280</v>
      </c>
      <c r="E5620" s="85" t="s">
        <v>8151</v>
      </c>
    </row>
    <row r="5621" spans="1:5" x14ac:dyDescent="0.25">
      <c r="A5621" t="str">
        <f t="shared" si="87"/>
        <v>101244</v>
      </c>
      <c r="B5621" s="84" t="s">
        <v>5822</v>
      </c>
      <c r="C5621" s="84" t="s">
        <v>26100</v>
      </c>
      <c r="D5621" s="84" t="s">
        <v>9280</v>
      </c>
      <c r="E5621" s="85" t="s">
        <v>7701</v>
      </c>
    </row>
    <row r="5622" spans="1:5" x14ac:dyDescent="0.25">
      <c r="A5622" t="str">
        <f t="shared" si="87"/>
        <v>101245</v>
      </c>
      <c r="B5622" s="84" t="s">
        <v>5823</v>
      </c>
      <c r="C5622" s="84" t="s">
        <v>26101</v>
      </c>
      <c r="D5622" s="84" t="s">
        <v>9280</v>
      </c>
      <c r="E5622" s="85" t="s">
        <v>9073</v>
      </c>
    </row>
    <row r="5623" spans="1:5" x14ac:dyDescent="0.25">
      <c r="A5623" t="str">
        <f t="shared" si="87"/>
        <v>101246</v>
      </c>
      <c r="B5623" s="84" t="s">
        <v>5824</v>
      </c>
      <c r="C5623" s="84" t="s">
        <v>26102</v>
      </c>
      <c r="D5623" s="84" t="s">
        <v>9280</v>
      </c>
      <c r="E5623" s="85" t="s">
        <v>26844</v>
      </c>
    </row>
    <row r="5624" spans="1:5" x14ac:dyDescent="0.25">
      <c r="A5624" t="str">
        <f t="shared" si="87"/>
        <v>101247</v>
      </c>
      <c r="B5624" s="84" t="s">
        <v>5825</v>
      </c>
      <c r="C5624" s="84" t="s">
        <v>26103</v>
      </c>
      <c r="D5624" s="84" t="s">
        <v>9280</v>
      </c>
      <c r="E5624" s="85" t="s">
        <v>16869</v>
      </c>
    </row>
    <row r="5625" spans="1:5" x14ac:dyDescent="0.25">
      <c r="A5625" t="str">
        <f t="shared" si="87"/>
        <v>101248</v>
      </c>
      <c r="B5625" s="84" t="s">
        <v>5826</v>
      </c>
      <c r="C5625" s="84" t="s">
        <v>26104</v>
      </c>
      <c r="D5625" s="84" t="s">
        <v>9280</v>
      </c>
      <c r="E5625" s="85" t="s">
        <v>14711</v>
      </c>
    </row>
    <row r="5626" spans="1:5" x14ac:dyDescent="0.25">
      <c r="A5626" t="str">
        <f t="shared" si="87"/>
        <v>101249</v>
      </c>
      <c r="B5626" s="84" t="s">
        <v>5827</v>
      </c>
      <c r="C5626" s="84" t="s">
        <v>26105</v>
      </c>
      <c r="D5626" s="84" t="s">
        <v>9280</v>
      </c>
      <c r="E5626" s="85" t="s">
        <v>8158</v>
      </c>
    </row>
    <row r="5627" spans="1:5" x14ac:dyDescent="0.25">
      <c r="A5627" t="str">
        <f t="shared" si="87"/>
        <v>101250</v>
      </c>
      <c r="B5627" s="84" t="s">
        <v>5828</v>
      </c>
      <c r="C5627" s="84" t="s">
        <v>26106</v>
      </c>
      <c r="D5627" s="84" t="s">
        <v>9280</v>
      </c>
      <c r="E5627" s="85" t="s">
        <v>12033</v>
      </c>
    </row>
    <row r="5628" spans="1:5" x14ac:dyDescent="0.25">
      <c r="A5628" t="str">
        <f t="shared" si="87"/>
        <v>101251</v>
      </c>
      <c r="B5628" s="84" t="s">
        <v>5829</v>
      </c>
      <c r="C5628" s="84" t="s">
        <v>26107</v>
      </c>
      <c r="D5628" s="84" t="s">
        <v>9280</v>
      </c>
      <c r="E5628" s="85" t="s">
        <v>12857</v>
      </c>
    </row>
    <row r="5629" spans="1:5" x14ac:dyDescent="0.25">
      <c r="A5629" t="str">
        <f t="shared" si="87"/>
        <v>101252</v>
      </c>
      <c r="B5629" s="84" t="s">
        <v>5830</v>
      </c>
      <c r="C5629" s="84" t="s">
        <v>26108</v>
      </c>
      <c r="D5629" s="84" t="s">
        <v>9280</v>
      </c>
      <c r="E5629" s="85" t="s">
        <v>12808</v>
      </c>
    </row>
    <row r="5630" spans="1:5" x14ac:dyDescent="0.25">
      <c r="A5630" t="str">
        <f t="shared" si="87"/>
        <v>101253</v>
      </c>
      <c r="B5630" s="84" t="s">
        <v>5831</v>
      </c>
      <c r="C5630" s="84" t="s">
        <v>26109</v>
      </c>
      <c r="D5630" s="84" t="s">
        <v>9280</v>
      </c>
      <c r="E5630" s="85" t="s">
        <v>8037</v>
      </c>
    </row>
    <row r="5631" spans="1:5" x14ac:dyDescent="0.25">
      <c r="A5631" t="str">
        <f t="shared" si="87"/>
        <v>101254</v>
      </c>
      <c r="B5631" s="84" t="s">
        <v>5832</v>
      </c>
      <c r="C5631" s="84" t="s">
        <v>26110</v>
      </c>
      <c r="D5631" s="84" t="s">
        <v>9280</v>
      </c>
      <c r="E5631" s="85" t="s">
        <v>9879</v>
      </c>
    </row>
    <row r="5632" spans="1:5" x14ac:dyDescent="0.25">
      <c r="A5632" t="str">
        <f t="shared" si="87"/>
        <v>101255</v>
      </c>
      <c r="B5632" s="84" t="s">
        <v>5833</v>
      </c>
      <c r="C5632" s="84" t="s">
        <v>26111</v>
      </c>
      <c r="D5632" s="84" t="s">
        <v>9280</v>
      </c>
      <c r="E5632" s="85" t="s">
        <v>29736</v>
      </c>
    </row>
    <row r="5633" spans="1:5" x14ac:dyDescent="0.25">
      <c r="A5633" t="str">
        <f t="shared" si="87"/>
        <v>101256</v>
      </c>
      <c r="B5633" s="84" t="s">
        <v>5834</v>
      </c>
      <c r="C5633" s="84" t="s">
        <v>26112</v>
      </c>
      <c r="D5633" s="84" t="s">
        <v>9280</v>
      </c>
      <c r="E5633" s="85" t="s">
        <v>8294</v>
      </c>
    </row>
    <row r="5634" spans="1:5" x14ac:dyDescent="0.25">
      <c r="A5634" t="str">
        <f t="shared" si="87"/>
        <v>101257</v>
      </c>
      <c r="B5634" s="84" t="s">
        <v>5835</v>
      </c>
      <c r="C5634" s="84" t="s">
        <v>26113</v>
      </c>
      <c r="D5634" s="84" t="s">
        <v>9280</v>
      </c>
      <c r="E5634" s="85" t="s">
        <v>8108</v>
      </c>
    </row>
    <row r="5635" spans="1:5" x14ac:dyDescent="0.25">
      <c r="A5635" t="str">
        <f t="shared" ref="A5635:A5698" si="88">B5635</f>
        <v>101258</v>
      </c>
      <c r="B5635" s="84" t="s">
        <v>5836</v>
      </c>
      <c r="C5635" s="84" t="s">
        <v>26114</v>
      </c>
      <c r="D5635" s="84" t="s">
        <v>9280</v>
      </c>
      <c r="E5635" s="85" t="s">
        <v>12472</v>
      </c>
    </row>
    <row r="5636" spans="1:5" x14ac:dyDescent="0.25">
      <c r="A5636" t="str">
        <f t="shared" si="88"/>
        <v>101259</v>
      </c>
      <c r="B5636" s="84" t="s">
        <v>5837</v>
      </c>
      <c r="C5636" s="84" t="s">
        <v>26115</v>
      </c>
      <c r="D5636" s="84" t="s">
        <v>9280</v>
      </c>
      <c r="E5636" s="85" t="s">
        <v>31303</v>
      </c>
    </row>
    <row r="5637" spans="1:5" x14ac:dyDescent="0.25">
      <c r="A5637" t="str">
        <f t="shared" si="88"/>
        <v>101260</v>
      </c>
      <c r="B5637" s="84" t="s">
        <v>5838</v>
      </c>
      <c r="C5637" s="84" t="s">
        <v>26117</v>
      </c>
      <c r="D5637" s="84" t="s">
        <v>9280</v>
      </c>
      <c r="E5637" s="85" t="s">
        <v>31304</v>
      </c>
    </row>
    <row r="5638" spans="1:5" x14ac:dyDescent="0.25">
      <c r="A5638" t="str">
        <f t="shared" si="88"/>
        <v>101261</v>
      </c>
      <c r="B5638" s="84" t="s">
        <v>5839</v>
      </c>
      <c r="C5638" s="84" t="s">
        <v>26118</v>
      </c>
      <c r="D5638" s="84" t="s">
        <v>9280</v>
      </c>
      <c r="E5638" s="85" t="s">
        <v>14570</v>
      </c>
    </row>
    <row r="5639" spans="1:5" x14ac:dyDescent="0.25">
      <c r="A5639" t="str">
        <f t="shared" si="88"/>
        <v>101262</v>
      </c>
      <c r="B5639" s="84" t="s">
        <v>5840</v>
      </c>
      <c r="C5639" s="84" t="s">
        <v>26119</v>
      </c>
      <c r="D5639" s="84" t="s">
        <v>9280</v>
      </c>
      <c r="E5639" s="85" t="s">
        <v>8722</v>
      </c>
    </row>
    <row r="5640" spans="1:5" x14ac:dyDescent="0.25">
      <c r="A5640" t="str">
        <f t="shared" si="88"/>
        <v>101263</v>
      </c>
      <c r="B5640" s="84" t="s">
        <v>5841</v>
      </c>
      <c r="C5640" s="84" t="s">
        <v>26120</v>
      </c>
      <c r="D5640" s="84" t="s">
        <v>9280</v>
      </c>
      <c r="E5640" s="85" t="s">
        <v>30493</v>
      </c>
    </row>
    <row r="5641" spans="1:5" x14ac:dyDescent="0.25">
      <c r="A5641" t="str">
        <f t="shared" si="88"/>
        <v>101264</v>
      </c>
      <c r="B5641" s="84" t="s">
        <v>5842</v>
      </c>
      <c r="C5641" s="84" t="s">
        <v>26121</v>
      </c>
      <c r="D5641" s="84" t="s">
        <v>9280</v>
      </c>
      <c r="E5641" s="85" t="s">
        <v>15522</v>
      </c>
    </row>
    <row r="5642" spans="1:5" x14ac:dyDescent="0.25">
      <c r="A5642" t="str">
        <f t="shared" si="88"/>
        <v>101265</v>
      </c>
      <c r="B5642" s="84" t="s">
        <v>5843</v>
      </c>
      <c r="C5642" s="84" t="s">
        <v>26122</v>
      </c>
      <c r="D5642" s="84" t="s">
        <v>9280</v>
      </c>
      <c r="E5642" s="85" t="s">
        <v>31305</v>
      </c>
    </row>
    <row r="5643" spans="1:5" x14ac:dyDescent="0.25">
      <c r="A5643" t="str">
        <f t="shared" si="88"/>
        <v>101266</v>
      </c>
      <c r="B5643" s="84" t="s">
        <v>5844</v>
      </c>
      <c r="C5643" s="84" t="s">
        <v>26123</v>
      </c>
      <c r="D5643" s="84" t="s">
        <v>9280</v>
      </c>
      <c r="E5643" s="85" t="s">
        <v>8979</v>
      </c>
    </row>
    <row r="5644" spans="1:5" x14ac:dyDescent="0.25">
      <c r="A5644" t="str">
        <f t="shared" si="88"/>
        <v>101267</v>
      </c>
      <c r="B5644" s="84" t="s">
        <v>5845</v>
      </c>
      <c r="C5644" s="84" t="s">
        <v>26124</v>
      </c>
      <c r="D5644" s="84" t="s">
        <v>9280</v>
      </c>
      <c r="E5644" s="85" t="s">
        <v>8020</v>
      </c>
    </row>
    <row r="5645" spans="1:5" x14ac:dyDescent="0.25">
      <c r="A5645" t="str">
        <f t="shared" si="88"/>
        <v>101268</v>
      </c>
      <c r="B5645" s="84" t="s">
        <v>5846</v>
      </c>
      <c r="C5645" s="84" t="s">
        <v>26125</v>
      </c>
      <c r="D5645" s="84" t="s">
        <v>9280</v>
      </c>
      <c r="E5645" s="85" t="s">
        <v>14491</v>
      </c>
    </row>
    <row r="5646" spans="1:5" x14ac:dyDescent="0.25">
      <c r="A5646" t="str">
        <f t="shared" si="88"/>
        <v>101269</v>
      </c>
      <c r="B5646" s="84" t="s">
        <v>5847</v>
      </c>
      <c r="C5646" s="84" t="s">
        <v>26126</v>
      </c>
      <c r="D5646" s="84" t="s">
        <v>9280</v>
      </c>
      <c r="E5646" s="85" t="s">
        <v>7686</v>
      </c>
    </row>
    <row r="5647" spans="1:5" x14ac:dyDescent="0.25">
      <c r="A5647" t="str">
        <f t="shared" si="88"/>
        <v>101270</v>
      </c>
      <c r="B5647" s="84" t="s">
        <v>5848</v>
      </c>
      <c r="C5647" s="84" t="s">
        <v>26127</v>
      </c>
      <c r="D5647" s="84" t="s">
        <v>9280</v>
      </c>
      <c r="E5647" s="85" t="s">
        <v>14852</v>
      </c>
    </row>
    <row r="5648" spans="1:5" x14ac:dyDescent="0.25">
      <c r="A5648" t="str">
        <f t="shared" si="88"/>
        <v>101271</v>
      </c>
      <c r="B5648" s="84" t="s">
        <v>5849</v>
      </c>
      <c r="C5648" s="84" t="s">
        <v>26128</v>
      </c>
      <c r="D5648" s="84" t="s">
        <v>9280</v>
      </c>
      <c r="E5648" s="85" t="s">
        <v>12844</v>
      </c>
    </row>
    <row r="5649" spans="1:5" x14ac:dyDescent="0.25">
      <c r="A5649" t="str">
        <f t="shared" si="88"/>
        <v>101272</v>
      </c>
      <c r="B5649" s="84" t="s">
        <v>5850</v>
      </c>
      <c r="C5649" s="84" t="s">
        <v>26130</v>
      </c>
      <c r="D5649" s="84" t="s">
        <v>9280</v>
      </c>
      <c r="E5649" s="85" t="s">
        <v>17537</v>
      </c>
    </row>
    <row r="5650" spans="1:5" x14ac:dyDescent="0.25">
      <c r="A5650" t="str">
        <f t="shared" si="88"/>
        <v>101273</v>
      </c>
      <c r="B5650" s="84" t="s">
        <v>5851</v>
      </c>
      <c r="C5650" s="84" t="s">
        <v>26131</v>
      </c>
      <c r="D5650" s="84" t="s">
        <v>9280</v>
      </c>
      <c r="E5650" s="85" t="s">
        <v>15217</v>
      </c>
    </row>
    <row r="5651" spans="1:5" x14ac:dyDescent="0.25">
      <c r="A5651" t="str">
        <f t="shared" si="88"/>
        <v>101274</v>
      </c>
      <c r="B5651" s="84" t="s">
        <v>5852</v>
      </c>
      <c r="C5651" s="84" t="s">
        <v>26132</v>
      </c>
      <c r="D5651" s="84" t="s">
        <v>9280</v>
      </c>
      <c r="E5651" s="85" t="s">
        <v>12028</v>
      </c>
    </row>
    <row r="5652" spans="1:5" x14ac:dyDescent="0.25">
      <c r="A5652" t="str">
        <f t="shared" si="88"/>
        <v>101275</v>
      </c>
      <c r="B5652" s="84" t="s">
        <v>5853</v>
      </c>
      <c r="C5652" s="84" t="s">
        <v>26133</v>
      </c>
      <c r="D5652" s="84" t="s">
        <v>9280</v>
      </c>
      <c r="E5652" s="85" t="s">
        <v>15200</v>
      </c>
    </row>
    <row r="5653" spans="1:5" x14ac:dyDescent="0.25">
      <c r="A5653" t="str">
        <f t="shared" si="88"/>
        <v>101276</v>
      </c>
      <c r="B5653" s="84" t="s">
        <v>5854</v>
      </c>
      <c r="C5653" s="84" t="s">
        <v>26134</v>
      </c>
      <c r="D5653" s="84" t="s">
        <v>9280</v>
      </c>
      <c r="E5653" s="85" t="s">
        <v>17062</v>
      </c>
    </row>
    <row r="5654" spans="1:5" x14ac:dyDescent="0.25">
      <c r="A5654" t="str">
        <f t="shared" si="88"/>
        <v>101277</v>
      </c>
      <c r="B5654" s="84" t="s">
        <v>5855</v>
      </c>
      <c r="C5654" s="84" t="s">
        <v>26136</v>
      </c>
      <c r="D5654" s="84" t="s">
        <v>9280</v>
      </c>
      <c r="E5654" s="85" t="s">
        <v>13044</v>
      </c>
    </row>
    <row r="5655" spans="1:5" x14ac:dyDescent="0.25">
      <c r="A5655" t="str">
        <f t="shared" si="88"/>
        <v>102354</v>
      </c>
      <c r="B5655" s="84" t="s">
        <v>12285</v>
      </c>
      <c r="C5655" s="84" t="s">
        <v>31306</v>
      </c>
      <c r="D5655" s="84" t="s">
        <v>9280</v>
      </c>
      <c r="E5655" s="85" t="s">
        <v>21039</v>
      </c>
    </row>
    <row r="5656" spans="1:5" x14ac:dyDescent="0.25">
      <c r="A5656" t="str">
        <f t="shared" si="88"/>
        <v>102355</v>
      </c>
      <c r="B5656" s="84" t="s">
        <v>12286</v>
      </c>
      <c r="C5656" s="84" t="s">
        <v>31307</v>
      </c>
      <c r="D5656" s="84" t="s">
        <v>9280</v>
      </c>
      <c r="E5656" s="85" t="s">
        <v>31308</v>
      </c>
    </row>
    <row r="5657" spans="1:5" x14ac:dyDescent="0.25">
      <c r="A5657" t="str">
        <f t="shared" si="88"/>
        <v>102360</v>
      </c>
      <c r="B5657" s="84" t="s">
        <v>12287</v>
      </c>
      <c r="C5657" s="84" t="s">
        <v>12288</v>
      </c>
      <c r="D5657" s="84" t="s">
        <v>9280</v>
      </c>
      <c r="E5657" s="85" t="s">
        <v>22909</v>
      </c>
    </row>
    <row r="5658" spans="1:5" x14ac:dyDescent="0.25">
      <c r="A5658" t="str">
        <f t="shared" si="88"/>
        <v>102361</v>
      </c>
      <c r="B5658" s="84" t="s">
        <v>12289</v>
      </c>
      <c r="C5658" s="84" t="s">
        <v>12290</v>
      </c>
      <c r="D5658" s="84" t="s">
        <v>9280</v>
      </c>
      <c r="E5658" s="85" t="s">
        <v>30337</v>
      </c>
    </row>
    <row r="5659" spans="1:5" x14ac:dyDescent="0.25">
      <c r="A5659" t="str">
        <f t="shared" si="88"/>
        <v>90082</v>
      </c>
      <c r="B5659" s="84" t="s">
        <v>132</v>
      </c>
      <c r="C5659" s="84" t="s">
        <v>14756</v>
      </c>
      <c r="D5659" s="84" t="s">
        <v>9280</v>
      </c>
      <c r="E5659" s="85" t="s">
        <v>13063</v>
      </c>
    </row>
    <row r="5660" spans="1:5" x14ac:dyDescent="0.25">
      <c r="A5660" t="str">
        <f t="shared" si="88"/>
        <v>90084</v>
      </c>
      <c r="B5660" s="84" t="s">
        <v>1741</v>
      </c>
      <c r="C5660" s="84" t="s">
        <v>14757</v>
      </c>
      <c r="D5660" s="84" t="s">
        <v>9280</v>
      </c>
      <c r="E5660" s="85" t="s">
        <v>15403</v>
      </c>
    </row>
    <row r="5661" spans="1:5" x14ac:dyDescent="0.25">
      <c r="A5661" t="str">
        <f t="shared" si="88"/>
        <v>90086</v>
      </c>
      <c r="B5661" s="84" t="s">
        <v>1742</v>
      </c>
      <c r="C5661" s="84" t="s">
        <v>14758</v>
      </c>
      <c r="D5661" s="84" t="s">
        <v>9280</v>
      </c>
      <c r="E5661" s="85" t="s">
        <v>15307</v>
      </c>
    </row>
    <row r="5662" spans="1:5" x14ac:dyDescent="0.25">
      <c r="A5662" t="str">
        <f t="shared" si="88"/>
        <v>90087</v>
      </c>
      <c r="B5662" s="84" t="s">
        <v>1743</v>
      </c>
      <c r="C5662" s="84" t="s">
        <v>14759</v>
      </c>
      <c r="D5662" s="84" t="s">
        <v>9280</v>
      </c>
      <c r="E5662" s="85" t="s">
        <v>12445</v>
      </c>
    </row>
    <row r="5663" spans="1:5" x14ac:dyDescent="0.25">
      <c r="A5663" t="str">
        <f t="shared" si="88"/>
        <v>90090</v>
      </c>
      <c r="B5663" s="84" t="s">
        <v>1744</v>
      </c>
      <c r="C5663" s="84" t="s">
        <v>14760</v>
      </c>
      <c r="D5663" s="84" t="s">
        <v>9280</v>
      </c>
      <c r="E5663" s="85" t="s">
        <v>8271</v>
      </c>
    </row>
    <row r="5664" spans="1:5" x14ac:dyDescent="0.25">
      <c r="A5664" t="str">
        <f t="shared" si="88"/>
        <v>90091</v>
      </c>
      <c r="B5664" s="84" t="s">
        <v>1745</v>
      </c>
      <c r="C5664" s="84" t="s">
        <v>14761</v>
      </c>
      <c r="D5664" s="84" t="s">
        <v>9280</v>
      </c>
      <c r="E5664" s="85" t="s">
        <v>7930</v>
      </c>
    </row>
    <row r="5665" spans="1:5" x14ac:dyDescent="0.25">
      <c r="A5665" t="str">
        <f t="shared" si="88"/>
        <v>90092</v>
      </c>
      <c r="B5665" s="84" t="s">
        <v>1746</v>
      </c>
      <c r="C5665" s="84" t="s">
        <v>14762</v>
      </c>
      <c r="D5665" s="84" t="s">
        <v>9280</v>
      </c>
      <c r="E5665" s="85" t="s">
        <v>19803</v>
      </c>
    </row>
    <row r="5666" spans="1:5" x14ac:dyDescent="0.25">
      <c r="A5666" t="str">
        <f t="shared" si="88"/>
        <v>90094</v>
      </c>
      <c r="B5666" s="84" t="s">
        <v>1747</v>
      </c>
      <c r="C5666" s="84" t="s">
        <v>14763</v>
      </c>
      <c r="D5666" s="84" t="s">
        <v>9280</v>
      </c>
      <c r="E5666" s="85" t="s">
        <v>9676</v>
      </c>
    </row>
    <row r="5667" spans="1:5" x14ac:dyDescent="0.25">
      <c r="A5667" t="str">
        <f t="shared" si="88"/>
        <v>90095</v>
      </c>
      <c r="B5667" s="84" t="s">
        <v>1748</v>
      </c>
      <c r="C5667" s="84" t="s">
        <v>14764</v>
      </c>
      <c r="D5667" s="84" t="s">
        <v>9280</v>
      </c>
      <c r="E5667" s="85" t="s">
        <v>7963</v>
      </c>
    </row>
    <row r="5668" spans="1:5" x14ac:dyDescent="0.25">
      <c r="A5668" t="str">
        <f t="shared" si="88"/>
        <v>90098</v>
      </c>
      <c r="B5668" s="84" t="s">
        <v>1749</v>
      </c>
      <c r="C5668" s="84" t="s">
        <v>14765</v>
      </c>
      <c r="D5668" s="84" t="s">
        <v>9280</v>
      </c>
      <c r="E5668" s="85" t="s">
        <v>8230</v>
      </c>
    </row>
    <row r="5669" spans="1:5" x14ac:dyDescent="0.25">
      <c r="A5669" t="str">
        <f t="shared" si="88"/>
        <v>90099</v>
      </c>
      <c r="B5669" s="84" t="s">
        <v>147</v>
      </c>
      <c r="C5669" s="84" t="s">
        <v>14766</v>
      </c>
      <c r="D5669" s="84" t="s">
        <v>9280</v>
      </c>
      <c r="E5669" s="85" t="s">
        <v>8152</v>
      </c>
    </row>
    <row r="5670" spans="1:5" x14ac:dyDescent="0.25">
      <c r="A5670" t="str">
        <f t="shared" si="88"/>
        <v>90100</v>
      </c>
      <c r="B5670" s="84" t="s">
        <v>131</v>
      </c>
      <c r="C5670" s="84" t="s">
        <v>14767</v>
      </c>
      <c r="D5670" s="84" t="s">
        <v>9280</v>
      </c>
      <c r="E5670" s="85" t="s">
        <v>30721</v>
      </c>
    </row>
    <row r="5671" spans="1:5" x14ac:dyDescent="0.25">
      <c r="A5671" t="str">
        <f t="shared" si="88"/>
        <v>90101</v>
      </c>
      <c r="B5671" s="84" t="s">
        <v>1750</v>
      </c>
      <c r="C5671" s="84" t="s">
        <v>14768</v>
      </c>
      <c r="D5671" s="84" t="s">
        <v>9280</v>
      </c>
      <c r="E5671" s="85" t="s">
        <v>9967</v>
      </c>
    </row>
    <row r="5672" spans="1:5" x14ac:dyDescent="0.25">
      <c r="A5672" t="str">
        <f t="shared" si="88"/>
        <v>90102</v>
      </c>
      <c r="B5672" s="84" t="s">
        <v>1751</v>
      </c>
      <c r="C5672" s="84" t="s">
        <v>14769</v>
      </c>
      <c r="D5672" s="84" t="s">
        <v>9280</v>
      </c>
      <c r="E5672" s="85" t="s">
        <v>31309</v>
      </c>
    </row>
    <row r="5673" spans="1:5" x14ac:dyDescent="0.25">
      <c r="A5673" t="str">
        <f t="shared" si="88"/>
        <v>90105</v>
      </c>
      <c r="B5673" s="84" t="s">
        <v>1752</v>
      </c>
      <c r="C5673" s="84" t="s">
        <v>14770</v>
      </c>
      <c r="D5673" s="84" t="s">
        <v>9280</v>
      </c>
      <c r="E5673" s="85" t="s">
        <v>12063</v>
      </c>
    </row>
    <row r="5674" spans="1:5" x14ac:dyDescent="0.25">
      <c r="A5674" t="str">
        <f t="shared" si="88"/>
        <v>90106</v>
      </c>
      <c r="B5674" s="84" t="s">
        <v>1753</v>
      </c>
      <c r="C5674" s="84" t="s">
        <v>14771</v>
      </c>
      <c r="D5674" s="84" t="s">
        <v>9280</v>
      </c>
      <c r="E5674" s="85" t="s">
        <v>13762</v>
      </c>
    </row>
    <row r="5675" spans="1:5" x14ac:dyDescent="0.25">
      <c r="A5675" t="str">
        <f t="shared" si="88"/>
        <v>90107</v>
      </c>
      <c r="B5675" s="84" t="s">
        <v>1754</v>
      </c>
      <c r="C5675" s="84" t="s">
        <v>14772</v>
      </c>
      <c r="D5675" s="84" t="s">
        <v>9280</v>
      </c>
      <c r="E5675" s="85" t="s">
        <v>9948</v>
      </c>
    </row>
    <row r="5676" spans="1:5" x14ac:dyDescent="0.25">
      <c r="A5676" t="str">
        <f t="shared" si="88"/>
        <v>90108</v>
      </c>
      <c r="B5676" s="84" t="s">
        <v>1755</v>
      </c>
      <c r="C5676" s="84" t="s">
        <v>14773</v>
      </c>
      <c r="D5676" s="84" t="s">
        <v>9280</v>
      </c>
      <c r="E5676" s="85" t="s">
        <v>12453</v>
      </c>
    </row>
    <row r="5677" spans="1:5" x14ac:dyDescent="0.25">
      <c r="A5677" t="str">
        <f t="shared" si="88"/>
        <v>93358</v>
      </c>
      <c r="B5677" s="84" t="s">
        <v>12</v>
      </c>
      <c r="C5677" s="84" t="s">
        <v>12291</v>
      </c>
      <c r="D5677" s="84" t="s">
        <v>9280</v>
      </c>
      <c r="E5677" s="85" t="s">
        <v>28034</v>
      </c>
    </row>
    <row r="5678" spans="1:5" x14ac:dyDescent="0.25">
      <c r="A5678" t="str">
        <f t="shared" si="88"/>
        <v>102276</v>
      </c>
      <c r="B5678" s="84" t="s">
        <v>12292</v>
      </c>
      <c r="C5678" s="84" t="s">
        <v>14866</v>
      </c>
      <c r="D5678" s="84" t="s">
        <v>9280</v>
      </c>
      <c r="E5678" s="85" t="s">
        <v>9880</v>
      </c>
    </row>
    <row r="5679" spans="1:5" x14ac:dyDescent="0.25">
      <c r="A5679" t="str">
        <f t="shared" si="88"/>
        <v>102277</v>
      </c>
      <c r="B5679" s="84" t="s">
        <v>12293</v>
      </c>
      <c r="C5679" s="84" t="s">
        <v>14867</v>
      </c>
      <c r="D5679" s="84" t="s">
        <v>9280</v>
      </c>
      <c r="E5679" s="85" t="s">
        <v>14199</v>
      </c>
    </row>
    <row r="5680" spans="1:5" x14ac:dyDescent="0.25">
      <c r="A5680" t="str">
        <f t="shared" si="88"/>
        <v>102278</v>
      </c>
      <c r="B5680" s="84" t="s">
        <v>12294</v>
      </c>
      <c r="C5680" s="84" t="s">
        <v>14868</v>
      </c>
      <c r="D5680" s="84" t="s">
        <v>9280</v>
      </c>
      <c r="E5680" s="85" t="s">
        <v>9875</v>
      </c>
    </row>
    <row r="5681" spans="1:5" x14ac:dyDescent="0.25">
      <c r="A5681" t="str">
        <f t="shared" si="88"/>
        <v>102279</v>
      </c>
      <c r="B5681" s="84" t="s">
        <v>12295</v>
      </c>
      <c r="C5681" s="84" t="s">
        <v>14869</v>
      </c>
      <c r="D5681" s="84" t="s">
        <v>9280</v>
      </c>
      <c r="E5681" s="85" t="s">
        <v>8200</v>
      </c>
    </row>
    <row r="5682" spans="1:5" x14ac:dyDescent="0.25">
      <c r="A5682" t="str">
        <f t="shared" si="88"/>
        <v>102280</v>
      </c>
      <c r="B5682" s="84" t="s">
        <v>12296</v>
      </c>
      <c r="C5682" s="84" t="s">
        <v>14870</v>
      </c>
      <c r="D5682" s="84" t="s">
        <v>9280</v>
      </c>
      <c r="E5682" s="85" t="s">
        <v>12230</v>
      </c>
    </row>
    <row r="5683" spans="1:5" x14ac:dyDescent="0.25">
      <c r="A5683" t="str">
        <f t="shared" si="88"/>
        <v>102281</v>
      </c>
      <c r="B5683" s="84" t="s">
        <v>12297</v>
      </c>
      <c r="C5683" s="84" t="s">
        <v>14871</v>
      </c>
      <c r="D5683" s="84" t="s">
        <v>9280</v>
      </c>
      <c r="E5683" s="85" t="s">
        <v>12823</v>
      </c>
    </row>
    <row r="5684" spans="1:5" x14ac:dyDescent="0.25">
      <c r="A5684" t="str">
        <f t="shared" si="88"/>
        <v>102282</v>
      </c>
      <c r="B5684" s="84" t="s">
        <v>12298</v>
      </c>
      <c r="C5684" s="84" t="s">
        <v>14872</v>
      </c>
      <c r="D5684" s="84" t="s">
        <v>9280</v>
      </c>
      <c r="E5684" s="85" t="s">
        <v>9892</v>
      </c>
    </row>
    <row r="5685" spans="1:5" x14ac:dyDescent="0.25">
      <c r="A5685" t="str">
        <f t="shared" si="88"/>
        <v>102283</v>
      </c>
      <c r="B5685" s="84" t="s">
        <v>12299</v>
      </c>
      <c r="C5685" s="84" t="s">
        <v>14873</v>
      </c>
      <c r="D5685" s="84" t="s">
        <v>9280</v>
      </c>
      <c r="E5685" s="85" t="s">
        <v>15884</v>
      </c>
    </row>
    <row r="5686" spans="1:5" x14ac:dyDescent="0.25">
      <c r="A5686" t="str">
        <f t="shared" si="88"/>
        <v>102284</v>
      </c>
      <c r="B5686" s="84" t="s">
        <v>12300</v>
      </c>
      <c r="C5686" s="84" t="s">
        <v>14874</v>
      </c>
      <c r="D5686" s="84" t="s">
        <v>9280</v>
      </c>
      <c r="E5686" s="85" t="s">
        <v>10371</v>
      </c>
    </row>
    <row r="5687" spans="1:5" x14ac:dyDescent="0.25">
      <c r="A5687" t="str">
        <f t="shared" si="88"/>
        <v>102285</v>
      </c>
      <c r="B5687" s="84" t="s">
        <v>12301</v>
      </c>
      <c r="C5687" s="84" t="s">
        <v>14875</v>
      </c>
      <c r="D5687" s="84" t="s">
        <v>9280</v>
      </c>
      <c r="E5687" s="85" t="s">
        <v>14466</v>
      </c>
    </row>
    <row r="5688" spans="1:5" x14ac:dyDescent="0.25">
      <c r="A5688" t="str">
        <f t="shared" si="88"/>
        <v>102286</v>
      </c>
      <c r="B5688" s="84" t="s">
        <v>12302</v>
      </c>
      <c r="C5688" s="84" t="s">
        <v>14876</v>
      </c>
      <c r="D5688" s="84" t="s">
        <v>9280</v>
      </c>
      <c r="E5688" s="85" t="s">
        <v>7965</v>
      </c>
    </row>
    <row r="5689" spans="1:5" x14ac:dyDescent="0.25">
      <c r="A5689" t="str">
        <f t="shared" si="88"/>
        <v>102287</v>
      </c>
      <c r="B5689" s="84" t="s">
        <v>12303</v>
      </c>
      <c r="C5689" s="84" t="s">
        <v>14877</v>
      </c>
      <c r="D5689" s="84" t="s">
        <v>9280</v>
      </c>
      <c r="E5689" s="85" t="s">
        <v>12868</v>
      </c>
    </row>
    <row r="5690" spans="1:5" x14ac:dyDescent="0.25">
      <c r="A5690" t="str">
        <f t="shared" si="88"/>
        <v>102288</v>
      </c>
      <c r="B5690" s="84" t="s">
        <v>12304</v>
      </c>
      <c r="C5690" s="84" t="s">
        <v>14878</v>
      </c>
      <c r="D5690" s="84" t="s">
        <v>9280</v>
      </c>
      <c r="E5690" s="85" t="s">
        <v>7870</v>
      </c>
    </row>
    <row r="5691" spans="1:5" x14ac:dyDescent="0.25">
      <c r="A5691" t="str">
        <f t="shared" si="88"/>
        <v>102289</v>
      </c>
      <c r="B5691" s="84" t="s">
        <v>12305</v>
      </c>
      <c r="C5691" s="84" t="s">
        <v>14879</v>
      </c>
      <c r="D5691" s="84" t="s">
        <v>9280</v>
      </c>
      <c r="E5691" s="85" t="s">
        <v>13047</v>
      </c>
    </row>
    <row r="5692" spans="1:5" x14ac:dyDescent="0.25">
      <c r="A5692" t="str">
        <f t="shared" si="88"/>
        <v>102290</v>
      </c>
      <c r="B5692" s="84" t="s">
        <v>12306</v>
      </c>
      <c r="C5692" s="84" t="s">
        <v>14880</v>
      </c>
      <c r="D5692" s="84" t="s">
        <v>9280</v>
      </c>
      <c r="E5692" s="85" t="s">
        <v>7863</v>
      </c>
    </row>
    <row r="5693" spans="1:5" x14ac:dyDescent="0.25">
      <c r="A5693" t="str">
        <f t="shared" si="88"/>
        <v>102291</v>
      </c>
      <c r="B5693" s="84" t="s">
        <v>12307</v>
      </c>
      <c r="C5693" s="84" t="s">
        <v>14881</v>
      </c>
      <c r="D5693" s="84" t="s">
        <v>9280</v>
      </c>
      <c r="E5693" s="85" t="s">
        <v>8866</v>
      </c>
    </row>
    <row r="5694" spans="1:5" x14ac:dyDescent="0.25">
      <c r="A5694" t="str">
        <f t="shared" si="88"/>
        <v>102292</v>
      </c>
      <c r="B5694" s="84" t="s">
        <v>12308</v>
      </c>
      <c r="C5694" s="84" t="s">
        <v>14882</v>
      </c>
      <c r="D5694" s="84" t="s">
        <v>9280</v>
      </c>
      <c r="E5694" s="85" t="s">
        <v>13069</v>
      </c>
    </row>
    <row r="5695" spans="1:5" x14ac:dyDescent="0.25">
      <c r="A5695" t="str">
        <f t="shared" si="88"/>
        <v>102293</v>
      </c>
      <c r="B5695" s="84" t="s">
        <v>12309</v>
      </c>
      <c r="C5695" s="84" t="s">
        <v>14883</v>
      </c>
      <c r="D5695" s="84" t="s">
        <v>9280</v>
      </c>
      <c r="E5695" s="85" t="s">
        <v>15825</v>
      </c>
    </row>
    <row r="5696" spans="1:5" x14ac:dyDescent="0.25">
      <c r="A5696" t="str">
        <f t="shared" si="88"/>
        <v>102294</v>
      </c>
      <c r="B5696" s="84" t="s">
        <v>12310</v>
      </c>
      <c r="C5696" s="84" t="s">
        <v>14884</v>
      </c>
      <c r="D5696" s="84" t="s">
        <v>9280</v>
      </c>
      <c r="E5696" s="85" t="s">
        <v>16857</v>
      </c>
    </row>
    <row r="5697" spans="1:5" x14ac:dyDescent="0.25">
      <c r="A5697" t="str">
        <f t="shared" si="88"/>
        <v>102295</v>
      </c>
      <c r="B5697" s="84" t="s">
        <v>12311</v>
      </c>
      <c r="C5697" s="84" t="s">
        <v>14885</v>
      </c>
      <c r="D5697" s="84" t="s">
        <v>9280</v>
      </c>
      <c r="E5697" s="85" t="s">
        <v>8176</v>
      </c>
    </row>
    <row r="5698" spans="1:5" x14ac:dyDescent="0.25">
      <c r="A5698" t="str">
        <f t="shared" si="88"/>
        <v>102296</v>
      </c>
      <c r="B5698" s="84" t="s">
        <v>12312</v>
      </c>
      <c r="C5698" s="84" t="s">
        <v>14886</v>
      </c>
      <c r="D5698" s="84" t="s">
        <v>9280</v>
      </c>
      <c r="E5698" s="85" t="s">
        <v>7739</v>
      </c>
    </row>
    <row r="5699" spans="1:5" x14ac:dyDescent="0.25">
      <c r="A5699" t="str">
        <f t="shared" ref="A5699:A5762" si="89">B5699</f>
        <v>102297</v>
      </c>
      <c r="B5699" s="84" t="s">
        <v>12313</v>
      </c>
      <c r="C5699" s="84" t="s">
        <v>14887</v>
      </c>
      <c r="D5699" s="84" t="s">
        <v>9280</v>
      </c>
      <c r="E5699" s="85" t="s">
        <v>7742</v>
      </c>
    </row>
    <row r="5700" spans="1:5" x14ac:dyDescent="0.25">
      <c r="A5700" t="str">
        <f t="shared" si="89"/>
        <v>102298</v>
      </c>
      <c r="B5700" s="84" t="s">
        <v>12314</v>
      </c>
      <c r="C5700" s="84" t="s">
        <v>14888</v>
      </c>
      <c r="D5700" s="84" t="s">
        <v>9280</v>
      </c>
      <c r="E5700" s="85" t="s">
        <v>18543</v>
      </c>
    </row>
    <row r="5701" spans="1:5" x14ac:dyDescent="0.25">
      <c r="A5701" t="str">
        <f t="shared" si="89"/>
        <v>102299</v>
      </c>
      <c r="B5701" s="84" t="s">
        <v>12315</v>
      </c>
      <c r="C5701" s="84" t="s">
        <v>14889</v>
      </c>
      <c r="D5701" s="84" t="s">
        <v>9280</v>
      </c>
      <c r="E5701" s="85" t="s">
        <v>12220</v>
      </c>
    </row>
    <row r="5702" spans="1:5" x14ac:dyDescent="0.25">
      <c r="A5702" t="str">
        <f t="shared" si="89"/>
        <v>102300</v>
      </c>
      <c r="B5702" s="84" t="s">
        <v>12316</v>
      </c>
      <c r="C5702" s="84" t="s">
        <v>14890</v>
      </c>
      <c r="D5702" s="84" t="s">
        <v>9280</v>
      </c>
      <c r="E5702" s="85" t="s">
        <v>8210</v>
      </c>
    </row>
    <row r="5703" spans="1:5" x14ac:dyDescent="0.25">
      <c r="A5703" t="str">
        <f t="shared" si="89"/>
        <v>102301</v>
      </c>
      <c r="B5703" s="84" t="s">
        <v>12317</v>
      </c>
      <c r="C5703" s="84" t="s">
        <v>14891</v>
      </c>
      <c r="D5703" s="84" t="s">
        <v>9280</v>
      </c>
      <c r="E5703" s="85" t="s">
        <v>14746</v>
      </c>
    </row>
    <row r="5704" spans="1:5" x14ac:dyDescent="0.25">
      <c r="A5704" t="str">
        <f t="shared" si="89"/>
        <v>102302</v>
      </c>
      <c r="B5704" s="84" t="s">
        <v>12318</v>
      </c>
      <c r="C5704" s="84" t="s">
        <v>14892</v>
      </c>
      <c r="D5704" s="84" t="s">
        <v>9280</v>
      </c>
      <c r="E5704" s="85" t="s">
        <v>7936</v>
      </c>
    </row>
    <row r="5705" spans="1:5" x14ac:dyDescent="0.25">
      <c r="A5705" t="str">
        <f t="shared" si="89"/>
        <v>102303</v>
      </c>
      <c r="B5705" s="84" t="s">
        <v>12319</v>
      </c>
      <c r="C5705" s="84" t="s">
        <v>14893</v>
      </c>
      <c r="D5705" s="84" t="s">
        <v>9280</v>
      </c>
      <c r="E5705" s="85" t="s">
        <v>15828</v>
      </c>
    </row>
    <row r="5706" spans="1:5" x14ac:dyDescent="0.25">
      <c r="A5706" t="str">
        <f t="shared" si="89"/>
        <v>102304</v>
      </c>
      <c r="B5706" s="84" t="s">
        <v>12320</v>
      </c>
      <c r="C5706" s="84" t="s">
        <v>14894</v>
      </c>
      <c r="D5706" s="84" t="s">
        <v>9280</v>
      </c>
      <c r="E5706" s="85" t="s">
        <v>13744</v>
      </c>
    </row>
    <row r="5707" spans="1:5" x14ac:dyDescent="0.25">
      <c r="A5707" t="str">
        <f t="shared" si="89"/>
        <v>102305</v>
      </c>
      <c r="B5707" s="84" t="s">
        <v>12321</v>
      </c>
      <c r="C5707" s="84" t="s">
        <v>14895</v>
      </c>
      <c r="D5707" s="84" t="s">
        <v>9280</v>
      </c>
      <c r="E5707" s="85" t="s">
        <v>8160</v>
      </c>
    </row>
    <row r="5708" spans="1:5" x14ac:dyDescent="0.25">
      <c r="A5708" t="str">
        <f t="shared" si="89"/>
        <v>102306</v>
      </c>
      <c r="B5708" s="84" t="s">
        <v>12322</v>
      </c>
      <c r="C5708" s="84" t="s">
        <v>14896</v>
      </c>
      <c r="D5708" s="84" t="s">
        <v>9280</v>
      </c>
      <c r="E5708" s="85" t="s">
        <v>9881</v>
      </c>
    </row>
    <row r="5709" spans="1:5" x14ac:dyDescent="0.25">
      <c r="A5709" t="str">
        <f t="shared" si="89"/>
        <v>102307</v>
      </c>
      <c r="B5709" s="84" t="s">
        <v>12323</v>
      </c>
      <c r="C5709" s="84" t="s">
        <v>14897</v>
      </c>
      <c r="D5709" s="84" t="s">
        <v>9280</v>
      </c>
      <c r="E5709" s="85" t="s">
        <v>9892</v>
      </c>
    </row>
    <row r="5710" spans="1:5" x14ac:dyDescent="0.25">
      <c r="A5710" t="str">
        <f t="shared" si="89"/>
        <v>102308</v>
      </c>
      <c r="B5710" s="84" t="s">
        <v>12324</v>
      </c>
      <c r="C5710" s="84" t="s">
        <v>14898</v>
      </c>
      <c r="D5710" s="84" t="s">
        <v>9280</v>
      </c>
      <c r="E5710" s="85" t="s">
        <v>13645</v>
      </c>
    </row>
    <row r="5711" spans="1:5" x14ac:dyDescent="0.25">
      <c r="A5711" t="str">
        <f t="shared" si="89"/>
        <v>102309</v>
      </c>
      <c r="B5711" s="84" t="s">
        <v>12325</v>
      </c>
      <c r="C5711" s="84" t="s">
        <v>14899</v>
      </c>
      <c r="D5711" s="84" t="s">
        <v>9280</v>
      </c>
      <c r="E5711" s="85" t="s">
        <v>14210</v>
      </c>
    </row>
    <row r="5712" spans="1:5" x14ac:dyDescent="0.25">
      <c r="A5712" t="str">
        <f t="shared" si="89"/>
        <v>102310</v>
      </c>
      <c r="B5712" s="84" t="s">
        <v>12326</v>
      </c>
      <c r="C5712" s="84" t="s">
        <v>14900</v>
      </c>
      <c r="D5712" s="84" t="s">
        <v>9280</v>
      </c>
      <c r="E5712" s="85" t="s">
        <v>14433</v>
      </c>
    </row>
    <row r="5713" spans="1:5" x14ac:dyDescent="0.25">
      <c r="A5713" t="str">
        <f t="shared" si="89"/>
        <v>102311</v>
      </c>
      <c r="B5713" s="84" t="s">
        <v>12327</v>
      </c>
      <c r="C5713" s="84" t="s">
        <v>14901</v>
      </c>
      <c r="D5713" s="84" t="s">
        <v>9280</v>
      </c>
      <c r="E5713" s="85" t="s">
        <v>8333</v>
      </c>
    </row>
    <row r="5714" spans="1:5" x14ac:dyDescent="0.25">
      <c r="A5714" t="str">
        <f t="shared" si="89"/>
        <v>102312</v>
      </c>
      <c r="B5714" s="84" t="s">
        <v>12328</v>
      </c>
      <c r="C5714" s="84" t="s">
        <v>14902</v>
      </c>
      <c r="D5714" s="84" t="s">
        <v>9280</v>
      </c>
      <c r="E5714" s="85" t="s">
        <v>8162</v>
      </c>
    </row>
    <row r="5715" spans="1:5" x14ac:dyDescent="0.25">
      <c r="A5715" t="str">
        <f t="shared" si="89"/>
        <v>102313</v>
      </c>
      <c r="B5715" s="84" t="s">
        <v>12329</v>
      </c>
      <c r="C5715" s="84" t="s">
        <v>14903</v>
      </c>
      <c r="D5715" s="84" t="s">
        <v>9280</v>
      </c>
      <c r="E5715" s="85" t="s">
        <v>12814</v>
      </c>
    </row>
    <row r="5716" spans="1:5" x14ac:dyDescent="0.25">
      <c r="A5716" t="str">
        <f t="shared" si="89"/>
        <v>102314</v>
      </c>
      <c r="B5716" s="84" t="s">
        <v>12330</v>
      </c>
      <c r="C5716" s="84" t="s">
        <v>14904</v>
      </c>
      <c r="D5716" s="84" t="s">
        <v>9280</v>
      </c>
      <c r="E5716" s="85" t="s">
        <v>8197</v>
      </c>
    </row>
    <row r="5717" spans="1:5" x14ac:dyDescent="0.25">
      <c r="A5717" t="str">
        <f t="shared" si="89"/>
        <v>102315</v>
      </c>
      <c r="B5717" s="84" t="s">
        <v>12331</v>
      </c>
      <c r="C5717" s="84" t="s">
        <v>14905</v>
      </c>
      <c r="D5717" s="84" t="s">
        <v>9280</v>
      </c>
      <c r="E5717" s="85" t="s">
        <v>7863</v>
      </c>
    </row>
    <row r="5718" spans="1:5" x14ac:dyDescent="0.25">
      <c r="A5718" t="str">
        <f t="shared" si="89"/>
        <v>102316</v>
      </c>
      <c r="B5718" s="84" t="s">
        <v>12332</v>
      </c>
      <c r="C5718" s="84" t="s">
        <v>14906</v>
      </c>
      <c r="D5718" s="84" t="s">
        <v>9280</v>
      </c>
      <c r="E5718" s="85" t="s">
        <v>8028</v>
      </c>
    </row>
    <row r="5719" spans="1:5" x14ac:dyDescent="0.25">
      <c r="A5719" t="str">
        <f t="shared" si="89"/>
        <v>102317</v>
      </c>
      <c r="B5719" s="84" t="s">
        <v>12333</v>
      </c>
      <c r="C5719" s="84" t="s">
        <v>14907</v>
      </c>
      <c r="D5719" s="84" t="s">
        <v>9280</v>
      </c>
      <c r="E5719" s="85" t="s">
        <v>7940</v>
      </c>
    </row>
    <row r="5720" spans="1:5" x14ac:dyDescent="0.25">
      <c r="A5720" t="str">
        <f t="shared" si="89"/>
        <v>102318</v>
      </c>
      <c r="B5720" s="84" t="s">
        <v>12334</v>
      </c>
      <c r="C5720" s="84" t="s">
        <v>14908</v>
      </c>
      <c r="D5720" s="84" t="s">
        <v>9280</v>
      </c>
      <c r="E5720" s="85" t="s">
        <v>12453</v>
      </c>
    </row>
    <row r="5721" spans="1:5" x14ac:dyDescent="0.25">
      <c r="A5721" t="str">
        <f t="shared" si="89"/>
        <v>102319</v>
      </c>
      <c r="B5721" s="84" t="s">
        <v>12335</v>
      </c>
      <c r="C5721" s="84" t="s">
        <v>14909</v>
      </c>
      <c r="D5721" s="84" t="s">
        <v>9280</v>
      </c>
      <c r="E5721" s="85" t="s">
        <v>14246</v>
      </c>
    </row>
    <row r="5722" spans="1:5" x14ac:dyDescent="0.25">
      <c r="A5722" t="str">
        <f t="shared" si="89"/>
        <v>102320</v>
      </c>
      <c r="B5722" s="84" t="s">
        <v>12336</v>
      </c>
      <c r="C5722" s="84" t="s">
        <v>14910</v>
      </c>
      <c r="D5722" s="84" t="s">
        <v>9280</v>
      </c>
      <c r="E5722" s="85" t="s">
        <v>12065</v>
      </c>
    </row>
    <row r="5723" spans="1:5" x14ac:dyDescent="0.25">
      <c r="A5723" t="str">
        <f t="shared" si="89"/>
        <v>102321</v>
      </c>
      <c r="B5723" s="84" t="s">
        <v>12337</v>
      </c>
      <c r="C5723" s="84" t="s">
        <v>14911</v>
      </c>
      <c r="D5723" s="84" t="s">
        <v>9280</v>
      </c>
      <c r="E5723" s="85" t="s">
        <v>11111</v>
      </c>
    </row>
    <row r="5724" spans="1:5" x14ac:dyDescent="0.25">
      <c r="A5724" t="str">
        <f t="shared" si="89"/>
        <v>102322</v>
      </c>
      <c r="B5724" s="84" t="s">
        <v>12338</v>
      </c>
      <c r="C5724" s="84" t="s">
        <v>14912</v>
      </c>
      <c r="D5724" s="84" t="s">
        <v>9280</v>
      </c>
      <c r="E5724" s="85" t="s">
        <v>7816</v>
      </c>
    </row>
    <row r="5725" spans="1:5" x14ac:dyDescent="0.25">
      <c r="A5725" t="str">
        <f t="shared" si="89"/>
        <v>102323</v>
      </c>
      <c r="B5725" s="84" t="s">
        <v>12339</v>
      </c>
      <c r="C5725" s="84" t="s">
        <v>14913</v>
      </c>
      <c r="D5725" s="84" t="s">
        <v>9280</v>
      </c>
      <c r="E5725" s="85" t="s">
        <v>7887</v>
      </c>
    </row>
    <row r="5726" spans="1:5" x14ac:dyDescent="0.25">
      <c r="A5726" t="str">
        <f t="shared" si="89"/>
        <v>102324</v>
      </c>
      <c r="B5726" s="84" t="s">
        <v>12340</v>
      </c>
      <c r="C5726" s="84" t="s">
        <v>14914</v>
      </c>
      <c r="D5726" s="84" t="s">
        <v>9280</v>
      </c>
      <c r="E5726" s="85" t="s">
        <v>14023</v>
      </c>
    </row>
    <row r="5727" spans="1:5" x14ac:dyDescent="0.25">
      <c r="A5727" t="str">
        <f t="shared" si="89"/>
        <v>102325</v>
      </c>
      <c r="B5727" s="84" t="s">
        <v>12341</v>
      </c>
      <c r="C5727" s="84" t="s">
        <v>14915</v>
      </c>
      <c r="D5727" s="84" t="s">
        <v>9280</v>
      </c>
      <c r="E5727" s="85" t="s">
        <v>9691</v>
      </c>
    </row>
    <row r="5728" spans="1:5" x14ac:dyDescent="0.25">
      <c r="A5728" t="str">
        <f t="shared" si="89"/>
        <v>102326</v>
      </c>
      <c r="B5728" s="84" t="s">
        <v>12342</v>
      </c>
      <c r="C5728" s="84" t="s">
        <v>14916</v>
      </c>
      <c r="D5728" s="84" t="s">
        <v>9280</v>
      </c>
      <c r="E5728" s="85" t="s">
        <v>8161</v>
      </c>
    </row>
    <row r="5729" spans="1:5" x14ac:dyDescent="0.25">
      <c r="A5729" t="str">
        <f t="shared" si="89"/>
        <v>102327</v>
      </c>
      <c r="B5729" s="84" t="s">
        <v>12343</v>
      </c>
      <c r="C5729" s="84" t="s">
        <v>14917</v>
      </c>
      <c r="D5729" s="84" t="s">
        <v>9280</v>
      </c>
      <c r="E5729" s="85" t="s">
        <v>14439</v>
      </c>
    </row>
    <row r="5730" spans="1:5" x14ac:dyDescent="0.25">
      <c r="A5730" t="str">
        <f t="shared" si="89"/>
        <v>102328</v>
      </c>
      <c r="B5730" s="84" t="s">
        <v>12344</v>
      </c>
      <c r="C5730" s="84" t="s">
        <v>14918</v>
      </c>
      <c r="D5730" s="84" t="s">
        <v>9280</v>
      </c>
      <c r="E5730" s="85" t="s">
        <v>10380</v>
      </c>
    </row>
    <row r="5731" spans="1:5" x14ac:dyDescent="0.25">
      <c r="A5731" t="str">
        <f t="shared" si="89"/>
        <v>102329</v>
      </c>
      <c r="B5731" s="84" t="s">
        <v>12345</v>
      </c>
      <c r="C5731" s="84" t="s">
        <v>14919</v>
      </c>
      <c r="D5731" s="84" t="s">
        <v>9280</v>
      </c>
      <c r="E5731" s="85" t="s">
        <v>13712</v>
      </c>
    </row>
    <row r="5732" spans="1:5" x14ac:dyDescent="0.25">
      <c r="A5732" t="str">
        <f t="shared" si="89"/>
        <v>94304</v>
      </c>
      <c r="B5732" s="84" t="s">
        <v>3399</v>
      </c>
      <c r="C5732" s="84" t="s">
        <v>26137</v>
      </c>
      <c r="D5732" s="84" t="s">
        <v>9280</v>
      </c>
      <c r="E5732" s="85" t="s">
        <v>31310</v>
      </c>
    </row>
    <row r="5733" spans="1:5" x14ac:dyDescent="0.25">
      <c r="A5733" t="str">
        <f t="shared" si="89"/>
        <v>94306</v>
      </c>
      <c r="B5733" s="84" t="s">
        <v>3400</v>
      </c>
      <c r="C5733" s="84" t="s">
        <v>26138</v>
      </c>
      <c r="D5733" s="84" t="s">
        <v>9280</v>
      </c>
      <c r="E5733" s="85" t="s">
        <v>14203</v>
      </c>
    </row>
    <row r="5734" spans="1:5" x14ac:dyDescent="0.25">
      <c r="A5734" t="str">
        <f t="shared" si="89"/>
        <v>94310</v>
      </c>
      <c r="B5734" s="84" t="s">
        <v>3401</v>
      </c>
      <c r="C5734" s="84" t="s">
        <v>26140</v>
      </c>
      <c r="D5734" s="84" t="s">
        <v>9280</v>
      </c>
      <c r="E5734" s="85" t="s">
        <v>31311</v>
      </c>
    </row>
    <row r="5735" spans="1:5" x14ac:dyDescent="0.25">
      <c r="A5735" t="str">
        <f t="shared" si="89"/>
        <v>94316</v>
      </c>
      <c r="B5735" s="84" t="s">
        <v>3402</v>
      </c>
      <c r="C5735" s="84" t="s">
        <v>26141</v>
      </c>
      <c r="D5735" s="84" t="s">
        <v>9280</v>
      </c>
      <c r="E5735" s="85" t="s">
        <v>31312</v>
      </c>
    </row>
    <row r="5736" spans="1:5" x14ac:dyDescent="0.25">
      <c r="A5736" t="str">
        <f t="shared" si="89"/>
        <v>94318</v>
      </c>
      <c r="B5736" s="84" t="s">
        <v>3403</v>
      </c>
      <c r="C5736" s="84" t="s">
        <v>26142</v>
      </c>
      <c r="D5736" s="84" t="s">
        <v>9280</v>
      </c>
      <c r="E5736" s="85" t="s">
        <v>28036</v>
      </c>
    </row>
    <row r="5737" spans="1:5" x14ac:dyDescent="0.25">
      <c r="A5737" t="str">
        <f t="shared" si="89"/>
        <v>94319</v>
      </c>
      <c r="B5737" s="84" t="s">
        <v>3404</v>
      </c>
      <c r="C5737" s="84" t="s">
        <v>26143</v>
      </c>
      <c r="D5737" s="84" t="s">
        <v>9280</v>
      </c>
      <c r="E5737" s="85" t="s">
        <v>16478</v>
      </c>
    </row>
    <row r="5738" spans="1:5" x14ac:dyDescent="0.25">
      <c r="A5738" t="str">
        <f t="shared" si="89"/>
        <v>94327</v>
      </c>
      <c r="B5738" s="84" t="s">
        <v>3405</v>
      </c>
      <c r="C5738" s="84" t="s">
        <v>26144</v>
      </c>
      <c r="D5738" s="84" t="s">
        <v>9280</v>
      </c>
      <c r="E5738" s="85" t="s">
        <v>31313</v>
      </c>
    </row>
    <row r="5739" spans="1:5" x14ac:dyDescent="0.25">
      <c r="A5739" t="str">
        <f t="shared" si="89"/>
        <v>94329</v>
      </c>
      <c r="B5739" s="84" t="s">
        <v>3406</v>
      </c>
      <c r="C5739" s="84" t="s">
        <v>26145</v>
      </c>
      <c r="D5739" s="84" t="s">
        <v>9280</v>
      </c>
      <c r="E5739" s="85" t="s">
        <v>31314</v>
      </c>
    </row>
    <row r="5740" spans="1:5" x14ac:dyDescent="0.25">
      <c r="A5740" t="str">
        <f t="shared" si="89"/>
        <v>94333</v>
      </c>
      <c r="B5740" s="84" t="s">
        <v>3407</v>
      </c>
      <c r="C5740" s="84" t="s">
        <v>26146</v>
      </c>
      <c r="D5740" s="84" t="s">
        <v>9280</v>
      </c>
      <c r="E5740" s="85" t="s">
        <v>31315</v>
      </c>
    </row>
    <row r="5741" spans="1:5" x14ac:dyDescent="0.25">
      <c r="A5741" t="str">
        <f t="shared" si="89"/>
        <v>94339</v>
      </c>
      <c r="B5741" s="84" t="s">
        <v>3408</v>
      </c>
      <c r="C5741" s="84" t="s">
        <v>26147</v>
      </c>
      <c r="D5741" s="84" t="s">
        <v>9280</v>
      </c>
      <c r="E5741" s="85" t="s">
        <v>31316</v>
      </c>
    </row>
    <row r="5742" spans="1:5" x14ac:dyDescent="0.25">
      <c r="A5742" t="str">
        <f t="shared" si="89"/>
        <v>94341</v>
      </c>
      <c r="B5742" s="84" t="s">
        <v>3409</v>
      </c>
      <c r="C5742" s="84" t="s">
        <v>26148</v>
      </c>
      <c r="D5742" s="84" t="s">
        <v>9280</v>
      </c>
      <c r="E5742" s="85" t="s">
        <v>27818</v>
      </c>
    </row>
    <row r="5743" spans="1:5" x14ac:dyDescent="0.25">
      <c r="A5743" t="str">
        <f t="shared" si="89"/>
        <v>94342</v>
      </c>
      <c r="B5743" s="84" t="s">
        <v>3410</v>
      </c>
      <c r="C5743" s="84" t="s">
        <v>26149</v>
      </c>
      <c r="D5743" s="84" t="s">
        <v>9280</v>
      </c>
      <c r="E5743" s="85" t="s">
        <v>31317</v>
      </c>
    </row>
    <row r="5744" spans="1:5" x14ac:dyDescent="0.25">
      <c r="A5744" t="str">
        <f t="shared" si="89"/>
        <v>96385</v>
      </c>
      <c r="B5744" s="84" t="s">
        <v>121</v>
      </c>
      <c r="C5744" s="84" t="s">
        <v>10957</v>
      </c>
      <c r="D5744" s="84" t="s">
        <v>9280</v>
      </c>
      <c r="E5744" s="85" t="s">
        <v>14553</v>
      </c>
    </row>
    <row r="5745" spans="1:5" x14ac:dyDescent="0.25">
      <c r="A5745" t="str">
        <f t="shared" si="89"/>
        <v>96386</v>
      </c>
      <c r="B5745" s="84" t="s">
        <v>4057</v>
      </c>
      <c r="C5745" s="84" t="s">
        <v>10958</v>
      </c>
      <c r="D5745" s="84" t="s">
        <v>9280</v>
      </c>
      <c r="E5745" s="85" t="s">
        <v>14816</v>
      </c>
    </row>
    <row r="5746" spans="1:5" x14ac:dyDescent="0.25">
      <c r="A5746" t="str">
        <f t="shared" si="89"/>
        <v>93367</v>
      </c>
      <c r="B5746" s="84" t="s">
        <v>3196</v>
      </c>
      <c r="C5746" s="84" t="s">
        <v>26150</v>
      </c>
      <c r="D5746" s="84" t="s">
        <v>9280</v>
      </c>
      <c r="E5746" s="85" t="s">
        <v>14814</v>
      </c>
    </row>
    <row r="5747" spans="1:5" x14ac:dyDescent="0.25">
      <c r="A5747" t="str">
        <f t="shared" si="89"/>
        <v>93368</v>
      </c>
      <c r="B5747" s="84" t="s">
        <v>3197</v>
      </c>
      <c r="C5747" s="84" t="s">
        <v>26151</v>
      </c>
      <c r="D5747" s="84" t="s">
        <v>9280</v>
      </c>
      <c r="E5747" s="85" t="s">
        <v>27790</v>
      </c>
    </row>
    <row r="5748" spans="1:5" x14ac:dyDescent="0.25">
      <c r="A5748" t="str">
        <f t="shared" si="89"/>
        <v>93369</v>
      </c>
      <c r="B5748" s="84" t="s">
        <v>3198</v>
      </c>
      <c r="C5748" s="84" t="s">
        <v>26152</v>
      </c>
      <c r="D5748" s="84" t="s">
        <v>9280</v>
      </c>
      <c r="E5748" s="85" t="s">
        <v>7609</v>
      </c>
    </row>
    <row r="5749" spans="1:5" x14ac:dyDescent="0.25">
      <c r="A5749" t="str">
        <f t="shared" si="89"/>
        <v>93372</v>
      </c>
      <c r="B5749" s="84" t="s">
        <v>3199</v>
      </c>
      <c r="C5749" s="84" t="s">
        <v>26153</v>
      </c>
      <c r="D5749" s="84" t="s">
        <v>9280</v>
      </c>
      <c r="E5749" s="85" t="s">
        <v>8850</v>
      </c>
    </row>
    <row r="5750" spans="1:5" x14ac:dyDescent="0.25">
      <c r="A5750" t="str">
        <f t="shared" si="89"/>
        <v>93373</v>
      </c>
      <c r="B5750" s="84" t="s">
        <v>3200</v>
      </c>
      <c r="C5750" s="84" t="s">
        <v>26154</v>
      </c>
      <c r="D5750" s="84" t="s">
        <v>9280</v>
      </c>
      <c r="E5750" s="85" t="s">
        <v>8008</v>
      </c>
    </row>
    <row r="5751" spans="1:5" x14ac:dyDescent="0.25">
      <c r="A5751" t="str">
        <f t="shared" si="89"/>
        <v>93378</v>
      </c>
      <c r="B5751" s="84" t="s">
        <v>3201</v>
      </c>
      <c r="C5751" s="84" t="s">
        <v>26155</v>
      </c>
      <c r="D5751" s="84" t="s">
        <v>9280</v>
      </c>
      <c r="E5751" s="85" t="s">
        <v>23927</v>
      </c>
    </row>
    <row r="5752" spans="1:5" x14ac:dyDescent="0.25">
      <c r="A5752" t="str">
        <f t="shared" si="89"/>
        <v>93379</v>
      </c>
      <c r="B5752" s="84" t="s">
        <v>3202</v>
      </c>
      <c r="C5752" s="84" t="s">
        <v>26157</v>
      </c>
      <c r="D5752" s="84" t="s">
        <v>9280</v>
      </c>
      <c r="E5752" s="85" t="s">
        <v>8041</v>
      </c>
    </row>
    <row r="5753" spans="1:5" x14ac:dyDescent="0.25">
      <c r="A5753" t="str">
        <f t="shared" si="89"/>
        <v>93380</v>
      </c>
      <c r="B5753" s="84" t="s">
        <v>3203</v>
      </c>
      <c r="C5753" s="84" t="s">
        <v>26158</v>
      </c>
      <c r="D5753" s="84" t="s">
        <v>9280</v>
      </c>
      <c r="E5753" s="85" t="s">
        <v>8221</v>
      </c>
    </row>
    <row r="5754" spans="1:5" x14ac:dyDescent="0.25">
      <c r="A5754" t="str">
        <f t="shared" si="89"/>
        <v>93381</v>
      </c>
      <c r="B5754" s="84" t="s">
        <v>3204</v>
      </c>
      <c r="C5754" s="84" t="s">
        <v>31318</v>
      </c>
      <c r="D5754" s="84" t="s">
        <v>9280</v>
      </c>
      <c r="E5754" s="85" t="s">
        <v>15387</v>
      </c>
    </row>
    <row r="5755" spans="1:5" x14ac:dyDescent="0.25">
      <c r="A5755" t="str">
        <f t="shared" si="89"/>
        <v>93382</v>
      </c>
      <c r="B5755" s="84" t="s">
        <v>3205</v>
      </c>
      <c r="C5755" s="84" t="s">
        <v>26159</v>
      </c>
      <c r="D5755" s="84" t="s">
        <v>9280</v>
      </c>
      <c r="E5755" s="85" t="s">
        <v>12776</v>
      </c>
    </row>
    <row r="5756" spans="1:5" x14ac:dyDescent="0.25">
      <c r="A5756" t="str">
        <f t="shared" si="89"/>
        <v>104728</v>
      </c>
      <c r="B5756" s="84" t="s">
        <v>26160</v>
      </c>
      <c r="C5756" s="84" t="s">
        <v>26161</v>
      </c>
      <c r="D5756" s="84" t="s">
        <v>9280</v>
      </c>
      <c r="E5756" s="85" t="s">
        <v>28037</v>
      </c>
    </row>
    <row r="5757" spans="1:5" x14ac:dyDescent="0.25">
      <c r="A5757" t="str">
        <f t="shared" si="89"/>
        <v>104729</v>
      </c>
      <c r="B5757" s="84" t="s">
        <v>26162</v>
      </c>
      <c r="C5757" s="84" t="s">
        <v>26163</v>
      </c>
      <c r="D5757" s="84" t="s">
        <v>9280</v>
      </c>
      <c r="E5757" s="85" t="s">
        <v>12036</v>
      </c>
    </row>
    <row r="5758" spans="1:5" x14ac:dyDescent="0.25">
      <c r="A5758" t="str">
        <f t="shared" si="89"/>
        <v>104730</v>
      </c>
      <c r="B5758" s="84" t="s">
        <v>26164</v>
      </c>
      <c r="C5758" s="84" t="s">
        <v>26165</v>
      </c>
      <c r="D5758" s="84" t="s">
        <v>9280</v>
      </c>
      <c r="E5758" s="85" t="s">
        <v>8066</v>
      </c>
    </row>
    <row r="5759" spans="1:5" x14ac:dyDescent="0.25">
      <c r="A5759" t="str">
        <f t="shared" si="89"/>
        <v>104731</v>
      </c>
      <c r="B5759" s="84" t="s">
        <v>26166</v>
      </c>
      <c r="C5759" s="84" t="s">
        <v>26167</v>
      </c>
      <c r="D5759" s="84" t="s">
        <v>9280</v>
      </c>
      <c r="E5759" s="85" t="s">
        <v>12828</v>
      </c>
    </row>
    <row r="5760" spans="1:5" x14ac:dyDescent="0.25">
      <c r="A5760" t="str">
        <f t="shared" si="89"/>
        <v>104732</v>
      </c>
      <c r="B5760" s="84" t="s">
        <v>26168</v>
      </c>
      <c r="C5760" s="84" t="s">
        <v>26169</v>
      </c>
      <c r="D5760" s="84" t="s">
        <v>9280</v>
      </c>
      <c r="E5760" s="85" t="s">
        <v>12794</v>
      </c>
    </row>
    <row r="5761" spans="1:5" x14ac:dyDescent="0.25">
      <c r="A5761" t="str">
        <f t="shared" si="89"/>
        <v>104733</v>
      </c>
      <c r="B5761" s="84" t="s">
        <v>26170</v>
      </c>
      <c r="C5761" s="84" t="s">
        <v>26171</v>
      </c>
      <c r="D5761" s="84" t="s">
        <v>9280</v>
      </c>
      <c r="E5761" s="85" t="s">
        <v>8255</v>
      </c>
    </row>
    <row r="5762" spans="1:5" x14ac:dyDescent="0.25">
      <c r="A5762" t="str">
        <f t="shared" si="89"/>
        <v>104734</v>
      </c>
      <c r="B5762" s="84" t="s">
        <v>26172</v>
      </c>
      <c r="C5762" s="84" t="s">
        <v>26173</v>
      </c>
      <c r="D5762" s="84" t="s">
        <v>9280</v>
      </c>
      <c r="E5762" s="85" t="s">
        <v>7928</v>
      </c>
    </row>
    <row r="5763" spans="1:5" x14ac:dyDescent="0.25">
      <c r="A5763" t="str">
        <f t="shared" ref="A5763:A5826" si="90">B5763</f>
        <v>104735</v>
      </c>
      <c r="B5763" s="84" t="s">
        <v>26174</v>
      </c>
      <c r="C5763" s="84" t="s">
        <v>26175</v>
      </c>
      <c r="D5763" s="84" t="s">
        <v>9280</v>
      </c>
      <c r="E5763" s="85" t="s">
        <v>16469</v>
      </c>
    </row>
    <row r="5764" spans="1:5" x14ac:dyDescent="0.25">
      <c r="A5764" t="str">
        <f t="shared" si="90"/>
        <v>104736</v>
      </c>
      <c r="B5764" s="84" t="s">
        <v>26176</v>
      </c>
      <c r="C5764" s="84" t="s">
        <v>26177</v>
      </c>
      <c r="D5764" s="84" t="s">
        <v>9280</v>
      </c>
      <c r="E5764" s="85" t="s">
        <v>7893</v>
      </c>
    </row>
    <row r="5765" spans="1:5" x14ac:dyDescent="0.25">
      <c r="A5765" t="str">
        <f t="shared" si="90"/>
        <v>104737</v>
      </c>
      <c r="B5765" s="84" t="s">
        <v>26178</v>
      </c>
      <c r="C5765" s="84" t="s">
        <v>26179</v>
      </c>
      <c r="D5765" s="84" t="s">
        <v>9280</v>
      </c>
      <c r="E5765" s="85" t="s">
        <v>12884</v>
      </c>
    </row>
    <row r="5766" spans="1:5" x14ac:dyDescent="0.25">
      <c r="A5766" t="str">
        <f t="shared" si="90"/>
        <v>104738</v>
      </c>
      <c r="B5766" s="84" t="s">
        <v>26180</v>
      </c>
      <c r="C5766" s="84" t="s">
        <v>26181</v>
      </c>
      <c r="D5766" s="84" t="s">
        <v>9280</v>
      </c>
      <c r="E5766" s="85" t="s">
        <v>31319</v>
      </c>
    </row>
    <row r="5767" spans="1:5" x14ac:dyDescent="0.25">
      <c r="A5767" t="str">
        <f t="shared" si="90"/>
        <v>104739</v>
      </c>
      <c r="B5767" s="84" t="s">
        <v>26182</v>
      </c>
      <c r="C5767" s="84" t="s">
        <v>26183</v>
      </c>
      <c r="D5767" s="84" t="s">
        <v>9280</v>
      </c>
      <c r="E5767" s="85" t="s">
        <v>31320</v>
      </c>
    </row>
    <row r="5768" spans="1:5" x14ac:dyDescent="0.25">
      <c r="A5768" t="str">
        <f t="shared" si="90"/>
        <v>104740</v>
      </c>
      <c r="B5768" s="84" t="s">
        <v>26184</v>
      </c>
      <c r="C5768" s="84" t="s">
        <v>26185</v>
      </c>
      <c r="D5768" s="84" t="s">
        <v>9280</v>
      </c>
      <c r="E5768" s="85" t="s">
        <v>23234</v>
      </c>
    </row>
    <row r="5769" spans="1:5" x14ac:dyDescent="0.25">
      <c r="A5769" t="str">
        <f t="shared" si="90"/>
        <v>104741</v>
      </c>
      <c r="B5769" s="84" t="s">
        <v>26186</v>
      </c>
      <c r="C5769" s="84" t="s">
        <v>26187</v>
      </c>
      <c r="D5769" s="84" t="s">
        <v>9280</v>
      </c>
      <c r="E5769" s="85" t="s">
        <v>10044</v>
      </c>
    </row>
    <row r="5770" spans="1:5" x14ac:dyDescent="0.25">
      <c r="A5770" t="str">
        <f t="shared" si="90"/>
        <v>104742</v>
      </c>
      <c r="B5770" s="84" t="s">
        <v>26188</v>
      </c>
      <c r="C5770" s="84" t="s">
        <v>26189</v>
      </c>
      <c r="D5770" s="84" t="s">
        <v>8451</v>
      </c>
      <c r="E5770" s="85" t="s">
        <v>9279</v>
      </c>
    </row>
    <row r="5771" spans="1:5" x14ac:dyDescent="0.25">
      <c r="A5771" t="str">
        <f t="shared" si="90"/>
        <v>97916</v>
      </c>
      <c r="B5771" s="84" t="s">
        <v>4696</v>
      </c>
      <c r="C5771" s="84" t="s">
        <v>10961</v>
      </c>
      <c r="D5771" s="84" t="s">
        <v>10962</v>
      </c>
      <c r="E5771" s="85" t="s">
        <v>31321</v>
      </c>
    </row>
    <row r="5772" spans="1:5" x14ac:dyDescent="0.25">
      <c r="A5772" t="str">
        <f t="shared" si="90"/>
        <v>97917</v>
      </c>
      <c r="B5772" s="84" t="s">
        <v>4697</v>
      </c>
      <c r="C5772" s="84" t="s">
        <v>10963</v>
      </c>
      <c r="D5772" s="84" t="s">
        <v>10962</v>
      </c>
      <c r="E5772" s="85" t="s">
        <v>8145</v>
      </c>
    </row>
    <row r="5773" spans="1:5" x14ac:dyDescent="0.25">
      <c r="A5773" t="str">
        <f t="shared" si="90"/>
        <v>97918</v>
      </c>
      <c r="B5773" s="84" t="s">
        <v>4698</v>
      </c>
      <c r="C5773" s="84" t="s">
        <v>10964</v>
      </c>
      <c r="D5773" s="84" t="s">
        <v>10962</v>
      </c>
      <c r="E5773" s="85" t="s">
        <v>8297</v>
      </c>
    </row>
    <row r="5774" spans="1:5" x14ac:dyDescent="0.25">
      <c r="A5774" t="str">
        <f t="shared" si="90"/>
        <v>97919</v>
      </c>
      <c r="B5774" s="84" t="s">
        <v>4699</v>
      </c>
      <c r="C5774" s="84" t="s">
        <v>10965</v>
      </c>
      <c r="D5774" s="84" t="s">
        <v>10962</v>
      </c>
      <c r="E5774" s="85" t="s">
        <v>7682</v>
      </c>
    </row>
    <row r="5775" spans="1:5" x14ac:dyDescent="0.25">
      <c r="A5775" t="str">
        <f t="shared" si="90"/>
        <v>101616</v>
      </c>
      <c r="B5775" s="84" t="s">
        <v>7044</v>
      </c>
      <c r="C5775" s="84" t="s">
        <v>10966</v>
      </c>
      <c r="D5775" s="84" t="s">
        <v>8451</v>
      </c>
      <c r="E5775" s="85" t="s">
        <v>7825</v>
      </c>
    </row>
    <row r="5776" spans="1:5" x14ac:dyDescent="0.25">
      <c r="A5776" t="str">
        <f t="shared" si="90"/>
        <v>101617</v>
      </c>
      <c r="B5776" s="84" t="s">
        <v>7045</v>
      </c>
      <c r="C5776" s="84" t="s">
        <v>10967</v>
      </c>
      <c r="D5776" s="84" t="s">
        <v>8451</v>
      </c>
      <c r="E5776" s="85" t="s">
        <v>7720</v>
      </c>
    </row>
    <row r="5777" spans="1:5" x14ac:dyDescent="0.25">
      <c r="A5777" t="str">
        <f t="shared" si="90"/>
        <v>101618</v>
      </c>
      <c r="B5777" s="84" t="s">
        <v>7046</v>
      </c>
      <c r="C5777" s="84" t="s">
        <v>10968</v>
      </c>
      <c r="D5777" s="84" t="s">
        <v>9280</v>
      </c>
      <c r="E5777" s="85" t="s">
        <v>31322</v>
      </c>
    </row>
    <row r="5778" spans="1:5" x14ac:dyDescent="0.25">
      <c r="A5778" t="str">
        <f t="shared" si="90"/>
        <v>101619</v>
      </c>
      <c r="B5778" s="84" t="s">
        <v>7047</v>
      </c>
      <c r="C5778" s="84" t="s">
        <v>10969</v>
      </c>
      <c r="D5778" s="84" t="s">
        <v>9280</v>
      </c>
      <c r="E5778" s="85" t="s">
        <v>31323</v>
      </c>
    </row>
    <row r="5779" spans="1:5" x14ac:dyDescent="0.25">
      <c r="A5779" t="str">
        <f t="shared" si="90"/>
        <v>101620</v>
      </c>
      <c r="B5779" s="84" t="s">
        <v>7048</v>
      </c>
      <c r="C5779" s="84" t="s">
        <v>10970</v>
      </c>
      <c r="D5779" s="84" t="s">
        <v>9280</v>
      </c>
      <c r="E5779" s="85" t="s">
        <v>31324</v>
      </c>
    </row>
    <row r="5780" spans="1:5" x14ac:dyDescent="0.25">
      <c r="A5780" t="str">
        <f t="shared" si="90"/>
        <v>101621</v>
      </c>
      <c r="B5780" s="84" t="s">
        <v>7049</v>
      </c>
      <c r="C5780" s="84" t="s">
        <v>10971</v>
      </c>
      <c r="D5780" s="84" t="s">
        <v>9280</v>
      </c>
      <c r="E5780" s="85" t="s">
        <v>16473</v>
      </c>
    </row>
    <row r="5781" spans="1:5" x14ac:dyDescent="0.25">
      <c r="A5781" t="str">
        <f t="shared" si="90"/>
        <v>101622</v>
      </c>
      <c r="B5781" s="84" t="s">
        <v>7050</v>
      </c>
      <c r="C5781" s="84" t="s">
        <v>10972</v>
      </c>
      <c r="D5781" s="84" t="s">
        <v>9280</v>
      </c>
      <c r="E5781" s="85" t="s">
        <v>31325</v>
      </c>
    </row>
    <row r="5782" spans="1:5" x14ac:dyDescent="0.25">
      <c r="A5782" t="str">
        <f t="shared" si="90"/>
        <v>101623</v>
      </c>
      <c r="B5782" s="84" t="s">
        <v>7051</v>
      </c>
      <c r="C5782" s="84" t="s">
        <v>10973</v>
      </c>
      <c r="D5782" s="84" t="s">
        <v>9280</v>
      </c>
      <c r="E5782" s="85" t="s">
        <v>31326</v>
      </c>
    </row>
    <row r="5783" spans="1:5" x14ac:dyDescent="0.25">
      <c r="A5783" t="str">
        <f t="shared" si="90"/>
        <v>101624</v>
      </c>
      <c r="B5783" s="84" t="s">
        <v>7052</v>
      </c>
      <c r="C5783" s="84" t="s">
        <v>10974</v>
      </c>
      <c r="D5783" s="84" t="s">
        <v>9280</v>
      </c>
      <c r="E5783" s="85" t="s">
        <v>31327</v>
      </c>
    </row>
    <row r="5784" spans="1:5" x14ac:dyDescent="0.25">
      <c r="A5784" t="str">
        <f t="shared" si="90"/>
        <v>101625</v>
      </c>
      <c r="B5784" s="84" t="s">
        <v>7053</v>
      </c>
      <c r="C5784" s="84" t="s">
        <v>10975</v>
      </c>
      <c r="D5784" s="84" t="s">
        <v>9280</v>
      </c>
      <c r="E5784" s="85" t="s">
        <v>31328</v>
      </c>
    </row>
    <row r="5785" spans="1:5" x14ac:dyDescent="0.25">
      <c r="A5785" t="str">
        <f t="shared" si="90"/>
        <v>101159</v>
      </c>
      <c r="B5785" s="84" t="s">
        <v>5753</v>
      </c>
      <c r="C5785" s="84" t="s">
        <v>10976</v>
      </c>
      <c r="D5785" s="84" t="s">
        <v>8451</v>
      </c>
      <c r="E5785" s="85" t="s">
        <v>24454</v>
      </c>
    </row>
    <row r="5786" spans="1:5" x14ac:dyDescent="0.25">
      <c r="A5786" t="str">
        <f t="shared" si="90"/>
        <v>103322</v>
      </c>
      <c r="B5786" s="84" t="s">
        <v>16108</v>
      </c>
      <c r="C5786" s="84" t="s">
        <v>16109</v>
      </c>
      <c r="D5786" s="84" t="s">
        <v>8451</v>
      </c>
      <c r="E5786" s="85" t="s">
        <v>16431</v>
      </c>
    </row>
    <row r="5787" spans="1:5" x14ac:dyDescent="0.25">
      <c r="A5787" t="str">
        <f t="shared" si="90"/>
        <v>103323</v>
      </c>
      <c r="B5787" s="84" t="s">
        <v>16110</v>
      </c>
      <c r="C5787" s="84" t="s">
        <v>16111</v>
      </c>
      <c r="D5787" s="84" t="s">
        <v>8451</v>
      </c>
      <c r="E5787" s="85" t="s">
        <v>31329</v>
      </c>
    </row>
    <row r="5788" spans="1:5" x14ac:dyDescent="0.25">
      <c r="A5788" t="str">
        <f t="shared" si="90"/>
        <v>103324</v>
      </c>
      <c r="B5788" s="84" t="s">
        <v>16113</v>
      </c>
      <c r="C5788" s="84" t="s">
        <v>16114</v>
      </c>
      <c r="D5788" s="84" t="s">
        <v>8451</v>
      </c>
      <c r="E5788" s="85" t="s">
        <v>31330</v>
      </c>
    </row>
    <row r="5789" spans="1:5" x14ac:dyDescent="0.25">
      <c r="A5789" t="str">
        <f t="shared" si="90"/>
        <v>103325</v>
      </c>
      <c r="B5789" s="84" t="s">
        <v>16115</v>
      </c>
      <c r="C5789" s="84" t="s">
        <v>16116</v>
      </c>
      <c r="D5789" s="84" t="s">
        <v>8451</v>
      </c>
      <c r="E5789" s="85" t="s">
        <v>15427</v>
      </c>
    </row>
    <row r="5790" spans="1:5" x14ac:dyDescent="0.25">
      <c r="A5790" t="str">
        <f t="shared" si="90"/>
        <v>103326</v>
      </c>
      <c r="B5790" s="84" t="s">
        <v>16117</v>
      </c>
      <c r="C5790" s="84" t="s">
        <v>16118</v>
      </c>
      <c r="D5790" s="84" t="s">
        <v>8451</v>
      </c>
      <c r="E5790" s="85" t="s">
        <v>31331</v>
      </c>
    </row>
    <row r="5791" spans="1:5" x14ac:dyDescent="0.25">
      <c r="A5791" t="str">
        <f t="shared" si="90"/>
        <v>103327</v>
      </c>
      <c r="B5791" s="84" t="s">
        <v>16119</v>
      </c>
      <c r="C5791" s="84" t="s">
        <v>16120</v>
      </c>
      <c r="D5791" s="84" t="s">
        <v>8451</v>
      </c>
      <c r="E5791" s="85" t="s">
        <v>28028</v>
      </c>
    </row>
    <row r="5792" spans="1:5" x14ac:dyDescent="0.25">
      <c r="A5792" t="str">
        <f t="shared" si="90"/>
        <v>103328</v>
      </c>
      <c r="B5792" s="84" t="s">
        <v>16121</v>
      </c>
      <c r="C5792" s="84" t="s">
        <v>16122</v>
      </c>
      <c r="D5792" s="84" t="s">
        <v>8451</v>
      </c>
      <c r="E5792" s="85" t="s">
        <v>31332</v>
      </c>
    </row>
    <row r="5793" spans="1:5" x14ac:dyDescent="0.25">
      <c r="A5793" t="str">
        <f t="shared" si="90"/>
        <v>103329</v>
      </c>
      <c r="B5793" s="84" t="s">
        <v>16123</v>
      </c>
      <c r="C5793" s="84" t="s">
        <v>16124</v>
      </c>
      <c r="D5793" s="84" t="s">
        <v>8451</v>
      </c>
      <c r="E5793" s="85" t="s">
        <v>31333</v>
      </c>
    </row>
    <row r="5794" spans="1:5" x14ac:dyDescent="0.25">
      <c r="A5794" t="str">
        <f t="shared" si="90"/>
        <v>103330</v>
      </c>
      <c r="B5794" s="84" t="s">
        <v>16125</v>
      </c>
      <c r="C5794" s="84" t="s">
        <v>16126</v>
      </c>
      <c r="D5794" s="84" t="s">
        <v>8451</v>
      </c>
      <c r="E5794" s="85" t="s">
        <v>31334</v>
      </c>
    </row>
    <row r="5795" spans="1:5" x14ac:dyDescent="0.25">
      <c r="A5795" t="str">
        <f t="shared" si="90"/>
        <v>103331</v>
      </c>
      <c r="B5795" s="84" t="s">
        <v>16127</v>
      </c>
      <c r="C5795" s="84" t="s">
        <v>16128</v>
      </c>
      <c r="D5795" s="84" t="s">
        <v>8451</v>
      </c>
      <c r="E5795" s="85" t="s">
        <v>15839</v>
      </c>
    </row>
    <row r="5796" spans="1:5" x14ac:dyDescent="0.25">
      <c r="A5796" t="str">
        <f t="shared" si="90"/>
        <v>103332</v>
      </c>
      <c r="B5796" s="84" t="s">
        <v>16129</v>
      </c>
      <c r="C5796" s="84" t="s">
        <v>16130</v>
      </c>
      <c r="D5796" s="84" t="s">
        <v>8451</v>
      </c>
      <c r="E5796" s="85" t="s">
        <v>31335</v>
      </c>
    </row>
    <row r="5797" spans="1:5" x14ac:dyDescent="0.25">
      <c r="A5797" t="str">
        <f t="shared" si="90"/>
        <v>103333</v>
      </c>
      <c r="B5797" s="84" t="s">
        <v>16131</v>
      </c>
      <c r="C5797" s="84" t="s">
        <v>16132</v>
      </c>
      <c r="D5797" s="84" t="s">
        <v>8451</v>
      </c>
      <c r="E5797" s="85" t="s">
        <v>31336</v>
      </c>
    </row>
    <row r="5798" spans="1:5" x14ac:dyDescent="0.25">
      <c r="A5798" t="str">
        <f t="shared" si="90"/>
        <v>103334</v>
      </c>
      <c r="B5798" s="84" t="s">
        <v>16133</v>
      </c>
      <c r="C5798" s="84" t="s">
        <v>16134</v>
      </c>
      <c r="D5798" s="84" t="s">
        <v>8451</v>
      </c>
      <c r="E5798" s="85" t="s">
        <v>31337</v>
      </c>
    </row>
    <row r="5799" spans="1:5" x14ac:dyDescent="0.25">
      <c r="A5799" t="str">
        <f t="shared" si="90"/>
        <v>103335</v>
      </c>
      <c r="B5799" s="84" t="s">
        <v>16135</v>
      </c>
      <c r="C5799" s="84" t="s">
        <v>16136</v>
      </c>
      <c r="D5799" s="84" t="s">
        <v>8451</v>
      </c>
      <c r="E5799" s="85" t="s">
        <v>25772</v>
      </c>
    </row>
    <row r="5800" spans="1:5" x14ac:dyDescent="0.25">
      <c r="A5800" t="str">
        <f t="shared" si="90"/>
        <v>103350</v>
      </c>
      <c r="B5800" s="84" t="s">
        <v>16137</v>
      </c>
      <c r="C5800" s="84" t="s">
        <v>16138</v>
      </c>
      <c r="D5800" s="84" t="s">
        <v>8451</v>
      </c>
      <c r="E5800" s="85" t="s">
        <v>31338</v>
      </c>
    </row>
    <row r="5801" spans="1:5" x14ac:dyDescent="0.25">
      <c r="A5801" t="str">
        <f t="shared" si="90"/>
        <v>103351</v>
      </c>
      <c r="B5801" s="84" t="s">
        <v>16139</v>
      </c>
      <c r="C5801" s="84" t="s">
        <v>16140</v>
      </c>
      <c r="D5801" s="84" t="s">
        <v>8451</v>
      </c>
      <c r="E5801" s="85" t="s">
        <v>31339</v>
      </c>
    </row>
    <row r="5802" spans="1:5" x14ac:dyDescent="0.25">
      <c r="A5802" t="str">
        <f t="shared" si="90"/>
        <v>103356</v>
      </c>
      <c r="B5802" s="84" t="s">
        <v>16141</v>
      </c>
      <c r="C5802" s="84" t="s">
        <v>16142</v>
      </c>
      <c r="D5802" s="84" t="s">
        <v>8451</v>
      </c>
      <c r="E5802" s="85" t="s">
        <v>27734</v>
      </c>
    </row>
    <row r="5803" spans="1:5" x14ac:dyDescent="0.25">
      <c r="A5803" t="str">
        <f t="shared" si="90"/>
        <v>103357</v>
      </c>
      <c r="B5803" s="84" t="s">
        <v>16143</v>
      </c>
      <c r="C5803" s="84" t="s">
        <v>16144</v>
      </c>
      <c r="D5803" s="84" t="s">
        <v>8451</v>
      </c>
      <c r="E5803" s="85" t="s">
        <v>14717</v>
      </c>
    </row>
    <row r="5804" spans="1:5" x14ac:dyDescent="0.25">
      <c r="A5804" t="str">
        <f t="shared" si="90"/>
        <v>89282</v>
      </c>
      <c r="B5804" s="84" t="s">
        <v>1248</v>
      </c>
      <c r="C5804" s="84" t="s">
        <v>26193</v>
      </c>
      <c r="D5804" s="84" t="s">
        <v>8451</v>
      </c>
      <c r="E5804" s="85" t="s">
        <v>31340</v>
      </c>
    </row>
    <row r="5805" spans="1:5" x14ac:dyDescent="0.25">
      <c r="A5805" t="str">
        <f t="shared" si="90"/>
        <v>89283</v>
      </c>
      <c r="B5805" s="84" t="s">
        <v>1249</v>
      </c>
      <c r="C5805" s="84" t="s">
        <v>26194</v>
      </c>
      <c r="D5805" s="84" t="s">
        <v>8451</v>
      </c>
      <c r="E5805" s="85" t="s">
        <v>31341</v>
      </c>
    </row>
    <row r="5806" spans="1:5" x14ac:dyDescent="0.25">
      <c r="A5806" t="str">
        <f t="shared" si="90"/>
        <v>89290</v>
      </c>
      <c r="B5806" s="84" t="s">
        <v>1250</v>
      </c>
      <c r="C5806" s="84" t="s">
        <v>26195</v>
      </c>
      <c r="D5806" s="84" t="s">
        <v>8451</v>
      </c>
      <c r="E5806" s="85" t="s">
        <v>31342</v>
      </c>
    </row>
    <row r="5807" spans="1:5" x14ac:dyDescent="0.25">
      <c r="A5807" t="str">
        <f t="shared" si="90"/>
        <v>89291</v>
      </c>
      <c r="B5807" s="84" t="s">
        <v>1251</v>
      </c>
      <c r="C5807" s="84" t="s">
        <v>26196</v>
      </c>
      <c r="D5807" s="84" t="s">
        <v>8451</v>
      </c>
      <c r="E5807" s="85" t="s">
        <v>18588</v>
      </c>
    </row>
    <row r="5808" spans="1:5" x14ac:dyDescent="0.25">
      <c r="A5808" t="str">
        <f t="shared" si="90"/>
        <v>89298</v>
      </c>
      <c r="B5808" s="84" t="s">
        <v>1252</v>
      </c>
      <c r="C5808" s="84" t="s">
        <v>26197</v>
      </c>
      <c r="D5808" s="84" t="s">
        <v>8451</v>
      </c>
      <c r="E5808" s="85" t="s">
        <v>30571</v>
      </c>
    </row>
    <row r="5809" spans="1:5" x14ac:dyDescent="0.25">
      <c r="A5809" t="str">
        <f t="shared" si="90"/>
        <v>89299</v>
      </c>
      <c r="B5809" s="84" t="s">
        <v>1253</v>
      </c>
      <c r="C5809" s="84" t="s">
        <v>26198</v>
      </c>
      <c r="D5809" s="84" t="s">
        <v>8451</v>
      </c>
      <c r="E5809" s="85" t="s">
        <v>31343</v>
      </c>
    </row>
    <row r="5810" spans="1:5" x14ac:dyDescent="0.25">
      <c r="A5810" t="str">
        <f t="shared" si="90"/>
        <v>89306</v>
      </c>
      <c r="B5810" s="84" t="s">
        <v>1254</v>
      </c>
      <c r="C5810" s="84" t="s">
        <v>26200</v>
      </c>
      <c r="D5810" s="84" t="s">
        <v>8451</v>
      </c>
      <c r="E5810" s="85" t="s">
        <v>31344</v>
      </c>
    </row>
    <row r="5811" spans="1:5" x14ac:dyDescent="0.25">
      <c r="A5811" t="str">
        <f t="shared" si="90"/>
        <v>89307</v>
      </c>
      <c r="B5811" s="84" t="s">
        <v>1255</v>
      </c>
      <c r="C5811" s="84" t="s">
        <v>26201</v>
      </c>
      <c r="D5811" s="84" t="s">
        <v>8451</v>
      </c>
      <c r="E5811" s="85" t="s">
        <v>31345</v>
      </c>
    </row>
    <row r="5812" spans="1:5" x14ac:dyDescent="0.25">
      <c r="A5812" t="str">
        <f t="shared" si="90"/>
        <v>101157</v>
      </c>
      <c r="B5812" s="84" t="s">
        <v>14844</v>
      </c>
      <c r="C5812" s="84" t="s">
        <v>14845</v>
      </c>
      <c r="D5812" s="84" t="s">
        <v>8451</v>
      </c>
      <c r="E5812" s="85" t="s">
        <v>17310</v>
      </c>
    </row>
    <row r="5813" spans="1:5" x14ac:dyDescent="0.25">
      <c r="A5813" t="str">
        <f t="shared" si="90"/>
        <v>101158</v>
      </c>
      <c r="B5813" s="84" t="s">
        <v>14846</v>
      </c>
      <c r="C5813" s="84" t="s">
        <v>14847</v>
      </c>
      <c r="D5813" s="84" t="s">
        <v>8451</v>
      </c>
      <c r="E5813" s="85" t="s">
        <v>31346</v>
      </c>
    </row>
    <row r="5814" spans="1:5" x14ac:dyDescent="0.25">
      <c r="A5814" t="str">
        <f t="shared" si="90"/>
        <v>101162</v>
      </c>
      <c r="B5814" s="84" t="s">
        <v>5755</v>
      </c>
      <c r="C5814" s="84" t="s">
        <v>10977</v>
      </c>
      <c r="D5814" s="84" t="s">
        <v>8451</v>
      </c>
      <c r="E5814" s="85" t="s">
        <v>28045</v>
      </c>
    </row>
    <row r="5815" spans="1:5" x14ac:dyDescent="0.25">
      <c r="A5815" t="str">
        <f t="shared" si="90"/>
        <v>103316</v>
      </c>
      <c r="B5815" s="84" t="s">
        <v>16149</v>
      </c>
      <c r="C5815" s="84" t="s">
        <v>16150</v>
      </c>
      <c r="D5815" s="84" t="s">
        <v>8451</v>
      </c>
      <c r="E5815" s="85" t="s">
        <v>31347</v>
      </c>
    </row>
    <row r="5816" spans="1:5" x14ac:dyDescent="0.25">
      <c r="A5816" t="str">
        <f t="shared" si="90"/>
        <v>103317</v>
      </c>
      <c r="B5816" s="84" t="s">
        <v>16151</v>
      </c>
      <c r="C5816" s="84" t="s">
        <v>16152</v>
      </c>
      <c r="D5816" s="84" t="s">
        <v>8451</v>
      </c>
      <c r="E5816" s="85" t="s">
        <v>31348</v>
      </c>
    </row>
    <row r="5817" spans="1:5" x14ac:dyDescent="0.25">
      <c r="A5817" t="str">
        <f t="shared" si="90"/>
        <v>103318</v>
      </c>
      <c r="B5817" s="84" t="s">
        <v>16153</v>
      </c>
      <c r="C5817" s="84" t="s">
        <v>16154</v>
      </c>
      <c r="D5817" s="84" t="s">
        <v>8451</v>
      </c>
      <c r="E5817" s="85" t="s">
        <v>31349</v>
      </c>
    </row>
    <row r="5818" spans="1:5" x14ac:dyDescent="0.25">
      <c r="A5818" t="str">
        <f t="shared" si="90"/>
        <v>103319</v>
      </c>
      <c r="B5818" s="84" t="s">
        <v>16155</v>
      </c>
      <c r="C5818" s="84" t="s">
        <v>16156</v>
      </c>
      <c r="D5818" s="84" t="s">
        <v>8451</v>
      </c>
      <c r="E5818" s="85" t="s">
        <v>31350</v>
      </c>
    </row>
    <row r="5819" spans="1:5" x14ac:dyDescent="0.25">
      <c r="A5819" t="str">
        <f t="shared" si="90"/>
        <v>103320</v>
      </c>
      <c r="B5819" s="84" t="s">
        <v>16157</v>
      </c>
      <c r="C5819" s="84" t="s">
        <v>16158</v>
      </c>
      <c r="D5819" s="84" t="s">
        <v>8451</v>
      </c>
      <c r="E5819" s="85" t="s">
        <v>14801</v>
      </c>
    </row>
    <row r="5820" spans="1:5" x14ac:dyDescent="0.25">
      <c r="A5820" t="str">
        <f t="shared" si="90"/>
        <v>103321</v>
      </c>
      <c r="B5820" s="84" t="s">
        <v>16159</v>
      </c>
      <c r="C5820" s="84" t="s">
        <v>16160</v>
      </c>
      <c r="D5820" s="84" t="s">
        <v>8451</v>
      </c>
      <c r="E5820" s="85" t="s">
        <v>22896</v>
      </c>
    </row>
    <row r="5821" spans="1:5" x14ac:dyDescent="0.25">
      <c r="A5821" t="str">
        <f t="shared" si="90"/>
        <v>103336</v>
      </c>
      <c r="B5821" s="84" t="s">
        <v>16161</v>
      </c>
      <c r="C5821" s="84" t="s">
        <v>16162</v>
      </c>
      <c r="D5821" s="84" t="s">
        <v>8451</v>
      </c>
      <c r="E5821" s="85" t="s">
        <v>31351</v>
      </c>
    </row>
    <row r="5822" spans="1:5" x14ac:dyDescent="0.25">
      <c r="A5822" t="str">
        <f t="shared" si="90"/>
        <v>103337</v>
      </c>
      <c r="B5822" s="84" t="s">
        <v>16163</v>
      </c>
      <c r="C5822" s="84" t="s">
        <v>16164</v>
      </c>
      <c r="D5822" s="84" t="s">
        <v>8451</v>
      </c>
      <c r="E5822" s="85" t="s">
        <v>28383</v>
      </c>
    </row>
    <row r="5823" spans="1:5" x14ac:dyDescent="0.25">
      <c r="A5823" t="str">
        <f t="shared" si="90"/>
        <v>103338</v>
      </c>
      <c r="B5823" s="84" t="s">
        <v>16165</v>
      </c>
      <c r="C5823" s="84" t="s">
        <v>16166</v>
      </c>
      <c r="D5823" s="84" t="s">
        <v>8451</v>
      </c>
      <c r="E5823" s="85" t="s">
        <v>27859</v>
      </c>
    </row>
    <row r="5824" spans="1:5" x14ac:dyDescent="0.25">
      <c r="A5824" t="str">
        <f t="shared" si="90"/>
        <v>103339</v>
      </c>
      <c r="B5824" s="84" t="s">
        <v>16167</v>
      </c>
      <c r="C5824" s="84" t="s">
        <v>16168</v>
      </c>
      <c r="D5824" s="84" t="s">
        <v>8451</v>
      </c>
      <c r="E5824" s="85" t="s">
        <v>31352</v>
      </c>
    </row>
    <row r="5825" spans="1:5" x14ac:dyDescent="0.25">
      <c r="A5825" t="str">
        <f t="shared" si="90"/>
        <v>103340</v>
      </c>
      <c r="B5825" s="84" t="s">
        <v>16169</v>
      </c>
      <c r="C5825" s="84" t="s">
        <v>16170</v>
      </c>
      <c r="D5825" s="84" t="s">
        <v>8451</v>
      </c>
      <c r="E5825" s="85" t="s">
        <v>31353</v>
      </c>
    </row>
    <row r="5826" spans="1:5" x14ac:dyDescent="0.25">
      <c r="A5826" t="str">
        <f t="shared" si="90"/>
        <v>103341</v>
      </c>
      <c r="B5826" s="84" t="s">
        <v>16171</v>
      </c>
      <c r="C5826" s="84" t="s">
        <v>16172</v>
      </c>
      <c r="D5826" s="84" t="s">
        <v>8451</v>
      </c>
      <c r="E5826" s="85" t="s">
        <v>31354</v>
      </c>
    </row>
    <row r="5827" spans="1:5" x14ac:dyDescent="0.25">
      <c r="A5827" t="str">
        <f t="shared" ref="A5827:A5890" si="91">B5827</f>
        <v>103342</v>
      </c>
      <c r="B5827" s="84" t="s">
        <v>16173</v>
      </c>
      <c r="C5827" s="84" t="s">
        <v>16174</v>
      </c>
      <c r="D5827" s="84" t="s">
        <v>8451</v>
      </c>
      <c r="E5827" s="85" t="s">
        <v>31355</v>
      </c>
    </row>
    <row r="5828" spans="1:5" x14ac:dyDescent="0.25">
      <c r="A5828" t="str">
        <f t="shared" si="91"/>
        <v>103343</v>
      </c>
      <c r="B5828" s="84" t="s">
        <v>16175</v>
      </c>
      <c r="C5828" s="84" t="s">
        <v>16176</v>
      </c>
      <c r="D5828" s="84" t="s">
        <v>8451</v>
      </c>
      <c r="E5828" s="85" t="s">
        <v>31356</v>
      </c>
    </row>
    <row r="5829" spans="1:5" x14ac:dyDescent="0.25">
      <c r="A5829" t="str">
        <f t="shared" si="91"/>
        <v>89453</v>
      </c>
      <c r="B5829" s="84" t="s">
        <v>1355</v>
      </c>
      <c r="C5829" s="84" t="s">
        <v>26205</v>
      </c>
      <c r="D5829" s="84" t="s">
        <v>8451</v>
      </c>
      <c r="E5829" s="85" t="s">
        <v>26333</v>
      </c>
    </row>
    <row r="5830" spans="1:5" x14ac:dyDescent="0.25">
      <c r="A5830" t="str">
        <f t="shared" si="91"/>
        <v>89455</v>
      </c>
      <c r="B5830" s="84" t="s">
        <v>1356</v>
      </c>
      <c r="C5830" s="84" t="s">
        <v>26206</v>
      </c>
      <c r="D5830" s="84" t="s">
        <v>8451</v>
      </c>
      <c r="E5830" s="85" t="s">
        <v>31357</v>
      </c>
    </row>
    <row r="5831" spans="1:5" x14ac:dyDescent="0.25">
      <c r="A5831" t="str">
        <f t="shared" si="91"/>
        <v>89462</v>
      </c>
      <c r="B5831" s="84" t="s">
        <v>1357</v>
      </c>
      <c r="C5831" s="84" t="s">
        <v>26207</v>
      </c>
      <c r="D5831" s="84" t="s">
        <v>8451</v>
      </c>
      <c r="E5831" s="85" t="s">
        <v>15496</v>
      </c>
    </row>
    <row r="5832" spans="1:5" x14ac:dyDescent="0.25">
      <c r="A5832" t="str">
        <f t="shared" si="91"/>
        <v>89464</v>
      </c>
      <c r="B5832" s="84" t="s">
        <v>1358</v>
      </c>
      <c r="C5832" s="84" t="s">
        <v>26208</v>
      </c>
      <c r="D5832" s="84" t="s">
        <v>8451</v>
      </c>
      <c r="E5832" s="85" t="s">
        <v>31358</v>
      </c>
    </row>
    <row r="5833" spans="1:5" x14ac:dyDescent="0.25">
      <c r="A5833" t="str">
        <f t="shared" si="91"/>
        <v>89470</v>
      </c>
      <c r="B5833" s="84" t="s">
        <v>1359</v>
      </c>
      <c r="C5833" s="84" t="s">
        <v>26209</v>
      </c>
      <c r="D5833" s="84" t="s">
        <v>8451</v>
      </c>
      <c r="E5833" s="85" t="s">
        <v>31359</v>
      </c>
    </row>
    <row r="5834" spans="1:5" x14ac:dyDescent="0.25">
      <c r="A5834" t="str">
        <f t="shared" si="91"/>
        <v>89472</v>
      </c>
      <c r="B5834" s="84" t="s">
        <v>1360</v>
      </c>
      <c r="C5834" s="84" t="s">
        <v>26210</v>
      </c>
      <c r="D5834" s="84" t="s">
        <v>8451</v>
      </c>
      <c r="E5834" s="85" t="s">
        <v>31360</v>
      </c>
    </row>
    <row r="5835" spans="1:5" x14ac:dyDescent="0.25">
      <c r="A5835" t="str">
        <f t="shared" si="91"/>
        <v>89478</v>
      </c>
      <c r="B5835" s="84" t="s">
        <v>1361</v>
      </c>
      <c r="C5835" s="84" t="s">
        <v>26211</v>
      </c>
      <c r="D5835" s="84" t="s">
        <v>8451</v>
      </c>
      <c r="E5835" s="85" t="s">
        <v>31361</v>
      </c>
    </row>
    <row r="5836" spans="1:5" x14ac:dyDescent="0.25">
      <c r="A5836" t="str">
        <f t="shared" si="91"/>
        <v>89480</v>
      </c>
      <c r="B5836" s="84" t="s">
        <v>1362</v>
      </c>
      <c r="C5836" s="84" t="s">
        <v>26212</v>
      </c>
      <c r="D5836" s="84" t="s">
        <v>8451</v>
      </c>
      <c r="E5836" s="85" t="s">
        <v>31362</v>
      </c>
    </row>
    <row r="5837" spans="1:5" x14ac:dyDescent="0.25">
      <c r="A5837" t="str">
        <f t="shared" si="91"/>
        <v>101161</v>
      </c>
      <c r="B5837" s="84" t="s">
        <v>5754</v>
      </c>
      <c r="C5837" s="84" t="s">
        <v>10978</v>
      </c>
      <c r="D5837" s="84" t="s">
        <v>8451</v>
      </c>
      <c r="E5837" s="85" t="s">
        <v>26213</v>
      </c>
    </row>
    <row r="5838" spans="1:5" x14ac:dyDescent="0.25">
      <c r="A5838" t="str">
        <f t="shared" si="91"/>
        <v>101163</v>
      </c>
      <c r="B5838" s="84" t="s">
        <v>5756</v>
      </c>
      <c r="C5838" s="84" t="s">
        <v>10979</v>
      </c>
      <c r="D5838" s="84" t="s">
        <v>8451</v>
      </c>
      <c r="E5838" s="85" t="s">
        <v>31363</v>
      </c>
    </row>
    <row r="5839" spans="1:5" x14ac:dyDescent="0.25">
      <c r="A5839" t="str">
        <f t="shared" si="91"/>
        <v>101164</v>
      </c>
      <c r="B5839" s="84" t="s">
        <v>5757</v>
      </c>
      <c r="C5839" s="84" t="s">
        <v>10980</v>
      </c>
      <c r="D5839" s="84" t="s">
        <v>8451</v>
      </c>
      <c r="E5839" s="85" t="s">
        <v>31364</v>
      </c>
    </row>
    <row r="5840" spans="1:5" x14ac:dyDescent="0.25">
      <c r="A5840" t="str">
        <f t="shared" si="91"/>
        <v>96358</v>
      </c>
      <c r="B5840" s="84" t="s">
        <v>4041</v>
      </c>
      <c r="C5840" s="84" t="s">
        <v>26214</v>
      </c>
      <c r="D5840" s="84" t="s">
        <v>8451</v>
      </c>
      <c r="E5840" s="85" t="s">
        <v>31365</v>
      </c>
    </row>
    <row r="5841" spans="1:5" x14ac:dyDescent="0.25">
      <c r="A5841" t="str">
        <f t="shared" si="91"/>
        <v>96359</v>
      </c>
      <c r="B5841" s="84" t="s">
        <v>4042</v>
      </c>
      <c r="C5841" s="84" t="s">
        <v>26215</v>
      </c>
      <c r="D5841" s="84" t="s">
        <v>8451</v>
      </c>
      <c r="E5841" s="85" t="s">
        <v>15864</v>
      </c>
    </row>
    <row r="5842" spans="1:5" x14ac:dyDescent="0.25">
      <c r="A5842" t="str">
        <f t="shared" si="91"/>
        <v>96360</v>
      </c>
      <c r="B5842" s="84" t="s">
        <v>4043</v>
      </c>
      <c r="C5842" s="84" t="s">
        <v>26216</v>
      </c>
      <c r="D5842" s="84" t="s">
        <v>8451</v>
      </c>
      <c r="E5842" s="85" t="s">
        <v>31366</v>
      </c>
    </row>
    <row r="5843" spans="1:5" x14ac:dyDescent="0.25">
      <c r="A5843" t="str">
        <f t="shared" si="91"/>
        <v>96361</v>
      </c>
      <c r="B5843" s="84" t="s">
        <v>4044</v>
      </c>
      <c r="C5843" s="84" t="s">
        <v>26218</v>
      </c>
      <c r="D5843" s="84" t="s">
        <v>8451</v>
      </c>
      <c r="E5843" s="85" t="s">
        <v>16220</v>
      </c>
    </row>
    <row r="5844" spans="1:5" x14ac:dyDescent="0.25">
      <c r="A5844" t="str">
        <f t="shared" si="91"/>
        <v>96362</v>
      </c>
      <c r="B5844" s="84" t="s">
        <v>4045</v>
      </c>
      <c r="C5844" s="84" t="s">
        <v>26219</v>
      </c>
      <c r="D5844" s="84" t="s">
        <v>8451</v>
      </c>
      <c r="E5844" s="85" t="s">
        <v>31367</v>
      </c>
    </row>
    <row r="5845" spans="1:5" x14ac:dyDescent="0.25">
      <c r="A5845" t="str">
        <f t="shared" si="91"/>
        <v>96363</v>
      </c>
      <c r="B5845" s="84" t="s">
        <v>4046</v>
      </c>
      <c r="C5845" s="84" t="s">
        <v>26220</v>
      </c>
      <c r="D5845" s="84" t="s">
        <v>8451</v>
      </c>
      <c r="E5845" s="85" t="s">
        <v>31368</v>
      </c>
    </row>
    <row r="5846" spans="1:5" x14ac:dyDescent="0.25">
      <c r="A5846" t="str">
        <f t="shared" si="91"/>
        <v>96364</v>
      </c>
      <c r="B5846" s="84" t="s">
        <v>4047</v>
      </c>
      <c r="C5846" s="84" t="s">
        <v>26222</v>
      </c>
      <c r="D5846" s="84" t="s">
        <v>8451</v>
      </c>
      <c r="E5846" s="85" t="s">
        <v>31369</v>
      </c>
    </row>
    <row r="5847" spans="1:5" x14ac:dyDescent="0.25">
      <c r="A5847" t="str">
        <f t="shared" si="91"/>
        <v>96365</v>
      </c>
      <c r="B5847" s="84" t="s">
        <v>4048</v>
      </c>
      <c r="C5847" s="84" t="s">
        <v>26223</v>
      </c>
      <c r="D5847" s="84" t="s">
        <v>8451</v>
      </c>
      <c r="E5847" s="85" t="s">
        <v>31370</v>
      </c>
    </row>
    <row r="5848" spans="1:5" x14ac:dyDescent="0.25">
      <c r="A5848" t="str">
        <f t="shared" si="91"/>
        <v>96366</v>
      </c>
      <c r="B5848" s="84" t="s">
        <v>4049</v>
      </c>
      <c r="C5848" s="84" t="s">
        <v>26224</v>
      </c>
      <c r="D5848" s="84" t="s">
        <v>8451</v>
      </c>
      <c r="E5848" s="85" t="s">
        <v>31371</v>
      </c>
    </row>
    <row r="5849" spans="1:5" x14ac:dyDescent="0.25">
      <c r="A5849" t="str">
        <f t="shared" si="91"/>
        <v>96367</v>
      </c>
      <c r="B5849" s="84" t="s">
        <v>4050</v>
      </c>
      <c r="C5849" s="84" t="s">
        <v>26225</v>
      </c>
      <c r="D5849" s="84" t="s">
        <v>8451</v>
      </c>
      <c r="E5849" s="85" t="s">
        <v>31372</v>
      </c>
    </row>
    <row r="5850" spans="1:5" x14ac:dyDescent="0.25">
      <c r="A5850" t="str">
        <f t="shared" si="91"/>
        <v>96368</v>
      </c>
      <c r="B5850" s="84" t="s">
        <v>4051</v>
      </c>
      <c r="C5850" s="84" t="s">
        <v>26226</v>
      </c>
      <c r="D5850" s="84" t="s">
        <v>8451</v>
      </c>
      <c r="E5850" s="85" t="s">
        <v>31373</v>
      </c>
    </row>
    <row r="5851" spans="1:5" x14ac:dyDescent="0.25">
      <c r="A5851" t="str">
        <f t="shared" si="91"/>
        <v>96369</v>
      </c>
      <c r="B5851" s="84" t="s">
        <v>4052</v>
      </c>
      <c r="C5851" s="84" t="s">
        <v>26227</v>
      </c>
      <c r="D5851" s="84" t="s">
        <v>8451</v>
      </c>
      <c r="E5851" s="85" t="s">
        <v>31374</v>
      </c>
    </row>
    <row r="5852" spans="1:5" x14ac:dyDescent="0.25">
      <c r="A5852" t="str">
        <f t="shared" si="91"/>
        <v>96370</v>
      </c>
      <c r="B5852" s="84" t="s">
        <v>4053</v>
      </c>
      <c r="C5852" s="84" t="s">
        <v>26228</v>
      </c>
      <c r="D5852" s="84" t="s">
        <v>8451</v>
      </c>
      <c r="E5852" s="85" t="s">
        <v>13642</v>
      </c>
    </row>
    <row r="5853" spans="1:5" x14ac:dyDescent="0.25">
      <c r="A5853" t="str">
        <f t="shared" si="91"/>
        <v>96371</v>
      </c>
      <c r="B5853" s="84" t="s">
        <v>4054</v>
      </c>
      <c r="C5853" s="84" t="s">
        <v>26229</v>
      </c>
      <c r="D5853" s="84" t="s">
        <v>8451</v>
      </c>
      <c r="E5853" s="85" t="s">
        <v>21823</v>
      </c>
    </row>
    <row r="5854" spans="1:5" x14ac:dyDescent="0.25">
      <c r="A5854" t="str">
        <f t="shared" si="91"/>
        <v>96373</v>
      </c>
      <c r="B5854" s="84" t="s">
        <v>4055</v>
      </c>
      <c r="C5854" s="84" t="s">
        <v>26231</v>
      </c>
      <c r="D5854" s="84" t="s">
        <v>8329</v>
      </c>
      <c r="E5854" s="85" t="s">
        <v>8309</v>
      </c>
    </row>
    <row r="5855" spans="1:5" x14ac:dyDescent="0.25">
      <c r="A5855" t="str">
        <f t="shared" si="91"/>
        <v>96374</v>
      </c>
      <c r="B5855" s="84" t="s">
        <v>4056</v>
      </c>
      <c r="C5855" s="84" t="s">
        <v>26232</v>
      </c>
      <c r="D5855" s="84" t="s">
        <v>8329</v>
      </c>
      <c r="E5855" s="85" t="s">
        <v>18159</v>
      </c>
    </row>
    <row r="5856" spans="1:5" x14ac:dyDescent="0.25">
      <c r="A5856" t="str">
        <f t="shared" si="91"/>
        <v>102235</v>
      </c>
      <c r="B5856" s="84" t="s">
        <v>10982</v>
      </c>
      <c r="C5856" s="84" t="s">
        <v>26233</v>
      </c>
      <c r="D5856" s="84" t="s">
        <v>8451</v>
      </c>
      <c r="E5856" s="85" t="s">
        <v>31375</v>
      </c>
    </row>
    <row r="5857" spans="1:5" x14ac:dyDescent="0.25">
      <c r="A5857" t="str">
        <f t="shared" si="91"/>
        <v>102253</v>
      </c>
      <c r="B5857" s="84" t="s">
        <v>10983</v>
      </c>
      <c r="C5857" s="84" t="s">
        <v>10984</v>
      </c>
      <c r="D5857" s="84" t="s">
        <v>8451</v>
      </c>
      <c r="E5857" s="85" t="s">
        <v>31376</v>
      </c>
    </row>
    <row r="5858" spans="1:5" x14ac:dyDescent="0.25">
      <c r="A5858" t="str">
        <f t="shared" si="91"/>
        <v>102254</v>
      </c>
      <c r="B5858" s="84" t="s">
        <v>10985</v>
      </c>
      <c r="C5858" s="84" t="s">
        <v>10986</v>
      </c>
      <c r="D5858" s="84" t="s">
        <v>8451</v>
      </c>
      <c r="E5858" s="85" t="s">
        <v>31377</v>
      </c>
    </row>
    <row r="5859" spans="1:5" x14ac:dyDescent="0.25">
      <c r="A5859" t="str">
        <f t="shared" si="91"/>
        <v>102255</v>
      </c>
      <c r="B5859" s="84" t="s">
        <v>10987</v>
      </c>
      <c r="C5859" s="84" t="s">
        <v>10988</v>
      </c>
      <c r="D5859" s="84" t="s">
        <v>8451</v>
      </c>
      <c r="E5859" s="85" t="s">
        <v>31378</v>
      </c>
    </row>
    <row r="5860" spans="1:5" x14ac:dyDescent="0.25">
      <c r="A5860" t="str">
        <f t="shared" si="91"/>
        <v>102256</v>
      </c>
      <c r="B5860" s="84" t="s">
        <v>10989</v>
      </c>
      <c r="C5860" s="84" t="s">
        <v>10990</v>
      </c>
      <c r="D5860" s="84" t="s">
        <v>8451</v>
      </c>
      <c r="E5860" s="85" t="s">
        <v>31379</v>
      </c>
    </row>
    <row r="5861" spans="1:5" x14ac:dyDescent="0.25">
      <c r="A5861" t="str">
        <f t="shared" si="91"/>
        <v>102257</v>
      </c>
      <c r="B5861" s="84" t="s">
        <v>10991</v>
      </c>
      <c r="C5861" s="84" t="s">
        <v>10992</v>
      </c>
      <c r="D5861" s="84" t="s">
        <v>8451</v>
      </c>
      <c r="E5861" s="85" t="s">
        <v>31380</v>
      </c>
    </row>
    <row r="5862" spans="1:5" x14ac:dyDescent="0.25">
      <c r="A5862" t="str">
        <f t="shared" si="91"/>
        <v>102258</v>
      </c>
      <c r="B5862" s="84" t="s">
        <v>10993</v>
      </c>
      <c r="C5862" s="84" t="s">
        <v>10994</v>
      </c>
      <c r="D5862" s="84" t="s">
        <v>8451</v>
      </c>
      <c r="E5862" s="85" t="s">
        <v>31381</v>
      </c>
    </row>
    <row r="5863" spans="1:5" x14ac:dyDescent="0.25">
      <c r="A5863" t="str">
        <f t="shared" si="91"/>
        <v>104718</v>
      </c>
      <c r="B5863" s="84" t="s">
        <v>26234</v>
      </c>
      <c r="C5863" s="84" t="s">
        <v>26235</v>
      </c>
      <c r="D5863" s="84" t="s">
        <v>8451</v>
      </c>
      <c r="E5863" s="85" t="s">
        <v>31382</v>
      </c>
    </row>
    <row r="5864" spans="1:5" x14ac:dyDescent="0.25">
      <c r="A5864" t="str">
        <f t="shared" si="91"/>
        <v>104719</v>
      </c>
      <c r="B5864" s="84" t="s">
        <v>26237</v>
      </c>
      <c r="C5864" s="84" t="s">
        <v>26238</v>
      </c>
      <c r="D5864" s="84" t="s">
        <v>8451</v>
      </c>
      <c r="E5864" s="85" t="s">
        <v>29040</v>
      </c>
    </row>
    <row r="5865" spans="1:5" x14ac:dyDescent="0.25">
      <c r="A5865" t="str">
        <f t="shared" si="91"/>
        <v>104720</v>
      </c>
      <c r="B5865" s="84" t="s">
        <v>26240</v>
      </c>
      <c r="C5865" s="84" t="s">
        <v>26241</v>
      </c>
      <c r="D5865" s="84" t="s">
        <v>8451</v>
      </c>
      <c r="E5865" s="85" t="s">
        <v>31383</v>
      </c>
    </row>
    <row r="5866" spans="1:5" x14ac:dyDescent="0.25">
      <c r="A5866" t="str">
        <f t="shared" si="91"/>
        <v>104721</v>
      </c>
      <c r="B5866" s="84" t="s">
        <v>26242</v>
      </c>
      <c r="C5866" s="84" t="s">
        <v>26243</v>
      </c>
      <c r="D5866" s="84" t="s">
        <v>8451</v>
      </c>
      <c r="E5866" s="85" t="s">
        <v>31384</v>
      </c>
    </row>
    <row r="5867" spans="1:5" x14ac:dyDescent="0.25">
      <c r="A5867" t="str">
        <f t="shared" si="91"/>
        <v>104722</v>
      </c>
      <c r="B5867" s="84" t="s">
        <v>26245</v>
      </c>
      <c r="C5867" s="84" t="s">
        <v>26246</v>
      </c>
      <c r="D5867" s="84" t="s">
        <v>8451</v>
      </c>
      <c r="E5867" s="85" t="s">
        <v>31385</v>
      </c>
    </row>
    <row r="5868" spans="1:5" x14ac:dyDescent="0.25">
      <c r="A5868" t="str">
        <f t="shared" si="91"/>
        <v>104723</v>
      </c>
      <c r="B5868" s="84" t="s">
        <v>26247</v>
      </c>
      <c r="C5868" s="84" t="s">
        <v>26248</v>
      </c>
      <c r="D5868" s="84" t="s">
        <v>8451</v>
      </c>
      <c r="E5868" s="85" t="s">
        <v>18463</v>
      </c>
    </row>
    <row r="5869" spans="1:5" x14ac:dyDescent="0.25">
      <c r="A5869" t="str">
        <f t="shared" si="91"/>
        <v>104724</v>
      </c>
      <c r="B5869" s="84" t="s">
        <v>26249</v>
      </c>
      <c r="C5869" s="84" t="s">
        <v>26250</v>
      </c>
      <c r="D5869" s="84" t="s">
        <v>8451</v>
      </c>
      <c r="E5869" s="85" t="s">
        <v>26278</v>
      </c>
    </row>
    <row r="5870" spans="1:5" x14ac:dyDescent="0.25">
      <c r="A5870" t="str">
        <f t="shared" si="91"/>
        <v>101154</v>
      </c>
      <c r="B5870" s="84" t="s">
        <v>5750</v>
      </c>
      <c r="C5870" s="84" t="s">
        <v>10995</v>
      </c>
      <c r="D5870" s="84" t="s">
        <v>8451</v>
      </c>
      <c r="E5870" s="85" t="s">
        <v>30638</v>
      </c>
    </row>
    <row r="5871" spans="1:5" x14ac:dyDescent="0.25">
      <c r="A5871" t="str">
        <f t="shared" si="91"/>
        <v>101155</v>
      </c>
      <c r="B5871" s="84" t="s">
        <v>5751</v>
      </c>
      <c r="C5871" s="84" t="s">
        <v>10996</v>
      </c>
      <c r="D5871" s="84" t="s">
        <v>8451</v>
      </c>
      <c r="E5871" s="85" t="s">
        <v>31386</v>
      </c>
    </row>
    <row r="5872" spans="1:5" x14ac:dyDescent="0.25">
      <c r="A5872" t="str">
        <f t="shared" si="91"/>
        <v>101156</v>
      </c>
      <c r="B5872" s="84" t="s">
        <v>5752</v>
      </c>
      <c r="C5872" s="84" t="s">
        <v>10997</v>
      </c>
      <c r="D5872" s="84" t="s">
        <v>8451</v>
      </c>
      <c r="E5872" s="85" t="s">
        <v>31387</v>
      </c>
    </row>
    <row r="5873" spans="1:5" x14ac:dyDescent="0.25">
      <c r="A5873" t="str">
        <f t="shared" si="91"/>
        <v>101814</v>
      </c>
      <c r="B5873" s="84" t="s">
        <v>10998</v>
      </c>
      <c r="C5873" s="84" t="s">
        <v>12619</v>
      </c>
      <c r="D5873" s="84" t="s">
        <v>8451</v>
      </c>
      <c r="E5873" s="85" t="s">
        <v>12243</v>
      </c>
    </row>
    <row r="5874" spans="1:5" x14ac:dyDescent="0.25">
      <c r="A5874" t="str">
        <f t="shared" si="91"/>
        <v>101816</v>
      </c>
      <c r="B5874" s="84" t="s">
        <v>10999</v>
      </c>
      <c r="C5874" s="84" t="s">
        <v>12620</v>
      </c>
      <c r="D5874" s="84" t="s">
        <v>8451</v>
      </c>
      <c r="E5874" s="85" t="s">
        <v>31388</v>
      </c>
    </row>
    <row r="5875" spans="1:5" x14ac:dyDescent="0.25">
      <c r="A5875" t="str">
        <f t="shared" si="91"/>
        <v>101817</v>
      </c>
      <c r="B5875" s="84" t="s">
        <v>11000</v>
      </c>
      <c r="C5875" s="84" t="s">
        <v>12621</v>
      </c>
      <c r="D5875" s="84" t="s">
        <v>8451</v>
      </c>
      <c r="E5875" s="85" t="s">
        <v>31389</v>
      </c>
    </row>
    <row r="5876" spans="1:5" x14ac:dyDescent="0.25">
      <c r="A5876" t="str">
        <f t="shared" si="91"/>
        <v>101819</v>
      </c>
      <c r="B5876" s="84" t="s">
        <v>11001</v>
      </c>
      <c r="C5876" s="84" t="s">
        <v>12622</v>
      </c>
      <c r="D5876" s="84" t="s">
        <v>8451</v>
      </c>
      <c r="E5876" s="85" t="s">
        <v>31390</v>
      </c>
    </row>
    <row r="5877" spans="1:5" x14ac:dyDescent="0.25">
      <c r="A5877" t="str">
        <f t="shared" si="91"/>
        <v>101820</v>
      </c>
      <c r="B5877" s="84" t="s">
        <v>11002</v>
      </c>
      <c r="C5877" s="84" t="s">
        <v>12623</v>
      </c>
      <c r="D5877" s="84" t="s">
        <v>8451</v>
      </c>
      <c r="E5877" s="85" t="s">
        <v>12780</v>
      </c>
    </row>
    <row r="5878" spans="1:5" x14ac:dyDescent="0.25">
      <c r="A5878" t="str">
        <f t="shared" si="91"/>
        <v>101822</v>
      </c>
      <c r="B5878" s="84" t="s">
        <v>11003</v>
      </c>
      <c r="C5878" s="84" t="s">
        <v>12624</v>
      </c>
      <c r="D5878" s="84" t="s">
        <v>9280</v>
      </c>
      <c r="E5878" s="85" t="s">
        <v>31391</v>
      </c>
    </row>
    <row r="5879" spans="1:5" x14ac:dyDescent="0.25">
      <c r="A5879" t="str">
        <f t="shared" si="91"/>
        <v>101823</v>
      </c>
      <c r="B5879" s="84" t="s">
        <v>11004</v>
      </c>
      <c r="C5879" s="84" t="s">
        <v>12625</v>
      </c>
      <c r="D5879" s="84" t="s">
        <v>9280</v>
      </c>
      <c r="E5879" s="85" t="s">
        <v>31392</v>
      </c>
    </row>
    <row r="5880" spans="1:5" x14ac:dyDescent="0.25">
      <c r="A5880" t="str">
        <f t="shared" si="91"/>
        <v>101824</v>
      </c>
      <c r="B5880" s="84" t="s">
        <v>11005</v>
      </c>
      <c r="C5880" s="84" t="s">
        <v>12626</v>
      </c>
      <c r="D5880" s="84" t="s">
        <v>9280</v>
      </c>
      <c r="E5880" s="85" t="s">
        <v>31393</v>
      </c>
    </row>
    <row r="5881" spans="1:5" x14ac:dyDescent="0.25">
      <c r="A5881" t="str">
        <f t="shared" si="91"/>
        <v>101825</v>
      </c>
      <c r="B5881" s="84" t="s">
        <v>11006</v>
      </c>
      <c r="C5881" s="84" t="s">
        <v>12627</v>
      </c>
      <c r="D5881" s="84" t="s">
        <v>9280</v>
      </c>
      <c r="E5881" s="85" t="s">
        <v>31394</v>
      </c>
    </row>
    <row r="5882" spans="1:5" x14ac:dyDescent="0.25">
      <c r="A5882" t="str">
        <f t="shared" si="91"/>
        <v>101826</v>
      </c>
      <c r="B5882" s="84" t="s">
        <v>11007</v>
      </c>
      <c r="C5882" s="84" t="s">
        <v>12628</v>
      </c>
      <c r="D5882" s="84" t="s">
        <v>9280</v>
      </c>
      <c r="E5882" s="85" t="s">
        <v>31395</v>
      </c>
    </row>
    <row r="5883" spans="1:5" x14ac:dyDescent="0.25">
      <c r="A5883" t="str">
        <f t="shared" si="91"/>
        <v>101827</v>
      </c>
      <c r="B5883" s="84" t="s">
        <v>11008</v>
      </c>
      <c r="C5883" s="84" t="s">
        <v>12629</v>
      </c>
      <c r="D5883" s="84" t="s">
        <v>9280</v>
      </c>
      <c r="E5883" s="85" t="s">
        <v>16186</v>
      </c>
    </row>
    <row r="5884" spans="1:5" x14ac:dyDescent="0.25">
      <c r="A5884" t="str">
        <f t="shared" si="91"/>
        <v>101828</v>
      </c>
      <c r="B5884" s="84" t="s">
        <v>11009</v>
      </c>
      <c r="C5884" s="84" t="s">
        <v>12630</v>
      </c>
      <c r="D5884" s="84" t="s">
        <v>9280</v>
      </c>
      <c r="E5884" s="85" t="s">
        <v>31396</v>
      </c>
    </row>
    <row r="5885" spans="1:5" x14ac:dyDescent="0.25">
      <c r="A5885" t="str">
        <f t="shared" si="91"/>
        <v>101829</v>
      </c>
      <c r="B5885" s="84" t="s">
        <v>11010</v>
      </c>
      <c r="C5885" s="84" t="s">
        <v>14859</v>
      </c>
      <c r="D5885" s="84" t="s">
        <v>9280</v>
      </c>
      <c r="E5885" s="85" t="s">
        <v>26288</v>
      </c>
    </row>
    <row r="5886" spans="1:5" x14ac:dyDescent="0.25">
      <c r="A5886" t="str">
        <f t="shared" si="91"/>
        <v>101830</v>
      </c>
      <c r="B5886" s="84" t="s">
        <v>11011</v>
      </c>
      <c r="C5886" s="84" t="s">
        <v>14860</v>
      </c>
      <c r="D5886" s="84" t="s">
        <v>9280</v>
      </c>
      <c r="E5886" s="85" t="s">
        <v>31397</v>
      </c>
    </row>
    <row r="5887" spans="1:5" x14ac:dyDescent="0.25">
      <c r="A5887" t="str">
        <f t="shared" si="91"/>
        <v>101831</v>
      </c>
      <c r="B5887" s="84" t="s">
        <v>11012</v>
      </c>
      <c r="C5887" s="84" t="s">
        <v>14861</v>
      </c>
      <c r="D5887" s="84" t="s">
        <v>9280</v>
      </c>
      <c r="E5887" s="85" t="s">
        <v>31398</v>
      </c>
    </row>
    <row r="5888" spans="1:5" x14ac:dyDescent="0.25">
      <c r="A5888" t="str">
        <f t="shared" si="91"/>
        <v>101832</v>
      </c>
      <c r="B5888" s="84" t="s">
        <v>11013</v>
      </c>
      <c r="C5888" s="84" t="s">
        <v>12631</v>
      </c>
      <c r="D5888" s="84" t="s">
        <v>9280</v>
      </c>
      <c r="E5888" s="85" t="s">
        <v>31399</v>
      </c>
    </row>
    <row r="5889" spans="1:5" x14ac:dyDescent="0.25">
      <c r="A5889" t="str">
        <f t="shared" si="91"/>
        <v>101833</v>
      </c>
      <c r="B5889" s="84" t="s">
        <v>11014</v>
      </c>
      <c r="C5889" s="84" t="s">
        <v>12632</v>
      </c>
      <c r="D5889" s="84" t="s">
        <v>9280</v>
      </c>
      <c r="E5889" s="85" t="s">
        <v>31400</v>
      </c>
    </row>
    <row r="5890" spans="1:5" x14ac:dyDescent="0.25">
      <c r="A5890" t="str">
        <f t="shared" si="91"/>
        <v>101834</v>
      </c>
      <c r="B5890" s="84" t="s">
        <v>11015</v>
      </c>
      <c r="C5890" s="84" t="s">
        <v>12633</v>
      </c>
      <c r="D5890" s="84" t="s">
        <v>9280</v>
      </c>
      <c r="E5890" s="85" t="s">
        <v>31401</v>
      </c>
    </row>
    <row r="5891" spans="1:5" x14ac:dyDescent="0.25">
      <c r="A5891" t="str">
        <f t="shared" ref="A5891:A5954" si="92">B5891</f>
        <v>101835</v>
      </c>
      <c r="B5891" s="84" t="s">
        <v>11016</v>
      </c>
      <c r="C5891" s="84" t="s">
        <v>12634</v>
      </c>
      <c r="D5891" s="84" t="s">
        <v>9280</v>
      </c>
      <c r="E5891" s="85" t="s">
        <v>25302</v>
      </c>
    </row>
    <row r="5892" spans="1:5" x14ac:dyDescent="0.25">
      <c r="A5892" t="str">
        <f t="shared" si="92"/>
        <v>101836</v>
      </c>
      <c r="B5892" s="84" t="s">
        <v>11017</v>
      </c>
      <c r="C5892" s="84" t="s">
        <v>12635</v>
      </c>
      <c r="D5892" s="84" t="s">
        <v>9280</v>
      </c>
      <c r="E5892" s="85" t="s">
        <v>14209</v>
      </c>
    </row>
    <row r="5893" spans="1:5" x14ac:dyDescent="0.25">
      <c r="A5893" t="str">
        <f t="shared" si="92"/>
        <v>101837</v>
      </c>
      <c r="B5893" s="84" t="s">
        <v>11018</v>
      </c>
      <c r="C5893" s="84" t="s">
        <v>12636</v>
      </c>
      <c r="D5893" s="84" t="s">
        <v>9280</v>
      </c>
      <c r="E5893" s="85" t="s">
        <v>31402</v>
      </c>
    </row>
    <row r="5894" spans="1:5" x14ac:dyDescent="0.25">
      <c r="A5894" t="str">
        <f t="shared" si="92"/>
        <v>101838</v>
      </c>
      <c r="B5894" s="84" t="s">
        <v>11019</v>
      </c>
      <c r="C5894" s="84" t="s">
        <v>12637</v>
      </c>
      <c r="D5894" s="84" t="s">
        <v>9280</v>
      </c>
      <c r="E5894" s="85" t="s">
        <v>23590</v>
      </c>
    </row>
    <row r="5895" spans="1:5" x14ac:dyDescent="0.25">
      <c r="A5895" t="str">
        <f t="shared" si="92"/>
        <v>101839</v>
      </c>
      <c r="B5895" s="84" t="s">
        <v>11020</v>
      </c>
      <c r="C5895" s="84" t="s">
        <v>12638</v>
      </c>
      <c r="D5895" s="84" t="s">
        <v>9280</v>
      </c>
      <c r="E5895" s="85" t="s">
        <v>31403</v>
      </c>
    </row>
    <row r="5896" spans="1:5" x14ac:dyDescent="0.25">
      <c r="A5896" t="str">
        <f t="shared" si="92"/>
        <v>101840</v>
      </c>
      <c r="B5896" s="84" t="s">
        <v>11021</v>
      </c>
      <c r="C5896" s="84" t="s">
        <v>12639</v>
      </c>
      <c r="D5896" s="84" t="s">
        <v>9280</v>
      </c>
      <c r="E5896" s="85" t="s">
        <v>31404</v>
      </c>
    </row>
    <row r="5897" spans="1:5" x14ac:dyDescent="0.25">
      <c r="A5897" t="str">
        <f t="shared" si="92"/>
        <v>101841</v>
      </c>
      <c r="B5897" s="84" t="s">
        <v>11022</v>
      </c>
      <c r="C5897" s="84" t="s">
        <v>12640</v>
      </c>
      <c r="D5897" s="84" t="s">
        <v>9280</v>
      </c>
      <c r="E5897" s="85" t="s">
        <v>31405</v>
      </c>
    </row>
    <row r="5898" spans="1:5" x14ac:dyDescent="0.25">
      <c r="A5898" t="str">
        <f t="shared" si="92"/>
        <v>101842</v>
      </c>
      <c r="B5898" s="84" t="s">
        <v>11023</v>
      </c>
      <c r="C5898" s="84" t="s">
        <v>12641</v>
      </c>
      <c r="D5898" s="84" t="s">
        <v>9280</v>
      </c>
      <c r="E5898" s="85" t="s">
        <v>27757</v>
      </c>
    </row>
    <row r="5899" spans="1:5" x14ac:dyDescent="0.25">
      <c r="A5899" t="str">
        <f t="shared" si="92"/>
        <v>101843</v>
      </c>
      <c r="B5899" s="84" t="s">
        <v>11024</v>
      </c>
      <c r="C5899" s="84" t="s">
        <v>14862</v>
      </c>
      <c r="D5899" s="84" t="s">
        <v>9280</v>
      </c>
      <c r="E5899" s="85" t="s">
        <v>31406</v>
      </c>
    </row>
    <row r="5900" spans="1:5" x14ac:dyDescent="0.25">
      <c r="A5900" t="str">
        <f t="shared" si="92"/>
        <v>101844</v>
      </c>
      <c r="B5900" s="84" t="s">
        <v>11025</v>
      </c>
      <c r="C5900" s="84" t="s">
        <v>14863</v>
      </c>
      <c r="D5900" s="84" t="s">
        <v>9280</v>
      </c>
      <c r="E5900" s="85" t="s">
        <v>31407</v>
      </c>
    </row>
    <row r="5901" spans="1:5" x14ac:dyDescent="0.25">
      <c r="A5901" t="str">
        <f t="shared" si="92"/>
        <v>101845</v>
      </c>
      <c r="B5901" s="84" t="s">
        <v>11026</v>
      </c>
      <c r="C5901" s="84" t="s">
        <v>14864</v>
      </c>
      <c r="D5901" s="84" t="s">
        <v>9280</v>
      </c>
      <c r="E5901" s="85" t="s">
        <v>31408</v>
      </c>
    </row>
    <row r="5902" spans="1:5" x14ac:dyDescent="0.25">
      <c r="A5902" t="str">
        <f t="shared" si="92"/>
        <v>101846</v>
      </c>
      <c r="B5902" s="84" t="s">
        <v>11027</v>
      </c>
      <c r="C5902" s="84" t="s">
        <v>12642</v>
      </c>
      <c r="D5902" s="84" t="s">
        <v>9280</v>
      </c>
      <c r="E5902" s="85" t="s">
        <v>31409</v>
      </c>
    </row>
    <row r="5903" spans="1:5" x14ac:dyDescent="0.25">
      <c r="A5903" t="str">
        <f t="shared" si="92"/>
        <v>101847</v>
      </c>
      <c r="B5903" s="84" t="s">
        <v>11028</v>
      </c>
      <c r="C5903" s="84" t="s">
        <v>12643</v>
      </c>
      <c r="D5903" s="84" t="s">
        <v>9280</v>
      </c>
      <c r="E5903" s="85" t="s">
        <v>31410</v>
      </c>
    </row>
    <row r="5904" spans="1:5" x14ac:dyDescent="0.25">
      <c r="A5904" t="str">
        <f t="shared" si="92"/>
        <v>101848</v>
      </c>
      <c r="B5904" s="84" t="s">
        <v>11029</v>
      </c>
      <c r="C5904" s="84" t="s">
        <v>12644</v>
      </c>
      <c r="D5904" s="84" t="s">
        <v>9280</v>
      </c>
      <c r="E5904" s="85" t="s">
        <v>20518</v>
      </c>
    </row>
    <row r="5905" spans="1:5" x14ac:dyDescent="0.25">
      <c r="A5905" t="str">
        <f t="shared" si="92"/>
        <v>101849</v>
      </c>
      <c r="B5905" s="84" t="s">
        <v>11030</v>
      </c>
      <c r="C5905" s="84" t="s">
        <v>12645</v>
      </c>
      <c r="D5905" s="84" t="s">
        <v>9280</v>
      </c>
      <c r="E5905" s="85" t="s">
        <v>31411</v>
      </c>
    </row>
    <row r="5906" spans="1:5" x14ac:dyDescent="0.25">
      <c r="A5906" t="str">
        <f t="shared" si="92"/>
        <v>101850</v>
      </c>
      <c r="B5906" s="84" t="s">
        <v>11031</v>
      </c>
      <c r="C5906" s="84" t="s">
        <v>12646</v>
      </c>
      <c r="D5906" s="84" t="s">
        <v>8451</v>
      </c>
      <c r="E5906" s="85" t="s">
        <v>31412</v>
      </c>
    </row>
    <row r="5907" spans="1:5" x14ac:dyDescent="0.25">
      <c r="A5907" t="str">
        <f t="shared" si="92"/>
        <v>101852</v>
      </c>
      <c r="B5907" s="84" t="s">
        <v>11032</v>
      </c>
      <c r="C5907" s="84" t="s">
        <v>12647</v>
      </c>
      <c r="D5907" s="84" t="s">
        <v>8451</v>
      </c>
      <c r="E5907" s="85" t="s">
        <v>23252</v>
      </c>
    </row>
    <row r="5908" spans="1:5" x14ac:dyDescent="0.25">
      <c r="A5908" t="str">
        <f t="shared" si="92"/>
        <v>101853</v>
      </c>
      <c r="B5908" s="84" t="s">
        <v>11033</v>
      </c>
      <c r="C5908" s="84" t="s">
        <v>12648</v>
      </c>
      <c r="D5908" s="84" t="s">
        <v>8451</v>
      </c>
      <c r="E5908" s="85" t="s">
        <v>31413</v>
      </c>
    </row>
    <row r="5909" spans="1:5" x14ac:dyDescent="0.25">
      <c r="A5909" t="str">
        <f t="shared" si="92"/>
        <v>101855</v>
      </c>
      <c r="B5909" s="84" t="s">
        <v>11034</v>
      </c>
      <c r="C5909" s="84" t="s">
        <v>12649</v>
      </c>
      <c r="D5909" s="84" t="s">
        <v>8451</v>
      </c>
      <c r="E5909" s="85" t="s">
        <v>18994</v>
      </c>
    </row>
    <row r="5910" spans="1:5" x14ac:dyDescent="0.25">
      <c r="A5910" t="str">
        <f t="shared" si="92"/>
        <v>101856</v>
      </c>
      <c r="B5910" s="84" t="s">
        <v>11035</v>
      </c>
      <c r="C5910" s="84" t="s">
        <v>12650</v>
      </c>
      <c r="D5910" s="84" t="s">
        <v>8451</v>
      </c>
      <c r="E5910" s="85" t="s">
        <v>13792</v>
      </c>
    </row>
    <row r="5911" spans="1:5" x14ac:dyDescent="0.25">
      <c r="A5911" t="str">
        <f t="shared" si="92"/>
        <v>101857</v>
      </c>
      <c r="B5911" s="84" t="s">
        <v>11036</v>
      </c>
      <c r="C5911" s="84" t="s">
        <v>12651</v>
      </c>
      <c r="D5911" s="84" t="s">
        <v>8451</v>
      </c>
      <c r="E5911" s="85" t="s">
        <v>24073</v>
      </c>
    </row>
    <row r="5912" spans="1:5" x14ac:dyDescent="0.25">
      <c r="A5912" t="str">
        <f t="shared" si="92"/>
        <v>101858</v>
      </c>
      <c r="B5912" s="84" t="s">
        <v>11037</v>
      </c>
      <c r="C5912" s="84" t="s">
        <v>12652</v>
      </c>
      <c r="D5912" s="84" t="s">
        <v>8451</v>
      </c>
      <c r="E5912" s="85" t="s">
        <v>15196</v>
      </c>
    </row>
    <row r="5913" spans="1:5" x14ac:dyDescent="0.25">
      <c r="A5913" t="str">
        <f t="shared" si="92"/>
        <v>101859</v>
      </c>
      <c r="B5913" s="84" t="s">
        <v>11039</v>
      </c>
      <c r="C5913" s="84" t="s">
        <v>12653</v>
      </c>
      <c r="D5913" s="84" t="s">
        <v>8451</v>
      </c>
      <c r="E5913" s="85" t="s">
        <v>27836</v>
      </c>
    </row>
    <row r="5914" spans="1:5" x14ac:dyDescent="0.25">
      <c r="A5914" t="str">
        <f t="shared" si="92"/>
        <v>101860</v>
      </c>
      <c r="B5914" s="84" t="s">
        <v>11040</v>
      </c>
      <c r="C5914" s="84" t="s">
        <v>12654</v>
      </c>
      <c r="D5914" s="84" t="s">
        <v>8451</v>
      </c>
      <c r="E5914" s="85" t="s">
        <v>16501</v>
      </c>
    </row>
    <row r="5915" spans="1:5" x14ac:dyDescent="0.25">
      <c r="A5915" t="str">
        <f t="shared" si="92"/>
        <v>101861</v>
      </c>
      <c r="B5915" s="84" t="s">
        <v>11041</v>
      </c>
      <c r="C5915" s="84" t="s">
        <v>12655</v>
      </c>
      <c r="D5915" s="84" t="s">
        <v>8451</v>
      </c>
      <c r="E5915" s="85" t="s">
        <v>28803</v>
      </c>
    </row>
    <row r="5916" spans="1:5" x14ac:dyDescent="0.25">
      <c r="A5916" t="str">
        <f t="shared" si="92"/>
        <v>101862</v>
      </c>
      <c r="B5916" s="84" t="s">
        <v>11042</v>
      </c>
      <c r="C5916" s="84" t="s">
        <v>12656</v>
      </c>
      <c r="D5916" s="84" t="s">
        <v>8451</v>
      </c>
      <c r="E5916" s="85" t="s">
        <v>23054</v>
      </c>
    </row>
    <row r="5917" spans="1:5" x14ac:dyDescent="0.25">
      <c r="A5917" t="str">
        <f t="shared" si="92"/>
        <v>101863</v>
      </c>
      <c r="B5917" s="84" t="s">
        <v>11043</v>
      </c>
      <c r="C5917" s="84" t="s">
        <v>12657</v>
      </c>
      <c r="D5917" s="84" t="s">
        <v>8451</v>
      </c>
      <c r="E5917" s="85" t="s">
        <v>24232</v>
      </c>
    </row>
    <row r="5918" spans="1:5" x14ac:dyDescent="0.25">
      <c r="A5918" t="str">
        <f t="shared" si="92"/>
        <v>101864</v>
      </c>
      <c r="B5918" s="84" t="s">
        <v>11044</v>
      </c>
      <c r="C5918" s="84" t="s">
        <v>12658</v>
      </c>
      <c r="D5918" s="84" t="s">
        <v>8451</v>
      </c>
      <c r="E5918" s="85" t="s">
        <v>31414</v>
      </c>
    </row>
    <row r="5919" spans="1:5" x14ac:dyDescent="0.25">
      <c r="A5919" t="str">
        <f t="shared" si="92"/>
        <v>101865</v>
      </c>
      <c r="B5919" s="84" t="s">
        <v>11045</v>
      </c>
      <c r="C5919" s="84" t="s">
        <v>12659</v>
      </c>
      <c r="D5919" s="84" t="s">
        <v>8451</v>
      </c>
      <c r="E5919" s="85" t="s">
        <v>20349</v>
      </c>
    </row>
    <row r="5920" spans="1:5" x14ac:dyDescent="0.25">
      <c r="A5920" t="str">
        <f t="shared" si="92"/>
        <v>101866</v>
      </c>
      <c r="B5920" s="84" t="s">
        <v>11046</v>
      </c>
      <c r="C5920" s="84" t="s">
        <v>12660</v>
      </c>
      <c r="D5920" s="84" t="s">
        <v>8451</v>
      </c>
      <c r="E5920" s="85" t="s">
        <v>16511</v>
      </c>
    </row>
    <row r="5921" spans="1:5" x14ac:dyDescent="0.25">
      <c r="A5921" t="str">
        <f t="shared" si="92"/>
        <v>101867</v>
      </c>
      <c r="B5921" s="84" t="s">
        <v>11047</v>
      </c>
      <c r="C5921" s="84" t="s">
        <v>12661</v>
      </c>
      <c r="D5921" s="84" t="s">
        <v>8451</v>
      </c>
      <c r="E5921" s="85" t="s">
        <v>31415</v>
      </c>
    </row>
    <row r="5922" spans="1:5" x14ac:dyDescent="0.25">
      <c r="A5922" t="str">
        <f t="shared" si="92"/>
        <v>101868</v>
      </c>
      <c r="B5922" s="84" t="s">
        <v>11048</v>
      </c>
      <c r="C5922" s="84" t="s">
        <v>12662</v>
      </c>
      <c r="D5922" s="84" t="s">
        <v>8451</v>
      </c>
      <c r="E5922" s="85" t="s">
        <v>13720</v>
      </c>
    </row>
    <row r="5923" spans="1:5" x14ac:dyDescent="0.25">
      <c r="A5923" t="str">
        <f t="shared" si="92"/>
        <v>101869</v>
      </c>
      <c r="B5923" s="84" t="s">
        <v>11049</v>
      </c>
      <c r="C5923" s="84" t="s">
        <v>12663</v>
      </c>
      <c r="D5923" s="84" t="s">
        <v>8451</v>
      </c>
      <c r="E5923" s="85" t="s">
        <v>14437</v>
      </c>
    </row>
    <row r="5924" spans="1:5" x14ac:dyDescent="0.25">
      <c r="A5924" t="str">
        <f t="shared" si="92"/>
        <v>101870</v>
      </c>
      <c r="B5924" s="84" t="s">
        <v>11050</v>
      </c>
      <c r="C5924" s="84" t="s">
        <v>12664</v>
      </c>
      <c r="D5924" s="84" t="s">
        <v>8451</v>
      </c>
      <c r="E5924" s="85" t="s">
        <v>25446</v>
      </c>
    </row>
    <row r="5925" spans="1:5" x14ac:dyDescent="0.25">
      <c r="A5925" t="str">
        <f t="shared" si="92"/>
        <v>102098</v>
      </c>
      <c r="B5925" s="84" t="s">
        <v>11051</v>
      </c>
      <c r="C5925" s="84" t="s">
        <v>12665</v>
      </c>
      <c r="D5925" s="84" t="s">
        <v>9280</v>
      </c>
      <c r="E5925" s="85" t="s">
        <v>31416</v>
      </c>
    </row>
    <row r="5926" spans="1:5" x14ac:dyDescent="0.25">
      <c r="A5926" t="str">
        <f t="shared" si="92"/>
        <v>102988</v>
      </c>
      <c r="B5926" s="84" t="s">
        <v>14207</v>
      </c>
      <c r="C5926" s="84" t="s">
        <v>14208</v>
      </c>
      <c r="D5926" s="84" t="s">
        <v>8451</v>
      </c>
      <c r="E5926" s="85" t="s">
        <v>31417</v>
      </c>
    </row>
    <row r="5927" spans="1:5" x14ac:dyDescent="0.25">
      <c r="A5927" t="str">
        <f t="shared" si="92"/>
        <v>100576</v>
      </c>
      <c r="B5927" s="84" t="s">
        <v>123</v>
      </c>
      <c r="C5927" s="84" t="s">
        <v>11052</v>
      </c>
      <c r="D5927" s="84" t="s">
        <v>8451</v>
      </c>
      <c r="E5927" s="85" t="s">
        <v>7653</v>
      </c>
    </row>
    <row r="5928" spans="1:5" x14ac:dyDescent="0.25">
      <c r="A5928" t="str">
        <f t="shared" si="92"/>
        <v>100577</v>
      </c>
      <c r="B5928" s="84" t="s">
        <v>5504</v>
      </c>
      <c r="C5928" s="84" t="s">
        <v>11053</v>
      </c>
      <c r="D5928" s="84" t="s">
        <v>8451</v>
      </c>
      <c r="E5928" s="85" t="s">
        <v>12426</v>
      </c>
    </row>
    <row r="5929" spans="1:5" x14ac:dyDescent="0.25">
      <c r="A5929" t="str">
        <f t="shared" si="92"/>
        <v>96388</v>
      </c>
      <c r="B5929" s="84" t="s">
        <v>4058</v>
      </c>
      <c r="C5929" s="84" t="s">
        <v>11054</v>
      </c>
      <c r="D5929" s="84" t="s">
        <v>9280</v>
      </c>
      <c r="E5929" s="85" t="s">
        <v>8264</v>
      </c>
    </row>
    <row r="5930" spans="1:5" x14ac:dyDescent="0.25">
      <c r="A5930" t="str">
        <f t="shared" si="92"/>
        <v>96389</v>
      </c>
      <c r="B5930" s="84" t="s">
        <v>4059</v>
      </c>
      <c r="C5930" s="84" t="s">
        <v>11055</v>
      </c>
      <c r="D5930" s="84" t="s">
        <v>9280</v>
      </c>
      <c r="E5930" s="85" t="s">
        <v>31418</v>
      </c>
    </row>
    <row r="5931" spans="1:5" x14ac:dyDescent="0.25">
      <c r="A5931" t="str">
        <f t="shared" si="92"/>
        <v>96390</v>
      </c>
      <c r="B5931" s="84" t="s">
        <v>4060</v>
      </c>
      <c r="C5931" s="84" t="s">
        <v>11056</v>
      </c>
      <c r="D5931" s="84" t="s">
        <v>9280</v>
      </c>
      <c r="E5931" s="85" t="s">
        <v>31419</v>
      </c>
    </row>
    <row r="5932" spans="1:5" x14ac:dyDescent="0.25">
      <c r="A5932" t="str">
        <f t="shared" si="92"/>
        <v>96391</v>
      </c>
      <c r="B5932" s="84" t="s">
        <v>4061</v>
      </c>
      <c r="C5932" s="84" t="s">
        <v>11057</v>
      </c>
      <c r="D5932" s="84" t="s">
        <v>9280</v>
      </c>
      <c r="E5932" s="85" t="s">
        <v>31420</v>
      </c>
    </row>
    <row r="5933" spans="1:5" x14ac:dyDescent="0.25">
      <c r="A5933" t="str">
        <f t="shared" si="92"/>
        <v>96392</v>
      </c>
      <c r="B5933" s="84" t="s">
        <v>4062</v>
      </c>
      <c r="C5933" s="84" t="s">
        <v>11058</v>
      </c>
      <c r="D5933" s="84" t="s">
        <v>9280</v>
      </c>
      <c r="E5933" s="85" t="s">
        <v>31421</v>
      </c>
    </row>
    <row r="5934" spans="1:5" x14ac:dyDescent="0.25">
      <c r="A5934" t="str">
        <f t="shared" si="92"/>
        <v>96396</v>
      </c>
      <c r="B5934" s="84" t="s">
        <v>4066</v>
      </c>
      <c r="C5934" s="84" t="s">
        <v>11059</v>
      </c>
      <c r="D5934" s="84" t="s">
        <v>9280</v>
      </c>
      <c r="E5934" s="85" t="s">
        <v>31422</v>
      </c>
    </row>
    <row r="5935" spans="1:5" x14ac:dyDescent="0.25">
      <c r="A5935" t="str">
        <f t="shared" si="92"/>
        <v>96397</v>
      </c>
      <c r="B5935" s="84" t="s">
        <v>4067</v>
      </c>
      <c r="C5935" s="84" t="s">
        <v>11060</v>
      </c>
      <c r="D5935" s="84" t="s">
        <v>9280</v>
      </c>
      <c r="E5935" s="85" t="s">
        <v>27769</v>
      </c>
    </row>
    <row r="5936" spans="1:5" x14ac:dyDescent="0.25">
      <c r="A5936" t="str">
        <f t="shared" si="92"/>
        <v>96398</v>
      </c>
      <c r="B5936" s="84" t="s">
        <v>4068</v>
      </c>
      <c r="C5936" s="84" t="s">
        <v>11061</v>
      </c>
      <c r="D5936" s="84" t="s">
        <v>9280</v>
      </c>
      <c r="E5936" s="85" t="s">
        <v>31423</v>
      </c>
    </row>
    <row r="5937" spans="1:5" x14ac:dyDescent="0.25">
      <c r="A5937" t="str">
        <f t="shared" si="92"/>
        <v>96399</v>
      </c>
      <c r="B5937" s="84" t="s">
        <v>4069</v>
      </c>
      <c r="C5937" s="84" t="s">
        <v>11062</v>
      </c>
      <c r="D5937" s="84" t="s">
        <v>9280</v>
      </c>
      <c r="E5937" s="85" t="s">
        <v>24200</v>
      </c>
    </row>
    <row r="5938" spans="1:5" x14ac:dyDescent="0.25">
      <c r="A5938" t="str">
        <f t="shared" si="92"/>
        <v>96400</v>
      </c>
      <c r="B5938" s="84" t="s">
        <v>148</v>
      </c>
      <c r="C5938" s="84" t="s">
        <v>11063</v>
      </c>
      <c r="D5938" s="84" t="s">
        <v>9280</v>
      </c>
      <c r="E5938" s="85" t="s">
        <v>31424</v>
      </c>
    </row>
    <row r="5939" spans="1:5" x14ac:dyDescent="0.25">
      <c r="A5939" t="str">
        <f t="shared" si="92"/>
        <v>100564</v>
      </c>
      <c r="B5939" s="84" t="s">
        <v>5493</v>
      </c>
      <c r="C5939" s="84" t="s">
        <v>11064</v>
      </c>
      <c r="D5939" s="84" t="s">
        <v>9280</v>
      </c>
      <c r="E5939" s="85" t="s">
        <v>31425</v>
      </c>
    </row>
    <row r="5940" spans="1:5" x14ac:dyDescent="0.25">
      <c r="A5940" t="str">
        <f t="shared" si="92"/>
        <v>100565</v>
      </c>
      <c r="B5940" s="84" t="s">
        <v>5494</v>
      </c>
      <c r="C5940" s="84" t="s">
        <v>11065</v>
      </c>
      <c r="D5940" s="84" t="s">
        <v>9280</v>
      </c>
      <c r="E5940" s="85" t="s">
        <v>31426</v>
      </c>
    </row>
    <row r="5941" spans="1:5" x14ac:dyDescent="0.25">
      <c r="A5941" t="str">
        <f t="shared" si="92"/>
        <v>100566</v>
      </c>
      <c r="B5941" s="84" t="s">
        <v>5495</v>
      </c>
      <c r="C5941" s="84" t="s">
        <v>11066</v>
      </c>
      <c r="D5941" s="84" t="s">
        <v>9280</v>
      </c>
      <c r="E5941" s="85" t="s">
        <v>31427</v>
      </c>
    </row>
    <row r="5942" spans="1:5" x14ac:dyDescent="0.25">
      <c r="A5942" t="str">
        <f t="shared" si="92"/>
        <v>100567</v>
      </c>
      <c r="B5942" s="84" t="s">
        <v>5496</v>
      </c>
      <c r="C5942" s="84" t="s">
        <v>11067</v>
      </c>
      <c r="D5942" s="84" t="s">
        <v>9280</v>
      </c>
      <c r="E5942" s="85" t="s">
        <v>31428</v>
      </c>
    </row>
    <row r="5943" spans="1:5" x14ac:dyDescent="0.25">
      <c r="A5943" t="str">
        <f t="shared" si="92"/>
        <v>100568</v>
      </c>
      <c r="B5943" s="84" t="s">
        <v>5497</v>
      </c>
      <c r="C5943" s="84" t="s">
        <v>11068</v>
      </c>
      <c r="D5943" s="84" t="s">
        <v>9280</v>
      </c>
      <c r="E5943" s="85" t="s">
        <v>31429</v>
      </c>
    </row>
    <row r="5944" spans="1:5" x14ac:dyDescent="0.25">
      <c r="A5944" t="str">
        <f t="shared" si="92"/>
        <v>100569</v>
      </c>
      <c r="B5944" s="84" t="s">
        <v>5498</v>
      </c>
      <c r="C5944" s="84" t="s">
        <v>11069</v>
      </c>
      <c r="D5944" s="84" t="s">
        <v>9280</v>
      </c>
      <c r="E5944" s="85" t="s">
        <v>31430</v>
      </c>
    </row>
    <row r="5945" spans="1:5" x14ac:dyDescent="0.25">
      <c r="A5945" t="str">
        <f t="shared" si="92"/>
        <v>100570</v>
      </c>
      <c r="B5945" s="84" t="s">
        <v>5499</v>
      </c>
      <c r="C5945" s="84" t="s">
        <v>11070</v>
      </c>
      <c r="D5945" s="84" t="s">
        <v>9280</v>
      </c>
      <c r="E5945" s="85" t="s">
        <v>23614</v>
      </c>
    </row>
    <row r="5946" spans="1:5" x14ac:dyDescent="0.25">
      <c r="A5946" t="str">
        <f t="shared" si="92"/>
        <v>100571</v>
      </c>
      <c r="B5946" s="84" t="s">
        <v>5500</v>
      </c>
      <c r="C5946" s="84" t="s">
        <v>11071</v>
      </c>
      <c r="D5946" s="84" t="s">
        <v>9280</v>
      </c>
      <c r="E5946" s="85" t="s">
        <v>31431</v>
      </c>
    </row>
    <row r="5947" spans="1:5" x14ac:dyDescent="0.25">
      <c r="A5947" t="str">
        <f t="shared" si="92"/>
        <v>100572</v>
      </c>
      <c r="B5947" s="84" t="s">
        <v>5501</v>
      </c>
      <c r="C5947" s="84" t="s">
        <v>11072</v>
      </c>
      <c r="D5947" s="84" t="s">
        <v>9280</v>
      </c>
      <c r="E5947" s="85" t="s">
        <v>24183</v>
      </c>
    </row>
    <row r="5948" spans="1:5" x14ac:dyDescent="0.25">
      <c r="A5948" t="str">
        <f t="shared" si="92"/>
        <v>100573</v>
      </c>
      <c r="B5948" s="84" t="s">
        <v>5502</v>
      </c>
      <c r="C5948" s="84" t="s">
        <v>11073</v>
      </c>
      <c r="D5948" s="84" t="s">
        <v>9280</v>
      </c>
      <c r="E5948" s="85" t="s">
        <v>29616</v>
      </c>
    </row>
    <row r="5949" spans="1:5" x14ac:dyDescent="0.25">
      <c r="A5949" t="str">
        <f t="shared" si="92"/>
        <v>100574</v>
      </c>
      <c r="B5949" s="84" t="s">
        <v>122</v>
      </c>
      <c r="C5949" s="84" t="s">
        <v>11074</v>
      </c>
      <c r="D5949" s="84" t="s">
        <v>9280</v>
      </c>
      <c r="E5949" s="85" t="s">
        <v>7817</v>
      </c>
    </row>
    <row r="5950" spans="1:5" x14ac:dyDescent="0.25">
      <c r="A5950" t="str">
        <f t="shared" si="92"/>
        <v>100575</v>
      </c>
      <c r="B5950" s="84" t="s">
        <v>5503</v>
      </c>
      <c r="C5950" s="84" t="s">
        <v>11075</v>
      </c>
      <c r="D5950" s="84" t="s">
        <v>8451</v>
      </c>
      <c r="E5950" s="85" t="s">
        <v>8169</v>
      </c>
    </row>
    <row r="5951" spans="1:5" x14ac:dyDescent="0.25">
      <c r="A5951" t="str">
        <f t="shared" si="92"/>
        <v>101767</v>
      </c>
      <c r="B5951" s="84" t="s">
        <v>7104</v>
      </c>
      <c r="C5951" s="84" t="s">
        <v>11076</v>
      </c>
      <c r="D5951" s="84" t="s">
        <v>9280</v>
      </c>
      <c r="E5951" s="85" t="s">
        <v>12809</v>
      </c>
    </row>
    <row r="5952" spans="1:5" x14ac:dyDescent="0.25">
      <c r="A5952" t="str">
        <f t="shared" si="92"/>
        <v>101768</v>
      </c>
      <c r="B5952" s="84" t="s">
        <v>7105</v>
      </c>
      <c r="C5952" s="84" t="s">
        <v>26261</v>
      </c>
      <c r="D5952" s="84" t="s">
        <v>9280</v>
      </c>
      <c r="E5952" s="85" t="s">
        <v>26924</v>
      </c>
    </row>
    <row r="5953" spans="1:5" x14ac:dyDescent="0.25">
      <c r="A5953" t="str">
        <f t="shared" si="92"/>
        <v>92391</v>
      </c>
      <c r="B5953" s="84" t="s">
        <v>2581</v>
      </c>
      <c r="C5953" s="84" t="s">
        <v>26262</v>
      </c>
      <c r="D5953" s="84" t="s">
        <v>8451</v>
      </c>
      <c r="E5953" s="85" t="s">
        <v>28352</v>
      </c>
    </row>
    <row r="5954" spans="1:5" x14ac:dyDescent="0.25">
      <c r="A5954" t="str">
        <f t="shared" si="92"/>
        <v>92392</v>
      </c>
      <c r="B5954" s="84" t="s">
        <v>2582</v>
      </c>
      <c r="C5954" s="84" t="s">
        <v>26263</v>
      </c>
      <c r="D5954" s="84" t="s">
        <v>8451</v>
      </c>
      <c r="E5954" s="85" t="s">
        <v>20968</v>
      </c>
    </row>
    <row r="5955" spans="1:5" x14ac:dyDescent="0.25">
      <c r="A5955" t="str">
        <f t="shared" ref="A5955:A6018" si="93">B5955</f>
        <v>92393</v>
      </c>
      <c r="B5955" s="84" t="s">
        <v>2583</v>
      </c>
      <c r="C5955" s="84" t="s">
        <v>26264</v>
      </c>
      <c r="D5955" s="84" t="s">
        <v>8451</v>
      </c>
      <c r="E5955" s="85" t="s">
        <v>24995</v>
      </c>
    </row>
    <row r="5956" spans="1:5" x14ac:dyDescent="0.25">
      <c r="A5956" t="str">
        <f t="shared" si="93"/>
        <v>92394</v>
      </c>
      <c r="B5956" s="84" t="s">
        <v>2584</v>
      </c>
      <c r="C5956" s="84" t="s">
        <v>26265</v>
      </c>
      <c r="D5956" s="84" t="s">
        <v>8451</v>
      </c>
      <c r="E5956" s="85" t="s">
        <v>25209</v>
      </c>
    </row>
    <row r="5957" spans="1:5" x14ac:dyDescent="0.25">
      <c r="A5957" t="str">
        <f t="shared" si="93"/>
        <v>92395</v>
      </c>
      <c r="B5957" s="84" t="s">
        <v>2585</v>
      </c>
      <c r="C5957" s="84" t="s">
        <v>26267</v>
      </c>
      <c r="D5957" s="84" t="s">
        <v>8451</v>
      </c>
      <c r="E5957" s="85" t="s">
        <v>31432</v>
      </c>
    </row>
    <row r="5958" spans="1:5" x14ac:dyDescent="0.25">
      <c r="A5958" t="str">
        <f t="shared" si="93"/>
        <v>92396</v>
      </c>
      <c r="B5958" s="84" t="s">
        <v>2586</v>
      </c>
      <c r="C5958" s="84" t="s">
        <v>26269</v>
      </c>
      <c r="D5958" s="84" t="s">
        <v>8451</v>
      </c>
      <c r="E5958" s="85" t="s">
        <v>16371</v>
      </c>
    </row>
    <row r="5959" spans="1:5" x14ac:dyDescent="0.25">
      <c r="A5959" t="str">
        <f t="shared" si="93"/>
        <v>92397</v>
      </c>
      <c r="B5959" s="84" t="s">
        <v>2587</v>
      </c>
      <c r="C5959" s="84" t="s">
        <v>26270</v>
      </c>
      <c r="D5959" s="84" t="s">
        <v>8451</v>
      </c>
      <c r="E5959" s="85" t="s">
        <v>31433</v>
      </c>
    </row>
    <row r="5960" spans="1:5" x14ac:dyDescent="0.25">
      <c r="A5960" t="str">
        <f t="shared" si="93"/>
        <v>92398</v>
      </c>
      <c r="B5960" s="84" t="s">
        <v>2588</v>
      </c>
      <c r="C5960" s="84" t="s">
        <v>26271</v>
      </c>
      <c r="D5960" s="84" t="s">
        <v>8451</v>
      </c>
      <c r="E5960" s="85" t="s">
        <v>17464</v>
      </c>
    </row>
    <row r="5961" spans="1:5" x14ac:dyDescent="0.25">
      <c r="A5961" t="str">
        <f t="shared" si="93"/>
        <v>92400</v>
      </c>
      <c r="B5961" s="84" t="s">
        <v>2589</v>
      </c>
      <c r="C5961" s="84" t="s">
        <v>26272</v>
      </c>
      <c r="D5961" s="84" t="s">
        <v>8451</v>
      </c>
      <c r="E5961" s="85" t="s">
        <v>28071</v>
      </c>
    </row>
    <row r="5962" spans="1:5" x14ac:dyDescent="0.25">
      <c r="A5962" t="str">
        <f t="shared" si="93"/>
        <v>92402</v>
      </c>
      <c r="B5962" s="84" t="s">
        <v>2590</v>
      </c>
      <c r="C5962" s="84" t="s">
        <v>26273</v>
      </c>
      <c r="D5962" s="84" t="s">
        <v>8451</v>
      </c>
      <c r="E5962" s="85" t="s">
        <v>31434</v>
      </c>
    </row>
    <row r="5963" spans="1:5" x14ac:dyDescent="0.25">
      <c r="A5963" t="str">
        <f t="shared" si="93"/>
        <v>92403</v>
      </c>
      <c r="B5963" s="84" t="s">
        <v>2591</v>
      </c>
      <c r="C5963" s="84" t="s">
        <v>26274</v>
      </c>
      <c r="D5963" s="84" t="s">
        <v>8451</v>
      </c>
      <c r="E5963" s="85" t="s">
        <v>31435</v>
      </c>
    </row>
    <row r="5964" spans="1:5" x14ac:dyDescent="0.25">
      <c r="A5964" t="str">
        <f t="shared" si="93"/>
        <v>92404</v>
      </c>
      <c r="B5964" s="84" t="s">
        <v>2592</v>
      </c>
      <c r="C5964" s="84" t="s">
        <v>26275</v>
      </c>
      <c r="D5964" s="84" t="s">
        <v>8451</v>
      </c>
      <c r="E5964" s="85" t="s">
        <v>17668</v>
      </c>
    </row>
    <row r="5965" spans="1:5" x14ac:dyDescent="0.25">
      <c r="A5965" t="str">
        <f t="shared" si="93"/>
        <v>92406</v>
      </c>
      <c r="B5965" s="84" t="s">
        <v>2593</v>
      </c>
      <c r="C5965" s="84" t="s">
        <v>26276</v>
      </c>
      <c r="D5965" s="84" t="s">
        <v>8451</v>
      </c>
      <c r="E5965" s="85" t="s">
        <v>16208</v>
      </c>
    </row>
    <row r="5966" spans="1:5" x14ac:dyDescent="0.25">
      <c r="A5966" t="str">
        <f t="shared" si="93"/>
        <v>93679</v>
      </c>
      <c r="B5966" s="84" t="s">
        <v>3301</v>
      </c>
      <c r="C5966" s="84" t="s">
        <v>26277</v>
      </c>
      <c r="D5966" s="84" t="s">
        <v>8451</v>
      </c>
      <c r="E5966" s="85" t="s">
        <v>23292</v>
      </c>
    </row>
    <row r="5967" spans="1:5" x14ac:dyDescent="0.25">
      <c r="A5967" t="str">
        <f t="shared" si="93"/>
        <v>93680</v>
      </c>
      <c r="B5967" s="84" t="s">
        <v>3302</v>
      </c>
      <c r="C5967" s="84" t="s">
        <v>26279</v>
      </c>
      <c r="D5967" s="84" t="s">
        <v>8451</v>
      </c>
      <c r="E5967" s="85" t="s">
        <v>16519</v>
      </c>
    </row>
    <row r="5968" spans="1:5" x14ac:dyDescent="0.25">
      <c r="A5968" t="str">
        <f t="shared" si="93"/>
        <v>93681</v>
      </c>
      <c r="B5968" s="84" t="s">
        <v>3303</v>
      </c>
      <c r="C5968" s="84" t="s">
        <v>26280</v>
      </c>
      <c r="D5968" s="84" t="s">
        <v>8451</v>
      </c>
      <c r="E5968" s="85" t="s">
        <v>31436</v>
      </c>
    </row>
    <row r="5969" spans="1:5" x14ac:dyDescent="0.25">
      <c r="A5969" t="str">
        <f t="shared" si="93"/>
        <v>97104</v>
      </c>
      <c r="B5969" s="84" t="s">
        <v>7304</v>
      </c>
      <c r="C5969" s="84" t="s">
        <v>26281</v>
      </c>
      <c r="D5969" s="84" t="s">
        <v>8451</v>
      </c>
      <c r="E5969" s="85" t="s">
        <v>26562</v>
      </c>
    </row>
    <row r="5970" spans="1:5" x14ac:dyDescent="0.25">
      <c r="A5970" t="str">
        <f t="shared" si="93"/>
        <v>97105</v>
      </c>
      <c r="B5970" s="84" t="s">
        <v>7305</v>
      </c>
      <c r="C5970" s="84" t="s">
        <v>26282</v>
      </c>
      <c r="D5970" s="84" t="s">
        <v>8451</v>
      </c>
      <c r="E5970" s="85" t="s">
        <v>31437</v>
      </c>
    </row>
    <row r="5971" spans="1:5" x14ac:dyDescent="0.25">
      <c r="A5971" t="str">
        <f t="shared" si="93"/>
        <v>97106</v>
      </c>
      <c r="B5971" s="84" t="s">
        <v>7306</v>
      </c>
      <c r="C5971" s="84" t="s">
        <v>26283</v>
      </c>
      <c r="D5971" s="84" t="s">
        <v>8451</v>
      </c>
      <c r="E5971" s="85" t="s">
        <v>31438</v>
      </c>
    </row>
    <row r="5972" spans="1:5" x14ac:dyDescent="0.25">
      <c r="A5972" t="str">
        <f t="shared" si="93"/>
        <v>97107</v>
      </c>
      <c r="B5972" s="84" t="s">
        <v>7307</v>
      </c>
      <c r="C5972" s="84" t="s">
        <v>26284</v>
      </c>
      <c r="D5972" s="84" t="s">
        <v>8451</v>
      </c>
      <c r="E5972" s="85" t="s">
        <v>28633</v>
      </c>
    </row>
    <row r="5973" spans="1:5" x14ac:dyDescent="0.25">
      <c r="A5973" t="str">
        <f t="shared" si="93"/>
        <v>97108</v>
      </c>
      <c r="B5973" s="84" t="s">
        <v>7308</v>
      </c>
      <c r="C5973" s="84" t="s">
        <v>26285</v>
      </c>
      <c r="D5973" s="84" t="s">
        <v>8451</v>
      </c>
      <c r="E5973" s="85" t="s">
        <v>31439</v>
      </c>
    </row>
    <row r="5974" spans="1:5" x14ac:dyDescent="0.25">
      <c r="A5974" t="str">
        <f t="shared" si="93"/>
        <v>97109</v>
      </c>
      <c r="B5974" s="84" t="s">
        <v>7309</v>
      </c>
      <c r="C5974" s="84" t="s">
        <v>26286</v>
      </c>
      <c r="D5974" s="84" t="s">
        <v>8451</v>
      </c>
      <c r="E5974" s="85" t="s">
        <v>31440</v>
      </c>
    </row>
    <row r="5975" spans="1:5" x14ac:dyDescent="0.25">
      <c r="A5975" t="str">
        <f t="shared" si="93"/>
        <v>97111</v>
      </c>
      <c r="B5975" s="84" t="s">
        <v>7310</v>
      </c>
      <c r="C5975" s="84" t="s">
        <v>26287</v>
      </c>
      <c r="D5975" s="84" t="s">
        <v>8451</v>
      </c>
      <c r="E5975" s="85" t="s">
        <v>31441</v>
      </c>
    </row>
    <row r="5976" spans="1:5" x14ac:dyDescent="0.25">
      <c r="A5976" t="str">
        <f t="shared" si="93"/>
        <v>97112</v>
      </c>
      <c r="B5976" s="84" t="s">
        <v>7311</v>
      </c>
      <c r="C5976" s="84" t="s">
        <v>26289</v>
      </c>
      <c r="D5976" s="84" t="s">
        <v>8451</v>
      </c>
      <c r="E5976" s="85" t="s">
        <v>31442</v>
      </c>
    </row>
    <row r="5977" spans="1:5" x14ac:dyDescent="0.25">
      <c r="A5977" t="str">
        <f t="shared" si="93"/>
        <v>97113</v>
      </c>
      <c r="B5977" s="84" t="s">
        <v>7312</v>
      </c>
      <c r="C5977" s="84" t="s">
        <v>26290</v>
      </c>
      <c r="D5977" s="84" t="s">
        <v>8451</v>
      </c>
      <c r="E5977" s="85" t="s">
        <v>11407</v>
      </c>
    </row>
    <row r="5978" spans="1:5" x14ac:dyDescent="0.25">
      <c r="A5978" t="str">
        <f t="shared" si="93"/>
        <v>97114</v>
      </c>
      <c r="B5978" s="84" t="s">
        <v>4370</v>
      </c>
      <c r="C5978" s="84" t="s">
        <v>26291</v>
      </c>
      <c r="D5978" s="84" t="s">
        <v>8329</v>
      </c>
      <c r="E5978" s="85" t="s">
        <v>8826</v>
      </c>
    </row>
    <row r="5979" spans="1:5" x14ac:dyDescent="0.25">
      <c r="A5979" t="str">
        <f t="shared" si="93"/>
        <v>97115</v>
      </c>
      <c r="B5979" s="84" t="s">
        <v>4371</v>
      </c>
      <c r="C5979" s="84" t="s">
        <v>26292</v>
      </c>
      <c r="D5979" s="84" t="s">
        <v>9262</v>
      </c>
      <c r="E5979" s="85" t="s">
        <v>28532</v>
      </c>
    </row>
    <row r="5980" spans="1:5" x14ac:dyDescent="0.25">
      <c r="A5980" t="str">
        <f t="shared" si="93"/>
        <v>97116</v>
      </c>
      <c r="B5980" s="84" t="s">
        <v>7313</v>
      </c>
      <c r="C5980" s="84" t="s">
        <v>31443</v>
      </c>
      <c r="D5980" s="84" t="s">
        <v>9262</v>
      </c>
      <c r="E5980" s="85" t="s">
        <v>15341</v>
      </c>
    </row>
    <row r="5981" spans="1:5" x14ac:dyDescent="0.25">
      <c r="A5981" t="str">
        <f t="shared" si="93"/>
        <v>97117</v>
      </c>
      <c r="B5981" s="84" t="s">
        <v>7314</v>
      </c>
      <c r="C5981" s="84" t="s">
        <v>31444</v>
      </c>
      <c r="D5981" s="84" t="s">
        <v>9262</v>
      </c>
      <c r="E5981" s="85" t="s">
        <v>15461</v>
      </c>
    </row>
    <row r="5982" spans="1:5" x14ac:dyDescent="0.25">
      <c r="A5982" t="str">
        <f t="shared" si="93"/>
        <v>97118</v>
      </c>
      <c r="B5982" s="84" t="s">
        <v>7315</v>
      </c>
      <c r="C5982" s="84" t="s">
        <v>31445</v>
      </c>
      <c r="D5982" s="84" t="s">
        <v>9262</v>
      </c>
      <c r="E5982" s="85" t="s">
        <v>9944</v>
      </c>
    </row>
    <row r="5983" spans="1:5" x14ac:dyDescent="0.25">
      <c r="A5983" t="str">
        <f t="shared" si="93"/>
        <v>97119</v>
      </c>
      <c r="B5983" s="84" t="s">
        <v>7316</v>
      </c>
      <c r="C5983" s="84" t="s">
        <v>31446</v>
      </c>
      <c r="D5983" s="84" t="s">
        <v>9262</v>
      </c>
      <c r="E5983" s="85" t="s">
        <v>7999</v>
      </c>
    </row>
    <row r="5984" spans="1:5" x14ac:dyDescent="0.25">
      <c r="A5984" t="str">
        <f t="shared" si="93"/>
        <v>97120</v>
      </c>
      <c r="B5984" s="84" t="s">
        <v>4372</v>
      </c>
      <c r="C5984" s="84" t="s">
        <v>31447</v>
      </c>
      <c r="D5984" s="84" t="s">
        <v>9262</v>
      </c>
      <c r="E5984" s="85" t="s">
        <v>10367</v>
      </c>
    </row>
    <row r="5985" spans="1:5" x14ac:dyDescent="0.25">
      <c r="A5985" t="str">
        <f t="shared" si="93"/>
        <v>101167</v>
      </c>
      <c r="B5985" s="84" t="s">
        <v>5760</v>
      </c>
      <c r="C5985" s="84" t="s">
        <v>11079</v>
      </c>
      <c r="D5985" s="84" t="s">
        <v>8451</v>
      </c>
      <c r="E5985" s="85" t="s">
        <v>31448</v>
      </c>
    </row>
    <row r="5986" spans="1:5" x14ac:dyDescent="0.25">
      <c r="A5986" t="str">
        <f t="shared" si="93"/>
        <v>101169</v>
      </c>
      <c r="B5986" s="84" t="s">
        <v>5761</v>
      </c>
      <c r="C5986" s="84" t="s">
        <v>11080</v>
      </c>
      <c r="D5986" s="84" t="s">
        <v>8451</v>
      </c>
      <c r="E5986" s="85" t="s">
        <v>31449</v>
      </c>
    </row>
    <row r="5987" spans="1:5" x14ac:dyDescent="0.25">
      <c r="A5987" t="str">
        <f t="shared" si="93"/>
        <v>101170</v>
      </c>
      <c r="B5987" s="84" t="s">
        <v>5762</v>
      </c>
      <c r="C5987" s="84" t="s">
        <v>11081</v>
      </c>
      <c r="D5987" s="84" t="s">
        <v>8451</v>
      </c>
      <c r="E5987" s="85" t="s">
        <v>17695</v>
      </c>
    </row>
    <row r="5988" spans="1:5" x14ac:dyDescent="0.25">
      <c r="A5988" t="str">
        <f t="shared" si="93"/>
        <v>101172</v>
      </c>
      <c r="B5988" s="84" t="s">
        <v>5763</v>
      </c>
      <c r="C5988" s="84" t="s">
        <v>11082</v>
      </c>
      <c r="D5988" s="84" t="s">
        <v>8451</v>
      </c>
      <c r="E5988" s="85" t="s">
        <v>15827</v>
      </c>
    </row>
    <row r="5989" spans="1:5" x14ac:dyDescent="0.25">
      <c r="A5989" t="str">
        <f t="shared" si="93"/>
        <v>103904</v>
      </c>
      <c r="B5989" s="84" t="s">
        <v>26294</v>
      </c>
      <c r="C5989" s="84" t="s">
        <v>26295</v>
      </c>
      <c r="D5989" s="84" t="s">
        <v>8451</v>
      </c>
      <c r="E5989" s="85" t="s">
        <v>16001</v>
      </c>
    </row>
    <row r="5990" spans="1:5" x14ac:dyDescent="0.25">
      <c r="A5990" t="str">
        <f t="shared" si="93"/>
        <v>103905</v>
      </c>
      <c r="B5990" s="84" t="s">
        <v>26296</v>
      </c>
      <c r="C5990" s="84" t="s">
        <v>26297</v>
      </c>
      <c r="D5990" s="84" t="s">
        <v>8451</v>
      </c>
      <c r="E5990" s="85" t="s">
        <v>31450</v>
      </c>
    </row>
    <row r="5991" spans="1:5" x14ac:dyDescent="0.25">
      <c r="A5991" t="str">
        <f t="shared" si="93"/>
        <v>103906</v>
      </c>
      <c r="B5991" s="84" t="s">
        <v>26299</v>
      </c>
      <c r="C5991" s="84" t="s">
        <v>26300</v>
      </c>
      <c r="D5991" s="84" t="s">
        <v>8451</v>
      </c>
      <c r="E5991" s="85" t="s">
        <v>31451</v>
      </c>
    </row>
    <row r="5992" spans="1:5" x14ac:dyDescent="0.25">
      <c r="A5992" t="str">
        <f t="shared" si="93"/>
        <v>103907</v>
      </c>
      <c r="B5992" s="84" t="s">
        <v>26301</v>
      </c>
      <c r="C5992" s="84" t="s">
        <v>26302</v>
      </c>
      <c r="D5992" s="84" t="s">
        <v>8451</v>
      </c>
      <c r="E5992" s="85" t="s">
        <v>31452</v>
      </c>
    </row>
    <row r="5993" spans="1:5" x14ac:dyDescent="0.25">
      <c r="A5993" t="str">
        <f t="shared" si="93"/>
        <v>103908</v>
      </c>
      <c r="B5993" s="84" t="s">
        <v>26303</v>
      </c>
      <c r="C5993" s="84" t="s">
        <v>26304</v>
      </c>
      <c r="D5993" s="84" t="s">
        <v>8451</v>
      </c>
      <c r="E5993" s="85" t="s">
        <v>31453</v>
      </c>
    </row>
    <row r="5994" spans="1:5" x14ac:dyDescent="0.25">
      <c r="A5994" t="str">
        <f t="shared" si="93"/>
        <v>103909</v>
      </c>
      <c r="B5994" s="84" t="s">
        <v>26305</v>
      </c>
      <c r="C5994" s="84" t="s">
        <v>26306</v>
      </c>
      <c r="D5994" s="84" t="s">
        <v>8451</v>
      </c>
      <c r="E5994" s="85" t="s">
        <v>31454</v>
      </c>
    </row>
    <row r="5995" spans="1:5" x14ac:dyDescent="0.25">
      <c r="A5995" t="str">
        <f t="shared" si="93"/>
        <v>103911</v>
      </c>
      <c r="B5995" s="84" t="s">
        <v>26307</v>
      </c>
      <c r="C5995" s="84" t="s">
        <v>26308</v>
      </c>
      <c r="D5995" s="84" t="s">
        <v>8451</v>
      </c>
      <c r="E5995" s="85" t="s">
        <v>31455</v>
      </c>
    </row>
    <row r="5996" spans="1:5" x14ac:dyDescent="0.25">
      <c r="A5996" t="str">
        <f t="shared" si="93"/>
        <v>103912</v>
      </c>
      <c r="B5996" s="84" t="s">
        <v>26309</v>
      </c>
      <c r="C5996" s="84" t="s">
        <v>26310</v>
      </c>
      <c r="D5996" s="84" t="s">
        <v>8451</v>
      </c>
      <c r="E5996" s="85" t="s">
        <v>31456</v>
      </c>
    </row>
    <row r="5997" spans="1:5" x14ac:dyDescent="0.25">
      <c r="A5997" t="str">
        <f t="shared" si="93"/>
        <v>103913</v>
      </c>
      <c r="B5997" s="84" t="s">
        <v>26311</v>
      </c>
      <c r="C5997" s="84" t="s">
        <v>26312</v>
      </c>
      <c r="D5997" s="84" t="s">
        <v>8451</v>
      </c>
      <c r="E5997" s="85" t="s">
        <v>31457</v>
      </c>
    </row>
    <row r="5998" spans="1:5" x14ac:dyDescent="0.25">
      <c r="A5998" t="str">
        <f t="shared" si="93"/>
        <v>103914</v>
      </c>
      <c r="B5998" s="84" t="s">
        <v>26313</v>
      </c>
      <c r="C5998" s="84" t="s">
        <v>26314</v>
      </c>
      <c r="D5998" s="84" t="s">
        <v>8451</v>
      </c>
      <c r="E5998" s="85" t="s">
        <v>29050</v>
      </c>
    </row>
    <row r="5999" spans="1:5" x14ac:dyDescent="0.25">
      <c r="A5999" t="str">
        <f t="shared" si="93"/>
        <v>103915</v>
      </c>
      <c r="B5999" s="84" t="s">
        <v>26315</v>
      </c>
      <c r="C5999" s="84" t="s">
        <v>26316</v>
      </c>
      <c r="D5999" s="84" t="s">
        <v>8451</v>
      </c>
      <c r="E5999" s="85" t="s">
        <v>31458</v>
      </c>
    </row>
    <row r="6000" spans="1:5" x14ac:dyDescent="0.25">
      <c r="A6000" t="str">
        <f t="shared" si="93"/>
        <v>103916</v>
      </c>
      <c r="B6000" s="84" t="s">
        <v>26318</v>
      </c>
      <c r="C6000" s="84" t="s">
        <v>26319</v>
      </c>
      <c r="D6000" s="84" t="s">
        <v>8451</v>
      </c>
      <c r="E6000" s="85" t="s">
        <v>31459</v>
      </c>
    </row>
    <row r="6001" spans="1:5" x14ac:dyDescent="0.25">
      <c r="A6001" t="str">
        <f t="shared" si="93"/>
        <v>103917</v>
      </c>
      <c r="B6001" s="84" t="s">
        <v>26320</v>
      </c>
      <c r="C6001" s="84" t="s">
        <v>26321</v>
      </c>
      <c r="D6001" s="84" t="s">
        <v>8451</v>
      </c>
      <c r="E6001" s="85" t="s">
        <v>28057</v>
      </c>
    </row>
    <row r="6002" spans="1:5" x14ac:dyDescent="0.25">
      <c r="A6002" t="str">
        <f t="shared" si="93"/>
        <v>103918</v>
      </c>
      <c r="B6002" s="84" t="s">
        <v>26322</v>
      </c>
      <c r="C6002" s="84" t="s">
        <v>26323</v>
      </c>
      <c r="D6002" s="84" t="s">
        <v>8451</v>
      </c>
      <c r="E6002" s="85" t="s">
        <v>31460</v>
      </c>
    </row>
    <row r="6003" spans="1:5" x14ac:dyDescent="0.25">
      <c r="A6003" t="str">
        <f t="shared" si="93"/>
        <v>104432</v>
      </c>
      <c r="B6003" s="84" t="s">
        <v>26325</v>
      </c>
      <c r="C6003" s="84" t="s">
        <v>26326</v>
      </c>
      <c r="D6003" s="84" t="s">
        <v>8451</v>
      </c>
      <c r="E6003" s="85" t="s">
        <v>31461</v>
      </c>
    </row>
    <row r="6004" spans="1:5" x14ac:dyDescent="0.25">
      <c r="A6004" t="str">
        <f t="shared" si="93"/>
        <v>104433</v>
      </c>
      <c r="B6004" s="84" t="s">
        <v>26327</v>
      </c>
      <c r="C6004" s="84" t="s">
        <v>26328</v>
      </c>
      <c r="D6004" s="84" t="s">
        <v>8451</v>
      </c>
      <c r="E6004" s="85" t="s">
        <v>22337</v>
      </c>
    </row>
    <row r="6005" spans="1:5" x14ac:dyDescent="0.25">
      <c r="A6005" t="str">
        <f t="shared" si="93"/>
        <v>103689</v>
      </c>
      <c r="B6005" s="84" t="s">
        <v>26329</v>
      </c>
      <c r="C6005" s="84" t="s">
        <v>26330</v>
      </c>
      <c r="D6005" s="84" t="s">
        <v>8451</v>
      </c>
      <c r="E6005" s="85" t="s">
        <v>31462</v>
      </c>
    </row>
    <row r="6006" spans="1:5" x14ac:dyDescent="0.25">
      <c r="A6006" t="str">
        <f t="shared" si="93"/>
        <v>103694</v>
      </c>
      <c r="B6006" s="84" t="s">
        <v>16187</v>
      </c>
      <c r="C6006" s="84" t="s">
        <v>16188</v>
      </c>
      <c r="D6006" s="84" t="s">
        <v>8382</v>
      </c>
      <c r="E6006" s="85" t="s">
        <v>29982</v>
      </c>
    </row>
    <row r="6007" spans="1:5" x14ac:dyDescent="0.25">
      <c r="A6007" t="str">
        <f t="shared" si="93"/>
        <v>103695</v>
      </c>
      <c r="B6007" s="84" t="s">
        <v>16189</v>
      </c>
      <c r="C6007" s="84" t="s">
        <v>26332</v>
      </c>
      <c r="D6007" s="84" t="s">
        <v>8382</v>
      </c>
      <c r="E6007" s="85" t="s">
        <v>31436</v>
      </c>
    </row>
    <row r="6008" spans="1:5" x14ac:dyDescent="0.25">
      <c r="A6008" t="str">
        <f t="shared" si="93"/>
        <v>103696</v>
      </c>
      <c r="B6008" s="84" t="s">
        <v>16190</v>
      </c>
      <c r="C6008" s="84" t="s">
        <v>16191</v>
      </c>
      <c r="D6008" s="84" t="s">
        <v>8382</v>
      </c>
      <c r="E6008" s="85" t="s">
        <v>31463</v>
      </c>
    </row>
    <row r="6009" spans="1:5" x14ac:dyDescent="0.25">
      <c r="A6009" t="str">
        <f t="shared" si="93"/>
        <v>103697</v>
      </c>
      <c r="B6009" s="84" t="s">
        <v>16192</v>
      </c>
      <c r="C6009" s="84" t="s">
        <v>26334</v>
      </c>
      <c r="D6009" s="84" t="s">
        <v>8382</v>
      </c>
      <c r="E6009" s="85" t="s">
        <v>31464</v>
      </c>
    </row>
    <row r="6010" spans="1:5" x14ac:dyDescent="0.25">
      <c r="A6010" t="str">
        <f t="shared" si="93"/>
        <v>95995</v>
      </c>
      <c r="B6010" s="84" t="s">
        <v>157</v>
      </c>
      <c r="C6010" s="84" t="s">
        <v>11083</v>
      </c>
      <c r="D6010" s="84" t="s">
        <v>9280</v>
      </c>
      <c r="E6010" s="85" t="s">
        <v>31465</v>
      </c>
    </row>
    <row r="6011" spans="1:5" x14ac:dyDescent="0.25">
      <c r="A6011" t="str">
        <f t="shared" si="93"/>
        <v>95996</v>
      </c>
      <c r="B6011" s="84" t="s">
        <v>3969</v>
      </c>
      <c r="C6011" s="84" t="s">
        <v>11084</v>
      </c>
      <c r="D6011" s="84" t="s">
        <v>9280</v>
      </c>
      <c r="E6011" s="85" t="s">
        <v>31466</v>
      </c>
    </row>
    <row r="6012" spans="1:5" x14ac:dyDescent="0.25">
      <c r="A6012" t="str">
        <f t="shared" si="93"/>
        <v>96001</v>
      </c>
      <c r="B6012" s="84" t="s">
        <v>3970</v>
      </c>
      <c r="C6012" s="84" t="s">
        <v>11085</v>
      </c>
      <c r="D6012" s="84" t="s">
        <v>8451</v>
      </c>
      <c r="E6012" s="85" t="s">
        <v>8005</v>
      </c>
    </row>
    <row r="6013" spans="1:5" x14ac:dyDescent="0.25">
      <c r="A6013" t="str">
        <f t="shared" si="93"/>
        <v>96393</v>
      </c>
      <c r="B6013" s="84" t="s">
        <v>4063</v>
      </c>
      <c r="C6013" s="84" t="s">
        <v>11087</v>
      </c>
      <c r="D6013" s="84" t="s">
        <v>9280</v>
      </c>
      <c r="E6013" s="85" t="s">
        <v>31467</v>
      </c>
    </row>
    <row r="6014" spans="1:5" x14ac:dyDescent="0.25">
      <c r="A6014" t="str">
        <f t="shared" si="93"/>
        <v>96394</v>
      </c>
      <c r="B6014" s="84" t="s">
        <v>4064</v>
      </c>
      <c r="C6014" s="84" t="s">
        <v>11088</v>
      </c>
      <c r="D6014" s="84" t="s">
        <v>9280</v>
      </c>
      <c r="E6014" s="85" t="s">
        <v>31468</v>
      </c>
    </row>
    <row r="6015" spans="1:5" x14ac:dyDescent="0.25">
      <c r="A6015" t="str">
        <f t="shared" si="93"/>
        <v>96395</v>
      </c>
      <c r="B6015" s="84" t="s">
        <v>4065</v>
      </c>
      <c r="C6015" s="84" t="s">
        <v>11089</v>
      </c>
      <c r="D6015" s="84" t="s">
        <v>9280</v>
      </c>
      <c r="E6015" s="85" t="s">
        <v>31469</v>
      </c>
    </row>
    <row r="6016" spans="1:5" x14ac:dyDescent="0.25">
      <c r="A6016" t="str">
        <f t="shared" si="93"/>
        <v>88411</v>
      </c>
      <c r="B6016" s="84" t="s">
        <v>1065</v>
      </c>
      <c r="C6016" s="84" t="s">
        <v>31470</v>
      </c>
      <c r="D6016" s="84" t="s">
        <v>8451</v>
      </c>
      <c r="E6016" s="85" t="s">
        <v>7926</v>
      </c>
    </row>
    <row r="6017" spans="1:5" x14ac:dyDescent="0.25">
      <c r="A6017" t="str">
        <f t="shared" si="93"/>
        <v>88412</v>
      </c>
      <c r="B6017" s="84" t="s">
        <v>1066</v>
      </c>
      <c r="C6017" s="84" t="s">
        <v>31471</v>
      </c>
      <c r="D6017" s="84" t="s">
        <v>8451</v>
      </c>
      <c r="E6017" s="85" t="s">
        <v>8043</v>
      </c>
    </row>
    <row r="6018" spans="1:5" x14ac:dyDescent="0.25">
      <c r="A6018" t="str">
        <f t="shared" si="93"/>
        <v>88413</v>
      </c>
      <c r="B6018" s="84" t="s">
        <v>1067</v>
      </c>
      <c r="C6018" s="84" t="s">
        <v>31472</v>
      </c>
      <c r="D6018" s="84" t="s">
        <v>8451</v>
      </c>
      <c r="E6018" s="85" t="s">
        <v>31473</v>
      </c>
    </row>
    <row r="6019" spans="1:5" x14ac:dyDescent="0.25">
      <c r="A6019" t="str">
        <f t="shared" ref="A6019:A6082" si="94">B6019</f>
        <v>88414</v>
      </c>
      <c r="B6019" s="84" t="s">
        <v>1068</v>
      </c>
      <c r="C6019" s="84" t="s">
        <v>31474</v>
      </c>
      <c r="D6019" s="84" t="s">
        <v>8451</v>
      </c>
      <c r="E6019" s="85" t="s">
        <v>7788</v>
      </c>
    </row>
    <row r="6020" spans="1:5" x14ac:dyDescent="0.25">
      <c r="A6020" t="str">
        <f t="shared" si="94"/>
        <v>88415</v>
      </c>
      <c r="B6020" s="84" t="s">
        <v>1069</v>
      </c>
      <c r="C6020" s="84" t="s">
        <v>31475</v>
      </c>
      <c r="D6020" s="84" t="s">
        <v>8451</v>
      </c>
      <c r="E6020" s="85" t="s">
        <v>7898</v>
      </c>
    </row>
    <row r="6021" spans="1:5" x14ac:dyDescent="0.25">
      <c r="A6021" t="str">
        <f t="shared" si="94"/>
        <v>88416</v>
      </c>
      <c r="B6021" s="84" t="s">
        <v>1070</v>
      </c>
      <c r="C6021" s="84" t="s">
        <v>31476</v>
      </c>
      <c r="D6021" s="84" t="s">
        <v>8451</v>
      </c>
      <c r="E6021" s="85" t="s">
        <v>12268</v>
      </c>
    </row>
    <row r="6022" spans="1:5" x14ac:dyDescent="0.25">
      <c r="A6022" t="str">
        <f t="shared" si="94"/>
        <v>88417</v>
      </c>
      <c r="B6022" s="84" t="s">
        <v>1071</v>
      </c>
      <c r="C6022" s="84" t="s">
        <v>31477</v>
      </c>
      <c r="D6022" s="84" t="s">
        <v>8451</v>
      </c>
      <c r="E6022" s="85" t="s">
        <v>8179</v>
      </c>
    </row>
    <row r="6023" spans="1:5" x14ac:dyDescent="0.25">
      <c r="A6023" t="str">
        <f t="shared" si="94"/>
        <v>88420</v>
      </c>
      <c r="B6023" s="84" t="s">
        <v>1074</v>
      </c>
      <c r="C6023" s="84" t="s">
        <v>31478</v>
      </c>
      <c r="D6023" s="84" t="s">
        <v>8451</v>
      </c>
      <c r="E6023" s="85" t="s">
        <v>13088</v>
      </c>
    </row>
    <row r="6024" spans="1:5" x14ac:dyDescent="0.25">
      <c r="A6024" t="str">
        <f t="shared" si="94"/>
        <v>88421</v>
      </c>
      <c r="B6024" s="84" t="s">
        <v>1075</v>
      </c>
      <c r="C6024" s="84" t="s">
        <v>31479</v>
      </c>
      <c r="D6024" s="84" t="s">
        <v>8451</v>
      </c>
      <c r="E6024" s="85" t="s">
        <v>31480</v>
      </c>
    </row>
    <row r="6025" spans="1:5" x14ac:dyDescent="0.25">
      <c r="A6025" t="str">
        <f t="shared" si="94"/>
        <v>88423</v>
      </c>
      <c r="B6025" s="84" t="s">
        <v>1077</v>
      </c>
      <c r="C6025" s="84" t="s">
        <v>31481</v>
      </c>
      <c r="D6025" s="84" t="s">
        <v>8451</v>
      </c>
      <c r="E6025" s="85" t="s">
        <v>13932</v>
      </c>
    </row>
    <row r="6026" spans="1:5" x14ac:dyDescent="0.25">
      <c r="A6026" t="str">
        <f t="shared" si="94"/>
        <v>88424</v>
      </c>
      <c r="B6026" s="84" t="s">
        <v>1078</v>
      </c>
      <c r="C6026" s="84" t="s">
        <v>31482</v>
      </c>
      <c r="D6026" s="84" t="s">
        <v>8451</v>
      </c>
      <c r="E6026" s="85" t="s">
        <v>12037</v>
      </c>
    </row>
    <row r="6027" spans="1:5" x14ac:dyDescent="0.25">
      <c r="A6027" t="str">
        <f t="shared" si="94"/>
        <v>88426</v>
      </c>
      <c r="B6027" s="84" t="s">
        <v>1080</v>
      </c>
      <c r="C6027" s="84" t="s">
        <v>31483</v>
      </c>
      <c r="D6027" s="84" t="s">
        <v>8451</v>
      </c>
      <c r="E6027" s="85" t="s">
        <v>12035</v>
      </c>
    </row>
    <row r="6028" spans="1:5" x14ac:dyDescent="0.25">
      <c r="A6028" t="str">
        <f t="shared" si="94"/>
        <v>88428</v>
      </c>
      <c r="B6028" s="84" t="s">
        <v>1082</v>
      </c>
      <c r="C6028" s="84" t="s">
        <v>31484</v>
      </c>
      <c r="D6028" s="84" t="s">
        <v>8451</v>
      </c>
      <c r="E6028" s="85" t="s">
        <v>31414</v>
      </c>
    </row>
    <row r="6029" spans="1:5" x14ac:dyDescent="0.25">
      <c r="A6029" t="str">
        <f t="shared" si="94"/>
        <v>88429</v>
      </c>
      <c r="B6029" s="84" t="s">
        <v>1083</v>
      </c>
      <c r="C6029" s="84" t="s">
        <v>31485</v>
      </c>
      <c r="D6029" s="84" t="s">
        <v>8451</v>
      </c>
      <c r="E6029" s="85" t="s">
        <v>31486</v>
      </c>
    </row>
    <row r="6030" spans="1:5" x14ac:dyDescent="0.25">
      <c r="A6030" t="str">
        <f t="shared" si="94"/>
        <v>88431</v>
      </c>
      <c r="B6030" s="84" t="s">
        <v>1085</v>
      </c>
      <c r="C6030" s="84" t="s">
        <v>31487</v>
      </c>
      <c r="D6030" s="84" t="s">
        <v>8451</v>
      </c>
      <c r="E6030" s="85" t="s">
        <v>14684</v>
      </c>
    </row>
    <row r="6031" spans="1:5" x14ac:dyDescent="0.25">
      <c r="A6031" t="str">
        <f t="shared" si="94"/>
        <v>88432</v>
      </c>
      <c r="B6031" s="84" t="s">
        <v>1086</v>
      </c>
      <c r="C6031" s="84" t="s">
        <v>31488</v>
      </c>
      <c r="D6031" s="84" t="s">
        <v>8451</v>
      </c>
      <c r="E6031" s="85" t="s">
        <v>14774</v>
      </c>
    </row>
    <row r="6032" spans="1:5" x14ac:dyDescent="0.25">
      <c r="A6032" t="str">
        <f t="shared" si="94"/>
        <v>88484</v>
      </c>
      <c r="B6032" s="84" t="s">
        <v>1100</v>
      </c>
      <c r="C6032" s="84" t="s">
        <v>26336</v>
      </c>
      <c r="D6032" s="84" t="s">
        <v>8451</v>
      </c>
      <c r="E6032" s="85" t="s">
        <v>7749</v>
      </c>
    </row>
    <row r="6033" spans="1:5" x14ac:dyDescent="0.25">
      <c r="A6033" t="str">
        <f t="shared" si="94"/>
        <v>88485</v>
      </c>
      <c r="B6033" s="84" t="s">
        <v>1101</v>
      </c>
      <c r="C6033" s="84" t="s">
        <v>26337</v>
      </c>
      <c r="D6033" s="84" t="s">
        <v>8451</v>
      </c>
      <c r="E6033" s="85" t="s">
        <v>7810</v>
      </c>
    </row>
    <row r="6034" spans="1:5" x14ac:dyDescent="0.25">
      <c r="A6034" t="str">
        <f t="shared" si="94"/>
        <v>88488</v>
      </c>
      <c r="B6034" s="84" t="s">
        <v>1102</v>
      </c>
      <c r="C6034" s="84" t="s">
        <v>26338</v>
      </c>
      <c r="D6034" s="84" t="s">
        <v>8451</v>
      </c>
      <c r="E6034" s="85" t="s">
        <v>15885</v>
      </c>
    </row>
    <row r="6035" spans="1:5" x14ac:dyDescent="0.25">
      <c r="A6035" t="str">
        <f t="shared" si="94"/>
        <v>88489</v>
      </c>
      <c r="B6035" s="84" t="s">
        <v>1103</v>
      </c>
      <c r="C6035" s="84" t="s">
        <v>26339</v>
      </c>
      <c r="D6035" s="84" t="s">
        <v>8451</v>
      </c>
      <c r="E6035" s="85" t="s">
        <v>14210</v>
      </c>
    </row>
    <row r="6036" spans="1:5" x14ac:dyDescent="0.25">
      <c r="A6036" t="str">
        <f t="shared" si="94"/>
        <v>88494</v>
      </c>
      <c r="B6036" s="84" t="s">
        <v>1104</v>
      </c>
      <c r="C6036" s="84" t="s">
        <v>26340</v>
      </c>
      <c r="D6036" s="84" t="s">
        <v>8451</v>
      </c>
      <c r="E6036" s="85" t="s">
        <v>12069</v>
      </c>
    </row>
    <row r="6037" spans="1:5" x14ac:dyDescent="0.25">
      <c r="A6037" t="str">
        <f t="shared" si="94"/>
        <v>88495</v>
      </c>
      <c r="B6037" s="84" t="s">
        <v>1105</v>
      </c>
      <c r="C6037" s="84" t="s">
        <v>26341</v>
      </c>
      <c r="D6037" s="84" t="s">
        <v>8451</v>
      </c>
      <c r="E6037" s="85" t="s">
        <v>8020</v>
      </c>
    </row>
    <row r="6038" spans="1:5" x14ac:dyDescent="0.25">
      <c r="A6038" t="str">
        <f t="shared" si="94"/>
        <v>88496</v>
      </c>
      <c r="B6038" s="84" t="s">
        <v>1106</v>
      </c>
      <c r="C6038" s="84" t="s">
        <v>26342</v>
      </c>
      <c r="D6038" s="84" t="s">
        <v>8451</v>
      </c>
      <c r="E6038" s="85" t="s">
        <v>15493</v>
      </c>
    </row>
    <row r="6039" spans="1:5" x14ac:dyDescent="0.25">
      <c r="A6039" t="str">
        <f t="shared" si="94"/>
        <v>88497</v>
      </c>
      <c r="B6039" s="84" t="s">
        <v>1107</v>
      </c>
      <c r="C6039" s="84" t="s">
        <v>26344</v>
      </c>
      <c r="D6039" s="84" t="s">
        <v>8451</v>
      </c>
      <c r="E6039" s="85" t="s">
        <v>8868</v>
      </c>
    </row>
    <row r="6040" spans="1:5" x14ac:dyDescent="0.25">
      <c r="A6040" t="str">
        <f t="shared" si="94"/>
        <v>95305</v>
      </c>
      <c r="B6040" s="84" t="s">
        <v>3708</v>
      </c>
      <c r="C6040" s="84" t="s">
        <v>26345</v>
      </c>
      <c r="D6040" s="84" t="s">
        <v>8451</v>
      </c>
      <c r="E6040" s="85" t="s">
        <v>12111</v>
      </c>
    </row>
    <row r="6041" spans="1:5" x14ac:dyDescent="0.25">
      <c r="A6041" t="str">
        <f t="shared" si="94"/>
        <v>95306</v>
      </c>
      <c r="B6041" s="84" t="s">
        <v>3709</v>
      </c>
      <c r="C6041" s="84" t="s">
        <v>26346</v>
      </c>
      <c r="D6041" s="84" t="s">
        <v>8451</v>
      </c>
      <c r="E6041" s="85" t="s">
        <v>8244</v>
      </c>
    </row>
    <row r="6042" spans="1:5" x14ac:dyDescent="0.25">
      <c r="A6042" t="str">
        <f t="shared" si="94"/>
        <v>95622</v>
      </c>
      <c r="B6042" s="84" t="s">
        <v>3863</v>
      </c>
      <c r="C6042" s="84" t="s">
        <v>31489</v>
      </c>
      <c r="D6042" s="84" t="s">
        <v>8451</v>
      </c>
      <c r="E6042" s="85" t="s">
        <v>9876</v>
      </c>
    </row>
    <row r="6043" spans="1:5" x14ac:dyDescent="0.25">
      <c r="A6043" t="str">
        <f t="shared" si="94"/>
        <v>95623</v>
      </c>
      <c r="B6043" s="84" t="s">
        <v>3864</v>
      </c>
      <c r="C6043" s="84" t="s">
        <v>31490</v>
      </c>
      <c r="D6043" s="84" t="s">
        <v>8451</v>
      </c>
      <c r="E6043" s="85" t="s">
        <v>15207</v>
      </c>
    </row>
    <row r="6044" spans="1:5" x14ac:dyDescent="0.25">
      <c r="A6044" t="str">
        <f t="shared" si="94"/>
        <v>95624</v>
      </c>
      <c r="B6044" s="84" t="s">
        <v>3865</v>
      </c>
      <c r="C6044" s="84" t="s">
        <v>31491</v>
      </c>
      <c r="D6044" s="84" t="s">
        <v>8451</v>
      </c>
      <c r="E6044" s="85" t="s">
        <v>10405</v>
      </c>
    </row>
    <row r="6045" spans="1:5" x14ac:dyDescent="0.25">
      <c r="A6045" t="str">
        <f t="shared" si="94"/>
        <v>95625</v>
      </c>
      <c r="B6045" s="84" t="s">
        <v>3866</v>
      </c>
      <c r="C6045" s="84" t="s">
        <v>31492</v>
      </c>
      <c r="D6045" s="84" t="s">
        <v>8451</v>
      </c>
      <c r="E6045" s="85" t="s">
        <v>12050</v>
      </c>
    </row>
    <row r="6046" spans="1:5" x14ac:dyDescent="0.25">
      <c r="A6046" t="str">
        <f t="shared" si="94"/>
        <v>95626</v>
      </c>
      <c r="B6046" s="84" t="s">
        <v>3867</v>
      </c>
      <c r="C6046" s="84" t="s">
        <v>31493</v>
      </c>
      <c r="D6046" s="84" t="s">
        <v>8451</v>
      </c>
      <c r="E6046" s="85" t="s">
        <v>9961</v>
      </c>
    </row>
    <row r="6047" spans="1:5" x14ac:dyDescent="0.25">
      <c r="A6047" t="str">
        <f t="shared" si="94"/>
        <v>96126</v>
      </c>
      <c r="B6047" s="84" t="s">
        <v>4015</v>
      </c>
      <c r="C6047" s="84" t="s">
        <v>31494</v>
      </c>
      <c r="D6047" s="84" t="s">
        <v>8451</v>
      </c>
      <c r="E6047" s="85" t="s">
        <v>9250</v>
      </c>
    </row>
    <row r="6048" spans="1:5" x14ac:dyDescent="0.25">
      <c r="A6048" t="str">
        <f t="shared" si="94"/>
        <v>96127</v>
      </c>
      <c r="B6048" s="84" t="s">
        <v>4016</v>
      </c>
      <c r="C6048" s="84" t="s">
        <v>31495</v>
      </c>
      <c r="D6048" s="84" t="s">
        <v>8451</v>
      </c>
      <c r="E6048" s="85" t="s">
        <v>8979</v>
      </c>
    </row>
    <row r="6049" spans="1:5" x14ac:dyDescent="0.25">
      <c r="A6049" t="str">
        <f t="shared" si="94"/>
        <v>96128</v>
      </c>
      <c r="B6049" s="84" t="s">
        <v>4017</v>
      </c>
      <c r="C6049" s="84" t="s">
        <v>31496</v>
      </c>
      <c r="D6049" s="84" t="s">
        <v>8451</v>
      </c>
      <c r="E6049" s="85" t="s">
        <v>31497</v>
      </c>
    </row>
    <row r="6050" spans="1:5" x14ac:dyDescent="0.25">
      <c r="A6050" t="str">
        <f t="shared" si="94"/>
        <v>96129</v>
      </c>
      <c r="B6050" s="84" t="s">
        <v>4018</v>
      </c>
      <c r="C6050" s="84" t="s">
        <v>31498</v>
      </c>
      <c r="D6050" s="84" t="s">
        <v>8451</v>
      </c>
      <c r="E6050" s="85" t="s">
        <v>12591</v>
      </c>
    </row>
    <row r="6051" spans="1:5" x14ac:dyDescent="0.25">
      <c r="A6051" t="str">
        <f t="shared" si="94"/>
        <v>96130</v>
      </c>
      <c r="B6051" s="84" t="s">
        <v>4019</v>
      </c>
      <c r="C6051" s="84" t="s">
        <v>31499</v>
      </c>
      <c r="D6051" s="84" t="s">
        <v>8451</v>
      </c>
      <c r="E6051" s="85" t="s">
        <v>11155</v>
      </c>
    </row>
    <row r="6052" spans="1:5" x14ac:dyDescent="0.25">
      <c r="A6052" t="str">
        <f t="shared" si="94"/>
        <v>96131</v>
      </c>
      <c r="B6052" s="84" t="s">
        <v>4020</v>
      </c>
      <c r="C6052" s="84" t="s">
        <v>31500</v>
      </c>
      <c r="D6052" s="84" t="s">
        <v>8451</v>
      </c>
      <c r="E6052" s="85" t="s">
        <v>8542</v>
      </c>
    </row>
    <row r="6053" spans="1:5" x14ac:dyDescent="0.25">
      <c r="A6053" t="str">
        <f t="shared" si="94"/>
        <v>96132</v>
      </c>
      <c r="B6053" s="84" t="s">
        <v>4021</v>
      </c>
      <c r="C6053" s="84" t="s">
        <v>31501</v>
      </c>
      <c r="D6053" s="84" t="s">
        <v>8451</v>
      </c>
      <c r="E6053" s="85" t="s">
        <v>13518</v>
      </c>
    </row>
    <row r="6054" spans="1:5" x14ac:dyDescent="0.25">
      <c r="A6054" t="str">
        <f t="shared" si="94"/>
        <v>96133</v>
      </c>
      <c r="B6054" s="84" t="s">
        <v>4022</v>
      </c>
      <c r="C6054" s="84" t="s">
        <v>31502</v>
      </c>
      <c r="D6054" s="84" t="s">
        <v>8451</v>
      </c>
      <c r="E6054" s="85" t="s">
        <v>15974</v>
      </c>
    </row>
    <row r="6055" spans="1:5" x14ac:dyDescent="0.25">
      <c r="A6055" t="str">
        <f t="shared" si="94"/>
        <v>96134</v>
      </c>
      <c r="B6055" s="84" t="s">
        <v>4023</v>
      </c>
      <c r="C6055" s="84" t="s">
        <v>31503</v>
      </c>
      <c r="D6055" s="84" t="s">
        <v>8451</v>
      </c>
      <c r="E6055" s="85" t="s">
        <v>27726</v>
      </c>
    </row>
    <row r="6056" spans="1:5" x14ac:dyDescent="0.25">
      <c r="A6056" t="str">
        <f t="shared" si="94"/>
        <v>96135</v>
      </c>
      <c r="B6056" s="84" t="s">
        <v>4024</v>
      </c>
      <c r="C6056" s="84" t="s">
        <v>31504</v>
      </c>
      <c r="D6056" s="84" t="s">
        <v>8451</v>
      </c>
      <c r="E6056" s="85" t="s">
        <v>13768</v>
      </c>
    </row>
    <row r="6057" spans="1:5" x14ac:dyDescent="0.25">
      <c r="A6057" t="str">
        <f t="shared" si="94"/>
        <v>104639</v>
      </c>
      <c r="B6057" s="84" t="s">
        <v>26348</v>
      </c>
      <c r="C6057" s="84" t="s">
        <v>26349</v>
      </c>
      <c r="D6057" s="84" t="s">
        <v>8451</v>
      </c>
      <c r="E6057" s="85" t="s">
        <v>7832</v>
      </c>
    </row>
    <row r="6058" spans="1:5" x14ac:dyDescent="0.25">
      <c r="A6058" t="str">
        <f t="shared" si="94"/>
        <v>104640</v>
      </c>
      <c r="B6058" s="84" t="s">
        <v>26350</v>
      </c>
      <c r="C6058" s="84" t="s">
        <v>26351</v>
      </c>
      <c r="D6058" s="84" t="s">
        <v>8451</v>
      </c>
      <c r="E6058" s="85" t="s">
        <v>31505</v>
      </c>
    </row>
    <row r="6059" spans="1:5" x14ac:dyDescent="0.25">
      <c r="A6059" t="str">
        <f t="shared" si="94"/>
        <v>104641</v>
      </c>
      <c r="B6059" s="84" t="s">
        <v>26352</v>
      </c>
      <c r="C6059" s="84" t="s">
        <v>26353</v>
      </c>
      <c r="D6059" s="84" t="s">
        <v>8451</v>
      </c>
      <c r="E6059" s="85" t="s">
        <v>12047</v>
      </c>
    </row>
    <row r="6060" spans="1:5" x14ac:dyDescent="0.25">
      <c r="A6060" t="str">
        <f t="shared" si="94"/>
        <v>104642</v>
      </c>
      <c r="B6060" s="84" t="s">
        <v>26354</v>
      </c>
      <c r="C6060" s="84" t="s">
        <v>26355</v>
      </c>
      <c r="D6060" s="84" t="s">
        <v>8451</v>
      </c>
      <c r="E6060" s="85" t="s">
        <v>7833</v>
      </c>
    </row>
    <row r="6061" spans="1:5" x14ac:dyDescent="0.25">
      <c r="A6061" t="str">
        <f t="shared" si="94"/>
        <v>102193</v>
      </c>
      <c r="B6061" s="84" t="s">
        <v>11092</v>
      </c>
      <c r="C6061" s="84" t="s">
        <v>11093</v>
      </c>
      <c r="D6061" s="84" t="s">
        <v>8451</v>
      </c>
      <c r="E6061" s="85" t="s">
        <v>7786</v>
      </c>
    </row>
    <row r="6062" spans="1:5" x14ac:dyDescent="0.25">
      <c r="A6062" t="str">
        <f t="shared" si="94"/>
        <v>102194</v>
      </c>
      <c r="B6062" s="84" t="s">
        <v>11094</v>
      </c>
      <c r="C6062" s="84" t="s">
        <v>11095</v>
      </c>
      <c r="D6062" s="84" t="s">
        <v>8451</v>
      </c>
      <c r="E6062" s="85" t="s">
        <v>31506</v>
      </c>
    </row>
    <row r="6063" spans="1:5" x14ac:dyDescent="0.25">
      <c r="A6063" t="str">
        <f t="shared" si="94"/>
        <v>102197</v>
      </c>
      <c r="B6063" s="84" t="s">
        <v>11096</v>
      </c>
      <c r="C6063" s="84" t="s">
        <v>11097</v>
      </c>
      <c r="D6063" s="84" t="s">
        <v>8451</v>
      </c>
      <c r="E6063" s="85" t="s">
        <v>31507</v>
      </c>
    </row>
    <row r="6064" spans="1:5" x14ac:dyDescent="0.25">
      <c r="A6064" t="str">
        <f t="shared" si="94"/>
        <v>102200</v>
      </c>
      <c r="B6064" s="84" t="s">
        <v>11098</v>
      </c>
      <c r="C6064" s="84" t="s">
        <v>11099</v>
      </c>
      <c r="D6064" s="84" t="s">
        <v>8451</v>
      </c>
      <c r="E6064" s="85" t="s">
        <v>10864</v>
      </c>
    </row>
    <row r="6065" spans="1:5" x14ac:dyDescent="0.25">
      <c r="A6065" t="str">
        <f t="shared" si="94"/>
        <v>102201</v>
      </c>
      <c r="B6065" s="84" t="s">
        <v>16194</v>
      </c>
      <c r="C6065" s="84" t="s">
        <v>16195</v>
      </c>
      <c r="D6065" s="84" t="s">
        <v>8451</v>
      </c>
      <c r="E6065" s="85" t="s">
        <v>13105</v>
      </c>
    </row>
    <row r="6066" spans="1:5" x14ac:dyDescent="0.25">
      <c r="A6066" t="str">
        <f t="shared" si="94"/>
        <v>102202</v>
      </c>
      <c r="B6066" s="84" t="s">
        <v>11101</v>
      </c>
      <c r="C6066" s="84" t="s">
        <v>11102</v>
      </c>
      <c r="D6066" s="84" t="s">
        <v>8451</v>
      </c>
      <c r="E6066" s="85" t="s">
        <v>14318</v>
      </c>
    </row>
    <row r="6067" spans="1:5" x14ac:dyDescent="0.25">
      <c r="A6067" t="str">
        <f t="shared" si="94"/>
        <v>102203</v>
      </c>
      <c r="B6067" s="84" t="s">
        <v>11103</v>
      </c>
      <c r="C6067" s="84" t="s">
        <v>11104</v>
      </c>
      <c r="D6067" s="84" t="s">
        <v>8451</v>
      </c>
      <c r="E6067" s="85" t="s">
        <v>10373</v>
      </c>
    </row>
    <row r="6068" spans="1:5" x14ac:dyDescent="0.25">
      <c r="A6068" t="str">
        <f t="shared" si="94"/>
        <v>102204</v>
      </c>
      <c r="B6068" s="84" t="s">
        <v>11105</v>
      </c>
      <c r="C6068" s="84" t="s">
        <v>11106</v>
      </c>
      <c r="D6068" s="84" t="s">
        <v>8451</v>
      </c>
      <c r="E6068" s="85" t="s">
        <v>7770</v>
      </c>
    </row>
    <row r="6069" spans="1:5" x14ac:dyDescent="0.25">
      <c r="A6069" t="str">
        <f t="shared" si="94"/>
        <v>102205</v>
      </c>
      <c r="B6069" s="84" t="s">
        <v>11107</v>
      </c>
      <c r="C6069" s="84" t="s">
        <v>11108</v>
      </c>
      <c r="D6069" s="84" t="s">
        <v>8451</v>
      </c>
      <c r="E6069" s="85" t="s">
        <v>7599</v>
      </c>
    </row>
    <row r="6070" spans="1:5" x14ac:dyDescent="0.25">
      <c r="A6070" t="str">
        <f t="shared" si="94"/>
        <v>102207</v>
      </c>
      <c r="B6070" s="84" t="s">
        <v>11109</v>
      </c>
      <c r="C6070" s="84" t="s">
        <v>11110</v>
      </c>
      <c r="D6070" s="84" t="s">
        <v>8451</v>
      </c>
      <c r="E6070" s="85" t="s">
        <v>13732</v>
      </c>
    </row>
    <row r="6071" spans="1:5" x14ac:dyDescent="0.25">
      <c r="A6071" t="str">
        <f t="shared" si="94"/>
        <v>102208</v>
      </c>
      <c r="B6071" s="84" t="s">
        <v>11112</v>
      </c>
      <c r="C6071" s="84" t="s">
        <v>11113</v>
      </c>
      <c r="D6071" s="84" t="s">
        <v>8451</v>
      </c>
      <c r="E6071" s="85" t="s">
        <v>31508</v>
      </c>
    </row>
    <row r="6072" spans="1:5" x14ac:dyDescent="0.25">
      <c r="A6072" t="str">
        <f t="shared" si="94"/>
        <v>102209</v>
      </c>
      <c r="B6072" s="84" t="s">
        <v>11114</v>
      </c>
      <c r="C6072" s="84" t="s">
        <v>11115</v>
      </c>
      <c r="D6072" s="84" t="s">
        <v>8451</v>
      </c>
      <c r="E6072" s="85" t="s">
        <v>10355</v>
      </c>
    </row>
    <row r="6073" spans="1:5" x14ac:dyDescent="0.25">
      <c r="A6073" t="str">
        <f t="shared" si="94"/>
        <v>102210</v>
      </c>
      <c r="B6073" s="84" t="s">
        <v>11116</v>
      </c>
      <c r="C6073" s="84" t="s">
        <v>11117</v>
      </c>
      <c r="D6073" s="84" t="s">
        <v>8451</v>
      </c>
      <c r="E6073" s="85" t="s">
        <v>17728</v>
      </c>
    </row>
    <row r="6074" spans="1:5" x14ac:dyDescent="0.25">
      <c r="A6074" t="str">
        <f t="shared" si="94"/>
        <v>102213</v>
      </c>
      <c r="B6074" s="84" t="s">
        <v>11118</v>
      </c>
      <c r="C6074" s="84" t="s">
        <v>11119</v>
      </c>
      <c r="D6074" s="84" t="s">
        <v>8451</v>
      </c>
      <c r="E6074" s="85" t="s">
        <v>12379</v>
      </c>
    </row>
    <row r="6075" spans="1:5" x14ac:dyDescent="0.25">
      <c r="A6075" t="str">
        <f t="shared" si="94"/>
        <v>102214</v>
      </c>
      <c r="B6075" s="84" t="s">
        <v>11120</v>
      </c>
      <c r="C6075" s="84" t="s">
        <v>11121</v>
      </c>
      <c r="D6075" s="84" t="s">
        <v>8451</v>
      </c>
      <c r="E6075" s="85" t="s">
        <v>12808</v>
      </c>
    </row>
    <row r="6076" spans="1:5" x14ac:dyDescent="0.25">
      <c r="A6076" t="str">
        <f t="shared" si="94"/>
        <v>102215</v>
      </c>
      <c r="B6076" s="84" t="s">
        <v>11122</v>
      </c>
      <c r="C6076" s="84" t="s">
        <v>11123</v>
      </c>
      <c r="D6076" s="84" t="s">
        <v>8451</v>
      </c>
      <c r="E6076" s="85" t="s">
        <v>14695</v>
      </c>
    </row>
    <row r="6077" spans="1:5" x14ac:dyDescent="0.25">
      <c r="A6077" t="str">
        <f t="shared" si="94"/>
        <v>102217</v>
      </c>
      <c r="B6077" s="84" t="s">
        <v>11124</v>
      </c>
      <c r="C6077" s="84" t="s">
        <v>11125</v>
      </c>
      <c r="D6077" s="84" t="s">
        <v>8451</v>
      </c>
      <c r="E6077" s="85" t="s">
        <v>7771</v>
      </c>
    </row>
    <row r="6078" spans="1:5" x14ac:dyDescent="0.25">
      <c r="A6078" t="str">
        <f t="shared" si="94"/>
        <v>102218</v>
      </c>
      <c r="B6078" s="84" t="s">
        <v>11126</v>
      </c>
      <c r="C6078" s="84" t="s">
        <v>11127</v>
      </c>
      <c r="D6078" s="84" t="s">
        <v>8451</v>
      </c>
      <c r="E6078" s="85" t="s">
        <v>31509</v>
      </c>
    </row>
    <row r="6079" spans="1:5" x14ac:dyDescent="0.25">
      <c r="A6079" t="str">
        <f t="shared" si="94"/>
        <v>102219</v>
      </c>
      <c r="B6079" s="84" t="s">
        <v>11128</v>
      </c>
      <c r="C6079" s="84" t="s">
        <v>11129</v>
      </c>
      <c r="D6079" s="84" t="s">
        <v>8451</v>
      </c>
      <c r="E6079" s="85" t="s">
        <v>8210</v>
      </c>
    </row>
    <row r="6080" spans="1:5" x14ac:dyDescent="0.25">
      <c r="A6080" t="str">
        <f t="shared" si="94"/>
        <v>102220</v>
      </c>
      <c r="B6080" s="84" t="s">
        <v>11130</v>
      </c>
      <c r="C6080" s="84" t="s">
        <v>11131</v>
      </c>
      <c r="D6080" s="84" t="s">
        <v>8451</v>
      </c>
      <c r="E6080" s="85" t="s">
        <v>18719</v>
      </c>
    </row>
    <row r="6081" spans="1:5" x14ac:dyDescent="0.25">
      <c r="A6081" t="str">
        <f t="shared" si="94"/>
        <v>102223</v>
      </c>
      <c r="B6081" s="84" t="s">
        <v>11132</v>
      </c>
      <c r="C6081" s="84" t="s">
        <v>11133</v>
      </c>
      <c r="D6081" s="84" t="s">
        <v>8451</v>
      </c>
      <c r="E6081" s="85" t="s">
        <v>9167</v>
      </c>
    </row>
    <row r="6082" spans="1:5" x14ac:dyDescent="0.25">
      <c r="A6082" t="str">
        <f t="shared" si="94"/>
        <v>102224</v>
      </c>
      <c r="B6082" s="84" t="s">
        <v>11134</v>
      </c>
      <c r="C6082" s="84" t="s">
        <v>11135</v>
      </c>
      <c r="D6082" s="84" t="s">
        <v>8451</v>
      </c>
      <c r="E6082" s="85" t="s">
        <v>14431</v>
      </c>
    </row>
    <row r="6083" spans="1:5" x14ac:dyDescent="0.25">
      <c r="A6083" t="str">
        <f t="shared" ref="A6083:A6146" si="95">B6083</f>
        <v>102225</v>
      </c>
      <c r="B6083" s="84" t="s">
        <v>11136</v>
      </c>
      <c r="C6083" s="84" t="s">
        <v>11137</v>
      </c>
      <c r="D6083" s="84" t="s">
        <v>8451</v>
      </c>
      <c r="E6083" s="85" t="s">
        <v>31510</v>
      </c>
    </row>
    <row r="6084" spans="1:5" x14ac:dyDescent="0.25">
      <c r="A6084" t="str">
        <f t="shared" si="95"/>
        <v>102227</v>
      </c>
      <c r="B6084" s="84" t="s">
        <v>11138</v>
      </c>
      <c r="C6084" s="84" t="s">
        <v>11139</v>
      </c>
      <c r="D6084" s="84" t="s">
        <v>8451</v>
      </c>
      <c r="E6084" s="85" t="s">
        <v>12383</v>
      </c>
    </row>
    <row r="6085" spans="1:5" x14ac:dyDescent="0.25">
      <c r="A6085" t="str">
        <f t="shared" si="95"/>
        <v>102228</v>
      </c>
      <c r="B6085" s="84" t="s">
        <v>11140</v>
      </c>
      <c r="C6085" s="84" t="s">
        <v>11141</v>
      </c>
      <c r="D6085" s="84" t="s">
        <v>8451</v>
      </c>
      <c r="E6085" s="85" t="s">
        <v>9919</v>
      </c>
    </row>
    <row r="6086" spans="1:5" x14ac:dyDescent="0.25">
      <c r="A6086" t="str">
        <f t="shared" si="95"/>
        <v>102229</v>
      </c>
      <c r="B6086" s="84" t="s">
        <v>11142</v>
      </c>
      <c r="C6086" s="84" t="s">
        <v>11143</v>
      </c>
      <c r="D6086" s="84" t="s">
        <v>8451</v>
      </c>
      <c r="E6086" s="85" t="s">
        <v>18045</v>
      </c>
    </row>
    <row r="6087" spans="1:5" x14ac:dyDescent="0.25">
      <c r="A6087" t="str">
        <f t="shared" si="95"/>
        <v>102230</v>
      </c>
      <c r="B6087" s="84" t="s">
        <v>11144</v>
      </c>
      <c r="C6087" s="84" t="s">
        <v>11145</v>
      </c>
      <c r="D6087" s="84" t="s">
        <v>8451</v>
      </c>
      <c r="E6087" s="85" t="s">
        <v>15657</v>
      </c>
    </row>
    <row r="6088" spans="1:5" x14ac:dyDescent="0.25">
      <c r="A6088" t="str">
        <f t="shared" si="95"/>
        <v>102233</v>
      </c>
      <c r="B6088" s="84" t="s">
        <v>11146</v>
      </c>
      <c r="C6088" s="84" t="s">
        <v>11147</v>
      </c>
      <c r="D6088" s="84" t="s">
        <v>8451</v>
      </c>
      <c r="E6088" s="85" t="s">
        <v>10272</v>
      </c>
    </row>
    <row r="6089" spans="1:5" x14ac:dyDescent="0.25">
      <c r="A6089" t="str">
        <f t="shared" si="95"/>
        <v>102234</v>
      </c>
      <c r="B6089" s="84" t="s">
        <v>11148</v>
      </c>
      <c r="C6089" s="84" t="s">
        <v>11149</v>
      </c>
      <c r="D6089" s="84" t="s">
        <v>8451</v>
      </c>
      <c r="E6089" s="85" t="s">
        <v>12790</v>
      </c>
    </row>
    <row r="6090" spans="1:5" x14ac:dyDescent="0.25">
      <c r="A6090" t="str">
        <f t="shared" si="95"/>
        <v>100716</v>
      </c>
      <c r="B6090" s="84" t="s">
        <v>5618</v>
      </c>
      <c r="C6090" s="84" t="s">
        <v>11150</v>
      </c>
      <c r="D6090" s="84" t="s">
        <v>8451</v>
      </c>
      <c r="E6090" s="85" t="s">
        <v>19921</v>
      </c>
    </row>
    <row r="6091" spans="1:5" x14ac:dyDescent="0.25">
      <c r="A6091" t="str">
        <f t="shared" si="95"/>
        <v>100717</v>
      </c>
      <c r="B6091" s="84" t="s">
        <v>5619</v>
      </c>
      <c r="C6091" s="84" t="s">
        <v>11151</v>
      </c>
      <c r="D6091" s="84" t="s">
        <v>8451</v>
      </c>
      <c r="E6091" s="85" t="s">
        <v>10308</v>
      </c>
    </row>
    <row r="6092" spans="1:5" x14ac:dyDescent="0.25">
      <c r="A6092" t="str">
        <f t="shared" si="95"/>
        <v>100718</v>
      </c>
      <c r="B6092" s="84" t="s">
        <v>5620</v>
      </c>
      <c r="C6092" s="84" t="s">
        <v>11152</v>
      </c>
      <c r="D6092" s="84" t="s">
        <v>8329</v>
      </c>
      <c r="E6092" s="85" t="s">
        <v>13084</v>
      </c>
    </row>
    <row r="6093" spans="1:5" x14ac:dyDescent="0.25">
      <c r="A6093" t="str">
        <f t="shared" si="95"/>
        <v>100719</v>
      </c>
      <c r="B6093" s="84" t="s">
        <v>5621</v>
      </c>
      <c r="C6093" s="84" t="s">
        <v>26358</v>
      </c>
      <c r="D6093" s="84" t="s">
        <v>8451</v>
      </c>
      <c r="E6093" s="85" t="s">
        <v>8004</v>
      </c>
    </row>
    <row r="6094" spans="1:5" x14ac:dyDescent="0.25">
      <c r="A6094" t="str">
        <f t="shared" si="95"/>
        <v>100720</v>
      </c>
      <c r="B6094" s="84" t="s">
        <v>5622</v>
      </c>
      <c r="C6094" s="84" t="s">
        <v>11153</v>
      </c>
      <c r="D6094" s="84" t="s">
        <v>8451</v>
      </c>
      <c r="E6094" s="85" t="s">
        <v>8316</v>
      </c>
    </row>
    <row r="6095" spans="1:5" x14ac:dyDescent="0.25">
      <c r="A6095" t="str">
        <f t="shared" si="95"/>
        <v>100721</v>
      </c>
      <c r="B6095" s="84" t="s">
        <v>5623</v>
      </c>
      <c r="C6095" s="84" t="s">
        <v>26359</v>
      </c>
      <c r="D6095" s="84" t="s">
        <v>8451</v>
      </c>
      <c r="E6095" s="85" t="s">
        <v>14202</v>
      </c>
    </row>
    <row r="6096" spans="1:5" x14ac:dyDescent="0.25">
      <c r="A6096" t="str">
        <f t="shared" si="95"/>
        <v>100722</v>
      </c>
      <c r="B6096" s="84" t="s">
        <v>5624</v>
      </c>
      <c r="C6096" s="84" t="s">
        <v>11154</v>
      </c>
      <c r="D6096" s="84" t="s">
        <v>8451</v>
      </c>
      <c r="E6096" s="85" t="s">
        <v>30078</v>
      </c>
    </row>
    <row r="6097" spans="1:5" x14ac:dyDescent="0.25">
      <c r="A6097" t="str">
        <f t="shared" si="95"/>
        <v>100723</v>
      </c>
      <c r="B6097" s="84" t="s">
        <v>13519</v>
      </c>
      <c r="C6097" s="84" t="s">
        <v>26360</v>
      </c>
      <c r="D6097" s="84" t="s">
        <v>8451</v>
      </c>
      <c r="E6097" s="85" t="s">
        <v>12240</v>
      </c>
    </row>
    <row r="6098" spans="1:5" x14ac:dyDescent="0.25">
      <c r="A6098" t="str">
        <f t="shared" si="95"/>
        <v>100724</v>
      </c>
      <c r="B6098" s="84" t="s">
        <v>5625</v>
      </c>
      <c r="C6098" s="84" t="s">
        <v>11156</v>
      </c>
      <c r="D6098" s="84" t="s">
        <v>8451</v>
      </c>
      <c r="E6098" s="85" t="s">
        <v>16032</v>
      </c>
    </row>
    <row r="6099" spans="1:5" x14ac:dyDescent="0.25">
      <c r="A6099" t="str">
        <f t="shared" si="95"/>
        <v>100725</v>
      </c>
      <c r="B6099" s="84" t="s">
        <v>5626</v>
      </c>
      <c r="C6099" s="84" t="s">
        <v>26361</v>
      </c>
      <c r="D6099" s="84" t="s">
        <v>8451</v>
      </c>
      <c r="E6099" s="85" t="s">
        <v>28806</v>
      </c>
    </row>
    <row r="6100" spans="1:5" x14ac:dyDescent="0.25">
      <c r="A6100" t="str">
        <f t="shared" si="95"/>
        <v>100726</v>
      </c>
      <c r="B6100" s="84" t="s">
        <v>5627</v>
      </c>
      <c r="C6100" s="84" t="s">
        <v>11157</v>
      </c>
      <c r="D6100" s="84" t="s">
        <v>8451</v>
      </c>
      <c r="E6100" s="85" t="s">
        <v>26156</v>
      </c>
    </row>
    <row r="6101" spans="1:5" x14ac:dyDescent="0.25">
      <c r="A6101" t="str">
        <f t="shared" si="95"/>
        <v>100727</v>
      </c>
      <c r="B6101" s="84" t="s">
        <v>5628</v>
      </c>
      <c r="C6101" s="84" t="s">
        <v>26362</v>
      </c>
      <c r="D6101" s="84" t="s">
        <v>8451</v>
      </c>
      <c r="E6101" s="85" t="s">
        <v>16436</v>
      </c>
    </row>
    <row r="6102" spans="1:5" x14ac:dyDescent="0.25">
      <c r="A6102" t="str">
        <f t="shared" si="95"/>
        <v>100728</v>
      </c>
      <c r="B6102" s="84" t="s">
        <v>5629</v>
      </c>
      <c r="C6102" s="84" t="s">
        <v>11158</v>
      </c>
      <c r="D6102" s="84" t="s">
        <v>8451</v>
      </c>
      <c r="E6102" s="85" t="s">
        <v>12381</v>
      </c>
    </row>
    <row r="6103" spans="1:5" x14ac:dyDescent="0.25">
      <c r="A6103" t="str">
        <f t="shared" si="95"/>
        <v>100729</v>
      </c>
      <c r="B6103" s="84" t="s">
        <v>5630</v>
      </c>
      <c r="C6103" s="84" t="s">
        <v>26363</v>
      </c>
      <c r="D6103" s="84" t="s">
        <v>8451</v>
      </c>
      <c r="E6103" s="85" t="s">
        <v>12713</v>
      </c>
    </row>
    <row r="6104" spans="1:5" x14ac:dyDescent="0.25">
      <c r="A6104" t="str">
        <f t="shared" si="95"/>
        <v>100730</v>
      </c>
      <c r="B6104" s="84" t="s">
        <v>5631</v>
      </c>
      <c r="C6104" s="84" t="s">
        <v>11159</v>
      </c>
      <c r="D6104" s="84" t="s">
        <v>8451</v>
      </c>
      <c r="E6104" s="85" t="s">
        <v>12859</v>
      </c>
    </row>
    <row r="6105" spans="1:5" x14ac:dyDescent="0.25">
      <c r="A6105" t="str">
        <f t="shared" si="95"/>
        <v>100733</v>
      </c>
      <c r="B6105" s="84" t="s">
        <v>5632</v>
      </c>
      <c r="C6105" s="84" t="s">
        <v>26364</v>
      </c>
      <c r="D6105" s="84" t="s">
        <v>8451</v>
      </c>
      <c r="E6105" s="85" t="s">
        <v>14063</v>
      </c>
    </row>
    <row r="6106" spans="1:5" x14ac:dyDescent="0.25">
      <c r="A6106" t="str">
        <f t="shared" si="95"/>
        <v>100734</v>
      </c>
      <c r="B6106" s="84" t="s">
        <v>5633</v>
      </c>
      <c r="C6106" s="84" t="s">
        <v>11161</v>
      </c>
      <c r="D6106" s="84" t="s">
        <v>8451</v>
      </c>
      <c r="E6106" s="85" t="s">
        <v>12454</v>
      </c>
    </row>
    <row r="6107" spans="1:5" x14ac:dyDescent="0.25">
      <c r="A6107" t="str">
        <f t="shared" si="95"/>
        <v>100735</v>
      </c>
      <c r="B6107" s="84" t="s">
        <v>5634</v>
      </c>
      <c r="C6107" s="84" t="s">
        <v>26365</v>
      </c>
      <c r="D6107" s="84" t="s">
        <v>8451</v>
      </c>
      <c r="E6107" s="85" t="s">
        <v>7936</v>
      </c>
    </row>
    <row r="6108" spans="1:5" x14ac:dyDescent="0.25">
      <c r="A6108" t="str">
        <f t="shared" si="95"/>
        <v>100736</v>
      </c>
      <c r="B6108" s="84" t="s">
        <v>5635</v>
      </c>
      <c r="C6108" s="84" t="s">
        <v>11162</v>
      </c>
      <c r="D6108" s="84" t="s">
        <v>8451</v>
      </c>
      <c r="E6108" s="85" t="s">
        <v>7799</v>
      </c>
    </row>
    <row r="6109" spans="1:5" x14ac:dyDescent="0.25">
      <c r="A6109" t="str">
        <f t="shared" si="95"/>
        <v>100739</v>
      </c>
      <c r="B6109" s="84" t="s">
        <v>5636</v>
      </c>
      <c r="C6109" s="84" t="s">
        <v>26366</v>
      </c>
      <c r="D6109" s="84" t="s">
        <v>8451</v>
      </c>
      <c r="E6109" s="85" t="s">
        <v>8088</v>
      </c>
    </row>
    <row r="6110" spans="1:5" x14ac:dyDescent="0.25">
      <c r="A6110" t="str">
        <f t="shared" si="95"/>
        <v>100740</v>
      </c>
      <c r="B6110" s="84" t="s">
        <v>5637</v>
      </c>
      <c r="C6110" s="84" t="s">
        <v>11163</v>
      </c>
      <c r="D6110" s="84" t="s">
        <v>8451</v>
      </c>
      <c r="E6110" s="85" t="s">
        <v>16466</v>
      </c>
    </row>
    <row r="6111" spans="1:5" x14ac:dyDescent="0.25">
      <c r="A6111" t="str">
        <f t="shared" si="95"/>
        <v>100741</v>
      </c>
      <c r="B6111" s="84" t="s">
        <v>5638</v>
      </c>
      <c r="C6111" s="84" t="s">
        <v>26367</v>
      </c>
      <c r="D6111" s="84" t="s">
        <v>8451</v>
      </c>
      <c r="E6111" s="85" t="s">
        <v>13932</v>
      </c>
    </row>
    <row r="6112" spans="1:5" x14ac:dyDescent="0.25">
      <c r="A6112" t="str">
        <f t="shared" si="95"/>
        <v>100742</v>
      </c>
      <c r="B6112" s="84" t="s">
        <v>5639</v>
      </c>
      <c r="C6112" s="84" t="s">
        <v>11165</v>
      </c>
      <c r="D6112" s="84" t="s">
        <v>8451</v>
      </c>
      <c r="E6112" s="85" t="s">
        <v>11644</v>
      </c>
    </row>
    <row r="6113" spans="1:5" x14ac:dyDescent="0.25">
      <c r="A6113" t="str">
        <f t="shared" si="95"/>
        <v>100743</v>
      </c>
      <c r="B6113" s="84" t="s">
        <v>5640</v>
      </c>
      <c r="C6113" s="84" t="s">
        <v>26368</v>
      </c>
      <c r="D6113" s="84" t="s">
        <v>8451</v>
      </c>
      <c r="E6113" s="85" t="s">
        <v>12267</v>
      </c>
    </row>
    <row r="6114" spans="1:5" x14ac:dyDescent="0.25">
      <c r="A6114" t="str">
        <f t="shared" si="95"/>
        <v>100744</v>
      </c>
      <c r="B6114" s="84" t="s">
        <v>5641</v>
      </c>
      <c r="C6114" s="84" t="s">
        <v>11166</v>
      </c>
      <c r="D6114" s="84" t="s">
        <v>8451</v>
      </c>
      <c r="E6114" s="85" t="s">
        <v>9877</v>
      </c>
    </row>
    <row r="6115" spans="1:5" x14ac:dyDescent="0.25">
      <c r="A6115" t="str">
        <f t="shared" si="95"/>
        <v>100745</v>
      </c>
      <c r="B6115" s="84" t="s">
        <v>5642</v>
      </c>
      <c r="C6115" s="84" t="s">
        <v>26369</v>
      </c>
      <c r="D6115" s="84" t="s">
        <v>8451</v>
      </c>
      <c r="E6115" s="85" t="s">
        <v>15192</v>
      </c>
    </row>
    <row r="6116" spans="1:5" x14ac:dyDescent="0.25">
      <c r="A6116" t="str">
        <f t="shared" si="95"/>
        <v>100746</v>
      </c>
      <c r="B6116" s="84" t="s">
        <v>5643</v>
      </c>
      <c r="C6116" s="84" t="s">
        <v>11167</v>
      </c>
      <c r="D6116" s="84" t="s">
        <v>8451</v>
      </c>
      <c r="E6116" s="85" t="s">
        <v>12524</v>
      </c>
    </row>
    <row r="6117" spans="1:5" x14ac:dyDescent="0.25">
      <c r="A6117" t="str">
        <f t="shared" si="95"/>
        <v>100747</v>
      </c>
      <c r="B6117" s="84" t="s">
        <v>5644</v>
      </c>
      <c r="C6117" s="84" t="s">
        <v>26370</v>
      </c>
      <c r="D6117" s="84" t="s">
        <v>8451</v>
      </c>
      <c r="E6117" s="85" t="s">
        <v>10373</v>
      </c>
    </row>
    <row r="6118" spans="1:5" x14ac:dyDescent="0.25">
      <c r="A6118" t="str">
        <f t="shared" si="95"/>
        <v>100748</v>
      </c>
      <c r="B6118" s="84" t="s">
        <v>5645</v>
      </c>
      <c r="C6118" s="84" t="s">
        <v>11168</v>
      </c>
      <c r="D6118" s="84" t="s">
        <v>8451</v>
      </c>
      <c r="E6118" s="85" t="s">
        <v>7652</v>
      </c>
    </row>
    <row r="6119" spans="1:5" x14ac:dyDescent="0.25">
      <c r="A6119" t="str">
        <f t="shared" si="95"/>
        <v>100749</v>
      </c>
      <c r="B6119" s="84" t="s">
        <v>5646</v>
      </c>
      <c r="C6119" s="84" t="s">
        <v>26371</v>
      </c>
      <c r="D6119" s="84" t="s">
        <v>8451</v>
      </c>
      <c r="E6119" s="85" t="s">
        <v>8065</v>
      </c>
    </row>
    <row r="6120" spans="1:5" x14ac:dyDescent="0.25">
      <c r="A6120" t="str">
        <f t="shared" si="95"/>
        <v>100750</v>
      </c>
      <c r="B6120" s="84" t="s">
        <v>5647</v>
      </c>
      <c r="C6120" s="84" t="s">
        <v>11169</v>
      </c>
      <c r="D6120" s="84" t="s">
        <v>8451</v>
      </c>
      <c r="E6120" s="85" t="s">
        <v>7663</v>
      </c>
    </row>
    <row r="6121" spans="1:5" x14ac:dyDescent="0.25">
      <c r="A6121" t="str">
        <f t="shared" si="95"/>
        <v>100751</v>
      </c>
      <c r="B6121" s="84" t="s">
        <v>5648</v>
      </c>
      <c r="C6121" s="84" t="s">
        <v>26373</v>
      </c>
      <c r="D6121" s="84" t="s">
        <v>8451</v>
      </c>
      <c r="E6121" s="85" t="s">
        <v>31511</v>
      </c>
    </row>
    <row r="6122" spans="1:5" x14ac:dyDescent="0.25">
      <c r="A6122" t="str">
        <f t="shared" si="95"/>
        <v>100752</v>
      </c>
      <c r="B6122" s="84" t="s">
        <v>5649</v>
      </c>
      <c r="C6122" s="84" t="s">
        <v>11170</v>
      </c>
      <c r="D6122" s="84" t="s">
        <v>8451</v>
      </c>
      <c r="E6122" s="85" t="s">
        <v>31512</v>
      </c>
    </row>
    <row r="6123" spans="1:5" x14ac:dyDescent="0.25">
      <c r="A6123" t="str">
        <f t="shared" si="95"/>
        <v>100753</v>
      </c>
      <c r="B6123" s="84" t="s">
        <v>5650</v>
      </c>
      <c r="C6123" s="84" t="s">
        <v>26374</v>
      </c>
      <c r="D6123" s="84" t="s">
        <v>8451</v>
      </c>
      <c r="E6123" s="85" t="s">
        <v>13709</v>
      </c>
    </row>
    <row r="6124" spans="1:5" x14ac:dyDescent="0.25">
      <c r="A6124" t="str">
        <f t="shared" si="95"/>
        <v>100754</v>
      </c>
      <c r="B6124" s="84" t="s">
        <v>5651</v>
      </c>
      <c r="C6124" s="84" t="s">
        <v>11171</v>
      </c>
      <c r="D6124" s="84" t="s">
        <v>8451</v>
      </c>
      <c r="E6124" s="85" t="s">
        <v>13730</v>
      </c>
    </row>
    <row r="6125" spans="1:5" x14ac:dyDescent="0.25">
      <c r="A6125" t="str">
        <f t="shared" si="95"/>
        <v>100757</v>
      </c>
      <c r="B6125" s="84" t="s">
        <v>5652</v>
      </c>
      <c r="C6125" s="84" t="s">
        <v>26375</v>
      </c>
      <c r="D6125" s="84" t="s">
        <v>8451</v>
      </c>
      <c r="E6125" s="85" t="s">
        <v>31513</v>
      </c>
    </row>
    <row r="6126" spans="1:5" x14ac:dyDescent="0.25">
      <c r="A6126" t="str">
        <f t="shared" si="95"/>
        <v>100758</v>
      </c>
      <c r="B6126" s="84" t="s">
        <v>5653</v>
      </c>
      <c r="C6126" s="84" t="s">
        <v>11173</v>
      </c>
      <c r="D6126" s="84" t="s">
        <v>8451</v>
      </c>
      <c r="E6126" s="85" t="s">
        <v>16440</v>
      </c>
    </row>
    <row r="6127" spans="1:5" x14ac:dyDescent="0.25">
      <c r="A6127" t="str">
        <f t="shared" si="95"/>
        <v>100759</v>
      </c>
      <c r="B6127" s="84" t="s">
        <v>5654</v>
      </c>
      <c r="C6127" s="84" t="s">
        <v>26376</v>
      </c>
      <c r="D6127" s="84" t="s">
        <v>8451</v>
      </c>
      <c r="E6127" s="85" t="s">
        <v>22897</v>
      </c>
    </row>
    <row r="6128" spans="1:5" x14ac:dyDescent="0.25">
      <c r="A6128" t="str">
        <f t="shared" si="95"/>
        <v>100760</v>
      </c>
      <c r="B6128" s="84" t="s">
        <v>5655</v>
      </c>
      <c r="C6128" s="84" t="s">
        <v>11174</v>
      </c>
      <c r="D6128" s="84" t="s">
        <v>8451</v>
      </c>
      <c r="E6128" s="85" t="s">
        <v>31514</v>
      </c>
    </row>
    <row r="6129" spans="1:5" x14ac:dyDescent="0.25">
      <c r="A6129" t="str">
        <f t="shared" si="95"/>
        <v>100761</v>
      </c>
      <c r="B6129" s="84" t="s">
        <v>5656</v>
      </c>
      <c r="C6129" s="84" t="s">
        <v>26378</v>
      </c>
      <c r="D6129" s="84" t="s">
        <v>8451</v>
      </c>
      <c r="E6129" s="85" t="s">
        <v>31515</v>
      </c>
    </row>
    <row r="6130" spans="1:5" x14ac:dyDescent="0.25">
      <c r="A6130" t="str">
        <f t="shared" si="95"/>
        <v>100762</v>
      </c>
      <c r="B6130" s="84" t="s">
        <v>5657</v>
      </c>
      <c r="C6130" s="84" t="s">
        <v>11175</v>
      </c>
      <c r="D6130" s="84" t="s">
        <v>8451</v>
      </c>
      <c r="E6130" s="85" t="s">
        <v>13649</v>
      </c>
    </row>
    <row r="6131" spans="1:5" x14ac:dyDescent="0.25">
      <c r="A6131" t="str">
        <f t="shared" si="95"/>
        <v>102488</v>
      </c>
      <c r="B6131" s="84" t="s">
        <v>12667</v>
      </c>
      <c r="C6131" s="84" t="s">
        <v>12668</v>
      </c>
      <c r="D6131" s="84" t="s">
        <v>8451</v>
      </c>
      <c r="E6131" s="85" t="s">
        <v>7660</v>
      </c>
    </row>
    <row r="6132" spans="1:5" x14ac:dyDescent="0.25">
      <c r="A6132" t="str">
        <f t="shared" si="95"/>
        <v>102489</v>
      </c>
      <c r="B6132" s="84" t="s">
        <v>12669</v>
      </c>
      <c r="C6132" s="84" t="s">
        <v>12670</v>
      </c>
      <c r="D6132" s="84" t="s">
        <v>8451</v>
      </c>
      <c r="E6132" s="85" t="s">
        <v>24232</v>
      </c>
    </row>
    <row r="6133" spans="1:5" x14ac:dyDescent="0.25">
      <c r="A6133" t="str">
        <f t="shared" si="95"/>
        <v>102491</v>
      </c>
      <c r="B6133" s="84" t="s">
        <v>12671</v>
      </c>
      <c r="C6133" s="84" t="s">
        <v>12672</v>
      </c>
      <c r="D6133" s="84" t="s">
        <v>8451</v>
      </c>
      <c r="E6133" s="85" t="s">
        <v>11413</v>
      </c>
    </row>
    <row r="6134" spans="1:5" x14ac:dyDescent="0.25">
      <c r="A6134" t="str">
        <f t="shared" si="95"/>
        <v>102492</v>
      </c>
      <c r="B6134" s="84" t="s">
        <v>12673</v>
      </c>
      <c r="C6134" s="84" t="s">
        <v>12674</v>
      </c>
      <c r="D6134" s="84" t="s">
        <v>8451</v>
      </c>
      <c r="E6134" s="85" t="s">
        <v>15522</v>
      </c>
    </row>
    <row r="6135" spans="1:5" x14ac:dyDescent="0.25">
      <c r="A6135" t="str">
        <f t="shared" si="95"/>
        <v>102494</v>
      </c>
      <c r="B6135" s="84" t="s">
        <v>12675</v>
      </c>
      <c r="C6135" s="84" t="s">
        <v>12676</v>
      </c>
      <c r="D6135" s="84" t="s">
        <v>8451</v>
      </c>
      <c r="E6135" s="85" t="s">
        <v>31516</v>
      </c>
    </row>
    <row r="6136" spans="1:5" x14ac:dyDescent="0.25">
      <c r="A6136" t="str">
        <f t="shared" si="95"/>
        <v>102496</v>
      </c>
      <c r="B6136" s="84" t="s">
        <v>12677</v>
      </c>
      <c r="C6136" s="84" t="s">
        <v>12678</v>
      </c>
      <c r="D6136" s="84" t="s">
        <v>8329</v>
      </c>
      <c r="E6136" s="85" t="s">
        <v>10388</v>
      </c>
    </row>
    <row r="6137" spans="1:5" x14ac:dyDescent="0.25">
      <c r="A6137" t="str">
        <f t="shared" si="95"/>
        <v>102497</v>
      </c>
      <c r="B6137" s="84" t="s">
        <v>12679</v>
      </c>
      <c r="C6137" s="84" t="s">
        <v>12680</v>
      </c>
      <c r="D6137" s="84" t="s">
        <v>8329</v>
      </c>
      <c r="E6137" s="85" t="s">
        <v>15812</v>
      </c>
    </row>
    <row r="6138" spans="1:5" x14ac:dyDescent="0.25">
      <c r="A6138" t="str">
        <f t="shared" si="95"/>
        <v>102498</v>
      </c>
      <c r="B6138" s="84" t="s">
        <v>12681</v>
      </c>
      <c r="C6138" s="84" t="s">
        <v>12682</v>
      </c>
      <c r="D6138" s="84" t="s">
        <v>8329</v>
      </c>
      <c r="E6138" s="85" t="s">
        <v>8081</v>
      </c>
    </row>
    <row r="6139" spans="1:5" x14ac:dyDescent="0.25">
      <c r="A6139" t="str">
        <f t="shared" si="95"/>
        <v>102499</v>
      </c>
      <c r="B6139" s="84" t="s">
        <v>12683</v>
      </c>
      <c r="C6139" s="84" t="s">
        <v>12684</v>
      </c>
      <c r="D6139" s="84" t="s">
        <v>8451</v>
      </c>
      <c r="E6139" s="85" t="s">
        <v>7973</v>
      </c>
    </row>
    <row r="6140" spans="1:5" x14ac:dyDescent="0.25">
      <c r="A6140" t="str">
        <f t="shared" si="95"/>
        <v>102500</v>
      </c>
      <c r="B6140" s="84" t="s">
        <v>12685</v>
      </c>
      <c r="C6140" s="84" t="s">
        <v>12686</v>
      </c>
      <c r="D6140" s="84" t="s">
        <v>8329</v>
      </c>
      <c r="E6140" s="85" t="s">
        <v>8810</v>
      </c>
    </row>
    <row r="6141" spans="1:5" x14ac:dyDescent="0.25">
      <c r="A6141" t="str">
        <f t="shared" si="95"/>
        <v>102501</v>
      </c>
      <c r="B6141" s="84" t="s">
        <v>12687</v>
      </c>
      <c r="C6141" s="84" t="s">
        <v>12688</v>
      </c>
      <c r="D6141" s="84" t="s">
        <v>8451</v>
      </c>
      <c r="E6141" s="85" t="s">
        <v>31517</v>
      </c>
    </row>
    <row r="6142" spans="1:5" x14ac:dyDescent="0.25">
      <c r="A6142" t="str">
        <f t="shared" si="95"/>
        <v>102504</v>
      </c>
      <c r="B6142" s="84" t="s">
        <v>12689</v>
      </c>
      <c r="C6142" s="84" t="s">
        <v>12690</v>
      </c>
      <c r="D6142" s="84" t="s">
        <v>8329</v>
      </c>
      <c r="E6142" s="85" t="s">
        <v>8239</v>
      </c>
    </row>
    <row r="6143" spans="1:5" x14ac:dyDescent="0.25">
      <c r="A6143" t="str">
        <f t="shared" si="95"/>
        <v>102505</v>
      </c>
      <c r="B6143" s="84" t="s">
        <v>12691</v>
      </c>
      <c r="C6143" s="84" t="s">
        <v>12692</v>
      </c>
      <c r="D6143" s="84" t="s">
        <v>8329</v>
      </c>
      <c r="E6143" s="85" t="s">
        <v>13107</v>
      </c>
    </row>
    <row r="6144" spans="1:5" x14ac:dyDescent="0.25">
      <c r="A6144" t="str">
        <f t="shared" si="95"/>
        <v>102506</v>
      </c>
      <c r="B6144" s="84" t="s">
        <v>12693</v>
      </c>
      <c r="C6144" s="84" t="s">
        <v>12694</v>
      </c>
      <c r="D6144" s="84" t="s">
        <v>8329</v>
      </c>
      <c r="E6144" s="85" t="s">
        <v>8004</v>
      </c>
    </row>
    <row r="6145" spans="1:5" x14ac:dyDescent="0.25">
      <c r="A6145" t="str">
        <f t="shared" si="95"/>
        <v>102507</v>
      </c>
      <c r="B6145" s="84" t="s">
        <v>12695</v>
      </c>
      <c r="C6145" s="84" t="s">
        <v>12696</v>
      </c>
      <c r="D6145" s="84" t="s">
        <v>8329</v>
      </c>
      <c r="E6145" s="85" t="s">
        <v>12877</v>
      </c>
    </row>
    <row r="6146" spans="1:5" x14ac:dyDescent="0.25">
      <c r="A6146" t="str">
        <f t="shared" si="95"/>
        <v>102508</v>
      </c>
      <c r="B6146" s="84" t="s">
        <v>12697</v>
      </c>
      <c r="C6146" s="84" t="s">
        <v>12698</v>
      </c>
      <c r="D6146" s="84" t="s">
        <v>8451</v>
      </c>
      <c r="E6146" s="85" t="s">
        <v>30937</v>
      </c>
    </row>
    <row r="6147" spans="1:5" x14ac:dyDescent="0.25">
      <c r="A6147" t="str">
        <f t="shared" ref="A6147:A6210" si="96">B6147</f>
        <v>102509</v>
      </c>
      <c r="B6147" s="84" t="s">
        <v>12699</v>
      </c>
      <c r="C6147" s="84" t="s">
        <v>12700</v>
      </c>
      <c r="D6147" s="84" t="s">
        <v>8451</v>
      </c>
      <c r="E6147" s="85" t="s">
        <v>25364</v>
      </c>
    </row>
    <row r="6148" spans="1:5" x14ac:dyDescent="0.25">
      <c r="A6148" t="str">
        <f t="shared" si="96"/>
        <v>102512</v>
      </c>
      <c r="B6148" s="84" t="s">
        <v>12701</v>
      </c>
      <c r="C6148" s="84" t="s">
        <v>12702</v>
      </c>
      <c r="D6148" s="84" t="s">
        <v>8329</v>
      </c>
      <c r="E6148" s="85" t="s">
        <v>7630</v>
      </c>
    </row>
    <row r="6149" spans="1:5" x14ac:dyDescent="0.25">
      <c r="A6149" t="str">
        <f t="shared" si="96"/>
        <v>102513</v>
      </c>
      <c r="B6149" s="84" t="s">
        <v>12703</v>
      </c>
      <c r="C6149" s="84" t="s">
        <v>12704</v>
      </c>
      <c r="D6149" s="84" t="s">
        <v>8451</v>
      </c>
      <c r="E6149" s="85" t="s">
        <v>31518</v>
      </c>
    </row>
    <row r="6150" spans="1:5" x14ac:dyDescent="0.25">
      <c r="A6150" t="str">
        <f t="shared" si="96"/>
        <v>102520</v>
      </c>
      <c r="B6150" s="84" t="s">
        <v>12705</v>
      </c>
      <c r="C6150" s="84" t="s">
        <v>12706</v>
      </c>
      <c r="D6150" s="84" t="s">
        <v>8451</v>
      </c>
      <c r="E6150" s="85" t="s">
        <v>31519</v>
      </c>
    </row>
    <row r="6151" spans="1:5" x14ac:dyDescent="0.25">
      <c r="A6151" t="str">
        <f t="shared" si="96"/>
        <v>101749</v>
      </c>
      <c r="B6151" s="84" t="s">
        <v>7101</v>
      </c>
      <c r="C6151" s="84" t="s">
        <v>11176</v>
      </c>
      <c r="D6151" s="84" t="s">
        <v>8451</v>
      </c>
      <c r="E6151" s="85" t="s">
        <v>27822</v>
      </c>
    </row>
    <row r="6152" spans="1:5" x14ac:dyDescent="0.25">
      <c r="A6152" t="str">
        <f t="shared" si="96"/>
        <v>101750</v>
      </c>
      <c r="B6152" s="84" t="s">
        <v>7102</v>
      </c>
      <c r="C6152" s="84" t="s">
        <v>11177</v>
      </c>
      <c r="D6152" s="84" t="s">
        <v>8451</v>
      </c>
      <c r="E6152" s="85" t="s">
        <v>28060</v>
      </c>
    </row>
    <row r="6153" spans="1:5" x14ac:dyDescent="0.25">
      <c r="A6153" t="str">
        <f t="shared" si="96"/>
        <v>101729</v>
      </c>
      <c r="B6153" s="84" t="s">
        <v>7085</v>
      </c>
      <c r="C6153" s="84" t="s">
        <v>11178</v>
      </c>
      <c r="D6153" s="84" t="s">
        <v>8451</v>
      </c>
      <c r="E6153" s="85" t="s">
        <v>31520</v>
      </c>
    </row>
    <row r="6154" spans="1:5" x14ac:dyDescent="0.25">
      <c r="A6154" t="str">
        <f t="shared" si="96"/>
        <v>101746</v>
      </c>
      <c r="B6154" s="84" t="s">
        <v>7098</v>
      </c>
      <c r="C6154" s="84" t="s">
        <v>11179</v>
      </c>
      <c r="D6154" s="84" t="s">
        <v>8451</v>
      </c>
      <c r="E6154" s="85" t="s">
        <v>31521</v>
      </c>
    </row>
    <row r="6155" spans="1:5" x14ac:dyDescent="0.25">
      <c r="A6155" t="str">
        <f t="shared" si="96"/>
        <v>101751</v>
      </c>
      <c r="B6155" s="84" t="s">
        <v>7103</v>
      </c>
      <c r="C6155" s="84" t="s">
        <v>11180</v>
      </c>
      <c r="D6155" s="84" t="s">
        <v>8451</v>
      </c>
      <c r="E6155" s="85" t="s">
        <v>31522</v>
      </c>
    </row>
    <row r="6156" spans="1:5" x14ac:dyDescent="0.25">
      <c r="A6156" t="str">
        <f t="shared" si="96"/>
        <v>87246</v>
      </c>
      <c r="B6156" s="84" t="s">
        <v>663</v>
      </c>
      <c r="C6156" s="84" t="s">
        <v>26379</v>
      </c>
      <c r="D6156" s="84" t="s">
        <v>8451</v>
      </c>
      <c r="E6156" s="85" t="s">
        <v>31523</v>
      </c>
    </row>
    <row r="6157" spans="1:5" x14ac:dyDescent="0.25">
      <c r="A6157" t="str">
        <f t="shared" si="96"/>
        <v>87247</v>
      </c>
      <c r="B6157" s="84" t="s">
        <v>664</v>
      </c>
      <c r="C6157" s="84" t="s">
        <v>26380</v>
      </c>
      <c r="D6157" s="84" t="s">
        <v>8451</v>
      </c>
      <c r="E6157" s="85" t="s">
        <v>29830</v>
      </c>
    </row>
    <row r="6158" spans="1:5" x14ac:dyDescent="0.25">
      <c r="A6158" t="str">
        <f t="shared" si="96"/>
        <v>87248</v>
      </c>
      <c r="B6158" s="84" t="s">
        <v>665</v>
      </c>
      <c r="C6158" s="84" t="s">
        <v>26381</v>
      </c>
      <c r="D6158" s="84" t="s">
        <v>8451</v>
      </c>
      <c r="E6158" s="85" t="s">
        <v>17926</v>
      </c>
    </row>
    <row r="6159" spans="1:5" x14ac:dyDescent="0.25">
      <c r="A6159" t="str">
        <f t="shared" si="96"/>
        <v>87249</v>
      </c>
      <c r="B6159" s="84" t="s">
        <v>666</v>
      </c>
      <c r="C6159" s="84" t="s">
        <v>26382</v>
      </c>
      <c r="D6159" s="84" t="s">
        <v>8451</v>
      </c>
      <c r="E6159" s="85" t="s">
        <v>31524</v>
      </c>
    </row>
    <row r="6160" spans="1:5" x14ac:dyDescent="0.25">
      <c r="A6160" t="str">
        <f t="shared" si="96"/>
        <v>87250</v>
      </c>
      <c r="B6160" s="84" t="s">
        <v>667</v>
      </c>
      <c r="C6160" s="84" t="s">
        <v>26383</v>
      </c>
      <c r="D6160" s="84" t="s">
        <v>8451</v>
      </c>
      <c r="E6160" s="85" t="s">
        <v>12799</v>
      </c>
    </row>
    <row r="6161" spans="1:5" x14ac:dyDescent="0.25">
      <c r="A6161" t="str">
        <f t="shared" si="96"/>
        <v>87251</v>
      </c>
      <c r="B6161" s="84" t="s">
        <v>668</v>
      </c>
      <c r="C6161" s="84" t="s">
        <v>26384</v>
      </c>
      <c r="D6161" s="84" t="s">
        <v>8451</v>
      </c>
      <c r="E6161" s="85" t="s">
        <v>31525</v>
      </c>
    </row>
    <row r="6162" spans="1:5" x14ac:dyDescent="0.25">
      <c r="A6162" t="str">
        <f t="shared" si="96"/>
        <v>87255</v>
      </c>
      <c r="B6162" s="84" t="s">
        <v>669</v>
      </c>
      <c r="C6162" s="84" t="s">
        <v>26385</v>
      </c>
      <c r="D6162" s="84" t="s">
        <v>8451</v>
      </c>
      <c r="E6162" s="85" t="s">
        <v>15864</v>
      </c>
    </row>
    <row r="6163" spans="1:5" x14ac:dyDescent="0.25">
      <c r="A6163" t="str">
        <f t="shared" si="96"/>
        <v>87256</v>
      </c>
      <c r="B6163" s="84" t="s">
        <v>670</v>
      </c>
      <c r="C6163" s="84" t="s">
        <v>26386</v>
      </c>
      <c r="D6163" s="84" t="s">
        <v>8451</v>
      </c>
      <c r="E6163" s="85" t="s">
        <v>24989</v>
      </c>
    </row>
    <row r="6164" spans="1:5" x14ac:dyDescent="0.25">
      <c r="A6164" t="str">
        <f t="shared" si="96"/>
        <v>87257</v>
      </c>
      <c r="B6164" s="84" t="s">
        <v>671</v>
      </c>
      <c r="C6164" s="84" t="s">
        <v>26387</v>
      </c>
      <c r="D6164" s="84" t="s">
        <v>8451</v>
      </c>
      <c r="E6164" s="85" t="s">
        <v>31526</v>
      </c>
    </row>
    <row r="6165" spans="1:5" x14ac:dyDescent="0.25">
      <c r="A6165" t="str">
        <f t="shared" si="96"/>
        <v>87258</v>
      </c>
      <c r="B6165" s="84" t="s">
        <v>672</v>
      </c>
      <c r="C6165" s="84" t="s">
        <v>26389</v>
      </c>
      <c r="D6165" s="84" t="s">
        <v>8451</v>
      </c>
      <c r="E6165" s="85" t="s">
        <v>25308</v>
      </c>
    </row>
    <row r="6166" spans="1:5" x14ac:dyDescent="0.25">
      <c r="A6166" t="str">
        <f t="shared" si="96"/>
        <v>87259</v>
      </c>
      <c r="B6166" s="84" t="s">
        <v>673</v>
      </c>
      <c r="C6166" s="84" t="s">
        <v>26390</v>
      </c>
      <c r="D6166" s="84" t="s">
        <v>8451</v>
      </c>
      <c r="E6166" s="85" t="s">
        <v>31527</v>
      </c>
    </row>
    <row r="6167" spans="1:5" x14ac:dyDescent="0.25">
      <c r="A6167" t="str">
        <f t="shared" si="96"/>
        <v>87260</v>
      </c>
      <c r="B6167" s="84" t="s">
        <v>674</v>
      </c>
      <c r="C6167" s="84" t="s">
        <v>26391</v>
      </c>
      <c r="D6167" s="84" t="s">
        <v>8451</v>
      </c>
      <c r="E6167" s="85" t="s">
        <v>31528</v>
      </c>
    </row>
    <row r="6168" spans="1:5" x14ac:dyDescent="0.25">
      <c r="A6168" t="str">
        <f t="shared" si="96"/>
        <v>87261</v>
      </c>
      <c r="B6168" s="84" t="s">
        <v>675</v>
      </c>
      <c r="C6168" s="84" t="s">
        <v>26392</v>
      </c>
      <c r="D6168" s="84" t="s">
        <v>8451</v>
      </c>
      <c r="E6168" s="85" t="s">
        <v>31529</v>
      </c>
    </row>
    <row r="6169" spans="1:5" x14ac:dyDescent="0.25">
      <c r="A6169" t="str">
        <f t="shared" si="96"/>
        <v>87262</v>
      </c>
      <c r="B6169" s="84" t="s">
        <v>676</v>
      </c>
      <c r="C6169" s="84" t="s">
        <v>26393</v>
      </c>
      <c r="D6169" s="84" t="s">
        <v>8451</v>
      </c>
      <c r="E6169" s="85" t="s">
        <v>31530</v>
      </c>
    </row>
    <row r="6170" spans="1:5" x14ac:dyDescent="0.25">
      <c r="A6170" t="str">
        <f t="shared" si="96"/>
        <v>87263</v>
      </c>
      <c r="B6170" s="84" t="s">
        <v>677</v>
      </c>
      <c r="C6170" s="84" t="s">
        <v>26394</v>
      </c>
      <c r="D6170" s="84" t="s">
        <v>8451</v>
      </c>
      <c r="E6170" s="85" t="s">
        <v>31531</v>
      </c>
    </row>
    <row r="6171" spans="1:5" x14ac:dyDescent="0.25">
      <c r="A6171" t="str">
        <f t="shared" si="96"/>
        <v>93389</v>
      </c>
      <c r="B6171" s="84" t="s">
        <v>3206</v>
      </c>
      <c r="C6171" s="84" t="s">
        <v>26395</v>
      </c>
      <c r="D6171" s="84" t="s">
        <v>8451</v>
      </c>
      <c r="E6171" s="85" t="s">
        <v>27784</v>
      </c>
    </row>
    <row r="6172" spans="1:5" x14ac:dyDescent="0.25">
      <c r="A6172" t="str">
        <f t="shared" si="96"/>
        <v>93390</v>
      </c>
      <c r="B6172" s="84" t="s">
        <v>3207</v>
      </c>
      <c r="C6172" s="84" t="s">
        <v>26396</v>
      </c>
      <c r="D6172" s="84" t="s">
        <v>8451</v>
      </c>
      <c r="E6172" s="85" t="s">
        <v>31532</v>
      </c>
    </row>
    <row r="6173" spans="1:5" x14ac:dyDescent="0.25">
      <c r="A6173" t="str">
        <f t="shared" si="96"/>
        <v>93391</v>
      </c>
      <c r="B6173" s="84" t="s">
        <v>3208</v>
      </c>
      <c r="C6173" s="84" t="s">
        <v>26397</v>
      </c>
      <c r="D6173" s="84" t="s">
        <v>8451</v>
      </c>
      <c r="E6173" s="85" t="s">
        <v>16030</v>
      </c>
    </row>
    <row r="6174" spans="1:5" x14ac:dyDescent="0.25">
      <c r="A6174" t="str">
        <f t="shared" si="96"/>
        <v>104593</v>
      </c>
      <c r="B6174" s="84" t="s">
        <v>26398</v>
      </c>
      <c r="C6174" s="84" t="s">
        <v>26399</v>
      </c>
      <c r="D6174" s="84" t="s">
        <v>8451</v>
      </c>
      <c r="E6174" s="85" t="s">
        <v>31533</v>
      </c>
    </row>
    <row r="6175" spans="1:5" x14ac:dyDescent="0.25">
      <c r="A6175" t="str">
        <f t="shared" si="96"/>
        <v>104594</v>
      </c>
      <c r="B6175" s="84" t="s">
        <v>26400</v>
      </c>
      <c r="C6175" s="84" t="s">
        <v>26401</v>
      </c>
      <c r="D6175" s="84" t="s">
        <v>8451</v>
      </c>
      <c r="E6175" s="85" t="s">
        <v>31534</v>
      </c>
    </row>
    <row r="6176" spans="1:5" x14ac:dyDescent="0.25">
      <c r="A6176" t="str">
        <f t="shared" si="96"/>
        <v>104595</v>
      </c>
      <c r="B6176" s="84" t="s">
        <v>26402</v>
      </c>
      <c r="C6176" s="84" t="s">
        <v>26403</v>
      </c>
      <c r="D6176" s="84" t="s">
        <v>8451</v>
      </c>
      <c r="E6176" s="85" t="s">
        <v>31535</v>
      </c>
    </row>
    <row r="6177" spans="1:5" x14ac:dyDescent="0.25">
      <c r="A6177" t="str">
        <f t="shared" si="96"/>
        <v>104596</v>
      </c>
      <c r="B6177" s="84" t="s">
        <v>26404</v>
      </c>
      <c r="C6177" s="84" t="s">
        <v>26405</v>
      </c>
      <c r="D6177" s="84" t="s">
        <v>8451</v>
      </c>
      <c r="E6177" s="85" t="s">
        <v>31536</v>
      </c>
    </row>
    <row r="6178" spans="1:5" x14ac:dyDescent="0.25">
      <c r="A6178" t="str">
        <f t="shared" si="96"/>
        <v>104597</v>
      </c>
      <c r="B6178" s="84" t="s">
        <v>26406</v>
      </c>
      <c r="C6178" s="84" t="s">
        <v>26407</v>
      </c>
      <c r="D6178" s="84" t="s">
        <v>8451</v>
      </c>
      <c r="E6178" s="85" t="s">
        <v>31537</v>
      </c>
    </row>
    <row r="6179" spans="1:5" x14ac:dyDescent="0.25">
      <c r="A6179" t="str">
        <f t="shared" si="96"/>
        <v>104598</v>
      </c>
      <c r="B6179" s="84" t="s">
        <v>26408</v>
      </c>
      <c r="C6179" s="84" t="s">
        <v>26409</v>
      </c>
      <c r="D6179" s="84" t="s">
        <v>8451</v>
      </c>
      <c r="E6179" s="85" t="s">
        <v>31538</v>
      </c>
    </row>
    <row r="6180" spans="1:5" x14ac:dyDescent="0.25">
      <c r="A6180" t="str">
        <f t="shared" si="96"/>
        <v>104599</v>
      </c>
      <c r="B6180" s="84" t="s">
        <v>26410</v>
      </c>
      <c r="C6180" s="84" t="s">
        <v>26411</v>
      </c>
      <c r="D6180" s="84" t="s">
        <v>8451</v>
      </c>
      <c r="E6180" s="85" t="s">
        <v>18620</v>
      </c>
    </row>
    <row r="6181" spans="1:5" x14ac:dyDescent="0.25">
      <c r="A6181" t="str">
        <f t="shared" si="96"/>
        <v>104600</v>
      </c>
      <c r="B6181" s="84" t="s">
        <v>26413</v>
      </c>
      <c r="C6181" s="84" t="s">
        <v>26414</v>
      </c>
      <c r="D6181" s="84" t="s">
        <v>8451</v>
      </c>
      <c r="E6181" s="85" t="s">
        <v>31539</v>
      </c>
    </row>
    <row r="6182" spans="1:5" x14ac:dyDescent="0.25">
      <c r="A6182" t="str">
        <f t="shared" si="96"/>
        <v>104601</v>
      </c>
      <c r="B6182" s="84" t="s">
        <v>26415</v>
      </c>
      <c r="C6182" s="84" t="s">
        <v>26416</v>
      </c>
      <c r="D6182" s="84" t="s">
        <v>8451</v>
      </c>
      <c r="E6182" s="85" t="s">
        <v>31540</v>
      </c>
    </row>
    <row r="6183" spans="1:5" x14ac:dyDescent="0.25">
      <c r="A6183" t="str">
        <f t="shared" si="96"/>
        <v>104602</v>
      </c>
      <c r="B6183" s="84" t="s">
        <v>26418</v>
      </c>
      <c r="C6183" s="84" t="s">
        <v>26419</v>
      </c>
      <c r="D6183" s="84" t="s">
        <v>8451</v>
      </c>
      <c r="E6183" s="85" t="s">
        <v>27963</v>
      </c>
    </row>
    <row r="6184" spans="1:5" x14ac:dyDescent="0.25">
      <c r="A6184" t="str">
        <f t="shared" si="96"/>
        <v>104603</v>
      </c>
      <c r="B6184" s="84" t="s">
        <v>26420</v>
      </c>
      <c r="C6184" s="84" t="s">
        <v>26421</v>
      </c>
      <c r="D6184" s="84" t="s">
        <v>8451</v>
      </c>
      <c r="E6184" s="85" t="s">
        <v>15487</v>
      </c>
    </row>
    <row r="6185" spans="1:5" x14ac:dyDescent="0.25">
      <c r="A6185" t="str">
        <f t="shared" si="96"/>
        <v>104604</v>
      </c>
      <c r="B6185" s="84" t="s">
        <v>26423</v>
      </c>
      <c r="C6185" s="84" t="s">
        <v>26424</v>
      </c>
      <c r="D6185" s="84" t="s">
        <v>8451</v>
      </c>
      <c r="E6185" s="85" t="s">
        <v>27703</v>
      </c>
    </row>
    <row r="6186" spans="1:5" x14ac:dyDescent="0.25">
      <c r="A6186" t="str">
        <f t="shared" si="96"/>
        <v>104605</v>
      </c>
      <c r="B6186" s="84" t="s">
        <v>26426</v>
      </c>
      <c r="C6186" s="84" t="s">
        <v>26427</v>
      </c>
      <c r="D6186" s="84" t="s">
        <v>8451</v>
      </c>
      <c r="E6186" s="85" t="s">
        <v>23334</v>
      </c>
    </row>
    <row r="6187" spans="1:5" x14ac:dyDescent="0.25">
      <c r="A6187" t="str">
        <f t="shared" si="96"/>
        <v>104606</v>
      </c>
      <c r="B6187" s="84" t="s">
        <v>26428</v>
      </c>
      <c r="C6187" s="84" t="s">
        <v>26429</v>
      </c>
      <c r="D6187" s="84" t="s">
        <v>8451</v>
      </c>
      <c r="E6187" s="85" t="s">
        <v>27798</v>
      </c>
    </row>
    <row r="6188" spans="1:5" x14ac:dyDescent="0.25">
      <c r="A6188" t="str">
        <f t="shared" si="96"/>
        <v>104607</v>
      </c>
      <c r="B6188" s="84" t="s">
        <v>26430</v>
      </c>
      <c r="C6188" s="84" t="s">
        <v>26431</v>
      </c>
      <c r="D6188" s="84" t="s">
        <v>8451</v>
      </c>
      <c r="E6188" s="85" t="s">
        <v>15475</v>
      </c>
    </row>
    <row r="6189" spans="1:5" x14ac:dyDescent="0.25">
      <c r="A6189" t="str">
        <f t="shared" si="96"/>
        <v>104608</v>
      </c>
      <c r="B6189" s="84" t="s">
        <v>26433</v>
      </c>
      <c r="C6189" s="84" t="s">
        <v>26434</v>
      </c>
      <c r="D6189" s="84" t="s">
        <v>8451</v>
      </c>
      <c r="E6189" s="85" t="s">
        <v>23082</v>
      </c>
    </row>
    <row r="6190" spans="1:5" x14ac:dyDescent="0.25">
      <c r="A6190" t="str">
        <f t="shared" si="96"/>
        <v>104609</v>
      </c>
      <c r="B6190" s="84" t="s">
        <v>26435</v>
      </c>
      <c r="C6190" s="84" t="s">
        <v>26436</v>
      </c>
      <c r="D6190" s="84" t="s">
        <v>8451</v>
      </c>
      <c r="E6190" s="85" t="s">
        <v>31541</v>
      </c>
    </row>
    <row r="6191" spans="1:5" x14ac:dyDescent="0.25">
      <c r="A6191" t="str">
        <f t="shared" si="96"/>
        <v>104610</v>
      </c>
      <c r="B6191" s="84" t="s">
        <v>26437</v>
      </c>
      <c r="C6191" s="84" t="s">
        <v>26438</v>
      </c>
      <c r="D6191" s="84" t="s">
        <v>8451</v>
      </c>
      <c r="E6191" s="85" t="s">
        <v>26217</v>
      </c>
    </row>
    <row r="6192" spans="1:5" x14ac:dyDescent="0.25">
      <c r="A6192" t="str">
        <f t="shared" si="96"/>
        <v>98671</v>
      </c>
      <c r="B6192" s="84" t="s">
        <v>4949</v>
      </c>
      <c r="C6192" s="84" t="s">
        <v>11181</v>
      </c>
      <c r="D6192" s="84" t="s">
        <v>8451</v>
      </c>
      <c r="E6192" s="85" t="s">
        <v>17089</v>
      </c>
    </row>
    <row r="6193" spans="1:5" x14ac:dyDescent="0.25">
      <c r="A6193" t="str">
        <f t="shared" si="96"/>
        <v>98672</v>
      </c>
      <c r="B6193" s="84" t="s">
        <v>4950</v>
      </c>
      <c r="C6193" s="84" t="s">
        <v>11182</v>
      </c>
      <c r="D6193" s="84" t="s">
        <v>8451</v>
      </c>
      <c r="E6193" s="85" t="s">
        <v>31542</v>
      </c>
    </row>
    <row r="6194" spans="1:5" x14ac:dyDescent="0.25">
      <c r="A6194" t="str">
        <f t="shared" si="96"/>
        <v>98678</v>
      </c>
      <c r="B6194" s="84" t="s">
        <v>7013</v>
      </c>
      <c r="C6194" s="84" t="s">
        <v>11183</v>
      </c>
      <c r="D6194" s="84" t="s">
        <v>8451</v>
      </c>
      <c r="E6194" s="85" t="s">
        <v>31543</v>
      </c>
    </row>
    <row r="6195" spans="1:5" x14ac:dyDescent="0.25">
      <c r="A6195" t="str">
        <f t="shared" si="96"/>
        <v>98679</v>
      </c>
      <c r="B6195" s="84" t="s">
        <v>4951</v>
      </c>
      <c r="C6195" s="84" t="s">
        <v>11184</v>
      </c>
      <c r="D6195" s="84" t="s">
        <v>8451</v>
      </c>
      <c r="E6195" s="85" t="s">
        <v>31544</v>
      </c>
    </row>
    <row r="6196" spans="1:5" x14ac:dyDescent="0.25">
      <c r="A6196" t="str">
        <f t="shared" si="96"/>
        <v>98680</v>
      </c>
      <c r="B6196" s="84" t="s">
        <v>4952</v>
      </c>
      <c r="C6196" s="84" t="s">
        <v>11185</v>
      </c>
      <c r="D6196" s="84" t="s">
        <v>8451</v>
      </c>
      <c r="E6196" s="85" t="s">
        <v>31545</v>
      </c>
    </row>
    <row r="6197" spans="1:5" x14ac:dyDescent="0.25">
      <c r="A6197" t="str">
        <f t="shared" si="96"/>
        <v>98681</v>
      </c>
      <c r="B6197" s="84" t="s">
        <v>4953</v>
      </c>
      <c r="C6197" s="84" t="s">
        <v>11186</v>
      </c>
      <c r="D6197" s="84" t="s">
        <v>8451</v>
      </c>
      <c r="E6197" s="85" t="s">
        <v>13526</v>
      </c>
    </row>
    <row r="6198" spans="1:5" x14ac:dyDescent="0.25">
      <c r="A6198" t="str">
        <f t="shared" si="96"/>
        <v>98682</v>
      </c>
      <c r="B6198" s="84" t="s">
        <v>4954</v>
      </c>
      <c r="C6198" s="84" t="s">
        <v>11187</v>
      </c>
      <c r="D6198" s="84" t="s">
        <v>8451</v>
      </c>
      <c r="E6198" s="85" t="s">
        <v>14703</v>
      </c>
    </row>
    <row r="6199" spans="1:5" x14ac:dyDescent="0.25">
      <c r="A6199" t="str">
        <f t="shared" si="96"/>
        <v>98685</v>
      </c>
      <c r="B6199" s="84" t="s">
        <v>4955</v>
      </c>
      <c r="C6199" s="84" t="s">
        <v>11188</v>
      </c>
      <c r="D6199" s="84" t="s">
        <v>8329</v>
      </c>
      <c r="E6199" s="85" t="s">
        <v>29630</v>
      </c>
    </row>
    <row r="6200" spans="1:5" x14ac:dyDescent="0.25">
      <c r="A6200" t="str">
        <f t="shared" si="96"/>
        <v>98686</v>
      </c>
      <c r="B6200" s="84" t="s">
        <v>4956</v>
      </c>
      <c r="C6200" s="84" t="s">
        <v>11189</v>
      </c>
      <c r="D6200" s="84" t="s">
        <v>8329</v>
      </c>
      <c r="E6200" s="85" t="s">
        <v>31546</v>
      </c>
    </row>
    <row r="6201" spans="1:5" x14ac:dyDescent="0.25">
      <c r="A6201" t="str">
        <f t="shared" si="96"/>
        <v>98688</v>
      </c>
      <c r="B6201" s="84" t="s">
        <v>4957</v>
      </c>
      <c r="C6201" s="84" t="s">
        <v>11190</v>
      </c>
      <c r="D6201" s="84" t="s">
        <v>8329</v>
      </c>
      <c r="E6201" s="85" t="s">
        <v>26742</v>
      </c>
    </row>
    <row r="6202" spans="1:5" x14ac:dyDescent="0.25">
      <c r="A6202" t="str">
        <f t="shared" si="96"/>
        <v>98689</v>
      </c>
      <c r="B6202" s="84" t="s">
        <v>4958</v>
      </c>
      <c r="C6202" s="84" t="s">
        <v>11191</v>
      </c>
      <c r="D6202" s="84" t="s">
        <v>8329</v>
      </c>
      <c r="E6202" s="85" t="s">
        <v>31547</v>
      </c>
    </row>
    <row r="6203" spans="1:5" x14ac:dyDescent="0.25">
      <c r="A6203" t="str">
        <f t="shared" si="96"/>
        <v>101090</v>
      </c>
      <c r="B6203" s="84" t="s">
        <v>5727</v>
      </c>
      <c r="C6203" s="84" t="s">
        <v>11192</v>
      </c>
      <c r="D6203" s="84" t="s">
        <v>8451</v>
      </c>
      <c r="E6203" s="85" t="s">
        <v>24402</v>
      </c>
    </row>
    <row r="6204" spans="1:5" x14ac:dyDescent="0.25">
      <c r="A6204" t="str">
        <f t="shared" si="96"/>
        <v>101091</v>
      </c>
      <c r="B6204" s="84" t="s">
        <v>5728</v>
      </c>
      <c r="C6204" s="84" t="s">
        <v>11193</v>
      </c>
      <c r="D6204" s="84" t="s">
        <v>8451</v>
      </c>
      <c r="E6204" s="85" t="s">
        <v>31548</v>
      </c>
    </row>
    <row r="6205" spans="1:5" x14ac:dyDescent="0.25">
      <c r="A6205" t="str">
        <f t="shared" si="96"/>
        <v>101725</v>
      </c>
      <c r="B6205" s="84" t="s">
        <v>7082</v>
      </c>
      <c r="C6205" s="84" t="s">
        <v>11194</v>
      </c>
      <c r="D6205" s="84" t="s">
        <v>8451</v>
      </c>
      <c r="E6205" s="85" t="s">
        <v>31549</v>
      </c>
    </row>
    <row r="6206" spans="1:5" x14ac:dyDescent="0.25">
      <c r="A6206" t="str">
        <f t="shared" si="96"/>
        <v>101726</v>
      </c>
      <c r="B6206" s="84" t="s">
        <v>7083</v>
      </c>
      <c r="C6206" s="84" t="s">
        <v>11195</v>
      </c>
      <c r="D6206" s="84" t="s">
        <v>8451</v>
      </c>
      <c r="E6206" s="85" t="s">
        <v>31550</v>
      </c>
    </row>
    <row r="6207" spans="1:5" x14ac:dyDescent="0.25">
      <c r="A6207" t="str">
        <f t="shared" si="96"/>
        <v>101731</v>
      </c>
      <c r="B6207" s="84" t="s">
        <v>7086</v>
      </c>
      <c r="C6207" s="84" t="s">
        <v>11196</v>
      </c>
      <c r="D6207" s="84" t="s">
        <v>8451</v>
      </c>
      <c r="E6207" s="85" t="s">
        <v>28068</v>
      </c>
    </row>
    <row r="6208" spans="1:5" x14ac:dyDescent="0.25">
      <c r="A6208" t="str">
        <f t="shared" si="96"/>
        <v>101732</v>
      </c>
      <c r="B6208" s="84" t="s">
        <v>7087</v>
      </c>
      <c r="C6208" s="84" t="s">
        <v>11197</v>
      </c>
      <c r="D6208" s="84" t="s">
        <v>8451</v>
      </c>
      <c r="E6208" s="85" t="s">
        <v>28069</v>
      </c>
    </row>
    <row r="6209" spans="1:5" x14ac:dyDescent="0.25">
      <c r="A6209" t="str">
        <f t="shared" si="96"/>
        <v>101094</v>
      </c>
      <c r="B6209" s="84" t="s">
        <v>5731</v>
      </c>
      <c r="C6209" s="84" t="s">
        <v>26440</v>
      </c>
      <c r="D6209" s="84" t="s">
        <v>8329</v>
      </c>
      <c r="E6209" s="85" t="s">
        <v>31551</v>
      </c>
    </row>
    <row r="6210" spans="1:5" x14ac:dyDescent="0.25">
      <c r="A6210" t="str">
        <f t="shared" si="96"/>
        <v>101727</v>
      </c>
      <c r="B6210" s="84" t="s">
        <v>7084</v>
      </c>
      <c r="C6210" s="84" t="s">
        <v>11198</v>
      </c>
      <c r="D6210" s="84" t="s">
        <v>8451</v>
      </c>
      <c r="E6210" s="85" t="s">
        <v>31552</v>
      </c>
    </row>
    <row r="6211" spans="1:5" x14ac:dyDescent="0.25">
      <c r="A6211" t="str">
        <f t="shared" ref="A6211:A6274" si="97">B6211</f>
        <v>101733</v>
      </c>
      <c r="B6211" s="84" t="s">
        <v>7088</v>
      </c>
      <c r="C6211" s="84" t="s">
        <v>11199</v>
      </c>
      <c r="D6211" s="84" t="s">
        <v>8451</v>
      </c>
      <c r="E6211" s="85" t="s">
        <v>31553</v>
      </c>
    </row>
    <row r="6212" spans="1:5" x14ac:dyDescent="0.25">
      <c r="A6212" t="str">
        <f t="shared" si="97"/>
        <v>101734</v>
      </c>
      <c r="B6212" s="84" t="s">
        <v>7089</v>
      </c>
      <c r="C6212" s="84" t="s">
        <v>11200</v>
      </c>
      <c r="D6212" s="84" t="s">
        <v>8451</v>
      </c>
      <c r="E6212" s="85" t="s">
        <v>31554</v>
      </c>
    </row>
    <row r="6213" spans="1:5" x14ac:dyDescent="0.25">
      <c r="A6213" t="str">
        <f t="shared" si="97"/>
        <v>101735</v>
      </c>
      <c r="B6213" s="84" t="s">
        <v>7090</v>
      </c>
      <c r="C6213" s="84" t="s">
        <v>11201</v>
      </c>
      <c r="D6213" s="84" t="s">
        <v>8451</v>
      </c>
      <c r="E6213" s="85" t="s">
        <v>31555</v>
      </c>
    </row>
    <row r="6214" spans="1:5" x14ac:dyDescent="0.25">
      <c r="A6214" t="str">
        <f t="shared" si="97"/>
        <v>101736</v>
      </c>
      <c r="B6214" s="84" t="s">
        <v>7091</v>
      </c>
      <c r="C6214" s="84" t="s">
        <v>11202</v>
      </c>
      <c r="D6214" s="84" t="s">
        <v>8451</v>
      </c>
      <c r="E6214" s="85" t="s">
        <v>29079</v>
      </c>
    </row>
    <row r="6215" spans="1:5" x14ac:dyDescent="0.25">
      <c r="A6215" t="str">
        <f t="shared" si="97"/>
        <v>101737</v>
      </c>
      <c r="B6215" s="84" t="s">
        <v>7092</v>
      </c>
      <c r="C6215" s="84" t="s">
        <v>11203</v>
      </c>
      <c r="D6215" s="84" t="s">
        <v>8451</v>
      </c>
      <c r="E6215" s="85" t="s">
        <v>31556</v>
      </c>
    </row>
    <row r="6216" spans="1:5" x14ac:dyDescent="0.25">
      <c r="A6216" t="str">
        <f t="shared" si="97"/>
        <v>101748</v>
      </c>
      <c r="B6216" s="84" t="s">
        <v>7100</v>
      </c>
      <c r="C6216" s="84" t="s">
        <v>11204</v>
      </c>
      <c r="D6216" s="84" t="s">
        <v>8451</v>
      </c>
      <c r="E6216" s="85" t="s">
        <v>20409</v>
      </c>
    </row>
    <row r="6217" spans="1:5" x14ac:dyDescent="0.25">
      <c r="A6217" t="str">
        <f t="shared" si="97"/>
        <v>104162</v>
      </c>
      <c r="B6217" s="84" t="s">
        <v>26441</v>
      </c>
      <c r="C6217" s="84" t="s">
        <v>26442</v>
      </c>
      <c r="D6217" s="84" t="s">
        <v>8451</v>
      </c>
      <c r="E6217" s="85" t="s">
        <v>31557</v>
      </c>
    </row>
    <row r="6218" spans="1:5" x14ac:dyDescent="0.25">
      <c r="A6218" t="str">
        <f t="shared" si="97"/>
        <v>101092</v>
      </c>
      <c r="B6218" s="84" t="s">
        <v>5729</v>
      </c>
      <c r="C6218" s="84" t="s">
        <v>11205</v>
      </c>
      <c r="D6218" s="84" t="s">
        <v>8451</v>
      </c>
      <c r="E6218" s="85" t="s">
        <v>13110</v>
      </c>
    </row>
    <row r="6219" spans="1:5" x14ac:dyDescent="0.25">
      <c r="A6219" t="str">
        <f t="shared" si="97"/>
        <v>101093</v>
      </c>
      <c r="B6219" s="84" t="s">
        <v>5730</v>
      </c>
      <c r="C6219" s="84" t="s">
        <v>11206</v>
      </c>
      <c r="D6219" s="84" t="s">
        <v>8451</v>
      </c>
      <c r="E6219" s="85" t="s">
        <v>31558</v>
      </c>
    </row>
    <row r="6220" spans="1:5" x14ac:dyDescent="0.25">
      <c r="A6220" t="str">
        <f t="shared" si="97"/>
        <v>98695</v>
      </c>
      <c r="B6220" s="84" t="s">
        <v>4959</v>
      </c>
      <c r="C6220" s="84" t="s">
        <v>11207</v>
      </c>
      <c r="D6220" s="84" t="s">
        <v>8329</v>
      </c>
      <c r="E6220" s="85" t="s">
        <v>31559</v>
      </c>
    </row>
    <row r="6221" spans="1:5" x14ac:dyDescent="0.25">
      <c r="A6221" t="str">
        <f t="shared" si="97"/>
        <v>98697</v>
      </c>
      <c r="B6221" s="84" t="s">
        <v>4960</v>
      </c>
      <c r="C6221" s="84" t="s">
        <v>11208</v>
      </c>
      <c r="D6221" s="84" t="s">
        <v>8329</v>
      </c>
      <c r="E6221" s="85" t="s">
        <v>15809</v>
      </c>
    </row>
    <row r="6222" spans="1:5" x14ac:dyDescent="0.25">
      <c r="A6222" t="str">
        <f t="shared" si="97"/>
        <v>101738</v>
      </c>
      <c r="B6222" s="84" t="s">
        <v>7093</v>
      </c>
      <c r="C6222" s="84" t="s">
        <v>11209</v>
      </c>
      <c r="D6222" s="84" t="s">
        <v>8329</v>
      </c>
      <c r="E6222" s="85" t="s">
        <v>26456</v>
      </c>
    </row>
    <row r="6223" spans="1:5" x14ac:dyDescent="0.25">
      <c r="A6223" t="str">
        <f t="shared" si="97"/>
        <v>101739</v>
      </c>
      <c r="B6223" s="84" t="s">
        <v>7094</v>
      </c>
      <c r="C6223" s="84" t="s">
        <v>11210</v>
      </c>
      <c r="D6223" s="84" t="s">
        <v>8329</v>
      </c>
      <c r="E6223" s="85" t="s">
        <v>31560</v>
      </c>
    </row>
    <row r="6224" spans="1:5" x14ac:dyDescent="0.25">
      <c r="A6224" t="str">
        <f t="shared" si="97"/>
        <v>88648</v>
      </c>
      <c r="B6224" s="84" t="s">
        <v>1116</v>
      </c>
      <c r="C6224" s="84" t="s">
        <v>26443</v>
      </c>
      <c r="D6224" s="84" t="s">
        <v>8329</v>
      </c>
      <c r="E6224" s="85" t="s">
        <v>12822</v>
      </c>
    </row>
    <row r="6225" spans="1:5" x14ac:dyDescent="0.25">
      <c r="A6225" t="str">
        <f t="shared" si="97"/>
        <v>88649</v>
      </c>
      <c r="B6225" s="84" t="s">
        <v>1117</v>
      </c>
      <c r="C6225" s="84" t="s">
        <v>26444</v>
      </c>
      <c r="D6225" s="84" t="s">
        <v>8329</v>
      </c>
      <c r="E6225" s="85" t="s">
        <v>10365</v>
      </c>
    </row>
    <row r="6226" spans="1:5" x14ac:dyDescent="0.25">
      <c r="A6226" t="str">
        <f t="shared" si="97"/>
        <v>88650</v>
      </c>
      <c r="B6226" s="84" t="s">
        <v>1118</v>
      </c>
      <c r="C6226" s="84" t="s">
        <v>26445</v>
      </c>
      <c r="D6226" s="84" t="s">
        <v>8329</v>
      </c>
      <c r="E6226" s="85" t="s">
        <v>13174</v>
      </c>
    </row>
    <row r="6227" spans="1:5" x14ac:dyDescent="0.25">
      <c r="A6227" t="str">
        <f t="shared" si="97"/>
        <v>96467</v>
      </c>
      <c r="B6227" s="84" t="s">
        <v>4076</v>
      </c>
      <c r="C6227" s="84" t="s">
        <v>26446</v>
      </c>
      <c r="D6227" s="84" t="s">
        <v>8329</v>
      </c>
      <c r="E6227" s="85" t="s">
        <v>10359</v>
      </c>
    </row>
    <row r="6228" spans="1:5" x14ac:dyDescent="0.25">
      <c r="A6228" t="str">
        <f t="shared" si="97"/>
        <v>101740</v>
      </c>
      <c r="B6228" s="84" t="s">
        <v>7095</v>
      </c>
      <c r="C6228" s="84" t="s">
        <v>11211</v>
      </c>
      <c r="D6228" s="84" t="s">
        <v>8329</v>
      </c>
      <c r="E6228" s="85" t="s">
        <v>26458</v>
      </c>
    </row>
    <row r="6229" spans="1:5" x14ac:dyDescent="0.25">
      <c r="A6229" t="str">
        <f t="shared" si="97"/>
        <v>101741</v>
      </c>
      <c r="B6229" s="84" t="s">
        <v>7096</v>
      </c>
      <c r="C6229" s="84" t="s">
        <v>11212</v>
      </c>
      <c r="D6229" s="84" t="s">
        <v>8329</v>
      </c>
      <c r="E6229" s="85" t="s">
        <v>7808</v>
      </c>
    </row>
    <row r="6230" spans="1:5" x14ac:dyDescent="0.25">
      <c r="A6230" t="str">
        <f t="shared" si="97"/>
        <v>94990</v>
      </c>
      <c r="B6230" s="84" t="s">
        <v>3631</v>
      </c>
      <c r="C6230" s="84" t="s">
        <v>26447</v>
      </c>
      <c r="D6230" s="84" t="s">
        <v>9280</v>
      </c>
      <c r="E6230" s="85" t="s">
        <v>31561</v>
      </c>
    </row>
    <row r="6231" spans="1:5" x14ac:dyDescent="0.25">
      <c r="A6231" t="str">
        <f t="shared" si="97"/>
        <v>94991</v>
      </c>
      <c r="B6231" s="84" t="s">
        <v>3632</v>
      </c>
      <c r="C6231" s="84" t="s">
        <v>26448</v>
      </c>
      <c r="D6231" s="84" t="s">
        <v>9280</v>
      </c>
      <c r="E6231" s="85" t="s">
        <v>31562</v>
      </c>
    </row>
    <row r="6232" spans="1:5" x14ac:dyDescent="0.25">
      <c r="A6232" t="str">
        <f t="shared" si="97"/>
        <v>94992</v>
      </c>
      <c r="B6232" s="84" t="s">
        <v>3633</v>
      </c>
      <c r="C6232" s="84" t="s">
        <v>26449</v>
      </c>
      <c r="D6232" s="84" t="s">
        <v>8451</v>
      </c>
      <c r="E6232" s="85" t="s">
        <v>31563</v>
      </c>
    </row>
    <row r="6233" spans="1:5" x14ac:dyDescent="0.25">
      <c r="A6233" t="str">
        <f t="shared" si="97"/>
        <v>94993</v>
      </c>
      <c r="B6233" s="84" t="s">
        <v>3634</v>
      </c>
      <c r="C6233" s="84" t="s">
        <v>26450</v>
      </c>
      <c r="D6233" s="84" t="s">
        <v>8451</v>
      </c>
      <c r="E6233" s="85" t="s">
        <v>31564</v>
      </c>
    </row>
    <row r="6234" spans="1:5" x14ac:dyDescent="0.25">
      <c r="A6234" t="str">
        <f t="shared" si="97"/>
        <v>94994</v>
      </c>
      <c r="B6234" s="84" t="s">
        <v>3635</v>
      </c>
      <c r="C6234" s="84" t="s">
        <v>26451</v>
      </c>
      <c r="D6234" s="84" t="s">
        <v>8451</v>
      </c>
      <c r="E6234" s="85" t="s">
        <v>31565</v>
      </c>
    </row>
    <row r="6235" spans="1:5" x14ac:dyDescent="0.25">
      <c r="A6235" t="str">
        <f t="shared" si="97"/>
        <v>94995</v>
      </c>
      <c r="B6235" s="84" t="s">
        <v>3636</v>
      </c>
      <c r="C6235" s="84" t="s">
        <v>26452</v>
      </c>
      <c r="D6235" s="84" t="s">
        <v>8451</v>
      </c>
      <c r="E6235" s="85" t="s">
        <v>31566</v>
      </c>
    </row>
    <row r="6236" spans="1:5" x14ac:dyDescent="0.25">
      <c r="A6236" t="str">
        <f t="shared" si="97"/>
        <v>101747</v>
      </c>
      <c r="B6236" s="84" t="s">
        <v>7099</v>
      </c>
      <c r="C6236" s="84" t="s">
        <v>11213</v>
      </c>
      <c r="D6236" s="84" t="s">
        <v>8451</v>
      </c>
      <c r="E6236" s="85" t="s">
        <v>31567</v>
      </c>
    </row>
    <row r="6237" spans="1:5" x14ac:dyDescent="0.25">
      <c r="A6237" t="str">
        <f t="shared" si="97"/>
        <v>104626</v>
      </c>
      <c r="B6237" s="84" t="s">
        <v>26453</v>
      </c>
      <c r="C6237" s="84" t="s">
        <v>26454</v>
      </c>
      <c r="D6237" s="84" t="s">
        <v>9280</v>
      </c>
      <c r="E6237" s="85" t="s">
        <v>31568</v>
      </c>
    </row>
    <row r="6238" spans="1:5" x14ac:dyDescent="0.25">
      <c r="A6238" t="str">
        <f t="shared" si="97"/>
        <v>104658</v>
      </c>
      <c r="B6238" s="84" t="s">
        <v>26455</v>
      </c>
      <c r="C6238" s="84" t="s">
        <v>31569</v>
      </c>
      <c r="D6238" s="84" t="s">
        <v>8451</v>
      </c>
      <c r="E6238" s="85" t="s">
        <v>21932</v>
      </c>
    </row>
    <row r="6239" spans="1:5" x14ac:dyDescent="0.25">
      <c r="A6239" t="str">
        <f t="shared" si="97"/>
        <v>87620</v>
      </c>
      <c r="B6239" s="84" t="s">
        <v>841</v>
      </c>
      <c r="C6239" s="84" t="s">
        <v>13522</v>
      </c>
      <c r="D6239" s="84" t="s">
        <v>8451</v>
      </c>
      <c r="E6239" s="85" t="s">
        <v>20464</v>
      </c>
    </row>
    <row r="6240" spans="1:5" x14ac:dyDescent="0.25">
      <c r="A6240" t="str">
        <f t="shared" si="97"/>
        <v>87622</v>
      </c>
      <c r="B6240" s="84" t="s">
        <v>842</v>
      </c>
      <c r="C6240" s="84" t="s">
        <v>13523</v>
      </c>
      <c r="D6240" s="84" t="s">
        <v>8451</v>
      </c>
      <c r="E6240" s="85" t="s">
        <v>17554</v>
      </c>
    </row>
    <row r="6241" spans="1:5" x14ac:dyDescent="0.25">
      <c r="A6241" t="str">
        <f t="shared" si="97"/>
        <v>87623</v>
      </c>
      <c r="B6241" s="84" t="s">
        <v>843</v>
      </c>
      <c r="C6241" s="84" t="s">
        <v>13524</v>
      </c>
      <c r="D6241" s="84" t="s">
        <v>8451</v>
      </c>
      <c r="E6241" s="85" t="s">
        <v>31570</v>
      </c>
    </row>
    <row r="6242" spans="1:5" x14ac:dyDescent="0.25">
      <c r="A6242" t="str">
        <f t="shared" si="97"/>
        <v>87624</v>
      </c>
      <c r="B6242" s="84" t="s">
        <v>844</v>
      </c>
      <c r="C6242" s="84" t="s">
        <v>26457</v>
      </c>
      <c r="D6242" s="84" t="s">
        <v>8451</v>
      </c>
      <c r="E6242" s="85" t="s">
        <v>15220</v>
      </c>
    </row>
    <row r="6243" spans="1:5" x14ac:dyDescent="0.25">
      <c r="A6243" t="str">
        <f t="shared" si="97"/>
        <v>87630</v>
      </c>
      <c r="B6243" s="84" t="s">
        <v>845</v>
      </c>
      <c r="C6243" s="84" t="s">
        <v>13525</v>
      </c>
      <c r="D6243" s="84" t="s">
        <v>8451</v>
      </c>
      <c r="E6243" s="85" t="s">
        <v>16036</v>
      </c>
    </row>
    <row r="6244" spans="1:5" x14ac:dyDescent="0.25">
      <c r="A6244" t="str">
        <f t="shared" si="97"/>
        <v>87632</v>
      </c>
      <c r="B6244" s="84" t="s">
        <v>846</v>
      </c>
      <c r="C6244" s="84" t="s">
        <v>13527</v>
      </c>
      <c r="D6244" s="84" t="s">
        <v>8451</v>
      </c>
      <c r="E6244" s="85" t="s">
        <v>31571</v>
      </c>
    </row>
    <row r="6245" spans="1:5" x14ac:dyDescent="0.25">
      <c r="A6245" t="str">
        <f t="shared" si="97"/>
        <v>87633</v>
      </c>
      <c r="B6245" s="84" t="s">
        <v>847</v>
      </c>
      <c r="C6245" s="84" t="s">
        <v>13529</v>
      </c>
      <c r="D6245" s="84" t="s">
        <v>8451</v>
      </c>
      <c r="E6245" s="85" t="s">
        <v>15661</v>
      </c>
    </row>
    <row r="6246" spans="1:5" x14ac:dyDescent="0.25">
      <c r="A6246" t="str">
        <f t="shared" si="97"/>
        <v>87634</v>
      </c>
      <c r="B6246" s="84" t="s">
        <v>848</v>
      </c>
      <c r="C6246" s="84" t="s">
        <v>13530</v>
      </c>
      <c r="D6246" s="84" t="s">
        <v>8451</v>
      </c>
      <c r="E6246" s="85" t="s">
        <v>31572</v>
      </c>
    </row>
    <row r="6247" spans="1:5" x14ac:dyDescent="0.25">
      <c r="A6247" t="str">
        <f t="shared" si="97"/>
        <v>87640</v>
      </c>
      <c r="B6247" s="84" t="s">
        <v>849</v>
      </c>
      <c r="C6247" s="84" t="s">
        <v>13531</v>
      </c>
      <c r="D6247" s="84" t="s">
        <v>8451</v>
      </c>
      <c r="E6247" s="85" t="s">
        <v>31573</v>
      </c>
    </row>
    <row r="6248" spans="1:5" x14ac:dyDescent="0.25">
      <c r="A6248" t="str">
        <f t="shared" si="97"/>
        <v>87642</v>
      </c>
      <c r="B6248" s="84" t="s">
        <v>850</v>
      </c>
      <c r="C6248" s="84" t="s">
        <v>13532</v>
      </c>
      <c r="D6248" s="84" t="s">
        <v>8451</v>
      </c>
      <c r="E6248" s="85" t="s">
        <v>31574</v>
      </c>
    </row>
    <row r="6249" spans="1:5" x14ac:dyDescent="0.25">
      <c r="A6249" t="str">
        <f t="shared" si="97"/>
        <v>87643</v>
      </c>
      <c r="B6249" s="84" t="s">
        <v>851</v>
      </c>
      <c r="C6249" s="84" t="s">
        <v>13533</v>
      </c>
      <c r="D6249" s="84" t="s">
        <v>8451</v>
      </c>
      <c r="E6249" s="85" t="s">
        <v>31575</v>
      </c>
    </row>
    <row r="6250" spans="1:5" x14ac:dyDescent="0.25">
      <c r="A6250" t="str">
        <f t="shared" si="97"/>
        <v>87644</v>
      </c>
      <c r="B6250" s="84" t="s">
        <v>852</v>
      </c>
      <c r="C6250" s="84" t="s">
        <v>13534</v>
      </c>
      <c r="D6250" s="84" t="s">
        <v>8451</v>
      </c>
      <c r="E6250" s="85" t="s">
        <v>23161</v>
      </c>
    </row>
    <row r="6251" spans="1:5" x14ac:dyDescent="0.25">
      <c r="A6251" t="str">
        <f t="shared" si="97"/>
        <v>87680</v>
      </c>
      <c r="B6251" s="84" t="s">
        <v>853</v>
      </c>
      <c r="C6251" s="84" t="s">
        <v>13535</v>
      </c>
      <c r="D6251" s="84" t="s">
        <v>8451</v>
      </c>
      <c r="E6251" s="85" t="s">
        <v>24599</v>
      </c>
    </row>
    <row r="6252" spans="1:5" x14ac:dyDescent="0.25">
      <c r="A6252" t="str">
        <f t="shared" si="97"/>
        <v>87682</v>
      </c>
      <c r="B6252" s="84" t="s">
        <v>854</v>
      </c>
      <c r="C6252" s="84" t="s">
        <v>13536</v>
      </c>
      <c r="D6252" s="84" t="s">
        <v>8451</v>
      </c>
      <c r="E6252" s="85" t="s">
        <v>13766</v>
      </c>
    </row>
    <row r="6253" spans="1:5" x14ac:dyDescent="0.25">
      <c r="A6253" t="str">
        <f t="shared" si="97"/>
        <v>87683</v>
      </c>
      <c r="B6253" s="84" t="s">
        <v>855</v>
      </c>
      <c r="C6253" s="84" t="s">
        <v>13537</v>
      </c>
      <c r="D6253" s="84" t="s">
        <v>8451</v>
      </c>
      <c r="E6253" s="85" t="s">
        <v>31576</v>
      </c>
    </row>
    <row r="6254" spans="1:5" x14ac:dyDescent="0.25">
      <c r="A6254" t="str">
        <f t="shared" si="97"/>
        <v>87684</v>
      </c>
      <c r="B6254" s="84" t="s">
        <v>856</v>
      </c>
      <c r="C6254" s="84" t="s">
        <v>13538</v>
      </c>
      <c r="D6254" s="84" t="s">
        <v>8451</v>
      </c>
      <c r="E6254" s="85" t="s">
        <v>23273</v>
      </c>
    </row>
    <row r="6255" spans="1:5" x14ac:dyDescent="0.25">
      <c r="A6255" t="str">
        <f t="shared" si="97"/>
        <v>87690</v>
      </c>
      <c r="B6255" s="84" t="s">
        <v>857</v>
      </c>
      <c r="C6255" s="84" t="s">
        <v>13539</v>
      </c>
      <c r="D6255" s="84" t="s">
        <v>8451</v>
      </c>
      <c r="E6255" s="85" t="s">
        <v>15199</v>
      </c>
    </row>
    <row r="6256" spans="1:5" x14ac:dyDescent="0.25">
      <c r="A6256" t="str">
        <f t="shared" si="97"/>
        <v>87692</v>
      </c>
      <c r="B6256" s="84" t="s">
        <v>858</v>
      </c>
      <c r="C6256" s="84" t="s">
        <v>13540</v>
      </c>
      <c r="D6256" s="84" t="s">
        <v>8451</v>
      </c>
      <c r="E6256" s="85" t="s">
        <v>31577</v>
      </c>
    </row>
    <row r="6257" spans="1:5" x14ac:dyDescent="0.25">
      <c r="A6257" t="str">
        <f t="shared" si="97"/>
        <v>87693</v>
      </c>
      <c r="B6257" s="84" t="s">
        <v>859</v>
      </c>
      <c r="C6257" s="84" t="s">
        <v>13541</v>
      </c>
      <c r="D6257" s="84" t="s">
        <v>8451</v>
      </c>
      <c r="E6257" s="85" t="s">
        <v>31578</v>
      </c>
    </row>
    <row r="6258" spans="1:5" x14ac:dyDescent="0.25">
      <c r="A6258" t="str">
        <f t="shared" si="97"/>
        <v>87694</v>
      </c>
      <c r="B6258" s="84" t="s">
        <v>860</v>
      </c>
      <c r="C6258" s="84" t="s">
        <v>13542</v>
      </c>
      <c r="D6258" s="84" t="s">
        <v>8451</v>
      </c>
      <c r="E6258" s="85" t="s">
        <v>27851</v>
      </c>
    </row>
    <row r="6259" spans="1:5" x14ac:dyDescent="0.25">
      <c r="A6259" t="str">
        <f t="shared" si="97"/>
        <v>87700</v>
      </c>
      <c r="B6259" s="84" t="s">
        <v>861</v>
      </c>
      <c r="C6259" s="84" t="s">
        <v>13543</v>
      </c>
      <c r="D6259" s="84" t="s">
        <v>8451</v>
      </c>
      <c r="E6259" s="85" t="s">
        <v>20262</v>
      </c>
    </row>
    <row r="6260" spans="1:5" x14ac:dyDescent="0.25">
      <c r="A6260" t="str">
        <f t="shared" si="97"/>
        <v>87702</v>
      </c>
      <c r="B6260" s="84" t="s">
        <v>862</v>
      </c>
      <c r="C6260" s="84" t="s">
        <v>13544</v>
      </c>
      <c r="D6260" s="84" t="s">
        <v>8451</v>
      </c>
      <c r="E6260" s="85" t="s">
        <v>31579</v>
      </c>
    </row>
    <row r="6261" spans="1:5" x14ac:dyDescent="0.25">
      <c r="A6261" t="str">
        <f t="shared" si="97"/>
        <v>87703</v>
      </c>
      <c r="B6261" s="84" t="s">
        <v>863</v>
      </c>
      <c r="C6261" s="84" t="s">
        <v>13545</v>
      </c>
      <c r="D6261" s="84" t="s">
        <v>8451</v>
      </c>
      <c r="E6261" s="85" t="s">
        <v>31580</v>
      </c>
    </row>
    <row r="6262" spans="1:5" x14ac:dyDescent="0.25">
      <c r="A6262" t="str">
        <f t="shared" si="97"/>
        <v>87704</v>
      </c>
      <c r="B6262" s="84" t="s">
        <v>864</v>
      </c>
      <c r="C6262" s="84" t="s">
        <v>13546</v>
      </c>
      <c r="D6262" s="84" t="s">
        <v>8451</v>
      </c>
      <c r="E6262" s="85" t="s">
        <v>31581</v>
      </c>
    </row>
    <row r="6263" spans="1:5" x14ac:dyDescent="0.25">
      <c r="A6263" t="str">
        <f t="shared" si="97"/>
        <v>87735</v>
      </c>
      <c r="B6263" s="84" t="s">
        <v>865</v>
      </c>
      <c r="C6263" s="84" t="s">
        <v>13547</v>
      </c>
      <c r="D6263" s="84" t="s">
        <v>8451</v>
      </c>
      <c r="E6263" s="85" t="s">
        <v>15658</v>
      </c>
    </row>
    <row r="6264" spans="1:5" x14ac:dyDescent="0.25">
      <c r="A6264" t="str">
        <f t="shared" si="97"/>
        <v>87737</v>
      </c>
      <c r="B6264" s="84" t="s">
        <v>866</v>
      </c>
      <c r="C6264" s="84" t="s">
        <v>13548</v>
      </c>
      <c r="D6264" s="84" t="s">
        <v>8451</v>
      </c>
      <c r="E6264" s="85" t="s">
        <v>15660</v>
      </c>
    </row>
    <row r="6265" spans="1:5" x14ac:dyDescent="0.25">
      <c r="A6265" t="str">
        <f t="shared" si="97"/>
        <v>87738</v>
      </c>
      <c r="B6265" s="84" t="s">
        <v>867</v>
      </c>
      <c r="C6265" s="84" t="s">
        <v>13549</v>
      </c>
      <c r="D6265" s="84" t="s">
        <v>8451</v>
      </c>
      <c r="E6265" s="85" t="s">
        <v>31582</v>
      </c>
    </row>
    <row r="6266" spans="1:5" x14ac:dyDescent="0.25">
      <c r="A6266" t="str">
        <f t="shared" si="97"/>
        <v>87739</v>
      </c>
      <c r="B6266" s="84" t="s">
        <v>868</v>
      </c>
      <c r="C6266" s="84" t="s">
        <v>13550</v>
      </c>
      <c r="D6266" s="84" t="s">
        <v>8451</v>
      </c>
      <c r="E6266" s="85" t="s">
        <v>31583</v>
      </c>
    </row>
    <row r="6267" spans="1:5" x14ac:dyDescent="0.25">
      <c r="A6267" t="str">
        <f t="shared" si="97"/>
        <v>87745</v>
      </c>
      <c r="B6267" s="84" t="s">
        <v>869</v>
      </c>
      <c r="C6267" s="84" t="s">
        <v>13551</v>
      </c>
      <c r="D6267" s="84" t="s">
        <v>8451</v>
      </c>
      <c r="E6267" s="85" t="s">
        <v>12467</v>
      </c>
    </row>
    <row r="6268" spans="1:5" x14ac:dyDescent="0.25">
      <c r="A6268" t="str">
        <f t="shared" si="97"/>
        <v>87747</v>
      </c>
      <c r="B6268" s="84" t="s">
        <v>870</v>
      </c>
      <c r="C6268" s="84" t="s">
        <v>13552</v>
      </c>
      <c r="D6268" s="84" t="s">
        <v>8451</v>
      </c>
      <c r="E6268" s="85" t="s">
        <v>31584</v>
      </c>
    </row>
    <row r="6269" spans="1:5" x14ac:dyDescent="0.25">
      <c r="A6269" t="str">
        <f t="shared" si="97"/>
        <v>87748</v>
      </c>
      <c r="B6269" s="84" t="s">
        <v>871</v>
      </c>
      <c r="C6269" s="84" t="s">
        <v>13553</v>
      </c>
      <c r="D6269" s="84" t="s">
        <v>8451</v>
      </c>
      <c r="E6269" s="85" t="s">
        <v>24397</v>
      </c>
    </row>
    <row r="6270" spans="1:5" x14ac:dyDescent="0.25">
      <c r="A6270" t="str">
        <f t="shared" si="97"/>
        <v>87749</v>
      </c>
      <c r="B6270" s="84" t="s">
        <v>872</v>
      </c>
      <c r="C6270" s="84" t="s">
        <v>13554</v>
      </c>
      <c r="D6270" s="84" t="s">
        <v>8451</v>
      </c>
      <c r="E6270" s="85" t="s">
        <v>31585</v>
      </c>
    </row>
    <row r="6271" spans="1:5" x14ac:dyDescent="0.25">
      <c r="A6271" t="str">
        <f t="shared" si="97"/>
        <v>87755</v>
      </c>
      <c r="B6271" s="84" t="s">
        <v>873</v>
      </c>
      <c r="C6271" s="84" t="s">
        <v>13555</v>
      </c>
      <c r="D6271" s="84" t="s">
        <v>8451</v>
      </c>
      <c r="E6271" s="85" t="s">
        <v>30487</v>
      </c>
    </row>
    <row r="6272" spans="1:5" x14ac:dyDescent="0.25">
      <c r="A6272" t="str">
        <f t="shared" si="97"/>
        <v>87757</v>
      </c>
      <c r="B6272" s="84" t="s">
        <v>874</v>
      </c>
      <c r="C6272" s="84" t="s">
        <v>13556</v>
      </c>
      <c r="D6272" s="84" t="s">
        <v>8451</v>
      </c>
      <c r="E6272" s="85" t="s">
        <v>17556</v>
      </c>
    </row>
    <row r="6273" spans="1:5" x14ac:dyDescent="0.25">
      <c r="A6273" t="str">
        <f t="shared" si="97"/>
        <v>87758</v>
      </c>
      <c r="B6273" s="84" t="s">
        <v>875</v>
      </c>
      <c r="C6273" s="84" t="s">
        <v>13557</v>
      </c>
      <c r="D6273" s="84" t="s">
        <v>8451</v>
      </c>
      <c r="E6273" s="85" t="s">
        <v>31586</v>
      </c>
    </row>
    <row r="6274" spans="1:5" x14ac:dyDescent="0.25">
      <c r="A6274" t="str">
        <f t="shared" si="97"/>
        <v>87759</v>
      </c>
      <c r="B6274" s="84" t="s">
        <v>876</v>
      </c>
      <c r="C6274" s="84" t="s">
        <v>13558</v>
      </c>
      <c r="D6274" s="84" t="s">
        <v>8451</v>
      </c>
      <c r="E6274" s="85" t="s">
        <v>31587</v>
      </c>
    </row>
    <row r="6275" spans="1:5" x14ac:dyDescent="0.25">
      <c r="A6275" t="str">
        <f t="shared" ref="A6275:A6338" si="98">B6275</f>
        <v>87765</v>
      </c>
      <c r="B6275" s="84" t="s">
        <v>877</v>
      </c>
      <c r="C6275" s="84" t="s">
        <v>13559</v>
      </c>
      <c r="D6275" s="84" t="s">
        <v>8451</v>
      </c>
      <c r="E6275" s="85" t="s">
        <v>31588</v>
      </c>
    </row>
    <row r="6276" spans="1:5" x14ac:dyDescent="0.25">
      <c r="A6276" t="str">
        <f t="shared" si="98"/>
        <v>87767</v>
      </c>
      <c r="B6276" s="84" t="s">
        <v>878</v>
      </c>
      <c r="C6276" s="84" t="s">
        <v>13560</v>
      </c>
      <c r="D6276" s="84" t="s">
        <v>8451</v>
      </c>
      <c r="E6276" s="85" t="s">
        <v>23134</v>
      </c>
    </row>
    <row r="6277" spans="1:5" x14ac:dyDescent="0.25">
      <c r="A6277" t="str">
        <f t="shared" si="98"/>
        <v>87768</v>
      </c>
      <c r="B6277" s="84" t="s">
        <v>879</v>
      </c>
      <c r="C6277" s="84" t="s">
        <v>13561</v>
      </c>
      <c r="D6277" s="84" t="s">
        <v>8451</v>
      </c>
      <c r="E6277" s="85" t="s">
        <v>31589</v>
      </c>
    </row>
    <row r="6278" spans="1:5" x14ac:dyDescent="0.25">
      <c r="A6278" t="str">
        <f t="shared" si="98"/>
        <v>87769</v>
      </c>
      <c r="B6278" s="84" t="s">
        <v>880</v>
      </c>
      <c r="C6278" s="84" t="s">
        <v>13562</v>
      </c>
      <c r="D6278" s="84" t="s">
        <v>8451</v>
      </c>
      <c r="E6278" s="85" t="s">
        <v>31590</v>
      </c>
    </row>
    <row r="6279" spans="1:5" x14ac:dyDescent="0.25">
      <c r="A6279" t="str">
        <f t="shared" si="98"/>
        <v>88470</v>
      </c>
      <c r="B6279" s="84" t="s">
        <v>1094</v>
      </c>
      <c r="C6279" s="84" t="s">
        <v>13563</v>
      </c>
      <c r="D6279" s="84" t="s">
        <v>8451</v>
      </c>
      <c r="E6279" s="85" t="s">
        <v>13739</v>
      </c>
    </row>
    <row r="6280" spans="1:5" x14ac:dyDescent="0.25">
      <c r="A6280" t="str">
        <f t="shared" si="98"/>
        <v>88471</v>
      </c>
      <c r="B6280" s="84" t="s">
        <v>1095</v>
      </c>
      <c r="C6280" s="84" t="s">
        <v>13564</v>
      </c>
      <c r="D6280" s="84" t="s">
        <v>8451</v>
      </c>
      <c r="E6280" s="85" t="s">
        <v>15524</v>
      </c>
    </row>
    <row r="6281" spans="1:5" x14ac:dyDescent="0.25">
      <c r="A6281" t="str">
        <f t="shared" si="98"/>
        <v>88472</v>
      </c>
      <c r="B6281" s="84" t="s">
        <v>1096</v>
      </c>
      <c r="C6281" s="84" t="s">
        <v>13565</v>
      </c>
      <c r="D6281" s="84" t="s">
        <v>8451</v>
      </c>
      <c r="E6281" s="85" t="s">
        <v>13735</v>
      </c>
    </row>
    <row r="6282" spans="1:5" x14ac:dyDescent="0.25">
      <c r="A6282" t="str">
        <f t="shared" si="98"/>
        <v>88476</v>
      </c>
      <c r="B6282" s="84" t="s">
        <v>1097</v>
      </c>
      <c r="C6282" s="84" t="s">
        <v>13566</v>
      </c>
      <c r="D6282" s="84" t="s">
        <v>8451</v>
      </c>
      <c r="E6282" s="85" t="s">
        <v>31591</v>
      </c>
    </row>
    <row r="6283" spans="1:5" x14ac:dyDescent="0.25">
      <c r="A6283" t="str">
        <f t="shared" si="98"/>
        <v>88477</v>
      </c>
      <c r="B6283" s="84" t="s">
        <v>1098</v>
      </c>
      <c r="C6283" s="84" t="s">
        <v>13567</v>
      </c>
      <c r="D6283" s="84" t="s">
        <v>8451</v>
      </c>
      <c r="E6283" s="85" t="s">
        <v>23470</v>
      </c>
    </row>
    <row r="6284" spans="1:5" x14ac:dyDescent="0.25">
      <c r="A6284" t="str">
        <f t="shared" si="98"/>
        <v>88478</v>
      </c>
      <c r="B6284" s="84" t="s">
        <v>1099</v>
      </c>
      <c r="C6284" s="84" t="s">
        <v>13568</v>
      </c>
      <c r="D6284" s="84" t="s">
        <v>8451</v>
      </c>
      <c r="E6284" s="85" t="s">
        <v>31592</v>
      </c>
    </row>
    <row r="6285" spans="1:5" x14ac:dyDescent="0.25">
      <c r="A6285" t="str">
        <f t="shared" si="98"/>
        <v>90930</v>
      </c>
      <c r="B6285" s="84" t="s">
        <v>1956</v>
      </c>
      <c r="C6285" s="84" t="s">
        <v>13569</v>
      </c>
      <c r="D6285" s="84" t="s">
        <v>8451</v>
      </c>
      <c r="E6285" s="85" t="s">
        <v>31593</v>
      </c>
    </row>
    <row r="6286" spans="1:5" x14ac:dyDescent="0.25">
      <c r="A6286" t="str">
        <f t="shared" si="98"/>
        <v>90932</v>
      </c>
      <c r="B6286" s="84" t="s">
        <v>1957</v>
      </c>
      <c r="C6286" s="84" t="s">
        <v>13570</v>
      </c>
      <c r="D6286" s="84" t="s">
        <v>8451</v>
      </c>
      <c r="E6286" s="85" t="s">
        <v>31594</v>
      </c>
    </row>
    <row r="6287" spans="1:5" x14ac:dyDescent="0.25">
      <c r="A6287" t="str">
        <f t="shared" si="98"/>
        <v>90933</v>
      </c>
      <c r="B6287" s="84" t="s">
        <v>1958</v>
      </c>
      <c r="C6287" s="84" t="s">
        <v>13571</v>
      </c>
      <c r="D6287" s="84" t="s">
        <v>8451</v>
      </c>
      <c r="E6287" s="85" t="s">
        <v>31595</v>
      </c>
    </row>
    <row r="6288" spans="1:5" x14ac:dyDescent="0.25">
      <c r="A6288" t="str">
        <f t="shared" si="98"/>
        <v>90934</v>
      </c>
      <c r="B6288" s="84" t="s">
        <v>1959</v>
      </c>
      <c r="C6288" s="84" t="s">
        <v>13572</v>
      </c>
      <c r="D6288" s="84" t="s">
        <v>8451</v>
      </c>
      <c r="E6288" s="85" t="s">
        <v>28619</v>
      </c>
    </row>
    <row r="6289" spans="1:5" x14ac:dyDescent="0.25">
      <c r="A6289" t="str">
        <f t="shared" si="98"/>
        <v>90940</v>
      </c>
      <c r="B6289" s="84" t="s">
        <v>1960</v>
      </c>
      <c r="C6289" s="84" t="s">
        <v>13573</v>
      </c>
      <c r="D6289" s="84" t="s">
        <v>8451</v>
      </c>
      <c r="E6289" s="85" t="s">
        <v>31596</v>
      </c>
    </row>
    <row r="6290" spans="1:5" x14ac:dyDescent="0.25">
      <c r="A6290" t="str">
        <f t="shared" si="98"/>
        <v>90942</v>
      </c>
      <c r="B6290" s="84" t="s">
        <v>1961</v>
      </c>
      <c r="C6290" s="84" t="s">
        <v>13574</v>
      </c>
      <c r="D6290" s="84" t="s">
        <v>8451</v>
      </c>
      <c r="E6290" s="85" t="s">
        <v>31597</v>
      </c>
    </row>
    <row r="6291" spans="1:5" x14ac:dyDescent="0.25">
      <c r="A6291" t="str">
        <f t="shared" si="98"/>
        <v>90943</v>
      </c>
      <c r="B6291" s="84" t="s">
        <v>1962</v>
      </c>
      <c r="C6291" s="84" t="s">
        <v>13575</v>
      </c>
      <c r="D6291" s="84" t="s">
        <v>8451</v>
      </c>
      <c r="E6291" s="85" t="s">
        <v>31598</v>
      </c>
    </row>
    <row r="6292" spans="1:5" x14ac:dyDescent="0.25">
      <c r="A6292" t="str">
        <f t="shared" si="98"/>
        <v>90944</v>
      </c>
      <c r="B6292" s="84" t="s">
        <v>1963</v>
      </c>
      <c r="C6292" s="84" t="s">
        <v>13576</v>
      </c>
      <c r="D6292" s="84" t="s">
        <v>8451</v>
      </c>
      <c r="E6292" s="85" t="s">
        <v>28095</v>
      </c>
    </row>
    <row r="6293" spans="1:5" x14ac:dyDescent="0.25">
      <c r="A6293" t="str">
        <f t="shared" si="98"/>
        <v>90950</v>
      </c>
      <c r="B6293" s="84" t="s">
        <v>1964</v>
      </c>
      <c r="C6293" s="84" t="s">
        <v>13577</v>
      </c>
      <c r="D6293" s="84" t="s">
        <v>8451</v>
      </c>
      <c r="E6293" s="85" t="s">
        <v>31599</v>
      </c>
    </row>
    <row r="6294" spans="1:5" x14ac:dyDescent="0.25">
      <c r="A6294" t="str">
        <f t="shared" si="98"/>
        <v>90952</v>
      </c>
      <c r="B6294" s="84" t="s">
        <v>1965</v>
      </c>
      <c r="C6294" s="84" t="s">
        <v>13578</v>
      </c>
      <c r="D6294" s="84" t="s">
        <v>8451</v>
      </c>
      <c r="E6294" s="85" t="s">
        <v>31600</v>
      </c>
    </row>
    <row r="6295" spans="1:5" x14ac:dyDescent="0.25">
      <c r="A6295" t="str">
        <f t="shared" si="98"/>
        <v>90953</v>
      </c>
      <c r="B6295" s="84" t="s">
        <v>1966</v>
      </c>
      <c r="C6295" s="84" t="s">
        <v>13579</v>
      </c>
      <c r="D6295" s="84" t="s">
        <v>8451</v>
      </c>
      <c r="E6295" s="85" t="s">
        <v>31601</v>
      </c>
    </row>
    <row r="6296" spans="1:5" x14ac:dyDescent="0.25">
      <c r="A6296" t="str">
        <f t="shared" si="98"/>
        <v>90954</v>
      </c>
      <c r="B6296" s="84" t="s">
        <v>1967</v>
      </c>
      <c r="C6296" s="84" t="s">
        <v>13580</v>
      </c>
      <c r="D6296" s="84" t="s">
        <v>8451</v>
      </c>
      <c r="E6296" s="85" t="s">
        <v>31602</v>
      </c>
    </row>
    <row r="6297" spans="1:5" x14ac:dyDescent="0.25">
      <c r="A6297" t="str">
        <f t="shared" si="98"/>
        <v>102803</v>
      </c>
      <c r="B6297" s="84" t="s">
        <v>13581</v>
      </c>
      <c r="C6297" s="84" t="s">
        <v>13582</v>
      </c>
      <c r="D6297" s="84" t="s">
        <v>8451</v>
      </c>
      <c r="E6297" s="85" t="s">
        <v>8145</v>
      </c>
    </row>
    <row r="6298" spans="1:5" x14ac:dyDescent="0.25">
      <c r="A6298" t="str">
        <f t="shared" si="98"/>
        <v>101742</v>
      </c>
      <c r="B6298" s="84" t="s">
        <v>7097</v>
      </c>
      <c r="C6298" s="84" t="s">
        <v>11214</v>
      </c>
      <c r="D6298" s="84" t="s">
        <v>8329</v>
      </c>
      <c r="E6298" s="85" t="s">
        <v>28096</v>
      </c>
    </row>
    <row r="6299" spans="1:5" x14ac:dyDescent="0.25">
      <c r="A6299" t="str">
        <f t="shared" si="98"/>
        <v>87878</v>
      </c>
      <c r="B6299" s="84" t="s">
        <v>949</v>
      </c>
      <c r="C6299" s="84" t="s">
        <v>26469</v>
      </c>
      <c r="D6299" s="84" t="s">
        <v>8451</v>
      </c>
      <c r="E6299" s="85" t="s">
        <v>14528</v>
      </c>
    </row>
    <row r="6300" spans="1:5" x14ac:dyDescent="0.25">
      <c r="A6300" t="str">
        <f t="shared" si="98"/>
        <v>87879</v>
      </c>
      <c r="B6300" s="84" t="s">
        <v>950</v>
      </c>
      <c r="C6300" s="84" t="s">
        <v>26470</v>
      </c>
      <c r="D6300" s="84" t="s">
        <v>8451</v>
      </c>
      <c r="E6300" s="85" t="s">
        <v>8261</v>
      </c>
    </row>
    <row r="6301" spans="1:5" x14ac:dyDescent="0.25">
      <c r="A6301" t="str">
        <f t="shared" si="98"/>
        <v>87881</v>
      </c>
      <c r="B6301" s="84" t="s">
        <v>951</v>
      </c>
      <c r="C6301" s="84" t="s">
        <v>26471</v>
      </c>
      <c r="D6301" s="84" t="s">
        <v>8451</v>
      </c>
      <c r="E6301" s="85" t="s">
        <v>8178</v>
      </c>
    </row>
    <row r="6302" spans="1:5" x14ac:dyDescent="0.25">
      <c r="A6302" t="str">
        <f t="shared" si="98"/>
        <v>87882</v>
      </c>
      <c r="B6302" s="84" t="s">
        <v>952</v>
      </c>
      <c r="C6302" s="84" t="s">
        <v>26472</v>
      </c>
      <c r="D6302" s="84" t="s">
        <v>8451</v>
      </c>
      <c r="E6302" s="85" t="s">
        <v>7936</v>
      </c>
    </row>
    <row r="6303" spans="1:5" x14ac:dyDescent="0.25">
      <c r="A6303" t="str">
        <f t="shared" si="98"/>
        <v>87884</v>
      </c>
      <c r="B6303" s="84" t="s">
        <v>953</v>
      </c>
      <c r="C6303" s="84" t="s">
        <v>26473</v>
      </c>
      <c r="D6303" s="84" t="s">
        <v>8451</v>
      </c>
      <c r="E6303" s="85" t="s">
        <v>8295</v>
      </c>
    </row>
    <row r="6304" spans="1:5" x14ac:dyDescent="0.25">
      <c r="A6304" t="str">
        <f t="shared" si="98"/>
        <v>87885</v>
      </c>
      <c r="B6304" s="84" t="s">
        <v>954</v>
      </c>
      <c r="C6304" s="84" t="s">
        <v>26474</v>
      </c>
      <c r="D6304" s="84" t="s">
        <v>8451</v>
      </c>
      <c r="E6304" s="85" t="s">
        <v>15965</v>
      </c>
    </row>
    <row r="6305" spans="1:5" x14ac:dyDescent="0.25">
      <c r="A6305" t="str">
        <f t="shared" si="98"/>
        <v>87886</v>
      </c>
      <c r="B6305" s="84" t="s">
        <v>955</v>
      </c>
      <c r="C6305" s="84" t="s">
        <v>26475</v>
      </c>
      <c r="D6305" s="84" t="s">
        <v>8451</v>
      </c>
      <c r="E6305" s="85" t="s">
        <v>8214</v>
      </c>
    </row>
    <row r="6306" spans="1:5" x14ac:dyDescent="0.25">
      <c r="A6306" t="str">
        <f t="shared" si="98"/>
        <v>87887</v>
      </c>
      <c r="B6306" s="84" t="s">
        <v>956</v>
      </c>
      <c r="C6306" s="84" t="s">
        <v>26476</v>
      </c>
      <c r="D6306" s="84" t="s">
        <v>8451</v>
      </c>
      <c r="E6306" s="85" t="s">
        <v>13719</v>
      </c>
    </row>
    <row r="6307" spans="1:5" x14ac:dyDescent="0.25">
      <c r="A6307" t="str">
        <f t="shared" si="98"/>
        <v>87888</v>
      </c>
      <c r="B6307" s="84" t="s">
        <v>957</v>
      </c>
      <c r="C6307" s="84" t="s">
        <v>26477</v>
      </c>
      <c r="D6307" s="84" t="s">
        <v>8451</v>
      </c>
      <c r="E6307" s="85" t="s">
        <v>7743</v>
      </c>
    </row>
    <row r="6308" spans="1:5" x14ac:dyDescent="0.25">
      <c r="A6308" t="str">
        <f t="shared" si="98"/>
        <v>87889</v>
      </c>
      <c r="B6308" s="84" t="s">
        <v>958</v>
      </c>
      <c r="C6308" s="84" t="s">
        <v>26478</v>
      </c>
      <c r="D6308" s="84" t="s">
        <v>8451</v>
      </c>
      <c r="E6308" s="85" t="s">
        <v>23652</v>
      </c>
    </row>
    <row r="6309" spans="1:5" x14ac:dyDescent="0.25">
      <c r="A6309" t="str">
        <f t="shared" si="98"/>
        <v>87891</v>
      </c>
      <c r="B6309" s="84" t="s">
        <v>959</v>
      </c>
      <c r="C6309" s="84" t="s">
        <v>26479</v>
      </c>
      <c r="D6309" s="84" t="s">
        <v>8451</v>
      </c>
      <c r="E6309" s="85" t="s">
        <v>14553</v>
      </c>
    </row>
    <row r="6310" spans="1:5" x14ac:dyDescent="0.25">
      <c r="A6310" t="str">
        <f t="shared" si="98"/>
        <v>87892</v>
      </c>
      <c r="B6310" s="84" t="s">
        <v>960</v>
      </c>
      <c r="C6310" s="84" t="s">
        <v>26480</v>
      </c>
      <c r="D6310" s="84" t="s">
        <v>8451</v>
      </c>
      <c r="E6310" s="85" t="s">
        <v>29736</v>
      </c>
    </row>
    <row r="6311" spans="1:5" x14ac:dyDescent="0.25">
      <c r="A6311" t="str">
        <f t="shared" si="98"/>
        <v>87893</v>
      </c>
      <c r="B6311" s="84" t="s">
        <v>961</v>
      </c>
      <c r="C6311" s="84" t="s">
        <v>26481</v>
      </c>
      <c r="D6311" s="84" t="s">
        <v>8451</v>
      </c>
      <c r="E6311" s="85" t="s">
        <v>7883</v>
      </c>
    </row>
    <row r="6312" spans="1:5" x14ac:dyDescent="0.25">
      <c r="A6312" t="str">
        <f t="shared" si="98"/>
        <v>87894</v>
      </c>
      <c r="B6312" s="84" t="s">
        <v>962</v>
      </c>
      <c r="C6312" s="84" t="s">
        <v>26482</v>
      </c>
      <c r="D6312" s="84" t="s">
        <v>8451</v>
      </c>
      <c r="E6312" s="85" t="s">
        <v>7853</v>
      </c>
    </row>
    <row r="6313" spans="1:5" x14ac:dyDescent="0.25">
      <c r="A6313" t="str">
        <f t="shared" si="98"/>
        <v>87896</v>
      </c>
      <c r="B6313" s="84" t="s">
        <v>963</v>
      </c>
      <c r="C6313" s="84" t="s">
        <v>26483</v>
      </c>
      <c r="D6313" s="84" t="s">
        <v>8451</v>
      </c>
      <c r="E6313" s="85" t="s">
        <v>15322</v>
      </c>
    </row>
    <row r="6314" spans="1:5" x14ac:dyDescent="0.25">
      <c r="A6314" t="str">
        <f t="shared" si="98"/>
        <v>87897</v>
      </c>
      <c r="B6314" s="84" t="s">
        <v>964</v>
      </c>
      <c r="C6314" s="84" t="s">
        <v>26484</v>
      </c>
      <c r="D6314" s="84" t="s">
        <v>8451</v>
      </c>
      <c r="E6314" s="85" t="s">
        <v>8187</v>
      </c>
    </row>
    <row r="6315" spans="1:5" x14ac:dyDescent="0.25">
      <c r="A6315" t="str">
        <f t="shared" si="98"/>
        <v>87899</v>
      </c>
      <c r="B6315" s="84" t="s">
        <v>965</v>
      </c>
      <c r="C6315" s="84" t="s">
        <v>26485</v>
      </c>
      <c r="D6315" s="84" t="s">
        <v>8451</v>
      </c>
      <c r="E6315" s="85" t="s">
        <v>10370</v>
      </c>
    </row>
    <row r="6316" spans="1:5" x14ac:dyDescent="0.25">
      <c r="A6316" t="str">
        <f t="shared" si="98"/>
        <v>87900</v>
      </c>
      <c r="B6316" s="84" t="s">
        <v>966</v>
      </c>
      <c r="C6316" s="84" t="s">
        <v>26486</v>
      </c>
      <c r="D6316" s="84" t="s">
        <v>8451</v>
      </c>
      <c r="E6316" s="85" t="s">
        <v>13076</v>
      </c>
    </row>
    <row r="6317" spans="1:5" x14ac:dyDescent="0.25">
      <c r="A6317" t="str">
        <f t="shared" si="98"/>
        <v>87902</v>
      </c>
      <c r="B6317" s="84" t="s">
        <v>967</v>
      </c>
      <c r="C6317" s="84" t="s">
        <v>26487</v>
      </c>
      <c r="D6317" s="84" t="s">
        <v>8451</v>
      </c>
      <c r="E6317" s="85" t="s">
        <v>9893</v>
      </c>
    </row>
    <row r="6318" spans="1:5" x14ac:dyDescent="0.25">
      <c r="A6318" t="str">
        <f t="shared" si="98"/>
        <v>87903</v>
      </c>
      <c r="B6318" s="84" t="s">
        <v>968</v>
      </c>
      <c r="C6318" s="84" t="s">
        <v>26488</v>
      </c>
      <c r="D6318" s="84" t="s">
        <v>8451</v>
      </c>
      <c r="E6318" s="85" t="s">
        <v>10388</v>
      </c>
    </row>
    <row r="6319" spans="1:5" x14ac:dyDescent="0.25">
      <c r="A6319" t="str">
        <f t="shared" si="98"/>
        <v>87904</v>
      </c>
      <c r="B6319" s="84" t="s">
        <v>969</v>
      </c>
      <c r="C6319" s="84" t="s">
        <v>26489</v>
      </c>
      <c r="D6319" s="84" t="s">
        <v>8451</v>
      </c>
      <c r="E6319" s="85" t="s">
        <v>14299</v>
      </c>
    </row>
    <row r="6320" spans="1:5" x14ac:dyDescent="0.25">
      <c r="A6320" t="str">
        <f t="shared" si="98"/>
        <v>87905</v>
      </c>
      <c r="B6320" s="84" t="s">
        <v>970</v>
      </c>
      <c r="C6320" s="84" t="s">
        <v>26490</v>
      </c>
      <c r="D6320" s="84" t="s">
        <v>8451</v>
      </c>
      <c r="E6320" s="85" t="s">
        <v>12458</v>
      </c>
    </row>
    <row r="6321" spans="1:5" x14ac:dyDescent="0.25">
      <c r="A6321" t="str">
        <f t="shared" si="98"/>
        <v>87907</v>
      </c>
      <c r="B6321" s="84" t="s">
        <v>971</v>
      </c>
      <c r="C6321" s="84" t="s">
        <v>26491</v>
      </c>
      <c r="D6321" s="84" t="s">
        <v>8451</v>
      </c>
      <c r="E6321" s="85" t="s">
        <v>11111</v>
      </c>
    </row>
    <row r="6322" spans="1:5" x14ac:dyDescent="0.25">
      <c r="A6322" t="str">
        <f t="shared" si="98"/>
        <v>87908</v>
      </c>
      <c r="B6322" s="84" t="s">
        <v>972</v>
      </c>
      <c r="C6322" s="84" t="s">
        <v>26492</v>
      </c>
      <c r="D6322" s="84" t="s">
        <v>8451</v>
      </c>
      <c r="E6322" s="85" t="s">
        <v>15362</v>
      </c>
    </row>
    <row r="6323" spans="1:5" x14ac:dyDescent="0.25">
      <c r="A6323" t="str">
        <f t="shared" si="98"/>
        <v>87910</v>
      </c>
      <c r="B6323" s="84" t="s">
        <v>973</v>
      </c>
      <c r="C6323" s="84" t="s">
        <v>26493</v>
      </c>
      <c r="D6323" s="84" t="s">
        <v>8451</v>
      </c>
      <c r="E6323" s="85" t="s">
        <v>16200</v>
      </c>
    </row>
    <row r="6324" spans="1:5" x14ac:dyDescent="0.25">
      <c r="A6324" t="str">
        <f t="shared" si="98"/>
        <v>87911</v>
      </c>
      <c r="B6324" s="84" t="s">
        <v>974</v>
      </c>
      <c r="C6324" s="84" t="s">
        <v>26494</v>
      </c>
      <c r="D6324" s="84" t="s">
        <v>8451</v>
      </c>
      <c r="E6324" s="85" t="s">
        <v>15325</v>
      </c>
    </row>
    <row r="6325" spans="1:5" x14ac:dyDescent="0.25">
      <c r="A6325" t="str">
        <f t="shared" si="98"/>
        <v>104410</v>
      </c>
      <c r="B6325" s="84" t="s">
        <v>26495</v>
      </c>
      <c r="C6325" s="84" t="s">
        <v>26496</v>
      </c>
      <c r="D6325" s="84" t="s">
        <v>8451</v>
      </c>
      <c r="E6325" s="85" t="s">
        <v>8187</v>
      </c>
    </row>
    <row r="6326" spans="1:5" x14ac:dyDescent="0.25">
      <c r="A6326" t="str">
        <f t="shared" si="98"/>
        <v>104411</v>
      </c>
      <c r="B6326" s="84" t="s">
        <v>26497</v>
      </c>
      <c r="C6326" s="84" t="s">
        <v>26498</v>
      </c>
      <c r="D6326" s="84" t="s">
        <v>8451</v>
      </c>
      <c r="E6326" s="85" t="s">
        <v>8187</v>
      </c>
    </row>
    <row r="6327" spans="1:5" x14ac:dyDescent="0.25">
      <c r="A6327" t="str">
        <f t="shared" si="98"/>
        <v>87411</v>
      </c>
      <c r="B6327" s="84" t="s">
        <v>795</v>
      </c>
      <c r="C6327" s="84" t="s">
        <v>26499</v>
      </c>
      <c r="D6327" s="84" t="s">
        <v>8451</v>
      </c>
      <c r="E6327" s="85" t="s">
        <v>7737</v>
      </c>
    </row>
    <row r="6328" spans="1:5" x14ac:dyDescent="0.25">
      <c r="A6328" t="str">
        <f t="shared" si="98"/>
        <v>87412</v>
      </c>
      <c r="B6328" s="84" t="s">
        <v>796</v>
      </c>
      <c r="C6328" s="84" t="s">
        <v>26500</v>
      </c>
      <c r="D6328" s="84" t="s">
        <v>8451</v>
      </c>
      <c r="E6328" s="85" t="s">
        <v>16436</v>
      </c>
    </row>
    <row r="6329" spans="1:5" x14ac:dyDescent="0.25">
      <c r="A6329" t="str">
        <f t="shared" si="98"/>
        <v>87413</v>
      </c>
      <c r="B6329" s="84" t="s">
        <v>797</v>
      </c>
      <c r="C6329" s="84" t="s">
        <v>26501</v>
      </c>
      <c r="D6329" s="84" t="s">
        <v>8451</v>
      </c>
      <c r="E6329" s="85" t="s">
        <v>15306</v>
      </c>
    </row>
    <row r="6330" spans="1:5" x14ac:dyDescent="0.25">
      <c r="A6330" t="str">
        <f t="shared" si="98"/>
        <v>87414</v>
      </c>
      <c r="B6330" s="84" t="s">
        <v>798</v>
      </c>
      <c r="C6330" s="84" t="s">
        <v>26502</v>
      </c>
      <c r="D6330" s="84" t="s">
        <v>8451</v>
      </c>
      <c r="E6330" s="85" t="s">
        <v>10385</v>
      </c>
    </row>
    <row r="6331" spans="1:5" x14ac:dyDescent="0.25">
      <c r="A6331" t="str">
        <f t="shared" si="98"/>
        <v>87415</v>
      </c>
      <c r="B6331" s="84" t="s">
        <v>799</v>
      </c>
      <c r="C6331" s="84" t="s">
        <v>26503</v>
      </c>
      <c r="D6331" s="84" t="s">
        <v>8451</v>
      </c>
      <c r="E6331" s="85" t="s">
        <v>13526</v>
      </c>
    </row>
    <row r="6332" spans="1:5" x14ac:dyDescent="0.25">
      <c r="A6332" t="str">
        <f t="shared" si="98"/>
        <v>87416</v>
      </c>
      <c r="B6332" s="84" t="s">
        <v>800</v>
      </c>
      <c r="C6332" s="84" t="s">
        <v>26505</v>
      </c>
      <c r="D6332" s="84" t="s">
        <v>8451</v>
      </c>
      <c r="E6332" s="85" t="s">
        <v>14560</v>
      </c>
    </row>
    <row r="6333" spans="1:5" x14ac:dyDescent="0.25">
      <c r="A6333" t="str">
        <f t="shared" si="98"/>
        <v>87418</v>
      </c>
      <c r="B6333" s="84" t="s">
        <v>801</v>
      </c>
      <c r="C6333" s="84" t="s">
        <v>26506</v>
      </c>
      <c r="D6333" s="84" t="s">
        <v>8451</v>
      </c>
      <c r="E6333" s="85" t="s">
        <v>14251</v>
      </c>
    </row>
    <row r="6334" spans="1:5" x14ac:dyDescent="0.25">
      <c r="A6334" t="str">
        <f t="shared" si="98"/>
        <v>87421</v>
      </c>
      <c r="B6334" s="84" t="s">
        <v>802</v>
      </c>
      <c r="C6334" s="84" t="s">
        <v>26507</v>
      </c>
      <c r="D6334" s="84" t="s">
        <v>8451</v>
      </c>
      <c r="E6334" s="85" t="s">
        <v>24184</v>
      </c>
    </row>
    <row r="6335" spans="1:5" x14ac:dyDescent="0.25">
      <c r="A6335" t="str">
        <f t="shared" si="98"/>
        <v>87424</v>
      </c>
      <c r="B6335" s="84" t="s">
        <v>803</v>
      </c>
      <c r="C6335" s="84" t="s">
        <v>26508</v>
      </c>
      <c r="D6335" s="84" t="s">
        <v>8451</v>
      </c>
      <c r="E6335" s="85" t="s">
        <v>15830</v>
      </c>
    </row>
    <row r="6336" spans="1:5" x14ac:dyDescent="0.25">
      <c r="A6336" t="str">
        <f t="shared" si="98"/>
        <v>87427</v>
      </c>
      <c r="B6336" s="84" t="s">
        <v>804</v>
      </c>
      <c r="C6336" s="84" t="s">
        <v>26509</v>
      </c>
      <c r="D6336" s="84" t="s">
        <v>8451</v>
      </c>
      <c r="E6336" s="85" t="s">
        <v>31603</v>
      </c>
    </row>
    <row r="6337" spans="1:5" x14ac:dyDescent="0.25">
      <c r="A6337" t="str">
        <f t="shared" si="98"/>
        <v>87430</v>
      </c>
      <c r="B6337" s="84" t="s">
        <v>805</v>
      </c>
      <c r="C6337" s="84" t="s">
        <v>26510</v>
      </c>
      <c r="D6337" s="84" t="s">
        <v>8451</v>
      </c>
      <c r="E6337" s="85" t="s">
        <v>7843</v>
      </c>
    </row>
    <row r="6338" spans="1:5" x14ac:dyDescent="0.25">
      <c r="A6338" t="str">
        <f t="shared" si="98"/>
        <v>87433</v>
      </c>
      <c r="B6338" s="84" t="s">
        <v>806</v>
      </c>
      <c r="C6338" s="84" t="s">
        <v>26511</v>
      </c>
      <c r="D6338" s="84" t="s">
        <v>8451</v>
      </c>
      <c r="E6338" s="85" t="s">
        <v>15261</v>
      </c>
    </row>
    <row r="6339" spans="1:5" x14ac:dyDescent="0.25">
      <c r="A6339" t="str">
        <f t="shared" ref="A6339:A6402" si="99">B6339</f>
        <v>87436</v>
      </c>
      <c r="B6339" s="84" t="s">
        <v>807</v>
      </c>
      <c r="C6339" s="84" t="s">
        <v>26512</v>
      </c>
      <c r="D6339" s="84" t="s">
        <v>8451</v>
      </c>
      <c r="E6339" s="85" t="s">
        <v>14593</v>
      </c>
    </row>
    <row r="6340" spans="1:5" x14ac:dyDescent="0.25">
      <c r="A6340" t="str">
        <f t="shared" si="99"/>
        <v>87439</v>
      </c>
      <c r="B6340" s="84" t="s">
        <v>808</v>
      </c>
      <c r="C6340" s="84" t="s">
        <v>26513</v>
      </c>
      <c r="D6340" s="84" t="s">
        <v>8451</v>
      </c>
      <c r="E6340" s="85" t="s">
        <v>31604</v>
      </c>
    </row>
    <row r="6341" spans="1:5" x14ac:dyDescent="0.25">
      <c r="A6341" t="str">
        <f t="shared" si="99"/>
        <v>87527</v>
      </c>
      <c r="B6341" s="84" t="s">
        <v>815</v>
      </c>
      <c r="C6341" s="84" t="s">
        <v>31605</v>
      </c>
      <c r="D6341" s="84" t="s">
        <v>8451</v>
      </c>
      <c r="E6341" s="85" t="s">
        <v>20867</v>
      </c>
    </row>
    <row r="6342" spans="1:5" x14ac:dyDescent="0.25">
      <c r="A6342" t="str">
        <f t="shared" si="99"/>
        <v>87528</v>
      </c>
      <c r="B6342" s="84" t="s">
        <v>816</v>
      </c>
      <c r="C6342" s="84" t="s">
        <v>31606</v>
      </c>
      <c r="D6342" s="84" t="s">
        <v>8451</v>
      </c>
      <c r="E6342" s="85" t="s">
        <v>14681</v>
      </c>
    </row>
    <row r="6343" spans="1:5" x14ac:dyDescent="0.25">
      <c r="A6343" t="str">
        <f t="shared" si="99"/>
        <v>87529</v>
      </c>
      <c r="B6343" s="84" t="s">
        <v>817</v>
      </c>
      <c r="C6343" s="84" t="s">
        <v>31607</v>
      </c>
      <c r="D6343" s="84" t="s">
        <v>8451</v>
      </c>
      <c r="E6343" s="85" t="s">
        <v>17690</v>
      </c>
    </row>
    <row r="6344" spans="1:5" x14ac:dyDescent="0.25">
      <c r="A6344" t="str">
        <f t="shared" si="99"/>
        <v>87530</v>
      </c>
      <c r="B6344" s="84" t="s">
        <v>818</v>
      </c>
      <c r="C6344" s="84" t="s">
        <v>31608</v>
      </c>
      <c r="D6344" s="84" t="s">
        <v>8451</v>
      </c>
      <c r="E6344" s="85" t="s">
        <v>31609</v>
      </c>
    </row>
    <row r="6345" spans="1:5" x14ac:dyDescent="0.25">
      <c r="A6345" t="str">
        <f t="shared" si="99"/>
        <v>87531</v>
      </c>
      <c r="B6345" s="84" t="s">
        <v>819</v>
      </c>
      <c r="C6345" s="84" t="s">
        <v>31610</v>
      </c>
      <c r="D6345" s="84" t="s">
        <v>8451</v>
      </c>
      <c r="E6345" s="85" t="s">
        <v>30114</v>
      </c>
    </row>
    <row r="6346" spans="1:5" x14ac:dyDescent="0.25">
      <c r="A6346" t="str">
        <f t="shared" si="99"/>
        <v>87532</v>
      </c>
      <c r="B6346" s="84" t="s">
        <v>820</v>
      </c>
      <c r="C6346" s="84" t="s">
        <v>31611</v>
      </c>
      <c r="D6346" s="84" t="s">
        <v>8451</v>
      </c>
      <c r="E6346" s="85" t="s">
        <v>31612</v>
      </c>
    </row>
    <row r="6347" spans="1:5" x14ac:dyDescent="0.25">
      <c r="A6347" t="str">
        <f t="shared" si="99"/>
        <v>87535</v>
      </c>
      <c r="B6347" s="84" t="s">
        <v>821</v>
      </c>
      <c r="C6347" s="84" t="s">
        <v>31613</v>
      </c>
      <c r="D6347" s="84" t="s">
        <v>8451</v>
      </c>
      <c r="E6347" s="85" t="s">
        <v>31614</v>
      </c>
    </row>
    <row r="6348" spans="1:5" x14ac:dyDescent="0.25">
      <c r="A6348" t="str">
        <f t="shared" si="99"/>
        <v>87536</v>
      </c>
      <c r="B6348" s="84" t="s">
        <v>822</v>
      </c>
      <c r="C6348" s="84" t="s">
        <v>31615</v>
      </c>
      <c r="D6348" s="84" t="s">
        <v>8451</v>
      </c>
      <c r="E6348" s="85" t="s">
        <v>16004</v>
      </c>
    </row>
    <row r="6349" spans="1:5" x14ac:dyDescent="0.25">
      <c r="A6349" t="str">
        <f t="shared" si="99"/>
        <v>87537</v>
      </c>
      <c r="B6349" s="84" t="s">
        <v>823</v>
      </c>
      <c r="C6349" s="84" t="s">
        <v>11219</v>
      </c>
      <c r="D6349" s="84" t="s">
        <v>8451</v>
      </c>
      <c r="E6349" s="85" t="s">
        <v>16069</v>
      </c>
    </row>
    <row r="6350" spans="1:5" x14ac:dyDescent="0.25">
      <c r="A6350" t="str">
        <f t="shared" si="99"/>
        <v>87538</v>
      </c>
      <c r="B6350" s="84" t="s">
        <v>824</v>
      </c>
      <c r="C6350" s="84" t="s">
        <v>11220</v>
      </c>
      <c r="D6350" s="84" t="s">
        <v>8451</v>
      </c>
      <c r="E6350" s="85" t="s">
        <v>31616</v>
      </c>
    </row>
    <row r="6351" spans="1:5" x14ac:dyDescent="0.25">
      <c r="A6351" t="str">
        <f t="shared" si="99"/>
        <v>87539</v>
      </c>
      <c r="B6351" s="84" t="s">
        <v>825</v>
      </c>
      <c r="C6351" s="84" t="s">
        <v>31617</v>
      </c>
      <c r="D6351" s="84" t="s">
        <v>8451</v>
      </c>
      <c r="E6351" s="85" t="s">
        <v>31618</v>
      </c>
    </row>
    <row r="6352" spans="1:5" x14ac:dyDescent="0.25">
      <c r="A6352" t="str">
        <f t="shared" si="99"/>
        <v>87541</v>
      </c>
      <c r="B6352" s="84" t="s">
        <v>826</v>
      </c>
      <c r="C6352" s="84" t="s">
        <v>11221</v>
      </c>
      <c r="D6352" s="84" t="s">
        <v>8451</v>
      </c>
      <c r="E6352" s="85" t="s">
        <v>18994</v>
      </c>
    </row>
    <row r="6353" spans="1:5" x14ac:dyDescent="0.25">
      <c r="A6353" t="str">
        <f t="shared" si="99"/>
        <v>87543</v>
      </c>
      <c r="B6353" s="84" t="s">
        <v>827</v>
      </c>
      <c r="C6353" s="84" t="s">
        <v>31619</v>
      </c>
      <c r="D6353" s="84" t="s">
        <v>8451</v>
      </c>
      <c r="E6353" s="85" t="s">
        <v>13792</v>
      </c>
    </row>
    <row r="6354" spans="1:5" x14ac:dyDescent="0.25">
      <c r="A6354" t="str">
        <f t="shared" si="99"/>
        <v>87545</v>
      </c>
      <c r="B6354" s="84" t="s">
        <v>828</v>
      </c>
      <c r="C6354" s="84" t="s">
        <v>31620</v>
      </c>
      <c r="D6354" s="84" t="s">
        <v>8451</v>
      </c>
      <c r="E6354" s="85" t="s">
        <v>14209</v>
      </c>
    </row>
    <row r="6355" spans="1:5" x14ac:dyDescent="0.25">
      <c r="A6355" t="str">
        <f t="shared" si="99"/>
        <v>87546</v>
      </c>
      <c r="B6355" s="84" t="s">
        <v>829</v>
      </c>
      <c r="C6355" s="84" t="s">
        <v>31621</v>
      </c>
      <c r="D6355" s="84" t="s">
        <v>8451</v>
      </c>
      <c r="E6355" s="85" t="s">
        <v>12443</v>
      </c>
    </row>
    <row r="6356" spans="1:5" x14ac:dyDescent="0.25">
      <c r="A6356" t="str">
        <f t="shared" si="99"/>
        <v>87547</v>
      </c>
      <c r="B6356" s="84" t="s">
        <v>830</v>
      </c>
      <c r="C6356" s="84" t="s">
        <v>31622</v>
      </c>
      <c r="D6356" s="84" t="s">
        <v>8451</v>
      </c>
      <c r="E6356" s="85" t="s">
        <v>26930</v>
      </c>
    </row>
    <row r="6357" spans="1:5" x14ac:dyDescent="0.25">
      <c r="A6357" t="str">
        <f t="shared" si="99"/>
        <v>87548</v>
      </c>
      <c r="B6357" s="84" t="s">
        <v>831</v>
      </c>
      <c r="C6357" s="84" t="s">
        <v>31623</v>
      </c>
      <c r="D6357" s="84" t="s">
        <v>8451</v>
      </c>
      <c r="E6357" s="85" t="s">
        <v>8285</v>
      </c>
    </row>
    <row r="6358" spans="1:5" x14ac:dyDescent="0.25">
      <c r="A6358" t="str">
        <f t="shared" si="99"/>
        <v>87549</v>
      </c>
      <c r="B6358" s="84" t="s">
        <v>832</v>
      </c>
      <c r="C6358" s="84" t="s">
        <v>31624</v>
      </c>
      <c r="D6358" s="84" t="s">
        <v>8451</v>
      </c>
      <c r="E6358" s="85" t="s">
        <v>22909</v>
      </c>
    </row>
    <row r="6359" spans="1:5" x14ac:dyDescent="0.25">
      <c r="A6359" t="str">
        <f t="shared" si="99"/>
        <v>87550</v>
      </c>
      <c r="B6359" s="84" t="s">
        <v>833</v>
      </c>
      <c r="C6359" s="84" t="s">
        <v>31625</v>
      </c>
      <c r="D6359" s="84" t="s">
        <v>8451</v>
      </c>
      <c r="E6359" s="85" t="s">
        <v>13792</v>
      </c>
    </row>
    <row r="6360" spans="1:5" x14ac:dyDescent="0.25">
      <c r="A6360" t="str">
        <f t="shared" si="99"/>
        <v>87553</v>
      </c>
      <c r="B6360" s="84" t="s">
        <v>834</v>
      </c>
      <c r="C6360" s="84" t="s">
        <v>31626</v>
      </c>
      <c r="D6360" s="84" t="s">
        <v>8451</v>
      </c>
      <c r="E6360" s="85" t="s">
        <v>12106</v>
      </c>
    </row>
    <row r="6361" spans="1:5" x14ac:dyDescent="0.25">
      <c r="A6361" t="str">
        <f t="shared" si="99"/>
        <v>87554</v>
      </c>
      <c r="B6361" s="84" t="s">
        <v>835</v>
      </c>
      <c r="C6361" s="84" t="s">
        <v>31627</v>
      </c>
      <c r="D6361" s="84" t="s">
        <v>8451</v>
      </c>
      <c r="E6361" s="85" t="s">
        <v>14699</v>
      </c>
    </row>
    <row r="6362" spans="1:5" x14ac:dyDescent="0.25">
      <c r="A6362" t="str">
        <f t="shared" si="99"/>
        <v>87555</v>
      </c>
      <c r="B6362" s="84" t="s">
        <v>836</v>
      </c>
      <c r="C6362" s="84" t="s">
        <v>11223</v>
      </c>
      <c r="D6362" s="84" t="s">
        <v>8451</v>
      </c>
      <c r="E6362" s="85" t="s">
        <v>31628</v>
      </c>
    </row>
    <row r="6363" spans="1:5" x14ac:dyDescent="0.25">
      <c r="A6363" t="str">
        <f t="shared" si="99"/>
        <v>87556</v>
      </c>
      <c r="B6363" s="84" t="s">
        <v>837</v>
      </c>
      <c r="C6363" s="84" t="s">
        <v>11224</v>
      </c>
      <c r="D6363" s="84" t="s">
        <v>8451</v>
      </c>
      <c r="E6363" s="85" t="s">
        <v>13588</v>
      </c>
    </row>
    <row r="6364" spans="1:5" x14ac:dyDescent="0.25">
      <c r="A6364" t="str">
        <f t="shared" si="99"/>
        <v>87557</v>
      </c>
      <c r="B6364" s="84" t="s">
        <v>838</v>
      </c>
      <c r="C6364" s="84" t="s">
        <v>31629</v>
      </c>
      <c r="D6364" s="84" t="s">
        <v>8451</v>
      </c>
      <c r="E6364" s="85" t="s">
        <v>14542</v>
      </c>
    </row>
    <row r="6365" spans="1:5" x14ac:dyDescent="0.25">
      <c r="A6365" t="str">
        <f t="shared" si="99"/>
        <v>87559</v>
      </c>
      <c r="B6365" s="84" t="s">
        <v>839</v>
      </c>
      <c r="C6365" s="84" t="s">
        <v>11225</v>
      </c>
      <c r="D6365" s="84" t="s">
        <v>8451</v>
      </c>
      <c r="E6365" s="85" t="s">
        <v>23232</v>
      </c>
    </row>
    <row r="6366" spans="1:5" x14ac:dyDescent="0.25">
      <c r="A6366" t="str">
        <f t="shared" si="99"/>
        <v>87561</v>
      </c>
      <c r="B6366" s="84" t="s">
        <v>840</v>
      </c>
      <c r="C6366" s="84" t="s">
        <v>31630</v>
      </c>
      <c r="D6366" s="84" t="s">
        <v>8451</v>
      </c>
      <c r="E6366" s="85" t="s">
        <v>13931</v>
      </c>
    </row>
    <row r="6367" spans="1:5" x14ac:dyDescent="0.25">
      <c r="A6367" t="str">
        <f t="shared" si="99"/>
        <v>87775</v>
      </c>
      <c r="B6367" s="84" t="s">
        <v>881</v>
      </c>
      <c r="C6367" s="84" t="s">
        <v>26515</v>
      </c>
      <c r="D6367" s="84" t="s">
        <v>8451</v>
      </c>
      <c r="E6367" s="85" t="s">
        <v>31631</v>
      </c>
    </row>
    <row r="6368" spans="1:5" x14ac:dyDescent="0.25">
      <c r="A6368" t="str">
        <f t="shared" si="99"/>
        <v>87777</v>
      </c>
      <c r="B6368" s="84" t="s">
        <v>882</v>
      </c>
      <c r="C6368" s="84" t="s">
        <v>26516</v>
      </c>
      <c r="D6368" s="84" t="s">
        <v>8451</v>
      </c>
      <c r="E6368" s="85" t="s">
        <v>15712</v>
      </c>
    </row>
    <row r="6369" spans="1:5" x14ac:dyDescent="0.25">
      <c r="A6369" t="str">
        <f t="shared" si="99"/>
        <v>87778</v>
      </c>
      <c r="B6369" s="84" t="s">
        <v>883</v>
      </c>
      <c r="C6369" s="84" t="s">
        <v>26517</v>
      </c>
      <c r="D6369" s="84" t="s">
        <v>8451</v>
      </c>
      <c r="E6369" s="85" t="s">
        <v>31632</v>
      </c>
    </row>
    <row r="6370" spans="1:5" x14ac:dyDescent="0.25">
      <c r="A6370" t="str">
        <f t="shared" si="99"/>
        <v>87779</v>
      </c>
      <c r="B6370" s="84" t="s">
        <v>884</v>
      </c>
      <c r="C6370" s="84" t="s">
        <v>26518</v>
      </c>
      <c r="D6370" s="84" t="s">
        <v>8451</v>
      </c>
      <c r="E6370" s="85" t="s">
        <v>16214</v>
      </c>
    </row>
    <row r="6371" spans="1:5" x14ac:dyDescent="0.25">
      <c r="A6371" t="str">
        <f t="shared" si="99"/>
        <v>87781</v>
      </c>
      <c r="B6371" s="84" t="s">
        <v>885</v>
      </c>
      <c r="C6371" s="84" t="s">
        <v>26519</v>
      </c>
      <c r="D6371" s="84" t="s">
        <v>8451</v>
      </c>
      <c r="E6371" s="85" t="s">
        <v>15224</v>
      </c>
    </row>
    <row r="6372" spans="1:5" x14ac:dyDescent="0.25">
      <c r="A6372" t="str">
        <f t="shared" si="99"/>
        <v>87783</v>
      </c>
      <c r="B6372" s="84" t="s">
        <v>886</v>
      </c>
      <c r="C6372" s="84" t="s">
        <v>26520</v>
      </c>
      <c r="D6372" s="84" t="s">
        <v>8451</v>
      </c>
      <c r="E6372" s="85" t="s">
        <v>28472</v>
      </c>
    </row>
    <row r="6373" spans="1:5" x14ac:dyDescent="0.25">
      <c r="A6373" t="str">
        <f t="shared" si="99"/>
        <v>87784</v>
      </c>
      <c r="B6373" s="84" t="s">
        <v>887</v>
      </c>
      <c r="C6373" s="84" t="s">
        <v>26521</v>
      </c>
      <c r="D6373" s="84" t="s">
        <v>8451</v>
      </c>
      <c r="E6373" s="85" t="s">
        <v>31285</v>
      </c>
    </row>
    <row r="6374" spans="1:5" x14ac:dyDescent="0.25">
      <c r="A6374" t="str">
        <f t="shared" si="99"/>
        <v>87786</v>
      </c>
      <c r="B6374" s="84" t="s">
        <v>888</v>
      </c>
      <c r="C6374" s="84" t="s">
        <v>26523</v>
      </c>
      <c r="D6374" s="84" t="s">
        <v>8451</v>
      </c>
      <c r="E6374" s="85" t="s">
        <v>31633</v>
      </c>
    </row>
    <row r="6375" spans="1:5" x14ac:dyDescent="0.25">
      <c r="A6375" t="str">
        <f t="shared" si="99"/>
        <v>87787</v>
      </c>
      <c r="B6375" s="84" t="s">
        <v>889</v>
      </c>
      <c r="C6375" s="84" t="s">
        <v>26525</v>
      </c>
      <c r="D6375" s="84" t="s">
        <v>8451</v>
      </c>
      <c r="E6375" s="85" t="s">
        <v>31634</v>
      </c>
    </row>
    <row r="6376" spans="1:5" x14ac:dyDescent="0.25">
      <c r="A6376" t="str">
        <f t="shared" si="99"/>
        <v>87788</v>
      </c>
      <c r="B6376" s="84" t="s">
        <v>890</v>
      </c>
      <c r="C6376" s="84" t="s">
        <v>26526</v>
      </c>
      <c r="D6376" s="84" t="s">
        <v>8451</v>
      </c>
      <c r="E6376" s="85" t="s">
        <v>31635</v>
      </c>
    </row>
    <row r="6377" spans="1:5" x14ac:dyDescent="0.25">
      <c r="A6377" t="str">
        <f t="shared" si="99"/>
        <v>87790</v>
      </c>
      <c r="B6377" s="84" t="s">
        <v>891</v>
      </c>
      <c r="C6377" s="84" t="s">
        <v>11226</v>
      </c>
      <c r="D6377" s="84" t="s">
        <v>8451</v>
      </c>
      <c r="E6377" s="85" t="s">
        <v>31636</v>
      </c>
    </row>
    <row r="6378" spans="1:5" x14ac:dyDescent="0.25">
      <c r="A6378" t="str">
        <f t="shared" si="99"/>
        <v>87791</v>
      </c>
      <c r="B6378" s="84" t="s">
        <v>892</v>
      </c>
      <c r="C6378" s="84" t="s">
        <v>26527</v>
      </c>
      <c r="D6378" s="84" t="s">
        <v>8451</v>
      </c>
      <c r="E6378" s="85" t="s">
        <v>31637</v>
      </c>
    </row>
    <row r="6379" spans="1:5" x14ac:dyDescent="0.25">
      <c r="A6379" t="str">
        <f t="shared" si="99"/>
        <v>87792</v>
      </c>
      <c r="B6379" s="84" t="s">
        <v>893</v>
      </c>
      <c r="C6379" s="84" t="s">
        <v>26528</v>
      </c>
      <c r="D6379" s="84" t="s">
        <v>8451</v>
      </c>
      <c r="E6379" s="85" t="s">
        <v>20080</v>
      </c>
    </row>
    <row r="6380" spans="1:5" x14ac:dyDescent="0.25">
      <c r="A6380" t="str">
        <f t="shared" si="99"/>
        <v>87794</v>
      </c>
      <c r="B6380" s="84" t="s">
        <v>894</v>
      </c>
      <c r="C6380" s="84" t="s">
        <v>26529</v>
      </c>
      <c r="D6380" s="84" t="s">
        <v>8451</v>
      </c>
      <c r="E6380" s="85" t="s">
        <v>31638</v>
      </c>
    </row>
    <row r="6381" spans="1:5" x14ac:dyDescent="0.25">
      <c r="A6381" t="str">
        <f t="shared" si="99"/>
        <v>87795</v>
      </c>
      <c r="B6381" s="84" t="s">
        <v>895</v>
      </c>
      <c r="C6381" s="84" t="s">
        <v>26530</v>
      </c>
      <c r="D6381" s="84" t="s">
        <v>8451</v>
      </c>
      <c r="E6381" s="85" t="s">
        <v>12244</v>
      </c>
    </row>
    <row r="6382" spans="1:5" x14ac:dyDescent="0.25">
      <c r="A6382" t="str">
        <f t="shared" si="99"/>
        <v>87797</v>
      </c>
      <c r="B6382" s="84" t="s">
        <v>896</v>
      </c>
      <c r="C6382" s="84" t="s">
        <v>26531</v>
      </c>
      <c r="D6382" s="84" t="s">
        <v>8451</v>
      </c>
      <c r="E6382" s="85" t="s">
        <v>30538</v>
      </c>
    </row>
    <row r="6383" spans="1:5" x14ac:dyDescent="0.25">
      <c r="A6383" t="str">
        <f t="shared" si="99"/>
        <v>87799</v>
      </c>
      <c r="B6383" s="84" t="s">
        <v>897</v>
      </c>
      <c r="C6383" s="84" t="s">
        <v>26533</v>
      </c>
      <c r="D6383" s="84" t="s">
        <v>8451</v>
      </c>
      <c r="E6383" s="85" t="s">
        <v>26732</v>
      </c>
    </row>
    <row r="6384" spans="1:5" x14ac:dyDescent="0.25">
      <c r="A6384" t="str">
        <f t="shared" si="99"/>
        <v>87800</v>
      </c>
      <c r="B6384" s="84" t="s">
        <v>898</v>
      </c>
      <c r="C6384" s="84" t="s">
        <v>26534</v>
      </c>
      <c r="D6384" s="84" t="s">
        <v>8451</v>
      </c>
      <c r="E6384" s="85" t="s">
        <v>31639</v>
      </c>
    </row>
    <row r="6385" spans="1:5" x14ac:dyDescent="0.25">
      <c r="A6385" t="str">
        <f t="shared" si="99"/>
        <v>87801</v>
      </c>
      <c r="B6385" s="84" t="s">
        <v>899</v>
      </c>
      <c r="C6385" s="84" t="s">
        <v>26535</v>
      </c>
      <c r="D6385" s="84" t="s">
        <v>8451</v>
      </c>
      <c r="E6385" s="85" t="s">
        <v>22974</v>
      </c>
    </row>
    <row r="6386" spans="1:5" x14ac:dyDescent="0.25">
      <c r="A6386" t="str">
        <f t="shared" si="99"/>
        <v>87803</v>
      </c>
      <c r="B6386" s="84" t="s">
        <v>900</v>
      </c>
      <c r="C6386" s="84" t="s">
        <v>26536</v>
      </c>
      <c r="D6386" s="84" t="s">
        <v>8451</v>
      </c>
      <c r="E6386" s="85" t="s">
        <v>31640</v>
      </c>
    </row>
    <row r="6387" spans="1:5" x14ac:dyDescent="0.25">
      <c r="A6387" t="str">
        <f t="shared" si="99"/>
        <v>87804</v>
      </c>
      <c r="B6387" s="84" t="s">
        <v>901</v>
      </c>
      <c r="C6387" s="84" t="s">
        <v>26537</v>
      </c>
      <c r="D6387" s="84" t="s">
        <v>8451</v>
      </c>
      <c r="E6387" s="85" t="s">
        <v>31641</v>
      </c>
    </row>
    <row r="6388" spans="1:5" x14ac:dyDescent="0.25">
      <c r="A6388" t="str">
        <f t="shared" si="99"/>
        <v>87805</v>
      </c>
      <c r="B6388" s="84" t="s">
        <v>902</v>
      </c>
      <c r="C6388" s="84" t="s">
        <v>26539</v>
      </c>
      <c r="D6388" s="84" t="s">
        <v>8451</v>
      </c>
      <c r="E6388" s="85" t="s">
        <v>31642</v>
      </c>
    </row>
    <row r="6389" spans="1:5" x14ac:dyDescent="0.25">
      <c r="A6389" t="str">
        <f t="shared" si="99"/>
        <v>87807</v>
      </c>
      <c r="B6389" s="84" t="s">
        <v>903</v>
      </c>
      <c r="C6389" s="84" t="s">
        <v>26540</v>
      </c>
      <c r="D6389" s="84" t="s">
        <v>8451</v>
      </c>
      <c r="E6389" s="85" t="s">
        <v>31643</v>
      </c>
    </row>
    <row r="6390" spans="1:5" x14ac:dyDescent="0.25">
      <c r="A6390" t="str">
        <f t="shared" si="99"/>
        <v>87808</v>
      </c>
      <c r="B6390" s="84" t="s">
        <v>904</v>
      </c>
      <c r="C6390" s="84" t="s">
        <v>26541</v>
      </c>
      <c r="D6390" s="84" t="s">
        <v>8451</v>
      </c>
      <c r="E6390" s="85" t="s">
        <v>31644</v>
      </c>
    </row>
    <row r="6391" spans="1:5" x14ac:dyDescent="0.25">
      <c r="A6391" t="str">
        <f t="shared" si="99"/>
        <v>87809</v>
      </c>
      <c r="B6391" s="84" t="s">
        <v>905</v>
      </c>
      <c r="C6391" s="84" t="s">
        <v>26542</v>
      </c>
      <c r="D6391" s="84" t="s">
        <v>8451</v>
      </c>
      <c r="E6391" s="85" t="s">
        <v>31645</v>
      </c>
    </row>
    <row r="6392" spans="1:5" x14ac:dyDescent="0.25">
      <c r="A6392" t="str">
        <f t="shared" si="99"/>
        <v>87811</v>
      </c>
      <c r="B6392" s="84" t="s">
        <v>906</v>
      </c>
      <c r="C6392" s="84" t="s">
        <v>26543</v>
      </c>
      <c r="D6392" s="84" t="s">
        <v>8451</v>
      </c>
      <c r="E6392" s="85" t="s">
        <v>28737</v>
      </c>
    </row>
    <row r="6393" spans="1:5" x14ac:dyDescent="0.25">
      <c r="A6393" t="str">
        <f t="shared" si="99"/>
        <v>87812</v>
      </c>
      <c r="B6393" s="84" t="s">
        <v>907</v>
      </c>
      <c r="C6393" s="84" t="s">
        <v>26544</v>
      </c>
      <c r="D6393" s="84" t="s">
        <v>8451</v>
      </c>
      <c r="E6393" s="85" t="s">
        <v>31646</v>
      </c>
    </row>
    <row r="6394" spans="1:5" x14ac:dyDescent="0.25">
      <c r="A6394" t="str">
        <f t="shared" si="99"/>
        <v>87813</v>
      </c>
      <c r="B6394" s="84" t="s">
        <v>908</v>
      </c>
      <c r="C6394" s="84" t="s">
        <v>26545</v>
      </c>
      <c r="D6394" s="84" t="s">
        <v>8451</v>
      </c>
      <c r="E6394" s="85" t="s">
        <v>31647</v>
      </c>
    </row>
    <row r="6395" spans="1:5" x14ac:dyDescent="0.25">
      <c r="A6395" t="str">
        <f t="shared" si="99"/>
        <v>87815</v>
      </c>
      <c r="B6395" s="84" t="s">
        <v>909</v>
      </c>
      <c r="C6395" s="84" t="s">
        <v>26546</v>
      </c>
      <c r="D6395" s="84" t="s">
        <v>8451</v>
      </c>
      <c r="E6395" s="85" t="s">
        <v>31648</v>
      </c>
    </row>
    <row r="6396" spans="1:5" x14ac:dyDescent="0.25">
      <c r="A6396" t="str">
        <f t="shared" si="99"/>
        <v>87816</v>
      </c>
      <c r="B6396" s="84" t="s">
        <v>910</v>
      </c>
      <c r="C6396" s="84" t="s">
        <v>26547</v>
      </c>
      <c r="D6396" s="84" t="s">
        <v>8451</v>
      </c>
      <c r="E6396" s="85" t="s">
        <v>31649</v>
      </c>
    </row>
    <row r="6397" spans="1:5" x14ac:dyDescent="0.25">
      <c r="A6397" t="str">
        <f t="shared" si="99"/>
        <v>87817</v>
      </c>
      <c r="B6397" s="84" t="s">
        <v>911</v>
      </c>
      <c r="C6397" s="84" t="s">
        <v>26548</v>
      </c>
      <c r="D6397" s="84" t="s">
        <v>8451</v>
      </c>
      <c r="E6397" s="85" t="s">
        <v>22987</v>
      </c>
    </row>
    <row r="6398" spans="1:5" x14ac:dyDescent="0.25">
      <c r="A6398" t="str">
        <f t="shared" si="99"/>
        <v>87819</v>
      </c>
      <c r="B6398" s="84" t="s">
        <v>912</v>
      </c>
      <c r="C6398" s="84" t="s">
        <v>26550</v>
      </c>
      <c r="D6398" s="84" t="s">
        <v>8451</v>
      </c>
      <c r="E6398" s="85" t="s">
        <v>31650</v>
      </c>
    </row>
    <row r="6399" spans="1:5" x14ac:dyDescent="0.25">
      <c r="A6399" t="str">
        <f t="shared" si="99"/>
        <v>87820</v>
      </c>
      <c r="B6399" s="84" t="s">
        <v>913</v>
      </c>
      <c r="C6399" s="84" t="s">
        <v>26551</v>
      </c>
      <c r="D6399" s="84" t="s">
        <v>8451</v>
      </c>
      <c r="E6399" s="85" t="s">
        <v>31651</v>
      </c>
    </row>
    <row r="6400" spans="1:5" x14ac:dyDescent="0.25">
      <c r="A6400" t="str">
        <f t="shared" si="99"/>
        <v>87821</v>
      </c>
      <c r="B6400" s="84" t="s">
        <v>914</v>
      </c>
      <c r="C6400" s="84" t="s">
        <v>26553</v>
      </c>
      <c r="D6400" s="84" t="s">
        <v>8451</v>
      </c>
      <c r="E6400" s="85" t="s">
        <v>31652</v>
      </c>
    </row>
    <row r="6401" spans="1:5" x14ac:dyDescent="0.25">
      <c r="A6401" t="str">
        <f t="shared" si="99"/>
        <v>87823</v>
      </c>
      <c r="B6401" s="84" t="s">
        <v>915</v>
      </c>
      <c r="C6401" s="84" t="s">
        <v>26554</v>
      </c>
      <c r="D6401" s="84" t="s">
        <v>8451</v>
      </c>
      <c r="E6401" s="85" t="s">
        <v>31653</v>
      </c>
    </row>
    <row r="6402" spans="1:5" x14ac:dyDescent="0.25">
      <c r="A6402" t="str">
        <f t="shared" si="99"/>
        <v>87824</v>
      </c>
      <c r="B6402" s="84" t="s">
        <v>916</v>
      </c>
      <c r="C6402" s="84" t="s">
        <v>26555</v>
      </c>
      <c r="D6402" s="84" t="s">
        <v>8451</v>
      </c>
      <c r="E6402" s="85" t="s">
        <v>31654</v>
      </c>
    </row>
    <row r="6403" spans="1:5" x14ac:dyDescent="0.25">
      <c r="A6403" t="str">
        <f t="shared" ref="A6403:A6466" si="100">B6403</f>
        <v>87825</v>
      </c>
      <c r="B6403" s="84" t="s">
        <v>917</v>
      </c>
      <c r="C6403" s="84" t="s">
        <v>26556</v>
      </c>
      <c r="D6403" s="84" t="s">
        <v>8451</v>
      </c>
      <c r="E6403" s="85" t="s">
        <v>31655</v>
      </c>
    </row>
    <row r="6404" spans="1:5" x14ac:dyDescent="0.25">
      <c r="A6404" t="str">
        <f t="shared" si="100"/>
        <v>87827</v>
      </c>
      <c r="B6404" s="84" t="s">
        <v>918</v>
      </c>
      <c r="C6404" s="84" t="s">
        <v>26557</v>
      </c>
      <c r="D6404" s="84" t="s">
        <v>8451</v>
      </c>
      <c r="E6404" s="85" t="s">
        <v>26139</v>
      </c>
    </row>
    <row r="6405" spans="1:5" x14ac:dyDescent="0.25">
      <c r="A6405" t="str">
        <f t="shared" si="100"/>
        <v>87828</v>
      </c>
      <c r="B6405" s="84" t="s">
        <v>919</v>
      </c>
      <c r="C6405" s="84" t="s">
        <v>26558</v>
      </c>
      <c r="D6405" s="84" t="s">
        <v>8451</v>
      </c>
      <c r="E6405" s="85" t="s">
        <v>31656</v>
      </c>
    </row>
    <row r="6406" spans="1:5" x14ac:dyDescent="0.25">
      <c r="A6406" t="str">
        <f t="shared" si="100"/>
        <v>87829</v>
      </c>
      <c r="B6406" s="84" t="s">
        <v>920</v>
      </c>
      <c r="C6406" s="84" t="s">
        <v>26559</v>
      </c>
      <c r="D6406" s="84" t="s">
        <v>8451</v>
      </c>
      <c r="E6406" s="85" t="s">
        <v>31657</v>
      </c>
    </row>
    <row r="6407" spans="1:5" x14ac:dyDescent="0.25">
      <c r="A6407" t="str">
        <f t="shared" si="100"/>
        <v>87831</v>
      </c>
      <c r="B6407" s="84" t="s">
        <v>921</v>
      </c>
      <c r="C6407" s="84" t="s">
        <v>26560</v>
      </c>
      <c r="D6407" s="84" t="s">
        <v>8451</v>
      </c>
      <c r="E6407" s="85" t="s">
        <v>31658</v>
      </c>
    </row>
    <row r="6408" spans="1:5" x14ac:dyDescent="0.25">
      <c r="A6408" t="str">
        <f t="shared" si="100"/>
        <v>87832</v>
      </c>
      <c r="B6408" s="84" t="s">
        <v>922</v>
      </c>
      <c r="C6408" s="84" t="s">
        <v>26561</v>
      </c>
      <c r="D6408" s="84" t="s">
        <v>8451</v>
      </c>
      <c r="E6408" s="85" t="s">
        <v>31659</v>
      </c>
    </row>
    <row r="6409" spans="1:5" x14ac:dyDescent="0.25">
      <c r="A6409" t="str">
        <f t="shared" si="100"/>
        <v>87834</v>
      </c>
      <c r="B6409" s="84" t="s">
        <v>923</v>
      </c>
      <c r="C6409" s="84" t="s">
        <v>11227</v>
      </c>
      <c r="D6409" s="84" t="s">
        <v>8451</v>
      </c>
      <c r="E6409" s="85" t="s">
        <v>31660</v>
      </c>
    </row>
    <row r="6410" spans="1:5" x14ac:dyDescent="0.25">
      <c r="A6410" t="str">
        <f t="shared" si="100"/>
        <v>87835</v>
      </c>
      <c r="B6410" s="84" t="s">
        <v>924</v>
      </c>
      <c r="C6410" s="84" t="s">
        <v>11228</v>
      </c>
      <c r="D6410" s="84" t="s">
        <v>8451</v>
      </c>
      <c r="E6410" s="85" t="s">
        <v>31661</v>
      </c>
    </row>
    <row r="6411" spans="1:5" x14ac:dyDescent="0.25">
      <c r="A6411" t="str">
        <f t="shared" si="100"/>
        <v>87836</v>
      </c>
      <c r="B6411" s="84" t="s">
        <v>925</v>
      </c>
      <c r="C6411" s="84" t="s">
        <v>11229</v>
      </c>
      <c r="D6411" s="84" t="s">
        <v>8451</v>
      </c>
      <c r="E6411" s="85" t="s">
        <v>31662</v>
      </c>
    </row>
    <row r="6412" spans="1:5" x14ac:dyDescent="0.25">
      <c r="A6412" t="str">
        <f t="shared" si="100"/>
        <v>87837</v>
      </c>
      <c r="B6412" s="84" t="s">
        <v>926</v>
      </c>
      <c r="C6412" s="84" t="s">
        <v>11230</v>
      </c>
      <c r="D6412" s="84" t="s">
        <v>8451</v>
      </c>
      <c r="E6412" s="85" t="s">
        <v>31663</v>
      </c>
    </row>
    <row r="6413" spans="1:5" x14ac:dyDescent="0.25">
      <c r="A6413" t="str">
        <f t="shared" si="100"/>
        <v>87838</v>
      </c>
      <c r="B6413" s="84" t="s">
        <v>927</v>
      </c>
      <c r="C6413" s="84" t="s">
        <v>31664</v>
      </c>
      <c r="D6413" s="84" t="s">
        <v>8451</v>
      </c>
      <c r="E6413" s="85" t="s">
        <v>31665</v>
      </c>
    </row>
    <row r="6414" spans="1:5" x14ac:dyDescent="0.25">
      <c r="A6414" t="str">
        <f t="shared" si="100"/>
        <v>87839</v>
      </c>
      <c r="B6414" s="84" t="s">
        <v>928</v>
      </c>
      <c r="C6414" s="84" t="s">
        <v>31666</v>
      </c>
      <c r="D6414" s="84" t="s">
        <v>8451</v>
      </c>
      <c r="E6414" s="85" t="s">
        <v>31667</v>
      </c>
    </row>
    <row r="6415" spans="1:5" x14ac:dyDescent="0.25">
      <c r="A6415" t="str">
        <f t="shared" si="100"/>
        <v>87840</v>
      </c>
      <c r="B6415" s="84" t="s">
        <v>929</v>
      </c>
      <c r="C6415" s="84" t="s">
        <v>31668</v>
      </c>
      <c r="D6415" s="84" t="s">
        <v>8451</v>
      </c>
      <c r="E6415" s="85" t="s">
        <v>31669</v>
      </c>
    </row>
    <row r="6416" spans="1:5" x14ac:dyDescent="0.25">
      <c r="A6416" t="str">
        <f t="shared" si="100"/>
        <v>87841</v>
      </c>
      <c r="B6416" s="84" t="s">
        <v>930</v>
      </c>
      <c r="C6416" s="84" t="s">
        <v>31670</v>
      </c>
      <c r="D6416" s="84" t="s">
        <v>8451</v>
      </c>
      <c r="E6416" s="85" t="s">
        <v>27977</v>
      </c>
    </row>
    <row r="6417" spans="1:5" x14ac:dyDescent="0.25">
      <c r="A6417" t="str">
        <f t="shared" si="100"/>
        <v>87842</v>
      </c>
      <c r="B6417" s="84" t="s">
        <v>931</v>
      </c>
      <c r="C6417" s="84" t="s">
        <v>11231</v>
      </c>
      <c r="D6417" s="84" t="s">
        <v>8451</v>
      </c>
      <c r="E6417" s="85" t="s">
        <v>31671</v>
      </c>
    </row>
    <row r="6418" spans="1:5" x14ac:dyDescent="0.25">
      <c r="A6418" t="str">
        <f t="shared" si="100"/>
        <v>87843</v>
      </c>
      <c r="B6418" s="84" t="s">
        <v>932</v>
      </c>
      <c r="C6418" s="84" t="s">
        <v>11232</v>
      </c>
      <c r="D6418" s="84" t="s">
        <v>8451</v>
      </c>
      <c r="E6418" s="85" t="s">
        <v>26298</v>
      </c>
    </row>
    <row r="6419" spans="1:5" x14ac:dyDescent="0.25">
      <c r="A6419" t="str">
        <f t="shared" si="100"/>
        <v>87844</v>
      </c>
      <c r="B6419" s="84" t="s">
        <v>933</v>
      </c>
      <c r="C6419" s="84" t="s">
        <v>11233</v>
      </c>
      <c r="D6419" s="84" t="s">
        <v>8451</v>
      </c>
      <c r="E6419" s="85" t="s">
        <v>23582</v>
      </c>
    </row>
    <row r="6420" spans="1:5" x14ac:dyDescent="0.25">
      <c r="A6420" t="str">
        <f t="shared" si="100"/>
        <v>87845</v>
      </c>
      <c r="B6420" s="84" t="s">
        <v>934</v>
      </c>
      <c r="C6420" s="84" t="s">
        <v>11234</v>
      </c>
      <c r="D6420" s="84" t="s">
        <v>8451</v>
      </c>
      <c r="E6420" s="85" t="s">
        <v>31672</v>
      </c>
    </row>
    <row r="6421" spans="1:5" x14ac:dyDescent="0.25">
      <c r="A6421" t="str">
        <f t="shared" si="100"/>
        <v>87846</v>
      </c>
      <c r="B6421" s="84" t="s">
        <v>935</v>
      </c>
      <c r="C6421" s="84" t="s">
        <v>11235</v>
      </c>
      <c r="D6421" s="84" t="s">
        <v>8451</v>
      </c>
      <c r="E6421" s="85" t="s">
        <v>31673</v>
      </c>
    </row>
    <row r="6422" spans="1:5" x14ac:dyDescent="0.25">
      <c r="A6422" t="str">
        <f t="shared" si="100"/>
        <v>87847</v>
      </c>
      <c r="B6422" s="84" t="s">
        <v>936</v>
      </c>
      <c r="C6422" s="84" t="s">
        <v>11236</v>
      </c>
      <c r="D6422" s="84" t="s">
        <v>8451</v>
      </c>
      <c r="E6422" s="85" t="s">
        <v>31674</v>
      </c>
    </row>
    <row r="6423" spans="1:5" x14ac:dyDescent="0.25">
      <c r="A6423" t="str">
        <f t="shared" si="100"/>
        <v>87848</v>
      </c>
      <c r="B6423" s="84" t="s">
        <v>937</v>
      </c>
      <c r="C6423" s="84" t="s">
        <v>11237</v>
      </c>
      <c r="D6423" s="84" t="s">
        <v>8451</v>
      </c>
      <c r="E6423" s="85" t="s">
        <v>31675</v>
      </c>
    </row>
    <row r="6424" spans="1:5" x14ac:dyDescent="0.25">
      <c r="A6424" t="str">
        <f t="shared" si="100"/>
        <v>87849</v>
      </c>
      <c r="B6424" s="84" t="s">
        <v>938</v>
      </c>
      <c r="C6424" s="84" t="s">
        <v>11238</v>
      </c>
      <c r="D6424" s="84" t="s">
        <v>8451</v>
      </c>
      <c r="E6424" s="85" t="s">
        <v>31676</v>
      </c>
    </row>
    <row r="6425" spans="1:5" x14ac:dyDescent="0.25">
      <c r="A6425" t="str">
        <f t="shared" si="100"/>
        <v>87850</v>
      </c>
      <c r="B6425" s="84" t="s">
        <v>939</v>
      </c>
      <c r="C6425" s="84" t="s">
        <v>31677</v>
      </c>
      <c r="D6425" s="84" t="s">
        <v>8451</v>
      </c>
      <c r="E6425" s="85" t="s">
        <v>31678</v>
      </c>
    </row>
    <row r="6426" spans="1:5" x14ac:dyDescent="0.25">
      <c r="A6426" t="str">
        <f t="shared" si="100"/>
        <v>87851</v>
      </c>
      <c r="B6426" s="84" t="s">
        <v>940</v>
      </c>
      <c r="C6426" s="84" t="s">
        <v>31679</v>
      </c>
      <c r="D6426" s="84" t="s">
        <v>8451</v>
      </c>
      <c r="E6426" s="85" t="s">
        <v>27819</v>
      </c>
    </row>
    <row r="6427" spans="1:5" x14ac:dyDescent="0.25">
      <c r="A6427" t="str">
        <f t="shared" si="100"/>
        <v>87852</v>
      </c>
      <c r="B6427" s="84" t="s">
        <v>941</v>
      </c>
      <c r="C6427" s="84" t="s">
        <v>31680</v>
      </c>
      <c r="D6427" s="84" t="s">
        <v>8451</v>
      </c>
      <c r="E6427" s="85" t="s">
        <v>27988</v>
      </c>
    </row>
    <row r="6428" spans="1:5" x14ac:dyDescent="0.25">
      <c r="A6428" t="str">
        <f t="shared" si="100"/>
        <v>87853</v>
      </c>
      <c r="B6428" s="84" t="s">
        <v>942</v>
      </c>
      <c r="C6428" s="84" t="s">
        <v>31681</v>
      </c>
      <c r="D6428" s="84" t="s">
        <v>8451</v>
      </c>
      <c r="E6428" s="85" t="s">
        <v>31682</v>
      </c>
    </row>
    <row r="6429" spans="1:5" x14ac:dyDescent="0.25">
      <c r="A6429" t="str">
        <f t="shared" si="100"/>
        <v>87854</v>
      </c>
      <c r="B6429" s="84" t="s">
        <v>943</v>
      </c>
      <c r="C6429" s="84" t="s">
        <v>11239</v>
      </c>
      <c r="D6429" s="84" t="s">
        <v>8451</v>
      </c>
      <c r="E6429" s="85" t="s">
        <v>31683</v>
      </c>
    </row>
    <row r="6430" spans="1:5" x14ac:dyDescent="0.25">
      <c r="A6430" t="str">
        <f t="shared" si="100"/>
        <v>87855</v>
      </c>
      <c r="B6430" s="84" t="s">
        <v>944</v>
      </c>
      <c r="C6430" s="84" t="s">
        <v>11240</v>
      </c>
      <c r="D6430" s="84" t="s">
        <v>8451</v>
      </c>
      <c r="E6430" s="85" t="s">
        <v>31684</v>
      </c>
    </row>
    <row r="6431" spans="1:5" x14ac:dyDescent="0.25">
      <c r="A6431" t="str">
        <f t="shared" si="100"/>
        <v>87856</v>
      </c>
      <c r="B6431" s="84" t="s">
        <v>945</v>
      </c>
      <c r="C6431" s="84" t="s">
        <v>11241</v>
      </c>
      <c r="D6431" s="84" t="s">
        <v>8451</v>
      </c>
      <c r="E6431" s="85" t="s">
        <v>16066</v>
      </c>
    </row>
    <row r="6432" spans="1:5" x14ac:dyDescent="0.25">
      <c r="A6432" t="str">
        <f t="shared" si="100"/>
        <v>87857</v>
      </c>
      <c r="B6432" s="84" t="s">
        <v>946</v>
      </c>
      <c r="C6432" s="84" t="s">
        <v>11242</v>
      </c>
      <c r="D6432" s="84" t="s">
        <v>8451</v>
      </c>
      <c r="E6432" s="85" t="s">
        <v>31685</v>
      </c>
    </row>
    <row r="6433" spans="1:5" x14ac:dyDescent="0.25">
      <c r="A6433" t="str">
        <f t="shared" si="100"/>
        <v>87858</v>
      </c>
      <c r="B6433" s="84" t="s">
        <v>947</v>
      </c>
      <c r="C6433" s="84" t="s">
        <v>11243</v>
      </c>
      <c r="D6433" s="84" t="s">
        <v>8451</v>
      </c>
      <c r="E6433" s="85" t="s">
        <v>31686</v>
      </c>
    </row>
    <row r="6434" spans="1:5" x14ac:dyDescent="0.25">
      <c r="A6434" t="str">
        <f t="shared" si="100"/>
        <v>87859</v>
      </c>
      <c r="B6434" s="84" t="s">
        <v>948</v>
      </c>
      <c r="C6434" s="84" t="s">
        <v>11244</v>
      </c>
      <c r="D6434" s="84" t="s">
        <v>8451</v>
      </c>
      <c r="E6434" s="85" t="s">
        <v>31687</v>
      </c>
    </row>
    <row r="6435" spans="1:5" x14ac:dyDescent="0.25">
      <c r="A6435" t="str">
        <f t="shared" si="100"/>
        <v>90406</v>
      </c>
      <c r="B6435" s="84" t="s">
        <v>1767</v>
      </c>
      <c r="C6435" s="84" t="s">
        <v>31688</v>
      </c>
      <c r="D6435" s="84" t="s">
        <v>8451</v>
      </c>
      <c r="E6435" s="85" t="s">
        <v>12526</v>
      </c>
    </row>
    <row r="6436" spans="1:5" x14ac:dyDescent="0.25">
      <c r="A6436" t="str">
        <f t="shared" si="100"/>
        <v>90407</v>
      </c>
      <c r="B6436" s="84" t="s">
        <v>1768</v>
      </c>
      <c r="C6436" s="84" t="s">
        <v>11245</v>
      </c>
      <c r="D6436" s="84" t="s">
        <v>8451</v>
      </c>
      <c r="E6436" s="85" t="s">
        <v>31689</v>
      </c>
    </row>
    <row r="6437" spans="1:5" x14ac:dyDescent="0.25">
      <c r="A6437" t="str">
        <f t="shared" si="100"/>
        <v>90408</v>
      </c>
      <c r="B6437" s="84" t="s">
        <v>1769</v>
      </c>
      <c r="C6437" s="84" t="s">
        <v>31690</v>
      </c>
      <c r="D6437" s="84" t="s">
        <v>8451</v>
      </c>
      <c r="E6437" s="85" t="s">
        <v>21946</v>
      </c>
    </row>
    <row r="6438" spans="1:5" x14ac:dyDescent="0.25">
      <c r="A6438" t="str">
        <f t="shared" si="100"/>
        <v>90409</v>
      </c>
      <c r="B6438" s="84" t="s">
        <v>1770</v>
      </c>
      <c r="C6438" s="84" t="s">
        <v>11246</v>
      </c>
      <c r="D6438" s="84" t="s">
        <v>8451</v>
      </c>
      <c r="E6438" s="85" t="s">
        <v>17801</v>
      </c>
    </row>
    <row r="6439" spans="1:5" x14ac:dyDescent="0.25">
      <c r="A6439" t="str">
        <f t="shared" si="100"/>
        <v>104203</v>
      </c>
      <c r="B6439" s="84" t="s">
        <v>26566</v>
      </c>
      <c r="C6439" s="84" t="s">
        <v>26567</v>
      </c>
      <c r="D6439" s="84" t="s">
        <v>8451</v>
      </c>
      <c r="E6439" s="85" t="s">
        <v>31691</v>
      </c>
    </row>
    <row r="6440" spans="1:5" x14ac:dyDescent="0.25">
      <c r="A6440" t="str">
        <f t="shared" si="100"/>
        <v>104204</v>
      </c>
      <c r="B6440" s="84" t="s">
        <v>26568</v>
      </c>
      <c r="C6440" s="84" t="s">
        <v>26569</v>
      </c>
      <c r="D6440" s="84" t="s">
        <v>8451</v>
      </c>
      <c r="E6440" s="85" t="s">
        <v>31692</v>
      </c>
    </row>
    <row r="6441" spans="1:5" x14ac:dyDescent="0.25">
      <c r="A6441" t="str">
        <f t="shared" si="100"/>
        <v>104205</v>
      </c>
      <c r="B6441" s="84" t="s">
        <v>26570</v>
      </c>
      <c r="C6441" s="84" t="s">
        <v>26571</v>
      </c>
      <c r="D6441" s="84" t="s">
        <v>8451</v>
      </c>
      <c r="E6441" s="85" t="s">
        <v>16072</v>
      </c>
    </row>
    <row r="6442" spans="1:5" x14ac:dyDescent="0.25">
      <c r="A6442" t="str">
        <f t="shared" si="100"/>
        <v>104206</v>
      </c>
      <c r="B6442" s="84" t="s">
        <v>26572</v>
      </c>
      <c r="C6442" s="84" t="s">
        <v>26573</v>
      </c>
      <c r="D6442" s="84" t="s">
        <v>8451</v>
      </c>
      <c r="E6442" s="85" t="s">
        <v>31693</v>
      </c>
    </row>
    <row r="6443" spans="1:5" x14ac:dyDescent="0.25">
      <c r="A6443" t="str">
        <f t="shared" si="100"/>
        <v>104207</v>
      </c>
      <c r="B6443" s="84" t="s">
        <v>26574</v>
      </c>
      <c r="C6443" s="84" t="s">
        <v>26575</v>
      </c>
      <c r="D6443" s="84" t="s">
        <v>8451</v>
      </c>
      <c r="E6443" s="85" t="s">
        <v>12811</v>
      </c>
    </row>
    <row r="6444" spans="1:5" x14ac:dyDescent="0.25">
      <c r="A6444" t="str">
        <f t="shared" si="100"/>
        <v>104208</v>
      </c>
      <c r="B6444" s="84" t="s">
        <v>26576</v>
      </c>
      <c r="C6444" s="84" t="s">
        <v>26577</v>
      </c>
      <c r="D6444" s="84" t="s">
        <v>8451</v>
      </c>
      <c r="E6444" s="85" t="s">
        <v>27789</v>
      </c>
    </row>
    <row r="6445" spans="1:5" x14ac:dyDescent="0.25">
      <c r="A6445" t="str">
        <f t="shared" si="100"/>
        <v>104209</v>
      </c>
      <c r="B6445" s="84" t="s">
        <v>26578</v>
      </c>
      <c r="C6445" s="84" t="s">
        <v>26579</v>
      </c>
      <c r="D6445" s="84" t="s">
        <v>8451</v>
      </c>
      <c r="E6445" s="85" t="s">
        <v>31694</v>
      </c>
    </row>
    <row r="6446" spans="1:5" x14ac:dyDescent="0.25">
      <c r="A6446" t="str">
        <f t="shared" si="100"/>
        <v>104210</v>
      </c>
      <c r="B6446" s="84" t="s">
        <v>26580</v>
      </c>
      <c r="C6446" s="84" t="s">
        <v>26581</v>
      </c>
      <c r="D6446" s="84" t="s">
        <v>8451</v>
      </c>
      <c r="E6446" s="85" t="s">
        <v>21493</v>
      </c>
    </row>
    <row r="6447" spans="1:5" x14ac:dyDescent="0.25">
      <c r="A6447" t="str">
        <f t="shared" si="100"/>
        <v>104211</v>
      </c>
      <c r="B6447" s="84" t="s">
        <v>26582</v>
      </c>
      <c r="C6447" s="84" t="s">
        <v>26583</v>
      </c>
      <c r="D6447" s="84" t="s">
        <v>8451</v>
      </c>
      <c r="E6447" s="85" t="s">
        <v>18627</v>
      </c>
    </row>
    <row r="6448" spans="1:5" x14ac:dyDescent="0.25">
      <c r="A6448" t="str">
        <f t="shared" si="100"/>
        <v>104212</v>
      </c>
      <c r="B6448" s="84" t="s">
        <v>26585</v>
      </c>
      <c r="C6448" s="84" t="s">
        <v>26586</v>
      </c>
      <c r="D6448" s="84" t="s">
        <v>8451</v>
      </c>
      <c r="E6448" s="85" t="s">
        <v>31695</v>
      </c>
    </row>
    <row r="6449" spans="1:5" x14ac:dyDescent="0.25">
      <c r="A6449" t="str">
        <f t="shared" si="100"/>
        <v>104213</v>
      </c>
      <c r="B6449" s="84" t="s">
        <v>26587</v>
      </c>
      <c r="C6449" s="84" t="s">
        <v>26588</v>
      </c>
      <c r="D6449" s="84" t="s">
        <v>8451</v>
      </c>
      <c r="E6449" s="85" t="s">
        <v>31696</v>
      </c>
    </row>
    <row r="6450" spans="1:5" x14ac:dyDescent="0.25">
      <c r="A6450" t="str">
        <f t="shared" si="100"/>
        <v>104214</v>
      </c>
      <c r="B6450" s="84" t="s">
        <v>26589</v>
      </c>
      <c r="C6450" s="84" t="s">
        <v>26590</v>
      </c>
      <c r="D6450" s="84" t="s">
        <v>8451</v>
      </c>
      <c r="E6450" s="85" t="s">
        <v>31697</v>
      </c>
    </row>
    <row r="6451" spans="1:5" x14ac:dyDescent="0.25">
      <c r="A6451" t="str">
        <f t="shared" si="100"/>
        <v>104215</v>
      </c>
      <c r="B6451" s="84" t="s">
        <v>26591</v>
      </c>
      <c r="C6451" s="84" t="s">
        <v>26592</v>
      </c>
      <c r="D6451" s="84" t="s">
        <v>8451</v>
      </c>
      <c r="E6451" s="85" t="s">
        <v>28737</v>
      </c>
    </row>
    <row r="6452" spans="1:5" x14ac:dyDescent="0.25">
      <c r="A6452" t="str">
        <f t="shared" si="100"/>
        <v>104216</v>
      </c>
      <c r="B6452" s="84" t="s">
        <v>26594</v>
      </c>
      <c r="C6452" s="84" t="s">
        <v>26595</v>
      </c>
      <c r="D6452" s="84" t="s">
        <v>8451</v>
      </c>
      <c r="E6452" s="85" t="s">
        <v>28012</v>
      </c>
    </row>
    <row r="6453" spans="1:5" x14ac:dyDescent="0.25">
      <c r="A6453" t="str">
        <f t="shared" si="100"/>
        <v>104217</v>
      </c>
      <c r="B6453" s="84" t="s">
        <v>26596</v>
      </c>
      <c r="C6453" s="84" t="s">
        <v>26597</v>
      </c>
      <c r="D6453" s="84" t="s">
        <v>8451</v>
      </c>
      <c r="E6453" s="85" t="s">
        <v>31698</v>
      </c>
    </row>
    <row r="6454" spans="1:5" x14ac:dyDescent="0.25">
      <c r="A6454" t="str">
        <f t="shared" si="100"/>
        <v>104218</v>
      </c>
      <c r="B6454" s="84" t="s">
        <v>26598</v>
      </c>
      <c r="C6454" s="84" t="s">
        <v>26599</v>
      </c>
      <c r="D6454" s="84" t="s">
        <v>8451</v>
      </c>
      <c r="E6454" s="85" t="s">
        <v>31699</v>
      </c>
    </row>
    <row r="6455" spans="1:5" x14ac:dyDescent="0.25">
      <c r="A6455" t="str">
        <f t="shared" si="100"/>
        <v>104219</v>
      </c>
      <c r="B6455" s="84" t="s">
        <v>26601</v>
      </c>
      <c r="C6455" s="84" t="s">
        <v>26602</v>
      </c>
      <c r="D6455" s="84" t="s">
        <v>8451</v>
      </c>
      <c r="E6455" s="85" t="s">
        <v>31700</v>
      </c>
    </row>
    <row r="6456" spans="1:5" x14ac:dyDescent="0.25">
      <c r="A6456" t="str">
        <f t="shared" si="100"/>
        <v>104220</v>
      </c>
      <c r="B6456" s="84" t="s">
        <v>26603</v>
      </c>
      <c r="C6456" s="84" t="s">
        <v>26604</v>
      </c>
      <c r="D6456" s="84" t="s">
        <v>8451</v>
      </c>
      <c r="E6456" s="85" t="s">
        <v>31701</v>
      </c>
    </row>
    <row r="6457" spans="1:5" x14ac:dyDescent="0.25">
      <c r="A6457" t="str">
        <f t="shared" si="100"/>
        <v>104221</v>
      </c>
      <c r="B6457" s="84" t="s">
        <v>26606</v>
      </c>
      <c r="C6457" s="84" t="s">
        <v>26607</v>
      </c>
      <c r="D6457" s="84" t="s">
        <v>8451</v>
      </c>
      <c r="E6457" s="85" t="s">
        <v>31702</v>
      </c>
    </row>
    <row r="6458" spans="1:5" x14ac:dyDescent="0.25">
      <c r="A6458" t="str">
        <f t="shared" si="100"/>
        <v>104222</v>
      </c>
      <c r="B6458" s="84" t="s">
        <v>26608</v>
      </c>
      <c r="C6458" s="84" t="s">
        <v>26609</v>
      </c>
      <c r="D6458" s="84" t="s">
        <v>8451</v>
      </c>
      <c r="E6458" s="85" t="s">
        <v>31703</v>
      </c>
    </row>
    <row r="6459" spans="1:5" x14ac:dyDescent="0.25">
      <c r="A6459" t="str">
        <f t="shared" si="100"/>
        <v>104223</v>
      </c>
      <c r="B6459" s="84" t="s">
        <v>26610</v>
      </c>
      <c r="C6459" s="84" t="s">
        <v>26611</v>
      </c>
      <c r="D6459" s="84" t="s">
        <v>8451</v>
      </c>
      <c r="E6459" s="85" t="s">
        <v>31704</v>
      </c>
    </row>
    <row r="6460" spans="1:5" x14ac:dyDescent="0.25">
      <c r="A6460" t="str">
        <f t="shared" si="100"/>
        <v>104224</v>
      </c>
      <c r="B6460" s="84" t="s">
        <v>26612</v>
      </c>
      <c r="C6460" s="84" t="s">
        <v>26613</v>
      </c>
      <c r="D6460" s="84" t="s">
        <v>8451</v>
      </c>
      <c r="E6460" s="85" t="s">
        <v>30603</v>
      </c>
    </row>
    <row r="6461" spans="1:5" x14ac:dyDescent="0.25">
      <c r="A6461" t="str">
        <f t="shared" si="100"/>
        <v>104225</v>
      </c>
      <c r="B6461" s="84" t="s">
        <v>26614</v>
      </c>
      <c r="C6461" s="84" t="s">
        <v>26615</v>
      </c>
      <c r="D6461" s="84" t="s">
        <v>8451</v>
      </c>
      <c r="E6461" s="85" t="s">
        <v>28352</v>
      </c>
    </row>
    <row r="6462" spans="1:5" x14ac:dyDescent="0.25">
      <c r="A6462" t="str">
        <f t="shared" si="100"/>
        <v>104226</v>
      </c>
      <c r="B6462" s="84" t="s">
        <v>26616</v>
      </c>
      <c r="C6462" s="84" t="s">
        <v>26617</v>
      </c>
      <c r="D6462" s="84" t="s">
        <v>8451</v>
      </c>
      <c r="E6462" s="85" t="s">
        <v>31705</v>
      </c>
    </row>
    <row r="6463" spans="1:5" x14ac:dyDescent="0.25">
      <c r="A6463" t="str">
        <f t="shared" si="100"/>
        <v>104227</v>
      </c>
      <c r="B6463" s="84" t="s">
        <v>26618</v>
      </c>
      <c r="C6463" s="84" t="s">
        <v>26619</v>
      </c>
      <c r="D6463" s="84" t="s">
        <v>8451</v>
      </c>
      <c r="E6463" s="85" t="s">
        <v>27989</v>
      </c>
    </row>
    <row r="6464" spans="1:5" x14ac:dyDescent="0.25">
      <c r="A6464" t="str">
        <f t="shared" si="100"/>
        <v>104228</v>
      </c>
      <c r="B6464" s="84" t="s">
        <v>26620</v>
      </c>
      <c r="C6464" s="84" t="s">
        <v>26621</v>
      </c>
      <c r="D6464" s="84" t="s">
        <v>8451</v>
      </c>
      <c r="E6464" s="85" t="s">
        <v>26027</v>
      </c>
    </row>
    <row r="6465" spans="1:5" x14ac:dyDescent="0.25">
      <c r="A6465" t="str">
        <f t="shared" si="100"/>
        <v>104229</v>
      </c>
      <c r="B6465" s="84" t="s">
        <v>26622</v>
      </c>
      <c r="C6465" s="84" t="s">
        <v>26623</v>
      </c>
      <c r="D6465" s="84" t="s">
        <v>8451</v>
      </c>
      <c r="E6465" s="85" t="s">
        <v>31706</v>
      </c>
    </row>
    <row r="6466" spans="1:5" x14ac:dyDescent="0.25">
      <c r="A6466" t="str">
        <f t="shared" si="100"/>
        <v>104230</v>
      </c>
      <c r="B6466" s="84" t="s">
        <v>26625</v>
      </c>
      <c r="C6466" s="84" t="s">
        <v>26626</v>
      </c>
      <c r="D6466" s="84" t="s">
        <v>8451</v>
      </c>
      <c r="E6466" s="85" t="s">
        <v>31707</v>
      </c>
    </row>
    <row r="6467" spans="1:5" x14ac:dyDescent="0.25">
      <c r="A6467" t="str">
        <f t="shared" ref="A6467:A6530" si="101">B6467</f>
        <v>104231</v>
      </c>
      <c r="B6467" s="84" t="s">
        <v>26627</v>
      </c>
      <c r="C6467" s="84" t="s">
        <v>26628</v>
      </c>
      <c r="D6467" s="84" t="s">
        <v>8451</v>
      </c>
      <c r="E6467" s="85" t="s">
        <v>31708</v>
      </c>
    </row>
    <row r="6468" spans="1:5" x14ac:dyDescent="0.25">
      <c r="A6468" t="str">
        <f t="shared" si="101"/>
        <v>104232</v>
      </c>
      <c r="B6468" s="84" t="s">
        <v>26630</v>
      </c>
      <c r="C6468" s="84" t="s">
        <v>26631</v>
      </c>
      <c r="D6468" s="84" t="s">
        <v>8451</v>
      </c>
      <c r="E6468" s="85" t="s">
        <v>26584</v>
      </c>
    </row>
    <row r="6469" spans="1:5" x14ac:dyDescent="0.25">
      <c r="A6469" t="str">
        <f t="shared" si="101"/>
        <v>104233</v>
      </c>
      <c r="B6469" s="84" t="s">
        <v>26632</v>
      </c>
      <c r="C6469" s="84" t="s">
        <v>26633</v>
      </c>
      <c r="D6469" s="84" t="s">
        <v>8451</v>
      </c>
      <c r="E6469" s="85" t="s">
        <v>31709</v>
      </c>
    </row>
    <row r="6470" spans="1:5" x14ac:dyDescent="0.25">
      <c r="A6470" t="str">
        <f t="shared" si="101"/>
        <v>104234</v>
      </c>
      <c r="B6470" s="84" t="s">
        <v>26634</v>
      </c>
      <c r="C6470" s="84" t="s">
        <v>26635</v>
      </c>
      <c r="D6470" s="84" t="s">
        <v>8451</v>
      </c>
      <c r="E6470" s="85" t="s">
        <v>27854</v>
      </c>
    </row>
    <row r="6471" spans="1:5" x14ac:dyDescent="0.25">
      <c r="A6471" t="str">
        <f t="shared" si="101"/>
        <v>104235</v>
      </c>
      <c r="B6471" s="84" t="s">
        <v>26636</v>
      </c>
      <c r="C6471" s="84" t="s">
        <v>26637</v>
      </c>
      <c r="D6471" s="84" t="s">
        <v>8451</v>
      </c>
      <c r="E6471" s="85" t="s">
        <v>31710</v>
      </c>
    </row>
    <row r="6472" spans="1:5" x14ac:dyDescent="0.25">
      <c r="A6472" t="str">
        <f t="shared" si="101"/>
        <v>104236</v>
      </c>
      <c r="B6472" s="84" t="s">
        <v>26638</v>
      </c>
      <c r="C6472" s="84" t="s">
        <v>26639</v>
      </c>
      <c r="D6472" s="84" t="s">
        <v>8451</v>
      </c>
      <c r="E6472" s="85" t="s">
        <v>31711</v>
      </c>
    </row>
    <row r="6473" spans="1:5" x14ac:dyDescent="0.25">
      <c r="A6473" t="str">
        <f t="shared" si="101"/>
        <v>104237</v>
      </c>
      <c r="B6473" s="84" t="s">
        <v>26640</v>
      </c>
      <c r="C6473" s="84" t="s">
        <v>26641</v>
      </c>
      <c r="D6473" s="84" t="s">
        <v>8451</v>
      </c>
      <c r="E6473" s="85" t="s">
        <v>31712</v>
      </c>
    </row>
    <row r="6474" spans="1:5" x14ac:dyDescent="0.25">
      <c r="A6474" t="str">
        <f t="shared" si="101"/>
        <v>104238</v>
      </c>
      <c r="B6474" s="84" t="s">
        <v>26642</v>
      </c>
      <c r="C6474" s="84" t="s">
        <v>26643</v>
      </c>
      <c r="D6474" s="84" t="s">
        <v>8451</v>
      </c>
      <c r="E6474" s="85" t="s">
        <v>31713</v>
      </c>
    </row>
    <row r="6475" spans="1:5" x14ac:dyDescent="0.25">
      <c r="A6475" t="str">
        <f t="shared" si="101"/>
        <v>104239</v>
      </c>
      <c r="B6475" s="84" t="s">
        <v>26644</v>
      </c>
      <c r="C6475" s="84" t="s">
        <v>26645</v>
      </c>
      <c r="D6475" s="84" t="s">
        <v>8451</v>
      </c>
      <c r="E6475" s="85" t="s">
        <v>31714</v>
      </c>
    </row>
    <row r="6476" spans="1:5" x14ac:dyDescent="0.25">
      <c r="A6476" t="str">
        <f t="shared" si="101"/>
        <v>104240</v>
      </c>
      <c r="B6476" s="84" t="s">
        <v>26646</v>
      </c>
      <c r="C6476" s="84" t="s">
        <v>26647</v>
      </c>
      <c r="D6476" s="84" t="s">
        <v>8451</v>
      </c>
      <c r="E6476" s="85" t="s">
        <v>31715</v>
      </c>
    </row>
    <row r="6477" spans="1:5" x14ac:dyDescent="0.25">
      <c r="A6477" t="str">
        <f t="shared" si="101"/>
        <v>104241</v>
      </c>
      <c r="B6477" s="84" t="s">
        <v>26648</v>
      </c>
      <c r="C6477" s="84" t="s">
        <v>26649</v>
      </c>
      <c r="D6477" s="84" t="s">
        <v>8451</v>
      </c>
      <c r="E6477" s="85" t="s">
        <v>31716</v>
      </c>
    </row>
    <row r="6478" spans="1:5" x14ac:dyDescent="0.25">
      <c r="A6478" t="str">
        <f t="shared" si="101"/>
        <v>104242</v>
      </c>
      <c r="B6478" s="84" t="s">
        <v>26650</v>
      </c>
      <c r="C6478" s="84" t="s">
        <v>26651</v>
      </c>
      <c r="D6478" s="84" t="s">
        <v>8451</v>
      </c>
      <c r="E6478" s="85" t="s">
        <v>14320</v>
      </c>
    </row>
    <row r="6479" spans="1:5" x14ac:dyDescent="0.25">
      <c r="A6479" t="str">
        <f t="shared" si="101"/>
        <v>104243</v>
      </c>
      <c r="B6479" s="84" t="s">
        <v>26652</v>
      </c>
      <c r="C6479" s="84" t="s">
        <v>26653</v>
      </c>
      <c r="D6479" s="84" t="s">
        <v>8451</v>
      </c>
      <c r="E6479" s="85" t="s">
        <v>14529</v>
      </c>
    </row>
    <row r="6480" spans="1:5" x14ac:dyDescent="0.25">
      <c r="A6480" t="str">
        <f t="shared" si="101"/>
        <v>104244</v>
      </c>
      <c r="B6480" s="84" t="s">
        <v>26654</v>
      </c>
      <c r="C6480" s="84" t="s">
        <v>26655</v>
      </c>
      <c r="D6480" s="84" t="s">
        <v>8451</v>
      </c>
      <c r="E6480" s="85" t="s">
        <v>30556</v>
      </c>
    </row>
    <row r="6481" spans="1:5" x14ac:dyDescent="0.25">
      <c r="A6481" t="str">
        <f t="shared" si="101"/>
        <v>104245</v>
      </c>
      <c r="B6481" s="84" t="s">
        <v>26656</v>
      </c>
      <c r="C6481" s="84" t="s">
        <v>26657</v>
      </c>
      <c r="D6481" s="84" t="s">
        <v>8451</v>
      </c>
      <c r="E6481" s="85" t="s">
        <v>17918</v>
      </c>
    </row>
    <row r="6482" spans="1:5" x14ac:dyDescent="0.25">
      <c r="A6482" t="str">
        <f t="shared" si="101"/>
        <v>104246</v>
      </c>
      <c r="B6482" s="84" t="s">
        <v>26658</v>
      </c>
      <c r="C6482" s="84" t="s">
        <v>26659</v>
      </c>
      <c r="D6482" s="84" t="s">
        <v>8451</v>
      </c>
      <c r="E6482" s="85" t="s">
        <v>31311</v>
      </c>
    </row>
    <row r="6483" spans="1:5" x14ac:dyDescent="0.25">
      <c r="A6483" t="str">
        <f t="shared" si="101"/>
        <v>104247</v>
      </c>
      <c r="B6483" s="84" t="s">
        <v>26660</v>
      </c>
      <c r="C6483" s="84" t="s">
        <v>26661</v>
      </c>
      <c r="D6483" s="84" t="s">
        <v>8451</v>
      </c>
      <c r="E6483" s="85" t="s">
        <v>14271</v>
      </c>
    </row>
    <row r="6484" spans="1:5" x14ac:dyDescent="0.25">
      <c r="A6484" t="str">
        <f t="shared" si="101"/>
        <v>104248</v>
      </c>
      <c r="B6484" s="84" t="s">
        <v>26662</v>
      </c>
      <c r="C6484" s="84" t="s">
        <v>26663</v>
      </c>
      <c r="D6484" s="84" t="s">
        <v>8451</v>
      </c>
      <c r="E6484" s="85" t="s">
        <v>24993</v>
      </c>
    </row>
    <row r="6485" spans="1:5" x14ac:dyDescent="0.25">
      <c r="A6485" t="str">
        <f t="shared" si="101"/>
        <v>104249</v>
      </c>
      <c r="B6485" s="84" t="s">
        <v>26664</v>
      </c>
      <c r="C6485" s="84" t="s">
        <v>26665</v>
      </c>
      <c r="D6485" s="84" t="s">
        <v>8451</v>
      </c>
      <c r="E6485" s="85" t="s">
        <v>31717</v>
      </c>
    </row>
    <row r="6486" spans="1:5" x14ac:dyDescent="0.25">
      <c r="A6486" t="str">
        <f t="shared" si="101"/>
        <v>104250</v>
      </c>
      <c r="B6486" s="84" t="s">
        <v>26667</v>
      </c>
      <c r="C6486" s="84" t="s">
        <v>26668</v>
      </c>
      <c r="D6486" s="84" t="s">
        <v>8451</v>
      </c>
      <c r="E6486" s="85" t="s">
        <v>15849</v>
      </c>
    </row>
    <row r="6487" spans="1:5" x14ac:dyDescent="0.25">
      <c r="A6487" t="str">
        <f t="shared" si="101"/>
        <v>104251</v>
      </c>
      <c r="B6487" s="84" t="s">
        <v>26669</v>
      </c>
      <c r="C6487" s="84" t="s">
        <v>26670</v>
      </c>
      <c r="D6487" s="84" t="s">
        <v>8451</v>
      </c>
      <c r="E6487" s="85" t="s">
        <v>31718</v>
      </c>
    </row>
    <row r="6488" spans="1:5" x14ac:dyDescent="0.25">
      <c r="A6488" t="str">
        <f t="shared" si="101"/>
        <v>104252</v>
      </c>
      <c r="B6488" s="84" t="s">
        <v>26672</v>
      </c>
      <c r="C6488" s="84" t="s">
        <v>26673</v>
      </c>
      <c r="D6488" s="84" t="s">
        <v>8451</v>
      </c>
      <c r="E6488" s="85" t="s">
        <v>31719</v>
      </c>
    </row>
    <row r="6489" spans="1:5" x14ac:dyDescent="0.25">
      <c r="A6489" t="str">
        <f t="shared" si="101"/>
        <v>104253</v>
      </c>
      <c r="B6489" s="84" t="s">
        <v>26674</v>
      </c>
      <c r="C6489" s="84" t="s">
        <v>26675</v>
      </c>
      <c r="D6489" s="84" t="s">
        <v>8451</v>
      </c>
      <c r="E6489" s="85" t="s">
        <v>31720</v>
      </c>
    </row>
    <row r="6490" spans="1:5" x14ac:dyDescent="0.25">
      <c r="A6490" t="str">
        <f t="shared" si="101"/>
        <v>104254</v>
      </c>
      <c r="B6490" s="84" t="s">
        <v>26676</v>
      </c>
      <c r="C6490" s="84" t="s">
        <v>26677</v>
      </c>
      <c r="D6490" s="84" t="s">
        <v>8451</v>
      </c>
      <c r="E6490" s="85" t="s">
        <v>16206</v>
      </c>
    </row>
    <row r="6491" spans="1:5" x14ac:dyDescent="0.25">
      <c r="A6491" t="str">
        <f t="shared" si="101"/>
        <v>104255</v>
      </c>
      <c r="B6491" s="84" t="s">
        <v>26678</v>
      </c>
      <c r="C6491" s="84" t="s">
        <v>26679</v>
      </c>
      <c r="D6491" s="84" t="s">
        <v>8451</v>
      </c>
      <c r="E6491" s="85" t="s">
        <v>31721</v>
      </c>
    </row>
    <row r="6492" spans="1:5" x14ac:dyDescent="0.25">
      <c r="A6492" t="str">
        <f t="shared" si="101"/>
        <v>104256</v>
      </c>
      <c r="B6492" s="84" t="s">
        <v>26680</v>
      </c>
      <c r="C6492" s="84" t="s">
        <v>26681</v>
      </c>
      <c r="D6492" s="84" t="s">
        <v>8451</v>
      </c>
      <c r="E6492" s="85" t="s">
        <v>31658</v>
      </c>
    </row>
    <row r="6493" spans="1:5" x14ac:dyDescent="0.25">
      <c r="A6493" t="str">
        <f t="shared" si="101"/>
        <v>104257</v>
      </c>
      <c r="B6493" s="84" t="s">
        <v>26682</v>
      </c>
      <c r="C6493" s="84" t="s">
        <v>26683</v>
      </c>
      <c r="D6493" s="84" t="s">
        <v>8451</v>
      </c>
      <c r="E6493" s="85" t="s">
        <v>31722</v>
      </c>
    </row>
    <row r="6494" spans="1:5" x14ac:dyDescent="0.25">
      <c r="A6494" t="str">
        <f t="shared" si="101"/>
        <v>104258</v>
      </c>
      <c r="B6494" s="84" t="s">
        <v>26684</v>
      </c>
      <c r="C6494" s="84" t="s">
        <v>26685</v>
      </c>
      <c r="D6494" s="84" t="s">
        <v>8451</v>
      </c>
      <c r="E6494" s="85" t="s">
        <v>31723</v>
      </c>
    </row>
    <row r="6495" spans="1:5" x14ac:dyDescent="0.25">
      <c r="A6495" t="str">
        <f t="shared" si="101"/>
        <v>104259</v>
      </c>
      <c r="B6495" s="84" t="s">
        <v>26686</v>
      </c>
      <c r="C6495" s="84" t="s">
        <v>26687</v>
      </c>
      <c r="D6495" s="84" t="s">
        <v>8451</v>
      </c>
      <c r="E6495" s="85" t="s">
        <v>31724</v>
      </c>
    </row>
    <row r="6496" spans="1:5" x14ac:dyDescent="0.25">
      <c r="A6496" t="str">
        <f t="shared" si="101"/>
        <v>104260</v>
      </c>
      <c r="B6496" s="84" t="s">
        <v>26688</v>
      </c>
      <c r="C6496" s="84" t="s">
        <v>26689</v>
      </c>
      <c r="D6496" s="84" t="s">
        <v>8451</v>
      </c>
      <c r="E6496" s="85" t="s">
        <v>31725</v>
      </c>
    </row>
    <row r="6497" spans="1:5" x14ac:dyDescent="0.25">
      <c r="A6497" t="str">
        <f t="shared" si="101"/>
        <v>104261</v>
      </c>
      <c r="B6497" s="84" t="s">
        <v>26690</v>
      </c>
      <c r="C6497" s="84" t="s">
        <v>26691</v>
      </c>
      <c r="D6497" s="84" t="s">
        <v>8451</v>
      </c>
      <c r="E6497" s="85" t="s">
        <v>31726</v>
      </c>
    </row>
    <row r="6498" spans="1:5" x14ac:dyDescent="0.25">
      <c r="A6498" t="str">
        <f t="shared" si="101"/>
        <v>104262</v>
      </c>
      <c r="B6498" s="84" t="s">
        <v>26692</v>
      </c>
      <c r="C6498" s="84" t="s">
        <v>26693</v>
      </c>
      <c r="D6498" s="84" t="s">
        <v>8451</v>
      </c>
      <c r="E6498" s="85" t="s">
        <v>31727</v>
      </c>
    </row>
    <row r="6499" spans="1:5" x14ac:dyDescent="0.25">
      <c r="A6499" t="str">
        <f t="shared" si="101"/>
        <v>104263</v>
      </c>
      <c r="B6499" s="84" t="s">
        <v>26694</v>
      </c>
      <c r="C6499" s="84" t="s">
        <v>26695</v>
      </c>
      <c r="D6499" s="84" t="s">
        <v>8451</v>
      </c>
      <c r="E6499" s="85" t="s">
        <v>31728</v>
      </c>
    </row>
    <row r="6500" spans="1:5" x14ac:dyDescent="0.25">
      <c r="A6500" t="str">
        <f t="shared" si="101"/>
        <v>104264</v>
      </c>
      <c r="B6500" s="84" t="s">
        <v>26696</v>
      </c>
      <c r="C6500" s="84" t="s">
        <v>26697</v>
      </c>
      <c r="D6500" s="84" t="s">
        <v>8451</v>
      </c>
      <c r="E6500" s="85" t="s">
        <v>31729</v>
      </c>
    </row>
    <row r="6501" spans="1:5" x14ac:dyDescent="0.25">
      <c r="A6501" t="str">
        <f t="shared" si="101"/>
        <v>104627</v>
      </c>
      <c r="B6501" s="84" t="s">
        <v>26698</v>
      </c>
      <c r="C6501" s="84" t="s">
        <v>26699</v>
      </c>
      <c r="D6501" s="84" t="s">
        <v>8451</v>
      </c>
      <c r="E6501" s="85" t="s">
        <v>14592</v>
      </c>
    </row>
    <row r="6502" spans="1:5" x14ac:dyDescent="0.25">
      <c r="A6502" t="str">
        <f t="shared" si="101"/>
        <v>104628</v>
      </c>
      <c r="B6502" s="84" t="s">
        <v>26700</v>
      </c>
      <c r="C6502" s="84" t="s">
        <v>26701</v>
      </c>
      <c r="D6502" s="84" t="s">
        <v>8451</v>
      </c>
      <c r="E6502" s="85" t="s">
        <v>24831</v>
      </c>
    </row>
    <row r="6503" spans="1:5" x14ac:dyDescent="0.25">
      <c r="A6503" t="str">
        <f t="shared" si="101"/>
        <v>104629</v>
      </c>
      <c r="B6503" s="84" t="s">
        <v>26702</v>
      </c>
      <c r="C6503" s="84" t="s">
        <v>26703</v>
      </c>
      <c r="D6503" s="84" t="s">
        <v>8451</v>
      </c>
      <c r="E6503" s="85" t="s">
        <v>22931</v>
      </c>
    </row>
    <row r="6504" spans="1:5" x14ac:dyDescent="0.25">
      <c r="A6504" t="str">
        <f t="shared" si="101"/>
        <v>104630</v>
      </c>
      <c r="B6504" s="84" t="s">
        <v>26704</v>
      </c>
      <c r="C6504" s="84" t="s">
        <v>26705</v>
      </c>
      <c r="D6504" s="84" t="s">
        <v>8451</v>
      </c>
      <c r="E6504" s="85" t="s">
        <v>31730</v>
      </c>
    </row>
    <row r="6505" spans="1:5" x14ac:dyDescent="0.25">
      <c r="A6505" t="str">
        <f t="shared" si="101"/>
        <v>104631</v>
      </c>
      <c r="B6505" s="84" t="s">
        <v>26706</v>
      </c>
      <c r="C6505" s="84" t="s">
        <v>26707</v>
      </c>
      <c r="D6505" s="84" t="s">
        <v>8451</v>
      </c>
      <c r="E6505" s="85" t="s">
        <v>18371</v>
      </c>
    </row>
    <row r="6506" spans="1:5" x14ac:dyDescent="0.25">
      <c r="A6506" t="str">
        <f t="shared" si="101"/>
        <v>104632</v>
      </c>
      <c r="B6506" s="84" t="s">
        <v>26708</v>
      </c>
      <c r="C6506" s="84" t="s">
        <v>26709</v>
      </c>
      <c r="D6506" s="84" t="s">
        <v>8451</v>
      </c>
      <c r="E6506" s="85" t="s">
        <v>31731</v>
      </c>
    </row>
    <row r="6507" spans="1:5" x14ac:dyDescent="0.25">
      <c r="A6507" t="str">
        <f t="shared" si="101"/>
        <v>104633</v>
      </c>
      <c r="B6507" s="84" t="s">
        <v>26710</v>
      </c>
      <c r="C6507" s="84" t="s">
        <v>26711</v>
      </c>
      <c r="D6507" s="84" t="s">
        <v>8451</v>
      </c>
      <c r="E6507" s="85" t="s">
        <v>13638</v>
      </c>
    </row>
    <row r="6508" spans="1:5" x14ac:dyDescent="0.25">
      <c r="A6508" t="str">
        <f t="shared" si="101"/>
        <v>104634</v>
      </c>
      <c r="B6508" s="84" t="s">
        <v>26712</v>
      </c>
      <c r="C6508" s="84" t="s">
        <v>26713</v>
      </c>
      <c r="D6508" s="84" t="s">
        <v>8451</v>
      </c>
      <c r="E6508" s="85" t="s">
        <v>31732</v>
      </c>
    </row>
    <row r="6509" spans="1:5" x14ac:dyDescent="0.25">
      <c r="A6509" t="str">
        <f t="shared" si="101"/>
        <v>104635</v>
      </c>
      <c r="B6509" s="84" t="s">
        <v>26715</v>
      </c>
      <c r="C6509" s="84" t="s">
        <v>26716</v>
      </c>
      <c r="D6509" s="84" t="s">
        <v>8451</v>
      </c>
      <c r="E6509" s="85" t="s">
        <v>31733</v>
      </c>
    </row>
    <row r="6510" spans="1:5" x14ac:dyDescent="0.25">
      <c r="A6510" t="str">
        <f t="shared" si="101"/>
        <v>104636</v>
      </c>
      <c r="B6510" s="84" t="s">
        <v>26717</v>
      </c>
      <c r="C6510" s="84" t="s">
        <v>26718</v>
      </c>
      <c r="D6510" s="84" t="s">
        <v>8451</v>
      </c>
      <c r="E6510" s="85" t="s">
        <v>15443</v>
      </c>
    </row>
    <row r="6511" spans="1:5" x14ac:dyDescent="0.25">
      <c r="A6511" t="str">
        <f t="shared" si="101"/>
        <v>104951</v>
      </c>
      <c r="B6511" s="84" t="s">
        <v>31734</v>
      </c>
      <c r="C6511" s="84" t="s">
        <v>31735</v>
      </c>
      <c r="D6511" s="84" t="s">
        <v>8451</v>
      </c>
      <c r="E6511" s="85" t="s">
        <v>30468</v>
      </c>
    </row>
    <row r="6512" spans="1:5" x14ac:dyDescent="0.25">
      <c r="A6512" t="str">
        <f t="shared" si="101"/>
        <v>104952</v>
      </c>
      <c r="B6512" s="84" t="s">
        <v>31736</v>
      </c>
      <c r="C6512" s="84" t="s">
        <v>31737</v>
      </c>
      <c r="D6512" s="84" t="s">
        <v>8451</v>
      </c>
      <c r="E6512" s="85" t="s">
        <v>27838</v>
      </c>
    </row>
    <row r="6513" spans="1:5" x14ac:dyDescent="0.25">
      <c r="A6513" t="str">
        <f t="shared" si="101"/>
        <v>104953</v>
      </c>
      <c r="B6513" s="84" t="s">
        <v>31738</v>
      </c>
      <c r="C6513" s="84" t="s">
        <v>31739</v>
      </c>
      <c r="D6513" s="84" t="s">
        <v>8451</v>
      </c>
      <c r="E6513" s="85" t="s">
        <v>24446</v>
      </c>
    </row>
    <row r="6514" spans="1:5" x14ac:dyDescent="0.25">
      <c r="A6514" t="str">
        <f t="shared" si="101"/>
        <v>104954</v>
      </c>
      <c r="B6514" s="84" t="s">
        <v>31740</v>
      </c>
      <c r="C6514" s="84" t="s">
        <v>31741</v>
      </c>
      <c r="D6514" s="84" t="s">
        <v>8451</v>
      </c>
      <c r="E6514" s="85" t="s">
        <v>31742</v>
      </c>
    </row>
    <row r="6515" spans="1:5" x14ac:dyDescent="0.25">
      <c r="A6515" t="str">
        <f t="shared" si="101"/>
        <v>104955</v>
      </c>
      <c r="B6515" s="84" t="s">
        <v>31743</v>
      </c>
      <c r="C6515" s="84" t="s">
        <v>31744</v>
      </c>
      <c r="D6515" s="84" t="s">
        <v>8451</v>
      </c>
      <c r="E6515" s="85" t="s">
        <v>31745</v>
      </c>
    </row>
    <row r="6516" spans="1:5" x14ac:dyDescent="0.25">
      <c r="A6516" t="str">
        <f t="shared" si="101"/>
        <v>104956</v>
      </c>
      <c r="B6516" s="84" t="s">
        <v>31746</v>
      </c>
      <c r="C6516" s="84" t="s">
        <v>31747</v>
      </c>
      <c r="D6516" s="84" t="s">
        <v>8451</v>
      </c>
      <c r="E6516" s="85" t="s">
        <v>14518</v>
      </c>
    </row>
    <row r="6517" spans="1:5" x14ac:dyDescent="0.25">
      <c r="A6517" t="str">
        <f t="shared" si="101"/>
        <v>104957</v>
      </c>
      <c r="B6517" s="84" t="s">
        <v>31748</v>
      </c>
      <c r="C6517" s="84" t="s">
        <v>31749</v>
      </c>
      <c r="D6517" s="84" t="s">
        <v>8451</v>
      </c>
      <c r="E6517" s="85" t="s">
        <v>15213</v>
      </c>
    </row>
    <row r="6518" spans="1:5" x14ac:dyDescent="0.25">
      <c r="A6518" t="str">
        <f t="shared" si="101"/>
        <v>104958</v>
      </c>
      <c r="B6518" s="84" t="s">
        <v>31750</v>
      </c>
      <c r="C6518" s="84" t="s">
        <v>31751</v>
      </c>
      <c r="D6518" s="84" t="s">
        <v>8451</v>
      </c>
      <c r="E6518" s="85" t="s">
        <v>12524</v>
      </c>
    </row>
    <row r="6519" spans="1:5" x14ac:dyDescent="0.25">
      <c r="A6519" t="str">
        <f t="shared" si="101"/>
        <v>104959</v>
      </c>
      <c r="B6519" s="84" t="s">
        <v>31752</v>
      </c>
      <c r="C6519" s="84" t="s">
        <v>31753</v>
      </c>
      <c r="D6519" s="84" t="s">
        <v>8451</v>
      </c>
      <c r="E6519" s="85" t="s">
        <v>13099</v>
      </c>
    </row>
    <row r="6520" spans="1:5" x14ac:dyDescent="0.25">
      <c r="A6520" t="str">
        <f t="shared" si="101"/>
        <v>104960</v>
      </c>
      <c r="B6520" s="84" t="s">
        <v>31754</v>
      </c>
      <c r="C6520" s="84" t="s">
        <v>31755</v>
      </c>
      <c r="D6520" s="84" t="s">
        <v>8451</v>
      </c>
      <c r="E6520" s="85" t="s">
        <v>17301</v>
      </c>
    </row>
    <row r="6521" spans="1:5" x14ac:dyDescent="0.25">
      <c r="A6521" t="str">
        <f t="shared" si="101"/>
        <v>104961</v>
      </c>
      <c r="B6521" s="84" t="s">
        <v>31756</v>
      </c>
      <c r="C6521" s="84" t="s">
        <v>31757</v>
      </c>
      <c r="D6521" s="84" t="s">
        <v>8451</v>
      </c>
      <c r="E6521" s="85" t="s">
        <v>13716</v>
      </c>
    </row>
    <row r="6522" spans="1:5" x14ac:dyDescent="0.25">
      <c r="A6522" t="str">
        <f t="shared" si="101"/>
        <v>104962</v>
      </c>
      <c r="B6522" s="84" t="s">
        <v>31758</v>
      </c>
      <c r="C6522" s="84" t="s">
        <v>31759</v>
      </c>
      <c r="D6522" s="84" t="s">
        <v>8451</v>
      </c>
      <c r="E6522" s="85" t="s">
        <v>14283</v>
      </c>
    </row>
    <row r="6523" spans="1:5" x14ac:dyDescent="0.25">
      <c r="A6523" t="str">
        <f t="shared" si="101"/>
        <v>104963</v>
      </c>
      <c r="B6523" s="84" t="s">
        <v>31760</v>
      </c>
      <c r="C6523" s="84" t="s">
        <v>31761</v>
      </c>
      <c r="D6523" s="84" t="s">
        <v>8451</v>
      </c>
      <c r="E6523" s="85" t="s">
        <v>31762</v>
      </c>
    </row>
    <row r="6524" spans="1:5" x14ac:dyDescent="0.25">
      <c r="A6524" t="str">
        <f t="shared" si="101"/>
        <v>104964</v>
      </c>
      <c r="B6524" s="84" t="s">
        <v>31763</v>
      </c>
      <c r="C6524" s="84" t="s">
        <v>31764</v>
      </c>
      <c r="D6524" s="84" t="s">
        <v>8451</v>
      </c>
      <c r="E6524" s="85" t="s">
        <v>26514</v>
      </c>
    </row>
    <row r="6525" spans="1:5" x14ac:dyDescent="0.25">
      <c r="A6525" t="str">
        <f t="shared" si="101"/>
        <v>104965</v>
      </c>
      <c r="B6525" s="84" t="s">
        <v>31765</v>
      </c>
      <c r="C6525" s="84" t="s">
        <v>31766</v>
      </c>
      <c r="D6525" s="84" t="s">
        <v>8451</v>
      </c>
      <c r="E6525" s="85" t="s">
        <v>31767</v>
      </c>
    </row>
    <row r="6526" spans="1:5" x14ac:dyDescent="0.25">
      <c r="A6526" t="str">
        <f t="shared" si="101"/>
        <v>104966</v>
      </c>
      <c r="B6526" s="84" t="s">
        <v>31768</v>
      </c>
      <c r="C6526" s="84" t="s">
        <v>31769</v>
      </c>
      <c r="D6526" s="84" t="s">
        <v>8451</v>
      </c>
      <c r="E6526" s="85" t="s">
        <v>26970</v>
      </c>
    </row>
    <row r="6527" spans="1:5" x14ac:dyDescent="0.25">
      <c r="A6527" t="str">
        <f t="shared" si="101"/>
        <v>104967</v>
      </c>
      <c r="B6527" s="84" t="s">
        <v>31770</v>
      </c>
      <c r="C6527" s="84" t="s">
        <v>31771</v>
      </c>
      <c r="D6527" s="84" t="s">
        <v>8451</v>
      </c>
      <c r="E6527" s="85" t="s">
        <v>31772</v>
      </c>
    </row>
    <row r="6528" spans="1:5" x14ac:dyDescent="0.25">
      <c r="A6528" t="str">
        <f t="shared" si="101"/>
        <v>104968</v>
      </c>
      <c r="B6528" s="84" t="s">
        <v>31773</v>
      </c>
      <c r="C6528" s="84" t="s">
        <v>31774</v>
      </c>
      <c r="D6528" s="84" t="s">
        <v>8451</v>
      </c>
      <c r="E6528" s="85" t="s">
        <v>14540</v>
      </c>
    </row>
    <row r="6529" spans="1:5" x14ac:dyDescent="0.25">
      <c r="A6529" t="str">
        <f t="shared" si="101"/>
        <v>104969</v>
      </c>
      <c r="B6529" s="84" t="s">
        <v>31775</v>
      </c>
      <c r="C6529" s="84" t="s">
        <v>31776</v>
      </c>
      <c r="D6529" s="84" t="s">
        <v>8451</v>
      </c>
      <c r="E6529" s="85" t="s">
        <v>12591</v>
      </c>
    </row>
    <row r="6530" spans="1:5" x14ac:dyDescent="0.25">
      <c r="A6530" t="str">
        <f t="shared" si="101"/>
        <v>104970</v>
      </c>
      <c r="B6530" s="84" t="s">
        <v>31777</v>
      </c>
      <c r="C6530" s="84" t="s">
        <v>31778</v>
      </c>
      <c r="D6530" s="84" t="s">
        <v>8451</v>
      </c>
      <c r="E6530" s="85" t="s">
        <v>31779</v>
      </c>
    </row>
    <row r="6531" spans="1:5" x14ac:dyDescent="0.25">
      <c r="A6531" t="str">
        <f t="shared" ref="A6531:A6594" si="102">B6531</f>
        <v>104971</v>
      </c>
      <c r="B6531" s="84" t="s">
        <v>31780</v>
      </c>
      <c r="C6531" s="84" t="s">
        <v>31781</v>
      </c>
      <c r="D6531" s="84" t="s">
        <v>8451</v>
      </c>
      <c r="E6531" s="85" t="s">
        <v>31782</v>
      </c>
    </row>
    <row r="6532" spans="1:5" x14ac:dyDescent="0.25">
      <c r="A6532" t="str">
        <f t="shared" si="102"/>
        <v>104972</v>
      </c>
      <c r="B6532" s="84" t="s">
        <v>31783</v>
      </c>
      <c r="C6532" s="84" t="s">
        <v>31784</v>
      </c>
      <c r="D6532" s="84" t="s">
        <v>8451</v>
      </c>
      <c r="E6532" s="85" t="s">
        <v>13584</v>
      </c>
    </row>
    <row r="6533" spans="1:5" x14ac:dyDescent="0.25">
      <c r="A6533" t="str">
        <f t="shared" si="102"/>
        <v>104973</v>
      </c>
      <c r="B6533" s="84" t="s">
        <v>31785</v>
      </c>
      <c r="C6533" s="84" t="s">
        <v>31786</v>
      </c>
      <c r="D6533" s="84" t="s">
        <v>8451</v>
      </c>
      <c r="E6533" s="85" t="s">
        <v>13175</v>
      </c>
    </row>
    <row r="6534" spans="1:5" x14ac:dyDescent="0.25">
      <c r="A6534" t="str">
        <f t="shared" si="102"/>
        <v>104974</v>
      </c>
      <c r="B6534" s="84" t="s">
        <v>31787</v>
      </c>
      <c r="C6534" s="84" t="s">
        <v>31788</v>
      </c>
      <c r="D6534" s="84" t="s">
        <v>8451</v>
      </c>
      <c r="E6534" s="85" t="s">
        <v>31789</v>
      </c>
    </row>
    <row r="6535" spans="1:5" x14ac:dyDescent="0.25">
      <c r="A6535" t="str">
        <f t="shared" si="102"/>
        <v>104975</v>
      </c>
      <c r="B6535" s="84" t="s">
        <v>31790</v>
      </c>
      <c r="C6535" s="84" t="s">
        <v>31791</v>
      </c>
      <c r="D6535" s="84" t="s">
        <v>8451</v>
      </c>
      <c r="E6535" s="85" t="s">
        <v>30056</v>
      </c>
    </row>
    <row r="6536" spans="1:5" x14ac:dyDescent="0.25">
      <c r="A6536" t="str">
        <f t="shared" si="102"/>
        <v>104976</v>
      </c>
      <c r="B6536" s="84" t="s">
        <v>31792</v>
      </c>
      <c r="C6536" s="84" t="s">
        <v>31793</v>
      </c>
      <c r="D6536" s="84" t="s">
        <v>8451</v>
      </c>
      <c r="E6536" s="85" t="s">
        <v>14200</v>
      </c>
    </row>
    <row r="6537" spans="1:5" x14ac:dyDescent="0.25">
      <c r="A6537" t="str">
        <f t="shared" si="102"/>
        <v>104977</v>
      </c>
      <c r="B6537" s="84" t="s">
        <v>31794</v>
      </c>
      <c r="C6537" s="84" t="s">
        <v>31795</v>
      </c>
      <c r="D6537" s="84" t="s">
        <v>8451</v>
      </c>
      <c r="E6537" s="85" t="s">
        <v>16030</v>
      </c>
    </row>
    <row r="6538" spans="1:5" x14ac:dyDescent="0.25">
      <c r="A6538" t="str">
        <f t="shared" si="102"/>
        <v>104978</v>
      </c>
      <c r="B6538" s="84" t="s">
        <v>31796</v>
      </c>
      <c r="C6538" s="84" t="s">
        <v>31797</v>
      </c>
      <c r="D6538" s="84" t="s">
        <v>8451</v>
      </c>
      <c r="E6538" s="85" t="s">
        <v>31798</v>
      </c>
    </row>
    <row r="6539" spans="1:5" x14ac:dyDescent="0.25">
      <c r="A6539" t="str">
        <f t="shared" si="102"/>
        <v>87244</v>
      </c>
      <c r="B6539" s="84" t="s">
        <v>661</v>
      </c>
      <c r="C6539" s="84" t="s">
        <v>26719</v>
      </c>
      <c r="D6539" s="84" t="s">
        <v>8451</v>
      </c>
      <c r="E6539" s="85" t="s">
        <v>31799</v>
      </c>
    </row>
    <row r="6540" spans="1:5" x14ac:dyDescent="0.25">
      <c r="A6540" t="str">
        <f t="shared" si="102"/>
        <v>87245</v>
      </c>
      <c r="B6540" s="84" t="s">
        <v>662</v>
      </c>
      <c r="C6540" s="84" t="s">
        <v>26720</v>
      </c>
      <c r="D6540" s="84" t="s">
        <v>8451</v>
      </c>
      <c r="E6540" s="85" t="s">
        <v>31800</v>
      </c>
    </row>
    <row r="6541" spans="1:5" x14ac:dyDescent="0.25">
      <c r="A6541" t="str">
        <f t="shared" si="102"/>
        <v>87265</v>
      </c>
      <c r="B6541" s="84" t="s">
        <v>678</v>
      </c>
      <c r="C6541" s="84" t="s">
        <v>26721</v>
      </c>
      <c r="D6541" s="84" t="s">
        <v>8451</v>
      </c>
      <c r="E6541" s="85" t="s">
        <v>27656</v>
      </c>
    </row>
    <row r="6542" spans="1:5" x14ac:dyDescent="0.25">
      <c r="A6542" t="str">
        <f t="shared" si="102"/>
        <v>87267</v>
      </c>
      <c r="B6542" s="84" t="s">
        <v>679</v>
      </c>
      <c r="C6542" s="84" t="s">
        <v>26722</v>
      </c>
      <c r="D6542" s="84" t="s">
        <v>8451</v>
      </c>
      <c r="E6542" s="85" t="s">
        <v>31801</v>
      </c>
    </row>
    <row r="6543" spans="1:5" x14ac:dyDescent="0.25">
      <c r="A6543" t="str">
        <f t="shared" si="102"/>
        <v>87269</v>
      </c>
      <c r="B6543" s="84" t="s">
        <v>680</v>
      </c>
      <c r="C6543" s="84" t="s">
        <v>26723</v>
      </c>
      <c r="D6543" s="84" t="s">
        <v>8451</v>
      </c>
      <c r="E6543" s="85" t="s">
        <v>16550</v>
      </c>
    </row>
    <row r="6544" spans="1:5" x14ac:dyDescent="0.25">
      <c r="A6544" t="str">
        <f t="shared" si="102"/>
        <v>87271</v>
      </c>
      <c r="B6544" s="84" t="s">
        <v>681</v>
      </c>
      <c r="C6544" s="84" t="s">
        <v>26724</v>
      </c>
      <c r="D6544" s="84" t="s">
        <v>8451</v>
      </c>
      <c r="E6544" s="85" t="s">
        <v>15509</v>
      </c>
    </row>
    <row r="6545" spans="1:5" x14ac:dyDescent="0.25">
      <c r="A6545" t="str">
        <f t="shared" si="102"/>
        <v>87273</v>
      </c>
      <c r="B6545" s="84" t="s">
        <v>682</v>
      </c>
      <c r="C6545" s="84" t="s">
        <v>26725</v>
      </c>
      <c r="D6545" s="84" t="s">
        <v>8451</v>
      </c>
      <c r="E6545" s="85" t="s">
        <v>31802</v>
      </c>
    </row>
    <row r="6546" spans="1:5" x14ac:dyDescent="0.25">
      <c r="A6546" t="str">
        <f t="shared" si="102"/>
        <v>87275</v>
      </c>
      <c r="B6546" s="84" t="s">
        <v>683</v>
      </c>
      <c r="C6546" s="84" t="s">
        <v>26726</v>
      </c>
      <c r="D6546" s="84" t="s">
        <v>8451</v>
      </c>
      <c r="E6546" s="85" t="s">
        <v>31803</v>
      </c>
    </row>
    <row r="6547" spans="1:5" x14ac:dyDescent="0.25">
      <c r="A6547" t="str">
        <f t="shared" si="102"/>
        <v>88788</v>
      </c>
      <c r="B6547" s="84" t="s">
        <v>1120</v>
      </c>
      <c r="C6547" s="84" t="s">
        <v>26727</v>
      </c>
      <c r="D6547" s="84" t="s">
        <v>8451</v>
      </c>
      <c r="E6547" s="85" t="s">
        <v>31804</v>
      </c>
    </row>
    <row r="6548" spans="1:5" x14ac:dyDescent="0.25">
      <c r="A6548" t="str">
        <f t="shared" si="102"/>
        <v>88789</v>
      </c>
      <c r="B6548" s="84" t="s">
        <v>1121</v>
      </c>
      <c r="C6548" s="84" t="s">
        <v>26729</v>
      </c>
      <c r="D6548" s="84" t="s">
        <v>8451</v>
      </c>
      <c r="E6548" s="85" t="s">
        <v>31805</v>
      </c>
    </row>
    <row r="6549" spans="1:5" x14ac:dyDescent="0.25">
      <c r="A6549" t="str">
        <f t="shared" si="102"/>
        <v>93393</v>
      </c>
      <c r="B6549" s="84" t="s">
        <v>3209</v>
      </c>
      <c r="C6549" s="84" t="s">
        <v>26730</v>
      </c>
      <c r="D6549" s="84" t="s">
        <v>8451</v>
      </c>
      <c r="E6549" s="85" t="s">
        <v>27860</v>
      </c>
    </row>
    <row r="6550" spans="1:5" x14ac:dyDescent="0.25">
      <c r="A6550" t="str">
        <f t="shared" si="102"/>
        <v>93395</v>
      </c>
      <c r="B6550" s="84" t="s">
        <v>3210</v>
      </c>
      <c r="C6550" s="84" t="s">
        <v>26731</v>
      </c>
      <c r="D6550" s="84" t="s">
        <v>8451</v>
      </c>
      <c r="E6550" s="85" t="s">
        <v>26600</v>
      </c>
    </row>
    <row r="6551" spans="1:5" x14ac:dyDescent="0.25">
      <c r="A6551" t="str">
        <f t="shared" si="102"/>
        <v>99195</v>
      </c>
      <c r="B6551" s="84" t="s">
        <v>4979</v>
      </c>
      <c r="C6551" s="84" t="s">
        <v>26733</v>
      </c>
      <c r="D6551" s="84" t="s">
        <v>8451</v>
      </c>
      <c r="E6551" s="85" t="s">
        <v>16410</v>
      </c>
    </row>
    <row r="6552" spans="1:5" x14ac:dyDescent="0.25">
      <c r="A6552" t="str">
        <f t="shared" si="102"/>
        <v>99198</v>
      </c>
      <c r="B6552" s="84" t="s">
        <v>4980</v>
      </c>
      <c r="C6552" s="84" t="s">
        <v>26735</v>
      </c>
      <c r="D6552" s="84" t="s">
        <v>8451</v>
      </c>
      <c r="E6552" s="85" t="s">
        <v>31806</v>
      </c>
    </row>
    <row r="6553" spans="1:5" x14ac:dyDescent="0.25">
      <c r="A6553" t="str">
        <f t="shared" si="102"/>
        <v>104611</v>
      </c>
      <c r="B6553" s="84" t="s">
        <v>26736</v>
      </c>
      <c r="C6553" s="84" t="s">
        <v>26737</v>
      </c>
      <c r="D6553" s="84" t="s">
        <v>8451</v>
      </c>
      <c r="E6553" s="85" t="s">
        <v>19607</v>
      </c>
    </row>
    <row r="6554" spans="1:5" x14ac:dyDescent="0.25">
      <c r="A6554" t="str">
        <f t="shared" si="102"/>
        <v>104612</v>
      </c>
      <c r="B6554" s="84" t="s">
        <v>26738</v>
      </c>
      <c r="C6554" s="84" t="s">
        <v>26739</v>
      </c>
      <c r="D6554" s="84" t="s">
        <v>8451</v>
      </c>
      <c r="E6554" s="85" t="s">
        <v>31807</v>
      </c>
    </row>
    <row r="6555" spans="1:5" x14ac:dyDescent="0.25">
      <c r="A6555" t="str">
        <f t="shared" si="102"/>
        <v>104613</v>
      </c>
      <c r="B6555" s="84" t="s">
        <v>26740</v>
      </c>
      <c r="C6555" s="84" t="s">
        <v>26741</v>
      </c>
      <c r="D6555" s="84" t="s">
        <v>8451</v>
      </c>
      <c r="E6555" s="85" t="s">
        <v>31808</v>
      </c>
    </row>
    <row r="6556" spans="1:5" x14ac:dyDescent="0.25">
      <c r="A6556" t="str">
        <f t="shared" si="102"/>
        <v>104614</v>
      </c>
      <c r="B6556" s="84" t="s">
        <v>26743</v>
      </c>
      <c r="C6556" s="84" t="s">
        <v>26744</v>
      </c>
      <c r="D6556" s="84" t="s">
        <v>8451</v>
      </c>
      <c r="E6556" s="85" t="s">
        <v>31809</v>
      </c>
    </row>
    <row r="6557" spans="1:5" x14ac:dyDescent="0.25">
      <c r="A6557" t="str">
        <f t="shared" si="102"/>
        <v>104615</v>
      </c>
      <c r="B6557" s="84" t="s">
        <v>26745</v>
      </c>
      <c r="C6557" s="84" t="s">
        <v>26746</v>
      </c>
      <c r="D6557" s="84" t="s">
        <v>8451</v>
      </c>
      <c r="E6557" s="85" t="s">
        <v>31810</v>
      </c>
    </row>
    <row r="6558" spans="1:5" x14ac:dyDescent="0.25">
      <c r="A6558" t="str">
        <f t="shared" si="102"/>
        <v>104616</v>
      </c>
      <c r="B6558" s="84" t="s">
        <v>26748</v>
      </c>
      <c r="C6558" s="84" t="s">
        <v>26749</v>
      </c>
      <c r="D6558" s="84" t="s">
        <v>8451</v>
      </c>
      <c r="E6558" s="85" t="s">
        <v>31811</v>
      </c>
    </row>
    <row r="6559" spans="1:5" x14ac:dyDescent="0.25">
      <c r="A6559" t="str">
        <f t="shared" si="102"/>
        <v>104617</v>
      </c>
      <c r="B6559" s="84" t="s">
        <v>26750</v>
      </c>
      <c r="C6559" s="84" t="s">
        <v>26751</v>
      </c>
      <c r="D6559" s="84" t="s">
        <v>8451</v>
      </c>
      <c r="E6559" s="85" t="s">
        <v>31812</v>
      </c>
    </row>
    <row r="6560" spans="1:5" x14ac:dyDescent="0.25">
      <c r="A6560" t="str">
        <f t="shared" si="102"/>
        <v>104618</v>
      </c>
      <c r="B6560" s="84" t="s">
        <v>26752</v>
      </c>
      <c r="C6560" s="84" t="s">
        <v>26753</v>
      </c>
      <c r="D6560" s="84" t="s">
        <v>8451</v>
      </c>
      <c r="E6560" s="85" t="s">
        <v>31813</v>
      </c>
    </row>
    <row r="6561" spans="1:5" x14ac:dyDescent="0.25">
      <c r="A6561" t="str">
        <f t="shared" si="102"/>
        <v>104619</v>
      </c>
      <c r="B6561" s="84" t="s">
        <v>26754</v>
      </c>
      <c r="C6561" s="84" t="s">
        <v>26755</v>
      </c>
      <c r="D6561" s="84" t="s">
        <v>8329</v>
      </c>
      <c r="E6561" s="85" t="s">
        <v>12028</v>
      </c>
    </row>
    <row r="6562" spans="1:5" x14ac:dyDescent="0.25">
      <c r="A6562" t="str">
        <f t="shared" si="102"/>
        <v>101965</v>
      </c>
      <c r="B6562" s="84" t="s">
        <v>7413</v>
      </c>
      <c r="C6562" s="84" t="s">
        <v>11247</v>
      </c>
      <c r="D6562" s="84" t="s">
        <v>8329</v>
      </c>
      <c r="E6562" s="85" t="s">
        <v>31814</v>
      </c>
    </row>
    <row r="6563" spans="1:5" x14ac:dyDescent="0.25">
      <c r="A6563" t="str">
        <f t="shared" si="102"/>
        <v>101966</v>
      </c>
      <c r="B6563" s="84" t="s">
        <v>7414</v>
      </c>
      <c r="C6563" s="84" t="s">
        <v>11248</v>
      </c>
      <c r="D6563" s="84" t="s">
        <v>8329</v>
      </c>
      <c r="E6563" s="85" t="s">
        <v>21866</v>
      </c>
    </row>
    <row r="6564" spans="1:5" x14ac:dyDescent="0.25">
      <c r="A6564" t="str">
        <f t="shared" si="102"/>
        <v>101979</v>
      </c>
      <c r="B6564" s="84" t="s">
        <v>7421</v>
      </c>
      <c r="C6564" s="84" t="s">
        <v>11249</v>
      </c>
      <c r="D6564" s="84" t="s">
        <v>8329</v>
      </c>
      <c r="E6564" s="85" t="s">
        <v>15269</v>
      </c>
    </row>
    <row r="6565" spans="1:5" x14ac:dyDescent="0.25">
      <c r="A6565" t="str">
        <f t="shared" si="102"/>
        <v>96112</v>
      </c>
      <c r="B6565" s="84" t="s">
        <v>4007</v>
      </c>
      <c r="C6565" s="84" t="s">
        <v>26756</v>
      </c>
      <c r="D6565" s="84" t="s">
        <v>8451</v>
      </c>
      <c r="E6565" s="85" t="s">
        <v>31815</v>
      </c>
    </row>
    <row r="6566" spans="1:5" x14ac:dyDescent="0.25">
      <c r="A6566" t="str">
        <f t="shared" si="102"/>
        <v>96122</v>
      </c>
      <c r="B6566" s="84" t="s">
        <v>4013</v>
      </c>
      <c r="C6566" s="84" t="s">
        <v>26757</v>
      </c>
      <c r="D6566" s="84" t="s">
        <v>8329</v>
      </c>
      <c r="E6566" s="85" t="s">
        <v>31816</v>
      </c>
    </row>
    <row r="6567" spans="1:5" x14ac:dyDescent="0.25">
      <c r="A6567" t="str">
        <f t="shared" si="102"/>
        <v>104756</v>
      </c>
      <c r="B6567" s="84" t="s">
        <v>26758</v>
      </c>
      <c r="C6567" s="84" t="s">
        <v>26759</v>
      </c>
      <c r="D6567" s="84" t="s">
        <v>8451</v>
      </c>
      <c r="E6567" s="85" t="s">
        <v>27671</v>
      </c>
    </row>
    <row r="6568" spans="1:5" x14ac:dyDescent="0.25">
      <c r="A6568" t="str">
        <f t="shared" si="102"/>
        <v>96109</v>
      </c>
      <c r="B6568" s="84" t="s">
        <v>4004</v>
      </c>
      <c r="C6568" s="84" t="s">
        <v>26760</v>
      </c>
      <c r="D6568" s="84" t="s">
        <v>8451</v>
      </c>
      <c r="E6568" s="85" t="s">
        <v>23866</v>
      </c>
    </row>
    <row r="6569" spans="1:5" x14ac:dyDescent="0.25">
      <c r="A6569" t="str">
        <f t="shared" si="102"/>
        <v>96110</v>
      </c>
      <c r="B6569" s="84" t="s">
        <v>4005</v>
      </c>
      <c r="C6569" s="84" t="s">
        <v>26761</v>
      </c>
      <c r="D6569" s="84" t="s">
        <v>8451</v>
      </c>
      <c r="E6569" s="85" t="s">
        <v>31817</v>
      </c>
    </row>
    <row r="6570" spans="1:5" x14ac:dyDescent="0.25">
      <c r="A6570" t="str">
        <f t="shared" si="102"/>
        <v>96113</v>
      </c>
      <c r="B6570" s="84" t="s">
        <v>4008</v>
      </c>
      <c r="C6570" s="84" t="s">
        <v>26762</v>
      </c>
      <c r="D6570" s="84" t="s">
        <v>8451</v>
      </c>
      <c r="E6570" s="85" t="s">
        <v>26972</v>
      </c>
    </row>
    <row r="6571" spans="1:5" x14ac:dyDescent="0.25">
      <c r="A6571" t="str">
        <f t="shared" si="102"/>
        <v>96114</v>
      </c>
      <c r="B6571" s="84" t="s">
        <v>4009</v>
      </c>
      <c r="C6571" s="84" t="s">
        <v>26763</v>
      </c>
      <c r="D6571" s="84" t="s">
        <v>8451</v>
      </c>
      <c r="E6571" s="85" t="s">
        <v>31818</v>
      </c>
    </row>
    <row r="6572" spans="1:5" x14ac:dyDescent="0.25">
      <c r="A6572" t="str">
        <f t="shared" si="102"/>
        <v>96120</v>
      </c>
      <c r="B6572" s="84" t="s">
        <v>4011</v>
      </c>
      <c r="C6572" s="84" t="s">
        <v>26764</v>
      </c>
      <c r="D6572" s="84" t="s">
        <v>8329</v>
      </c>
      <c r="E6572" s="85" t="s">
        <v>15233</v>
      </c>
    </row>
    <row r="6573" spans="1:5" x14ac:dyDescent="0.25">
      <c r="A6573" t="str">
        <f t="shared" si="102"/>
        <v>96123</v>
      </c>
      <c r="B6573" s="84" t="s">
        <v>4014</v>
      </c>
      <c r="C6573" s="84" t="s">
        <v>26765</v>
      </c>
      <c r="D6573" s="84" t="s">
        <v>8329</v>
      </c>
      <c r="E6573" s="85" t="s">
        <v>13715</v>
      </c>
    </row>
    <row r="6574" spans="1:5" x14ac:dyDescent="0.25">
      <c r="A6574" t="str">
        <f t="shared" si="102"/>
        <v>99054</v>
      </c>
      <c r="B6574" s="84" t="s">
        <v>4973</v>
      </c>
      <c r="C6574" s="84" t="s">
        <v>26766</v>
      </c>
      <c r="D6574" s="84" t="s">
        <v>8451</v>
      </c>
      <c r="E6574" s="85" t="s">
        <v>14306</v>
      </c>
    </row>
    <row r="6575" spans="1:5" x14ac:dyDescent="0.25">
      <c r="A6575" t="str">
        <f t="shared" si="102"/>
        <v>96111</v>
      </c>
      <c r="B6575" s="84" t="s">
        <v>4006</v>
      </c>
      <c r="C6575" s="84" t="s">
        <v>26768</v>
      </c>
      <c r="D6575" s="84" t="s">
        <v>8451</v>
      </c>
      <c r="E6575" s="85" t="s">
        <v>31819</v>
      </c>
    </row>
    <row r="6576" spans="1:5" x14ac:dyDescent="0.25">
      <c r="A6576" t="str">
        <f t="shared" si="102"/>
        <v>96116</v>
      </c>
      <c r="B6576" s="84" t="s">
        <v>4010</v>
      </c>
      <c r="C6576" s="84" t="s">
        <v>26769</v>
      </c>
      <c r="D6576" s="84" t="s">
        <v>8451</v>
      </c>
      <c r="E6576" s="85" t="s">
        <v>27918</v>
      </c>
    </row>
    <row r="6577" spans="1:5" x14ac:dyDescent="0.25">
      <c r="A6577" t="str">
        <f t="shared" si="102"/>
        <v>96121</v>
      </c>
      <c r="B6577" s="84" t="s">
        <v>4012</v>
      </c>
      <c r="C6577" s="84" t="s">
        <v>26770</v>
      </c>
      <c r="D6577" s="84" t="s">
        <v>8329</v>
      </c>
      <c r="E6577" s="85" t="s">
        <v>12807</v>
      </c>
    </row>
    <row r="6578" spans="1:5" x14ac:dyDescent="0.25">
      <c r="A6578" t="str">
        <f t="shared" si="102"/>
        <v>96485</v>
      </c>
      <c r="B6578" s="84" t="s">
        <v>4077</v>
      </c>
      <c r="C6578" s="84" t="s">
        <v>26771</v>
      </c>
      <c r="D6578" s="84" t="s">
        <v>8451</v>
      </c>
      <c r="E6578" s="85" t="s">
        <v>31820</v>
      </c>
    </row>
    <row r="6579" spans="1:5" x14ac:dyDescent="0.25">
      <c r="A6579" t="str">
        <f t="shared" si="102"/>
        <v>96486</v>
      </c>
      <c r="B6579" s="84" t="s">
        <v>4078</v>
      </c>
      <c r="C6579" s="84" t="s">
        <v>26772</v>
      </c>
      <c r="D6579" s="84" t="s">
        <v>8451</v>
      </c>
      <c r="E6579" s="85" t="s">
        <v>31821</v>
      </c>
    </row>
    <row r="6580" spans="1:5" x14ac:dyDescent="0.25">
      <c r="A6580" t="str">
        <f t="shared" si="102"/>
        <v>91515</v>
      </c>
      <c r="B6580" s="84" t="s">
        <v>2146</v>
      </c>
      <c r="C6580" s="84" t="s">
        <v>26774</v>
      </c>
      <c r="D6580" s="84" t="s">
        <v>8451</v>
      </c>
      <c r="E6580" s="85" t="s">
        <v>13465</v>
      </c>
    </row>
    <row r="6581" spans="1:5" x14ac:dyDescent="0.25">
      <c r="A6581" t="str">
        <f t="shared" si="102"/>
        <v>91519</v>
      </c>
      <c r="B6581" s="84" t="s">
        <v>2147</v>
      </c>
      <c r="C6581" s="84" t="s">
        <v>26775</v>
      </c>
      <c r="D6581" s="84" t="s">
        <v>8451</v>
      </c>
      <c r="E6581" s="85" t="s">
        <v>7613</v>
      </c>
    </row>
    <row r="6582" spans="1:5" x14ac:dyDescent="0.25">
      <c r="A6582" t="str">
        <f t="shared" si="102"/>
        <v>91520</v>
      </c>
      <c r="B6582" s="84" t="s">
        <v>2148</v>
      </c>
      <c r="C6582" s="84" t="s">
        <v>26776</v>
      </c>
      <c r="D6582" s="84" t="s">
        <v>8451</v>
      </c>
      <c r="E6582" s="85" t="s">
        <v>19755</v>
      </c>
    </row>
    <row r="6583" spans="1:5" x14ac:dyDescent="0.25">
      <c r="A6583" t="str">
        <f t="shared" si="102"/>
        <v>91522</v>
      </c>
      <c r="B6583" s="84" t="s">
        <v>2149</v>
      </c>
      <c r="C6583" s="84" t="s">
        <v>26777</v>
      </c>
      <c r="D6583" s="84" t="s">
        <v>8451</v>
      </c>
      <c r="E6583" s="85" t="s">
        <v>8188</v>
      </c>
    </row>
    <row r="6584" spans="1:5" x14ac:dyDescent="0.25">
      <c r="A6584" t="str">
        <f t="shared" si="102"/>
        <v>91525</v>
      </c>
      <c r="B6584" s="84" t="s">
        <v>2150</v>
      </c>
      <c r="C6584" s="84" t="s">
        <v>26778</v>
      </c>
      <c r="D6584" s="84" t="s">
        <v>8451</v>
      </c>
      <c r="E6584" s="85" t="s">
        <v>13419</v>
      </c>
    </row>
    <row r="6585" spans="1:5" x14ac:dyDescent="0.25">
      <c r="A6585" t="str">
        <f t="shared" si="102"/>
        <v>104412</v>
      </c>
      <c r="B6585" s="84" t="s">
        <v>26779</v>
      </c>
      <c r="C6585" s="84" t="s">
        <v>26780</v>
      </c>
      <c r="D6585" s="84" t="s">
        <v>8451</v>
      </c>
      <c r="E6585" s="85" t="s">
        <v>8060</v>
      </c>
    </row>
    <row r="6586" spans="1:5" x14ac:dyDescent="0.25">
      <c r="A6586" t="str">
        <f t="shared" si="102"/>
        <v>104413</v>
      </c>
      <c r="B6586" s="84" t="s">
        <v>26781</v>
      </c>
      <c r="C6586" s="84" t="s">
        <v>26782</v>
      </c>
      <c r="D6586" s="84" t="s">
        <v>8451</v>
      </c>
      <c r="E6586" s="85" t="s">
        <v>8128</v>
      </c>
    </row>
    <row r="6587" spans="1:5" x14ac:dyDescent="0.25">
      <c r="A6587" t="str">
        <f t="shared" si="102"/>
        <v>104414</v>
      </c>
      <c r="B6587" s="84" t="s">
        <v>26783</v>
      </c>
      <c r="C6587" s="84" t="s">
        <v>26784</v>
      </c>
      <c r="D6587" s="84" t="s">
        <v>8451</v>
      </c>
      <c r="E6587" s="85" t="s">
        <v>14701</v>
      </c>
    </row>
    <row r="6588" spans="1:5" x14ac:dyDescent="0.25">
      <c r="A6588" t="str">
        <f t="shared" si="102"/>
        <v>104415</v>
      </c>
      <c r="B6588" s="84" t="s">
        <v>26785</v>
      </c>
      <c r="C6588" s="84" t="s">
        <v>26786</v>
      </c>
      <c r="D6588" s="84" t="s">
        <v>8451</v>
      </c>
      <c r="E6588" s="85" t="s">
        <v>7637</v>
      </c>
    </row>
    <row r="6589" spans="1:5" x14ac:dyDescent="0.25">
      <c r="A6589" t="str">
        <f t="shared" si="102"/>
        <v>104416</v>
      </c>
      <c r="B6589" s="84" t="s">
        <v>26787</v>
      </c>
      <c r="C6589" s="84" t="s">
        <v>26788</v>
      </c>
      <c r="D6589" s="84" t="s">
        <v>8451</v>
      </c>
      <c r="E6589" s="85" t="s">
        <v>8146</v>
      </c>
    </row>
    <row r="6590" spans="1:5" x14ac:dyDescent="0.25">
      <c r="A6590" t="str">
        <f t="shared" si="102"/>
        <v>104417</v>
      </c>
      <c r="B6590" s="84" t="s">
        <v>26789</v>
      </c>
      <c r="C6590" s="84" t="s">
        <v>26790</v>
      </c>
      <c r="D6590" s="84" t="s">
        <v>8451</v>
      </c>
      <c r="E6590" s="85" t="s">
        <v>7810</v>
      </c>
    </row>
    <row r="6591" spans="1:5" x14ac:dyDescent="0.25">
      <c r="A6591" t="str">
        <f t="shared" si="102"/>
        <v>104418</v>
      </c>
      <c r="B6591" s="84" t="s">
        <v>26791</v>
      </c>
      <c r="C6591" s="84" t="s">
        <v>26792</v>
      </c>
      <c r="D6591" s="84" t="s">
        <v>8451</v>
      </c>
      <c r="E6591" s="85" t="s">
        <v>14547</v>
      </c>
    </row>
    <row r="6592" spans="1:5" x14ac:dyDescent="0.25">
      <c r="A6592" t="str">
        <f t="shared" si="102"/>
        <v>104419</v>
      </c>
      <c r="B6592" s="84" t="s">
        <v>26793</v>
      </c>
      <c r="C6592" s="84" t="s">
        <v>26794</v>
      </c>
      <c r="D6592" s="84" t="s">
        <v>8451</v>
      </c>
      <c r="E6592" s="85" t="s">
        <v>7936</v>
      </c>
    </row>
    <row r="6593" spans="1:5" x14ac:dyDescent="0.25">
      <c r="A6593" t="str">
        <f t="shared" si="102"/>
        <v>104420</v>
      </c>
      <c r="B6593" s="84" t="s">
        <v>26795</v>
      </c>
      <c r="C6593" s="84" t="s">
        <v>26796</v>
      </c>
      <c r="D6593" s="84" t="s">
        <v>8451</v>
      </c>
      <c r="E6593" s="85" t="s">
        <v>12233</v>
      </c>
    </row>
    <row r="6594" spans="1:5" x14ac:dyDescent="0.25">
      <c r="A6594" t="str">
        <f t="shared" si="102"/>
        <v>104421</v>
      </c>
      <c r="B6594" s="84" t="s">
        <v>26797</v>
      </c>
      <c r="C6594" s="84" t="s">
        <v>26798</v>
      </c>
      <c r="D6594" s="84" t="s">
        <v>8451</v>
      </c>
      <c r="E6594" s="85" t="s">
        <v>28767</v>
      </c>
    </row>
    <row r="6595" spans="1:5" x14ac:dyDescent="0.25">
      <c r="A6595" t="str">
        <f t="shared" ref="A6595:A6658" si="103">B6595</f>
        <v>104422</v>
      </c>
      <c r="B6595" s="84" t="s">
        <v>26799</v>
      </c>
      <c r="C6595" s="84" t="s">
        <v>26800</v>
      </c>
      <c r="D6595" s="84" t="s">
        <v>8451</v>
      </c>
      <c r="E6595" s="85" t="s">
        <v>14514</v>
      </c>
    </row>
    <row r="6596" spans="1:5" x14ac:dyDescent="0.25">
      <c r="A6596" t="str">
        <f t="shared" si="103"/>
        <v>104423</v>
      </c>
      <c r="B6596" s="84" t="s">
        <v>26801</v>
      </c>
      <c r="C6596" s="84" t="s">
        <v>26802</v>
      </c>
      <c r="D6596" s="84" t="s">
        <v>8451</v>
      </c>
      <c r="E6596" s="85" t="s">
        <v>15399</v>
      </c>
    </row>
    <row r="6597" spans="1:5" x14ac:dyDescent="0.25">
      <c r="A6597" t="str">
        <f t="shared" si="103"/>
        <v>104424</v>
      </c>
      <c r="B6597" s="84" t="s">
        <v>26803</v>
      </c>
      <c r="C6597" s="84" t="s">
        <v>26804</v>
      </c>
      <c r="D6597" s="84" t="s">
        <v>8451</v>
      </c>
      <c r="E6597" s="85" t="s">
        <v>13098</v>
      </c>
    </row>
    <row r="6598" spans="1:5" x14ac:dyDescent="0.25">
      <c r="A6598" t="str">
        <f t="shared" si="103"/>
        <v>104425</v>
      </c>
      <c r="B6598" s="84" t="s">
        <v>26805</v>
      </c>
      <c r="C6598" s="84" t="s">
        <v>26806</v>
      </c>
      <c r="D6598" s="84" t="s">
        <v>8451</v>
      </c>
      <c r="E6598" s="85" t="s">
        <v>10065</v>
      </c>
    </row>
    <row r="6599" spans="1:5" x14ac:dyDescent="0.25">
      <c r="A6599" t="str">
        <f t="shared" si="103"/>
        <v>87280</v>
      </c>
      <c r="B6599" s="84" t="s">
        <v>684</v>
      </c>
      <c r="C6599" s="84" t="s">
        <v>11251</v>
      </c>
      <c r="D6599" s="84" t="s">
        <v>9280</v>
      </c>
      <c r="E6599" s="85" t="s">
        <v>31822</v>
      </c>
    </row>
    <row r="6600" spans="1:5" x14ac:dyDescent="0.25">
      <c r="A6600" t="str">
        <f t="shared" si="103"/>
        <v>87281</v>
      </c>
      <c r="B6600" s="84" t="s">
        <v>685</v>
      </c>
      <c r="C6600" s="84" t="s">
        <v>11252</v>
      </c>
      <c r="D6600" s="84" t="s">
        <v>9280</v>
      </c>
      <c r="E6600" s="85" t="s">
        <v>31823</v>
      </c>
    </row>
    <row r="6601" spans="1:5" x14ac:dyDescent="0.25">
      <c r="A6601" t="str">
        <f t="shared" si="103"/>
        <v>87283</v>
      </c>
      <c r="B6601" s="84" t="s">
        <v>686</v>
      </c>
      <c r="C6601" s="84" t="s">
        <v>11253</v>
      </c>
      <c r="D6601" s="84" t="s">
        <v>9280</v>
      </c>
      <c r="E6601" s="85" t="s">
        <v>31824</v>
      </c>
    </row>
    <row r="6602" spans="1:5" x14ac:dyDescent="0.25">
      <c r="A6602" t="str">
        <f t="shared" si="103"/>
        <v>87284</v>
      </c>
      <c r="B6602" s="84" t="s">
        <v>687</v>
      </c>
      <c r="C6602" s="84" t="s">
        <v>11254</v>
      </c>
      <c r="D6602" s="84" t="s">
        <v>9280</v>
      </c>
      <c r="E6602" s="85" t="s">
        <v>31825</v>
      </c>
    </row>
    <row r="6603" spans="1:5" x14ac:dyDescent="0.25">
      <c r="A6603" t="str">
        <f t="shared" si="103"/>
        <v>87286</v>
      </c>
      <c r="B6603" s="84" t="s">
        <v>688</v>
      </c>
      <c r="C6603" s="84" t="s">
        <v>11255</v>
      </c>
      <c r="D6603" s="84" t="s">
        <v>9280</v>
      </c>
      <c r="E6603" s="85" t="s">
        <v>31826</v>
      </c>
    </row>
    <row r="6604" spans="1:5" x14ac:dyDescent="0.25">
      <c r="A6604" t="str">
        <f t="shared" si="103"/>
        <v>87287</v>
      </c>
      <c r="B6604" s="84" t="s">
        <v>689</v>
      </c>
      <c r="C6604" s="84" t="s">
        <v>11256</v>
      </c>
      <c r="D6604" s="84" t="s">
        <v>9280</v>
      </c>
      <c r="E6604" s="85" t="s">
        <v>31827</v>
      </c>
    </row>
    <row r="6605" spans="1:5" x14ac:dyDescent="0.25">
      <c r="A6605" t="str">
        <f t="shared" si="103"/>
        <v>87289</v>
      </c>
      <c r="B6605" s="84" t="s">
        <v>690</v>
      </c>
      <c r="C6605" s="84" t="s">
        <v>11257</v>
      </c>
      <c r="D6605" s="84" t="s">
        <v>9280</v>
      </c>
      <c r="E6605" s="85" t="s">
        <v>31828</v>
      </c>
    </row>
    <row r="6606" spans="1:5" x14ac:dyDescent="0.25">
      <c r="A6606" t="str">
        <f t="shared" si="103"/>
        <v>87290</v>
      </c>
      <c r="B6606" s="84" t="s">
        <v>691</v>
      </c>
      <c r="C6606" s="84" t="s">
        <v>11258</v>
      </c>
      <c r="D6606" s="84" t="s">
        <v>9280</v>
      </c>
      <c r="E6606" s="85" t="s">
        <v>31829</v>
      </c>
    </row>
    <row r="6607" spans="1:5" x14ac:dyDescent="0.25">
      <c r="A6607" t="str">
        <f t="shared" si="103"/>
        <v>87292</v>
      </c>
      <c r="B6607" s="84" t="s">
        <v>692</v>
      </c>
      <c r="C6607" s="84" t="s">
        <v>11259</v>
      </c>
      <c r="D6607" s="84" t="s">
        <v>9280</v>
      </c>
      <c r="E6607" s="85" t="s">
        <v>31830</v>
      </c>
    </row>
    <row r="6608" spans="1:5" x14ac:dyDescent="0.25">
      <c r="A6608" t="str">
        <f t="shared" si="103"/>
        <v>87294</v>
      </c>
      <c r="B6608" s="84" t="s">
        <v>693</v>
      </c>
      <c r="C6608" s="84" t="s">
        <v>11260</v>
      </c>
      <c r="D6608" s="84" t="s">
        <v>9280</v>
      </c>
      <c r="E6608" s="85" t="s">
        <v>31831</v>
      </c>
    </row>
    <row r="6609" spans="1:5" x14ac:dyDescent="0.25">
      <c r="A6609" t="str">
        <f t="shared" si="103"/>
        <v>87295</v>
      </c>
      <c r="B6609" s="84" t="s">
        <v>694</v>
      </c>
      <c r="C6609" s="84" t="s">
        <v>11261</v>
      </c>
      <c r="D6609" s="84" t="s">
        <v>9280</v>
      </c>
      <c r="E6609" s="85" t="s">
        <v>31832</v>
      </c>
    </row>
    <row r="6610" spans="1:5" x14ac:dyDescent="0.25">
      <c r="A6610" t="str">
        <f t="shared" si="103"/>
        <v>87296</v>
      </c>
      <c r="B6610" s="84" t="s">
        <v>695</v>
      </c>
      <c r="C6610" s="84" t="s">
        <v>11262</v>
      </c>
      <c r="D6610" s="84" t="s">
        <v>9280</v>
      </c>
      <c r="E6610" s="85" t="s">
        <v>31833</v>
      </c>
    </row>
    <row r="6611" spans="1:5" x14ac:dyDescent="0.25">
      <c r="A6611" t="str">
        <f t="shared" si="103"/>
        <v>87298</v>
      </c>
      <c r="B6611" s="84" t="s">
        <v>696</v>
      </c>
      <c r="C6611" s="84" t="s">
        <v>11263</v>
      </c>
      <c r="D6611" s="84" t="s">
        <v>9280</v>
      </c>
      <c r="E6611" s="85" t="s">
        <v>31834</v>
      </c>
    </row>
    <row r="6612" spans="1:5" x14ac:dyDescent="0.25">
      <c r="A6612" t="str">
        <f t="shared" si="103"/>
        <v>87299</v>
      </c>
      <c r="B6612" s="84" t="s">
        <v>697</v>
      </c>
      <c r="C6612" s="84" t="s">
        <v>11264</v>
      </c>
      <c r="D6612" s="84" t="s">
        <v>9280</v>
      </c>
      <c r="E6612" s="85" t="s">
        <v>31835</v>
      </c>
    </row>
    <row r="6613" spans="1:5" x14ac:dyDescent="0.25">
      <c r="A6613" t="str">
        <f t="shared" si="103"/>
        <v>87301</v>
      </c>
      <c r="B6613" s="84" t="s">
        <v>698</v>
      </c>
      <c r="C6613" s="84" t="s">
        <v>11265</v>
      </c>
      <c r="D6613" s="84" t="s">
        <v>9280</v>
      </c>
      <c r="E6613" s="85" t="s">
        <v>31836</v>
      </c>
    </row>
    <row r="6614" spans="1:5" x14ac:dyDescent="0.25">
      <c r="A6614" t="str">
        <f t="shared" si="103"/>
        <v>87302</v>
      </c>
      <c r="B6614" s="84" t="s">
        <v>699</v>
      </c>
      <c r="C6614" s="84" t="s">
        <v>11266</v>
      </c>
      <c r="D6614" s="84" t="s">
        <v>9280</v>
      </c>
      <c r="E6614" s="85" t="s">
        <v>31837</v>
      </c>
    </row>
    <row r="6615" spans="1:5" x14ac:dyDescent="0.25">
      <c r="A6615" t="str">
        <f t="shared" si="103"/>
        <v>87304</v>
      </c>
      <c r="B6615" s="84" t="s">
        <v>700</v>
      </c>
      <c r="C6615" s="84" t="s">
        <v>11267</v>
      </c>
      <c r="D6615" s="84" t="s">
        <v>9280</v>
      </c>
      <c r="E6615" s="85" t="s">
        <v>31838</v>
      </c>
    </row>
    <row r="6616" spans="1:5" x14ac:dyDescent="0.25">
      <c r="A6616" t="str">
        <f t="shared" si="103"/>
        <v>87305</v>
      </c>
      <c r="B6616" s="84" t="s">
        <v>701</v>
      </c>
      <c r="C6616" s="84" t="s">
        <v>11268</v>
      </c>
      <c r="D6616" s="84" t="s">
        <v>9280</v>
      </c>
      <c r="E6616" s="85" t="s">
        <v>31839</v>
      </c>
    </row>
    <row r="6617" spans="1:5" x14ac:dyDescent="0.25">
      <c r="A6617" t="str">
        <f t="shared" si="103"/>
        <v>87307</v>
      </c>
      <c r="B6617" s="84" t="s">
        <v>702</v>
      </c>
      <c r="C6617" s="84" t="s">
        <v>11269</v>
      </c>
      <c r="D6617" s="84" t="s">
        <v>9280</v>
      </c>
      <c r="E6617" s="85" t="s">
        <v>31840</v>
      </c>
    </row>
    <row r="6618" spans="1:5" x14ac:dyDescent="0.25">
      <c r="A6618" t="str">
        <f t="shared" si="103"/>
        <v>87308</v>
      </c>
      <c r="B6618" s="84" t="s">
        <v>703</v>
      </c>
      <c r="C6618" s="84" t="s">
        <v>11270</v>
      </c>
      <c r="D6618" s="84" t="s">
        <v>9280</v>
      </c>
      <c r="E6618" s="85" t="s">
        <v>31841</v>
      </c>
    </row>
    <row r="6619" spans="1:5" x14ac:dyDescent="0.25">
      <c r="A6619" t="str">
        <f t="shared" si="103"/>
        <v>87310</v>
      </c>
      <c r="B6619" s="84" t="s">
        <v>704</v>
      </c>
      <c r="C6619" s="84" t="s">
        <v>11271</v>
      </c>
      <c r="D6619" s="84" t="s">
        <v>9280</v>
      </c>
      <c r="E6619" s="85" t="s">
        <v>31842</v>
      </c>
    </row>
    <row r="6620" spans="1:5" x14ac:dyDescent="0.25">
      <c r="A6620" t="str">
        <f t="shared" si="103"/>
        <v>87311</v>
      </c>
      <c r="B6620" s="84" t="s">
        <v>705</v>
      </c>
      <c r="C6620" s="84" t="s">
        <v>11272</v>
      </c>
      <c r="D6620" s="84" t="s">
        <v>9280</v>
      </c>
      <c r="E6620" s="85" t="s">
        <v>31843</v>
      </c>
    </row>
    <row r="6621" spans="1:5" x14ac:dyDescent="0.25">
      <c r="A6621" t="str">
        <f t="shared" si="103"/>
        <v>87313</v>
      </c>
      <c r="B6621" s="84" t="s">
        <v>706</v>
      </c>
      <c r="C6621" s="84" t="s">
        <v>11273</v>
      </c>
      <c r="D6621" s="84" t="s">
        <v>9280</v>
      </c>
      <c r="E6621" s="85" t="s">
        <v>31844</v>
      </c>
    </row>
    <row r="6622" spans="1:5" x14ac:dyDescent="0.25">
      <c r="A6622" t="str">
        <f t="shared" si="103"/>
        <v>87314</v>
      </c>
      <c r="B6622" s="84" t="s">
        <v>707</v>
      </c>
      <c r="C6622" s="84" t="s">
        <v>11274</v>
      </c>
      <c r="D6622" s="84" t="s">
        <v>9280</v>
      </c>
      <c r="E6622" s="85" t="s">
        <v>31845</v>
      </c>
    </row>
    <row r="6623" spans="1:5" x14ac:dyDescent="0.25">
      <c r="A6623" t="str">
        <f t="shared" si="103"/>
        <v>87316</v>
      </c>
      <c r="B6623" s="84" t="s">
        <v>708</v>
      </c>
      <c r="C6623" s="84" t="s">
        <v>11275</v>
      </c>
      <c r="D6623" s="84" t="s">
        <v>9280</v>
      </c>
      <c r="E6623" s="85" t="s">
        <v>31846</v>
      </c>
    </row>
    <row r="6624" spans="1:5" x14ac:dyDescent="0.25">
      <c r="A6624" t="str">
        <f t="shared" si="103"/>
        <v>87317</v>
      </c>
      <c r="B6624" s="84" t="s">
        <v>709</v>
      </c>
      <c r="C6624" s="84" t="s">
        <v>11276</v>
      </c>
      <c r="D6624" s="84" t="s">
        <v>9280</v>
      </c>
      <c r="E6624" s="85" t="s">
        <v>31847</v>
      </c>
    </row>
    <row r="6625" spans="1:5" x14ac:dyDescent="0.25">
      <c r="A6625" t="str">
        <f t="shared" si="103"/>
        <v>87319</v>
      </c>
      <c r="B6625" s="84" t="s">
        <v>710</v>
      </c>
      <c r="C6625" s="84" t="s">
        <v>11277</v>
      </c>
      <c r="D6625" s="84" t="s">
        <v>9280</v>
      </c>
      <c r="E6625" s="85" t="s">
        <v>31848</v>
      </c>
    </row>
    <row r="6626" spans="1:5" x14ac:dyDescent="0.25">
      <c r="A6626" t="str">
        <f t="shared" si="103"/>
        <v>87320</v>
      </c>
      <c r="B6626" s="84" t="s">
        <v>711</v>
      </c>
      <c r="C6626" s="84" t="s">
        <v>11278</v>
      </c>
      <c r="D6626" s="84" t="s">
        <v>9280</v>
      </c>
      <c r="E6626" s="85" t="s">
        <v>31849</v>
      </c>
    </row>
    <row r="6627" spans="1:5" x14ac:dyDescent="0.25">
      <c r="A6627" t="str">
        <f t="shared" si="103"/>
        <v>87322</v>
      </c>
      <c r="B6627" s="84" t="s">
        <v>712</v>
      </c>
      <c r="C6627" s="84" t="s">
        <v>11279</v>
      </c>
      <c r="D6627" s="84" t="s">
        <v>9280</v>
      </c>
      <c r="E6627" s="85" t="s">
        <v>31850</v>
      </c>
    </row>
    <row r="6628" spans="1:5" x14ac:dyDescent="0.25">
      <c r="A6628" t="str">
        <f t="shared" si="103"/>
        <v>87323</v>
      </c>
      <c r="B6628" s="84" t="s">
        <v>713</v>
      </c>
      <c r="C6628" s="84" t="s">
        <v>11280</v>
      </c>
      <c r="D6628" s="84" t="s">
        <v>9280</v>
      </c>
      <c r="E6628" s="85" t="s">
        <v>31851</v>
      </c>
    </row>
    <row r="6629" spans="1:5" x14ac:dyDescent="0.25">
      <c r="A6629" t="str">
        <f t="shared" si="103"/>
        <v>87325</v>
      </c>
      <c r="B6629" s="84" t="s">
        <v>714</v>
      </c>
      <c r="C6629" s="84" t="s">
        <v>11281</v>
      </c>
      <c r="D6629" s="84" t="s">
        <v>9280</v>
      </c>
      <c r="E6629" s="85" t="s">
        <v>31852</v>
      </c>
    </row>
    <row r="6630" spans="1:5" x14ac:dyDescent="0.25">
      <c r="A6630" t="str">
        <f t="shared" si="103"/>
        <v>87326</v>
      </c>
      <c r="B6630" s="84" t="s">
        <v>715</v>
      </c>
      <c r="C6630" s="84" t="s">
        <v>11282</v>
      </c>
      <c r="D6630" s="84" t="s">
        <v>9280</v>
      </c>
      <c r="E6630" s="85" t="s">
        <v>31853</v>
      </c>
    </row>
    <row r="6631" spans="1:5" x14ac:dyDescent="0.25">
      <c r="A6631" t="str">
        <f t="shared" si="103"/>
        <v>87327</v>
      </c>
      <c r="B6631" s="84" t="s">
        <v>716</v>
      </c>
      <c r="C6631" s="84" t="s">
        <v>11283</v>
      </c>
      <c r="D6631" s="84" t="s">
        <v>9280</v>
      </c>
      <c r="E6631" s="85" t="s">
        <v>31854</v>
      </c>
    </row>
    <row r="6632" spans="1:5" x14ac:dyDescent="0.25">
      <c r="A6632" t="str">
        <f t="shared" si="103"/>
        <v>87328</v>
      </c>
      <c r="B6632" s="84" t="s">
        <v>717</v>
      </c>
      <c r="C6632" s="84" t="s">
        <v>11284</v>
      </c>
      <c r="D6632" s="84" t="s">
        <v>9280</v>
      </c>
      <c r="E6632" s="85" t="s">
        <v>31855</v>
      </c>
    </row>
    <row r="6633" spans="1:5" x14ac:dyDescent="0.25">
      <c r="A6633" t="str">
        <f t="shared" si="103"/>
        <v>87329</v>
      </c>
      <c r="B6633" s="84" t="s">
        <v>718</v>
      </c>
      <c r="C6633" s="84" t="s">
        <v>11285</v>
      </c>
      <c r="D6633" s="84" t="s">
        <v>9280</v>
      </c>
      <c r="E6633" s="85" t="s">
        <v>31856</v>
      </c>
    </row>
    <row r="6634" spans="1:5" x14ac:dyDescent="0.25">
      <c r="A6634" t="str">
        <f t="shared" si="103"/>
        <v>87330</v>
      </c>
      <c r="B6634" s="84" t="s">
        <v>719</v>
      </c>
      <c r="C6634" s="84" t="s">
        <v>11286</v>
      </c>
      <c r="D6634" s="84" t="s">
        <v>9280</v>
      </c>
      <c r="E6634" s="85" t="s">
        <v>31857</v>
      </c>
    </row>
    <row r="6635" spans="1:5" x14ac:dyDescent="0.25">
      <c r="A6635" t="str">
        <f t="shared" si="103"/>
        <v>87331</v>
      </c>
      <c r="B6635" s="84" t="s">
        <v>720</v>
      </c>
      <c r="C6635" s="84" t="s">
        <v>11287</v>
      </c>
      <c r="D6635" s="84" t="s">
        <v>9280</v>
      </c>
      <c r="E6635" s="85" t="s">
        <v>31858</v>
      </c>
    </row>
    <row r="6636" spans="1:5" x14ac:dyDescent="0.25">
      <c r="A6636" t="str">
        <f t="shared" si="103"/>
        <v>87332</v>
      </c>
      <c r="B6636" s="84" t="s">
        <v>721</v>
      </c>
      <c r="C6636" s="84" t="s">
        <v>11288</v>
      </c>
      <c r="D6636" s="84" t="s">
        <v>9280</v>
      </c>
      <c r="E6636" s="85" t="s">
        <v>31859</v>
      </c>
    </row>
    <row r="6637" spans="1:5" x14ac:dyDescent="0.25">
      <c r="A6637" t="str">
        <f t="shared" si="103"/>
        <v>87333</v>
      </c>
      <c r="B6637" s="84" t="s">
        <v>722</v>
      </c>
      <c r="C6637" s="84" t="s">
        <v>11289</v>
      </c>
      <c r="D6637" s="84" t="s">
        <v>9280</v>
      </c>
      <c r="E6637" s="85" t="s">
        <v>31860</v>
      </c>
    </row>
    <row r="6638" spans="1:5" x14ac:dyDescent="0.25">
      <c r="A6638" t="str">
        <f t="shared" si="103"/>
        <v>87334</v>
      </c>
      <c r="B6638" s="84" t="s">
        <v>723</v>
      </c>
      <c r="C6638" s="84" t="s">
        <v>11290</v>
      </c>
      <c r="D6638" s="84" t="s">
        <v>9280</v>
      </c>
      <c r="E6638" s="85" t="s">
        <v>31861</v>
      </c>
    </row>
    <row r="6639" spans="1:5" x14ac:dyDescent="0.25">
      <c r="A6639" t="str">
        <f t="shared" si="103"/>
        <v>87335</v>
      </c>
      <c r="B6639" s="84" t="s">
        <v>724</v>
      </c>
      <c r="C6639" s="84" t="s">
        <v>11291</v>
      </c>
      <c r="D6639" s="84" t="s">
        <v>9280</v>
      </c>
      <c r="E6639" s="85" t="s">
        <v>31862</v>
      </c>
    </row>
    <row r="6640" spans="1:5" x14ac:dyDescent="0.25">
      <c r="A6640" t="str">
        <f t="shared" si="103"/>
        <v>87336</v>
      </c>
      <c r="B6640" s="84" t="s">
        <v>725</v>
      </c>
      <c r="C6640" s="84" t="s">
        <v>11292</v>
      </c>
      <c r="D6640" s="84" t="s">
        <v>9280</v>
      </c>
      <c r="E6640" s="85" t="s">
        <v>31863</v>
      </c>
    </row>
    <row r="6641" spans="1:5" x14ac:dyDescent="0.25">
      <c r="A6641" t="str">
        <f t="shared" si="103"/>
        <v>87337</v>
      </c>
      <c r="B6641" s="84" t="s">
        <v>726</v>
      </c>
      <c r="C6641" s="84" t="s">
        <v>11293</v>
      </c>
      <c r="D6641" s="84" t="s">
        <v>9280</v>
      </c>
      <c r="E6641" s="85" t="s">
        <v>31864</v>
      </c>
    </row>
    <row r="6642" spans="1:5" x14ac:dyDescent="0.25">
      <c r="A6642" t="str">
        <f t="shared" si="103"/>
        <v>87338</v>
      </c>
      <c r="B6642" s="84" t="s">
        <v>727</v>
      </c>
      <c r="C6642" s="84" t="s">
        <v>11294</v>
      </c>
      <c r="D6642" s="84" t="s">
        <v>9280</v>
      </c>
      <c r="E6642" s="85" t="s">
        <v>31865</v>
      </c>
    </row>
    <row r="6643" spans="1:5" x14ac:dyDescent="0.25">
      <c r="A6643" t="str">
        <f t="shared" si="103"/>
        <v>87339</v>
      </c>
      <c r="B6643" s="84" t="s">
        <v>728</v>
      </c>
      <c r="C6643" s="84" t="s">
        <v>11295</v>
      </c>
      <c r="D6643" s="84" t="s">
        <v>9280</v>
      </c>
      <c r="E6643" s="85" t="s">
        <v>31866</v>
      </c>
    </row>
    <row r="6644" spans="1:5" x14ac:dyDescent="0.25">
      <c r="A6644" t="str">
        <f t="shared" si="103"/>
        <v>87340</v>
      </c>
      <c r="B6644" s="84" t="s">
        <v>729</v>
      </c>
      <c r="C6644" s="84" t="s">
        <v>11296</v>
      </c>
      <c r="D6644" s="84" t="s">
        <v>9280</v>
      </c>
      <c r="E6644" s="85" t="s">
        <v>31867</v>
      </c>
    </row>
    <row r="6645" spans="1:5" x14ac:dyDescent="0.25">
      <c r="A6645" t="str">
        <f t="shared" si="103"/>
        <v>87341</v>
      </c>
      <c r="B6645" s="84" t="s">
        <v>730</v>
      </c>
      <c r="C6645" s="84" t="s">
        <v>11297</v>
      </c>
      <c r="D6645" s="84" t="s">
        <v>9280</v>
      </c>
      <c r="E6645" s="85" t="s">
        <v>31868</v>
      </c>
    </row>
    <row r="6646" spans="1:5" x14ac:dyDescent="0.25">
      <c r="A6646" t="str">
        <f t="shared" si="103"/>
        <v>87342</v>
      </c>
      <c r="B6646" s="84" t="s">
        <v>731</v>
      </c>
      <c r="C6646" s="84" t="s">
        <v>11298</v>
      </c>
      <c r="D6646" s="84" t="s">
        <v>9280</v>
      </c>
      <c r="E6646" s="85" t="s">
        <v>31869</v>
      </c>
    </row>
    <row r="6647" spans="1:5" x14ac:dyDescent="0.25">
      <c r="A6647" t="str">
        <f t="shared" si="103"/>
        <v>87343</v>
      </c>
      <c r="B6647" s="84" t="s">
        <v>732</v>
      </c>
      <c r="C6647" s="84" t="s">
        <v>11299</v>
      </c>
      <c r="D6647" s="84" t="s">
        <v>9280</v>
      </c>
      <c r="E6647" s="85" t="s">
        <v>31870</v>
      </c>
    </row>
    <row r="6648" spans="1:5" x14ac:dyDescent="0.25">
      <c r="A6648" t="str">
        <f t="shared" si="103"/>
        <v>87344</v>
      </c>
      <c r="B6648" s="84" t="s">
        <v>733</v>
      </c>
      <c r="C6648" s="84" t="s">
        <v>11300</v>
      </c>
      <c r="D6648" s="84" t="s">
        <v>9280</v>
      </c>
      <c r="E6648" s="85" t="s">
        <v>31871</v>
      </c>
    </row>
    <row r="6649" spans="1:5" x14ac:dyDescent="0.25">
      <c r="A6649" t="str">
        <f t="shared" si="103"/>
        <v>87345</v>
      </c>
      <c r="B6649" s="84" t="s">
        <v>734</v>
      </c>
      <c r="C6649" s="84" t="s">
        <v>11301</v>
      </c>
      <c r="D6649" s="84" t="s">
        <v>9280</v>
      </c>
      <c r="E6649" s="85" t="s">
        <v>31872</v>
      </c>
    </row>
    <row r="6650" spans="1:5" x14ac:dyDescent="0.25">
      <c r="A6650" t="str">
        <f t="shared" si="103"/>
        <v>87346</v>
      </c>
      <c r="B6650" s="84" t="s">
        <v>735</v>
      </c>
      <c r="C6650" s="84" t="s">
        <v>11302</v>
      </c>
      <c r="D6650" s="84" t="s">
        <v>9280</v>
      </c>
      <c r="E6650" s="85" t="s">
        <v>31873</v>
      </c>
    </row>
    <row r="6651" spans="1:5" x14ac:dyDescent="0.25">
      <c r="A6651" t="str">
        <f t="shared" si="103"/>
        <v>87347</v>
      </c>
      <c r="B6651" s="84" t="s">
        <v>736</v>
      </c>
      <c r="C6651" s="84" t="s">
        <v>11303</v>
      </c>
      <c r="D6651" s="84" t="s">
        <v>9280</v>
      </c>
      <c r="E6651" s="85" t="s">
        <v>31874</v>
      </c>
    </row>
    <row r="6652" spans="1:5" x14ac:dyDescent="0.25">
      <c r="A6652" t="str">
        <f t="shared" si="103"/>
        <v>87348</v>
      </c>
      <c r="B6652" s="84" t="s">
        <v>737</v>
      </c>
      <c r="C6652" s="84" t="s">
        <v>11304</v>
      </c>
      <c r="D6652" s="84" t="s">
        <v>9280</v>
      </c>
      <c r="E6652" s="85" t="s">
        <v>31875</v>
      </c>
    </row>
    <row r="6653" spans="1:5" x14ac:dyDescent="0.25">
      <c r="A6653" t="str">
        <f t="shared" si="103"/>
        <v>87349</v>
      </c>
      <c r="B6653" s="84" t="s">
        <v>738</v>
      </c>
      <c r="C6653" s="84" t="s">
        <v>11305</v>
      </c>
      <c r="D6653" s="84" t="s">
        <v>9280</v>
      </c>
      <c r="E6653" s="85" t="s">
        <v>31876</v>
      </c>
    </row>
    <row r="6654" spans="1:5" x14ac:dyDescent="0.25">
      <c r="A6654" t="str">
        <f t="shared" si="103"/>
        <v>87350</v>
      </c>
      <c r="B6654" s="84" t="s">
        <v>739</v>
      </c>
      <c r="C6654" s="84" t="s">
        <v>11306</v>
      </c>
      <c r="D6654" s="84" t="s">
        <v>9280</v>
      </c>
      <c r="E6654" s="85" t="s">
        <v>23729</v>
      </c>
    </row>
    <row r="6655" spans="1:5" x14ac:dyDescent="0.25">
      <c r="A6655" t="str">
        <f t="shared" si="103"/>
        <v>87351</v>
      </c>
      <c r="B6655" s="84" t="s">
        <v>740</v>
      </c>
      <c r="C6655" s="84" t="s">
        <v>11307</v>
      </c>
      <c r="D6655" s="84" t="s">
        <v>9280</v>
      </c>
      <c r="E6655" s="85" t="s">
        <v>31877</v>
      </c>
    </row>
    <row r="6656" spans="1:5" x14ac:dyDescent="0.25">
      <c r="A6656" t="str">
        <f t="shared" si="103"/>
        <v>87352</v>
      </c>
      <c r="B6656" s="84" t="s">
        <v>741</v>
      </c>
      <c r="C6656" s="84" t="s">
        <v>11308</v>
      </c>
      <c r="D6656" s="84" t="s">
        <v>9280</v>
      </c>
      <c r="E6656" s="85" t="s">
        <v>31878</v>
      </c>
    </row>
    <row r="6657" spans="1:5" x14ac:dyDescent="0.25">
      <c r="A6657" t="str">
        <f t="shared" si="103"/>
        <v>87353</v>
      </c>
      <c r="B6657" s="84" t="s">
        <v>742</v>
      </c>
      <c r="C6657" s="84" t="s">
        <v>11309</v>
      </c>
      <c r="D6657" s="84" t="s">
        <v>9280</v>
      </c>
      <c r="E6657" s="85" t="s">
        <v>31879</v>
      </c>
    </row>
    <row r="6658" spans="1:5" x14ac:dyDescent="0.25">
      <c r="A6658" t="str">
        <f t="shared" si="103"/>
        <v>87354</v>
      </c>
      <c r="B6658" s="84" t="s">
        <v>743</v>
      </c>
      <c r="C6658" s="84" t="s">
        <v>11310</v>
      </c>
      <c r="D6658" s="84" t="s">
        <v>9280</v>
      </c>
      <c r="E6658" s="85" t="s">
        <v>31880</v>
      </c>
    </row>
    <row r="6659" spans="1:5" x14ac:dyDescent="0.25">
      <c r="A6659" t="str">
        <f t="shared" ref="A6659:A6722" si="104">B6659</f>
        <v>87355</v>
      </c>
      <c r="B6659" s="84" t="s">
        <v>744</v>
      </c>
      <c r="C6659" s="84" t="s">
        <v>11311</v>
      </c>
      <c r="D6659" s="84" t="s">
        <v>9280</v>
      </c>
      <c r="E6659" s="85" t="s">
        <v>31881</v>
      </c>
    </row>
    <row r="6660" spans="1:5" x14ac:dyDescent="0.25">
      <c r="A6660" t="str">
        <f t="shared" si="104"/>
        <v>87356</v>
      </c>
      <c r="B6660" s="84" t="s">
        <v>745</v>
      </c>
      <c r="C6660" s="84" t="s">
        <v>11312</v>
      </c>
      <c r="D6660" s="84" t="s">
        <v>9280</v>
      </c>
      <c r="E6660" s="85" t="s">
        <v>31882</v>
      </c>
    </row>
    <row r="6661" spans="1:5" x14ac:dyDescent="0.25">
      <c r="A6661" t="str">
        <f t="shared" si="104"/>
        <v>87357</v>
      </c>
      <c r="B6661" s="84" t="s">
        <v>746</v>
      </c>
      <c r="C6661" s="84" t="s">
        <v>11313</v>
      </c>
      <c r="D6661" s="84" t="s">
        <v>9280</v>
      </c>
      <c r="E6661" s="85" t="s">
        <v>31883</v>
      </c>
    </row>
    <row r="6662" spans="1:5" x14ac:dyDescent="0.25">
      <c r="A6662" t="str">
        <f t="shared" si="104"/>
        <v>87358</v>
      </c>
      <c r="B6662" s="84" t="s">
        <v>747</v>
      </c>
      <c r="C6662" s="84" t="s">
        <v>11314</v>
      </c>
      <c r="D6662" s="84" t="s">
        <v>9280</v>
      </c>
      <c r="E6662" s="85" t="s">
        <v>31884</v>
      </c>
    </row>
    <row r="6663" spans="1:5" x14ac:dyDescent="0.25">
      <c r="A6663" t="str">
        <f t="shared" si="104"/>
        <v>87359</v>
      </c>
      <c r="B6663" s="84" t="s">
        <v>748</v>
      </c>
      <c r="C6663" s="84" t="s">
        <v>11315</v>
      </c>
      <c r="D6663" s="84" t="s">
        <v>9280</v>
      </c>
      <c r="E6663" s="85" t="s">
        <v>31885</v>
      </c>
    </row>
    <row r="6664" spans="1:5" x14ac:dyDescent="0.25">
      <c r="A6664" t="str">
        <f t="shared" si="104"/>
        <v>87360</v>
      </c>
      <c r="B6664" s="84" t="s">
        <v>749</v>
      </c>
      <c r="C6664" s="84" t="s">
        <v>11316</v>
      </c>
      <c r="D6664" s="84" t="s">
        <v>9280</v>
      </c>
      <c r="E6664" s="85" t="s">
        <v>31886</v>
      </c>
    </row>
    <row r="6665" spans="1:5" x14ac:dyDescent="0.25">
      <c r="A6665" t="str">
        <f t="shared" si="104"/>
        <v>87361</v>
      </c>
      <c r="B6665" s="84" t="s">
        <v>750</v>
      </c>
      <c r="C6665" s="84" t="s">
        <v>11317</v>
      </c>
      <c r="D6665" s="84" t="s">
        <v>9280</v>
      </c>
      <c r="E6665" s="85" t="s">
        <v>31887</v>
      </c>
    </row>
    <row r="6666" spans="1:5" x14ac:dyDescent="0.25">
      <c r="A6666" t="str">
        <f t="shared" si="104"/>
        <v>87362</v>
      </c>
      <c r="B6666" s="84" t="s">
        <v>751</v>
      </c>
      <c r="C6666" s="84" t="s">
        <v>11318</v>
      </c>
      <c r="D6666" s="84" t="s">
        <v>9280</v>
      </c>
      <c r="E6666" s="85" t="s">
        <v>31888</v>
      </c>
    </row>
    <row r="6667" spans="1:5" x14ac:dyDescent="0.25">
      <c r="A6667" t="str">
        <f t="shared" si="104"/>
        <v>87363</v>
      </c>
      <c r="B6667" s="84" t="s">
        <v>752</v>
      </c>
      <c r="C6667" s="84" t="s">
        <v>11319</v>
      </c>
      <c r="D6667" s="84" t="s">
        <v>9280</v>
      </c>
      <c r="E6667" s="85" t="s">
        <v>31889</v>
      </c>
    </row>
    <row r="6668" spans="1:5" x14ac:dyDescent="0.25">
      <c r="A6668" t="str">
        <f t="shared" si="104"/>
        <v>87364</v>
      </c>
      <c r="B6668" s="84" t="s">
        <v>753</v>
      </c>
      <c r="C6668" s="84" t="s">
        <v>11320</v>
      </c>
      <c r="D6668" s="84" t="s">
        <v>9280</v>
      </c>
      <c r="E6668" s="85" t="s">
        <v>31890</v>
      </c>
    </row>
    <row r="6669" spans="1:5" x14ac:dyDescent="0.25">
      <c r="A6669" t="str">
        <f t="shared" si="104"/>
        <v>87365</v>
      </c>
      <c r="B6669" s="84" t="s">
        <v>754</v>
      </c>
      <c r="C6669" s="84" t="s">
        <v>11321</v>
      </c>
      <c r="D6669" s="84" t="s">
        <v>9280</v>
      </c>
      <c r="E6669" s="85" t="s">
        <v>31891</v>
      </c>
    </row>
    <row r="6670" spans="1:5" x14ac:dyDescent="0.25">
      <c r="A6670" t="str">
        <f t="shared" si="104"/>
        <v>87366</v>
      </c>
      <c r="B6670" s="84" t="s">
        <v>755</v>
      </c>
      <c r="C6670" s="84" t="s">
        <v>11322</v>
      </c>
      <c r="D6670" s="84" t="s">
        <v>9280</v>
      </c>
      <c r="E6670" s="85" t="s">
        <v>31892</v>
      </c>
    </row>
    <row r="6671" spans="1:5" x14ac:dyDescent="0.25">
      <c r="A6671" t="str">
        <f t="shared" si="104"/>
        <v>87367</v>
      </c>
      <c r="B6671" s="84" t="s">
        <v>756</v>
      </c>
      <c r="C6671" s="84" t="s">
        <v>11323</v>
      </c>
      <c r="D6671" s="84" t="s">
        <v>9280</v>
      </c>
      <c r="E6671" s="85" t="s">
        <v>31893</v>
      </c>
    </row>
    <row r="6672" spans="1:5" x14ac:dyDescent="0.25">
      <c r="A6672" t="str">
        <f t="shared" si="104"/>
        <v>87368</v>
      </c>
      <c r="B6672" s="84" t="s">
        <v>757</v>
      </c>
      <c r="C6672" s="84" t="s">
        <v>11324</v>
      </c>
      <c r="D6672" s="84" t="s">
        <v>9280</v>
      </c>
      <c r="E6672" s="85" t="s">
        <v>31894</v>
      </c>
    </row>
    <row r="6673" spans="1:5" x14ac:dyDescent="0.25">
      <c r="A6673" t="str">
        <f t="shared" si="104"/>
        <v>87369</v>
      </c>
      <c r="B6673" s="84" t="s">
        <v>758</v>
      </c>
      <c r="C6673" s="84" t="s">
        <v>11325</v>
      </c>
      <c r="D6673" s="84" t="s">
        <v>9280</v>
      </c>
      <c r="E6673" s="85" t="s">
        <v>31895</v>
      </c>
    </row>
    <row r="6674" spans="1:5" x14ac:dyDescent="0.25">
      <c r="A6674" t="str">
        <f t="shared" si="104"/>
        <v>87370</v>
      </c>
      <c r="B6674" s="84" t="s">
        <v>759</v>
      </c>
      <c r="C6674" s="84" t="s">
        <v>11326</v>
      </c>
      <c r="D6674" s="84" t="s">
        <v>9280</v>
      </c>
      <c r="E6674" s="85" t="s">
        <v>31896</v>
      </c>
    </row>
    <row r="6675" spans="1:5" x14ac:dyDescent="0.25">
      <c r="A6675" t="str">
        <f t="shared" si="104"/>
        <v>87371</v>
      </c>
      <c r="B6675" s="84" t="s">
        <v>760</v>
      </c>
      <c r="C6675" s="84" t="s">
        <v>11327</v>
      </c>
      <c r="D6675" s="84" t="s">
        <v>9280</v>
      </c>
      <c r="E6675" s="85" t="s">
        <v>31897</v>
      </c>
    </row>
    <row r="6676" spans="1:5" x14ac:dyDescent="0.25">
      <c r="A6676" t="str">
        <f t="shared" si="104"/>
        <v>87372</v>
      </c>
      <c r="B6676" s="84" t="s">
        <v>761</v>
      </c>
      <c r="C6676" s="84" t="s">
        <v>11328</v>
      </c>
      <c r="D6676" s="84" t="s">
        <v>9280</v>
      </c>
      <c r="E6676" s="85" t="s">
        <v>31898</v>
      </c>
    </row>
    <row r="6677" spans="1:5" x14ac:dyDescent="0.25">
      <c r="A6677" t="str">
        <f t="shared" si="104"/>
        <v>87373</v>
      </c>
      <c r="B6677" s="84" t="s">
        <v>762</v>
      </c>
      <c r="C6677" s="84" t="s">
        <v>11329</v>
      </c>
      <c r="D6677" s="84" t="s">
        <v>9280</v>
      </c>
      <c r="E6677" s="85" t="s">
        <v>31899</v>
      </c>
    </row>
    <row r="6678" spans="1:5" x14ac:dyDescent="0.25">
      <c r="A6678" t="str">
        <f t="shared" si="104"/>
        <v>87374</v>
      </c>
      <c r="B6678" s="84" t="s">
        <v>763</v>
      </c>
      <c r="C6678" s="84" t="s">
        <v>11330</v>
      </c>
      <c r="D6678" s="84" t="s">
        <v>9280</v>
      </c>
      <c r="E6678" s="85" t="s">
        <v>31900</v>
      </c>
    </row>
    <row r="6679" spans="1:5" x14ac:dyDescent="0.25">
      <c r="A6679" t="str">
        <f t="shared" si="104"/>
        <v>87375</v>
      </c>
      <c r="B6679" s="84" t="s">
        <v>764</v>
      </c>
      <c r="C6679" s="84" t="s">
        <v>11331</v>
      </c>
      <c r="D6679" s="84" t="s">
        <v>9280</v>
      </c>
      <c r="E6679" s="85" t="s">
        <v>31901</v>
      </c>
    </row>
    <row r="6680" spans="1:5" x14ac:dyDescent="0.25">
      <c r="A6680" t="str">
        <f t="shared" si="104"/>
        <v>87376</v>
      </c>
      <c r="B6680" s="84" t="s">
        <v>765</v>
      </c>
      <c r="C6680" s="84" t="s">
        <v>11332</v>
      </c>
      <c r="D6680" s="84" t="s">
        <v>9280</v>
      </c>
      <c r="E6680" s="85" t="s">
        <v>31902</v>
      </c>
    </row>
    <row r="6681" spans="1:5" x14ac:dyDescent="0.25">
      <c r="A6681" t="str">
        <f t="shared" si="104"/>
        <v>87377</v>
      </c>
      <c r="B6681" s="84" t="s">
        <v>766</v>
      </c>
      <c r="C6681" s="84" t="s">
        <v>11333</v>
      </c>
      <c r="D6681" s="84" t="s">
        <v>9280</v>
      </c>
      <c r="E6681" s="85" t="s">
        <v>31903</v>
      </c>
    </row>
    <row r="6682" spans="1:5" x14ac:dyDescent="0.25">
      <c r="A6682" t="str">
        <f t="shared" si="104"/>
        <v>87378</v>
      </c>
      <c r="B6682" s="84" t="s">
        <v>767</v>
      </c>
      <c r="C6682" s="84" t="s">
        <v>11334</v>
      </c>
      <c r="D6682" s="84" t="s">
        <v>9280</v>
      </c>
      <c r="E6682" s="85" t="s">
        <v>31904</v>
      </c>
    </row>
    <row r="6683" spans="1:5" x14ac:dyDescent="0.25">
      <c r="A6683" t="str">
        <f t="shared" si="104"/>
        <v>87379</v>
      </c>
      <c r="B6683" s="84" t="s">
        <v>768</v>
      </c>
      <c r="C6683" s="84" t="s">
        <v>11335</v>
      </c>
      <c r="D6683" s="84" t="s">
        <v>9280</v>
      </c>
      <c r="E6683" s="85" t="s">
        <v>31905</v>
      </c>
    </row>
    <row r="6684" spans="1:5" x14ac:dyDescent="0.25">
      <c r="A6684" t="str">
        <f t="shared" si="104"/>
        <v>87380</v>
      </c>
      <c r="B6684" s="84" t="s">
        <v>769</v>
      </c>
      <c r="C6684" s="84" t="s">
        <v>11336</v>
      </c>
      <c r="D6684" s="84" t="s">
        <v>9280</v>
      </c>
      <c r="E6684" s="85" t="s">
        <v>31906</v>
      </c>
    </row>
    <row r="6685" spans="1:5" x14ac:dyDescent="0.25">
      <c r="A6685" t="str">
        <f t="shared" si="104"/>
        <v>87381</v>
      </c>
      <c r="B6685" s="84" t="s">
        <v>770</v>
      </c>
      <c r="C6685" s="84" t="s">
        <v>11337</v>
      </c>
      <c r="D6685" s="84" t="s">
        <v>9280</v>
      </c>
      <c r="E6685" s="85" t="s">
        <v>31907</v>
      </c>
    </row>
    <row r="6686" spans="1:5" x14ac:dyDescent="0.25">
      <c r="A6686" t="str">
        <f t="shared" si="104"/>
        <v>87382</v>
      </c>
      <c r="B6686" s="84" t="s">
        <v>771</v>
      </c>
      <c r="C6686" s="84" t="s">
        <v>11338</v>
      </c>
      <c r="D6686" s="84" t="s">
        <v>9280</v>
      </c>
      <c r="E6686" s="85" t="s">
        <v>31908</v>
      </c>
    </row>
    <row r="6687" spans="1:5" x14ac:dyDescent="0.25">
      <c r="A6687" t="str">
        <f t="shared" si="104"/>
        <v>87383</v>
      </c>
      <c r="B6687" s="84" t="s">
        <v>772</v>
      </c>
      <c r="C6687" s="84" t="s">
        <v>11339</v>
      </c>
      <c r="D6687" s="84" t="s">
        <v>9280</v>
      </c>
      <c r="E6687" s="85" t="s">
        <v>31909</v>
      </c>
    </row>
    <row r="6688" spans="1:5" x14ac:dyDescent="0.25">
      <c r="A6688" t="str">
        <f t="shared" si="104"/>
        <v>87384</v>
      </c>
      <c r="B6688" s="84" t="s">
        <v>773</v>
      </c>
      <c r="C6688" s="84" t="s">
        <v>11340</v>
      </c>
      <c r="D6688" s="84" t="s">
        <v>9280</v>
      </c>
      <c r="E6688" s="85" t="s">
        <v>31910</v>
      </c>
    </row>
    <row r="6689" spans="1:5" x14ac:dyDescent="0.25">
      <c r="A6689" t="str">
        <f t="shared" si="104"/>
        <v>87385</v>
      </c>
      <c r="B6689" s="84" t="s">
        <v>774</v>
      </c>
      <c r="C6689" s="84" t="s">
        <v>11341</v>
      </c>
      <c r="D6689" s="84" t="s">
        <v>9280</v>
      </c>
      <c r="E6689" s="85" t="s">
        <v>31911</v>
      </c>
    </row>
    <row r="6690" spans="1:5" x14ac:dyDescent="0.25">
      <c r="A6690" t="str">
        <f t="shared" si="104"/>
        <v>87386</v>
      </c>
      <c r="B6690" s="84" t="s">
        <v>775</v>
      </c>
      <c r="C6690" s="84" t="s">
        <v>11342</v>
      </c>
      <c r="D6690" s="84" t="s">
        <v>9280</v>
      </c>
      <c r="E6690" s="85" t="s">
        <v>31912</v>
      </c>
    </row>
    <row r="6691" spans="1:5" x14ac:dyDescent="0.25">
      <c r="A6691" t="str">
        <f t="shared" si="104"/>
        <v>87387</v>
      </c>
      <c r="B6691" s="84" t="s">
        <v>776</v>
      </c>
      <c r="C6691" s="84" t="s">
        <v>11343</v>
      </c>
      <c r="D6691" s="84" t="s">
        <v>9280</v>
      </c>
      <c r="E6691" s="85" t="s">
        <v>31913</v>
      </c>
    </row>
    <row r="6692" spans="1:5" x14ac:dyDescent="0.25">
      <c r="A6692" t="str">
        <f t="shared" si="104"/>
        <v>87388</v>
      </c>
      <c r="B6692" s="84" t="s">
        <v>777</v>
      </c>
      <c r="C6692" s="84" t="s">
        <v>11344</v>
      </c>
      <c r="D6692" s="84" t="s">
        <v>9280</v>
      </c>
      <c r="E6692" s="85" t="s">
        <v>31914</v>
      </c>
    </row>
    <row r="6693" spans="1:5" x14ac:dyDescent="0.25">
      <c r="A6693" t="str">
        <f t="shared" si="104"/>
        <v>87389</v>
      </c>
      <c r="B6693" s="84" t="s">
        <v>778</v>
      </c>
      <c r="C6693" s="84" t="s">
        <v>11345</v>
      </c>
      <c r="D6693" s="84" t="s">
        <v>9280</v>
      </c>
      <c r="E6693" s="85" t="s">
        <v>31915</v>
      </c>
    </row>
    <row r="6694" spans="1:5" x14ac:dyDescent="0.25">
      <c r="A6694" t="str">
        <f t="shared" si="104"/>
        <v>87390</v>
      </c>
      <c r="B6694" s="84" t="s">
        <v>779</v>
      </c>
      <c r="C6694" s="84" t="s">
        <v>11346</v>
      </c>
      <c r="D6694" s="84" t="s">
        <v>9280</v>
      </c>
      <c r="E6694" s="85" t="s">
        <v>31916</v>
      </c>
    </row>
    <row r="6695" spans="1:5" x14ac:dyDescent="0.25">
      <c r="A6695" t="str">
        <f t="shared" si="104"/>
        <v>87391</v>
      </c>
      <c r="B6695" s="84" t="s">
        <v>780</v>
      </c>
      <c r="C6695" s="84" t="s">
        <v>11347</v>
      </c>
      <c r="D6695" s="84" t="s">
        <v>9280</v>
      </c>
      <c r="E6695" s="85" t="s">
        <v>31917</v>
      </c>
    </row>
    <row r="6696" spans="1:5" x14ac:dyDescent="0.25">
      <c r="A6696" t="str">
        <f t="shared" si="104"/>
        <v>87393</v>
      </c>
      <c r="B6696" s="84" t="s">
        <v>781</v>
      </c>
      <c r="C6696" s="84" t="s">
        <v>11348</v>
      </c>
      <c r="D6696" s="84" t="s">
        <v>9280</v>
      </c>
      <c r="E6696" s="85" t="s">
        <v>31918</v>
      </c>
    </row>
    <row r="6697" spans="1:5" x14ac:dyDescent="0.25">
      <c r="A6697" t="str">
        <f t="shared" si="104"/>
        <v>87394</v>
      </c>
      <c r="B6697" s="84" t="s">
        <v>782</v>
      </c>
      <c r="C6697" s="84" t="s">
        <v>11349</v>
      </c>
      <c r="D6697" s="84" t="s">
        <v>9280</v>
      </c>
      <c r="E6697" s="85" t="s">
        <v>31919</v>
      </c>
    </row>
    <row r="6698" spans="1:5" x14ac:dyDescent="0.25">
      <c r="A6698" t="str">
        <f t="shared" si="104"/>
        <v>87395</v>
      </c>
      <c r="B6698" s="84" t="s">
        <v>783</v>
      </c>
      <c r="C6698" s="84" t="s">
        <v>11350</v>
      </c>
      <c r="D6698" s="84" t="s">
        <v>9280</v>
      </c>
      <c r="E6698" s="85" t="s">
        <v>31920</v>
      </c>
    </row>
    <row r="6699" spans="1:5" x14ac:dyDescent="0.25">
      <c r="A6699" t="str">
        <f t="shared" si="104"/>
        <v>87396</v>
      </c>
      <c r="B6699" s="84" t="s">
        <v>784</v>
      </c>
      <c r="C6699" s="84" t="s">
        <v>11351</v>
      </c>
      <c r="D6699" s="84" t="s">
        <v>9280</v>
      </c>
      <c r="E6699" s="85" t="s">
        <v>31921</v>
      </c>
    </row>
    <row r="6700" spans="1:5" x14ac:dyDescent="0.25">
      <c r="A6700" t="str">
        <f t="shared" si="104"/>
        <v>87397</v>
      </c>
      <c r="B6700" s="84" t="s">
        <v>785</v>
      </c>
      <c r="C6700" s="84" t="s">
        <v>11352</v>
      </c>
      <c r="D6700" s="84" t="s">
        <v>9280</v>
      </c>
      <c r="E6700" s="85" t="s">
        <v>31922</v>
      </c>
    </row>
    <row r="6701" spans="1:5" x14ac:dyDescent="0.25">
      <c r="A6701" t="str">
        <f t="shared" si="104"/>
        <v>87398</v>
      </c>
      <c r="B6701" s="84" t="s">
        <v>786</v>
      </c>
      <c r="C6701" s="84" t="s">
        <v>11353</v>
      </c>
      <c r="D6701" s="84" t="s">
        <v>9280</v>
      </c>
      <c r="E6701" s="85" t="s">
        <v>31923</v>
      </c>
    </row>
    <row r="6702" spans="1:5" x14ac:dyDescent="0.25">
      <c r="A6702" t="str">
        <f t="shared" si="104"/>
        <v>87399</v>
      </c>
      <c r="B6702" s="84" t="s">
        <v>787</v>
      </c>
      <c r="C6702" s="84" t="s">
        <v>11354</v>
      </c>
      <c r="D6702" s="84" t="s">
        <v>9280</v>
      </c>
      <c r="E6702" s="85" t="s">
        <v>31924</v>
      </c>
    </row>
    <row r="6703" spans="1:5" x14ac:dyDescent="0.25">
      <c r="A6703" t="str">
        <f t="shared" si="104"/>
        <v>87401</v>
      </c>
      <c r="B6703" s="84" t="s">
        <v>788</v>
      </c>
      <c r="C6703" s="84" t="s">
        <v>11355</v>
      </c>
      <c r="D6703" s="84" t="s">
        <v>9280</v>
      </c>
      <c r="E6703" s="85" t="s">
        <v>31925</v>
      </c>
    </row>
    <row r="6704" spans="1:5" x14ac:dyDescent="0.25">
      <c r="A6704" t="str">
        <f t="shared" si="104"/>
        <v>87402</v>
      </c>
      <c r="B6704" s="84" t="s">
        <v>789</v>
      </c>
      <c r="C6704" s="84" t="s">
        <v>11356</v>
      </c>
      <c r="D6704" s="84" t="s">
        <v>9280</v>
      </c>
      <c r="E6704" s="85" t="s">
        <v>31926</v>
      </c>
    </row>
    <row r="6705" spans="1:5" x14ac:dyDescent="0.25">
      <c r="A6705" t="str">
        <f t="shared" si="104"/>
        <v>87404</v>
      </c>
      <c r="B6705" s="84" t="s">
        <v>790</v>
      </c>
      <c r="C6705" s="84" t="s">
        <v>11357</v>
      </c>
      <c r="D6705" s="84" t="s">
        <v>9280</v>
      </c>
      <c r="E6705" s="85" t="s">
        <v>31927</v>
      </c>
    </row>
    <row r="6706" spans="1:5" x14ac:dyDescent="0.25">
      <c r="A6706" t="str">
        <f t="shared" si="104"/>
        <v>87405</v>
      </c>
      <c r="B6706" s="84" t="s">
        <v>791</v>
      </c>
      <c r="C6706" s="84" t="s">
        <v>11358</v>
      </c>
      <c r="D6706" s="84" t="s">
        <v>9280</v>
      </c>
      <c r="E6706" s="85" t="s">
        <v>31928</v>
      </c>
    </row>
    <row r="6707" spans="1:5" x14ac:dyDescent="0.25">
      <c r="A6707" t="str">
        <f t="shared" si="104"/>
        <v>87407</v>
      </c>
      <c r="B6707" s="84" t="s">
        <v>792</v>
      </c>
      <c r="C6707" s="84" t="s">
        <v>11359</v>
      </c>
      <c r="D6707" s="84" t="s">
        <v>9280</v>
      </c>
      <c r="E6707" s="85" t="s">
        <v>31929</v>
      </c>
    </row>
    <row r="6708" spans="1:5" x14ac:dyDescent="0.25">
      <c r="A6708" t="str">
        <f t="shared" si="104"/>
        <v>87408</v>
      </c>
      <c r="B6708" s="84" t="s">
        <v>793</v>
      </c>
      <c r="C6708" s="84" t="s">
        <v>11360</v>
      </c>
      <c r="D6708" s="84" t="s">
        <v>9280</v>
      </c>
      <c r="E6708" s="85" t="s">
        <v>31930</v>
      </c>
    </row>
    <row r="6709" spans="1:5" x14ac:dyDescent="0.25">
      <c r="A6709" t="str">
        <f t="shared" si="104"/>
        <v>87410</v>
      </c>
      <c r="B6709" s="84" t="s">
        <v>794</v>
      </c>
      <c r="C6709" s="84" t="s">
        <v>11361</v>
      </c>
      <c r="D6709" s="84" t="s">
        <v>9280</v>
      </c>
      <c r="E6709" s="85" t="s">
        <v>31931</v>
      </c>
    </row>
    <row r="6710" spans="1:5" x14ac:dyDescent="0.25">
      <c r="A6710" t="str">
        <f t="shared" si="104"/>
        <v>88626</v>
      </c>
      <c r="B6710" s="84" t="s">
        <v>1110</v>
      </c>
      <c r="C6710" s="84" t="s">
        <v>11362</v>
      </c>
      <c r="D6710" s="84" t="s">
        <v>9280</v>
      </c>
      <c r="E6710" s="85" t="s">
        <v>31932</v>
      </c>
    </row>
    <row r="6711" spans="1:5" x14ac:dyDescent="0.25">
      <c r="A6711" t="str">
        <f t="shared" si="104"/>
        <v>88627</v>
      </c>
      <c r="B6711" s="84" t="s">
        <v>1111</v>
      </c>
      <c r="C6711" s="84" t="s">
        <v>11363</v>
      </c>
      <c r="D6711" s="84" t="s">
        <v>9280</v>
      </c>
      <c r="E6711" s="85" t="s">
        <v>31933</v>
      </c>
    </row>
    <row r="6712" spans="1:5" x14ac:dyDescent="0.25">
      <c r="A6712" t="str">
        <f t="shared" si="104"/>
        <v>88628</v>
      </c>
      <c r="B6712" s="84" t="s">
        <v>1112</v>
      </c>
      <c r="C6712" s="84" t="s">
        <v>11364</v>
      </c>
      <c r="D6712" s="84" t="s">
        <v>9280</v>
      </c>
      <c r="E6712" s="85" t="s">
        <v>31934</v>
      </c>
    </row>
    <row r="6713" spans="1:5" x14ac:dyDescent="0.25">
      <c r="A6713" t="str">
        <f t="shared" si="104"/>
        <v>88629</v>
      </c>
      <c r="B6713" s="84" t="s">
        <v>1113</v>
      </c>
      <c r="C6713" s="84" t="s">
        <v>11365</v>
      </c>
      <c r="D6713" s="84" t="s">
        <v>9280</v>
      </c>
      <c r="E6713" s="85" t="s">
        <v>31935</v>
      </c>
    </row>
    <row r="6714" spans="1:5" x14ac:dyDescent="0.25">
      <c r="A6714" t="str">
        <f t="shared" si="104"/>
        <v>88630</v>
      </c>
      <c r="B6714" s="84" t="s">
        <v>1114</v>
      </c>
      <c r="C6714" s="84" t="s">
        <v>11366</v>
      </c>
      <c r="D6714" s="84" t="s">
        <v>9280</v>
      </c>
      <c r="E6714" s="85" t="s">
        <v>31936</v>
      </c>
    </row>
    <row r="6715" spans="1:5" x14ac:dyDescent="0.25">
      <c r="A6715" t="str">
        <f t="shared" si="104"/>
        <v>88631</v>
      </c>
      <c r="B6715" s="84" t="s">
        <v>1115</v>
      </c>
      <c r="C6715" s="84" t="s">
        <v>11367</v>
      </c>
      <c r="D6715" s="84" t="s">
        <v>9280</v>
      </c>
      <c r="E6715" s="85" t="s">
        <v>31937</v>
      </c>
    </row>
    <row r="6716" spans="1:5" x14ac:dyDescent="0.25">
      <c r="A6716" t="str">
        <f t="shared" si="104"/>
        <v>88715</v>
      </c>
      <c r="B6716" s="84" t="s">
        <v>1119</v>
      </c>
      <c r="C6716" s="84" t="s">
        <v>11368</v>
      </c>
      <c r="D6716" s="84" t="s">
        <v>9280</v>
      </c>
      <c r="E6716" s="85" t="s">
        <v>31938</v>
      </c>
    </row>
    <row r="6717" spans="1:5" x14ac:dyDescent="0.25">
      <c r="A6717" t="str">
        <f t="shared" si="104"/>
        <v>95563</v>
      </c>
      <c r="B6717" s="84" t="s">
        <v>3830</v>
      </c>
      <c r="C6717" s="84" t="s">
        <v>11369</v>
      </c>
      <c r="D6717" s="84" t="s">
        <v>9280</v>
      </c>
      <c r="E6717" s="85" t="s">
        <v>31939</v>
      </c>
    </row>
    <row r="6718" spans="1:5" x14ac:dyDescent="0.25">
      <c r="A6718" t="str">
        <f t="shared" si="104"/>
        <v>100464</v>
      </c>
      <c r="B6718" s="84" t="s">
        <v>5458</v>
      </c>
      <c r="C6718" s="84" t="s">
        <v>11370</v>
      </c>
      <c r="D6718" s="84" t="s">
        <v>9280</v>
      </c>
      <c r="E6718" s="85" t="s">
        <v>17671</v>
      </c>
    </row>
    <row r="6719" spans="1:5" x14ac:dyDescent="0.25">
      <c r="A6719" t="str">
        <f t="shared" si="104"/>
        <v>100465</v>
      </c>
      <c r="B6719" s="84" t="s">
        <v>5459</v>
      </c>
      <c r="C6719" s="84" t="s">
        <v>11371</v>
      </c>
      <c r="D6719" s="84" t="s">
        <v>9280</v>
      </c>
      <c r="E6719" s="85" t="s">
        <v>31940</v>
      </c>
    </row>
    <row r="6720" spans="1:5" x14ac:dyDescent="0.25">
      <c r="A6720" t="str">
        <f t="shared" si="104"/>
        <v>100466</v>
      </c>
      <c r="B6720" s="84" t="s">
        <v>5460</v>
      </c>
      <c r="C6720" s="84" t="s">
        <v>11372</v>
      </c>
      <c r="D6720" s="84" t="s">
        <v>9280</v>
      </c>
      <c r="E6720" s="85" t="s">
        <v>31941</v>
      </c>
    </row>
    <row r="6721" spans="1:5" x14ac:dyDescent="0.25">
      <c r="A6721" t="str">
        <f t="shared" si="104"/>
        <v>100468</v>
      </c>
      <c r="B6721" s="84" t="s">
        <v>5461</v>
      </c>
      <c r="C6721" s="84" t="s">
        <v>11373</v>
      </c>
      <c r="D6721" s="84" t="s">
        <v>9280</v>
      </c>
      <c r="E6721" s="85" t="s">
        <v>31942</v>
      </c>
    </row>
    <row r="6722" spans="1:5" x14ac:dyDescent="0.25">
      <c r="A6722" t="str">
        <f t="shared" si="104"/>
        <v>100469</v>
      </c>
      <c r="B6722" s="84" t="s">
        <v>5462</v>
      </c>
      <c r="C6722" s="84" t="s">
        <v>11374</v>
      </c>
      <c r="D6722" s="84" t="s">
        <v>9280</v>
      </c>
      <c r="E6722" s="85" t="s">
        <v>31943</v>
      </c>
    </row>
    <row r="6723" spans="1:5" x14ac:dyDescent="0.25">
      <c r="A6723" t="str">
        <f t="shared" ref="A6723:A6786" si="105">B6723</f>
        <v>100470</v>
      </c>
      <c r="B6723" s="84" t="s">
        <v>5463</v>
      </c>
      <c r="C6723" s="84" t="s">
        <v>11375</v>
      </c>
      <c r="D6723" s="84" t="s">
        <v>9280</v>
      </c>
      <c r="E6723" s="85" t="s">
        <v>31944</v>
      </c>
    </row>
    <row r="6724" spans="1:5" x14ac:dyDescent="0.25">
      <c r="A6724" t="str">
        <f t="shared" si="105"/>
        <v>100472</v>
      </c>
      <c r="B6724" s="84" t="s">
        <v>5464</v>
      </c>
      <c r="C6724" s="84" t="s">
        <v>11376</v>
      </c>
      <c r="D6724" s="84" t="s">
        <v>9280</v>
      </c>
      <c r="E6724" s="85" t="s">
        <v>31945</v>
      </c>
    </row>
    <row r="6725" spans="1:5" x14ac:dyDescent="0.25">
      <c r="A6725" t="str">
        <f t="shared" si="105"/>
        <v>100473</v>
      </c>
      <c r="B6725" s="84" t="s">
        <v>5465</v>
      </c>
      <c r="C6725" s="84" t="s">
        <v>11377</v>
      </c>
      <c r="D6725" s="84" t="s">
        <v>9280</v>
      </c>
      <c r="E6725" s="85" t="s">
        <v>31946</v>
      </c>
    </row>
    <row r="6726" spans="1:5" x14ac:dyDescent="0.25">
      <c r="A6726" t="str">
        <f t="shared" si="105"/>
        <v>100474</v>
      </c>
      <c r="B6726" s="84" t="s">
        <v>5466</v>
      </c>
      <c r="C6726" s="84" t="s">
        <v>11378</v>
      </c>
      <c r="D6726" s="84" t="s">
        <v>9280</v>
      </c>
      <c r="E6726" s="85" t="s">
        <v>31947</v>
      </c>
    </row>
    <row r="6727" spans="1:5" x14ac:dyDescent="0.25">
      <c r="A6727" t="str">
        <f t="shared" si="105"/>
        <v>100475</v>
      </c>
      <c r="B6727" s="84" t="s">
        <v>5467</v>
      </c>
      <c r="C6727" s="84" t="s">
        <v>11379</v>
      </c>
      <c r="D6727" s="84" t="s">
        <v>9280</v>
      </c>
      <c r="E6727" s="85" t="s">
        <v>31948</v>
      </c>
    </row>
    <row r="6728" spans="1:5" x14ac:dyDescent="0.25">
      <c r="A6728" t="str">
        <f t="shared" si="105"/>
        <v>100477</v>
      </c>
      <c r="B6728" s="84" t="s">
        <v>5468</v>
      </c>
      <c r="C6728" s="84" t="s">
        <v>11380</v>
      </c>
      <c r="D6728" s="84" t="s">
        <v>9280</v>
      </c>
      <c r="E6728" s="85" t="s">
        <v>31949</v>
      </c>
    </row>
    <row r="6729" spans="1:5" x14ac:dyDescent="0.25">
      <c r="A6729" t="str">
        <f t="shared" si="105"/>
        <v>100478</v>
      </c>
      <c r="B6729" s="84" t="s">
        <v>5469</v>
      </c>
      <c r="C6729" s="84" t="s">
        <v>11381</v>
      </c>
      <c r="D6729" s="84" t="s">
        <v>9280</v>
      </c>
      <c r="E6729" s="85" t="s">
        <v>31950</v>
      </c>
    </row>
    <row r="6730" spans="1:5" x14ac:dyDescent="0.25">
      <c r="A6730" t="str">
        <f t="shared" si="105"/>
        <v>100479</v>
      </c>
      <c r="B6730" s="84" t="s">
        <v>5470</v>
      </c>
      <c r="C6730" s="84" t="s">
        <v>11382</v>
      </c>
      <c r="D6730" s="84" t="s">
        <v>9280</v>
      </c>
      <c r="E6730" s="85" t="s">
        <v>31951</v>
      </c>
    </row>
    <row r="6731" spans="1:5" x14ac:dyDescent="0.25">
      <c r="A6731" t="str">
        <f t="shared" si="105"/>
        <v>100480</v>
      </c>
      <c r="B6731" s="84" t="s">
        <v>5471</v>
      </c>
      <c r="C6731" s="84" t="s">
        <v>11383</v>
      </c>
      <c r="D6731" s="84" t="s">
        <v>9280</v>
      </c>
      <c r="E6731" s="85" t="s">
        <v>31952</v>
      </c>
    </row>
    <row r="6732" spans="1:5" x14ac:dyDescent="0.25">
      <c r="A6732" t="str">
        <f t="shared" si="105"/>
        <v>100481</v>
      </c>
      <c r="B6732" s="84" t="s">
        <v>5472</v>
      </c>
      <c r="C6732" s="84" t="s">
        <v>11384</v>
      </c>
      <c r="D6732" s="84" t="s">
        <v>9280</v>
      </c>
      <c r="E6732" s="85" t="s">
        <v>31953</v>
      </c>
    </row>
    <row r="6733" spans="1:5" x14ac:dyDescent="0.25">
      <c r="A6733" t="str">
        <f t="shared" si="105"/>
        <v>100483</v>
      </c>
      <c r="B6733" s="84" t="s">
        <v>5473</v>
      </c>
      <c r="C6733" s="84" t="s">
        <v>11385</v>
      </c>
      <c r="D6733" s="84" t="s">
        <v>9280</v>
      </c>
      <c r="E6733" s="85" t="s">
        <v>31954</v>
      </c>
    </row>
    <row r="6734" spans="1:5" x14ac:dyDescent="0.25">
      <c r="A6734" t="str">
        <f t="shared" si="105"/>
        <v>100484</v>
      </c>
      <c r="B6734" s="84" t="s">
        <v>5474</v>
      </c>
      <c r="C6734" s="84" t="s">
        <v>11386</v>
      </c>
      <c r="D6734" s="84" t="s">
        <v>9280</v>
      </c>
      <c r="E6734" s="85" t="s">
        <v>31955</v>
      </c>
    </row>
    <row r="6735" spans="1:5" x14ac:dyDescent="0.25">
      <c r="A6735" t="str">
        <f t="shared" si="105"/>
        <v>100485</v>
      </c>
      <c r="B6735" s="84" t="s">
        <v>5475</v>
      </c>
      <c r="C6735" s="84" t="s">
        <v>11387</v>
      </c>
      <c r="D6735" s="84" t="s">
        <v>9280</v>
      </c>
      <c r="E6735" s="85" t="s">
        <v>31956</v>
      </c>
    </row>
    <row r="6736" spans="1:5" x14ac:dyDescent="0.25">
      <c r="A6736" t="str">
        <f t="shared" si="105"/>
        <v>100486</v>
      </c>
      <c r="B6736" s="84" t="s">
        <v>5476</v>
      </c>
      <c r="C6736" s="84" t="s">
        <v>11388</v>
      </c>
      <c r="D6736" s="84" t="s">
        <v>9280</v>
      </c>
      <c r="E6736" s="85" t="s">
        <v>31957</v>
      </c>
    </row>
    <row r="6737" spans="1:5" x14ac:dyDescent="0.25">
      <c r="A6737" t="str">
        <f t="shared" si="105"/>
        <v>100487</v>
      </c>
      <c r="B6737" s="84" t="s">
        <v>5477</v>
      </c>
      <c r="C6737" s="84" t="s">
        <v>11389</v>
      </c>
      <c r="D6737" s="84" t="s">
        <v>9280</v>
      </c>
      <c r="E6737" s="85" t="s">
        <v>31958</v>
      </c>
    </row>
    <row r="6738" spans="1:5" x14ac:dyDescent="0.25">
      <c r="A6738" t="str">
        <f t="shared" si="105"/>
        <v>100488</v>
      </c>
      <c r="B6738" s="84" t="s">
        <v>5478</v>
      </c>
      <c r="C6738" s="84" t="s">
        <v>11390</v>
      </c>
      <c r="D6738" s="84" t="s">
        <v>9280</v>
      </c>
      <c r="E6738" s="85" t="s">
        <v>31959</v>
      </c>
    </row>
    <row r="6739" spans="1:5" x14ac:dyDescent="0.25">
      <c r="A6739" t="str">
        <f t="shared" si="105"/>
        <v>100489</v>
      </c>
      <c r="B6739" s="84" t="s">
        <v>5479</v>
      </c>
      <c r="C6739" s="84" t="s">
        <v>11391</v>
      </c>
      <c r="D6739" s="84" t="s">
        <v>9280</v>
      </c>
      <c r="E6739" s="85" t="s">
        <v>31960</v>
      </c>
    </row>
    <row r="6740" spans="1:5" x14ac:dyDescent="0.25">
      <c r="A6740" t="str">
        <f t="shared" si="105"/>
        <v>100490</v>
      </c>
      <c r="B6740" s="84" t="s">
        <v>5480</v>
      </c>
      <c r="C6740" s="84" t="s">
        <v>11392</v>
      </c>
      <c r="D6740" s="84" t="s">
        <v>9280</v>
      </c>
      <c r="E6740" s="85" t="s">
        <v>31961</v>
      </c>
    </row>
    <row r="6741" spans="1:5" x14ac:dyDescent="0.25">
      <c r="A6741" t="str">
        <f t="shared" si="105"/>
        <v>100491</v>
      </c>
      <c r="B6741" s="84" t="s">
        <v>5481</v>
      </c>
      <c r="C6741" s="84" t="s">
        <v>11393</v>
      </c>
      <c r="D6741" s="84" t="s">
        <v>9280</v>
      </c>
      <c r="E6741" s="85" t="s">
        <v>31962</v>
      </c>
    </row>
    <row r="6742" spans="1:5" x14ac:dyDescent="0.25">
      <c r="A6742" t="str">
        <f t="shared" si="105"/>
        <v>100492</v>
      </c>
      <c r="B6742" s="84" t="s">
        <v>5482</v>
      </c>
      <c r="C6742" s="84" t="s">
        <v>11394</v>
      </c>
      <c r="D6742" s="84" t="s">
        <v>9280</v>
      </c>
      <c r="E6742" s="85" t="s">
        <v>31963</v>
      </c>
    </row>
    <row r="6743" spans="1:5" x14ac:dyDescent="0.25">
      <c r="A6743" t="str">
        <f t="shared" si="105"/>
        <v>92121</v>
      </c>
      <c r="B6743" s="84" t="s">
        <v>2404</v>
      </c>
      <c r="C6743" s="84" t="s">
        <v>11395</v>
      </c>
      <c r="D6743" s="84" t="s">
        <v>9280</v>
      </c>
      <c r="E6743" s="85" t="s">
        <v>14503</v>
      </c>
    </row>
    <row r="6744" spans="1:5" x14ac:dyDescent="0.25">
      <c r="A6744" t="str">
        <f t="shared" si="105"/>
        <v>92122</v>
      </c>
      <c r="B6744" s="84" t="s">
        <v>2405</v>
      </c>
      <c r="C6744" s="84" t="s">
        <v>11396</v>
      </c>
      <c r="D6744" s="84" t="s">
        <v>9280</v>
      </c>
      <c r="E6744" s="85" t="s">
        <v>26967</v>
      </c>
    </row>
    <row r="6745" spans="1:5" x14ac:dyDescent="0.25">
      <c r="A6745" t="str">
        <f t="shared" si="105"/>
        <v>92123</v>
      </c>
      <c r="B6745" s="84" t="s">
        <v>2406</v>
      </c>
      <c r="C6745" s="84" t="s">
        <v>11397</v>
      </c>
      <c r="D6745" s="84" t="s">
        <v>9280</v>
      </c>
      <c r="E6745" s="85" t="s">
        <v>28104</v>
      </c>
    </row>
    <row r="6746" spans="1:5" x14ac:dyDescent="0.25">
      <c r="A6746" t="str">
        <f t="shared" si="105"/>
        <v>100195</v>
      </c>
      <c r="B6746" s="84" t="s">
        <v>5132</v>
      </c>
      <c r="C6746" s="84" t="s">
        <v>5133</v>
      </c>
      <c r="D6746" s="84" t="s">
        <v>11398</v>
      </c>
      <c r="E6746" s="85" t="s">
        <v>13068</v>
      </c>
    </row>
    <row r="6747" spans="1:5" x14ac:dyDescent="0.25">
      <c r="A6747" t="str">
        <f t="shared" si="105"/>
        <v>100196</v>
      </c>
      <c r="B6747" s="84" t="s">
        <v>5134</v>
      </c>
      <c r="C6747" s="84" t="s">
        <v>5135</v>
      </c>
      <c r="D6747" s="84" t="s">
        <v>11398</v>
      </c>
      <c r="E6747" s="85" t="s">
        <v>7607</v>
      </c>
    </row>
    <row r="6748" spans="1:5" x14ac:dyDescent="0.25">
      <c r="A6748" t="str">
        <f t="shared" si="105"/>
        <v>100197</v>
      </c>
      <c r="B6748" s="84" t="s">
        <v>5136</v>
      </c>
      <c r="C6748" s="84" t="s">
        <v>5137</v>
      </c>
      <c r="D6748" s="84" t="s">
        <v>11398</v>
      </c>
      <c r="E6748" s="85" t="s">
        <v>8146</v>
      </c>
    </row>
    <row r="6749" spans="1:5" x14ac:dyDescent="0.25">
      <c r="A6749" t="str">
        <f t="shared" si="105"/>
        <v>100198</v>
      </c>
      <c r="B6749" s="84" t="s">
        <v>5138</v>
      </c>
      <c r="C6749" s="84" t="s">
        <v>5139</v>
      </c>
      <c r="D6749" s="84" t="s">
        <v>11398</v>
      </c>
      <c r="E6749" s="85" t="s">
        <v>7985</v>
      </c>
    </row>
    <row r="6750" spans="1:5" x14ac:dyDescent="0.25">
      <c r="A6750" t="str">
        <f t="shared" si="105"/>
        <v>100199</v>
      </c>
      <c r="B6750" s="84" t="s">
        <v>5140</v>
      </c>
      <c r="C6750" s="84" t="s">
        <v>5141</v>
      </c>
      <c r="D6750" s="84" t="s">
        <v>11398</v>
      </c>
      <c r="E6750" s="85" t="s">
        <v>7998</v>
      </c>
    </row>
    <row r="6751" spans="1:5" x14ac:dyDescent="0.25">
      <c r="A6751" t="str">
        <f t="shared" si="105"/>
        <v>100200</v>
      </c>
      <c r="B6751" s="84" t="s">
        <v>5142</v>
      </c>
      <c r="C6751" s="84" t="s">
        <v>5143</v>
      </c>
      <c r="D6751" s="84" t="s">
        <v>11398</v>
      </c>
      <c r="E6751" s="85" t="s">
        <v>9162</v>
      </c>
    </row>
    <row r="6752" spans="1:5" x14ac:dyDescent="0.25">
      <c r="A6752" t="str">
        <f t="shared" si="105"/>
        <v>100201</v>
      </c>
      <c r="B6752" s="84" t="s">
        <v>5144</v>
      </c>
      <c r="C6752" s="84" t="s">
        <v>5145</v>
      </c>
      <c r="D6752" s="84" t="s">
        <v>11398</v>
      </c>
      <c r="E6752" s="85" t="s">
        <v>7777</v>
      </c>
    </row>
    <row r="6753" spans="1:5" x14ac:dyDescent="0.25">
      <c r="A6753" t="str">
        <f t="shared" si="105"/>
        <v>100202</v>
      </c>
      <c r="B6753" s="84" t="s">
        <v>5146</v>
      </c>
      <c r="C6753" s="84" t="s">
        <v>5147</v>
      </c>
      <c r="D6753" s="84" t="s">
        <v>11398</v>
      </c>
      <c r="E6753" s="85" t="s">
        <v>8410</v>
      </c>
    </row>
    <row r="6754" spans="1:5" x14ac:dyDescent="0.25">
      <c r="A6754" t="str">
        <f t="shared" si="105"/>
        <v>100203</v>
      </c>
      <c r="B6754" s="84" t="s">
        <v>5148</v>
      </c>
      <c r="C6754" s="84" t="s">
        <v>5149</v>
      </c>
      <c r="D6754" s="84" t="s">
        <v>11398</v>
      </c>
      <c r="E6754" s="85" t="s">
        <v>7978</v>
      </c>
    </row>
    <row r="6755" spans="1:5" x14ac:dyDescent="0.25">
      <c r="A6755" t="str">
        <f t="shared" si="105"/>
        <v>100204</v>
      </c>
      <c r="B6755" s="84" t="s">
        <v>5150</v>
      </c>
      <c r="C6755" s="84" t="s">
        <v>5151</v>
      </c>
      <c r="D6755" s="84" t="s">
        <v>11398</v>
      </c>
      <c r="E6755" s="85" t="s">
        <v>7579</v>
      </c>
    </row>
    <row r="6756" spans="1:5" x14ac:dyDescent="0.25">
      <c r="A6756" t="str">
        <f t="shared" si="105"/>
        <v>100205</v>
      </c>
      <c r="B6756" s="84" t="s">
        <v>5152</v>
      </c>
      <c r="C6756" s="84" t="s">
        <v>5153</v>
      </c>
      <c r="D6756" s="84" t="s">
        <v>11399</v>
      </c>
      <c r="E6756" s="85" t="s">
        <v>28105</v>
      </c>
    </row>
    <row r="6757" spans="1:5" x14ac:dyDescent="0.25">
      <c r="A6757" t="str">
        <f t="shared" si="105"/>
        <v>100206</v>
      </c>
      <c r="B6757" s="84" t="s">
        <v>5154</v>
      </c>
      <c r="C6757" s="84" t="s">
        <v>5155</v>
      </c>
      <c r="D6757" s="84" t="s">
        <v>11399</v>
      </c>
      <c r="E6757" s="85" t="s">
        <v>28106</v>
      </c>
    </row>
    <row r="6758" spans="1:5" x14ac:dyDescent="0.25">
      <c r="A6758" t="str">
        <f t="shared" si="105"/>
        <v>100207</v>
      </c>
      <c r="B6758" s="84" t="s">
        <v>5156</v>
      </c>
      <c r="C6758" s="84" t="s">
        <v>5157</v>
      </c>
      <c r="D6758" s="84" t="s">
        <v>11399</v>
      </c>
      <c r="E6758" s="85" t="s">
        <v>31964</v>
      </c>
    </row>
    <row r="6759" spans="1:5" x14ac:dyDescent="0.25">
      <c r="A6759" t="str">
        <f t="shared" si="105"/>
        <v>100208</v>
      </c>
      <c r="B6759" s="84" t="s">
        <v>5158</v>
      </c>
      <c r="C6759" s="84" t="s">
        <v>5159</v>
      </c>
      <c r="D6759" s="84" t="s">
        <v>11400</v>
      </c>
      <c r="E6759" s="85" t="s">
        <v>12830</v>
      </c>
    </row>
    <row r="6760" spans="1:5" x14ac:dyDescent="0.25">
      <c r="A6760" t="str">
        <f t="shared" si="105"/>
        <v>100209</v>
      </c>
      <c r="B6760" s="84" t="s">
        <v>5160</v>
      </c>
      <c r="C6760" s="84" t="s">
        <v>5161</v>
      </c>
      <c r="D6760" s="84" t="s">
        <v>11400</v>
      </c>
      <c r="E6760" s="85" t="s">
        <v>8052</v>
      </c>
    </row>
    <row r="6761" spans="1:5" x14ac:dyDescent="0.25">
      <c r="A6761" t="str">
        <f t="shared" si="105"/>
        <v>100210</v>
      </c>
      <c r="B6761" s="84" t="s">
        <v>5162</v>
      </c>
      <c r="C6761" s="84" t="s">
        <v>5163</v>
      </c>
      <c r="D6761" s="84" t="s">
        <v>11400</v>
      </c>
      <c r="E6761" s="85" t="s">
        <v>21680</v>
      </c>
    </row>
    <row r="6762" spans="1:5" x14ac:dyDescent="0.25">
      <c r="A6762" t="str">
        <f t="shared" si="105"/>
        <v>100211</v>
      </c>
      <c r="B6762" s="84" t="s">
        <v>5164</v>
      </c>
      <c r="C6762" s="84" t="s">
        <v>5165</v>
      </c>
      <c r="D6762" s="84" t="s">
        <v>11400</v>
      </c>
      <c r="E6762" s="85" t="s">
        <v>12417</v>
      </c>
    </row>
    <row r="6763" spans="1:5" x14ac:dyDescent="0.25">
      <c r="A6763" t="str">
        <f t="shared" si="105"/>
        <v>100212</v>
      </c>
      <c r="B6763" s="84" t="s">
        <v>5166</v>
      </c>
      <c r="C6763" s="84" t="s">
        <v>5167</v>
      </c>
      <c r="D6763" s="84" t="s">
        <v>11400</v>
      </c>
      <c r="E6763" s="85" t="s">
        <v>7921</v>
      </c>
    </row>
    <row r="6764" spans="1:5" x14ac:dyDescent="0.25">
      <c r="A6764" t="str">
        <f t="shared" si="105"/>
        <v>100213</v>
      </c>
      <c r="B6764" s="84" t="s">
        <v>5168</v>
      </c>
      <c r="C6764" s="84" t="s">
        <v>5169</v>
      </c>
      <c r="D6764" s="84" t="s">
        <v>11400</v>
      </c>
      <c r="E6764" s="85" t="s">
        <v>8156</v>
      </c>
    </row>
    <row r="6765" spans="1:5" x14ac:dyDescent="0.25">
      <c r="A6765" t="str">
        <f t="shared" si="105"/>
        <v>100214</v>
      </c>
      <c r="B6765" s="84" t="s">
        <v>5170</v>
      </c>
      <c r="C6765" s="84" t="s">
        <v>5171</v>
      </c>
      <c r="D6765" s="84" t="s">
        <v>11400</v>
      </c>
      <c r="E6765" s="85" t="s">
        <v>15401</v>
      </c>
    </row>
    <row r="6766" spans="1:5" x14ac:dyDescent="0.25">
      <c r="A6766" t="str">
        <f t="shared" si="105"/>
        <v>100215</v>
      </c>
      <c r="B6766" s="84" t="s">
        <v>5172</v>
      </c>
      <c r="C6766" s="84" t="s">
        <v>5173</v>
      </c>
      <c r="D6766" s="84" t="s">
        <v>11400</v>
      </c>
      <c r="E6766" s="85" t="s">
        <v>7775</v>
      </c>
    </row>
    <row r="6767" spans="1:5" x14ac:dyDescent="0.25">
      <c r="A6767" t="str">
        <f t="shared" si="105"/>
        <v>100216</v>
      </c>
      <c r="B6767" s="84" t="s">
        <v>5174</v>
      </c>
      <c r="C6767" s="84" t="s">
        <v>5175</v>
      </c>
      <c r="D6767" s="84" t="s">
        <v>11400</v>
      </c>
      <c r="E6767" s="85" t="s">
        <v>13066</v>
      </c>
    </row>
    <row r="6768" spans="1:5" x14ac:dyDescent="0.25">
      <c r="A6768" t="str">
        <f t="shared" si="105"/>
        <v>100217</v>
      </c>
      <c r="B6768" s="84" t="s">
        <v>5176</v>
      </c>
      <c r="C6768" s="84" t="s">
        <v>5177</v>
      </c>
      <c r="D6768" s="84" t="s">
        <v>11400</v>
      </c>
      <c r="E6768" s="85" t="s">
        <v>28107</v>
      </c>
    </row>
    <row r="6769" spans="1:5" x14ac:dyDescent="0.25">
      <c r="A6769" t="str">
        <f t="shared" si="105"/>
        <v>100218</v>
      </c>
      <c r="B6769" s="84" t="s">
        <v>5178</v>
      </c>
      <c r="C6769" s="84" t="s">
        <v>5179</v>
      </c>
      <c r="D6769" s="84" t="s">
        <v>11400</v>
      </c>
      <c r="E6769" s="85" t="s">
        <v>11445</v>
      </c>
    </row>
    <row r="6770" spans="1:5" x14ac:dyDescent="0.25">
      <c r="A6770" t="str">
        <f t="shared" si="105"/>
        <v>100219</v>
      </c>
      <c r="B6770" s="84" t="s">
        <v>5180</v>
      </c>
      <c r="C6770" s="84" t="s">
        <v>5181</v>
      </c>
      <c r="D6770" s="84" t="s">
        <v>11400</v>
      </c>
      <c r="E6770" s="85" t="s">
        <v>8692</v>
      </c>
    </row>
    <row r="6771" spans="1:5" x14ac:dyDescent="0.25">
      <c r="A6771" t="str">
        <f t="shared" si="105"/>
        <v>100220</v>
      </c>
      <c r="B6771" s="84" t="s">
        <v>5182</v>
      </c>
      <c r="C6771" s="84" t="s">
        <v>5183</v>
      </c>
      <c r="D6771" s="84" t="s">
        <v>11402</v>
      </c>
      <c r="E6771" s="85" t="s">
        <v>14564</v>
      </c>
    </row>
    <row r="6772" spans="1:5" x14ac:dyDescent="0.25">
      <c r="A6772" t="str">
        <f t="shared" si="105"/>
        <v>100221</v>
      </c>
      <c r="B6772" s="84" t="s">
        <v>5184</v>
      </c>
      <c r="C6772" s="84" t="s">
        <v>5185</v>
      </c>
      <c r="D6772" s="84" t="s">
        <v>11402</v>
      </c>
      <c r="E6772" s="85" t="s">
        <v>13438</v>
      </c>
    </row>
    <row r="6773" spans="1:5" x14ac:dyDescent="0.25">
      <c r="A6773" t="str">
        <f t="shared" si="105"/>
        <v>100222</v>
      </c>
      <c r="B6773" s="84" t="s">
        <v>5186</v>
      </c>
      <c r="C6773" s="84" t="s">
        <v>5187</v>
      </c>
      <c r="D6773" s="84" t="s">
        <v>11402</v>
      </c>
      <c r="E6773" s="85" t="s">
        <v>13728</v>
      </c>
    </row>
    <row r="6774" spans="1:5" x14ac:dyDescent="0.25">
      <c r="A6774" t="str">
        <f t="shared" si="105"/>
        <v>100223</v>
      </c>
      <c r="B6774" s="84" t="s">
        <v>5188</v>
      </c>
      <c r="C6774" s="84" t="s">
        <v>5189</v>
      </c>
      <c r="D6774" s="84" t="s">
        <v>11402</v>
      </c>
      <c r="E6774" s="85" t="s">
        <v>14712</v>
      </c>
    </row>
    <row r="6775" spans="1:5" x14ac:dyDescent="0.25">
      <c r="A6775" t="str">
        <f t="shared" si="105"/>
        <v>100224</v>
      </c>
      <c r="B6775" s="84" t="s">
        <v>5190</v>
      </c>
      <c r="C6775" s="84" t="s">
        <v>5191</v>
      </c>
      <c r="D6775" s="84" t="s">
        <v>11402</v>
      </c>
      <c r="E6775" s="85" t="s">
        <v>28107</v>
      </c>
    </row>
    <row r="6776" spans="1:5" x14ac:dyDescent="0.25">
      <c r="A6776" t="str">
        <f t="shared" si="105"/>
        <v>100225</v>
      </c>
      <c r="B6776" s="84" t="s">
        <v>5192</v>
      </c>
      <c r="C6776" s="84" t="s">
        <v>5193</v>
      </c>
      <c r="D6776" s="84" t="s">
        <v>11404</v>
      </c>
      <c r="E6776" s="85" t="s">
        <v>8297</v>
      </c>
    </row>
    <row r="6777" spans="1:5" x14ac:dyDescent="0.25">
      <c r="A6777" t="str">
        <f t="shared" si="105"/>
        <v>100226</v>
      </c>
      <c r="B6777" s="84" t="s">
        <v>5194</v>
      </c>
      <c r="C6777" s="84" t="s">
        <v>5195</v>
      </c>
      <c r="D6777" s="84" t="s">
        <v>11404</v>
      </c>
      <c r="E6777" s="85" t="s">
        <v>7976</v>
      </c>
    </row>
    <row r="6778" spans="1:5" x14ac:dyDescent="0.25">
      <c r="A6778" t="str">
        <f t="shared" si="105"/>
        <v>100227</v>
      </c>
      <c r="B6778" s="84" t="s">
        <v>5196</v>
      </c>
      <c r="C6778" s="84" t="s">
        <v>5197</v>
      </c>
      <c r="D6778" s="84" t="s">
        <v>11404</v>
      </c>
      <c r="E6778" s="85" t="s">
        <v>9024</v>
      </c>
    </row>
    <row r="6779" spans="1:5" x14ac:dyDescent="0.25">
      <c r="A6779" t="str">
        <f t="shared" si="105"/>
        <v>100228</v>
      </c>
      <c r="B6779" s="84" t="s">
        <v>5198</v>
      </c>
      <c r="C6779" s="84" t="s">
        <v>5199</v>
      </c>
      <c r="D6779" s="84" t="s">
        <v>11404</v>
      </c>
      <c r="E6779" s="85" t="s">
        <v>7998</v>
      </c>
    </row>
    <row r="6780" spans="1:5" x14ac:dyDescent="0.25">
      <c r="A6780" t="str">
        <f t="shared" si="105"/>
        <v>100229</v>
      </c>
      <c r="B6780" s="84" t="s">
        <v>5200</v>
      </c>
      <c r="C6780" s="84" t="s">
        <v>5201</v>
      </c>
      <c r="D6780" s="84" t="s">
        <v>9262</v>
      </c>
      <c r="E6780" s="85" t="s">
        <v>8000</v>
      </c>
    </row>
    <row r="6781" spans="1:5" x14ac:dyDescent="0.25">
      <c r="A6781" t="str">
        <f t="shared" si="105"/>
        <v>100230</v>
      </c>
      <c r="B6781" s="84" t="s">
        <v>5202</v>
      </c>
      <c r="C6781" s="84" t="s">
        <v>5203</v>
      </c>
      <c r="D6781" s="84" t="s">
        <v>9262</v>
      </c>
      <c r="E6781" s="85" t="s">
        <v>8171</v>
      </c>
    </row>
    <row r="6782" spans="1:5" x14ac:dyDescent="0.25">
      <c r="A6782" t="str">
        <f t="shared" si="105"/>
        <v>100231</v>
      </c>
      <c r="B6782" s="84" t="s">
        <v>5204</v>
      </c>
      <c r="C6782" s="84" t="s">
        <v>5205</v>
      </c>
      <c r="D6782" s="84" t="s">
        <v>9262</v>
      </c>
      <c r="E6782" s="85" t="s">
        <v>8827</v>
      </c>
    </row>
    <row r="6783" spans="1:5" x14ac:dyDescent="0.25">
      <c r="A6783" t="str">
        <f t="shared" si="105"/>
        <v>100232</v>
      </c>
      <c r="B6783" s="84" t="s">
        <v>5206</v>
      </c>
      <c r="C6783" s="84" t="s">
        <v>5207</v>
      </c>
      <c r="D6783" s="84" t="s">
        <v>8382</v>
      </c>
      <c r="E6783" s="85" t="s">
        <v>8184</v>
      </c>
    </row>
    <row r="6784" spans="1:5" x14ac:dyDescent="0.25">
      <c r="A6784" t="str">
        <f t="shared" si="105"/>
        <v>100233</v>
      </c>
      <c r="B6784" s="84" t="s">
        <v>5208</v>
      </c>
      <c r="C6784" s="84" t="s">
        <v>5209</v>
      </c>
      <c r="D6784" s="84" t="s">
        <v>8382</v>
      </c>
      <c r="E6784" s="85" t="s">
        <v>9082</v>
      </c>
    </row>
    <row r="6785" spans="1:5" x14ac:dyDescent="0.25">
      <c r="A6785" t="str">
        <f t="shared" si="105"/>
        <v>100234</v>
      </c>
      <c r="B6785" s="84" t="s">
        <v>5210</v>
      </c>
      <c r="C6785" s="84" t="s">
        <v>5211</v>
      </c>
      <c r="D6785" s="84" t="s">
        <v>8451</v>
      </c>
      <c r="E6785" s="85" t="s">
        <v>7850</v>
      </c>
    </row>
    <row r="6786" spans="1:5" x14ac:dyDescent="0.25">
      <c r="A6786" t="str">
        <f t="shared" si="105"/>
        <v>100235</v>
      </c>
      <c r="B6786" s="84" t="s">
        <v>5212</v>
      </c>
      <c r="C6786" s="84" t="s">
        <v>5213</v>
      </c>
      <c r="D6786" s="84" t="s">
        <v>11405</v>
      </c>
      <c r="E6786" s="85" t="s">
        <v>8827</v>
      </c>
    </row>
    <row r="6787" spans="1:5" x14ac:dyDescent="0.25">
      <c r="A6787" t="str">
        <f t="shared" ref="A6787:A6850" si="106">B6787</f>
        <v>100236</v>
      </c>
      <c r="B6787" s="84" t="s">
        <v>5214</v>
      </c>
      <c r="C6787" s="84" t="s">
        <v>5215</v>
      </c>
      <c r="D6787" s="84" t="s">
        <v>11406</v>
      </c>
      <c r="E6787" s="85" t="s">
        <v>7562</v>
      </c>
    </row>
    <row r="6788" spans="1:5" x14ac:dyDescent="0.25">
      <c r="A6788" t="str">
        <f t="shared" si="106"/>
        <v>100237</v>
      </c>
      <c r="B6788" s="84" t="s">
        <v>5216</v>
      </c>
      <c r="C6788" s="84" t="s">
        <v>5217</v>
      </c>
      <c r="D6788" s="84" t="s">
        <v>11406</v>
      </c>
      <c r="E6788" s="85" t="s">
        <v>8051</v>
      </c>
    </row>
    <row r="6789" spans="1:5" x14ac:dyDescent="0.25">
      <c r="A6789" t="str">
        <f t="shared" si="106"/>
        <v>100238</v>
      </c>
      <c r="B6789" s="84" t="s">
        <v>5218</v>
      </c>
      <c r="C6789" s="84" t="s">
        <v>5219</v>
      </c>
      <c r="D6789" s="84" t="s">
        <v>11406</v>
      </c>
      <c r="E6789" s="85" t="s">
        <v>10369</v>
      </c>
    </row>
    <row r="6790" spans="1:5" x14ac:dyDescent="0.25">
      <c r="A6790" t="str">
        <f t="shared" si="106"/>
        <v>100239</v>
      </c>
      <c r="B6790" s="84" t="s">
        <v>5220</v>
      </c>
      <c r="C6790" s="84" t="s">
        <v>5221</v>
      </c>
      <c r="D6790" s="84" t="s">
        <v>11406</v>
      </c>
      <c r="E6790" s="85" t="s">
        <v>16857</v>
      </c>
    </row>
    <row r="6791" spans="1:5" x14ac:dyDescent="0.25">
      <c r="A6791" t="str">
        <f t="shared" si="106"/>
        <v>100240</v>
      </c>
      <c r="B6791" s="84" t="s">
        <v>5222</v>
      </c>
      <c r="C6791" s="84" t="s">
        <v>5223</v>
      </c>
      <c r="D6791" s="84" t="s">
        <v>11406</v>
      </c>
      <c r="E6791" s="85" t="s">
        <v>8043</v>
      </c>
    </row>
    <row r="6792" spans="1:5" x14ac:dyDescent="0.25">
      <c r="A6792" t="str">
        <f t="shared" si="106"/>
        <v>100241</v>
      </c>
      <c r="B6792" s="84" t="s">
        <v>5224</v>
      </c>
      <c r="C6792" s="84" t="s">
        <v>5225</v>
      </c>
      <c r="D6792" s="84" t="s">
        <v>11406</v>
      </c>
      <c r="E6792" s="85" t="s">
        <v>16857</v>
      </c>
    </row>
    <row r="6793" spans="1:5" x14ac:dyDescent="0.25">
      <c r="A6793" t="str">
        <f t="shared" si="106"/>
        <v>100242</v>
      </c>
      <c r="B6793" s="84" t="s">
        <v>5226</v>
      </c>
      <c r="C6793" s="84" t="s">
        <v>5227</v>
      </c>
      <c r="D6793" s="84" t="s">
        <v>11406</v>
      </c>
      <c r="E6793" s="85" t="s">
        <v>10271</v>
      </c>
    </row>
    <row r="6794" spans="1:5" x14ac:dyDescent="0.25">
      <c r="A6794" t="str">
        <f t="shared" si="106"/>
        <v>100243</v>
      </c>
      <c r="B6794" s="84" t="s">
        <v>5228</v>
      </c>
      <c r="C6794" s="84" t="s">
        <v>5229</v>
      </c>
      <c r="D6794" s="84" t="s">
        <v>11406</v>
      </c>
      <c r="E6794" s="85" t="s">
        <v>13776</v>
      </c>
    </row>
    <row r="6795" spans="1:5" x14ac:dyDescent="0.25">
      <c r="A6795" t="str">
        <f t="shared" si="106"/>
        <v>100244</v>
      </c>
      <c r="B6795" s="84" t="s">
        <v>5230</v>
      </c>
      <c r="C6795" s="84" t="s">
        <v>5231</v>
      </c>
      <c r="D6795" s="84" t="s">
        <v>11406</v>
      </c>
      <c r="E6795" s="85" t="s">
        <v>8043</v>
      </c>
    </row>
    <row r="6796" spans="1:5" x14ac:dyDescent="0.25">
      <c r="A6796" t="str">
        <f t="shared" si="106"/>
        <v>100245</v>
      </c>
      <c r="B6796" s="84" t="s">
        <v>5232</v>
      </c>
      <c r="C6796" s="84" t="s">
        <v>5233</v>
      </c>
      <c r="D6796" s="84" t="s">
        <v>11406</v>
      </c>
      <c r="E6796" s="85" t="s">
        <v>7920</v>
      </c>
    </row>
    <row r="6797" spans="1:5" x14ac:dyDescent="0.25">
      <c r="A6797" t="str">
        <f t="shared" si="106"/>
        <v>100246</v>
      </c>
      <c r="B6797" s="84" t="s">
        <v>5234</v>
      </c>
      <c r="C6797" s="84" t="s">
        <v>5235</v>
      </c>
      <c r="D6797" s="84" t="s">
        <v>11406</v>
      </c>
      <c r="E6797" s="85" t="s">
        <v>15320</v>
      </c>
    </row>
    <row r="6798" spans="1:5" x14ac:dyDescent="0.25">
      <c r="A6798" t="str">
        <f t="shared" si="106"/>
        <v>100247</v>
      </c>
      <c r="B6798" s="84" t="s">
        <v>5236</v>
      </c>
      <c r="C6798" s="84" t="s">
        <v>5237</v>
      </c>
      <c r="D6798" s="84" t="s">
        <v>11406</v>
      </c>
      <c r="E6798" s="85" t="s">
        <v>8051</v>
      </c>
    </row>
    <row r="6799" spans="1:5" x14ac:dyDescent="0.25">
      <c r="A6799" t="str">
        <f t="shared" si="106"/>
        <v>100248</v>
      </c>
      <c r="B6799" s="84" t="s">
        <v>5238</v>
      </c>
      <c r="C6799" s="84" t="s">
        <v>5239</v>
      </c>
      <c r="D6799" s="84" t="s">
        <v>11406</v>
      </c>
      <c r="E6799" s="85" t="s">
        <v>10358</v>
      </c>
    </row>
    <row r="6800" spans="1:5" x14ac:dyDescent="0.25">
      <c r="A6800" t="str">
        <f t="shared" si="106"/>
        <v>100249</v>
      </c>
      <c r="B6800" s="84" t="s">
        <v>5240</v>
      </c>
      <c r="C6800" s="84" t="s">
        <v>5241</v>
      </c>
      <c r="D6800" s="84" t="s">
        <v>11406</v>
      </c>
      <c r="E6800" s="85" t="s">
        <v>15320</v>
      </c>
    </row>
    <row r="6801" spans="1:5" x14ac:dyDescent="0.25">
      <c r="A6801" t="str">
        <f t="shared" si="106"/>
        <v>100250</v>
      </c>
      <c r="B6801" s="84" t="s">
        <v>5242</v>
      </c>
      <c r="C6801" s="84" t="s">
        <v>5243</v>
      </c>
      <c r="D6801" s="84" t="s">
        <v>11406</v>
      </c>
      <c r="E6801" s="85" t="s">
        <v>10368</v>
      </c>
    </row>
    <row r="6802" spans="1:5" x14ac:dyDescent="0.25">
      <c r="A6802" t="str">
        <f t="shared" si="106"/>
        <v>100251</v>
      </c>
      <c r="B6802" s="84" t="s">
        <v>5244</v>
      </c>
      <c r="C6802" s="84" t="s">
        <v>5245</v>
      </c>
      <c r="D6802" s="84" t="s">
        <v>11406</v>
      </c>
      <c r="E6802" s="85" t="s">
        <v>10358</v>
      </c>
    </row>
    <row r="6803" spans="1:5" x14ac:dyDescent="0.25">
      <c r="A6803" t="str">
        <f t="shared" si="106"/>
        <v>100252</v>
      </c>
      <c r="B6803" s="84" t="s">
        <v>5246</v>
      </c>
      <c r="C6803" s="84" t="s">
        <v>5247</v>
      </c>
      <c r="D6803" s="84" t="s">
        <v>11406</v>
      </c>
      <c r="E6803" s="85" t="s">
        <v>10271</v>
      </c>
    </row>
    <row r="6804" spans="1:5" x14ac:dyDescent="0.25">
      <c r="A6804" t="str">
        <f t="shared" si="106"/>
        <v>100253</v>
      </c>
      <c r="B6804" s="84" t="s">
        <v>5248</v>
      </c>
      <c r="C6804" s="84" t="s">
        <v>5249</v>
      </c>
      <c r="D6804" s="84" t="s">
        <v>11406</v>
      </c>
      <c r="E6804" s="85" t="s">
        <v>8223</v>
      </c>
    </row>
    <row r="6805" spans="1:5" x14ac:dyDescent="0.25">
      <c r="A6805" t="str">
        <f t="shared" si="106"/>
        <v>100254</v>
      </c>
      <c r="B6805" s="84" t="s">
        <v>5250</v>
      </c>
      <c r="C6805" s="84" t="s">
        <v>5251</v>
      </c>
      <c r="D6805" s="84" t="s">
        <v>11406</v>
      </c>
      <c r="E6805" s="85" t="s">
        <v>15848</v>
      </c>
    </row>
    <row r="6806" spans="1:5" x14ac:dyDescent="0.25">
      <c r="A6806" t="str">
        <f t="shared" si="106"/>
        <v>100255</v>
      </c>
      <c r="B6806" s="84" t="s">
        <v>5252</v>
      </c>
      <c r="C6806" s="84" t="s">
        <v>5253</v>
      </c>
      <c r="D6806" s="84" t="s">
        <v>11406</v>
      </c>
      <c r="E6806" s="85" t="s">
        <v>8333</v>
      </c>
    </row>
    <row r="6807" spans="1:5" x14ac:dyDescent="0.25">
      <c r="A6807" t="str">
        <f t="shared" si="106"/>
        <v>100256</v>
      </c>
      <c r="B6807" s="84" t="s">
        <v>5254</v>
      </c>
      <c r="C6807" s="84" t="s">
        <v>5255</v>
      </c>
      <c r="D6807" s="84" t="s">
        <v>11406</v>
      </c>
      <c r="E6807" s="85" t="s">
        <v>14301</v>
      </c>
    </row>
    <row r="6808" spans="1:5" x14ac:dyDescent="0.25">
      <c r="A6808" t="str">
        <f t="shared" si="106"/>
        <v>100257</v>
      </c>
      <c r="B6808" s="84" t="s">
        <v>5256</v>
      </c>
      <c r="C6808" s="84" t="s">
        <v>5257</v>
      </c>
      <c r="D6808" s="84" t="s">
        <v>11406</v>
      </c>
      <c r="E6808" s="85" t="s">
        <v>10369</v>
      </c>
    </row>
    <row r="6809" spans="1:5" x14ac:dyDescent="0.25">
      <c r="A6809" t="str">
        <f t="shared" si="106"/>
        <v>100258</v>
      </c>
      <c r="B6809" s="84" t="s">
        <v>5258</v>
      </c>
      <c r="C6809" s="84" t="s">
        <v>5259</v>
      </c>
      <c r="D6809" s="84" t="s">
        <v>11406</v>
      </c>
      <c r="E6809" s="85" t="s">
        <v>8333</v>
      </c>
    </row>
    <row r="6810" spans="1:5" x14ac:dyDescent="0.25">
      <c r="A6810" t="str">
        <f t="shared" si="106"/>
        <v>100259</v>
      </c>
      <c r="B6810" s="84" t="s">
        <v>5260</v>
      </c>
      <c r="C6810" s="84" t="s">
        <v>5261</v>
      </c>
      <c r="D6810" s="84" t="s">
        <v>11406</v>
      </c>
      <c r="E6810" s="85" t="s">
        <v>8223</v>
      </c>
    </row>
    <row r="6811" spans="1:5" x14ac:dyDescent="0.25">
      <c r="A6811" t="str">
        <f t="shared" si="106"/>
        <v>100260</v>
      </c>
      <c r="B6811" s="84" t="s">
        <v>5262</v>
      </c>
      <c r="C6811" s="84" t="s">
        <v>5263</v>
      </c>
      <c r="D6811" s="84" t="s">
        <v>11398</v>
      </c>
      <c r="E6811" s="85" t="s">
        <v>12131</v>
      </c>
    </row>
    <row r="6812" spans="1:5" x14ac:dyDescent="0.25">
      <c r="A6812" t="str">
        <f t="shared" si="106"/>
        <v>100261</v>
      </c>
      <c r="B6812" s="84" t="s">
        <v>5264</v>
      </c>
      <c r="C6812" s="84" t="s">
        <v>5265</v>
      </c>
      <c r="D6812" s="84" t="s">
        <v>11398</v>
      </c>
      <c r="E6812" s="85" t="s">
        <v>7714</v>
      </c>
    </row>
    <row r="6813" spans="1:5" x14ac:dyDescent="0.25">
      <c r="A6813" t="str">
        <f t="shared" si="106"/>
        <v>100262</v>
      </c>
      <c r="B6813" s="84" t="s">
        <v>5266</v>
      </c>
      <c r="C6813" s="84" t="s">
        <v>5267</v>
      </c>
      <c r="D6813" s="84" t="s">
        <v>11398</v>
      </c>
      <c r="E6813" s="85" t="s">
        <v>15367</v>
      </c>
    </row>
    <row r="6814" spans="1:5" x14ac:dyDescent="0.25">
      <c r="A6814" t="str">
        <f t="shared" si="106"/>
        <v>100263</v>
      </c>
      <c r="B6814" s="84" t="s">
        <v>5268</v>
      </c>
      <c r="C6814" s="84" t="s">
        <v>5269</v>
      </c>
      <c r="D6814" s="84" t="s">
        <v>11398</v>
      </c>
      <c r="E6814" s="85" t="s">
        <v>8050</v>
      </c>
    </row>
    <row r="6815" spans="1:5" x14ac:dyDescent="0.25">
      <c r="A6815" t="str">
        <f t="shared" si="106"/>
        <v>100264</v>
      </c>
      <c r="B6815" s="84" t="s">
        <v>5270</v>
      </c>
      <c r="C6815" s="84" t="s">
        <v>5271</v>
      </c>
      <c r="D6815" s="84" t="s">
        <v>11402</v>
      </c>
      <c r="E6815" s="85" t="s">
        <v>16227</v>
      </c>
    </row>
    <row r="6816" spans="1:5" x14ac:dyDescent="0.25">
      <c r="A6816" t="str">
        <f t="shared" si="106"/>
        <v>100265</v>
      </c>
      <c r="B6816" s="84" t="s">
        <v>5272</v>
      </c>
      <c r="C6816" s="84" t="s">
        <v>5273</v>
      </c>
      <c r="D6816" s="84" t="s">
        <v>8451</v>
      </c>
      <c r="E6816" s="85" t="s">
        <v>7610</v>
      </c>
    </row>
    <row r="6817" spans="1:5" x14ac:dyDescent="0.25">
      <c r="A6817" t="str">
        <f t="shared" si="106"/>
        <v>100266</v>
      </c>
      <c r="B6817" s="84" t="s">
        <v>5274</v>
      </c>
      <c r="C6817" s="84" t="s">
        <v>5275</v>
      </c>
      <c r="D6817" s="84" t="s">
        <v>11400</v>
      </c>
      <c r="E6817" s="85" t="s">
        <v>25083</v>
      </c>
    </row>
    <row r="6818" spans="1:5" x14ac:dyDescent="0.25">
      <c r="A6818" t="str">
        <f t="shared" si="106"/>
        <v>100267</v>
      </c>
      <c r="B6818" s="84" t="s">
        <v>5276</v>
      </c>
      <c r="C6818" s="84" t="s">
        <v>5277</v>
      </c>
      <c r="D6818" s="84" t="s">
        <v>8382</v>
      </c>
      <c r="E6818" s="85" t="s">
        <v>14548</v>
      </c>
    </row>
    <row r="6819" spans="1:5" x14ac:dyDescent="0.25">
      <c r="A6819" t="str">
        <f t="shared" si="106"/>
        <v>100268</v>
      </c>
      <c r="B6819" s="84" t="s">
        <v>5278</v>
      </c>
      <c r="C6819" s="84" t="s">
        <v>5279</v>
      </c>
      <c r="D6819" s="84" t="s">
        <v>11400</v>
      </c>
      <c r="E6819" s="85" t="s">
        <v>25083</v>
      </c>
    </row>
    <row r="6820" spans="1:5" x14ac:dyDescent="0.25">
      <c r="A6820" t="str">
        <f t="shared" si="106"/>
        <v>100269</v>
      </c>
      <c r="B6820" s="84" t="s">
        <v>5280</v>
      </c>
      <c r="C6820" s="84" t="s">
        <v>5281</v>
      </c>
      <c r="D6820" s="84" t="s">
        <v>8382</v>
      </c>
      <c r="E6820" s="85" t="s">
        <v>14548</v>
      </c>
    </row>
    <row r="6821" spans="1:5" x14ac:dyDescent="0.25">
      <c r="A6821" t="str">
        <f t="shared" si="106"/>
        <v>100270</v>
      </c>
      <c r="B6821" s="84" t="s">
        <v>5282</v>
      </c>
      <c r="C6821" s="84" t="s">
        <v>5283</v>
      </c>
      <c r="D6821" s="84" t="s">
        <v>11400</v>
      </c>
      <c r="E6821" s="85" t="s">
        <v>25625</v>
      </c>
    </row>
    <row r="6822" spans="1:5" x14ac:dyDescent="0.25">
      <c r="A6822" t="str">
        <f t="shared" si="106"/>
        <v>100271</v>
      </c>
      <c r="B6822" s="84" t="s">
        <v>5284</v>
      </c>
      <c r="C6822" s="84" t="s">
        <v>5285</v>
      </c>
      <c r="D6822" s="84" t="s">
        <v>11402</v>
      </c>
      <c r="E6822" s="85" t="s">
        <v>14810</v>
      </c>
    </row>
    <row r="6823" spans="1:5" x14ac:dyDescent="0.25">
      <c r="A6823" t="str">
        <f t="shared" si="106"/>
        <v>100272</v>
      </c>
      <c r="B6823" s="84" t="s">
        <v>5286</v>
      </c>
      <c r="C6823" s="84" t="s">
        <v>5287</v>
      </c>
      <c r="D6823" s="84" t="s">
        <v>8451</v>
      </c>
      <c r="E6823" s="85" t="s">
        <v>7795</v>
      </c>
    </row>
    <row r="6824" spans="1:5" x14ac:dyDescent="0.25">
      <c r="A6824" t="str">
        <f t="shared" si="106"/>
        <v>100273</v>
      </c>
      <c r="B6824" s="84" t="s">
        <v>5288</v>
      </c>
      <c r="C6824" s="84" t="s">
        <v>5289</v>
      </c>
      <c r="D6824" s="84" t="s">
        <v>11398</v>
      </c>
      <c r="E6824" s="85" t="s">
        <v>7646</v>
      </c>
    </row>
    <row r="6825" spans="1:5" x14ac:dyDescent="0.25">
      <c r="A6825" t="str">
        <f t="shared" si="106"/>
        <v>100274</v>
      </c>
      <c r="B6825" s="84" t="s">
        <v>5290</v>
      </c>
      <c r="C6825" s="84" t="s">
        <v>5291</v>
      </c>
      <c r="D6825" s="84" t="s">
        <v>11402</v>
      </c>
      <c r="E6825" s="85" t="s">
        <v>13517</v>
      </c>
    </row>
    <row r="6826" spans="1:5" x14ac:dyDescent="0.25">
      <c r="A6826" t="str">
        <f t="shared" si="106"/>
        <v>100275</v>
      </c>
      <c r="B6826" s="84" t="s">
        <v>5292</v>
      </c>
      <c r="C6826" s="84" t="s">
        <v>5293</v>
      </c>
      <c r="D6826" s="84" t="s">
        <v>11402</v>
      </c>
      <c r="E6826" s="85" t="s">
        <v>12143</v>
      </c>
    </row>
    <row r="6827" spans="1:5" x14ac:dyDescent="0.25">
      <c r="A6827" t="str">
        <f t="shared" si="106"/>
        <v>100276</v>
      </c>
      <c r="B6827" s="84" t="s">
        <v>5294</v>
      </c>
      <c r="C6827" s="84" t="s">
        <v>5295</v>
      </c>
      <c r="D6827" s="84" t="s">
        <v>11402</v>
      </c>
      <c r="E6827" s="85" t="s">
        <v>14434</v>
      </c>
    </row>
    <row r="6828" spans="1:5" x14ac:dyDescent="0.25">
      <c r="A6828" t="str">
        <f t="shared" si="106"/>
        <v>100277</v>
      </c>
      <c r="B6828" s="84" t="s">
        <v>5296</v>
      </c>
      <c r="C6828" s="84" t="s">
        <v>5297</v>
      </c>
      <c r="D6828" s="84" t="s">
        <v>11402</v>
      </c>
      <c r="E6828" s="85" t="s">
        <v>7851</v>
      </c>
    </row>
    <row r="6829" spans="1:5" x14ac:dyDescent="0.25">
      <c r="A6829" t="str">
        <f t="shared" si="106"/>
        <v>100278</v>
      </c>
      <c r="B6829" s="84" t="s">
        <v>5298</v>
      </c>
      <c r="C6829" s="84" t="s">
        <v>5299</v>
      </c>
      <c r="D6829" s="84" t="s">
        <v>11400</v>
      </c>
      <c r="E6829" s="85" t="s">
        <v>16063</v>
      </c>
    </row>
    <row r="6830" spans="1:5" x14ac:dyDescent="0.25">
      <c r="A6830" t="str">
        <f t="shared" si="106"/>
        <v>100279</v>
      </c>
      <c r="B6830" s="84" t="s">
        <v>5300</v>
      </c>
      <c r="C6830" s="84" t="s">
        <v>5301</v>
      </c>
      <c r="D6830" s="84" t="s">
        <v>8382</v>
      </c>
      <c r="E6830" s="85" t="s">
        <v>8115</v>
      </c>
    </row>
    <row r="6831" spans="1:5" x14ac:dyDescent="0.25">
      <c r="A6831" t="str">
        <f t="shared" si="106"/>
        <v>100280</v>
      </c>
      <c r="B6831" s="84" t="s">
        <v>5302</v>
      </c>
      <c r="C6831" s="84" t="s">
        <v>5303</v>
      </c>
      <c r="D6831" s="84" t="s">
        <v>11400</v>
      </c>
      <c r="E6831" s="85" t="s">
        <v>7737</v>
      </c>
    </row>
    <row r="6832" spans="1:5" x14ac:dyDescent="0.25">
      <c r="A6832" t="str">
        <f t="shared" si="106"/>
        <v>100281</v>
      </c>
      <c r="B6832" s="84" t="s">
        <v>5304</v>
      </c>
      <c r="C6832" s="84" t="s">
        <v>5305</v>
      </c>
      <c r="D6832" s="84" t="s">
        <v>11400</v>
      </c>
      <c r="E6832" s="85" t="s">
        <v>7605</v>
      </c>
    </row>
    <row r="6833" spans="1:5" x14ac:dyDescent="0.25">
      <c r="A6833" t="str">
        <f t="shared" si="106"/>
        <v>100282</v>
      </c>
      <c r="B6833" s="84" t="s">
        <v>5306</v>
      </c>
      <c r="C6833" s="84" t="s">
        <v>5307</v>
      </c>
      <c r="D6833" s="84" t="s">
        <v>11402</v>
      </c>
      <c r="E6833" s="85" t="s">
        <v>28108</v>
      </c>
    </row>
    <row r="6834" spans="1:5" x14ac:dyDescent="0.25">
      <c r="A6834" t="str">
        <f t="shared" si="106"/>
        <v>100283</v>
      </c>
      <c r="B6834" s="84" t="s">
        <v>5308</v>
      </c>
      <c r="C6834" s="84" t="s">
        <v>5309</v>
      </c>
      <c r="D6834" s="84" t="s">
        <v>11402</v>
      </c>
      <c r="E6834" s="85" t="s">
        <v>12383</v>
      </c>
    </row>
    <row r="6835" spans="1:5" x14ac:dyDescent="0.25">
      <c r="A6835" t="str">
        <f t="shared" si="106"/>
        <v>100284</v>
      </c>
      <c r="B6835" s="84" t="s">
        <v>5310</v>
      </c>
      <c r="C6835" s="84" t="s">
        <v>5311</v>
      </c>
      <c r="D6835" s="84" t="s">
        <v>11402</v>
      </c>
      <c r="E6835" s="85" t="s">
        <v>7838</v>
      </c>
    </row>
    <row r="6836" spans="1:5" x14ac:dyDescent="0.25">
      <c r="A6836" t="str">
        <f t="shared" si="106"/>
        <v>100285</v>
      </c>
      <c r="B6836" s="84" t="s">
        <v>5312</v>
      </c>
      <c r="C6836" s="84" t="s">
        <v>5313</v>
      </c>
      <c r="D6836" s="84" t="s">
        <v>11406</v>
      </c>
      <c r="E6836" s="85" t="s">
        <v>14492</v>
      </c>
    </row>
    <row r="6837" spans="1:5" x14ac:dyDescent="0.25">
      <c r="A6837" t="str">
        <f t="shared" si="106"/>
        <v>100286</v>
      </c>
      <c r="B6837" s="84" t="s">
        <v>5314</v>
      </c>
      <c r="C6837" s="84" t="s">
        <v>5315</v>
      </c>
      <c r="D6837" s="84" t="s">
        <v>11406</v>
      </c>
      <c r="E6837" s="85" t="s">
        <v>15216</v>
      </c>
    </row>
    <row r="6838" spans="1:5" x14ac:dyDescent="0.25">
      <c r="A6838" t="str">
        <f t="shared" si="106"/>
        <v>100287</v>
      </c>
      <c r="B6838" s="84" t="s">
        <v>5316</v>
      </c>
      <c r="C6838" s="84" t="s">
        <v>31965</v>
      </c>
      <c r="D6838" s="84" t="s">
        <v>11406</v>
      </c>
      <c r="E6838" s="85" t="s">
        <v>10358</v>
      </c>
    </row>
    <row r="6839" spans="1:5" x14ac:dyDescent="0.25">
      <c r="A6839" t="str">
        <f t="shared" si="106"/>
        <v>99802</v>
      </c>
      <c r="B6839" s="84" t="s">
        <v>5089</v>
      </c>
      <c r="C6839" s="84" t="s">
        <v>5090</v>
      </c>
      <c r="D6839" s="84" t="s">
        <v>8451</v>
      </c>
      <c r="E6839" s="85" t="s">
        <v>7679</v>
      </c>
    </row>
    <row r="6840" spans="1:5" x14ac:dyDescent="0.25">
      <c r="A6840" t="str">
        <f t="shared" si="106"/>
        <v>99803</v>
      </c>
      <c r="B6840" s="84" t="s">
        <v>5091</v>
      </c>
      <c r="C6840" s="84" t="s">
        <v>5092</v>
      </c>
      <c r="D6840" s="84" t="s">
        <v>8451</v>
      </c>
      <c r="E6840" s="85" t="s">
        <v>7587</v>
      </c>
    </row>
    <row r="6841" spans="1:5" x14ac:dyDescent="0.25">
      <c r="A6841" t="str">
        <f t="shared" si="106"/>
        <v>99804</v>
      </c>
      <c r="B6841" s="84" t="s">
        <v>14218</v>
      </c>
      <c r="C6841" s="84" t="s">
        <v>14219</v>
      </c>
      <c r="D6841" s="84" t="s">
        <v>8451</v>
      </c>
      <c r="E6841" s="85" t="s">
        <v>12077</v>
      </c>
    </row>
    <row r="6842" spans="1:5" x14ac:dyDescent="0.25">
      <c r="A6842" t="str">
        <f t="shared" si="106"/>
        <v>99805</v>
      </c>
      <c r="B6842" s="84" t="s">
        <v>5093</v>
      </c>
      <c r="C6842" s="84" t="s">
        <v>5094</v>
      </c>
      <c r="D6842" s="84" t="s">
        <v>8451</v>
      </c>
      <c r="E6842" s="85" t="s">
        <v>7604</v>
      </c>
    </row>
    <row r="6843" spans="1:5" x14ac:dyDescent="0.25">
      <c r="A6843" t="str">
        <f t="shared" si="106"/>
        <v>99806</v>
      </c>
      <c r="B6843" s="84" t="s">
        <v>5095</v>
      </c>
      <c r="C6843" s="84" t="s">
        <v>5096</v>
      </c>
      <c r="D6843" s="84" t="s">
        <v>8451</v>
      </c>
      <c r="E6843" s="85" t="s">
        <v>7682</v>
      </c>
    </row>
    <row r="6844" spans="1:5" x14ac:dyDescent="0.25">
      <c r="A6844" t="str">
        <f t="shared" si="106"/>
        <v>99807</v>
      </c>
      <c r="B6844" s="84" t="s">
        <v>14220</v>
      </c>
      <c r="C6844" s="84" t="s">
        <v>14221</v>
      </c>
      <c r="D6844" s="84" t="s">
        <v>8451</v>
      </c>
      <c r="E6844" s="85" t="s">
        <v>7675</v>
      </c>
    </row>
    <row r="6845" spans="1:5" x14ac:dyDescent="0.25">
      <c r="A6845" t="str">
        <f t="shared" si="106"/>
        <v>99808</v>
      </c>
      <c r="B6845" s="84" t="s">
        <v>5097</v>
      </c>
      <c r="C6845" s="84" t="s">
        <v>5098</v>
      </c>
      <c r="D6845" s="84" t="s">
        <v>8451</v>
      </c>
      <c r="E6845" s="85" t="s">
        <v>7819</v>
      </c>
    </row>
    <row r="6846" spans="1:5" x14ac:dyDescent="0.25">
      <c r="A6846" t="str">
        <f t="shared" si="106"/>
        <v>99809</v>
      </c>
      <c r="B6846" s="84" t="s">
        <v>5099</v>
      </c>
      <c r="C6846" s="84" t="s">
        <v>5100</v>
      </c>
      <c r="D6846" s="84" t="s">
        <v>8451</v>
      </c>
      <c r="E6846" s="85" t="s">
        <v>8644</v>
      </c>
    </row>
    <row r="6847" spans="1:5" x14ac:dyDescent="0.25">
      <c r="A6847" t="str">
        <f t="shared" si="106"/>
        <v>99810</v>
      </c>
      <c r="B6847" s="84" t="s">
        <v>14222</v>
      </c>
      <c r="C6847" s="84" t="s">
        <v>14223</v>
      </c>
      <c r="D6847" s="84" t="s">
        <v>8451</v>
      </c>
      <c r="E6847" s="85" t="s">
        <v>7883</v>
      </c>
    </row>
    <row r="6848" spans="1:5" x14ac:dyDescent="0.25">
      <c r="A6848" t="str">
        <f t="shared" si="106"/>
        <v>99811</v>
      </c>
      <c r="B6848" s="84" t="s">
        <v>5101</v>
      </c>
      <c r="C6848" s="84" t="s">
        <v>5102</v>
      </c>
      <c r="D6848" s="84" t="s">
        <v>8451</v>
      </c>
      <c r="E6848" s="85" t="s">
        <v>7711</v>
      </c>
    </row>
    <row r="6849" spans="1:5" x14ac:dyDescent="0.25">
      <c r="A6849" t="str">
        <f t="shared" si="106"/>
        <v>99812</v>
      </c>
      <c r="B6849" s="84" t="s">
        <v>5103</v>
      </c>
      <c r="C6849" s="84" t="s">
        <v>5104</v>
      </c>
      <c r="D6849" s="84" t="s">
        <v>8451</v>
      </c>
      <c r="E6849" s="85" t="s">
        <v>8031</v>
      </c>
    </row>
    <row r="6850" spans="1:5" x14ac:dyDescent="0.25">
      <c r="A6850" t="str">
        <f t="shared" si="106"/>
        <v>99813</v>
      </c>
      <c r="B6850" s="84" t="s">
        <v>14224</v>
      </c>
      <c r="C6850" s="84" t="s">
        <v>14225</v>
      </c>
      <c r="D6850" s="84" t="s">
        <v>8451</v>
      </c>
      <c r="E6850" s="85" t="s">
        <v>13066</v>
      </c>
    </row>
    <row r="6851" spans="1:5" x14ac:dyDescent="0.25">
      <c r="A6851" t="str">
        <f t="shared" ref="A6851:A6914" si="107">B6851</f>
        <v>99814</v>
      </c>
      <c r="B6851" s="84" t="s">
        <v>5105</v>
      </c>
      <c r="C6851" s="84" t="s">
        <v>5106</v>
      </c>
      <c r="D6851" s="84" t="s">
        <v>8451</v>
      </c>
      <c r="E6851" s="85" t="s">
        <v>8059</v>
      </c>
    </row>
    <row r="6852" spans="1:5" x14ac:dyDescent="0.25">
      <c r="A6852" t="str">
        <f t="shared" si="107"/>
        <v>99815</v>
      </c>
      <c r="B6852" s="84" t="s">
        <v>14226</v>
      </c>
      <c r="C6852" s="84" t="s">
        <v>14227</v>
      </c>
      <c r="D6852" s="84" t="s">
        <v>8382</v>
      </c>
      <c r="E6852" s="85" t="s">
        <v>12083</v>
      </c>
    </row>
    <row r="6853" spans="1:5" x14ac:dyDescent="0.25">
      <c r="A6853" t="str">
        <f t="shared" si="107"/>
        <v>99816</v>
      </c>
      <c r="B6853" s="84" t="s">
        <v>14228</v>
      </c>
      <c r="C6853" s="84" t="s">
        <v>14229</v>
      </c>
      <c r="D6853" s="84" t="s">
        <v>8382</v>
      </c>
      <c r="E6853" s="85" t="s">
        <v>13744</v>
      </c>
    </row>
    <row r="6854" spans="1:5" x14ac:dyDescent="0.25">
      <c r="A6854" t="str">
        <f t="shared" si="107"/>
        <v>99817</v>
      </c>
      <c r="B6854" s="84" t="s">
        <v>14230</v>
      </c>
      <c r="C6854" s="84" t="s">
        <v>14231</v>
      </c>
      <c r="D6854" s="84" t="s">
        <v>8382</v>
      </c>
      <c r="E6854" s="85" t="s">
        <v>18780</v>
      </c>
    </row>
    <row r="6855" spans="1:5" x14ac:dyDescent="0.25">
      <c r="A6855" t="str">
        <f t="shared" si="107"/>
        <v>99818</v>
      </c>
      <c r="B6855" s="84" t="s">
        <v>14232</v>
      </c>
      <c r="C6855" s="84" t="s">
        <v>14233</v>
      </c>
      <c r="D6855" s="84" t="s">
        <v>8382</v>
      </c>
      <c r="E6855" s="85" t="s">
        <v>18780</v>
      </c>
    </row>
    <row r="6856" spans="1:5" x14ac:dyDescent="0.25">
      <c r="A6856" t="str">
        <f t="shared" si="107"/>
        <v>99819</v>
      </c>
      <c r="B6856" s="84" t="s">
        <v>14234</v>
      </c>
      <c r="C6856" s="84" t="s">
        <v>14235</v>
      </c>
      <c r="D6856" s="84" t="s">
        <v>8451</v>
      </c>
      <c r="E6856" s="85" t="s">
        <v>8208</v>
      </c>
    </row>
    <row r="6857" spans="1:5" x14ac:dyDescent="0.25">
      <c r="A6857" t="str">
        <f t="shared" si="107"/>
        <v>99820</v>
      </c>
      <c r="B6857" s="84" t="s">
        <v>14236</v>
      </c>
      <c r="C6857" s="84" t="s">
        <v>14237</v>
      </c>
      <c r="D6857" s="84" t="s">
        <v>8451</v>
      </c>
      <c r="E6857" s="85" t="s">
        <v>7654</v>
      </c>
    </row>
    <row r="6858" spans="1:5" x14ac:dyDescent="0.25">
      <c r="A6858" t="str">
        <f t="shared" si="107"/>
        <v>99821</v>
      </c>
      <c r="B6858" s="84" t="s">
        <v>14238</v>
      </c>
      <c r="C6858" s="84" t="s">
        <v>14239</v>
      </c>
      <c r="D6858" s="84" t="s">
        <v>8451</v>
      </c>
      <c r="E6858" s="85" t="s">
        <v>7677</v>
      </c>
    </row>
    <row r="6859" spans="1:5" x14ac:dyDescent="0.25">
      <c r="A6859" t="str">
        <f t="shared" si="107"/>
        <v>99822</v>
      </c>
      <c r="B6859" s="84" t="s">
        <v>5107</v>
      </c>
      <c r="C6859" s="84" t="s">
        <v>5108</v>
      </c>
      <c r="D6859" s="84" t="s">
        <v>8451</v>
      </c>
      <c r="E6859" s="85" t="s">
        <v>9024</v>
      </c>
    </row>
    <row r="6860" spans="1:5" x14ac:dyDescent="0.25">
      <c r="A6860" t="str">
        <f t="shared" si="107"/>
        <v>99823</v>
      </c>
      <c r="B6860" s="84" t="s">
        <v>14240</v>
      </c>
      <c r="C6860" s="84" t="s">
        <v>14241</v>
      </c>
      <c r="D6860" s="84" t="s">
        <v>8451</v>
      </c>
      <c r="E6860" s="85" t="s">
        <v>19755</v>
      </c>
    </row>
    <row r="6861" spans="1:5" x14ac:dyDescent="0.25">
      <c r="A6861" t="str">
        <f t="shared" si="107"/>
        <v>99824</v>
      </c>
      <c r="B6861" s="84" t="s">
        <v>14242</v>
      </c>
      <c r="C6861" s="84" t="s">
        <v>14243</v>
      </c>
      <c r="D6861" s="84" t="s">
        <v>8451</v>
      </c>
      <c r="E6861" s="85" t="s">
        <v>7718</v>
      </c>
    </row>
    <row r="6862" spans="1:5" x14ac:dyDescent="0.25">
      <c r="A6862" t="str">
        <f t="shared" si="107"/>
        <v>99825</v>
      </c>
      <c r="B6862" s="84" t="s">
        <v>14244</v>
      </c>
      <c r="C6862" s="84" t="s">
        <v>14245</v>
      </c>
      <c r="D6862" s="84" t="s">
        <v>8451</v>
      </c>
      <c r="E6862" s="85" t="s">
        <v>13049</v>
      </c>
    </row>
    <row r="6863" spans="1:5" x14ac:dyDescent="0.25">
      <c r="A6863" t="str">
        <f t="shared" si="107"/>
        <v>99826</v>
      </c>
      <c r="B6863" s="84" t="s">
        <v>5109</v>
      </c>
      <c r="C6863" s="84" t="s">
        <v>5110</v>
      </c>
      <c r="D6863" s="84" t="s">
        <v>8451</v>
      </c>
      <c r="E6863" s="85" t="s">
        <v>7821</v>
      </c>
    </row>
    <row r="6864" spans="1:5" x14ac:dyDescent="0.25">
      <c r="A6864" t="str">
        <f t="shared" si="107"/>
        <v>97010</v>
      </c>
      <c r="B6864" s="84" t="s">
        <v>4339</v>
      </c>
      <c r="C6864" s="84" t="s">
        <v>11410</v>
      </c>
      <c r="D6864" s="84" t="s">
        <v>8329</v>
      </c>
      <c r="E6864" s="85" t="s">
        <v>14527</v>
      </c>
    </row>
    <row r="6865" spans="1:5" x14ac:dyDescent="0.25">
      <c r="A6865" t="str">
        <f t="shared" si="107"/>
        <v>97011</v>
      </c>
      <c r="B6865" s="84" t="s">
        <v>4340</v>
      </c>
      <c r="C6865" s="84" t="s">
        <v>11411</v>
      </c>
      <c r="D6865" s="84" t="s">
        <v>8329</v>
      </c>
      <c r="E6865" s="85" t="s">
        <v>15334</v>
      </c>
    </row>
    <row r="6866" spans="1:5" x14ac:dyDescent="0.25">
      <c r="A6866" t="str">
        <f t="shared" si="107"/>
        <v>97012</v>
      </c>
      <c r="B6866" s="84" t="s">
        <v>4341</v>
      </c>
      <c r="C6866" s="84" t="s">
        <v>11412</v>
      </c>
      <c r="D6866" s="84" t="s">
        <v>8329</v>
      </c>
      <c r="E6866" s="85" t="s">
        <v>31966</v>
      </c>
    </row>
    <row r="6867" spans="1:5" x14ac:dyDescent="0.25">
      <c r="A6867" t="str">
        <f t="shared" si="107"/>
        <v>97013</v>
      </c>
      <c r="B6867" s="84" t="s">
        <v>4342</v>
      </c>
      <c r="C6867" s="84" t="s">
        <v>31967</v>
      </c>
      <c r="D6867" s="84" t="s">
        <v>8329</v>
      </c>
      <c r="E6867" s="85" t="s">
        <v>31968</v>
      </c>
    </row>
    <row r="6868" spans="1:5" x14ac:dyDescent="0.25">
      <c r="A6868" t="str">
        <f t="shared" si="107"/>
        <v>97014</v>
      </c>
      <c r="B6868" s="84" t="s">
        <v>4343</v>
      </c>
      <c r="C6868" s="84" t="s">
        <v>31969</v>
      </c>
      <c r="D6868" s="84" t="s">
        <v>8329</v>
      </c>
      <c r="E6868" s="85" t="s">
        <v>31970</v>
      </c>
    </row>
    <row r="6869" spans="1:5" x14ac:dyDescent="0.25">
      <c r="A6869" t="str">
        <f t="shared" si="107"/>
        <v>97015</v>
      </c>
      <c r="B6869" s="84" t="s">
        <v>4344</v>
      </c>
      <c r="C6869" s="84" t="s">
        <v>31971</v>
      </c>
      <c r="D6869" s="84" t="s">
        <v>8329</v>
      </c>
      <c r="E6869" s="85" t="s">
        <v>14306</v>
      </c>
    </row>
    <row r="6870" spans="1:5" x14ac:dyDescent="0.25">
      <c r="A6870" t="str">
        <f t="shared" si="107"/>
        <v>97016</v>
      </c>
      <c r="B6870" s="84" t="s">
        <v>4345</v>
      </c>
      <c r="C6870" s="84" t="s">
        <v>31972</v>
      </c>
      <c r="D6870" s="84" t="s">
        <v>8329</v>
      </c>
      <c r="E6870" s="85" t="s">
        <v>31973</v>
      </c>
    </row>
    <row r="6871" spans="1:5" x14ac:dyDescent="0.25">
      <c r="A6871" t="str">
        <f t="shared" si="107"/>
        <v>97017</v>
      </c>
      <c r="B6871" s="84" t="s">
        <v>4346</v>
      </c>
      <c r="C6871" s="84" t="s">
        <v>31974</v>
      </c>
      <c r="D6871" s="84" t="s">
        <v>8329</v>
      </c>
      <c r="E6871" s="85" t="s">
        <v>12709</v>
      </c>
    </row>
    <row r="6872" spans="1:5" x14ac:dyDescent="0.25">
      <c r="A6872" t="str">
        <f t="shared" si="107"/>
        <v>97018</v>
      </c>
      <c r="B6872" s="84" t="s">
        <v>4347</v>
      </c>
      <c r="C6872" s="84" t="s">
        <v>31975</v>
      </c>
      <c r="D6872" s="84" t="s">
        <v>8329</v>
      </c>
      <c r="E6872" s="85" t="s">
        <v>16039</v>
      </c>
    </row>
    <row r="6873" spans="1:5" x14ac:dyDescent="0.25">
      <c r="A6873" t="str">
        <f t="shared" si="107"/>
        <v>97031</v>
      </c>
      <c r="B6873" s="84" t="s">
        <v>4348</v>
      </c>
      <c r="C6873" s="84" t="s">
        <v>31976</v>
      </c>
      <c r="D6873" s="84" t="s">
        <v>8329</v>
      </c>
      <c r="E6873" s="85" t="s">
        <v>31977</v>
      </c>
    </row>
    <row r="6874" spans="1:5" x14ac:dyDescent="0.25">
      <c r="A6874" t="str">
        <f t="shared" si="107"/>
        <v>97032</v>
      </c>
      <c r="B6874" s="84" t="s">
        <v>4349</v>
      </c>
      <c r="C6874" s="84" t="s">
        <v>31978</v>
      </c>
      <c r="D6874" s="84" t="s">
        <v>8329</v>
      </c>
      <c r="E6874" s="85" t="s">
        <v>26953</v>
      </c>
    </row>
    <row r="6875" spans="1:5" x14ac:dyDescent="0.25">
      <c r="A6875" t="str">
        <f t="shared" si="107"/>
        <v>97033</v>
      </c>
      <c r="B6875" s="84" t="s">
        <v>4350</v>
      </c>
      <c r="C6875" s="84" t="s">
        <v>31979</v>
      </c>
      <c r="D6875" s="84" t="s">
        <v>8329</v>
      </c>
      <c r="E6875" s="85" t="s">
        <v>31980</v>
      </c>
    </row>
    <row r="6876" spans="1:5" x14ac:dyDescent="0.25">
      <c r="A6876" t="str">
        <f t="shared" si="107"/>
        <v>97034</v>
      </c>
      <c r="B6876" s="84" t="s">
        <v>4351</v>
      </c>
      <c r="C6876" s="84" t="s">
        <v>31981</v>
      </c>
      <c r="D6876" s="84" t="s">
        <v>8329</v>
      </c>
      <c r="E6876" s="85" t="s">
        <v>23011</v>
      </c>
    </row>
    <row r="6877" spans="1:5" x14ac:dyDescent="0.25">
      <c r="A6877" t="str">
        <f t="shared" si="107"/>
        <v>97039</v>
      </c>
      <c r="B6877" s="84" t="s">
        <v>4352</v>
      </c>
      <c r="C6877" s="84" t="s">
        <v>31982</v>
      </c>
      <c r="D6877" s="84" t="s">
        <v>8451</v>
      </c>
      <c r="E6877" s="85" t="s">
        <v>15802</v>
      </c>
    </row>
    <row r="6878" spans="1:5" x14ac:dyDescent="0.25">
      <c r="A6878" t="str">
        <f t="shared" si="107"/>
        <v>97040</v>
      </c>
      <c r="B6878" s="84" t="s">
        <v>4353</v>
      </c>
      <c r="C6878" s="84" t="s">
        <v>31983</v>
      </c>
      <c r="D6878" s="84" t="s">
        <v>8451</v>
      </c>
      <c r="E6878" s="85" t="s">
        <v>31301</v>
      </c>
    </row>
    <row r="6879" spans="1:5" x14ac:dyDescent="0.25">
      <c r="A6879" t="str">
        <f t="shared" si="107"/>
        <v>97041</v>
      </c>
      <c r="B6879" s="84" t="s">
        <v>4354</v>
      </c>
      <c r="C6879" s="84" t="s">
        <v>31984</v>
      </c>
      <c r="D6879" s="84" t="s">
        <v>8451</v>
      </c>
      <c r="E6879" s="85" t="s">
        <v>28848</v>
      </c>
    </row>
    <row r="6880" spans="1:5" x14ac:dyDescent="0.25">
      <c r="A6880" t="str">
        <f t="shared" si="107"/>
        <v>97046</v>
      </c>
      <c r="B6880" s="84" t="s">
        <v>4355</v>
      </c>
      <c r="C6880" s="84" t="s">
        <v>31985</v>
      </c>
      <c r="D6880" s="84" t="s">
        <v>8451</v>
      </c>
      <c r="E6880" s="85" t="s">
        <v>8184</v>
      </c>
    </row>
    <row r="6881" spans="1:5" x14ac:dyDescent="0.25">
      <c r="A6881" t="str">
        <f t="shared" si="107"/>
        <v>97047</v>
      </c>
      <c r="B6881" s="84" t="s">
        <v>4356</v>
      </c>
      <c r="C6881" s="84" t="s">
        <v>31986</v>
      </c>
      <c r="D6881" s="84" t="s">
        <v>8451</v>
      </c>
      <c r="E6881" s="85" t="s">
        <v>8169</v>
      </c>
    </row>
    <row r="6882" spans="1:5" x14ac:dyDescent="0.25">
      <c r="A6882" t="str">
        <f t="shared" si="107"/>
        <v>97048</v>
      </c>
      <c r="B6882" s="84" t="s">
        <v>4357</v>
      </c>
      <c r="C6882" s="84" t="s">
        <v>31987</v>
      </c>
      <c r="D6882" s="84" t="s">
        <v>8451</v>
      </c>
      <c r="E6882" s="85" t="s">
        <v>8175</v>
      </c>
    </row>
    <row r="6883" spans="1:5" x14ac:dyDescent="0.25">
      <c r="A6883" t="str">
        <f t="shared" si="107"/>
        <v>97054</v>
      </c>
      <c r="B6883" s="84" t="s">
        <v>6744</v>
      </c>
      <c r="C6883" s="84" t="s">
        <v>31988</v>
      </c>
      <c r="D6883" s="84" t="s">
        <v>8382</v>
      </c>
      <c r="E6883" s="85" t="s">
        <v>13758</v>
      </c>
    </row>
    <row r="6884" spans="1:5" x14ac:dyDescent="0.25">
      <c r="A6884" t="str">
        <f t="shared" si="107"/>
        <v>97062</v>
      </c>
      <c r="B6884" s="84" t="s">
        <v>4358</v>
      </c>
      <c r="C6884" s="84" t="s">
        <v>31989</v>
      </c>
      <c r="D6884" s="84" t="s">
        <v>8451</v>
      </c>
      <c r="E6884" s="85" t="s">
        <v>15534</v>
      </c>
    </row>
    <row r="6885" spans="1:5" x14ac:dyDescent="0.25">
      <c r="A6885" t="str">
        <f t="shared" si="107"/>
        <v>97063</v>
      </c>
      <c r="B6885" s="84" t="s">
        <v>4359</v>
      </c>
      <c r="C6885" s="84" t="s">
        <v>31990</v>
      </c>
      <c r="D6885" s="84" t="s">
        <v>8451</v>
      </c>
      <c r="E6885" s="85" t="s">
        <v>31991</v>
      </c>
    </row>
    <row r="6886" spans="1:5" x14ac:dyDescent="0.25">
      <c r="A6886" t="str">
        <f t="shared" si="107"/>
        <v>97064</v>
      </c>
      <c r="B6886" s="84" t="s">
        <v>4360</v>
      </c>
      <c r="C6886" s="84" t="s">
        <v>31992</v>
      </c>
      <c r="D6886" s="84" t="s">
        <v>8329</v>
      </c>
      <c r="E6886" s="85" t="s">
        <v>31993</v>
      </c>
    </row>
    <row r="6887" spans="1:5" x14ac:dyDescent="0.25">
      <c r="A6887" t="str">
        <f t="shared" si="107"/>
        <v>97065</v>
      </c>
      <c r="B6887" s="84" t="s">
        <v>4361</v>
      </c>
      <c r="C6887" s="84" t="s">
        <v>31994</v>
      </c>
      <c r="D6887" s="84" t="s">
        <v>9280</v>
      </c>
      <c r="E6887" s="85" t="s">
        <v>21288</v>
      </c>
    </row>
    <row r="6888" spans="1:5" x14ac:dyDescent="0.25">
      <c r="A6888" t="str">
        <f t="shared" si="107"/>
        <v>97066</v>
      </c>
      <c r="B6888" s="84" t="s">
        <v>4362</v>
      </c>
      <c r="C6888" s="84" t="s">
        <v>31995</v>
      </c>
      <c r="D6888" s="84" t="s">
        <v>8451</v>
      </c>
      <c r="E6888" s="85" t="s">
        <v>31996</v>
      </c>
    </row>
    <row r="6889" spans="1:5" x14ac:dyDescent="0.25">
      <c r="A6889" t="str">
        <f t="shared" si="107"/>
        <v>97067</v>
      </c>
      <c r="B6889" s="84" t="s">
        <v>4363</v>
      </c>
      <c r="C6889" s="84" t="s">
        <v>31997</v>
      </c>
      <c r="D6889" s="84" t="s">
        <v>8329</v>
      </c>
      <c r="E6889" s="85" t="s">
        <v>31998</v>
      </c>
    </row>
    <row r="6890" spans="1:5" x14ac:dyDescent="0.25">
      <c r="A6890" t="str">
        <f t="shared" si="107"/>
        <v>105103</v>
      </c>
      <c r="B6890" s="84" t="s">
        <v>31999</v>
      </c>
      <c r="C6890" s="84" t="s">
        <v>32000</v>
      </c>
      <c r="D6890" s="84" t="s">
        <v>8329</v>
      </c>
      <c r="E6890" s="85" t="s">
        <v>16415</v>
      </c>
    </row>
    <row r="6891" spans="1:5" x14ac:dyDescent="0.25">
      <c r="A6891" t="str">
        <f t="shared" si="107"/>
        <v>105104</v>
      </c>
      <c r="B6891" s="84" t="s">
        <v>32001</v>
      </c>
      <c r="C6891" s="84" t="s">
        <v>32002</v>
      </c>
      <c r="D6891" s="84" t="s">
        <v>8382</v>
      </c>
      <c r="E6891" s="85" t="s">
        <v>32003</v>
      </c>
    </row>
    <row r="6892" spans="1:5" x14ac:dyDescent="0.25">
      <c r="A6892" t="str">
        <f t="shared" si="107"/>
        <v>105105</v>
      </c>
      <c r="B6892" s="84" t="s">
        <v>32004</v>
      </c>
      <c r="C6892" s="84" t="s">
        <v>32005</v>
      </c>
      <c r="D6892" s="84" t="s">
        <v>8329</v>
      </c>
      <c r="E6892" s="85" t="s">
        <v>32006</v>
      </c>
    </row>
    <row r="6893" spans="1:5" x14ac:dyDescent="0.25">
      <c r="A6893" t="str">
        <f t="shared" si="107"/>
        <v>105106</v>
      </c>
      <c r="B6893" s="84" t="s">
        <v>32007</v>
      </c>
      <c r="C6893" s="84" t="s">
        <v>32008</v>
      </c>
      <c r="D6893" s="84" t="s">
        <v>8382</v>
      </c>
      <c r="E6893" s="85" t="s">
        <v>32009</v>
      </c>
    </row>
    <row r="6894" spans="1:5" x14ac:dyDescent="0.25">
      <c r="A6894" t="str">
        <f t="shared" si="107"/>
        <v>105107</v>
      </c>
      <c r="B6894" s="84" t="s">
        <v>32010</v>
      </c>
      <c r="C6894" s="84" t="s">
        <v>32011</v>
      </c>
      <c r="D6894" s="84" t="s">
        <v>8382</v>
      </c>
      <c r="E6894" s="85" t="s">
        <v>32012</v>
      </c>
    </row>
    <row r="6895" spans="1:5" x14ac:dyDescent="0.25">
      <c r="A6895" t="str">
        <f t="shared" si="107"/>
        <v>105110</v>
      </c>
      <c r="B6895" s="84" t="s">
        <v>32013</v>
      </c>
      <c r="C6895" s="84" t="s">
        <v>32014</v>
      </c>
      <c r="D6895" s="84" t="s">
        <v>8329</v>
      </c>
      <c r="E6895" s="85" t="s">
        <v>32015</v>
      </c>
    </row>
    <row r="6896" spans="1:5" x14ac:dyDescent="0.25">
      <c r="A6896" t="str">
        <f t="shared" si="107"/>
        <v>105111</v>
      </c>
      <c r="B6896" s="84" t="s">
        <v>32016</v>
      </c>
      <c r="C6896" s="84" t="s">
        <v>32017</v>
      </c>
      <c r="D6896" s="84" t="s">
        <v>8382</v>
      </c>
      <c r="E6896" s="85" t="s">
        <v>32018</v>
      </c>
    </row>
    <row r="6897" spans="1:5" x14ac:dyDescent="0.25">
      <c r="A6897" t="str">
        <f t="shared" si="107"/>
        <v>105112</v>
      </c>
      <c r="B6897" s="84" t="s">
        <v>32019</v>
      </c>
      <c r="C6897" s="84" t="s">
        <v>32020</v>
      </c>
      <c r="D6897" s="84" t="s">
        <v>8329</v>
      </c>
      <c r="E6897" s="85" t="s">
        <v>32021</v>
      </c>
    </row>
    <row r="6898" spans="1:5" x14ac:dyDescent="0.25">
      <c r="A6898" t="str">
        <f t="shared" si="107"/>
        <v>97621</v>
      </c>
      <c r="B6898" s="84" t="s">
        <v>4617</v>
      </c>
      <c r="C6898" s="84" t="s">
        <v>26822</v>
      </c>
      <c r="D6898" s="84" t="s">
        <v>9280</v>
      </c>
      <c r="E6898" s="85" t="s">
        <v>14459</v>
      </c>
    </row>
    <row r="6899" spans="1:5" x14ac:dyDescent="0.25">
      <c r="A6899" t="str">
        <f t="shared" si="107"/>
        <v>97622</v>
      </c>
      <c r="B6899" s="84" t="s">
        <v>4618</v>
      </c>
      <c r="C6899" s="84" t="s">
        <v>26823</v>
      </c>
      <c r="D6899" s="84" t="s">
        <v>9280</v>
      </c>
      <c r="E6899" s="85" t="s">
        <v>13119</v>
      </c>
    </row>
    <row r="6900" spans="1:5" x14ac:dyDescent="0.25">
      <c r="A6900" t="str">
        <f t="shared" si="107"/>
        <v>97623</v>
      </c>
      <c r="B6900" s="84" t="s">
        <v>4619</v>
      </c>
      <c r="C6900" s="84" t="s">
        <v>26824</v>
      </c>
      <c r="D6900" s="84" t="s">
        <v>9280</v>
      </c>
      <c r="E6900" s="85" t="s">
        <v>28089</v>
      </c>
    </row>
    <row r="6901" spans="1:5" x14ac:dyDescent="0.25">
      <c r="A6901" t="str">
        <f t="shared" si="107"/>
        <v>97624</v>
      </c>
      <c r="B6901" s="84" t="s">
        <v>4620</v>
      </c>
      <c r="C6901" s="84" t="s">
        <v>26825</v>
      </c>
      <c r="D6901" s="84" t="s">
        <v>9280</v>
      </c>
      <c r="E6901" s="85" t="s">
        <v>27920</v>
      </c>
    </row>
    <row r="6902" spans="1:5" x14ac:dyDescent="0.25">
      <c r="A6902" t="str">
        <f t="shared" si="107"/>
        <v>97625</v>
      </c>
      <c r="B6902" s="84" t="s">
        <v>4621</v>
      </c>
      <c r="C6902" s="84" t="s">
        <v>26826</v>
      </c>
      <c r="D6902" s="84" t="s">
        <v>9280</v>
      </c>
      <c r="E6902" s="85" t="s">
        <v>18112</v>
      </c>
    </row>
    <row r="6903" spans="1:5" x14ac:dyDescent="0.25">
      <c r="A6903" t="str">
        <f t="shared" si="107"/>
        <v>97626</v>
      </c>
      <c r="B6903" s="84" t="s">
        <v>4622</v>
      </c>
      <c r="C6903" s="84" t="s">
        <v>26827</v>
      </c>
      <c r="D6903" s="84" t="s">
        <v>9280</v>
      </c>
      <c r="E6903" s="85" t="s">
        <v>28110</v>
      </c>
    </row>
    <row r="6904" spans="1:5" x14ac:dyDescent="0.25">
      <c r="A6904" t="str">
        <f t="shared" si="107"/>
        <v>97627</v>
      </c>
      <c r="B6904" s="84" t="s">
        <v>4623</v>
      </c>
      <c r="C6904" s="84" t="s">
        <v>26829</v>
      </c>
      <c r="D6904" s="84" t="s">
        <v>9280</v>
      </c>
      <c r="E6904" s="85" t="s">
        <v>32022</v>
      </c>
    </row>
    <row r="6905" spans="1:5" x14ac:dyDescent="0.25">
      <c r="A6905" t="str">
        <f t="shared" si="107"/>
        <v>97628</v>
      </c>
      <c r="B6905" s="84" t="s">
        <v>4624</v>
      </c>
      <c r="C6905" s="84" t="s">
        <v>26831</v>
      </c>
      <c r="D6905" s="84" t="s">
        <v>9280</v>
      </c>
      <c r="E6905" s="85" t="s">
        <v>28111</v>
      </c>
    </row>
    <row r="6906" spans="1:5" x14ac:dyDescent="0.25">
      <c r="A6906" t="str">
        <f t="shared" si="107"/>
        <v>97629</v>
      </c>
      <c r="B6906" s="84" t="s">
        <v>4625</v>
      </c>
      <c r="C6906" s="84" t="s">
        <v>26833</v>
      </c>
      <c r="D6906" s="84" t="s">
        <v>9280</v>
      </c>
      <c r="E6906" s="85" t="s">
        <v>32023</v>
      </c>
    </row>
    <row r="6907" spans="1:5" x14ac:dyDescent="0.25">
      <c r="A6907" t="str">
        <f t="shared" si="107"/>
        <v>97631</v>
      </c>
      <c r="B6907" s="84" t="s">
        <v>4626</v>
      </c>
      <c r="C6907" s="84" t="s">
        <v>26835</v>
      </c>
      <c r="D6907" s="84" t="s">
        <v>8451</v>
      </c>
      <c r="E6907" s="85" t="s">
        <v>7869</v>
      </c>
    </row>
    <row r="6908" spans="1:5" x14ac:dyDescent="0.25">
      <c r="A6908" t="str">
        <f t="shared" si="107"/>
        <v>97632</v>
      </c>
      <c r="B6908" s="84" t="s">
        <v>4627</v>
      </c>
      <c r="C6908" s="84" t="s">
        <v>26836</v>
      </c>
      <c r="D6908" s="84" t="s">
        <v>8329</v>
      </c>
      <c r="E6908" s="85" t="s">
        <v>13111</v>
      </c>
    </row>
    <row r="6909" spans="1:5" x14ac:dyDescent="0.25">
      <c r="A6909" t="str">
        <f t="shared" si="107"/>
        <v>97633</v>
      </c>
      <c r="B6909" s="84" t="s">
        <v>4628</v>
      </c>
      <c r="C6909" s="84" t="s">
        <v>26837</v>
      </c>
      <c r="D6909" s="84" t="s">
        <v>8451</v>
      </c>
      <c r="E6909" s="85" t="s">
        <v>8234</v>
      </c>
    </row>
    <row r="6910" spans="1:5" x14ac:dyDescent="0.25">
      <c r="A6910" t="str">
        <f t="shared" si="107"/>
        <v>97634</v>
      </c>
      <c r="B6910" s="84" t="s">
        <v>4629</v>
      </c>
      <c r="C6910" s="84" t="s">
        <v>26838</v>
      </c>
      <c r="D6910" s="84" t="s">
        <v>8451</v>
      </c>
      <c r="E6910" s="85" t="s">
        <v>7896</v>
      </c>
    </row>
    <row r="6911" spans="1:5" x14ac:dyDescent="0.25">
      <c r="A6911" t="str">
        <f t="shared" si="107"/>
        <v>97635</v>
      </c>
      <c r="B6911" s="84" t="s">
        <v>4630</v>
      </c>
      <c r="C6911" s="84" t="s">
        <v>26839</v>
      </c>
      <c r="D6911" s="84" t="s">
        <v>8451</v>
      </c>
      <c r="E6911" s="85" t="s">
        <v>8092</v>
      </c>
    </row>
    <row r="6912" spans="1:5" x14ac:dyDescent="0.25">
      <c r="A6912" t="str">
        <f t="shared" si="107"/>
        <v>97636</v>
      </c>
      <c r="B6912" s="84" t="s">
        <v>129</v>
      </c>
      <c r="C6912" s="84" t="s">
        <v>26840</v>
      </c>
      <c r="D6912" s="84" t="s">
        <v>8451</v>
      </c>
      <c r="E6912" s="85" t="s">
        <v>8108</v>
      </c>
    </row>
    <row r="6913" spans="1:5" x14ac:dyDescent="0.25">
      <c r="A6913" t="str">
        <f t="shared" si="107"/>
        <v>97637</v>
      </c>
      <c r="B6913" s="84" t="s">
        <v>4631</v>
      </c>
      <c r="C6913" s="84" t="s">
        <v>26841</v>
      </c>
      <c r="D6913" s="84" t="s">
        <v>8451</v>
      </c>
      <c r="E6913" s="85" t="s">
        <v>10867</v>
      </c>
    </row>
    <row r="6914" spans="1:5" x14ac:dyDescent="0.25">
      <c r="A6914" t="str">
        <f t="shared" si="107"/>
        <v>97638</v>
      </c>
      <c r="B6914" s="84" t="s">
        <v>4632</v>
      </c>
      <c r="C6914" s="84" t="s">
        <v>26842</v>
      </c>
      <c r="D6914" s="84" t="s">
        <v>8451</v>
      </c>
      <c r="E6914" s="85" t="s">
        <v>12406</v>
      </c>
    </row>
    <row r="6915" spans="1:5" x14ac:dyDescent="0.25">
      <c r="A6915" t="str">
        <f t="shared" ref="A6915:A6978" si="108">B6915</f>
        <v>97639</v>
      </c>
      <c r="B6915" s="84" t="s">
        <v>4633</v>
      </c>
      <c r="C6915" s="84" t="s">
        <v>26843</v>
      </c>
      <c r="D6915" s="84" t="s">
        <v>8451</v>
      </c>
      <c r="E6915" s="85" t="s">
        <v>12806</v>
      </c>
    </row>
    <row r="6916" spans="1:5" x14ac:dyDescent="0.25">
      <c r="A6916" t="str">
        <f t="shared" si="108"/>
        <v>97640</v>
      </c>
      <c r="B6916" s="84" t="s">
        <v>4634</v>
      </c>
      <c r="C6916" s="84" t="s">
        <v>26845</v>
      </c>
      <c r="D6916" s="84" t="s">
        <v>8451</v>
      </c>
      <c r="E6916" s="85" t="s">
        <v>16992</v>
      </c>
    </row>
    <row r="6917" spans="1:5" x14ac:dyDescent="0.25">
      <c r="A6917" t="str">
        <f t="shared" si="108"/>
        <v>97641</v>
      </c>
      <c r="B6917" s="84" t="s">
        <v>4635</v>
      </c>
      <c r="C6917" s="84" t="s">
        <v>26846</v>
      </c>
      <c r="D6917" s="84" t="s">
        <v>8451</v>
      </c>
      <c r="E6917" s="85" t="s">
        <v>10867</v>
      </c>
    </row>
    <row r="6918" spans="1:5" x14ac:dyDescent="0.25">
      <c r="A6918" t="str">
        <f t="shared" si="108"/>
        <v>97642</v>
      </c>
      <c r="B6918" s="84" t="s">
        <v>4636</v>
      </c>
      <c r="C6918" s="84" t="s">
        <v>26847</v>
      </c>
      <c r="D6918" s="84" t="s">
        <v>8451</v>
      </c>
      <c r="E6918" s="85" t="s">
        <v>9027</v>
      </c>
    </row>
    <row r="6919" spans="1:5" x14ac:dyDescent="0.25">
      <c r="A6919" t="str">
        <f t="shared" si="108"/>
        <v>97643</v>
      </c>
      <c r="B6919" s="84" t="s">
        <v>4637</v>
      </c>
      <c r="C6919" s="84" t="s">
        <v>26848</v>
      </c>
      <c r="D6919" s="84" t="s">
        <v>8451</v>
      </c>
      <c r="E6919" s="85" t="s">
        <v>15331</v>
      </c>
    </row>
    <row r="6920" spans="1:5" x14ac:dyDescent="0.25">
      <c r="A6920" t="str">
        <f t="shared" si="108"/>
        <v>97644</v>
      </c>
      <c r="B6920" s="84" t="s">
        <v>4638</v>
      </c>
      <c r="C6920" s="84" t="s">
        <v>26849</v>
      </c>
      <c r="D6920" s="84" t="s">
        <v>8451</v>
      </c>
      <c r="E6920" s="85" t="s">
        <v>9889</v>
      </c>
    </row>
    <row r="6921" spans="1:5" x14ac:dyDescent="0.25">
      <c r="A6921" t="str">
        <f t="shared" si="108"/>
        <v>97645</v>
      </c>
      <c r="B6921" s="84" t="s">
        <v>4639</v>
      </c>
      <c r="C6921" s="84" t="s">
        <v>26850</v>
      </c>
      <c r="D6921" s="84" t="s">
        <v>8451</v>
      </c>
      <c r="E6921" s="85" t="s">
        <v>12268</v>
      </c>
    </row>
    <row r="6922" spans="1:5" x14ac:dyDescent="0.25">
      <c r="A6922" t="str">
        <f t="shared" si="108"/>
        <v>97647</v>
      </c>
      <c r="B6922" s="84" t="s">
        <v>4640</v>
      </c>
      <c r="C6922" s="84" t="s">
        <v>26851</v>
      </c>
      <c r="D6922" s="84" t="s">
        <v>8451</v>
      </c>
      <c r="E6922" s="85" t="s">
        <v>20409</v>
      </c>
    </row>
    <row r="6923" spans="1:5" x14ac:dyDescent="0.25">
      <c r="A6923" t="str">
        <f t="shared" si="108"/>
        <v>97648</v>
      </c>
      <c r="B6923" s="84" t="s">
        <v>4641</v>
      </c>
      <c r="C6923" s="84" t="s">
        <v>26852</v>
      </c>
      <c r="D6923" s="84" t="s">
        <v>8451</v>
      </c>
      <c r="E6923" s="85" t="s">
        <v>7938</v>
      </c>
    </row>
    <row r="6924" spans="1:5" x14ac:dyDescent="0.25">
      <c r="A6924" t="str">
        <f t="shared" si="108"/>
        <v>97649</v>
      </c>
      <c r="B6924" s="84" t="s">
        <v>4642</v>
      </c>
      <c r="C6924" s="84" t="s">
        <v>26853</v>
      </c>
      <c r="D6924" s="84" t="s">
        <v>8451</v>
      </c>
      <c r="E6924" s="85" t="s">
        <v>7907</v>
      </c>
    </row>
    <row r="6925" spans="1:5" x14ac:dyDescent="0.25">
      <c r="A6925" t="str">
        <f t="shared" si="108"/>
        <v>97650</v>
      </c>
      <c r="B6925" s="84" t="s">
        <v>4643</v>
      </c>
      <c r="C6925" s="84" t="s">
        <v>26854</v>
      </c>
      <c r="D6925" s="84" t="s">
        <v>8451</v>
      </c>
      <c r="E6925" s="85" t="s">
        <v>8256</v>
      </c>
    </row>
    <row r="6926" spans="1:5" x14ac:dyDescent="0.25">
      <c r="A6926" t="str">
        <f t="shared" si="108"/>
        <v>97651</v>
      </c>
      <c r="B6926" s="84" t="s">
        <v>4644</v>
      </c>
      <c r="C6926" s="84" t="s">
        <v>26855</v>
      </c>
      <c r="D6926" s="84" t="s">
        <v>8382</v>
      </c>
      <c r="E6926" s="85" t="s">
        <v>15827</v>
      </c>
    </row>
    <row r="6927" spans="1:5" x14ac:dyDescent="0.25">
      <c r="A6927" t="str">
        <f t="shared" si="108"/>
        <v>97652</v>
      </c>
      <c r="B6927" s="84" t="s">
        <v>4645</v>
      </c>
      <c r="C6927" s="84" t="s">
        <v>26857</v>
      </c>
      <c r="D6927" s="84" t="s">
        <v>8382</v>
      </c>
      <c r="E6927" s="85" t="s">
        <v>28112</v>
      </c>
    </row>
    <row r="6928" spans="1:5" x14ac:dyDescent="0.25">
      <c r="A6928" t="str">
        <f t="shared" si="108"/>
        <v>97653</v>
      </c>
      <c r="B6928" s="84" t="s">
        <v>4646</v>
      </c>
      <c r="C6928" s="84" t="s">
        <v>26858</v>
      </c>
      <c r="D6928" s="84" t="s">
        <v>8382</v>
      </c>
      <c r="E6928" s="85" t="s">
        <v>22022</v>
      </c>
    </row>
    <row r="6929" spans="1:5" x14ac:dyDescent="0.25">
      <c r="A6929" t="str">
        <f t="shared" si="108"/>
        <v>97654</v>
      </c>
      <c r="B6929" s="84" t="s">
        <v>4647</v>
      </c>
      <c r="C6929" s="84" t="s">
        <v>26859</v>
      </c>
      <c r="D6929" s="84" t="s">
        <v>8382</v>
      </c>
      <c r="E6929" s="85" t="s">
        <v>32024</v>
      </c>
    </row>
    <row r="6930" spans="1:5" x14ac:dyDescent="0.25">
      <c r="A6930" t="str">
        <f t="shared" si="108"/>
        <v>97655</v>
      </c>
      <c r="B6930" s="84" t="s">
        <v>4648</v>
      </c>
      <c r="C6930" s="84" t="s">
        <v>26860</v>
      </c>
      <c r="D6930" s="84" t="s">
        <v>8451</v>
      </c>
      <c r="E6930" s="85" t="s">
        <v>17898</v>
      </c>
    </row>
    <row r="6931" spans="1:5" x14ac:dyDescent="0.25">
      <c r="A6931" t="str">
        <f t="shared" si="108"/>
        <v>97656</v>
      </c>
      <c r="B6931" s="84" t="s">
        <v>4649</v>
      </c>
      <c r="C6931" s="84" t="s">
        <v>26861</v>
      </c>
      <c r="D6931" s="84" t="s">
        <v>8382</v>
      </c>
      <c r="E6931" s="85" t="s">
        <v>32025</v>
      </c>
    </row>
    <row r="6932" spans="1:5" x14ac:dyDescent="0.25">
      <c r="A6932" t="str">
        <f t="shared" si="108"/>
        <v>97657</v>
      </c>
      <c r="B6932" s="84" t="s">
        <v>4650</v>
      </c>
      <c r="C6932" s="84" t="s">
        <v>26863</v>
      </c>
      <c r="D6932" s="84" t="s">
        <v>8382</v>
      </c>
      <c r="E6932" s="85" t="s">
        <v>32026</v>
      </c>
    </row>
    <row r="6933" spans="1:5" x14ac:dyDescent="0.25">
      <c r="A6933" t="str">
        <f t="shared" si="108"/>
        <v>97658</v>
      </c>
      <c r="B6933" s="84" t="s">
        <v>4651</v>
      </c>
      <c r="C6933" s="84" t="s">
        <v>26864</v>
      </c>
      <c r="D6933" s="84" t="s">
        <v>8382</v>
      </c>
      <c r="E6933" s="85" t="s">
        <v>32027</v>
      </c>
    </row>
    <row r="6934" spans="1:5" x14ac:dyDescent="0.25">
      <c r="A6934" t="str">
        <f t="shared" si="108"/>
        <v>97659</v>
      </c>
      <c r="B6934" s="84" t="s">
        <v>4652</v>
      </c>
      <c r="C6934" s="84" t="s">
        <v>26865</v>
      </c>
      <c r="D6934" s="84" t="s">
        <v>8382</v>
      </c>
      <c r="E6934" s="85" t="s">
        <v>32028</v>
      </c>
    </row>
    <row r="6935" spans="1:5" x14ac:dyDescent="0.25">
      <c r="A6935" t="str">
        <f t="shared" si="108"/>
        <v>97660</v>
      </c>
      <c r="B6935" s="84" t="s">
        <v>4653</v>
      </c>
      <c r="C6935" s="84" t="s">
        <v>26866</v>
      </c>
      <c r="D6935" s="84" t="s">
        <v>8382</v>
      </c>
      <c r="E6935" s="85" t="s">
        <v>7670</v>
      </c>
    </row>
    <row r="6936" spans="1:5" x14ac:dyDescent="0.25">
      <c r="A6936" t="str">
        <f t="shared" si="108"/>
        <v>97661</v>
      </c>
      <c r="B6936" s="84" t="s">
        <v>4654</v>
      </c>
      <c r="C6936" s="84" t="s">
        <v>26867</v>
      </c>
      <c r="D6936" s="84" t="s">
        <v>8329</v>
      </c>
      <c r="E6936" s="85" t="s">
        <v>13933</v>
      </c>
    </row>
    <row r="6937" spans="1:5" x14ac:dyDescent="0.25">
      <c r="A6937" t="str">
        <f t="shared" si="108"/>
        <v>97662</v>
      </c>
      <c r="B6937" s="84" t="s">
        <v>4655</v>
      </c>
      <c r="C6937" s="84" t="s">
        <v>26868</v>
      </c>
      <c r="D6937" s="84" t="s">
        <v>8329</v>
      </c>
      <c r="E6937" s="85" t="s">
        <v>7738</v>
      </c>
    </row>
    <row r="6938" spans="1:5" x14ac:dyDescent="0.25">
      <c r="A6938" t="str">
        <f t="shared" si="108"/>
        <v>97663</v>
      </c>
      <c r="B6938" s="84" t="s">
        <v>4656</v>
      </c>
      <c r="C6938" s="84" t="s">
        <v>26869</v>
      </c>
      <c r="D6938" s="84" t="s">
        <v>8382</v>
      </c>
      <c r="E6938" s="85" t="s">
        <v>14063</v>
      </c>
    </row>
    <row r="6939" spans="1:5" x14ac:dyDescent="0.25">
      <c r="A6939" t="str">
        <f t="shared" si="108"/>
        <v>97664</v>
      </c>
      <c r="B6939" s="84" t="s">
        <v>4657</v>
      </c>
      <c r="C6939" s="84" t="s">
        <v>26870</v>
      </c>
      <c r="D6939" s="84" t="s">
        <v>8382</v>
      </c>
      <c r="E6939" s="85" t="s">
        <v>8226</v>
      </c>
    </row>
    <row r="6940" spans="1:5" x14ac:dyDescent="0.25">
      <c r="A6940" t="str">
        <f t="shared" si="108"/>
        <v>97665</v>
      </c>
      <c r="B6940" s="84" t="s">
        <v>4658</v>
      </c>
      <c r="C6940" s="84" t="s">
        <v>26871</v>
      </c>
      <c r="D6940" s="84" t="s">
        <v>8382</v>
      </c>
      <c r="E6940" s="85" t="s">
        <v>8127</v>
      </c>
    </row>
    <row r="6941" spans="1:5" x14ac:dyDescent="0.25">
      <c r="A6941" t="str">
        <f t="shared" si="108"/>
        <v>97666</v>
      </c>
      <c r="B6941" s="84" t="s">
        <v>4659</v>
      </c>
      <c r="C6941" s="84" t="s">
        <v>26872</v>
      </c>
      <c r="D6941" s="84" t="s">
        <v>8382</v>
      </c>
      <c r="E6941" s="85" t="s">
        <v>8279</v>
      </c>
    </row>
    <row r="6942" spans="1:5" x14ac:dyDescent="0.25">
      <c r="A6942" t="str">
        <f t="shared" si="108"/>
        <v>104789</v>
      </c>
      <c r="B6942" s="84" t="s">
        <v>26873</v>
      </c>
      <c r="C6942" s="84" t="s">
        <v>26874</v>
      </c>
      <c r="D6942" s="84" t="s">
        <v>9280</v>
      </c>
      <c r="E6942" s="85" t="s">
        <v>15872</v>
      </c>
    </row>
    <row r="6943" spans="1:5" x14ac:dyDescent="0.25">
      <c r="A6943" t="str">
        <f t="shared" si="108"/>
        <v>104790</v>
      </c>
      <c r="B6943" s="84" t="s">
        <v>26876</v>
      </c>
      <c r="C6943" s="84" t="s">
        <v>26877</v>
      </c>
      <c r="D6943" s="84" t="s">
        <v>9280</v>
      </c>
      <c r="E6943" s="85" t="s">
        <v>16412</v>
      </c>
    </row>
    <row r="6944" spans="1:5" x14ac:dyDescent="0.25">
      <c r="A6944" t="str">
        <f t="shared" si="108"/>
        <v>104791</v>
      </c>
      <c r="B6944" s="84" t="s">
        <v>26878</v>
      </c>
      <c r="C6944" s="84" t="s">
        <v>26879</v>
      </c>
      <c r="D6944" s="84" t="s">
        <v>8451</v>
      </c>
      <c r="E6944" s="85" t="s">
        <v>13052</v>
      </c>
    </row>
    <row r="6945" spans="1:5" x14ac:dyDescent="0.25">
      <c r="A6945" t="str">
        <f t="shared" si="108"/>
        <v>104792</v>
      </c>
      <c r="B6945" s="84" t="s">
        <v>26880</v>
      </c>
      <c r="C6945" s="84" t="s">
        <v>26881</v>
      </c>
      <c r="D6945" s="84" t="s">
        <v>8329</v>
      </c>
      <c r="E6945" s="85" t="s">
        <v>8675</v>
      </c>
    </row>
    <row r="6946" spans="1:5" x14ac:dyDescent="0.25">
      <c r="A6946" t="str">
        <f t="shared" si="108"/>
        <v>104793</v>
      </c>
      <c r="B6946" s="84" t="s">
        <v>26882</v>
      </c>
      <c r="C6946" s="84" t="s">
        <v>26883</v>
      </c>
      <c r="D6946" s="84" t="s">
        <v>8329</v>
      </c>
      <c r="E6946" s="85" t="s">
        <v>7569</v>
      </c>
    </row>
    <row r="6947" spans="1:5" x14ac:dyDescent="0.25">
      <c r="A6947" t="str">
        <f t="shared" si="108"/>
        <v>104794</v>
      </c>
      <c r="B6947" s="84" t="s">
        <v>26884</v>
      </c>
      <c r="C6947" s="84" t="s">
        <v>26885</v>
      </c>
      <c r="D6947" s="84" t="s">
        <v>8329</v>
      </c>
      <c r="E6947" s="85" t="s">
        <v>13066</v>
      </c>
    </row>
    <row r="6948" spans="1:5" x14ac:dyDescent="0.25">
      <c r="A6948" t="str">
        <f t="shared" si="108"/>
        <v>104795</v>
      </c>
      <c r="B6948" s="84" t="s">
        <v>26886</v>
      </c>
      <c r="C6948" s="84" t="s">
        <v>26887</v>
      </c>
      <c r="D6948" s="84" t="s">
        <v>8329</v>
      </c>
      <c r="E6948" s="85" t="s">
        <v>7608</v>
      </c>
    </row>
    <row r="6949" spans="1:5" x14ac:dyDescent="0.25">
      <c r="A6949" t="str">
        <f t="shared" si="108"/>
        <v>104796</v>
      </c>
      <c r="B6949" s="84" t="s">
        <v>26888</v>
      </c>
      <c r="C6949" s="84" t="s">
        <v>26889</v>
      </c>
      <c r="D6949" s="84" t="s">
        <v>8329</v>
      </c>
      <c r="E6949" s="85" t="s">
        <v>12057</v>
      </c>
    </row>
    <row r="6950" spans="1:5" x14ac:dyDescent="0.25">
      <c r="A6950" t="str">
        <f t="shared" si="108"/>
        <v>104797</v>
      </c>
      <c r="B6950" s="84" t="s">
        <v>26890</v>
      </c>
      <c r="C6950" s="84" t="s">
        <v>26891</v>
      </c>
      <c r="D6950" s="84" t="s">
        <v>8329</v>
      </c>
      <c r="E6950" s="85" t="s">
        <v>26819</v>
      </c>
    </row>
    <row r="6951" spans="1:5" x14ac:dyDescent="0.25">
      <c r="A6951" t="str">
        <f t="shared" si="108"/>
        <v>104798</v>
      </c>
      <c r="B6951" s="84" t="s">
        <v>26892</v>
      </c>
      <c r="C6951" s="84" t="s">
        <v>26893</v>
      </c>
      <c r="D6951" s="84" t="s">
        <v>8382</v>
      </c>
      <c r="E6951" s="85" t="s">
        <v>12274</v>
      </c>
    </row>
    <row r="6952" spans="1:5" x14ac:dyDescent="0.25">
      <c r="A6952" t="str">
        <f t="shared" si="108"/>
        <v>104799</v>
      </c>
      <c r="B6952" s="84" t="s">
        <v>26894</v>
      </c>
      <c r="C6952" s="84" t="s">
        <v>26895</v>
      </c>
      <c r="D6952" s="84" t="s">
        <v>8451</v>
      </c>
      <c r="E6952" s="85" t="s">
        <v>7604</v>
      </c>
    </row>
    <row r="6953" spans="1:5" x14ac:dyDescent="0.25">
      <c r="A6953" t="str">
        <f t="shared" si="108"/>
        <v>104800</v>
      </c>
      <c r="B6953" s="84" t="s">
        <v>26896</v>
      </c>
      <c r="C6953" s="84" t="s">
        <v>26897</v>
      </c>
      <c r="D6953" s="84" t="s">
        <v>8329</v>
      </c>
      <c r="E6953" s="85" t="s">
        <v>12883</v>
      </c>
    </row>
    <row r="6954" spans="1:5" x14ac:dyDescent="0.25">
      <c r="A6954" t="str">
        <f t="shared" si="108"/>
        <v>104801</v>
      </c>
      <c r="B6954" s="84" t="s">
        <v>26898</v>
      </c>
      <c r="C6954" s="84" t="s">
        <v>26899</v>
      </c>
      <c r="D6954" s="84" t="s">
        <v>8451</v>
      </c>
      <c r="E6954" s="85" t="s">
        <v>27775</v>
      </c>
    </row>
    <row r="6955" spans="1:5" x14ac:dyDescent="0.25">
      <c r="A6955" t="str">
        <f t="shared" si="108"/>
        <v>104802</v>
      </c>
      <c r="B6955" s="84" t="s">
        <v>26900</v>
      </c>
      <c r="C6955" s="84" t="s">
        <v>26901</v>
      </c>
      <c r="D6955" s="84" t="s">
        <v>8451</v>
      </c>
      <c r="E6955" s="85" t="s">
        <v>13640</v>
      </c>
    </row>
    <row r="6956" spans="1:5" x14ac:dyDescent="0.25">
      <c r="A6956" t="str">
        <f t="shared" si="108"/>
        <v>104803</v>
      </c>
      <c r="B6956" s="84" t="s">
        <v>26902</v>
      </c>
      <c r="C6956" s="84" t="s">
        <v>26903</v>
      </c>
      <c r="D6956" s="84" t="s">
        <v>8329</v>
      </c>
      <c r="E6956" s="85" t="s">
        <v>12435</v>
      </c>
    </row>
    <row r="6957" spans="1:5" x14ac:dyDescent="0.25">
      <c r="A6957" t="str">
        <f t="shared" si="108"/>
        <v>95967</v>
      </c>
      <c r="B6957" s="84" t="s">
        <v>3968</v>
      </c>
      <c r="C6957" s="84" t="s">
        <v>11416</v>
      </c>
      <c r="D6957" s="84" t="s">
        <v>8715</v>
      </c>
      <c r="E6957" s="85" t="s">
        <v>28114</v>
      </c>
    </row>
    <row r="6958" spans="1:5" x14ac:dyDescent="0.25">
      <c r="A6958" t="str">
        <f t="shared" si="108"/>
        <v>99059</v>
      </c>
      <c r="B6958" s="84" t="s">
        <v>4974</v>
      </c>
      <c r="C6958" s="84" t="s">
        <v>32029</v>
      </c>
      <c r="D6958" s="84" t="s">
        <v>8329</v>
      </c>
      <c r="E6958" s="85" t="s">
        <v>18479</v>
      </c>
    </row>
    <row r="6959" spans="1:5" x14ac:dyDescent="0.25">
      <c r="A6959" t="str">
        <f t="shared" si="108"/>
        <v>99060</v>
      </c>
      <c r="B6959" s="84" t="s">
        <v>4975</v>
      </c>
      <c r="C6959" s="84" t="s">
        <v>32030</v>
      </c>
      <c r="D6959" s="84" t="s">
        <v>8382</v>
      </c>
      <c r="E6959" s="85" t="s">
        <v>32031</v>
      </c>
    </row>
    <row r="6960" spans="1:5" x14ac:dyDescent="0.25">
      <c r="A6960" t="str">
        <f t="shared" si="108"/>
        <v>99061</v>
      </c>
      <c r="B6960" s="84" t="s">
        <v>4976</v>
      </c>
      <c r="C6960" s="84" t="s">
        <v>32032</v>
      </c>
      <c r="D6960" s="84" t="s">
        <v>8382</v>
      </c>
      <c r="E6960" s="85" t="s">
        <v>32033</v>
      </c>
    </row>
    <row r="6961" spans="1:5" x14ac:dyDescent="0.25">
      <c r="A6961" t="str">
        <f t="shared" si="108"/>
        <v>99062</v>
      </c>
      <c r="B6961" s="84" t="s">
        <v>4977</v>
      </c>
      <c r="C6961" s="84" t="s">
        <v>32034</v>
      </c>
      <c r="D6961" s="84" t="s">
        <v>8382</v>
      </c>
      <c r="E6961" s="85" t="s">
        <v>7654</v>
      </c>
    </row>
    <row r="6962" spans="1:5" x14ac:dyDescent="0.25">
      <c r="A6962" t="str">
        <f t="shared" si="108"/>
        <v>99063</v>
      </c>
      <c r="B6962" s="84" t="s">
        <v>4978</v>
      </c>
      <c r="C6962" s="84" t="s">
        <v>32035</v>
      </c>
      <c r="D6962" s="84" t="s">
        <v>8329</v>
      </c>
      <c r="E6962" s="85" t="s">
        <v>32036</v>
      </c>
    </row>
    <row r="6963" spans="1:5" x14ac:dyDescent="0.25">
      <c r="A6963" t="str">
        <f t="shared" si="108"/>
        <v>105007</v>
      </c>
      <c r="B6963" s="84" t="s">
        <v>32037</v>
      </c>
      <c r="C6963" s="84" t="s">
        <v>32038</v>
      </c>
      <c r="D6963" s="84" t="s">
        <v>8382</v>
      </c>
      <c r="E6963" s="85" t="s">
        <v>32039</v>
      </c>
    </row>
    <row r="6964" spans="1:5" x14ac:dyDescent="0.25">
      <c r="A6964" t="str">
        <f t="shared" si="108"/>
        <v>105009</v>
      </c>
      <c r="B6964" s="84" t="s">
        <v>32040</v>
      </c>
      <c r="C6964" s="84" t="s">
        <v>32041</v>
      </c>
      <c r="D6964" s="84" t="s">
        <v>8329</v>
      </c>
      <c r="E6964" s="85" t="s">
        <v>32042</v>
      </c>
    </row>
    <row r="6965" spans="1:5" x14ac:dyDescent="0.25">
      <c r="A6965" t="str">
        <f t="shared" si="108"/>
        <v>105011</v>
      </c>
      <c r="B6965" s="84" t="s">
        <v>32043</v>
      </c>
      <c r="C6965" s="84" t="s">
        <v>32044</v>
      </c>
      <c r="D6965" s="84" t="s">
        <v>8329</v>
      </c>
      <c r="E6965" s="85" t="s">
        <v>8693</v>
      </c>
    </row>
    <row r="6966" spans="1:5" x14ac:dyDescent="0.25">
      <c r="A6966" t="str">
        <f t="shared" si="108"/>
        <v>93588</v>
      </c>
      <c r="B6966" s="84" t="s">
        <v>3269</v>
      </c>
      <c r="C6966" s="84" t="s">
        <v>11417</v>
      </c>
      <c r="D6966" s="84" t="s">
        <v>11399</v>
      </c>
      <c r="E6966" s="85" t="s">
        <v>13136</v>
      </c>
    </row>
    <row r="6967" spans="1:5" x14ac:dyDescent="0.25">
      <c r="A6967" t="str">
        <f t="shared" si="108"/>
        <v>93589</v>
      </c>
      <c r="B6967" s="84" t="s">
        <v>3270</v>
      </c>
      <c r="C6967" s="84" t="s">
        <v>11418</v>
      </c>
      <c r="D6967" s="84" t="s">
        <v>11399</v>
      </c>
      <c r="E6967" s="85" t="s">
        <v>13173</v>
      </c>
    </row>
    <row r="6968" spans="1:5" x14ac:dyDescent="0.25">
      <c r="A6968" t="str">
        <f t="shared" si="108"/>
        <v>93590</v>
      </c>
      <c r="B6968" s="84" t="s">
        <v>3271</v>
      </c>
      <c r="C6968" s="84" t="s">
        <v>11419</v>
      </c>
      <c r="D6968" s="84" t="s">
        <v>11399</v>
      </c>
      <c r="E6968" s="85" t="s">
        <v>7707</v>
      </c>
    </row>
    <row r="6969" spans="1:5" x14ac:dyDescent="0.25">
      <c r="A6969" t="str">
        <f t="shared" si="108"/>
        <v>93591</v>
      </c>
      <c r="B6969" s="84" t="s">
        <v>3272</v>
      </c>
      <c r="C6969" s="84" t="s">
        <v>11420</v>
      </c>
      <c r="D6969" s="84" t="s">
        <v>11399</v>
      </c>
      <c r="E6969" s="85" t="s">
        <v>8188</v>
      </c>
    </row>
    <row r="6970" spans="1:5" x14ac:dyDescent="0.25">
      <c r="A6970" t="str">
        <f t="shared" si="108"/>
        <v>93592</v>
      </c>
      <c r="B6970" s="84" t="s">
        <v>3273</v>
      </c>
      <c r="C6970" s="84" t="s">
        <v>11421</v>
      </c>
      <c r="D6970" s="84" t="s">
        <v>11399</v>
      </c>
      <c r="E6970" s="85" t="s">
        <v>7642</v>
      </c>
    </row>
    <row r="6971" spans="1:5" x14ac:dyDescent="0.25">
      <c r="A6971" t="str">
        <f t="shared" si="108"/>
        <v>93593</v>
      </c>
      <c r="B6971" s="84" t="s">
        <v>141</v>
      </c>
      <c r="C6971" s="84" t="s">
        <v>11422</v>
      </c>
      <c r="D6971" s="84" t="s">
        <v>11399</v>
      </c>
      <c r="E6971" s="85" t="s">
        <v>8620</v>
      </c>
    </row>
    <row r="6972" spans="1:5" x14ac:dyDescent="0.25">
      <c r="A6972" t="str">
        <f t="shared" si="108"/>
        <v>93594</v>
      </c>
      <c r="B6972" s="84" t="s">
        <v>3274</v>
      </c>
      <c r="C6972" s="84" t="s">
        <v>11423</v>
      </c>
      <c r="D6972" s="84" t="s">
        <v>10962</v>
      </c>
      <c r="E6972" s="85" t="s">
        <v>8132</v>
      </c>
    </row>
    <row r="6973" spans="1:5" x14ac:dyDescent="0.25">
      <c r="A6973" t="str">
        <f t="shared" si="108"/>
        <v>93595</v>
      </c>
      <c r="B6973" s="84" t="s">
        <v>3275</v>
      </c>
      <c r="C6973" s="84" t="s">
        <v>11424</v>
      </c>
      <c r="D6973" s="84" t="s">
        <v>10962</v>
      </c>
      <c r="E6973" s="85" t="s">
        <v>16992</v>
      </c>
    </row>
    <row r="6974" spans="1:5" x14ac:dyDescent="0.25">
      <c r="A6974" t="str">
        <f t="shared" si="108"/>
        <v>93596</v>
      </c>
      <c r="B6974" s="84" t="s">
        <v>3276</v>
      </c>
      <c r="C6974" s="84" t="s">
        <v>11426</v>
      </c>
      <c r="D6974" s="84" t="s">
        <v>10962</v>
      </c>
      <c r="E6974" s="85" t="s">
        <v>7997</v>
      </c>
    </row>
    <row r="6975" spans="1:5" x14ac:dyDescent="0.25">
      <c r="A6975" t="str">
        <f t="shared" si="108"/>
        <v>93597</v>
      </c>
      <c r="B6975" s="84" t="s">
        <v>3277</v>
      </c>
      <c r="C6975" s="84" t="s">
        <v>11427</v>
      </c>
      <c r="D6975" s="84" t="s">
        <v>10962</v>
      </c>
      <c r="E6975" s="85" t="s">
        <v>16224</v>
      </c>
    </row>
    <row r="6976" spans="1:5" x14ac:dyDescent="0.25">
      <c r="A6976" t="str">
        <f t="shared" si="108"/>
        <v>93598</v>
      </c>
      <c r="B6976" s="84" t="s">
        <v>3278</v>
      </c>
      <c r="C6976" s="84" t="s">
        <v>11428</v>
      </c>
      <c r="D6976" s="84" t="s">
        <v>10962</v>
      </c>
      <c r="E6976" s="85" t="s">
        <v>7772</v>
      </c>
    </row>
    <row r="6977" spans="1:5" x14ac:dyDescent="0.25">
      <c r="A6977" t="str">
        <f t="shared" si="108"/>
        <v>93599</v>
      </c>
      <c r="B6977" s="84" t="s">
        <v>3279</v>
      </c>
      <c r="C6977" s="84" t="s">
        <v>11429</v>
      </c>
      <c r="D6977" s="84" t="s">
        <v>10962</v>
      </c>
      <c r="E6977" s="85" t="s">
        <v>7670</v>
      </c>
    </row>
    <row r="6978" spans="1:5" x14ac:dyDescent="0.25">
      <c r="A6978" t="str">
        <f t="shared" si="108"/>
        <v>95425</v>
      </c>
      <c r="B6978" s="84" t="s">
        <v>3812</v>
      </c>
      <c r="C6978" s="84" t="s">
        <v>11430</v>
      </c>
      <c r="D6978" s="84" t="s">
        <v>11399</v>
      </c>
      <c r="E6978" s="85" t="s">
        <v>14547</v>
      </c>
    </row>
    <row r="6979" spans="1:5" x14ac:dyDescent="0.25">
      <c r="A6979" t="str">
        <f t="shared" ref="A6979:A7042" si="109">B6979</f>
        <v>95426</v>
      </c>
      <c r="B6979" s="84" t="s">
        <v>3813</v>
      </c>
      <c r="C6979" s="84" t="s">
        <v>11431</v>
      </c>
      <c r="D6979" s="84" t="s">
        <v>11399</v>
      </c>
      <c r="E6979" s="85" t="s">
        <v>15414</v>
      </c>
    </row>
    <row r="6980" spans="1:5" x14ac:dyDescent="0.25">
      <c r="A6980" t="str">
        <f t="shared" si="109"/>
        <v>95427</v>
      </c>
      <c r="B6980" s="84" t="s">
        <v>3814</v>
      </c>
      <c r="C6980" s="84" t="s">
        <v>11432</v>
      </c>
      <c r="D6980" s="84" t="s">
        <v>11399</v>
      </c>
      <c r="E6980" s="85" t="s">
        <v>7683</v>
      </c>
    </row>
    <row r="6981" spans="1:5" x14ac:dyDescent="0.25">
      <c r="A6981" t="str">
        <f t="shared" si="109"/>
        <v>95428</v>
      </c>
      <c r="B6981" s="84" t="s">
        <v>3815</v>
      </c>
      <c r="C6981" s="84" t="s">
        <v>11433</v>
      </c>
      <c r="D6981" s="84" t="s">
        <v>10962</v>
      </c>
      <c r="E6981" s="85" t="s">
        <v>13064</v>
      </c>
    </row>
    <row r="6982" spans="1:5" x14ac:dyDescent="0.25">
      <c r="A6982" t="str">
        <f t="shared" si="109"/>
        <v>95429</v>
      </c>
      <c r="B6982" s="84" t="s">
        <v>3816</v>
      </c>
      <c r="C6982" s="84" t="s">
        <v>11434</v>
      </c>
      <c r="D6982" s="84" t="s">
        <v>10962</v>
      </c>
      <c r="E6982" s="85" t="s">
        <v>8226</v>
      </c>
    </row>
    <row r="6983" spans="1:5" x14ac:dyDescent="0.25">
      <c r="A6983" t="str">
        <f t="shared" si="109"/>
        <v>95430</v>
      </c>
      <c r="B6983" s="84" t="s">
        <v>3817</v>
      </c>
      <c r="C6983" s="84" t="s">
        <v>11435</v>
      </c>
      <c r="D6983" s="84" t="s">
        <v>10962</v>
      </c>
      <c r="E6983" s="85" t="s">
        <v>7850</v>
      </c>
    </row>
    <row r="6984" spans="1:5" x14ac:dyDescent="0.25">
      <c r="A6984" t="str">
        <f t="shared" si="109"/>
        <v>95875</v>
      </c>
      <c r="B6984" s="84" t="s">
        <v>152</v>
      </c>
      <c r="C6984" s="84" t="s">
        <v>11436</v>
      </c>
      <c r="D6984" s="84" t="s">
        <v>11399</v>
      </c>
      <c r="E6984" s="85" t="s">
        <v>9917</v>
      </c>
    </row>
    <row r="6985" spans="1:5" x14ac:dyDescent="0.25">
      <c r="A6985" t="str">
        <f t="shared" si="109"/>
        <v>95876</v>
      </c>
      <c r="B6985" s="84" t="s">
        <v>118</v>
      </c>
      <c r="C6985" s="84" t="s">
        <v>11437</v>
      </c>
      <c r="D6985" s="84" t="s">
        <v>11399</v>
      </c>
      <c r="E6985" s="85" t="s">
        <v>13690</v>
      </c>
    </row>
    <row r="6986" spans="1:5" x14ac:dyDescent="0.25">
      <c r="A6986" t="str">
        <f t="shared" si="109"/>
        <v>95877</v>
      </c>
      <c r="B6986" s="84" t="s">
        <v>3959</v>
      </c>
      <c r="C6986" s="84" t="s">
        <v>11439</v>
      </c>
      <c r="D6986" s="84" t="s">
        <v>11399</v>
      </c>
      <c r="E6986" s="85" t="s">
        <v>13121</v>
      </c>
    </row>
    <row r="6987" spans="1:5" x14ac:dyDescent="0.25">
      <c r="A6987" t="str">
        <f t="shared" si="109"/>
        <v>95878</v>
      </c>
      <c r="B6987" s="84" t="s">
        <v>3960</v>
      </c>
      <c r="C6987" s="84" t="s">
        <v>11440</v>
      </c>
      <c r="D6987" s="84" t="s">
        <v>10962</v>
      </c>
      <c r="E6987" s="85" t="s">
        <v>7761</v>
      </c>
    </row>
    <row r="6988" spans="1:5" x14ac:dyDescent="0.25">
      <c r="A6988" t="str">
        <f t="shared" si="109"/>
        <v>95879</v>
      </c>
      <c r="B6988" s="84" t="s">
        <v>124</v>
      </c>
      <c r="C6988" s="84" t="s">
        <v>11441</v>
      </c>
      <c r="D6988" s="84" t="s">
        <v>10962</v>
      </c>
      <c r="E6988" s="85" t="s">
        <v>7961</v>
      </c>
    </row>
    <row r="6989" spans="1:5" x14ac:dyDescent="0.25">
      <c r="A6989" t="str">
        <f t="shared" si="109"/>
        <v>95880</v>
      </c>
      <c r="B6989" s="84" t="s">
        <v>3961</v>
      </c>
      <c r="C6989" s="84" t="s">
        <v>11442</v>
      </c>
      <c r="D6989" s="84" t="s">
        <v>10962</v>
      </c>
      <c r="E6989" s="85" t="s">
        <v>13084</v>
      </c>
    </row>
    <row r="6990" spans="1:5" x14ac:dyDescent="0.25">
      <c r="A6990" t="str">
        <f t="shared" si="109"/>
        <v>97912</v>
      </c>
      <c r="B6990" s="84" t="s">
        <v>4692</v>
      </c>
      <c r="C6990" s="84" t="s">
        <v>11443</v>
      </c>
      <c r="D6990" s="84" t="s">
        <v>11399</v>
      </c>
      <c r="E6990" s="85" t="s">
        <v>13062</v>
      </c>
    </row>
    <row r="6991" spans="1:5" x14ac:dyDescent="0.25">
      <c r="A6991" t="str">
        <f t="shared" si="109"/>
        <v>97913</v>
      </c>
      <c r="B6991" s="84" t="s">
        <v>4693</v>
      </c>
      <c r="C6991" s="84" t="s">
        <v>11444</v>
      </c>
      <c r="D6991" s="84" t="s">
        <v>11399</v>
      </c>
      <c r="E6991" s="85" t="s">
        <v>14489</v>
      </c>
    </row>
    <row r="6992" spans="1:5" x14ac:dyDescent="0.25">
      <c r="A6992" t="str">
        <f t="shared" si="109"/>
        <v>97914</v>
      </c>
      <c r="B6992" s="84" t="s">
        <v>4694</v>
      </c>
      <c r="C6992" s="84" t="s">
        <v>11446</v>
      </c>
      <c r="D6992" s="84" t="s">
        <v>11399</v>
      </c>
      <c r="E6992" s="85" t="s">
        <v>7646</v>
      </c>
    </row>
    <row r="6993" spans="1:5" x14ac:dyDescent="0.25">
      <c r="A6993" t="str">
        <f t="shared" si="109"/>
        <v>97915</v>
      </c>
      <c r="B6993" s="84" t="s">
        <v>4695</v>
      </c>
      <c r="C6993" s="84" t="s">
        <v>11447</v>
      </c>
      <c r="D6993" s="84" t="s">
        <v>11399</v>
      </c>
      <c r="E6993" s="85" t="s">
        <v>7607</v>
      </c>
    </row>
    <row r="6994" spans="1:5" x14ac:dyDescent="0.25">
      <c r="A6994" t="str">
        <f t="shared" si="109"/>
        <v>100937</v>
      </c>
      <c r="B6994" s="84" t="s">
        <v>6748</v>
      </c>
      <c r="C6994" s="84" t="s">
        <v>11448</v>
      </c>
      <c r="D6994" s="84" t="s">
        <v>11399</v>
      </c>
      <c r="E6994" s="85" t="s">
        <v>10308</v>
      </c>
    </row>
    <row r="6995" spans="1:5" x14ac:dyDescent="0.25">
      <c r="A6995" t="str">
        <f t="shared" si="109"/>
        <v>100938</v>
      </c>
      <c r="B6995" s="84" t="s">
        <v>6749</v>
      </c>
      <c r="C6995" s="84" t="s">
        <v>11449</v>
      </c>
      <c r="D6995" s="84" t="s">
        <v>11399</v>
      </c>
      <c r="E6995" s="85" t="s">
        <v>13762</v>
      </c>
    </row>
    <row r="6996" spans="1:5" x14ac:dyDescent="0.25">
      <c r="A6996" t="str">
        <f t="shared" si="109"/>
        <v>100939</v>
      </c>
      <c r="B6996" s="84" t="s">
        <v>6750</v>
      </c>
      <c r="C6996" s="84" t="s">
        <v>11450</v>
      </c>
      <c r="D6996" s="84" t="s">
        <v>11399</v>
      </c>
      <c r="E6996" s="85" t="s">
        <v>15792</v>
      </c>
    </row>
    <row r="6997" spans="1:5" x14ac:dyDescent="0.25">
      <c r="A6997" t="str">
        <f t="shared" si="109"/>
        <v>100940</v>
      </c>
      <c r="B6997" s="84" t="s">
        <v>6751</v>
      </c>
      <c r="C6997" s="84" t="s">
        <v>11451</v>
      </c>
      <c r="D6997" s="84" t="s">
        <v>11399</v>
      </c>
      <c r="E6997" s="85" t="s">
        <v>23149</v>
      </c>
    </row>
    <row r="6998" spans="1:5" x14ac:dyDescent="0.25">
      <c r="A6998" t="str">
        <f t="shared" si="109"/>
        <v>100941</v>
      </c>
      <c r="B6998" s="84" t="s">
        <v>6752</v>
      </c>
      <c r="C6998" s="84" t="s">
        <v>11452</v>
      </c>
      <c r="D6998" s="84" t="s">
        <v>10962</v>
      </c>
      <c r="E6998" s="85" t="s">
        <v>8176</v>
      </c>
    </row>
    <row r="6999" spans="1:5" x14ac:dyDescent="0.25">
      <c r="A6999" t="str">
        <f t="shared" si="109"/>
        <v>100942</v>
      </c>
      <c r="B6999" s="84" t="s">
        <v>6753</v>
      </c>
      <c r="C6999" s="84" t="s">
        <v>11454</v>
      </c>
      <c r="D6999" s="84" t="s">
        <v>10962</v>
      </c>
      <c r="E6999" s="85" t="s">
        <v>7957</v>
      </c>
    </row>
    <row r="7000" spans="1:5" x14ac:dyDescent="0.25">
      <c r="A7000" t="str">
        <f t="shared" si="109"/>
        <v>100943</v>
      </c>
      <c r="B7000" s="84" t="s">
        <v>6754</v>
      </c>
      <c r="C7000" s="84" t="s">
        <v>11455</v>
      </c>
      <c r="D7000" s="84" t="s">
        <v>10962</v>
      </c>
      <c r="E7000" s="85" t="s">
        <v>15470</v>
      </c>
    </row>
    <row r="7001" spans="1:5" x14ac:dyDescent="0.25">
      <c r="A7001" t="str">
        <f t="shared" si="109"/>
        <v>100944</v>
      </c>
      <c r="B7001" s="84" t="s">
        <v>6755</v>
      </c>
      <c r="C7001" s="84" t="s">
        <v>11456</v>
      </c>
      <c r="D7001" s="84" t="s">
        <v>10962</v>
      </c>
      <c r="E7001" s="85" t="s">
        <v>16184</v>
      </c>
    </row>
    <row r="7002" spans="1:5" x14ac:dyDescent="0.25">
      <c r="A7002" t="str">
        <f t="shared" si="109"/>
        <v>100945</v>
      </c>
      <c r="B7002" s="84" t="s">
        <v>6756</v>
      </c>
      <c r="C7002" s="84" t="s">
        <v>11457</v>
      </c>
      <c r="D7002" s="84" t="s">
        <v>10962</v>
      </c>
      <c r="E7002" s="85" t="s">
        <v>7973</v>
      </c>
    </row>
    <row r="7003" spans="1:5" x14ac:dyDescent="0.25">
      <c r="A7003" t="str">
        <f t="shared" si="109"/>
        <v>100946</v>
      </c>
      <c r="B7003" s="84" t="s">
        <v>6757</v>
      </c>
      <c r="C7003" s="84" t="s">
        <v>11458</v>
      </c>
      <c r="D7003" s="84" t="s">
        <v>10962</v>
      </c>
      <c r="E7003" s="85" t="s">
        <v>7669</v>
      </c>
    </row>
    <row r="7004" spans="1:5" x14ac:dyDescent="0.25">
      <c r="A7004" t="str">
        <f t="shared" si="109"/>
        <v>100947</v>
      </c>
      <c r="B7004" s="84" t="s">
        <v>6758</v>
      </c>
      <c r="C7004" s="84" t="s">
        <v>11459</v>
      </c>
      <c r="D7004" s="84" t="s">
        <v>10962</v>
      </c>
      <c r="E7004" s="85" t="s">
        <v>7827</v>
      </c>
    </row>
    <row r="7005" spans="1:5" x14ac:dyDescent="0.25">
      <c r="A7005" t="str">
        <f t="shared" si="109"/>
        <v>100948</v>
      </c>
      <c r="B7005" s="84" t="s">
        <v>6759</v>
      </c>
      <c r="C7005" s="84" t="s">
        <v>11460</v>
      </c>
      <c r="D7005" s="84" t="s">
        <v>10962</v>
      </c>
      <c r="E7005" s="85" t="s">
        <v>7673</v>
      </c>
    </row>
    <row r="7006" spans="1:5" x14ac:dyDescent="0.25">
      <c r="A7006" t="str">
        <f t="shared" si="109"/>
        <v>100949</v>
      </c>
      <c r="B7006" s="84" t="s">
        <v>6760</v>
      </c>
      <c r="C7006" s="84" t="s">
        <v>11461</v>
      </c>
      <c r="D7006" s="84" t="s">
        <v>10962</v>
      </c>
      <c r="E7006" s="85" t="s">
        <v>12456</v>
      </c>
    </row>
    <row r="7007" spans="1:5" x14ac:dyDescent="0.25">
      <c r="A7007" t="str">
        <f t="shared" si="109"/>
        <v>100950</v>
      </c>
      <c r="B7007" s="84" t="s">
        <v>6761</v>
      </c>
      <c r="C7007" s="84" t="s">
        <v>11463</v>
      </c>
      <c r="D7007" s="84" t="s">
        <v>10962</v>
      </c>
      <c r="E7007" s="85" t="s">
        <v>14678</v>
      </c>
    </row>
    <row r="7008" spans="1:5" x14ac:dyDescent="0.25">
      <c r="A7008" t="str">
        <f t="shared" si="109"/>
        <v>100951</v>
      </c>
      <c r="B7008" s="84" t="s">
        <v>6762</v>
      </c>
      <c r="C7008" s="84" t="s">
        <v>11464</v>
      </c>
      <c r="D7008" s="84" t="s">
        <v>10962</v>
      </c>
      <c r="E7008" s="85" t="s">
        <v>13935</v>
      </c>
    </row>
    <row r="7009" spans="1:5" x14ac:dyDescent="0.25">
      <c r="A7009" t="str">
        <f t="shared" si="109"/>
        <v>100952</v>
      </c>
      <c r="B7009" s="84" t="s">
        <v>6763</v>
      </c>
      <c r="C7009" s="84" t="s">
        <v>11465</v>
      </c>
      <c r="D7009" s="84" t="s">
        <v>10962</v>
      </c>
      <c r="E7009" s="85" t="s">
        <v>8098</v>
      </c>
    </row>
    <row r="7010" spans="1:5" x14ac:dyDescent="0.25">
      <c r="A7010" t="str">
        <f t="shared" si="109"/>
        <v>100953</v>
      </c>
      <c r="B7010" s="84" t="s">
        <v>6764</v>
      </c>
      <c r="C7010" s="84" t="s">
        <v>11466</v>
      </c>
      <c r="D7010" s="84" t="s">
        <v>10962</v>
      </c>
      <c r="E7010" s="85" t="s">
        <v>7826</v>
      </c>
    </row>
    <row r="7011" spans="1:5" x14ac:dyDescent="0.25">
      <c r="A7011" t="str">
        <f t="shared" si="109"/>
        <v>100954</v>
      </c>
      <c r="B7011" s="84" t="s">
        <v>6765</v>
      </c>
      <c r="C7011" s="84" t="s">
        <v>11467</v>
      </c>
      <c r="D7011" s="84" t="s">
        <v>10962</v>
      </c>
      <c r="E7011" s="85" t="s">
        <v>12048</v>
      </c>
    </row>
    <row r="7012" spans="1:5" x14ac:dyDescent="0.25">
      <c r="A7012" t="str">
        <f t="shared" si="109"/>
        <v>100955</v>
      </c>
      <c r="B7012" s="84" t="s">
        <v>6766</v>
      </c>
      <c r="C7012" s="84" t="s">
        <v>11468</v>
      </c>
      <c r="D7012" s="84" t="s">
        <v>11399</v>
      </c>
      <c r="E7012" s="85" t="s">
        <v>28688</v>
      </c>
    </row>
    <row r="7013" spans="1:5" x14ac:dyDescent="0.25">
      <c r="A7013" t="str">
        <f t="shared" si="109"/>
        <v>100956</v>
      </c>
      <c r="B7013" s="84" t="s">
        <v>6767</v>
      </c>
      <c r="C7013" s="84" t="s">
        <v>11469</v>
      </c>
      <c r="D7013" s="84" t="s">
        <v>11399</v>
      </c>
      <c r="E7013" s="85" t="s">
        <v>8204</v>
      </c>
    </row>
    <row r="7014" spans="1:5" x14ac:dyDescent="0.25">
      <c r="A7014" t="str">
        <f t="shared" si="109"/>
        <v>100957</v>
      </c>
      <c r="B7014" s="84" t="s">
        <v>6768</v>
      </c>
      <c r="C7014" s="84" t="s">
        <v>11470</v>
      </c>
      <c r="D7014" s="84" t="s">
        <v>11399</v>
      </c>
      <c r="E7014" s="85" t="s">
        <v>14679</v>
      </c>
    </row>
    <row r="7015" spans="1:5" x14ac:dyDescent="0.25">
      <c r="A7015" t="str">
        <f t="shared" si="109"/>
        <v>100958</v>
      </c>
      <c r="B7015" s="84" t="s">
        <v>6769</v>
      </c>
      <c r="C7015" s="84" t="s">
        <v>11471</v>
      </c>
      <c r="D7015" s="84" t="s">
        <v>11399</v>
      </c>
      <c r="E7015" s="85" t="s">
        <v>9211</v>
      </c>
    </row>
    <row r="7016" spans="1:5" x14ac:dyDescent="0.25">
      <c r="A7016" t="str">
        <f t="shared" si="109"/>
        <v>100959</v>
      </c>
      <c r="B7016" s="84" t="s">
        <v>6770</v>
      </c>
      <c r="C7016" s="84" t="s">
        <v>11472</v>
      </c>
      <c r="D7016" s="84" t="s">
        <v>11399</v>
      </c>
      <c r="E7016" s="85" t="s">
        <v>16732</v>
      </c>
    </row>
    <row r="7017" spans="1:5" x14ac:dyDescent="0.25">
      <c r="A7017" t="str">
        <f t="shared" si="109"/>
        <v>100960</v>
      </c>
      <c r="B7017" s="84" t="s">
        <v>6771</v>
      </c>
      <c r="C7017" s="84" t="s">
        <v>11473</v>
      </c>
      <c r="D7017" s="84" t="s">
        <v>11399</v>
      </c>
      <c r="E7017" s="85" t="s">
        <v>7647</v>
      </c>
    </row>
    <row r="7018" spans="1:5" x14ac:dyDescent="0.25">
      <c r="A7018" t="str">
        <f t="shared" si="109"/>
        <v>100961</v>
      </c>
      <c r="B7018" s="84" t="s">
        <v>6772</v>
      </c>
      <c r="C7018" s="84" t="s">
        <v>11474</v>
      </c>
      <c r="D7018" s="84" t="s">
        <v>11399</v>
      </c>
      <c r="E7018" s="85" t="s">
        <v>7725</v>
      </c>
    </row>
    <row r="7019" spans="1:5" x14ac:dyDescent="0.25">
      <c r="A7019" t="str">
        <f t="shared" si="109"/>
        <v>100962</v>
      </c>
      <c r="B7019" s="84" t="s">
        <v>6773</v>
      </c>
      <c r="C7019" s="84" t="s">
        <v>11476</v>
      </c>
      <c r="D7019" s="84" t="s">
        <v>11399</v>
      </c>
      <c r="E7019" s="85" t="s">
        <v>15373</v>
      </c>
    </row>
    <row r="7020" spans="1:5" x14ac:dyDescent="0.25">
      <c r="A7020" t="str">
        <f t="shared" si="109"/>
        <v>100963</v>
      </c>
      <c r="B7020" s="84" t="s">
        <v>6774</v>
      </c>
      <c r="C7020" s="84" t="s">
        <v>11477</v>
      </c>
      <c r="D7020" s="84" t="s">
        <v>11399</v>
      </c>
      <c r="E7020" s="85" t="s">
        <v>7657</v>
      </c>
    </row>
    <row r="7021" spans="1:5" x14ac:dyDescent="0.25">
      <c r="A7021" t="str">
        <f t="shared" si="109"/>
        <v>100964</v>
      </c>
      <c r="B7021" s="84" t="s">
        <v>6775</v>
      </c>
      <c r="C7021" s="84" t="s">
        <v>11478</v>
      </c>
      <c r="D7021" s="84" t="s">
        <v>11399</v>
      </c>
      <c r="E7021" s="85" t="s">
        <v>7897</v>
      </c>
    </row>
    <row r="7022" spans="1:5" x14ac:dyDescent="0.25">
      <c r="A7022" t="str">
        <f t="shared" si="109"/>
        <v>100973</v>
      </c>
      <c r="B7022" s="84" t="s">
        <v>6780</v>
      </c>
      <c r="C7022" s="84" t="s">
        <v>11479</v>
      </c>
      <c r="D7022" s="84" t="s">
        <v>9280</v>
      </c>
      <c r="E7022" s="85" t="s">
        <v>14816</v>
      </c>
    </row>
    <row r="7023" spans="1:5" x14ac:dyDescent="0.25">
      <c r="A7023" t="str">
        <f t="shared" si="109"/>
        <v>100974</v>
      </c>
      <c r="B7023" s="84" t="s">
        <v>6781</v>
      </c>
      <c r="C7023" s="84" t="s">
        <v>11480</v>
      </c>
      <c r="D7023" s="84" t="s">
        <v>9280</v>
      </c>
      <c r="E7023" s="85" t="s">
        <v>7868</v>
      </c>
    </row>
    <row r="7024" spans="1:5" x14ac:dyDescent="0.25">
      <c r="A7024" t="str">
        <f t="shared" si="109"/>
        <v>100975</v>
      </c>
      <c r="B7024" s="84" t="s">
        <v>6782</v>
      </c>
      <c r="C7024" s="84" t="s">
        <v>11481</v>
      </c>
      <c r="D7024" s="84" t="s">
        <v>9280</v>
      </c>
      <c r="E7024" s="85" t="s">
        <v>9953</v>
      </c>
    </row>
    <row r="7025" spans="1:5" x14ac:dyDescent="0.25">
      <c r="A7025" t="str">
        <f t="shared" si="109"/>
        <v>100965</v>
      </c>
      <c r="B7025" s="84" t="s">
        <v>6776</v>
      </c>
      <c r="C7025" s="84" t="s">
        <v>11482</v>
      </c>
      <c r="D7025" s="84" t="s">
        <v>10962</v>
      </c>
      <c r="E7025" s="85" t="s">
        <v>7649</v>
      </c>
    </row>
    <row r="7026" spans="1:5" x14ac:dyDescent="0.25">
      <c r="A7026" t="str">
        <f t="shared" si="109"/>
        <v>100966</v>
      </c>
      <c r="B7026" s="84" t="s">
        <v>6777</v>
      </c>
      <c r="C7026" s="84" t="s">
        <v>11483</v>
      </c>
      <c r="D7026" s="84" t="s">
        <v>10962</v>
      </c>
      <c r="E7026" s="85" t="s">
        <v>8023</v>
      </c>
    </row>
    <row r="7027" spans="1:5" x14ac:dyDescent="0.25">
      <c r="A7027" t="str">
        <f t="shared" si="109"/>
        <v>100969</v>
      </c>
      <c r="B7027" s="84" t="s">
        <v>6778</v>
      </c>
      <c r="C7027" s="84" t="s">
        <v>11486</v>
      </c>
      <c r="D7027" s="84" t="s">
        <v>10962</v>
      </c>
      <c r="E7027" s="85" t="s">
        <v>8640</v>
      </c>
    </row>
    <row r="7028" spans="1:5" x14ac:dyDescent="0.25">
      <c r="A7028" t="str">
        <f t="shared" si="109"/>
        <v>100970</v>
      </c>
      <c r="B7028" s="84" t="s">
        <v>6779</v>
      </c>
      <c r="C7028" s="84" t="s">
        <v>11487</v>
      </c>
      <c r="D7028" s="84" t="s">
        <v>10962</v>
      </c>
      <c r="E7028" s="85" t="s">
        <v>13184</v>
      </c>
    </row>
    <row r="7029" spans="1:5" x14ac:dyDescent="0.25">
      <c r="A7029" t="str">
        <f t="shared" si="109"/>
        <v>102330</v>
      </c>
      <c r="B7029" s="84" t="s">
        <v>12350</v>
      </c>
      <c r="C7029" s="84" t="s">
        <v>11484</v>
      </c>
      <c r="D7029" s="84" t="s">
        <v>10962</v>
      </c>
      <c r="E7029" s="85" t="s">
        <v>14548</v>
      </c>
    </row>
    <row r="7030" spans="1:5" x14ac:dyDescent="0.25">
      <c r="A7030" t="str">
        <f t="shared" si="109"/>
        <v>102331</v>
      </c>
      <c r="B7030" s="84" t="s">
        <v>12351</v>
      </c>
      <c r="C7030" s="84" t="s">
        <v>11485</v>
      </c>
      <c r="D7030" s="84" t="s">
        <v>10962</v>
      </c>
      <c r="E7030" s="85" t="s">
        <v>7848</v>
      </c>
    </row>
    <row r="7031" spans="1:5" x14ac:dyDescent="0.25">
      <c r="A7031" t="str">
        <f t="shared" si="109"/>
        <v>102332</v>
      </c>
      <c r="B7031" s="84" t="s">
        <v>12352</v>
      </c>
      <c r="C7031" s="84" t="s">
        <v>11488</v>
      </c>
      <c r="D7031" s="84" t="s">
        <v>10962</v>
      </c>
      <c r="E7031" s="85" t="s">
        <v>13121</v>
      </c>
    </row>
    <row r="7032" spans="1:5" x14ac:dyDescent="0.25">
      <c r="A7032" t="str">
        <f t="shared" si="109"/>
        <v>102333</v>
      </c>
      <c r="B7032" s="84" t="s">
        <v>12353</v>
      </c>
      <c r="C7032" s="84" t="s">
        <v>11489</v>
      </c>
      <c r="D7032" s="84" t="s">
        <v>10962</v>
      </c>
      <c r="E7032" s="85" t="s">
        <v>7682</v>
      </c>
    </row>
    <row r="7033" spans="1:5" x14ac:dyDescent="0.25">
      <c r="A7033" t="str">
        <f t="shared" si="109"/>
        <v>101019</v>
      </c>
      <c r="B7033" s="84" t="s">
        <v>6824</v>
      </c>
      <c r="C7033" s="84" t="s">
        <v>11490</v>
      </c>
      <c r="D7033" s="84" t="s">
        <v>11090</v>
      </c>
      <c r="E7033" s="85" t="s">
        <v>32045</v>
      </c>
    </row>
    <row r="7034" spans="1:5" x14ac:dyDescent="0.25">
      <c r="A7034" t="str">
        <f t="shared" si="109"/>
        <v>101479</v>
      </c>
      <c r="B7034" s="84" t="s">
        <v>6881</v>
      </c>
      <c r="C7034" s="84" t="s">
        <v>11491</v>
      </c>
      <c r="D7034" s="84" t="s">
        <v>11090</v>
      </c>
      <c r="E7034" s="85" t="s">
        <v>32046</v>
      </c>
    </row>
    <row r="7035" spans="1:5" x14ac:dyDescent="0.25">
      <c r="A7035" t="str">
        <f t="shared" si="109"/>
        <v>102568</v>
      </c>
      <c r="B7035" s="84" t="s">
        <v>13589</v>
      </c>
      <c r="C7035" s="84" t="s">
        <v>13590</v>
      </c>
      <c r="D7035" s="84" t="s">
        <v>11090</v>
      </c>
      <c r="E7035" s="85" t="s">
        <v>32047</v>
      </c>
    </row>
    <row r="7036" spans="1:5" x14ac:dyDescent="0.25">
      <c r="A7036" t="str">
        <f t="shared" si="109"/>
        <v>100976</v>
      </c>
      <c r="B7036" s="84" t="s">
        <v>6783</v>
      </c>
      <c r="C7036" s="84" t="s">
        <v>11492</v>
      </c>
      <c r="D7036" s="84" t="s">
        <v>9280</v>
      </c>
      <c r="E7036" s="85" t="s">
        <v>7694</v>
      </c>
    </row>
    <row r="7037" spans="1:5" x14ac:dyDescent="0.25">
      <c r="A7037" t="str">
        <f t="shared" si="109"/>
        <v>100977</v>
      </c>
      <c r="B7037" s="84" t="s">
        <v>6784</v>
      </c>
      <c r="C7037" s="84" t="s">
        <v>11493</v>
      </c>
      <c r="D7037" s="84" t="s">
        <v>9280</v>
      </c>
      <c r="E7037" s="85" t="s">
        <v>13418</v>
      </c>
    </row>
    <row r="7038" spans="1:5" x14ac:dyDescent="0.25">
      <c r="A7038" t="str">
        <f t="shared" si="109"/>
        <v>100978</v>
      </c>
      <c r="B7038" s="84" t="s">
        <v>6785</v>
      </c>
      <c r="C7038" s="84" t="s">
        <v>11494</v>
      </c>
      <c r="D7038" s="84" t="s">
        <v>9280</v>
      </c>
      <c r="E7038" s="85" t="s">
        <v>14486</v>
      </c>
    </row>
    <row r="7039" spans="1:5" x14ac:dyDescent="0.25">
      <c r="A7039" t="str">
        <f t="shared" si="109"/>
        <v>100979</v>
      </c>
      <c r="B7039" s="84" t="s">
        <v>6786</v>
      </c>
      <c r="C7039" s="84" t="s">
        <v>11496</v>
      </c>
      <c r="D7039" s="84" t="s">
        <v>9280</v>
      </c>
      <c r="E7039" s="85" t="s">
        <v>15792</v>
      </c>
    </row>
    <row r="7040" spans="1:5" x14ac:dyDescent="0.25">
      <c r="A7040" t="str">
        <f t="shared" si="109"/>
        <v>100980</v>
      </c>
      <c r="B7040" s="84" t="s">
        <v>6787</v>
      </c>
      <c r="C7040" s="84" t="s">
        <v>11497</v>
      </c>
      <c r="D7040" s="84" t="s">
        <v>9280</v>
      </c>
      <c r="E7040" s="85" t="s">
        <v>32048</v>
      </c>
    </row>
    <row r="7041" spans="1:5" x14ac:dyDescent="0.25">
      <c r="A7041" t="str">
        <f t="shared" si="109"/>
        <v>100981</v>
      </c>
      <c r="B7041" s="84" t="s">
        <v>6788</v>
      </c>
      <c r="C7041" s="84" t="s">
        <v>11498</v>
      </c>
      <c r="D7041" s="84" t="s">
        <v>9280</v>
      </c>
      <c r="E7041" s="85" t="s">
        <v>15201</v>
      </c>
    </row>
    <row r="7042" spans="1:5" x14ac:dyDescent="0.25">
      <c r="A7042" t="str">
        <f t="shared" si="109"/>
        <v>100982</v>
      </c>
      <c r="B7042" s="84" t="s">
        <v>6789</v>
      </c>
      <c r="C7042" s="84" t="s">
        <v>11499</v>
      </c>
      <c r="D7042" s="84" t="s">
        <v>9280</v>
      </c>
      <c r="E7042" s="85" t="s">
        <v>14524</v>
      </c>
    </row>
    <row r="7043" spans="1:5" x14ac:dyDescent="0.25">
      <c r="A7043" t="str">
        <f t="shared" ref="A7043:A7106" si="110">B7043</f>
        <v>100983</v>
      </c>
      <c r="B7043" s="84" t="s">
        <v>6790</v>
      </c>
      <c r="C7043" s="84" t="s">
        <v>11500</v>
      </c>
      <c r="D7043" s="84" t="s">
        <v>9280</v>
      </c>
      <c r="E7043" s="85" t="s">
        <v>28701</v>
      </c>
    </row>
    <row r="7044" spans="1:5" x14ac:dyDescent="0.25">
      <c r="A7044" t="str">
        <f t="shared" si="110"/>
        <v>100984</v>
      </c>
      <c r="B7044" s="84" t="s">
        <v>6791</v>
      </c>
      <c r="C7044" s="84" t="s">
        <v>11501</v>
      </c>
      <c r="D7044" s="84" t="s">
        <v>9280</v>
      </c>
      <c r="E7044" s="85" t="s">
        <v>8007</v>
      </c>
    </row>
    <row r="7045" spans="1:5" x14ac:dyDescent="0.25">
      <c r="A7045" t="str">
        <f t="shared" si="110"/>
        <v>100985</v>
      </c>
      <c r="B7045" s="84" t="s">
        <v>6792</v>
      </c>
      <c r="C7045" s="84" t="s">
        <v>11502</v>
      </c>
      <c r="D7045" s="84" t="s">
        <v>9280</v>
      </c>
      <c r="E7045" s="85" t="s">
        <v>9948</v>
      </c>
    </row>
    <row r="7046" spans="1:5" x14ac:dyDescent="0.25">
      <c r="A7046" t="str">
        <f t="shared" si="110"/>
        <v>100986</v>
      </c>
      <c r="B7046" s="84" t="s">
        <v>6793</v>
      </c>
      <c r="C7046" s="84" t="s">
        <v>11503</v>
      </c>
      <c r="D7046" s="84" t="s">
        <v>9280</v>
      </c>
      <c r="E7046" s="85" t="s">
        <v>13103</v>
      </c>
    </row>
    <row r="7047" spans="1:5" x14ac:dyDescent="0.25">
      <c r="A7047" t="str">
        <f t="shared" si="110"/>
        <v>100987</v>
      </c>
      <c r="B7047" s="84" t="s">
        <v>6794</v>
      </c>
      <c r="C7047" s="84" t="s">
        <v>11504</v>
      </c>
      <c r="D7047" s="84" t="s">
        <v>9280</v>
      </c>
      <c r="E7047" s="85" t="s">
        <v>8257</v>
      </c>
    </row>
    <row r="7048" spans="1:5" x14ac:dyDescent="0.25">
      <c r="A7048" t="str">
        <f t="shared" si="110"/>
        <v>100988</v>
      </c>
      <c r="B7048" s="84" t="s">
        <v>6795</v>
      </c>
      <c r="C7048" s="84" t="s">
        <v>11505</v>
      </c>
      <c r="D7048" s="84" t="s">
        <v>9280</v>
      </c>
      <c r="E7048" s="85" t="s">
        <v>8003</v>
      </c>
    </row>
    <row r="7049" spans="1:5" x14ac:dyDescent="0.25">
      <c r="A7049" t="str">
        <f t="shared" si="110"/>
        <v>100989</v>
      </c>
      <c r="B7049" s="84" t="s">
        <v>6796</v>
      </c>
      <c r="C7049" s="84" t="s">
        <v>11506</v>
      </c>
      <c r="D7049" s="84" t="s">
        <v>11090</v>
      </c>
      <c r="E7049" s="85" t="s">
        <v>7629</v>
      </c>
    </row>
    <row r="7050" spans="1:5" x14ac:dyDescent="0.25">
      <c r="A7050" t="str">
        <f t="shared" si="110"/>
        <v>100990</v>
      </c>
      <c r="B7050" s="84" t="s">
        <v>6797</v>
      </c>
      <c r="C7050" s="84" t="s">
        <v>11507</v>
      </c>
      <c r="D7050" s="84" t="s">
        <v>11090</v>
      </c>
      <c r="E7050" s="85" t="s">
        <v>15181</v>
      </c>
    </row>
    <row r="7051" spans="1:5" x14ac:dyDescent="0.25">
      <c r="A7051" t="str">
        <f t="shared" si="110"/>
        <v>100991</v>
      </c>
      <c r="B7051" s="84" t="s">
        <v>6798</v>
      </c>
      <c r="C7051" s="84" t="s">
        <v>11508</v>
      </c>
      <c r="D7051" s="84" t="s">
        <v>11090</v>
      </c>
      <c r="E7051" s="85" t="s">
        <v>10406</v>
      </c>
    </row>
    <row r="7052" spans="1:5" x14ac:dyDescent="0.25">
      <c r="A7052" t="str">
        <f t="shared" si="110"/>
        <v>100992</v>
      </c>
      <c r="B7052" s="84" t="s">
        <v>6799</v>
      </c>
      <c r="C7052" s="84" t="s">
        <v>11509</v>
      </c>
      <c r="D7052" s="84" t="s">
        <v>11090</v>
      </c>
      <c r="E7052" s="85" t="s">
        <v>23149</v>
      </c>
    </row>
    <row r="7053" spans="1:5" x14ac:dyDescent="0.25">
      <c r="A7053" t="str">
        <f t="shared" si="110"/>
        <v>100993</v>
      </c>
      <c r="B7053" s="84" t="s">
        <v>6800</v>
      </c>
      <c r="C7053" s="84" t="s">
        <v>11511</v>
      </c>
      <c r="D7053" s="84" t="s">
        <v>11090</v>
      </c>
      <c r="E7053" s="85" t="s">
        <v>18925</v>
      </c>
    </row>
    <row r="7054" spans="1:5" x14ac:dyDescent="0.25">
      <c r="A7054" t="str">
        <f t="shared" si="110"/>
        <v>100994</v>
      </c>
      <c r="B7054" s="84" t="s">
        <v>6801</v>
      </c>
      <c r="C7054" s="84" t="s">
        <v>11512</v>
      </c>
      <c r="D7054" s="84" t="s">
        <v>11090</v>
      </c>
      <c r="E7054" s="85" t="s">
        <v>7575</v>
      </c>
    </row>
    <row r="7055" spans="1:5" x14ac:dyDescent="0.25">
      <c r="A7055" t="str">
        <f t="shared" si="110"/>
        <v>100995</v>
      </c>
      <c r="B7055" s="84" t="s">
        <v>6802</v>
      </c>
      <c r="C7055" s="84" t="s">
        <v>11513</v>
      </c>
      <c r="D7055" s="84" t="s">
        <v>11090</v>
      </c>
      <c r="E7055" s="85" t="s">
        <v>14528</v>
      </c>
    </row>
    <row r="7056" spans="1:5" x14ac:dyDescent="0.25">
      <c r="A7056" t="str">
        <f t="shared" si="110"/>
        <v>100996</v>
      </c>
      <c r="B7056" s="84" t="s">
        <v>6803</v>
      </c>
      <c r="C7056" s="84" t="s">
        <v>11514</v>
      </c>
      <c r="D7056" s="84" t="s">
        <v>11090</v>
      </c>
      <c r="E7056" s="85" t="s">
        <v>13777</v>
      </c>
    </row>
    <row r="7057" spans="1:5" x14ac:dyDescent="0.25">
      <c r="A7057" t="str">
        <f t="shared" si="110"/>
        <v>100997</v>
      </c>
      <c r="B7057" s="84" t="s">
        <v>6804</v>
      </c>
      <c r="C7057" s="84" t="s">
        <v>11515</v>
      </c>
      <c r="D7057" s="84" t="s">
        <v>11090</v>
      </c>
      <c r="E7057" s="85" t="s">
        <v>12104</v>
      </c>
    </row>
    <row r="7058" spans="1:5" x14ac:dyDescent="0.25">
      <c r="A7058" t="str">
        <f t="shared" si="110"/>
        <v>100998</v>
      </c>
      <c r="B7058" s="84" t="s">
        <v>6805</v>
      </c>
      <c r="C7058" s="84" t="s">
        <v>11516</v>
      </c>
      <c r="D7058" s="84" t="s">
        <v>11090</v>
      </c>
      <c r="E7058" s="85" t="s">
        <v>7736</v>
      </c>
    </row>
    <row r="7059" spans="1:5" x14ac:dyDescent="0.25">
      <c r="A7059" t="str">
        <f t="shared" si="110"/>
        <v>100999</v>
      </c>
      <c r="B7059" s="84" t="s">
        <v>6806</v>
      </c>
      <c r="C7059" s="84" t="s">
        <v>11517</v>
      </c>
      <c r="D7059" s="84" t="s">
        <v>11090</v>
      </c>
      <c r="E7059" s="85" t="s">
        <v>12840</v>
      </c>
    </row>
    <row r="7060" spans="1:5" x14ac:dyDescent="0.25">
      <c r="A7060" t="str">
        <f t="shared" si="110"/>
        <v>101000</v>
      </c>
      <c r="B7060" s="84" t="s">
        <v>6807</v>
      </c>
      <c r="C7060" s="84" t="s">
        <v>11518</v>
      </c>
      <c r="D7060" s="84" t="s">
        <v>11090</v>
      </c>
      <c r="E7060" s="85" t="s">
        <v>21133</v>
      </c>
    </row>
    <row r="7061" spans="1:5" x14ac:dyDescent="0.25">
      <c r="A7061" t="str">
        <f t="shared" si="110"/>
        <v>101001</v>
      </c>
      <c r="B7061" s="84" t="s">
        <v>6808</v>
      </c>
      <c r="C7061" s="84" t="s">
        <v>11519</v>
      </c>
      <c r="D7061" s="84" t="s">
        <v>11090</v>
      </c>
      <c r="E7061" s="85" t="s">
        <v>7680</v>
      </c>
    </row>
    <row r="7062" spans="1:5" x14ac:dyDescent="0.25">
      <c r="A7062" t="str">
        <f t="shared" si="110"/>
        <v>101002</v>
      </c>
      <c r="B7062" s="84" t="s">
        <v>6809</v>
      </c>
      <c r="C7062" s="84" t="s">
        <v>11520</v>
      </c>
      <c r="D7062" s="84" t="s">
        <v>11090</v>
      </c>
      <c r="E7062" s="85" t="s">
        <v>8011</v>
      </c>
    </row>
    <row r="7063" spans="1:5" x14ac:dyDescent="0.25">
      <c r="A7063" t="str">
        <f t="shared" si="110"/>
        <v>101003</v>
      </c>
      <c r="B7063" s="84" t="s">
        <v>6810</v>
      </c>
      <c r="C7063" s="84" t="s">
        <v>11521</v>
      </c>
      <c r="D7063" s="84" t="s">
        <v>11090</v>
      </c>
      <c r="E7063" s="85" t="s">
        <v>12822</v>
      </c>
    </row>
    <row r="7064" spans="1:5" x14ac:dyDescent="0.25">
      <c r="A7064" t="str">
        <f t="shared" si="110"/>
        <v>101004</v>
      </c>
      <c r="B7064" s="84" t="s">
        <v>6811</v>
      </c>
      <c r="C7064" s="84" t="s">
        <v>11522</v>
      </c>
      <c r="D7064" s="84" t="s">
        <v>11090</v>
      </c>
      <c r="E7064" s="85" t="s">
        <v>13732</v>
      </c>
    </row>
    <row r="7065" spans="1:5" x14ac:dyDescent="0.25">
      <c r="A7065" t="str">
        <f t="shared" si="110"/>
        <v>101005</v>
      </c>
      <c r="B7065" s="84" t="s">
        <v>6812</v>
      </c>
      <c r="C7065" s="84" t="s">
        <v>11523</v>
      </c>
      <c r="D7065" s="84" t="s">
        <v>9280</v>
      </c>
      <c r="E7065" s="85" t="s">
        <v>9962</v>
      </c>
    </row>
    <row r="7066" spans="1:5" x14ac:dyDescent="0.25">
      <c r="A7066" t="str">
        <f t="shared" si="110"/>
        <v>101006</v>
      </c>
      <c r="B7066" s="84" t="s">
        <v>6813</v>
      </c>
      <c r="C7066" s="84" t="s">
        <v>11524</v>
      </c>
      <c r="D7066" s="84" t="s">
        <v>9280</v>
      </c>
      <c r="E7066" s="85" t="s">
        <v>14544</v>
      </c>
    </row>
    <row r="7067" spans="1:5" x14ac:dyDescent="0.25">
      <c r="A7067" t="str">
        <f t="shared" si="110"/>
        <v>101007</v>
      </c>
      <c r="B7067" s="84" t="s">
        <v>6814</v>
      </c>
      <c r="C7067" s="84" t="s">
        <v>11525</v>
      </c>
      <c r="D7067" s="84" t="s">
        <v>9280</v>
      </c>
      <c r="E7067" s="85" t="s">
        <v>12107</v>
      </c>
    </row>
    <row r="7068" spans="1:5" x14ac:dyDescent="0.25">
      <c r="A7068" t="str">
        <f t="shared" si="110"/>
        <v>101008</v>
      </c>
      <c r="B7068" s="84" t="s">
        <v>6815</v>
      </c>
      <c r="C7068" s="84" t="s">
        <v>11526</v>
      </c>
      <c r="D7068" s="84" t="s">
        <v>9280</v>
      </c>
      <c r="E7068" s="85" t="s">
        <v>9676</v>
      </c>
    </row>
    <row r="7069" spans="1:5" x14ac:dyDescent="0.25">
      <c r="A7069" t="str">
        <f t="shared" si="110"/>
        <v>101009</v>
      </c>
      <c r="B7069" s="84" t="s">
        <v>6816</v>
      </c>
      <c r="C7069" s="84" t="s">
        <v>11528</v>
      </c>
      <c r="D7069" s="84" t="s">
        <v>11090</v>
      </c>
      <c r="E7069" s="85" t="s">
        <v>32049</v>
      </c>
    </row>
    <row r="7070" spans="1:5" x14ac:dyDescent="0.25">
      <c r="A7070" t="str">
        <f t="shared" si="110"/>
        <v>101010</v>
      </c>
      <c r="B7070" s="84" t="s">
        <v>6817</v>
      </c>
      <c r="C7070" s="84" t="s">
        <v>11529</v>
      </c>
      <c r="D7070" s="84" t="s">
        <v>11090</v>
      </c>
      <c r="E7070" s="85" t="s">
        <v>13794</v>
      </c>
    </row>
    <row r="7071" spans="1:5" x14ac:dyDescent="0.25">
      <c r="A7071" t="str">
        <f t="shared" si="110"/>
        <v>101013</v>
      </c>
      <c r="B7071" s="84" t="s">
        <v>6818</v>
      </c>
      <c r="C7071" s="84" t="s">
        <v>11530</v>
      </c>
      <c r="D7071" s="84" t="s">
        <v>11090</v>
      </c>
      <c r="E7071" s="85" t="s">
        <v>28156</v>
      </c>
    </row>
    <row r="7072" spans="1:5" x14ac:dyDescent="0.25">
      <c r="A7072" t="str">
        <f t="shared" si="110"/>
        <v>101014</v>
      </c>
      <c r="B7072" s="84" t="s">
        <v>6819</v>
      </c>
      <c r="C7072" s="84" t="s">
        <v>11531</v>
      </c>
      <c r="D7072" s="84" t="s">
        <v>11090</v>
      </c>
      <c r="E7072" s="85" t="s">
        <v>12462</v>
      </c>
    </row>
    <row r="7073" spans="1:5" x14ac:dyDescent="0.25">
      <c r="A7073" t="str">
        <f t="shared" si="110"/>
        <v>101015</v>
      </c>
      <c r="B7073" s="84" t="s">
        <v>6820</v>
      </c>
      <c r="C7073" s="84" t="s">
        <v>11533</v>
      </c>
      <c r="D7073" s="84" t="s">
        <v>11090</v>
      </c>
      <c r="E7073" s="85" t="s">
        <v>19819</v>
      </c>
    </row>
    <row r="7074" spans="1:5" x14ac:dyDescent="0.25">
      <c r="A7074" t="str">
        <f t="shared" si="110"/>
        <v>101016</v>
      </c>
      <c r="B7074" s="84" t="s">
        <v>6821</v>
      </c>
      <c r="C7074" s="84" t="s">
        <v>11534</v>
      </c>
      <c r="D7074" s="84" t="s">
        <v>11090</v>
      </c>
      <c r="E7074" s="85" t="s">
        <v>16028</v>
      </c>
    </row>
    <row r="7075" spans="1:5" x14ac:dyDescent="0.25">
      <c r="A7075" t="str">
        <f t="shared" si="110"/>
        <v>101017</v>
      </c>
      <c r="B7075" s="84" t="s">
        <v>6822</v>
      </c>
      <c r="C7075" s="84" t="s">
        <v>11535</v>
      </c>
      <c r="D7075" s="84" t="s">
        <v>11090</v>
      </c>
      <c r="E7075" s="85" t="s">
        <v>16437</v>
      </c>
    </row>
    <row r="7076" spans="1:5" x14ac:dyDescent="0.25">
      <c r="A7076" t="str">
        <f t="shared" si="110"/>
        <v>101018</v>
      </c>
      <c r="B7076" s="84" t="s">
        <v>6823</v>
      </c>
      <c r="C7076" s="84" t="s">
        <v>11536</v>
      </c>
      <c r="D7076" s="84" t="s">
        <v>11090</v>
      </c>
      <c r="E7076" s="85" t="s">
        <v>8124</v>
      </c>
    </row>
    <row r="7077" spans="1:5" x14ac:dyDescent="0.25">
      <c r="A7077" t="str">
        <f t="shared" si="110"/>
        <v>101463</v>
      </c>
      <c r="B7077" s="84" t="s">
        <v>6865</v>
      </c>
      <c r="C7077" s="84" t="s">
        <v>11537</v>
      </c>
      <c r="D7077" s="84" t="s">
        <v>11090</v>
      </c>
      <c r="E7077" s="85" t="s">
        <v>32050</v>
      </c>
    </row>
    <row r="7078" spans="1:5" x14ac:dyDescent="0.25">
      <c r="A7078" t="str">
        <f t="shared" si="110"/>
        <v>101464</v>
      </c>
      <c r="B7078" s="84" t="s">
        <v>6866</v>
      </c>
      <c r="C7078" s="84" t="s">
        <v>11538</v>
      </c>
      <c r="D7078" s="84" t="s">
        <v>11090</v>
      </c>
      <c r="E7078" s="85" t="s">
        <v>12614</v>
      </c>
    </row>
    <row r="7079" spans="1:5" x14ac:dyDescent="0.25">
      <c r="A7079" t="str">
        <f t="shared" si="110"/>
        <v>101465</v>
      </c>
      <c r="B7079" s="84" t="s">
        <v>6867</v>
      </c>
      <c r="C7079" s="84" t="s">
        <v>11539</v>
      </c>
      <c r="D7079" s="84" t="s">
        <v>11090</v>
      </c>
      <c r="E7079" s="85" t="s">
        <v>12054</v>
      </c>
    </row>
    <row r="7080" spans="1:5" x14ac:dyDescent="0.25">
      <c r="A7080" t="str">
        <f t="shared" si="110"/>
        <v>101466</v>
      </c>
      <c r="B7080" s="84" t="s">
        <v>6868</v>
      </c>
      <c r="C7080" s="84" t="s">
        <v>11540</v>
      </c>
      <c r="D7080" s="84" t="s">
        <v>11090</v>
      </c>
      <c r="E7080" s="85" t="s">
        <v>32051</v>
      </c>
    </row>
    <row r="7081" spans="1:5" x14ac:dyDescent="0.25">
      <c r="A7081" t="str">
        <f t="shared" si="110"/>
        <v>101467</v>
      </c>
      <c r="B7081" s="84" t="s">
        <v>6869</v>
      </c>
      <c r="C7081" s="84" t="s">
        <v>11541</v>
      </c>
      <c r="D7081" s="84" t="s">
        <v>11090</v>
      </c>
      <c r="E7081" s="85" t="s">
        <v>12418</v>
      </c>
    </row>
    <row r="7082" spans="1:5" x14ac:dyDescent="0.25">
      <c r="A7082" t="str">
        <f t="shared" si="110"/>
        <v>101468</v>
      </c>
      <c r="B7082" s="84" t="s">
        <v>6870</v>
      </c>
      <c r="C7082" s="84" t="s">
        <v>11542</v>
      </c>
      <c r="D7082" s="84" t="s">
        <v>11090</v>
      </c>
      <c r="E7082" s="85" t="s">
        <v>7829</v>
      </c>
    </row>
    <row r="7083" spans="1:5" x14ac:dyDescent="0.25">
      <c r="A7083" t="str">
        <f t="shared" si="110"/>
        <v>101469</v>
      </c>
      <c r="B7083" s="84" t="s">
        <v>6871</v>
      </c>
      <c r="C7083" s="84" t="s">
        <v>11543</v>
      </c>
      <c r="D7083" s="84" t="s">
        <v>11090</v>
      </c>
      <c r="E7083" s="85" t="s">
        <v>19127</v>
      </c>
    </row>
    <row r="7084" spans="1:5" x14ac:dyDescent="0.25">
      <c r="A7084" t="str">
        <f t="shared" si="110"/>
        <v>101470</v>
      </c>
      <c r="B7084" s="84" t="s">
        <v>6872</v>
      </c>
      <c r="C7084" s="84" t="s">
        <v>11544</v>
      </c>
      <c r="D7084" s="84" t="s">
        <v>11090</v>
      </c>
      <c r="E7084" s="85" t="s">
        <v>8141</v>
      </c>
    </row>
    <row r="7085" spans="1:5" x14ac:dyDescent="0.25">
      <c r="A7085" t="str">
        <f t="shared" si="110"/>
        <v>101471</v>
      </c>
      <c r="B7085" s="84" t="s">
        <v>6873</v>
      </c>
      <c r="C7085" s="84" t="s">
        <v>11545</v>
      </c>
      <c r="D7085" s="84" t="s">
        <v>11090</v>
      </c>
      <c r="E7085" s="85" t="s">
        <v>28715</v>
      </c>
    </row>
    <row r="7086" spans="1:5" x14ac:dyDescent="0.25">
      <c r="A7086" t="str">
        <f t="shared" si="110"/>
        <v>101472</v>
      </c>
      <c r="B7086" s="84" t="s">
        <v>6874</v>
      </c>
      <c r="C7086" s="84" t="s">
        <v>11546</v>
      </c>
      <c r="D7086" s="84" t="s">
        <v>11090</v>
      </c>
      <c r="E7086" s="85" t="s">
        <v>12141</v>
      </c>
    </row>
    <row r="7087" spans="1:5" x14ac:dyDescent="0.25">
      <c r="A7087" t="str">
        <f t="shared" si="110"/>
        <v>101473</v>
      </c>
      <c r="B7087" s="84" t="s">
        <v>6875</v>
      </c>
      <c r="C7087" s="84" t="s">
        <v>11547</v>
      </c>
      <c r="D7087" s="84" t="s">
        <v>11090</v>
      </c>
      <c r="E7087" s="85" t="s">
        <v>15318</v>
      </c>
    </row>
    <row r="7088" spans="1:5" x14ac:dyDescent="0.25">
      <c r="A7088" t="str">
        <f t="shared" si="110"/>
        <v>101474</v>
      </c>
      <c r="B7088" s="84" t="s">
        <v>6876</v>
      </c>
      <c r="C7088" s="84" t="s">
        <v>11549</v>
      </c>
      <c r="D7088" s="84" t="s">
        <v>11090</v>
      </c>
      <c r="E7088" s="85" t="s">
        <v>28802</v>
      </c>
    </row>
    <row r="7089" spans="1:5" x14ac:dyDescent="0.25">
      <c r="A7089" t="str">
        <f t="shared" si="110"/>
        <v>101475</v>
      </c>
      <c r="B7089" s="84" t="s">
        <v>6877</v>
      </c>
      <c r="C7089" s="84" t="s">
        <v>11550</v>
      </c>
      <c r="D7089" s="84" t="s">
        <v>11090</v>
      </c>
      <c r="E7089" s="85" t="s">
        <v>15305</v>
      </c>
    </row>
    <row r="7090" spans="1:5" x14ac:dyDescent="0.25">
      <c r="A7090" t="str">
        <f t="shared" si="110"/>
        <v>101476</v>
      </c>
      <c r="B7090" s="84" t="s">
        <v>6878</v>
      </c>
      <c r="C7090" s="84" t="s">
        <v>11551</v>
      </c>
      <c r="D7090" s="84" t="s">
        <v>11090</v>
      </c>
      <c r="E7090" s="85" t="s">
        <v>14709</v>
      </c>
    </row>
    <row r="7091" spans="1:5" x14ac:dyDescent="0.25">
      <c r="A7091" t="str">
        <f t="shared" si="110"/>
        <v>101477</v>
      </c>
      <c r="B7091" s="84" t="s">
        <v>6879</v>
      </c>
      <c r="C7091" s="84" t="s">
        <v>11552</v>
      </c>
      <c r="D7091" s="84" t="s">
        <v>11090</v>
      </c>
      <c r="E7091" s="85" t="s">
        <v>12052</v>
      </c>
    </row>
    <row r="7092" spans="1:5" x14ac:dyDescent="0.25">
      <c r="A7092" t="str">
        <f t="shared" si="110"/>
        <v>101478</v>
      </c>
      <c r="B7092" s="84" t="s">
        <v>6880</v>
      </c>
      <c r="C7092" s="84" t="s">
        <v>11553</v>
      </c>
      <c r="D7092" s="84" t="s">
        <v>11090</v>
      </c>
      <c r="E7092" s="85" t="s">
        <v>7689</v>
      </c>
    </row>
    <row r="7093" spans="1:5" x14ac:dyDescent="0.25">
      <c r="A7093" t="str">
        <f t="shared" si="110"/>
        <v>101480</v>
      </c>
      <c r="B7093" s="84" t="s">
        <v>6882</v>
      </c>
      <c r="C7093" s="84" t="s">
        <v>11554</v>
      </c>
      <c r="D7093" s="84" t="s">
        <v>11090</v>
      </c>
      <c r="E7093" s="85" t="s">
        <v>22008</v>
      </c>
    </row>
    <row r="7094" spans="1:5" x14ac:dyDescent="0.25">
      <c r="A7094" t="str">
        <f t="shared" si="110"/>
        <v>101481</v>
      </c>
      <c r="B7094" s="84" t="s">
        <v>6883</v>
      </c>
      <c r="C7094" s="84" t="s">
        <v>11555</v>
      </c>
      <c r="D7094" s="84" t="s">
        <v>11090</v>
      </c>
      <c r="E7094" s="85" t="s">
        <v>32052</v>
      </c>
    </row>
    <row r="7095" spans="1:5" x14ac:dyDescent="0.25">
      <c r="A7095" t="str">
        <f t="shared" si="110"/>
        <v>101482</v>
      </c>
      <c r="B7095" s="84" t="s">
        <v>6884</v>
      </c>
      <c r="C7095" s="84" t="s">
        <v>14248</v>
      </c>
      <c r="D7095" s="84" t="s">
        <v>11090</v>
      </c>
      <c r="E7095" s="85" t="s">
        <v>14677</v>
      </c>
    </row>
    <row r="7096" spans="1:5" x14ac:dyDescent="0.25">
      <c r="A7096" t="str">
        <f t="shared" si="110"/>
        <v>101483</v>
      </c>
      <c r="B7096" s="84" t="s">
        <v>6885</v>
      </c>
      <c r="C7096" s="84" t="s">
        <v>11556</v>
      </c>
      <c r="D7096" s="84" t="s">
        <v>11090</v>
      </c>
      <c r="E7096" s="85" t="s">
        <v>31709</v>
      </c>
    </row>
    <row r="7097" spans="1:5" x14ac:dyDescent="0.25">
      <c r="A7097" t="str">
        <f t="shared" si="110"/>
        <v>101484</v>
      </c>
      <c r="B7097" s="84" t="s">
        <v>6886</v>
      </c>
      <c r="C7097" s="84" t="s">
        <v>11557</v>
      </c>
      <c r="D7097" s="84" t="s">
        <v>11090</v>
      </c>
      <c r="E7097" s="85" t="s">
        <v>32053</v>
      </c>
    </row>
    <row r="7098" spans="1:5" x14ac:dyDescent="0.25">
      <c r="A7098" t="str">
        <f t="shared" si="110"/>
        <v>101485</v>
      </c>
      <c r="B7098" s="84" t="s">
        <v>6887</v>
      </c>
      <c r="C7098" s="84" t="s">
        <v>11558</v>
      </c>
      <c r="D7098" s="84" t="s">
        <v>11090</v>
      </c>
      <c r="E7098" s="85" t="s">
        <v>32054</v>
      </c>
    </row>
    <row r="7099" spans="1:5" x14ac:dyDescent="0.25">
      <c r="A7099" t="str">
        <f t="shared" si="110"/>
        <v>101486</v>
      </c>
      <c r="B7099" s="84" t="s">
        <v>6888</v>
      </c>
      <c r="C7099" s="84" t="s">
        <v>11559</v>
      </c>
      <c r="D7099" s="84" t="s">
        <v>11090</v>
      </c>
      <c r="E7099" s="85" t="s">
        <v>32055</v>
      </c>
    </row>
    <row r="7100" spans="1:5" x14ac:dyDescent="0.25">
      <c r="A7100" t="str">
        <f t="shared" si="110"/>
        <v>101487</v>
      </c>
      <c r="B7100" s="84" t="s">
        <v>6889</v>
      </c>
      <c r="C7100" s="84" t="s">
        <v>11560</v>
      </c>
      <c r="D7100" s="84" t="s">
        <v>11090</v>
      </c>
      <c r="E7100" s="85" t="s">
        <v>24990</v>
      </c>
    </row>
    <row r="7101" spans="1:5" x14ac:dyDescent="0.25">
      <c r="A7101" t="str">
        <f t="shared" si="110"/>
        <v>101488</v>
      </c>
      <c r="B7101" s="84" t="s">
        <v>6890</v>
      </c>
      <c r="C7101" s="84" t="s">
        <v>11561</v>
      </c>
      <c r="D7101" s="84" t="s">
        <v>11090</v>
      </c>
      <c r="E7101" s="85" t="s">
        <v>32056</v>
      </c>
    </row>
    <row r="7102" spans="1:5" x14ac:dyDescent="0.25">
      <c r="A7102" t="str">
        <f t="shared" si="110"/>
        <v>101188</v>
      </c>
      <c r="B7102" s="84" t="s">
        <v>5768</v>
      </c>
      <c r="C7102" s="84" t="s">
        <v>11562</v>
      </c>
      <c r="D7102" s="84" t="s">
        <v>8329</v>
      </c>
      <c r="E7102" s="85" t="s">
        <v>8019</v>
      </c>
    </row>
    <row r="7103" spans="1:5" x14ac:dyDescent="0.25">
      <c r="A7103" t="str">
        <f t="shared" si="110"/>
        <v>101189</v>
      </c>
      <c r="B7103" s="84" t="s">
        <v>5769</v>
      </c>
      <c r="C7103" s="84" t="s">
        <v>11563</v>
      </c>
      <c r="D7103" s="84" t="s">
        <v>8329</v>
      </c>
      <c r="E7103" s="85" t="s">
        <v>32057</v>
      </c>
    </row>
    <row r="7104" spans="1:5" x14ac:dyDescent="0.25">
      <c r="A7104" t="str">
        <f t="shared" si="110"/>
        <v>101190</v>
      </c>
      <c r="B7104" s="84" t="s">
        <v>5770</v>
      </c>
      <c r="C7104" s="84" t="s">
        <v>11564</v>
      </c>
      <c r="D7104" s="84" t="s">
        <v>8329</v>
      </c>
      <c r="E7104" s="85" t="s">
        <v>26767</v>
      </c>
    </row>
    <row r="7105" spans="1:5" x14ac:dyDescent="0.25">
      <c r="A7105" t="str">
        <f t="shared" si="110"/>
        <v>101191</v>
      </c>
      <c r="B7105" s="84" t="s">
        <v>5771</v>
      </c>
      <c r="C7105" s="84" t="s">
        <v>11565</v>
      </c>
      <c r="D7105" s="84" t="s">
        <v>8329</v>
      </c>
      <c r="E7105" s="85" t="s">
        <v>16112</v>
      </c>
    </row>
    <row r="7106" spans="1:5" x14ac:dyDescent="0.25">
      <c r="A7106" t="str">
        <f t="shared" si="110"/>
        <v>101192</v>
      </c>
      <c r="B7106" s="84" t="s">
        <v>5772</v>
      </c>
      <c r="C7106" s="84" t="s">
        <v>11566</v>
      </c>
      <c r="D7106" s="84" t="s">
        <v>8329</v>
      </c>
      <c r="E7106" s="85" t="s">
        <v>13061</v>
      </c>
    </row>
    <row r="7107" spans="1:5" x14ac:dyDescent="0.25">
      <c r="A7107" t="str">
        <f t="shared" ref="A7107:A7170" si="111">B7107</f>
        <v>101193</v>
      </c>
      <c r="B7107" s="84" t="s">
        <v>5773</v>
      </c>
      <c r="C7107" s="84" t="s">
        <v>11567</v>
      </c>
      <c r="D7107" s="84" t="s">
        <v>8329</v>
      </c>
      <c r="E7107" s="85" t="s">
        <v>19600</v>
      </c>
    </row>
    <row r="7108" spans="1:5" x14ac:dyDescent="0.25">
      <c r="A7108" t="str">
        <f t="shared" si="111"/>
        <v>101194</v>
      </c>
      <c r="B7108" s="84" t="s">
        <v>5774</v>
      </c>
      <c r="C7108" s="84" t="s">
        <v>11568</v>
      </c>
      <c r="D7108" s="84" t="s">
        <v>8329</v>
      </c>
      <c r="E7108" s="85" t="s">
        <v>15410</v>
      </c>
    </row>
    <row r="7109" spans="1:5" x14ac:dyDescent="0.25">
      <c r="A7109" t="str">
        <f t="shared" si="111"/>
        <v>101197</v>
      </c>
      <c r="B7109" s="84" t="s">
        <v>5775</v>
      </c>
      <c r="C7109" s="84" t="s">
        <v>11569</v>
      </c>
      <c r="D7109" s="84" t="s">
        <v>8329</v>
      </c>
      <c r="E7109" s="85" t="s">
        <v>32058</v>
      </c>
    </row>
    <row r="7110" spans="1:5" x14ac:dyDescent="0.25">
      <c r="A7110" t="str">
        <f t="shared" si="111"/>
        <v>101198</v>
      </c>
      <c r="B7110" s="84" t="s">
        <v>5776</v>
      </c>
      <c r="C7110" s="84" t="s">
        <v>11570</v>
      </c>
      <c r="D7110" s="84" t="s">
        <v>8329</v>
      </c>
      <c r="E7110" s="85" t="s">
        <v>17519</v>
      </c>
    </row>
    <row r="7111" spans="1:5" x14ac:dyDescent="0.25">
      <c r="A7111" t="str">
        <f t="shared" si="111"/>
        <v>101199</v>
      </c>
      <c r="B7111" s="84" t="s">
        <v>5777</v>
      </c>
      <c r="C7111" s="84" t="s">
        <v>11571</v>
      </c>
      <c r="D7111" s="84" t="s">
        <v>8329</v>
      </c>
      <c r="E7111" s="85" t="s">
        <v>32059</v>
      </c>
    </row>
    <row r="7112" spans="1:5" x14ac:dyDescent="0.25">
      <c r="A7112" t="str">
        <f t="shared" si="111"/>
        <v>101200</v>
      </c>
      <c r="B7112" s="84" t="s">
        <v>5778</v>
      </c>
      <c r="C7112" s="84" t="s">
        <v>11572</v>
      </c>
      <c r="D7112" s="84" t="s">
        <v>8329</v>
      </c>
      <c r="E7112" s="85" t="s">
        <v>32060</v>
      </c>
    </row>
    <row r="7113" spans="1:5" x14ac:dyDescent="0.25">
      <c r="A7113" t="str">
        <f t="shared" si="111"/>
        <v>101201</v>
      </c>
      <c r="B7113" s="84" t="s">
        <v>5779</v>
      </c>
      <c r="C7113" s="84" t="s">
        <v>11573</v>
      </c>
      <c r="D7113" s="84" t="s">
        <v>8329</v>
      </c>
      <c r="E7113" s="85" t="s">
        <v>32061</v>
      </c>
    </row>
    <row r="7114" spans="1:5" x14ac:dyDescent="0.25">
      <c r="A7114" t="str">
        <f t="shared" si="111"/>
        <v>101202</v>
      </c>
      <c r="B7114" s="84" t="s">
        <v>5780</v>
      </c>
      <c r="C7114" s="84" t="s">
        <v>11574</v>
      </c>
      <c r="D7114" s="84" t="s">
        <v>8329</v>
      </c>
      <c r="E7114" s="85" t="s">
        <v>14792</v>
      </c>
    </row>
    <row r="7115" spans="1:5" x14ac:dyDescent="0.25">
      <c r="A7115" t="str">
        <f t="shared" si="111"/>
        <v>101203</v>
      </c>
      <c r="B7115" s="84" t="s">
        <v>5781</v>
      </c>
      <c r="C7115" s="84" t="s">
        <v>11575</v>
      </c>
      <c r="D7115" s="84" t="s">
        <v>8329</v>
      </c>
      <c r="E7115" s="85" t="s">
        <v>30885</v>
      </c>
    </row>
    <row r="7116" spans="1:5" x14ac:dyDescent="0.25">
      <c r="A7116" t="str">
        <f t="shared" si="111"/>
        <v>101204</v>
      </c>
      <c r="B7116" s="84" t="s">
        <v>5782</v>
      </c>
      <c r="C7116" s="84" t="s">
        <v>11576</v>
      </c>
      <c r="D7116" s="84" t="s">
        <v>8329</v>
      </c>
      <c r="E7116" s="85" t="s">
        <v>31298</v>
      </c>
    </row>
    <row r="7117" spans="1:5" x14ac:dyDescent="0.25">
      <c r="A7117" t="str">
        <f t="shared" si="111"/>
        <v>101205</v>
      </c>
      <c r="B7117" s="84" t="s">
        <v>5783</v>
      </c>
      <c r="C7117" s="84" t="s">
        <v>11577</v>
      </c>
      <c r="D7117" s="84" t="s">
        <v>8329</v>
      </c>
      <c r="E7117" s="85" t="s">
        <v>14792</v>
      </c>
    </row>
    <row r="7118" spans="1:5" x14ac:dyDescent="0.25">
      <c r="A7118" t="str">
        <f t="shared" si="111"/>
        <v>102362</v>
      </c>
      <c r="B7118" s="84" t="s">
        <v>12355</v>
      </c>
      <c r="C7118" s="84" t="s">
        <v>32062</v>
      </c>
      <c r="D7118" s="84" t="s">
        <v>8451</v>
      </c>
      <c r="E7118" s="85" t="s">
        <v>32063</v>
      </c>
    </row>
    <row r="7119" spans="1:5" x14ac:dyDescent="0.25">
      <c r="A7119" t="str">
        <f t="shared" si="111"/>
        <v>102363</v>
      </c>
      <c r="B7119" s="84" t="s">
        <v>12356</v>
      </c>
      <c r="C7119" s="84" t="s">
        <v>32064</v>
      </c>
      <c r="D7119" s="84" t="s">
        <v>8451</v>
      </c>
      <c r="E7119" s="85" t="s">
        <v>32065</v>
      </c>
    </row>
    <row r="7120" spans="1:5" x14ac:dyDescent="0.25">
      <c r="A7120" t="str">
        <f t="shared" si="111"/>
        <v>102364</v>
      </c>
      <c r="B7120" s="84" t="s">
        <v>12357</v>
      </c>
      <c r="C7120" s="84" t="s">
        <v>32066</v>
      </c>
      <c r="D7120" s="84" t="s">
        <v>8451</v>
      </c>
      <c r="E7120" s="85" t="s">
        <v>32067</v>
      </c>
    </row>
    <row r="7121" spans="1:5" x14ac:dyDescent="0.25">
      <c r="A7121" t="str">
        <f t="shared" si="111"/>
        <v>98509</v>
      </c>
      <c r="B7121" s="84" t="s">
        <v>4888</v>
      </c>
      <c r="C7121" s="84" t="s">
        <v>11578</v>
      </c>
      <c r="D7121" s="84" t="s">
        <v>8382</v>
      </c>
      <c r="E7121" s="85" t="s">
        <v>28119</v>
      </c>
    </row>
    <row r="7122" spans="1:5" x14ac:dyDescent="0.25">
      <c r="A7122" t="str">
        <f t="shared" si="111"/>
        <v>98510</v>
      </c>
      <c r="B7122" s="84" t="s">
        <v>4889</v>
      </c>
      <c r="C7122" s="84" t="s">
        <v>11579</v>
      </c>
      <c r="D7122" s="84" t="s">
        <v>8382</v>
      </c>
      <c r="E7122" s="85" t="s">
        <v>28066</v>
      </c>
    </row>
    <row r="7123" spans="1:5" x14ac:dyDescent="0.25">
      <c r="A7123" t="str">
        <f t="shared" si="111"/>
        <v>98511</v>
      </c>
      <c r="B7123" s="84" t="s">
        <v>4890</v>
      </c>
      <c r="C7123" s="84" t="s">
        <v>11580</v>
      </c>
      <c r="D7123" s="84" t="s">
        <v>8382</v>
      </c>
      <c r="E7123" s="85" t="s">
        <v>28120</v>
      </c>
    </row>
    <row r="7124" spans="1:5" x14ac:dyDescent="0.25">
      <c r="A7124" t="str">
        <f t="shared" si="111"/>
        <v>98516</v>
      </c>
      <c r="B7124" s="84" t="s">
        <v>4891</v>
      </c>
      <c r="C7124" s="84" t="s">
        <v>11581</v>
      </c>
      <c r="D7124" s="84" t="s">
        <v>8382</v>
      </c>
      <c r="E7124" s="85" t="s">
        <v>32068</v>
      </c>
    </row>
    <row r="7125" spans="1:5" x14ac:dyDescent="0.25">
      <c r="A7125" t="str">
        <f t="shared" si="111"/>
        <v>98519</v>
      </c>
      <c r="B7125" s="84" t="s">
        <v>4892</v>
      </c>
      <c r="C7125" s="84" t="s">
        <v>11582</v>
      </c>
      <c r="D7125" s="84" t="s">
        <v>8451</v>
      </c>
      <c r="E7125" s="85" t="s">
        <v>8113</v>
      </c>
    </row>
    <row r="7126" spans="1:5" x14ac:dyDescent="0.25">
      <c r="A7126" t="str">
        <f t="shared" si="111"/>
        <v>98520</v>
      </c>
      <c r="B7126" s="84" t="s">
        <v>4893</v>
      </c>
      <c r="C7126" s="84" t="s">
        <v>11583</v>
      </c>
      <c r="D7126" s="84" t="s">
        <v>8451</v>
      </c>
      <c r="E7126" s="85" t="s">
        <v>9948</v>
      </c>
    </row>
    <row r="7127" spans="1:5" x14ac:dyDescent="0.25">
      <c r="A7127" t="str">
        <f t="shared" si="111"/>
        <v>98521</v>
      </c>
      <c r="B7127" s="84" t="s">
        <v>4894</v>
      </c>
      <c r="C7127" s="84" t="s">
        <v>11584</v>
      </c>
      <c r="D7127" s="84" t="s">
        <v>8451</v>
      </c>
      <c r="E7127" s="85" t="s">
        <v>8675</v>
      </c>
    </row>
    <row r="7128" spans="1:5" x14ac:dyDescent="0.25">
      <c r="A7128" t="str">
        <f t="shared" si="111"/>
        <v>98522</v>
      </c>
      <c r="B7128" s="84" t="s">
        <v>4895</v>
      </c>
      <c r="C7128" s="84" t="s">
        <v>11585</v>
      </c>
      <c r="D7128" s="84" t="s">
        <v>8329</v>
      </c>
      <c r="E7128" s="85" t="s">
        <v>32069</v>
      </c>
    </row>
    <row r="7129" spans="1:5" x14ac:dyDescent="0.25">
      <c r="A7129" t="str">
        <f t="shared" si="111"/>
        <v>98524</v>
      </c>
      <c r="B7129" s="84" t="s">
        <v>4896</v>
      </c>
      <c r="C7129" s="84" t="s">
        <v>32070</v>
      </c>
      <c r="D7129" s="84" t="s">
        <v>8451</v>
      </c>
      <c r="E7129" s="85" t="s">
        <v>7907</v>
      </c>
    </row>
    <row r="7130" spans="1:5" x14ac:dyDescent="0.25">
      <c r="A7130" t="str">
        <f t="shared" si="111"/>
        <v>98503</v>
      </c>
      <c r="B7130" s="84" t="s">
        <v>4885</v>
      </c>
      <c r="C7130" s="84" t="s">
        <v>11586</v>
      </c>
      <c r="D7130" s="84" t="s">
        <v>8451</v>
      </c>
      <c r="E7130" s="85" t="s">
        <v>12433</v>
      </c>
    </row>
    <row r="7131" spans="1:5" x14ac:dyDescent="0.25">
      <c r="A7131" t="str">
        <f t="shared" si="111"/>
        <v>98504</v>
      </c>
      <c r="B7131" s="84" t="s">
        <v>4886</v>
      </c>
      <c r="C7131" s="84" t="s">
        <v>26914</v>
      </c>
      <c r="D7131" s="84" t="s">
        <v>8451</v>
      </c>
      <c r="E7131" s="85" t="s">
        <v>15423</v>
      </c>
    </row>
    <row r="7132" spans="1:5" x14ac:dyDescent="0.25">
      <c r="A7132" t="str">
        <f t="shared" si="111"/>
        <v>98505</v>
      </c>
      <c r="B7132" s="84" t="s">
        <v>4887</v>
      </c>
      <c r="C7132" s="84" t="s">
        <v>11587</v>
      </c>
      <c r="D7132" s="84" t="s">
        <v>8451</v>
      </c>
      <c r="E7132" s="85" t="s">
        <v>16531</v>
      </c>
    </row>
    <row r="7133" spans="1:5" x14ac:dyDescent="0.25">
      <c r="A7133" t="str">
        <f t="shared" si="111"/>
        <v>103946</v>
      </c>
      <c r="B7133" s="84" t="s">
        <v>26916</v>
      </c>
      <c r="C7133" s="84" t="s">
        <v>26917</v>
      </c>
      <c r="D7133" s="84" t="s">
        <v>8451</v>
      </c>
      <c r="E7133" s="85" t="s">
        <v>14447</v>
      </c>
    </row>
    <row r="7134" spans="1:5" x14ac:dyDescent="0.25">
      <c r="A7134" t="str">
        <f t="shared" si="111"/>
        <v>105000</v>
      </c>
      <c r="B7134" s="84" t="s">
        <v>32071</v>
      </c>
      <c r="C7134" s="84" t="s">
        <v>32072</v>
      </c>
      <c r="D7134" s="84" t="s">
        <v>8329</v>
      </c>
      <c r="E7134" s="85" t="s">
        <v>32073</v>
      </c>
    </row>
    <row r="7135" spans="1:5" x14ac:dyDescent="0.25">
      <c r="A7135" t="str">
        <f t="shared" si="111"/>
        <v>105001</v>
      </c>
      <c r="B7135" s="84" t="s">
        <v>32074</v>
      </c>
      <c r="C7135" s="84" t="s">
        <v>32075</v>
      </c>
      <c r="D7135" s="84" t="s">
        <v>8329</v>
      </c>
      <c r="E7135" s="85" t="s">
        <v>32076</v>
      </c>
    </row>
    <row r="7136" spans="1:5" x14ac:dyDescent="0.25">
      <c r="A7136" t="str">
        <f t="shared" si="111"/>
        <v>105002</v>
      </c>
      <c r="B7136" s="84" t="s">
        <v>32077</v>
      </c>
      <c r="C7136" s="84" t="s">
        <v>32078</v>
      </c>
      <c r="D7136" s="84" t="s">
        <v>8382</v>
      </c>
      <c r="E7136" s="85" t="s">
        <v>32079</v>
      </c>
    </row>
    <row r="7137" spans="1:5" x14ac:dyDescent="0.25">
      <c r="A7137" t="str">
        <f t="shared" si="111"/>
        <v>105003</v>
      </c>
      <c r="B7137" s="84" t="s">
        <v>32080</v>
      </c>
      <c r="C7137" s="84" t="s">
        <v>32081</v>
      </c>
      <c r="D7137" s="84" t="s">
        <v>8382</v>
      </c>
      <c r="E7137" s="85" t="s">
        <v>32082</v>
      </c>
    </row>
    <row r="7138" spans="1:5" x14ac:dyDescent="0.25">
      <c r="A7138" t="str">
        <f t="shared" si="111"/>
        <v>105004</v>
      </c>
      <c r="B7138" s="84" t="s">
        <v>32083</v>
      </c>
      <c r="C7138" s="84" t="s">
        <v>32084</v>
      </c>
      <c r="D7138" s="84" t="s">
        <v>8451</v>
      </c>
      <c r="E7138" s="85" t="s">
        <v>28628</v>
      </c>
    </row>
    <row r="7139" spans="1:5" x14ac:dyDescent="0.25">
      <c r="A7139" t="str">
        <f t="shared" si="111"/>
        <v>105005</v>
      </c>
      <c r="B7139" s="84" t="s">
        <v>32085</v>
      </c>
      <c r="C7139" s="84" t="s">
        <v>32086</v>
      </c>
      <c r="D7139" s="84" t="s">
        <v>8451</v>
      </c>
      <c r="E7139" s="85" t="s">
        <v>32087</v>
      </c>
    </row>
    <row r="7140" spans="1:5" x14ac:dyDescent="0.25">
      <c r="A7140" t="str">
        <f t="shared" si="111"/>
        <v>103185</v>
      </c>
      <c r="B7140" s="84" t="s">
        <v>14969</v>
      </c>
      <c r="C7140" s="84" t="s">
        <v>14970</v>
      </c>
      <c r="D7140" s="84" t="s">
        <v>8382</v>
      </c>
      <c r="E7140" s="85" t="s">
        <v>28121</v>
      </c>
    </row>
    <row r="7141" spans="1:5" x14ac:dyDescent="0.25">
      <c r="A7141" t="str">
        <f t="shared" si="111"/>
        <v>103186</v>
      </c>
      <c r="B7141" s="84" t="s">
        <v>14971</v>
      </c>
      <c r="C7141" s="84" t="s">
        <v>14972</v>
      </c>
      <c r="D7141" s="84" t="s">
        <v>8382</v>
      </c>
      <c r="E7141" s="85" t="s">
        <v>28122</v>
      </c>
    </row>
    <row r="7142" spans="1:5" x14ac:dyDescent="0.25">
      <c r="A7142" t="str">
        <f t="shared" si="111"/>
        <v>103187</v>
      </c>
      <c r="B7142" s="84" t="s">
        <v>14973</v>
      </c>
      <c r="C7142" s="84" t="s">
        <v>14974</v>
      </c>
      <c r="D7142" s="84" t="s">
        <v>8382</v>
      </c>
      <c r="E7142" s="85" t="s">
        <v>28123</v>
      </c>
    </row>
    <row r="7143" spans="1:5" x14ac:dyDescent="0.25">
      <c r="A7143" t="str">
        <f t="shared" si="111"/>
        <v>103188</v>
      </c>
      <c r="B7143" s="84" t="s">
        <v>14975</v>
      </c>
      <c r="C7143" s="84" t="s">
        <v>14976</v>
      </c>
      <c r="D7143" s="84" t="s">
        <v>8382</v>
      </c>
      <c r="E7143" s="85" t="s">
        <v>28124</v>
      </c>
    </row>
    <row r="7144" spans="1:5" x14ac:dyDescent="0.25">
      <c r="A7144" t="str">
        <f t="shared" si="111"/>
        <v>103189</v>
      </c>
      <c r="B7144" s="84" t="s">
        <v>14977</v>
      </c>
      <c r="C7144" s="84" t="s">
        <v>14978</v>
      </c>
      <c r="D7144" s="84" t="s">
        <v>8382</v>
      </c>
      <c r="E7144" s="85" t="s">
        <v>28125</v>
      </c>
    </row>
    <row r="7145" spans="1:5" x14ac:dyDescent="0.25">
      <c r="A7145" t="str">
        <f t="shared" si="111"/>
        <v>103190</v>
      </c>
      <c r="B7145" s="84" t="s">
        <v>14979</v>
      </c>
      <c r="C7145" s="84" t="s">
        <v>14980</v>
      </c>
      <c r="D7145" s="84" t="s">
        <v>8382</v>
      </c>
      <c r="E7145" s="85" t="s">
        <v>32088</v>
      </c>
    </row>
    <row r="7146" spans="1:5" x14ac:dyDescent="0.25">
      <c r="A7146" t="str">
        <f t="shared" si="111"/>
        <v>103191</v>
      </c>
      <c r="B7146" s="84" t="s">
        <v>14981</v>
      </c>
      <c r="C7146" s="84" t="s">
        <v>14982</v>
      </c>
      <c r="D7146" s="84" t="s">
        <v>8382</v>
      </c>
      <c r="E7146" s="85" t="s">
        <v>32089</v>
      </c>
    </row>
    <row r="7147" spans="1:5" x14ac:dyDescent="0.25">
      <c r="A7147" t="str">
        <f t="shared" si="111"/>
        <v>103192</v>
      </c>
      <c r="B7147" s="84" t="s">
        <v>14983</v>
      </c>
      <c r="C7147" s="84" t="s">
        <v>14984</v>
      </c>
      <c r="D7147" s="84" t="s">
        <v>8382</v>
      </c>
      <c r="E7147" s="85" t="s">
        <v>32090</v>
      </c>
    </row>
    <row r="7148" spans="1:5" x14ac:dyDescent="0.25">
      <c r="A7148" t="str">
        <f t="shared" si="111"/>
        <v>103193</v>
      </c>
      <c r="B7148" s="84" t="s">
        <v>14985</v>
      </c>
      <c r="C7148" s="84" t="s">
        <v>14986</v>
      </c>
      <c r="D7148" s="84" t="s">
        <v>8382</v>
      </c>
      <c r="E7148" s="85" t="s">
        <v>32091</v>
      </c>
    </row>
    <row r="7149" spans="1:5" x14ac:dyDescent="0.25">
      <c r="A7149" t="str">
        <f t="shared" si="111"/>
        <v>103194</v>
      </c>
      <c r="B7149" s="84" t="s">
        <v>14987</v>
      </c>
      <c r="C7149" s="84" t="s">
        <v>14988</v>
      </c>
      <c r="D7149" s="84" t="s">
        <v>8382</v>
      </c>
      <c r="E7149" s="85" t="s">
        <v>32092</v>
      </c>
    </row>
    <row r="7150" spans="1:5" x14ac:dyDescent="0.25">
      <c r="A7150" t="str">
        <f t="shared" si="111"/>
        <v>103195</v>
      </c>
      <c r="B7150" s="84" t="s">
        <v>14989</v>
      </c>
      <c r="C7150" s="84" t="s">
        <v>14990</v>
      </c>
      <c r="D7150" s="84" t="s">
        <v>8382</v>
      </c>
      <c r="E7150" s="85" t="s">
        <v>32093</v>
      </c>
    </row>
    <row r="7151" spans="1:5" x14ac:dyDescent="0.25">
      <c r="A7151" t="str">
        <f t="shared" si="111"/>
        <v>103205</v>
      </c>
      <c r="B7151" s="84" t="s">
        <v>14991</v>
      </c>
      <c r="C7151" s="84" t="s">
        <v>14992</v>
      </c>
      <c r="D7151" s="84" t="s">
        <v>8382</v>
      </c>
      <c r="E7151" s="85" t="s">
        <v>32094</v>
      </c>
    </row>
    <row r="7152" spans="1:5" x14ac:dyDescent="0.25">
      <c r="A7152" t="str">
        <f t="shared" si="111"/>
        <v>103206</v>
      </c>
      <c r="B7152" s="84" t="s">
        <v>14993</v>
      </c>
      <c r="C7152" s="84" t="s">
        <v>14994</v>
      </c>
      <c r="D7152" s="84" t="s">
        <v>8382</v>
      </c>
      <c r="E7152" s="85" t="s">
        <v>32095</v>
      </c>
    </row>
    <row r="7153" spans="1:5" x14ac:dyDescent="0.25">
      <c r="A7153" t="str">
        <f t="shared" si="111"/>
        <v>103207</v>
      </c>
      <c r="B7153" s="84" t="s">
        <v>14995</v>
      </c>
      <c r="C7153" s="84" t="s">
        <v>14996</v>
      </c>
      <c r="D7153" s="84" t="s">
        <v>8382</v>
      </c>
      <c r="E7153" s="85" t="s">
        <v>32096</v>
      </c>
    </row>
    <row r="7154" spans="1:5" x14ac:dyDescent="0.25">
      <c r="A7154" t="str">
        <f t="shared" si="111"/>
        <v>103208</v>
      </c>
      <c r="B7154" s="84" t="s">
        <v>14997</v>
      </c>
      <c r="C7154" s="84" t="s">
        <v>14998</v>
      </c>
      <c r="D7154" s="84" t="s">
        <v>8382</v>
      </c>
      <c r="E7154" s="85" t="s">
        <v>32097</v>
      </c>
    </row>
    <row r="7155" spans="1:5" x14ac:dyDescent="0.25">
      <c r="A7155" t="str">
        <f t="shared" si="111"/>
        <v>103209</v>
      </c>
      <c r="B7155" s="84" t="s">
        <v>14999</v>
      </c>
      <c r="C7155" s="84" t="s">
        <v>15000</v>
      </c>
      <c r="D7155" s="84" t="s">
        <v>8382</v>
      </c>
      <c r="E7155" s="85" t="s">
        <v>32098</v>
      </c>
    </row>
    <row r="7156" spans="1:5" x14ac:dyDescent="0.25">
      <c r="A7156" t="str">
        <f t="shared" si="111"/>
        <v>103210</v>
      </c>
      <c r="B7156" s="84" t="s">
        <v>15001</v>
      </c>
      <c r="C7156" s="84" t="s">
        <v>15002</v>
      </c>
      <c r="D7156" s="84" t="s">
        <v>8382</v>
      </c>
      <c r="E7156" s="85" t="s">
        <v>32099</v>
      </c>
    </row>
    <row r="7157" spans="1:5" x14ac:dyDescent="0.25">
      <c r="A7157" t="str">
        <f t="shared" si="111"/>
        <v>103304</v>
      </c>
      <c r="B7157" s="84" t="s">
        <v>15053</v>
      </c>
      <c r="C7157" s="84" t="s">
        <v>15054</v>
      </c>
      <c r="D7157" s="84" t="s">
        <v>8382</v>
      </c>
      <c r="E7157" s="85" t="s">
        <v>28126</v>
      </c>
    </row>
    <row r="7158" spans="1:5" x14ac:dyDescent="0.25">
      <c r="A7158" t="str">
        <f t="shared" si="111"/>
        <v>103307</v>
      </c>
      <c r="B7158" s="84" t="s">
        <v>15055</v>
      </c>
      <c r="C7158" s="84" t="s">
        <v>15056</v>
      </c>
      <c r="D7158" s="84" t="s">
        <v>8382</v>
      </c>
      <c r="E7158" s="85" t="s">
        <v>32100</v>
      </c>
    </row>
    <row r="7159" spans="1:5" x14ac:dyDescent="0.25">
      <c r="A7159" t="str">
        <f t="shared" si="111"/>
        <v>103310</v>
      </c>
      <c r="B7159" s="84" t="s">
        <v>15057</v>
      </c>
      <c r="C7159" s="84" t="s">
        <v>15058</v>
      </c>
      <c r="D7159" s="84" t="s">
        <v>8382</v>
      </c>
      <c r="E7159" s="85" t="s">
        <v>32101</v>
      </c>
    </row>
    <row r="7160" spans="1:5" x14ac:dyDescent="0.25">
      <c r="A7160" t="str">
        <f t="shared" si="111"/>
        <v>103314</v>
      </c>
      <c r="B7160" s="84" t="s">
        <v>15059</v>
      </c>
      <c r="C7160" s="84" t="s">
        <v>15060</v>
      </c>
      <c r="D7160" s="84" t="s">
        <v>8451</v>
      </c>
      <c r="E7160" s="85" t="s">
        <v>32102</v>
      </c>
    </row>
    <row r="7161" spans="1:5" x14ac:dyDescent="0.25">
      <c r="A7161" t="str">
        <f t="shared" si="111"/>
        <v>103315</v>
      </c>
      <c r="B7161" s="84" t="s">
        <v>15061</v>
      </c>
      <c r="C7161" s="84" t="s">
        <v>15062</v>
      </c>
      <c r="D7161" s="84" t="s">
        <v>8451</v>
      </c>
      <c r="E7161" s="85" t="s">
        <v>32103</v>
      </c>
    </row>
    <row r="7162" spans="1:5" x14ac:dyDescent="0.25">
      <c r="A7162" t="str">
        <f t="shared" si="111"/>
        <v>103769</v>
      </c>
      <c r="B7162" s="84" t="s">
        <v>16230</v>
      </c>
      <c r="C7162" s="84" t="s">
        <v>16231</v>
      </c>
      <c r="D7162" s="84" t="s">
        <v>8382</v>
      </c>
      <c r="E7162" s="85" t="s">
        <v>32104</v>
      </c>
    </row>
    <row r="7163" spans="1:5" x14ac:dyDescent="0.25">
      <c r="A7163" t="str">
        <f t="shared" si="111"/>
        <v>98525</v>
      </c>
      <c r="B7163" s="84" t="s">
        <v>4897</v>
      </c>
      <c r="C7163" s="84" t="s">
        <v>32105</v>
      </c>
      <c r="D7163" s="84" t="s">
        <v>8451</v>
      </c>
      <c r="E7163" s="85" t="s">
        <v>7976</v>
      </c>
    </row>
    <row r="7164" spans="1:5" x14ac:dyDescent="0.25">
      <c r="A7164" t="str">
        <f t="shared" si="111"/>
        <v>98526</v>
      </c>
      <c r="B7164" s="84" t="s">
        <v>4898</v>
      </c>
      <c r="C7164" s="84" t="s">
        <v>32106</v>
      </c>
      <c r="D7164" s="84" t="s">
        <v>8382</v>
      </c>
      <c r="E7164" s="85" t="s">
        <v>32107</v>
      </c>
    </row>
    <row r="7165" spans="1:5" x14ac:dyDescent="0.25">
      <c r="A7165" t="str">
        <f t="shared" si="111"/>
        <v>98527</v>
      </c>
      <c r="B7165" s="84" t="s">
        <v>4899</v>
      </c>
      <c r="C7165" s="84" t="s">
        <v>32108</v>
      </c>
      <c r="D7165" s="84" t="s">
        <v>8382</v>
      </c>
      <c r="E7165" s="85" t="s">
        <v>32109</v>
      </c>
    </row>
    <row r="7166" spans="1:5" x14ac:dyDescent="0.25">
      <c r="A7166" t="str">
        <f t="shared" si="111"/>
        <v>98528</v>
      </c>
      <c r="B7166" s="84" t="s">
        <v>4900</v>
      </c>
      <c r="C7166" s="84" t="s">
        <v>32110</v>
      </c>
      <c r="D7166" s="84" t="s">
        <v>8382</v>
      </c>
      <c r="E7166" s="85" t="s">
        <v>32111</v>
      </c>
    </row>
    <row r="7167" spans="1:5" x14ac:dyDescent="0.25">
      <c r="A7167" t="str">
        <f t="shared" si="111"/>
        <v>98529</v>
      </c>
      <c r="B7167" s="84" t="s">
        <v>4901</v>
      </c>
      <c r="C7167" s="84" t="s">
        <v>32112</v>
      </c>
      <c r="D7167" s="84" t="s">
        <v>8382</v>
      </c>
      <c r="E7167" s="85" t="s">
        <v>32113</v>
      </c>
    </row>
    <row r="7168" spans="1:5" x14ac:dyDescent="0.25">
      <c r="A7168" t="str">
        <f t="shared" si="111"/>
        <v>98530</v>
      </c>
      <c r="B7168" s="84" t="s">
        <v>4902</v>
      </c>
      <c r="C7168" s="84" t="s">
        <v>32114</v>
      </c>
      <c r="D7168" s="84" t="s">
        <v>8382</v>
      </c>
      <c r="E7168" s="85" t="s">
        <v>20952</v>
      </c>
    </row>
    <row r="7169" spans="1:5" x14ac:dyDescent="0.25">
      <c r="A7169" t="str">
        <f t="shared" si="111"/>
        <v>98531</v>
      </c>
      <c r="B7169" s="84" t="s">
        <v>4903</v>
      </c>
      <c r="C7169" s="84" t="s">
        <v>32115</v>
      </c>
      <c r="D7169" s="84" t="s">
        <v>8382</v>
      </c>
      <c r="E7169" s="85" t="s">
        <v>32116</v>
      </c>
    </row>
    <row r="7170" spans="1:5" x14ac:dyDescent="0.25">
      <c r="A7170" t="str">
        <f t="shared" si="111"/>
        <v>98532</v>
      </c>
      <c r="B7170" s="84" t="s">
        <v>4904</v>
      </c>
      <c r="C7170" s="84" t="s">
        <v>32117</v>
      </c>
      <c r="D7170" s="84" t="s">
        <v>8382</v>
      </c>
      <c r="E7170" s="85" t="s">
        <v>21946</v>
      </c>
    </row>
    <row r="7171" spans="1:5" x14ac:dyDescent="0.25">
      <c r="A7171" t="str">
        <f t="shared" ref="A7171:A7234" si="112">B7171</f>
        <v>98533</v>
      </c>
      <c r="B7171" s="84" t="s">
        <v>4905</v>
      </c>
      <c r="C7171" s="84" t="s">
        <v>32118</v>
      </c>
      <c r="D7171" s="84" t="s">
        <v>8382</v>
      </c>
      <c r="E7171" s="85" t="s">
        <v>32119</v>
      </c>
    </row>
    <row r="7172" spans="1:5" x14ac:dyDescent="0.25">
      <c r="A7172" t="str">
        <f t="shared" si="112"/>
        <v>98534</v>
      </c>
      <c r="B7172" s="84" t="s">
        <v>4906</v>
      </c>
      <c r="C7172" s="84" t="s">
        <v>32120</v>
      </c>
      <c r="D7172" s="84" t="s">
        <v>8382</v>
      </c>
      <c r="E7172" s="85" t="s">
        <v>32121</v>
      </c>
    </row>
    <row r="7173" spans="1:5" x14ac:dyDescent="0.25">
      <c r="A7173" t="str">
        <f t="shared" si="112"/>
        <v>98535</v>
      </c>
      <c r="B7173" s="84" t="s">
        <v>4907</v>
      </c>
      <c r="C7173" s="84" t="s">
        <v>32122</v>
      </c>
      <c r="D7173" s="84" t="s">
        <v>8382</v>
      </c>
      <c r="E7173" s="85" t="s">
        <v>32123</v>
      </c>
    </row>
    <row r="7174" spans="1:5" x14ac:dyDescent="0.25">
      <c r="A7174" t="str">
        <f t="shared" si="112"/>
        <v>88238</v>
      </c>
      <c r="B7174" s="84" t="s">
        <v>975</v>
      </c>
      <c r="C7174" s="84" t="s">
        <v>11588</v>
      </c>
      <c r="D7174" s="84" t="s">
        <v>8715</v>
      </c>
      <c r="E7174" s="85" t="s">
        <v>8294</v>
      </c>
    </row>
    <row r="7175" spans="1:5" x14ac:dyDescent="0.25">
      <c r="A7175" t="str">
        <f t="shared" si="112"/>
        <v>88239</v>
      </c>
      <c r="B7175" s="84" t="s">
        <v>976</v>
      </c>
      <c r="C7175" s="84" t="s">
        <v>11589</v>
      </c>
      <c r="D7175" s="84" t="s">
        <v>8715</v>
      </c>
      <c r="E7175" s="85" t="s">
        <v>13070</v>
      </c>
    </row>
    <row r="7176" spans="1:5" x14ac:dyDescent="0.25">
      <c r="A7176" t="str">
        <f t="shared" si="112"/>
        <v>88240</v>
      </c>
      <c r="B7176" s="84" t="s">
        <v>977</v>
      </c>
      <c r="C7176" s="84" t="s">
        <v>11590</v>
      </c>
      <c r="D7176" s="84" t="s">
        <v>8715</v>
      </c>
      <c r="E7176" s="85" t="s">
        <v>15215</v>
      </c>
    </row>
    <row r="7177" spans="1:5" x14ac:dyDescent="0.25">
      <c r="A7177" t="str">
        <f t="shared" si="112"/>
        <v>88241</v>
      </c>
      <c r="B7177" s="84" t="s">
        <v>978</v>
      </c>
      <c r="C7177" s="84" t="s">
        <v>11591</v>
      </c>
      <c r="D7177" s="84" t="s">
        <v>8715</v>
      </c>
      <c r="E7177" s="85" t="s">
        <v>13077</v>
      </c>
    </row>
    <row r="7178" spans="1:5" x14ac:dyDescent="0.25">
      <c r="A7178" t="str">
        <f t="shared" si="112"/>
        <v>88242</v>
      </c>
      <c r="B7178" s="84" t="s">
        <v>979</v>
      </c>
      <c r="C7178" s="84" t="s">
        <v>11592</v>
      </c>
      <c r="D7178" s="84" t="s">
        <v>8715</v>
      </c>
      <c r="E7178" s="85" t="s">
        <v>8813</v>
      </c>
    </row>
    <row r="7179" spans="1:5" x14ac:dyDescent="0.25">
      <c r="A7179" t="str">
        <f t="shared" si="112"/>
        <v>88243</v>
      </c>
      <c r="B7179" s="84" t="s">
        <v>980</v>
      </c>
      <c r="C7179" s="84" t="s">
        <v>11593</v>
      </c>
      <c r="D7179" s="84" t="s">
        <v>8715</v>
      </c>
      <c r="E7179" s="85" t="s">
        <v>8601</v>
      </c>
    </row>
    <row r="7180" spans="1:5" x14ac:dyDescent="0.25">
      <c r="A7180" t="str">
        <f t="shared" si="112"/>
        <v>88245</v>
      </c>
      <c r="B7180" s="84" t="s">
        <v>981</v>
      </c>
      <c r="C7180" s="84" t="s">
        <v>11594</v>
      </c>
      <c r="D7180" s="84" t="s">
        <v>8715</v>
      </c>
      <c r="E7180" s="85" t="s">
        <v>13442</v>
      </c>
    </row>
    <row r="7181" spans="1:5" x14ac:dyDescent="0.25">
      <c r="A7181" t="str">
        <f t="shared" si="112"/>
        <v>88246</v>
      </c>
      <c r="B7181" s="84" t="s">
        <v>982</v>
      </c>
      <c r="C7181" s="84" t="s">
        <v>11595</v>
      </c>
      <c r="D7181" s="84" t="s">
        <v>8715</v>
      </c>
      <c r="E7181" s="85" t="s">
        <v>15217</v>
      </c>
    </row>
    <row r="7182" spans="1:5" x14ac:dyDescent="0.25">
      <c r="A7182" t="str">
        <f t="shared" si="112"/>
        <v>88247</v>
      </c>
      <c r="B7182" s="84" t="s">
        <v>983</v>
      </c>
      <c r="C7182" s="84" t="s">
        <v>11596</v>
      </c>
      <c r="D7182" s="84" t="s">
        <v>8715</v>
      </c>
      <c r="E7182" s="85" t="s">
        <v>12146</v>
      </c>
    </row>
    <row r="7183" spans="1:5" x14ac:dyDescent="0.25">
      <c r="A7183" t="str">
        <f t="shared" si="112"/>
        <v>88248</v>
      </c>
      <c r="B7183" s="84" t="s">
        <v>984</v>
      </c>
      <c r="C7183" s="84" t="s">
        <v>11597</v>
      </c>
      <c r="D7183" s="84" t="s">
        <v>8715</v>
      </c>
      <c r="E7183" s="85" t="s">
        <v>24791</v>
      </c>
    </row>
    <row r="7184" spans="1:5" x14ac:dyDescent="0.25">
      <c r="A7184" t="str">
        <f t="shared" si="112"/>
        <v>88249</v>
      </c>
      <c r="B7184" s="84" t="s">
        <v>985</v>
      </c>
      <c r="C7184" s="84" t="s">
        <v>11598</v>
      </c>
      <c r="D7184" s="84" t="s">
        <v>8715</v>
      </c>
      <c r="E7184" s="85" t="s">
        <v>16049</v>
      </c>
    </row>
    <row r="7185" spans="1:5" x14ac:dyDescent="0.25">
      <c r="A7185" t="str">
        <f t="shared" si="112"/>
        <v>88250</v>
      </c>
      <c r="B7185" s="84" t="s">
        <v>986</v>
      </c>
      <c r="C7185" s="84" t="s">
        <v>11599</v>
      </c>
      <c r="D7185" s="84" t="s">
        <v>8715</v>
      </c>
      <c r="E7185" s="85" t="s">
        <v>15215</v>
      </c>
    </row>
    <row r="7186" spans="1:5" x14ac:dyDescent="0.25">
      <c r="A7186" t="str">
        <f t="shared" si="112"/>
        <v>88251</v>
      </c>
      <c r="B7186" s="84" t="s">
        <v>987</v>
      </c>
      <c r="C7186" s="84" t="s">
        <v>11600</v>
      </c>
      <c r="D7186" s="84" t="s">
        <v>8715</v>
      </c>
      <c r="E7186" s="85" t="s">
        <v>8294</v>
      </c>
    </row>
    <row r="7187" spans="1:5" x14ac:dyDescent="0.25">
      <c r="A7187" t="str">
        <f t="shared" si="112"/>
        <v>88252</v>
      </c>
      <c r="B7187" s="84" t="s">
        <v>988</v>
      </c>
      <c r="C7187" s="84" t="s">
        <v>11601</v>
      </c>
      <c r="D7187" s="84" t="s">
        <v>8715</v>
      </c>
      <c r="E7187" s="85" t="s">
        <v>13706</v>
      </c>
    </row>
    <row r="7188" spans="1:5" x14ac:dyDescent="0.25">
      <c r="A7188" t="str">
        <f t="shared" si="112"/>
        <v>88253</v>
      </c>
      <c r="B7188" s="84" t="s">
        <v>9</v>
      </c>
      <c r="C7188" s="84" t="s">
        <v>11602</v>
      </c>
      <c r="D7188" s="84" t="s">
        <v>8715</v>
      </c>
      <c r="E7188" s="85" t="s">
        <v>12380</v>
      </c>
    </row>
    <row r="7189" spans="1:5" x14ac:dyDescent="0.25">
      <c r="A7189" t="str">
        <f t="shared" si="112"/>
        <v>88255</v>
      </c>
      <c r="B7189" s="84" t="s">
        <v>989</v>
      </c>
      <c r="C7189" s="84" t="s">
        <v>11603</v>
      </c>
      <c r="D7189" s="84" t="s">
        <v>8715</v>
      </c>
      <c r="E7189" s="85" t="s">
        <v>12130</v>
      </c>
    </row>
    <row r="7190" spans="1:5" x14ac:dyDescent="0.25">
      <c r="A7190" t="str">
        <f t="shared" si="112"/>
        <v>88256</v>
      </c>
      <c r="B7190" s="84" t="s">
        <v>990</v>
      </c>
      <c r="C7190" s="84" t="s">
        <v>11604</v>
      </c>
      <c r="D7190" s="84" t="s">
        <v>8715</v>
      </c>
      <c r="E7190" s="85" t="s">
        <v>13593</v>
      </c>
    </row>
    <row r="7191" spans="1:5" x14ac:dyDescent="0.25">
      <c r="A7191" t="str">
        <f t="shared" si="112"/>
        <v>88257</v>
      </c>
      <c r="B7191" s="84" t="s">
        <v>991</v>
      </c>
      <c r="C7191" s="84" t="s">
        <v>11606</v>
      </c>
      <c r="D7191" s="84" t="s">
        <v>8715</v>
      </c>
      <c r="E7191" s="85" t="s">
        <v>14214</v>
      </c>
    </row>
    <row r="7192" spans="1:5" x14ac:dyDescent="0.25">
      <c r="A7192" t="str">
        <f t="shared" si="112"/>
        <v>88260</v>
      </c>
      <c r="B7192" s="84" t="s">
        <v>992</v>
      </c>
      <c r="C7192" s="84" t="s">
        <v>11607</v>
      </c>
      <c r="D7192" s="84" t="s">
        <v>8715</v>
      </c>
      <c r="E7192" s="85" t="s">
        <v>13180</v>
      </c>
    </row>
    <row r="7193" spans="1:5" x14ac:dyDescent="0.25">
      <c r="A7193" t="str">
        <f t="shared" si="112"/>
        <v>88261</v>
      </c>
      <c r="B7193" s="84" t="s">
        <v>993</v>
      </c>
      <c r="C7193" s="84" t="s">
        <v>11608</v>
      </c>
      <c r="D7193" s="84" t="s">
        <v>8715</v>
      </c>
      <c r="E7193" s="85" t="s">
        <v>13081</v>
      </c>
    </row>
    <row r="7194" spans="1:5" x14ac:dyDescent="0.25">
      <c r="A7194" t="str">
        <f t="shared" si="112"/>
        <v>88262</v>
      </c>
      <c r="B7194" s="84" t="s">
        <v>994</v>
      </c>
      <c r="C7194" s="84" t="s">
        <v>11609</v>
      </c>
      <c r="D7194" s="84" t="s">
        <v>8715</v>
      </c>
      <c r="E7194" s="85" t="s">
        <v>8807</v>
      </c>
    </row>
    <row r="7195" spans="1:5" x14ac:dyDescent="0.25">
      <c r="A7195" t="str">
        <f t="shared" si="112"/>
        <v>88263</v>
      </c>
      <c r="B7195" s="84" t="s">
        <v>995</v>
      </c>
      <c r="C7195" s="84" t="s">
        <v>11610</v>
      </c>
      <c r="D7195" s="84" t="s">
        <v>8715</v>
      </c>
      <c r="E7195" s="85" t="s">
        <v>8108</v>
      </c>
    </row>
    <row r="7196" spans="1:5" x14ac:dyDescent="0.25">
      <c r="A7196" t="str">
        <f t="shared" si="112"/>
        <v>88264</v>
      </c>
      <c r="B7196" s="84" t="s">
        <v>996</v>
      </c>
      <c r="C7196" s="84" t="s">
        <v>11611</v>
      </c>
      <c r="D7196" s="84" t="s">
        <v>8715</v>
      </c>
      <c r="E7196" s="85" t="s">
        <v>12385</v>
      </c>
    </row>
    <row r="7197" spans="1:5" x14ac:dyDescent="0.25">
      <c r="A7197" t="str">
        <f t="shared" si="112"/>
        <v>88265</v>
      </c>
      <c r="B7197" s="84" t="s">
        <v>997</v>
      </c>
      <c r="C7197" s="84" t="s">
        <v>11612</v>
      </c>
      <c r="D7197" s="84" t="s">
        <v>8715</v>
      </c>
      <c r="E7197" s="85" t="s">
        <v>16442</v>
      </c>
    </row>
    <row r="7198" spans="1:5" x14ac:dyDescent="0.25">
      <c r="A7198" t="str">
        <f t="shared" si="112"/>
        <v>88266</v>
      </c>
      <c r="B7198" s="84" t="s">
        <v>998</v>
      </c>
      <c r="C7198" s="84" t="s">
        <v>11613</v>
      </c>
      <c r="D7198" s="84" t="s">
        <v>8715</v>
      </c>
      <c r="E7198" s="85" t="s">
        <v>22331</v>
      </c>
    </row>
    <row r="7199" spans="1:5" x14ac:dyDescent="0.25">
      <c r="A7199" t="str">
        <f t="shared" si="112"/>
        <v>88267</v>
      </c>
      <c r="B7199" s="84" t="s">
        <v>999</v>
      </c>
      <c r="C7199" s="84" t="s">
        <v>11614</v>
      </c>
      <c r="D7199" s="84" t="s">
        <v>8715</v>
      </c>
      <c r="E7199" s="85" t="s">
        <v>15286</v>
      </c>
    </row>
    <row r="7200" spans="1:5" x14ac:dyDescent="0.25">
      <c r="A7200" t="str">
        <f t="shared" si="112"/>
        <v>88269</v>
      </c>
      <c r="B7200" s="84" t="s">
        <v>1000</v>
      </c>
      <c r="C7200" s="84" t="s">
        <v>11615</v>
      </c>
      <c r="D7200" s="84" t="s">
        <v>8715</v>
      </c>
      <c r="E7200" s="85" t="s">
        <v>28050</v>
      </c>
    </row>
    <row r="7201" spans="1:5" x14ac:dyDescent="0.25">
      <c r="A7201" t="str">
        <f t="shared" si="112"/>
        <v>88270</v>
      </c>
      <c r="B7201" s="84" t="s">
        <v>1001</v>
      </c>
      <c r="C7201" s="84" t="s">
        <v>11616</v>
      </c>
      <c r="D7201" s="84" t="s">
        <v>8715</v>
      </c>
      <c r="E7201" s="85" t="s">
        <v>12831</v>
      </c>
    </row>
    <row r="7202" spans="1:5" x14ac:dyDescent="0.25">
      <c r="A7202" t="str">
        <f t="shared" si="112"/>
        <v>88272</v>
      </c>
      <c r="B7202" s="84" t="s">
        <v>1002</v>
      </c>
      <c r="C7202" s="84" t="s">
        <v>11617</v>
      </c>
      <c r="D7202" s="84" t="s">
        <v>8715</v>
      </c>
      <c r="E7202" s="85" t="s">
        <v>14564</v>
      </c>
    </row>
    <row r="7203" spans="1:5" x14ac:dyDescent="0.25">
      <c r="A7203" t="str">
        <f t="shared" si="112"/>
        <v>88273</v>
      </c>
      <c r="B7203" s="84" t="s">
        <v>1003</v>
      </c>
      <c r="C7203" s="84" t="s">
        <v>11618</v>
      </c>
      <c r="D7203" s="84" t="s">
        <v>8715</v>
      </c>
      <c r="E7203" s="85" t="s">
        <v>7818</v>
      </c>
    </row>
    <row r="7204" spans="1:5" x14ac:dyDescent="0.25">
      <c r="A7204" t="str">
        <f t="shared" si="112"/>
        <v>88274</v>
      </c>
      <c r="B7204" s="84" t="s">
        <v>1004</v>
      </c>
      <c r="C7204" s="84" t="s">
        <v>11619</v>
      </c>
      <c r="D7204" s="84" t="s">
        <v>8715</v>
      </c>
      <c r="E7204" s="85" t="s">
        <v>13593</v>
      </c>
    </row>
    <row r="7205" spans="1:5" x14ac:dyDescent="0.25">
      <c r="A7205" t="str">
        <f t="shared" si="112"/>
        <v>88275</v>
      </c>
      <c r="B7205" s="84" t="s">
        <v>1005</v>
      </c>
      <c r="C7205" s="84" t="s">
        <v>11620</v>
      </c>
      <c r="D7205" s="84" t="s">
        <v>8715</v>
      </c>
      <c r="E7205" s="85" t="s">
        <v>15284</v>
      </c>
    </row>
    <row r="7206" spans="1:5" x14ac:dyDescent="0.25">
      <c r="A7206" t="str">
        <f t="shared" si="112"/>
        <v>88277</v>
      </c>
      <c r="B7206" s="84" t="s">
        <v>1006</v>
      </c>
      <c r="C7206" s="84" t="s">
        <v>11621</v>
      </c>
      <c r="D7206" s="84" t="s">
        <v>8715</v>
      </c>
      <c r="E7206" s="85" t="s">
        <v>24182</v>
      </c>
    </row>
    <row r="7207" spans="1:5" x14ac:dyDescent="0.25">
      <c r="A7207" t="str">
        <f t="shared" si="112"/>
        <v>88278</v>
      </c>
      <c r="B7207" s="84" t="s">
        <v>1007</v>
      </c>
      <c r="C7207" s="84" t="s">
        <v>11622</v>
      </c>
      <c r="D7207" s="84" t="s">
        <v>8715</v>
      </c>
      <c r="E7207" s="85" t="s">
        <v>15337</v>
      </c>
    </row>
    <row r="7208" spans="1:5" x14ac:dyDescent="0.25">
      <c r="A7208" t="str">
        <f t="shared" si="112"/>
        <v>88279</v>
      </c>
      <c r="B7208" s="84" t="s">
        <v>1008</v>
      </c>
      <c r="C7208" s="84" t="s">
        <v>11623</v>
      </c>
      <c r="D7208" s="84" t="s">
        <v>8715</v>
      </c>
      <c r="E7208" s="85" t="s">
        <v>14307</v>
      </c>
    </row>
    <row r="7209" spans="1:5" x14ac:dyDescent="0.25">
      <c r="A7209" t="str">
        <f t="shared" si="112"/>
        <v>88281</v>
      </c>
      <c r="B7209" s="84" t="s">
        <v>1009</v>
      </c>
      <c r="C7209" s="84" t="s">
        <v>11624</v>
      </c>
      <c r="D7209" s="84" t="s">
        <v>8715</v>
      </c>
      <c r="E7209" s="85" t="s">
        <v>13414</v>
      </c>
    </row>
    <row r="7210" spans="1:5" x14ac:dyDescent="0.25">
      <c r="A7210" t="str">
        <f t="shared" si="112"/>
        <v>88282</v>
      </c>
      <c r="B7210" s="84" t="s">
        <v>1010</v>
      </c>
      <c r="C7210" s="84" t="s">
        <v>11625</v>
      </c>
      <c r="D7210" s="84" t="s">
        <v>8715</v>
      </c>
      <c r="E7210" s="85" t="s">
        <v>8140</v>
      </c>
    </row>
    <row r="7211" spans="1:5" x14ac:dyDescent="0.25">
      <c r="A7211" t="str">
        <f t="shared" si="112"/>
        <v>88283</v>
      </c>
      <c r="B7211" s="84" t="s">
        <v>1011</v>
      </c>
      <c r="C7211" s="84" t="s">
        <v>11627</v>
      </c>
      <c r="D7211" s="84" t="s">
        <v>8715</v>
      </c>
      <c r="E7211" s="85" t="s">
        <v>24232</v>
      </c>
    </row>
    <row r="7212" spans="1:5" x14ac:dyDescent="0.25">
      <c r="A7212" t="str">
        <f t="shared" si="112"/>
        <v>88284</v>
      </c>
      <c r="B7212" s="84" t="s">
        <v>1012</v>
      </c>
      <c r="C7212" s="84" t="s">
        <v>26926</v>
      </c>
      <c r="D7212" s="84" t="s">
        <v>8715</v>
      </c>
      <c r="E7212" s="85" t="s">
        <v>8153</v>
      </c>
    </row>
    <row r="7213" spans="1:5" x14ac:dyDescent="0.25">
      <c r="A7213" t="str">
        <f t="shared" si="112"/>
        <v>88286</v>
      </c>
      <c r="B7213" s="84" t="s">
        <v>1013</v>
      </c>
      <c r="C7213" s="84" t="s">
        <v>11629</v>
      </c>
      <c r="D7213" s="84" t="s">
        <v>8715</v>
      </c>
      <c r="E7213" s="85" t="s">
        <v>22890</v>
      </c>
    </row>
    <row r="7214" spans="1:5" x14ac:dyDescent="0.25">
      <c r="A7214" t="str">
        <f t="shared" si="112"/>
        <v>88288</v>
      </c>
      <c r="B7214" s="84" t="s">
        <v>1014</v>
      </c>
      <c r="C7214" s="84" t="s">
        <v>11630</v>
      </c>
      <c r="D7214" s="84" t="s">
        <v>8715</v>
      </c>
      <c r="E7214" s="85" t="s">
        <v>8069</v>
      </c>
    </row>
    <row r="7215" spans="1:5" x14ac:dyDescent="0.25">
      <c r="A7215" t="str">
        <f t="shared" si="112"/>
        <v>88291</v>
      </c>
      <c r="B7215" s="84" t="s">
        <v>1015</v>
      </c>
      <c r="C7215" s="84" t="s">
        <v>11631</v>
      </c>
      <c r="D7215" s="84" t="s">
        <v>8715</v>
      </c>
      <c r="E7215" s="85" t="s">
        <v>15196</v>
      </c>
    </row>
    <row r="7216" spans="1:5" x14ac:dyDescent="0.25">
      <c r="A7216" t="str">
        <f t="shared" si="112"/>
        <v>88292</v>
      </c>
      <c r="B7216" s="84" t="s">
        <v>1016</v>
      </c>
      <c r="C7216" s="84" t="s">
        <v>11633</v>
      </c>
      <c r="D7216" s="84" t="s">
        <v>8715</v>
      </c>
      <c r="E7216" s="85" t="s">
        <v>12106</v>
      </c>
    </row>
    <row r="7217" spans="1:5" x14ac:dyDescent="0.25">
      <c r="A7217" t="str">
        <f t="shared" si="112"/>
        <v>88293</v>
      </c>
      <c r="B7217" s="84" t="s">
        <v>1017</v>
      </c>
      <c r="C7217" s="84" t="s">
        <v>11634</v>
      </c>
      <c r="D7217" s="84" t="s">
        <v>8715</v>
      </c>
      <c r="E7217" s="85" t="s">
        <v>15196</v>
      </c>
    </row>
    <row r="7218" spans="1:5" x14ac:dyDescent="0.25">
      <c r="A7218" t="str">
        <f t="shared" si="112"/>
        <v>88294</v>
      </c>
      <c r="B7218" s="84" t="s">
        <v>1018</v>
      </c>
      <c r="C7218" s="84" t="s">
        <v>11635</v>
      </c>
      <c r="D7218" s="84" t="s">
        <v>8715</v>
      </c>
      <c r="E7218" s="85" t="s">
        <v>12821</v>
      </c>
    </row>
    <row r="7219" spans="1:5" x14ac:dyDescent="0.25">
      <c r="A7219" t="str">
        <f t="shared" si="112"/>
        <v>88295</v>
      </c>
      <c r="B7219" s="84" t="s">
        <v>1019</v>
      </c>
      <c r="C7219" s="84" t="s">
        <v>11636</v>
      </c>
      <c r="D7219" s="84" t="s">
        <v>8715</v>
      </c>
      <c r="E7219" s="85" t="s">
        <v>15274</v>
      </c>
    </row>
    <row r="7220" spans="1:5" x14ac:dyDescent="0.25">
      <c r="A7220" t="str">
        <f t="shared" si="112"/>
        <v>88296</v>
      </c>
      <c r="B7220" s="84" t="s">
        <v>1020</v>
      </c>
      <c r="C7220" s="84" t="s">
        <v>11638</v>
      </c>
      <c r="D7220" s="84" t="s">
        <v>8715</v>
      </c>
      <c r="E7220" s="85" t="s">
        <v>12469</v>
      </c>
    </row>
    <row r="7221" spans="1:5" x14ac:dyDescent="0.25">
      <c r="A7221" t="str">
        <f t="shared" si="112"/>
        <v>88297</v>
      </c>
      <c r="B7221" s="84" t="s">
        <v>1021</v>
      </c>
      <c r="C7221" s="84" t="s">
        <v>11639</v>
      </c>
      <c r="D7221" s="84" t="s">
        <v>8715</v>
      </c>
      <c r="E7221" s="85" t="s">
        <v>12838</v>
      </c>
    </row>
    <row r="7222" spans="1:5" x14ac:dyDescent="0.25">
      <c r="A7222" t="str">
        <f t="shared" si="112"/>
        <v>88298</v>
      </c>
      <c r="B7222" s="84" t="s">
        <v>1022</v>
      </c>
      <c r="C7222" s="84" t="s">
        <v>11640</v>
      </c>
      <c r="D7222" s="84" t="s">
        <v>8715</v>
      </c>
      <c r="E7222" s="85" t="s">
        <v>12045</v>
      </c>
    </row>
    <row r="7223" spans="1:5" x14ac:dyDescent="0.25">
      <c r="A7223" t="str">
        <f t="shared" si="112"/>
        <v>88299</v>
      </c>
      <c r="B7223" s="84" t="s">
        <v>1023</v>
      </c>
      <c r="C7223" s="84" t="s">
        <v>11641</v>
      </c>
      <c r="D7223" s="84" t="s">
        <v>8715</v>
      </c>
      <c r="E7223" s="85" t="s">
        <v>28128</v>
      </c>
    </row>
    <row r="7224" spans="1:5" x14ac:dyDescent="0.25">
      <c r="A7224" t="str">
        <f t="shared" si="112"/>
        <v>88300</v>
      </c>
      <c r="B7224" s="84" t="s">
        <v>1024</v>
      </c>
      <c r="C7224" s="84" t="s">
        <v>11642</v>
      </c>
      <c r="D7224" s="84" t="s">
        <v>8715</v>
      </c>
      <c r="E7224" s="85" t="s">
        <v>28128</v>
      </c>
    </row>
    <row r="7225" spans="1:5" x14ac:dyDescent="0.25">
      <c r="A7225" t="str">
        <f t="shared" si="112"/>
        <v>88301</v>
      </c>
      <c r="B7225" s="84" t="s">
        <v>1025</v>
      </c>
      <c r="C7225" s="84" t="s">
        <v>11643</v>
      </c>
      <c r="D7225" s="84" t="s">
        <v>8715</v>
      </c>
      <c r="E7225" s="85" t="s">
        <v>15196</v>
      </c>
    </row>
    <row r="7226" spans="1:5" x14ac:dyDescent="0.25">
      <c r="A7226" t="str">
        <f t="shared" si="112"/>
        <v>88302</v>
      </c>
      <c r="B7226" s="84" t="s">
        <v>1026</v>
      </c>
      <c r="C7226" s="84" t="s">
        <v>11645</v>
      </c>
      <c r="D7226" s="84" t="s">
        <v>8715</v>
      </c>
      <c r="E7226" s="85" t="s">
        <v>15196</v>
      </c>
    </row>
    <row r="7227" spans="1:5" x14ac:dyDescent="0.25">
      <c r="A7227" t="str">
        <f t="shared" si="112"/>
        <v>88303</v>
      </c>
      <c r="B7227" s="84" t="s">
        <v>1027</v>
      </c>
      <c r="C7227" s="84" t="s">
        <v>11646</v>
      </c>
      <c r="D7227" s="84" t="s">
        <v>8715</v>
      </c>
      <c r="E7227" s="85" t="s">
        <v>8278</v>
      </c>
    </row>
    <row r="7228" spans="1:5" x14ac:dyDescent="0.25">
      <c r="A7228" t="str">
        <f t="shared" si="112"/>
        <v>88304</v>
      </c>
      <c r="B7228" s="84" t="s">
        <v>1028</v>
      </c>
      <c r="C7228" s="84" t="s">
        <v>11647</v>
      </c>
      <c r="D7228" s="84" t="s">
        <v>8715</v>
      </c>
      <c r="E7228" s="85" t="s">
        <v>28128</v>
      </c>
    </row>
    <row r="7229" spans="1:5" x14ac:dyDescent="0.25">
      <c r="A7229" t="str">
        <f t="shared" si="112"/>
        <v>88306</v>
      </c>
      <c r="B7229" s="84" t="s">
        <v>1029</v>
      </c>
      <c r="C7229" s="84" t="s">
        <v>11648</v>
      </c>
      <c r="D7229" s="84" t="s">
        <v>8715</v>
      </c>
      <c r="E7229" s="85" t="s">
        <v>15175</v>
      </c>
    </row>
    <row r="7230" spans="1:5" x14ac:dyDescent="0.25">
      <c r="A7230" t="str">
        <f t="shared" si="112"/>
        <v>88307</v>
      </c>
      <c r="B7230" s="84" t="s">
        <v>1030</v>
      </c>
      <c r="C7230" s="84" t="s">
        <v>11649</v>
      </c>
      <c r="D7230" s="84" t="s">
        <v>8715</v>
      </c>
      <c r="E7230" s="85" t="s">
        <v>24838</v>
      </c>
    </row>
    <row r="7231" spans="1:5" x14ac:dyDescent="0.25">
      <c r="A7231" t="str">
        <f t="shared" si="112"/>
        <v>88308</v>
      </c>
      <c r="B7231" s="84" t="s">
        <v>1031</v>
      </c>
      <c r="C7231" s="84" t="s">
        <v>11650</v>
      </c>
      <c r="D7231" s="84" t="s">
        <v>8715</v>
      </c>
      <c r="E7231" s="85" t="s">
        <v>13593</v>
      </c>
    </row>
    <row r="7232" spans="1:5" x14ac:dyDescent="0.25">
      <c r="A7232" t="str">
        <f t="shared" si="112"/>
        <v>88309</v>
      </c>
      <c r="B7232" s="84" t="s">
        <v>1032</v>
      </c>
      <c r="C7232" s="84" t="s">
        <v>11651</v>
      </c>
      <c r="D7232" s="84" t="s">
        <v>8715</v>
      </c>
      <c r="E7232" s="85" t="s">
        <v>16049</v>
      </c>
    </row>
    <row r="7233" spans="1:5" x14ac:dyDescent="0.25">
      <c r="A7233" t="str">
        <f t="shared" si="112"/>
        <v>88310</v>
      </c>
      <c r="B7233" s="84" t="s">
        <v>1033</v>
      </c>
      <c r="C7233" s="84" t="s">
        <v>11652</v>
      </c>
      <c r="D7233" s="84" t="s">
        <v>8715</v>
      </c>
      <c r="E7233" s="85" t="s">
        <v>10638</v>
      </c>
    </row>
    <row r="7234" spans="1:5" x14ac:dyDescent="0.25">
      <c r="A7234" t="str">
        <f t="shared" si="112"/>
        <v>88311</v>
      </c>
      <c r="B7234" s="84" t="s">
        <v>1034</v>
      </c>
      <c r="C7234" s="84" t="s">
        <v>11653</v>
      </c>
      <c r="D7234" s="84" t="s">
        <v>8715</v>
      </c>
      <c r="E7234" s="85" t="s">
        <v>12712</v>
      </c>
    </row>
    <row r="7235" spans="1:5" x14ac:dyDescent="0.25">
      <c r="A7235" t="str">
        <f t="shared" ref="A7235:A7298" si="113">B7235</f>
        <v>88312</v>
      </c>
      <c r="B7235" s="84" t="s">
        <v>1035</v>
      </c>
      <c r="C7235" s="84" t="s">
        <v>11655</v>
      </c>
      <c r="D7235" s="84" t="s">
        <v>8715</v>
      </c>
      <c r="E7235" s="85" t="s">
        <v>10638</v>
      </c>
    </row>
    <row r="7236" spans="1:5" x14ac:dyDescent="0.25">
      <c r="A7236" t="str">
        <f t="shared" si="113"/>
        <v>88313</v>
      </c>
      <c r="B7236" s="84" t="s">
        <v>1036</v>
      </c>
      <c r="C7236" s="84" t="s">
        <v>11656</v>
      </c>
      <c r="D7236" s="84" t="s">
        <v>8715</v>
      </c>
      <c r="E7236" s="85" t="s">
        <v>13592</v>
      </c>
    </row>
    <row r="7237" spans="1:5" x14ac:dyDescent="0.25">
      <c r="A7237" t="str">
        <f t="shared" si="113"/>
        <v>88314</v>
      </c>
      <c r="B7237" s="84" t="s">
        <v>1037</v>
      </c>
      <c r="C7237" s="84" t="s">
        <v>11657</v>
      </c>
      <c r="D7237" s="84" t="s">
        <v>8715</v>
      </c>
      <c r="E7237" s="85" t="s">
        <v>12368</v>
      </c>
    </row>
    <row r="7238" spans="1:5" x14ac:dyDescent="0.25">
      <c r="A7238" t="str">
        <f t="shared" si="113"/>
        <v>88315</v>
      </c>
      <c r="B7238" s="84" t="s">
        <v>1038</v>
      </c>
      <c r="C7238" s="84" t="s">
        <v>11658</v>
      </c>
      <c r="D7238" s="84" t="s">
        <v>8715</v>
      </c>
      <c r="E7238" s="85" t="s">
        <v>13765</v>
      </c>
    </row>
    <row r="7239" spans="1:5" x14ac:dyDescent="0.25">
      <c r="A7239" t="str">
        <f t="shared" si="113"/>
        <v>88316</v>
      </c>
      <c r="B7239" s="84" t="s">
        <v>1039</v>
      </c>
      <c r="C7239" s="84" t="s">
        <v>11659</v>
      </c>
      <c r="D7239" s="84" t="s">
        <v>8715</v>
      </c>
      <c r="E7239" s="85" t="s">
        <v>11678</v>
      </c>
    </row>
    <row r="7240" spans="1:5" x14ac:dyDescent="0.25">
      <c r="A7240" t="str">
        <f t="shared" si="113"/>
        <v>88317</v>
      </c>
      <c r="B7240" s="84" t="s">
        <v>1040</v>
      </c>
      <c r="C7240" s="84" t="s">
        <v>11660</v>
      </c>
      <c r="D7240" s="84" t="s">
        <v>8715</v>
      </c>
      <c r="E7240" s="85" t="s">
        <v>13177</v>
      </c>
    </row>
    <row r="7241" spans="1:5" x14ac:dyDescent="0.25">
      <c r="A7241" t="str">
        <f t="shared" si="113"/>
        <v>88318</v>
      </c>
      <c r="B7241" s="84" t="s">
        <v>1041</v>
      </c>
      <c r="C7241" s="84" t="s">
        <v>11661</v>
      </c>
      <c r="D7241" s="84" t="s">
        <v>8715</v>
      </c>
      <c r="E7241" s="85" t="s">
        <v>10639</v>
      </c>
    </row>
    <row r="7242" spans="1:5" x14ac:dyDescent="0.25">
      <c r="A7242" t="str">
        <f t="shared" si="113"/>
        <v>88321</v>
      </c>
      <c r="B7242" s="84" t="s">
        <v>112</v>
      </c>
      <c r="C7242" s="84" t="s">
        <v>11663</v>
      </c>
      <c r="D7242" s="84" t="s">
        <v>8715</v>
      </c>
      <c r="E7242" s="85" t="s">
        <v>12809</v>
      </c>
    </row>
    <row r="7243" spans="1:5" x14ac:dyDescent="0.25">
      <c r="A7243" t="str">
        <f t="shared" si="113"/>
        <v>88322</v>
      </c>
      <c r="B7243" s="84" t="s">
        <v>1042</v>
      </c>
      <c r="C7243" s="84" t="s">
        <v>11664</v>
      </c>
      <c r="D7243" s="84" t="s">
        <v>8715</v>
      </c>
      <c r="E7243" s="85" t="s">
        <v>14700</v>
      </c>
    </row>
    <row r="7244" spans="1:5" x14ac:dyDescent="0.25">
      <c r="A7244" t="str">
        <f t="shared" si="113"/>
        <v>88323</v>
      </c>
      <c r="B7244" s="84" t="s">
        <v>1043</v>
      </c>
      <c r="C7244" s="84" t="s">
        <v>11665</v>
      </c>
      <c r="D7244" s="84" t="s">
        <v>8715</v>
      </c>
      <c r="E7244" s="85" t="s">
        <v>15212</v>
      </c>
    </row>
    <row r="7245" spans="1:5" x14ac:dyDescent="0.25">
      <c r="A7245" t="str">
        <f t="shared" si="113"/>
        <v>88324</v>
      </c>
      <c r="B7245" s="84" t="s">
        <v>1044</v>
      </c>
      <c r="C7245" s="84" t="s">
        <v>11666</v>
      </c>
      <c r="D7245" s="84" t="s">
        <v>8715</v>
      </c>
      <c r="E7245" s="85" t="s">
        <v>12838</v>
      </c>
    </row>
    <row r="7246" spans="1:5" x14ac:dyDescent="0.25">
      <c r="A7246" t="str">
        <f t="shared" si="113"/>
        <v>88325</v>
      </c>
      <c r="B7246" s="84" t="s">
        <v>1045</v>
      </c>
      <c r="C7246" s="84" t="s">
        <v>11667</v>
      </c>
      <c r="D7246" s="84" t="s">
        <v>8715</v>
      </c>
      <c r="E7246" s="85" t="s">
        <v>10864</v>
      </c>
    </row>
    <row r="7247" spans="1:5" x14ac:dyDescent="0.25">
      <c r="A7247" t="str">
        <f t="shared" si="113"/>
        <v>88377</v>
      </c>
      <c r="B7247" s="84" t="s">
        <v>1046</v>
      </c>
      <c r="C7247" s="84" t="s">
        <v>11668</v>
      </c>
      <c r="D7247" s="84" t="s">
        <v>8715</v>
      </c>
      <c r="E7247" s="85" t="s">
        <v>13521</v>
      </c>
    </row>
    <row r="7248" spans="1:5" x14ac:dyDescent="0.25">
      <c r="A7248" t="str">
        <f t="shared" si="113"/>
        <v>88441</v>
      </c>
      <c r="B7248" s="84" t="s">
        <v>1093</v>
      </c>
      <c r="C7248" s="84" t="s">
        <v>11669</v>
      </c>
      <c r="D7248" s="84" t="s">
        <v>8715</v>
      </c>
      <c r="E7248" s="85" t="s">
        <v>15275</v>
      </c>
    </row>
    <row r="7249" spans="1:5" x14ac:dyDescent="0.25">
      <c r="A7249" t="str">
        <f t="shared" si="113"/>
        <v>90766</v>
      </c>
      <c r="B7249" s="84" t="s">
        <v>1916</v>
      </c>
      <c r="C7249" s="84" t="s">
        <v>11670</v>
      </c>
      <c r="D7249" s="84" t="s">
        <v>8715</v>
      </c>
      <c r="E7249" s="85" t="s">
        <v>8286</v>
      </c>
    </row>
    <row r="7250" spans="1:5" x14ac:dyDescent="0.25">
      <c r="A7250" t="str">
        <f t="shared" si="113"/>
        <v>90767</v>
      </c>
      <c r="B7250" s="84" t="s">
        <v>1917</v>
      </c>
      <c r="C7250" s="84" t="s">
        <v>11671</v>
      </c>
      <c r="D7250" s="84" t="s">
        <v>8715</v>
      </c>
      <c r="E7250" s="85" t="s">
        <v>12666</v>
      </c>
    </row>
    <row r="7251" spans="1:5" x14ac:dyDescent="0.25">
      <c r="A7251" t="str">
        <f t="shared" si="113"/>
        <v>90768</v>
      </c>
      <c r="B7251" s="84" t="s">
        <v>1918</v>
      </c>
      <c r="C7251" s="84" t="s">
        <v>11672</v>
      </c>
      <c r="D7251" s="84" t="s">
        <v>8715</v>
      </c>
      <c r="E7251" s="85" t="s">
        <v>28129</v>
      </c>
    </row>
    <row r="7252" spans="1:5" x14ac:dyDescent="0.25">
      <c r="A7252" t="str">
        <f t="shared" si="113"/>
        <v>90769</v>
      </c>
      <c r="B7252" s="84" t="s">
        <v>1919</v>
      </c>
      <c r="C7252" s="84" t="s">
        <v>11673</v>
      </c>
      <c r="D7252" s="84" t="s">
        <v>8715</v>
      </c>
      <c r="E7252" s="85" t="s">
        <v>24000</v>
      </c>
    </row>
    <row r="7253" spans="1:5" x14ac:dyDescent="0.25">
      <c r="A7253" t="str">
        <f t="shared" si="113"/>
        <v>90770</v>
      </c>
      <c r="B7253" s="84" t="s">
        <v>1920</v>
      </c>
      <c r="C7253" s="84" t="s">
        <v>11674</v>
      </c>
      <c r="D7253" s="84" t="s">
        <v>8715</v>
      </c>
      <c r="E7253" s="85" t="s">
        <v>16008</v>
      </c>
    </row>
    <row r="7254" spans="1:5" x14ac:dyDescent="0.25">
      <c r="A7254" t="str">
        <f t="shared" si="113"/>
        <v>90772</v>
      </c>
      <c r="B7254" s="84" t="s">
        <v>1921</v>
      </c>
      <c r="C7254" s="84" t="s">
        <v>11675</v>
      </c>
      <c r="D7254" s="84" t="s">
        <v>8715</v>
      </c>
      <c r="E7254" s="85" t="s">
        <v>7790</v>
      </c>
    </row>
    <row r="7255" spans="1:5" x14ac:dyDescent="0.25">
      <c r="A7255" t="str">
        <f t="shared" si="113"/>
        <v>90775</v>
      </c>
      <c r="B7255" s="84" t="s">
        <v>1922</v>
      </c>
      <c r="C7255" s="84" t="s">
        <v>11677</v>
      </c>
      <c r="D7255" s="84" t="s">
        <v>8715</v>
      </c>
      <c r="E7255" s="85" t="s">
        <v>12032</v>
      </c>
    </row>
    <row r="7256" spans="1:5" x14ac:dyDescent="0.25">
      <c r="A7256" t="str">
        <f t="shared" si="113"/>
        <v>90776</v>
      </c>
      <c r="B7256" s="84" t="s">
        <v>117</v>
      </c>
      <c r="C7256" s="84" t="s">
        <v>11679</v>
      </c>
      <c r="D7256" s="84" t="s">
        <v>8715</v>
      </c>
      <c r="E7256" s="85" t="s">
        <v>14683</v>
      </c>
    </row>
    <row r="7257" spans="1:5" x14ac:dyDescent="0.25">
      <c r="A7257" t="str">
        <f t="shared" si="113"/>
        <v>90777</v>
      </c>
      <c r="B7257" s="84" t="s">
        <v>1923</v>
      </c>
      <c r="C7257" s="84" t="s">
        <v>11680</v>
      </c>
      <c r="D7257" s="84" t="s">
        <v>8715</v>
      </c>
      <c r="E7257" s="85" t="s">
        <v>28130</v>
      </c>
    </row>
    <row r="7258" spans="1:5" x14ac:dyDescent="0.25">
      <c r="A7258" t="str">
        <f t="shared" si="113"/>
        <v>90778</v>
      </c>
      <c r="B7258" s="84" t="s">
        <v>7</v>
      </c>
      <c r="C7258" s="84" t="s">
        <v>11681</v>
      </c>
      <c r="D7258" s="84" t="s">
        <v>8715</v>
      </c>
      <c r="E7258" s="85" t="s">
        <v>28131</v>
      </c>
    </row>
    <row r="7259" spans="1:5" x14ac:dyDescent="0.25">
      <c r="A7259" t="str">
        <f t="shared" si="113"/>
        <v>90779</v>
      </c>
      <c r="B7259" s="84" t="s">
        <v>1924</v>
      </c>
      <c r="C7259" s="84" t="s">
        <v>11682</v>
      </c>
      <c r="D7259" s="84" t="s">
        <v>8715</v>
      </c>
      <c r="E7259" s="85" t="s">
        <v>28132</v>
      </c>
    </row>
    <row r="7260" spans="1:5" x14ac:dyDescent="0.25">
      <c r="A7260" t="str">
        <f t="shared" si="113"/>
        <v>90780</v>
      </c>
      <c r="B7260" s="84" t="s">
        <v>1925</v>
      </c>
      <c r="C7260" s="84" t="s">
        <v>11683</v>
      </c>
      <c r="D7260" s="84" t="s">
        <v>8715</v>
      </c>
      <c r="E7260" s="85" t="s">
        <v>12710</v>
      </c>
    </row>
    <row r="7261" spans="1:5" x14ac:dyDescent="0.25">
      <c r="A7261" t="str">
        <f t="shared" si="113"/>
        <v>90781</v>
      </c>
      <c r="B7261" s="84" t="s">
        <v>8</v>
      </c>
      <c r="C7261" s="84" t="s">
        <v>11684</v>
      </c>
      <c r="D7261" s="84" t="s">
        <v>8715</v>
      </c>
      <c r="E7261" s="85" t="s">
        <v>24807</v>
      </c>
    </row>
    <row r="7262" spans="1:5" x14ac:dyDescent="0.25">
      <c r="A7262" t="str">
        <f t="shared" si="113"/>
        <v>93558</v>
      </c>
      <c r="B7262" s="84" t="s">
        <v>3257</v>
      </c>
      <c r="C7262" s="84" t="s">
        <v>11685</v>
      </c>
      <c r="D7262" s="84" t="s">
        <v>11686</v>
      </c>
      <c r="E7262" s="85" t="s">
        <v>28133</v>
      </c>
    </row>
    <row r="7263" spans="1:5" x14ac:dyDescent="0.25">
      <c r="A7263" t="str">
        <f t="shared" si="113"/>
        <v>93561</v>
      </c>
      <c r="B7263" s="84" t="s">
        <v>3258</v>
      </c>
      <c r="C7263" s="84" t="s">
        <v>11677</v>
      </c>
      <c r="D7263" s="84" t="s">
        <v>11686</v>
      </c>
      <c r="E7263" s="85" t="s">
        <v>28134</v>
      </c>
    </row>
    <row r="7264" spans="1:5" x14ac:dyDescent="0.25">
      <c r="A7264" t="str">
        <f t="shared" si="113"/>
        <v>93563</v>
      </c>
      <c r="B7264" s="84" t="s">
        <v>3259</v>
      </c>
      <c r="C7264" s="84" t="s">
        <v>11670</v>
      </c>
      <c r="D7264" s="84" t="s">
        <v>11686</v>
      </c>
      <c r="E7264" s="85" t="s">
        <v>28135</v>
      </c>
    </row>
    <row r="7265" spans="1:5" x14ac:dyDescent="0.25">
      <c r="A7265" t="str">
        <f t="shared" si="113"/>
        <v>93564</v>
      </c>
      <c r="B7265" s="84" t="s">
        <v>3260</v>
      </c>
      <c r="C7265" s="84" t="s">
        <v>11671</v>
      </c>
      <c r="D7265" s="84" t="s">
        <v>11686</v>
      </c>
      <c r="E7265" s="85" t="s">
        <v>28136</v>
      </c>
    </row>
    <row r="7266" spans="1:5" x14ac:dyDescent="0.25">
      <c r="A7266" t="str">
        <f t="shared" si="113"/>
        <v>93565</v>
      </c>
      <c r="B7266" s="84" t="s">
        <v>3261</v>
      </c>
      <c r="C7266" s="84" t="s">
        <v>11680</v>
      </c>
      <c r="D7266" s="84" t="s">
        <v>11686</v>
      </c>
      <c r="E7266" s="85" t="s">
        <v>28137</v>
      </c>
    </row>
    <row r="7267" spans="1:5" x14ac:dyDescent="0.25">
      <c r="A7267" t="str">
        <f t="shared" si="113"/>
        <v>93566</v>
      </c>
      <c r="B7267" s="84" t="s">
        <v>3262</v>
      </c>
      <c r="C7267" s="84" t="s">
        <v>11675</v>
      </c>
      <c r="D7267" s="84" t="s">
        <v>11686</v>
      </c>
      <c r="E7267" s="85" t="s">
        <v>28138</v>
      </c>
    </row>
    <row r="7268" spans="1:5" x14ac:dyDescent="0.25">
      <c r="A7268" t="str">
        <f t="shared" si="113"/>
        <v>93567</v>
      </c>
      <c r="B7268" s="84" t="s">
        <v>3263</v>
      </c>
      <c r="C7268" s="84" t="s">
        <v>11681</v>
      </c>
      <c r="D7268" s="84" t="s">
        <v>11686</v>
      </c>
      <c r="E7268" s="85" t="s">
        <v>28139</v>
      </c>
    </row>
    <row r="7269" spans="1:5" x14ac:dyDescent="0.25">
      <c r="A7269" t="str">
        <f t="shared" si="113"/>
        <v>93568</v>
      </c>
      <c r="B7269" s="84" t="s">
        <v>3264</v>
      </c>
      <c r="C7269" s="84" t="s">
        <v>11682</v>
      </c>
      <c r="D7269" s="84" t="s">
        <v>11686</v>
      </c>
      <c r="E7269" s="85" t="s">
        <v>28140</v>
      </c>
    </row>
    <row r="7270" spans="1:5" x14ac:dyDescent="0.25">
      <c r="A7270" t="str">
        <f t="shared" si="113"/>
        <v>93569</v>
      </c>
      <c r="B7270" s="84" t="s">
        <v>3265</v>
      </c>
      <c r="C7270" s="84" t="s">
        <v>11687</v>
      </c>
      <c r="D7270" s="84" t="s">
        <v>11686</v>
      </c>
      <c r="E7270" s="85" t="s">
        <v>28141</v>
      </c>
    </row>
    <row r="7271" spans="1:5" x14ac:dyDescent="0.25">
      <c r="A7271" t="str">
        <f t="shared" si="113"/>
        <v>93570</v>
      </c>
      <c r="B7271" s="84" t="s">
        <v>3266</v>
      </c>
      <c r="C7271" s="84" t="s">
        <v>11688</v>
      </c>
      <c r="D7271" s="84" t="s">
        <v>11686</v>
      </c>
      <c r="E7271" s="85" t="s">
        <v>28142</v>
      </c>
    </row>
    <row r="7272" spans="1:5" x14ac:dyDescent="0.25">
      <c r="A7272" t="str">
        <f t="shared" si="113"/>
        <v>93571</v>
      </c>
      <c r="B7272" s="84" t="s">
        <v>3267</v>
      </c>
      <c r="C7272" s="84" t="s">
        <v>11689</v>
      </c>
      <c r="D7272" s="84" t="s">
        <v>11686</v>
      </c>
      <c r="E7272" s="85" t="s">
        <v>28143</v>
      </c>
    </row>
    <row r="7273" spans="1:5" x14ac:dyDescent="0.25">
      <c r="A7273" t="str">
        <f t="shared" si="113"/>
        <v>93572</v>
      </c>
      <c r="B7273" s="84" t="s">
        <v>3268</v>
      </c>
      <c r="C7273" s="84" t="s">
        <v>11690</v>
      </c>
      <c r="D7273" s="84" t="s">
        <v>11686</v>
      </c>
      <c r="E7273" s="85" t="s">
        <v>28144</v>
      </c>
    </row>
    <row r="7274" spans="1:5" x14ac:dyDescent="0.25">
      <c r="A7274" t="str">
        <f t="shared" si="113"/>
        <v>94295</v>
      </c>
      <c r="B7274" s="84" t="s">
        <v>3397</v>
      </c>
      <c r="C7274" s="84" t="s">
        <v>11683</v>
      </c>
      <c r="D7274" s="84" t="s">
        <v>11686</v>
      </c>
      <c r="E7274" s="85" t="s">
        <v>28145</v>
      </c>
    </row>
    <row r="7275" spans="1:5" x14ac:dyDescent="0.25">
      <c r="A7275" t="str">
        <f t="shared" si="113"/>
        <v>94296</v>
      </c>
      <c r="B7275" s="84" t="s">
        <v>3398</v>
      </c>
      <c r="C7275" s="84" t="s">
        <v>11684</v>
      </c>
      <c r="D7275" s="84" t="s">
        <v>11686</v>
      </c>
      <c r="E7275" s="85" t="s">
        <v>28146</v>
      </c>
    </row>
    <row r="7276" spans="1:5" x14ac:dyDescent="0.25">
      <c r="A7276" t="str">
        <f t="shared" si="113"/>
        <v>95308</v>
      </c>
      <c r="B7276" s="84" t="s">
        <v>3710</v>
      </c>
      <c r="C7276" s="84" t="s">
        <v>11691</v>
      </c>
      <c r="D7276" s="84" t="s">
        <v>8715</v>
      </c>
      <c r="E7276" s="85" t="s">
        <v>8181</v>
      </c>
    </row>
    <row r="7277" spans="1:5" x14ac:dyDescent="0.25">
      <c r="A7277" t="str">
        <f t="shared" si="113"/>
        <v>95309</v>
      </c>
      <c r="B7277" s="84" t="s">
        <v>3711</v>
      </c>
      <c r="C7277" s="84" t="s">
        <v>11692</v>
      </c>
      <c r="D7277" s="84" t="s">
        <v>8715</v>
      </c>
      <c r="E7277" s="85" t="s">
        <v>8172</v>
      </c>
    </row>
    <row r="7278" spans="1:5" x14ac:dyDescent="0.25">
      <c r="A7278" t="str">
        <f t="shared" si="113"/>
        <v>95310</v>
      </c>
      <c r="B7278" s="84" t="s">
        <v>3712</v>
      </c>
      <c r="C7278" s="84" t="s">
        <v>11693</v>
      </c>
      <c r="D7278" s="84" t="s">
        <v>8715</v>
      </c>
      <c r="E7278" s="85" t="s">
        <v>8181</v>
      </c>
    </row>
    <row r="7279" spans="1:5" x14ac:dyDescent="0.25">
      <c r="A7279" t="str">
        <f t="shared" si="113"/>
        <v>95311</v>
      </c>
      <c r="B7279" s="84" t="s">
        <v>3713</v>
      </c>
      <c r="C7279" s="84" t="s">
        <v>11694</v>
      </c>
      <c r="D7279" s="84" t="s">
        <v>8715</v>
      </c>
      <c r="E7279" s="85" t="s">
        <v>8181</v>
      </c>
    </row>
    <row r="7280" spans="1:5" x14ac:dyDescent="0.25">
      <c r="A7280" t="str">
        <f t="shared" si="113"/>
        <v>95312</v>
      </c>
      <c r="B7280" s="84" t="s">
        <v>3714</v>
      </c>
      <c r="C7280" s="84" t="s">
        <v>11695</v>
      </c>
      <c r="D7280" s="84" t="s">
        <v>8715</v>
      </c>
      <c r="E7280" s="85" t="s">
        <v>8172</v>
      </c>
    </row>
    <row r="7281" spans="1:5" x14ac:dyDescent="0.25">
      <c r="A7281" t="str">
        <f t="shared" si="113"/>
        <v>95313</v>
      </c>
      <c r="B7281" s="84" t="s">
        <v>3715</v>
      </c>
      <c r="C7281" s="84" t="s">
        <v>11696</v>
      </c>
      <c r="D7281" s="84" t="s">
        <v>8715</v>
      </c>
      <c r="E7281" s="85" t="s">
        <v>8181</v>
      </c>
    </row>
    <row r="7282" spans="1:5" x14ac:dyDescent="0.25">
      <c r="A7282" t="str">
        <f t="shared" si="113"/>
        <v>95314</v>
      </c>
      <c r="B7282" s="84" t="s">
        <v>3716</v>
      </c>
      <c r="C7282" s="84" t="s">
        <v>11697</v>
      </c>
      <c r="D7282" s="84" t="s">
        <v>8715</v>
      </c>
      <c r="E7282" s="85" t="s">
        <v>8172</v>
      </c>
    </row>
    <row r="7283" spans="1:5" x14ac:dyDescent="0.25">
      <c r="A7283" t="str">
        <f t="shared" si="113"/>
        <v>95315</v>
      </c>
      <c r="B7283" s="84" t="s">
        <v>3717</v>
      </c>
      <c r="C7283" s="84" t="s">
        <v>11698</v>
      </c>
      <c r="D7283" s="84" t="s">
        <v>8715</v>
      </c>
      <c r="E7283" s="85" t="s">
        <v>8536</v>
      </c>
    </row>
    <row r="7284" spans="1:5" x14ac:dyDescent="0.25">
      <c r="A7284" t="str">
        <f t="shared" si="113"/>
        <v>95316</v>
      </c>
      <c r="B7284" s="84" t="s">
        <v>3718</v>
      </c>
      <c r="C7284" s="84" t="s">
        <v>11699</v>
      </c>
      <c r="D7284" s="84" t="s">
        <v>8715</v>
      </c>
      <c r="E7284" s="85" t="s">
        <v>9151</v>
      </c>
    </row>
    <row r="7285" spans="1:5" x14ac:dyDescent="0.25">
      <c r="A7285" t="str">
        <f t="shared" si="113"/>
        <v>95317</v>
      </c>
      <c r="B7285" s="84" t="s">
        <v>3719</v>
      </c>
      <c r="C7285" s="84" t="s">
        <v>11700</v>
      </c>
      <c r="D7285" s="84" t="s">
        <v>8715</v>
      </c>
      <c r="E7285" s="85" t="s">
        <v>8614</v>
      </c>
    </row>
    <row r="7286" spans="1:5" x14ac:dyDescent="0.25">
      <c r="A7286" t="str">
        <f t="shared" si="113"/>
        <v>95318</v>
      </c>
      <c r="B7286" s="84" t="s">
        <v>3720</v>
      </c>
      <c r="C7286" s="84" t="s">
        <v>11701</v>
      </c>
      <c r="D7286" s="84" t="s">
        <v>8715</v>
      </c>
      <c r="E7286" s="85" t="s">
        <v>8670</v>
      </c>
    </row>
    <row r="7287" spans="1:5" x14ac:dyDescent="0.25">
      <c r="A7287" t="str">
        <f t="shared" si="113"/>
        <v>95319</v>
      </c>
      <c r="B7287" s="84" t="s">
        <v>3721</v>
      </c>
      <c r="C7287" s="84" t="s">
        <v>11702</v>
      </c>
      <c r="D7287" s="84" t="s">
        <v>8715</v>
      </c>
      <c r="E7287" s="85" t="s">
        <v>8181</v>
      </c>
    </row>
    <row r="7288" spans="1:5" x14ac:dyDescent="0.25">
      <c r="A7288" t="str">
        <f t="shared" si="113"/>
        <v>95320</v>
      </c>
      <c r="B7288" s="84" t="s">
        <v>3722</v>
      </c>
      <c r="C7288" s="84" t="s">
        <v>11703</v>
      </c>
      <c r="D7288" s="84" t="s">
        <v>8715</v>
      </c>
      <c r="E7288" s="85" t="s">
        <v>8181</v>
      </c>
    </row>
    <row r="7289" spans="1:5" x14ac:dyDescent="0.25">
      <c r="A7289" t="str">
        <f t="shared" si="113"/>
        <v>95321</v>
      </c>
      <c r="B7289" s="84" t="s">
        <v>3723</v>
      </c>
      <c r="C7289" s="84" t="s">
        <v>11704</v>
      </c>
      <c r="D7289" s="84" t="s">
        <v>8715</v>
      </c>
      <c r="E7289" s="85" t="s">
        <v>9082</v>
      </c>
    </row>
    <row r="7290" spans="1:5" x14ac:dyDescent="0.25">
      <c r="A7290" t="str">
        <f t="shared" si="113"/>
        <v>95322</v>
      </c>
      <c r="B7290" s="84" t="s">
        <v>3724</v>
      </c>
      <c r="C7290" s="84" t="s">
        <v>11705</v>
      </c>
      <c r="D7290" s="84" t="s">
        <v>8715</v>
      </c>
      <c r="E7290" s="85" t="s">
        <v>7814</v>
      </c>
    </row>
    <row r="7291" spans="1:5" x14ac:dyDescent="0.25">
      <c r="A7291" t="str">
        <f t="shared" si="113"/>
        <v>95323</v>
      </c>
      <c r="B7291" s="84" t="s">
        <v>3725</v>
      </c>
      <c r="C7291" s="84" t="s">
        <v>11706</v>
      </c>
      <c r="D7291" s="84" t="s">
        <v>8715</v>
      </c>
      <c r="E7291" s="85" t="s">
        <v>8670</v>
      </c>
    </row>
    <row r="7292" spans="1:5" x14ac:dyDescent="0.25">
      <c r="A7292" t="str">
        <f t="shared" si="113"/>
        <v>95324</v>
      </c>
      <c r="B7292" s="84" t="s">
        <v>3726</v>
      </c>
      <c r="C7292" s="84" t="s">
        <v>11707</v>
      </c>
      <c r="D7292" s="84" t="s">
        <v>8715</v>
      </c>
      <c r="E7292" s="85" t="s">
        <v>8624</v>
      </c>
    </row>
    <row r="7293" spans="1:5" x14ac:dyDescent="0.25">
      <c r="A7293" t="str">
        <f t="shared" si="113"/>
        <v>95325</v>
      </c>
      <c r="B7293" s="84" t="s">
        <v>3727</v>
      </c>
      <c r="C7293" s="84" t="s">
        <v>11708</v>
      </c>
      <c r="D7293" s="84" t="s">
        <v>8715</v>
      </c>
      <c r="E7293" s="85" t="s">
        <v>8184</v>
      </c>
    </row>
    <row r="7294" spans="1:5" x14ac:dyDescent="0.25">
      <c r="A7294" t="str">
        <f t="shared" si="113"/>
        <v>95328</v>
      </c>
      <c r="B7294" s="84" t="s">
        <v>3728</v>
      </c>
      <c r="C7294" s="84" t="s">
        <v>11709</v>
      </c>
      <c r="D7294" s="84" t="s">
        <v>8715</v>
      </c>
      <c r="E7294" s="85" t="s">
        <v>8536</v>
      </c>
    </row>
    <row r="7295" spans="1:5" x14ac:dyDescent="0.25">
      <c r="A7295" t="str">
        <f t="shared" si="113"/>
        <v>95329</v>
      </c>
      <c r="B7295" s="84" t="s">
        <v>3729</v>
      </c>
      <c r="C7295" s="84" t="s">
        <v>11710</v>
      </c>
      <c r="D7295" s="84" t="s">
        <v>8715</v>
      </c>
      <c r="E7295" s="85" t="s">
        <v>8614</v>
      </c>
    </row>
    <row r="7296" spans="1:5" x14ac:dyDescent="0.25">
      <c r="A7296" t="str">
        <f t="shared" si="113"/>
        <v>95330</v>
      </c>
      <c r="B7296" s="84" t="s">
        <v>3730</v>
      </c>
      <c r="C7296" s="84" t="s">
        <v>11711</v>
      </c>
      <c r="D7296" s="84" t="s">
        <v>8715</v>
      </c>
      <c r="E7296" s="85" t="s">
        <v>8172</v>
      </c>
    </row>
    <row r="7297" spans="1:5" x14ac:dyDescent="0.25">
      <c r="A7297" t="str">
        <f t="shared" si="113"/>
        <v>95331</v>
      </c>
      <c r="B7297" s="84" t="s">
        <v>3731</v>
      </c>
      <c r="C7297" s="84" t="s">
        <v>11712</v>
      </c>
      <c r="D7297" s="84" t="s">
        <v>8715</v>
      </c>
      <c r="E7297" s="85" t="s">
        <v>8536</v>
      </c>
    </row>
    <row r="7298" spans="1:5" x14ac:dyDescent="0.25">
      <c r="A7298" t="str">
        <f t="shared" si="113"/>
        <v>95332</v>
      </c>
      <c r="B7298" s="84" t="s">
        <v>3732</v>
      </c>
      <c r="C7298" s="84" t="s">
        <v>11713</v>
      </c>
      <c r="D7298" s="84" t="s">
        <v>8715</v>
      </c>
      <c r="E7298" s="85" t="s">
        <v>13068</v>
      </c>
    </row>
    <row r="7299" spans="1:5" x14ac:dyDescent="0.25">
      <c r="A7299" t="str">
        <f t="shared" ref="A7299:A7362" si="114">B7299</f>
        <v>95333</v>
      </c>
      <c r="B7299" s="84" t="s">
        <v>3733</v>
      </c>
      <c r="C7299" s="84" t="s">
        <v>11714</v>
      </c>
      <c r="D7299" s="84" t="s">
        <v>8715</v>
      </c>
      <c r="E7299" s="85" t="s">
        <v>7979</v>
      </c>
    </row>
    <row r="7300" spans="1:5" x14ac:dyDescent="0.25">
      <c r="A7300" t="str">
        <f t="shared" si="114"/>
        <v>95334</v>
      </c>
      <c r="B7300" s="84" t="s">
        <v>3734</v>
      </c>
      <c r="C7300" s="84" t="s">
        <v>11715</v>
      </c>
      <c r="D7300" s="84" t="s">
        <v>8715</v>
      </c>
      <c r="E7300" s="85" t="s">
        <v>7997</v>
      </c>
    </row>
    <row r="7301" spans="1:5" x14ac:dyDescent="0.25">
      <c r="A7301" t="str">
        <f t="shared" si="114"/>
        <v>95335</v>
      </c>
      <c r="B7301" s="84" t="s">
        <v>3735</v>
      </c>
      <c r="C7301" s="84" t="s">
        <v>11716</v>
      </c>
      <c r="D7301" s="84" t="s">
        <v>8715</v>
      </c>
      <c r="E7301" s="85" t="s">
        <v>8826</v>
      </c>
    </row>
    <row r="7302" spans="1:5" x14ac:dyDescent="0.25">
      <c r="A7302" t="str">
        <f t="shared" si="114"/>
        <v>95337</v>
      </c>
      <c r="B7302" s="84" t="s">
        <v>3736</v>
      </c>
      <c r="C7302" s="84" t="s">
        <v>11717</v>
      </c>
      <c r="D7302" s="84" t="s">
        <v>8715</v>
      </c>
      <c r="E7302" s="85" t="s">
        <v>7985</v>
      </c>
    </row>
    <row r="7303" spans="1:5" x14ac:dyDescent="0.25">
      <c r="A7303" t="str">
        <f t="shared" si="114"/>
        <v>95338</v>
      </c>
      <c r="B7303" s="84" t="s">
        <v>3737</v>
      </c>
      <c r="C7303" s="84" t="s">
        <v>11718</v>
      </c>
      <c r="D7303" s="84" t="s">
        <v>8715</v>
      </c>
      <c r="E7303" s="85" t="s">
        <v>8970</v>
      </c>
    </row>
    <row r="7304" spans="1:5" x14ac:dyDescent="0.25">
      <c r="A7304" t="str">
        <f t="shared" si="114"/>
        <v>95339</v>
      </c>
      <c r="B7304" s="84" t="s">
        <v>3738</v>
      </c>
      <c r="C7304" s="84" t="s">
        <v>11719</v>
      </c>
      <c r="D7304" s="84" t="s">
        <v>8715</v>
      </c>
      <c r="E7304" s="85" t="s">
        <v>8675</v>
      </c>
    </row>
    <row r="7305" spans="1:5" x14ac:dyDescent="0.25">
      <c r="A7305" t="str">
        <f t="shared" si="114"/>
        <v>95340</v>
      </c>
      <c r="B7305" s="84" t="s">
        <v>3739</v>
      </c>
      <c r="C7305" s="84" t="s">
        <v>11720</v>
      </c>
      <c r="D7305" s="84" t="s">
        <v>8715</v>
      </c>
      <c r="E7305" s="85" t="s">
        <v>8614</v>
      </c>
    </row>
    <row r="7306" spans="1:5" x14ac:dyDescent="0.25">
      <c r="A7306" t="str">
        <f t="shared" si="114"/>
        <v>95341</v>
      </c>
      <c r="B7306" s="84" t="s">
        <v>3740</v>
      </c>
      <c r="C7306" s="84" t="s">
        <v>11721</v>
      </c>
      <c r="D7306" s="84" t="s">
        <v>8715</v>
      </c>
      <c r="E7306" s="85" t="s">
        <v>8624</v>
      </c>
    </row>
    <row r="7307" spans="1:5" x14ac:dyDescent="0.25">
      <c r="A7307" t="str">
        <f t="shared" si="114"/>
        <v>95342</v>
      </c>
      <c r="B7307" s="84" t="s">
        <v>3741</v>
      </c>
      <c r="C7307" s="84" t="s">
        <v>11722</v>
      </c>
      <c r="D7307" s="84" t="s">
        <v>8715</v>
      </c>
      <c r="E7307" s="85" t="s">
        <v>8614</v>
      </c>
    </row>
    <row r="7308" spans="1:5" x14ac:dyDescent="0.25">
      <c r="A7308" t="str">
        <f t="shared" si="114"/>
        <v>95343</v>
      </c>
      <c r="B7308" s="84" t="s">
        <v>3742</v>
      </c>
      <c r="C7308" s="84" t="s">
        <v>11723</v>
      </c>
      <c r="D7308" s="84" t="s">
        <v>8715</v>
      </c>
      <c r="E7308" s="85" t="s">
        <v>7732</v>
      </c>
    </row>
    <row r="7309" spans="1:5" x14ac:dyDescent="0.25">
      <c r="A7309" t="str">
        <f t="shared" si="114"/>
        <v>95344</v>
      </c>
      <c r="B7309" s="84" t="s">
        <v>3743</v>
      </c>
      <c r="C7309" s="84" t="s">
        <v>11724</v>
      </c>
      <c r="D7309" s="84" t="s">
        <v>8715</v>
      </c>
      <c r="E7309" s="85" t="s">
        <v>8614</v>
      </c>
    </row>
    <row r="7310" spans="1:5" x14ac:dyDescent="0.25">
      <c r="A7310" t="str">
        <f t="shared" si="114"/>
        <v>95345</v>
      </c>
      <c r="B7310" s="84" t="s">
        <v>3744</v>
      </c>
      <c r="C7310" s="84" t="s">
        <v>11725</v>
      </c>
      <c r="D7310" s="84" t="s">
        <v>8715</v>
      </c>
      <c r="E7310" s="85" t="s">
        <v>23168</v>
      </c>
    </row>
    <row r="7311" spans="1:5" x14ac:dyDescent="0.25">
      <c r="A7311" t="str">
        <f t="shared" si="114"/>
        <v>95346</v>
      </c>
      <c r="B7311" s="84" t="s">
        <v>3745</v>
      </c>
      <c r="C7311" s="84" t="s">
        <v>11726</v>
      </c>
      <c r="D7311" s="84" t="s">
        <v>8715</v>
      </c>
      <c r="E7311" s="85" t="s">
        <v>8175</v>
      </c>
    </row>
    <row r="7312" spans="1:5" x14ac:dyDescent="0.25">
      <c r="A7312" t="str">
        <f t="shared" si="114"/>
        <v>95347</v>
      </c>
      <c r="B7312" s="84" t="s">
        <v>3746</v>
      </c>
      <c r="C7312" s="84" t="s">
        <v>11727</v>
      </c>
      <c r="D7312" s="84" t="s">
        <v>8715</v>
      </c>
      <c r="E7312" s="85" t="s">
        <v>8175</v>
      </c>
    </row>
    <row r="7313" spans="1:5" x14ac:dyDescent="0.25">
      <c r="A7313" t="str">
        <f t="shared" si="114"/>
        <v>95348</v>
      </c>
      <c r="B7313" s="84" t="s">
        <v>3747</v>
      </c>
      <c r="C7313" s="84" t="s">
        <v>11728</v>
      </c>
      <c r="D7313" s="84" t="s">
        <v>8715</v>
      </c>
      <c r="E7313" s="85" t="s">
        <v>7579</v>
      </c>
    </row>
    <row r="7314" spans="1:5" x14ac:dyDescent="0.25">
      <c r="A7314" t="str">
        <f t="shared" si="114"/>
        <v>95349</v>
      </c>
      <c r="B7314" s="84" t="s">
        <v>3748</v>
      </c>
      <c r="C7314" s="84" t="s">
        <v>11729</v>
      </c>
      <c r="D7314" s="84" t="s">
        <v>8715</v>
      </c>
      <c r="E7314" s="85" t="s">
        <v>7814</v>
      </c>
    </row>
    <row r="7315" spans="1:5" x14ac:dyDescent="0.25">
      <c r="A7315" t="str">
        <f t="shared" si="114"/>
        <v>95351</v>
      </c>
      <c r="B7315" s="84" t="s">
        <v>3749</v>
      </c>
      <c r="C7315" s="84" t="s">
        <v>11730</v>
      </c>
      <c r="D7315" s="84" t="s">
        <v>8715</v>
      </c>
      <c r="E7315" s="85" t="s">
        <v>8184</v>
      </c>
    </row>
    <row r="7316" spans="1:5" x14ac:dyDescent="0.25">
      <c r="A7316" t="str">
        <f t="shared" si="114"/>
        <v>95352</v>
      </c>
      <c r="B7316" s="84" t="s">
        <v>3750</v>
      </c>
      <c r="C7316" s="84" t="s">
        <v>11731</v>
      </c>
      <c r="D7316" s="84" t="s">
        <v>8715</v>
      </c>
      <c r="E7316" s="85" t="s">
        <v>7579</v>
      </c>
    </row>
    <row r="7317" spans="1:5" x14ac:dyDescent="0.25">
      <c r="A7317" t="str">
        <f t="shared" si="114"/>
        <v>95354</v>
      </c>
      <c r="B7317" s="84" t="s">
        <v>3751</v>
      </c>
      <c r="C7317" s="84" t="s">
        <v>11732</v>
      </c>
      <c r="D7317" s="84" t="s">
        <v>8715</v>
      </c>
      <c r="E7317" s="85" t="s">
        <v>8536</v>
      </c>
    </row>
    <row r="7318" spans="1:5" x14ac:dyDescent="0.25">
      <c r="A7318" t="str">
        <f t="shared" si="114"/>
        <v>95355</v>
      </c>
      <c r="B7318" s="84" t="s">
        <v>3752</v>
      </c>
      <c r="C7318" s="84" t="s">
        <v>11733</v>
      </c>
      <c r="D7318" s="84" t="s">
        <v>8715</v>
      </c>
      <c r="E7318" s="85" t="s">
        <v>7580</v>
      </c>
    </row>
    <row r="7319" spans="1:5" x14ac:dyDescent="0.25">
      <c r="A7319" t="str">
        <f t="shared" si="114"/>
        <v>95356</v>
      </c>
      <c r="B7319" s="84" t="s">
        <v>3753</v>
      </c>
      <c r="C7319" s="84" t="s">
        <v>11734</v>
      </c>
      <c r="D7319" s="84" t="s">
        <v>8715</v>
      </c>
      <c r="E7319" s="85" t="s">
        <v>8536</v>
      </c>
    </row>
    <row r="7320" spans="1:5" x14ac:dyDescent="0.25">
      <c r="A7320" t="str">
        <f t="shared" si="114"/>
        <v>95357</v>
      </c>
      <c r="B7320" s="84" t="s">
        <v>3754</v>
      </c>
      <c r="C7320" s="84" t="s">
        <v>11735</v>
      </c>
      <c r="D7320" s="84" t="s">
        <v>8715</v>
      </c>
      <c r="E7320" s="85" t="s">
        <v>7998</v>
      </c>
    </row>
    <row r="7321" spans="1:5" x14ac:dyDescent="0.25">
      <c r="A7321" t="str">
        <f t="shared" si="114"/>
        <v>95358</v>
      </c>
      <c r="B7321" s="84" t="s">
        <v>3755</v>
      </c>
      <c r="C7321" s="84" t="s">
        <v>11736</v>
      </c>
      <c r="D7321" s="84" t="s">
        <v>8715</v>
      </c>
      <c r="E7321" s="85" t="s">
        <v>8675</v>
      </c>
    </row>
    <row r="7322" spans="1:5" x14ac:dyDescent="0.25">
      <c r="A7322" t="str">
        <f t="shared" si="114"/>
        <v>95359</v>
      </c>
      <c r="B7322" s="84" t="s">
        <v>3756</v>
      </c>
      <c r="C7322" s="84" t="s">
        <v>11737</v>
      </c>
      <c r="D7322" s="84" t="s">
        <v>8715</v>
      </c>
      <c r="E7322" s="85" t="s">
        <v>7738</v>
      </c>
    </row>
    <row r="7323" spans="1:5" x14ac:dyDescent="0.25">
      <c r="A7323" t="str">
        <f t="shared" si="114"/>
        <v>95360</v>
      </c>
      <c r="B7323" s="84" t="s">
        <v>3757</v>
      </c>
      <c r="C7323" s="84" t="s">
        <v>11738</v>
      </c>
      <c r="D7323" s="84" t="s">
        <v>8715</v>
      </c>
      <c r="E7323" s="85" t="s">
        <v>7728</v>
      </c>
    </row>
    <row r="7324" spans="1:5" x14ac:dyDescent="0.25">
      <c r="A7324" t="str">
        <f t="shared" si="114"/>
        <v>95361</v>
      </c>
      <c r="B7324" s="84" t="s">
        <v>3758</v>
      </c>
      <c r="C7324" s="84" t="s">
        <v>11739</v>
      </c>
      <c r="D7324" s="84" t="s">
        <v>8715</v>
      </c>
      <c r="E7324" s="85" t="s">
        <v>9082</v>
      </c>
    </row>
    <row r="7325" spans="1:5" x14ac:dyDescent="0.25">
      <c r="A7325" t="str">
        <f t="shared" si="114"/>
        <v>95362</v>
      </c>
      <c r="B7325" s="84" t="s">
        <v>3759</v>
      </c>
      <c r="C7325" s="84" t="s">
        <v>11740</v>
      </c>
      <c r="D7325" s="84" t="s">
        <v>8715</v>
      </c>
      <c r="E7325" s="85" t="s">
        <v>8624</v>
      </c>
    </row>
    <row r="7326" spans="1:5" x14ac:dyDescent="0.25">
      <c r="A7326" t="str">
        <f t="shared" si="114"/>
        <v>95363</v>
      </c>
      <c r="B7326" s="84" t="s">
        <v>3760</v>
      </c>
      <c r="C7326" s="84" t="s">
        <v>11741</v>
      </c>
      <c r="D7326" s="84" t="s">
        <v>8715</v>
      </c>
      <c r="E7326" s="85" t="s">
        <v>8624</v>
      </c>
    </row>
    <row r="7327" spans="1:5" x14ac:dyDescent="0.25">
      <c r="A7327" t="str">
        <f t="shared" si="114"/>
        <v>95364</v>
      </c>
      <c r="B7327" s="84" t="s">
        <v>3761</v>
      </c>
      <c r="C7327" s="84" t="s">
        <v>11742</v>
      </c>
      <c r="D7327" s="84" t="s">
        <v>8715</v>
      </c>
      <c r="E7327" s="85" t="s">
        <v>8536</v>
      </c>
    </row>
    <row r="7328" spans="1:5" x14ac:dyDescent="0.25">
      <c r="A7328" t="str">
        <f t="shared" si="114"/>
        <v>95365</v>
      </c>
      <c r="B7328" s="84" t="s">
        <v>3762</v>
      </c>
      <c r="C7328" s="84" t="s">
        <v>11743</v>
      </c>
      <c r="D7328" s="84" t="s">
        <v>8715</v>
      </c>
      <c r="E7328" s="85" t="s">
        <v>8536</v>
      </c>
    </row>
    <row r="7329" spans="1:5" x14ac:dyDescent="0.25">
      <c r="A7329" t="str">
        <f t="shared" si="114"/>
        <v>95366</v>
      </c>
      <c r="B7329" s="84" t="s">
        <v>3763</v>
      </c>
      <c r="C7329" s="84" t="s">
        <v>11744</v>
      </c>
      <c r="D7329" s="84" t="s">
        <v>8715</v>
      </c>
      <c r="E7329" s="85" t="s">
        <v>8181</v>
      </c>
    </row>
    <row r="7330" spans="1:5" x14ac:dyDescent="0.25">
      <c r="A7330" t="str">
        <f t="shared" si="114"/>
        <v>95367</v>
      </c>
      <c r="B7330" s="84" t="s">
        <v>3764</v>
      </c>
      <c r="C7330" s="84" t="s">
        <v>11745</v>
      </c>
      <c r="D7330" s="84" t="s">
        <v>8715</v>
      </c>
      <c r="E7330" s="85" t="s">
        <v>8624</v>
      </c>
    </row>
    <row r="7331" spans="1:5" x14ac:dyDescent="0.25">
      <c r="A7331" t="str">
        <f t="shared" si="114"/>
        <v>95368</v>
      </c>
      <c r="B7331" s="84" t="s">
        <v>3765</v>
      </c>
      <c r="C7331" s="84" t="s">
        <v>11746</v>
      </c>
      <c r="D7331" s="84" t="s">
        <v>8715</v>
      </c>
      <c r="E7331" s="85" t="s">
        <v>8172</v>
      </c>
    </row>
    <row r="7332" spans="1:5" x14ac:dyDescent="0.25">
      <c r="A7332" t="str">
        <f t="shared" si="114"/>
        <v>95369</v>
      </c>
      <c r="B7332" s="84" t="s">
        <v>3766</v>
      </c>
      <c r="C7332" s="84" t="s">
        <v>11747</v>
      </c>
      <c r="D7332" s="84" t="s">
        <v>8715</v>
      </c>
      <c r="E7332" s="85" t="s">
        <v>8181</v>
      </c>
    </row>
    <row r="7333" spans="1:5" x14ac:dyDescent="0.25">
      <c r="A7333" t="str">
        <f t="shared" si="114"/>
        <v>95370</v>
      </c>
      <c r="B7333" s="84" t="s">
        <v>3767</v>
      </c>
      <c r="C7333" s="84" t="s">
        <v>11748</v>
      </c>
      <c r="D7333" s="84" t="s">
        <v>8715</v>
      </c>
      <c r="E7333" s="85" t="s">
        <v>8624</v>
      </c>
    </row>
    <row r="7334" spans="1:5" x14ac:dyDescent="0.25">
      <c r="A7334" t="str">
        <f t="shared" si="114"/>
        <v>95371</v>
      </c>
      <c r="B7334" s="84" t="s">
        <v>3768</v>
      </c>
      <c r="C7334" s="84" t="s">
        <v>11749</v>
      </c>
      <c r="D7334" s="84" t="s">
        <v>8715</v>
      </c>
      <c r="E7334" s="85" t="s">
        <v>7676</v>
      </c>
    </row>
    <row r="7335" spans="1:5" x14ac:dyDescent="0.25">
      <c r="A7335" t="str">
        <f t="shared" si="114"/>
        <v>95372</v>
      </c>
      <c r="B7335" s="84" t="s">
        <v>3769</v>
      </c>
      <c r="C7335" s="84" t="s">
        <v>11750</v>
      </c>
      <c r="D7335" s="84" t="s">
        <v>8715</v>
      </c>
      <c r="E7335" s="85" t="s">
        <v>8624</v>
      </c>
    </row>
    <row r="7336" spans="1:5" x14ac:dyDescent="0.25">
      <c r="A7336" t="str">
        <f t="shared" si="114"/>
        <v>95373</v>
      </c>
      <c r="B7336" s="84" t="s">
        <v>3770</v>
      </c>
      <c r="C7336" s="84" t="s">
        <v>11751</v>
      </c>
      <c r="D7336" s="84" t="s">
        <v>8715</v>
      </c>
      <c r="E7336" s="85" t="s">
        <v>7728</v>
      </c>
    </row>
    <row r="7337" spans="1:5" x14ac:dyDescent="0.25">
      <c r="A7337" t="str">
        <f t="shared" si="114"/>
        <v>95374</v>
      </c>
      <c r="B7337" s="84" t="s">
        <v>3771</v>
      </c>
      <c r="C7337" s="84" t="s">
        <v>11752</v>
      </c>
      <c r="D7337" s="84" t="s">
        <v>8715</v>
      </c>
      <c r="E7337" s="85" t="s">
        <v>8624</v>
      </c>
    </row>
    <row r="7338" spans="1:5" x14ac:dyDescent="0.25">
      <c r="A7338" t="str">
        <f t="shared" si="114"/>
        <v>95375</v>
      </c>
      <c r="B7338" s="84" t="s">
        <v>3772</v>
      </c>
      <c r="C7338" s="84" t="s">
        <v>11753</v>
      </c>
      <c r="D7338" s="84" t="s">
        <v>8715</v>
      </c>
      <c r="E7338" s="85" t="s">
        <v>13927</v>
      </c>
    </row>
    <row r="7339" spans="1:5" x14ac:dyDescent="0.25">
      <c r="A7339" t="str">
        <f t="shared" si="114"/>
        <v>95376</v>
      </c>
      <c r="B7339" s="84" t="s">
        <v>3773</v>
      </c>
      <c r="C7339" s="84" t="s">
        <v>11754</v>
      </c>
      <c r="D7339" s="84" t="s">
        <v>8715</v>
      </c>
      <c r="E7339" s="85" t="s">
        <v>7814</v>
      </c>
    </row>
    <row r="7340" spans="1:5" x14ac:dyDescent="0.25">
      <c r="A7340" t="str">
        <f t="shared" si="114"/>
        <v>95377</v>
      </c>
      <c r="B7340" s="84" t="s">
        <v>3774</v>
      </c>
      <c r="C7340" s="84" t="s">
        <v>11755</v>
      </c>
      <c r="D7340" s="84" t="s">
        <v>8715</v>
      </c>
      <c r="E7340" s="85" t="s">
        <v>8182</v>
      </c>
    </row>
    <row r="7341" spans="1:5" x14ac:dyDescent="0.25">
      <c r="A7341" t="str">
        <f t="shared" si="114"/>
        <v>95378</v>
      </c>
      <c r="B7341" s="84" t="s">
        <v>3775</v>
      </c>
      <c r="C7341" s="84" t="s">
        <v>11756</v>
      </c>
      <c r="D7341" s="84" t="s">
        <v>8715</v>
      </c>
      <c r="E7341" s="85" t="s">
        <v>7998</v>
      </c>
    </row>
    <row r="7342" spans="1:5" x14ac:dyDescent="0.25">
      <c r="A7342" t="str">
        <f t="shared" si="114"/>
        <v>95379</v>
      </c>
      <c r="B7342" s="84" t="s">
        <v>3776</v>
      </c>
      <c r="C7342" s="84" t="s">
        <v>11757</v>
      </c>
      <c r="D7342" s="84" t="s">
        <v>8715</v>
      </c>
      <c r="E7342" s="85" t="s">
        <v>8182</v>
      </c>
    </row>
    <row r="7343" spans="1:5" x14ac:dyDescent="0.25">
      <c r="A7343" t="str">
        <f t="shared" si="114"/>
        <v>95380</v>
      </c>
      <c r="B7343" s="84" t="s">
        <v>3777</v>
      </c>
      <c r="C7343" s="84" t="s">
        <v>11758</v>
      </c>
      <c r="D7343" s="84" t="s">
        <v>8715</v>
      </c>
      <c r="E7343" s="85" t="s">
        <v>7728</v>
      </c>
    </row>
    <row r="7344" spans="1:5" x14ac:dyDescent="0.25">
      <c r="A7344" t="str">
        <f t="shared" si="114"/>
        <v>95383</v>
      </c>
      <c r="B7344" s="84" t="s">
        <v>3778</v>
      </c>
      <c r="C7344" s="84" t="s">
        <v>11759</v>
      </c>
      <c r="D7344" s="84" t="s">
        <v>8715</v>
      </c>
      <c r="E7344" s="85" t="s">
        <v>7985</v>
      </c>
    </row>
    <row r="7345" spans="1:5" x14ac:dyDescent="0.25">
      <c r="A7345" t="str">
        <f t="shared" si="114"/>
        <v>95384</v>
      </c>
      <c r="B7345" s="84" t="s">
        <v>3779</v>
      </c>
      <c r="C7345" s="84" t="s">
        <v>11760</v>
      </c>
      <c r="D7345" s="84" t="s">
        <v>8715</v>
      </c>
      <c r="E7345" s="85" t="s">
        <v>8693</v>
      </c>
    </row>
    <row r="7346" spans="1:5" x14ac:dyDescent="0.25">
      <c r="A7346" t="str">
        <f t="shared" si="114"/>
        <v>95385</v>
      </c>
      <c r="B7346" s="84" t="s">
        <v>3780</v>
      </c>
      <c r="C7346" s="84" t="s">
        <v>11761</v>
      </c>
      <c r="D7346" s="84" t="s">
        <v>8715</v>
      </c>
      <c r="E7346" s="85" t="s">
        <v>8172</v>
      </c>
    </row>
    <row r="7347" spans="1:5" x14ac:dyDescent="0.25">
      <c r="A7347" t="str">
        <f t="shared" si="114"/>
        <v>95386</v>
      </c>
      <c r="B7347" s="84" t="s">
        <v>3781</v>
      </c>
      <c r="C7347" s="84" t="s">
        <v>11762</v>
      </c>
      <c r="D7347" s="84" t="s">
        <v>8715</v>
      </c>
      <c r="E7347" s="85" t="s">
        <v>7728</v>
      </c>
    </row>
    <row r="7348" spans="1:5" x14ac:dyDescent="0.25">
      <c r="A7348" t="str">
        <f t="shared" si="114"/>
        <v>95387</v>
      </c>
      <c r="B7348" s="84" t="s">
        <v>3782</v>
      </c>
      <c r="C7348" s="84" t="s">
        <v>11763</v>
      </c>
      <c r="D7348" s="84" t="s">
        <v>8715</v>
      </c>
      <c r="E7348" s="85" t="s">
        <v>8682</v>
      </c>
    </row>
    <row r="7349" spans="1:5" x14ac:dyDescent="0.25">
      <c r="A7349" t="str">
        <f t="shared" si="114"/>
        <v>95389</v>
      </c>
      <c r="B7349" s="84" t="s">
        <v>3783</v>
      </c>
      <c r="C7349" s="84" t="s">
        <v>11764</v>
      </c>
      <c r="D7349" s="84" t="s">
        <v>8715</v>
      </c>
      <c r="E7349" s="85" t="s">
        <v>9082</v>
      </c>
    </row>
    <row r="7350" spans="1:5" x14ac:dyDescent="0.25">
      <c r="A7350" t="str">
        <f t="shared" si="114"/>
        <v>95390</v>
      </c>
      <c r="B7350" s="84" t="s">
        <v>3784</v>
      </c>
      <c r="C7350" s="84" t="s">
        <v>11765</v>
      </c>
      <c r="D7350" s="84" t="s">
        <v>8715</v>
      </c>
      <c r="E7350" s="85" t="s">
        <v>7814</v>
      </c>
    </row>
    <row r="7351" spans="1:5" x14ac:dyDescent="0.25">
      <c r="A7351" t="str">
        <f t="shared" si="114"/>
        <v>95392</v>
      </c>
      <c r="B7351" s="84" t="s">
        <v>3785</v>
      </c>
      <c r="C7351" s="84" t="s">
        <v>11766</v>
      </c>
      <c r="D7351" s="84" t="s">
        <v>8715</v>
      </c>
      <c r="E7351" s="85" t="s">
        <v>8175</v>
      </c>
    </row>
    <row r="7352" spans="1:5" x14ac:dyDescent="0.25">
      <c r="A7352" t="str">
        <f t="shared" si="114"/>
        <v>95393</v>
      </c>
      <c r="B7352" s="84" t="s">
        <v>3786</v>
      </c>
      <c r="C7352" s="84" t="s">
        <v>11767</v>
      </c>
      <c r="D7352" s="84" t="s">
        <v>8715</v>
      </c>
      <c r="E7352" s="85" t="s">
        <v>8970</v>
      </c>
    </row>
    <row r="7353" spans="1:5" x14ac:dyDescent="0.25">
      <c r="A7353" t="str">
        <f t="shared" si="114"/>
        <v>95394</v>
      </c>
      <c r="B7353" s="84" t="s">
        <v>3787</v>
      </c>
      <c r="C7353" s="84" t="s">
        <v>11768</v>
      </c>
      <c r="D7353" s="84" t="s">
        <v>8715</v>
      </c>
      <c r="E7353" s="85" t="s">
        <v>19178</v>
      </c>
    </row>
    <row r="7354" spans="1:5" x14ac:dyDescent="0.25">
      <c r="A7354" t="str">
        <f t="shared" si="114"/>
        <v>95395</v>
      </c>
      <c r="B7354" s="84" t="s">
        <v>3788</v>
      </c>
      <c r="C7354" s="84" t="s">
        <v>11769</v>
      </c>
      <c r="D7354" s="84" t="s">
        <v>8715</v>
      </c>
      <c r="E7354" s="85" t="s">
        <v>8031</v>
      </c>
    </row>
    <row r="7355" spans="1:5" x14ac:dyDescent="0.25">
      <c r="A7355" t="str">
        <f t="shared" si="114"/>
        <v>95396</v>
      </c>
      <c r="B7355" s="84" t="s">
        <v>3789</v>
      </c>
      <c r="C7355" s="84" t="s">
        <v>11770</v>
      </c>
      <c r="D7355" s="84" t="s">
        <v>8715</v>
      </c>
      <c r="E7355" s="85" t="s">
        <v>14490</v>
      </c>
    </row>
    <row r="7356" spans="1:5" x14ac:dyDescent="0.25">
      <c r="A7356" t="str">
        <f t="shared" si="114"/>
        <v>95398</v>
      </c>
      <c r="B7356" s="84" t="s">
        <v>3790</v>
      </c>
      <c r="C7356" s="84" t="s">
        <v>11771</v>
      </c>
      <c r="D7356" s="84" t="s">
        <v>8715</v>
      </c>
      <c r="E7356" s="85" t="s">
        <v>7814</v>
      </c>
    </row>
    <row r="7357" spans="1:5" x14ac:dyDescent="0.25">
      <c r="A7357" t="str">
        <f t="shared" si="114"/>
        <v>95400</v>
      </c>
      <c r="B7357" s="84" t="s">
        <v>3791</v>
      </c>
      <c r="C7357" s="84" t="s">
        <v>11772</v>
      </c>
      <c r="D7357" s="84" t="s">
        <v>8715</v>
      </c>
      <c r="E7357" s="85" t="s">
        <v>7730</v>
      </c>
    </row>
    <row r="7358" spans="1:5" x14ac:dyDescent="0.25">
      <c r="A7358" t="str">
        <f t="shared" si="114"/>
        <v>95401</v>
      </c>
      <c r="B7358" s="84" t="s">
        <v>3792</v>
      </c>
      <c r="C7358" s="84" t="s">
        <v>11773</v>
      </c>
      <c r="D7358" s="84" t="s">
        <v>8715</v>
      </c>
      <c r="E7358" s="85" t="s">
        <v>9151</v>
      </c>
    </row>
    <row r="7359" spans="1:5" x14ac:dyDescent="0.25">
      <c r="A7359" t="str">
        <f t="shared" si="114"/>
        <v>95402</v>
      </c>
      <c r="B7359" s="84" t="s">
        <v>3793</v>
      </c>
      <c r="C7359" s="84" t="s">
        <v>11774</v>
      </c>
      <c r="D7359" s="84" t="s">
        <v>8715</v>
      </c>
      <c r="E7359" s="85" t="s">
        <v>7654</v>
      </c>
    </row>
    <row r="7360" spans="1:5" x14ac:dyDescent="0.25">
      <c r="A7360" t="str">
        <f t="shared" si="114"/>
        <v>95403</v>
      </c>
      <c r="B7360" s="84" t="s">
        <v>3794</v>
      </c>
      <c r="C7360" s="84" t="s">
        <v>11775</v>
      </c>
      <c r="D7360" s="84" t="s">
        <v>8715</v>
      </c>
      <c r="E7360" s="85" t="s">
        <v>8603</v>
      </c>
    </row>
    <row r="7361" spans="1:5" x14ac:dyDescent="0.25">
      <c r="A7361" t="str">
        <f t="shared" si="114"/>
        <v>95404</v>
      </c>
      <c r="B7361" s="84" t="s">
        <v>3795</v>
      </c>
      <c r="C7361" s="84" t="s">
        <v>11776</v>
      </c>
      <c r="D7361" s="84" t="s">
        <v>8715</v>
      </c>
      <c r="E7361" s="85" t="s">
        <v>7759</v>
      </c>
    </row>
    <row r="7362" spans="1:5" x14ac:dyDescent="0.25">
      <c r="A7362" t="str">
        <f t="shared" si="114"/>
        <v>95405</v>
      </c>
      <c r="B7362" s="84" t="s">
        <v>3796</v>
      </c>
      <c r="C7362" s="84" t="s">
        <v>11777</v>
      </c>
      <c r="D7362" s="84" t="s">
        <v>8715</v>
      </c>
      <c r="E7362" s="85" t="s">
        <v>8115</v>
      </c>
    </row>
    <row r="7363" spans="1:5" x14ac:dyDescent="0.25">
      <c r="A7363" t="str">
        <f t="shared" ref="A7363:A7426" si="115">B7363</f>
        <v>95406</v>
      </c>
      <c r="B7363" s="84" t="s">
        <v>3797</v>
      </c>
      <c r="C7363" s="84" t="s">
        <v>11778</v>
      </c>
      <c r="D7363" s="84" t="s">
        <v>8715</v>
      </c>
      <c r="E7363" s="85" t="s">
        <v>8536</v>
      </c>
    </row>
    <row r="7364" spans="1:5" x14ac:dyDescent="0.25">
      <c r="A7364" t="str">
        <f t="shared" si="115"/>
        <v>95408</v>
      </c>
      <c r="B7364" s="84" t="s">
        <v>3798</v>
      </c>
      <c r="C7364" s="84" t="s">
        <v>11779</v>
      </c>
      <c r="D7364" s="84" t="s">
        <v>11686</v>
      </c>
      <c r="E7364" s="85" t="s">
        <v>16071</v>
      </c>
    </row>
    <row r="7365" spans="1:5" x14ac:dyDescent="0.25">
      <c r="A7365" t="str">
        <f t="shared" si="115"/>
        <v>95411</v>
      </c>
      <c r="B7365" s="84" t="s">
        <v>3799</v>
      </c>
      <c r="C7365" s="84" t="s">
        <v>11782</v>
      </c>
      <c r="D7365" s="84" t="s">
        <v>11686</v>
      </c>
      <c r="E7365" s="85" t="s">
        <v>7617</v>
      </c>
    </row>
    <row r="7366" spans="1:5" x14ac:dyDescent="0.25">
      <c r="A7366" t="str">
        <f t="shared" si="115"/>
        <v>95413</v>
      </c>
      <c r="B7366" s="84" t="s">
        <v>3800</v>
      </c>
      <c r="C7366" s="84" t="s">
        <v>11783</v>
      </c>
      <c r="D7366" s="84" t="s">
        <v>11686</v>
      </c>
      <c r="E7366" s="85" t="s">
        <v>7627</v>
      </c>
    </row>
    <row r="7367" spans="1:5" x14ac:dyDescent="0.25">
      <c r="A7367" t="str">
        <f t="shared" si="115"/>
        <v>95414</v>
      </c>
      <c r="B7367" s="84" t="s">
        <v>3801</v>
      </c>
      <c r="C7367" s="84" t="s">
        <v>11784</v>
      </c>
      <c r="D7367" s="84" t="s">
        <v>11686</v>
      </c>
      <c r="E7367" s="85" t="s">
        <v>16463</v>
      </c>
    </row>
    <row r="7368" spans="1:5" x14ac:dyDescent="0.25">
      <c r="A7368" t="str">
        <f t="shared" si="115"/>
        <v>95415</v>
      </c>
      <c r="B7368" s="84" t="s">
        <v>3802</v>
      </c>
      <c r="C7368" s="84" t="s">
        <v>11785</v>
      </c>
      <c r="D7368" s="84" t="s">
        <v>11686</v>
      </c>
      <c r="E7368" s="85" t="s">
        <v>28147</v>
      </c>
    </row>
    <row r="7369" spans="1:5" x14ac:dyDescent="0.25">
      <c r="A7369" t="str">
        <f t="shared" si="115"/>
        <v>95416</v>
      </c>
      <c r="B7369" s="84" t="s">
        <v>3803</v>
      </c>
      <c r="C7369" s="84" t="s">
        <v>11786</v>
      </c>
      <c r="D7369" s="84" t="s">
        <v>11686</v>
      </c>
      <c r="E7369" s="85" t="s">
        <v>14021</v>
      </c>
    </row>
    <row r="7370" spans="1:5" x14ac:dyDescent="0.25">
      <c r="A7370" t="str">
        <f t="shared" si="115"/>
        <v>95417</v>
      </c>
      <c r="B7370" s="84" t="s">
        <v>3804</v>
      </c>
      <c r="C7370" s="84" t="s">
        <v>11787</v>
      </c>
      <c r="D7370" s="84" t="s">
        <v>11686</v>
      </c>
      <c r="E7370" s="85" t="s">
        <v>18061</v>
      </c>
    </row>
    <row r="7371" spans="1:5" x14ac:dyDescent="0.25">
      <c r="A7371" t="str">
        <f t="shared" si="115"/>
        <v>95418</v>
      </c>
      <c r="B7371" s="84" t="s">
        <v>3805</v>
      </c>
      <c r="C7371" s="84" t="s">
        <v>11788</v>
      </c>
      <c r="D7371" s="84" t="s">
        <v>11686</v>
      </c>
      <c r="E7371" s="85" t="s">
        <v>28148</v>
      </c>
    </row>
    <row r="7372" spans="1:5" x14ac:dyDescent="0.25">
      <c r="A7372" t="str">
        <f t="shared" si="115"/>
        <v>95419</v>
      </c>
      <c r="B7372" s="84" t="s">
        <v>3806</v>
      </c>
      <c r="C7372" s="84" t="s">
        <v>11789</v>
      </c>
      <c r="D7372" s="84" t="s">
        <v>11686</v>
      </c>
      <c r="E7372" s="85" t="s">
        <v>28149</v>
      </c>
    </row>
    <row r="7373" spans="1:5" x14ac:dyDescent="0.25">
      <c r="A7373" t="str">
        <f t="shared" si="115"/>
        <v>95420</v>
      </c>
      <c r="B7373" s="84" t="s">
        <v>3807</v>
      </c>
      <c r="C7373" s="84" t="s">
        <v>11790</v>
      </c>
      <c r="D7373" s="84" t="s">
        <v>11686</v>
      </c>
      <c r="E7373" s="85" t="s">
        <v>25001</v>
      </c>
    </row>
    <row r="7374" spans="1:5" x14ac:dyDescent="0.25">
      <c r="A7374" t="str">
        <f t="shared" si="115"/>
        <v>95421</v>
      </c>
      <c r="B7374" s="84" t="s">
        <v>3808</v>
      </c>
      <c r="C7374" s="84" t="s">
        <v>11791</v>
      </c>
      <c r="D7374" s="84" t="s">
        <v>11686</v>
      </c>
      <c r="E7374" s="85" t="s">
        <v>28150</v>
      </c>
    </row>
    <row r="7375" spans="1:5" x14ac:dyDescent="0.25">
      <c r="A7375" t="str">
        <f t="shared" si="115"/>
        <v>95422</v>
      </c>
      <c r="B7375" s="84" t="s">
        <v>3809</v>
      </c>
      <c r="C7375" s="84" t="s">
        <v>11792</v>
      </c>
      <c r="D7375" s="84" t="s">
        <v>11686</v>
      </c>
      <c r="E7375" s="85" t="s">
        <v>22922</v>
      </c>
    </row>
    <row r="7376" spans="1:5" x14ac:dyDescent="0.25">
      <c r="A7376" t="str">
        <f t="shared" si="115"/>
        <v>95423</v>
      </c>
      <c r="B7376" s="84" t="s">
        <v>3810</v>
      </c>
      <c r="C7376" s="84" t="s">
        <v>11793</v>
      </c>
      <c r="D7376" s="84" t="s">
        <v>11686</v>
      </c>
      <c r="E7376" s="85" t="s">
        <v>15206</v>
      </c>
    </row>
    <row r="7377" spans="1:5" x14ac:dyDescent="0.25">
      <c r="A7377" t="str">
        <f t="shared" si="115"/>
        <v>95424</v>
      </c>
      <c r="B7377" s="84" t="s">
        <v>3811</v>
      </c>
      <c r="C7377" s="84" t="s">
        <v>11794</v>
      </c>
      <c r="D7377" s="84" t="s">
        <v>11686</v>
      </c>
      <c r="E7377" s="85" t="s">
        <v>13792</v>
      </c>
    </row>
    <row r="7378" spans="1:5" x14ac:dyDescent="0.25">
      <c r="A7378" t="str">
        <f t="shared" si="115"/>
        <v>100288</v>
      </c>
      <c r="B7378" s="84" t="s">
        <v>5317</v>
      </c>
      <c r="C7378" s="84" t="s">
        <v>5318</v>
      </c>
      <c r="D7378" s="84" t="s">
        <v>8715</v>
      </c>
      <c r="E7378" s="85" t="s">
        <v>8002</v>
      </c>
    </row>
    <row r="7379" spans="1:5" x14ac:dyDescent="0.25">
      <c r="A7379" t="str">
        <f t="shared" si="115"/>
        <v>100289</v>
      </c>
      <c r="B7379" s="84" t="s">
        <v>5319</v>
      </c>
      <c r="C7379" s="84" t="s">
        <v>5320</v>
      </c>
      <c r="D7379" s="84" t="s">
        <v>8715</v>
      </c>
      <c r="E7379" s="85" t="s">
        <v>24872</v>
      </c>
    </row>
    <row r="7380" spans="1:5" x14ac:dyDescent="0.25">
      <c r="A7380" t="str">
        <f t="shared" si="115"/>
        <v>100291</v>
      </c>
      <c r="B7380" s="84" t="s">
        <v>5321</v>
      </c>
      <c r="C7380" s="84" t="s">
        <v>5322</v>
      </c>
      <c r="D7380" s="84" t="s">
        <v>8715</v>
      </c>
      <c r="E7380" s="85" t="s">
        <v>8172</v>
      </c>
    </row>
    <row r="7381" spans="1:5" x14ac:dyDescent="0.25">
      <c r="A7381" t="str">
        <f t="shared" si="115"/>
        <v>100293</v>
      </c>
      <c r="B7381" s="84" t="s">
        <v>5323</v>
      </c>
      <c r="C7381" s="84" t="s">
        <v>5324</v>
      </c>
      <c r="D7381" s="84" t="s">
        <v>8715</v>
      </c>
      <c r="E7381" s="85" t="s">
        <v>8670</v>
      </c>
    </row>
    <row r="7382" spans="1:5" x14ac:dyDescent="0.25">
      <c r="A7382" t="str">
        <f t="shared" si="115"/>
        <v>100295</v>
      </c>
      <c r="B7382" s="84" t="s">
        <v>5325</v>
      </c>
      <c r="C7382" s="84" t="s">
        <v>5326</v>
      </c>
      <c r="D7382" s="84" t="s">
        <v>8715</v>
      </c>
      <c r="E7382" s="85" t="s">
        <v>7569</v>
      </c>
    </row>
    <row r="7383" spans="1:5" x14ac:dyDescent="0.25">
      <c r="A7383" t="str">
        <f t="shared" si="115"/>
        <v>100298</v>
      </c>
      <c r="B7383" s="84" t="s">
        <v>5327</v>
      </c>
      <c r="C7383" s="84" t="s">
        <v>5328</v>
      </c>
      <c r="D7383" s="84" t="s">
        <v>8715</v>
      </c>
      <c r="E7383" s="85" t="s">
        <v>7594</v>
      </c>
    </row>
    <row r="7384" spans="1:5" x14ac:dyDescent="0.25">
      <c r="A7384" t="str">
        <f t="shared" si="115"/>
        <v>100299</v>
      </c>
      <c r="B7384" s="84" t="s">
        <v>5329</v>
      </c>
      <c r="C7384" s="84" t="s">
        <v>5330</v>
      </c>
      <c r="D7384" s="84" t="s">
        <v>8715</v>
      </c>
      <c r="E7384" s="85" t="s">
        <v>7622</v>
      </c>
    </row>
    <row r="7385" spans="1:5" x14ac:dyDescent="0.25">
      <c r="A7385" t="str">
        <f t="shared" si="115"/>
        <v>100301</v>
      </c>
      <c r="B7385" s="84" t="s">
        <v>5331</v>
      </c>
      <c r="C7385" s="84" t="s">
        <v>5332</v>
      </c>
      <c r="D7385" s="84" t="s">
        <v>8715</v>
      </c>
      <c r="E7385" s="85" t="s">
        <v>12381</v>
      </c>
    </row>
    <row r="7386" spans="1:5" x14ac:dyDescent="0.25">
      <c r="A7386" t="str">
        <f t="shared" si="115"/>
        <v>100303</v>
      </c>
      <c r="B7386" s="84" t="s">
        <v>5333</v>
      </c>
      <c r="C7386" s="84" t="s">
        <v>5334</v>
      </c>
      <c r="D7386" s="84" t="s">
        <v>8715</v>
      </c>
      <c r="E7386" s="85" t="s">
        <v>12786</v>
      </c>
    </row>
    <row r="7387" spans="1:5" x14ac:dyDescent="0.25">
      <c r="A7387" t="str">
        <f t="shared" si="115"/>
        <v>100307</v>
      </c>
      <c r="B7387" s="84" t="s">
        <v>5335</v>
      </c>
      <c r="C7387" s="84" t="s">
        <v>5336</v>
      </c>
      <c r="D7387" s="84" t="s">
        <v>8715</v>
      </c>
      <c r="E7387" s="85" t="s">
        <v>12106</v>
      </c>
    </row>
    <row r="7388" spans="1:5" x14ac:dyDescent="0.25">
      <c r="A7388" t="str">
        <f t="shared" si="115"/>
        <v>100308</v>
      </c>
      <c r="B7388" s="84" t="s">
        <v>5337</v>
      </c>
      <c r="C7388" s="84" t="s">
        <v>5338</v>
      </c>
      <c r="D7388" s="84" t="s">
        <v>8715</v>
      </c>
      <c r="E7388" s="85" t="s">
        <v>24838</v>
      </c>
    </row>
    <row r="7389" spans="1:5" x14ac:dyDescent="0.25">
      <c r="A7389" t="str">
        <f t="shared" si="115"/>
        <v>100309</v>
      </c>
      <c r="B7389" s="84" t="s">
        <v>5339</v>
      </c>
      <c r="C7389" s="84" t="s">
        <v>5340</v>
      </c>
      <c r="D7389" s="84" t="s">
        <v>8715</v>
      </c>
      <c r="E7389" s="85" t="s">
        <v>13781</v>
      </c>
    </row>
    <row r="7390" spans="1:5" x14ac:dyDescent="0.25">
      <c r="A7390" t="str">
        <f t="shared" si="115"/>
        <v>100315</v>
      </c>
      <c r="B7390" s="84" t="s">
        <v>5341</v>
      </c>
      <c r="C7390" s="84" t="s">
        <v>5342</v>
      </c>
      <c r="D7390" s="84" t="s">
        <v>11686</v>
      </c>
      <c r="E7390" s="85" t="s">
        <v>15464</v>
      </c>
    </row>
    <row r="7391" spans="1:5" x14ac:dyDescent="0.25">
      <c r="A7391" t="str">
        <f t="shared" si="115"/>
        <v>100321</v>
      </c>
      <c r="B7391" s="84" t="s">
        <v>5343</v>
      </c>
      <c r="C7391" s="84" t="s">
        <v>5340</v>
      </c>
      <c r="D7391" s="84" t="s">
        <v>11686</v>
      </c>
      <c r="E7391" s="85" t="s">
        <v>28151</v>
      </c>
    </row>
    <row r="7392" spans="1:5" x14ac:dyDescent="0.25">
      <c r="A7392" t="str">
        <f t="shared" si="115"/>
        <v>100533</v>
      </c>
      <c r="B7392" s="84" t="s">
        <v>5483</v>
      </c>
      <c r="C7392" s="84" t="s">
        <v>11796</v>
      </c>
      <c r="D7392" s="84" t="s">
        <v>8715</v>
      </c>
      <c r="E7392" s="85" t="s">
        <v>17698</v>
      </c>
    </row>
    <row r="7393" spans="1:5" x14ac:dyDescent="0.25">
      <c r="A7393" t="str">
        <f t="shared" si="115"/>
        <v>100534</v>
      </c>
      <c r="B7393" s="84" t="s">
        <v>5484</v>
      </c>
      <c r="C7393" s="84" t="s">
        <v>11796</v>
      </c>
      <c r="D7393" s="84" t="s">
        <v>11686</v>
      </c>
      <c r="E7393" s="85" t="s">
        <v>28152</v>
      </c>
    </row>
    <row r="7394" spans="1:5" x14ac:dyDescent="0.25">
      <c r="A7394" t="str">
        <f t="shared" si="115"/>
        <v>100535</v>
      </c>
      <c r="B7394" s="84" t="s">
        <v>5485</v>
      </c>
      <c r="C7394" s="84" t="s">
        <v>11797</v>
      </c>
      <c r="D7394" s="84" t="s">
        <v>8715</v>
      </c>
      <c r="E7394" s="85" t="s">
        <v>8184</v>
      </c>
    </row>
    <row r="7395" spans="1:5" x14ac:dyDescent="0.25">
      <c r="A7395" t="str">
        <f t="shared" si="115"/>
        <v>100536</v>
      </c>
      <c r="B7395" s="84" t="s">
        <v>5486</v>
      </c>
      <c r="C7395" s="84" t="s">
        <v>11798</v>
      </c>
      <c r="D7395" s="84" t="s">
        <v>11686</v>
      </c>
      <c r="E7395" s="85" t="s">
        <v>28153</v>
      </c>
    </row>
    <row r="7396" spans="1:5" x14ac:dyDescent="0.25">
      <c r="A7396" t="str">
        <f t="shared" si="115"/>
        <v>101286</v>
      </c>
      <c r="B7396" s="84" t="s">
        <v>5856</v>
      </c>
      <c r="C7396" s="84" t="s">
        <v>11799</v>
      </c>
      <c r="D7396" s="84" t="s">
        <v>11686</v>
      </c>
      <c r="E7396" s="85" t="s">
        <v>12280</v>
      </c>
    </row>
    <row r="7397" spans="1:5" x14ac:dyDescent="0.25">
      <c r="A7397" t="str">
        <f t="shared" si="115"/>
        <v>101287</v>
      </c>
      <c r="B7397" s="84" t="s">
        <v>5857</v>
      </c>
      <c r="C7397" s="84" t="s">
        <v>11800</v>
      </c>
      <c r="D7397" s="84" t="s">
        <v>11686</v>
      </c>
      <c r="E7397" s="85" t="s">
        <v>16525</v>
      </c>
    </row>
    <row r="7398" spans="1:5" x14ac:dyDescent="0.25">
      <c r="A7398" t="str">
        <f t="shared" si="115"/>
        <v>101288</v>
      </c>
      <c r="B7398" s="84" t="s">
        <v>5858</v>
      </c>
      <c r="C7398" s="84" t="s">
        <v>11801</v>
      </c>
      <c r="D7398" s="84" t="s">
        <v>11686</v>
      </c>
      <c r="E7398" s="85" t="s">
        <v>12280</v>
      </c>
    </row>
    <row r="7399" spans="1:5" x14ac:dyDescent="0.25">
      <c r="A7399" t="str">
        <f t="shared" si="115"/>
        <v>101289</v>
      </c>
      <c r="B7399" s="84" t="s">
        <v>5859</v>
      </c>
      <c r="C7399" s="84" t="s">
        <v>11802</v>
      </c>
      <c r="D7399" s="84" t="s">
        <v>11686</v>
      </c>
      <c r="E7399" s="85" t="s">
        <v>15519</v>
      </c>
    </row>
    <row r="7400" spans="1:5" x14ac:dyDescent="0.25">
      <c r="A7400" t="str">
        <f t="shared" si="115"/>
        <v>101290</v>
      </c>
      <c r="B7400" s="84" t="s">
        <v>5860</v>
      </c>
      <c r="C7400" s="84" t="s">
        <v>11803</v>
      </c>
      <c r="D7400" s="84" t="s">
        <v>11686</v>
      </c>
      <c r="E7400" s="85" t="s">
        <v>15383</v>
      </c>
    </row>
    <row r="7401" spans="1:5" x14ac:dyDescent="0.25">
      <c r="A7401" t="str">
        <f t="shared" si="115"/>
        <v>101291</v>
      </c>
      <c r="B7401" s="84" t="s">
        <v>5861</v>
      </c>
      <c r="C7401" s="84" t="s">
        <v>11804</v>
      </c>
      <c r="D7401" s="84" t="s">
        <v>11686</v>
      </c>
      <c r="E7401" s="85" t="s">
        <v>12280</v>
      </c>
    </row>
    <row r="7402" spans="1:5" x14ac:dyDescent="0.25">
      <c r="A7402" t="str">
        <f t="shared" si="115"/>
        <v>101292</v>
      </c>
      <c r="B7402" s="84" t="s">
        <v>5862</v>
      </c>
      <c r="C7402" s="84" t="s">
        <v>11805</v>
      </c>
      <c r="D7402" s="84" t="s">
        <v>11686</v>
      </c>
      <c r="E7402" s="85" t="s">
        <v>15519</v>
      </c>
    </row>
    <row r="7403" spans="1:5" x14ac:dyDescent="0.25">
      <c r="A7403" t="str">
        <f t="shared" si="115"/>
        <v>101293</v>
      </c>
      <c r="B7403" s="84" t="s">
        <v>5863</v>
      </c>
      <c r="C7403" s="84" t="s">
        <v>11806</v>
      </c>
      <c r="D7403" s="84" t="s">
        <v>11686</v>
      </c>
      <c r="E7403" s="85" t="s">
        <v>12790</v>
      </c>
    </row>
    <row r="7404" spans="1:5" x14ac:dyDescent="0.25">
      <c r="A7404" t="str">
        <f t="shared" si="115"/>
        <v>101294</v>
      </c>
      <c r="B7404" s="84" t="s">
        <v>5864</v>
      </c>
      <c r="C7404" s="84" t="s">
        <v>11807</v>
      </c>
      <c r="D7404" s="84" t="s">
        <v>11686</v>
      </c>
      <c r="E7404" s="85" t="s">
        <v>15810</v>
      </c>
    </row>
    <row r="7405" spans="1:5" x14ac:dyDescent="0.25">
      <c r="A7405" t="str">
        <f t="shared" si="115"/>
        <v>101295</v>
      </c>
      <c r="B7405" s="84" t="s">
        <v>5865</v>
      </c>
      <c r="C7405" s="84" t="s">
        <v>11808</v>
      </c>
      <c r="D7405" s="84" t="s">
        <v>11686</v>
      </c>
      <c r="E7405" s="85" t="s">
        <v>12452</v>
      </c>
    </row>
    <row r="7406" spans="1:5" x14ac:dyDescent="0.25">
      <c r="A7406" t="str">
        <f t="shared" si="115"/>
        <v>101296</v>
      </c>
      <c r="B7406" s="84" t="s">
        <v>5866</v>
      </c>
      <c r="C7406" s="84" t="s">
        <v>11809</v>
      </c>
      <c r="D7406" s="84" t="s">
        <v>11686</v>
      </c>
      <c r="E7406" s="85" t="s">
        <v>13185</v>
      </c>
    </row>
    <row r="7407" spans="1:5" x14ac:dyDescent="0.25">
      <c r="A7407" t="str">
        <f t="shared" si="115"/>
        <v>101297</v>
      </c>
      <c r="B7407" s="84" t="s">
        <v>5867</v>
      </c>
      <c r="C7407" s="84" t="s">
        <v>11810</v>
      </c>
      <c r="D7407" s="84" t="s">
        <v>11686</v>
      </c>
      <c r="E7407" s="85" t="s">
        <v>10385</v>
      </c>
    </row>
    <row r="7408" spans="1:5" x14ac:dyDescent="0.25">
      <c r="A7408" t="str">
        <f t="shared" si="115"/>
        <v>101298</v>
      </c>
      <c r="B7408" s="84" t="s">
        <v>5868</v>
      </c>
      <c r="C7408" s="84" t="s">
        <v>11811</v>
      </c>
      <c r="D7408" s="84" t="s">
        <v>11686</v>
      </c>
      <c r="E7408" s="85" t="s">
        <v>12280</v>
      </c>
    </row>
    <row r="7409" spans="1:5" x14ac:dyDescent="0.25">
      <c r="A7409" t="str">
        <f t="shared" si="115"/>
        <v>101299</v>
      </c>
      <c r="B7409" s="84" t="s">
        <v>5869</v>
      </c>
      <c r="C7409" s="84" t="s">
        <v>11812</v>
      </c>
      <c r="D7409" s="84" t="s">
        <v>11686</v>
      </c>
      <c r="E7409" s="85" t="s">
        <v>15383</v>
      </c>
    </row>
    <row r="7410" spans="1:5" x14ac:dyDescent="0.25">
      <c r="A7410" t="str">
        <f t="shared" si="115"/>
        <v>101300</v>
      </c>
      <c r="B7410" s="84" t="s">
        <v>5870</v>
      </c>
      <c r="C7410" s="84" t="s">
        <v>11813</v>
      </c>
      <c r="D7410" s="84" t="s">
        <v>11686</v>
      </c>
      <c r="E7410" s="85" t="s">
        <v>12112</v>
      </c>
    </row>
    <row r="7411" spans="1:5" x14ac:dyDescent="0.25">
      <c r="A7411" t="str">
        <f t="shared" si="115"/>
        <v>101301</v>
      </c>
      <c r="B7411" s="84" t="s">
        <v>5871</v>
      </c>
      <c r="C7411" s="84" t="s">
        <v>11814</v>
      </c>
      <c r="D7411" s="84" t="s">
        <v>11686</v>
      </c>
      <c r="E7411" s="85" t="s">
        <v>12059</v>
      </c>
    </row>
    <row r="7412" spans="1:5" x14ac:dyDescent="0.25">
      <c r="A7412" t="str">
        <f t="shared" si="115"/>
        <v>101302</v>
      </c>
      <c r="B7412" s="84" t="s">
        <v>5872</v>
      </c>
      <c r="C7412" s="84" t="s">
        <v>11815</v>
      </c>
      <c r="D7412" s="84" t="s">
        <v>11686</v>
      </c>
      <c r="E7412" s="85" t="s">
        <v>15279</v>
      </c>
    </row>
    <row r="7413" spans="1:5" x14ac:dyDescent="0.25">
      <c r="A7413" t="str">
        <f t="shared" si="115"/>
        <v>101303</v>
      </c>
      <c r="B7413" s="84" t="s">
        <v>5873</v>
      </c>
      <c r="C7413" s="84" t="s">
        <v>11816</v>
      </c>
      <c r="D7413" s="84" t="s">
        <v>11686</v>
      </c>
      <c r="E7413" s="85" t="s">
        <v>16027</v>
      </c>
    </row>
    <row r="7414" spans="1:5" x14ac:dyDescent="0.25">
      <c r="A7414" t="str">
        <f t="shared" si="115"/>
        <v>101304</v>
      </c>
      <c r="B7414" s="84" t="s">
        <v>5874</v>
      </c>
      <c r="C7414" s="84" t="s">
        <v>11817</v>
      </c>
      <c r="D7414" s="84" t="s">
        <v>11686</v>
      </c>
      <c r="E7414" s="85" t="s">
        <v>19127</v>
      </c>
    </row>
    <row r="7415" spans="1:5" x14ac:dyDescent="0.25">
      <c r="A7415" t="str">
        <f t="shared" si="115"/>
        <v>101305</v>
      </c>
      <c r="B7415" s="84" t="s">
        <v>5875</v>
      </c>
      <c r="C7415" s="84" t="s">
        <v>11818</v>
      </c>
      <c r="D7415" s="84" t="s">
        <v>11686</v>
      </c>
      <c r="E7415" s="85" t="s">
        <v>12255</v>
      </c>
    </row>
    <row r="7416" spans="1:5" x14ac:dyDescent="0.25">
      <c r="A7416" t="str">
        <f t="shared" si="115"/>
        <v>101307</v>
      </c>
      <c r="B7416" s="84" t="s">
        <v>5876</v>
      </c>
      <c r="C7416" s="84" t="s">
        <v>11820</v>
      </c>
      <c r="D7416" s="84" t="s">
        <v>11686</v>
      </c>
      <c r="E7416" s="85" t="s">
        <v>11654</v>
      </c>
    </row>
    <row r="7417" spans="1:5" x14ac:dyDescent="0.25">
      <c r="A7417" t="str">
        <f t="shared" si="115"/>
        <v>101308</v>
      </c>
      <c r="B7417" s="84" t="s">
        <v>5877</v>
      </c>
      <c r="C7417" s="84" t="s">
        <v>11821</v>
      </c>
      <c r="D7417" s="84" t="s">
        <v>11686</v>
      </c>
      <c r="E7417" s="85" t="s">
        <v>22933</v>
      </c>
    </row>
    <row r="7418" spans="1:5" x14ac:dyDescent="0.25">
      <c r="A7418" t="str">
        <f t="shared" si="115"/>
        <v>101309</v>
      </c>
      <c r="B7418" s="84" t="s">
        <v>5878</v>
      </c>
      <c r="C7418" s="84" t="s">
        <v>11822</v>
      </c>
      <c r="D7418" s="84" t="s">
        <v>11686</v>
      </c>
      <c r="E7418" s="85" t="s">
        <v>15383</v>
      </c>
    </row>
    <row r="7419" spans="1:5" x14ac:dyDescent="0.25">
      <c r="A7419" t="str">
        <f t="shared" si="115"/>
        <v>101310</v>
      </c>
      <c r="B7419" s="84" t="s">
        <v>5879</v>
      </c>
      <c r="C7419" s="84" t="s">
        <v>11823</v>
      </c>
      <c r="D7419" s="84" t="s">
        <v>11686</v>
      </c>
      <c r="E7419" s="85" t="s">
        <v>16048</v>
      </c>
    </row>
    <row r="7420" spans="1:5" x14ac:dyDescent="0.25">
      <c r="A7420" t="str">
        <f t="shared" si="115"/>
        <v>101311</v>
      </c>
      <c r="B7420" s="84" t="s">
        <v>5880</v>
      </c>
      <c r="C7420" s="84" t="s">
        <v>11824</v>
      </c>
      <c r="D7420" s="84" t="s">
        <v>11686</v>
      </c>
      <c r="E7420" s="85" t="s">
        <v>12790</v>
      </c>
    </row>
    <row r="7421" spans="1:5" x14ac:dyDescent="0.25">
      <c r="A7421" t="str">
        <f t="shared" si="115"/>
        <v>101312</v>
      </c>
      <c r="B7421" s="84" t="s">
        <v>5881</v>
      </c>
      <c r="C7421" s="84" t="s">
        <v>11825</v>
      </c>
      <c r="D7421" s="84" t="s">
        <v>11686</v>
      </c>
      <c r="E7421" s="85" t="s">
        <v>15447</v>
      </c>
    </row>
    <row r="7422" spans="1:5" x14ac:dyDescent="0.25">
      <c r="A7422" t="str">
        <f t="shared" si="115"/>
        <v>101313</v>
      </c>
      <c r="B7422" s="84" t="s">
        <v>5882</v>
      </c>
      <c r="C7422" s="84" t="s">
        <v>11826</v>
      </c>
      <c r="D7422" s="84" t="s">
        <v>11686</v>
      </c>
      <c r="E7422" s="85" t="s">
        <v>28154</v>
      </c>
    </row>
    <row r="7423" spans="1:5" x14ac:dyDescent="0.25">
      <c r="A7423" t="str">
        <f t="shared" si="115"/>
        <v>101314</v>
      </c>
      <c r="B7423" s="84" t="s">
        <v>5883</v>
      </c>
      <c r="C7423" s="84" t="s">
        <v>11827</v>
      </c>
      <c r="D7423" s="84" t="s">
        <v>11686</v>
      </c>
      <c r="E7423" s="85" t="s">
        <v>15173</v>
      </c>
    </row>
    <row r="7424" spans="1:5" x14ac:dyDescent="0.25">
      <c r="A7424" t="str">
        <f t="shared" si="115"/>
        <v>101315</v>
      </c>
      <c r="B7424" s="84" t="s">
        <v>5884</v>
      </c>
      <c r="C7424" s="84" t="s">
        <v>11828</v>
      </c>
      <c r="D7424" s="84" t="s">
        <v>11686</v>
      </c>
      <c r="E7424" s="85" t="s">
        <v>28155</v>
      </c>
    </row>
    <row r="7425" spans="1:5" x14ac:dyDescent="0.25">
      <c r="A7425" t="str">
        <f t="shared" si="115"/>
        <v>101316</v>
      </c>
      <c r="B7425" s="84" t="s">
        <v>5885</v>
      </c>
      <c r="C7425" s="84" t="s">
        <v>11829</v>
      </c>
      <c r="D7425" s="84" t="s">
        <v>11686</v>
      </c>
      <c r="E7425" s="85" t="s">
        <v>28156</v>
      </c>
    </row>
    <row r="7426" spans="1:5" x14ac:dyDescent="0.25">
      <c r="A7426" t="str">
        <f t="shared" si="115"/>
        <v>101320</v>
      </c>
      <c r="B7426" s="84" t="s">
        <v>5886</v>
      </c>
      <c r="C7426" s="84" t="s">
        <v>11830</v>
      </c>
      <c r="D7426" s="84" t="s">
        <v>11686</v>
      </c>
      <c r="E7426" s="85" t="s">
        <v>12078</v>
      </c>
    </row>
    <row r="7427" spans="1:5" x14ac:dyDescent="0.25">
      <c r="A7427" t="str">
        <f t="shared" ref="A7427:A7490" si="116">B7427</f>
        <v>101322</v>
      </c>
      <c r="B7427" s="84" t="s">
        <v>5887</v>
      </c>
      <c r="C7427" s="84" t="s">
        <v>11831</v>
      </c>
      <c r="D7427" s="84" t="s">
        <v>11686</v>
      </c>
      <c r="E7427" s="85" t="s">
        <v>17537</v>
      </c>
    </row>
    <row r="7428" spans="1:5" x14ac:dyDescent="0.25">
      <c r="A7428" t="str">
        <f t="shared" si="116"/>
        <v>101323</v>
      </c>
      <c r="B7428" s="84" t="s">
        <v>5888</v>
      </c>
      <c r="C7428" s="84" t="s">
        <v>11832</v>
      </c>
      <c r="D7428" s="84" t="s">
        <v>11686</v>
      </c>
      <c r="E7428" s="85" t="s">
        <v>16463</v>
      </c>
    </row>
    <row r="7429" spans="1:5" x14ac:dyDescent="0.25">
      <c r="A7429" t="str">
        <f t="shared" si="116"/>
        <v>101324</v>
      </c>
      <c r="B7429" s="84" t="s">
        <v>5889</v>
      </c>
      <c r="C7429" s="84" t="s">
        <v>11833</v>
      </c>
      <c r="D7429" s="84" t="s">
        <v>11686</v>
      </c>
      <c r="E7429" s="85" t="s">
        <v>14446</v>
      </c>
    </row>
    <row r="7430" spans="1:5" x14ac:dyDescent="0.25">
      <c r="A7430" t="str">
        <f t="shared" si="116"/>
        <v>101325</v>
      </c>
      <c r="B7430" s="84" t="s">
        <v>5890</v>
      </c>
      <c r="C7430" s="84" t="s">
        <v>11835</v>
      </c>
      <c r="D7430" s="84" t="s">
        <v>11686</v>
      </c>
      <c r="E7430" s="85" t="s">
        <v>12246</v>
      </c>
    </row>
    <row r="7431" spans="1:5" x14ac:dyDescent="0.25">
      <c r="A7431" t="str">
        <f t="shared" si="116"/>
        <v>101326</v>
      </c>
      <c r="B7431" s="84" t="s">
        <v>5891</v>
      </c>
      <c r="C7431" s="84" t="s">
        <v>11836</v>
      </c>
      <c r="D7431" s="84" t="s">
        <v>11686</v>
      </c>
      <c r="E7431" s="85" t="s">
        <v>7635</v>
      </c>
    </row>
    <row r="7432" spans="1:5" x14ac:dyDescent="0.25">
      <c r="A7432" t="str">
        <f t="shared" si="116"/>
        <v>101328</v>
      </c>
      <c r="B7432" s="84" t="s">
        <v>5892</v>
      </c>
      <c r="C7432" s="84" t="s">
        <v>11837</v>
      </c>
      <c r="D7432" s="84" t="s">
        <v>11686</v>
      </c>
      <c r="E7432" s="85" t="s">
        <v>12832</v>
      </c>
    </row>
    <row r="7433" spans="1:5" x14ac:dyDescent="0.25">
      <c r="A7433" t="str">
        <f t="shared" si="116"/>
        <v>101329</v>
      </c>
      <c r="B7433" s="84" t="s">
        <v>5893</v>
      </c>
      <c r="C7433" s="84" t="s">
        <v>11838</v>
      </c>
      <c r="D7433" s="84" t="s">
        <v>11686</v>
      </c>
      <c r="E7433" s="85" t="s">
        <v>16423</v>
      </c>
    </row>
    <row r="7434" spans="1:5" x14ac:dyDescent="0.25">
      <c r="A7434" t="str">
        <f t="shared" si="116"/>
        <v>101330</v>
      </c>
      <c r="B7434" s="84" t="s">
        <v>5894</v>
      </c>
      <c r="C7434" s="84" t="s">
        <v>11839</v>
      </c>
      <c r="D7434" s="84" t="s">
        <v>11686</v>
      </c>
      <c r="E7434" s="85" t="s">
        <v>15253</v>
      </c>
    </row>
    <row r="7435" spans="1:5" x14ac:dyDescent="0.25">
      <c r="A7435" t="str">
        <f t="shared" si="116"/>
        <v>101331</v>
      </c>
      <c r="B7435" s="84" t="s">
        <v>5895</v>
      </c>
      <c r="C7435" s="84" t="s">
        <v>11840</v>
      </c>
      <c r="D7435" s="84" t="s">
        <v>11686</v>
      </c>
      <c r="E7435" s="85" t="s">
        <v>19127</v>
      </c>
    </row>
    <row r="7436" spans="1:5" x14ac:dyDescent="0.25">
      <c r="A7436" t="str">
        <f t="shared" si="116"/>
        <v>101332</v>
      </c>
      <c r="B7436" s="84" t="s">
        <v>5896</v>
      </c>
      <c r="C7436" s="84" t="s">
        <v>11841</v>
      </c>
      <c r="D7436" s="84" t="s">
        <v>11686</v>
      </c>
      <c r="E7436" s="85" t="s">
        <v>8333</v>
      </c>
    </row>
    <row r="7437" spans="1:5" x14ac:dyDescent="0.25">
      <c r="A7437" t="str">
        <f t="shared" si="116"/>
        <v>101333</v>
      </c>
      <c r="B7437" s="84" t="s">
        <v>5897</v>
      </c>
      <c r="C7437" s="84" t="s">
        <v>11842</v>
      </c>
      <c r="D7437" s="84" t="s">
        <v>11686</v>
      </c>
      <c r="E7437" s="85" t="s">
        <v>17121</v>
      </c>
    </row>
    <row r="7438" spans="1:5" x14ac:dyDescent="0.25">
      <c r="A7438" t="str">
        <f t="shared" si="116"/>
        <v>101334</v>
      </c>
      <c r="B7438" s="84" t="s">
        <v>5898</v>
      </c>
      <c r="C7438" s="84" t="s">
        <v>11843</v>
      </c>
      <c r="D7438" s="84" t="s">
        <v>11686</v>
      </c>
      <c r="E7438" s="85" t="s">
        <v>14477</v>
      </c>
    </row>
    <row r="7439" spans="1:5" x14ac:dyDescent="0.25">
      <c r="A7439" t="str">
        <f t="shared" si="116"/>
        <v>101336</v>
      </c>
      <c r="B7439" s="84" t="s">
        <v>5899</v>
      </c>
      <c r="C7439" s="84" t="s">
        <v>11844</v>
      </c>
      <c r="D7439" s="84" t="s">
        <v>11686</v>
      </c>
      <c r="E7439" s="85" t="s">
        <v>28157</v>
      </c>
    </row>
    <row r="7440" spans="1:5" x14ac:dyDescent="0.25">
      <c r="A7440" t="str">
        <f t="shared" si="116"/>
        <v>101337</v>
      </c>
      <c r="B7440" s="84" t="s">
        <v>5900</v>
      </c>
      <c r="C7440" s="84" t="s">
        <v>11845</v>
      </c>
      <c r="D7440" s="84" t="s">
        <v>11686</v>
      </c>
      <c r="E7440" s="85" t="s">
        <v>13182</v>
      </c>
    </row>
    <row r="7441" spans="1:5" x14ac:dyDescent="0.25">
      <c r="A7441" t="str">
        <f t="shared" si="116"/>
        <v>101338</v>
      </c>
      <c r="B7441" s="84" t="s">
        <v>5901</v>
      </c>
      <c r="C7441" s="84" t="s">
        <v>11846</v>
      </c>
      <c r="D7441" s="84" t="s">
        <v>11686</v>
      </c>
      <c r="E7441" s="85" t="s">
        <v>12222</v>
      </c>
    </row>
    <row r="7442" spans="1:5" x14ac:dyDescent="0.25">
      <c r="A7442" t="str">
        <f t="shared" si="116"/>
        <v>101339</v>
      </c>
      <c r="B7442" s="84" t="s">
        <v>5902</v>
      </c>
      <c r="C7442" s="84" t="s">
        <v>11847</v>
      </c>
      <c r="D7442" s="84" t="s">
        <v>11686</v>
      </c>
      <c r="E7442" s="85" t="s">
        <v>13517</v>
      </c>
    </row>
    <row r="7443" spans="1:5" x14ac:dyDescent="0.25">
      <c r="A7443" t="str">
        <f t="shared" si="116"/>
        <v>101340</v>
      </c>
      <c r="B7443" s="84" t="s">
        <v>5903</v>
      </c>
      <c r="C7443" s="84" t="s">
        <v>11848</v>
      </c>
      <c r="D7443" s="84" t="s">
        <v>11686</v>
      </c>
      <c r="E7443" s="85" t="s">
        <v>14214</v>
      </c>
    </row>
    <row r="7444" spans="1:5" x14ac:dyDescent="0.25">
      <c r="A7444" t="str">
        <f t="shared" si="116"/>
        <v>101341</v>
      </c>
      <c r="B7444" s="84" t="s">
        <v>5904</v>
      </c>
      <c r="C7444" s="84" t="s">
        <v>11849</v>
      </c>
      <c r="D7444" s="84" t="s">
        <v>11686</v>
      </c>
      <c r="E7444" s="85" t="s">
        <v>7891</v>
      </c>
    </row>
    <row r="7445" spans="1:5" x14ac:dyDescent="0.25">
      <c r="A7445" t="str">
        <f t="shared" si="116"/>
        <v>101342</v>
      </c>
      <c r="B7445" s="84" t="s">
        <v>5905</v>
      </c>
      <c r="C7445" s="84" t="s">
        <v>11851</v>
      </c>
      <c r="D7445" s="84" t="s">
        <v>11686</v>
      </c>
      <c r="E7445" s="85" t="s">
        <v>13517</v>
      </c>
    </row>
    <row r="7446" spans="1:5" x14ac:dyDescent="0.25">
      <c r="A7446" t="str">
        <f t="shared" si="116"/>
        <v>101343</v>
      </c>
      <c r="B7446" s="84" t="s">
        <v>5906</v>
      </c>
      <c r="C7446" s="84" t="s">
        <v>11852</v>
      </c>
      <c r="D7446" s="84" t="s">
        <v>11686</v>
      </c>
      <c r="E7446" s="85" t="s">
        <v>16467</v>
      </c>
    </row>
    <row r="7447" spans="1:5" x14ac:dyDescent="0.25">
      <c r="A7447" t="str">
        <f t="shared" si="116"/>
        <v>101344</v>
      </c>
      <c r="B7447" s="84" t="s">
        <v>5907</v>
      </c>
      <c r="C7447" s="84" t="s">
        <v>11853</v>
      </c>
      <c r="D7447" s="84" t="s">
        <v>11686</v>
      </c>
      <c r="E7447" s="85" t="s">
        <v>26913</v>
      </c>
    </row>
    <row r="7448" spans="1:5" x14ac:dyDescent="0.25">
      <c r="A7448" t="str">
        <f t="shared" si="116"/>
        <v>101345</v>
      </c>
      <c r="B7448" s="84" t="s">
        <v>5908</v>
      </c>
      <c r="C7448" s="84" t="s">
        <v>11854</v>
      </c>
      <c r="D7448" s="84" t="s">
        <v>11686</v>
      </c>
      <c r="E7448" s="85" t="s">
        <v>28158</v>
      </c>
    </row>
    <row r="7449" spans="1:5" x14ac:dyDescent="0.25">
      <c r="A7449" t="str">
        <f t="shared" si="116"/>
        <v>101346</v>
      </c>
      <c r="B7449" s="84" t="s">
        <v>5909</v>
      </c>
      <c r="C7449" s="84" t="s">
        <v>11855</v>
      </c>
      <c r="D7449" s="84" t="s">
        <v>11686</v>
      </c>
      <c r="E7449" s="85" t="s">
        <v>14856</v>
      </c>
    </row>
    <row r="7450" spans="1:5" x14ac:dyDescent="0.25">
      <c r="A7450" t="str">
        <f t="shared" si="116"/>
        <v>101347</v>
      </c>
      <c r="B7450" s="84" t="s">
        <v>5910</v>
      </c>
      <c r="C7450" s="84" t="s">
        <v>11856</v>
      </c>
      <c r="D7450" s="84" t="s">
        <v>11686</v>
      </c>
      <c r="E7450" s="85" t="s">
        <v>13142</v>
      </c>
    </row>
    <row r="7451" spans="1:5" x14ac:dyDescent="0.25">
      <c r="A7451" t="str">
        <f t="shared" si="116"/>
        <v>101348</v>
      </c>
      <c r="B7451" s="84" t="s">
        <v>5911</v>
      </c>
      <c r="C7451" s="84" t="s">
        <v>11857</v>
      </c>
      <c r="D7451" s="84" t="s">
        <v>11686</v>
      </c>
      <c r="E7451" s="85" t="s">
        <v>16038</v>
      </c>
    </row>
    <row r="7452" spans="1:5" x14ac:dyDescent="0.25">
      <c r="A7452" t="str">
        <f t="shared" si="116"/>
        <v>101349</v>
      </c>
      <c r="B7452" s="84" t="s">
        <v>5912</v>
      </c>
      <c r="C7452" s="84" t="s">
        <v>11858</v>
      </c>
      <c r="D7452" s="84" t="s">
        <v>11686</v>
      </c>
      <c r="E7452" s="85" t="s">
        <v>15198</v>
      </c>
    </row>
    <row r="7453" spans="1:5" x14ac:dyDescent="0.25">
      <c r="A7453" t="str">
        <f t="shared" si="116"/>
        <v>101350</v>
      </c>
      <c r="B7453" s="84" t="s">
        <v>5913</v>
      </c>
      <c r="C7453" s="84" t="s">
        <v>11859</v>
      </c>
      <c r="D7453" s="84" t="s">
        <v>11686</v>
      </c>
      <c r="E7453" s="85" t="s">
        <v>15198</v>
      </c>
    </row>
    <row r="7454" spans="1:5" x14ac:dyDescent="0.25">
      <c r="A7454" t="str">
        <f t="shared" si="116"/>
        <v>101351</v>
      </c>
      <c r="B7454" s="84" t="s">
        <v>5914</v>
      </c>
      <c r="C7454" s="84" t="s">
        <v>11860</v>
      </c>
      <c r="D7454" s="84" t="s">
        <v>11686</v>
      </c>
      <c r="E7454" s="85" t="s">
        <v>13517</v>
      </c>
    </row>
    <row r="7455" spans="1:5" x14ac:dyDescent="0.25">
      <c r="A7455" t="str">
        <f t="shared" si="116"/>
        <v>101352</v>
      </c>
      <c r="B7455" s="84" t="s">
        <v>5915</v>
      </c>
      <c r="C7455" s="84" t="s">
        <v>11861</v>
      </c>
      <c r="D7455" s="84" t="s">
        <v>11686</v>
      </c>
      <c r="E7455" s="85" t="s">
        <v>13517</v>
      </c>
    </row>
    <row r="7456" spans="1:5" x14ac:dyDescent="0.25">
      <c r="A7456" t="str">
        <f t="shared" si="116"/>
        <v>101353</v>
      </c>
      <c r="B7456" s="84" t="s">
        <v>5916</v>
      </c>
      <c r="C7456" s="84" t="s">
        <v>11862</v>
      </c>
      <c r="D7456" s="84" t="s">
        <v>11686</v>
      </c>
      <c r="E7456" s="85" t="s">
        <v>13172</v>
      </c>
    </row>
    <row r="7457" spans="1:5" x14ac:dyDescent="0.25">
      <c r="A7457" t="str">
        <f t="shared" si="116"/>
        <v>101355</v>
      </c>
      <c r="B7457" s="84" t="s">
        <v>5917</v>
      </c>
      <c r="C7457" s="84" t="s">
        <v>11863</v>
      </c>
      <c r="D7457" s="84" t="s">
        <v>11686</v>
      </c>
      <c r="E7457" s="85" t="s">
        <v>15198</v>
      </c>
    </row>
    <row r="7458" spans="1:5" x14ac:dyDescent="0.25">
      <c r="A7458" t="str">
        <f t="shared" si="116"/>
        <v>101356</v>
      </c>
      <c r="B7458" s="84" t="s">
        <v>5918</v>
      </c>
      <c r="C7458" s="84" t="s">
        <v>11864</v>
      </c>
      <c r="D7458" s="84" t="s">
        <v>11686</v>
      </c>
      <c r="E7458" s="85" t="s">
        <v>19127</v>
      </c>
    </row>
    <row r="7459" spans="1:5" x14ac:dyDescent="0.25">
      <c r="A7459" t="str">
        <f t="shared" si="116"/>
        <v>101357</v>
      </c>
      <c r="B7459" s="84" t="s">
        <v>5919</v>
      </c>
      <c r="C7459" s="84" t="s">
        <v>11865</v>
      </c>
      <c r="D7459" s="84" t="s">
        <v>11686</v>
      </c>
      <c r="E7459" s="85" t="s">
        <v>28159</v>
      </c>
    </row>
    <row r="7460" spans="1:5" x14ac:dyDescent="0.25">
      <c r="A7460" t="str">
        <f t="shared" si="116"/>
        <v>101358</v>
      </c>
      <c r="B7460" s="84" t="s">
        <v>5920</v>
      </c>
      <c r="C7460" s="84" t="s">
        <v>11866</v>
      </c>
      <c r="D7460" s="84" t="s">
        <v>11686</v>
      </c>
      <c r="E7460" s="85" t="s">
        <v>19127</v>
      </c>
    </row>
    <row r="7461" spans="1:5" x14ac:dyDescent="0.25">
      <c r="A7461" t="str">
        <f t="shared" si="116"/>
        <v>101359</v>
      </c>
      <c r="B7461" s="84" t="s">
        <v>5921</v>
      </c>
      <c r="C7461" s="84" t="s">
        <v>11867</v>
      </c>
      <c r="D7461" s="84" t="s">
        <v>11686</v>
      </c>
      <c r="E7461" s="85" t="s">
        <v>17801</v>
      </c>
    </row>
    <row r="7462" spans="1:5" x14ac:dyDescent="0.25">
      <c r="A7462" t="str">
        <f t="shared" si="116"/>
        <v>101360</v>
      </c>
      <c r="B7462" s="84" t="s">
        <v>5922</v>
      </c>
      <c r="C7462" s="84" t="s">
        <v>11868</v>
      </c>
      <c r="D7462" s="84" t="s">
        <v>11686</v>
      </c>
      <c r="E7462" s="85" t="s">
        <v>19127</v>
      </c>
    </row>
    <row r="7463" spans="1:5" x14ac:dyDescent="0.25">
      <c r="A7463" t="str">
        <f t="shared" si="116"/>
        <v>101361</v>
      </c>
      <c r="B7463" s="84" t="s">
        <v>5923</v>
      </c>
      <c r="C7463" s="84" t="s">
        <v>11869</v>
      </c>
      <c r="D7463" s="84" t="s">
        <v>11686</v>
      </c>
      <c r="E7463" s="85" t="s">
        <v>15380</v>
      </c>
    </row>
    <row r="7464" spans="1:5" x14ac:dyDescent="0.25">
      <c r="A7464" t="str">
        <f t="shared" si="116"/>
        <v>101363</v>
      </c>
      <c r="B7464" s="84" t="s">
        <v>5924</v>
      </c>
      <c r="C7464" s="84" t="s">
        <v>11870</v>
      </c>
      <c r="D7464" s="84" t="s">
        <v>11686</v>
      </c>
      <c r="E7464" s="85" t="s">
        <v>24184</v>
      </c>
    </row>
    <row r="7465" spans="1:5" x14ac:dyDescent="0.25">
      <c r="A7465" t="str">
        <f t="shared" si="116"/>
        <v>101364</v>
      </c>
      <c r="B7465" s="84" t="s">
        <v>5925</v>
      </c>
      <c r="C7465" s="84" t="s">
        <v>11871</v>
      </c>
      <c r="D7465" s="84" t="s">
        <v>11686</v>
      </c>
      <c r="E7465" s="85" t="s">
        <v>15508</v>
      </c>
    </row>
    <row r="7466" spans="1:5" x14ac:dyDescent="0.25">
      <c r="A7466" t="str">
        <f t="shared" si="116"/>
        <v>101365</v>
      </c>
      <c r="B7466" s="84" t="s">
        <v>5926</v>
      </c>
      <c r="C7466" s="84" t="s">
        <v>11872</v>
      </c>
      <c r="D7466" s="84" t="s">
        <v>11686</v>
      </c>
      <c r="E7466" s="85" t="s">
        <v>28160</v>
      </c>
    </row>
    <row r="7467" spans="1:5" x14ac:dyDescent="0.25">
      <c r="A7467" t="str">
        <f t="shared" si="116"/>
        <v>101366</v>
      </c>
      <c r="B7467" s="84" t="s">
        <v>5927</v>
      </c>
      <c r="C7467" s="84" t="s">
        <v>11873</v>
      </c>
      <c r="D7467" s="84" t="s">
        <v>11686</v>
      </c>
      <c r="E7467" s="85" t="s">
        <v>27996</v>
      </c>
    </row>
    <row r="7468" spans="1:5" x14ac:dyDescent="0.25">
      <c r="A7468" t="str">
        <f t="shared" si="116"/>
        <v>101368</v>
      </c>
      <c r="B7468" s="84" t="s">
        <v>5928</v>
      </c>
      <c r="C7468" s="84" t="s">
        <v>11874</v>
      </c>
      <c r="D7468" s="84" t="s">
        <v>11686</v>
      </c>
      <c r="E7468" s="85" t="s">
        <v>14076</v>
      </c>
    </row>
    <row r="7469" spans="1:5" x14ac:dyDescent="0.25">
      <c r="A7469" t="str">
        <f t="shared" si="116"/>
        <v>101369</v>
      </c>
      <c r="B7469" s="84" t="s">
        <v>5929</v>
      </c>
      <c r="C7469" s="84" t="s">
        <v>11875</v>
      </c>
      <c r="D7469" s="84" t="s">
        <v>11686</v>
      </c>
      <c r="E7469" s="85" t="s">
        <v>16057</v>
      </c>
    </row>
    <row r="7470" spans="1:5" x14ac:dyDescent="0.25">
      <c r="A7470" t="str">
        <f t="shared" si="116"/>
        <v>101370</v>
      </c>
      <c r="B7470" s="84" t="s">
        <v>5930</v>
      </c>
      <c r="C7470" s="84" t="s">
        <v>11876</v>
      </c>
      <c r="D7470" s="84" t="s">
        <v>11686</v>
      </c>
      <c r="E7470" s="85" t="s">
        <v>14249</v>
      </c>
    </row>
    <row r="7471" spans="1:5" x14ac:dyDescent="0.25">
      <c r="A7471" t="str">
        <f t="shared" si="116"/>
        <v>101371</v>
      </c>
      <c r="B7471" s="84" t="s">
        <v>5931</v>
      </c>
      <c r="C7471" s="84" t="s">
        <v>11877</v>
      </c>
      <c r="D7471" s="84" t="s">
        <v>11686</v>
      </c>
      <c r="E7471" s="85" t="s">
        <v>28161</v>
      </c>
    </row>
    <row r="7472" spans="1:5" x14ac:dyDescent="0.25">
      <c r="A7472" t="str">
        <f t="shared" si="116"/>
        <v>101372</v>
      </c>
      <c r="B7472" s="84" t="s">
        <v>5932</v>
      </c>
      <c r="C7472" s="84" t="s">
        <v>11878</v>
      </c>
      <c r="D7472" s="84" t="s">
        <v>11686</v>
      </c>
      <c r="E7472" s="85" t="s">
        <v>17881</v>
      </c>
    </row>
    <row r="7473" spans="1:5" x14ac:dyDescent="0.25">
      <c r="A7473" t="str">
        <f t="shared" si="116"/>
        <v>101374</v>
      </c>
      <c r="B7473" s="84" t="s">
        <v>5933</v>
      </c>
      <c r="C7473" s="84" t="s">
        <v>11588</v>
      </c>
      <c r="D7473" s="84" t="s">
        <v>11686</v>
      </c>
      <c r="E7473" s="85" t="s">
        <v>28162</v>
      </c>
    </row>
    <row r="7474" spans="1:5" x14ac:dyDescent="0.25">
      <c r="A7474" t="str">
        <f t="shared" si="116"/>
        <v>101375</v>
      </c>
      <c r="B7474" s="84" t="s">
        <v>5934</v>
      </c>
      <c r="C7474" s="84" t="s">
        <v>11879</v>
      </c>
      <c r="D7474" s="84" t="s">
        <v>11686</v>
      </c>
      <c r="E7474" s="85" t="s">
        <v>28163</v>
      </c>
    </row>
    <row r="7475" spans="1:5" x14ac:dyDescent="0.25">
      <c r="A7475" t="str">
        <f t="shared" si="116"/>
        <v>101376</v>
      </c>
      <c r="B7475" s="84" t="s">
        <v>5935</v>
      </c>
      <c r="C7475" s="84" t="s">
        <v>11880</v>
      </c>
      <c r="D7475" s="84" t="s">
        <v>11686</v>
      </c>
      <c r="E7475" s="85" t="s">
        <v>28164</v>
      </c>
    </row>
    <row r="7476" spans="1:5" x14ac:dyDescent="0.25">
      <c r="A7476" t="str">
        <f t="shared" si="116"/>
        <v>101377</v>
      </c>
      <c r="B7476" s="84" t="s">
        <v>5936</v>
      </c>
      <c r="C7476" s="84" t="s">
        <v>11591</v>
      </c>
      <c r="D7476" s="84" t="s">
        <v>11686</v>
      </c>
      <c r="E7476" s="85" t="s">
        <v>28165</v>
      </c>
    </row>
    <row r="7477" spans="1:5" x14ac:dyDescent="0.25">
      <c r="A7477" t="str">
        <f t="shared" si="116"/>
        <v>101378</v>
      </c>
      <c r="B7477" s="84" t="s">
        <v>5937</v>
      </c>
      <c r="C7477" s="84" t="s">
        <v>5332</v>
      </c>
      <c r="D7477" s="84" t="s">
        <v>11686</v>
      </c>
      <c r="E7477" s="85" t="s">
        <v>28166</v>
      </c>
    </row>
    <row r="7478" spans="1:5" x14ac:dyDescent="0.25">
      <c r="A7478" t="str">
        <f t="shared" si="116"/>
        <v>101379</v>
      </c>
      <c r="B7478" s="84" t="s">
        <v>5938</v>
      </c>
      <c r="C7478" s="84" t="s">
        <v>11881</v>
      </c>
      <c r="D7478" s="84" t="s">
        <v>11686</v>
      </c>
      <c r="E7478" s="85" t="s">
        <v>28162</v>
      </c>
    </row>
    <row r="7479" spans="1:5" x14ac:dyDescent="0.25">
      <c r="A7479" t="str">
        <f t="shared" si="116"/>
        <v>101380</v>
      </c>
      <c r="B7479" s="84" t="s">
        <v>5939</v>
      </c>
      <c r="C7479" s="84" t="s">
        <v>11593</v>
      </c>
      <c r="D7479" s="84" t="s">
        <v>11686</v>
      </c>
      <c r="E7479" s="85" t="s">
        <v>28167</v>
      </c>
    </row>
    <row r="7480" spans="1:5" x14ac:dyDescent="0.25">
      <c r="A7480" t="str">
        <f t="shared" si="116"/>
        <v>101381</v>
      </c>
      <c r="B7480" s="84" t="s">
        <v>5940</v>
      </c>
      <c r="C7480" s="84" t="s">
        <v>11594</v>
      </c>
      <c r="D7480" s="84" t="s">
        <v>11686</v>
      </c>
      <c r="E7480" s="85" t="s">
        <v>28168</v>
      </c>
    </row>
    <row r="7481" spans="1:5" x14ac:dyDescent="0.25">
      <c r="A7481" t="str">
        <f t="shared" si="116"/>
        <v>101382</v>
      </c>
      <c r="B7481" s="84" t="s">
        <v>5941</v>
      </c>
      <c r="C7481" s="84" t="s">
        <v>11882</v>
      </c>
      <c r="D7481" s="84" t="s">
        <v>11686</v>
      </c>
      <c r="E7481" s="85" t="s">
        <v>28169</v>
      </c>
    </row>
    <row r="7482" spans="1:5" x14ac:dyDescent="0.25">
      <c r="A7482" t="str">
        <f t="shared" si="116"/>
        <v>101383</v>
      </c>
      <c r="B7482" s="84" t="s">
        <v>5942</v>
      </c>
      <c r="C7482" s="84" t="s">
        <v>5334</v>
      </c>
      <c r="D7482" s="84" t="s">
        <v>11686</v>
      </c>
      <c r="E7482" s="85" t="s">
        <v>28170</v>
      </c>
    </row>
    <row r="7483" spans="1:5" x14ac:dyDescent="0.25">
      <c r="A7483" t="str">
        <f t="shared" si="116"/>
        <v>101384</v>
      </c>
      <c r="B7483" s="84" t="s">
        <v>5943</v>
      </c>
      <c r="C7483" s="84" t="s">
        <v>11597</v>
      </c>
      <c r="D7483" s="84" t="s">
        <v>11686</v>
      </c>
      <c r="E7483" s="85" t="s">
        <v>28171</v>
      </c>
    </row>
    <row r="7484" spans="1:5" x14ac:dyDescent="0.25">
      <c r="A7484" t="str">
        <f t="shared" si="116"/>
        <v>101385</v>
      </c>
      <c r="B7484" s="84" t="s">
        <v>5944</v>
      </c>
      <c r="C7484" s="84" t="s">
        <v>11883</v>
      </c>
      <c r="D7484" s="84" t="s">
        <v>11686</v>
      </c>
      <c r="E7484" s="85" t="s">
        <v>28172</v>
      </c>
    </row>
    <row r="7485" spans="1:5" x14ac:dyDescent="0.25">
      <c r="A7485" t="str">
        <f t="shared" si="116"/>
        <v>101386</v>
      </c>
      <c r="B7485" s="84" t="s">
        <v>5945</v>
      </c>
      <c r="C7485" s="84" t="s">
        <v>11599</v>
      </c>
      <c r="D7485" s="84" t="s">
        <v>11686</v>
      </c>
      <c r="E7485" s="85" t="s">
        <v>28164</v>
      </c>
    </row>
    <row r="7486" spans="1:5" x14ac:dyDescent="0.25">
      <c r="A7486" t="str">
        <f t="shared" si="116"/>
        <v>101387</v>
      </c>
      <c r="B7486" s="84" t="s">
        <v>5946</v>
      </c>
      <c r="C7486" s="84" t="s">
        <v>11884</v>
      </c>
      <c r="D7486" s="84" t="s">
        <v>11686</v>
      </c>
      <c r="E7486" s="85" t="s">
        <v>28173</v>
      </c>
    </row>
    <row r="7487" spans="1:5" x14ac:dyDescent="0.25">
      <c r="A7487" t="str">
        <f t="shared" si="116"/>
        <v>101388</v>
      </c>
      <c r="B7487" s="84" t="s">
        <v>5947</v>
      </c>
      <c r="C7487" s="84" t="s">
        <v>11601</v>
      </c>
      <c r="D7487" s="84" t="s">
        <v>11686</v>
      </c>
      <c r="E7487" s="85" t="s">
        <v>28174</v>
      </c>
    </row>
    <row r="7488" spans="1:5" x14ac:dyDescent="0.25">
      <c r="A7488" t="str">
        <f t="shared" si="116"/>
        <v>101389</v>
      </c>
      <c r="B7488" s="84" t="s">
        <v>5948</v>
      </c>
      <c r="C7488" s="84" t="s">
        <v>11602</v>
      </c>
      <c r="D7488" s="84" t="s">
        <v>11686</v>
      </c>
      <c r="E7488" s="85" t="s">
        <v>28175</v>
      </c>
    </row>
    <row r="7489" spans="1:5" x14ac:dyDescent="0.25">
      <c r="A7489" t="str">
        <f t="shared" si="116"/>
        <v>101390</v>
      </c>
      <c r="B7489" s="84" t="s">
        <v>5949</v>
      </c>
      <c r="C7489" s="84" t="s">
        <v>11885</v>
      </c>
      <c r="D7489" s="84" t="s">
        <v>11686</v>
      </c>
      <c r="E7489" s="85" t="s">
        <v>28176</v>
      </c>
    </row>
    <row r="7490" spans="1:5" x14ac:dyDescent="0.25">
      <c r="A7490" t="str">
        <f t="shared" si="116"/>
        <v>101391</v>
      </c>
      <c r="B7490" s="84" t="s">
        <v>5950</v>
      </c>
      <c r="C7490" s="84" t="s">
        <v>11886</v>
      </c>
      <c r="D7490" s="84" t="s">
        <v>11686</v>
      </c>
      <c r="E7490" s="85" t="s">
        <v>28177</v>
      </c>
    </row>
    <row r="7491" spans="1:5" x14ac:dyDescent="0.25">
      <c r="A7491" t="str">
        <f t="shared" ref="A7491:A7554" si="117">B7491</f>
        <v>101392</v>
      </c>
      <c r="B7491" s="84" t="s">
        <v>5951</v>
      </c>
      <c r="C7491" s="84" t="s">
        <v>11887</v>
      </c>
      <c r="D7491" s="84" t="s">
        <v>11686</v>
      </c>
      <c r="E7491" s="85" t="s">
        <v>28178</v>
      </c>
    </row>
    <row r="7492" spans="1:5" x14ac:dyDescent="0.25">
      <c r="A7492" t="str">
        <f t="shared" si="117"/>
        <v>101394</v>
      </c>
      <c r="B7492" s="84" t="s">
        <v>5952</v>
      </c>
      <c r="C7492" s="84" t="s">
        <v>11607</v>
      </c>
      <c r="D7492" s="84" t="s">
        <v>11686</v>
      </c>
      <c r="E7492" s="85" t="s">
        <v>28179</v>
      </c>
    </row>
    <row r="7493" spans="1:5" x14ac:dyDescent="0.25">
      <c r="A7493" t="str">
        <f t="shared" si="117"/>
        <v>101395</v>
      </c>
      <c r="B7493" s="84" t="s">
        <v>5953</v>
      </c>
      <c r="C7493" s="84" t="s">
        <v>11888</v>
      </c>
      <c r="D7493" s="84" t="s">
        <v>11686</v>
      </c>
      <c r="E7493" s="85" t="s">
        <v>28180</v>
      </c>
    </row>
    <row r="7494" spans="1:5" x14ac:dyDescent="0.25">
      <c r="A7494" t="str">
        <f t="shared" si="117"/>
        <v>101396</v>
      </c>
      <c r="B7494" s="84" t="s">
        <v>5954</v>
      </c>
      <c r="C7494" s="84" t="s">
        <v>11889</v>
      </c>
      <c r="D7494" s="84" t="s">
        <v>11686</v>
      </c>
      <c r="E7494" s="85" t="s">
        <v>28181</v>
      </c>
    </row>
    <row r="7495" spans="1:5" x14ac:dyDescent="0.25">
      <c r="A7495" t="str">
        <f t="shared" si="117"/>
        <v>101397</v>
      </c>
      <c r="B7495" s="84" t="s">
        <v>5955</v>
      </c>
      <c r="C7495" s="84" t="s">
        <v>11609</v>
      </c>
      <c r="D7495" s="84" t="s">
        <v>11686</v>
      </c>
      <c r="E7495" s="85" t="s">
        <v>28182</v>
      </c>
    </row>
    <row r="7496" spans="1:5" x14ac:dyDescent="0.25">
      <c r="A7496" t="str">
        <f t="shared" si="117"/>
        <v>101398</v>
      </c>
      <c r="B7496" s="84" t="s">
        <v>5956</v>
      </c>
      <c r="C7496" s="84" t="s">
        <v>11890</v>
      </c>
      <c r="D7496" s="84" t="s">
        <v>11686</v>
      </c>
      <c r="E7496" s="85" t="s">
        <v>28183</v>
      </c>
    </row>
    <row r="7497" spans="1:5" x14ac:dyDescent="0.25">
      <c r="A7497" t="str">
        <f t="shared" si="117"/>
        <v>101399</v>
      </c>
      <c r="B7497" s="84" t="s">
        <v>5957</v>
      </c>
      <c r="C7497" s="84" t="s">
        <v>11611</v>
      </c>
      <c r="D7497" s="84" t="s">
        <v>11686</v>
      </c>
      <c r="E7497" s="85" t="s">
        <v>28184</v>
      </c>
    </row>
    <row r="7498" spans="1:5" x14ac:dyDescent="0.25">
      <c r="A7498" t="str">
        <f t="shared" si="117"/>
        <v>101400</v>
      </c>
      <c r="B7498" s="84" t="s">
        <v>5958</v>
      </c>
      <c r="C7498" s="84" t="s">
        <v>11891</v>
      </c>
      <c r="D7498" s="84" t="s">
        <v>11686</v>
      </c>
      <c r="E7498" s="85" t="s">
        <v>28185</v>
      </c>
    </row>
    <row r="7499" spans="1:5" x14ac:dyDescent="0.25">
      <c r="A7499" t="str">
        <f t="shared" si="117"/>
        <v>101401</v>
      </c>
      <c r="B7499" s="84" t="s">
        <v>5959</v>
      </c>
      <c r="C7499" s="84" t="s">
        <v>11613</v>
      </c>
      <c r="D7499" s="84" t="s">
        <v>11686</v>
      </c>
      <c r="E7499" s="85" t="s">
        <v>28186</v>
      </c>
    </row>
    <row r="7500" spans="1:5" x14ac:dyDescent="0.25">
      <c r="A7500" t="str">
        <f t="shared" si="117"/>
        <v>101402</v>
      </c>
      <c r="B7500" s="84" t="s">
        <v>5960</v>
      </c>
      <c r="C7500" s="84" t="s">
        <v>11614</v>
      </c>
      <c r="D7500" s="84" t="s">
        <v>11686</v>
      </c>
      <c r="E7500" s="85" t="s">
        <v>28187</v>
      </c>
    </row>
    <row r="7501" spans="1:5" x14ac:dyDescent="0.25">
      <c r="A7501" t="str">
        <f t="shared" si="117"/>
        <v>101407</v>
      </c>
      <c r="B7501" s="84" t="s">
        <v>5961</v>
      </c>
      <c r="C7501" s="84" t="s">
        <v>11615</v>
      </c>
      <c r="D7501" s="84" t="s">
        <v>11686</v>
      </c>
      <c r="E7501" s="85" t="s">
        <v>14855</v>
      </c>
    </row>
    <row r="7502" spans="1:5" x14ac:dyDescent="0.25">
      <c r="A7502" t="str">
        <f t="shared" si="117"/>
        <v>101408</v>
      </c>
      <c r="B7502" s="84" t="s">
        <v>5962</v>
      </c>
      <c r="C7502" s="84" t="s">
        <v>11616</v>
      </c>
      <c r="D7502" s="84" t="s">
        <v>11686</v>
      </c>
      <c r="E7502" s="85" t="s">
        <v>28188</v>
      </c>
    </row>
    <row r="7503" spans="1:5" x14ac:dyDescent="0.25">
      <c r="A7503" t="str">
        <f t="shared" si="117"/>
        <v>101409</v>
      </c>
      <c r="B7503" s="84" t="s">
        <v>5963</v>
      </c>
      <c r="C7503" s="84" t="s">
        <v>11892</v>
      </c>
      <c r="D7503" s="84" t="s">
        <v>11686</v>
      </c>
      <c r="E7503" s="85" t="s">
        <v>28189</v>
      </c>
    </row>
    <row r="7504" spans="1:5" x14ac:dyDescent="0.25">
      <c r="A7504" t="str">
        <f t="shared" si="117"/>
        <v>101410</v>
      </c>
      <c r="B7504" s="84" t="s">
        <v>5964</v>
      </c>
      <c r="C7504" s="84" t="s">
        <v>11669</v>
      </c>
      <c r="D7504" s="84" t="s">
        <v>11686</v>
      </c>
      <c r="E7504" s="85" t="s">
        <v>28190</v>
      </c>
    </row>
    <row r="7505" spans="1:5" x14ac:dyDescent="0.25">
      <c r="A7505" t="str">
        <f t="shared" si="117"/>
        <v>101412</v>
      </c>
      <c r="B7505" s="84" t="s">
        <v>5965</v>
      </c>
      <c r="C7505" s="84" t="s">
        <v>11893</v>
      </c>
      <c r="D7505" s="84" t="s">
        <v>11686</v>
      </c>
      <c r="E7505" s="85" t="s">
        <v>28191</v>
      </c>
    </row>
    <row r="7506" spans="1:5" x14ac:dyDescent="0.25">
      <c r="A7506" t="str">
        <f t="shared" si="117"/>
        <v>101413</v>
      </c>
      <c r="B7506" s="84" t="s">
        <v>5966</v>
      </c>
      <c r="C7506" s="84" t="s">
        <v>11618</v>
      </c>
      <c r="D7506" s="84" t="s">
        <v>11686</v>
      </c>
      <c r="E7506" s="85" t="s">
        <v>28192</v>
      </c>
    </row>
    <row r="7507" spans="1:5" x14ac:dyDescent="0.25">
      <c r="A7507" t="str">
        <f t="shared" si="117"/>
        <v>101414</v>
      </c>
      <c r="B7507" s="84" t="s">
        <v>5967</v>
      </c>
      <c r="C7507" s="84" t="s">
        <v>11894</v>
      </c>
      <c r="D7507" s="84" t="s">
        <v>11686</v>
      </c>
      <c r="E7507" s="85" t="s">
        <v>28177</v>
      </c>
    </row>
    <row r="7508" spans="1:5" x14ac:dyDescent="0.25">
      <c r="A7508" t="str">
        <f t="shared" si="117"/>
        <v>101415</v>
      </c>
      <c r="B7508" s="84" t="s">
        <v>5968</v>
      </c>
      <c r="C7508" s="84" t="s">
        <v>11895</v>
      </c>
      <c r="D7508" s="84" t="s">
        <v>11686</v>
      </c>
      <c r="E7508" s="85" t="s">
        <v>28193</v>
      </c>
    </row>
    <row r="7509" spans="1:5" x14ac:dyDescent="0.25">
      <c r="A7509" t="str">
        <f t="shared" si="117"/>
        <v>101416</v>
      </c>
      <c r="B7509" s="84" t="s">
        <v>5969</v>
      </c>
      <c r="C7509" s="84" t="s">
        <v>5338</v>
      </c>
      <c r="D7509" s="84" t="s">
        <v>11686</v>
      </c>
      <c r="E7509" s="85" t="s">
        <v>28194</v>
      </c>
    </row>
    <row r="7510" spans="1:5" x14ac:dyDescent="0.25">
      <c r="A7510" t="str">
        <f t="shared" si="117"/>
        <v>101417</v>
      </c>
      <c r="B7510" s="84" t="s">
        <v>5970</v>
      </c>
      <c r="C7510" s="84" t="s">
        <v>11896</v>
      </c>
      <c r="D7510" s="84" t="s">
        <v>11686</v>
      </c>
      <c r="E7510" s="85" t="s">
        <v>28195</v>
      </c>
    </row>
    <row r="7511" spans="1:5" x14ac:dyDescent="0.25">
      <c r="A7511" t="str">
        <f t="shared" si="117"/>
        <v>101418</v>
      </c>
      <c r="B7511" s="84" t="s">
        <v>5971</v>
      </c>
      <c r="C7511" s="84" t="s">
        <v>11897</v>
      </c>
      <c r="D7511" s="84" t="s">
        <v>11686</v>
      </c>
      <c r="E7511" s="85" t="s">
        <v>28196</v>
      </c>
    </row>
    <row r="7512" spans="1:5" x14ac:dyDescent="0.25">
      <c r="A7512" t="str">
        <f t="shared" si="117"/>
        <v>101419</v>
      </c>
      <c r="B7512" s="84" t="s">
        <v>5972</v>
      </c>
      <c r="C7512" s="84" t="s">
        <v>11898</v>
      </c>
      <c r="D7512" s="84" t="s">
        <v>11686</v>
      </c>
      <c r="E7512" s="85" t="s">
        <v>28197</v>
      </c>
    </row>
    <row r="7513" spans="1:5" x14ac:dyDescent="0.25">
      <c r="A7513" t="str">
        <f t="shared" si="117"/>
        <v>101420</v>
      </c>
      <c r="B7513" s="84" t="s">
        <v>5973</v>
      </c>
      <c r="C7513" s="84" t="s">
        <v>11899</v>
      </c>
      <c r="D7513" s="84" t="s">
        <v>11686</v>
      </c>
      <c r="E7513" s="85" t="s">
        <v>28198</v>
      </c>
    </row>
    <row r="7514" spans="1:5" x14ac:dyDescent="0.25">
      <c r="A7514" t="str">
        <f t="shared" si="117"/>
        <v>101421</v>
      </c>
      <c r="B7514" s="84" t="s">
        <v>5974</v>
      </c>
      <c r="C7514" s="84" t="s">
        <v>11900</v>
      </c>
      <c r="D7514" s="84" t="s">
        <v>11686</v>
      </c>
      <c r="E7514" s="85" t="s">
        <v>28199</v>
      </c>
    </row>
    <row r="7515" spans="1:5" x14ac:dyDescent="0.25">
      <c r="A7515" t="str">
        <f t="shared" si="117"/>
        <v>101422</v>
      </c>
      <c r="B7515" s="84" t="s">
        <v>5975</v>
      </c>
      <c r="C7515" s="84" t="s">
        <v>11901</v>
      </c>
      <c r="D7515" s="84" t="s">
        <v>11686</v>
      </c>
      <c r="E7515" s="85" t="s">
        <v>28200</v>
      </c>
    </row>
    <row r="7516" spans="1:5" x14ac:dyDescent="0.25">
      <c r="A7516" t="str">
        <f t="shared" si="117"/>
        <v>101424</v>
      </c>
      <c r="B7516" s="84" t="s">
        <v>5976</v>
      </c>
      <c r="C7516" s="84" t="s">
        <v>11902</v>
      </c>
      <c r="D7516" s="84" t="s">
        <v>11686</v>
      </c>
      <c r="E7516" s="85" t="s">
        <v>28201</v>
      </c>
    </row>
    <row r="7517" spans="1:5" x14ac:dyDescent="0.25">
      <c r="A7517" t="str">
        <f t="shared" si="117"/>
        <v>101425</v>
      </c>
      <c r="B7517" s="84" t="s">
        <v>5977</v>
      </c>
      <c r="C7517" s="84" t="s">
        <v>11903</v>
      </c>
      <c r="D7517" s="84" t="s">
        <v>11686</v>
      </c>
      <c r="E7517" s="85" t="s">
        <v>28202</v>
      </c>
    </row>
    <row r="7518" spans="1:5" x14ac:dyDescent="0.25">
      <c r="A7518" t="str">
        <f t="shared" si="117"/>
        <v>101426</v>
      </c>
      <c r="B7518" s="84" t="s">
        <v>5978</v>
      </c>
      <c r="C7518" s="84" t="s">
        <v>11904</v>
      </c>
      <c r="D7518" s="84" t="s">
        <v>11686</v>
      </c>
      <c r="E7518" s="85" t="s">
        <v>28203</v>
      </c>
    </row>
    <row r="7519" spans="1:5" x14ac:dyDescent="0.25">
      <c r="A7519" t="str">
        <f t="shared" si="117"/>
        <v>101427</v>
      </c>
      <c r="B7519" s="84" t="s">
        <v>5979</v>
      </c>
      <c r="C7519" s="84" t="s">
        <v>11631</v>
      </c>
      <c r="D7519" s="84" t="s">
        <v>11686</v>
      </c>
      <c r="E7519" s="85" t="s">
        <v>28204</v>
      </c>
    </row>
    <row r="7520" spans="1:5" x14ac:dyDescent="0.25">
      <c r="A7520" t="str">
        <f t="shared" si="117"/>
        <v>101428</v>
      </c>
      <c r="B7520" s="84" t="s">
        <v>5980</v>
      </c>
      <c r="C7520" s="84" t="s">
        <v>11905</v>
      </c>
      <c r="D7520" s="84" t="s">
        <v>11686</v>
      </c>
      <c r="E7520" s="85" t="s">
        <v>28205</v>
      </c>
    </row>
    <row r="7521" spans="1:5" x14ac:dyDescent="0.25">
      <c r="A7521" t="str">
        <f t="shared" si="117"/>
        <v>101429</v>
      </c>
      <c r="B7521" s="84" t="s">
        <v>5981</v>
      </c>
      <c r="C7521" s="84" t="s">
        <v>11906</v>
      </c>
      <c r="D7521" s="84" t="s">
        <v>11686</v>
      </c>
      <c r="E7521" s="85" t="s">
        <v>28206</v>
      </c>
    </row>
    <row r="7522" spans="1:5" x14ac:dyDescent="0.25">
      <c r="A7522" t="str">
        <f t="shared" si="117"/>
        <v>101430</v>
      </c>
      <c r="B7522" s="84" t="s">
        <v>5982</v>
      </c>
      <c r="C7522" s="84" t="s">
        <v>11907</v>
      </c>
      <c r="D7522" s="84" t="s">
        <v>11686</v>
      </c>
      <c r="E7522" s="85" t="s">
        <v>28204</v>
      </c>
    </row>
    <row r="7523" spans="1:5" x14ac:dyDescent="0.25">
      <c r="A7523" t="str">
        <f t="shared" si="117"/>
        <v>101431</v>
      </c>
      <c r="B7523" s="84" t="s">
        <v>5983</v>
      </c>
      <c r="C7523" s="84" t="s">
        <v>11635</v>
      </c>
      <c r="D7523" s="84" t="s">
        <v>11686</v>
      </c>
      <c r="E7523" s="85" t="s">
        <v>28207</v>
      </c>
    </row>
    <row r="7524" spans="1:5" x14ac:dyDescent="0.25">
      <c r="A7524" t="str">
        <f t="shared" si="117"/>
        <v>101432</v>
      </c>
      <c r="B7524" s="84" t="s">
        <v>5984</v>
      </c>
      <c r="C7524" s="84" t="s">
        <v>11908</v>
      </c>
      <c r="D7524" s="84" t="s">
        <v>11686</v>
      </c>
      <c r="E7524" s="85" t="s">
        <v>28208</v>
      </c>
    </row>
    <row r="7525" spans="1:5" x14ac:dyDescent="0.25">
      <c r="A7525" t="str">
        <f t="shared" si="117"/>
        <v>101433</v>
      </c>
      <c r="B7525" s="84" t="s">
        <v>5985</v>
      </c>
      <c r="C7525" s="84" t="s">
        <v>11638</v>
      </c>
      <c r="D7525" s="84" t="s">
        <v>11686</v>
      </c>
      <c r="E7525" s="85" t="s">
        <v>28209</v>
      </c>
    </row>
    <row r="7526" spans="1:5" x14ac:dyDescent="0.25">
      <c r="A7526" t="str">
        <f t="shared" si="117"/>
        <v>101434</v>
      </c>
      <c r="B7526" s="84" t="s">
        <v>5986</v>
      </c>
      <c r="C7526" s="84" t="s">
        <v>11909</v>
      </c>
      <c r="D7526" s="84" t="s">
        <v>11686</v>
      </c>
      <c r="E7526" s="85" t="s">
        <v>28210</v>
      </c>
    </row>
    <row r="7527" spans="1:5" x14ac:dyDescent="0.25">
      <c r="A7527" t="str">
        <f t="shared" si="117"/>
        <v>101435</v>
      </c>
      <c r="B7527" s="84" t="s">
        <v>5987</v>
      </c>
      <c r="C7527" s="84" t="s">
        <v>11910</v>
      </c>
      <c r="D7527" s="84" t="s">
        <v>11686</v>
      </c>
      <c r="E7527" s="85" t="s">
        <v>28211</v>
      </c>
    </row>
    <row r="7528" spans="1:5" x14ac:dyDescent="0.25">
      <c r="A7528" t="str">
        <f t="shared" si="117"/>
        <v>101436</v>
      </c>
      <c r="B7528" s="84" t="s">
        <v>5988</v>
      </c>
      <c r="C7528" s="84" t="s">
        <v>11640</v>
      </c>
      <c r="D7528" s="84" t="s">
        <v>11686</v>
      </c>
      <c r="E7528" s="85" t="s">
        <v>28212</v>
      </c>
    </row>
    <row r="7529" spans="1:5" x14ac:dyDescent="0.25">
      <c r="A7529" t="str">
        <f t="shared" si="117"/>
        <v>101437</v>
      </c>
      <c r="B7529" s="84" t="s">
        <v>5989</v>
      </c>
      <c r="C7529" s="84" t="s">
        <v>11911</v>
      </c>
      <c r="D7529" s="84" t="s">
        <v>11686</v>
      </c>
      <c r="E7529" s="85" t="s">
        <v>28213</v>
      </c>
    </row>
    <row r="7530" spans="1:5" x14ac:dyDescent="0.25">
      <c r="A7530" t="str">
        <f t="shared" si="117"/>
        <v>101438</v>
      </c>
      <c r="B7530" s="84" t="s">
        <v>5990</v>
      </c>
      <c r="C7530" s="84" t="s">
        <v>11642</v>
      </c>
      <c r="D7530" s="84" t="s">
        <v>11686</v>
      </c>
      <c r="E7530" s="85" t="s">
        <v>28213</v>
      </c>
    </row>
    <row r="7531" spans="1:5" x14ac:dyDescent="0.25">
      <c r="A7531" t="str">
        <f t="shared" si="117"/>
        <v>101439</v>
      </c>
      <c r="B7531" s="84" t="s">
        <v>5991</v>
      </c>
      <c r="C7531" s="84" t="s">
        <v>11643</v>
      </c>
      <c r="D7531" s="84" t="s">
        <v>11686</v>
      </c>
      <c r="E7531" s="85" t="s">
        <v>28204</v>
      </c>
    </row>
    <row r="7532" spans="1:5" x14ac:dyDescent="0.25">
      <c r="A7532" t="str">
        <f t="shared" si="117"/>
        <v>101440</v>
      </c>
      <c r="B7532" s="84" t="s">
        <v>5992</v>
      </c>
      <c r="C7532" s="84" t="s">
        <v>11912</v>
      </c>
      <c r="D7532" s="84" t="s">
        <v>11686</v>
      </c>
      <c r="E7532" s="85" t="s">
        <v>28204</v>
      </c>
    </row>
    <row r="7533" spans="1:5" x14ac:dyDescent="0.25">
      <c r="A7533" t="str">
        <f t="shared" si="117"/>
        <v>101441</v>
      </c>
      <c r="B7533" s="84" t="s">
        <v>5993</v>
      </c>
      <c r="C7533" s="84" t="s">
        <v>11646</v>
      </c>
      <c r="D7533" s="84" t="s">
        <v>11686</v>
      </c>
      <c r="E7533" s="85" t="s">
        <v>28214</v>
      </c>
    </row>
    <row r="7534" spans="1:5" x14ac:dyDescent="0.25">
      <c r="A7534" t="str">
        <f t="shared" si="117"/>
        <v>101443</v>
      </c>
      <c r="B7534" s="84" t="s">
        <v>5994</v>
      </c>
      <c r="C7534" s="84" t="s">
        <v>11647</v>
      </c>
      <c r="D7534" s="84" t="s">
        <v>11686</v>
      </c>
      <c r="E7534" s="85" t="s">
        <v>28213</v>
      </c>
    </row>
    <row r="7535" spans="1:5" x14ac:dyDescent="0.25">
      <c r="A7535" t="str">
        <f t="shared" si="117"/>
        <v>101444</v>
      </c>
      <c r="B7535" s="84" t="s">
        <v>5995</v>
      </c>
      <c r="C7535" s="84" t="s">
        <v>11650</v>
      </c>
      <c r="D7535" s="84" t="s">
        <v>11686</v>
      </c>
      <c r="E7535" s="85" t="s">
        <v>28177</v>
      </c>
    </row>
    <row r="7536" spans="1:5" x14ac:dyDescent="0.25">
      <c r="A7536" t="str">
        <f t="shared" si="117"/>
        <v>101445</v>
      </c>
      <c r="B7536" s="84" t="s">
        <v>5996</v>
      </c>
      <c r="C7536" s="84" t="s">
        <v>11651</v>
      </c>
      <c r="D7536" s="84" t="s">
        <v>11686</v>
      </c>
      <c r="E7536" s="85" t="s">
        <v>28215</v>
      </c>
    </row>
    <row r="7537" spans="1:8" x14ac:dyDescent="0.25">
      <c r="A7537" t="str">
        <f t="shared" si="117"/>
        <v>101446</v>
      </c>
      <c r="B7537" s="84" t="s">
        <v>5997</v>
      </c>
      <c r="C7537" s="84" t="s">
        <v>11652</v>
      </c>
      <c r="D7537" s="84" t="s">
        <v>11686</v>
      </c>
      <c r="E7537" s="85" t="s">
        <v>28216</v>
      </c>
    </row>
    <row r="7538" spans="1:8" x14ac:dyDescent="0.25">
      <c r="A7538" t="str">
        <f t="shared" si="117"/>
        <v>101447</v>
      </c>
      <c r="B7538" s="84" t="s">
        <v>5998</v>
      </c>
      <c r="C7538" s="84" t="s">
        <v>11653</v>
      </c>
      <c r="D7538" s="84" t="s">
        <v>11686</v>
      </c>
      <c r="E7538" s="85" t="s">
        <v>28217</v>
      </c>
    </row>
    <row r="7539" spans="1:8" x14ac:dyDescent="0.25">
      <c r="A7539" t="str">
        <f t="shared" si="117"/>
        <v>101448</v>
      </c>
      <c r="B7539" s="84" t="s">
        <v>5999</v>
      </c>
      <c r="C7539" s="84" t="s">
        <v>11655</v>
      </c>
      <c r="D7539" s="84" t="s">
        <v>11686</v>
      </c>
      <c r="E7539" s="85" t="s">
        <v>28216</v>
      </c>
    </row>
    <row r="7540" spans="1:8" x14ac:dyDescent="0.25">
      <c r="A7540" t="str">
        <f t="shared" si="117"/>
        <v>101449</v>
      </c>
      <c r="B7540" s="84" t="s">
        <v>6000</v>
      </c>
      <c r="C7540" s="84" t="s">
        <v>11913</v>
      </c>
      <c r="D7540" s="84" t="s">
        <v>11686</v>
      </c>
      <c r="E7540" s="85" t="s">
        <v>28218</v>
      </c>
    </row>
    <row r="7541" spans="1:8" x14ac:dyDescent="0.25">
      <c r="A7541" t="str">
        <f t="shared" si="117"/>
        <v>101451</v>
      </c>
      <c r="B7541" s="84" t="s">
        <v>6001</v>
      </c>
      <c r="C7541" s="84" t="s">
        <v>11658</v>
      </c>
      <c r="D7541" s="84" t="s">
        <v>11686</v>
      </c>
      <c r="E7541" s="85" t="s">
        <v>28219</v>
      </c>
    </row>
    <row r="7542" spans="1:8" x14ac:dyDescent="0.25">
      <c r="A7542" t="str">
        <f t="shared" si="117"/>
        <v>101452</v>
      </c>
      <c r="B7542" s="84" t="s">
        <v>6002</v>
      </c>
      <c r="C7542" s="84" t="s">
        <v>11914</v>
      </c>
      <c r="D7542" s="84" t="s">
        <v>11686</v>
      </c>
      <c r="E7542" s="85" t="s">
        <v>28220</v>
      </c>
    </row>
    <row r="7543" spans="1:8" x14ac:dyDescent="0.25">
      <c r="A7543" t="str">
        <f t="shared" si="117"/>
        <v>101453</v>
      </c>
      <c r="B7543" s="84" t="s">
        <v>6003</v>
      </c>
      <c r="C7543" s="84" t="s">
        <v>11660</v>
      </c>
      <c r="D7543" s="84" t="s">
        <v>11686</v>
      </c>
      <c r="E7543" s="85" t="s">
        <v>28221</v>
      </c>
    </row>
    <row r="7544" spans="1:8" x14ac:dyDescent="0.25">
      <c r="A7544" t="str">
        <f t="shared" si="117"/>
        <v>101454</v>
      </c>
      <c r="B7544" s="84" t="s">
        <v>6004</v>
      </c>
      <c r="C7544" s="84" t="s">
        <v>11915</v>
      </c>
      <c r="D7544" s="84" t="s">
        <v>11686</v>
      </c>
      <c r="E7544" s="85" t="s">
        <v>28222</v>
      </c>
    </row>
    <row r="7545" spans="1:8" x14ac:dyDescent="0.25">
      <c r="A7545" t="str">
        <f t="shared" si="117"/>
        <v>101456</v>
      </c>
      <c r="B7545" s="84" t="s">
        <v>6006</v>
      </c>
      <c r="C7545" s="84" t="s">
        <v>11916</v>
      </c>
      <c r="D7545" s="84" t="s">
        <v>11686</v>
      </c>
      <c r="E7545" s="85" t="s">
        <v>28223</v>
      </c>
    </row>
    <row r="7546" spans="1:8" x14ac:dyDescent="0.25">
      <c r="A7546" t="str">
        <f t="shared" si="117"/>
        <v>101457</v>
      </c>
      <c r="B7546" s="84" t="s">
        <v>6007</v>
      </c>
      <c r="C7546" s="84" t="s">
        <v>11917</v>
      </c>
      <c r="D7546" s="84" t="s">
        <v>11686</v>
      </c>
      <c r="E7546" s="85" t="s">
        <v>28224</v>
      </c>
    </row>
    <row r="7547" spans="1:8" x14ac:dyDescent="0.25">
      <c r="A7547" t="str">
        <f t="shared" si="117"/>
        <v>101458</v>
      </c>
      <c r="B7547" s="84" t="s">
        <v>6008</v>
      </c>
      <c r="C7547" s="84" t="s">
        <v>11918</v>
      </c>
      <c r="D7547" s="84" t="s">
        <v>11686</v>
      </c>
      <c r="E7547" s="85" t="s">
        <v>28225</v>
      </c>
    </row>
    <row r="7548" spans="1:8" x14ac:dyDescent="0.25">
      <c r="A7548" t="str">
        <f t="shared" si="117"/>
        <v>101459</v>
      </c>
      <c r="B7548" s="84" t="s">
        <v>6009</v>
      </c>
      <c r="C7548" s="84" t="s">
        <v>11667</v>
      </c>
      <c r="D7548" s="84" t="s">
        <v>11686</v>
      </c>
      <c r="E7548" s="85" t="s">
        <v>28226</v>
      </c>
    </row>
    <row r="7549" spans="1:8" x14ac:dyDescent="0.25">
      <c r="A7549" t="str">
        <f t="shared" si="117"/>
        <v>101460</v>
      </c>
      <c r="B7549" s="84" t="s">
        <v>6010</v>
      </c>
      <c r="C7549" s="84" t="s">
        <v>5320</v>
      </c>
      <c r="D7549" s="84" t="s">
        <v>11686</v>
      </c>
      <c r="E7549" s="85" t="s">
        <v>28227</v>
      </c>
    </row>
    <row r="7550" spans="1:8" x14ac:dyDescent="0.25">
      <c r="A7550" t="str">
        <f t="shared" si="117"/>
        <v>CTIU0002</v>
      </c>
      <c r="B7550" s="144" t="s">
        <v>27040</v>
      </c>
      <c r="C7550" s="144" t="s">
        <v>27041</v>
      </c>
      <c r="D7550" s="144" t="s">
        <v>1</v>
      </c>
      <c r="E7550" s="145">
        <v>0</v>
      </c>
      <c r="F7550" s="144" t="s">
        <v>15063</v>
      </c>
      <c r="G7550" s="144" t="s">
        <v>15345</v>
      </c>
      <c r="H7550" s="144" t="s">
        <v>32124</v>
      </c>
    </row>
    <row r="7551" spans="1:8" x14ac:dyDescent="0.25">
      <c r="A7551" t="str">
        <f t="shared" si="117"/>
        <v>CTIU0003</v>
      </c>
      <c r="B7551" s="144" t="s">
        <v>27042</v>
      </c>
      <c r="C7551" s="144" t="s">
        <v>27043</v>
      </c>
      <c r="D7551" s="144" t="s">
        <v>1</v>
      </c>
      <c r="E7551" s="145">
        <v>0</v>
      </c>
      <c r="F7551" s="144" t="s">
        <v>15063</v>
      </c>
      <c r="G7551" s="144" t="s">
        <v>15345</v>
      </c>
      <c r="H7551" s="144" t="s">
        <v>32124</v>
      </c>
    </row>
    <row r="7552" spans="1:8" x14ac:dyDescent="0.25">
      <c r="A7552" t="str">
        <f t="shared" si="117"/>
        <v>CTIU0004</v>
      </c>
      <c r="B7552" s="144" t="s">
        <v>27044</v>
      </c>
      <c r="C7552" s="144" t="s">
        <v>27045</v>
      </c>
      <c r="D7552" s="144" t="s">
        <v>1</v>
      </c>
      <c r="E7552" s="145">
        <v>0</v>
      </c>
      <c r="F7552" s="144" t="s">
        <v>15063</v>
      </c>
      <c r="G7552" s="144" t="s">
        <v>15345</v>
      </c>
      <c r="H7552" s="144" t="s">
        <v>32124</v>
      </c>
    </row>
    <row r="7553" spans="1:8" x14ac:dyDescent="0.25">
      <c r="A7553" t="str">
        <f t="shared" si="117"/>
        <v>CTIU0005</v>
      </c>
      <c r="B7553" s="144" t="s">
        <v>27046</v>
      </c>
      <c r="C7553" s="144" t="s">
        <v>27047</v>
      </c>
      <c r="D7553" s="144" t="s">
        <v>1</v>
      </c>
      <c r="E7553" s="145">
        <v>0</v>
      </c>
      <c r="F7553" s="144" t="s">
        <v>15063</v>
      </c>
      <c r="G7553" s="144" t="s">
        <v>15345</v>
      </c>
      <c r="H7553" s="144" t="s">
        <v>32124</v>
      </c>
    </row>
    <row r="7554" spans="1:8" x14ac:dyDescent="0.25">
      <c r="A7554" t="str">
        <f t="shared" si="117"/>
        <v>CTIU0006</v>
      </c>
      <c r="B7554" s="144" t="s">
        <v>27048</v>
      </c>
      <c r="C7554" s="144" t="s">
        <v>27049</v>
      </c>
      <c r="D7554" s="144" t="s">
        <v>1</v>
      </c>
      <c r="E7554" s="145">
        <v>0</v>
      </c>
      <c r="F7554" s="144" t="s">
        <v>15063</v>
      </c>
      <c r="G7554" s="144" t="s">
        <v>15345</v>
      </c>
      <c r="H7554" s="144" t="s">
        <v>32124</v>
      </c>
    </row>
    <row r="7555" spans="1:8" x14ac:dyDescent="0.25">
      <c r="A7555" t="str">
        <f t="shared" ref="A7555:A7618" si="118">B7555</f>
        <v>CTIU0007</v>
      </c>
      <c r="B7555" s="144" t="s">
        <v>27050</v>
      </c>
      <c r="C7555" s="144" t="s">
        <v>27051</v>
      </c>
      <c r="D7555" s="144" t="s">
        <v>1</v>
      </c>
      <c r="E7555" s="145">
        <v>0</v>
      </c>
      <c r="F7555" s="144" t="s">
        <v>15063</v>
      </c>
      <c r="G7555" s="144" t="s">
        <v>15345</v>
      </c>
      <c r="H7555" s="144" t="s">
        <v>32124</v>
      </c>
    </row>
    <row r="7556" spans="1:8" x14ac:dyDescent="0.25">
      <c r="A7556" t="str">
        <f t="shared" si="118"/>
        <v>CTIU0008</v>
      </c>
      <c r="B7556" s="144" t="s">
        <v>27052</v>
      </c>
      <c r="C7556" s="144" t="s">
        <v>27053</v>
      </c>
      <c r="D7556" s="144" t="s">
        <v>1</v>
      </c>
      <c r="E7556" s="145">
        <v>0</v>
      </c>
      <c r="F7556" s="144" t="s">
        <v>15063</v>
      </c>
      <c r="G7556" s="144" t="s">
        <v>15345</v>
      </c>
      <c r="H7556" s="144" t="s">
        <v>32124</v>
      </c>
    </row>
    <row r="7557" spans="1:8" x14ac:dyDescent="0.25">
      <c r="A7557" t="str">
        <f t="shared" si="118"/>
        <v>CTIU0009</v>
      </c>
      <c r="B7557" s="144" t="s">
        <v>27054</v>
      </c>
      <c r="C7557" s="144" t="s">
        <v>27055</v>
      </c>
      <c r="D7557" s="144" t="s">
        <v>1</v>
      </c>
      <c r="E7557" s="145">
        <v>0</v>
      </c>
      <c r="F7557" s="144" t="s">
        <v>15063</v>
      </c>
      <c r="G7557" s="144" t="s">
        <v>15345</v>
      </c>
      <c r="H7557" s="144" t="s">
        <v>32124</v>
      </c>
    </row>
    <row r="7558" spans="1:8" x14ac:dyDescent="0.25">
      <c r="A7558" t="str">
        <f t="shared" si="118"/>
        <v>EDV00001</v>
      </c>
      <c r="B7558" s="144" t="s">
        <v>15064</v>
      </c>
      <c r="C7558" s="144" t="s">
        <v>15065</v>
      </c>
      <c r="D7558" s="144" t="s">
        <v>1</v>
      </c>
      <c r="E7558" s="145">
        <v>815.62</v>
      </c>
      <c r="F7558" s="144" t="s">
        <v>15063</v>
      </c>
      <c r="G7558" s="144" t="s">
        <v>15345</v>
      </c>
      <c r="H7558" s="144" t="s">
        <v>32124</v>
      </c>
    </row>
    <row r="7559" spans="1:8" x14ac:dyDescent="0.25">
      <c r="A7559" t="str">
        <f t="shared" si="118"/>
        <v>EDV00050</v>
      </c>
      <c r="B7559" s="144" t="s">
        <v>15066</v>
      </c>
      <c r="C7559" s="144" t="s">
        <v>15067</v>
      </c>
      <c r="D7559" s="144" t="s">
        <v>344</v>
      </c>
      <c r="E7559" s="145">
        <v>11.92</v>
      </c>
      <c r="F7559" s="144" t="s">
        <v>15063</v>
      </c>
      <c r="G7559" s="144" t="s">
        <v>15345</v>
      </c>
      <c r="H7559" s="144" t="s">
        <v>32124</v>
      </c>
    </row>
    <row r="7560" spans="1:8" x14ac:dyDescent="0.25">
      <c r="A7560" t="str">
        <f t="shared" si="118"/>
        <v>EGD00008</v>
      </c>
      <c r="B7560" s="144" t="s">
        <v>15068</v>
      </c>
      <c r="C7560" s="144" t="s">
        <v>32125</v>
      </c>
      <c r="D7560" s="144" t="s">
        <v>344</v>
      </c>
      <c r="E7560" s="145">
        <v>0</v>
      </c>
      <c r="F7560" s="144" t="s">
        <v>15063</v>
      </c>
      <c r="G7560" s="144" t="s">
        <v>15345</v>
      </c>
      <c r="H7560" s="144" t="s">
        <v>32124</v>
      </c>
    </row>
    <row r="7561" spans="1:8" x14ac:dyDescent="0.25">
      <c r="A7561" t="str">
        <f t="shared" si="118"/>
        <v>EHAU002</v>
      </c>
      <c r="B7561" s="144" t="s">
        <v>27056</v>
      </c>
      <c r="C7561" s="144" t="s">
        <v>27057</v>
      </c>
      <c r="D7561" s="144" t="s">
        <v>6973</v>
      </c>
      <c r="E7561" s="145">
        <v>0</v>
      </c>
      <c r="F7561" s="144" t="s">
        <v>15063</v>
      </c>
      <c r="G7561" s="144" t="s">
        <v>15345</v>
      </c>
      <c r="H7561" s="144" t="s">
        <v>32124</v>
      </c>
    </row>
    <row r="7562" spans="1:8" x14ac:dyDescent="0.25">
      <c r="A7562" t="str">
        <f t="shared" si="118"/>
        <v>ETG00003</v>
      </c>
      <c r="B7562" s="144" t="s">
        <v>15070</v>
      </c>
      <c r="C7562" s="144" t="s">
        <v>32126</v>
      </c>
      <c r="D7562" s="144" t="s">
        <v>344</v>
      </c>
      <c r="E7562" s="145">
        <v>0</v>
      </c>
      <c r="F7562" s="144" t="s">
        <v>15063</v>
      </c>
      <c r="G7562" s="144" t="s">
        <v>15345</v>
      </c>
      <c r="H7562" s="144" t="s">
        <v>32124</v>
      </c>
    </row>
    <row r="7563" spans="1:8" x14ac:dyDescent="0.25">
      <c r="A7563" t="str">
        <f t="shared" si="118"/>
        <v>ETG00004</v>
      </c>
      <c r="B7563" s="144" t="s">
        <v>15072</v>
      </c>
      <c r="C7563" s="144" t="s">
        <v>32127</v>
      </c>
      <c r="D7563" s="144" t="s">
        <v>6973</v>
      </c>
      <c r="E7563" s="145">
        <v>0</v>
      </c>
      <c r="F7563" s="144" t="s">
        <v>15063</v>
      </c>
      <c r="G7563" s="144" t="s">
        <v>15345</v>
      </c>
      <c r="H7563" s="144" t="s">
        <v>32124</v>
      </c>
    </row>
    <row r="7564" spans="1:8" x14ac:dyDescent="0.25">
      <c r="A7564" t="str">
        <f t="shared" si="118"/>
        <v>IUA0001</v>
      </c>
      <c r="B7564" s="144" t="s">
        <v>6011</v>
      </c>
      <c r="C7564" s="144" t="s">
        <v>6012</v>
      </c>
      <c r="D7564" s="144" t="s">
        <v>1</v>
      </c>
      <c r="E7564" s="145">
        <v>69.349999999999994</v>
      </c>
      <c r="F7564" s="144" t="s">
        <v>15063</v>
      </c>
      <c r="G7564" s="144" t="s">
        <v>15345</v>
      </c>
      <c r="H7564" s="144" t="s">
        <v>32124</v>
      </c>
    </row>
    <row r="7565" spans="1:8" x14ac:dyDescent="0.25">
      <c r="A7565" t="str">
        <f t="shared" si="118"/>
        <v>IUA0002</v>
      </c>
      <c r="B7565" s="144" t="s">
        <v>6013</v>
      </c>
      <c r="C7565" s="144" t="s">
        <v>6014</v>
      </c>
      <c r="D7565" s="144" t="s">
        <v>1</v>
      </c>
      <c r="E7565" s="145">
        <v>82.72</v>
      </c>
      <c r="F7565" s="144" t="s">
        <v>15063</v>
      </c>
      <c r="G7565" s="144" t="s">
        <v>15345</v>
      </c>
      <c r="H7565" s="144" t="s">
        <v>32124</v>
      </c>
    </row>
    <row r="7566" spans="1:8" x14ac:dyDescent="0.25">
      <c r="A7566" t="str">
        <f t="shared" si="118"/>
        <v>IUA0003</v>
      </c>
      <c r="B7566" s="144" t="s">
        <v>6015</v>
      </c>
      <c r="C7566" s="144" t="s">
        <v>6016</v>
      </c>
      <c r="D7566" s="144" t="s">
        <v>170</v>
      </c>
      <c r="E7566" s="145">
        <v>3.01</v>
      </c>
      <c r="F7566" s="144" t="s">
        <v>15063</v>
      </c>
      <c r="G7566" s="144" t="s">
        <v>15345</v>
      </c>
      <c r="H7566" s="144" t="s">
        <v>32124</v>
      </c>
    </row>
    <row r="7567" spans="1:8" x14ac:dyDescent="0.25">
      <c r="A7567" t="str">
        <f t="shared" si="118"/>
        <v>IUA0004</v>
      </c>
      <c r="B7567" s="144" t="s">
        <v>6017</v>
      </c>
      <c r="C7567" s="144" t="s">
        <v>6018</v>
      </c>
      <c r="D7567" s="144" t="s">
        <v>170</v>
      </c>
      <c r="E7567" s="145">
        <v>5.03</v>
      </c>
      <c r="F7567" s="144" t="s">
        <v>15063</v>
      </c>
      <c r="G7567" s="144" t="s">
        <v>15345</v>
      </c>
      <c r="H7567" s="144" t="s">
        <v>32124</v>
      </c>
    </row>
    <row r="7568" spans="1:8" x14ac:dyDescent="0.25">
      <c r="A7568" t="str">
        <f t="shared" si="118"/>
        <v>IUC00039</v>
      </c>
      <c r="B7568" s="144" t="s">
        <v>12981</v>
      </c>
      <c r="C7568" s="144" t="s">
        <v>12982</v>
      </c>
      <c r="D7568" s="144" t="s">
        <v>1</v>
      </c>
      <c r="E7568" s="145">
        <v>686.73</v>
      </c>
      <c r="F7568" s="144" t="s">
        <v>15063</v>
      </c>
      <c r="G7568" s="144" t="s">
        <v>15345</v>
      </c>
      <c r="H7568" s="144" t="s">
        <v>32124</v>
      </c>
    </row>
    <row r="7569" spans="1:8" x14ac:dyDescent="0.25">
      <c r="A7569" t="str">
        <f t="shared" si="118"/>
        <v>IUC00040</v>
      </c>
      <c r="B7569" s="144" t="s">
        <v>12983</v>
      </c>
      <c r="C7569" s="144" t="s">
        <v>13610</v>
      </c>
      <c r="D7569" s="144" t="s">
        <v>2</v>
      </c>
      <c r="E7569" s="145">
        <v>630.36</v>
      </c>
      <c r="F7569" s="144" t="s">
        <v>15063</v>
      </c>
      <c r="G7569" s="144" t="s">
        <v>15345</v>
      </c>
      <c r="H7569" s="144" t="s">
        <v>32124</v>
      </c>
    </row>
    <row r="7570" spans="1:8" x14ac:dyDescent="0.25">
      <c r="A7570" t="str">
        <f t="shared" si="118"/>
        <v>IUC00041</v>
      </c>
      <c r="B7570" s="144" t="s">
        <v>13674</v>
      </c>
      <c r="C7570" s="144" t="s">
        <v>13675</v>
      </c>
      <c r="D7570" s="144" t="s">
        <v>2</v>
      </c>
      <c r="E7570" s="145">
        <v>201.19</v>
      </c>
      <c r="F7570" s="144" t="s">
        <v>15063</v>
      </c>
      <c r="G7570" s="144" t="s">
        <v>15345</v>
      </c>
      <c r="H7570" s="144" t="s">
        <v>32124</v>
      </c>
    </row>
    <row r="7571" spans="1:8" x14ac:dyDescent="0.25">
      <c r="A7571" t="str">
        <f t="shared" si="118"/>
        <v>IUC00042</v>
      </c>
      <c r="B7571" s="144" t="s">
        <v>13682</v>
      </c>
      <c r="C7571" s="144" t="s">
        <v>13683</v>
      </c>
      <c r="D7571" s="144" t="s">
        <v>1</v>
      </c>
      <c r="E7571" s="145">
        <v>515.72</v>
      </c>
      <c r="F7571" s="144" t="s">
        <v>15063</v>
      </c>
      <c r="G7571" s="144" t="s">
        <v>15345</v>
      </c>
      <c r="H7571" s="144" t="s">
        <v>32124</v>
      </c>
    </row>
    <row r="7572" spans="1:8" x14ac:dyDescent="0.25">
      <c r="A7572" t="str">
        <f t="shared" si="118"/>
        <v>IUC00043</v>
      </c>
      <c r="B7572" s="144" t="s">
        <v>15126</v>
      </c>
      <c r="C7572" s="144" t="s">
        <v>15127</v>
      </c>
      <c r="D7572" s="144" t="s">
        <v>1</v>
      </c>
      <c r="E7572" s="145">
        <v>8069.85</v>
      </c>
      <c r="F7572" s="144" t="s">
        <v>15063</v>
      </c>
      <c r="G7572" s="144" t="s">
        <v>15345</v>
      </c>
      <c r="H7572" s="144" t="s">
        <v>32124</v>
      </c>
    </row>
    <row r="7573" spans="1:8" x14ac:dyDescent="0.25">
      <c r="A7573" t="str">
        <f t="shared" si="118"/>
        <v>IUC00044</v>
      </c>
      <c r="B7573" s="144" t="s">
        <v>15156</v>
      </c>
      <c r="C7573" s="144" t="s">
        <v>15157</v>
      </c>
      <c r="D7573" s="144" t="s">
        <v>3</v>
      </c>
      <c r="E7573" s="145">
        <v>56.21</v>
      </c>
      <c r="F7573" s="144" t="s">
        <v>15063</v>
      </c>
      <c r="G7573" s="144" t="s">
        <v>15345</v>
      </c>
      <c r="H7573" s="144" t="s">
        <v>32124</v>
      </c>
    </row>
    <row r="7574" spans="1:8" x14ac:dyDescent="0.25">
      <c r="A7574" t="str">
        <f t="shared" si="118"/>
        <v>IUC10001</v>
      </c>
      <c r="B7574" s="144" t="s">
        <v>6019</v>
      </c>
      <c r="C7574" s="144" t="s">
        <v>6020</v>
      </c>
      <c r="D7574" s="144" t="s">
        <v>2</v>
      </c>
      <c r="E7574" s="145">
        <v>455.56</v>
      </c>
      <c r="F7574" s="144" t="s">
        <v>15063</v>
      </c>
      <c r="G7574" s="144" t="s">
        <v>15345</v>
      </c>
      <c r="H7574" s="144" t="s">
        <v>32124</v>
      </c>
    </row>
    <row r="7575" spans="1:8" x14ac:dyDescent="0.25">
      <c r="A7575" t="str">
        <f t="shared" si="118"/>
        <v>IUC10002</v>
      </c>
      <c r="B7575" s="144" t="s">
        <v>6021</v>
      </c>
      <c r="C7575" s="144" t="s">
        <v>6022</v>
      </c>
      <c r="D7575" s="144" t="s">
        <v>1</v>
      </c>
      <c r="E7575" s="145">
        <v>583.20000000000005</v>
      </c>
      <c r="F7575" s="144" t="s">
        <v>15063</v>
      </c>
      <c r="G7575" s="144" t="s">
        <v>15345</v>
      </c>
      <c r="H7575" s="144" t="s">
        <v>32124</v>
      </c>
    </row>
    <row r="7576" spans="1:8" x14ac:dyDescent="0.25">
      <c r="A7576" t="str">
        <f t="shared" si="118"/>
        <v>IUC10003</v>
      </c>
      <c r="B7576" s="144" t="s">
        <v>6023</v>
      </c>
      <c r="C7576" s="144" t="s">
        <v>6024</v>
      </c>
      <c r="D7576" s="144" t="s">
        <v>4</v>
      </c>
      <c r="E7576" s="145">
        <v>432.34</v>
      </c>
      <c r="F7576" s="144" t="s">
        <v>15063</v>
      </c>
      <c r="G7576" s="144" t="s">
        <v>15345</v>
      </c>
      <c r="H7576" s="144" t="s">
        <v>32124</v>
      </c>
    </row>
    <row r="7577" spans="1:8" x14ac:dyDescent="0.25">
      <c r="A7577" t="str">
        <f t="shared" si="118"/>
        <v>IUC10004</v>
      </c>
      <c r="B7577" s="144" t="s">
        <v>6025</v>
      </c>
      <c r="C7577" s="144" t="s">
        <v>6026</v>
      </c>
      <c r="D7577" s="144" t="s">
        <v>4</v>
      </c>
      <c r="E7577" s="145">
        <v>146.87</v>
      </c>
      <c r="F7577" s="144" t="s">
        <v>15063</v>
      </c>
      <c r="G7577" s="144" t="s">
        <v>15345</v>
      </c>
      <c r="H7577" s="144" t="s">
        <v>32124</v>
      </c>
    </row>
    <row r="7578" spans="1:8" x14ac:dyDescent="0.25">
      <c r="A7578" t="str">
        <f t="shared" si="118"/>
        <v>IUC10005</v>
      </c>
      <c r="B7578" s="144" t="s">
        <v>6027</v>
      </c>
      <c r="C7578" s="144" t="s">
        <v>6028</v>
      </c>
      <c r="D7578" s="144" t="s">
        <v>4</v>
      </c>
      <c r="E7578" s="145">
        <v>523.33000000000004</v>
      </c>
      <c r="F7578" s="144" t="s">
        <v>15063</v>
      </c>
      <c r="G7578" s="144" t="s">
        <v>15345</v>
      </c>
      <c r="H7578" s="144" t="s">
        <v>32124</v>
      </c>
    </row>
    <row r="7579" spans="1:8" x14ac:dyDescent="0.25">
      <c r="A7579" t="str">
        <f t="shared" si="118"/>
        <v>IUC10006</v>
      </c>
      <c r="B7579" s="144" t="s">
        <v>6029</v>
      </c>
      <c r="C7579" s="144" t="s">
        <v>6030</v>
      </c>
      <c r="D7579" s="144" t="s">
        <v>3</v>
      </c>
      <c r="E7579" s="145">
        <v>33.119999999999997</v>
      </c>
      <c r="F7579" s="144" t="s">
        <v>15063</v>
      </c>
      <c r="G7579" s="144" t="s">
        <v>15345</v>
      </c>
      <c r="H7579" s="144" t="s">
        <v>32124</v>
      </c>
    </row>
    <row r="7580" spans="1:8" x14ac:dyDescent="0.25">
      <c r="A7580" t="str">
        <f t="shared" si="118"/>
        <v>IUC10007</v>
      </c>
      <c r="B7580" s="144" t="s">
        <v>6031</v>
      </c>
      <c r="C7580" s="144" t="s">
        <v>6032</v>
      </c>
      <c r="D7580" s="144" t="s">
        <v>3</v>
      </c>
      <c r="E7580" s="145">
        <v>32.21</v>
      </c>
      <c r="F7580" s="144" t="s">
        <v>15063</v>
      </c>
      <c r="G7580" s="144" t="s">
        <v>15345</v>
      </c>
      <c r="H7580" s="144" t="s">
        <v>32124</v>
      </c>
    </row>
    <row r="7581" spans="1:8" x14ac:dyDescent="0.25">
      <c r="A7581" t="str">
        <f t="shared" si="118"/>
        <v>IUC10008</v>
      </c>
      <c r="B7581" s="144" t="s">
        <v>6033</v>
      </c>
      <c r="C7581" s="144" t="s">
        <v>6034</v>
      </c>
      <c r="D7581" s="144" t="s">
        <v>1</v>
      </c>
      <c r="E7581" s="145">
        <v>1244.9100000000001</v>
      </c>
      <c r="F7581" s="144" t="s">
        <v>15063</v>
      </c>
      <c r="G7581" s="144" t="s">
        <v>15345</v>
      </c>
      <c r="H7581" s="144" t="s">
        <v>32124</v>
      </c>
    </row>
    <row r="7582" spans="1:8" x14ac:dyDescent="0.25">
      <c r="A7582" t="str">
        <f t="shared" si="118"/>
        <v>IUC10009</v>
      </c>
      <c r="B7582" s="144" t="s">
        <v>6035</v>
      </c>
      <c r="C7582" s="144" t="s">
        <v>6036</v>
      </c>
      <c r="D7582" s="144" t="s">
        <v>3</v>
      </c>
      <c r="E7582" s="145">
        <v>8.19</v>
      </c>
      <c r="F7582" s="144" t="s">
        <v>15063</v>
      </c>
      <c r="G7582" s="144" t="s">
        <v>15345</v>
      </c>
      <c r="H7582" s="144" t="s">
        <v>32124</v>
      </c>
    </row>
    <row r="7583" spans="1:8" x14ac:dyDescent="0.25">
      <c r="A7583" t="str">
        <f t="shared" si="118"/>
        <v>IUC10010</v>
      </c>
      <c r="B7583" s="144" t="s">
        <v>6037</v>
      </c>
      <c r="C7583" s="144" t="s">
        <v>6038</v>
      </c>
      <c r="D7583" s="144" t="s">
        <v>3</v>
      </c>
      <c r="E7583" s="145">
        <v>119.18</v>
      </c>
      <c r="F7583" s="144" t="s">
        <v>15063</v>
      </c>
      <c r="G7583" s="144" t="s">
        <v>15345</v>
      </c>
      <c r="H7583" s="144" t="s">
        <v>32124</v>
      </c>
    </row>
    <row r="7584" spans="1:8" x14ac:dyDescent="0.25">
      <c r="A7584" t="str">
        <f t="shared" si="118"/>
        <v>IUC10011</v>
      </c>
      <c r="B7584" s="144" t="s">
        <v>6039</v>
      </c>
      <c r="C7584" s="144" t="s">
        <v>6040</v>
      </c>
      <c r="D7584" s="144" t="s">
        <v>3</v>
      </c>
      <c r="E7584" s="145">
        <v>67.89</v>
      </c>
      <c r="F7584" s="144" t="s">
        <v>15063</v>
      </c>
      <c r="G7584" s="144" t="s">
        <v>15345</v>
      </c>
      <c r="H7584" s="144" t="s">
        <v>32124</v>
      </c>
    </row>
    <row r="7585" spans="1:8" x14ac:dyDescent="0.25">
      <c r="A7585" t="str">
        <f t="shared" si="118"/>
        <v>IUC10012</v>
      </c>
      <c r="B7585" s="144" t="s">
        <v>6041</v>
      </c>
      <c r="C7585" s="144" t="s">
        <v>6042</v>
      </c>
      <c r="D7585" s="144" t="s">
        <v>3</v>
      </c>
      <c r="E7585" s="145">
        <v>17.309999999999999</v>
      </c>
      <c r="F7585" s="144" t="s">
        <v>15063</v>
      </c>
      <c r="G7585" s="144" t="s">
        <v>15345</v>
      </c>
      <c r="H7585" s="144" t="s">
        <v>32124</v>
      </c>
    </row>
    <row r="7586" spans="1:8" x14ac:dyDescent="0.25">
      <c r="A7586" t="str">
        <f t="shared" si="118"/>
        <v>IUC10013</v>
      </c>
      <c r="B7586" s="144" t="s">
        <v>6043</v>
      </c>
      <c r="C7586" s="144" t="s">
        <v>6044</v>
      </c>
      <c r="D7586" s="144" t="s">
        <v>3</v>
      </c>
      <c r="E7586" s="145">
        <v>106.42</v>
      </c>
      <c r="F7586" s="144" t="s">
        <v>15063</v>
      </c>
      <c r="G7586" s="144" t="s">
        <v>15345</v>
      </c>
      <c r="H7586" s="144" t="s">
        <v>32124</v>
      </c>
    </row>
    <row r="7587" spans="1:8" x14ac:dyDescent="0.25">
      <c r="A7587" t="str">
        <f t="shared" si="118"/>
        <v>IUC10014</v>
      </c>
      <c r="B7587" s="144" t="s">
        <v>6045</v>
      </c>
      <c r="C7587" s="144" t="s">
        <v>6046</v>
      </c>
      <c r="D7587" s="144" t="s">
        <v>4</v>
      </c>
      <c r="E7587" s="145">
        <v>972.52</v>
      </c>
      <c r="F7587" s="144" t="s">
        <v>15063</v>
      </c>
      <c r="G7587" s="144" t="s">
        <v>15345</v>
      </c>
      <c r="H7587" s="144" t="s">
        <v>32124</v>
      </c>
    </row>
    <row r="7588" spans="1:8" x14ac:dyDescent="0.25">
      <c r="A7588" t="str">
        <f t="shared" si="118"/>
        <v>IUC10015</v>
      </c>
      <c r="B7588" s="144" t="s">
        <v>6047</v>
      </c>
      <c r="C7588" s="144" t="s">
        <v>6048</v>
      </c>
      <c r="D7588" s="144" t="s">
        <v>3</v>
      </c>
      <c r="E7588" s="145">
        <v>114.5</v>
      </c>
      <c r="F7588" s="144" t="s">
        <v>15063</v>
      </c>
      <c r="G7588" s="144" t="s">
        <v>15345</v>
      </c>
      <c r="H7588" s="144" t="s">
        <v>32124</v>
      </c>
    </row>
    <row r="7589" spans="1:8" x14ac:dyDescent="0.25">
      <c r="A7589" t="str">
        <f t="shared" si="118"/>
        <v>IUC10016</v>
      </c>
      <c r="B7589" s="144" t="s">
        <v>6049</v>
      </c>
      <c r="C7589" s="144" t="s">
        <v>6050</v>
      </c>
      <c r="D7589" s="144" t="s">
        <v>1</v>
      </c>
      <c r="E7589" s="145">
        <v>289.2</v>
      </c>
      <c r="F7589" s="144" t="s">
        <v>15063</v>
      </c>
      <c r="G7589" s="144" t="s">
        <v>15345</v>
      </c>
      <c r="H7589" s="144" t="s">
        <v>32124</v>
      </c>
    </row>
    <row r="7590" spans="1:8" x14ac:dyDescent="0.25">
      <c r="A7590" t="str">
        <f t="shared" si="118"/>
        <v>IUC10017</v>
      </c>
      <c r="B7590" s="144" t="s">
        <v>6051</v>
      </c>
      <c r="C7590" s="144" t="s">
        <v>6052</v>
      </c>
      <c r="D7590" s="144" t="s">
        <v>5</v>
      </c>
      <c r="E7590" s="145">
        <v>4.5199999999999996</v>
      </c>
      <c r="F7590" s="144" t="s">
        <v>15063</v>
      </c>
      <c r="G7590" s="144" t="s">
        <v>15345</v>
      </c>
      <c r="H7590" s="144" t="s">
        <v>32124</v>
      </c>
    </row>
    <row r="7591" spans="1:8" x14ac:dyDescent="0.25">
      <c r="A7591" t="str">
        <f t="shared" si="118"/>
        <v>IUC10018</v>
      </c>
      <c r="B7591" s="144" t="s">
        <v>32128</v>
      </c>
      <c r="C7591" s="144" t="s">
        <v>32129</v>
      </c>
      <c r="D7591" s="144" t="s">
        <v>1</v>
      </c>
      <c r="E7591" s="145">
        <v>0</v>
      </c>
      <c r="F7591" s="144" t="s">
        <v>15063</v>
      </c>
      <c r="G7591" s="144" t="s">
        <v>15345</v>
      </c>
      <c r="H7591" s="144" t="s">
        <v>32124</v>
      </c>
    </row>
    <row r="7592" spans="1:8" x14ac:dyDescent="0.25">
      <c r="A7592" t="str">
        <f t="shared" si="118"/>
        <v>IUC10019</v>
      </c>
      <c r="B7592" s="144" t="s">
        <v>6053</v>
      </c>
      <c r="C7592" s="144" t="s">
        <v>6054</v>
      </c>
      <c r="D7592" s="144" t="s">
        <v>4</v>
      </c>
      <c r="E7592" s="145">
        <v>510.2</v>
      </c>
      <c r="F7592" s="144" t="s">
        <v>15063</v>
      </c>
      <c r="G7592" s="144" t="s">
        <v>15345</v>
      </c>
      <c r="H7592" s="144" t="s">
        <v>32124</v>
      </c>
    </row>
    <row r="7593" spans="1:8" x14ac:dyDescent="0.25">
      <c r="A7593" t="str">
        <f t="shared" si="118"/>
        <v>IUC10020</v>
      </c>
      <c r="B7593" s="144" t="s">
        <v>6055</v>
      </c>
      <c r="C7593" s="144" t="s">
        <v>6056</v>
      </c>
      <c r="D7593" s="144" t="s">
        <v>3</v>
      </c>
      <c r="E7593" s="145">
        <v>84.94</v>
      </c>
      <c r="F7593" s="144" t="s">
        <v>15063</v>
      </c>
      <c r="G7593" s="144" t="s">
        <v>15345</v>
      </c>
      <c r="H7593" s="144" t="s">
        <v>32124</v>
      </c>
    </row>
    <row r="7594" spans="1:8" x14ac:dyDescent="0.25">
      <c r="A7594" t="str">
        <f t="shared" si="118"/>
        <v>IUC10021</v>
      </c>
      <c r="B7594" s="144" t="s">
        <v>6057</v>
      </c>
      <c r="C7594" s="144" t="s">
        <v>6058</v>
      </c>
      <c r="D7594" s="144" t="s">
        <v>1</v>
      </c>
      <c r="E7594" s="145">
        <v>89.07</v>
      </c>
      <c r="F7594" s="144" t="s">
        <v>15063</v>
      </c>
      <c r="G7594" s="144" t="s">
        <v>15345</v>
      </c>
      <c r="H7594" s="144" t="s">
        <v>32124</v>
      </c>
    </row>
    <row r="7595" spans="1:8" x14ac:dyDescent="0.25">
      <c r="A7595" t="str">
        <f t="shared" si="118"/>
        <v>IUC10022</v>
      </c>
      <c r="B7595" s="144" t="s">
        <v>32130</v>
      </c>
      <c r="C7595" s="144" t="s">
        <v>32131</v>
      </c>
      <c r="D7595" s="144" t="s">
        <v>1</v>
      </c>
      <c r="E7595" s="145">
        <v>0</v>
      </c>
      <c r="F7595" s="144" t="s">
        <v>15063</v>
      </c>
      <c r="G7595" s="144" t="s">
        <v>15345</v>
      </c>
      <c r="H7595" s="144" t="s">
        <v>32124</v>
      </c>
    </row>
    <row r="7596" spans="1:8" x14ac:dyDescent="0.25">
      <c r="A7596" t="str">
        <f t="shared" si="118"/>
        <v>IUC10023</v>
      </c>
      <c r="B7596" s="144" t="s">
        <v>27059</v>
      </c>
      <c r="C7596" s="144" t="s">
        <v>27060</v>
      </c>
      <c r="D7596" s="144" t="s">
        <v>4</v>
      </c>
      <c r="E7596" s="145">
        <v>746.69</v>
      </c>
      <c r="F7596" s="144" t="s">
        <v>15063</v>
      </c>
      <c r="G7596" s="144" t="s">
        <v>15345</v>
      </c>
      <c r="H7596" s="144" t="s">
        <v>32124</v>
      </c>
    </row>
    <row r="7597" spans="1:8" x14ac:dyDescent="0.25">
      <c r="A7597" t="str">
        <f t="shared" si="118"/>
        <v>IUC10024</v>
      </c>
      <c r="B7597" s="144" t="s">
        <v>27061</v>
      </c>
      <c r="C7597" s="144" t="s">
        <v>32132</v>
      </c>
      <c r="D7597" s="144" t="s">
        <v>2</v>
      </c>
      <c r="E7597" s="145">
        <v>32.369999999999997</v>
      </c>
      <c r="F7597" s="144" t="s">
        <v>15063</v>
      </c>
      <c r="G7597" s="144" t="s">
        <v>15345</v>
      </c>
      <c r="H7597" s="144" t="s">
        <v>32124</v>
      </c>
    </row>
    <row r="7598" spans="1:8" x14ac:dyDescent="0.25">
      <c r="A7598" t="str">
        <f t="shared" si="118"/>
        <v>IUC10025</v>
      </c>
      <c r="B7598" s="144" t="s">
        <v>6059</v>
      </c>
      <c r="C7598" s="144" t="s">
        <v>6060</v>
      </c>
      <c r="D7598" s="144" t="s">
        <v>2</v>
      </c>
      <c r="E7598" s="145">
        <v>235.26</v>
      </c>
      <c r="F7598" s="144" t="s">
        <v>15063</v>
      </c>
      <c r="G7598" s="144" t="s">
        <v>15345</v>
      </c>
      <c r="H7598" s="144" t="s">
        <v>32124</v>
      </c>
    </row>
    <row r="7599" spans="1:8" x14ac:dyDescent="0.25">
      <c r="A7599" t="str">
        <f t="shared" si="118"/>
        <v>IUC10026</v>
      </c>
      <c r="B7599" s="144" t="s">
        <v>130</v>
      </c>
      <c r="C7599" s="144" t="s">
        <v>158</v>
      </c>
      <c r="D7599" s="144" t="s">
        <v>4</v>
      </c>
      <c r="E7599" s="145">
        <v>267.27999999999997</v>
      </c>
      <c r="F7599" s="144" t="s">
        <v>15063</v>
      </c>
      <c r="G7599" s="144" t="s">
        <v>15345</v>
      </c>
      <c r="H7599" s="144" t="s">
        <v>32124</v>
      </c>
    </row>
    <row r="7600" spans="1:8" x14ac:dyDescent="0.25">
      <c r="A7600" t="str">
        <f t="shared" si="118"/>
        <v>IUC10027</v>
      </c>
      <c r="B7600" s="144" t="s">
        <v>6061</v>
      </c>
      <c r="C7600" s="144" t="s">
        <v>6062</v>
      </c>
      <c r="D7600" s="144" t="s">
        <v>3</v>
      </c>
      <c r="E7600" s="145">
        <v>23.74</v>
      </c>
      <c r="F7600" s="144" t="s">
        <v>15063</v>
      </c>
      <c r="G7600" s="144" t="s">
        <v>15345</v>
      </c>
      <c r="H7600" s="144" t="s">
        <v>32124</v>
      </c>
    </row>
    <row r="7601" spans="1:8" x14ac:dyDescent="0.25">
      <c r="A7601" t="str">
        <f t="shared" si="118"/>
        <v>IUC10029</v>
      </c>
      <c r="B7601" s="144" t="s">
        <v>6063</v>
      </c>
      <c r="C7601" s="144" t="s">
        <v>6064</v>
      </c>
      <c r="D7601" s="144" t="s">
        <v>1</v>
      </c>
      <c r="E7601" s="145">
        <v>51.39</v>
      </c>
      <c r="F7601" s="144" t="s">
        <v>15063</v>
      </c>
      <c r="G7601" s="144" t="s">
        <v>15345</v>
      </c>
      <c r="H7601" s="144" t="s">
        <v>32124</v>
      </c>
    </row>
    <row r="7602" spans="1:8" x14ac:dyDescent="0.25">
      <c r="A7602" t="str">
        <f t="shared" si="118"/>
        <v>IUC10030</v>
      </c>
      <c r="B7602" s="144" t="s">
        <v>6065</v>
      </c>
      <c r="C7602" s="144" t="s">
        <v>6066</v>
      </c>
      <c r="D7602" s="144" t="s">
        <v>205</v>
      </c>
      <c r="E7602" s="145">
        <v>26.05</v>
      </c>
      <c r="F7602" s="144" t="s">
        <v>15063</v>
      </c>
      <c r="G7602" s="144" t="s">
        <v>15345</v>
      </c>
      <c r="H7602" s="144" t="s">
        <v>32124</v>
      </c>
    </row>
    <row r="7603" spans="1:8" x14ac:dyDescent="0.25">
      <c r="A7603" t="str">
        <f t="shared" si="118"/>
        <v>IUC10031</v>
      </c>
      <c r="B7603" s="144" t="s">
        <v>12722</v>
      </c>
      <c r="C7603" s="144" t="s">
        <v>12723</v>
      </c>
      <c r="D7603" s="144" t="s">
        <v>176</v>
      </c>
      <c r="E7603" s="145">
        <v>29.11</v>
      </c>
      <c r="F7603" s="144" t="s">
        <v>15063</v>
      </c>
      <c r="G7603" s="144" t="s">
        <v>15345</v>
      </c>
      <c r="H7603" s="144" t="s">
        <v>32124</v>
      </c>
    </row>
    <row r="7604" spans="1:8" x14ac:dyDescent="0.25">
      <c r="A7604" t="str">
        <f t="shared" si="118"/>
        <v>IUC10032</v>
      </c>
      <c r="B7604" s="144" t="s">
        <v>6067</v>
      </c>
      <c r="C7604" s="144" t="s">
        <v>6068</v>
      </c>
      <c r="D7604" s="144" t="s">
        <v>2</v>
      </c>
      <c r="E7604" s="145">
        <v>439.42</v>
      </c>
      <c r="F7604" s="144" t="s">
        <v>15063</v>
      </c>
      <c r="G7604" s="144" t="s">
        <v>15345</v>
      </c>
      <c r="H7604" s="144" t="s">
        <v>32124</v>
      </c>
    </row>
    <row r="7605" spans="1:8" x14ac:dyDescent="0.25">
      <c r="A7605" t="str">
        <f t="shared" si="118"/>
        <v>IUC10033</v>
      </c>
      <c r="B7605" s="144" t="s">
        <v>12724</v>
      </c>
      <c r="C7605" s="144" t="s">
        <v>12725</v>
      </c>
      <c r="D7605" s="144" t="s">
        <v>176</v>
      </c>
      <c r="E7605" s="145">
        <v>364.07</v>
      </c>
      <c r="F7605" s="144" t="s">
        <v>15063</v>
      </c>
      <c r="G7605" s="144" t="s">
        <v>15345</v>
      </c>
      <c r="H7605" s="144" t="s">
        <v>32124</v>
      </c>
    </row>
    <row r="7606" spans="1:8" x14ac:dyDescent="0.25">
      <c r="A7606" t="str">
        <f t="shared" si="118"/>
        <v>IUC10041</v>
      </c>
      <c r="B7606" s="144" t="s">
        <v>6069</v>
      </c>
      <c r="C7606" s="144" t="s">
        <v>6070</v>
      </c>
      <c r="D7606" s="144" t="s">
        <v>170</v>
      </c>
      <c r="E7606" s="145">
        <v>21.64</v>
      </c>
      <c r="F7606" s="144" t="s">
        <v>15063</v>
      </c>
      <c r="G7606" s="144" t="s">
        <v>15345</v>
      </c>
      <c r="H7606" s="144" t="s">
        <v>32124</v>
      </c>
    </row>
    <row r="7607" spans="1:8" x14ac:dyDescent="0.25">
      <c r="A7607" t="str">
        <f t="shared" si="118"/>
        <v>IUC10042</v>
      </c>
      <c r="B7607" s="144" t="s">
        <v>6071</v>
      </c>
      <c r="C7607" s="144" t="s">
        <v>6072</v>
      </c>
      <c r="D7607" s="144" t="s">
        <v>2</v>
      </c>
      <c r="E7607" s="145">
        <v>8.26</v>
      </c>
      <c r="F7607" s="144" t="s">
        <v>15063</v>
      </c>
      <c r="G7607" s="144" t="s">
        <v>15345</v>
      </c>
      <c r="H7607" s="144" t="s">
        <v>32124</v>
      </c>
    </row>
    <row r="7608" spans="1:8" x14ac:dyDescent="0.25">
      <c r="A7608" t="str">
        <f t="shared" si="118"/>
        <v>IUC10043</v>
      </c>
      <c r="B7608" s="144" t="s">
        <v>6073</v>
      </c>
      <c r="C7608" s="144" t="s">
        <v>6074</v>
      </c>
      <c r="D7608" s="144" t="s">
        <v>2</v>
      </c>
      <c r="E7608" s="145">
        <v>0.64</v>
      </c>
      <c r="F7608" s="144" t="s">
        <v>15063</v>
      </c>
      <c r="G7608" s="144" t="s">
        <v>15345</v>
      </c>
      <c r="H7608" s="144" t="s">
        <v>32124</v>
      </c>
    </row>
    <row r="7609" spans="1:8" x14ac:dyDescent="0.25">
      <c r="A7609" t="str">
        <f t="shared" si="118"/>
        <v>IUC10044</v>
      </c>
      <c r="B7609" s="144" t="s">
        <v>6075</v>
      </c>
      <c r="C7609" s="144" t="s">
        <v>6076</v>
      </c>
      <c r="D7609" s="144" t="s">
        <v>3</v>
      </c>
      <c r="E7609" s="145">
        <v>1.92</v>
      </c>
      <c r="F7609" s="144" t="s">
        <v>15063</v>
      </c>
      <c r="G7609" s="144" t="s">
        <v>15345</v>
      </c>
      <c r="H7609" s="144" t="s">
        <v>32124</v>
      </c>
    </row>
    <row r="7610" spans="1:8" x14ac:dyDescent="0.25">
      <c r="A7610" t="str">
        <f t="shared" si="118"/>
        <v>IUC10045</v>
      </c>
      <c r="B7610" s="144" t="s">
        <v>6077</v>
      </c>
      <c r="C7610" s="144" t="s">
        <v>6078</v>
      </c>
      <c r="D7610" s="144" t="s">
        <v>4</v>
      </c>
      <c r="E7610" s="145">
        <v>253.77</v>
      </c>
      <c r="F7610" s="144" t="s">
        <v>15063</v>
      </c>
      <c r="G7610" s="144" t="s">
        <v>15345</v>
      </c>
      <c r="H7610" s="144" t="s">
        <v>32124</v>
      </c>
    </row>
    <row r="7611" spans="1:8" x14ac:dyDescent="0.25">
      <c r="A7611" t="str">
        <f t="shared" si="118"/>
        <v>IUC10046</v>
      </c>
      <c r="B7611" s="144" t="s">
        <v>6079</v>
      </c>
      <c r="C7611" s="144" t="s">
        <v>6080</v>
      </c>
      <c r="D7611" s="144" t="s">
        <v>3</v>
      </c>
      <c r="E7611" s="145">
        <v>244.86</v>
      </c>
      <c r="F7611" s="144" t="s">
        <v>15063</v>
      </c>
      <c r="G7611" s="144" t="s">
        <v>15345</v>
      </c>
      <c r="H7611" s="144" t="s">
        <v>32124</v>
      </c>
    </row>
    <row r="7612" spans="1:8" x14ac:dyDescent="0.25">
      <c r="A7612" t="str">
        <f t="shared" si="118"/>
        <v>IUC10047</v>
      </c>
      <c r="B7612" s="144" t="s">
        <v>6081</v>
      </c>
      <c r="C7612" s="144" t="s">
        <v>6082</v>
      </c>
      <c r="D7612" s="144" t="s">
        <v>1</v>
      </c>
      <c r="E7612" s="145">
        <v>237.21</v>
      </c>
      <c r="F7612" s="144" t="s">
        <v>15063</v>
      </c>
      <c r="G7612" s="144" t="s">
        <v>15345</v>
      </c>
      <c r="H7612" s="144" t="s">
        <v>32124</v>
      </c>
    </row>
    <row r="7613" spans="1:8" x14ac:dyDescent="0.25">
      <c r="A7613" t="str">
        <f t="shared" si="118"/>
        <v>IUC10048</v>
      </c>
      <c r="B7613" s="144" t="s">
        <v>6083</v>
      </c>
      <c r="C7613" s="144" t="s">
        <v>6084</v>
      </c>
      <c r="D7613" s="144" t="s">
        <v>1</v>
      </c>
      <c r="E7613" s="145">
        <v>287.62</v>
      </c>
      <c r="F7613" s="144" t="s">
        <v>15063</v>
      </c>
      <c r="G7613" s="144" t="s">
        <v>15345</v>
      </c>
      <c r="H7613" s="144" t="s">
        <v>32124</v>
      </c>
    </row>
    <row r="7614" spans="1:8" x14ac:dyDescent="0.25">
      <c r="A7614" t="str">
        <f t="shared" si="118"/>
        <v>IUC10049</v>
      </c>
      <c r="B7614" s="144" t="s">
        <v>6085</v>
      </c>
      <c r="C7614" s="144" t="s">
        <v>6086</v>
      </c>
      <c r="D7614" s="144" t="s">
        <v>2</v>
      </c>
      <c r="E7614" s="145">
        <v>482.81</v>
      </c>
      <c r="F7614" s="144" t="s">
        <v>15063</v>
      </c>
      <c r="G7614" s="144" t="s">
        <v>15345</v>
      </c>
      <c r="H7614" s="144" t="s">
        <v>32124</v>
      </c>
    </row>
    <row r="7615" spans="1:8" x14ac:dyDescent="0.25">
      <c r="A7615" t="str">
        <f t="shared" si="118"/>
        <v>IUC10050</v>
      </c>
      <c r="B7615" s="144" t="s">
        <v>6087</v>
      </c>
      <c r="C7615" s="144" t="s">
        <v>6088</v>
      </c>
      <c r="D7615" s="144" t="s">
        <v>2</v>
      </c>
      <c r="E7615" s="145">
        <v>43.28</v>
      </c>
      <c r="F7615" s="144" t="s">
        <v>15063</v>
      </c>
      <c r="G7615" s="144" t="s">
        <v>15345</v>
      </c>
      <c r="H7615" s="144" t="s">
        <v>32124</v>
      </c>
    </row>
    <row r="7616" spans="1:8" x14ac:dyDescent="0.25">
      <c r="A7616" t="str">
        <f t="shared" si="118"/>
        <v>IUC10052</v>
      </c>
      <c r="B7616" s="144" t="s">
        <v>6089</v>
      </c>
      <c r="C7616" s="144" t="s">
        <v>6090</v>
      </c>
      <c r="D7616" s="144" t="s">
        <v>170</v>
      </c>
      <c r="E7616" s="145">
        <v>10.72</v>
      </c>
      <c r="F7616" s="144" t="s">
        <v>15063</v>
      </c>
      <c r="G7616" s="144" t="s">
        <v>15345</v>
      </c>
      <c r="H7616" s="144" t="s">
        <v>32124</v>
      </c>
    </row>
    <row r="7617" spans="1:8" x14ac:dyDescent="0.25">
      <c r="A7617" t="str">
        <f t="shared" si="118"/>
        <v>IUC10053</v>
      </c>
      <c r="B7617" s="144" t="s">
        <v>6091</v>
      </c>
      <c r="C7617" s="144" t="s">
        <v>28228</v>
      </c>
      <c r="D7617" s="144" t="s">
        <v>2</v>
      </c>
      <c r="E7617" s="145">
        <v>394.39</v>
      </c>
      <c r="F7617" s="144" t="s">
        <v>15063</v>
      </c>
      <c r="G7617" s="144" t="s">
        <v>15345</v>
      </c>
      <c r="H7617" s="144" t="s">
        <v>32124</v>
      </c>
    </row>
    <row r="7618" spans="1:8" x14ac:dyDescent="0.25">
      <c r="A7618" t="str">
        <f t="shared" si="118"/>
        <v>IUC10054</v>
      </c>
      <c r="B7618" s="144" t="s">
        <v>6093</v>
      </c>
      <c r="C7618" s="144" t="s">
        <v>6094</v>
      </c>
      <c r="D7618" s="144" t="s">
        <v>170</v>
      </c>
      <c r="E7618" s="145">
        <v>13.55</v>
      </c>
      <c r="F7618" s="144" t="s">
        <v>15063</v>
      </c>
      <c r="G7618" s="144" t="s">
        <v>15345</v>
      </c>
      <c r="H7618" s="144" t="s">
        <v>32124</v>
      </c>
    </row>
    <row r="7619" spans="1:8" x14ac:dyDescent="0.25">
      <c r="A7619" t="str">
        <f t="shared" ref="A7619:A7682" si="119">B7619</f>
        <v>IUC10055</v>
      </c>
      <c r="B7619" s="144" t="s">
        <v>12744</v>
      </c>
      <c r="C7619" s="144" t="s">
        <v>12510</v>
      </c>
      <c r="D7619" s="144" t="s">
        <v>12745</v>
      </c>
      <c r="E7619" s="145">
        <v>64.88</v>
      </c>
      <c r="F7619" s="144" t="s">
        <v>15063</v>
      </c>
      <c r="G7619" s="144" t="s">
        <v>15345</v>
      </c>
      <c r="H7619" s="144" t="s">
        <v>32124</v>
      </c>
    </row>
    <row r="7620" spans="1:8" x14ac:dyDescent="0.25">
      <c r="A7620" t="str">
        <f t="shared" si="119"/>
        <v>IUC10056</v>
      </c>
      <c r="B7620" s="144" t="s">
        <v>12915</v>
      </c>
      <c r="C7620" s="144" t="s">
        <v>12916</v>
      </c>
      <c r="D7620" s="144" t="s">
        <v>2</v>
      </c>
      <c r="E7620" s="145">
        <v>23.48</v>
      </c>
      <c r="F7620" s="144" t="s">
        <v>15063</v>
      </c>
      <c r="G7620" s="144" t="s">
        <v>15345</v>
      </c>
      <c r="H7620" s="144" t="s">
        <v>32124</v>
      </c>
    </row>
    <row r="7621" spans="1:8" x14ac:dyDescent="0.25">
      <c r="A7621" t="str">
        <f t="shared" si="119"/>
        <v>IUC10057</v>
      </c>
      <c r="B7621" s="144" t="s">
        <v>12984</v>
      </c>
      <c r="C7621" s="144" t="s">
        <v>12985</v>
      </c>
      <c r="D7621" s="144" t="s">
        <v>3</v>
      </c>
      <c r="E7621" s="145">
        <v>228.83</v>
      </c>
      <c r="F7621" s="144" t="s">
        <v>15063</v>
      </c>
      <c r="G7621" s="144" t="s">
        <v>15345</v>
      </c>
      <c r="H7621" s="144" t="s">
        <v>32124</v>
      </c>
    </row>
    <row r="7622" spans="1:8" x14ac:dyDescent="0.25">
      <c r="A7622" t="str">
        <f t="shared" si="119"/>
        <v>IUC10058</v>
      </c>
      <c r="B7622" s="144" t="s">
        <v>12986</v>
      </c>
      <c r="C7622" s="144" t="s">
        <v>12987</v>
      </c>
      <c r="D7622" s="144" t="s">
        <v>2</v>
      </c>
      <c r="E7622" s="145">
        <v>121.69</v>
      </c>
      <c r="F7622" s="144" t="s">
        <v>15063</v>
      </c>
      <c r="G7622" s="144" t="s">
        <v>15345</v>
      </c>
      <c r="H7622" s="144" t="s">
        <v>32124</v>
      </c>
    </row>
    <row r="7623" spans="1:8" x14ac:dyDescent="0.25">
      <c r="A7623" t="str">
        <f t="shared" si="119"/>
        <v>IUC10059</v>
      </c>
      <c r="B7623" s="144" t="s">
        <v>12402</v>
      </c>
      <c r="C7623" s="144" t="s">
        <v>27063</v>
      </c>
      <c r="D7623" s="144" t="s">
        <v>1</v>
      </c>
      <c r="E7623" s="145">
        <v>1364.65</v>
      </c>
      <c r="F7623" s="144" t="s">
        <v>15063</v>
      </c>
      <c r="G7623" s="144" t="s">
        <v>15345</v>
      </c>
      <c r="H7623" s="144" t="s">
        <v>32124</v>
      </c>
    </row>
    <row r="7624" spans="1:8" x14ac:dyDescent="0.25">
      <c r="A7624" t="str">
        <f t="shared" si="119"/>
        <v>IUC10060</v>
      </c>
      <c r="B7624" s="144" t="s">
        <v>11919</v>
      </c>
      <c r="C7624" s="144" t="s">
        <v>11920</v>
      </c>
      <c r="D7624" s="144" t="s">
        <v>2</v>
      </c>
      <c r="E7624" s="145">
        <v>191.01</v>
      </c>
      <c r="F7624" s="144" t="s">
        <v>15063</v>
      </c>
      <c r="G7624" s="144" t="s">
        <v>15345</v>
      </c>
      <c r="H7624" s="144" t="s">
        <v>32124</v>
      </c>
    </row>
    <row r="7625" spans="1:8" x14ac:dyDescent="0.25">
      <c r="A7625" t="str">
        <f t="shared" si="119"/>
        <v>IUC10061</v>
      </c>
      <c r="B7625" s="144" t="s">
        <v>12150</v>
      </c>
      <c r="C7625" s="144" t="s">
        <v>12151</v>
      </c>
      <c r="D7625" s="144" t="s">
        <v>4</v>
      </c>
      <c r="E7625" s="145">
        <v>115.91</v>
      </c>
      <c r="F7625" s="144" t="s">
        <v>15063</v>
      </c>
      <c r="G7625" s="144" t="s">
        <v>15345</v>
      </c>
      <c r="H7625" s="144" t="s">
        <v>32124</v>
      </c>
    </row>
    <row r="7626" spans="1:8" x14ac:dyDescent="0.25">
      <c r="A7626" t="str">
        <f t="shared" si="119"/>
        <v>IUC10062</v>
      </c>
      <c r="B7626" s="144" t="s">
        <v>12988</v>
      </c>
      <c r="C7626" s="144" t="s">
        <v>12989</v>
      </c>
      <c r="D7626" s="144" t="s">
        <v>2</v>
      </c>
      <c r="E7626" s="145">
        <v>143.27000000000001</v>
      </c>
      <c r="F7626" s="144" t="s">
        <v>15063</v>
      </c>
      <c r="G7626" s="144" t="s">
        <v>15345</v>
      </c>
      <c r="H7626" s="144" t="s">
        <v>32124</v>
      </c>
    </row>
    <row r="7627" spans="1:8" x14ac:dyDescent="0.25">
      <c r="A7627" t="str">
        <f t="shared" si="119"/>
        <v>IUC10063</v>
      </c>
      <c r="B7627" s="144" t="s">
        <v>13010</v>
      </c>
      <c r="C7627" s="144" t="s">
        <v>13011</v>
      </c>
      <c r="D7627" s="144" t="s">
        <v>2</v>
      </c>
      <c r="E7627" s="145">
        <v>446.01</v>
      </c>
      <c r="F7627" s="144" t="s">
        <v>15063</v>
      </c>
      <c r="G7627" s="144" t="s">
        <v>15345</v>
      </c>
      <c r="H7627" s="144" t="s">
        <v>32124</v>
      </c>
    </row>
    <row r="7628" spans="1:8" x14ac:dyDescent="0.25">
      <c r="A7628" t="str">
        <f t="shared" si="119"/>
        <v>IUC10064</v>
      </c>
      <c r="B7628" s="144" t="s">
        <v>13015</v>
      </c>
      <c r="C7628" s="144" t="s">
        <v>13016</v>
      </c>
      <c r="D7628" s="144" t="s">
        <v>2</v>
      </c>
      <c r="E7628" s="145">
        <v>202.33</v>
      </c>
      <c r="F7628" s="144" t="s">
        <v>15063</v>
      </c>
      <c r="G7628" s="144" t="s">
        <v>15345</v>
      </c>
      <c r="H7628" s="144" t="s">
        <v>32124</v>
      </c>
    </row>
    <row r="7629" spans="1:8" x14ac:dyDescent="0.25">
      <c r="A7629" t="str">
        <f t="shared" si="119"/>
        <v>IUC10065</v>
      </c>
      <c r="B7629" s="144" t="s">
        <v>13597</v>
      </c>
      <c r="C7629" s="144" t="s">
        <v>13598</v>
      </c>
      <c r="D7629" s="144" t="s">
        <v>2</v>
      </c>
      <c r="E7629" s="145">
        <v>10.27</v>
      </c>
      <c r="F7629" s="144" t="s">
        <v>15063</v>
      </c>
      <c r="G7629" s="144" t="s">
        <v>15345</v>
      </c>
      <c r="H7629" s="144" t="s">
        <v>32124</v>
      </c>
    </row>
    <row r="7630" spans="1:8" x14ac:dyDescent="0.25">
      <c r="A7630" t="str">
        <f t="shared" si="119"/>
        <v>IUC10066</v>
      </c>
      <c r="B7630" s="144" t="s">
        <v>13618</v>
      </c>
      <c r="C7630" s="144" t="s">
        <v>13619</v>
      </c>
      <c r="D7630" s="144" t="s">
        <v>2</v>
      </c>
      <c r="E7630" s="145">
        <v>65.64</v>
      </c>
      <c r="F7630" s="144" t="s">
        <v>15063</v>
      </c>
      <c r="G7630" s="144" t="s">
        <v>15345</v>
      </c>
      <c r="H7630" s="144" t="s">
        <v>32124</v>
      </c>
    </row>
    <row r="7631" spans="1:8" x14ac:dyDescent="0.25">
      <c r="A7631" t="str">
        <f t="shared" si="119"/>
        <v>IUC10067</v>
      </c>
      <c r="B7631" s="144" t="s">
        <v>13676</v>
      </c>
      <c r="C7631" s="144" t="s">
        <v>13677</v>
      </c>
      <c r="D7631" s="144" t="s">
        <v>2</v>
      </c>
      <c r="E7631" s="145">
        <v>62.84</v>
      </c>
      <c r="F7631" s="144" t="s">
        <v>15063</v>
      </c>
      <c r="G7631" s="144" t="s">
        <v>15345</v>
      </c>
      <c r="H7631" s="144" t="s">
        <v>32124</v>
      </c>
    </row>
    <row r="7632" spans="1:8" x14ac:dyDescent="0.25">
      <c r="A7632" t="str">
        <f t="shared" si="119"/>
        <v>IUC10068</v>
      </c>
      <c r="B7632" s="144" t="s">
        <v>13014</v>
      </c>
      <c r="C7632" s="144" t="s">
        <v>13596</v>
      </c>
      <c r="D7632" s="144" t="s">
        <v>3</v>
      </c>
      <c r="E7632" s="145">
        <v>231.53</v>
      </c>
      <c r="F7632" s="144" t="s">
        <v>15063</v>
      </c>
      <c r="G7632" s="144" t="s">
        <v>15345</v>
      </c>
      <c r="H7632" s="144" t="s">
        <v>32124</v>
      </c>
    </row>
    <row r="7633" spans="1:8" x14ac:dyDescent="0.25">
      <c r="A7633" t="str">
        <f t="shared" si="119"/>
        <v>IUC10069</v>
      </c>
      <c r="B7633" s="144" t="s">
        <v>15074</v>
      </c>
      <c r="C7633" s="144" t="s">
        <v>15075</v>
      </c>
      <c r="D7633" s="144" t="s">
        <v>3</v>
      </c>
      <c r="E7633" s="145">
        <v>12.15</v>
      </c>
      <c r="F7633" s="144" t="s">
        <v>15063</v>
      </c>
      <c r="G7633" s="144" t="s">
        <v>15345</v>
      </c>
      <c r="H7633" s="144" t="s">
        <v>32124</v>
      </c>
    </row>
    <row r="7634" spans="1:8" x14ac:dyDescent="0.25">
      <c r="A7634" t="str">
        <f t="shared" si="119"/>
        <v>IUC10070</v>
      </c>
      <c r="B7634" s="144" t="s">
        <v>7505</v>
      </c>
      <c r="C7634" s="144" t="s">
        <v>7506</v>
      </c>
      <c r="D7634" s="144" t="s">
        <v>4</v>
      </c>
      <c r="E7634" s="145">
        <v>151.72999999999999</v>
      </c>
      <c r="F7634" s="144" t="s">
        <v>15063</v>
      </c>
      <c r="G7634" s="144" t="s">
        <v>15345</v>
      </c>
      <c r="H7634" s="144" t="s">
        <v>32124</v>
      </c>
    </row>
    <row r="7635" spans="1:8" x14ac:dyDescent="0.25">
      <c r="A7635" t="str">
        <f t="shared" si="119"/>
        <v>IUC10071</v>
      </c>
      <c r="B7635" s="144" t="s">
        <v>12394</v>
      </c>
      <c r="C7635" s="144" t="s">
        <v>12395</v>
      </c>
      <c r="D7635" s="144" t="s">
        <v>4</v>
      </c>
      <c r="E7635" s="145">
        <v>204.01</v>
      </c>
      <c r="F7635" s="144" t="s">
        <v>15063</v>
      </c>
      <c r="G7635" s="144" t="s">
        <v>15345</v>
      </c>
      <c r="H7635" s="144" t="s">
        <v>32124</v>
      </c>
    </row>
    <row r="7636" spans="1:8" x14ac:dyDescent="0.25">
      <c r="A7636" t="str">
        <f t="shared" si="119"/>
        <v>IUC10072</v>
      </c>
      <c r="B7636" s="144" t="s">
        <v>16238</v>
      </c>
      <c r="C7636" s="144" t="s">
        <v>16239</v>
      </c>
      <c r="D7636" s="144" t="s">
        <v>3</v>
      </c>
      <c r="E7636" s="145">
        <v>900.53</v>
      </c>
      <c r="F7636" s="144" t="s">
        <v>15063</v>
      </c>
      <c r="G7636" s="144" t="s">
        <v>15345</v>
      </c>
      <c r="H7636" s="144" t="s">
        <v>32124</v>
      </c>
    </row>
    <row r="7637" spans="1:8" x14ac:dyDescent="0.25">
      <c r="A7637" t="str">
        <f t="shared" si="119"/>
        <v>IUC10073</v>
      </c>
      <c r="B7637" s="144" t="s">
        <v>16240</v>
      </c>
      <c r="C7637" s="144" t="s">
        <v>32133</v>
      </c>
      <c r="D7637" s="144" t="s">
        <v>1</v>
      </c>
      <c r="E7637" s="145">
        <v>0</v>
      </c>
      <c r="F7637" s="144" t="s">
        <v>15063</v>
      </c>
      <c r="G7637" s="144" t="s">
        <v>15345</v>
      </c>
      <c r="H7637" s="144" t="s">
        <v>32124</v>
      </c>
    </row>
    <row r="7638" spans="1:8" x14ac:dyDescent="0.25">
      <c r="A7638" t="str">
        <f t="shared" si="119"/>
        <v>IUC10074</v>
      </c>
      <c r="B7638" s="144" t="s">
        <v>16241</v>
      </c>
      <c r="C7638" s="144" t="s">
        <v>32134</v>
      </c>
      <c r="D7638" s="144" t="s">
        <v>3</v>
      </c>
      <c r="E7638" s="145">
        <v>0</v>
      </c>
      <c r="F7638" s="144" t="s">
        <v>15063</v>
      </c>
      <c r="G7638" s="144" t="s">
        <v>15345</v>
      </c>
      <c r="H7638" s="144" t="s">
        <v>32124</v>
      </c>
    </row>
    <row r="7639" spans="1:8" x14ac:dyDescent="0.25">
      <c r="A7639" t="str">
        <f t="shared" si="119"/>
        <v>IUC10075</v>
      </c>
      <c r="B7639" s="144" t="s">
        <v>16242</v>
      </c>
      <c r="C7639" s="144" t="s">
        <v>16243</v>
      </c>
      <c r="D7639" s="144" t="s">
        <v>3</v>
      </c>
      <c r="E7639" s="145">
        <v>668.98</v>
      </c>
      <c r="F7639" s="144" t="s">
        <v>15063</v>
      </c>
      <c r="G7639" s="144" t="s">
        <v>15345</v>
      </c>
      <c r="H7639" s="144" t="s">
        <v>32124</v>
      </c>
    </row>
    <row r="7640" spans="1:8" x14ac:dyDescent="0.25">
      <c r="A7640" t="str">
        <f t="shared" si="119"/>
        <v>IUC10076</v>
      </c>
      <c r="B7640" s="144" t="s">
        <v>16244</v>
      </c>
      <c r="C7640" s="144" t="s">
        <v>16245</v>
      </c>
      <c r="D7640" s="144" t="s">
        <v>3</v>
      </c>
      <c r="E7640" s="145">
        <v>658.63</v>
      </c>
      <c r="F7640" s="144" t="s">
        <v>15063</v>
      </c>
      <c r="G7640" s="144" t="s">
        <v>15345</v>
      </c>
      <c r="H7640" s="144" t="s">
        <v>32124</v>
      </c>
    </row>
    <row r="7641" spans="1:8" x14ac:dyDescent="0.25">
      <c r="A7641" t="str">
        <f t="shared" si="119"/>
        <v>IUC10077</v>
      </c>
      <c r="B7641" s="144" t="s">
        <v>16246</v>
      </c>
      <c r="C7641" s="144" t="s">
        <v>16247</v>
      </c>
      <c r="D7641" s="144" t="s">
        <v>3</v>
      </c>
      <c r="E7641" s="145">
        <v>562.69000000000005</v>
      </c>
      <c r="F7641" s="144" t="s">
        <v>15063</v>
      </c>
      <c r="G7641" s="144" t="s">
        <v>15345</v>
      </c>
      <c r="H7641" s="144" t="s">
        <v>32124</v>
      </c>
    </row>
    <row r="7642" spans="1:8" x14ac:dyDescent="0.25">
      <c r="A7642" t="str">
        <f t="shared" si="119"/>
        <v>IUC10078</v>
      </c>
      <c r="B7642" s="144" t="s">
        <v>16248</v>
      </c>
      <c r="C7642" s="144" t="s">
        <v>16249</v>
      </c>
      <c r="D7642" s="144" t="s">
        <v>3</v>
      </c>
      <c r="E7642" s="145">
        <v>49.85</v>
      </c>
      <c r="F7642" s="144" t="s">
        <v>15063</v>
      </c>
      <c r="G7642" s="144" t="s">
        <v>15345</v>
      </c>
      <c r="H7642" s="144" t="s">
        <v>32124</v>
      </c>
    </row>
    <row r="7643" spans="1:8" x14ac:dyDescent="0.25">
      <c r="A7643" t="str">
        <f t="shared" si="119"/>
        <v>IUC10079</v>
      </c>
      <c r="B7643" s="144" t="s">
        <v>32135</v>
      </c>
      <c r="C7643" s="144" t="s">
        <v>32136</v>
      </c>
      <c r="D7643" s="144" t="s">
        <v>3</v>
      </c>
      <c r="E7643" s="145">
        <v>0</v>
      </c>
      <c r="F7643" s="144" t="s">
        <v>15063</v>
      </c>
      <c r="G7643" s="144" t="s">
        <v>15345</v>
      </c>
      <c r="H7643" s="144" t="s">
        <v>32124</v>
      </c>
    </row>
    <row r="7644" spans="1:8" x14ac:dyDescent="0.25">
      <c r="A7644" t="str">
        <f t="shared" si="119"/>
        <v>IUC10080</v>
      </c>
      <c r="B7644" s="144" t="s">
        <v>12917</v>
      </c>
      <c r="C7644" s="144" t="s">
        <v>12918</v>
      </c>
      <c r="D7644" s="144" t="s">
        <v>344</v>
      </c>
      <c r="E7644" s="145">
        <v>17382.28</v>
      </c>
      <c r="F7644" s="144" t="s">
        <v>15063</v>
      </c>
      <c r="G7644" s="144" t="s">
        <v>15345</v>
      </c>
      <c r="H7644" s="144" t="s">
        <v>32124</v>
      </c>
    </row>
    <row r="7645" spans="1:8" x14ac:dyDescent="0.25">
      <c r="A7645" t="str">
        <f t="shared" si="119"/>
        <v>IUC10081</v>
      </c>
      <c r="B7645" s="144" t="s">
        <v>12919</v>
      </c>
      <c r="C7645" s="144" t="s">
        <v>12920</v>
      </c>
      <c r="D7645" s="144" t="s">
        <v>296</v>
      </c>
      <c r="E7645" s="145">
        <v>23.27</v>
      </c>
      <c r="F7645" s="144" t="s">
        <v>15063</v>
      </c>
      <c r="G7645" s="144" t="s">
        <v>15345</v>
      </c>
      <c r="H7645" s="144" t="s">
        <v>32124</v>
      </c>
    </row>
    <row r="7646" spans="1:8" x14ac:dyDescent="0.25">
      <c r="A7646" t="str">
        <f t="shared" si="119"/>
        <v>IUC10082</v>
      </c>
      <c r="B7646" s="144" t="s">
        <v>12921</v>
      </c>
      <c r="C7646" s="144" t="s">
        <v>12922</v>
      </c>
      <c r="D7646" s="144" t="s">
        <v>296</v>
      </c>
      <c r="E7646" s="145">
        <v>26.34</v>
      </c>
      <c r="F7646" s="144" t="s">
        <v>15063</v>
      </c>
      <c r="G7646" s="144" t="s">
        <v>15345</v>
      </c>
      <c r="H7646" s="144" t="s">
        <v>32124</v>
      </c>
    </row>
    <row r="7647" spans="1:8" x14ac:dyDescent="0.25">
      <c r="A7647" t="str">
        <f t="shared" si="119"/>
        <v>IUC10083</v>
      </c>
      <c r="B7647" s="144" t="s">
        <v>12923</v>
      </c>
      <c r="C7647" s="144" t="s">
        <v>12924</v>
      </c>
      <c r="D7647" s="144" t="s">
        <v>296</v>
      </c>
      <c r="E7647" s="145">
        <v>13.12</v>
      </c>
      <c r="F7647" s="144" t="s">
        <v>15063</v>
      </c>
      <c r="G7647" s="144" t="s">
        <v>15345</v>
      </c>
      <c r="H7647" s="144" t="s">
        <v>32124</v>
      </c>
    </row>
    <row r="7648" spans="1:8" x14ac:dyDescent="0.25">
      <c r="A7648" t="str">
        <f t="shared" si="119"/>
        <v>IUC10084</v>
      </c>
      <c r="B7648" s="144" t="s">
        <v>12925</v>
      </c>
      <c r="C7648" s="144" t="s">
        <v>12926</v>
      </c>
      <c r="D7648" s="144" t="s">
        <v>12927</v>
      </c>
      <c r="E7648" s="145">
        <v>0.64</v>
      </c>
      <c r="F7648" s="144" t="s">
        <v>15063</v>
      </c>
      <c r="G7648" s="144" t="s">
        <v>15345</v>
      </c>
      <c r="H7648" s="144" t="s">
        <v>32124</v>
      </c>
    </row>
    <row r="7649" spans="1:8" x14ac:dyDescent="0.25">
      <c r="A7649" t="str">
        <f t="shared" si="119"/>
        <v>IUC10085</v>
      </c>
      <c r="B7649" s="144" t="s">
        <v>12928</v>
      </c>
      <c r="C7649" s="144" t="s">
        <v>12929</v>
      </c>
      <c r="D7649" s="144" t="s">
        <v>12927</v>
      </c>
      <c r="E7649" s="145">
        <v>0.27</v>
      </c>
      <c r="F7649" s="144" t="s">
        <v>15063</v>
      </c>
      <c r="G7649" s="144" t="s">
        <v>15345</v>
      </c>
      <c r="H7649" s="144" t="s">
        <v>32124</v>
      </c>
    </row>
    <row r="7650" spans="1:8" x14ac:dyDescent="0.25">
      <c r="A7650" t="str">
        <f t="shared" si="119"/>
        <v>IUC10086</v>
      </c>
      <c r="B7650" s="144" t="s">
        <v>12930</v>
      </c>
      <c r="C7650" s="144" t="s">
        <v>12931</v>
      </c>
      <c r="D7650" s="144" t="s">
        <v>12927</v>
      </c>
      <c r="E7650" s="145">
        <v>0.26</v>
      </c>
      <c r="F7650" s="144" t="s">
        <v>15063</v>
      </c>
      <c r="G7650" s="144" t="s">
        <v>15345</v>
      </c>
      <c r="H7650" s="144" t="s">
        <v>32124</v>
      </c>
    </row>
    <row r="7651" spans="1:8" x14ac:dyDescent="0.25">
      <c r="A7651" t="str">
        <f t="shared" si="119"/>
        <v>IUC10087</v>
      </c>
      <c r="B7651" s="144" t="s">
        <v>12932</v>
      </c>
      <c r="C7651" s="144" t="s">
        <v>12933</v>
      </c>
      <c r="D7651" s="144" t="s">
        <v>296</v>
      </c>
      <c r="E7651" s="145">
        <v>34.450000000000003</v>
      </c>
      <c r="F7651" s="144" t="s">
        <v>15063</v>
      </c>
      <c r="G7651" s="144" t="s">
        <v>15345</v>
      </c>
      <c r="H7651" s="144" t="s">
        <v>32124</v>
      </c>
    </row>
    <row r="7652" spans="1:8" x14ac:dyDescent="0.25">
      <c r="A7652" t="str">
        <f t="shared" si="119"/>
        <v>IUC10088</v>
      </c>
      <c r="B7652" s="144" t="s">
        <v>12934</v>
      </c>
      <c r="C7652" s="144" t="s">
        <v>12935</v>
      </c>
      <c r="D7652" s="144" t="s">
        <v>296</v>
      </c>
      <c r="E7652" s="145">
        <v>62.65</v>
      </c>
      <c r="F7652" s="144" t="s">
        <v>15063</v>
      </c>
      <c r="G7652" s="144" t="s">
        <v>15345</v>
      </c>
      <c r="H7652" s="144" t="s">
        <v>32124</v>
      </c>
    </row>
    <row r="7653" spans="1:8" x14ac:dyDescent="0.25">
      <c r="A7653" t="str">
        <f t="shared" si="119"/>
        <v>IUC10089</v>
      </c>
      <c r="B7653" s="144" t="s">
        <v>12936</v>
      </c>
      <c r="C7653" s="144" t="s">
        <v>12937</v>
      </c>
      <c r="D7653" s="144" t="s">
        <v>12927</v>
      </c>
      <c r="E7653" s="145">
        <v>5.08</v>
      </c>
      <c r="F7653" s="144" t="s">
        <v>15063</v>
      </c>
      <c r="G7653" s="144" t="s">
        <v>15345</v>
      </c>
      <c r="H7653" s="144" t="s">
        <v>32124</v>
      </c>
    </row>
    <row r="7654" spans="1:8" x14ac:dyDescent="0.25">
      <c r="A7654" t="str">
        <f t="shared" si="119"/>
        <v>IUC10090</v>
      </c>
      <c r="B7654" s="144" t="s">
        <v>12938</v>
      </c>
      <c r="C7654" s="144" t="s">
        <v>12939</v>
      </c>
      <c r="D7654" s="144" t="s">
        <v>12927</v>
      </c>
      <c r="E7654" s="145">
        <v>14.14</v>
      </c>
      <c r="F7654" s="144" t="s">
        <v>15063</v>
      </c>
      <c r="G7654" s="144" t="s">
        <v>15345</v>
      </c>
      <c r="H7654" s="144" t="s">
        <v>32124</v>
      </c>
    </row>
    <row r="7655" spans="1:8" x14ac:dyDescent="0.25">
      <c r="A7655" t="str">
        <f t="shared" si="119"/>
        <v>IUC10091</v>
      </c>
      <c r="B7655" s="144" t="s">
        <v>12940</v>
      </c>
      <c r="C7655" s="144" t="s">
        <v>12941</v>
      </c>
      <c r="D7655" s="144" t="s">
        <v>1</v>
      </c>
      <c r="E7655" s="145">
        <v>2421.14</v>
      </c>
      <c r="F7655" s="144" t="s">
        <v>15063</v>
      </c>
      <c r="G7655" s="144" t="s">
        <v>15345</v>
      </c>
      <c r="H7655" s="144" t="s">
        <v>32124</v>
      </c>
    </row>
    <row r="7656" spans="1:8" x14ac:dyDescent="0.25">
      <c r="A7656" t="str">
        <f t="shared" si="119"/>
        <v>IUC10092</v>
      </c>
      <c r="B7656" s="144" t="s">
        <v>27064</v>
      </c>
      <c r="C7656" s="144" t="s">
        <v>27065</v>
      </c>
      <c r="D7656" s="144" t="s">
        <v>2</v>
      </c>
      <c r="E7656" s="145">
        <v>35.159999999999997</v>
      </c>
      <c r="F7656" s="144" t="s">
        <v>15063</v>
      </c>
      <c r="G7656" s="144" t="s">
        <v>15345</v>
      </c>
      <c r="H7656" s="144" t="s">
        <v>32124</v>
      </c>
    </row>
    <row r="7657" spans="1:8" x14ac:dyDescent="0.25">
      <c r="A7657" t="str">
        <f t="shared" si="119"/>
        <v>IUC10093</v>
      </c>
      <c r="B7657" s="144" t="s">
        <v>27066</v>
      </c>
      <c r="C7657" s="144" t="s">
        <v>27067</v>
      </c>
      <c r="D7657" s="144" t="s">
        <v>2</v>
      </c>
      <c r="E7657" s="145">
        <v>231.92</v>
      </c>
      <c r="F7657" s="144" t="s">
        <v>15063</v>
      </c>
      <c r="G7657" s="144" t="s">
        <v>15345</v>
      </c>
      <c r="H7657" s="144" t="s">
        <v>32124</v>
      </c>
    </row>
    <row r="7658" spans="1:8" x14ac:dyDescent="0.25">
      <c r="A7658" t="str">
        <f t="shared" si="119"/>
        <v>IUC10200</v>
      </c>
      <c r="B7658" s="144" t="s">
        <v>12990</v>
      </c>
      <c r="C7658" s="144" t="s">
        <v>32137</v>
      </c>
      <c r="D7658" s="144" t="s">
        <v>1</v>
      </c>
      <c r="E7658" s="145">
        <v>0</v>
      </c>
      <c r="F7658" s="144" t="s">
        <v>15063</v>
      </c>
      <c r="G7658" s="144" t="s">
        <v>15345</v>
      </c>
      <c r="H7658" s="144" t="s">
        <v>32124</v>
      </c>
    </row>
    <row r="7659" spans="1:8" x14ac:dyDescent="0.25">
      <c r="A7659" t="str">
        <f t="shared" si="119"/>
        <v>IUC10201</v>
      </c>
      <c r="B7659" s="144" t="s">
        <v>27068</v>
      </c>
      <c r="C7659" s="144" t="s">
        <v>27069</v>
      </c>
      <c r="D7659" s="144" t="s">
        <v>3</v>
      </c>
      <c r="E7659" s="145">
        <v>14.97</v>
      </c>
      <c r="F7659" s="144" t="s">
        <v>15063</v>
      </c>
      <c r="G7659" s="144" t="s">
        <v>15345</v>
      </c>
      <c r="H7659" s="144" t="s">
        <v>32124</v>
      </c>
    </row>
    <row r="7660" spans="1:8" x14ac:dyDescent="0.25">
      <c r="A7660" t="str">
        <f t="shared" si="119"/>
        <v>IUC10202</v>
      </c>
      <c r="B7660" s="144" t="s">
        <v>27070</v>
      </c>
      <c r="C7660" s="144" t="s">
        <v>27071</v>
      </c>
      <c r="D7660" s="144" t="s">
        <v>5</v>
      </c>
      <c r="E7660" s="145">
        <v>18.309999999999999</v>
      </c>
      <c r="F7660" s="144" t="s">
        <v>15063</v>
      </c>
      <c r="G7660" s="144" t="s">
        <v>15345</v>
      </c>
      <c r="H7660" s="144" t="s">
        <v>32124</v>
      </c>
    </row>
    <row r="7661" spans="1:8" x14ac:dyDescent="0.25">
      <c r="A7661" t="str">
        <f t="shared" si="119"/>
        <v>IUC10210</v>
      </c>
      <c r="B7661" s="144" t="s">
        <v>13608</v>
      </c>
      <c r="C7661" s="144" t="s">
        <v>13609</v>
      </c>
      <c r="D7661" s="144" t="s">
        <v>2</v>
      </c>
      <c r="E7661" s="145">
        <v>13.02</v>
      </c>
      <c r="F7661" s="144" t="s">
        <v>15063</v>
      </c>
      <c r="G7661" s="144" t="s">
        <v>15345</v>
      </c>
      <c r="H7661" s="144" t="s">
        <v>32124</v>
      </c>
    </row>
    <row r="7662" spans="1:8" x14ac:dyDescent="0.25">
      <c r="A7662" t="str">
        <f t="shared" si="119"/>
        <v>IUC10211</v>
      </c>
      <c r="B7662" s="144" t="s">
        <v>15128</v>
      </c>
      <c r="C7662" s="144" t="s">
        <v>15129</v>
      </c>
      <c r="D7662" s="144" t="s">
        <v>2</v>
      </c>
      <c r="E7662" s="145">
        <v>344.18</v>
      </c>
      <c r="F7662" s="144" t="s">
        <v>15063</v>
      </c>
      <c r="G7662" s="144" t="s">
        <v>15345</v>
      </c>
      <c r="H7662" s="144" t="s">
        <v>32124</v>
      </c>
    </row>
    <row r="7663" spans="1:8" x14ac:dyDescent="0.25">
      <c r="A7663" t="str">
        <f t="shared" si="119"/>
        <v>IUC10212</v>
      </c>
      <c r="B7663" s="144" t="s">
        <v>15130</v>
      </c>
      <c r="C7663" s="144" t="s">
        <v>15131</v>
      </c>
      <c r="D7663" s="144" t="s">
        <v>2</v>
      </c>
      <c r="E7663" s="145">
        <v>397.95</v>
      </c>
      <c r="F7663" s="144" t="s">
        <v>15063</v>
      </c>
      <c r="G7663" s="144" t="s">
        <v>15345</v>
      </c>
      <c r="H7663" s="144" t="s">
        <v>32124</v>
      </c>
    </row>
    <row r="7664" spans="1:8" x14ac:dyDescent="0.25">
      <c r="A7664" t="str">
        <f t="shared" si="119"/>
        <v>IUC10213</v>
      </c>
      <c r="B7664" s="144" t="s">
        <v>16250</v>
      </c>
      <c r="C7664" s="144" t="s">
        <v>28229</v>
      </c>
      <c r="D7664" s="144" t="s">
        <v>1</v>
      </c>
      <c r="E7664" s="145">
        <v>671.38</v>
      </c>
      <c r="F7664" s="144" t="s">
        <v>15063</v>
      </c>
      <c r="G7664" s="144" t="s">
        <v>15345</v>
      </c>
      <c r="H7664" s="144" t="s">
        <v>32124</v>
      </c>
    </row>
    <row r="7665" spans="1:8" x14ac:dyDescent="0.25">
      <c r="A7665" t="str">
        <f t="shared" si="119"/>
        <v>IUC10214</v>
      </c>
      <c r="B7665" s="144" t="s">
        <v>16251</v>
      </c>
      <c r="C7665" s="144" t="s">
        <v>16252</v>
      </c>
      <c r="D7665" s="144" t="s">
        <v>3</v>
      </c>
      <c r="E7665" s="145">
        <v>22</v>
      </c>
      <c r="F7665" s="144" t="s">
        <v>15063</v>
      </c>
      <c r="G7665" s="144" t="s">
        <v>15345</v>
      </c>
      <c r="H7665" s="144" t="s">
        <v>32124</v>
      </c>
    </row>
    <row r="7666" spans="1:8" x14ac:dyDescent="0.25">
      <c r="A7666" t="str">
        <f t="shared" si="119"/>
        <v>IUC10215</v>
      </c>
      <c r="B7666" s="144" t="s">
        <v>16253</v>
      </c>
      <c r="C7666" s="144" t="s">
        <v>32138</v>
      </c>
      <c r="D7666" s="144" t="s">
        <v>1</v>
      </c>
      <c r="E7666" s="145">
        <v>0</v>
      </c>
      <c r="F7666" s="144" t="s">
        <v>15063</v>
      </c>
      <c r="G7666" s="144" t="s">
        <v>15345</v>
      </c>
      <c r="H7666" s="144" t="s">
        <v>32124</v>
      </c>
    </row>
    <row r="7667" spans="1:8" x14ac:dyDescent="0.25">
      <c r="A7667" t="str">
        <f t="shared" si="119"/>
        <v>IUC10216</v>
      </c>
      <c r="B7667" s="144" t="s">
        <v>27073</v>
      </c>
      <c r="C7667" s="144" t="s">
        <v>27074</v>
      </c>
      <c r="D7667" s="144" t="s">
        <v>1</v>
      </c>
      <c r="E7667" s="145">
        <v>1322.59</v>
      </c>
      <c r="F7667" s="144" t="s">
        <v>15063</v>
      </c>
      <c r="G7667" s="144" t="s">
        <v>15345</v>
      </c>
      <c r="H7667" s="144" t="s">
        <v>32124</v>
      </c>
    </row>
    <row r="7668" spans="1:8" x14ac:dyDescent="0.25">
      <c r="A7668" t="str">
        <f t="shared" si="119"/>
        <v>IUC10217</v>
      </c>
      <c r="B7668" s="144" t="s">
        <v>27075</v>
      </c>
      <c r="C7668" s="144" t="s">
        <v>27076</v>
      </c>
      <c r="D7668" s="144" t="s">
        <v>3</v>
      </c>
      <c r="E7668" s="145">
        <v>122.96</v>
      </c>
      <c r="F7668" s="144" t="s">
        <v>15063</v>
      </c>
      <c r="G7668" s="144" t="s">
        <v>15345</v>
      </c>
      <c r="H7668" s="144" t="s">
        <v>32124</v>
      </c>
    </row>
    <row r="7669" spans="1:8" x14ac:dyDescent="0.25">
      <c r="A7669" t="str">
        <f t="shared" si="119"/>
        <v>IUC10218</v>
      </c>
      <c r="B7669" s="144" t="s">
        <v>27077</v>
      </c>
      <c r="C7669" s="144" t="s">
        <v>27078</v>
      </c>
      <c r="D7669" s="144" t="s">
        <v>1</v>
      </c>
      <c r="E7669" s="145">
        <v>1057.68</v>
      </c>
      <c r="F7669" s="144" t="s">
        <v>15063</v>
      </c>
      <c r="G7669" s="144" t="s">
        <v>15345</v>
      </c>
      <c r="H7669" s="144" t="s">
        <v>32124</v>
      </c>
    </row>
    <row r="7670" spans="1:8" x14ac:dyDescent="0.25">
      <c r="A7670" t="str">
        <f t="shared" si="119"/>
        <v>IUC10219</v>
      </c>
      <c r="B7670" s="144" t="s">
        <v>27079</v>
      </c>
      <c r="C7670" s="144" t="s">
        <v>27080</v>
      </c>
      <c r="D7670" s="144" t="s">
        <v>2</v>
      </c>
      <c r="E7670" s="145">
        <v>276.37</v>
      </c>
      <c r="F7670" s="144" t="s">
        <v>15063</v>
      </c>
      <c r="G7670" s="144" t="s">
        <v>15345</v>
      </c>
      <c r="H7670" s="144" t="s">
        <v>32124</v>
      </c>
    </row>
    <row r="7671" spans="1:8" x14ac:dyDescent="0.25">
      <c r="A7671" t="str">
        <f t="shared" si="119"/>
        <v>IUC10220</v>
      </c>
      <c r="B7671" s="144" t="s">
        <v>27081</v>
      </c>
      <c r="C7671" s="144" t="s">
        <v>32139</v>
      </c>
      <c r="D7671" s="144" t="s">
        <v>1</v>
      </c>
      <c r="E7671" s="145">
        <v>0</v>
      </c>
      <c r="F7671" s="144" t="s">
        <v>15063</v>
      </c>
      <c r="G7671" s="144" t="s">
        <v>15345</v>
      </c>
      <c r="H7671" s="144" t="s">
        <v>32124</v>
      </c>
    </row>
    <row r="7672" spans="1:8" x14ac:dyDescent="0.25">
      <c r="A7672" t="str">
        <f t="shared" si="119"/>
        <v>IUC10221</v>
      </c>
      <c r="B7672" s="144" t="s">
        <v>27082</v>
      </c>
      <c r="C7672" s="144" t="s">
        <v>27083</v>
      </c>
      <c r="D7672" s="144" t="s">
        <v>2</v>
      </c>
      <c r="E7672" s="145">
        <v>265.69</v>
      </c>
      <c r="F7672" s="144" t="s">
        <v>15063</v>
      </c>
      <c r="G7672" s="144" t="s">
        <v>15345</v>
      </c>
      <c r="H7672" s="144" t="s">
        <v>32124</v>
      </c>
    </row>
    <row r="7673" spans="1:8" x14ac:dyDescent="0.25">
      <c r="A7673" t="str">
        <f t="shared" si="119"/>
        <v>IUC10222</v>
      </c>
      <c r="B7673" s="144" t="s">
        <v>27084</v>
      </c>
      <c r="C7673" s="144" t="s">
        <v>27085</v>
      </c>
      <c r="D7673" s="144" t="s">
        <v>3</v>
      </c>
      <c r="E7673" s="145">
        <v>162.16999999999999</v>
      </c>
      <c r="F7673" s="144" t="s">
        <v>15063</v>
      </c>
      <c r="G7673" s="144" t="s">
        <v>15345</v>
      </c>
      <c r="H7673" s="144" t="s">
        <v>32124</v>
      </c>
    </row>
    <row r="7674" spans="1:8" x14ac:dyDescent="0.25">
      <c r="A7674" t="str">
        <f t="shared" si="119"/>
        <v>IUC10223</v>
      </c>
      <c r="B7674" s="144" t="s">
        <v>27086</v>
      </c>
      <c r="C7674" s="144" t="s">
        <v>27087</v>
      </c>
      <c r="D7674" s="144" t="s">
        <v>3</v>
      </c>
      <c r="E7674" s="145">
        <v>82.77</v>
      </c>
      <c r="F7674" s="144" t="s">
        <v>15063</v>
      </c>
      <c r="G7674" s="144" t="s">
        <v>15345</v>
      </c>
      <c r="H7674" s="144" t="s">
        <v>32124</v>
      </c>
    </row>
    <row r="7675" spans="1:8" x14ac:dyDescent="0.25">
      <c r="A7675" t="str">
        <f t="shared" si="119"/>
        <v>IUC10224</v>
      </c>
      <c r="B7675" s="144" t="s">
        <v>27088</v>
      </c>
      <c r="C7675" s="144" t="s">
        <v>27089</v>
      </c>
      <c r="D7675" s="144" t="s">
        <v>1</v>
      </c>
      <c r="E7675" s="145">
        <v>8914.01</v>
      </c>
      <c r="F7675" s="144" t="s">
        <v>15063</v>
      </c>
      <c r="G7675" s="144" t="s">
        <v>15345</v>
      </c>
      <c r="H7675" s="144" t="s">
        <v>32124</v>
      </c>
    </row>
    <row r="7676" spans="1:8" x14ac:dyDescent="0.25">
      <c r="A7676" t="str">
        <f t="shared" si="119"/>
        <v>IUC10225</v>
      </c>
      <c r="B7676" s="144" t="s">
        <v>27090</v>
      </c>
      <c r="C7676" s="144" t="s">
        <v>28230</v>
      </c>
      <c r="D7676" s="144" t="s">
        <v>2</v>
      </c>
      <c r="E7676" s="145">
        <v>670.48</v>
      </c>
      <c r="F7676" s="144" t="s">
        <v>15063</v>
      </c>
      <c r="G7676" s="144" t="s">
        <v>15345</v>
      </c>
      <c r="H7676" s="144" t="s">
        <v>32124</v>
      </c>
    </row>
    <row r="7677" spans="1:8" x14ac:dyDescent="0.25">
      <c r="A7677" t="str">
        <f t="shared" si="119"/>
        <v>IUC10226</v>
      </c>
      <c r="B7677" s="144" t="s">
        <v>27092</v>
      </c>
      <c r="C7677" s="144" t="s">
        <v>27093</v>
      </c>
      <c r="D7677" s="144" t="s">
        <v>2</v>
      </c>
      <c r="E7677" s="145">
        <v>23.54</v>
      </c>
      <c r="F7677" s="144" t="s">
        <v>15063</v>
      </c>
      <c r="G7677" s="144" t="s">
        <v>15345</v>
      </c>
      <c r="H7677" s="144" t="s">
        <v>32124</v>
      </c>
    </row>
    <row r="7678" spans="1:8" x14ac:dyDescent="0.25">
      <c r="A7678" t="str">
        <f t="shared" si="119"/>
        <v>IUC10227</v>
      </c>
      <c r="B7678" s="144" t="s">
        <v>27094</v>
      </c>
      <c r="C7678" s="144" t="s">
        <v>27095</v>
      </c>
      <c r="D7678" s="144" t="s">
        <v>1</v>
      </c>
      <c r="E7678" s="145">
        <v>1435.07</v>
      </c>
      <c r="F7678" s="144" t="s">
        <v>15063</v>
      </c>
      <c r="G7678" s="144" t="s">
        <v>15345</v>
      </c>
      <c r="H7678" s="144" t="s">
        <v>32124</v>
      </c>
    </row>
    <row r="7679" spans="1:8" x14ac:dyDescent="0.25">
      <c r="A7679" t="str">
        <f t="shared" si="119"/>
        <v>IUC10228</v>
      </c>
      <c r="B7679" s="144" t="s">
        <v>27096</v>
      </c>
      <c r="C7679" s="144" t="s">
        <v>27097</v>
      </c>
      <c r="D7679" s="144" t="s">
        <v>1</v>
      </c>
      <c r="E7679" s="145">
        <v>1078.67</v>
      </c>
      <c r="F7679" s="144" t="s">
        <v>15063</v>
      </c>
      <c r="G7679" s="144" t="s">
        <v>15345</v>
      </c>
      <c r="H7679" s="144" t="s">
        <v>32124</v>
      </c>
    </row>
    <row r="7680" spans="1:8" x14ac:dyDescent="0.25">
      <c r="A7680" t="str">
        <f t="shared" si="119"/>
        <v>IUC10229</v>
      </c>
      <c r="B7680" s="144" t="s">
        <v>27098</v>
      </c>
      <c r="C7680" s="144" t="s">
        <v>27099</v>
      </c>
      <c r="D7680" s="144" t="s">
        <v>1</v>
      </c>
      <c r="E7680" s="145">
        <v>248.15</v>
      </c>
      <c r="F7680" s="144" t="s">
        <v>15063</v>
      </c>
      <c r="G7680" s="144" t="s">
        <v>15345</v>
      </c>
      <c r="H7680" s="144" t="s">
        <v>32124</v>
      </c>
    </row>
    <row r="7681" spans="1:8" x14ac:dyDescent="0.25">
      <c r="A7681" t="str">
        <f t="shared" si="119"/>
        <v>IUC10230</v>
      </c>
      <c r="B7681" s="144" t="s">
        <v>27100</v>
      </c>
      <c r="C7681" s="144" t="s">
        <v>27101</v>
      </c>
      <c r="D7681" s="144" t="s">
        <v>1</v>
      </c>
      <c r="E7681" s="145">
        <v>19848.580000000002</v>
      </c>
      <c r="F7681" s="144" t="s">
        <v>15063</v>
      </c>
      <c r="G7681" s="144" t="s">
        <v>15345</v>
      </c>
      <c r="H7681" s="144" t="s">
        <v>32124</v>
      </c>
    </row>
    <row r="7682" spans="1:8" x14ac:dyDescent="0.25">
      <c r="A7682" t="str">
        <f t="shared" si="119"/>
        <v>IUC10231</v>
      </c>
      <c r="B7682" s="144" t="s">
        <v>27102</v>
      </c>
      <c r="C7682" s="144" t="s">
        <v>32140</v>
      </c>
      <c r="D7682" s="144" t="s">
        <v>1</v>
      </c>
      <c r="E7682" s="145">
        <v>0</v>
      </c>
      <c r="F7682" s="144" t="s">
        <v>15063</v>
      </c>
      <c r="G7682" s="144" t="s">
        <v>15345</v>
      </c>
      <c r="H7682" s="144" t="s">
        <v>32124</v>
      </c>
    </row>
    <row r="7683" spans="1:8" x14ac:dyDescent="0.25">
      <c r="A7683" t="str">
        <f t="shared" ref="A7683:A7746" si="120">B7683</f>
        <v>IUC10232</v>
      </c>
      <c r="B7683" s="144" t="s">
        <v>27103</v>
      </c>
      <c r="C7683" s="144" t="s">
        <v>32141</v>
      </c>
      <c r="D7683" s="144" t="s">
        <v>1</v>
      </c>
      <c r="E7683" s="145">
        <v>0</v>
      </c>
      <c r="F7683" s="144" t="s">
        <v>15063</v>
      </c>
      <c r="G7683" s="144" t="s">
        <v>15345</v>
      </c>
      <c r="H7683" s="144" t="s">
        <v>32124</v>
      </c>
    </row>
    <row r="7684" spans="1:8" x14ac:dyDescent="0.25">
      <c r="A7684" t="str">
        <f t="shared" si="120"/>
        <v>IUC10233</v>
      </c>
      <c r="B7684" s="144" t="s">
        <v>27104</v>
      </c>
      <c r="C7684" s="144" t="s">
        <v>32142</v>
      </c>
      <c r="D7684" s="144" t="s">
        <v>1</v>
      </c>
      <c r="E7684" s="145">
        <v>0</v>
      </c>
      <c r="F7684" s="144" t="s">
        <v>15063</v>
      </c>
      <c r="G7684" s="144" t="s">
        <v>15345</v>
      </c>
      <c r="H7684" s="144" t="s">
        <v>32124</v>
      </c>
    </row>
    <row r="7685" spans="1:8" x14ac:dyDescent="0.25">
      <c r="A7685" t="str">
        <f t="shared" si="120"/>
        <v>IUC10234</v>
      </c>
      <c r="B7685" s="144" t="s">
        <v>27105</v>
      </c>
      <c r="C7685" s="144" t="s">
        <v>27106</v>
      </c>
      <c r="D7685" s="144" t="s">
        <v>2</v>
      </c>
      <c r="E7685" s="145">
        <v>698.21</v>
      </c>
      <c r="F7685" s="144" t="s">
        <v>15063</v>
      </c>
      <c r="G7685" s="144" t="s">
        <v>15345</v>
      </c>
      <c r="H7685" s="144" t="s">
        <v>32124</v>
      </c>
    </row>
    <row r="7686" spans="1:8" x14ac:dyDescent="0.25">
      <c r="A7686" t="str">
        <f t="shared" si="120"/>
        <v>IUC10240</v>
      </c>
      <c r="B7686" s="144" t="s">
        <v>27107</v>
      </c>
      <c r="C7686" s="144" t="s">
        <v>27108</v>
      </c>
      <c r="D7686" s="144" t="s">
        <v>1</v>
      </c>
      <c r="E7686" s="145">
        <v>1419.49</v>
      </c>
      <c r="F7686" s="144" t="s">
        <v>15063</v>
      </c>
      <c r="G7686" s="144" t="s">
        <v>15345</v>
      </c>
      <c r="H7686" s="144" t="s">
        <v>32124</v>
      </c>
    </row>
    <row r="7687" spans="1:8" x14ac:dyDescent="0.25">
      <c r="A7687" t="str">
        <f t="shared" si="120"/>
        <v>IUC10241</v>
      </c>
      <c r="B7687" s="144" t="s">
        <v>27109</v>
      </c>
      <c r="C7687" s="144" t="s">
        <v>27110</v>
      </c>
      <c r="D7687" s="144" t="s">
        <v>3</v>
      </c>
      <c r="E7687" s="145">
        <v>138.41999999999999</v>
      </c>
      <c r="F7687" s="144" t="s">
        <v>15063</v>
      </c>
      <c r="G7687" s="144" t="s">
        <v>15345</v>
      </c>
      <c r="H7687" s="144" t="s">
        <v>32124</v>
      </c>
    </row>
    <row r="7688" spans="1:8" x14ac:dyDescent="0.25">
      <c r="A7688" t="str">
        <f t="shared" si="120"/>
        <v>IUC10242</v>
      </c>
      <c r="B7688" s="144" t="s">
        <v>27111</v>
      </c>
      <c r="C7688" s="144" t="s">
        <v>27112</v>
      </c>
      <c r="D7688" s="144" t="s">
        <v>22634</v>
      </c>
      <c r="E7688" s="145">
        <v>90.95</v>
      </c>
      <c r="F7688" s="144" t="s">
        <v>15063</v>
      </c>
      <c r="G7688" s="144" t="s">
        <v>15345</v>
      </c>
      <c r="H7688" s="144" t="s">
        <v>32124</v>
      </c>
    </row>
    <row r="7689" spans="1:8" x14ac:dyDescent="0.25">
      <c r="A7689" t="str">
        <f t="shared" si="120"/>
        <v>IUC10243</v>
      </c>
      <c r="B7689" s="144" t="s">
        <v>27113</v>
      </c>
      <c r="C7689" s="144" t="s">
        <v>27114</v>
      </c>
      <c r="D7689" s="144" t="s">
        <v>1</v>
      </c>
      <c r="E7689" s="145">
        <v>2939.23</v>
      </c>
      <c r="F7689" s="144" t="s">
        <v>15063</v>
      </c>
      <c r="G7689" s="144" t="s">
        <v>15345</v>
      </c>
      <c r="H7689" s="144" t="s">
        <v>32124</v>
      </c>
    </row>
    <row r="7690" spans="1:8" x14ac:dyDescent="0.25">
      <c r="A7690" t="str">
        <f t="shared" si="120"/>
        <v>IUC10244</v>
      </c>
      <c r="B7690" s="144" t="s">
        <v>27115</v>
      </c>
      <c r="C7690" s="144" t="s">
        <v>22667</v>
      </c>
      <c r="D7690" s="144" t="s">
        <v>4</v>
      </c>
      <c r="E7690" s="145">
        <v>6780.18</v>
      </c>
      <c r="F7690" s="144" t="s">
        <v>15063</v>
      </c>
      <c r="G7690" s="144" t="s">
        <v>15345</v>
      </c>
      <c r="H7690" s="144" t="s">
        <v>32124</v>
      </c>
    </row>
    <row r="7691" spans="1:8" x14ac:dyDescent="0.25">
      <c r="A7691" t="str">
        <f t="shared" si="120"/>
        <v>IUC10245</v>
      </c>
      <c r="B7691" s="144" t="s">
        <v>27116</v>
      </c>
      <c r="C7691" s="144" t="s">
        <v>22669</v>
      </c>
      <c r="D7691" s="144" t="s">
        <v>4</v>
      </c>
      <c r="E7691" s="145">
        <v>5958.22</v>
      </c>
      <c r="F7691" s="144" t="s">
        <v>15063</v>
      </c>
      <c r="G7691" s="144" t="s">
        <v>15345</v>
      </c>
      <c r="H7691" s="144" t="s">
        <v>32124</v>
      </c>
    </row>
    <row r="7692" spans="1:8" x14ac:dyDescent="0.25">
      <c r="A7692" t="str">
        <f t="shared" si="120"/>
        <v>IUC10246</v>
      </c>
      <c r="B7692" s="144" t="s">
        <v>27117</v>
      </c>
      <c r="C7692" s="144" t="s">
        <v>27118</v>
      </c>
      <c r="D7692" s="144" t="s">
        <v>296</v>
      </c>
      <c r="E7692" s="145">
        <v>63</v>
      </c>
      <c r="F7692" s="144" t="s">
        <v>15063</v>
      </c>
      <c r="G7692" s="144" t="s">
        <v>15345</v>
      </c>
      <c r="H7692" s="144" t="s">
        <v>32124</v>
      </c>
    </row>
    <row r="7693" spans="1:8" x14ac:dyDescent="0.25">
      <c r="A7693" t="str">
        <f t="shared" si="120"/>
        <v>IUC10247</v>
      </c>
      <c r="B7693" s="144" t="s">
        <v>27119</v>
      </c>
      <c r="C7693" s="144" t="s">
        <v>27120</v>
      </c>
      <c r="D7693" s="144" t="s">
        <v>205</v>
      </c>
      <c r="E7693" s="145">
        <v>11.72</v>
      </c>
      <c r="F7693" s="144" t="s">
        <v>15063</v>
      </c>
      <c r="G7693" s="144" t="s">
        <v>15345</v>
      </c>
      <c r="H7693" s="144" t="s">
        <v>32124</v>
      </c>
    </row>
    <row r="7694" spans="1:8" x14ac:dyDescent="0.25">
      <c r="A7694" t="str">
        <f t="shared" si="120"/>
        <v>IUC10248</v>
      </c>
      <c r="B7694" s="144" t="s">
        <v>27121</v>
      </c>
      <c r="C7694" s="144" t="s">
        <v>27122</v>
      </c>
      <c r="D7694" s="144" t="s">
        <v>1</v>
      </c>
      <c r="E7694" s="145">
        <v>1169.95</v>
      </c>
      <c r="F7694" s="144" t="s">
        <v>15063</v>
      </c>
      <c r="G7694" s="144" t="s">
        <v>15345</v>
      </c>
      <c r="H7694" s="144" t="s">
        <v>32124</v>
      </c>
    </row>
    <row r="7695" spans="1:8" x14ac:dyDescent="0.25">
      <c r="A7695" t="str">
        <f t="shared" si="120"/>
        <v>IUC10249</v>
      </c>
      <c r="B7695" s="144" t="s">
        <v>27123</v>
      </c>
      <c r="C7695" s="144" t="s">
        <v>27124</v>
      </c>
      <c r="D7695" s="144" t="s">
        <v>2</v>
      </c>
      <c r="E7695" s="145">
        <v>62.1</v>
      </c>
      <c r="F7695" s="144" t="s">
        <v>15063</v>
      </c>
      <c r="G7695" s="144" t="s">
        <v>15345</v>
      </c>
      <c r="H7695" s="144" t="s">
        <v>32124</v>
      </c>
    </row>
    <row r="7696" spans="1:8" x14ac:dyDescent="0.25">
      <c r="A7696" t="str">
        <f t="shared" si="120"/>
        <v>IUC10250</v>
      </c>
      <c r="B7696" s="144" t="s">
        <v>16254</v>
      </c>
      <c r="C7696" s="144" t="s">
        <v>16255</v>
      </c>
      <c r="D7696" s="144" t="s">
        <v>2</v>
      </c>
      <c r="E7696" s="145">
        <v>93.84</v>
      </c>
      <c r="F7696" s="144" t="s">
        <v>15063</v>
      </c>
      <c r="G7696" s="144" t="s">
        <v>15345</v>
      </c>
      <c r="H7696" s="144" t="s">
        <v>32124</v>
      </c>
    </row>
    <row r="7697" spans="1:8" x14ac:dyDescent="0.25">
      <c r="A7697" t="str">
        <f t="shared" si="120"/>
        <v>IUC10251</v>
      </c>
      <c r="B7697" s="144" t="s">
        <v>27125</v>
      </c>
      <c r="C7697" s="144" t="s">
        <v>27126</v>
      </c>
      <c r="D7697" s="144" t="s">
        <v>1</v>
      </c>
      <c r="E7697" s="145">
        <v>450.79</v>
      </c>
      <c r="F7697" s="144" t="s">
        <v>15063</v>
      </c>
      <c r="G7697" s="144" t="s">
        <v>15345</v>
      </c>
      <c r="H7697" s="144" t="s">
        <v>32124</v>
      </c>
    </row>
    <row r="7698" spans="1:8" x14ac:dyDescent="0.25">
      <c r="A7698" t="str">
        <f t="shared" si="120"/>
        <v>IUC10252</v>
      </c>
      <c r="B7698" s="144" t="s">
        <v>27127</v>
      </c>
      <c r="C7698" s="144" t="s">
        <v>27128</v>
      </c>
      <c r="D7698" s="144" t="s">
        <v>4</v>
      </c>
      <c r="E7698" s="145">
        <v>4305.99</v>
      </c>
      <c r="F7698" s="144" t="s">
        <v>15063</v>
      </c>
      <c r="G7698" s="144" t="s">
        <v>15345</v>
      </c>
      <c r="H7698" s="144" t="s">
        <v>32124</v>
      </c>
    </row>
    <row r="7699" spans="1:8" x14ac:dyDescent="0.25">
      <c r="A7699" t="str">
        <f t="shared" si="120"/>
        <v>IUC10253</v>
      </c>
      <c r="B7699" s="144" t="s">
        <v>27129</v>
      </c>
      <c r="C7699" s="144" t="s">
        <v>27130</v>
      </c>
      <c r="D7699" s="144" t="s">
        <v>4</v>
      </c>
      <c r="E7699" s="145">
        <v>6553.88</v>
      </c>
      <c r="F7699" s="144" t="s">
        <v>15063</v>
      </c>
      <c r="G7699" s="144" t="s">
        <v>15345</v>
      </c>
      <c r="H7699" s="144" t="s">
        <v>32124</v>
      </c>
    </row>
    <row r="7700" spans="1:8" x14ac:dyDescent="0.25">
      <c r="A7700" t="str">
        <f t="shared" si="120"/>
        <v>IUC10254</v>
      </c>
      <c r="B7700" s="144" t="s">
        <v>27131</v>
      </c>
      <c r="C7700" s="144" t="s">
        <v>27132</v>
      </c>
      <c r="D7700" s="144" t="s">
        <v>4</v>
      </c>
      <c r="E7700" s="145">
        <v>4305.99</v>
      </c>
      <c r="F7700" s="144" t="s">
        <v>15063</v>
      </c>
      <c r="G7700" s="144" t="s">
        <v>15345</v>
      </c>
      <c r="H7700" s="144" t="s">
        <v>32124</v>
      </c>
    </row>
    <row r="7701" spans="1:8" x14ac:dyDescent="0.25">
      <c r="A7701" t="str">
        <f t="shared" si="120"/>
        <v>IUC10255</v>
      </c>
      <c r="B7701" s="144" t="s">
        <v>27133</v>
      </c>
      <c r="C7701" s="144" t="s">
        <v>27134</v>
      </c>
      <c r="D7701" s="144" t="s">
        <v>4</v>
      </c>
      <c r="E7701" s="145">
        <v>6545.57</v>
      </c>
      <c r="F7701" s="144" t="s">
        <v>15063</v>
      </c>
      <c r="G7701" s="144" t="s">
        <v>15345</v>
      </c>
      <c r="H7701" s="144" t="s">
        <v>32124</v>
      </c>
    </row>
    <row r="7702" spans="1:8" x14ac:dyDescent="0.25">
      <c r="A7702" t="str">
        <f t="shared" si="120"/>
        <v>IUC10256</v>
      </c>
      <c r="B7702" s="144" t="s">
        <v>27135</v>
      </c>
      <c r="C7702" s="144" t="s">
        <v>22683</v>
      </c>
      <c r="D7702" s="144" t="s">
        <v>4</v>
      </c>
      <c r="E7702" s="145">
        <v>3811.86</v>
      </c>
      <c r="F7702" s="144" t="s">
        <v>15063</v>
      </c>
      <c r="G7702" s="144" t="s">
        <v>15345</v>
      </c>
      <c r="H7702" s="144" t="s">
        <v>32124</v>
      </c>
    </row>
    <row r="7703" spans="1:8" x14ac:dyDescent="0.25">
      <c r="A7703" t="str">
        <f t="shared" si="120"/>
        <v>IUC10257</v>
      </c>
      <c r="B7703" s="144" t="s">
        <v>27136</v>
      </c>
      <c r="C7703" s="144" t="s">
        <v>27137</v>
      </c>
      <c r="D7703" s="144" t="s">
        <v>296</v>
      </c>
      <c r="E7703" s="145">
        <v>259.92</v>
      </c>
      <c r="F7703" s="144" t="s">
        <v>15063</v>
      </c>
      <c r="G7703" s="144" t="s">
        <v>15345</v>
      </c>
      <c r="H7703" s="144" t="s">
        <v>32124</v>
      </c>
    </row>
    <row r="7704" spans="1:8" x14ac:dyDescent="0.25">
      <c r="A7704" t="str">
        <f t="shared" si="120"/>
        <v>IUC10258</v>
      </c>
      <c r="B7704" s="144" t="s">
        <v>27138</v>
      </c>
      <c r="C7704" s="144" t="s">
        <v>27139</v>
      </c>
      <c r="D7704" s="144" t="s">
        <v>3</v>
      </c>
      <c r="E7704" s="145">
        <v>43.37</v>
      </c>
      <c r="F7704" s="144" t="s">
        <v>15063</v>
      </c>
      <c r="G7704" s="144" t="s">
        <v>15345</v>
      </c>
      <c r="H7704" s="144" t="s">
        <v>32124</v>
      </c>
    </row>
    <row r="7705" spans="1:8" x14ac:dyDescent="0.25">
      <c r="A7705" t="str">
        <f t="shared" si="120"/>
        <v>IUC10259</v>
      </c>
      <c r="B7705" s="144" t="s">
        <v>27140</v>
      </c>
      <c r="C7705" s="144" t="s">
        <v>27141</v>
      </c>
      <c r="D7705" s="144" t="s">
        <v>1</v>
      </c>
      <c r="E7705" s="145">
        <v>4143.29</v>
      </c>
      <c r="F7705" s="144" t="s">
        <v>15063</v>
      </c>
      <c r="G7705" s="144" t="s">
        <v>15345</v>
      </c>
      <c r="H7705" s="144" t="s">
        <v>32124</v>
      </c>
    </row>
    <row r="7706" spans="1:8" x14ac:dyDescent="0.25">
      <c r="A7706" t="str">
        <f t="shared" si="120"/>
        <v>IUC10261</v>
      </c>
      <c r="B7706" s="144" t="s">
        <v>27142</v>
      </c>
      <c r="C7706" s="144" t="s">
        <v>27143</v>
      </c>
      <c r="D7706" s="144" t="s">
        <v>2</v>
      </c>
      <c r="E7706" s="145">
        <v>86.72</v>
      </c>
      <c r="F7706" s="144" t="s">
        <v>15063</v>
      </c>
      <c r="G7706" s="144" t="s">
        <v>15345</v>
      </c>
      <c r="H7706" s="144" t="s">
        <v>32124</v>
      </c>
    </row>
    <row r="7707" spans="1:8" x14ac:dyDescent="0.25">
      <c r="A7707" t="str">
        <f t="shared" si="120"/>
        <v>IUC10500</v>
      </c>
      <c r="B7707" s="144" t="s">
        <v>32143</v>
      </c>
      <c r="C7707" s="144" t="s">
        <v>32144</v>
      </c>
      <c r="D7707" s="144" t="s">
        <v>4</v>
      </c>
      <c r="E7707" s="145">
        <v>52.66</v>
      </c>
      <c r="F7707" s="144" t="s">
        <v>15063</v>
      </c>
      <c r="G7707" s="144" t="s">
        <v>15345</v>
      </c>
      <c r="H7707" s="144" t="s">
        <v>32124</v>
      </c>
    </row>
    <row r="7708" spans="1:8" x14ac:dyDescent="0.25">
      <c r="A7708" t="str">
        <f t="shared" si="120"/>
        <v>IUC20027</v>
      </c>
      <c r="B7708" s="144" t="s">
        <v>32145</v>
      </c>
      <c r="C7708" s="144" t="s">
        <v>32146</v>
      </c>
      <c r="D7708" s="144" t="s">
        <v>3</v>
      </c>
      <c r="E7708" s="145">
        <v>0</v>
      </c>
      <c r="F7708" s="144" t="s">
        <v>15063</v>
      </c>
      <c r="G7708" s="144" t="s">
        <v>15345</v>
      </c>
      <c r="H7708" s="144" t="s">
        <v>32124</v>
      </c>
    </row>
    <row r="7709" spans="1:8" x14ac:dyDescent="0.25">
      <c r="A7709" t="str">
        <f t="shared" si="120"/>
        <v>IUC20099</v>
      </c>
      <c r="B7709" s="144" t="s">
        <v>27144</v>
      </c>
      <c r="C7709" s="144" t="s">
        <v>27145</v>
      </c>
      <c r="D7709" s="144" t="s">
        <v>3</v>
      </c>
      <c r="E7709" s="145">
        <v>11.78</v>
      </c>
      <c r="F7709" s="144" t="s">
        <v>15063</v>
      </c>
      <c r="G7709" s="144" t="s">
        <v>15345</v>
      </c>
      <c r="H7709" s="144" t="s">
        <v>32124</v>
      </c>
    </row>
    <row r="7710" spans="1:8" x14ac:dyDescent="0.25">
      <c r="A7710" t="str">
        <f t="shared" si="120"/>
        <v>IUC20100</v>
      </c>
      <c r="B7710" s="144" t="s">
        <v>12154</v>
      </c>
      <c r="C7710" s="144" t="s">
        <v>12155</v>
      </c>
      <c r="D7710" s="144" t="s">
        <v>3</v>
      </c>
      <c r="E7710" s="145">
        <v>6.16</v>
      </c>
      <c r="F7710" s="144" t="s">
        <v>15063</v>
      </c>
      <c r="G7710" s="144" t="s">
        <v>15345</v>
      </c>
      <c r="H7710" s="144" t="s">
        <v>32124</v>
      </c>
    </row>
    <row r="7711" spans="1:8" x14ac:dyDescent="0.25">
      <c r="A7711" t="str">
        <f t="shared" si="120"/>
        <v>iuc20110</v>
      </c>
      <c r="B7711" s="144" t="s">
        <v>12156</v>
      </c>
      <c r="C7711" s="144" t="s">
        <v>12157</v>
      </c>
      <c r="D7711" s="144" t="s">
        <v>3</v>
      </c>
      <c r="E7711" s="145">
        <v>25.56</v>
      </c>
      <c r="F7711" s="144" t="s">
        <v>15063</v>
      </c>
      <c r="G7711" s="144" t="s">
        <v>15345</v>
      </c>
      <c r="H7711" s="144" t="s">
        <v>32124</v>
      </c>
    </row>
    <row r="7712" spans="1:8" x14ac:dyDescent="0.25">
      <c r="A7712" t="str">
        <f t="shared" si="120"/>
        <v>IUC20120</v>
      </c>
      <c r="B7712" s="144" t="s">
        <v>12158</v>
      </c>
      <c r="C7712" s="144" t="s">
        <v>12159</v>
      </c>
      <c r="D7712" s="144" t="s">
        <v>3</v>
      </c>
      <c r="E7712" s="145">
        <v>16.440000000000001</v>
      </c>
      <c r="F7712" s="144" t="s">
        <v>15063</v>
      </c>
      <c r="G7712" s="144" t="s">
        <v>15345</v>
      </c>
      <c r="H7712" s="144" t="s">
        <v>32124</v>
      </c>
    </row>
    <row r="7713" spans="1:8" x14ac:dyDescent="0.25">
      <c r="A7713" t="str">
        <f t="shared" si="120"/>
        <v>IUC20130</v>
      </c>
      <c r="B7713" s="144" t="s">
        <v>12160</v>
      </c>
      <c r="C7713" s="144" t="s">
        <v>12161</v>
      </c>
      <c r="D7713" s="144" t="s">
        <v>4</v>
      </c>
      <c r="E7713" s="145">
        <v>105.81</v>
      </c>
      <c r="F7713" s="144" t="s">
        <v>15063</v>
      </c>
      <c r="G7713" s="144" t="s">
        <v>15345</v>
      </c>
      <c r="H7713" s="144" t="s">
        <v>32124</v>
      </c>
    </row>
    <row r="7714" spans="1:8" x14ac:dyDescent="0.25">
      <c r="A7714" t="str">
        <f t="shared" si="120"/>
        <v>IUC20133</v>
      </c>
      <c r="B7714" s="144" t="s">
        <v>27146</v>
      </c>
      <c r="C7714" s="144" t="s">
        <v>27147</v>
      </c>
      <c r="D7714" s="144" t="s">
        <v>3</v>
      </c>
      <c r="E7714" s="145">
        <v>9.82</v>
      </c>
      <c r="F7714" s="144" t="s">
        <v>15063</v>
      </c>
      <c r="G7714" s="144" t="s">
        <v>15345</v>
      </c>
      <c r="H7714" s="144" t="s">
        <v>32124</v>
      </c>
    </row>
    <row r="7715" spans="1:8" x14ac:dyDescent="0.25">
      <c r="A7715" t="str">
        <f t="shared" si="120"/>
        <v>IUC20135</v>
      </c>
      <c r="B7715" s="144" t="s">
        <v>16256</v>
      </c>
      <c r="C7715" s="144" t="s">
        <v>16257</v>
      </c>
      <c r="D7715" s="144" t="s">
        <v>3</v>
      </c>
      <c r="E7715" s="145">
        <v>9.52</v>
      </c>
      <c r="F7715" s="144" t="s">
        <v>15063</v>
      </c>
      <c r="G7715" s="144" t="s">
        <v>15345</v>
      </c>
      <c r="H7715" s="144" t="s">
        <v>32124</v>
      </c>
    </row>
    <row r="7716" spans="1:8" x14ac:dyDescent="0.25">
      <c r="A7716" t="str">
        <f t="shared" si="120"/>
        <v>IUC20140</v>
      </c>
      <c r="B7716" s="144" t="s">
        <v>16258</v>
      </c>
      <c r="C7716" s="144" t="s">
        <v>16259</v>
      </c>
      <c r="D7716" s="144" t="s">
        <v>1</v>
      </c>
      <c r="E7716" s="145">
        <v>218.97</v>
      </c>
      <c r="F7716" s="144" t="s">
        <v>15063</v>
      </c>
      <c r="G7716" s="144" t="s">
        <v>15345</v>
      </c>
      <c r="H7716" s="144" t="s">
        <v>32124</v>
      </c>
    </row>
    <row r="7717" spans="1:8" x14ac:dyDescent="0.25">
      <c r="A7717" t="str">
        <f t="shared" si="120"/>
        <v>IUC20145</v>
      </c>
      <c r="B7717" s="144" t="s">
        <v>27148</v>
      </c>
      <c r="C7717" s="144" t="s">
        <v>27149</v>
      </c>
      <c r="D7717" s="144" t="s">
        <v>4</v>
      </c>
      <c r="E7717" s="145">
        <v>102.13</v>
      </c>
      <c r="F7717" s="144" t="s">
        <v>15063</v>
      </c>
      <c r="G7717" s="144" t="s">
        <v>15345</v>
      </c>
      <c r="H7717" s="144" t="s">
        <v>32124</v>
      </c>
    </row>
    <row r="7718" spans="1:8" x14ac:dyDescent="0.25">
      <c r="A7718" t="str">
        <f t="shared" si="120"/>
        <v>IUC20150</v>
      </c>
      <c r="B7718" s="144" t="s">
        <v>32147</v>
      </c>
      <c r="C7718" s="144" t="s">
        <v>32148</v>
      </c>
      <c r="D7718" s="144" t="s">
        <v>3</v>
      </c>
      <c r="E7718" s="145">
        <v>0</v>
      </c>
      <c r="F7718" s="144" t="s">
        <v>15063</v>
      </c>
      <c r="G7718" s="144" t="s">
        <v>15345</v>
      </c>
      <c r="H7718" s="144" t="s">
        <v>32124</v>
      </c>
    </row>
    <row r="7719" spans="1:8" x14ac:dyDescent="0.25">
      <c r="A7719" t="str">
        <f t="shared" si="120"/>
        <v>IUC20153</v>
      </c>
      <c r="B7719" s="144" t="s">
        <v>16260</v>
      </c>
      <c r="C7719" s="144" t="s">
        <v>16261</v>
      </c>
      <c r="D7719" s="144" t="s">
        <v>3</v>
      </c>
      <c r="E7719" s="145">
        <v>128.27000000000001</v>
      </c>
      <c r="F7719" s="144" t="s">
        <v>15063</v>
      </c>
      <c r="G7719" s="144" t="s">
        <v>15345</v>
      </c>
      <c r="H7719" s="144" t="s">
        <v>32124</v>
      </c>
    </row>
    <row r="7720" spans="1:8" x14ac:dyDescent="0.25">
      <c r="A7720" t="str">
        <f t="shared" si="120"/>
        <v>IUC20154</v>
      </c>
      <c r="B7720" s="144" t="s">
        <v>27150</v>
      </c>
      <c r="C7720" s="144" t="s">
        <v>27151</v>
      </c>
      <c r="D7720" s="144" t="s">
        <v>4</v>
      </c>
      <c r="E7720" s="145">
        <v>149.36000000000001</v>
      </c>
      <c r="F7720" s="144" t="s">
        <v>15063</v>
      </c>
      <c r="G7720" s="144" t="s">
        <v>15345</v>
      </c>
      <c r="H7720" s="144" t="s">
        <v>32124</v>
      </c>
    </row>
    <row r="7721" spans="1:8" x14ac:dyDescent="0.25">
      <c r="A7721" t="str">
        <f t="shared" si="120"/>
        <v>IUC20155</v>
      </c>
      <c r="B7721" s="144" t="s">
        <v>12167</v>
      </c>
      <c r="C7721" s="144" t="s">
        <v>12168</v>
      </c>
      <c r="D7721" s="144" t="s">
        <v>3</v>
      </c>
      <c r="E7721" s="145">
        <v>511.33</v>
      </c>
      <c r="F7721" s="144" t="s">
        <v>15063</v>
      </c>
      <c r="G7721" s="144" t="s">
        <v>15345</v>
      </c>
      <c r="H7721" s="144" t="s">
        <v>32124</v>
      </c>
    </row>
    <row r="7722" spans="1:8" x14ac:dyDescent="0.25">
      <c r="A7722" t="str">
        <f t="shared" si="120"/>
        <v>IUC20156</v>
      </c>
      <c r="B7722" s="144" t="s">
        <v>16262</v>
      </c>
      <c r="C7722" s="144" t="s">
        <v>16263</v>
      </c>
      <c r="D7722" s="144" t="s">
        <v>3</v>
      </c>
      <c r="E7722" s="145">
        <v>369.01</v>
      </c>
      <c r="F7722" s="144" t="s">
        <v>15063</v>
      </c>
      <c r="G7722" s="144" t="s">
        <v>15345</v>
      </c>
      <c r="H7722" s="144" t="s">
        <v>32124</v>
      </c>
    </row>
    <row r="7723" spans="1:8" x14ac:dyDescent="0.25">
      <c r="A7723" t="str">
        <f t="shared" si="120"/>
        <v>IUC20157</v>
      </c>
      <c r="B7723" s="144" t="s">
        <v>16264</v>
      </c>
      <c r="C7723" s="144" t="s">
        <v>16265</v>
      </c>
      <c r="D7723" s="144" t="s">
        <v>3</v>
      </c>
      <c r="E7723" s="145">
        <v>227.36</v>
      </c>
      <c r="F7723" s="144" t="s">
        <v>15063</v>
      </c>
      <c r="G7723" s="144" t="s">
        <v>15345</v>
      </c>
      <c r="H7723" s="144" t="s">
        <v>32124</v>
      </c>
    </row>
    <row r="7724" spans="1:8" x14ac:dyDescent="0.25">
      <c r="A7724" t="str">
        <f t="shared" si="120"/>
        <v>IUC20158</v>
      </c>
      <c r="B7724" s="144" t="s">
        <v>27152</v>
      </c>
      <c r="C7724" s="144" t="s">
        <v>27153</v>
      </c>
      <c r="D7724" s="144" t="s">
        <v>2</v>
      </c>
      <c r="E7724" s="145">
        <v>9.2899999999999991</v>
      </c>
      <c r="F7724" s="144" t="s">
        <v>15063</v>
      </c>
      <c r="G7724" s="144" t="s">
        <v>15345</v>
      </c>
      <c r="H7724" s="144" t="s">
        <v>32124</v>
      </c>
    </row>
    <row r="7725" spans="1:8" x14ac:dyDescent="0.25">
      <c r="A7725" t="str">
        <f t="shared" si="120"/>
        <v>IUC20160</v>
      </c>
      <c r="B7725" s="144" t="s">
        <v>12162</v>
      </c>
      <c r="C7725" s="144" t="s">
        <v>12163</v>
      </c>
      <c r="D7725" s="144" t="s">
        <v>3</v>
      </c>
      <c r="E7725" s="145">
        <v>3.19</v>
      </c>
      <c r="F7725" s="144" t="s">
        <v>15063</v>
      </c>
      <c r="G7725" s="144" t="s">
        <v>15345</v>
      </c>
      <c r="H7725" s="144" t="s">
        <v>32124</v>
      </c>
    </row>
    <row r="7726" spans="1:8" x14ac:dyDescent="0.25">
      <c r="A7726" t="str">
        <f t="shared" si="120"/>
        <v>IUC20161</v>
      </c>
      <c r="B7726" s="144" t="s">
        <v>13603</v>
      </c>
      <c r="C7726" s="144" t="s">
        <v>13604</v>
      </c>
      <c r="D7726" s="144" t="s">
        <v>3</v>
      </c>
      <c r="E7726" s="145">
        <v>22.36</v>
      </c>
      <c r="F7726" s="144" t="s">
        <v>15063</v>
      </c>
      <c r="G7726" s="144" t="s">
        <v>15345</v>
      </c>
      <c r="H7726" s="144" t="s">
        <v>32124</v>
      </c>
    </row>
    <row r="7727" spans="1:8" x14ac:dyDescent="0.25">
      <c r="A7727" t="str">
        <f t="shared" si="120"/>
        <v>IUC20162</v>
      </c>
      <c r="B7727" s="144" t="s">
        <v>16266</v>
      </c>
      <c r="C7727" s="144" t="s">
        <v>16267</v>
      </c>
      <c r="D7727" s="144" t="s">
        <v>3</v>
      </c>
      <c r="E7727" s="145">
        <v>21.36</v>
      </c>
      <c r="F7727" s="144" t="s">
        <v>15063</v>
      </c>
      <c r="G7727" s="144" t="s">
        <v>15345</v>
      </c>
      <c r="H7727" s="144" t="s">
        <v>32124</v>
      </c>
    </row>
    <row r="7728" spans="1:8" x14ac:dyDescent="0.25">
      <c r="A7728" t="str">
        <f t="shared" si="120"/>
        <v>IUC20163</v>
      </c>
      <c r="B7728" s="144" t="s">
        <v>27154</v>
      </c>
      <c r="C7728" s="144" t="s">
        <v>27155</v>
      </c>
      <c r="D7728" s="144" t="s">
        <v>1</v>
      </c>
      <c r="E7728" s="145">
        <v>379.53</v>
      </c>
      <c r="F7728" s="144" t="s">
        <v>15063</v>
      </c>
      <c r="G7728" s="144" t="s">
        <v>15345</v>
      </c>
      <c r="H7728" s="144" t="s">
        <v>32124</v>
      </c>
    </row>
    <row r="7729" spans="1:8" x14ac:dyDescent="0.25">
      <c r="A7729" t="str">
        <f t="shared" si="120"/>
        <v>IUC20164</v>
      </c>
      <c r="B7729" s="144" t="s">
        <v>27156</v>
      </c>
      <c r="C7729" s="144" t="s">
        <v>27157</v>
      </c>
      <c r="D7729" s="144" t="s">
        <v>1</v>
      </c>
      <c r="E7729" s="145">
        <v>51.92</v>
      </c>
      <c r="F7729" s="144" t="s">
        <v>15063</v>
      </c>
      <c r="G7729" s="144" t="s">
        <v>15345</v>
      </c>
      <c r="H7729" s="144" t="s">
        <v>32124</v>
      </c>
    </row>
    <row r="7730" spans="1:8" x14ac:dyDescent="0.25">
      <c r="A7730" t="str">
        <f t="shared" si="120"/>
        <v>IUC20165</v>
      </c>
      <c r="B7730" s="144" t="s">
        <v>27158</v>
      </c>
      <c r="C7730" s="144" t="s">
        <v>27159</v>
      </c>
      <c r="D7730" s="144" t="s">
        <v>3</v>
      </c>
      <c r="E7730" s="145">
        <v>14.07</v>
      </c>
      <c r="F7730" s="144" t="s">
        <v>15063</v>
      </c>
      <c r="G7730" s="144" t="s">
        <v>15345</v>
      </c>
      <c r="H7730" s="144" t="s">
        <v>32124</v>
      </c>
    </row>
    <row r="7731" spans="1:8" x14ac:dyDescent="0.25">
      <c r="A7731" t="str">
        <f t="shared" si="120"/>
        <v>IUC20166</v>
      </c>
      <c r="B7731" s="144" t="s">
        <v>27160</v>
      </c>
      <c r="C7731" s="144" t="s">
        <v>27161</v>
      </c>
      <c r="D7731" s="144" t="s">
        <v>3</v>
      </c>
      <c r="E7731" s="145">
        <v>0.31</v>
      </c>
      <c r="F7731" s="144" t="s">
        <v>15063</v>
      </c>
      <c r="G7731" s="144" t="s">
        <v>15345</v>
      </c>
      <c r="H7731" s="144" t="s">
        <v>32124</v>
      </c>
    </row>
    <row r="7732" spans="1:8" x14ac:dyDescent="0.25">
      <c r="A7732" t="str">
        <f t="shared" si="120"/>
        <v>IUC20167</v>
      </c>
      <c r="B7732" s="144" t="s">
        <v>27162</v>
      </c>
      <c r="C7732" s="144" t="s">
        <v>27163</v>
      </c>
      <c r="D7732" s="144" t="s">
        <v>3</v>
      </c>
      <c r="E7732" s="145">
        <v>12.71</v>
      </c>
      <c r="F7732" s="144" t="s">
        <v>15063</v>
      </c>
      <c r="G7732" s="144" t="s">
        <v>15345</v>
      </c>
      <c r="H7732" s="144" t="s">
        <v>32124</v>
      </c>
    </row>
    <row r="7733" spans="1:8" x14ac:dyDescent="0.25">
      <c r="A7733" t="str">
        <f t="shared" si="120"/>
        <v>IUC20170</v>
      </c>
      <c r="B7733" s="144" t="s">
        <v>16268</v>
      </c>
      <c r="C7733" s="144" t="s">
        <v>16269</v>
      </c>
      <c r="D7733" s="144" t="s">
        <v>4</v>
      </c>
      <c r="E7733" s="145">
        <v>710.13</v>
      </c>
      <c r="F7733" s="144" t="s">
        <v>15063</v>
      </c>
      <c r="G7733" s="144" t="s">
        <v>15345</v>
      </c>
      <c r="H7733" s="144" t="s">
        <v>32124</v>
      </c>
    </row>
    <row r="7734" spans="1:8" x14ac:dyDescent="0.25">
      <c r="A7734" t="str">
        <f t="shared" si="120"/>
        <v>IUC20171</v>
      </c>
      <c r="B7734" s="144" t="s">
        <v>16270</v>
      </c>
      <c r="C7734" s="144" t="s">
        <v>16271</v>
      </c>
      <c r="D7734" s="144" t="s">
        <v>3</v>
      </c>
      <c r="E7734" s="145">
        <v>180.81</v>
      </c>
      <c r="F7734" s="144" t="s">
        <v>15063</v>
      </c>
      <c r="G7734" s="144" t="s">
        <v>15345</v>
      </c>
      <c r="H7734" s="144" t="s">
        <v>32124</v>
      </c>
    </row>
    <row r="7735" spans="1:8" x14ac:dyDescent="0.25">
      <c r="A7735" t="str">
        <f t="shared" si="120"/>
        <v>IUC20172</v>
      </c>
      <c r="B7735" s="144" t="s">
        <v>16272</v>
      </c>
      <c r="C7735" s="144" t="s">
        <v>16273</v>
      </c>
      <c r="D7735" s="144" t="s">
        <v>4</v>
      </c>
      <c r="E7735" s="145">
        <v>660.47</v>
      </c>
      <c r="F7735" s="144" t="s">
        <v>15063</v>
      </c>
      <c r="G7735" s="144" t="s">
        <v>15345</v>
      </c>
      <c r="H7735" s="144" t="s">
        <v>32124</v>
      </c>
    </row>
    <row r="7736" spans="1:8" x14ac:dyDescent="0.25">
      <c r="A7736" t="str">
        <f t="shared" si="120"/>
        <v>IUC20173</v>
      </c>
      <c r="B7736" s="144" t="s">
        <v>27164</v>
      </c>
      <c r="C7736" s="144" t="s">
        <v>27165</v>
      </c>
      <c r="D7736" s="144" t="s">
        <v>4</v>
      </c>
      <c r="E7736" s="145">
        <v>2.1800000000000002</v>
      </c>
      <c r="F7736" s="144" t="s">
        <v>15063</v>
      </c>
      <c r="G7736" s="144" t="s">
        <v>15345</v>
      </c>
      <c r="H7736" s="144" t="s">
        <v>32124</v>
      </c>
    </row>
    <row r="7737" spans="1:8" x14ac:dyDescent="0.25">
      <c r="A7737" t="str">
        <f t="shared" si="120"/>
        <v>IUC20174</v>
      </c>
      <c r="B7737" s="144" t="s">
        <v>27166</v>
      </c>
      <c r="C7737" s="144" t="s">
        <v>27167</v>
      </c>
      <c r="D7737" s="144" t="s">
        <v>2</v>
      </c>
      <c r="E7737" s="145">
        <v>1025.8699999999999</v>
      </c>
      <c r="F7737" s="144" t="s">
        <v>15063</v>
      </c>
      <c r="G7737" s="144" t="s">
        <v>15345</v>
      </c>
      <c r="H7737" s="144" t="s">
        <v>32124</v>
      </c>
    </row>
    <row r="7738" spans="1:8" x14ac:dyDescent="0.25">
      <c r="A7738" t="str">
        <f t="shared" si="120"/>
        <v>IUC20175</v>
      </c>
      <c r="B7738" s="144" t="s">
        <v>27168</v>
      </c>
      <c r="C7738" s="144" t="s">
        <v>27169</v>
      </c>
      <c r="D7738" s="144" t="s">
        <v>1</v>
      </c>
      <c r="E7738" s="145">
        <v>4143.29</v>
      </c>
      <c r="F7738" s="144" t="s">
        <v>15063</v>
      </c>
      <c r="G7738" s="144" t="s">
        <v>15345</v>
      </c>
      <c r="H7738" s="144" t="s">
        <v>32124</v>
      </c>
    </row>
    <row r="7739" spans="1:8" x14ac:dyDescent="0.25">
      <c r="A7739" t="str">
        <f t="shared" si="120"/>
        <v>IUC20176</v>
      </c>
      <c r="B7739" s="144" t="s">
        <v>27170</v>
      </c>
      <c r="C7739" s="144" t="s">
        <v>27171</v>
      </c>
      <c r="D7739" s="144" t="s">
        <v>1</v>
      </c>
      <c r="E7739" s="145">
        <v>3304.12</v>
      </c>
      <c r="F7739" s="144" t="s">
        <v>15063</v>
      </c>
      <c r="G7739" s="144" t="s">
        <v>15345</v>
      </c>
      <c r="H7739" s="144" t="s">
        <v>32124</v>
      </c>
    </row>
    <row r="7740" spans="1:8" x14ac:dyDescent="0.25">
      <c r="A7740" t="str">
        <f t="shared" si="120"/>
        <v>IUC20177</v>
      </c>
      <c r="B7740" s="144" t="s">
        <v>27172</v>
      </c>
      <c r="C7740" s="144" t="s">
        <v>27173</v>
      </c>
      <c r="D7740" s="144" t="s">
        <v>344</v>
      </c>
      <c r="E7740" s="145">
        <v>45.95</v>
      </c>
      <c r="F7740" s="144" t="s">
        <v>15063</v>
      </c>
      <c r="G7740" s="144" t="s">
        <v>15345</v>
      </c>
      <c r="H7740" s="144" t="s">
        <v>32124</v>
      </c>
    </row>
    <row r="7741" spans="1:8" x14ac:dyDescent="0.25">
      <c r="A7741" t="str">
        <f t="shared" si="120"/>
        <v>IUC20178</v>
      </c>
      <c r="B7741" s="144" t="s">
        <v>32149</v>
      </c>
      <c r="C7741" s="144" t="s">
        <v>32150</v>
      </c>
      <c r="D7741" s="144" t="s">
        <v>2</v>
      </c>
      <c r="E7741" s="145">
        <v>455.02</v>
      </c>
      <c r="F7741" s="144" t="s">
        <v>15063</v>
      </c>
      <c r="G7741" s="144" t="s">
        <v>15345</v>
      </c>
      <c r="H7741" s="144" t="s">
        <v>32124</v>
      </c>
    </row>
    <row r="7742" spans="1:8" x14ac:dyDescent="0.25">
      <c r="A7742" t="str">
        <f t="shared" si="120"/>
        <v>IUC20179</v>
      </c>
      <c r="B7742" s="144" t="s">
        <v>32151</v>
      </c>
      <c r="C7742" s="144" t="s">
        <v>32152</v>
      </c>
      <c r="D7742" s="144" t="s">
        <v>2</v>
      </c>
      <c r="E7742" s="145">
        <v>50.63</v>
      </c>
      <c r="F7742" s="144" t="s">
        <v>15063</v>
      </c>
      <c r="G7742" s="144" t="s">
        <v>15345</v>
      </c>
      <c r="H7742" s="144" t="s">
        <v>32124</v>
      </c>
    </row>
    <row r="7743" spans="1:8" x14ac:dyDescent="0.25">
      <c r="A7743" t="str">
        <f t="shared" si="120"/>
        <v>IUC2018</v>
      </c>
      <c r="B7743" s="144" t="s">
        <v>12169</v>
      </c>
      <c r="C7743" s="144" t="s">
        <v>12170</v>
      </c>
      <c r="D7743" s="144" t="s">
        <v>1</v>
      </c>
      <c r="E7743" s="145">
        <v>106.25</v>
      </c>
      <c r="F7743" s="144" t="s">
        <v>15063</v>
      </c>
      <c r="G7743" s="144" t="s">
        <v>15345</v>
      </c>
      <c r="H7743" s="144" t="s">
        <v>32124</v>
      </c>
    </row>
    <row r="7744" spans="1:8" x14ac:dyDescent="0.25">
      <c r="A7744" t="str">
        <f t="shared" si="120"/>
        <v>IUC20181</v>
      </c>
      <c r="B7744" s="144" t="s">
        <v>12171</v>
      </c>
      <c r="C7744" s="144" t="s">
        <v>12172</v>
      </c>
      <c r="D7744" s="144" t="s">
        <v>1</v>
      </c>
      <c r="E7744" s="145">
        <v>399.75</v>
      </c>
      <c r="F7744" s="144" t="s">
        <v>15063</v>
      </c>
      <c r="G7744" s="144" t="s">
        <v>15345</v>
      </c>
      <c r="H7744" s="144" t="s">
        <v>32124</v>
      </c>
    </row>
    <row r="7745" spans="1:8" x14ac:dyDescent="0.25">
      <c r="A7745" t="str">
        <f t="shared" si="120"/>
        <v>IUC20182</v>
      </c>
      <c r="B7745" s="144" t="s">
        <v>12175</v>
      </c>
      <c r="C7745" s="144" t="s">
        <v>12176</v>
      </c>
      <c r="D7745" s="144" t="s">
        <v>1</v>
      </c>
      <c r="E7745" s="145">
        <v>120.97</v>
      </c>
      <c r="F7745" s="144" t="s">
        <v>15063</v>
      </c>
      <c r="G7745" s="144" t="s">
        <v>15345</v>
      </c>
      <c r="H7745" s="144" t="s">
        <v>32124</v>
      </c>
    </row>
    <row r="7746" spans="1:8" x14ac:dyDescent="0.25">
      <c r="A7746" t="str">
        <f t="shared" si="120"/>
        <v>IUC20183</v>
      </c>
      <c r="B7746" s="144" t="s">
        <v>12177</v>
      </c>
      <c r="C7746" s="144" t="s">
        <v>32153</v>
      </c>
      <c r="D7746" s="144" t="s">
        <v>285</v>
      </c>
      <c r="E7746" s="145">
        <v>0</v>
      </c>
      <c r="F7746" s="144" t="s">
        <v>15063</v>
      </c>
      <c r="G7746" s="144" t="s">
        <v>15345</v>
      </c>
      <c r="H7746" s="144" t="s">
        <v>32124</v>
      </c>
    </row>
    <row r="7747" spans="1:8" x14ac:dyDescent="0.25">
      <c r="A7747" t="str">
        <f t="shared" ref="A7747:A7810" si="121">B7747</f>
        <v>IUC20184</v>
      </c>
      <c r="B7747" s="144" t="s">
        <v>12179</v>
      </c>
      <c r="C7747" s="144" t="s">
        <v>12365</v>
      </c>
      <c r="D7747" s="144" t="s">
        <v>2</v>
      </c>
      <c r="E7747" s="145">
        <v>61.29</v>
      </c>
      <c r="F7747" s="144" t="s">
        <v>15063</v>
      </c>
      <c r="G7747" s="144" t="s">
        <v>15345</v>
      </c>
      <c r="H7747" s="144" t="s">
        <v>32124</v>
      </c>
    </row>
    <row r="7748" spans="1:8" x14ac:dyDescent="0.25">
      <c r="A7748" t="str">
        <f t="shared" si="121"/>
        <v>IUC20185</v>
      </c>
      <c r="B7748" s="144" t="s">
        <v>12180</v>
      </c>
      <c r="C7748" s="144" t="s">
        <v>32154</v>
      </c>
      <c r="D7748" s="144" t="s">
        <v>1</v>
      </c>
      <c r="E7748" s="145">
        <v>0</v>
      </c>
      <c r="F7748" s="144" t="s">
        <v>15063</v>
      </c>
      <c r="G7748" s="144" t="s">
        <v>15345</v>
      </c>
      <c r="H7748" s="144" t="s">
        <v>32124</v>
      </c>
    </row>
    <row r="7749" spans="1:8" x14ac:dyDescent="0.25">
      <c r="A7749" t="str">
        <f t="shared" si="121"/>
        <v>IUC20186</v>
      </c>
      <c r="B7749" s="144" t="s">
        <v>12173</v>
      </c>
      <c r="C7749" s="144" t="s">
        <v>12174</v>
      </c>
      <c r="D7749" s="144" t="s">
        <v>1</v>
      </c>
      <c r="E7749" s="145">
        <v>30.88</v>
      </c>
      <c r="F7749" s="144" t="s">
        <v>15063</v>
      </c>
      <c r="G7749" s="144" t="s">
        <v>15345</v>
      </c>
      <c r="H7749" s="144" t="s">
        <v>32124</v>
      </c>
    </row>
    <row r="7750" spans="1:8" x14ac:dyDescent="0.25">
      <c r="A7750" t="str">
        <f t="shared" si="121"/>
        <v>IUC20187</v>
      </c>
      <c r="B7750" s="144" t="s">
        <v>32155</v>
      </c>
      <c r="C7750" s="144" t="s">
        <v>32156</v>
      </c>
      <c r="D7750" s="144" t="s">
        <v>1</v>
      </c>
      <c r="E7750" s="145">
        <v>0</v>
      </c>
      <c r="F7750" s="144" t="s">
        <v>15063</v>
      </c>
      <c r="G7750" s="144" t="s">
        <v>15345</v>
      </c>
      <c r="H7750" s="144" t="s">
        <v>32124</v>
      </c>
    </row>
    <row r="7751" spans="1:8" x14ac:dyDescent="0.25">
      <c r="A7751" t="str">
        <f t="shared" si="121"/>
        <v>IUC20188</v>
      </c>
      <c r="B7751" s="144" t="s">
        <v>12178</v>
      </c>
      <c r="C7751" s="144" t="s">
        <v>32157</v>
      </c>
      <c r="D7751" s="144" t="s">
        <v>1</v>
      </c>
      <c r="E7751" s="145">
        <v>0</v>
      </c>
      <c r="F7751" s="144" t="s">
        <v>15063</v>
      </c>
      <c r="G7751" s="144" t="s">
        <v>15345</v>
      </c>
      <c r="H7751" s="144" t="s">
        <v>32124</v>
      </c>
    </row>
    <row r="7752" spans="1:8" x14ac:dyDescent="0.25">
      <c r="A7752" t="str">
        <f t="shared" si="121"/>
        <v>IUC20189</v>
      </c>
      <c r="B7752" s="144" t="s">
        <v>12264</v>
      </c>
      <c r="C7752" s="144" t="s">
        <v>16274</v>
      </c>
      <c r="D7752" s="144" t="s">
        <v>1</v>
      </c>
      <c r="E7752" s="145">
        <v>51.71</v>
      </c>
      <c r="F7752" s="144" t="s">
        <v>15063</v>
      </c>
      <c r="G7752" s="144" t="s">
        <v>15345</v>
      </c>
      <c r="H7752" s="144" t="s">
        <v>32124</v>
      </c>
    </row>
    <row r="7753" spans="1:8" x14ac:dyDescent="0.25">
      <c r="A7753" t="str">
        <f t="shared" si="121"/>
        <v>IUC20190</v>
      </c>
      <c r="B7753" s="144" t="s">
        <v>32158</v>
      </c>
      <c r="C7753" s="144" t="s">
        <v>32159</v>
      </c>
      <c r="D7753" s="144" t="s">
        <v>1</v>
      </c>
      <c r="E7753" s="145">
        <v>0</v>
      </c>
      <c r="F7753" s="144" t="s">
        <v>15063</v>
      </c>
      <c r="G7753" s="144" t="s">
        <v>15345</v>
      </c>
      <c r="H7753" s="144" t="s">
        <v>32124</v>
      </c>
    </row>
    <row r="7754" spans="1:8" x14ac:dyDescent="0.25">
      <c r="A7754" t="str">
        <f t="shared" si="121"/>
        <v>IUC20191</v>
      </c>
      <c r="B7754" s="144" t="s">
        <v>32160</v>
      </c>
      <c r="C7754" s="144" t="s">
        <v>32161</v>
      </c>
      <c r="D7754" s="144" t="s">
        <v>1</v>
      </c>
      <c r="E7754" s="145">
        <v>0</v>
      </c>
      <c r="F7754" s="144" t="s">
        <v>15063</v>
      </c>
      <c r="G7754" s="144" t="s">
        <v>15345</v>
      </c>
      <c r="H7754" s="144" t="s">
        <v>32124</v>
      </c>
    </row>
    <row r="7755" spans="1:8" x14ac:dyDescent="0.25">
      <c r="A7755" t="str">
        <f t="shared" si="121"/>
        <v>IUC20192</v>
      </c>
      <c r="B7755" s="144" t="s">
        <v>32162</v>
      </c>
      <c r="C7755" s="144" t="s">
        <v>32163</v>
      </c>
      <c r="D7755" s="144" t="s">
        <v>1</v>
      </c>
      <c r="E7755" s="145">
        <v>0</v>
      </c>
      <c r="F7755" s="144" t="s">
        <v>15063</v>
      </c>
      <c r="G7755" s="144" t="s">
        <v>15345</v>
      </c>
      <c r="H7755" s="144" t="s">
        <v>32124</v>
      </c>
    </row>
    <row r="7756" spans="1:8" x14ac:dyDescent="0.25">
      <c r="A7756" t="str">
        <f t="shared" si="121"/>
        <v>IUC20193</v>
      </c>
      <c r="B7756" s="144" t="s">
        <v>16275</v>
      </c>
      <c r="C7756" s="144" t="s">
        <v>16276</v>
      </c>
      <c r="D7756" s="144" t="s">
        <v>1</v>
      </c>
      <c r="E7756" s="145">
        <v>16.61</v>
      </c>
      <c r="F7756" s="144" t="s">
        <v>15063</v>
      </c>
      <c r="G7756" s="144" t="s">
        <v>15345</v>
      </c>
      <c r="H7756" s="144" t="s">
        <v>32124</v>
      </c>
    </row>
    <row r="7757" spans="1:8" x14ac:dyDescent="0.25">
      <c r="A7757" t="str">
        <f t="shared" si="121"/>
        <v>IUC20194</v>
      </c>
      <c r="B7757" s="144" t="s">
        <v>16277</v>
      </c>
      <c r="C7757" s="144" t="s">
        <v>16278</v>
      </c>
      <c r="D7757" s="144" t="s">
        <v>1</v>
      </c>
      <c r="E7757" s="145">
        <v>17.399999999999999</v>
      </c>
      <c r="F7757" s="144" t="s">
        <v>15063</v>
      </c>
      <c r="G7757" s="144" t="s">
        <v>15345</v>
      </c>
      <c r="H7757" s="144" t="s">
        <v>32124</v>
      </c>
    </row>
    <row r="7758" spans="1:8" x14ac:dyDescent="0.25">
      <c r="A7758" t="str">
        <f t="shared" si="121"/>
        <v>IUC20200</v>
      </c>
      <c r="B7758" s="144" t="s">
        <v>12181</v>
      </c>
      <c r="C7758" s="144" t="s">
        <v>12182</v>
      </c>
      <c r="D7758" s="144" t="s">
        <v>1</v>
      </c>
      <c r="E7758" s="145">
        <v>104.35</v>
      </c>
      <c r="F7758" s="144" t="s">
        <v>15063</v>
      </c>
      <c r="G7758" s="144" t="s">
        <v>15345</v>
      </c>
      <c r="H7758" s="144" t="s">
        <v>32124</v>
      </c>
    </row>
    <row r="7759" spans="1:8" x14ac:dyDescent="0.25">
      <c r="A7759" t="str">
        <f t="shared" si="121"/>
        <v>IUC20201</v>
      </c>
      <c r="B7759" s="144" t="s">
        <v>12183</v>
      </c>
      <c r="C7759" s="144" t="s">
        <v>12184</v>
      </c>
      <c r="D7759" s="144" t="s">
        <v>1</v>
      </c>
      <c r="E7759" s="145">
        <v>584.36</v>
      </c>
      <c r="F7759" s="144" t="s">
        <v>15063</v>
      </c>
      <c r="G7759" s="144" t="s">
        <v>15345</v>
      </c>
      <c r="H7759" s="144" t="s">
        <v>32124</v>
      </c>
    </row>
    <row r="7760" spans="1:8" x14ac:dyDescent="0.25">
      <c r="A7760" t="str">
        <f t="shared" si="121"/>
        <v>IUC20202</v>
      </c>
      <c r="B7760" s="144" t="s">
        <v>32164</v>
      </c>
      <c r="C7760" s="144" t="s">
        <v>32165</v>
      </c>
      <c r="D7760" s="144" t="s">
        <v>1</v>
      </c>
      <c r="E7760" s="145">
        <v>0</v>
      </c>
      <c r="F7760" s="144" t="s">
        <v>15063</v>
      </c>
      <c r="G7760" s="144" t="s">
        <v>15345</v>
      </c>
      <c r="H7760" s="144" t="s">
        <v>32124</v>
      </c>
    </row>
    <row r="7761" spans="1:8" x14ac:dyDescent="0.25">
      <c r="A7761" t="str">
        <f t="shared" si="121"/>
        <v>IUC20203</v>
      </c>
      <c r="B7761" s="144" t="s">
        <v>16279</v>
      </c>
      <c r="C7761" s="144" t="s">
        <v>16280</v>
      </c>
      <c r="D7761" s="144" t="s">
        <v>1</v>
      </c>
      <c r="E7761" s="145">
        <v>318.97000000000003</v>
      </c>
      <c r="F7761" s="144" t="s">
        <v>15063</v>
      </c>
      <c r="G7761" s="144" t="s">
        <v>15345</v>
      </c>
      <c r="H7761" s="144" t="s">
        <v>32124</v>
      </c>
    </row>
    <row r="7762" spans="1:8" x14ac:dyDescent="0.25">
      <c r="A7762" t="str">
        <f t="shared" si="121"/>
        <v>IUC20204</v>
      </c>
      <c r="B7762" s="144" t="s">
        <v>16281</v>
      </c>
      <c r="C7762" s="144" t="s">
        <v>16282</v>
      </c>
      <c r="D7762" s="144" t="s">
        <v>1</v>
      </c>
      <c r="E7762" s="145">
        <v>525.59</v>
      </c>
      <c r="F7762" s="144" t="s">
        <v>15063</v>
      </c>
      <c r="G7762" s="144" t="s">
        <v>15345</v>
      </c>
      <c r="H7762" s="144" t="s">
        <v>32124</v>
      </c>
    </row>
    <row r="7763" spans="1:8" x14ac:dyDescent="0.25">
      <c r="A7763" t="str">
        <f t="shared" si="121"/>
        <v>IUC20205</v>
      </c>
      <c r="B7763" s="144" t="s">
        <v>32166</v>
      </c>
      <c r="C7763" s="144" t="s">
        <v>32167</v>
      </c>
      <c r="D7763" s="144" t="s">
        <v>1</v>
      </c>
      <c r="E7763" s="145">
        <v>0</v>
      </c>
      <c r="F7763" s="144" t="s">
        <v>15063</v>
      </c>
      <c r="G7763" s="144" t="s">
        <v>15345</v>
      </c>
      <c r="H7763" s="144" t="s">
        <v>32124</v>
      </c>
    </row>
    <row r="7764" spans="1:8" x14ac:dyDescent="0.25">
      <c r="A7764" t="str">
        <f t="shared" si="121"/>
        <v>IUC20206</v>
      </c>
      <c r="B7764" s="144" t="s">
        <v>32168</v>
      </c>
      <c r="C7764" s="144" t="s">
        <v>32169</v>
      </c>
      <c r="D7764" s="144" t="s">
        <v>1</v>
      </c>
      <c r="E7764" s="145">
        <v>0</v>
      </c>
      <c r="F7764" s="144" t="s">
        <v>15063</v>
      </c>
      <c r="G7764" s="144" t="s">
        <v>15345</v>
      </c>
      <c r="H7764" s="144" t="s">
        <v>32124</v>
      </c>
    </row>
    <row r="7765" spans="1:8" x14ac:dyDescent="0.25">
      <c r="A7765" t="str">
        <f t="shared" si="121"/>
        <v>IUC20207</v>
      </c>
      <c r="B7765" s="144" t="s">
        <v>32170</v>
      </c>
      <c r="C7765" s="144" t="s">
        <v>32171</v>
      </c>
      <c r="D7765" s="144" t="s">
        <v>1</v>
      </c>
      <c r="E7765" s="145">
        <v>0</v>
      </c>
      <c r="F7765" s="144" t="s">
        <v>15063</v>
      </c>
      <c r="G7765" s="144" t="s">
        <v>15345</v>
      </c>
      <c r="H7765" s="144" t="s">
        <v>32124</v>
      </c>
    </row>
    <row r="7766" spans="1:8" x14ac:dyDescent="0.25">
      <c r="A7766" t="str">
        <f t="shared" si="121"/>
        <v>IUC20208</v>
      </c>
      <c r="B7766" s="144" t="s">
        <v>32172</v>
      </c>
      <c r="C7766" s="144" t="s">
        <v>32173</v>
      </c>
      <c r="D7766" s="144" t="s">
        <v>1</v>
      </c>
      <c r="E7766" s="145">
        <v>0</v>
      </c>
      <c r="F7766" s="144" t="s">
        <v>15063</v>
      </c>
      <c r="G7766" s="144" t="s">
        <v>15345</v>
      </c>
      <c r="H7766" s="144" t="s">
        <v>32124</v>
      </c>
    </row>
    <row r="7767" spans="1:8" x14ac:dyDescent="0.25">
      <c r="A7767" t="str">
        <f t="shared" si="121"/>
        <v>IUC20209</v>
      </c>
      <c r="B7767" s="144" t="s">
        <v>32174</v>
      </c>
      <c r="C7767" s="144" t="s">
        <v>32175</v>
      </c>
      <c r="D7767" s="144" t="s">
        <v>1</v>
      </c>
      <c r="E7767" s="145">
        <v>0</v>
      </c>
      <c r="F7767" s="144" t="s">
        <v>15063</v>
      </c>
      <c r="G7767" s="144" t="s">
        <v>15345</v>
      </c>
      <c r="H7767" s="144" t="s">
        <v>32124</v>
      </c>
    </row>
    <row r="7768" spans="1:8" x14ac:dyDescent="0.25">
      <c r="A7768" t="str">
        <f t="shared" si="121"/>
        <v>IUC20210</v>
      </c>
      <c r="B7768" s="144" t="s">
        <v>32176</v>
      </c>
      <c r="C7768" s="144" t="s">
        <v>32177</v>
      </c>
      <c r="D7768" s="144" t="s">
        <v>1</v>
      </c>
      <c r="E7768" s="145">
        <v>0</v>
      </c>
      <c r="F7768" s="144" t="s">
        <v>15063</v>
      </c>
      <c r="G7768" s="144" t="s">
        <v>15345</v>
      </c>
      <c r="H7768" s="144" t="s">
        <v>32124</v>
      </c>
    </row>
    <row r="7769" spans="1:8" x14ac:dyDescent="0.25">
      <c r="A7769" t="str">
        <f t="shared" si="121"/>
        <v>IUC20211</v>
      </c>
      <c r="B7769" s="144" t="s">
        <v>16283</v>
      </c>
      <c r="C7769" s="144" t="s">
        <v>16284</v>
      </c>
      <c r="D7769" s="144" t="s">
        <v>1</v>
      </c>
      <c r="E7769" s="145">
        <v>122.19</v>
      </c>
      <c r="F7769" s="144" t="s">
        <v>15063</v>
      </c>
      <c r="G7769" s="144" t="s">
        <v>15345</v>
      </c>
      <c r="H7769" s="144" t="s">
        <v>32124</v>
      </c>
    </row>
    <row r="7770" spans="1:8" x14ac:dyDescent="0.25">
      <c r="A7770" t="str">
        <f t="shared" si="121"/>
        <v>IUC20212</v>
      </c>
      <c r="B7770" s="144" t="s">
        <v>16285</v>
      </c>
      <c r="C7770" s="144" t="s">
        <v>15646</v>
      </c>
      <c r="D7770" s="144" t="s">
        <v>1</v>
      </c>
      <c r="E7770" s="145">
        <v>75.2</v>
      </c>
      <c r="F7770" s="144" t="s">
        <v>15063</v>
      </c>
      <c r="G7770" s="144" t="s">
        <v>15345</v>
      </c>
      <c r="H7770" s="144" t="s">
        <v>32124</v>
      </c>
    </row>
    <row r="7771" spans="1:8" x14ac:dyDescent="0.25">
      <c r="A7771" t="str">
        <f t="shared" si="121"/>
        <v>IUC20213</v>
      </c>
      <c r="B7771" s="144" t="s">
        <v>27174</v>
      </c>
      <c r="C7771" s="144" t="s">
        <v>22585</v>
      </c>
      <c r="D7771" s="144" t="s">
        <v>1</v>
      </c>
      <c r="E7771" s="145">
        <v>93.26</v>
      </c>
      <c r="F7771" s="144" t="s">
        <v>15063</v>
      </c>
      <c r="G7771" s="144" t="s">
        <v>15345</v>
      </c>
      <c r="H7771" s="144" t="s">
        <v>32124</v>
      </c>
    </row>
    <row r="7772" spans="1:8" x14ac:dyDescent="0.25">
      <c r="A7772" t="str">
        <f t="shared" si="121"/>
        <v>IUC20214</v>
      </c>
      <c r="B7772" s="144" t="s">
        <v>27175</v>
      </c>
      <c r="C7772" s="144" t="s">
        <v>27176</v>
      </c>
      <c r="D7772" s="144" t="s">
        <v>374</v>
      </c>
      <c r="E7772" s="145">
        <v>1346.59</v>
      </c>
      <c r="F7772" s="144" t="s">
        <v>15063</v>
      </c>
      <c r="G7772" s="144" t="s">
        <v>15345</v>
      </c>
      <c r="H7772" s="144" t="s">
        <v>32124</v>
      </c>
    </row>
    <row r="7773" spans="1:8" x14ac:dyDescent="0.25">
      <c r="A7773" t="str">
        <f t="shared" si="121"/>
        <v>IUC20215</v>
      </c>
      <c r="B7773" s="144" t="s">
        <v>27177</v>
      </c>
      <c r="C7773" s="144" t="s">
        <v>27178</v>
      </c>
      <c r="D7773" s="144" t="s">
        <v>1</v>
      </c>
      <c r="E7773" s="145">
        <v>1677.54</v>
      </c>
      <c r="F7773" s="144" t="s">
        <v>15063</v>
      </c>
      <c r="G7773" s="144" t="s">
        <v>15345</v>
      </c>
      <c r="H7773" s="144" t="s">
        <v>32124</v>
      </c>
    </row>
    <row r="7774" spans="1:8" ht="34.5" x14ac:dyDescent="0.25">
      <c r="A7774" t="str">
        <f t="shared" si="121"/>
        <v>IUC20216</v>
      </c>
      <c r="B7774" s="144" t="s">
        <v>27179</v>
      </c>
      <c r="C7774" s="148" t="s">
        <v>28231</v>
      </c>
      <c r="D7774" s="144" t="s">
        <v>1</v>
      </c>
      <c r="E7774" s="145">
        <v>5467.12</v>
      </c>
      <c r="F7774" s="144" t="s">
        <v>15063</v>
      </c>
      <c r="G7774" s="144" t="s">
        <v>15345</v>
      </c>
      <c r="H7774" s="144" t="s">
        <v>32124</v>
      </c>
    </row>
    <row r="7775" spans="1:8" x14ac:dyDescent="0.25">
      <c r="A7775" t="str">
        <f t="shared" si="121"/>
        <v>IUC20217</v>
      </c>
      <c r="B7775" s="144" t="s">
        <v>27181</v>
      </c>
      <c r="C7775" s="144" t="s">
        <v>27182</v>
      </c>
      <c r="D7775" s="144" t="s">
        <v>1</v>
      </c>
      <c r="E7775" s="145">
        <v>3930.82</v>
      </c>
      <c r="F7775" s="144" t="s">
        <v>15063</v>
      </c>
      <c r="G7775" s="144" t="s">
        <v>15345</v>
      </c>
      <c r="H7775" s="144" t="s">
        <v>32124</v>
      </c>
    </row>
    <row r="7776" spans="1:8" x14ac:dyDescent="0.25">
      <c r="A7776" t="str">
        <f t="shared" si="121"/>
        <v>IUC30005</v>
      </c>
      <c r="B7776" s="144" t="s">
        <v>16286</v>
      </c>
      <c r="C7776" s="144" t="s">
        <v>13635</v>
      </c>
      <c r="D7776" s="144" t="s">
        <v>127</v>
      </c>
      <c r="E7776" s="145">
        <v>0</v>
      </c>
      <c r="F7776" s="144" t="s">
        <v>15063</v>
      </c>
      <c r="G7776" s="144" t="s">
        <v>15345</v>
      </c>
      <c r="H7776" s="144" t="s">
        <v>32124</v>
      </c>
    </row>
    <row r="7777" spans="1:8" x14ac:dyDescent="0.25">
      <c r="A7777" t="str">
        <f t="shared" si="121"/>
        <v>IUC30006</v>
      </c>
      <c r="B7777" s="144" t="s">
        <v>13634</v>
      </c>
      <c r="C7777" s="144" t="s">
        <v>13635</v>
      </c>
      <c r="D7777" s="144" t="s">
        <v>5</v>
      </c>
      <c r="E7777" s="145">
        <v>0</v>
      </c>
      <c r="F7777" s="144" t="s">
        <v>15063</v>
      </c>
      <c r="G7777" s="144" t="s">
        <v>15345</v>
      </c>
      <c r="H7777" s="144" t="s">
        <v>32124</v>
      </c>
    </row>
    <row r="7778" spans="1:8" x14ac:dyDescent="0.25">
      <c r="A7778" t="str">
        <f t="shared" si="121"/>
        <v>IUC30007</v>
      </c>
      <c r="B7778" s="144" t="s">
        <v>13620</v>
      </c>
      <c r="C7778" s="144" t="s">
        <v>13668</v>
      </c>
      <c r="D7778" s="144" t="s">
        <v>5</v>
      </c>
      <c r="E7778" s="145">
        <v>25.45</v>
      </c>
      <c r="F7778" s="144" t="s">
        <v>15063</v>
      </c>
      <c r="G7778" s="144" t="s">
        <v>15345</v>
      </c>
      <c r="H7778" s="144" t="s">
        <v>32124</v>
      </c>
    </row>
    <row r="7779" spans="1:8" x14ac:dyDescent="0.25">
      <c r="A7779" t="str">
        <f t="shared" si="121"/>
        <v>IUC30500</v>
      </c>
      <c r="B7779" s="144" t="s">
        <v>16287</v>
      </c>
      <c r="C7779" s="144" t="s">
        <v>32178</v>
      </c>
      <c r="D7779" s="144" t="s">
        <v>1</v>
      </c>
      <c r="E7779" s="145">
        <v>0</v>
      </c>
      <c r="F7779" s="144" t="s">
        <v>15063</v>
      </c>
      <c r="G7779" s="144" t="s">
        <v>15345</v>
      </c>
      <c r="H7779" s="144" t="s">
        <v>32124</v>
      </c>
    </row>
    <row r="7780" spans="1:8" x14ac:dyDescent="0.25">
      <c r="A7780" t="str">
        <f t="shared" si="121"/>
        <v>IUC30501</v>
      </c>
      <c r="B7780" s="144" t="s">
        <v>16288</v>
      </c>
      <c r="C7780" s="144" t="s">
        <v>32179</v>
      </c>
      <c r="D7780" s="144" t="s">
        <v>1</v>
      </c>
      <c r="E7780" s="145">
        <v>0</v>
      </c>
      <c r="F7780" s="144" t="s">
        <v>15063</v>
      </c>
      <c r="G7780" s="144" t="s">
        <v>15345</v>
      </c>
      <c r="H7780" s="144" t="s">
        <v>32124</v>
      </c>
    </row>
    <row r="7781" spans="1:8" x14ac:dyDescent="0.25">
      <c r="A7781" t="str">
        <f t="shared" si="121"/>
        <v>IUC30502</v>
      </c>
      <c r="B7781" s="144" t="s">
        <v>16289</v>
      </c>
      <c r="C7781" s="144" t="s">
        <v>32180</v>
      </c>
      <c r="D7781" s="144" t="s">
        <v>1</v>
      </c>
      <c r="E7781" s="145">
        <v>0</v>
      </c>
      <c r="F7781" s="144" t="s">
        <v>15063</v>
      </c>
      <c r="G7781" s="144" t="s">
        <v>15345</v>
      </c>
      <c r="H7781" s="144" t="s">
        <v>32124</v>
      </c>
    </row>
    <row r="7782" spans="1:8" x14ac:dyDescent="0.25">
      <c r="A7782" t="str">
        <f t="shared" si="121"/>
        <v>IUC30503</v>
      </c>
      <c r="B7782" s="144" t="s">
        <v>16290</v>
      </c>
      <c r="C7782" s="144" t="s">
        <v>32181</v>
      </c>
      <c r="D7782" s="144" t="s">
        <v>1</v>
      </c>
      <c r="E7782" s="145">
        <v>0</v>
      </c>
      <c r="F7782" s="144" t="s">
        <v>15063</v>
      </c>
      <c r="G7782" s="144" t="s">
        <v>15345</v>
      </c>
      <c r="H7782" s="144" t="s">
        <v>32124</v>
      </c>
    </row>
    <row r="7783" spans="1:8" x14ac:dyDescent="0.25">
      <c r="A7783" t="str">
        <f t="shared" si="121"/>
        <v>IUC30504</v>
      </c>
      <c r="B7783" s="144" t="s">
        <v>16291</v>
      </c>
      <c r="C7783" s="144" t="s">
        <v>32182</v>
      </c>
      <c r="D7783" s="144" t="s">
        <v>1</v>
      </c>
      <c r="E7783" s="145">
        <v>0</v>
      </c>
      <c r="F7783" s="144" t="s">
        <v>15063</v>
      </c>
      <c r="G7783" s="144" t="s">
        <v>15345</v>
      </c>
      <c r="H7783" s="144" t="s">
        <v>32124</v>
      </c>
    </row>
    <row r="7784" spans="1:8" x14ac:dyDescent="0.25">
      <c r="A7784" t="str">
        <f t="shared" si="121"/>
        <v>IUC30505</v>
      </c>
      <c r="B7784" s="144" t="s">
        <v>16292</v>
      </c>
      <c r="C7784" s="144" t="s">
        <v>32183</v>
      </c>
      <c r="D7784" s="144" t="s">
        <v>1</v>
      </c>
      <c r="E7784" s="145">
        <v>0</v>
      </c>
      <c r="F7784" s="144" t="s">
        <v>15063</v>
      </c>
      <c r="G7784" s="144" t="s">
        <v>15345</v>
      </c>
      <c r="H7784" s="144" t="s">
        <v>32124</v>
      </c>
    </row>
    <row r="7785" spans="1:8" x14ac:dyDescent="0.25">
      <c r="A7785" t="str">
        <f t="shared" si="121"/>
        <v>IUC30506</v>
      </c>
      <c r="B7785" s="144" t="s">
        <v>16293</v>
      </c>
      <c r="C7785" s="144" t="s">
        <v>32184</v>
      </c>
      <c r="D7785" s="144" t="s">
        <v>1</v>
      </c>
      <c r="E7785" s="145">
        <v>0</v>
      </c>
      <c r="F7785" s="144" t="s">
        <v>15063</v>
      </c>
      <c r="G7785" s="144" t="s">
        <v>15345</v>
      </c>
      <c r="H7785" s="144" t="s">
        <v>32124</v>
      </c>
    </row>
    <row r="7786" spans="1:8" x14ac:dyDescent="0.25">
      <c r="A7786" t="str">
        <f t="shared" si="121"/>
        <v>IUC30507</v>
      </c>
      <c r="B7786" s="144" t="s">
        <v>16294</v>
      </c>
      <c r="C7786" s="144" t="s">
        <v>32185</v>
      </c>
      <c r="D7786" s="144" t="s">
        <v>1</v>
      </c>
      <c r="E7786" s="145">
        <v>0</v>
      </c>
      <c r="F7786" s="144" t="s">
        <v>15063</v>
      </c>
      <c r="G7786" s="144" t="s">
        <v>15345</v>
      </c>
      <c r="H7786" s="144" t="s">
        <v>32124</v>
      </c>
    </row>
    <row r="7787" spans="1:8" x14ac:dyDescent="0.25">
      <c r="A7787" t="str">
        <f t="shared" si="121"/>
        <v>IUC30508</v>
      </c>
      <c r="B7787" s="144" t="s">
        <v>16295</v>
      </c>
      <c r="C7787" s="144" t="s">
        <v>16296</v>
      </c>
      <c r="D7787" s="144" t="s">
        <v>1</v>
      </c>
      <c r="E7787" s="145">
        <v>33300</v>
      </c>
      <c r="F7787" s="144" t="s">
        <v>15063</v>
      </c>
      <c r="G7787" s="144" t="s">
        <v>15345</v>
      </c>
      <c r="H7787" s="144" t="s">
        <v>32124</v>
      </c>
    </row>
    <row r="7788" spans="1:8" x14ac:dyDescent="0.25">
      <c r="A7788" t="str">
        <f t="shared" si="121"/>
        <v>IUC30509</v>
      </c>
      <c r="B7788" s="144" t="s">
        <v>16297</v>
      </c>
      <c r="C7788" s="144" t="s">
        <v>32186</v>
      </c>
      <c r="D7788" s="144" t="s">
        <v>1</v>
      </c>
      <c r="E7788" s="145">
        <v>0</v>
      </c>
      <c r="F7788" s="144" t="s">
        <v>15063</v>
      </c>
      <c r="G7788" s="144" t="s">
        <v>15345</v>
      </c>
      <c r="H7788" s="144" t="s">
        <v>32124</v>
      </c>
    </row>
    <row r="7789" spans="1:8" x14ac:dyDescent="0.25">
      <c r="A7789" t="str">
        <f t="shared" si="121"/>
        <v>IUC30510</v>
      </c>
      <c r="B7789" s="144" t="s">
        <v>16298</v>
      </c>
      <c r="C7789" s="144" t="s">
        <v>32187</v>
      </c>
      <c r="D7789" s="144" t="s">
        <v>1</v>
      </c>
      <c r="E7789" s="145">
        <v>0</v>
      </c>
      <c r="F7789" s="144" t="s">
        <v>15063</v>
      </c>
      <c r="G7789" s="144" t="s">
        <v>15345</v>
      </c>
      <c r="H7789" s="144" t="s">
        <v>32124</v>
      </c>
    </row>
    <row r="7790" spans="1:8" x14ac:dyDescent="0.25">
      <c r="A7790" t="str">
        <f t="shared" si="121"/>
        <v>IUC30511</v>
      </c>
      <c r="B7790" s="144" t="s">
        <v>27183</v>
      </c>
      <c r="C7790" s="144" t="s">
        <v>27184</v>
      </c>
      <c r="D7790" s="144" t="s">
        <v>1</v>
      </c>
      <c r="E7790" s="145">
        <v>594.16</v>
      </c>
      <c r="F7790" s="144" t="s">
        <v>15063</v>
      </c>
      <c r="G7790" s="144" t="s">
        <v>15345</v>
      </c>
      <c r="H7790" s="144" t="s">
        <v>32124</v>
      </c>
    </row>
    <row r="7791" spans="1:8" x14ac:dyDescent="0.25">
      <c r="A7791" t="str">
        <f t="shared" si="121"/>
        <v>IUD20001</v>
      </c>
      <c r="B7791" s="144" t="s">
        <v>6095</v>
      </c>
      <c r="C7791" s="144" t="s">
        <v>28232</v>
      </c>
      <c r="D7791" s="144" t="s">
        <v>1</v>
      </c>
      <c r="E7791" s="145">
        <v>5749.38</v>
      </c>
      <c r="F7791" s="144" t="s">
        <v>15063</v>
      </c>
      <c r="G7791" s="144" t="s">
        <v>15345</v>
      </c>
      <c r="H7791" s="144" t="s">
        <v>32124</v>
      </c>
    </row>
    <row r="7792" spans="1:8" x14ac:dyDescent="0.25">
      <c r="A7792" t="str">
        <f t="shared" si="121"/>
        <v>IUD20002</v>
      </c>
      <c r="B7792" s="144" t="s">
        <v>6097</v>
      </c>
      <c r="C7792" s="144" t="s">
        <v>6098</v>
      </c>
      <c r="D7792" s="144" t="s">
        <v>2</v>
      </c>
      <c r="E7792" s="145">
        <v>539.4</v>
      </c>
      <c r="F7792" s="144" t="s">
        <v>15063</v>
      </c>
      <c r="G7792" s="144" t="s">
        <v>15345</v>
      </c>
      <c r="H7792" s="144" t="s">
        <v>32124</v>
      </c>
    </row>
    <row r="7793" spans="1:8" x14ac:dyDescent="0.25">
      <c r="A7793" t="str">
        <f t="shared" si="121"/>
        <v>IUD20003</v>
      </c>
      <c r="B7793" s="144" t="s">
        <v>6099</v>
      </c>
      <c r="C7793" s="144" t="s">
        <v>6100</v>
      </c>
      <c r="D7793" s="144" t="s">
        <v>1</v>
      </c>
      <c r="E7793" s="145">
        <v>2036.73</v>
      </c>
      <c r="F7793" s="144" t="s">
        <v>15063</v>
      </c>
      <c r="G7793" s="144" t="s">
        <v>15345</v>
      </c>
      <c r="H7793" s="144" t="s">
        <v>32124</v>
      </c>
    </row>
    <row r="7794" spans="1:8" x14ac:dyDescent="0.25">
      <c r="A7794" t="str">
        <f t="shared" si="121"/>
        <v>IUD20004</v>
      </c>
      <c r="B7794" s="144" t="s">
        <v>6101</v>
      </c>
      <c r="C7794" s="144" t="s">
        <v>6102</v>
      </c>
      <c r="D7794" s="144" t="s">
        <v>1</v>
      </c>
      <c r="E7794" s="145">
        <v>2544.15</v>
      </c>
      <c r="F7794" s="144" t="s">
        <v>15063</v>
      </c>
      <c r="G7794" s="144" t="s">
        <v>15345</v>
      </c>
      <c r="H7794" s="144" t="s">
        <v>32124</v>
      </c>
    </row>
    <row r="7795" spans="1:8" x14ac:dyDescent="0.25">
      <c r="A7795" t="str">
        <f t="shared" si="121"/>
        <v>IUD20005</v>
      </c>
      <c r="B7795" s="144" t="s">
        <v>6103</v>
      </c>
      <c r="C7795" s="144" t="s">
        <v>6104</v>
      </c>
      <c r="D7795" s="144" t="s">
        <v>1</v>
      </c>
      <c r="E7795" s="145">
        <v>5240.37</v>
      </c>
      <c r="F7795" s="144" t="s">
        <v>15063</v>
      </c>
      <c r="G7795" s="144" t="s">
        <v>15345</v>
      </c>
      <c r="H7795" s="144" t="s">
        <v>32124</v>
      </c>
    </row>
    <row r="7796" spans="1:8" x14ac:dyDescent="0.25">
      <c r="A7796" t="str">
        <f t="shared" si="121"/>
        <v>IUD20006</v>
      </c>
      <c r="B7796" s="144" t="s">
        <v>138</v>
      </c>
      <c r="C7796" s="144" t="s">
        <v>13631</v>
      </c>
      <c r="D7796" s="144" t="s">
        <v>1</v>
      </c>
      <c r="E7796" s="145">
        <v>1644.87</v>
      </c>
      <c r="F7796" s="144" t="s">
        <v>15063</v>
      </c>
      <c r="G7796" s="144" t="s">
        <v>15345</v>
      </c>
      <c r="H7796" s="144" t="s">
        <v>32124</v>
      </c>
    </row>
    <row r="7797" spans="1:8" x14ac:dyDescent="0.25">
      <c r="A7797" t="str">
        <f t="shared" si="121"/>
        <v>IUD20007</v>
      </c>
      <c r="B7797" s="144" t="s">
        <v>139</v>
      </c>
      <c r="C7797" s="144" t="s">
        <v>27185</v>
      </c>
      <c r="D7797" s="144" t="s">
        <v>1</v>
      </c>
      <c r="E7797" s="145">
        <v>3066.2</v>
      </c>
      <c r="F7797" s="144" t="s">
        <v>15063</v>
      </c>
      <c r="G7797" s="144" t="s">
        <v>15345</v>
      </c>
      <c r="H7797" s="144" t="s">
        <v>32124</v>
      </c>
    </row>
    <row r="7798" spans="1:8" x14ac:dyDescent="0.25">
      <c r="A7798" t="str">
        <f t="shared" si="121"/>
        <v>IUD20008</v>
      </c>
      <c r="B7798" s="144" t="s">
        <v>140</v>
      </c>
      <c r="C7798" s="144" t="s">
        <v>27186</v>
      </c>
      <c r="D7798" s="144" t="s">
        <v>1</v>
      </c>
      <c r="E7798" s="145">
        <v>4491.4399999999996</v>
      </c>
      <c r="F7798" s="144" t="s">
        <v>15063</v>
      </c>
      <c r="G7798" s="144" t="s">
        <v>15345</v>
      </c>
      <c r="H7798" s="144" t="s">
        <v>32124</v>
      </c>
    </row>
    <row r="7799" spans="1:8" x14ac:dyDescent="0.25">
      <c r="A7799" t="str">
        <f t="shared" si="121"/>
        <v>IUD20009</v>
      </c>
      <c r="B7799" s="144" t="s">
        <v>6105</v>
      </c>
      <c r="C7799" s="144" t="s">
        <v>6106</v>
      </c>
      <c r="D7799" s="144" t="s">
        <v>4</v>
      </c>
      <c r="E7799" s="145">
        <v>722.39</v>
      </c>
      <c r="F7799" s="144" t="s">
        <v>15063</v>
      </c>
      <c r="G7799" s="144" t="s">
        <v>15345</v>
      </c>
      <c r="H7799" s="144" t="s">
        <v>32124</v>
      </c>
    </row>
    <row r="7800" spans="1:8" x14ac:dyDescent="0.25">
      <c r="A7800" t="str">
        <f t="shared" si="121"/>
        <v>IUD20010</v>
      </c>
      <c r="B7800" s="144" t="s">
        <v>6107</v>
      </c>
      <c r="C7800" s="144" t="s">
        <v>6108</v>
      </c>
      <c r="D7800" s="144" t="s">
        <v>3</v>
      </c>
      <c r="E7800" s="145">
        <v>276.81</v>
      </c>
      <c r="F7800" s="144" t="s">
        <v>15063</v>
      </c>
      <c r="G7800" s="144" t="s">
        <v>15345</v>
      </c>
      <c r="H7800" s="144" t="s">
        <v>32124</v>
      </c>
    </row>
    <row r="7801" spans="1:8" x14ac:dyDescent="0.25">
      <c r="A7801" t="str">
        <f t="shared" si="121"/>
        <v>IUD20011</v>
      </c>
      <c r="B7801" s="144" t="s">
        <v>6109</v>
      </c>
      <c r="C7801" s="144" t="s">
        <v>6110</v>
      </c>
      <c r="D7801" s="144" t="s">
        <v>4</v>
      </c>
      <c r="E7801" s="145">
        <v>637.37</v>
      </c>
      <c r="F7801" s="144" t="s">
        <v>15063</v>
      </c>
      <c r="G7801" s="144" t="s">
        <v>15345</v>
      </c>
      <c r="H7801" s="144" t="s">
        <v>32124</v>
      </c>
    </row>
    <row r="7802" spans="1:8" x14ac:dyDescent="0.25">
      <c r="A7802" t="str">
        <f t="shared" si="121"/>
        <v>IUD20012</v>
      </c>
      <c r="B7802" s="144" t="s">
        <v>6111</v>
      </c>
      <c r="C7802" s="144" t="s">
        <v>6112</v>
      </c>
      <c r="D7802" s="144" t="s">
        <v>4</v>
      </c>
      <c r="E7802" s="145">
        <v>130.13</v>
      </c>
      <c r="F7802" s="144" t="s">
        <v>15063</v>
      </c>
      <c r="G7802" s="144" t="s">
        <v>15345</v>
      </c>
      <c r="H7802" s="144" t="s">
        <v>32124</v>
      </c>
    </row>
    <row r="7803" spans="1:8" x14ac:dyDescent="0.25">
      <c r="A7803" t="str">
        <f t="shared" si="121"/>
        <v>IUD20013</v>
      </c>
      <c r="B7803" s="144" t="s">
        <v>6113</v>
      </c>
      <c r="C7803" s="144" t="s">
        <v>6096</v>
      </c>
      <c r="D7803" s="144" t="s">
        <v>1</v>
      </c>
      <c r="E7803" s="145">
        <v>5835.53</v>
      </c>
      <c r="F7803" s="144" t="s">
        <v>15063</v>
      </c>
      <c r="G7803" s="144" t="s">
        <v>15345</v>
      </c>
      <c r="H7803" s="144" t="s">
        <v>32124</v>
      </c>
    </row>
    <row r="7804" spans="1:8" x14ac:dyDescent="0.25">
      <c r="A7804" t="str">
        <f t="shared" si="121"/>
        <v>IUD20014</v>
      </c>
      <c r="B7804" s="144" t="s">
        <v>6114</v>
      </c>
      <c r="C7804" s="144" t="s">
        <v>13669</v>
      </c>
      <c r="D7804" s="144" t="s">
        <v>4</v>
      </c>
      <c r="E7804" s="145">
        <v>47.12</v>
      </c>
      <c r="F7804" s="144" t="s">
        <v>15063</v>
      </c>
      <c r="G7804" s="144" t="s">
        <v>15345</v>
      </c>
      <c r="H7804" s="144" t="s">
        <v>32124</v>
      </c>
    </row>
    <row r="7805" spans="1:8" x14ac:dyDescent="0.25">
      <c r="A7805" t="str">
        <f t="shared" si="121"/>
        <v>IUD20015</v>
      </c>
      <c r="B7805" s="144" t="s">
        <v>6115</v>
      </c>
      <c r="C7805" s="144" t="s">
        <v>6116</v>
      </c>
      <c r="D7805" s="144" t="s">
        <v>1</v>
      </c>
      <c r="E7805" s="145">
        <v>6780.97</v>
      </c>
      <c r="F7805" s="144" t="s">
        <v>15063</v>
      </c>
      <c r="G7805" s="144" t="s">
        <v>15345</v>
      </c>
      <c r="H7805" s="144" t="s">
        <v>32124</v>
      </c>
    </row>
    <row r="7806" spans="1:8" x14ac:dyDescent="0.25">
      <c r="A7806" t="str">
        <f t="shared" si="121"/>
        <v>IUD20016</v>
      </c>
      <c r="B7806" s="144" t="s">
        <v>6117</v>
      </c>
      <c r="C7806" s="144" t="s">
        <v>27187</v>
      </c>
      <c r="D7806" s="144" t="s">
        <v>1</v>
      </c>
      <c r="E7806" s="145">
        <v>5805.69</v>
      </c>
      <c r="F7806" s="144" t="s">
        <v>15063</v>
      </c>
      <c r="G7806" s="144" t="s">
        <v>15345</v>
      </c>
      <c r="H7806" s="144" t="s">
        <v>32124</v>
      </c>
    </row>
    <row r="7807" spans="1:8" x14ac:dyDescent="0.25">
      <c r="A7807" t="str">
        <f t="shared" si="121"/>
        <v>IUD20017</v>
      </c>
      <c r="B7807" s="144" t="s">
        <v>6118</v>
      </c>
      <c r="C7807" s="144" t="s">
        <v>6119</v>
      </c>
      <c r="D7807" s="144" t="s">
        <v>1</v>
      </c>
      <c r="E7807" s="145">
        <v>458.23</v>
      </c>
      <c r="F7807" s="144" t="s">
        <v>15063</v>
      </c>
      <c r="G7807" s="144" t="s">
        <v>15345</v>
      </c>
      <c r="H7807" s="144" t="s">
        <v>32124</v>
      </c>
    </row>
    <row r="7808" spans="1:8" x14ac:dyDescent="0.25">
      <c r="A7808" t="str">
        <f t="shared" si="121"/>
        <v>IUD20018</v>
      </c>
      <c r="B7808" s="144" t="s">
        <v>32188</v>
      </c>
      <c r="C7808" s="144" t="s">
        <v>32189</v>
      </c>
      <c r="D7808" s="144" t="s">
        <v>1</v>
      </c>
      <c r="E7808" s="145">
        <v>0</v>
      </c>
      <c r="F7808" s="144" t="s">
        <v>15063</v>
      </c>
      <c r="G7808" s="144" t="s">
        <v>15345</v>
      </c>
      <c r="H7808" s="144" t="s">
        <v>32124</v>
      </c>
    </row>
    <row r="7809" spans="1:8" x14ac:dyDescent="0.25">
      <c r="A7809" t="str">
        <f t="shared" si="121"/>
        <v>IUD20019</v>
      </c>
      <c r="B7809" s="144" t="s">
        <v>6120</v>
      </c>
      <c r="C7809" s="144" t="s">
        <v>27188</v>
      </c>
      <c r="D7809" s="144" t="s">
        <v>1</v>
      </c>
      <c r="E7809" s="145">
        <v>6335.14</v>
      </c>
      <c r="F7809" s="144" t="s">
        <v>15063</v>
      </c>
      <c r="G7809" s="144" t="s">
        <v>15345</v>
      </c>
      <c r="H7809" s="144" t="s">
        <v>32124</v>
      </c>
    </row>
    <row r="7810" spans="1:8" x14ac:dyDescent="0.25">
      <c r="A7810" t="str">
        <f t="shared" si="121"/>
        <v>IUD20020</v>
      </c>
      <c r="B7810" s="144" t="s">
        <v>6121</v>
      </c>
      <c r="C7810" s="144" t="s">
        <v>6122</v>
      </c>
      <c r="D7810" s="144" t="s">
        <v>1</v>
      </c>
      <c r="E7810" s="145">
        <v>6364.16</v>
      </c>
      <c r="F7810" s="144" t="s">
        <v>15063</v>
      </c>
      <c r="G7810" s="144" t="s">
        <v>15345</v>
      </c>
      <c r="H7810" s="144" t="s">
        <v>32124</v>
      </c>
    </row>
    <row r="7811" spans="1:8" x14ac:dyDescent="0.25">
      <c r="A7811" t="str">
        <f t="shared" ref="A7811:A7874" si="122">B7811</f>
        <v>IUD20021</v>
      </c>
      <c r="B7811" s="144" t="s">
        <v>6123</v>
      </c>
      <c r="C7811" s="144" t="s">
        <v>27189</v>
      </c>
      <c r="D7811" s="144" t="s">
        <v>1</v>
      </c>
      <c r="E7811" s="145">
        <v>56388.14</v>
      </c>
      <c r="F7811" s="144" t="s">
        <v>15063</v>
      </c>
      <c r="G7811" s="144" t="s">
        <v>15345</v>
      </c>
      <c r="H7811" s="144" t="s">
        <v>32124</v>
      </c>
    </row>
    <row r="7812" spans="1:8" x14ac:dyDescent="0.25">
      <c r="A7812" t="str">
        <f t="shared" si="122"/>
        <v>IUD20022</v>
      </c>
      <c r="B7812" s="144" t="s">
        <v>6124</v>
      </c>
      <c r="C7812" s="144" t="s">
        <v>28233</v>
      </c>
      <c r="D7812" s="144" t="s">
        <v>1</v>
      </c>
      <c r="E7812" s="145">
        <v>2661.62</v>
      </c>
      <c r="F7812" s="144" t="s">
        <v>15063</v>
      </c>
      <c r="G7812" s="144" t="s">
        <v>15345</v>
      </c>
      <c r="H7812" s="144" t="s">
        <v>32124</v>
      </c>
    </row>
    <row r="7813" spans="1:8" x14ac:dyDescent="0.25">
      <c r="A7813" t="str">
        <f t="shared" si="122"/>
        <v>IUD20023</v>
      </c>
      <c r="B7813" s="144" t="s">
        <v>6125</v>
      </c>
      <c r="C7813" s="144" t="s">
        <v>6126</v>
      </c>
      <c r="D7813" s="144" t="s">
        <v>1</v>
      </c>
      <c r="E7813" s="145">
        <v>17814.21</v>
      </c>
      <c r="F7813" s="144" t="s">
        <v>15063</v>
      </c>
      <c r="G7813" s="144" t="s">
        <v>15345</v>
      </c>
      <c r="H7813" s="144" t="s">
        <v>32124</v>
      </c>
    </row>
    <row r="7814" spans="1:8" x14ac:dyDescent="0.25">
      <c r="A7814" t="str">
        <f t="shared" si="122"/>
        <v>IUD20024</v>
      </c>
      <c r="B7814" s="144" t="s">
        <v>6127</v>
      </c>
      <c r="C7814" s="144" t="s">
        <v>27191</v>
      </c>
      <c r="D7814" s="144" t="s">
        <v>1</v>
      </c>
      <c r="E7814" s="145">
        <v>4803.76</v>
      </c>
      <c r="F7814" s="144" t="s">
        <v>15063</v>
      </c>
      <c r="G7814" s="144" t="s">
        <v>15345</v>
      </c>
      <c r="H7814" s="144" t="s">
        <v>32124</v>
      </c>
    </row>
    <row r="7815" spans="1:8" x14ac:dyDescent="0.25">
      <c r="A7815" t="str">
        <f t="shared" si="122"/>
        <v>IUD20025</v>
      </c>
      <c r="B7815" s="144" t="s">
        <v>6128</v>
      </c>
      <c r="C7815" s="144" t="s">
        <v>27192</v>
      </c>
      <c r="D7815" s="144" t="s">
        <v>1</v>
      </c>
      <c r="E7815" s="145">
        <v>9987.4699999999993</v>
      </c>
      <c r="F7815" s="144" t="s">
        <v>15063</v>
      </c>
      <c r="G7815" s="144" t="s">
        <v>15345</v>
      </c>
      <c r="H7815" s="144" t="s">
        <v>32124</v>
      </c>
    </row>
    <row r="7816" spans="1:8" x14ac:dyDescent="0.25">
      <c r="A7816" t="str">
        <f t="shared" si="122"/>
        <v>IUD20026</v>
      </c>
      <c r="B7816" s="144" t="s">
        <v>6129</v>
      </c>
      <c r="C7816" s="144" t="s">
        <v>6130</v>
      </c>
      <c r="D7816" s="144" t="s">
        <v>1</v>
      </c>
      <c r="E7816" s="145">
        <v>1802.55</v>
      </c>
      <c r="F7816" s="144" t="s">
        <v>15063</v>
      </c>
      <c r="G7816" s="144" t="s">
        <v>15345</v>
      </c>
      <c r="H7816" s="144" t="s">
        <v>32124</v>
      </c>
    </row>
    <row r="7817" spans="1:8" x14ac:dyDescent="0.25">
      <c r="A7817" t="str">
        <f t="shared" si="122"/>
        <v>IUD20027</v>
      </c>
      <c r="B7817" s="144" t="s">
        <v>6131</v>
      </c>
      <c r="C7817" s="144" t="s">
        <v>6132</v>
      </c>
      <c r="D7817" s="144" t="s">
        <v>1</v>
      </c>
      <c r="E7817" s="145">
        <v>22062.3</v>
      </c>
      <c r="F7817" s="144" t="s">
        <v>15063</v>
      </c>
      <c r="G7817" s="144" t="s">
        <v>15345</v>
      </c>
      <c r="H7817" s="144" t="s">
        <v>32124</v>
      </c>
    </row>
    <row r="7818" spans="1:8" x14ac:dyDescent="0.25">
      <c r="A7818" t="str">
        <f t="shared" si="122"/>
        <v>IUD20028</v>
      </c>
      <c r="B7818" s="144" t="s">
        <v>6133</v>
      </c>
      <c r="C7818" s="144" t="s">
        <v>6134</v>
      </c>
      <c r="D7818" s="144" t="s">
        <v>1</v>
      </c>
      <c r="E7818" s="145">
        <v>24138.7</v>
      </c>
      <c r="F7818" s="144" t="s">
        <v>15063</v>
      </c>
      <c r="G7818" s="144" t="s">
        <v>15345</v>
      </c>
      <c r="H7818" s="144" t="s">
        <v>32124</v>
      </c>
    </row>
    <row r="7819" spans="1:8" x14ac:dyDescent="0.25">
      <c r="A7819" t="str">
        <f t="shared" si="122"/>
        <v>IUD20029</v>
      </c>
      <c r="B7819" s="144" t="s">
        <v>6135</v>
      </c>
      <c r="C7819" s="144" t="s">
        <v>6136</v>
      </c>
      <c r="D7819" s="144" t="s">
        <v>2</v>
      </c>
      <c r="E7819" s="145">
        <v>918.72</v>
      </c>
      <c r="F7819" s="144" t="s">
        <v>15063</v>
      </c>
      <c r="G7819" s="144" t="s">
        <v>15345</v>
      </c>
      <c r="H7819" s="144" t="s">
        <v>32124</v>
      </c>
    </row>
    <row r="7820" spans="1:8" x14ac:dyDescent="0.25">
      <c r="A7820" t="str">
        <f t="shared" si="122"/>
        <v>IUD20031</v>
      </c>
      <c r="B7820" s="144" t="s">
        <v>6137</v>
      </c>
      <c r="C7820" s="144" t="s">
        <v>6138</v>
      </c>
      <c r="D7820" s="144" t="s">
        <v>1</v>
      </c>
      <c r="E7820" s="145">
        <v>5557</v>
      </c>
      <c r="F7820" s="144" t="s">
        <v>15063</v>
      </c>
      <c r="G7820" s="144" t="s">
        <v>15345</v>
      </c>
      <c r="H7820" s="144" t="s">
        <v>32124</v>
      </c>
    </row>
    <row r="7821" spans="1:8" x14ac:dyDescent="0.25">
      <c r="A7821" t="str">
        <f t="shared" si="122"/>
        <v>IUD20032</v>
      </c>
      <c r="B7821" s="144" t="s">
        <v>6139</v>
      </c>
      <c r="C7821" s="144" t="s">
        <v>6140</v>
      </c>
      <c r="D7821" s="144" t="s">
        <v>1</v>
      </c>
      <c r="E7821" s="145">
        <v>3903.38</v>
      </c>
      <c r="F7821" s="144" t="s">
        <v>15063</v>
      </c>
      <c r="G7821" s="144" t="s">
        <v>15345</v>
      </c>
      <c r="H7821" s="144" t="s">
        <v>32124</v>
      </c>
    </row>
    <row r="7822" spans="1:8" x14ac:dyDescent="0.25">
      <c r="A7822" t="str">
        <f t="shared" si="122"/>
        <v>IUD20033</v>
      </c>
      <c r="B7822" s="144" t="s">
        <v>6141</v>
      </c>
      <c r="C7822" s="144" t="s">
        <v>6142</v>
      </c>
      <c r="D7822" s="144" t="s">
        <v>1</v>
      </c>
      <c r="E7822" s="145">
        <v>2911.97</v>
      </c>
      <c r="F7822" s="144" t="s">
        <v>15063</v>
      </c>
      <c r="G7822" s="144" t="s">
        <v>15345</v>
      </c>
      <c r="H7822" s="144" t="s">
        <v>32124</v>
      </c>
    </row>
    <row r="7823" spans="1:8" x14ac:dyDescent="0.25">
      <c r="A7823" t="str">
        <f t="shared" si="122"/>
        <v>IUD20034</v>
      </c>
      <c r="B7823" s="144" t="s">
        <v>6143</v>
      </c>
      <c r="C7823" s="144" t="s">
        <v>6144</v>
      </c>
      <c r="D7823" s="144" t="s">
        <v>2</v>
      </c>
      <c r="E7823" s="145">
        <v>864.51</v>
      </c>
      <c r="F7823" s="144" t="s">
        <v>15063</v>
      </c>
      <c r="G7823" s="144" t="s">
        <v>15345</v>
      </c>
      <c r="H7823" s="144" t="s">
        <v>32124</v>
      </c>
    </row>
    <row r="7824" spans="1:8" x14ac:dyDescent="0.25">
      <c r="A7824" t="str">
        <f t="shared" si="122"/>
        <v>IUD20035</v>
      </c>
      <c r="B7824" s="144" t="s">
        <v>6145</v>
      </c>
      <c r="C7824" s="144" t="s">
        <v>6146</v>
      </c>
      <c r="D7824" s="144" t="s">
        <v>1</v>
      </c>
      <c r="E7824" s="145">
        <v>6076.77</v>
      </c>
      <c r="F7824" s="144" t="s">
        <v>15063</v>
      </c>
      <c r="G7824" s="144" t="s">
        <v>15345</v>
      </c>
      <c r="H7824" s="144" t="s">
        <v>32124</v>
      </c>
    </row>
    <row r="7825" spans="1:8" x14ac:dyDescent="0.25">
      <c r="A7825" t="str">
        <f t="shared" si="122"/>
        <v>IUD20036</v>
      </c>
      <c r="B7825" s="144" t="s">
        <v>6147</v>
      </c>
      <c r="C7825" s="144" t="s">
        <v>27193</v>
      </c>
      <c r="D7825" s="144" t="s">
        <v>1</v>
      </c>
      <c r="E7825" s="145">
        <v>10209.86</v>
      </c>
      <c r="F7825" s="144" t="s">
        <v>15063</v>
      </c>
      <c r="G7825" s="144" t="s">
        <v>15345</v>
      </c>
      <c r="H7825" s="144" t="s">
        <v>32124</v>
      </c>
    </row>
    <row r="7826" spans="1:8" x14ac:dyDescent="0.25">
      <c r="A7826" t="str">
        <f t="shared" si="122"/>
        <v>IUD20037</v>
      </c>
      <c r="B7826" s="144" t="s">
        <v>6148</v>
      </c>
      <c r="C7826" s="144" t="s">
        <v>6149</v>
      </c>
      <c r="D7826" s="144" t="s">
        <v>1</v>
      </c>
      <c r="E7826" s="145">
        <v>4396.6000000000004</v>
      </c>
      <c r="F7826" s="144" t="s">
        <v>15063</v>
      </c>
      <c r="G7826" s="144" t="s">
        <v>15345</v>
      </c>
      <c r="H7826" s="144" t="s">
        <v>32124</v>
      </c>
    </row>
    <row r="7827" spans="1:8" x14ac:dyDescent="0.25">
      <c r="A7827" t="str">
        <f t="shared" si="122"/>
        <v>IUD20038</v>
      </c>
      <c r="B7827" s="144" t="s">
        <v>6150</v>
      </c>
      <c r="C7827" s="144" t="s">
        <v>6151</v>
      </c>
      <c r="D7827" s="144" t="s">
        <v>1</v>
      </c>
      <c r="E7827" s="145">
        <v>190.36</v>
      </c>
      <c r="F7827" s="144" t="s">
        <v>15063</v>
      </c>
      <c r="G7827" s="144" t="s">
        <v>15345</v>
      </c>
      <c r="H7827" s="144" t="s">
        <v>32124</v>
      </c>
    </row>
    <row r="7828" spans="1:8" x14ac:dyDescent="0.25">
      <c r="A7828" t="str">
        <f t="shared" si="122"/>
        <v>IUD20039</v>
      </c>
      <c r="B7828" s="144" t="s">
        <v>6152</v>
      </c>
      <c r="C7828" s="144" t="s">
        <v>6153</v>
      </c>
      <c r="D7828" s="144" t="s">
        <v>1</v>
      </c>
      <c r="E7828" s="145">
        <v>2155.12</v>
      </c>
      <c r="F7828" s="144" t="s">
        <v>15063</v>
      </c>
      <c r="G7828" s="144" t="s">
        <v>15345</v>
      </c>
      <c r="H7828" s="144" t="s">
        <v>32124</v>
      </c>
    </row>
    <row r="7829" spans="1:8" x14ac:dyDescent="0.25">
      <c r="A7829" t="str">
        <f t="shared" si="122"/>
        <v>IUD20040</v>
      </c>
      <c r="B7829" s="144" t="s">
        <v>6154</v>
      </c>
      <c r="C7829" s="144" t="s">
        <v>12717</v>
      </c>
      <c r="D7829" s="144" t="s">
        <v>1</v>
      </c>
      <c r="E7829" s="145">
        <v>1577.14</v>
      </c>
      <c r="F7829" s="144" t="s">
        <v>15063</v>
      </c>
      <c r="G7829" s="144" t="s">
        <v>15345</v>
      </c>
      <c r="H7829" s="144" t="s">
        <v>32124</v>
      </c>
    </row>
    <row r="7830" spans="1:8" x14ac:dyDescent="0.25">
      <c r="A7830" t="str">
        <f t="shared" si="122"/>
        <v>IUD20041</v>
      </c>
      <c r="B7830" s="144" t="s">
        <v>6155</v>
      </c>
      <c r="C7830" s="144" t="s">
        <v>28234</v>
      </c>
      <c r="D7830" s="144" t="s">
        <v>1</v>
      </c>
      <c r="E7830" s="145">
        <v>2954.27</v>
      </c>
      <c r="F7830" s="144" t="s">
        <v>15063</v>
      </c>
      <c r="G7830" s="144" t="s">
        <v>15345</v>
      </c>
      <c r="H7830" s="144" t="s">
        <v>32124</v>
      </c>
    </row>
    <row r="7831" spans="1:8" x14ac:dyDescent="0.25">
      <c r="A7831" t="str">
        <f t="shared" si="122"/>
        <v>IUD20042</v>
      </c>
      <c r="B7831" s="144" t="s">
        <v>6156</v>
      </c>
      <c r="C7831" s="144" t="s">
        <v>27195</v>
      </c>
      <c r="D7831" s="144" t="s">
        <v>1</v>
      </c>
      <c r="E7831" s="145">
        <v>4269.91</v>
      </c>
      <c r="F7831" s="144" t="s">
        <v>15063</v>
      </c>
      <c r="G7831" s="144" t="s">
        <v>15345</v>
      </c>
      <c r="H7831" s="144" t="s">
        <v>32124</v>
      </c>
    </row>
    <row r="7832" spans="1:8" x14ac:dyDescent="0.25">
      <c r="A7832" t="str">
        <f t="shared" si="122"/>
        <v>IUD20044</v>
      </c>
      <c r="B7832" s="144" t="s">
        <v>6157</v>
      </c>
      <c r="C7832" s="144" t="s">
        <v>6158</v>
      </c>
      <c r="D7832" s="144" t="s">
        <v>1</v>
      </c>
      <c r="E7832" s="145">
        <v>1670.39</v>
      </c>
      <c r="F7832" s="144" t="s">
        <v>15063</v>
      </c>
      <c r="G7832" s="144" t="s">
        <v>15345</v>
      </c>
      <c r="H7832" s="144" t="s">
        <v>32124</v>
      </c>
    </row>
    <row r="7833" spans="1:8" x14ac:dyDescent="0.25">
      <c r="A7833" t="str">
        <f t="shared" si="122"/>
        <v>IUD20045</v>
      </c>
      <c r="B7833" s="144" t="s">
        <v>6159</v>
      </c>
      <c r="C7833" s="144" t="s">
        <v>6160</v>
      </c>
      <c r="D7833" s="144" t="s">
        <v>1</v>
      </c>
      <c r="E7833" s="145">
        <v>11088.63</v>
      </c>
      <c r="F7833" s="144" t="s">
        <v>15063</v>
      </c>
      <c r="G7833" s="144" t="s">
        <v>15345</v>
      </c>
      <c r="H7833" s="144" t="s">
        <v>32124</v>
      </c>
    </row>
    <row r="7834" spans="1:8" x14ac:dyDescent="0.25">
      <c r="A7834" t="str">
        <f t="shared" si="122"/>
        <v>IUD20046</v>
      </c>
      <c r="B7834" s="144" t="s">
        <v>6161</v>
      </c>
      <c r="C7834" s="144" t="s">
        <v>6162</v>
      </c>
      <c r="D7834" s="144" t="s">
        <v>1</v>
      </c>
      <c r="E7834" s="145">
        <v>9133.9500000000007</v>
      </c>
      <c r="F7834" s="144" t="s">
        <v>15063</v>
      </c>
      <c r="G7834" s="144" t="s">
        <v>15345</v>
      </c>
      <c r="H7834" s="144" t="s">
        <v>32124</v>
      </c>
    </row>
    <row r="7835" spans="1:8" x14ac:dyDescent="0.25">
      <c r="A7835" t="str">
        <f t="shared" si="122"/>
        <v>IUD20047</v>
      </c>
      <c r="B7835" s="144" t="s">
        <v>6163</v>
      </c>
      <c r="C7835" s="144" t="s">
        <v>27196</v>
      </c>
      <c r="D7835" s="144" t="s">
        <v>1</v>
      </c>
      <c r="E7835" s="145">
        <v>1788.71</v>
      </c>
      <c r="F7835" s="144" t="s">
        <v>15063</v>
      </c>
      <c r="G7835" s="144" t="s">
        <v>15345</v>
      </c>
      <c r="H7835" s="144" t="s">
        <v>32124</v>
      </c>
    </row>
    <row r="7836" spans="1:8" x14ac:dyDescent="0.25">
      <c r="A7836" t="str">
        <f t="shared" si="122"/>
        <v>IUD20048</v>
      </c>
      <c r="B7836" s="144" t="s">
        <v>6164</v>
      </c>
      <c r="C7836" s="144" t="s">
        <v>27197</v>
      </c>
      <c r="D7836" s="144" t="s">
        <v>1</v>
      </c>
      <c r="E7836" s="145">
        <v>97.53</v>
      </c>
      <c r="F7836" s="144" t="s">
        <v>15063</v>
      </c>
      <c r="G7836" s="144" t="s">
        <v>15345</v>
      </c>
      <c r="H7836" s="144" t="s">
        <v>32124</v>
      </c>
    </row>
    <row r="7837" spans="1:8" x14ac:dyDescent="0.25">
      <c r="A7837" t="str">
        <f t="shared" si="122"/>
        <v>IUD20049</v>
      </c>
      <c r="B7837" s="144" t="s">
        <v>6165</v>
      </c>
      <c r="C7837" s="144" t="s">
        <v>6166</v>
      </c>
      <c r="D7837" s="144" t="s">
        <v>2</v>
      </c>
      <c r="E7837" s="145">
        <v>116.73</v>
      </c>
      <c r="F7837" s="144" t="s">
        <v>15063</v>
      </c>
      <c r="G7837" s="144" t="s">
        <v>15345</v>
      </c>
      <c r="H7837" s="144" t="s">
        <v>32124</v>
      </c>
    </row>
    <row r="7838" spans="1:8" x14ac:dyDescent="0.25">
      <c r="A7838" t="str">
        <f t="shared" si="122"/>
        <v>IUD20050</v>
      </c>
      <c r="B7838" s="144" t="s">
        <v>6167</v>
      </c>
      <c r="C7838" s="144" t="s">
        <v>6168</v>
      </c>
      <c r="D7838" s="144" t="s">
        <v>1</v>
      </c>
      <c r="E7838" s="145">
        <v>8054.02</v>
      </c>
      <c r="F7838" s="144" t="s">
        <v>15063</v>
      </c>
      <c r="G7838" s="144" t="s">
        <v>15345</v>
      </c>
      <c r="H7838" s="144" t="s">
        <v>32124</v>
      </c>
    </row>
    <row r="7839" spans="1:8" x14ac:dyDescent="0.25">
      <c r="A7839" t="str">
        <f t="shared" si="122"/>
        <v>IUD20051</v>
      </c>
      <c r="B7839" s="144" t="s">
        <v>6169</v>
      </c>
      <c r="C7839" s="144" t="s">
        <v>6170</v>
      </c>
      <c r="D7839" s="144" t="s">
        <v>1</v>
      </c>
      <c r="E7839" s="145">
        <v>4893.66</v>
      </c>
      <c r="F7839" s="144" t="s">
        <v>15063</v>
      </c>
      <c r="G7839" s="144" t="s">
        <v>15345</v>
      </c>
      <c r="H7839" s="144" t="s">
        <v>32124</v>
      </c>
    </row>
    <row r="7840" spans="1:8" x14ac:dyDescent="0.25">
      <c r="A7840" t="str">
        <f t="shared" si="122"/>
        <v>IUD20052</v>
      </c>
      <c r="B7840" s="144" t="s">
        <v>6171</v>
      </c>
      <c r="C7840" s="144" t="s">
        <v>27198</v>
      </c>
      <c r="D7840" s="144" t="s">
        <v>1</v>
      </c>
      <c r="E7840" s="145">
        <v>9236.9</v>
      </c>
      <c r="F7840" s="144" t="s">
        <v>15063</v>
      </c>
      <c r="G7840" s="144" t="s">
        <v>15345</v>
      </c>
      <c r="H7840" s="144" t="s">
        <v>32124</v>
      </c>
    </row>
    <row r="7841" spans="1:8" x14ac:dyDescent="0.25">
      <c r="A7841" t="str">
        <f t="shared" si="122"/>
        <v>IUD20053</v>
      </c>
      <c r="B7841" s="144" t="s">
        <v>32190</v>
      </c>
      <c r="C7841" s="144" t="s">
        <v>32191</v>
      </c>
      <c r="D7841" s="144" t="s">
        <v>2</v>
      </c>
      <c r="E7841" s="145">
        <v>0</v>
      </c>
      <c r="F7841" s="144" t="s">
        <v>15063</v>
      </c>
      <c r="G7841" s="144" t="s">
        <v>15345</v>
      </c>
      <c r="H7841" s="144" t="s">
        <v>32124</v>
      </c>
    </row>
    <row r="7842" spans="1:8" x14ac:dyDescent="0.25">
      <c r="A7842" t="str">
        <f t="shared" si="122"/>
        <v>IUD20054</v>
      </c>
      <c r="B7842" s="144" t="s">
        <v>6172</v>
      </c>
      <c r="C7842" s="144" t="s">
        <v>6173</v>
      </c>
      <c r="D7842" s="144" t="s">
        <v>1</v>
      </c>
      <c r="E7842" s="145">
        <v>8662.2999999999993</v>
      </c>
      <c r="F7842" s="144" t="s">
        <v>15063</v>
      </c>
      <c r="G7842" s="144" t="s">
        <v>15345</v>
      </c>
      <c r="H7842" s="144" t="s">
        <v>32124</v>
      </c>
    </row>
    <row r="7843" spans="1:8" x14ac:dyDescent="0.25">
      <c r="A7843" t="str">
        <f t="shared" si="122"/>
        <v>IUD20055</v>
      </c>
      <c r="B7843" s="144" t="s">
        <v>6174</v>
      </c>
      <c r="C7843" s="144" t="s">
        <v>27199</v>
      </c>
      <c r="D7843" s="144" t="s">
        <v>2</v>
      </c>
      <c r="E7843" s="145">
        <v>8.68</v>
      </c>
      <c r="F7843" s="144" t="s">
        <v>15063</v>
      </c>
      <c r="G7843" s="144" t="s">
        <v>15345</v>
      </c>
      <c r="H7843" s="144" t="s">
        <v>32124</v>
      </c>
    </row>
    <row r="7844" spans="1:8" x14ac:dyDescent="0.25">
      <c r="A7844" t="str">
        <f t="shared" si="122"/>
        <v>IUD20056</v>
      </c>
      <c r="B7844" s="144" t="s">
        <v>6175</v>
      </c>
      <c r="C7844" s="144" t="s">
        <v>6176</v>
      </c>
      <c r="D7844" s="144" t="s">
        <v>1</v>
      </c>
      <c r="E7844" s="145">
        <v>845.6</v>
      </c>
      <c r="F7844" s="144" t="s">
        <v>15063</v>
      </c>
      <c r="G7844" s="144" t="s">
        <v>15345</v>
      </c>
      <c r="H7844" s="144" t="s">
        <v>32124</v>
      </c>
    </row>
    <row r="7845" spans="1:8" x14ac:dyDescent="0.25">
      <c r="A7845" t="str">
        <f t="shared" si="122"/>
        <v>IUD20057</v>
      </c>
      <c r="B7845" s="144" t="s">
        <v>6177</v>
      </c>
      <c r="C7845" s="144" t="s">
        <v>6178</v>
      </c>
      <c r="D7845" s="144" t="s">
        <v>4</v>
      </c>
      <c r="E7845" s="145">
        <v>27.56</v>
      </c>
      <c r="F7845" s="144" t="s">
        <v>15063</v>
      </c>
      <c r="G7845" s="144" t="s">
        <v>15345</v>
      </c>
      <c r="H7845" s="144" t="s">
        <v>32124</v>
      </c>
    </row>
    <row r="7846" spans="1:8" x14ac:dyDescent="0.25">
      <c r="A7846" t="str">
        <f t="shared" si="122"/>
        <v>IUD20058</v>
      </c>
      <c r="B7846" s="144" t="s">
        <v>6179</v>
      </c>
      <c r="C7846" s="144" t="s">
        <v>6180</v>
      </c>
      <c r="D7846" s="144" t="s">
        <v>4</v>
      </c>
      <c r="E7846" s="145">
        <v>24.55</v>
      </c>
      <c r="F7846" s="144" t="s">
        <v>15063</v>
      </c>
      <c r="G7846" s="144" t="s">
        <v>15345</v>
      </c>
      <c r="H7846" s="144" t="s">
        <v>32124</v>
      </c>
    </row>
    <row r="7847" spans="1:8" x14ac:dyDescent="0.25">
      <c r="A7847" t="str">
        <f t="shared" si="122"/>
        <v>IUD20059</v>
      </c>
      <c r="B7847" s="144" t="s">
        <v>6181</v>
      </c>
      <c r="C7847" s="144" t="s">
        <v>6182</v>
      </c>
      <c r="D7847" s="144" t="s">
        <v>1</v>
      </c>
      <c r="E7847" s="145">
        <v>557.72</v>
      </c>
      <c r="F7847" s="144" t="s">
        <v>15063</v>
      </c>
      <c r="G7847" s="144" t="s">
        <v>15345</v>
      </c>
      <c r="H7847" s="144" t="s">
        <v>32124</v>
      </c>
    </row>
    <row r="7848" spans="1:8" x14ac:dyDescent="0.25">
      <c r="A7848" t="str">
        <f t="shared" si="122"/>
        <v>IUD20060</v>
      </c>
      <c r="B7848" s="144" t="s">
        <v>6183</v>
      </c>
      <c r="C7848" s="144" t="s">
        <v>6184</v>
      </c>
      <c r="D7848" s="144" t="s">
        <v>1</v>
      </c>
      <c r="E7848" s="145">
        <v>568.9</v>
      </c>
      <c r="F7848" s="144" t="s">
        <v>15063</v>
      </c>
      <c r="G7848" s="144" t="s">
        <v>15345</v>
      </c>
      <c r="H7848" s="144" t="s">
        <v>32124</v>
      </c>
    </row>
    <row r="7849" spans="1:8" x14ac:dyDescent="0.25">
      <c r="A7849" t="str">
        <f t="shared" si="122"/>
        <v>IUD20061</v>
      </c>
      <c r="B7849" s="144" t="s">
        <v>6185</v>
      </c>
      <c r="C7849" s="144" t="s">
        <v>6186</v>
      </c>
      <c r="D7849" s="144" t="s">
        <v>1</v>
      </c>
      <c r="E7849" s="145">
        <v>574.49</v>
      </c>
      <c r="F7849" s="144" t="s">
        <v>15063</v>
      </c>
      <c r="G7849" s="144" t="s">
        <v>15345</v>
      </c>
      <c r="H7849" s="144" t="s">
        <v>32124</v>
      </c>
    </row>
    <row r="7850" spans="1:8" x14ac:dyDescent="0.25">
      <c r="A7850" t="str">
        <f t="shared" si="122"/>
        <v>IUD20065</v>
      </c>
      <c r="B7850" s="144" t="s">
        <v>6187</v>
      </c>
      <c r="C7850" s="144" t="s">
        <v>6188</v>
      </c>
      <c r="D7850" s="144" t="s">
        <v>1</v>
      </c>
      <c r="E7850" s="145">
        <v>2660.86</v>
      </c>
      <c r="F7850" s="144" t="s">
        <v>15063</v>
      </c>
      <c r="G7850" s="144" t="s">
        <v>15345</v>
      </c>
      <c r="H7850" s="144" t="s">
        <v>32124</v>
      </c>
    </row>
    <row r="7851" spans="1:8" x14ac:dyDescent="0.25">
      <c r="A7851" t="str">
        <f t="shared" si="122"/>
        <v>IUD20066</v>
      </c>
      <c r="B7851" s="144" t="s">
        <v>6189</v>
      </c>
      <c r="C7851" s="144" t="s">
        <v>27200</v>
      </c>
      <c r="D7851" s="144" t="s">
        <v>1</v>
      </c>
      <c r="E7851" s="145">
        <v>4926.18</v>
      </c>
      <c r="F7851" s="144" t="s">
        <v>15063</v>
      </c>
      <c r="G7851" s="144" t="s">
        <v>15345</v>
      </c>
      <c r="H7851" s="144" t="s">
        <v>32124</v>
      </c>
    </row>
    <row r="7852" spans="1:8" x14ac:dyDescent="0.25">
      <c r="A7852" t="str">
        <f t="shared" si="122"/>
        <v>IUD20068</v>
      </c>
      <c r="B7852" s="144" t="s">
        <v>6190</v>
      </c>
      <c r="C7852" s="144" t="s">
        <v>6191</v>
      </c>
      <c r="D7852" s="144" t="s">
        <v>3</v>
      </c>
      <c r="E7852" s="145">
        <v>196.2</v>
      </c>
      <c r="F7852" s="144" t="s">
        <v>15063</v>
      </c>
      <c r="G7852" s="144" t="s">
        <v>15345</v>
      </c>
      <c r="H7852" s="144" t="s">
        <v>32124</v>
      </c>
    </row>
    <row r="7853" spans="1:8" x14ac:dyDescent="0.25">
      <c r="A7853" t="str">
        <f t="shared" si="122"/>
        <v>IUD20069</v>
      </c>
      <c r="B7853" s="144" t="s">
        <v>6192</v>
      </c>
      <c r="C7853" s="144" t="s">
        <v>6193</v>
      </c>
      <c r="D7853" s="144" t="s">
        <v>3</v>
      </c>
      <c r="E7853" s="145">
        <v>22.4</v>
      </c>
      <c r="F7853" s="144" t="s">
        <v>15063</v>
      </c>
      <c r="G7853" s="144" t="s">
        <v>15345</v>
      </c>
      <c r="H7853" s="144" t="s">
        <v>32124</v>
      </c>
    </row>
    <row r="7854" spans="1:8" x14ac:dyDescent="0.25">
      <c r="A7854" t="str">
        <f t="shared" si="122"/>
        <v>IUD20070</v>
      </c>
      <c r="B7854" s="144" t="s">
        <v>32192</v>
      </c>
      <c r="C7854" s="144" t="s">
        <v>32193</v>
      </c>
      <c r="D7854" s="144" t="s">
        <v>2</v>
      </c>
      <c r="E7854" s="145">
        <v>0</v>
      </c>
      <c r="F7854" s="144" t="s">
        <v>15063</v>
      </c>
      <c r="G7854" s="144" t="s">
        <v>15345</v>
      </c>
      <c r="H7854" s="144" t="s">
        <v>32124</v>
      </c>
    </row>
    <row r="7855" spans="1:8" x14ac:dyDescent="0.25">
      <c r="A7855" t="str">
        <f t="shared" si="122"/>
        <v>IUD20071</v>
      </c>
      <c r="B7855" s="144" t="s">
        <v>6194</v>
      </c>
      <c r="C7855" s="144" t="s">
        <v>28235</v>
      </c>
      <c r="D7855" s="144" t="s">
        <v>1</v>
      </c>
      <c r="E7855" s="145">
        <v>29529.61</v>
      </c>
      <c r="F7855" s="144" t="s">
        <v>15063</v>
      </c>
      <c r="G7855" s="144" t="s">
        <v>15345</v>
      </c>
      <c r="H7855" s="144" t="s">
        <v>32124</v>
      </c>
    </row>
    <row r="7856" spans="1:8" x14ac:dyDescent="0.25">
      <c r="A7856" t="str">
        <f t="shared" si="122"/>
        <v>IUD20072</v>
      </c>
      <c r="B7856" s="144" t="s">
        <v>12718</v>
      </c>
      <c r="C7856" s="144" t="s">
        <v>12719</v>
      </c>
      <c r="D7856" s="144" t="s">
        <v>4</v>
      </c>
      <c r="E7856" s="145">
        <v>91.93</v>
      </c>
      <c r="F7856" s="144" t="s">
        <v>15063</v>
      </c>
      <c r="G7856" s="144" t="s">
        <v>15345</v>
      </c>
      <c r="H7856" s="144" t="s">
        <v>32124</v>
      </c>
    </row>
    <row r="7857" spans="1:8" x14ac:dyDescent="0.25">
      <c r="A7857" t="str">
        <f t="shared" si="122"/>
        <v>IUD20073</v>
      </c>
      <c r="B7857" s="144" t="s">
        <v>6195</v>
      </c>
      <c r="C7857" s="144" t="s">
        <v>27202</v>
      </c>
      <c r="D7857" s="144" t="s">
        <v>1</v>
      </c>
      <c r="E7857" s="145">
        <v>3091.73</v>
      </c>
      <c r="F7857" s="144" t="s">
        <v>15063</v>
      </c>
      <c r="G7857" s="144" t="s">
        <v>15345</v>
      </c>
      <c r="H7857" s="144" t="s">
        <v>32124</v>
      </c>
    </row>
    <row r="7858" spans="1:8" x14ac:dyDescent="0.25">
      <c r="A7858" t="str">
        <f t="shared" si="122"/>
        <v>IUD20074</v>
      </c>
      <c r="B7858" s="144" t="s">
        <v>6196</v>
      </c>
      <c r="C7858" s="144" t="s">
        <v>6197</v>
      </c>
      <c r="D7858" s="144" t="s">
        <v>1</v>
      </c>
      <c r="E7858" s="145">
        <v>642.04</v>
      </c>
      <c r="F7858" s="144" t="s">
        <v>15063</v>
      </c>
      <c r="G7858" s="144" t="s">
        <v>15345</v>
      </c>
      <c r="H7858" s="144" t="s">
        <v>32124</v>
      </c>
    </row>
    <row r="7859" spans="1:8" x14ac:dyDescent="0.25">
      <c r="A7859" t="str">
        <f t="shared" si="122"/>
        <v>IUD20075</v>
      </c>
      <c r="B7859" s="144" t="s">
        <v>6198</v>
      </c>
      <c r="C7859" s="144" t="s">
        <v>6199</v>
      </c>
      <c r="D7859" s="144" t="s">
        <v>3</v>
      </c>
      <c r="E7859" s="145">
        <v>6.12</v>
      </c>
      <c r="F7859" s="144" t="s">
        <v>15063</v>
      </c>
      <c r="G7859" s="144" t="s">
        <v>15345</v>
      </c>
      <c r="H7859" s="144" t="s">
        <v>32124</v>
      </c>
    </row>
    <row r="7860" spans="1:8" x14ac:dyDescent="0.25">
      <c r="A7860" t="str">
        <f t="shared" si="122"/>
        <v>IUD20076</v>
      </c>
      <c r="B7860" s="144" t="s">
        <v>6200</v>
      </c>
      <c r="C7860" s="144" t="s">
        <v>6201</v>
      </c>
      <c r="D7860" s="144" t="s">
        <v>1</v>
      </c>
      <c r="E7860" s="145">
        <v>14080.55</v>
      </c>
      <c r="F7860" s="144" t="s">
        <v>15063</v>
      </c>
      <c r="G7860" s="144" t="s">
        <v>15345</v>
      </c>
      <c r="H7860" s="144" t="s">
        <v>32124</v>
      </c>
    </row>
    <row r="7861" spans="1:8" x14ac:dyDescent="0.25">
      <c r="A7861" t="str">
        <f t="shared" si="122"/>
        <v>IUD20077</v>
      </c>
      <c r="B7861" s="144" t="s">
        <v>32194</v>
      </c>
      <c r="C7861" s="144" t="s">
        <v>32195</v>
      </c>
      <c r="D7861" s="144" t="s">
        <v>2</v>
      </c>
      <c r="E7861" s="145">
        <v>0</v>
      </c>
      <c r="F7861" s="144" t="s">
        <v>15063</v>
      </c>
      <c r="G7861" s="144" t="s">
        <v>15345</v>
      </c>
      <c r="H7861" s="144" t="s">
        <v>32124</v>
      </c>
    </row>
    <row r="7862" spans="1:8" x14ac:dyDescent="0.25">
      <c r="A7862" t="str">
        <f t="shared" si="122"/>
        <v>IUD20078</v>
      </c>
      <c r="B7862" s="144" t="s">
        <v>6974</v>
      </c>
      <c r="C7862" s="144" t="s">
        <v>6975</v>
      </c>
      <c r="D7862" s="144" t="s">
        <v>1</v>
      </c>
      <c r="E7862" s="145">
        <v>1675.11</v>
      </c>
      <c r="F7862" s="144" t="s">
        <v>15063</v>
      </c>
      <c r="G7862" s="144" t="s">
        <v>15345</v>
      </c>
      <c r="H7862" s="144" t="s">
        <v>32124</v>
      </c>
    </row>
    <row r="7863" spans="1:8" x14ac:dyDescent="0.25">
      <c r="A7863" t="str">
        <f t="shared" si="122"/>
        <v>IUD20079</v>
      </c>
      <c r="B7863" s="144" t="s">
        <v>6202</v>
      </c>
      <c r="C7863" s="144" t="s">
        <v>6203</v>
      </c>
      <c r="D7863" s="144" t="s">
        <v>3</v>
      </c>
      <c r="E7863" s="145">
        <v>92.68</v>
      </c>
      <c r="F7863" s="144" t="s">
        <v>15063</v>
      </c>
      <c r="G7863" s="144" t="s">
        <v>15345</v>
      </c>
      <c r="H7863" s="144" t="s">
        <v>32124</v>
      </c>
    </row>
    <row r="7864" spans="1:8" x14ac:dyDescent="0.25">
      <c r="A7864" t="str">
        <f t="shared" si="122"/>
        <v>IUD20080</v>
      </c>
      <c r="B7864" s="144" t="s">
        <v>6204</v>
      </c>
      <c r="C7864" s="144" t="s">
        <v>6205</v>
      </c>
      <c r="D7864" s="144" t="s">
        <v>4</v>
      </c>
      <c r="E7864" s="145">
        <v>36.619999999999997</v>
      </c>
      <c r="F7864" s="144" t="s">
        <v>15063</v>
      </c>
      <c r="G7864" s="144" t="s">
        <v>15345</v>
      </c>
      <c r="H7864" s="144" t="s">
        <v>32124</v>
      </c>
    </row>
    <row r="7865" spans="1:8" x14ac:dyDescent="0.25">
      <c r="A7865" t="str">
        <f t="shared" si="122"/>
        <v>IUD20081</v>
      </c>
      <c r="B7865" s="144" t="s">
        <v>6206</v>
      </c>
      <c r="C7865" s="144" t="s">
        <v>6207</v>
      </c>
      <c r="D7865" s="144" t="s">
        <v>3</v>
      </c>
      <c r="E7865" s="145">
        <v>419.44</v>
      </c>
      <c r="F7865" s="144" t="s">
        <v>15063</v>
      </c>
      <c r="G7865" s="144" t="s">
        <v>15345</v>
      </c>
      <c r="H7865" s="144" t="s">
        <v>32124</v>
      </c>
    </row>
    <row r="7866" spans="1:8" x14ac:dyDescent="0.25">
      <c r="A7866" t="str">
        <f t="shared" si="122"/>
        <v>IUD20082</v>
      </c>
      <c r="B7866" s="144" t="s">
        <v>6208</v>
      </c>
      <c r="C7866" s="144" t="s">
        <v>27203</v>
      </c>
      <c r="D7866" s="144" t="s">
        <v>2</v>
      </c>
      <c r="E7866" s="145">
        <v>9.6300000000000008</v>
      </c>
      <c r="F7866" s="144" t="s">
        <v>15063</v>
      </c>
      <c r="G7866" s="144" t="s">
        <v>15345</v>
      </c>
      <c r="H7866" s="144" t="s">
        <v>32124</v>
      </c>
    </row>
    <row r="7867" spans="1:8" x14ac:dyDescent="0.25">
      <c r="A7867" t="str">
        <f t="shared" si="122"/>
        <v>IUD20083</v>
      </c>
      <c r="B7867" s="144" t="s">
        <v>6209</v>
      </c>
      <c r="C7867" s="144" t="s">
        <v>15346</v>
      </c>
      <c r="D7867" s="144" t="s">
        <v>4</v>
      </c>
      <c r="E7867" s="145">
        <v>526.13</v>
      </c>
      <c r="F7867" s="144" t="s">
        <v>15063</v>
      </c>
      <c r="G7867" s="144" t="s">
        <v>15345</v>
      </c>
      <c r="H7867" s="144" t="s">
        <v>32124</v>
      </c>
    </row>
    <row r="7868" spans="1:8" x14ac:dyDescent="0.25">
      <c r="A7868" t="str">
        <f t="shared" si="122"/>
        <v>IUD20084</v>
      </c>
      <c r="B7868" s="144" t="s">
        <v>6210</v>
      </c>
      <c r="C7868" s="144" t="s">
        <v>15077</v>
      </c>
      <c r="D7868" s="144" t="s">
        <v>4</v>
      </c>
      <c r="E7868" s="145">
        <v>565.37</v>
      </c>
      <c r="F7868" s="144" t="s">
        <v>15063</v>
      </c>
      <c r="G7868" s="144" t="s">
        <v>15345</v>
      </c>
      <c r="H7868" s="144" t="s">
        <v>32124</v>
      </c>
    </row>
    <row r="7869" spans="1:8" x14ac:dyDescent="0.25">
      <c r="A7869" t="str">
        <f t="shared" si="122"/>
        <v>IUD20085</v>
      </c>
      <c r="B7869" s="144" t="s">
        <v>6211</v>
      </c>
      <c r="C7869" s="144" t="s">
        <v>6212</v>
      </c>
      <c r="D7869" s="144" t="s">
        <v>4</v>
      </c>
      <c r="E7869" s="145">
        <v>5.21</v>
      </c>
      <c r="F7869" s="144" t="s">
        <v>15063</v>
      </c>
      <c r="G7869" s="144" t="s">
        <v>15345</v>
      </c>
      <c r="H7869" s="144" t="s">
        <v>32124</v>
      </c>
    </row>
    <row r="7870" spans="1:8" x14ac:dyDescent="0.25">
      <c r="A7870" t="str">
        <f t="shared" si="122"/>
        <v>IUD20086</v>
      </c>
      <c r="B7870" s="144" t="s">
        <v>6213</v>
      </c>
      <c r="C7870" s="144" t="s">
        <v>6214</v>
      </c>
      <c r="D7870" s="144" t="s">
        <v>4</v>
      </c>
      <c r="E7870" s="145">
        <v>529.17999999999995</v>
      </c>
      <c r="F7870" s="144" t="s">
        <v>15063</v>
      </c>
      <c r="G7870" s="144" t="s">
        <v>15345</v>
      </c>
      <c r="H7870" s="144" t="s">
        <v>32124</v>
      </c>
    </row>
    <row r="7871" spans="1:8" x14ac:dyDescent="0.25">
      <c r="A7871" t="str">
        <f t="shared" si="122"/>
        <v>IUD20087</v>
      </c>
      <c r="B7871" s="144" t="s">
        <v>136</v>
      </c>
      <c r="C7871" s="144" t="s">
        <v>6215</v>
      </c>
      <c r="D7871" s="144" t="s">
        <v>1</v>
      </c>
      <c r="E7871" s="145">
        <v>5107.3999999999996</v>
      </c>
      <c r="F7871" s="144" t="s">
        <v>15063</v>
      </c>
      <c r="G7871" s="144" t="s">
        <v>15345</v>
      </c>
      <c r="H7871" s="144" t="s">
        <v>32124</v>
      </c>
    </row>
    <row r="7872" spans="1:8" x14ac:dyDescent="0.25">
      <c r="A7872" t="str">
        <f t="shared" si="122"/>
        <v>IUD20088</v>
      </c>
      <c r="B7872" s="144" t="s">
        <v>6216</v>
      </c>
      <c r="C7872" s="144" t="s">
        <v>6217</v>
      </c>
      <c r="D7872" s="144" t="s">
        <v>1</v>
      </c>
      <c r="E7872" s="145">
        <v>1439.79</v>
      </c>
      <c r="F7872" s="144" t="s">
        <v>15063</v>
      </c>
      <c r="G7872" s="144" t="s">
        <v>15345</v>
      </c>
      <c r="H7872" s="144" t="s">
        <v>32124</v>
      </c>
    </row>
    <row r="7873" spans="1:8" x14ac:dyDescent="0.25">
      <c r="A7873" t="str">
        <f t="shared" si="122"/>
        <v>IUD20089</v>
      </c>
      <c r="B7873" s="144" t="s">
        <v>6218</v>
      </c>
      <c r="C7873" s="144" t="s">
        <v>6219</v>
      </c>
      <c r="D7873" s="144" t="s">
        <v>1</v>
      </c>
      <c r="E7873" s="145">
        <v>2581.83</v>
      </c>
      <c r="F7873" s="144" t="s">
        <v>15063</v>
      </c>
      <c r="G7873" s="144" t="s">
        <v>15345</v>
      </c>
      <c r="H7873" s="144" t="s">
        <v>32124</v>
      </c>
    </row>
    <row r="7874" spans="1:8" x14ac:dyDescent="0.25">
      <c r="A7874" t="str">
        <f t="shared" si="122"/>
        <v>IUD20090</v>
      </c>
      <c r="B7874" s="144" t="s">
        <v>6220</v>
      </c>
      <c r="C7874" s="144" t="s">
        <v>6221</v>
      </c>
      <c r="D7874" s="144" t="s">
        <v>1</v>
      </c>
      <c r="E7874" s="145">
        <v>3724.07</v>
      </c>
      <c r="F7874" s="144" t="s">
        <v>15063</v>
      </c>
      <c r="G7874" s="144" t="s">
        <v>15345</v>
      </c>
      <c r="H7874" s="144" t="s">
        <v>32124</v>
      </c>
    </row>
    <row r="7875" spans="1:8" x14ac:dyDescent="0.25">
      <c r="A7875" t="str">
        <f t="shared" ref="A7875:A7938" si="123">B7875</f>
        <v>IUD20092</v>
      </c>
      <c r="B7875" s="144" t="s">
        <v>6222</v>
      </c>
      <c r="C7875" s="144" t="s">
        <v>6223</v>
      </c>
      <c r="D7875" s="144" t="s">
        <v>1</v>
      </c>
      <c r="E7875" s="145">
        <v>5866.38</v>
      </c>
      <c r="F7875" s="144" t="s">
        <v>15063</v>
      </c>
      <c r="G7875" s="144" t="s">
        <v>15345</v>
      </c>
      <c r="H7875" s="144" t="s">
        <v>32124</v>
      </c>
    </row>
    <row r="7876" spans="1:8" x14ac:dyDescent="0.25">
      <c r="A7876" t="str">
        <f t="shared" si="123"/>
        <v>IUD20093</v>
      </c>
      <c r="B7876" s="144" t="s">
        <v>6224</v>
      </c>
      <c r="C7876" s="144" t="s">
        <v>6225</v>
      </c>
      <c r="D7876" s="144" t="s">
        <v>1</v>
      </c>
      <c r="E7876" s="145">
        <v>4895.68</v>
      </c>
      <c r="F7876" s="144" t="s">
        <v>15063</v>
      </c>
      <c r="G7876" s="144" t="s">
        <v>15345</v>
      </c>
      <c r="H7876" s="144" t="s">
        <v>32124</v>
      </c>
    </row>
    <row r="7877" spans="1:8" x14ac:dyDescent="0.25">
      <c r="A7877" t="str">
        <f t="shared" si="123"/>
        <v>IUD20094</v>
      </c>
      <c r="B7877" s="144" t="s">
        <v>6226</v>
      </c>
      <c r="C7877" s="144" t="s">
        <v>6227</v>
      </c>
      <c r="D7877" s="144" t="s">
        <v>1</v>
      </c>
      <c r="E7877" s="145">
        <v>909.39</v>
      </c>
      <c r="F7877" s="144" t="s">
        <v>15063</v>
      </c>
      <c r="G7877" s="144" t="s">
        <v>15345</v>
      </c>
      <c r="H7877" s="144" t="s">
        <v>32124</v>
      </c>
    </row>
    <row r="7878" spans="1:8" x14ac:dyDescent="0.25">
      <c r="A7878" t="str">
        <f t="shared" si="123"/>
        <v>IUD20095</v>
      </c>
      <c r="B7878" s="144" t="s">
        <v>6228</v>
      </c>
      <c r="C7878" s="144" t="s">
        <v>6229</v>
      </c>
      <c r="D7878" s="144" t="s">
        <v>1</v>
      </c>
      <c r="E7878" s="145">
        <v>1132.72</v>
      </c>
      <c r="F7878" s="144" t="s">
        <v>15063</v>
      </c>
      <c r="G7878" s="144" t="s">
        <v>15345</v>
      </c>
      <c r="H7878" s="144" t="s">
        <v>32124</v>
      </c>
    </row>
    <row r="7879" spans="1:8" x14ac:dyDescent="0.25">
      <c r="A7879" t="str">
        <f t="shared" si="123"/>
        <v>IUD20097</v>
      </c>
      <c r="B7879" s="144" t="s">
        <v>6230</v>
      </c>
      <c r="C7879" s="144" t="s">
        <v>6231</v>
      </c>
      <c r="D7879" s="144" t="s">
        <v>2</v>
      </c>
      <c r="E7879" s="145">
        <v>249.78</v>
      </c>
      <c r="F7879" s="144" t="s">
        <v>15063</v>
      </c>
      <c r="G7879" s="144" t="s">
        <v>15345</v>
      </c>
      <c r="H7879" s="144" t="s">
        <v>32124</v>
      </c>
    </row>
    <row r="7880" spans="1:8" x14ac:dyDescent="0.25">
      <c r="A7880" t="str">
        <f t="shared" si="123"/>
        <v>IUD20098</v>
      </c>
      <c r="B7880" s="144" t="s">
        <v>6232</v>
      </c>
      <c r="C7880" s="144" t="s">
        <v>6233</v>
      </c>
      <c r="D7880" s="144" t="s">
        <v>2</v>
      </c>
      <c r="E7880" s="145">
        <v>46.69</v>
      </c>
      <c r="F7880" s="144" t="s">
        <v>15063</v>
      </c>
      <c r="G7880" s="144" t="s">
        <v>15345</v>
      </c>
      <c r="H7880" s="144" t="s">
        <v>32124</v>
      </c>
    </row>
    <row r="7881" spans="1:8" x14ac:dyDescent="0.25">
      <c r="A7881" t="str">
        <f t="shared" si="123"/>
        <v>IUD20099</v>
      </c>
      <c r="B7881" s="144" t="s">
        <v>6234</v>
      </c>
      <c r="C7881" s="144" t="s">
        <v>6235</v>
      </c>
      <c r="D7881" s="144" t="s">
        <v>1</v>
      </c>
      <c r="E7881" s="145">
        <v>3547.15</v>
      </c>
      <c r="F7881" s="144" t="s">
        <v>15063</v>
      </c>
      <c r="G7881" s="144" t="s">
        <v>15345</v>
      </c>
      <c r="H7881" s="144" t="s">
        <v>32124</v>
      </c>
    </row>
    <row r="7882" spans="1:8" x14ac:dyDescent="0.25">
      <c r="A7882" t="str">
        <f t="shared" si="123"/>
        <v>IUD20100</v>
      </c>
      <c r="B7882" s="144" t="s">
        <v>11921</v>
      </c>
      <c r="C7882" s="144" t="s">
        <v>27204</v>
      </c>
      <c r="D7882" s="144" t="s">
        <v>2</v>
      </c>
      <c r="E7882" s="145">
        <v>1724.39</v>
      </c>
      <c r="F7882" s="144" t="s">
        <v>15063</v>
      </c>
      <c r="G7882" s="144" t="s">
        <v>15345</v>
      </c>
      <c r="H7882" s="144" t="s">
        <v>32124</v>
      </c>
    </row>
    <row r="7883" spans="1:8" x14ac:dyDescent="0.25">
      <c r="A7883" t="str">
        <f t="shared" si="123"/>
        <v>IUD20101</v>
      </c>
      <c r="B7883" s="144" t="s">
        <v>11922</v>
      </c>
      <c r="C7883" s="144" t="s">
        <v>27205</v>
      </c>
      <c r="D7883" s="144" t="s">
        <v>2</v>
      </c>
      <c r="E7883" s="145">
        <v>1994.44</v>
      </c>
      <c r="F7883" s="144" t="s">
        <v>15063</v>
      </c>
      <c r="G7883" s="144" t="s">
        <v>15345</v>
      </c>
      <c r="H7883" s="144" t="s">
        <v>32124</v>
      </c>
    </row>
    <row r="7884" spans="1:8" x14ac:dyDescent="0.25">
      <c r="A7884" t="str">
        <f t="shared" si="123"/>
        <v>IUD20102</v>
      </c>
      <c r="B7884" s="144" t="s">
        <v>11923</v>
      </c>
      <c r="C7884" s="144" t="s">
        <v>11924</v>
      </c>
      <c r="D7884" s="144" t="s">
        <v>1</v>
      </c>
      <c r="E7884" s="145">
        <v>980.26</v>
      </c>
      <c r="F7884" s="144" t="s">
        <v>15063</v>
      </c>
      <c r="G7884" s="144" t="s">
        <v>15345</v>
      </c>
      <c r="H7884" s="144" t="s">
        <v>32124</v>
      </c>
    </row>
    <row r="7885" spans="1:8" x14ac:dyDescent="0.25">
      <c r="A7885" t="str">
        <f t="shared" si="123"/>
        <v>IUD20103</v>
      </c>
      <c r="B7885" s="144" t="s">
        <v>12190</v>
      </c>
      <c r="C7885" s="144" t="s">
        <v>12191</v>
      </c>
      <c r="D7885" s="144" t="s">
        <v>3</v>
      </c>
      <c r="E7885" s="145">
        <v>359.9</v>
      </c>
      <c r="F7885" s="144" t="s">
        <v>15063</v>
      </c>
      <c r="G7885" s="144" t="s">
        <v>15345</v>
      </c>
      <c r="H7885" s="144" t="s">
        <v>32124</v>
      </c>
    </row>
    <row r="7886" spans="1:8" x14ac:dyDescent="0.25">
      <c r="A7886" t="str">
        <f t="shared" si="123"/>
        <v>IUD20104</v>
      </c>
      <c r="B7886" s="144" t="s">
        <v>12735</v>
      </c>
      <c r="C7886" s="144" t="s">
        <v>12736</v>
      </c>
      <c r="D7886" s="144" t="s">
        <v>1</v>
      </c>
      <c r="E7886" s="145">
        <v>1486.15</v>
      </c>
      <c r="F7886" s="144" t="s">
        <v>15063</v>
      </c>
      <c r="G7886" s="144" t="s">
        <v>15345</v>
      </c>
      <c r="H7886" s="144" t="s">
        <v>32124</v>
      </c>
    </row>
    <row r="7887" spans="1:8" x14ac:dyDescent="0.25">
      <c r="A7887" t="str">
        <f t="shared" si="123"/>
        <v>IUD20105</v>
      </c>
      <c r="B7887" s="144" t="s">
        <v>13611</v>
      </c>
      <c r="C7887" s="144" t="s">
        <v>13612</v>
      </c>
      <c r="D7887" s="144" t="s">
        <v>4</v>
      </c>
      <c r="E7887" s="145">
        <v>41.28</v>
      </c>
      <c r="F7887" s="144" t="s">
        <v>15063</v>
      </c>
      <c r="G7887" s="144" t="s">
        <v>15345</v>
      </c>
      <c r="H7887" s="144" t="s">
        <v>32124</v>
      </c>
    </row>
    <row r="7888" spans="1:8" x14ac:dyDescent="0.25">
      <c r="A7888" t="str">
        <f t="shared" si="123"/>
        <v>IUD20106</v>
      </c>
      <c r="B7888" s="144" t="s">
        <v>13678</v>
      </c>
      <c r="C7888" s="144" t="s">
        <v>14257</v>
      </c>
      <c r="D7888" s="144" t="s">
        <v>1</v>
      </c>
      <c r="E7888" s="145">
        <v>17637.13</v>
      </c>
      <c r="F7888" s="144" t="s">
        <v>15063</v>
      </c>
      <c r="G7888" s="144" t="s">
        <v>15345</v>
      </c>
      <c r="H7888" s="144" t="s">
        <v>32124</v>
      </c>
    </row>
    <row r="7889" spans="1:8" x14ac:dyDescent="0.25">
      <c r="A7889" t="str">
        <f t="shared" si="123"/>
        <v>IUD20107</v>
      </c>
      <c r="B7889" s="144" t="s">
        <v>13679</v>
      </c>
      <c r="C7889" s="144" t="s">
        <v>14258</v>
      </c>
      <c r="D7889" s="144" t="s">
        <v>1</v>
      </c>
      <c r="E7889" s="145">
        <v>4842.26</v>
      </c>
      <c r="F7889" s="144" t="s">
        <v>15063</v>
      </c>
      <c r="G7889" s="144" t="s">
        <v>15345</v>
      </c>
      <c r="H7889" s="144" t="s">
        <v>32124</v>
      </c>
    </row>
    <row r="7890" spans="1:8" x14ac:dyDescent="0.25">
      <c r="A7890" t="str">
        <f t="shared" si="123"/>
        <v>IUD20108</v>
      </c>
      <c r="B7890" s="144" t="s">
        <v>15078</v>
      </c>
      <c r="C7890" s="144" t="s">
        <v>15079</v>
      </c>
      <c r="D7890" s="144" t="s">
        <v>2</v>
      </c>
      <c r="E7890" s="145">
        <v>1924.17</v>
      </c>
      <c r="F7890" s="144" t="s">
        <v>15063</v>
      </c>
      <c r="G7890" s="144" t="s">
        <v>15345</v>
      </c>
      <c r="H7890" s="144" t="s">
        <v>32124</v>
      </c>
    </row>
    <row r="7891" spans="1:8" x14ac:dyDescent="0.25">
      <c r="A7891" t="str">
        <f t="shared" si="123"/>
        <v>IUD20109</v>
      </c>
      <c r="B7891" s="144" t="s">
        <v>15080</v>
      </c>
      <c r="C7891" s="144" t="s">
        <v>15081</v>
      </c>
      <c r="D7891" s="144" t="s">
        <v>1</v>
      </c>
      <c r="E7891" s="145">
        <v>14080.4</v>
      </c>
      <c r="F7891" s="144" t="s">
        <v>15063</v>
      </c>
      <c r="G7891" s="144" t="s">
        <v>15345</v>
      </c>
      <c r="H7891" s="144" t="s">
        <v>32124</v>
      </c>
    </row>
    <row r="7892" spans="1:8" x14ac:dyDescent="0.25">
      <c r="A7892" t="str">
        <f t="shared" si="123"/>
        <v>IUD20110</v>
      </c>
      <c r="B7892" s="144" t="s">
        <v>15082</v>
      </c>
      <c r="C7892" s="144" t="s">
        <v>15083</v>
      </c>
      <c r="D7892" s="144" t="s">
        <v>1</v>
      </c>
      <c r="E7892" s="145">
        <v>714.48</v>
      </c>
      <c r="F7892" s="144" t="s">
        <v>15063</v>
      </c>
      <c r="G7892" s="144" t="s">
        <v>15345</v>
      </c>
      <c r="H7892" s="144" t="s">
        <v>32124</v>
      </c>
    </row>
    <row r="7893" spans="1:8" x14ac:dyDescent="0.25">
      <c r="A7893" t="str">
        <f t="shared" si="123"/>
        <v>IUD20112</v>
      </c>
      <c r="B7893" s="144" t="s">
        <v>16299</v>
      </c>
      <c r="C7893" s="144" t="s">
        <v>27206</v>
      </c>
      <c r="D7893" s="144" t="s">
        <v>2</v>
      </c>
      <c r="E7893" s="145">
        <v>270.33</v>
      </c>
      <c r="F7893" s="144" t="s">
        <v>15063</v>
      </c>
      <c r="G7893" s="144" t="s">
        <v>15345</v>
      </c>
      <c r="H7893" s="144" t="s">
        <v>32124</v>
      </c>
    </row>
    <row r="7894" spans="1:8" x14ac:dyDescent="0.25">
      <c r="A7894" t="str">
        <f t="shared" si="123"/>
        <v>IUD20113</v>
      </c>
      <c r="B7894" s="144" t="s">
        <v>16300</v>
      </c>
      <c r="C7894" s="144" t="s">
        <v>16301</v>
      </c>
      <c r="D7894" s="144" t="s">
        <v>4</v>
      </c>
      <c r="E7894" s="145">
        <v>641.82000000000005</v>
      </c>
      <c r="F7894" s="144" t="s">
        <v>15063</v>
      </c>
      <c r="G7894" s="144" t="s">
        <v>15345</v>
      </c>
      <c r="H7894" s="144" t="s">
        <v>32124</v>
      </c>
    </row>
    <row r="7895" spans="1:8" x14ac:dyDescent="0.25">
      <c r="A7895" t="str">
        <f t="shared" si="123"/>
        <v>IUD20114</v>
      </c>
      <c r="B7895" s="144" t="s">
        <v>27207</v>
      </c>
      <c r="C7895" s="144" t="s">
        <v>27208</v>
      </c>
      <c r="D7895" s="144" t="s">
        <v>1</v>
      </c>
      <c r="E7895" s="145">
        <v>10746.01</v>
      </c>
      <c r="F7895" s="144" t="s">
        <v>15063</v>
      </c>
      <c r="G7895" s="144" t="s">
        <v>15345</v>
      </c>
      <c r="H7895" s="144" t="s">
        <v>32124</v>
      </c>
    </row>
    <row r="7896" spans="1:8" x14ac:dyDescent="0.25">
      <c r="A7896" t="str">
        <f t="shared" si="123"/>
        <v>IUD20115</v>
      </c>
      <c r="B7896" s="144" t="s">
        <v>27209</v>
      </c>
      <c r="C7896" s="144" t="s">
        <v>27210</v>
      </c>
      <c r="D7896" s="144" t="s">
        <v>1</v>
      </c>
      <c r="E7896" s="145">
        <v>209.91</v>
      </c>
      <c r="F7896" s="144" t="s">
        <v>15063</v>
      </c>
      <c r="G7896" s="144" t="s">
        <v>15345</v>
      </c>
      <c r="H7896" s="144" t="s">
        <v>32124</v>
      </c>
    </row>
    <row r="7897" spans="1:8" x14ac:dyDescent="0.25">
      <c r="A7897" t="str">
        <f t="shared" si="123"/>
        <v>IUD20116</v>
      </c>
      <c r="B7897" s="144" t="s">
        <v>27211</v>
      </c>
      <c r="C7897" s="144" t="s">
        <v>27212</v>
      </c>
      <c r="D7897" s="144" t="s">
        <v>3</v>
      </c>
      <c r="E7897" s="145">
        <v>31.77</v>
      </c>
      <c r="F7897" s="144" t="s">
        <v>15063</v>
      </c>
      <c r="G7897" s="144" t="s">
        <v>15345</v>
      </c>
      <c r="H7897" s="144" t="s">
        <v>32124</v>
      </c>
    </row>
    <row r="7898" spans="1:8" x14ac:dyDescent="0.25">
      <c r="A7898" t="str">
        <f t="shared" si="123"/>
        <v>IUD20117</v>
      </c>
      <c r="B7898" s="144" t="s">
        <v>27213</v>
      </c>
      <c r="C7898" s="144" t="s">
        <v>27214</v>
      </c>
      <c r="D7898" s="144" t="s">
        <v>3</v>
      </c>
      <c r="E7898" s="145">
        <v>23.82</v>
      </c>
      <c r="F7898" s="144" t="s">
        <v>15063</v>
      </c>
      <c r="G7898" s="144" t="s">
        <v>15345</v>
      </c>
      <c r="H7898" s="144" t="s">
        <v>32124</v>
      </c>
    </row>
    <row r="7899" spans="1:8" x14ac:dyDescent="0.25">
      <c r="A7899" t="str">
        <f t="shared" si="123"/>
        <v>IUD20118</v>
      </c>
      <c r="B7899" s="144" t="s">
        <v>27215</v>
      </c>
      <c r="C7899" s="144" t="s">
        <v>27216</v>
      </c>
      <c r="D7899" s="144" t="s">
        <v>1</v>
      </c>
      <c r="E7899" s="145">
        <v>247.51</v>
      </c>
      <c r="F7899" s="144" t="s">
        <v>15063</v>
      </c>
      <c r="G7899" s="144" t="s">
        <v>15345</v>
      </c>
      <c r="H7899" s="144" t="s">
        <v>32124</v>
      </c>
    </row>
    <row r="7900" spans="1:8" x14ac:dyDescent="0.25">
      <c r="A7900" t="str">
        <f t="shared" si="123"/>
        <v>IUD20119</v>
      </c>
      <c r="B7900" s="144" t="s">
        <v>27217</v>
      </c>
      <c r="C7900" s="144" t="s">
        <v>27218</v>
      </c>
      <c r="D7900" s="144" t="s">
        <v>2</v>
      </c>
      <c r="E7900" s="145">
        <v>108.08</v>
      </c>
      <c r="F7900" s="144" t="s">
        <v>15063</v>
      </c>
      <c r="G7900" s="144" t="s">
        <v>15345</v>
      </c>
      <c r="H7900" s="144" t="s">
        <v>32124</v>
      </c>
    </row>
    <row r="7901" spans="1:8" x14ac:dyDescent="0.25">
      <c r="A7901" t="str">
        <f t="shared" si="123"/>
        <v>IUD20120</v>
      </c>
      <c r="B7901" s="144" t="s">
        <v>27219</v>
      </c>
      <c r="C7901" s="144" t="s">
        <v>27220</v>
      </c>
      <c r="D7901" s="144" t="s">
        <v>2</v>
      </c>
      <c r="E7901" s="145">
        <v>127.32</v>
      </c>
      <c r="F7901" s="144" t="s">
        <v>15063</v>
      </c>
      <c r="G7901" s="144" t="s">
        <v>15345</v>
      </c>
      <c r="H7901" s="144" t="s">
        <v>32124</v>
      </c>
    </row>
    <row r="7902" spans="1:8" x14ac:dyDescent="0.25">
      <c r="A7902" t="str">
        <f t="shared" si="123"/>
        <v>IUD20121</v>
      </c>
      <c r="B7902" s="144" t="s">
        <v>27221</v>
      </c>
      <c r="C7902" s="144" t="s">
        <v>27222</v>
      </c>
      <c r="D7902" s="144" t="s">
        <v>2</v>
      </c>
      <c r="E7902" s="145">
        <v>154.09</v>
      </c>
      <c r="F7902" s="144" t="s">
        <v>15063</v>
      </c>
      <c r="G7902" s="144" t="s">
        <v>15345</v>
      </c>
      <c r="H7902" s="144" t="s">
        <v>32124</v>
      </c>
    </row>
    <row r="7903" spans="1:8" x14ac:dyDescent="0.25">
      <c r="A7903" t="str">
        <f t="shared" si="123"/>
        <v>IUD30000</v>
      </c>
      <c r="B7903" s="144" t="s">
        <v>6236</v>
      </c>
      <c r="C7903" s="144" t="s">
        <v>6237</v>
      </c>
      <c r="D7903" s="144" t="s">
        <v>4</v>
      </c>
      <c r="E7903" s="145">
        <v>21.27</v>
      </c>
      <c r="F7903" s="144" t="s">
        <v>15063</v>
      </c>
      <c r="G7903" s="144" t="s">
        <v>15345</v>
      </c>
      <c r="H7903" s="144" t="s">
        <v>32124</v>
      </c>
    </row>
    <row r="7904" spans="1:8" x14ac:dyDescent="0.25">
      <c r="A7904" t="str">
        <f t="shared" si="123"/>
        <v>IUD30001</v>
      </c>
      <c r="B7904" s="144" t="s">
        <v>6238</v>
      </c>
      <c r="C7904" s="144" t="s">
        <v>6239</v>
      </c>
      <c r="D7904" s="144" t="s">
        <v>1</v>
      </c>
      <c r="E7904" s="145">
        <v>4293.54</v>
      </c>
      <c r="F7904" s="144" t="s">
        <v>15063</v>
      </c>
      <c r="G7904" s="144" t="s">
        <v>15345</v>
      </c>
      <c r="H7904" s="144" t="s">
        <v>32124</v>
      </c>
    </row>
    <row r="7905" spans="1:8" x14ac:dyDescent="0.25">
      <c r="A7905" t="str">
        <f t="shared" si="123"/>
        <v>IUD30002</v>
      </c>
      <c r="B7905" s="144" t="s">
        <v>6240</v>
      </c>
      <c r="C7905" s="144" t="s">
        <v>6241</v>
      </c>
      <c r="D7905" s="144" t="s">
        <v>1</v>
      </c>
      <c r="E7905" s="145">
        <v>4752.4399999999996</v>
      </c>
      <c r="F7905" s="144" t="s">
        <v>15063</v>
      </c>
      <c r="G7905" s="144" t="s">
        <v>15345</v>
      </c>
      <c r="H7905" s="144" t="s">
        <v>32124</v>
      </c>
    </row>
    <row r="7906" spans="1:8" x14ac:dyDescent="0.25">
      <c r="A7906" t="str">
        <f t="shared" si="123"/>
        <v>IUD30003</v>
      </c>
      <c r="B7906" s="144" t="s">
        <v>11925</v>
      </c>
      <c r="C7906" s="144" t="s">
        <v>11926</v>
      </c>
      <c r="D7906" s="144" t="s">
        <v>2</v>
      </c>
      <c r="E7906" s="145">
        <v>4970.6400000000003</v>
      </c>
      <c r="F7906" s="144" t="s">
        <v>15063</v>
      </c>
      <c r="G7906" s="144" t="s">
        <v>15345</v>
      </c>
      <c r="H7906" s="144" t="s">
        <v>32124</v>
      </c>
    </row>
    <row r="7907" spans="1:8" x14ac:dyDescent="0.25">
      <c r="A7907" t="str">
        <f t="shared" si="123"/>
        <v>IUD30005</v>
      </c>
      <c r="B7907" s="144" t="s">
        <v>6242</v>
      </c>
      <c r="C7907" s="144" t="s">
        <v>27223</v>
      </c>
      <c r="D7907" s="144" t="s">
        <v>1</v>
      </c>
      <c r="E7907" s="145">
        <v>4389.82</v>
      </c>
      <c r="F7907" s="144" t="s">
        <v>15063</v>
      </c>
      <c r="G7907" s="144" t="s">
        <v>15345</v>
      </c>
      <c r="H7907" s="144" t="s">
        <v>32124</v>
      </c>
    </row>
    <row r="7908" spans="1:8" x14ac:dyDescent="0.25">
      <c r="A7908" t="str">
        <f t="shared" si="123"/>
        <v>IUD30006</v>
      </c>
      <c r="B7908" s="144" t="s">
        <v>6243</v>
      </c>
      <c r="C7908" s="144" t="s">
        <v>6244</v>
      </c>
      <c r="D7908" s="144" t="s">
        <v>1</v>
      </c>
      <c r="E7908" s="145">
        <v>16360.82</v>
      </c>
      <c r="F7908" s="144" t="s">
        <v>15063</v>
      </c>
      <c r="G7908" s="144" t="s">
        <v>15345</v>
      </c>
      <c r="H7908" s="144" t="s">
        <v>32124</v>
      </c>
    </row>
    <row r="7909" spans="1:8" x14ac:dyDescent="0.25">
      <c r="A7909" t="str">
        <f t="shared" si="123"/>
        <v>IUD30007</v>
      </c>
      <c r="B7909" s="144" t="s">
        <v>6245</v>
      </c>
      <c r="C7909" s="144" t="s">
        <v>6246</v>
      </c>
      <c r="D7909" s="144" t="s">
        <v>2</v>
      </c>
      <c r="E7909" s="145">
        <v>214.91</v>
      </c>
      <c r="F7909" s="144" t="s">
        <v>15063</v>
      </c>
      <c r="G7909" s="144" t="s">
        <v>15345</v>
      </c>
      <c r="H7909" s="144" t="s">
        <v>32124</v>
      </c>
    </row>
    <row r="7910" spans="1:8" x14ac:dyDescent="0.25">
      <c r="A7910" t="str">
        <f t="shared" si="123"/>
        <v>IUD30008</v>
      </c>
      <c r="B7910" s="144" t="s">
        <v>6247</v>
      </c>
      <c r="C7910" s="144" t="s">
        <v>6248</v>
      </c>
      <c r="D7910" s="144" t="s">
        <v>1</v>
      </c>
      <c r="E7910" s="145">
        <v>3202.1</v>
      </c>
      <c r="F7910" s="144" t="s">
        <v>15063</v>
      </c>
      <c r="G7910" s="144" t="s">
        <v>15345</v>
      </c>
      <c r="H7910" s="144" t="s">
        <v>32124</v>
      </c>
    </row>
    <row r="7911" spans="1:8" x14ac:dyDescent="0.25">
      <c r="A7911" t="str">
        <f t="shared" si="123"/>
        <v>IUD30009</v>
      </c>
      <c r="B7911" s="144" t="s">
        <v>6249</v>
      </c>
      <c r="C7911" s="144" t="s">
        <v>6250</v>
      </c>
      <c r="D7911" s="144" t="s">
        <v>1</v>
      </c>
      <c r="E7911" s="145">
        <v>68.86</v>
      </c>
      <c r="F7911" s="144" t="s">
        <v>15063</v>
      </c>
      <c r="G7911" s="144" t="s">
        <v>15345</v>
      </c>
      <c r="H7911" s="144" t="s">
        <v>32124</v>
      </c>
    </row>
    <row r="7912" spans="1:8" x14ac:dyDescent="0.25">
      <c r="A7912" t="str">
        <f t="shared" si="123"/>
        <v>IUD30010</v>
      </c>
      <c r="B7912" s="144" t="s">
        <v>6251</v>
      </c>
      <c r="C7912" s="144" t="s">
        <v>12359</v>
      </c>
      <c r="D7912" s="144" t="s">
        <v>1</v>
      </c>
      <c r="E7912" s="145">
        <v>520.54</v>
      </c>
      <c r="F7912" s="144" t="s">
        <v>15063</v>
      </c>
      <c r="G7912" s="144" t="s">
        <v>15345</v>
      </c>
      <c r="H7912" s="144" t="s">
        <v>32124</v>
      </c>
    </row>
    <row r="7913" spans="1:8" x14ac:dyDescent="0.25">
      <c r="A7913" t="str">
        <f t="shared" si="123"/>
        <v>IUD30011</v>
      </c>
      <c r="B7913" s="144" t="s">
        <v>6252</v>
      </c>
      <c r="C7913" s="144" t="s">
        <v>6253</v>
      </c>
      <c r="D7913" s="144" t="s">
        <v>2</v>
      </c>
      <c r="E7913" s="145">
        <v>281.48</v>
      </c>
      <c r="F7913" s="144" t="s">
        <v>15063</v>
      </c>
      <c r="G7913" s="144" t="s">
        <v>15345</v>
      </c>
      <c r="H7913" s="144" t="s">
        <v>32124</v>
      </c>
    </row>
    <row r="7914" spans="1:8" x14ac:dyDescent="0.25">
      <c r="A7914" t="str">
        <f t="shared" si="123"/>
        <v>IUD30012</v>
      </c>
      <c r="B7914" s="144" t="s">
        <v>6254</v>
      </c>
      <c r="C7914" s="144" t="s">
        <v>6255</v>
      </c>
      <c r="D7914" s="144" t="s">
        <v>1</v>
      </c>
      <c r="E7914" s="145">
        <v>4166.6400000000003</v>
      </c>
      <c r="F7914" s="144" t="s">
        <v>15063</v>
      </c>
      <c r="G7914" s="144" t="s">
        <v>15345</v>
      </c>
      <c r="H7914" s="144" t="s">
        <v>32124</v>
      </c>
    </row>
    <row r="7915" spans="1:8" x14ac:dyDescent="0.25">
      <c r="A7915" t="str">
        <f t="shared" si="123"/>
        <v>IUD30013</v>
      </c>
      <c r="B7915" s="144" t="s">
        <v>6256</v>
      </c>
      <c r="C7915" s="144" t="s">
        <v>6257</v>
      </c>
      <c r="D7915" s="144" t="s">
        <v>1</v>
      </c>
      <c r="E7915" s="145">
        <v>1955.22</v>
      </c>
      <c r="F7915" s="144" t="s">
        <v>15063</v>
      </c>
      <c r="G7915" s="144" t="s">
        <v>15345</v>
      </c>
      <c r="H7915" s="144" t="s">
        <v>32124</v>
      </c>
    </row>
    <row r="7916" spans="1:8" x14ac:dyDescent="0.25">
      <c r="A7916" t="str">
        <f t="shared" si="123"/>
        <v>IUD30014</v>
      </c>
      <c r="B7916" s="144" t="s">
        <v>6258</v>
      </c>
      <c r="C7916" s="144" t="s">
        <v>6259</v>
      </c>
      <c r="D7916" s="144" t="s">
        <v>2</v>
      </c>
      <c r="E7916" s="145">
        <v>1236.55</v>
      </c>
      <c r="F7916" s="144" t="s">
        <v>15063</v>
      </c>
      <c r="G7916" s="144" t="s">
        <v>15345</v>
      </c>
      <c r="H7916" s="144" t="s">
        <v>32124</v>
      </c>
    </row>
    <row r="7917" spans="1:8" x14ac:dyDescent="0.25">
      <c r="A7917" t="str">
        <f t="shared" si="123"/>
        <v>IUD30015</v>
      </c>
      <c r="B7917" s="144" t="s">
        <v>6260</v>
      </c>
      <c r="C7917" s="144" t="s">
        <v>6261</v>
      </c>
      <c r="D7917" s="144" t="s">
        <v>1</v>
      </c>
      <c r="E7917" s="145">
        <v>1866.45</v>
      </c>
      <c r="F7917" s="144" t="s">
        <v>15063</v>
      </c>
      <c r="G7917" s="144" t="s">
        <v>15345</v>
      </c>
      <c r="H7917" s="144" t="s">
        <v>32124</v>
      </c>
    </row>
    <row r="7918" spans="1:8" x14ac:dyDescent="0.25">
      <c r="A7918" t="str">
        <f t="shared" si="123"/>
        <v>IUD30016</v>
      </c>
      <c r="B7918" s="144" t="s">
        <v>6262</v>
      </c>
      <c r="C7918" s="144" t="s">
        <v>6263</v>
      </c>
      <c r="D7918" s="144" t="s">
        <v>1</v>
      </c>
      <c r="E7918" s="145">
        <v>2860.02</v>
      </c>
      <c r="F7918" s="144" t="s">
        <v>15063</v>
      </c>
      <c r="G7918" s="144" t="s">
        <v>15345</v>
      </c>
      <c r="H7918" s="144" t="s">
        <v>32124</v>
      </c>
    </row>
    <row r="7919" spans="1:8" x14ac:dyDescent="0.25">
      <c r="A7919" t="str">
        <f t="shared" si="123"/>
        <v>IUD30018</v>
      </c>
      <c r="B7919" s="144" t="s">
        <v>6264</v>
      </c>
      <c r="C7919" s="144" t="s">
        <v>6265</v>
      </c>
      <c r="D7919" s="144" t="s">
        <v>4</v>
      </c>
      <c r="E7919" s="145">
        <v>54.93</v>
      </c>
      <c r="F7919" s="144" t="s">
        <v>15063</v>
      </c>
      <c r="G7919" s="144" t="s">
        <v>15345</v>
      </c>
      <c r="H7919" s="144" t="s">
        <v>32124</v>
      </c>
    </row>
    <row r="7920" spans="1:8" x14ac:dyDescent="0.25">
      <c r="A7920" t="str">
        <f t="shared" si="123"/>
        <v>IUD30019</v>
      </c>
      <c r="B7920" s="144" t="s">
        <v>6266</v>
      </c>
      <c r="C7920" s="144" t="s">
        <v>6267</v>
      </c>
      <c r="D7920" s="144" t="s">
        <v>1</v>
      </c>
      <c r="E7920" s="145">
        <v>25640.75</v>
      </c>
      <c r="F7920" s="144" t="s">
        <v>15063</v>
      </c>
      <c r="G7920" s="144" t="s">
        <v>15345</v>
      </c>
      <c r="H7920" s="144" t="s">
        <v>32124</v>
      </c>
    </row>
    <row r="7921" spans="1:8" x14ac:dyDescent="0.25">
      <c r="A7921" t="str">
        <f t="shared" si="123"/>
        <v>IUD30020</v>
      </c>
      <c r="B7921" s="144" t="s">
        <v>6268</v>
      </c>
      <c r="C7921" s="144" t="s">
        <v>6269</v>
      </c>
      <c r="D7921" s="144" t="s">
        <v>2</v>
      </c>
      <c r="E7921" s="145">
        <v>303.87</v>
      </c>
      <c r="F7921" s="144" t="s">
        <v>15063</v>
      </c>
      <c r="G7921" s="144" t="s">
        <v>15345</v>
      </c>
      <c r="H7921" s="144" t="s">
        <v>32124</v>
      </c>
    </row>
    <row r="7922" spans="1:8" x14ac:dyDescent="0.25">
      <c r="A7922" t="str">
        <f t="shared" si="123"/>
        <v>IUD30021</v>
      </c>
      <c r="B7922" s="144" t="s">
        <v>6270</v>
      </c>
      <c r="C7922" s="144" t="s">
        <v>6271</v>
      </c>
      <c r="D7922" s="144" t="s">
        <v>4</v>
      </c>
      <c r="E7922" s="145">
        <v>136.44</v>
      </c>
      <c r="F7922" s="144" t="s">
        <v>15063</v>
      </c>
      <c r="G7922" s="144" t="s">
        <v>15345</v>
      </c>
      <c r="H7922" s="144" t="s">
        <v>32124</v>
      </c>
    </row>
    <row r="7923" spans="1:8" x14ac:dyDescent="0.25">
      <c r="A7923" t="str">
        <f t="shared" si="123"/>
        <v>IUD30022</v>
      </c>
      <c r="B7923" s="144" t="s">
        <v>6272</v>
      </c>
      <c r="C7923" s="144" t="s">
        <v>6273</v>
      </c>
      <c r="D7923" s="144" t="s">
        <v>4</v>
      </c>
      <c r="E7923" s="145">
        <v>125.22</v>
      </c>
      <c r="F7923" s="144" t="s">
        <v>15063</v>
      </c>
      <c r="G7923" s="144" t="s">
        <v>15345</v>
      </c>
      <c r="H7923" s="144" t="s">
        <v>32124</v>
      </c>
    </row>
    <row r="7924" spans="1:8" x14ac:dyDescent="0.25">
      <c r="A7924" t="str">
        <f t="shared" si="123"/>
        <v>IUD30023</v>
      </c>
      <c r="B7924" s="144" t="s">
        <v>6274</v>
      </c>
      <c r="C7924" s="144" t="s">
        <v>6275</v>
      </c>
      <c r="D7924" s="144" t="s">
        <v>2</v>
      </c>
      <c r="E7924" s="145">
        <v>65.95</v>
      </c>
      <c r="F7924" s="144" t="s">
        <v>15063</v>
      </c>
      <c r="G7924" s="144" t="s">
        <v>15345</v>
      </c>
      <c r="H7924" s="144" t="s">
        <v>32124</v>
      </c>
    </row>
    <row r="7925" spans="1:8" x14ac:dyDescent="0.25">
      <c r="A7925" t="str">
        <f t="shared" si="123"/>
        <v>IUD30024</v>
      </c>
      <c r="B7925" s="144" t="s">
        <v>6276</v>
      </c>
      <c r="C7925" s="144" t="s">
        <v>6277</v>
      </c>
      <c r="D7925" s="144" t="s">
        <v>2</v>
      </c>
      <c r="E7925" s="145">
        <v>71.709999999999994</v>
      </c>
      <c r="F7925" s="144" t="s">
        <v>15063</v>
      </c>
      <c r="G7925" s="144" t="s">
        <v>15345</v>
      </c>
      <c r="H7925" s="144" t="s">
        <v>32124</v>
      </c>
    </row>
    <row r="7926" spans="1:8" x14ac:dyDescent="0.25">
      <c r="A7926" t="str">
        <f t="shared" si="123"/>
        <v>IUD30025</v>
      </c>
      <c r="B7926" s="144" t="s">
        <v>6278</v>
      </c>
      <c r="C7926" s="144" t="s">
        <v>6279</v>
      </c>
      <c r="D7926" s="144" t="s">
        <v>1</v>
      </c>
      <c r="E7926" s="145">
        <v>9173.69</v>
      </c>
      <c r="F7926" s="144" t="s">
        <v>15063</v>
      </c>
      <c r="G7926" s="144" t="s">
        <v>15345</v>
      </c>
      <c r="H7926" s="144" t="s">
        <v>32124</v>
      </c>
    </row>
    <row r="7927" spans="1:8" x14ac:dyDescent="0.25">
      <c r="A7927" t="str">
        <f t="shared" si="123"/>
        <v>IUD30026</v>
      </c>
      <c r="B7927" s="144" t="s">
        <v>12720</v>
      </c>
      <c r="C7927" s="144" t="s">
        <v>12721</v>
      </c>
      <c r="D7927" s="144" t="s">
        <v>4</v>
      </c>
      <c r="E7927" s="145">
        <v>118.41</v>
      </c>
      <c r="F7927" s="144" t="s">
        <v>15063</v>
      </c>
      <c r="G7927" s="144" t="s">
        <v>15345</v>
      </c>
      <c r="H7927" s="144" t="s">
        <v>32124</v>
      </c>
    </row>
    <row r="7928" spans="1:8" x14ac:dyDescent="0.25">
      <c r="A7928" t="str">
        <f t="shared" si="123"/>
        <v>IUD30027</v>
      </c>
      <c r="B7928" s="144" t="s">
        <v>6280</v>
      </c>
      <c r="C7928" s="144" t="s">
        <v>6281</v>
      </c>
      <c r="D7928" s="144" t="s">
        <v>1</v>
      </c>
      <c r="E7928" s="145">
        <v>16248.93</v>
      </c>
      <c r="F7928" s="144" t="s">
        <v>15063</v>
      </c>
      <c r="G7928" s="144" t="s">
        <v>15345</v>
      </c>
      <c r="H7928" s="144" t="s">
        <v>32124</v>
      </c>
    </row>
    <row r="7929" spans="1:8" x14ac:dyDescent="0.25">
      <c r="A7929" t="str">
        <f t="shared" si="123"/>
        <v>IUD30028</v>
      </c>
      <c r="B7929" s="144" t="s">
        <v>6282</v>
      </c>
      <c r="C7929" s="144" t="s">
        <v>6283</v>
      </c>
      <c r="D7929" s="144" t="s">
        <v>4</v>
      </c>
      <c r="E7929" s="145">
        <v>120.88</v>
      </c>
      <c r="F7929" s="144" t="s">
        <v>15063</v>
      </c>
      <c r="G7929" s="144" t="s">
        <v>15345</v>
      </c>
      <c r="H7929" s="144" t="s">
        <v>32124</v>
      </c>
    </row>
    <row r="7930" spans="1:8" x14ac:dyDescent="0.25">
      <c r="A7930" t="str">
        <f t="shared" si="123"/>
        <v>IUD30029</v>
      </c>
      <c r="B7930" s="144" t="s">
        <v>6284</v>
      </c>
      <c r="C7930" s="144" t="s">
        <v>6285</v>
      </c>
      <c r="D7930" s="144" t="s">
        <v>2</v>
      </c>
      <c r="E7930" s="145">
        <v>167.32</v>
      </c>
      <c r="F7930" s="144" t="s">
        <v>15063</v>
      </c>
      <c r="G7930" s="144" t="s">
        <v>15345</v>
      </c>
      <c r="H7930" s="144" t="s">
        <v>32124</v>
      </c>
    </row>
    <row r="7931" spans="1:8" x14ac:dyDescent="0.25">
      <c r="A7931" t="str">
        <f t="shared" si="123"/>
        <v>IUD30030</v>
      </c>
      <c r="B7931" s="144" t="s">
        <v>6286</v>
      </c>
      <c r="C7931" s="144" t="s">
        <v>6287</v>
      </c>
      <c r="D7931" s="144" t="s">
        <v>1</v>
      </c>
      <c r="E7931" s="145">
        <v>503.92</v>
      </c>
      <c r="F7931" s="144" t="s">
        <v>15063</v>
      </c>
      <c r="G7931" s="144" t="s">
        <v>15345</v>
      </c>
      <c r="H7931" s="144" t="s">
        <v>32124</v>
      </c>
    </row>
    <row r="7932" spans="1:8" x14ac:dyDescent="0.25">
      <c r="A7932" t="str">
        <f t="shared" si="123"/>
        <v>IUD30031</v>
      </c>
      <c r="B7932" s="144" t="s">
        <v>6288</v>
      </c>
      <c r="C7932" s="144" t="s">
        <v>6289</v>
      </c>
      <c r="D7932" s="144" t="s">
        <v>2</v>
      </c>
      <c r="E7932" s="145">
        <v>826.7</v>
      </c>
      <c r="F7932" s="144" t="s">
        <v>15063</v>
      </c>
      <c r="G7932" s="144" t="s">
        <v>15345</v>
      </c>
      <c r="H7932" s="144" t="s">
        <v>32124</v>
      </c>
    </row>
    <row r="7933" spans="1:8" x14ac:dyDescent="0.25">
      <c r="A7933" t="str">
        <f t="shared" si="123"/>
        <v>IUD300310</v>
      </c>
      <c r="B7933" s="144" t="s">
        <v>12204</v>
      </c>
      <c r="C7933" s="144" t="s">
        <v>12205</v>
      </c>
      <c r="D7933" s="144" t="s">
        <v>2</v>
      </c>
      <c r="E7933" s="145">
        <v>287.37</v>
      </c>
      <c r="F7933" s="144" t="s">
        <v>15063</v>
      </c>
      <c r="G7933" s="144" t="s">
        <v>15345</v>
      </c>
      <c r="H7933" s="144" t="s">
        <v>32124</v>
      </c>
    </row>
    <row r="7934" spans="1:8" x14ac:dyDescent="0.25">
      <c r="A7934" t="str">
        <f t="shared" si="123"/>
        <v>IUD300311</v>
      </c>
      <c r="B7934" s="144" t="s">
        <v>12206</v>
      </c>
      <c r="C7934" s="144" t="s">
        <v>12207</v>
      </c>
      <c r="D7934" s="144" t="s">
        <v>2</v>
      </c>
      <c r="E7934" s="145">
        <v>434.14</v>
      </c>
      <c r="F7934" s="144" t="s">
        <v>15063</v>
      </c>
      <c r="G7934" s="144" t="s">
        <v>15345</v>
      </c>
      <c r="H7934" s="144" t="s">
        <v>32124</v>
      </c>
    </row>
    <row r="7935" spans="1:8" x14ac:dyDescent="0.25">
      <c r="A7935" t="str">
        <f t="shared" si="123"/>
        <v>IUD300312</v>
      </c>
      <c r="B7935" s="144" t="s">
        <v>12208</v>
      </c>
      <c r="C7935" s="144" t="s">
        <v>12209</v>
      </c>
      <c r="D7935" s="144" t="s">
        <v>2</v>
      </c>
      <c r="E7935" s="145">
        <v>632.48</v>
      </c>
      <c r="F7935" s="144" t="s">
        <v>15063</v>
      </c>
      <c r="G7935" s="144" t="s">
        <v>15345</v>
      </c>
      <c r="H7935" s="144" t="s">
        <v>32124</v>
      </c>
    </row>
    <row r="7936" spans="1:8" x14ac:dyDescent="0.25">
      <c r="A7936" t="str">
        <f t="shared" si="123"/>
        <v>IUD300329</v>
      </c>
      <c r="B7936" s="144" t="s">
        <v>12942</v>
      </c>
      <c r="C7936" s="144" t="s">
        <v>12943</v>
      </c>
      <c r="D7936" s="144" t="s">
        <v>3</v>
      </c>
      <c r="E7936" s="145">
        <v>66.27</v>
      </c>
      <c r="F7936" s="144" t="s">
        <v>15063</v>
      </c>
      <c r="G7936" s="144" t="s">
        <v>15345</v>
      </c>
      <c r="H7936" s="144" t="s">
        <v>32124</v>
      </c>
    </row>
    <row r="7937" spans="1:8" x14ac:dyDescent="0.25">
      <c r="A7937" t="str">
        <f t="shared" si="123"/>
        <v>IUD30033</v>
      </c>
      <c r="B7937" s="144" t="s">
        <v>6290</v>
      </c>
      <c r="C7937" s="144" t="s">
        <v>6291</v>
      </c>
      <c r="D7937" s="144" t="s">
        <v>2</v>
      </c>
      <c r="E7937" s="145">
        <v>74.040000000000006</v>
      </c>
      <c r="F7937" s="144" t="s">
        <v>15063</v>
      </c>
      <c r="G7937" s="144" t="s">
        <v>15345</v>
      </c>
      <c r="H7937" s="144" t="s">
        <v>32124</v>
      </c>
    </row>
    <row r="7938" spans="1:8" x14ac:dyDescent="0.25">
      <c r="A7938" t="str">
        <f t="shared" si="123"/>
        <v>IUD300330</v>
      </c>
      <c r="B7938" s="144" t="s">
        <v>12758</v>
      </c>
      <c r="C7938" s="144" t="s">
        <v>12759</v>
      </c>
      <c r="D7938" s="144" t="s">
        <v>3</v>
      </c>
      <c r="E7938" s="145">
        <v>60.65</v>
      </c>
      <c r="F7938" s="144" t="s">
        <v>15063</v>
      </c>
      <c r="G7938" s="144" t="s">
        <v>15345</v>
      </c>
      <c r="H7938" s="144" t="s">
        <v>32124</v>
      </c>
    </row>
    <row r="7939" spans="1:8" x14ac:dyDescent="0.25">
      <c r="A7939" t="str">
        <f t="shared" ref="A7939:A8002" si="124">B7939</f>
        <v>IUD300331</v>
      </c>
      <c r="B7939" s="144" t="s">
        <v>12739</v>
      </c>
      <c r="C7939" s="144" t="s">
        <v>12740</v>
      </c>
      <c r="D7939" s="144" t="s">
        <v>3</v>
      </c>
      <c r="E7939" s="145">
        <v>60.23</v>
      </c>
      <c r="F7939" s="144" t="s">
        <v>15063</v>
      </c>
      <c r="G7939" s="144" t="s">
        <v>15345</v>
      </c>
      <c r="H7939" s="144" t="s">
        <v>32124</v>
      </c>
    </row>
    <row r="7940" spans="1:8" x14ac:dyDescent="0.25">
      <c r="A7940" t="str">
        <f t="shared" si="124"/>
        <v>IUD300332</v>
      </c>
      <c r="B7940" s="144" t="s">
        <v>12750</v>
      </c>
      <c r="C7940" s="144" t="s">
        <v>12751</v>
      </c>
      <c r="D7940" s="144" t="s">
        <v>3</v>
      </c>
      <c r="E7940" s="145">
        <v>29.68</v>
      </c>
      <c r="F7940" s="144" t="s">
        <v>15063</v>
      </c>
      <c r="G7940" s="144" t="s">
        <v>15345</v>
      </c>
      <c r="H7940" s="144" t="s">
        <v>32124</v>
      </c>
    </row>
    <row r="7941" spans="1:8" x14ac:dyDescent="0.25">
      <c r="A7941" t="str">
        <f t="shared" si="124"/>
        <v>IUD300333</v>
      </c>
      <c r="B7941" s="144" t="s">
        <v>12748</v>
      </c>
      <c r="C7941" s="144" t="s">
        <v>12749</v>
      </c>
      <c r="D7941" s="144" t="s">
        <v>3</v>
      </c>
      <c r="E7941" s="145">
        <v>55.61</v>
      </c>
      <c r="F7941" s="144" t="s">
        <v>15063</v>
      </c>
      <c r="G7941" s="144" t="s">
        <v>15345</v>
      </c>
      <c r="H7941" s="144" t="s">
        <v>32124</v>
      </c>
    </row>
    <row r="7942" spans="1:8" x14ac:dyDescent="0.25">
      <c r="A7942" t="str">
        <f t="shared" si="124"/>
        <v>IUD300334</v>
      </c>
      <c r="B7942" s="144" t="s">
        <v>12760</v>
      </c>
      <c r="C7942" s="144" t="s">
        <v>27224</v>
      </c>
      <c r="D7942" s="144" t="s">
        <v>2</v>
      </c>
      <c r="E7942" s="145">
        <v>23.96</v>
      </c>
      <c r="F7942" s="144" t="s">
        <v>15063</v>
      </c>
      <c r="G7942" s="144" t="s">
        <v>15345</v>
      </c>
      <c r="H7942" s="144" t="s">
        <v>32124</v>
      </c>
    </row>
    <row r="7943" spans="1:8" x14ac:dyDescent="0.25">
      <c r="A7943" t="str">
        <f t="shared" si="124"/>
        <v>IUD300335</v>
      </c>
      <c r="B7943" s="144" t="s">
        <v>12732</v>
      </c>
      <c r="C7943" s="144" t="s">
        <v>27225</v>
      </c>
      <c r="D7943" s="144" t="s">
        <v>2</v>
      </c>
      <c r="E7943" s="145">
        <v>45.76</v>
      </c>
      <c r="F7943" s="144" t="s">
        <v>15063</v>
      </c>
      <c r="G7943" s="144" t="s">
        <v>15345</v>
      </c>
      <c r="H7943" s="144" t="s">
        <v>32124</v>
      </c>
    </row>
    <row r="7944" spans="1:8" x14ac:dyDescent="0.25">
      <c r="A7944" t="str">
        <f t="shared" si="124"/>
        <v>IUD30034</v>
      </c>
      <c r="B7944" s="144" t="s">
        <v>6977</v>
      </c>
      <c r="C7944" s="144" t="s">
        <v>7507</v>
      </c>
      <c r="D7944" s="144" t="s">
        <v>3</v>
      </c>
      <c r="E7944" s="145">
        <v>19.14</v>
      </c>
      <c r="F7944" s="144" t="s">
        <v>15063</v>
      </c>
      <c r="G7944" s="144" t="s">
        <v>15345</v>
      </c>
      <c r="H7944" s="144" t="s">
        <v>32124</v>
      </c>
    </row>
    <row r="7945" spans="1:8" x14ac:dyDescent="0.25">
      <c r="A7945" t="str">
        <f t="shared" si="124"/>
        <v>IUD30035</v>
      </c>
      <c r="B7945" s="144" t="s">
        <v>6292</v>
      </c>
      <c r="C7945" s="144" t="s">
        <v>27226</v>
      </c>
      <c r="D7945" s="144" t="s">
        <v>1</v>
      </c>
      <c r="E7945" s="145">
        <v>2463.06</v>
      </c>
      <c r="F7945" s="144" t="s">
        <v>15063</v>
      </c>
      <c r="G7945" s="144" t="s">
        <v>15345</v>
      </c>
      <c r="H7945" s="144" t="s">
        <v>32124</v>
      </c>
    </row>
    <row r="7946" spans="1:8" x14ac:dyDescent="0.25">
      <c r="A7946" t="str">
        <f t="shared" si="124"/>
        <v>IUD30036</v>
      </c>
      <c r="B7946" s="144" t="s">
        <v>6293</v>
      </c>
      <c r="C7946" s="144" t="s">
        <v>6294</v>
      </c>
      <c r="D7946" s="144" t="s">
        <v>2</v>
      </c>
      <c r="E7946" s="145">
        <v>1027.57</v>
      </c>
      <c r="F7946" s="144" t="s">
        <v>15063</v>
      </c>
      <c r="G7946" s="144" t="s">
        <v>15345</v>
      </c>
      <c r="H7946" s="144" t="s">
        <v>32124</v>
      </c>
    </row>
    <row r="7947" spans="1:8" x14ac:dyDescent="0.25">
      <c r="A7947" t="str">
        <f t="shared" si="124"/>
        <v>IUD30037</v>
      </c>
      <c r="B7947" s="144" t="s">
        <v>6295</v>
      </c>
      <c r="C7947" s="144" t="s">
        <v>11927</v>
      </c>
      <c r="D7947" s="144" t="s">
        <v>2</v>
      </c>
      <c r="E7947" s="145">
        <v>1290.57</v>
      </c>
      <c r="F7947" s="144" t="s">
        <v>15063</v>
      </c>
      <c r="G7947" s="144" t="s">
        <v>15345</v>
      </c>
      <c r="H7947" s="144" t="s">
        <v>32124</v>
      </c>
    </row>
    <row r="7948" spans="1:8" x14ac:dyDescent="0.25">
      <c r="A7948" t="str">
        <f t="shared" si="124"/>
        <v>IUD30038</v>
      </c>
      <c r="B7948" s="144" t="s">
        <v>6296</v>
      </c>
      <c r="C7948" s="144" t="s">
        <v>27227</v>
      </c>
      <c r="D7948" s="144" t="s">
        <v>1</v>
      </c>
      <c r="E7948" s="145">
        <v>3600.91</v>
      </c>
      <c r="F7948" s="144" t="s">
        <v>15063</v>
      </c>
      <c r="G7948" s="144" t="s">
        <v>15345</v>
      </c>
      <c r="H7948" s="144" t="s">
        <v>32124</v>
      </c>
    </row>
    <row r="7949" spans="1:8" x14ac:dyDescent="0.25">
      <c r="A7949" t="str">
        <f t="shared" si="124"/>
        <v>IUD30039</v>
      </c>
      <c r="B7949" s="144" t="s">
        <v>6297</v>
      </c>
      <c r="C7949" s="144" t="s">
        <v>6298</v>
      </c>
      <c r="D7949" s="144" t="s">
        <v>2</v>
      </c>
      <c r="E7949" s="145">
        <v>303.87</v>
      </c>
      <c r="F7949" s="144" t="s">
        <v>15063</v>
      </c>
      <c r="G7949" s="144" t="s">
        <v>15345</v>
      </c>
      <c r="H7949" s="144" t="s">
        <v>32124</v>
      </c>
    </row>
    <row r="7950" spans="1:8" x14ac:dyDescent="0.25">
      <c r="A7950" t="str">
        <f t="shared" si="124"/>
        <v>IUD30040</v>
      </c>
      <c r="B7950" s="144" t="s">
        <v>6299</v>
      </c>
      <c r="C7950" s="144" t="s">
        <v>6300</v>
      </c>
      <c r="D7950" s="144" t="s">
        <v>2</v>
      </c>
      <c r="E7950" s="145">
        <v>1027.57</v>
      </c>
      <c r="F7950" s="144" t="s">
        <v>15063</v>
      </c>
      <c r="G7950" s="144" t="s">
        <v>15345</v>
      </c>
      <c r="H7950" s="144" t="s">
        <v>32124</v>
      </c>
    </row>
    <row r="7951" spans="1:8" x14ac:dyDescent="0.25">
      <c r="A7951" t="str">
        <f t="shared" si="124"/>
        <v>IUD30041</v>
      </c>
      <c r="B7951" s="144" t="s">
        <v>6301</v>
      </c>
      <c r="C7951" s="144" t="s">
        <v>6302</v>
      </c>
      <c r="D7951" s="144" t="s">
        <v>2</v>
      </c>
      <c r="E7951" s="145">
        <v>1290.57</v>
      </c>
      <c r="F7951" s="144" t="s">
        <v>15063</v>
      </c>
      <c r="G7951" s="144" t="s">
        <v>15345</v>
      </c>
      <c r="H7951" s="144" t="s">
        <v>32124</v>
      </c>
    </row>
    <row r="7952" spans="1:8" x14ac:dyDescent="0.25">
      <c r="A7952" t="str">
        <f t="shared" si="124"/>
        <v>IUD30042</v>
      </c>
      <c r="B7952" s="144" t="s">
        <v>6303</v>
      </c>
      <c r="C7952" s="144" t="s">
        <v>6304</v>
      </c>
      <c r="D7952" s="144" t="s">
        <v>2</v>
      </c>
      <c r="E7952" s="145">
        <v>131.12</v>
      </c>
      <c r="F7952" s="144" t="s">
        <v>15063</v>
      </c>
      <c r="G7952" s="144" t="s">
        <v>15345</v>
      </c>
      <c r="H7952" s="144" t="s">
        <v>32124</v>
      </c>
    </row>
    <row r="7953" spans="1:8" x14ac:dyDescent="0.25">
      <c r="A7953" t="str">
        <f t="shared" si="124"/>
        <v>IUD30043</v>
      </c>
      <c r="B7953" s="144" t="s">
        <v>6305</v>
      </c>
      <c r="C7953" s="144" t="s">
        <v>6306</v>
      </c>
      <c r="D7953" s="144" t="s">
        <v>2</v>
      </c>
      <c r="E7953" s="145">
        <v>215.3</v>
      </c>
      <c r="F7953" s="144" t="s">
        <v>15063</v>
      </c>
      <c r="G7953" s="144" t="s">
        <v>15345</v>
      </c>
      <c r="H7953" s="144" t="s">
        <v>32124</v>
      </c>
    </row>
    <row r="7954" spans="1:8" x14ac:dyDescent="0.25">
      <c r="A7954" t="str">
        <f t="shared" si="124"/>
        <v>IUD30044</v>
      </c>
      <c r="B7954" s="144" t="s">
        <v>6307</v>
      </c>
      <c r="C7954" s="144" t="s">
        <v>6308</v>
      </c>
      <c r="D7954" s="144" t="s">
        <v>2</v>
      </c>
      <c r="E7954" s="145">
        <v>346.6</v>
      </c>
      <c r="F7954" s="144" t="s">
        <v>15063</v>
      </c>
      <c r="G7954" s="144" t="s">
        <v>15345</v>
      </c>
      <c r="H7954" s="144" t="s">
        <v>32124</v>
      </c>
    </row>
    <row r="7955" spans="1:8" x14ac:dyDescent="0.25">
      <c r="A7955" t="str">
        <f t="shared" si="124"/>
        <v>IUD30045</v>
      </c>
      <c r="B7955" s="144" t="s">
        <v>6309</v>
      </c>
      <c r="C7955" s="144" t="s">
        <v>6310</v>
      </c>
      <c r="D7955" s="144" t="s">
        <v>2</v>
      </c>
      <c r="E7955" s="145">
        <v>550.61</v>
      </c>
      <c r="F7955" s="144" t="s">
        <v>15063</v>
      </c>
      <c r="G7955" s="144" t="s">
        <v>15345</v>
      </c>
      <c r="H7955" s="144" t="s">
        <v>32124</v>
      </c>
    </row>
    <row r="7956" spans="1:8" x14ac:dyDescent="0.25">
      <c r="A7956" t="str">
        <f t="shared" si="124"/>
        <v>IUD30046</v>
      </c>
      <c r="B7956" s="144" t="s">
        <v>6311</v>
      </c>
      <c r="C7956" s="144" t="s">
        <v>6312</v>
      </c>
      <c r="D7956" s="144" t="s">
        <v>2</v>
      </c>
      <c r="E7956" s="145">
        <v>660</v>
      </c>
      <c r="F7956" s="144" t="s">
        <v>15063</v>
      </c>
      <c r="G7956" s="144" t="s">
        <v>15345</v>
      </c>
      <c r="H7956" s="144" t="s">
        <v>32124</v>
      </c>
    </row>
    <row r="7957" spans="1:8" x14ac:dyDescent="0.25">
      <c r="A7957" t="str">
        <f t="shared" si="124"/>
        <v>IUD30047</v>
      </c>
      <c r="B7957" s="144" t="s">
        <v>6313</v>
      </c>
      <c r="C7957" s="144" t="s">
        <v>6314</v>
      </c>
      <c r="D7957" s="144" t="s">
        <v>2</v>
      </c>
      <c r="E7957" s="145">
        <v>916.83</v>
      </c>
      <c r="F7957" s="144" t="s">
        <v>15063</v>
      </c>
      <c r="G7957" s="144" t="s">
        <v>15345</v>
      </c>
      <c r="H7957" s="144" t="s">
        <v>32124</v>
      </c>
    </row>
    <row r="7958" spans="1:8" x14ac:dyDescent="0.25">
      <c r="A7958" t="str">
        <f t="shared" si="124"/>
        <v>IUD30048</v>
      </c>
      <c r="B7958" s="144" t="s">
        <v>6315</v>
      </c>
      <c r="C7958" s="144" t="s">
        <v>6316</v>
      </c>
      <c r="D7958" s="144" t="s">
        <v>2</v>
      </c>
      <c r="E7958" s="145">
        <v>1355.06</v>
      </c>
      <c r="F7958" s="144" t="s">
        <v>15063</v>
      </c>
      <c r="G7958" s="144" t="s">
        <v>15345</v>
      </c>
      <c r="H7958" s="144" t="s">
        <v>32124</v>
      </c>
    </row>
    <row r="7959" spans="1:8" x14ac:dyDescent="0.25">
      <c r="A7959" t="str">
        <f t="shared" si="124"/>
        <v>IUD30049</v>
      </c>
      <c r="B7959" s="144" t="s">
        <v>6317</v>
      </c>
      <c r="C7959" s="144" t="s">
        <v>6318</v>
      </c>
      <c r="D7959" s="144" t="s">
        <v>3</v>
      </c>
      <c r="E7959" s="145">
        <v>53.79</v>
      </c>
      <c r="F7959" s="144" t="s">
        <v>15063</v>
      </c>
      <c r="G7959" s="144" t="s">
        <v>15345</v>
      </c>
      <c r="H7959" s="144" t="s">
        <v>32124</v>
      </c>
    </row>
    <row r="7960" spans="1:8" x14ac:dyDescent="0.25">
      <c r="A7960" t="str">
        <f t="shared" si="124"/>
        <v>IUD30050</v>
      </c>
      <c r="B7960" s="144" t="s">
        <v>6319</v>
      </c>
      <c r="C7960" s="144" t="s">
        <v>6320</v>
      </c>
      <c r="D7960" s="144" t="s">
        <v>4</v>
      </c>
      <c r="E7960" s="145">
        <v>178.62</v>
      </c>
      <c r="F7960" s="144" t="s">
        <v>15063</v>
      </c>
      <c r="G7960" s="144" t="s">
        <v>15345</v>
      </c>
      <c r="H7960" s="144" t="s">
        <v>32124</v>
      </c>
    </row>
    <row r="7961" spans="1:8" x14ac:dyDescent="0.25">
      <c r="A7961" t="str">
        <f t="shared" si="124"/>
        <v>IUD30051</v>
      </c>
      <c r="B7961" s="144" t="s">
        <v>6321</v>
      </c>
      <c r="C7961" s="144" t="s">
        <v>6322</v>
      </c>
      <c r="D7961" s="144" t="s">
        <v>2</v>
      </c>
      <c r="E7961" s="145">
        <v>46.39</v>
      </c>
      <c r="F7961" s="144" t="s">
        <v>15063</v>
      </c>
      <c r="G7961" s="144" t="s">
        <v>15345</v>
      </c>
      <c r="H7961" s="144" t="s">
        <v>32124</v>
      </c>
    </row>
    <row r="7962" spans="1:8" x14ac:dyDescent="0.25">
      <c r="A7962" t="str">
        <f t="shared" si="124"/>
        <v>IUD30053</v>
      </c>
      <c r="B7962" s="144" t="s">
        <v>6323</v>
      </c>
      <c r="C7962" s="144" t="s">
        <v>6324</v>
      </c>
      <c r="D7962" s="144" t="s">
        <v>2</v>
      </c>
      <c r="E7962" s="145">
        <v>682.74</v>
      </c>
      <c r="F7962" s="144" t="s">
        <v>15063</v>
      </c>
      <c r="G7962" s="144" t="s">
        <v>15345</v>
      </c>
      <c r="H7962" s="144" t="s">
        <v>32124</v>
      </c>
    </row>
    <row r="7963" spans="1:8" x14ac:dyDescent="0.25">
      <c r="A7963" t="str">
        <f t="shared" si="124"/>
        <v>IUD30054</v>
      </c>
      <c r="B7963" s="144" t="s">
        <v>6325</v>
      </c>
      <c r="C7963" s="144" t="s">
        <v>6326</v>
      </c>
      <c r="D7963" s="144" t="s">
        <v>2</v>
      </c>
      <c r="E7963" s="145">
        <v>949.25</v>
      </c>
      <c r="F7963" s="144" t="s">
        <v>15063</v>
      </c>
      <c r="G7963" s="144" t="s">
        <v>15345</v>
      </c>
      <c r="H7963" s="144" t="s">
        <v>32124</v>
      </c>
    </row>
    <row r="7964" spans="1:8" x14ac:dyDescent="0.25">
      <c r="A7964" t="str">
        <f t="shared" si="124"/>
        <v>IUD30055</v>
      </c>
      <c r="B7964" s="144" t="s">
        <v>6327</v>
      </c>
      <c r="C7964" s="144" t="s">
        <v>12148</v>
      </c>
      <c r="D7964" s="144" t="s">
        <v>1</v>
      </c>
      <c r="E7964" s="145">
        <v>1961.4</v>
      </c>
      <c r="F7964" s="144" t="s">
        <v>15063</v>
      </c>
      <c r="G7964" s="144" t="s">
        <v>15345</v>
      </c>
      <c r="H7964" s="144" t="s">
        <v>32124</v>
      </c>
    </row>
    <row r="7965" spans="1:8" x14ac:dyDescent="0.25">
      <c r="A7965" t="str">
        <f t="shared" si="124"/>
        <v>IUD30056</v>
      </c>
      <c r="B7965" s="144" t="s">
        <v>6328</v>
      </c>
      <c r="C7965" s="144" t="s">
        <v>6970</v>
      </c>
      <c r="D7965" s="144" t="s">
        <v>3</v>
      </c>
      <c r="E7965" s="145">
        <v>450.83</v>
      </c>
      <c r="F7965" s="144" t="s">
        <v>15063</v>
      </c>
      <c r="G7965" s="144" t="s">
        <v>15345</v>
      </c>
      <c r="H7965" s="144" t="s">
        <v>32124</v>
      </c>
    </row>
    <row r="7966" spans="1:8" x14ac:dyDescent="0.25">
      <c r="A7966" t="str">
        <f t="shared" si="124"/>
        <v>IUD30057</v>
      </c>
      <c r="B7966" s="144" t="s">
        <v>6329</v>
      </c>
      <c r="C7966" s="144" t="s">
        <v>6330</v>
      </c>
      <c r="D7966" s="144" t="s">
        <v>4</v>
      </c>
      <c r="E7966" s="145">
        <v>632.55999999999995</v>
      </c>
      <c r="F7966" s="144" t="s">
        <v>15063</v>
      </c>
      <c r="G7966" s="144" t="s">
        <v>15345</v>
      </c>
      <c r="H7966" s="144" t="s">
        <v>32124</v>
      </c>
    </row>
    <row r="7967" spans="1:8" x14ac:dyDescent="0.25">
      <c r="A7967" t="str">
        <f t="shared" si="124"/>
        <v>IUD30058</v>
      </c>
      <c r="B7967" s="144" t="s">
        <v>6331</v>
      </c>
      <c r="C7967" s="144" t="s">
        <v>6332</v>
      </c>
      <c r="D7967" s="144" t="s">
        <v>3</v>
      </c>
      <c r="E7967" s="145">
        <v>246.33</v>
      </c>
      <c r="F7967" s="144" t="s">
        <v>15063</v>
      </c>
      <c r="G7967" s="144" t="s">
        <v>15345</v>
      </c>
      <c r="H7967" s="144" t="s">
        <v>32124</v>
      </c>
    </row>
    <row r="7968" spans="1:8" x14ac:dyDescent="0.25">
      <c r="A7968" t="str">
        <f t="shared" si="124"/>
        <v>IUD30059</v>
      </c>
      <c r="B7968" s="144" t="s">
        <v>6333</v>
      </c>
      <c r="C7968" s="144" t="s">
        <v>6334</v>
      </c>
      <c r="D7968" s="144" t="s">
        <v>4</v>
      </c>
      <c r="E7968" s="145">
        <v>147.54</v>
      </c>
      <c r="F7968" s="144" t="s">
        <v>15063</v>
      </c>
      <c r="G7968" s="144" t="s">
        <v>15345</v>
      </c>
      <c r="H7968" s="144" t="s">
        <v>32124</v>
      </c>
    </row>
    <row r="7969" spans="1:8" x14ac:dyDescent="0.25">
      <c r="A7969" t="str">
        <f t="shared" si="124"/>
        <v>IUD30060</v>
      </c>
      <c r="B7969" s="144" t="s">
        <v>6335</v>
      </c>
      <c r="C7969" s="144" t="s">
        <v>6336</v>
      </c>
      <c r="D7969" s="144" t="s">
        <v>2</v>
      </c>
      <c r="E7969" s="145">
        <v>73.819999999999993</v>
      </c>
      <c r="F7969" s="144" t="s">
        <v>15063</v>
      </c>
      <c r="G7969" s="144" t="s">
        <v>15345</v>
      </c>
      <c r="H7969" s="144" t="s">
        <v>32124</v>
      </c>
    </row>
    <row r="7970" spans="1:8" x14ac:dyDescent="0.25">
      <c r="A7970" t="str">
        <f t="shared" si="124"/>
        <v>IUD30061</v>
      </c>
      <c r="B7970" s="144" t="s">
        <v>6337</v>
      </c>
      <c r="C7970" s="144" t="s">
        <v>6338</v>
      </c>
      <c r="D7970" s="144" t="s">
        <v>3</v>
      </c>
      <c r="E7970" s="145">
        <v>282.67</v>
      </c>
      <c r="F7970" s="144" t="s">
        <v>15063</v>
      </c>
      <c r="G7970" s="144" t="s">
        <v>15345</v>
      </c>
      <c r="H7970" s="144" t="s">
        <v>32124</v>
      </c>
    </row>
    <row r="7971" spans="1:8" x14ac:dyDescent="0.25">
      <c r="A7971" t="str">
        <f t="shared" si="124"/>
        <v>IUD30062</v>
      </c>
      <c r="B7971" s="144" t="s">
        <v>12944</v>
      </c>
      <c r="C7971" s="144" t="s">
        <v>28236</v>
      </c>
      <c r="D7971" s="144" t="s">
        <v>4</v>
      </c>
      <c r="E7971" s="145">
        <v>482.07</v>
      </c>
      <c r="F7971" s="144" t="s">
        <v>15063</v>
      </c>
      <c r="G7971" s="144" t="s">
        <v>15345</v>
      </c>
      <c r="H7971" s="144" t="s">
        <v>32124</v>
      </c>
    </row>
    <row r="7972" spans="1:8" x14ac:dyDescent="0.25">
      <c r="A7972" t="str">
        <f t="shared" si="124"/>
        <v>IUD30063</v>
      </c>
      <c r="B7972" s="144" t="s">
        <v>6339</v>
      </c>
      <c r="C7972" s="144" t="s">
        <v>16302</v>
      </c>
      <c r="D7972" s="144" t="s">
        <v>1</v>
      </c>
      <c r="E7972" s="145">
        <v>176.9</v>
      </c>
      <c r="F7972" s="144" t="s">
        <v>15063</v>
      </c>
      <c r="G7972" s="144" t="s">
        <v>15345</v>
      </c>
      <c r="H7972" s="144" t="s">
        <v>32124</v>
      </c>
    </row>
    <row r="7973" spans="1:8" x14ac:dyDescent="0.25">
      <c r="A7973" t="str">
        <f t="shared" si="124"/>
        <v>IUD30064</v>
      </c>
      <c r="B7973" s="144" t="s">
        <v>6340</v>
      </c>
      <c r="C7973" s="144" t="s">
        <v>6341</v>
      </c>
      <c r="D7973" s="144" t="s">
        <v>1</v>
      </c>
      <c r="E7973" s="145">
        <v>1468.2</v>
      </c>
      <c r="F7973" s="144" t="s">
        <v>15063</v>
      </c>
      <c r="G7973" s="144" t="s">
        <v>15345</v>
      </c>
      <c r="H7973" s="144" t="s">
        <v>32124</v>
      </c>
    </row>
    <row r="7974" spans="1:8" x14ac:dyDescent="0.25">
      <c r="A7974" t="str">
        <f t="shared" si="124"/>
        <v>IUD30065</v>
      </c>
      <c r="B7974" s="144" t="s">
        <v>6342</v>
      </c>
      <c r="C7974" s="144" t="s">
        <v>6343</v>
      </c>
      <c r="D7974" s="144" t="s">
        <v>1</v>
      </c>
      <c r="E7974" s="145">
        <v>124.24</v>
      </c>
      <c r="F7974" s="144" t="s">
        <v>15063</v>
      </c>
      <c r="G7974" s="144" t="s">
        <v>15345</v>
      </c>
      <c r="H7974" s="144" t="s">
        <v>32124</v>
      </c>
    </row>
    <row r="7975" spans="1:8" x14ac:dyDescent="0.25">
      <c r="A7975" t="str">
        <f t="shared" si="124"/>
        <v>IUD30066</v>
      </c>
      <c r="B7975" s="144" t="s">
        <v>6344</v>
      </c>
      <c r="C7975" s="144" t="s">
        <v>6345</v>
      </c>
      <c r="D7975" s="144" t="s">
        <v>2</v>
      </c>
      <c r="E7975" s="145">
        <v>176.28</v>
      </c>
      <c r="F7975" s="144" t="s">
        <v>15063</v>
      </c>
      <c r="G7975" s="144" t="s">
        <v>15345</v>
      </c>
      <c r="H7975" s="144" t="s">
        <v>32124</v>
      </c>
    </row>
    <row r="7976" spans="1:8" x14ac:dyDescent="0.25">
      <c r="A7976" t="str">
        <f t="shared" si="124"/>
        <v>IUD30067</v>
      </c>
      <c r="B7976" s="144" t="s">
        <v>6346</v>
      </c>
      <c r="C7976" s="144" t="s">
        <v>6347</v>
      </c>
      <c r="D7976" s="144" t="s">
        <v>2</v>
      </c>
      <c r="E7976" s="145">
        <v>122.89</v>
      </c>
      <c r="F7976" s="144" t="s">
        <v>15063</v>
      </c>
      <c r="G7976" s="144" t="s">
        <v>15345</v>
      </c>
      <c r="H7976" s="144" t="s">
        <v>32124</v>
      </c>
    </row>
    <row r="7977" spans="1:8" x14ac:dyDescent="0.25">
      <c r="A7977" t="str">
        <f t="shared" si="124"/>
        <v>IUD30068</v>
      </c>
      <c r="B7977" s="144" t="s">
        <v>6348</v>
      </c>
      <c r="C7977" s="144" t="s">
        <v>6349</v>
      </c>
      <c r="D7977" s="144" t="s">
        <v>2</v>
      </c>
      <c r="E7977" s="145">
        <v>132.79</v>
      </c>
      <c r="F7977" s="144" t="s">
        <v>15063</v>
      </c>
      <c r="G7977" s="144" t="s">
        <v>15345</v>
      </c>
      <c r="H7977" s="144" t="s">
        <v>32124</v>
      </c>
    </row>
    <row r="7978" spans="1:8" x14ac:dyDescent="0.25">
      <c r="A7978" t="str">
        <f t="shared" si="124"/>
        <v>IUD30069</v>
      </c>
      <c r="B7978" s="144" t="s">
        <v>6350</v>
      </c>
      <c r="C7978" s="144" t="s">
        <v>6351</v>
      </c>
      <c r="D7978" s="144" t="s">
        <v>2</v>
      </c>
      <c r="E7978" s="145">
        <v>650.88</v>
      </c>
      <c r="F7978" s="144" t="s">
        <v>15063</v>
      </c>
      <c r="G7978" s="144" t="s">
        <v>15345</v>
      </c>
      <c r="H7978" s="144" t="s">
        <v>32124</v>
      </c>
    </row>
    <row r="7979" spans="1:8" x14ac:dyDescent="0.25">
      <c r="A7979" t="str">
        <f t="shared" si="124"/>
        <v>IUD30070</v>
      </c>
      <c r="B7979" s="144" t="s">
        <v>6352</v>
      </c>
      <c r="C7979" s="144" t="s">
        <v>6353</v>
      </c>
      <c r="D7979" s="144" t="s">
        <v>1</v>
      </c>
      <c r="E7979" s="145">
        <v>4938.58</v>
      </c>
      <c r="F7979" s="144" t="s">
        <v>15063</v>
      </c>
      <c r="G7979" s="144" t="s">
        <v>15345</v>
      </c>
      <c r="H7979" s="144" t="s">
        <v>32124</v>
      </c>
    </row>
    <row r="7980" spans="1:8" x14ac:dyDescent="0.25">
      <c r="A7980" t="str">
        <f t="shared" si="124"/>
        <v>IUD30071</v>
      </c>
      <c r="B7980" s="144" t="s">
        <v>6354</v>
      </c>
      <c r="C7980" s="144" t="s">
        <v>6355</v>
      </c>
      <c r="D7980" s="144" t="s">
        <v>1</v>
      </c>
      <c r="E7980" s="145">
        <v>87.08</v>
      </c>
      <c r="F7980" s="144" t="s">
        <v>15063</v>
      </c>
      <c r="G7980" s="144" t="s">
        <v>15345</v>
      </c>
      <c r="H7980" s="144" t="s">
        <v>32124</v>
      </c>
    </row>
    <row r="7981" spans="1:8" x14ac:dyDescent="0.25">
      <c r="A7981" t="str">
        <f t="shared" si="124"/>
        <v>IUD30072</v>
      </c>
      <c r="B7981" s="144" t="s">
        <v>6356</v>
      </c>
      <c r="C7981" s="144" t="s">
        <v>6357</v>
      </c>
      <c r="D7981" s="144" t="s">
        <v>2</v>
      </c>
      <c r="E7981" s="145">
        <v>230.86</v>
      </c>
      <c r="F7981" s="144" t="s">
        <v>15063</v>
      </c>
      <c r="G7981" s="144" t="s">
        <v>15345</v>
      </c>
      <c r="H7981" s="144" t="s">
        <v>32124</v>
      </c>
    </row>
    <row r="7982" spans="1:8" x14ac:dyDescent="0.25">
      <c r="A7982" t="str">
        <f t="shared" si="124"/>
        <v>IUD30073</v>
      </c>
      <c r="B7982" s="144" t="s">
        <v>6358</v>
      </c>
      <c r="C7982" s="144" t="s">
        <v>6359</v>
      </c>
      <c r="D7982" s="144" t="s">
        <v>1</v>
      </c>
      <c r="E7982" s="145">
        <v>330.74</v>
      </c>
      <c r="F7982" s="144" t="s">
        <v>15063</v>
      </c>
      <c r="G7982" s="144" t="s">
        <v>15345</v>
      </c>
      <c r="H7982" s="144" t="s">
        <v>32124</v>
      </c>
    </row>
    <row r="7983" spans="1:8" x14ac:dyDescent="0.25">
      <c r="A7983" t="str">
        <f t="shared" si="124"/>
        <v>IUD30074</v>
      </c>
      <c r="B7983" s="144" t="s">
        <v>6360</v>
      </c>
      <c r="C7983" s="144" t="s">
        <v>6361</v>
      </c>
      <c r="D7983" s="144" t="s">
        <v>4</v>
      </c>
      <c r="E7983" s="145">
        <v>48.82</v>
      </c>
      <c r="F7983" s="144" t="s">
        <v>15063</v>
      </c>
      <c r="G7983" s="144" t="s">
        <v>15345</v>
      </c>
      <c r="H7983" s="144" t="s">
        <v>32124</v>
      </c>
    </row>
    <row r="7984" spans="1:8" x14ac:dyDescent="0.25">
      <c r="A7984" t="str">
        <f t="shared" si="124"/>
        <v>IUD30075</v>
      </c>
      <c r="B7984" s="144" t="s">
        <v>6362</v>
      </c>
      <c r="C7984" s="144" t="s">
        <v>6363</v>
      </c>
      <c r="D7984" s="144" t="s">
        <v>1</v>
      </c>
      <c r="E7984" s="145">
        <v>487.19</v>
      </c>
      <c r="F7984" s="144" t="s">
        <v>15063</v>
      </c>
      <c r="G7984" s="144" t="s">
        <v>15345</v>
      </c>
      <c r="H7984" s="144" t="s">
        <v>32124</v>
      </c>
    </row>
    <row r="7985" spans="1:8" x14ac:dyDescent="0.25">
      <c r="A7985" t="str">
        <f t="shared" si="124"/>
        <v>IUD30076</v>
      </c>
      <c r="B7985" s="144" t="s">
        <v>6364</v>
      </c>
      <c r="C7985" s="144" t="s">
        <v>6365</v>
      </c>
      <c r="D7985" s="144" t="s">
        <v>1</v>
      </c>
      <c r="E7985" s="145">
        <v>1475.02</v>
      </c>
      <c r="F7985" s="144" t="s">
        <v>15063</v>
      </c>
      <c r="G7985" s="144" t="s">
        <v>15345</v>
      </c>
      <c r="H7985" s="144" t="s">
        <v>32124</v>
      </c>
    </row>
    <row r="7986" spans="1:8" x14ac:dyDescent="0.25">
      <c r="A7986" t="str">
        <f t="shared" si="124"/>
        <v>IUD30077</v>
      </c>
      <c r="B7986" s="144" t="s">
        <v>6366</v>
      </c>
      <c r="C7986" s="144" t="s">
        <v>6367</v>
      </c>
      <c r="D7986" s="144" t="s">
        <v>1</v>
      </c>
      <c r="E7986" s="145">
        <v>2506.46</v>
      </c>
      <c r="F7986" s="144" t="s">
        <v>15063</v>
      </c>
      <c r="G7986" s="144" t="s">
        <v>15345</v>
      </c>
      <c r="H7986" s="144" t="s">
        <v>32124</v>
      </c>
    </row>
    <row r="7987" spans="1:8" x14ac:dyDescent="0.25">
      <c r="A7987" t="str">
        <f t="shared" si="124"/>
        <v>IUD30078</v>
      </c>
      <c r="B7987" s="144" t="s">
        <v>6368</v>
      </c>
      <c r="C7987" s="144" t="s">
        <v>6369</v>
      </c>
      <c r="D7987" s="144" t="s">
        <v>5</v>
      </c>
      <c r="E7987" s="145">
        <v>21.66</v>
      </c>
      <c r="F7987" s="144" t="s">
        <v>15063</v>
      </c>
      <c r="G7987" s="144" t="s">
        <v>15345</v>
      </c>
      <c r="H7987" s="144" t="s">
        <v>32124</v>
      </c>
    </row>
    <row r="7988" spans="1:8" x14ac:dyDescent="0.25">
      <c r="A7988" t="str">
        <f t="shared" si="124"/>
        <v>IUD30079</v>
      </c>
      <c r="B7988" s="144" t="s">
        <v>6370</v>
      </c>
      <c r="C7988" s="144" t="s">
        <v>6371</v>
      </c>
      <c r="D7988" s="144" t="s">
        <v>4</v>
      </c>
      <c r="E7988" s="145">
        <v>154.29</v>
      </c>
      <c r="F7988" s="144" t="s">
        <v>15063</v>
      </c>
      <c r="G7988" s="144" t="s">
        <v>15345</v>
      </c>
      <c r="H7988" s="144" t="s">
        <v>32124</v>
      </c>
    </row>
    <row r="7989" spans="1:8" x14ac:dyDescent="0.25">
      <c r="A7989" t="str">
        <f t="shared" si="124"/>
        <v>IUD30080</v>
      </c>
      <c r="B7989" s="144" t="s">
        <v>6372</v>
      </c>
      <c r="C7989" s="144" t="s">
        <v>6373</v>
      </c>
      <c r="D7989" s="144" t="s">
        <v>3</v>
      </c>
      <c r="E7989" s="145">
        <v>314.57</v>
      </c>
      <c r="F7989" s="144" t="s">
        <v>15063</v>
      </c>
      <c r="G7989" s="144" t="s">
        <v>15345</v>
      </c>
      <c r="H7989" s="144" t="s">
        <v>32124</v>
      </c>
    </row>
    <row r="7990" spans="1:8" x14ac:dyDescent="0.25">
      <c r="A7990" t="str">
        <f t="shared" si="124"/>
        <v>IUD30081</v>
      </c>
      <c r="B7990" s="144" t="s">
        <v>6374</v>
      </c>
      <c r="C7990" s="144" t="s">
        <v>6375</v>
      </c>
      <c r="D7990" s="144" t="s">
        <v>3</v>
      </c>
      <c r="E7990" s="145">
        <v>18.84</v>
      </c>
      <c r="F7990" s="144" t="s">
        <v>15063</v>
      </c>
      <c r="G7990" s="144" t="s">
        <v>15345</v>
      </c>
      <c r="H7990" s="144" t="s">
        <v>32124</v>
      </c>
    </row>
    <row r="7991" spans="1:8" x14ac:dyDescent="0.25">
      <c r="A7991" t="str">
        <f t="shared" si="124"/>
        <v>IUD30082</v>
      </c>
      <c r="B7991" s="144" t="s">
        <v>6376</v>
      </c>
      <c r="C7991" s="144" t="s">
        <v>27229</v>
      </c>
      <c r="D7991" s="144" t="s">
        <v>2</v>
      </c>
      <c r="E7991" s="145">
        <v>339.8</v>
      </c>
      <c r="F7991" s="144" t="s">
        <v>15063</v>
      </c>
      <c r="G7991" s="144" t="s">
        <v>15345</v>
      </c>
      <c r="H7991" s="144" t="s">
        <v>32124</v>
      </c>
    </row>
    <row r="7992" spans="1:8" x14ac:dyDescent="0.25">
      <c r="A7992" t="str">
        <f t="shared" si="124"/>
        <v>IUD30083</v>
      </c>
      <c r="B7992" s="144" t="s">
        <v>6377</v>
      </c>
      <c r="C7992" s="144" t="s">
        <v>6378</v>
      </c>
      <c r="D7992" s="144" t="s">
        <v>3</v>
      </c>
      <c r="E7992" s="145">
        <v>143.94</v>
      </c>
      <c r="F7992" s="144" t="s">
        <v>15063</v>
      </c>
      <c r="G7992" s="144" t="s">
        <v>15345</v>
      </c>
      <c r="H7992" s="144" t="s">
        <v>32124</v>
      </c>
    </row>
    <row r="7993" spans="1:8" x14ac:dyDescent="0.25">
      <c r="A7993" t="str">
        <f t="shared" si="124"/>
        <v>IUD30084</v>
      </c>
      <c r="B7993" s="144" t="s">
        <v>6379</v>
      </c>
      <c r="C7993" s="144" t="s">
        <v>6380</v>
      </c>
      <c r="D7993" s="144" t="s">
        <v>2</v>
      </c>
      <c r="E7993" s="145">
        <v>282.5</v>
      </c>
      <c r="F7993" s="144" t="s">
        <v>15063</v>
      </c>
      <c r="G7993" s="144" t="s">
        <v>15345</v>
      </c>
      <c r="H7993" s="144" t="s">
        <v>32124</v>
      </c>
    </row>
    <row r="7994" spans="1:8" x14ac:dyDescent="0.25">
      <c r="A7994" t="str">
        <f t="shared" si="124"/>
        <v>IUD30085</v>
      </c>
      <c r="B7994" s="144" t="s">
        <v>6381</v>
      </c>
      <c r="C7994" s="144" t="s">
        <v>6382</v>
      </c>
      <c r="D7994" s="144" t="s">
        <v>1</v>
      </c>
      <c r="E7994" s="145">
        <v>677.49</v>
      </c>
      <c r="F7994" s="144" t="s">
        <v>15063</v>
      </c>
      <c r="G7994" s="144" t="s">
        <v>15345</v>
      </c>
      <c r="H7994" s="144" t="s">
        <v>32124</v>
      </c>
    </row>
    <row r="7995" spans="1:8" ht="34.5" x14ac:dyDescent="0.25">
      <c r="A7995" t="str">
        <f t="shared" si="124"/>
        <v>IUD30086</v>
      </c>
      <c r="B7995" s="144" t="s">
        <v>12726</v>
      </c>
      <c r="C7995" s="148" t="s">
        <v>13666</v>
      </c>
      <c r="D7995" s="144" t="s">
        <v>3</v>
      </c>
      <c r="E7995" s="145">
        <v>26.16</v>
      </c>
      <c r="F7995" s="144" t="s">
        <v>15063</v>
      </c>
      <c r="G7995" s="144" t="s">
        <v>15345</v>
      </c>
      <c r="H7995" s="144" t="s">
        <v>32124</v>
      </c>
    </row>
    <row r="7996" spans="1:8" x14ac:dyDescent="0.25">
      <c r="A7996" t="str">
        <f t="shared" si="124"/>
        <v>IUD30088</v>
      </c>
      <c r="B7996" s="144" t="s">
        <v>6383</v>
      </c>
      <c r="C7996" s="144" t="s">
        <v>6384</v>
      </c>
      <c r="D7996" s="144" t="s">
        <v>2</v>
      </c>
      <c r="E7996" s="145">
        <v>563.85</v>
      </c>
      <c r="F7996" s="144" t="s">
        <v>15063</v>
      </c>
      <c r="G7996" s="144" t="s">
        <v>15345</v>
      </c>
      <c r="H7996" s="144" t="s">
        <v>32124</v>
      </c>
    </row>
    <row r="7997" spans="1:8" x14ac:dyDescent="0.25">
      <c r="A7997" t="str">
        <f t="shared" si="124"/>
        <v>IUD30089</v>
      </c>
      <c r="B7997" s="144" t="s">
        <v>6385</v>
      </c>
      <c r="C7997" s="144" t="s">
        <v>6386</v>
      </c>
      <c r="D7997" s="144" t="s">
        <v>1</v>
      </c>
      <c r="E7997" s="145">
        <v>175.84</v>
      </c>
      <c r="F7997" s="144" t="s">
        <v>15063</v>
      </c>
      <c r="G7997" s="144" t="s">
        <v>15345</v>
      </c>
      <c r="H7997" s="144" t="s">
        <v>32124</v>
      </c>
    </row>
    <row r="7998" spans="1:8" x14ac:dyDescent="0.25">
      <c r="A7998" t="str">
        <f t="shared" si="124"/>
        <v>IUD30090</v>
      </c>
      <c r="B7998" s="144" t="s">
        <v>6387</v>
      </c>
      <c r="C7998" s="144" t="s">
        <v>6388</v>
      </c>
      <c r="D7998" s="144" t="s">
        <v>1</v>
      </c>
      <c r="E7998" s="145">
        <v>839.22</v>
      </c>
      <c r="F7998" s="144" t="s">
        <v>15063</v>
      </c>
      <c r="G7998" s="144" t="s">
        <v>15345</v>
      </c>
      <c r="H7998" s="144" t="s">
        <v>32124</v>
      </c>
    </row>
    <row r="7999" spans="1:8" x14ac:dyDescent="0.25">
      <c r="A7999" t="str">
        <f t="shared" si="124"/>
        <v>IUD30091</v>
      </c>
      <c r="B7999" s="144" t="s">
        <v>6389</v>
      </c>
      <c r="C7999" s="144" t="s">
        <v>6390</v>
      </c>
      <c r="D7999" s="144" t="s">
        <v>1</v>
      </c>
      <c r="E7999" s="145">
        <v>1431.17</v>
      </c>
      <c r="F7999" s="144" t="s">
        <v>15063</v>
      </c>
      <c r="G7999" s="144" t="s">
        <v>15345</v>
      </c>
      <c r="H7999" s="144" t="s">
        <v>32124</v>
      </c>
    </row>
    <row r="8000" spans="1:8" x14ac:dyDescent="0.25">
      <c r="A8000" t="str">
        <f t="shared" si="124"/>
        <v>IUD30092</v>
      </c>
      <c r="B8000" s="144" t="s">
        <v>6391</v>
      </c>
      <c r="C8000" s="144" t="s">
        <v>6392</v>
      </c>
      <c r="D8000" s="144" t="s">
        <v>1</v>
      </c>
      <c r="E8000" s="145">
        <v>2430.88</v>
      </c>
      <c r="F8000" s="144" t="s">
        <v>15063</v>
      </c>
      <c r="G8000" s="144" t="s">
        <v>15345</v>
      </c>
      <c r="H8000" s="144" t="s">
        <v>32124</v>
      </c>
    </row>
    <row r="8001" spans="1:8" x14ac:dyDescent="0.25">
      <c r="A8001" t="str">
        <f t="shared" si="124"/>
        <v>IUD30093</v>
      </c>
      <c r="B8001" s="144" t="s">
        <v>6393</v>
      </c>
      <c r="C8001" s="144" t="s">
        <v>6394</v>
      </c>
      <c r="D8001" s="144" t="s">
        <v>1</v>
      </c>
      <c r="E8001" s="145">
        <v>209.22</v>
      </c>
      <c r="F8001" s="144" t="s">
        <v>15063</v>
      </c>
      <c r="G8001" s="144" t="s">
        <v>15345</v>
      </c>
      <c r="H8001" s="144" t="s">
        <v>32124</v>
      </c>
    </row>
    <row r="8002" spans="1:8" x14ac:dyDescent="0.25">
      <c r="A8002" t="str">
        <f t="shared" si="124"/>
        <v>IUD30094</v>
      </c>
      <c r="B8002" s="144" t="s">
        <v>6395</v>
      </c>
      <c r="C8002" s="144" t="s">
        <v>6396</v>
      </c>
      <c r="D8002" s="144" t="s">
        <v>1</v>
      </c>
      <c r="E8002" s="145">
        <v>295.14</v>
      </c>
      <c r="F8002" s="144" t="s">
        <v>15063</v>
      </c>
      <c r="G8002" s="144" t="s">
        <v>15345</v>
      </c>
      <c r="H8002" s="144" t="s">
        <v>32124</v>
      </c>
    </row>
    <row r="8003" spans="1:8" x14ac:dyDescent="0.25">
      <c r="A8003" t="str">
        <f t="shared" ref="A8003:A8066" si="125">B8003</f>
        <v>IUD30095</v>
      </c>
      <c r="B8003" s="144" t="s">
        <v>6397</v>
      </c>
      <c r="C8003" s="144" t="s">
        <v>6398</v>
      </c>
      <c r="D8003" s="144" t="s">
        <v>2</v>
      </c>
      <c r="E8003" s="145">
        <v>213.93</v>
      </c>
      <c r="F8003" s="144" t="s">
        <v>15063</v>
      </c>
      <c r="G8003" s="144" t="s">
        <v>15345</v>
      </c>
      <c r="H8003" s="144" t="s">
        <v>32124</v>
      </c>
    </row>
    <row r="8004" spans="1:8" x14ac:dyDescent="0.25">
      <c r="A8004" t="str">
        <f t="shared" si="125"/>
        <v>IUD30096</v>
      </c>
      <c r="B8004" s="144" t="s">
        <v>6399</v>
      </c>
      <c r="C8004" s="144" t="s">
        <v>6400</v>
      </c>
      <c r="D8004" s="144" t="s">
        <v>6401</v>
      </c>
      <c r="E8004" s="145">
        <v>73.400000000000006</v>
      </c>
      <c r="F8004" s="144" t="s">
        <v>15063</v>
      </c>
      <c r="G8004" s="144" t="s">
        <v>15345</v>
      </c>
      <c r="H8004" s="144" t="s">
        <v>32124</v>
      </c>
    </row>
    <row r="8005" spans="1:8" x14ac:dyDescent="0.25">
      <c r="A8005" t="str">
        <f t="shared" si="125"/>
        <v>IUD30097</v>
      </c>
      <c r="B8005" s="144" t="s">
        <v>6402</v>
      </c>
      <c r="C8005" s="144" t="s">
        <v>6403</v>
      </c>
      <c r="D8005" s="144" t="s">
        <v>2</v>
      </c>
      <c r="E8005" s="145">
        <v>1772.24</v>
      </c>
      <c r="F8005" s="144" t="s">
        <v>15063</v>
      </c>
      <c r="G8005" s="144" t="s">
        <v>15345</v>
      </c>
      <c r="H8005" s="144" t="s">
        <v>32124</v>
      </c>
    </row>
    <row r="8006" spans="1:8" x14ac:dyDescent="0.25">
      <c r="A8006" t="str">
        <f t="shared" si="125"/>
        <v>IUD30098</v>
      </c>
      <c r="B8006" s="144" t="s">
        <v>6404</v>
      </c>
      <c r="C8006" s="144" t="s">
        <v>6405</v>
      </c>
      <c r="D8006" s="144" t="s">
        <v>2</v>
      </c>
      <c r="E8006" s="145">
        <v>2041.66</v>
      </c>
      <c r="F8006" s="144" t="s">
        <v>15063</v>
      </c>
      <c r="G8006" s="144" t="s">
        <v>15345</v>
      </c>
      <c r="H8006" s="144" t="s">
        <v>32124</v>
      </c>
    </row>
    <row r="8007" spans="1:8" x14ac:dyDescent="0.25">
      <c r="A8007" t="str">
        <f t="shared" si="125"/>
        <v>IUD30099</v>
      </c>
      <c r="B8007" s="144" t="s">
        <v>6406</v>
      </c>
      <c r="C8007" s="144" t="s">
        <v>6407</v>
      </c>
      <c r="D8007" s="144" t="s">
        <v>4</v>
      </c>
      <c r="E8007" s="145">
        <v>264</v>
      </c>
      <c r="F8007" s="144" t="s">
        <v>15063</v>
      </c>
      <c r="G8007" s="144" t="s">
        <v>15345</v>
      </c>
      <c r="H8007" s="144" t="s">
        <v>32124</v>
      </c>
    </row>
    <row r="8008" spans="1:8" x14ac:dyDescent="0.25">
      <c r="A8008" t="str">
        <f t="shared" si="125"/>
        <v>IUD30100</v>
      </c>
      <c r="B8008" s="144" t="s">
        <v>11929</v>
      </c>
      <c r="C8008" s="144" t="s">
        <v>11930</v>
      </c>
      <c r="D8008" s="144" t="s">
        <v>2</v>
      </c>
      <c r="E8008" s="145">
        <v>81.400000000000006</v>
      </c>
      <c r="F8008" s="144" t="s">
        <v>15063</v>
      </c>
      <c r="G8008" s="144" t="s">
        <v>15345</v>
      </c>
      <c r="H8008" s="144" t="s">
        <v>32124</v>
      </c>
    </row>
    <row r="8009" spans="1:8" x14ac:dyDescent="0.25">
      <c r="A8009" t="str">
        <f t="shared" si="125"/>
        <v>IUD30101</v>
      </c>
      <c r="B8009" s="144" t="s">
        <v>11931</v>
      </c>
      <c r="C8009" s="144" t="s">
        <v>12149</v>
      </c>
      <c r="D8009" s="144" t="s">
        <v>2</v>
      </c>
      <c r="E8009" s="145">
        <v>3312.11</v>
      </c>
      <c r="F8009" s="144" t="s">
        <v>15063</v>
      </c>
      <c r="G8009" s="144" t="s">
        <v>15345</v>
      </c>
      <c r="H8009" s="144" t="s">
        <v>32124</v>
      </c>
    </row>
    <row r="8010" spans="1:8" x14ac:dyDescent="0.25">
      <c r="A8010" t="str">
        <f t="shared" si="125"/>
        <v>IUD30102</v>
      </c>
      <c r="B8010" s="144" t="s">
        <v>6408</v>
      </c>
      <c r="C8010" s="144" t="s">
        <v>6409</v>
      </c>
      <c r="D8010" s="144" t="s">
        <v>2</v>
      </c>
      <c r="E8010" s="145">
        <v>271.23</v>
      </c>
      <c r="F8010" s="144" t="s">
        <v>15063</v>
      </c>
      <c r="G8010" s="144" t="s">
        <v>15345</v>
      </c>
      <c r="H8010" s="144" t="s">
        <v>32124</v>
      </c>
    </row>
    <row r="8011" spans="1:8" x14ac:dyDescent="0.25">
      <c r="A8011" t="str">
        <f t="shared" si="125"/>
        <v>IUD30103</v>
      </c>
      <c r="B8011" s="144" t="s">
        <v>32196</v>
      </c>
      <c r="C8011" s="144" t="s">
        <v>32197</v>
      </c>
      <c r="D8011" s="144" t="s">
        <v>1</v>
      </c>
      <c r="E8011" s="145">
        <v>0</v>
      </c>
      <c r="F8011" s="144" t="s">
        <v>15063</v>
      </c>
      <c r="G8011" s="144" t="s">
        <v>15345</v>
      </c>
      <c r="H8011" s="144" t="s">
        <v>32124</v>
      </c>
    </row>
    <row r="8012" spans="1:8" x14ac:dyDescent="0.25">
      <c r="A8012" t="str">
        <f t="shared" si="125"/>
        <v>IUD30104</v>
      </c>
      <c r="B8012" s="144" t="s">
        <v>6410</v>
      </c>
      <c r="C8012" s="144" t="s">
        <v>6411</v>
      </c>
      <c r="D8012" s="144" t="s">
        <v>2</v>
      </c>
      <c r="E8012" s="145">
        <v>45.17</v>
      </c>
      <c r="F8012" s="144" t="s">
        <v>15063</v>
      </c>
      <c r="G8012" s="144" t="s">
        <v>15345</v>
      </c>
      <c r="H8012" s="144" t="s">
        <v>32124</v>
      </c>
    </row>
    <row r="8013" spans="1:8" x14ac:dyDescent="0.25">
      <c r="A8013" t="str">
        <f t="shared" si="125"/>
        <v>IUD30105</v>
      </c>
      <c r="B8013" s="144" t="s">
        <v>6412</v>
      </c>
      <c r="C8013" s="144" t="s">
        <v>27230</v>
      </c>
      <c r="D8013" s="144" t="s">
        <v>4</v>
      </c>
      <c r="E8013" s="145">
        <v>490.68</v>
      </c>
      <c r="F8013" s="144" t="s">
        <v>15063</v>
      </c>
      <c r="G8013" s="144" t="s">
        <v>15345</v>
      </c>
      <c r="H8013" s="144" t="s">
        <v>32124</v>
      </c>
    </row>
    <row r="8014" spans="1:8" x14ac:dyDescent="0.25">
      <c r="A8014" t="str">
        <f t="shared" si="125"/>
        <v>IUD30106</v>
      </c>
      <c r="B8014" s="144" t="s">
        <v>6413</v>
      </c>
      <c r="C8014" s="144" t="s">
        <v>6414</v>
      </c>
      <c r="D8014" s="144" t="s">
        <v>4</v>
      </c>
      <c r="E8014" s="145">
        <v>278.82</v>
      </c>
      <c r="F8014" s="144" t="s">
        <v>15063</v>
      </c>
      <c r="G8014" s="144" t="s">
        <v>15345</v>
      </c>
      <c r="H8014" s="144" t="s">
        <v>32124</v>
      </c>
    </row>
    <row r="8015" spans="1:8" x14ac:dyDescent="0.25">
      <c r="A8015" t="str">
        <f t="shared" si="125"/>
        <v>IUD30107</v>
      </c>
      <c r="B8015" s="144" t="s">
        <v>156</v>
      </c>
      <c r="C8015" s="144" t="s">
        <v>159</v>
      </c>
      <c r="D8015" s="144" t="s">
        <v>3</v>
      </c>
      <c r="E8015" s="145">
        <v>5.84</v>
      </c>
      <c r="F8015" s="144" t="s">
        <v>15063</v>
      </c>
      <c r="G8015" s="144" t="s">
        <v>15345</v>
      </c>
      <c r="H8015" s="144" t="s">
        <v>32124</v>
      </c>
    </row>
    <row r="8016" spans="1:8" x14ac:dyDescent="0.25">
      <c r="A8016" t="str">
        <f t="shared" si="125"/>
        <v>IUD30108</v>
      </c>
      <c r="B8016" s="144" t="s">
        <v>6415</v>
      </c>
      <c r="C8016" s="144" t="s">
        <v>6416</v>
      </c>
      <c r="D8016" s="144" t="s">
        <v>3</v>
      </c>
      <c r="E8016" s="145">
        <v>942.74</v>
      </c>
      <c r="F8016" s="144" t="s">
        <v>15063</v>
      </c>
      <c r="G8016" s="144" t="s">
        <v>15345</v>
      </c>
      <c r="H8016" s="144" t="s">
        <v>32124</v>
      </c>
    </row>
    <row r="8017" spans="1:8" x14ac:dyDescent="0.25">
      <c r="A8017" t="str">
        <f t="shared" si="125"/>
        <v>IUD30109</v>
      </c>
      <c r="B8017" s="144" t="s">
        <v>6417</v>
      </c>
      <c r="C8017" s="144" t="s">
        <v>6418</v>
      </c>
      <c r="D8017" s="144" t="s">
        <v>1</v>
      </c>
      <c r="E8017" s="145">
        <v>727.94</v>
      </c>
      <c r="F8017" s="144" t="s">
        <v>15063</v>
      </c>
      <c r="G8017" s="144" t="s">
        <v>15345</v>
      </c>
      <c r="H8017" s="144" t="s">
        <v>32124</v>
      </c>
    </row>
    <row r="8018" spans="1:8" x14ac:dyDescent="0.25">
      <c r="A8018" t="str">
        <f t="shared" si="125"/>
        <v>IUD30110</v>
      </c>
      <c r="B8018" s="144" t="s">
        <v>6419</v>
      </c>
      <c r="C8018" s="144" t="s">
        <v>6420</v>
      </c>
      <c r="D8018" s="144" t="s">
        <v>2</v>
      </c>
      <c r="E8018" s="145">
        <v>751.23</v>
      </c>
      <c r="F8018" s="144" t="s">
        <v>15063</v>
      </c>
      <c r="G8018" s="144" t="s">
        <v>15345</v>
      </c>
      <c r="H8018" s="144" t="s">
        <v>32124</v>
      </c>
    </row>
    <row r="8019" spans="1:8" x14ac:dyDescent="0.25">
      <c r="A8019" t="str">
        <f t="shared" si="125"/>
        <v>IUD30111</v>
      </c>
      <c r="B8019" s="144" t="s">
        <v>6421</v>
      </c>
      <c r="C8019" s="144" t="s">
        <v>6422</v>
      </c>
      <c r="D8019" s="144" t="s">
        <v>4</v>
      </c>
      <c r="E8019" s="145">
        <v>216.89</v>
      </c>
      <c r="F8019" s="144" t="s">
        <v>15063</v>
      </c>
      <c r="G8019" s="144" t="s">
        <v>15345</v>
      </c>
      <c r="H8019" s="144" t="s">
        <v>32124</v>
      </c>
    </row>
    <row r="8020" spans="1:8" x14ac:dyDescent="0.25">
      <c r="A8020" t="str">
        <f t="shared" si="125"/>
        <v>IUD30112</v>
      </c>
      <c r="B8020" s="144" t="s">
        <v>6423</v>
      </c>
      <c r="C8020" s="144" t="s">
        <v>6424</v>
      </c>
      <c r="D8020" s="144" t="s">
        <v>4</v>
      </c>
      <c r="E8020" s="145">
        <v>275.33999999999997</v>
      </c>
      <c r="F8020" s="144" t="s">
        <v>15063</v>
      </c>
      <c r="G8020" s="144" t="s">
        <v>15345</v>
      </c>
      <c r="H8020" s="144" t="s">
        <v>32124</v>
      </c>
    </row>
    <row r="8021" spans="1:8" x14ac:dyDescent="0.25">
      <c r="A8021" t="str">
        <f t="shared" si="125"/>
        <v>IUD30113</v>
      </c>
      <c r="B8021" s="144" t="s">
        <v>6425</v>
      </c>
      <c r="C8021" s="144" t="s">
        <v>6426</v>
      </c>
      <c r="D8021" s="144" t="s">
        <v>2</v>
      </c>
      <c r="E8021" s="145">
        <v>155</v>
      </c>
      <c r="F8021" s="144" t="s">
        <v>15063</v>
      </c>
      <c r="G8021" s="144" t="s">
        <v>15345</v>
      </c>
      <c r="H8021" s="144" t="s">
        <v>32124</v>
      </c>
    </row>
    <row r="8022" spans="1:8" x14ac:dyDescent="0.25">
      <c r="A8022" t="str">
        <f t="shared" si="125"/>
        <v>IUD30114</v>
      </c>
      <c r="B8022" s="144" t="s">
        <v>6427</v>
      </c>
      <c r="C8022" s="144" t="s">
        <v>27231</v>
      </c>
      <c r="D8022" s="144" t="s">
        <v>3</v>
      </c>
      <c r="E8022" s="145">
        <v>335.64</v>
      </c>
      <c r="F8022" s="144" t="s">
        <v>15063</v>
      </c>
      <c r="G8022" s="144" t="s">
        <v>15345</v>
      </c>
      <c r="H8022" s="144" t="s">
        <v>32124</v>
      </c>
    </row>
    <row r="8023" spans="1:8" x14ac:dyDescent="0.25">
      <c r="A8023" t="str">
        <f t="shared" si="125"/>
        <v>IUD30115</v>
      </c>
      <c r="B8023" s="144" t="s">
        <v>6428</v>
      </c>
      <c r="C8023" s="144" t="s">
        <v>6429</v>
      </c>
      <c r="D8023" s="144" t="s">
        <v>1</v>
      </c>
      <c r="E8023" s="145">
        <v>1174.07</v>
      </c>
      <c r="F8023" s="144" t="s">
        <v>15063</v>
      </c>
      <c r="G8023" s="144" t="s">
        <v>15345</v>
      </c>
      <c r="H8023" s="144" t="s">
        <v>32124</v>
      </c>
    </row>
    <row r="8024" spans="1:8" x14ac:dyDescent="0.25">
      <c r="A8024" t="str">
        <f t="shared" si="125"/>
        <v>IUD30116</v>
      </c>
      <c r="B8024" s="144" t="s">
        <v>6430</v>
      </c>
      <c r="C8024" s="144" t="s">
        <v>6431</v>
      </c>
      <c r="D8024" s="144" t="s">
        <v>1</v>
      </c>
      <c r="E8024" s="145">
        <v>365.02</v>
      </c>
      <c r="F8024" s="144" t="s">
        <v>15063</v>
      </c>
      <c r="G8024" s="144" t="s">
        <v>15345</v>
      </c>
      <c r="H8024" s="144" t="s">
        <v>32124</v>
      </c>
    </row>
    <row r="8025" spans="1:8" x14ac:dyDescent="0.25">
      <c r="A8025" t="str">
        <f t="shared" si="125"/>
        <v>IUD30117</v>
      </c>
      <c r="B8025" s="144" t="s">
        <v>6432</v>
      </c>
      <c r="C8025" s="144" t="s">
        <v>6433</v>
      </c>
      <c r="D8025" s="144" t="s">
        <v>1</v>
      </c>
      <c r="E8025" s="145">
        <v>6608.82</v>
      </c>
      <c r="F8025" s="144" t="s">
        <v>15063</v>
      </c>
      <c r="G8025" s="144" t="s">
        <v>15345</v>
      </c>
      <c r="H8025" s="144" t="s">
        <v>32124</v>
      </c>
    </row>
    <row r="8026" spans="1:8" x14ac:dyDescent="0.25">
      <c r="A8026" t="str">
        <f t="shared" si="125"/>
        <v>IUD30118</v>
      </c>
      <c r="B8026" s="144" t="s">
        <v>6434</v>
      </c>
      <c r="C8026" s="144" t="s">
        <v>28237</v>
      </c>
      <c r="D8026" s="144" t="s">
        <v>1</v>
      </c>
      <c r="E8026" s="145">
        <v>6489.9</v>
      </c>
      <c r="F8026" s="144" t="s">
        <v>15063</v>
      </c>
      <c r="G8026" s="144" t="s">
        <v>15345</v>
      </c>
      <c r="H8026" s="144" t="s">
        <v>32124</v>
      </c>
    </row>
    <row r="8027" spans="1:8" x14ac:dyDescent="0.25">
      <c r="A8027" t="str">
        <f t="shared" si="125"/>
        <v>IUD30119</v>
      </c>
      <c r="B8027" s="144" t="s">
        <v>6435</v>
      </c>
      <c r="C8027" s="144" t="s">
        <v>6436</v>
      </c>
      <c r="D8027" s="144" t="s">
        <v>12364</v>
      </c>
      <c r="E8027" s="145">
        <v>124.58</v>
      </c>
      <c r="F8027" s="144" t="s">
        <v>15063</v>
      </c>
      <c r="G8027" s="144" t="s">
        <v>15345</v>
      </c>
      <c r="H8027" s="144" t="s">
        <v>32124</v>
      </c>
    </row>
    <row r="8028" spans="1:8" x14ac:dyDescent="0.25">
      <c r="A8028" t="str">
        <f t="shared" si="125"/>
        <v>IUD30120</v>
      </c>
      <c r="B8028" s="144" t="s">
        <v>6437</v>
      </c>
      <c r="C8028" s="144" t="s">
        <v>6438</v>
      </c>
      <c r="D8028" s="144" t="s">
        <v>3</v>
      </c>
      <c r="E8028" s="145">
        <v>7.32</v>
      </c>
      <c r="F8028" s="144" t="s">
        <v>15063</v>
      </c>
      <c r="G8028" s="144" t="s">
        <v>15345</v>
      </c>
      <c r="H8028" s="144" t="s">
        <v>32124</v>
      </c>
    </row>
    <row r="8029" spans="1:8" x14ac:dyDescent="0.25">
      <c r="A8029" t="str">
        <f t="shared" si="125"/>
        <v>IUD30121</v>
      </c>
      <c r="B8029" s="144" t="s">
        <v>7011</v>
      </c>
      <c r="C8029" s="144" t="s">
        <v>7012</v>
      </c>
      <c r="D8029" s="144" t="s">
        <v>1</v>
      </c>
      <c r="E8029" s="145">
        <v>10435.540000000001</v>
      </c>
      <c r="F8029" s="144" t="s">
        <v>15063</v>
      </c>
      <c r="G8029" s="144" t="s">
        <v>15345</v>
      </c>
      <c r="H8029" s="144" t="s">
        <v>32124</v>
      </c>
    </row>
    <row r="8030" spans="1:8" x14ac:dyDescent="0.25">
      <c r="A8030" t="str">
        <f t="shared" si="125"/>
        <v>IUD30122</v>
      </c>
      <c r="B8030" s="144" t="s">
        <v>7109</v>
      </c>
      <c r="C8030" s="144" t="s">
        <v>27233</v>
      </c>
      <c r="D8030" s="144" t="s">
        <v>1</v>
      </c>
      <c r="E8030" s="145">
        <v>28341.38</v>
      </c>
      <c r="F8030" s="144" t="s">
        <v>15063</v>
      </c>
      <c r="G8030" s="144" t="s">
        <v>15345</v>
      </c>
      <c r="H8030" s="144" t="s">
        <v>32124</v>
      </c>
    </row>
    <row r="8031" spans="1:8" x14ac:dyDescent="0.25">
      <c r="A8031" t="str">
        <f t="shared" si="125"/>
        <v>IUD30123</v>
      </c>
      <c r="B8031" s="144" t="s">
        <v>7114</v>
      </c>
      <c r="C8031" s="144" t="s">
        <v>27234</v>
      </c>
      <c r="D8031" s="144" t="s">
        <v>1</v>
      </c>
      <c r="E8031" s="145">
        <v>45943.12</v>
      </c>
      <c r="F8031" s="144" t="s">
        <v>15063</v>
      </c>
      <c r="G8031" s="144" t="s">
        <v>15345</v>
      </c>
      <c r="H8031" s="144" t="s">
        <v>32124</v>
      </c>
    </row>
    <row r="8032" spans="1:8" x14ac:dyDescent="0.25">
      <c r="A8032" t="str">
        <f t="shared" si="125"/>
        <v>IUD30124</v>
      </c>
      <c r="B8032" s="144" t="s">
        <v>7508</v>
      </c>
      <c r="C8032" s="144" t="s">
        <v>27235</v>
      </c>
      <c r="D8032" s="144" t="s">
        <v>3</v>
      </c>
      <c r="E8032" s="145">
        <v>56.44</v>
      </c>
      <c r="F8032" s="144" t="s">
        <v>15063</v>
      </c>
      <c r="G8032" s="144" t="s">
        <v>15345</v>
      </c>
      <c r="H8032" s="144" t="s">
        <v>32124</v>
      </c>
    </row>
    <row r="8033" spans="1:8" x14ac:dyDescent="0.25">
      <c r="A8033" t="str">
        <f t="shared" si="125"/>
        <v>IUD30125</v>
      </c>
      <c r="B8033" s="144" t="s">
        <v>7509</v>
      </c>
      <c r="C8033" s="144" t="s">
        <v>7510</v>
      </c>
      <c r="D8033" s="144" t="s">
        <v>2</v>
      </c>
      <c r="E8033" s="145">
        <v>46.39</v>
      </c>
      <c r="F8033" s="144" t="s">
        <v>15063</v>
      </c>
      <c r="G8033" s="144" t="s">
        <v>15345</v>
      </c>
      <c r="H8033" s="144" t="s">
        <v>32124</v>
      </c>
    </row>
    <row r="8034" spans="1:8" x14ac:dyDescent="0.25">
      <c r="A8034" t="str">
        <f t="shared" si="125"/>
        <v>IUD30126</v>
      </c>
      <c r="B8034" s="144" t="s">
        <v>7511</v>
      </c>
      <c r="C8034" s="144" t="s">
        <v>15084</v>
      </c>
      <c r="D8034" s="144" t="s">
        <v>3</v>
      </c>
      <c r="E8034" s="145">
        <v>36.14</v>
      </c>
      <c r="F8034" s="144" t="s">
        <v>15063</v>
      </c>
      <c r="G8034" s="144" t="s">
        <v>15345</v>
      </c>
      <c r="H8034" s="144" t="s">
        <v>32124</v>
      </c>
    </row>
    <row r="8035" spans="1:8" x14ac:dyDescent="0.25">
      <c r="A8035" t="str">
        <f t="shared" si="125"/>
        <v>IUD30127</v>
      </c>
      <c r="B8035" s="144" t="s">
        <v>11933</v>
      </c>
      <c r="C8035" s="144" t="s">
        <v>11934</v>
      </c>
      <c r="D8035" s="144" t="s">
        <v>1</v>
      </c>
      <c r="E8035" s="145">
        <v>121.89</v>
      </c>
      <c r="F8035" s="144" t="s">
        <v>15063</v>
      </c>
      <c r="G8035" s="144" t="s">
        <v>15345</v>
      </c>
      <c r="H8035" s="144" t="s">
        <v>32124</v>
      </c>
    </row>
    <row r="8036" spans="1:8" x14ac:dyDescent="0.25">
      <c r="A8036" t="str">
        <f t="shared" si="125"/>
        <v>IUD30128</v>
      </c>
      <c r="B8036" s="144" t="s">
        <v>11935</v>
      </c>
      <c r="C8036" s="144" t="s">
        <v>11936</v>
      </c>
      <c r="D8036" s="144" t="s">
        <v>1</v>
      </c>
      <c r="E8036" s="145">
        <v>3974.72</v>
      </c>
      <c r="F8036" s="144" t="s">
        <v>15063</v>
      </c>
      <c r="G8036" s="144" t="s">
        <v>15345</v>
      </c>
      <c r="H8036" s="144" t="s">
        <v>32124</v>
      </c>
    </row>
    <row r="8037" spans="1:8" x14ac:dyDescent="0.25">
      <c r="A8037" t="str">
        <f t="shared" si="125"/>
        <v>IUD30129</v>
      </c>
      <c r="B8037" s="144" t="s">
        <v>11937</v>
      </c>
      <c r="C8037" s="144" t="s">
        <v>11938</v>
      </c>
      <c r="D8037" s="144" t="s">
        <v>1</v>
      </c>
      <c r="E8037" s="145">
        <v>4559.8</v>
      </c>
      <c r="F8037" s="144" t="s">
        <v>15063</v>
      </c>
      <c r="G8037" s="144" t="s">
        <v>15345</v>
      </c>
      <c r="H8037" s="144" t="s">
        <v>32124</v>
      </c>
    </row>
    <row r="8038" spans="1:8" x14ac:dyDescent="0.25">
      <c r="A8038" t="str">
        <f t="shared" si="125"/>
        <v>IUD30130</v>
      </c>
      <c r="B8038" s="144" t="s">
        <v>11939</v>
      </c>
      <c r="C8038" s="144" t="s">
        <v>11940</v>
      </c>
      <c r="D8038" s="144" t="s">
        <v>1</v>
      </c>
      <c r="E8038" s="145">
        <v>5427.57</v>
      </c>
      <c r="F8038" s="144" t="s">
        <v>15063</v>
      </c>
      <c r="G8038" s="144" t="s">
        <v>15345</v>
      </c>
      <c r="H8038" s="144" t="s">
        <v>32124</v>
      </c>
    </row>
    <row r="8039" spans="1:8" x14ac:dyDescent="0.25">
      <c r="A8039" t="str">
        <f t="shared" si="125"/>
        <v>IUD30131</v>
      </c>
      <c r="B8039" s="144" t="s">
        <v>11941</v>
      </c>
      <c r="C8039" s="144" t="s">
        <v>11942</v>
      </c>
      <c r="D8039" s="144" t="s">
        <v>1</v>
      </c>
      <c r="E8039" s="145">
        <v>6435.79</v>
      </c>
      <c r="F8039" s="144" t="s">
        <v>15063</v>
      </c>
      <c r="G8039" s="144" t="s">
        <v>15345</v>
      </c>
      <c r="H8039" s="144" t="s">
        <v>32124</v>
      </c>
    </row>
    <row r="8040" spans="1:8" x14ac:dyDescent="0.25">
      <c r="A8040" t="str">
        <f t="shared" si="125"/>
        <v>IUD30132</v>
      </c>
      <c r="B8040" s="144" t="s">
        <v>14259</v>
      </c>
      <c r="C8040" s="144" t="s">
        <v>14260</v>
      </c>
      <c r="D8040" s="144" t="s">
        <v>1</v>
      </c>
      <c r="E8040" s="145">
        <v>5166.99</v>
      </c>
      <c r="F8040" s="144" t="s">
        <v>15063</v>
      </c>
      <c r="G8040" s="144" t="s">
        <v>15345</v>
      </c>
      <c r="H8040" s="144" t="s">
        <v>32124</v>
      </c>
    </row>
    <row r="8041" spans="1:8" x14ac:dyDescent="0.25">
      <c r="A8041" t="str">
        <f t="shared" si="125"/>
        <v>IUD30133</v>
      </c>
      <c r="B8041" s="144" t="s">
        <v>27236</v>
      </c>
      <c r="C8041" s="144" t="s">
        <v>27237</v>
      </c>
      <c r="D8041" s="144" t="s">
        <v>1</v>
      </c>
      <c r="E8041" s="145">
        <v>5849.48</v>
      </c>
      <c r="F8041" s="144" t="s">
        <v>15063</v>
      </c>
      <c r="G8041" s="144" t="s">
        <v>15345</v>
      </c>
      <c r="H8041" s="144" t="s">
        <v>32124</v>
      </c>
    </row>
    <row r="8042" spans="1:8" x14ac:dyDescent="0.25">
      <c r="A8042" t="str">
        <f t="shared" si="125"/>
        <v>IUD30134</v>
      </c>
      <c r="B8042" s="144" t="s">
        <v>27238</v>
      </c>
      <c r="C8042" s="144" t="s">
        <v>27239</v>
      </c>
      <c r="D8042" s="144" t="s">
        <v>2</v>
      </c>
      <c r="E8042" s="145">
        <v>2103.35</v>
      </c>
      <c r="F8042" s="144" t="s">
        <v>15063</v>
      </c>
      <c r="G8042" s="144" t="s">
        <v>15345</v>
      </c>
      <c r="H8042" s="144" t="s">
        <v>32124</v>
      </c>
    </row>
    <row r="8043" spans="1:8" x14ac:dyDescent="0.25">
      <c r="A8043" t="str">
        <f t="shared" si="125"/>
        <v>IUD30145</v>
      </c>
      <c r="B8043" s="144" t="s">
        <v>11943</v>
      </c>
      <c r="C8043" s="144" t="s">
        <v>11944</v>
      </c>
      <c r="D8043" s="144" t="s">
        <v>1</v>
      </c>
      <c r="E8043" s="145">
        <v>2131.17</v>
      </c>
      <c r="F8043" s="144" t="s">
        <v>15063</v>
      </c>
      <c r="G8043" s="144" t="s">
        <v>15345</v>
      </c>
      <c r="H8043" s="144" t="s">
        <v>32124</v>
      </c>
    </row>
    <row r="8044" spans="1:8" x14ac:dyDescent="0.25">
      <c r="A8044" t="str">
        <f t="shared" si="125"/>
        <v>IUD30146</v>
      </c>
      <c r="B8044" s="144" t="s">
        <v>11945</v>
      </c>
      <c r="C8044" s="144" t="s">
        <v>11946</v>
      </c>
      <c r="D8044" s="144" t="s">
        <v>1</v>
      </c>
      <c r="E8044" s="145">
        <v>2451.4299999999998</v>
      </c>
      <c r="F8044" s="144" t="s">
        <v>15063</v>
      </c>
      <c r="G8044" s="144" t="s">
        <v>15345</v>
      </c>
      <c r="H8044" s="144" t="s">
        <v>32124</v>
      </c>
    </row>
    <row r="8045" spans="1:8" x14ac:dyDescent="0.25">
      <c r="A8045" t="str">
        <f t="shared" si="125"/>
        <v>IUD30147</v>
      </c>
      <c r="B8045" s="144" t="s">
        <v>11947</v>
      </c>
      <c r="C8045" s="144" t="s">
        <v>11948</v>
      </c>
      <c r="D8045" s="144" t="s">
        <v>1</v>
      </c>
      <c r="E8045" s="145">
        <v>2769.73</v>
      </c>
      <c r="F8045" s="144" t="s">
        <v>15063</v>
      </c>
      <c r="G8045" s="144" t="s">
        <v>15345</v>
      </c>
      <c r="H8045" s="144" t="s">
        <v>32124</v>
      </c>
    </row>
    <row r="8046" spans="1:8" x14ac:dyDescent="0.25">
      <c r="A8046" t="str">
        <f t="shared" si="125"/>
        <v>IUD30150</v>
      </c>
      <c r="B8046" s="144" t="s">
        <v>11949</v>
      </c>
      <c r="C8046" s="144" t="s">
        <v>11950</v>
      </c>
      <c r="D8046" s="144" t="s">
        <v>1</v>
      </c>
      <c r="E8046" s="145">
        <v>2083.81</v>
      </c>
      <c r="F8046" s="144" t="s">
        <v>15063</v>
      </c>
      <c r="G8046" s="144" t="s">
        <v>15345</v>
      </c>
      <c r="H8046" s="144" t="s">
        <v>32124</v>
      </c>
    </row>
    <row r="8047" spans="1:8" x14ac:dyDescent="0.25">
      <c r="A8047" t="str">
        <f t="shared" si="125"/>
        <v>IUD30154</v>
      </c>
      <c r="B8047" s="144" t="s">
        <v>11951</v>
      </c>
      <c r="C8047" s="144" t="s">
        <v>11952</v>
      </c>
      <c r="D8047" s="144" t="s">
        <v>1</v>
      </c>
      <c r="E8047" s="145">
        <v>4014.2</v>
      </c>
      <c r="F8047" s="144" t="s">
        <v>15063</v>
      </c>
      <c r="G8047" s="144" t="s">
        <v>15345</v>
      </c>
      <c r="H8047" s="144" t="s">
        <v>32124</v>
      </c>
    </row>
    <row r="8048" spans="1:8" x14ac:dyDescent="0.25">
      <c r="A8048" t="str">
        <f t="shared" si="125"/>
        <v>IUD30158</v>
      </c>
      <c r="B8048" s="144" t="s">
        <v>11953</v>
      </c>
      <c r="C8048" s="144" t="s">
        <v>11954</v>
      </c>
      <c r="D8048" s="144" t="s">
        <v>2</v>
      </c>
      <c r="E8048" s="145">
        <v>213.96</v>
      </c>
      <c r="F8048" s="144" t="s">
        <v>15063</v>
      </c>
      <c r="G8048" s="144" t="s">
        <v>15345</v>
      </c>
      <c r="H8048" s="144" t="s">
        <v>32124</v>
      </c>
    </row>
    <row r="8049" spans="1:8" x14ac:dyDescent="0.25">
      <c r="A8049" t="str">
        <f t="shared" si="125"/>
        <v>IUD30161</v>
      </c>
      <c r="B8049" s="144" t="s">
        <v>11955</v>
      </c>
      <c r="C8049" s="144" t="s">
        <v>11956</v>
      </c>
      <c r="D8049" s="144" t="s">
        <v>2</v>
      </c>
      <c r="E8049" s="145">
        <v>22.96</v>
      </c>
      <c r="F8049" s="144" t="s">
        <v>15063</v>
      </c>
      <c r="G8049" s="144" t="s">
        <v>15345</v>
      </c>
      <c r="H8049" s="144" t="s">
        <v>32124</v>
      </c>
    </row>
    <row r="8050" spans="1:8" x14ac:dyDescent="0.25">
      <c r="A8050" t="str">
        <f t="shared" si="125"/>
        <v>IUD30162</v>
      </c>
      <c r="B8050" s="144" t="s">
        <v>12728</v>
      </c>
      <c r="C8050" s="144" t="s">
        <v>12729</v>
      </c>
      <c r="D8050" s="144" t="s">
        <v>2</v>
      </c>
      <c r="E8050" s="145">
        <v>159.37</v>
      </c>
      <c r="F8050" s="144" t="s">
        <v>15063</v>
      </c>
      <c r="G8050" s="144" t="s">
        <v>15345</v>
      </c>
      <c r="H8050" s="144" t="s">
        <v>32124</v>
      </c>
    </row>
    <row r="8051" spans="1:8" x14ac:dyDescent="0.25">
      <c r="A8051" t="str">
        <f t="shared" si="125"/>
        <v>IUD30163</v>
      </c>
      <c r="B8051" s="144" t="s">
        <v>16303</v>
      </c>
      <c r="C8051" s="144" t="s">
        <v>16304</v>
      </c>
      <c r="D8051" s="144" t="s">
        <v>2</v>
      </c>
      <c r="E8051" s="145">
        <v>119.35</v>
      </c>
      <c r="F8051" s="144" t="s">
        <v>15063</v>
      </c>
      <c r="G8051" s="144" t="s">
        <v>15345</v>
      </c>
      <c r="H8051" s="144" t="s">
        <v>32124</v>
      </c>
    </row>
    <row r="8052" spans="1:8" x14ac:dyDescent="0.25">
      <c r="A8052" t="str">
        <f t="shared" si="125"/>
        <v>IUD30164</v>
      </c>
      <c r="B8052" s="144" t="s">
        <v>11957</v>
      </c>
      <c r="C8052" s="144" t="s">
        <v>27240</v>
      </c>
      <c r="D8052" s="144" t="s">
        <v>1</v>
      </c>
      <c r="E8052" s="145">
        <v>21208.09</v>
      </c>
      <c r="F8052" s="144" t="s">
        <v>15063</v>
      </c>
      <c r="G8052" s="144" t="s">
        <v>15345</v>
      </c>
      <c r="H8052" s="144" t="s">
        <v>32124</v>
      </c>
    </row>
    <row r="8053" spans="1:8" x14ac:dyDescent="0.25">
      <c r="A8053" t="str">
        <f t="shared" si="125"/>
        <v>IUD30165</v>
      </c>
      <c r="B8053" s="144" t="s">
        <v>12358</v>
      </c>
      <c r="C8053" s="144" t="s">
        <v>28238</v>
      </c>
      <c r="D8053" s="144" t="s">
        <v>1</v>
      </c>
      <c r="E8053" s="145">
        <v>15248.92</v>
      </c>
      <c r="F8053" s="144" t="s">
        <v>15063</v>
      </c>
      <c r="G8053" s="144" t="s">
        <v>15345</v>
      </c>
      <c r="H8053" s="144" t="s">
        <v>32124</v>
      </c>
    </row>
    <row r="8054" spans="1:8" x14ac:dyDescent="0.25">
      <c r="A8054" t="str">
        <f t="shared" si="125"/>
        <v>IUD30170</v>
      </c>
      <c r="B8054" s="144" t="s">
        <v>12754</v>
      </c>
      <c r="C8054" s="144" t="s">
        <v>12755</v>
      </c>
      <c r="D8054" s="144" t="s">
        <v>1</v>
      </c>
      <c r="E8054" s="145">
        <v>38199.61</v>
      </c>
      <c r="F8054" s="144" t="s">
        <v>15063</v>
      </c>
      <c r="G8054" s="144" t="s">
        <v>15345</v>
      </c>
      <c r="H8054" s="144" t="s">
        <v>32124</v>
      </c>
    </row>
    <row r="8055" spans="1:8" x14ac:dyDescent="0.25">
      <c r="A8055" t="str">
        <f t="shared" si="125"/>
        <v>IUD30180</v>
      </c>
      <c r="B8055" s="144" t="s">
        <v>11958</v>
      </c>
      <c r="C8055" s="144" t="s">
        <v>11959</v>
      </c>
      <c r="D8055" s="144" t="s">
        <v>4</v>
      </c>
      <c r="E8055" s="145">
        <v>5.87</v>
      </c>
      <c r="F8055" s="144" t="s">
        <v>15063</v>
      </c>
      <c r="G8055" s="144" t="s">
        <v>15345</v>
      </c>
      <c r="H8055" s="144" t="s">
        <v>32124</v>
      </c>
    </row>
    <row r="8056" spans="1:8" x14ac:dyDescent="0.25">
      <c r="A8056" t="str">
        <f t="shared" si="125"/>
        <v>IUD30181</v>
      </c>
      <c r="B8056" s="144" t="s">
        <v>11960</v>
      </c>
      <c r="C8056" s="144" t="s">
        <v>11961</v>
      </c>
      <c r="D8056" s="144" t="s">
        <v>2</v>
      </c>
      <c r="E8056" s="145">
        <v>3958.82</v>
      </c>
      <c r="F8056" s="144" t="s">
        <v>15063</v>
      </c>
      <c r="G8056" s="144" t="s">
        <v>15345</v>
      </c>
      <c r="H8056" s="144" t="s">
        <v>32124</v>
      </c>
    </row>
    <row r="8057" spans="1:8" x14ac:dyDescent="0.25">
      <c r="A8057" t="str">
        <f t="shared" si="125"/>
        <v>IUD30182</v>
      </c>
      <c r="B8057" s="144" t="s">
        <v>27242</v>
      </c>
      <c r="C8057" s="144" t="s">
        <v>27243</v>
      </c>
      <c r="D8057" s="144" t="s">
        <v>1</v>
      </c>
      <c r="E8057" s="145">
        <v>52022.77</v>
      </c>
      <c r="F8057" s="144" t="s">
        <v>15063</v>
      </c>
      <c r="G8057" s="144" t="s">
        <v>15345</v>
      </c>
      <c r="H8057" s="144" t="s">
        <v>32124</v>
      </c>
    </row>
    <row r="8058" spans="1:8" x14ac:dyDescent="0.25">
      <c r="A8058" t="str">
        <f t="shared" si="125"/>
        <v>IUD30183</v>
      </c>
      <c r="B8058" s="144" t="s">
        <v>27244</v>
      </c>
      <c r="C8058" s="144" t="s">
        <v>27245</v>
      </c>
      <c r="D8058" s="144" t="s">
        <v>1</v>
      </c>
      <c r="E8058" s="145">
        <v>33068.400000000001</v>
      </c>
      <c r="F8058" s="144" t="s">
        <v>15063</v>
      </c>
      <c r="G8058" s="144" t="s">
        <v>15345</v>
      </c>
      <c r="H8058" s="144" t="s">
        <v>32124</v>
      </c>
    </row>
    <row r="8059" spans="1:8" x14ac:dyDescent="0.25">
      <c r="A8059" t="str">
        <f t="shared" si="125"/>
        <v>IUD30184</v>
      </c>
      <c r="B8059" s="144" t="s">
        <v>27246</v>
      </c>
      <c r="C8059" s="144" t="s">
        <v>27247</v>
      </c>
      <c r="D8059" s="144" t="s">
        <v>2</v>
      </c>
      <c r="E8059" s="145">
        <v>5423.4</v>
      </c>
      <c r="F8059" s="144" t="s">
        <v>15063</v>
      </c>
      <c r="G8059" s="144" t="s">
        <v>15345</v>
      </c>
      <c r="H8059" s="144" t="s">
        <v>32124</v>
      </c>
    </row>
    <row r="8060" spans="1:8" x14ac:dyDescent="0.25">
      <c r="A8060" t="str">
        <f t="shared" si="125"/>
        <v>IUD30185</v>
      </c>
      <c r="B8060" s="144" t="s">
        <v>27248</v>
      </c>
      <c r="C8060" s="144" t="s">
        <v>27249</v>
      </c>
      <c r="D8060" s="144" t="s">
        <v>2</v>
      </c>
      <c r="E8060" s="145">
        <v>5423.4</v>
      </c>
      <c r="F8060" s="144" t="s">
        <v>15063</v>
      </c>
      <c r="G8060" s="144" t="s">
        <v>15345</v>
      </c>
      <c r="H8060" s="144" t="s">
        <v>32124</v>
      </c>
    </row>
    <row r="8061" spans="1:8" ht="34.5" x14ac:dyDescent="0.25">
      <c r="A8061" t="str">
        <f t="shared" si="125"/>
        <v>IUD30186</v>
      </c>
      <c r="B8061" s="144" t="s">
        <v>27250</v>
      </c>
      <c r="C8061" s="148" t="s">
        <v>27251</v>
      </c>
      <c r="D8061" s="144" t="s">
        <v>2</v>
      </c>
      <c r="E8061" s="145">
        <v>3586.74</v>
      </c>
      <c r="F8061" s="144" t="s">
        <v>15063</v>
      </c>
      <c r="G8061" s="144" t="s">
        <v>15345</v>
      </c>
      <c r="H8061" s="144" t="s">
        <v>32124</v>
      </c>
    </row>
    <row r="8062" spans="1:8" x14ac:dyDescent="0.25">
      <c r="A8062" t="str">
        <f t="shared" si="125"/>
        <v>IUD30187</v>
      </c>
      <c r="B8062" s="144" t="s">
        <v>27252</v>
      </c>
      <c r="C8062" s="144" t="s">
        <v>27253</v>
      </c>
      <c r="D8062" s="144" t="s">
        <v>4</v>
      </c>
      <c r="E8062" s="145">
        <v>61.9</v>
      </c>
      <c r="F8062" s="144" t="s">
        <v>15063</v>
      </c>
      <c r="G8062" s="144" t="s">
        <v>15345</v>
      </c>
      <c r="H8062" s="144" t="s">
        <v>32124</v>
      </c>
    </row>
    <row r="8063" spans="1:8" x14ac:dyDescent="0.25">
      <c r="A8063" t="str">
        <f t="shared" si="125"/>
        <v>IUD30188</v>
      </c>
      <c r="B8063" s="144" t="s">
        <v>27254</v>
      </c>
      <c r="C8063" s="144" t="s">
        <v>27255</v>
      </c>
      <c r="D8063" s="144" t="s">
        <v>4</v>
      </c>
      <c r="E8063" s="145">
        <v>464.8</v>
      </c>
      <c r="F8063" s="144" t="s">
        <v>15063</v>
      </c>
      <c r="G8063" s="144" t="s">
        <v>15345</v>
      </c>
      <c r="H8063" s="144" t="s">
        <v>32124</v>
      </c>
    </row>
    <row r="8064" spans="1:8" x14ac:dyDescent="0.25">
      <c r="A8064" t="str">
        <f t="shared" si="125"/>
        <v>IUD30191</v>
      </c>
      <c r="B8064" s="144" t="s">
        <v>12945</v>
      </c>
      <c r="C8064" s="144" t="s">
        <v>12946</v>
      </c>
      <c r="D8064" s="144" t="s">
        <v>1</v>
      </c>
      <c r="E8064" s="145">
        <v>6869.45</v>
      </c>
      <c r="F8064" s="144" t="s">
        <v>15063</v>
      </c>
      <c r="G8064" s="144" t="s">
        <v>15345</v>
      </c>
      <c r="H8064" s="144" t="s">
        <v>32124</v>
      </c>
    </row>
    <row r="8065" spans="1:8" x14ac:dyDescent="0.25">
      <c r="A8065" t="str">
        <f t="shared" si="125"/>
        <v>IUD30192</v>
      </c>
      <c r="B8065" s="144" t="s">
        <v>14325</v>
      </c>
      <c r="C8065" s="144" t="s">
        <v>14326</v>
      </c>
      <c r="D8065" s="144" t="s">
        <v>1</v>
      </c>
      <c r="E8065" s="145">
        <v>777.61</v>
      </c>
      <c r="F8065" s="144" t="s">
        <v>15063</v>
      </c>
      <c r="G8065" s="144" t="s">
        <v>15345</v>
      </c>
      <c r="H8065" s="144" t="s">
        <v>32124</v>
      </c>
    </row>
    <row r="8066" spans="1:8" x14ac:dyDescent="0.25">
      <c r="A8066" t="str">
        <f t="shared" si="125"/>
        <v>IUD30193</v>
      </c>
      <c r="B8066" s="144" t="s">
        <v>27256</v>
      </c>
      <c r="C8066" s="144" t="s">
        <v>27257</v>
      </c>
      <c r="D8066" s="144" t="s">
        <v>1</v>
      </c>
      <c r="E8066" s="145">
        <v>983.72</v>
      </c>
      <c r="F8066" s="144" t="s">
        <v>15063</v>
      </c>
      <c r="G8066" s="144" t="s">
        <v>15345</v>
      </c>
      <c r="H8066" s="144" t="s">
        <v>32124</v>
      </c>
    </row>
    <row r="8067" spans="1:8" x14ac:dyDescent="0.25">
      <c r="A8067" t="str">
        <f t="shared" ref="A8067:A8130" si="126">B8067</f>
        <v>IUD30194</v>
      </c>
      <c r="B8067" s="144" t="s">
        <v>27258</v>
      </c>
      <c r="C8067" s="144" t="s">
        <v>27259</v>
      </c>
      <c r="D8067" s="144" t="s">
        <v>1</v>
      </c>
      <c r="E8067" s="145">
        <v>1582.2</v>
      </c>
      <c r="F8067" s="144" t="s">
        <v>15063</v>
      </c>
      <c r="G8067" s="144" t="s">
        <v>15345</v>
      </c>
      <c r="H8067" s="144" t="s">
        <v>32124</v>
      </c>
    </row>
    <row r="8068" spans="1:8" x14ac:dyDescent="0.25">
      <c r="A8068" t="str">
        <f t="shared" si="126"/>
        <v>IUD30195</v>
      </c>
      <c r="B8068" s="144" t="s">
        <v>27260</v>
      </c>
      <c r="C8068" s="144" t="s">
        <v>27261</v>
      </c>
      <c r="D8068" s="144" t="s">
        <v>1</v>
      </c>
      <c r="E8068" s="145">
        <v>9224.61</v>
      </c>
      <c r="F8068" s="144" t="s">
        <v>15063</v>
      </c>
      <c r="G8068" s="144" t="s">
        <v>15345</v>
      </c>
      <c r="H8068" s="144" t="s">
        <v>32124</v>
      </c>
    </row>
    <row r="8069" spans="1:8" x14ac:dyDescent="0.25">
      <c r="A8069" t="str">
        <f t="shared" si="126"/>
        <v>IUD30196</v>
      </c>
      <c r="B8069" s="144" t="s">
        <v>27262</v>
      </c>
      <c r="C8069" s="144" t="s">
        <v>27263</v>
      </c>
      <c r="D8069" s="144" t="s">
        <v>1</v>
      </c>
      <c r="E8069" s="145">
        <v>4097.3999999999996</v>
      </c>
      <c r="F8069" s="144" t="s">
        <v>15063</v>
      </c>
      <c r="G8069" s="144" t="s">
        <v>15345</v>
      </c>
      <c r="H8069" s="144" t="s">
        <v>32124</v>
      </c>
    </row>
    <row r="8070" spans="1:8" x14ac:dyDescent="0.25">
      <c r="A8070" t="str">
        <f t="shared" si="126"/>
        <v>IUD30197</v>
      </c>
      <c r="B8070" s="144" t="s">
        <v>27264</v>
      </c>
      <c r="C8070" s="144" t="s">
        <v>27265</v>
      </c>
      <c r="D8070" s="144" t="s">
        <v>1</v>
      </c>
      <c r="E8070" s="145">
        <v>5860.42</v>
      </c>
      <c r="F8070" s="144" t="s">
        <v>15063</v>
      </c>
      <c r="G8070" s="144" t="s">
        <v>15345</v>
      </c>
      <c r="H8070" s="144" t="s">
        <v>32124</v>
      </c>
    </row>
    <row r="8071" spans="1:8" x14ac:dyDescent="0.25">
      <c r="A8071" t="str">
        <f t="shared" si="126"/>
        <v>IUD30200</v>
      </c>
      <c r="B8071" s="144" t="s">
        <v>12396</v>
      </c>
      <c r="C8071" s="144" t="s">
        <v>12397</v>
      </c>
      <c r="D8071" s="144" t="s">
        <v>4</v>
      </c>
      <c r="E8071" s="145">
        <v>165.97</v>
      </c>
      <c r="F8071" s="144" t="s">
        <v>15063</v>
      </c>
      <c r="G8071" s="144" t="s">
        <v>15345</v>
      </c>
      <c r="H8071" s="144" t="s">
        <v>32124</v>
      </c>
    </row>
    <row r="8072" spans="1:8" x14ac:dyDescent="0.25">
      <c r="A8072" t="str">
        <f t="shared" si="126"/>
        <v>IUD30201</v>
      </c>
      <c r="B8072" s="144" t="s">
        <v>16305</v>
      </c>
      <c r="C8072" s="144" t="s">
        <v>16306</v>
      </c>
      <c r="D8072" s="144" t="s">
        <v>4</v>
      </c>
      <c r="E8072" s="145">
        <v>298.58</v>
      </c>
      <c r="F8072" s="144" t="s">
        <v>15063</v>
      </c>
      <c r="G8072" s="144" t="s">
        <v>15345</v>
      </c>
      <c r="H8072" s="144" t="s">
        <v>32124</v>
      </c>
    </row>
    <row r="8073" spans="1:8" x14ac:dyDescent="0.25">
      <c r="A8073" t="str">
        <f t="shared" si="126"/>
        <v>IUD30202</v>
      </c>
      <c r="B8073" s="144" t="s">
        <v>27266</v>
      </c>
      <c r="C8073" s="144" t="s">
        <v>27267</v>
      </c>
      <c r="D8073" s="144" t="s">
        <v>4</v>
      </c>
      <c r="E8073" s="145">
        <v>66.010000000000005</v>
      </c>
      <c r="F8073" s="144" t="s">
        <v>15063</v>
      </c>
      <c r="G8073" s="144" t="s">
        <v>15345</v>
      </c>
      <c r="H8073" s="144" t="s">
        <v>32124</v>
      </c>
    </row>
    <row r="8074" spans="1:8" x14ac:dyDescent="0.25">
      <c r="A8074" t="str">
        <f t="shared" si="126"/>
        <v>IUD30203</v>
      </c>
      <c r="B8074" s="144" t="s">
        <v>27268</v>
      </c>
      <c r="C8074" s="144" t="s">
        <v>27269</v>
      </c>
      <c r="D8074" s="144" t="s">
        <v>4</v>
      </c>
      <c r="E8074" s="145">
        <v>49.79</v>
      </c>
      <c r="F8074" s="144" t="s">
        <v>15063</v>
      </c>
      <c r="G8074" s="144" t="s">
        <v>15345</v>
      </c>
      <c r="H8074" s="144" t="s">
        <v>32124</v>
      </c>
    </row>
    <row r="8075" spans="1:8" x14ac:dyDescent="0.25">
      <c r="A8075" t="str">
        <f t="shared" si="126"/>
        <v>IUD30204</v>
      </c>
      <c r="B8075" s="144" t="s">
        <v>27270</v>
      </c>
      <c r="C8075" s="144" t="s">
        <v>27271</v>
      </c>
      <c r="D8075" s="144" t="s">
        <v>4</v>
      </c>
      <c r="E8075" s="145">
        <v>10.28</v>
      </c>
      <c r="F8075" s="144" t="s">
        <v>15063</v>
      </c>
      <c r="G8075" s="144" t="s">
        <v>15345</v>
      </c>
      <c r="H8075" s="144" t="s">
        <v>32124</v>
      </c>
    </row>
    <row r="8076" spans="1:8" x14ac:dyDescent="0.25">
      <c r="A8076" t="str">
        <f t="shared" si="126"/>
        <v>IUD30210</v>
      </c>
      <c r="B8076" s="144" t="s">
        <v>12398</v>
      </c>
      <c r="C8076" s="144" t="s">
        <v>12399</v>
      </c>
      <c r="D8076" s="144" t="s">
        <v>5</v>
      </c>
      <c r="E8076" s="145">
        <v>412.64</v>
      </c>
      <c r="F8076" s="144" t="s">
        <v>15063</v>
      </c>
      <c r="G8076" s="144" t="s">
        <v>15345</v>
      </c>
      <c r="H8076" s="144" t="s">
        <v>32124</v>
      </c>
    </row>
    <row r="8077" spans="1:8" x14ac:dyDescent="0.25">
      <c r="A8077" t="str">
        <f t="shared" si="126"/>
        <v>IUD30211</v>
      </c>
      <c r="B8077" s="144" t="s">
        <v>27272</v>
      </c>
      <c r="C8077" s="144" t="s">
        <v>27273</v>
      </c>
      <c r="D8077" s="144" t="s">
        <v>5</v>
      </c>
      <c r="E8077" s="145">
        <v>22.63</v>
      </c>
      <c r="F8077" s="144" t="s">
        <v>15063</v>
      </c>
      <c r="G8077" s="144" t="s">
        <v>15345</v>
      </c>
      <c r="H8077" s="144" t="s">
        <v>32124</v>
      </c>
    </row>
    <row r="8078" spans="1:8" x14ac:dyDescent="0.25">
      <c r="A8078" t="str">
        <f t="shared" si="126"/>
        <v>IUD30212</v>
      </c>
      <c r="B8078" s="144" t="s">
        <v>27274</v>
      </c>
      <c r="C8078" s="144" t="s">
        <v>27275</v>
      </c>
      <c r="D8078" s="144" t="s">
        <v>4</v>
      </c>
      <c r="E8078" s="145">
        <v>54.93</v>
      </c>
      <c r="F8078" s="144" t="s">
        <v>15063</v>
      </c>
      <c r="G8078" s="144" t="s">
        <v>15345</v>
      </c>
      <c r="H8078" s="144" t="s">
        <v>32124</v>
      </c>
    </row>
    <row r="8079" spans="1:8" x14ac:dyDescent="0.25">
      <c r="A8079" t="str">
        <f t="shared" si="126"/>
        <v>IUD30213</v>
      </c>
      <c r="B8079" s="144" t="s">
        <v>27276</v>
      </c>
      <c r="C8079" s="144" t="s">
        <v>27277</v>
      </c>
      <c r="D8079" s="144" t="s">
        <v>2</v>
      </c>
      <c r="E8079" s="145">
        <v>20.39</v>
      </c>
      <c r="F8079" s="144" t="s">
        <v>15063</v>
      </c>
      <c r="G8079" s="144" t="s">
        <v>15345</v>
      </c>
      <c r="H8079" s="144" t="s">
        <v>32124</v>
      </c>
    </row>
    <row r="8080" spans="1:8" x14ac:dyDescent="0.25">
      <c r="A8080" t="str">
        <f t="shared" si="126"/>
        <v>IUD30214</v>
      </c>
      <c r="B8080" s="144" t="s">
        <v>27278</v>
      </c>
      <c r="C8080" s="144" t="s">
        <v>27279</v>
      </c>
      <c r="D8080" s="144" t="s">
        <v>2</v>
      </c>
      <c r="E8080" s="145">
        <v>67.55</v>
      </c>
      <c r="F8080" s="144" t="s">
        <v>15063</v>
      </c>
      <c r="G8080" s="144" t="s">
        <v>15345</v>
      </c>
      <c r="H8080" s="144" t="s">
        <v>32124</v>
      </c>
    </row>
    <row r="8081" spans="1:8" x14ac:dyDescent="0.25">
      <c r="A8081" t="str">
        <f t="shared" si="126"/>
        <v>IUD30220</v>
      </c>
      <c r="B8081" s="144" t="s">
        <v>12991</v>
      </c>
      <c r="C8081" s="144" t="s">
        <v>13632</v>
      </c>
      <c r="D8081" s="144" t="s">
        <v>4</v>
      </c>
      <c r="E8081" s="145">
        <v>144.15</v>
      </c>
      <c r="F8081" s="144" t="s">
        <v>15063</v>
      </c>
      <c r="G8081" s="144" t="s">
        <v>15345</v>
      </c>
      <c r="H8081" s="144" t="s">
        <v>32124</v>
      </c>
    </row>
    <row r="8082" spans="1:8" x14ac:dyDescent="0.25">
      <c r="A8082" t="str">
        <f t="shared" si="126"/>
        <v>IUD30221</v>
      </c>
      <c r="B8082" s="144" t="s">
        <v>12992</v>
      </c>
      <c r="C8082" s="144" t="s">
        <v>12993</v>
      </c>
      <c r="D8082" s="144" t="s">
        <v>4</v>
      </c>
      <c r="E8082" s="145">
        <v>137.83000000000001</v>
      </c>
      <c r="F8082" s="144" t="s">
        <v>15063</v>
      </c>
      <c r="G8082" s="144" t="s">
        <v>15345</v>
      </c>
      <c r="H8082" s="144" t="s">
        <v>32124</v>
      </c>
    </row>
    <row r="8083" spans="1:8" x14ac:dyDescent="0.25">
      <c r="A8083" t="str">
        <f t="shared" si="126"/>
        <v>IUD30222</v>
      </c>
      <c r="B8083" s="144" t="s">
        <v>12994</v>
      </c>
      <c r="C8083" s="144" t="s">
        <v>12995</v>
      </c>
      <c r="D8083" s="144" t="s">
        <v>4</v>
      </c>
      <c r="E8083" s="145">
        <v>111.74</v>
      </c>
      <c r="F8083" s="144" t="s">
        <v>15063</v>
      </c>
      <c r="G8083" s="144" t="s">
        <v>15345</v>
      </c>
      <c r="H8083" s="144" t="s">
        <v>32124</v>
      </c>
    </row>
    <row r="8084" spans="1:8" x14ac:dyDescent="0.25">
      <c r="A8084" t="str">
        <f t="shared" si="126"/>
        <v>IUD30223</v>
      </c>
      <c r="B8084" s="144" t="s">
        <v>16307</v>
      </c>
      <c r="C8084" s="144" t="s">
        <v>16308</v>
      </c>
      <c r="D8084" s="144" t="s">
        <v>2</v>
      </c>
      <c r="E8084" s="145">
        <v>112.08</v>
      </c>
      <c r="F8084" s="144" t="s">
        <v>15063</v>
      </c>
      <c r="G8084" s="144" t="s">
        <v>15345</v>
      </c>
      <c r="H8084" s="144" t="s">
        <v>32124</v>
      </c>
    </row>
    <row r="8085" spans="1:8" x14ac:dyDescent="0.25">
      <c r="A8085" t="str">
        <f t="shared" si="126"/>
        <v>IUD30224</v>
      </c>
      <c r="B8085" s="144" t="s">
        <v>27280</v>
      </c>
      <c r="C8085" s="144" t="s">
        <v>27281</v>
      </c>
      <c r="D8085" s="144" t="s">
        <v>2</v>
      </c>
      <c r="E8085" s="145">
        <v>83.4</v>
      </c>
      <c r="F8085" s="144" t="s">
        <v>15063</v>
      </c>
      <c r="G8085" s="144" t="s">
        <v>15345</v>
      </c>
      <c r="H8085" s="144" t="s">
        <v>32124</v>
      </c>
    </row>
    <row r="8086" spans="1:8" x14ac:dyDescent="0.25">
      <c r="A8086" t="str">
        <f t="shared" si="126"/>
        <v>IUD30225</v>
      </c>
      <c r="B8086" s="144" t="s">
        <v>27282</v>
      </c>
      <c r="C8086" s="144" t="s">
        <v>27283</v>
      </c>
      <c r="D8086" s="144" t="s">
        <v>2</v>
      </c>
      <c r="E8086" s="145">
        <v>114.96</v>
      </c>
      <c r="F8086" s="144" t="s">
        <v>15063</v>
      </c>
      <c r="G8086" s="144" t="s">
        <v>15345</v>
      </c>
      <c r="H8086" s="144" t="s">
        <v>32124</v>
      </c>
    </row>
    <row r="8087" spans="1:8" x14ac:dyDescent="0.25">
      <c r="A8087" t="str">
        <f t="shared" si="126"/>
        <v>IUD30226</v>
      </c>
      <c r="B8087" s="144" t="s">
        <v>27284</v>
      </c>
      <c r="C8087" s="144" t="s">
        <v>27285</v>
      </c>
      <c r="D8087" s="144" t="s">
        <v>2</v>
      </c>
      <c r="E8087" s="145">
        <v>68.819999999999993</v>
      </c>
      <c r="F8087" s="144" t="s">
        <v>15063</v>
      </c>
      <c r="G8087" s="144" t="s">
        <v>15345</v>
      </c>
      <c r="H8087" s="144" t="s">
        <v>32124</v>
      </c>
    </row>
    <row r="8088" spans="1:8" x14ac:dyDescent="0.25">
      <c r="A8088" t="str">
        <f t="shared" si="126"/>
        <v>IUD30230</v>
      </c>
      <c r="B8088" s="144" t="s">
        <v>12996</v>
      </c>
      <c r="C8088" s="144" t="s">
        <v>12997</v>
      </c>
      <c r="D8088" s="144" t="s">
        <v>4</v>
      </c>
      <c r="E8088" s="145">
        <v>365.42</v>
      </c>
      <c r="F8088" s="144" t="s">
        <v>15063</v>
      </c>
      <c r="G8088" s="144" t="s">
        <v>15345</v>
      </c>
      <c r="H8088" s="144" t="s">
        <v>32124</v>
      </c>
    </row>
    <row r="8089" spans="1:8" x14ac:dyDescent="0.25">
      <c r="A8089" t="str">
        <f t="shared" si="126"/>
        <v>IUD30231</v>
      </c>
      <c r="B8089" s="144" t="s">
        <v>12998</v>
      </c>
      <c r="C8089" s="144" t="s">
        <v>12999</v>
      </c>
      <c r="D8089" s="144" t="s">
        <v>3</v>
      </c>
      <c r="E8089" s="145">
        <v>18.309999999999999</v>
      </c>
      <c r="F8089" s="144" t="s">
        <v>15063</v>
      </c>
      <c r="G8089" s="144" t="s">
        <v>15345</v>
      </c>
      <c r="H8089" s="144" t="s">
        <v>32124</v>
      </c>
    </row>
    <row r="8090" spans="1:8" x14ac:dyDescent="0.25">
      <c r="A8090" t="str">
        <f t="shared" si="126"/>
        <v>IUD30232</v>
      </c>
      <c r="B8090" s="144" t="s">
        <v>27286</v>
      </c>
      <c r="C8090" s="144" t="s">
        <v>27287</v>
      </c>
      <c r="D8090" s="144" t="s">
        <v>4</v>
      </c>
      <c r="E8090" s="145">
        <v>452.4</v>
      </c>
      <c r="F8090" s="144" t="s">
        <v>15063</v>
      </c>
      <c r="G8090" s="144" t="s">
        <v>15345</v>
      </c>
      <c r="H8090" s="144" t="s">
        <v>32124</v>
      </c>
    </row>
    <row r="8091" spans="1:8" x14ac:dyDescent="0.25">
      <c r="A8091" t="str">
        <f t="shared" si="126"/>
        <v>IUD30240</v>
      </c>
      <c r="B8091" s="144" t="s">
        <v>13012</v>
      </c>
      <c r="C8091" s="144" t="s">
        <v>13013</v>
      </c>
      <c r="D8091" s="144" t="s">
        <v>2</v>
      </c>
      <c r="E8091" s="145">
        <v>48.34</v>
      </c>
      <c r="F8091" s="144" t="s">
        <v>15063</v>
      </c>
      <c r="G8091" s="144" t="s">
        <v>15345</v>
      </c>
      <c r="H8091" s="144" t="s">
        <v>32124</v>
      </c>
    </row>
    <row r="8092" spans="1:8" x14ac:dyDescent="0.25">
      <c r="A8092" t="str">
        <f t="shared" si="126"/>
        <v>IUD30241</v>
      </c>
      <c r="B8092" s="144" t="s">
        <v>13606</v>
      </c>
      <c r="C8092" s="144" t="s">
        <v>13607</v>
      </c>
      <c r="D8092" s="144" t="s">
        <v>2</v>
      </c>
      <c r="E8092" s="145">
        <v>58.78</v>
      </c>
      <c r="F8092" s="144" t="s">
        <v>15063</v>
      </c>
      <c r="G8092" s="144" t="s">
        <v>15345</v>
      </c>
      <c r="H8092" s="144" t="s">
        <v>32124</v>
      </c>
    </row>
    <row r="8093" spans="1:8" x14ac:dyDescent="0.25">
      <c r="A8093" t="str">
        <f t="shared" si="126"/>
        <v>IUD30250</v>
      </c>
      <c r="B8093" s="144" t="s">
        <v>13017</v>
      </c>
      <c r="C8093" s="144" t="s">
        <v>13018</v>
      </c>
      <c r="D8093" s="144" t="s">
        <v>4</v>
      </c>
      <c r="E8093" s="145">
        <v>731.72</v>
      </c>
      <c r="F8093" s="144" t="s">
        <v>15063</v>
      </c>
      <c r="G8093" s="144" t="s">
        <v>15345</v>
      </c>
      <c r="H8093" s="144" t="s">
        <v>32124</v>
      </c>
    </row>
    <row r="8094" spans="1:8" x14ac:dyDescent="0.25">
      <c r="A8094" t="str">
        <f t="shared" si="126"/>
        <v>IUD30251</v>
      </c>
      <c r="B8094" s="144" t="s">
        <v>27288</v>
      </c>
      <c r="C8094" s="144" t="s">
        <v>27289</v>
      </c>
      <c r="D8094" s="144" t="s">
        <v>4</v>
      </c>
      <c r="E8094" s="145">
        <v>133.01</v>
      </c>
      <c r="F8094" s="144" t="s">
        <v>15063</v>
      </c>
      <c r="G8094" s="144" t="s">
        <v>15345</v>
      </c>
      <c r="H8094" s="144" t="s">
        <v>32124</v>
      </c>
    </row>
    <row r="8095" spans="1:8" x14ac:dyDescent="0.25">
      <c r="A8095" t="str">
        <f t="shared" si="126"/>
        <v>IUD30252</v>
      </c>
      <c r="B8095" s="144" t="s">
        <v>27290</v>
      </c>
      <c r="C8095" s="144" t="s">
        <v>27291</v>
      </c>
      <c r="D8095" s="144" t="s">
        <v>4</v>
      </c>
      <c r="E8095" s="145">
        <v>969.64</v>
      </c>
      <c r="F8095" s="144" t="s">
        <v>15063</v>
      </c>
      <c r="G8095" s="144" t="s">
        <v>15345</v>
      </c>
      <c r="H8095" s="144" t="s">
        <v>32124</v>
      </c>
    </row>
    <row r="8096" spans="1:8" x14ac:dyDescent="0.25">
      <c r="A8096" t="str">
        <f t="shared" si="126"/>
        <v>IUD30253</v>
      </c>
      <c r="B8096" s="144" t="s">
        <v>27292</v>
      </c>
      <c r="C8096" s="144" t="s">
        <v>27293</v>
      </c>
      <c r="D8096" s="144" t="s">
        <v>4</v>
      </c>
      <c r="E8096" s="145">
        <v>730.89</v>
      </c>
      <c r="F8096" s="144" t="s">
        <v>15063</v>
      </c>
      <c r="G8096" s="144" t="s">
        <v>15345</v>
      </c>
      <c r="H8096" s="144" t="s">
        <v>32124</v>
      </c>
    </row>
    <row r="8097" spans="1:8" x14ac:dyDescent="0.25">
      <c r="A8097" t="str">
        <f t="shared" si="126"/>
        <v>IUD30313</v>
      </c>
      <c r="B8097" s="144" t="s">
        <v>16309</v>
      </c>
      <c r="C8097" s="144" t="s">
        <v>16310</v>
      </c>
      <c r="D8097" s="144" t="s">
        <v>2</v>
      </c>
      <c r="E8097" s="145">
        <v>1283.3800000000001</v>
      </c>
      <c r="F8097" s="144" t="s">
        <v>15063</v>
      </c>
      <c r="G8097" s="144" t="s">
        <v>15345</v>
      </c>
      <c r="H8097" s="144" t="s">
        <v>32124</v>
      </c>
    </row>
    <row r="8098" spans="1:8" x14ac:dyDescent="0.25">
      <c r="A8098" t="str">
        <f t="shared" si="126"/>
        <v>IUD30336</v>
      </c>
      <c r="B8098" s="144" t="s">
        <v>13680</v>
      </c>
      <c r="C8098" s="144" t="s">
        <v>13681</v>
      </c>
      <c r="D8098" s="144" t="s">
        <v>3</v>
      </c>
      <c r="E8098" s="145">
        <v>31.67</v>
      </c>
      <c r="F8098" s="144" t="s">
        <v>15063</v>
      </c>
      <c r="G8098" s="144" t="s">
        <v>15345</v>
      </c>
      <c r="H8098" s="144" t="s">
        <v>32124</v>
      </c>
    </row>
    <row r="8099" spans="1:8" x14ac:dyDescent="0.25">
      <c r="A8099" t="str">
        <f t="shared" si="126"/>
        <v>IUD30337</v>
      </c>
      <c r="B8099" s="144" t="s">
        <v>27294</v>
      </c>
      <c r="C8099" s="144" t="s">
        <v>27295</v>
      </c>
      <c r="D8099" s="144" t="s">
        <v>3</v>
      </c>
      <c r="E8099" s="145">
        <v>15.12</v>
      </c>
      <c r="F8099" s="144" t="s">
        <v>15063</v>
      </c>
      <c r="G8099" s="144" t="s">
        <v>15345</v>
      </c>
      <c r="H8099" s="144" t="s">
        <v>32124</v>
      </c>
    </row>
    <row r="8100" spans="1:8" x14ac:dyDescent="0.25">
      <c r="A8100" t="str">
        <f t="shared" si="126"/>
        <v>IUD30343</v>
      </c>
      <c r="B8100" s="144" t="s">
        <v>12362</v>
      </c>
      <c r="C8100" s="144" t="s">
        <v>12363</v>
      </c>
      <c r="D8100" s="144" t="s">
        <v>2</v>
      </c>
      <c r="E8100" s="145">
        <v>202.33</v>
      </c>
      <c r="F8100" s="144" t="s">
        <v>15063</v>
      </c>
      <c r="G8100" s="144" t="s">
        <v>15345</v>
      </c>
      <c r="H8100" s="144" t="s">
        <v>32124</v>
      </c>
    </row>
    <row r="8101" spans="1:8" x14ac:dyDescent="0.25">
      <c r="A8101" t="str">
        <f t="shared" si="126"/>
        <v>IUD30390</v>
      </c>
      <c r="B8101" s="144" t="s">
        <v>27296</v>
      </c>
      <c r="C8101" s="144" t="s">
        <v>27297</v>
      </c>
      <c r="D8101" s="144" t="s">
        <v>2</v>
      </c>
      <c r="E8101" s="145">
        <v>3.43</v>
      </c>
      <c r="F8101" s="144" t="s">
        <v>15063</v>
      </c>
      <c r="G8101" s="144" t="s">
        <v>15345</v>
      </c>
      <c r="H8101" s="144" t="s">
        <v>32124</v>
      </c>
    </row>
    <row r="8102" spans="1:8" x14ac:dyDescent="0.25">
      <c r="A8102" t="str">
        <f t="shared" si="126"/>
        <v>IUD30391</v>
      </c>
      <c r="B8102" s="144" t="s">
        <v>27298</v>
      </c>
      <c r="C8102" s="144" t="s">
        <v>27299</v>
      </c>
      <c r="D8102" s="144" t="s">
        <v>2</v>
      </c>
      <c r="E8102" s="145">
        <v>3.91</v>
      </c>
      <c r="F8102" s="144" t="s">
        <v>15063</v>
      </c>
      <c r="G8102" s="144" t="s">
        <v>15345</v>
      </c>
      <c r="H8102" s="144" t="s">
        <v>32124</v>
      </c>
    </row>
    <row r="8103" spans="1:8" x14ac:dyDescent="0.25">
      <c r="A8103" t="str">
        <f t="shared" si="126"/>
        <v>IUD30392</v>
      </c>
      <c r="B8103" s="144" t="s">
        <v>27300</v>
      </c>
      <c r="C8103" s="144" t="s">
        <v>27301</v>
      </c>
      <c r="D8103" s="144" t="s">
        <v>2</v>
      </c>
      <c r="E8103" s="145">
        <v>4.3899999999999997</v>
      </c>
      <c r="F8103" s="144" t="s">
        <v>15063</v>
      </c>
      <c r="G8103" s="144" t="s">
        <v>15345</v>
      </c>
      <c r="H8103" s="144" t="s">
        <v>32124</v>
      </c>
    </row>
    <row r="8104" spans="1:8" x14ac:dyDescent="0.25">
      <c r="A8104" t="str">
        <f t="shared" si="126"/>
        <v>IUD30393</v>
      </c>
      <c r="B8104" s="144" t="s">
        <v>27302</v>
      </c>
      <c r="C8104" s="144" t="s">
        <v>27303</v>
      </c>
      <c r="D8104" s="144" t="s">
        <v>2</v>
      </c>
      <c r="E8104" s="145">
        <v>4.88</v>
      </c>
      <c r="F8104" s="144" t="s">
        <v>15063</v>
      </c>
      <c r="G8104" s="144" t="s">
        <v>15345</v>
      </c>
      <c r="H8104" s="144" t="s">
        <v>32124</v>
      </c>
    </row>
    <row r="8105" spans="1:8" x14ac:dyDescent="0.25">
      <c r="A8105" t="str">
        <f t="shared" si="126"/>
        <v>IUD30394</v>
      </c>
      <c r="B8105" s="144" t="s">
        <v>27304</v>
      </c>
      <c r="C8105" s="144" t="s">
        <v>27305</v>
      </c>
      <c r="D8105" s="144" t="s">
        <v>2</v>
      </c>
      <c r="E8105" s="145">
        <v>5.36</v>
      </c>
      <c r="F8105" s="144" t="s">
        <v>15063</v>
      </c>
      <c r="G8105" s="144" t="s">
        <v>15345</v>
      </c>
      <c r="H8105" s="144" t="s">
        <v>32124</v>
      </c>
    </row>
    <row r="8106" spans="1:8" x14ac:dyDescent="0.25">
      <c r="A8106" t="str">
        <f t="shared" si="126"/>
        <v>IUD30395</v>
      </c>
      <c r="B8106" s="144" t="s">
        <v>27306</v>
      </c>
      <c r="C8106" s="144" t="s">
        <v>27307</v>
      </c>
      <c r="D8106" s="144" t="s">
        <v>2</v>
      </c>
      <c r="E8106" s="145">
        <v>9.1199999999999992</v>
      </c>
      <c r="F8106" s="144" t="s">
        <v>15063</v>
      </c>
      <c r="G8106" s="144" t="s">
        <v>15345</v>
      </c>
      <c r="H8106" s="144" t="s">
        <v>32124</v>
      </c>
    </row>
    <row r="8107" spans="1:8" x14ac:dyDescent="0.25">
      <c r="A8107" t="str">
        <f t="shared" si="126"/>
        <v>IUD30396</v>
      </c>
      <c r="B8107" s="144" t="s">
        <v>27308</v>
      </c>
      <c r="C8107" s="144" t="s">
        <v>27309</v>
      </c>
      <c r="D8107" s="144" t="s">
        <v>2</v>
      </c>
      <c r="E8107" s="145">
        <v>2.82</v>
      </c>
      <c r="F8107" s="144" t="s">
        <v>15063</v>
      </c>
      <c r="G8107" s="144" t="s">
        <v>15345</v>
      </c>
      <c r="H8107" s="144" t="s">
        <v>32124</v>
      </c>
    </row>
    <row r="8108" spans="1:8" x14ac:dyDescent="0.25">
      <c r="A8108" t="str">
        <f t="shared" si="126"/>
        <v>IUD30398</v>
      </c>
      <c r="B8108" s="144" t="s">
        <v>27310</v>
      </c>
      <c r="C8108" s="144" t="s">
        <v>27311</v>
      </c>
      <c r="D8108" s="144" t="s">
        <v>2</v>
      </c>
      <c r="E8108" s="145">
        <v>25.89</v>
      </c>
      <c r="F8108" s="144" t="s">
        <v>15063</v>
      </c>
      <c r="G8108" s="144" t="s">
        <v>15345</v>
      </c>
      <c r="H8108" s="144" t="s">
        <v>32124</v>
      </c>
    </row>
    <row r="8109" spans="1:8" x14ac:dyDescent="0.25">
      <c r="A8109" t="str">
        <f t="shared" si="126"/>
        <v>IUD30399</v>
      </c>
      <c r="B8109" s="144" t="s">
        <v>27312</v>
      </c>
      <c r="C8109" s="144" t="s">
        <v>27313</v>
      </c>
      <c r="D8109" s="144" t="s">
        <v>2</v>
      </c>
      <c r="E8109" s="145">
        <v>29.83</v>
      </c>
      <c r="F8109" s="144" t="s">
        <v>15063</v>
      </c>
      <c r="G8109" s="144" t="s">
        <v>15345</v>
      </c>
      <c r="H8109" s="144" t="s">
        <v>32124</v>
      </c>
    </row>
    <row r="8110" spans="1:8" x14ac:dyDescent="0.25">
      <c r="A8110" t="str">
        <f t="shared" si="126"/>
        <v>IUD30400</v>
      </c>
      <c r="B8110" s="144" t="s">
        <v>27314</v>
      </c>
      <c r="C8110" s="144" t="s">
        <v>27315</v>
      </c>
      <c r="D8110" s="144" t="s">
        <v>2</v>
      </c>
      <c r="E8110" s="145">
        <v>39.049999999999997</v>
      </c>
      <c r="F8110" s="144" t="s">
        <v>15063</v>
      </c>
      <c r="G8110" s="144" t="s">
        <v>15345</v>
      </c>
      <c r="H8110" s="144" t="s">
        <v>32124</v>
      </c>
    </row>
    <row r="8111" spans="1:8" x14ac:dyDescent="0.25">
      <c r="A8111" t="str">
        <f t="shared" si="126"/>
        <v>IUD30401</v>
      </c>
      <c r="B8111" s="144" t="s">
        <v>27316</v>
      </c>
      <c r="C8111" s="144" t="s">
        <v>27317</v>
      </c>
      <c r="D8111" s="144" t="s">
        <v>2</v>
      </c>
      <c r="E8111" s="145">
        <v>45.11</v>
      </c>
      <c r="F8111" s="144" t="s">
        <v>15063</v>
      </c>
      <c r="G8111" s="144" t="s">
        <v>15345</v>
      </c>
      <c r="H8111" s="144" t="s">
        <v>32124</v>
      </c>
    </row>
    <row r="8112" spans="1:8" x14ac:dyDescent="0.25">
      <c r="A8112" t="str">
        <f t="shared" si="126"/>
        <v>IUD30402</v>
      </c>
      <c r="B8112" s="144" t="s">
        <v>15085</v>
      </c>
      <c r="C8112" s="144" t="s">
        <v>15086</v>
      </c>
      <c r="D8112" s="144" t="s">
        <v>2</v>
      </c>
      <c r="E8112" s="145">
        <v>24.58</v>
      </c>
      <c r="F8112" s="144" t="s">
        <v>15063</v>
      </c>
      <c r="G8112" s="144" t="s">
        <v>15345</v>
      </c>
      <c r="H8112" s="144" t="s">
        <v>32124</v>
      </c>
    </row>
    <row r="8113" spans="1:8" x14ac:dyDescent="0.25">
      <c r="A8113" t="str">
        <f t="shared" si="126"/>
        <v>IUD30403</v>
      </c>
      <c r="B8113" s="144" t="s">
        <v>27318</v>
      </c>
      <c r="C8113" s="144" t="s">
        <v>27319</v>
      </c>
      <c r="D8113" s="144" t="s">
        <v>2</v>
      </c>
      <c r="E8113" s="145">
        <v>14.94</v>
      </c>
      <c r="F8113" s="144" t="s">
        <v>15063</v>
      </c>
      <c r="G8113" s="144" t="s">
        <v>15345</v>
      </c>
      <c r="H8113" s="144" t="s">
        <v>32124</v>
      </c>
    </row>
    <row r="8114" spans="1:8" x14ac:dyDescent="0.25">
      <c r="A8114" t="str">
        <f t="shared" si="126"/>
        <v>IUD30404</v>
      </c>
      <c r="B8114" s="144" t="s">
        <v>27320</v>
      </c>
      <c r="C8114" s="144" t="s">
        <v>27321</v>
      </c>
      <c r="D8114" s="144" t="s">
        <v>2</v>
      </c>
      <c r="E8114" s="145">
        <v>57.39</v>
      </c>
      <c r="F8114" s="144" t="s">
        <v>15063</v>
      </c>
      <c r="G8114" s="144" t="s">
        <v>15345</v>
      </c>
      <c r="H8114" s="144" t="s">
        <v>32124</v>
      </c>
    </row>
    <row r="8115" spans="1:8" x14ac:dyDescent="0.25">
      <c r="A8115" t="str">
        <f t="shared" si="126"/>
        <v>IUD30410</v>
      </c>
      <c r="B8115" s="144" t="s">
        <v>15087</v>
      </c>
      <c r="C8115" s="144" t="s">
        <v>15088</v>
      </c>
      <c r="D8115" s="144" t="s">
        <v>1</v>
      </c>
      <c r="E8115" s="145">
        <v>3586.51</v>
      </c>
      <c r="F8115" s="144" t="s">
        <v>15063</v>
      </c>
      <c r="G8115" s="144" t="s">
        <v>15345</v>
      </c>
      <c r="H8115" s="144" t="s">
        <v>32124</v>
      </c>
    </row>
    <row r="8116" spans="1:8" x14ac:dyDescent="0.25">
      <c r="A8116" t="str">
        <f t="shared" si="126"/>
        <v>IUD30411</v>
      </c>
      <c r="B8116" s="144" t="s">
        <v>27322</v>
      </c>
      <c r="C8116" s="144" t="s">
        <v>27323</v>
      </c>
      <c r="D8116" s="144" t="s">
        <v>1</v>
      </c>
      <c r="E8116" s="145">
        <v>4655.45</v>
      </c>
      <c r="F8116" s="144" t="s">
        <v>15063</v>
      </c>
      <c r="G8116" s="144" t="s">
        <v>15345</v>
      </c>
      <c r="H8116" s="144" t="s">
        <v>32124</v>
      </c>
    </row>
    <row r="8117" spans="1:8" x14ac:dyDescent="0.25">
      <c r="A8117" t="str">
        <f t="shared" si="126"/>
        <v>IUD30412</v>
      </c>
      <c r="B8117" s="144" t="s">
        <v>27324</v>
      </c>
      <c r="C8117" s="144" t="s">
        <v>27325</v>
      </c>
      <c r="D8117" s="144" t="s">
        <v>1</v>
      </c>
      <c r="E8117" s="145">
        <v>6797.7</v>
      </c>
      <c r="F8117" s="144" t="s">
        <v>15063</v>
      </c>
      <c r="G8117" s="144" t="s">
        <v>15345</v>
      </c>
      <c r="H8117" s="144" t="s">
        <v>32124</v>
      </c>
    </row>
    <row r="8118" spans="1:8" x14ac:dyDescent="0.25">
      <c r="A8118" t="str">
        <f t="shared" si="126"/>
        <v>IUD30413</v>
      </c>
      <c r="B8118" s="144" t="s">
        <v>27326</v>
      </c>
      <c r="C8118" s="144" t="s">
        <v>27327</v>
      </c>
      <c r="D8118" s="144" t="s">
        <v>1</v>
      </c>
      <c r="E8118" s="145">
        <v>4762.9799999999996</v>
      </c>
      <c r="F8118" s="144" t="s">
        <v>15063</v>
      </c>
      <c r="G8118" s="144" t="s">
        <v>15345</v>
      </c>
      <c r="H8118" s="144" t="s">
        <v>32124</v>
      </c>
    </row>
    <row r="8119" spans="1:8" x14ac:dyDescent="0.25">
      <c r="A8119" t="str">
        <f t="shared" si="126"/>
        <v>IUD30414</v>
      </c>
      <c r="B8119" s="144" t="s">
        <v>15089</v>
      </c>
      <c r="C8119" s="144" t="s">
        <v>15090</v>
      </c>
      <c r="D8119" s="144" t="s">
        <v>1</v>
      </c>
      <c r="E8119" s="145">
        <v>6254.86</v>
      </c>
      <c r="F8119" s="144" t="s">
        <v>15063</v>
      </c>
      <c r="G8119" s="144" t="s">
        <v>15345</v>
      </c>
      <c r="H8119" s="144" t="s">
        <v>32124</v>
      </c>
    </row>
    <row r="8120" spans="1:8" x14ac:dyDescent="0.25">
      <c r="A8120" t="str">
        <f t="shared" si="126"/>
        <v>IUD30415</v>
      </c>
      <c r="B8120" s="144" t="s">
        <v>27328</v>
      </c>
      <c r="C8120" s="144" t="s">
        <v>27329</v>
      </c>
      <c r="D8120" s="144" t="s">
        <v>1</v>
      </c>
      <c r="E8120" s="145">
        <v>8994.3700000000008</v>
      </c>
      <c r="F8120" s="144" t="s">
        <v>15063</v>
      </c>
      <c r="G8120" s="144" t="s">
        <v>15345</v>
      </c>
      <c r="H8120" s="144" t="s">
        <v>32124</v>
      </c>
    </row>
    <row r="8121" spans="1:8" x14ac:dyDescent="0.25">
      <c r="A8121" t="str">
        <f t="shared" si="126"/>
        <v>IUD30416</v>
      </c>
      <c r="B8121" s="144" t="s">
        <v>27330</v>
      </c>
      <c r="C8121" s="144" t="s">
        <v>27331</v>
      </c>
      <c r="D8121" s="144" t="s">
        <v>1</v>
      </c>
      <c r="E8121" s="145">
        <v>5948.28</v>
      </c>
      <c r="F8121" s="144" t="s">
        <v>15063</v>
      </c>
      <c r="G8121" s="144" t="s">
        <v>15345</v>
      </c>
      <c r="H8121" s="144" t="s">
        <v>32124</v>
      </c>
    </row>
    <row r="8122" spans="1:8" x14ac:dyDescent="0.25">
      <c r="A8122" t="str">
        <f t="shared" si="126"/>
        <v>IUD30417</v>
      </c>
      <c r="B8122" s="144" t="s">
        <v>27332</v>
      </c>
      <c r="C8122" s="144" t="s">
        <v>27333</v>
      </c>
      <c r="D8122" s="144" t="s">
        <v>1</v>
      </c>
      <c r="E8122" s="145">
        <v>7855.29</v>
      </c>
      <c r="F8122" s="144" t="s">
        <v>15063</v>
      </c>
      <c r="G8122" s="144" t="s">
        <v>15345</v>
      </c>
      <c r="H8122" s="144" t="s">
        <v>32124</v>
      </c>
    </row>
    <row r="8123" spans="1:8" x14ac:dyDescent="0.25">
      <c r="A8123" t="str">
        <f t="shared" si="126"/>
        <v>IUD30418</v>
      </c>
      <c r="B8123" s="144" t="s">
        <v>27334</v>
      </c>
      <c r="C8123" s="144" t="s">
        <v>27335</v>
      </c>
      <c r="D8123" s="144" t="s">
        <v>1</v>
      </c>
      <c r="E8123" s="145">
        <v>11906.37</v>
      </c>
      <c r="F8123" s="144" t="s">
        <v>15063</v>
      </c>
      <c r="G8123" s="144" t="s">
        <v>15345</v>
      </c>
      <c r="H8123" s="144" t="s">
        <v>32124</v>
      </c>
    </row>
    <row r="8124" spans="1:8" x14ac:dyDescent="0.25">
      <c r="A8124" t="str">
        <f t="shared" si="126"/>
        <v>IUD30419</v>
      </c>
      <c r="B8124" s="144" t="s">
        <v>27336</v>
      </c>
      <c r="C8124" s="144" t="s">
        <v>27337</v>
      </c>
      <c r="D8124" s="144" t="s">
        <v>1</v>
      </c>
      <c r="E8124" s="145">
        <v>252.64</v>
      </c>
      <c r="F8124" s="144" t="s">
        <v>15063</v>
      </c>
      <c r="G8124" s="144" t="s">
        <v>15345</v>
      </c>
      <c r="H8124" s="144" t="s">
        <v>32124</v>
      </c>
    </row>
    <row r="8125" spans="1:8" x14ac:dyDescent="0.25">
      <c r="A8125" t="str">
        <f t="shared" si="126"/>
        <v>IUD30420</v>
      </c>
      <c r="B8125" s="144" t="s">
        <v>27338</v>
      </c>
      <c r="C8125" s="144" t="s">
        <v>27339</v>
      </c>
      <c r="D8125" s="144" t="s">
        <v>1</v>
      </c>
      <c r="E8125" s="145">
        <v>358.1</v>
      </c>
      <c r="F8125" s="144" t="s">
        <v>15063</v>
      </c>
      <c r="G8125" s="144" t="s">
        <v>15345</v>
      </c>
      <c r="H8125" s="144" t="s">
        <v>32124</v>
      </c>
    </row>
    <row r="8126" spans="1:8" x14ac:dyDescent="0.25">
      <c r="A8126" t="str">
        <f t="shared" si="126"/>
        <v>IUD30500</v>
      </c>
      <c r="B8126" s="144" t="s">
        <v>15091</v>
      </c>
      <c r="C8126" s="144" t="s">
        <v>15092</v>
      </c>
      <c r="D8126" s="144" t="s">
        <v>1</v>
      </c>
      <c r="E8126" s="145">
        <v>1556.4</v>
      </c>
      <c r="F8126" s="144" t="s">
        <v>15063</v>
      </c>
      <c r="G8126" s="144" t="s">
        <v>15345</v>
      </c>
      <c r="H8126" s="144" t="s">
        <v>32124</v>
      </c>
    </row>
    <row r="8127" spans="1:8" x14ac:dyDescent="0.25">
      <c r="A8127" t="str">
        <f t="shared" si="126"/>
        <v>IUD30501</v>
      </c>
      <c r="B8127" s="144" t="s">
        <v>15093</v>
      </c>
      <c r="C8127" s="144" t="s">
        <v>15094</v>
      </c>
      <c r="D8127" s="144" t="s">
        <v>1</v>
      </c>
      <c r="E8127" s="145">
        <v>2363.19</v>
      </c>
      <c r="F8127" s="144" t="s">
        <v>15063</v>
      </c>
      <c r="G8127" s="144" t="s">
        <v>15345</v>
      </c>
      <c r="H8127" s="144" t="s">
        <v>32124</v>
      </c>
    </row>
    <row r="8128" spans="1:8" x14ac:dyDescent="0.25">
      <c r="A8128" t="str">
        <f t="shared" si="126"/>
        <v>IUD30502</v>
      </c>
      <c r="B8128" s="144" t="s">
        <v>15095</v>
      </c>
      <c r="C8128" s="144" t="s">
        <v>15096</v>
      </c>
      <c r="D8128" s="144" t="s">
        <v>1</v>
      </c>
      <c r="E8128" s="145">
        <v>3338.82</v>
      </c>
      <c r="F8128" s="144" t="s">
        <v>15063</v>
      </c>
      <c r="G8128" s="144" t="s">
        <v>15345</v>
      </c>
      <c r="H8128" s="144" t="s">
        <v>32124</v>
      </c>
    </row>
    <row r="8129" spans="1:8" x14ac:dyDescent="0.25">
      <c r="A8129" t="str">
        <f t="shared" si="126"/>
        <v>IUD30503</v>
      </c>
      <c r="B8129" s="144" t="s">
        <v>15097</v>
      </c>
      <c r="C8129" s="144" t="s">
        <v>15098</v>
      </c>
      <c r="D8129" s="144" t="s">
        <v>1</v>
      </c>
      <c r="E8129" s="145">
        <v>7029.79</v>
      </c>
      <c r="F8129" s="144" t="s">
        <v>15063</v>
      </c>
      <c r="G8129" s="144" t="s">
        <v>15345</v>
      </c>
      <c r="H8129" s="144" t="s">
        <v>32124</v>
      </c>
    </row>
    <row r="8130" spans="1:8" x14ac:dyDescent="0.25">
      <c r="A8130" t="str">
        <f t="shared" si="126"/>
        <v>IUD30510</v>
      </c>
      <c r="B8130" s="144" t="s">
        <v>27340</v>
      </c>
      <c r="C8130" s="144" t="s">
        <v>27341</v>
      </c>
      <c r="D8130" s="144" t="s">
        <v>1</v>
      </c>
      <c r="E8130" s="145">
        <v>3523.6</v>
      </c>
      <c r="F8130" s="144" t="s">
        <v>15063</v>
      </c>
      <c r="G8130" s="144" t="s">
        <v>15345</v>
      </c>
      <c r="H8130" s="144" t="s">
        <v>32124</v>
      </c>
    </row>
    <row r="8131" spans="1:8" x14ac:dyDescent="0.25">
      <c r="A8131" t="str">
        <f t="shared" ref="A8131:A8194" si="127">B8131</f>
        <v>IUD30550</v>
      </c>
      <c r="B8131" s="144" t="s">
        <v>15116</v>
      </c>
      <c r="C8131" s="144" t="s">
        <v>15117</v>
      </c>
      <c r="D8131" s="144" t="s">
        <v>1</v>
      </c>
      <c r="E8131" s="145">
        <v>1636.53</v>
      </c>
      <c r="F8131" s="144" t="s">
        <v>15063</v>
      </c>
      <c r="G8131" s="144" t="s">
        <v>15345</v>
      </c>
      <c r="H8131" s="144" t="s">
        <v>32124</v>
      </c>
    </row>
    <row r="8132" spans="1:8" x14ac:dyDescent="0.25">
      <c r="A8132" t="str">
        <f t="shared" si="127"/>
        <v>IUD30580</v>
      </c>
      <c r="B8132" s="144" t="s">
        <v>27342</v>
      </c>
      <c r="C8132" s="144" t="s">
        <v>27343</v>
      </c>
      <c r="D8132" s="144" t="s">
        <v>3</v>
      </c>
      <c r="E8132" s="145">
        <v>16.21</v>
      </c>
      <c r="F8132" s="144" t="s">
        <v>15063</v>
      </c>
      <c r="G8132" s="144" t="s">
        <v>15345</v>
      </c>
      <c r="H8132" s="144" t="s">
        <v>32124</v>
      </c>
    </row>
    <row r="8133" spans="1:8" x14ac:dyDescent="0.25">
      <c r="A8133" t="str">
        <f t="shared" si="127"/>
        <v>IUD30600</v>
      </c>
      <c r="B8133" s="144" t="s">
        <v>27344</v>
      </c>
      <c r="C8133" s="144" t="s">
        <v>27345</v>
      </c>
      <c r="D8133" s="144" t="s">
        <v>1</v>
      </c>
      <c r="E8133" s="145">
        <v>287.85000000000002</v>
      </c>
      <c r="F8133" s="144" t="s">
        <v>15063</v>
      </c>
      <c r="G8133" s="144" t="s">
        <v>15345</v>
      </c>
      <c r="H8133" s="144" t="s">
        <v>32124</v>
      </c>
    </row>
    <row r="8134" spans="1:8" x14ac:dyDescent="0.25">
      <c r="A8134" t="str">
        <f t="shared" si="127"/>
        <v>IUD30630</v>
      </c>
      <c r="B8134" s="144" t="s">
        <v>27346</v>
      </c>
      <c r="C8134" s="144" t="s">
        <v>27347</v>
      </c>
      <c r="D8134" s="144" t="s">
        <v>2</v>
      </c>
      <c r="E8134" s="145">
        <v>2881.74</v>
      </c>
      <c r="F8134" s="144" t="s">
        <v>15063</v>
      </c>
      <c r="G8134" s="144" t="s">
        <v>15345</v>
      </c>
      <c r="H8134" s="144" t="s">
        <v>32124</v>
      </c>
    </row>
    <row r="8135" spans="1:8" x14ac:dyDescent="0.25">
      <c r="A8135" t="str">
        <f t="shared" si="127"/>
        <v>IUD30631</v>
      </c>
      <c r="B8135" s="144" t="s">
        <v>27348</v>
      </c>
      <c r="C8135" s="144" t="s">
        <v>27349</v>
      </c>
      <c r="D8135" s="144" t="s">
        <v>2</v>
      </c>
      <c r="E8135" s="145">
        <v>3499.03</v>
      </c>
      <c r="F8135" s="144" t="s">
        <v>15063</v>
      </c>
      <c r="G8135" s="144" t="s">
        <v>15345</v>
      </c>
      <c r="H8135" s="144" t="s">
        <v>32124</v>
      </c>
    </row>
    <row r="8136" spans="1:8" x14ac:dyDescent="0.25">
      <c r="A8136" t="str">
        <f t="shared" si="127"/>
        <v>IUD30632</v>
      </c>
      <c r="B8136" s="144" t="s">
        <v>27350</v>
      </c>
      <c r="C8136" s="144" t="s">
        <v>27351</v>
      </c>
      <c r="D8136" s="144" t="s">
        <v>1</v>
      </c>
      <c r="E8136" s="145">
        <v>2712.75</v>
      </c>
      <c r="F8136" s="144" t="s">
        <v>15063</v>
      </c>
      <c r="G8136" s="144" t="s">
        <v>15345</v>
      </c>
      <c r="H8136" s="144" t="s">
        <v>32124</v>
      </c>
    </row>
    <row r="8137" spans="1:8" x14ac:dyDescent="0.25">
      <c r="A8137" t="str">
        <f t="shared" si="127"/>
        <v>IUD30633</v>
      </c>
      <c r="B8137" s="144" t="s">
        <v>27352</v>
      </c>
      <c r="C8137" s="144" t="s">
        <v>27353</v>
      </c>
      <c r="D8137" s="144" t="s">
        <v>1</v>
      </c>
      <c r="E8137" s="145">
        <v>10582.04</v>
      </c>
      <c r="F8137" s="144" t="s">
        <v>15063</v>
      </c>
      <c r="G8137" s="144" t="s">
        <v>15345</v>
      </c>
      <c r="H8137" s="144" t="s">
        <v>32124</v>
      </c>
    </row>
    <row r="8138" spans="1:8" x14ac:dyDescent="0.25">
      <c r="A8138" t="str">
        <f t="shared" si="127"/>
        <v>IUD30634</v>
      </c>
      <c r="B8138" s="144" t="s">
        <v>27354</v>
      </c>
      <c r="C8138" s="144" t="s">
        <v>27355</v>
      </c>
      <c r="D8138" s="144" t="s">
        <v>2</v>
      </c>
      <c r="E8138" s="145">
        <v>136.03</v>
      </c>
      <c r="F8138" s="144" t="s">
        <v>15063</v>
      </c>
      <c r="G8138" s="144" t="s">
        <v>15345</v>
      </c>
      <c r="H8138" s="144" t="s">
        <v>32124</v>
      </c>
    </row>
    <row r="8139" spans="1:8" x14ac:dyDescent="0.25">
      <c r="A8139" t="str">
        <f t="shared" si="127"/>
        <v>IUD30635</v>
      </c>
      <c r="B8139" s="144" t="s">
        <v>27356</v>
      </c>
      <c r="C8139" s="144" t="s">
        <v>27357</v>
      </c>
      <c r="D8139" s="144" t="s">
        <v>2</v>
      </c>
      <c r="E8139" s="145">
        <v>137.44</v>
      </c>
      <c r="F8139" s="144" t="s">
        <v>15063</v>
      </c>
      <c r="G8139" s="144" t="s">
        <v>15345</v>
      </c>
      <c r="H8139" s="144" t="s">
        <v>32124</v>
      </c>
    </row>
    <row r="8140" spans="1:8" x14ac:dyDescent="0.25">
      <c r="A8140" t="str">
        <f t="shared" si="127"/>
        <v>IUD30636</v>
      </c>
      <c r="B8140" s="144" t="s">
        <v>27358</v>
      </c>
      <c r="C8140" s="144" t="s">
        <v>27359</v>
      </c>
      <c r="D8140" s="144" t="s">
        <v>1</v>
      </c>
      <c r="E8140" s="145">
        <v>2381.9299999999998</v>
      </c>
      <c r="F8140" s="144" t="s">
        <v>15063</v>
      </c>
      <c r="G8140" s="144" t="s">
        <v>15345</v>
      </c>
      <c r="H8140" s="144" t="s">
        <v>32124</v>
      </c>
    </row>
    <row r="8141" spans="1:8" x14ac:dyDescent="0.25">
      <c r="A8141" t="str">
        <f t="shared" si="127"/>
        <v>IUD30637</v>
      </c>
      <c r="B8141" s="144" t="s">
        <v>27360</v>
      </c>
      <c r="C8141" s="144" t="s">
        <v>27361</v>
      </c>
      <c r="D8141" s="144" t="s">
        <v>2</v>
      </c>
      <c r="E8141" s="145">
        <v>906.69</v>
      </c>
      <c r="F8141" s="144" t="s">
        <v>15063</v>
      </c>
      <c r="G8141" s="144" t="s">
        <v>15345</v>
      </c>
      <c r="H8141" s="144" t="s">
        <v>32124</v>
      </c>
    </row>
    <row r="8142" spans="1:8" x14ac:dyDescent="0.25">
      <c r="A8142" t="str">
        <f t="shared" si="127"/>
        <v>IUD30638</v>
      </c>
      <c r="B8142" s="144" t="s">
        <v>27362</v>
      </c>
      <c r="C8142" s="144" t="s">
        <v>27363</v>
      </c>
      <c r="D8142" s="144" t="s">
        <v>1</v>
      </c>
      <c r="E8142" s="145">
        <v>6091.58</v>
      </c>
      <c r="F8142" s="144" t="s">
        <v>15063</v>
      </c>
      <c r="G8142" s="144" t="s">
        <v>15345</v>
      </c>
      <c r="H8142" s="144" t="s">
        <v>32124</v>
      </c>
    </row>
    <row r="8143" spans="1:8" x14ac:dyDescent="0.25">
      <c r="A8143" t="str">
        <f t="shared" si="127"/>
        <v>IUD30639</v>
      </c>
      <c r="B8143" s="144" t="s">
        <v>27364</v>
      </c>
      <c r="C8143" s="144" t="s">
        <v>27365</v>
      </c>
      <c r="D8143" s="144" t="s">
        <v>2</v>
      </c>
      <c r="E8143" s="145">
        <v>2303.04</v>
      </c>
      <c r="F8143" s="144" t="s">
        <v>15063</v>
      </c>
      <c r="G8143" s="144" t="s">
        <v>15345</v>
      </c>
      <c r="H8143" s="144" t="s">
        <v>32124</v>
      </c>
    </row>
    <row r="8144" spans="1:8" x14ac:dyDescent="0.25">
      <c r="A8144" t="str">
        <f t="shared" si="127"/>
        <v>IUD30640</v>
      </c>
      <c r="B8144" s="144" t="s">
        <v>27366</v>
      </c>
      <c r="C8144" s="144" t="s">
        <v>27367</v>
      </c>
      <c r="D8144" s="144" t="s">
        <v>1</v>
      </c>
      <c r="E8144" s="145">
        <v>4119.47</v>
      </c>
      <c r="F8144" s="144" t="s">
        <v>15063</v>
      </c>
      <c r="G8144" s="144" t="s">
        <v>15345</v>
      </c>
      <c r="H8144" s="144" t="s">
        <v>32124</v>
      </c>
    </row>
    <row r="8145" spans="1:8" x14ac:dyDescent="0.25">
      <c r="A8145" t="str">
        <f t="shared" si="127"/>
        <v>IUD30641</v>
      </c>
      <c r="B8145" s="144" t="s">
        <v>27368</v>
      </c>
      <c r="C8145" s="144" t="s">
        <v>27369</v>
      </c>
      <c r="D8145" s="144" t="s">
        <v>2</v>
      </c>
      <c r="E8145" s="145">
        <v>49.76</v>
      </c>
      <c r="F8145" s="144" t="s">
        <v>15063</v>
      </c>
      <c r="G8145" s="144" t="s">
        <v>15345</v>
      </c>
      <c r="H8145" s="144" t="s">
        <v>32124</v>
      </c>
    </row>
    <row r="8146" spans="1:8" x14ac:dyDescent="0.25">
      <c r="A8146" t="str">
        <f t="shared" si="127"/>
        <v>IUD30642</v>
      </c>
      <c r="B8146" s="144" t="s">
        <v>27370</v>
      </c>
      <c r="C8146" s="144" t="s">
        <v>27371</v>
      </c>
      <c r="D8146" s="144" t="s">
        <v>2</v>
      </c>
      <c r="E8146" s="145">
        <v>2090.4899999999998</v>
      </c>
      <c r="F8146" s="144" t="s">
        <v>15063</v>
      </c>
      <c r="G8146" s="144" t="s">
        <v>15345</v>
      </c>
      <c r="H8146" s="144" t="s">
        <v>32124</v>
      </c>
    </row>
    <row r="8147" spans="1:8" x14ac:dyDescent="0.25">
      <c r="A8147" t="str">
        <f t="shared" si="127"/>
        <v>IUD30643</v>
      </c>
      <c r="B8147" s="144" t="s">
        <v>27372</v>
      </c>
      <c r="C8147" s="144" t="s">
        <v>27373</v>
      </c>
      <c r="D8147" s="144" t="s">
        <v>1</v>
      </c>
      <c r="E8147" s="145">
        <v>1757.31</v>
      </c>
      <c r="F8147" s="144" t="s">
        <v>15063</v>
      </c>
      <c r="G8147" s="144" t="s">
        <v>15345</v>
      </c>
      <c r="H8147" s="144" t="s">
        <v>32124</v>
      </c>
    </row>
    <row r="8148" spans="1:8" x14ac:dyDescent="0.25">
      <c r="A8148" t="str">
        <f t="shared" si="127"/>
        <v>IUD30644</v>
      </c>
      <c r="B8148" s="144" t="s">
        <v>27374</v>
      </c>
      <c r="C8148" s="144" t="s">
        <v>27375</v>
      </c>
      <c r="D8148" s="144" t="s">
        <v>1</v>
      </c>
      <c r="E8148" s="145">
        <v>4557.7700000000004</v>
      </c>
      <c r="F8148" s="144" t="s">
        <v>15063</v>
      </c>
      <c r="G8148" s="144" t="s">
        <v>15345</v>
      </c>
      <c r="H8148" s="144" t="s">
        <v>32124</v>
      </c>
    </row>
    <row r="8149" spans="1:8" x14ac:dyDescent="0.25">
      <c r="A8149" t="str">
        <f t="shared" si="127"/>
        <v>IUD30645</v>
      </c>
      <c r="B8149" s="144" t="s">
        <v>27376</v>
      </c>
      <c r="C8149" s="144" t="s">
        <v>27377</v>
      </c>
      <c r="D8149" s="144" t="s">
        <v>1</v>
      </c>
      <c r="E8149" s="145">
        <v>31066.28</v>
      </c>
      <c r="F8149" s="144" t="s">
        <v>15063</v>
      </c>
      <c r="G8149" s="144" t="s">
        <v>15345</v>
      </c>
      <c r="H8149" s="144" t="s">
        <v>32124</v>
      </c>
    </row>
    <row r="8150" spans="1:8" x14ac:dyDescent="0.25">
      <c r="A8150" t="str">
        <f t="shared" si="127"/>
        <v>IUD30646</v>
      </c>
      <c r="B8150" s="144" t="s">
        <v>27378</v>
      </c>
      <c r="C8150" s="144" t="s">
        <v>27379</v>
      </c>
      <c r="D8150" s="144" t="s">
        <v>1</v>
      </c>
      <c r="E8150" s="145">
        <v>7605.61</v>
      </c>
      <c r="F8150" s="144" t="s">
        <v>15063</v>
      </c>
      <c r="G8150" s="144" t="s">
        <v>15345</v>
      </c>
      <c r="H8150" s="144" t="s">
        <v>32124</v>
      </c>
    </row>
    <row r="8151" spans="1:8" x14ac:dyDescent="0.25">
      <c r="A8151" t="str">
        <f t="shared" si="127"/>
        <v>IUD30649</v>
      </c>
      <c r="B8151" s="144" t="s">
        <v>32198</v>
      </c>
      <c r="C8151" s="144" t="s">
        <v>32199</v>
      </c>
      <c r="D8151" s="144" t="s">
        <v>1</v>
      </c>
      <c r="E8151" s="145">
        <v>3606.36</v>
      </c>
      <c r="F8151" s="144" t="s">
        <v>15063</v>
      </c>
      <c r="G8151" s="144" t="s">
        <v>15345</v>
      </c>
      <c r="H8151" s="144" t="s">
        <v>32124</v>
      </c>
    </row>
    <row r="8152" spans="1:8" x14ac:dyDescent="0.25">
      <c r="A8152" t="str">
        <f t="shared" si="127"/>
        <v>IUD30700</v>
      </c>
      <c r="B8152" s="144" t="s">
        <v>27380</v>
      </c>
      <c r="C8152" s="144" t="s">
        <v>27381</v>
      </c>
      <c r="D8152" s="144" t="s">
        <v>1</v>
      </c>
      <c r="E8152" s="145">
        <v>726.11</v>
      </c>
      <c r="F8152" s="144" t="s">
        <v>15063</v>
      </c>
      <c r="G8152" s="144" t="s">
        <v>15345</v>
      </c>
      <c r="H8152" s="144" t="s">
        <v>32124</v>
      </c>
    </row>
    <row r="8153" spans="1:8" x14ac:dyDescent="0.25">
      <c r="A8153" t="str">
        <f t="shared" si="127"/>
        <v>IUD30751</v>
      </c>
      <c r="B8153" s="144" t="s">
        <v>27382</v>
      </c>
      <c r="C8153" s="144" t="s">
        <v>27383</v>
      </c>
      <c r="D8153" s="144" t="s">
        <v>2</v>
      </c>
      <c r="E8153" s="145">
        <v>2077.34</v>
      </c>
      <c r="F8153" s="144" t="s">
        <v>15063</v>
      </c>
      <c r="G8153" s="144" t="s">
        <v>15345</v>
      </c>
      <c r="H8153" s="144" t="s">
        <v>32124</v>
      </c>
    </row>
    <row r="8154" spans="1:8" x14ac:dyDescent="0.25">
      <c r="A8154" t="str">
        <f t="shared" si="127"/>
        <v>IUD30803</v>
      </c>
      <c r="B8154" s="144" t="s">
        <v>27384</v>
      </c>
      <c r="C8154" s="144" t="s">
        <v>27385</v>
      </c>
      <c r="D8154" s="144" t="s">
        <v>1</v>
      </c>
      <c r="E8154" s="145">
        <v>146.99</v>
      </c>
      <c r="F8154" s="144" t="s">
        <v>15063</v>
      </c>
      <c r="G8154" s="144" t="s">
        <v>15345</v>
      </c>
      <c r="H8154" s="144" t="s">
        <v>32124</v>
      </c>
    </row>
    <row r="8155" spans="1:8" x14ac:dyDescent="0.25">
      <c r="A8155" t="str">
        <f t="shared" si="127"/>
        <v>IUE00009</v>
      </c>
      <c r="B8155" s="144" t="s">
        <v>27386</v>
      </c>
      <c r="C8155" s="144" t="s">
        <v>27387</v>
      </c>
      <c r="D8155" s="144" t="s">
        <v>1</v>
      </c>
      <c r="E8155" s="145">
        <v>0.14000000000000001</v>
      </c>
      <c r="F8155" s="144" t="s">
        <v>15063</v>
      </c>
      <c r="G8155" s="144" t="s">
        <v>15345</v>
      </c>
      <c r="H8155" s="144" t="s">
        <v>32124</v>
      </c>
    </row>
    <row r="8156" spans="1:8" x14ac:dyDescent="0.25">
      <c r="A8156" t="str">
        <f t="shared" si="127"/>
        <v>IUE00010</v>
      </c>
      <c r="B8156" s="144" t="s">
        <v>27388</v>
      </c>
      <c r="C8156" s="144" t="s">
        <v>27389</v>
      </c>
      <c r="D8156" s="144" t="s">
        <v>2</v>
      </c>
      <c r="E8156" s="145">
        <v>3.83</v>
      </c>
      <c r="F8156" s="144" t="s">
        <v>15063</v>
      </c>
      <c r="G8156" s="144" t="s">
        <v>15345</v>
      </c>
      <c r="H8156" s="144" t="s">
        <v>32124</v>
      </c>
    </row>
    <row r="8157" spans="1:8" x14ac:dyDescent="0.25">
      <c r="A8157" t="str">
        <f t="shared" si="127"/>
        <v>IUEPM0001</v>
      </c>
      <c r="B8157" s="144" t="s">
        <v>6439</v>
      </c>
      <c r="C8157" s="144" t="s">
        <v>28239</v>
      </c>
      <c r="D8157" s="144" t="s">
        <v>2</v>
      </c>
      <c r="E8157" s="145">
        <v>160.41999999999999</v>
      </c>
      <c r="F8157" s="144" t="s">
        <v>15063</v>
      </c>
      <c r="G8157" s="144" t="s">
        <v>15345</v>
      </c>
      <c r="H8157" s="144" t="s">
        <v>32124</v>
      </c>
    </row>
    <row r="8158" spans="1:8" x14ac:dyDescent="0.25">
      <c r="A8158" t="str">
        <f t="shared" si="127"/>
        <v>IUESM0001</v>
      </c>
      <c r="B8158" s="144" t="s">
        <v>6440</v>
      </c>
      <c r="C8158" s="144" t="s">
        <v>6441</v>
      </c>
      <c r="D8158" s="144" t="s">
        <v>170</v>
      </c>
      <c r="E8158" s="145">
        <v>10.71</v>
      </c>
      <c r="F8158" s="144" t="s">
        <v>15063</v>
      </c>
      <c r="G8158" s="144" t="s">
        <v>15345</v>
      </c>
      <c r="H8158" s="144" t="s">
        <v>32124</v>
      </c>
    </row>
    <row r="8159" spans="1:8" x14ac:dyDescent="0.25">
      <c r="A8159" t="str">
        <f t="shared" si="127"/>
        <v>IUESM0002</v>
      </c>
      <c r="B8159" s="144" t="s">
        <v>6442</v>
      </c>
      <c r="C8159" s="144" t="s">
        <v>6443</v>
      </c>
      <c r="D8159" s="144" t="s">
        <v>205</v>
      </c>
      <c r="E8159" s="145">
        <v>16.559999999999999</v>
      </c>
      <c r="F8159" s="144" t="s">
        <v>15063</v>
      </c>
      <c r="G8159" s="144" t="s">
        <v>15345</v>
      </c>
      <c r="H8159" s="144" t="s">
        <v>32124</v>
      </c>
    </row>
    <row r="8160" spans="1:8" x14ac:dyDescent="0.25">
      <c r="A8160" t="str">
        <f t="shared" si="127"/>
        <v>IUESM0003</v>
      </c>
      <c r="B8160" s="144" t="s">
        <v>6444</v>
      </c>
      <c r="C8160" s="144" t="s">
        <v>6445</v>
      </c>
      <c r="D8160" s="144" t="s">
        <v>6446</v>
      </c>
      <c r="E8160" s="145">
        <v>1.24</v>
      </c>
      <c r="F8160" s="144" t="s">
        <v>15063</v>
      </c>
      <c r="G8160" s="144" t="s">
        <v>15345</v>
      </c>
      <c r="H8160" s="144" t="s">
        <v>32124</v>
      </c>
    </row>
    <row r="8161" spans="1:8" x14ac:dyDescent="0.25">
      <c r="A8161" t="str">
        <f t="shared" si="127"/>
        <v>IUESM0004</v>
      </c>
      <c r="B8161" s="144" t="s">
        <v>6447</v>
      </c>
      <c r="C8161" s="144" t="s">
        <v>6448</v>
      </c>
      <c r="D8161" s="144" t="s">
        <v>170</v>
      </c>
      <c r="E8161" s="145">
        <v>131.84</v>
      </c>
      <c r="F8161" s="144" t="s">
        <v>15063</v>
      </c>
      <c r="G8161" s="144" t="s">
        <v>15345</v>
      </c>
      <c r="H8161" s="144" t="s">
        <v>32124</v>
      </c>
    </row>
    <row r="8162" spans="1:8" x14ac:dyDescent="0.25">
      <c r="A8162" t="str">
        <f t="shared" si="127"/>
        <v>IUESM0005</v>
      </c>
      <c r="B8162" s="144" t="s">
        <v>6449</v>
      </c>
      <c r="C8162" s="144" t="s">
        <v>6450</v>
      </c>
      <c r="D8162" s="144" t="s">
        <v>170</v>
      </c>
      <c r="E8162" s="145">
        <v>21.6</v>
      </c>
      <c r="F8162" s="144" t="s">
        <v>15063</v>
      </c>
      <c r="G8162" s="144" t="s">
        <v>15345</v>
      </c>
      <c r="H8162" s="144" t="s">
        <v>32124</v>
      </c>
    </row>
    <row r="8163" spans="1:8" x14ac:dyDescent="0.25">
      <c r="A8163" t="str">
        <f t="shared" si="127"/>
        <v>IUESM0006</v>
      </c>
      <c r="B8163" s="144" t="s">
        <v>6451</v>
      </c>
      <c r="C8163" s="144" t="s">
        <v>6452</v>
      </c>
      <c r="D8163" s="144" t="s">
        <v>3</v>
      </c>
      <c r="E8163" s="145">
        <v>33.1</v>
      </c>
      <c r="F8163" s="144" t="s">
        <v>15063</v>
      </c>
      <c r="G8163" s="144" t="s">
        <v>15345</v>
      </c>
      <c r="H8163" s="144" t="s">
        <v>32124</v>
      </c>
    </row>
    <row r="8164" spans="1:8" x14ac:dyDescent="0.25">
      <c r="A8164" t="str">
        <f t="shared" si="127"/>
        <v>IUESM0007</v>
      </c>
      <c r="B8164" s="144" t="s">
        <v>6453</v>
      </c>
      <c r="C8164" s="144" t="s">
        <v>6092</v>
      </c>
      <c r="D8164" s="144" t="s">
        <v>2</v>
      </c>
      <c r="E8164" s="145">
        <v>525.85</v>
      </c>
      <c r="F8164" s="144" t="s">
        <v>15063</v>
      </c>
      <c r="G8164" s="144" t="s">
        <v>15345</v>
      </c>
      <c r="H8164" s="144" t="s">
        <v>32124</v>
      </c>
    </row>
    <row r="8165" spans="1:8" x14ac:dyDescent="0.25">
      <c r="A8165" t="str">
        <f t="shared" si="127"/>
        <v>IUESM0008</v>
      </c>
      <c r="B8165" s="144" t="s">
        <v>6454</v>
      </c>
      <c r="C8165" s="144" t="s">
        <v>6455</v>
      </c>
      <c r="D8165" s="144" t="s">
        <v>170</v>
      </c>
      <c r="E8165" s="145">
        <v>58.24</v>
      </c>
      <c r="F8165" s="144" t="s">
        <v>15063</v>
      </c>
      <c r="G8165" s="144" t="s">
        <v>15345</v>
      </c>
      <c r="H8165" s="144" t="s">
        <v>32124</v>
      </c>
    </row>
    <row r="8166" spans="1:8" x14ac:dyDescent="0.25">
      <c r="A8166" t="str">
        <f t="shared" si="127"/>
        <v>IUI00001</v>
      </c>
      <c r="B8166" s="144" t="s">
        <v>32200</v>
      </c>
      <c r="C8166" s="144" t="s">
        <v>32201</v>
      </c>
      <c r="D8166" s="144" t="s">
        <v>3</v>
      </c>
      <c r="E8166" s="145">
        <v>0</v>
      </c>
      <c r="F8166" s="144" t="s">
        <v>15063</v>
      </c>
      <c r="G8166" s="144" t="s">
        <v>15345</v>
      </c>
      <c r="H8166" s="144" t="s">
        <v>32124</v>
      </c>
    </row>
    <row r="8167" spans="1:8" x14ac:dyDescent="0.25">
      <c r="A8167" t="str">
        <f t="shared" si="127"/>
        <v>IUI00002</v>
      </c>
      <c r="B8167" s="144" t="s">
        <v>6456</v>
      </c>
      <c r="C8167" s="144" t="s">
        <v>6457</v>
      </c>
      <c r="D8167" s="144" t="s">
        <v>3</v>
      </c>
      <c r="E8167" s="145">
        <v>6.94</v>
      </c>
      <c r="F8167" s="144" t="s">
        <v>15063</v>
      </c>
      <c r="G8167" s="144" t="s">
        <v>15345</v>
      </c>
      <c r="H8167" s="144" t="s">
        <v>32124</v>
      </c>
    </row>
    <row r="8168" spans="1:8" x14ac:dyDescent="0.25">
      <c r="A8168" t="str">
        <f t="shared" si="127"/>
        <v>IUI00003</v>
      </c>
      <c r="B8168" s="144" t="s">
        <v>128</v>
      </c>
      <c r="C8168" s="144" t="s">
        <v>27391</v>
      </c>
      <c r="D8168" s="144" t="s">
        <v>1</v>
      </c>
      <c r="E8168" s="145">
        <v>965.55</v>
      </c>
      <c r="F8168" s="144" t="s">
        <v>15063</v>
      </c>
      <c r="G8168" s="144" t="s">
        <v>15345</v>
      </c>
      <c r="H8168" s="144" t="s">
        <v>32124</v>
      </c>
    </row>
    <row r="8169" spans="1:8" x14ac:dyDescent="0.25">
      <c r="A8169" t="str">
        <f t="shared" si="127"/>
        <v>IUI00004</v>
      </c>
      <c r="B8169" s="144" t="s">
        <v>27392</v>
      </c>
      <c r="C8169" s="144" t="s">
        <v>27393</v>
      </c>
      <c r="D8169" s="144" t="s">
        <v>1</v>
      </c>
      <c r="E8169" s="145">
        <v>1032.48</v>
      </c>
      <c r="F8169" s="144" t="s">
        <v>15063</v>
      </c>
      <c r="G8169" s="144" t="s">
        <v>15345</v>
      </c>
      <c r="H8169" s="144" t="s">
        <v>32124</v>
      </c>
    </row>
    <row r="8170" spans="1:8" x14ac:dyDescent="0.25">
      <c r="A8170" t="str">
        <f t="shared" si="127"/>
        <v>IUI00020</v>
      </c>
      <c r="B8170" s="144" t="s">
        <v>16311</v>
      </c>
      <c r="C8170" s="144" t="s">
        <v>16312</v>
      </c>
      <c r="D8170" s="144" t="s">
        <v>1</v>
      </c>
      <c r="E8170" s="145">
        <v>306.29000000000002</v>
      </c>
      <c r="F8170" s="144" t="s">
        <v>15063</v>
      </c>
      <c r="G8170" s="144" t="s">
        <v>15345</v>
      </c>
      <c r="H8170" s="144" t="s">
        <v>32124</v>
      </c>
    </row>
    <row r="8171" spans="1:8" x14ac:dyDescent="0.25">
      <c r="A8171" t="str">
        <f t="shared" si="127"/>
        <v>IUI00021</v>
      </c>
      <c r="B8171" s="144" t="s">
        <v>16313</v>
      </c>
      <c r="C8171" s="144" t="s">
        <v>16314</v>
      </c>
      <c r="D8171" s="144" t="s">
        <v>1</v>
      </c>
      <c r="E8171" s="145">
        <v>598.42999999999995</v>
      </c>
      <c r="F8171" s="144" t="s">
        <v>15063</v>
      </c>
      <c r="G8171" s="144" t="s">
        <v>15345</v>
      </c>
      <c r="H8171" s="144" t="s">
        <v>32124</v>
      </c>
    </row>
    <row r="8172" spans="1:8" x14ac:dyDescent="0.25">
      <c r="A8172" t="str">
        <f t="shared" si="127"/>
        <v>IUI00022</v>
      </c>
      <c r="B8172" s="144" t="s">
        <v>27394</v>
      </c>
      <c r="C8172" s="144" t="s">
        <v>27395</v>
      </c>
      <c r="D8172" s="144" t="s">
        <v>1</v>
      </c>
      <c r="E8172" s="145">
        <v>577.22</v>
      </c>
      <c r="F8172" s="144" t="s">
        <v>15063</v>
      </c>
      <c r="G8172" s="144" t="s">
        <v>15345</v>
      </c>
      <c r="H8172" s="144" t="s">
        <v>32124</v>
      </c>
    </row>
    <row r="8173" spans="1:8" x14ac:dyDescent="0.25">
      <c r="A8173" t="str">
        <f t="shared" si="127"/>
        <v>IUI00023</v>
      </c>
      <c r="B8173" s="144" t="s">
        <v>27396</v>
      </c>
      <c r="C8173" s="144" t="s">
        <v>27397</v>
      </c>
      <c r="D8173" s="144" t="s">
        <v>1</v>
      </c>
      <c r="E8173" s="145">
        <v>345.92</v>
      </c>
      <c r="F8173" s="144" t="s">
        <v>15063</v>
      </c>
      <c r="G8173" s="144" t="s">
        <v>15345</v>
      </c>
      <c r="H8173" s="144" t="s">
        <v>32124</v>
      </c>
    </row>
    <row r="8174" spans="1:8" x14ac:dyDescent="0.25">
      <c r="A8174" t="str">
        <f t="shared" si="127"/>
        <v>IUIL00001</v>
      </c>
      <c r="B8174" s="144" t="s">
        <v>16315</v>
      </c>
      <c r="C8174" s="144" t="s">
        <v>16316</v>
      </c>
      <c r="D8174" s="144" t="s">
        <v>1</v>
      </c>
      <c r="E8174" s="145">
        <v>404.54</v>
      </c>
      <c r="F8174" s="144" t="s">
        <v>15063</v>
      </c>
      <c r="G8174" s="144" t="s">
        <v>15345</v>
      </c>
      <c r="H8174" s="144" t="s">
        <v>32124</v>
      </c>
    </row>
    <row r="8175" spans="1:8" x14ac:dyDescent="0.25">
      <c r="A8175" t="str">
        <f t="shared" si="127"/>
        <v>IUIL00004</v>
      </c>
      <c r="B8175" s="144" t="s">
        <v>6458</v>
      </c>
      <c r="C8175" s="144" t="s">
        <v>6459</v>
      </c>
      <c r="D8175" s="144" t="s">
        <v>1</v>
      </c>
      <c r="E8175" s="145">
        <v>14.61</v>
      </c>
      <c r="F8175" s="144" t="s">
        <v>15063</v>
      </c>
      <c r="G8175" s="144" t="s">
        <v>15345</v>
      </c>
      <c r="H8175" s="144" t="s">
        <v>32124</v>
      </c>
    </row>
    <row r="8176" spans="1:8" x14ac:dyDescent="0.25">
      <c r="A8176" t="str">
        <f t="shared" si="127"/>
        <v>IUIL00005</v>
      </c>
      <c r="B8176" s="144" t="s">
        <v>6460</v>
      </c>
      <c r="C8176" s="144" t="s">
        <v>6461</v>
      </c>
      <c r="D8176" s="144" t="s">
        <v>1</v>
      </c>
      <c r="E8176" s="145">
        <v>13.41</v>
      </c>
      <c r="F8176" s="144" t="s">
        <v>15063</v>
      </c>
      <c r="G8176" s="144" t="s">
        <v>15345</v>
      </c>
      <c r="H8176" s="144" t="s">
        <v>32124</v>
      </c>
    </row>
    <row r="8177" spans="1:8" x14ac:dyDescent="0.25">
      <c r="A8177" t="str">
        <f t="shared" si="127"/>
        <v>IUIL00006</v>
      </c>
      <c r="B8177" s="144" t="s">
        <v>6462</v>
      </c>
      <c r="C8177" s="144" t="s">
        <v>6463</v>
      </c>
      <c r="D8177" s="144" t="s">
        <v>1</v>
      </c>
      <c r="E8177" s="145">
        <v>15.21</v>
      </c>
      <c r="F8177" s="144" t="s">
        <v>15063</v>
      </c>
      <c r="G8177" s="144" t="s">
        <v>15345</v>
      </c>
      <c r="H8177" s="144" t="s">
        <v>32124</v>
      </c>
    </row>
    <row r="8178" spans="1:8" x14ac:dyDescent="0.25">
      <c r="A8178" t="str">
        <f t="shared" si="127"/>
        <v>IUIL00007</v>
      </c>
      <c r="B8178" s="144" t="s">
        <v>13000</v>
      </c>
      <c r="C8178" s="144" t="s">
        <v>32202</v>
      </c>
      <c r="D8178" s="144" t="s">
        <v>1</v>
      </c>
      <c r="E8178" s="145">
        <v>0</v>
      </c>
      <c r="F8178" s="144" t="s">
        <v>15063</v>
      </c>
      <c r="G8178" s="144" t="s">
        <v>15345</v>
      </c>
      <c r="H8178" s="144" t="s">
        <v>32124</v>
      </c>
    </row>
    <row r="8179" spans="1:8" x14ac:dyDescent="0.25">
      <c r="A8179" t="str">
        <f t="shared" si="127"/>
        <v>IUIL00008</v>
      </c>
      <c r="B8179" s="144" t="s">
        <v>6464</v>
      </c>
      <c r="C8179" s="144" t="s">
        <v>6465</v>
      </c>
      <c r="D8179" s="144" t="s">
        <v>1</v>
      </c>
      <c r="E8179" s="145">
        <v>25.22</v>
      </c>
      <c r="F8179" s="144" t="s">
        <v>15063</v>
      </c>
      <c r="G8179" s="144" t="s">
        <v>15345</v>
      </c>
      <c r="H8179" s="144" t="s">
        <v>32124</v>
      </c>
    </row>
    <row r="8180" spans="1:8" x14ac:dyDescent="0.25">
      <c r="A8180" t="str">
        <f t="shared" si="127"/>
        <v>IUIL00009</v>
      </c>
      <c r="B8180" s="144" t="s">
        <v>6466</v>
      </c>
      <c r="C8180" s="144" t="s">
        <v>6467</v>
      </c>
      <c r="D8180" s="144" t="s">
        <v>1</v>
      </c>
      <c r="E8180" s="145">
        <v>63.27</v>
      </c>
      <c r="F8180" s="144" t="s">
        <v>15063</v>
      </c>
      <c r="G8180" s="144" t="s">
        <v>15345</v>
      </c>
      <c r="H8180" s="144" t="s">
        <v>32124</v>
      </c>
    </row>
    <row r="8181" spans="1:8" x14ac:dyDescent="0.25">
      <c r="A8181" t="str">
        <f t="shared" si="127"/>
        <v>IUIL00011</v>
      </c>
      <c r="B8181" s="144" t="s">
        <v>6468</v>
      </c>
      <c r="C8181" s="144" t="s">
        <v>6469</v>
      </c>
      <c r="D8181" s="144" t="s">
        <v>1</v>
      </c>
      <c r="E8181" s="145">
        <v>136.41999999999999</v>
      </c>
      <c r="F8181" s="144" t="s">
        <v>15063</v>
      </c>
      <c r="G8181" s="144" t="s">
        <v>15345</v>
      </c>
      <c r="H8181" s="144" t="s">
        <v>32124</v>
      </c>
    </row>
    <row r="8182" spans="1:8" x14ac:dyDescent="0.25">
      <c r="A8182" t="str">
        <f t="shared" si="127"/>
        <v>IUIL00012</v>
      </c>
      <c r="B8182" s="144" t="s">
        <v>6470</v>
      </c>
      <c r="C8182" s="144" t="s">
        <v>6471</v>
      </c>
      <c r="D8182" s="144" t="s">
        <v>1</v>
      </c>
      <c r="E8182" s="145">
        <v>321.56</v>
      </c>
      <c r="F8182" s="144" t="s">
        <v>15063</v>
      </c>
      <c r="G8182" s="144" t="s">
        <v>15345</v>
      </c>
      <c r="H8182" s="144" t="s">
        <v>32124</v>
      </c>
    </row>
    <row r="8183" spans="1:8" x14ac:dyDescent="0.25">
      <c r="A8183" t="str">
        <f t="shared" si="127"/>
        <v>IUIL00013</v>
      </c>
      <c r="B8183" s="144" t="s">
        <v>6472</v>
      </c>
      <c r="C8183" s="144" t="s">
        <v>6473</v>
      </c>
      <c r="D8183" s="144" t="s">
        <v>1</v>
      </c>
      <c r="E8183" s="145">
        <v>1622.8</v>
      </c>
      <c r="F8183" s="144" t="s">
        <v>15063</v>
      </c>
      <c r="G8183" s="144" t="s">
        <v>15345</v>
      </c>
      <c r="H8183" s="144" t="s">
        <v>32124</v>
      </c>
    </row>
    <row r="8184" spans="1:8" x14ac:dyDescent="0.25">
      <c r="A8184" t="str">
        <f t="shared" si="127"/>
        <v>IUIL00014</v>
      </c>
      <c r="B8184" s="144" t="s">
        <v>6474</v>
      </c>
      <c r="C8184" s="144" t="s">
        <v>6475</v>
      </c>
      <c r="D8184" s="144" t="s">
        <v>1</v>
      </c>
      <c r="E8184" s="145">
        <v>73.459999999999994</v>
      </c>
      <c r="F8184" s="144" t="s">
        <v>15063</v>
      </c>
      <c r="G8184" s="144" t="s">
        <v>15345</v>
      </c>
      <c r="H8184" s="144" t="s">
        <v>32124</v>
      </c>
    </row>
    <row r="8185" spans="1:8" x14ac:dyDescent="0.25">
      <c r="A8185" t="str">
        <f t="shared" si="127"/>
        <v>IUIL00015</v>
      </c>
      <c r="B8185" s="144" t="s">
        <v>16321</v>
      </c>
      <c r="C8185" s="144" t="s">
        <v>32203</v>
      </c>
      <c r="D8185" s="144" t="s">
        <v>1</v>
      </c>
      <c r="E8185" s="145">
        <v>0</v>
      </c>
      <c r="F8185" s="144" t="s">
        <v>15063</v>
      </c>
      <c r="G8185" s="144" t="s">
        <v>15345</v>
      </c>
      <c r="H8185" s="144" t="s">
        <v>32124</v>
      </c>
    </row>
    <row r="8186" spans="1:8" x14ac:dyDescent="0.25">
      <c r="A8186" t="str">
        <f t="shared" si="127"/>
        <v>IUIL00016</v>
      </c>
      <c r="B8186" s="144" t="s">
        <v>6476</v>
      </c>
      <c r="C8186" s="144" t="s">
        <v>6477</v>
      </c>
      <c r="D8186" s="144" t="s">
        <v>1</v>
      </c>
      <c r="E8186" s="145">
        <v>877.73</v>
      </c>
      <c r="F8186" s="144" t="s">
        <v>15063</v>
      </c>
      <c r="G8186" s="144" t="s">
        <v>15345</v>
      </c>
      <c r="H8186" s="144" t="s">
        <v>32124</v>
      </c>
    </row>
    <row r="8187" spans="1:8" x14ac:dyDescent="0.25">
      <c r="A8187" t="str">
        <f t="shared" si="127"/>
        <v>IUIL00019</v>
      </c>
      <c r="B8187" s="144" t="s">
        <v>6478</v>
      </c>
      <c r="C8187" s="144" t="s">
        <v>6479</v>
      </c>
      <c r="D8187" s="144" t="s">
        <v>1</v>
      </c>
      <c r="E8187" s="145">
        <v>2413.04</v>
      </c>
      <c r="F8187" s="144" t="s">
        <v>15063</v>
      </c>
      <c r="G8187" s="144" t="s">
        <v>15345</v>
      </c>
      <c r="H8187" s="144" t="s">
        <v>32124</v>
      </c>
    </row>
    <row r="8188" spans="1:8" x14ac:dyDescent="0.25">
      <c r="A8188" t="str">
        <f t="shared" si="127"/>
        <v>IUP10001</v>
      </c>
      <c r="B8188" s="144" t="s">
        <v>32204</v>
      </c>
      <c r="C8188" s="144" t="s">
        <v>32205</v>
      </c>
      <c r="D8188" s="144" t="s">
        <v>4</v>
      </c>
      <c r="E8188" s="145">
        <v>0.87</v>
      </c>
      <c r="F8188" s="144" t="s">
        <v>15063</v>
      </c>
      <c r="G8188" s="144" t="s">
        <v>15345</v>
      </c>
      <c r="H8188" s="144" t="s">
        <v>32124</v>
      </c>
    </row>
    <row r="8189" spans="1:8" x14ac:dyDescent="0.25">
      <c r="A8189" t="str">
        <f t="shared" si="127"/>
        <v>IUP10002</v>
      </c>
      <c r="B8189" s="144" t="s">
        <v>6481</v>
      </c>
      <c r="C8189" s="144" t="s">
        <v>6480</v>
      </c>
      <c r="D8189" s="144" t="s">
        <v>4</v>
      </c>
      <c r="E8189" s="145">
        <v>5.75</v>
      </c>
      <c r="F8189" s="144" t="s">
        <v>15063</v>
      </c>
      <c r="G8189" s="144" t="s">
        <v>15345</v>
      </c>
      <c r="H8189" s="144" t="s">
        <v>32124</v>
      </c>
    </row>
    <row r="8190" spans="1:8" x14ac:dyDescent="0.25">
      <c r="A8190" t="str">
        <f t="shared" si="127"/>
        <v>IUP20001</v>
      </c>
      <c r="B8190" s="144" t="s">
        <v>32206</v>
      </c>
      <c r="C8190" s="144" t="s">
        <v>32207</v>
      </c>
      <c r="D8190" s="144" t="s">
        <v>296</v>
      </c>
      <c r="E8190" s="145">
        <v>0</v>
      </c>
      <c r="F8190" s="144" t="s">
        <v>15063</v>
      </c>
      <c r="G8190" s="144" t="s">
        <v>15345</v>
      </c>
      <c r="H8190" s="144" t="s">
        <v>32124</v>
      </c>
    </row>
    <row r="8191" spans="1:8" x14ac:dyDescent="0.25">
      <c r="A8191" t="str">
        <f t="shared" si="127"/>
        <v>IUP20002</v>
      </c>
      <c r="B8191" s="144" t="s">
        <v>32208</v>
      </c>
      <c r="C8191" s="144" t="s">
        <v>32209</v>
      </c>
      <c r="D8191" s="144" t="s">
        <v>296</v>
      </c>
      <c r="E8191" s="145">
        <v>0</v>
      </c>
      <c r="F8191" s="144" t="s">
        <v>15063</v>
      </c>
      <c r="G8191" s="144" t="s">
        <v>15345</v>
      </c>
      <c r="H8191" s="144" t="s">
        <v>32124</v>
      </c>
    </row>
    <row r="8192" spans="1:8" x14ac:dyDescent="0.25">
      <c r="A8192" t="str">
        <f t="shared" si="127"/>
        <v>IUP20004</v>
      </c>
      <c r="B8192" s="144" t="s">
        <v>16322</v>
      </c>
      <c r="C8192" s="144" t="s">
        <v>16323</v>
      </c>
      <c r="D8192" s="144" t="s">
        <v>4</v>
      </c>
      <c r="E8192" s="145">
        <v>113.8</v>
      </c>
      <c r="F8192" s="144" t="s">
        <v>15063</v>
      </c>
      <c r="G8192" s="144" t="s">
        <v>15345</v>
      </c>
      <c r="H8192" s="144" t="s">
        <v>32124</v>
      </c>
    </row>
    <row r="8193" spans="1:8" x14ac:dyDescent="0.25">
      <c r="A8193" t="str">
        <f t="shared" si="127"/>
        <v>IUP20005</v>
      </c>
      <c r="B8193" s="144" t="s">
        <v>16324</v>
      </c>
      <c r="C8193" s="144" t="s">
        <v>16323</v>
      </c>
      <c r="D8193" s="144" t="s">
        <v>296</v>
      </c>
      <c r="E8193" s="145">
        <v>44.53</v>
      </c>
      <c r="F8193" s="144" t="s">
        <v>15063</v>
      </c>
      <c r="G8193" s="144" t="s">
        <v>15345</v>
      </c>
      <c r="H8193" s="144" t="s">
        <v>32124</v>
      </c>
    </row>
    <row r="8194" spans="1:8" x14ac:dyDescent="0.25">
      <c r="A8194" t="str">
        <f t="shared" si="127"/>
        <v>IUP30001</v>
      </c>
      <c r="B8194" s="144" t="s">
        <v>150</v>
      </c>
      <c r="C8194" s="144" t="s">
        <v>27398</v>
      </c>
      <c r="D8194" s="144" t="s">
        <v>2</v>
      </c>
      <c r="E8194" s="145">
        <v>55.71</v>
      </c>
      <c r="F8194" s="144" t="s">
        <v>15063</v>
      </c>
      <c r="G8194" s="144" t="s">
        <v>15345</v>
      </c>
      <c r="H8194" s="144" t="s">
        <v>32124</v>
      </c>
    </row>
    <row r="8195" spans="1:8" x14ac:dyDescent="0.25">
      <c r="A8195" t="str">
        <f t="shared" ref="A8195:A8258" si="128">B8195</f>
        <v>IUP30002</v>
      </c>
      <c r="B8195" s="144" t="s">
        <v>6482</v>
      </c>
      <c r="C8195" s="144" t="s">
        <v>6483</v>
      </c>
      <c r="D8195" s="144" t="s">
        <v>2</v>
      </c>
      <c r="E8195" s="145">
        <v>3.27</v>
      </c>
      <c r="F8195" s="144" t="s">
        <v>15063</v>
      </c>
      <c r="G8195" s="144" t="s">
        <v>15345</v>
      </c>
      <c r="H8195" s="144" t="s">
        <v>32124</v>
      </c>
    </row>
    <row r="8196" spans="1:8" x14ac:dyDescent="0.25">
      <c r="A8196" t="str">
        <f t="shared" si="128"/>
        <v>IUP30003</v>
      </c>
      <c r="B8196" s="144" t="s">
        <v>151</v>
      </c>
      <c r="C8196" s="144" t="s">
        <v>167</v>
      </c>
      <c r="D8196" s="144" t="s">
        <v>2</v>
      </c>
      <c r="E8196" s="145">
        <v>31.36</v>
      </c>
      <c r="F8196" s="144" t="s">
        <v>15063</v>
      </c>
      <c r="G8196" s="144" t="s">
        <v>15345</v>
      </c>
      <c r="H8196" s="144" t="s">
        <v>32124</v>
      </c>
    </row>
    <row r="8197" spans="1:8" x14ac:dyDescent="0.25">
      <c r="A8197" t="str">
        <f t="shared" si="128"/>
        <v>IUP30004</v>
      </c>
      <c r="B8197" s="144" t="s">
        <v>6484</v>
      </c>
      <c r="C8197" s="144" t="s">
        <v>27399</v>
      </c>
      <c r="D8197" s="144" t="s">
        <v>4</v>
      </c>
      <c r="E8197" s="145">
        <v>20.89</v>
      </c>
      <c r="F8197" s="144" t="s">
        <v>15063</v>
      </c>
      <c r="G8197" s="144" t="s">
        <v>15345</v>
      </c>
      <c r="H8197" s="144" t="s">
        <v>32124</v>
      </c>
    </row>
    <row r="8198" spans="1:8" x14ac:dyDescent="0.25">
      <c r="A8198" t="str">
        <f t="shared" si="128"/>
        <v>IUP30005</v>
      </c>
      <c r="B8198" s="144" t="s">
        <v>6485</v>
      </c>
      <c r="C8198" s="144" t="s">
        <v>6486</v>
      </c>
      <c r="D8198" s="144" t="s">
        <v>4</v>
      </c>
      <c r="E8198" s="145">
        <v>17.559999999999999</v>
      </c>
      <c r="F8198" s="144" t="s">
        <v>15063</v>
      </c>
      <c r="G8198" s="144" t="s">
        <v>15345</v>
      </c>
      <c r="H8198" s="144" t="s">
        <v>32124</v>
      </c>
    </row>
    <row r="8199" spans="1:8" x14ac:dyDescent="0.25">
      <c r="A8199" t="str">
        <f t="shared" si="128"/>
        <v>IUP30006</v>
      </c>
      <c r="B8199" s="144" t="s">
        <v>6487</v>
      </c>
      <c r="C8199" s="144" t="s">
        <v>27400</v>
      </c>
      <c r="D8199" s="144" t="s">
        <v>2</v>
      </c>
      <c r="E8199" s="145">
        <v>30.61</v>
      </c>
      <c r="F8199" s="144" t="s">
        <v>15063</v>
      </c>
      <c r="G8199" s="144" t="s">
        <v>15345</v>
      </c>
      <c r="H8199" s="144" t="s">
        <v>32124</v>
      </c>
    </row>
    <row r="8200" spans="1:8" x14ac:dyDescent="0.25">
      <c r="A8200" t="str">
        <f t="shared" si="128"/>
        <v>IUP30007</v>
      </c>
      <c r="B8200" s="144" t="s">
        <v>6488</v>
      </c>
      <c r="C8200" s="144" t="s">
        <v>27401</v>
      </c>
      <c r="D8200" s="144" t="s">
        <v>2</v>
      </c>
      <c r="E8200" s="145">
        <v>52.1</v>
      </c>
      <c r="F8200" s="144" t="s">
        <v>15063</v>
      </c>
      <c r="G8200" s="144" t="s">
        <v>15345</v>
      </c>
      <c r="H8200" s="144" t="s">
        <v>32124</v>
      </c>
    </row>
    <row r="8201" spans="1:8" x14ac:dyDescent="0.25">
      <c r="A8201" t="str">
        <f t="shared" si="128"/>
        <v>IUP30008</v>
      </c>
      <c r="B8201" s="144" t="s">
        <v>154</v>
      </c>
      <c r="C8201" s="144" t="s">
        <v>168</v>
      </c>
      <c r="D8201" s="144" t="s">
        <v>2</v>
      </c>
      <c r="E8201" s="145">
        <v>26.85</v>
      </c>
      <c r="F8201" s="144" t="s">
        <v>15063</v>
      </c>
      <c r="G8201" s="144" t="s">
        <v>15345</v>
      </c>
      <c r="H8201" s="144" t="s">
        <v>32124</v>
      </c>
    </row>
    <row r="8202" spans="1:8" x14ac:dyDescent="0.25">
      <c r="A8202" t="str">
        <f t="shared" si="128"/>
        <v>IUP30009</v>
      </c>
      <c r="B8202" s="144" t="s">
        <v>6489</v>
      </c>
      <c r="C8202" s="144" t="s">
        <v>27402</v>
      </c>
      <c r="D8202" s="144" t="s">
        <v>2</v>
      </c>
      <c r="E8202" s="145">
        <v>27.36</v>
      </c>
      <c r="F8202" s="144" t="s">
        <v>15063</v>
      </c>
      <c r="G8202" s="144" t="s">
        <v>15345</v>
      </c>
      <c r="H8202" s="144" t="s">
        <v>32124</v>
      </c>
    </row>
    <row r="8203" spans="1:8" x14ac:dyDescent="0.25">
      <c r="A8203" t="str">
        <f t="shared" si="128"/>
        <v>IUP30010</v>
      </c>
      <c r="B8203" s="144" t="s">
        <v>6490</v>
      </c>
      <c r="C8203" s="144" t="s">
        <v>6491</v>
      </c>
      <c r="D8203" s="144" t="s">
        <v>3</v>
      </c>
      <c r="E8203" s="145">
        <v>16.510000000000002</v>
      </c>
      <c r="F8203" s="144" t="s">
        <v>15063</v>
      </c>
      <c r="G8203" s="144" t="s">
        <v>15345</v>
      </c>
      <c r="H8203" s="144" t="s">
        <v>32124</v>
      </c>
    </row>
    <row r="8204" spans="1:8" x14ac:dyDescent="0.25">
      <c r="A8204" t="str">
        <f t="shared" si="128"/>
        <v>IUP30011</v>
      </c>
      <c r="B8204" s="144" t="s">
        <v>6492</v>
      </c>
      <c r="C8204" s="144" t="s">
        <v>6493</v>
      </c>
      <c r="D8204" s="144" t="s">
        <v>3</v>
      </c>
      <c r="E8204" s="145">
        <v>20.55</v>
      </c>
      <c r="F8204" s="144" t="s">
        <v>15063</v>
      </c>
      <c r="G8204" s="144" t="s">
        <v>15345</v>
      </c>
      <c r="H8204" s="144" t="s">
        <v>32124</v>
      </c>
    </row>
    <row r="8205" spans="1:8" x14ac:dyDescent="0.25">
      <c r="A8205" t="str">
        <f t="shared" si="128"/>
        <v>IUP30012</v>
      </c>
      <c r="B8205" s="144" t="s">
        <v>6494</v>
      </c>
      <c r="C8205" s="144" t="s">
        <v>6495</v>
      </c>
      <c r="D8205" s="144" t="s">
        <v>4</v>
      </c>
      <c r="E8205" s="145">
        <v>238.84</v>
      </c>
      <c r="F8205" s="144" t="s">
        <v>15063</v>
      </c>
      <c r="G8205" s="144" t="s">
        <v>15345</v>
      </c>
      <c r="H8205" s="144" t="s">
        <v>32124</v>
      </c>
    </row>
    <row r="8206" spans="1:8" x14ac:dyDescent="0.25">
      <c r="A8206" t="str">
        <f t="shared" si="128"/>
        <v>IUP30013</v>
      </c>
      <c r="B8206" s="144" t="s">
        <v>6496</v>
      </c>
      <c r="C8206" s="144" t="s">
        <v>6497</v>
      </c>
      <c r="D8206" s="144" t="s">
        <v>4</v>
      </c>
      <c r="E8206" s="145">
        <v>438.71</v>
      </c>
      <c r="F8206" s="144" t="s">
        <v>15063</v>
      </c>
      <c r="G8206" s="144" t="s">
        <v>15345</v>
      </c>
      <c r="H8206" s="144" t="s">
        <v>32124</v>
      </c>
    </row>
    <row r="8207" spans="1:8" x14ac:dyDescent="0.25">
      <c r="A8207" t="str">
        <f t="shared" si="128"/>
        <v>IUP30014</v>
      </c>
      <c r="B8207" s="144" t="s">
        <v>6498</v>
      </c>
      <c r="C8207" s="144" t="s">
        <v>6499</v>
      </c>
      <c r="D8207" s="144" t="s">
        <v>1</v>
      </c>
      <c r="E8207" s="145">
        <v>822.85</v>
      </c>
      <c r="F8207" s="144" t="s">
        <v>15063</v>
      </c>
      <c r="G8207" s="144" t="s">
        <v>15345</v>
      </c>
      <c r="H8207" s="144" t="s">
        <v>32124</v>
      </c>
    </row>
    <row r="8208" spans="1:8" x14ac:dyDescent="0.25">
      <c r="A8208" t="str">
        <f t="shared" si="128"/>
        <v>IUP30015</v>
      </c>
      <c r="B8208" s="144" t="s">
        <v>6500</v>
      </c>
      <c r="C8208" s="144" t="s">
        <v>27403</v>
      </c>
      <c r="D8208" s="144" t="s">
        <v>4</v>
      </c>
      <c r="E8208" s="145">
        <v>121.58</v>
      </c>
      <c r="F8208" s="144" t="s">
        <v>15063</v>
      </c>
      <c r="G8208" s="144" t="s">
        <v>15345</v>
      </c>
      <c r="H8208" s="144" t="s">
        <v>32124</v>
      </c>
    </row>
    <row r="8209" spans="1:8" x14ac:dyDescent="0.25">
      <c r="A8209" t="str">
        <f t="shared" si="128"/>
        <v>IUP30016</v>
      </c>
      <c r="B8209" s="144" t="s">
        <v>6501</v>
      </c>
      <c r="C8209" s="144" t="s">
        <v>6502</v>
      </c>
      <c r="D8209" s="144" t="s">
        <v>170</v>
      </c>
      <c r="E8209" s="145">
        <v>13.47</v>
      </c>
      <c r="F8209" s="144" t="s">
        <v>15063</v>
      </c>
      <c r="G8209" s="144" t="s">
        <v>15345</v>
      </c>
      <c r="H8209" s="144" t="s">
        <v>32124</v>
      </c>
    </row>
    <row r="8210" spans="1:8" x14ac:dyDescent="0.25">
      <c r="A8210" t="str">
        <f t="shared" si="128"/>
        <v>IUP30017</v>
      </c>
      <c r="B8210" s="144" t="s">
        <v>6503</v>
      </c>
      <c r="C8210" s="144" t="s">
        <v>27404</v>
      </c>
      <c r="D8210" s="144" t="s">
        <v>4</v>
      </c>
      <c r="E8210" s="145">
        <v>11.34</v>
      </c>
      <c r="F8210" s="144" t="s">
        <v>15063</v>
      </c>
      <c r="G8210" s="144" t="s">
        <v>15345</v>
      </c>
      <c r="H8210" s="144" t="s">
        <v>32124</v>
      </c>
    </row>
    <row r="8211" spans="1:8" x14ac:dyDescent="0.25">
      <c r="A8211" t="str">
        <f t="shared" si="128"/>
        <v>IUP30018</v>
      </c>
      <c r="B8211" s="144" t="s">
        <v>6504</v>
      </c>
      <c r="C8211" s="144" t="s">
        <v>6505</v>
      </c>
      <c r="D8211" s="144" t="s">
        <v>3</v>
      </c>
      <c r="E8211" s="145">
        <v>2.85</v>
      </c>
      <c r="F8211" s="144" t="s">
        <v>15063</v>
      </c>
      <c r="G8211" s="144" t="s">
        <v>15345</v>
      </c>
      <c r="H8211" s="144" t="s">
        <v>32124</v>
      </c>
    </row>
    <row r="8212" spans="1:8" x14ac:dyDescent="0.25">
      <c r="A8212" t="str">
        <f t="shared" si="128"/>
        <v>IUP30019</v>
      </c>
      <c r="B8212" s="144" t="s">
        <v>6506</v>
      </c>
      <c r="C8212" s="144" t="s">
        <v>6507</v>
      </c>
      <c r="D8212" s="144" t="s">
        <v>4</v>
      </c>
      <c r="E8212" s="145">
        <v>322.24</v>
      </c>
      <c r="F8212" s="144" t="s">
        <v>15063</v>
      </c>
      <c r="G8212" s="144" t="s">
        <v>15345</v>
      </c>
      <c r="H8212" s="144" t="s">
        <v>32124</v>
      </c>
    </row>
    <row r="8213" spans="1:8" x14ac:dyDescent="0.25">
      <c r="A8213" t="str">
        <f t="shared" si="128"/>
        <v>IUP30020</v>
      </c>
      <c r="B8213" s="144" t="s">
        <v>6508</v>
      </c>
      <c r="C8213" s="144" t="s">
        <v>6509</v>
      </c>
      <c r="D8213" s="144" t="s">
        <v>4</v>
      </c>
      <c r="E8213" s="145">
        <v>409.96</v>
      </c>
      <c r="F8213" s="144" t="s">
        <v>15063</v>
      </c>
      <c r="G8213" s="144" t="s">
        <v>15345</v>
      </c>
      <c r="H8213" s="144" t="s">
        <v>32124</v>
      </c>
    </row>
    <row r="8214" spans="1:8" x14ac:dyDescent="0.25">
      <c r="A8214" t="str">
        <f t="shared" si="128"/>
        <v>IUP30021</v>
      </c>
      <c r="B8214" s="144" t="s">
        <v>6510</v>
      </c>
      <c r="C8214" s="144" t="s">
        <v>6112</v>
      </c>
      <c r="D8214" s="144" t="s">
        <v>4</v>
      </c>
      <c r="E8214" s="145">
        <v>131.13999999999999</v>
      </c>
      <c r="F8214" s="144" t="s">
        <v>15063</v>
      </c>
      <c r="G8214" s="144" t="s">
        <v>15345</v>
      </c>
      <c r="H8214" s="144" t="s">
        <v>32124</v>
      </c>
    </row>
    <row r="8215" spans="1:8" x14ac:dyDescent="0.25">
      <c r="A8215" t="str">
        <f t="shared" si="128"/>
        <v>IUP30022</v>
      </c>
      <c r="B8215" s="144" t="s">
        <v>6511</v>
      </c>
      <c r="C8215" s="144" t="s">
        <v>6512</v>
      </c>
      <c r="D8215" s="144" t="s">
        <v>4</v>
      </c>
      <c r="E8215" s="145">
        <v>3.02</v>
      </c>
      <c r="F8215" s="144" t="s">
        <v>15063</v>
      </c>
      <c r="G8215" s="144" t="s">
        <v>15345</v>
      </c>
      <c r="H8215" s="144" t="s">
        <v>32124</v>
      </c>
    </row>
    <row r="8216" spans="1:8" x14ac:dyDescent="0.25">
      <c r="A8216" t="str">
        <f t="shared" si="128"/>
        <v>IUP30023</v>
      </c>
      <c r="B8216" s="144" t="s">
        <v>6513</v>
      </c>
      <c r="C8216" s="144" t="s">
        <v>6514</v>
      </c>
      <c r="D8216" s="144" t="s">
        <v>4</v>
      </c>
      <c r="E8216" s="145">
        <v>2.21</v>
      </c>
      <c r="F8216" s="144" t="s">
        <v>15063</v>
      </c>
      <c r="G8216" s="144" t="s">
        <v>15345</v>
      </c>
      <c r="H8216" s="144" t="s">
        <v>32124</v>
      </c>
    </row>
    <row r="8217" spans="1:8" x14ac:dyDescent="0.25">
      <c r="A8217" t="str">
        <f t="shared" si="128"/>
        <v>IUP30026</v>
      </c>
      <c r="B8217" s="144" t="s">
        <v>6515</v>
      </c>
      <c r="C8217" s="144" t="s">
        <v>6516</v>
      </c>
      <c r="D8217" s="144" t="s">
        <v>3</v>
      </c>
      <c r="E8217" s="145">
        <v>7.5</v>
      </c>
      <c r="F8217" s="144" t="s">
        <v>15063</v>
      </c>
      <c r="G8217" s="144" t="s">
        <v>15345</v>
      </c>
      <c r="H8217" s="144" t="s">
        <v>32124</v>
      </c>
    </row>
    <row r="8218" spans="1:8" x14ac:dyDescent="0.25">
      <c r="A8218" t="str">
        <f t="shared" si="128"/>
        <v>IUP30027</v>
      </c>
      <c r="B8218" s="144" t="s">
        <v>6517</v>
      </c>
      <c r="C8218" s="144" t="s">
        <v>6518</v>
      </c>
      <c r="D8218" s="144" t="s">
        <v>4</v>
      </c>
      <c r="E8218" s="145">
        <v>252.85</v>
      </c>
      <c r="F8218" s="144" t="s">
        <v>15063</v>
      </c>
      <c r="G8218" s="144" t="s">
        <v>15345</v>
      </c>
      <c r="H8218" s="144" t="s">
        <v>32124</v>
      </c>
    </row>
    <row r="8219" spans="1:8" x14ac:dyDescent="0.25">
      <c r="A8219" t="str">
        <f t="shared" si="128"/>
        <v>IUP30028</v>
      </c>
      <c r="B8219" s="144" t="s">
        <v>6519</v>
      </c>
      <c r="C8219" s="144" t="s">
        <v>27405</v>
      </c>
      <c r="D8219" s="144" t="s">
        <v>4</v>
      </c>
      <c r="E8219" s="145">
        <v>106.22</v>
      </c>
      <c r="F8219" s="144" t="s">
        <v>15063</v>
      </c>
      <c r="G8219" s="144" t="s">
        <v>15345</v>
      </c>
      <c r="H8219" s="144" t="s">
        <v>32124</v>
      </c>
    </row>
    <row r="8220" spans="1:8" x14ac:dyDescent="0.25">
      <c r="A8220" t="str">
        <f t="shared" si="128"/>
        <v>IUP30030</v>
      </c>
      <c r="B8220" s="144" t="s">
        <v>6520</v>
      </c>
      <c r="C8220" s="144" t="s">
        <v>6521</v>
      </c>
      <c r="D8220" s="144" t="s">
        <v>4</v>
      </c>
      <c r="E8220" s="145">
        <v>213.33</v>
      </c>
      <c r="F8220" s="144" t="s">
        <v>15063</v>
      </c>
      <c r="G8220" s="144" t="s">
        <v>15345</v>
      </c>
      <c r="H8220" s="144" t="s">
        <v>32124</v>
      </c>
    </row>
    <row r="8221" spans="1:8" x14ac:dyDescent="0.25">
      <c r="A8221" t="str">
        <f t="shared" si="128"/>
        <v>IUP30031</v>
      </c>
      <c r="B8221" s="144" t="s">
        <v>6522</v>
      </c>
      <c r="C8221" s="144" t="s">
        <v>6523</v>
      </c>
      <c r="D8221" s="144" t="s">
        <v>4</v>
      </c>
      <c r="E8221" s="145">
        <v>160.97999999999999</v>
      </c>
      <c r="F8221" s="144" t="s">
        <v>15063</v>
      </c>
      <c r="G8221" s="144" t="s">
        <v>15345</v>
      </c>
      <c r="H8221" s="144" t="s">
        <v>32124</v>
      </c>
    </row>
    <row r="8222" spans="1:8" x14ac:dyDescent="0.25">
      <c r="A8222" t="str">
        <f t="shared" si="128"/>
        <v>IUP30032</v>
      </c>
      <c r="B8222" s="144" t="s">
        <v>6524</v>
      </c>
      <c r="C8222" s="144" t="s">
        <v>6525</v>
      </c>
      <c r="D8222" s="144" t="s">
        <v>4</v>
      </c>
      <c r="E8222" s="145">
        <v>83.9</v>
      </c>
      <c r="F8222" s="144" t="s">
        <v>15063</v>
      </c>
      <c r="G8222" s="144" t="s">
        <v>15345</v>
      </c>
      <c r="H8222" s="144" t="s">
        <v>32124</v>
      </c>
    </row>
    <row r="8223" spans="1:8" x14ac:dyDescent="0.25">
      <c r="A8223" t="str">
        <f t="shared" si="128"/>
        <v>IUP30033</v>
      </c>
      <c r="B8223" s="144" t="s">
        <v>6526</v>
      </c>
      <c r="C8223" s="144" t="s">
        <v>6527</v>
      </c>
      <c r="D8223" s="144" t="s">
        <v>296</v>
      </c>
      <c r="E8223" s="145">
        <v>14.52</v>
      </c>
      <c r="F8223" s="144" t="s">
        <v>15063</v>
      </c>
      <c r="G8223" s="144" t="s">
        <v>15345</v>
      </c>
      <c r="H8223" s="144" t="s">
        <v>32124</v>
      </c>
    </row>
    <row r="8224" spans="1:8" x14ac:dyDescent="0.25">
      <c r="A8224" t="str">
        <f t="shared" si="128"/>
        <v>IUP30034</v>
      </c>
      <c r="B8224" s="144" t="s">
        <v>6528</v>
      </c>
      <c r="C8224" s="144" t="s">
        <v>6529</v>
      </c>
      <c r="D8224" s="144" t="s">
        <v>4</v>
      </c>
      <c r="E8224" s="145">
        <v>496.93</v>
      </c>
      <c r="F8224" s="144" t="s">
        <v>15063</v>
      </c>
      <c r="G8224" s="144" t="s">
        <v>15345</v>
      </c>
      <c r="H8224" s="144" t="s">
        <v>32124</v>
      </c>
    </row>
    <row r="8225" spans="1:8" x14ac:dyDescent="0.25">
      <c r="A8225" t="str">
        <f t="shared" si="128"/>
        <v>IUP30037</v>
      </c>
      <c r="B8225" s="144" t="s">
        <v>6530</v>
      </c>
      <c r="C8225" s="144" t="s">
        <v>6531</v>
      </c>
      <c r="D8225" s="144" t="s">
        <v>2</v>
      </c>
      <c r="E8225" s="145">
        <v>35.85</v>
      </c>
      <c r="F8225" s="144" t="s">
        <v>15063</v>
      </c>
      <c r="G8225" s="144" t="s">
        <v>15345</v>
      </c>
      <c r="H8225" s="144" t="s">
        <v>32124</v>
      </c>
    </row>
    <row r="8226" spans="1:8" x14ac:dyDescent="0.25">
      <c r="A8226" t="str">
        <f t="shared" si="128"/>
        <v>IUP30038</v>
      </c>
      <c r="B8226" s="144" t="s">
        <v>6532</v>
      </c>
      <c r="C8226" s="144" t="s">
        <v>6533</v>
      </c>
      <c r="D8226" s="144" t="s">
        <v>3</v>
      </c>
      <c r="E8226" s="145">
        <v>1.45</v>
      </c>
      <c r="F8226" s="144" t="s">
        <v>15063</v>
      </c>
      <c r="G8226" s="144" t="s">
        <v>15345</v>
      </c>
      <c r="H8226" s="144" t="s">
        <v>32124</v>
      </c>
    </row>
    <row r="8227" spans="1:8" x14ac:dyDescent="0.25">
      <c r="A8227" t="str">
        <f t="shared" si="128"/>
        <v>IUP30040</v>
      </c>
      <c r="B8227" s="144" t="s">
        <v>6534</v>
      </c>
      <c r="C8227" s="144" t="s">
        <v>6535</v>
      </c>
      <c r="D8227" s="144" t="s">
        <v>3</v>
      </c>
      <c r="E8227" s="145">
        <v>55.62</v>
      </c>
      <c r="F8227" s="144" t="s">
        <v>15063</v>
      </c>
      <c r="G8227" s="144" t="s">
        <v>15345</v>
      </c>
      <c r="H8227" s="144" t="s">
        <v>32124</v>
      </c>
    </row>
    <row r="8228" spans="1:8" x14ac:dyDescent="0.25">
      <c r="A8228" t="str">
        <f t="shared" si="128"/>
        <v>IUP30041</v>
      </c>
      <c r="B8228" s="144" t="s">
        <v>6536</v>
      </c>
      <c r="C8228" s="144" t="s">
        <v>6537</v>
      </c>
      <c r="D8228" s="144" t="s">
        <v>3</v>
      </c>
      <c r="E8228" s="145">
        <v>78.67</v>
      </c>
      <c r="F8228" s="144" t="s">
        <v>15063</v>
      </c>
      <c r="G8228" s="144" t="s">
        <v>15345</v>
      </c>
      <c r="H8228" s="144" t="s">
        <v>32124</v>
      </c>
    </row>
    <row r="8229" spans="1:8" x14ac:dyDescent="0.25">
      <c r="A8229" t="str">
        <f t="shared" si="128"/>
        <v>IUP30042</v>
      </c>
      <c r="B8229" s="144" t="s">
        <v>6538</v>
      </c>
      <c r="C8229" s="144" t="s">
        <v>27406</v>
      </c>
      <c r="D8229" s="144" t="s">
        <v>3</v>
      </c>
      <c r="E8229" s="145">
        <v>34.6</v>
      </c>
      <c r="F8229" s="144" t="s">
        <v>15063</v>
      </c>
      <c r="G8229" s="144" t="s">
        <v>15345</v>
      </c>
      <c r="H8229" s="144" t="s">
        <v>32124</v>
      </c>
    </row>
    <row r="8230" spans="1:8" x14ac:dyDescent="0.25">
      <c r="A8230" t="str">
        <f t="shared" si="128"/>
        <v>IUP30043</v>
      </c>
      <c r="B8230" s="144" t="s">
        <v>6539</v>
      </c>
      <c r="C8230" s="144" t="s">
        <v>6540</v>
      </c>
      <c r="D8230" s="144" t="s">
        <v>3</v>
      </c>
      <c r="E8230" s="145">
        <v>85.44</v>
      </c>
      <c r="F8230" s="144" t="s">
        <v>15063</v>
      </c>
      <c r="G8230" s="144" t="s">
        <v>15345</v>
      </c>
      <c r="H8230" s="144" t="s">
        <v>32124</v>
      </c>
    </row>
    <row r="8231" spans="1:8" x14ac:dyDescent="0.25">
      <c r="A8231" t="str">
        <f t="shared" si="128"/>
        <v>IUP30044</v>
      </c>
      <c r="B8231" s="144" t="s">
        <v>6541</v>
      </c>
      <c r="C8231" s="144" t="s">
        <v>6542</v>
      </c>
      <c r="D8231" s="144" t="s">
        <v>2</v>
      </c>
      <c r="E8231" s="145">
        <v>14.98</v>
      </c>
      <c r="F8231" s="144" t="s">
        <v>15063</v>
      </c>
      <c r="G8231" s="144" t="s">
        <v>15345</v>
      </c>
      <c r="H8231" s="144" t="s">
        <v>32124</v>
      </c>
    </row>
    <row r="8232" spans="1:8" x14ac:dyDescent="0.25">
      <c r="A8232" t="str">
        <f t="shared" si="128"/>
        <v>IUP30045</v>
      </c>
      <c r="B8232" s="144" t="s">
        <v>6543</v>
      </c>
      <c r="C8232" s="144" t="s">
        <v>6544</v>
      </c>
      <c r="D8232" s="144" t="s">
        <v>1</v>
      </c>
      <c r="E8232" s="145">
        <v>3.21</v>
      </c>
      <c r="F8232" s="144" t="s">
        <v>15063</v>
      </c>
      <c r="G8232" s="144" t="s">
        <v>15345</v>
      </c>
      <c r="H8232" s="144" t="s">
        <v>32124</v>
      </c>
    </row>
    <row r="8233" spans="1:8" x14ac:dyDescent="0.25">
      <c r="A8233" t="str">
        <f t="shared" si="128"/>
        <v>IUP30046</v>
      </c>
      <c r="B8233" s="144" t="s">
        <v>6545</v>
      </c>
      <c r="C8233" s="144" t="s">
        <v>27407</v>
      </c>
      <c r="D8233" s="144" t="s">
        <v>4</v>
      </c>
      <c r="E8233" s="145">
        <v>275.82</v>
      </c>
      <c r="F8233" s="144" t="s">
        <v>15063</v>
      </c>
      <c r="G8233" s="144" t="s">
        <v>15345</v>
      </c>
      <c r="H8233" s="144" t="s">
        <v>32124</v>
      </c>
    </row>
    <row r="8234" spans="1:8" x14ac:dyDescent="0.25">
      <c r="A8234" t="str">
        <f t="shared" si="128"/>
        <v>IUP30047</v>
      </c>
      <c r="B8234" s="144" t="s">
        <v>6546</v>
      </c>
      <c r="C8234" s="144" t="s">
        <v>6547</v>
      </c>
      <c r="D8234" s="144" t="s">
        <v>3</v>
      </c>
      <c r="E8234" s="145">
        <v>88.44</v>
      </c>
      <c r="F8234" s="144" t="s">
        <v>15063</v>
      </c>
      <c r="G8234" s="144" t="s">
        <v>15345</v>
      </c>
      <c r="H8234" s="144" t="s">
        <v>32124</v>
      </c>
    </row>
    <row r="8235" spans="1:8" x14ac:dyDescent="0.25">
      <c r="A8235" t="str">
        <f t="shared" si="128"/>
        <v>IUP30048</v>
      </c>
      <c r="B8235" s="144" t="s">
        <v>6548</v>
      </c>
      <c r="C8235" s="144" t="s">
        <v>6549</v>
      </c>
      <c r="D8235" s="144" t="s">
        <v>296</v>
      </c>
      <c r="E8235" s="145">
        <v>17.29</v>
      </c>
      <c r="F8235" s="144" t="s">
        <v>15063</v>
      </c>
      <c r="G8235" s="144" t="s">
        <v>15345</v>
      </c>
      <c r="H8235" s="144" t="s">
        <v>32124</v>
      </c>
    </row>
    <row r="8236" spans="1:8" x14ac:dyDescent="0.25">
      <c r="A8236" t="str">
        <f t="shared" si="128"/>
        <v>IUP30049</v>
      </c>
      <c r="B8236" s="144" t="s">
        <v>6550</v>
      </c>
      <c r="C8236" s="144" t="s">
        <v>27408</v>
      </c>
      <c r="D8236" s="144" t="s">
        <v>2</v>
      </c>
      <c r="E8236" s="145">
        <v>46.95</v>
      </c>
      <c r="F8236" s="144" t="s">
        <v>15063</v>
      </c>
      <c r="G8236" s="144" t="s">
        <v>15345</v>
      </c>
      <c r="H8236" s="144" t="s">
        <v>32124</v>
      </c>
    </row>
    <row r="8237" spans="1:8" x14ac:dyDescent="0.25">
      <c r="A8237" t="str">
        <f t="shared" si="128"/>
        <v>IUP30050</v>
      </c>
      <c r="B8237" s="144" t="s">
        <v>6551</v>
      </c>
      <c r="C8237" s="144" t="s">
        <v>27409</v>
      </c>
      <c r="D8237" s="144" t="s">
        <v>2</v>
      </c>
      <c r="E8237" s="145">
        <v>58.45</v>
      </c>
      <c r="F8237" s="144" t="s">
        <v>15063</v>
      </c>
      <c r="G8237" s="144" t="s">
        <v>15345</v>
      </c>
      <c r="H8237" s="144" t="s">
        <v>32124</v>
      </c>
    </row>
    <row r="8238" spans="1:8" x14ac:dyDescent="0.25">
      <c r="A8238" t="str">
        <f t="shared" si="128"/>
        <v>IUP30051</v>
      </c>
      <c r="B8238" s="144" t="s">
        <v>6552</v>
      </c>
      <c r="C8238" s="144" t="s">
        <v>6553</v>
      </c>
      <c r="D8238" s="144" t="s">
        <v>3</v>
      </c>
      <c r="E8238" s="145">
        <v>104.36</v>
      </c>
      <c r="F8238" s="144" t="s">
        <v>15063</v>
      </c>
      <c r="G8238" s="144" t="s">
        <v>15345</v>
      </c>
      <c r="H8238" s="144" t="s">
        <v>32124</v>
      </c>
    </row>
    <row r="8239" spans="1:8" x14ac:dyDescent="0.25">
      <c r="A8239" t="str">
        <f t="shared" si="128"/>
        <v>IUP30052</v>
      </c>
      <c r="B8239" s="144" t="s">
        <v>6554</v>
      </c>
      <c r="C8239" s="144" t="s">
        <v>6555</v>
      </c>
      <c r="D8239" s="144" t="s">
        <v>3</v>
      </c>
      <c r="E8239" s="145">
        <v>118.96</v>
      </c>
      <c r="F8239" s="144" t="s">
        <v>15063</v>
      </c>
      <c r="G8239" s="144" t="s">
        <v>15345</v>
      </c>
      <c r="H8239" s="144" t="s">
        <v>32124</v>
      </c>
    </row>
    <row r="8240" spans="1:8" x14ac:dyDescent="0.25">
      <c r="A8240" t="str">
        <f t="shared" si="128"/>
        <v>IUP30053</v>
      </c>
      <c r="B8240" s="144" t="s">
        <v>6556</v>
      </c>
      <c r="C8240" s="144" t="s">
        <v>6557</v>
      </c>
      <c r="D8240" s="144" t="s">
        <v>2</v>
      </c>
      <c r="E8240" s="145">
        <v>44.52</v>
      </c>
      <c r="F8240" s="144" t="s">
        <v>15063</v>
      </c>
      <c r="G8240" s="144" t="s">
        <v>15345</v>
      </c>
      <c r="H8240" s="144" t="s">
        <v>32124</v>
      </c>
    </row>
    <row r="8241" spans="1:8" x14ac:dyDescent="0.25">
      <c r="A8241" t="str">
        <f t="shared" si="128"/>
        <v>IUP30054</v>
      </c>
      <c r="B8241" s="144" t="s">
        <v>6558</v>
      </c>
      <c r="C8241" s="144" t="s">
        <v>27410</v>
      </c>
      <c r="D8241" s="144" t="s">
        <v>4</v>
      </c>
      <c r="E8241" s="145">
        <v>42.91</v>
      </c>
      <c r="F8241" s="144" t="s">
        <v>15063</v>
      </c>
      <c r="G8241" s="144" t="s">
        <v>15345</v>
      </c>
      <c r="H8241" s="144" t="s">
        <v>32124</v>
      </c>
    </row>
    <row r="8242" spans="1:8" x14ac:dyDescent="0.25">
      <c r="A8242" t="str">
        <f t="shared" si="128"/>
        <v>IUP30055</v>
      </c>
      <c r="B8242" s="144" t="s">
        <v>6559</v>
      </c>
      <c r="C8242" s="144" t="s">
        <v>6560</v>
      </c>
      <c r="D8242" s="144" t="s">
        <v>3</v>
      </c>
      <c r="E8242" s="145">
        <v>3.87</v>
      </c>
      <c r="F8242" s="144" t="s">
        <v>15063</v>
      </c>
      <c r="G8242" s="144" t="s">
        <v>15345</v>
      </c>
      <c r="H8242" s="144" t="s">
        <v>32124</v>
      </c>
    </row>
    <row r="8243" spans="1:8" x14ac:dyDescent="0.25">
      <c r="A8243" t="str">
        <f t="shared" si="128"/>
        <v>IUP30056</v>
      </c>
      <c r="B8243" s="144" t="s">
        <v>6561</v>
      </c>
      <c r="C8243" s="144" t="s">
        <v>28240</v>
      </c>
      <c r="D8243" s="144" t="s">
        <v>2</v>
      </c>
      <c r="E8243" s="145">
        <v>54.36</v>
      </c>
      <c r="F8243" s="144" t="s">
        <v>15063</v>
      </c>
      <c r="G8243" s="144" t="s">
        <v>15345</v>
      </c>
      <c r="H8243" s="144" t="s">
        <v>32124</v>
      </c>
    </row>
    <row r="8244" spans="1:8" x14ac:dyDescent="0.25">
      <c r="A8244" t="str">
        <f t="shared" si="128"/>
        <v>IUP30057</v>
      </c>
      <c r="B8244" s="144" t="s">
        <v>6563</v>
      </c>
      <c r="C8244" s="144" t="s">
        <v>27411</v>
      </c>
      <c r="D8244" s="144" t="s">
        <v>2</v>
      </c>
      <c r="E8244" s="145">
        <v>49.69</v>
      </c>
      <c r="F8244" s="144" t="s">
        <v>15063</v>
      </c>
      <c r="G8244" s="144" t="s">
        <v>15345</v>
      </c>
      <c r="H8244" s="144" t="s">
        <v>32124</v>
      </c>
    </row>
    <row r="8245" spans="1:8" x14ac:dyDescent="0.25">
      <c r="A8245" t="str">
        <f t="shared" si="128"/>
        <v>IUP30058</v>
      </c>
      <c r="B8245" s="144" t="s">
        <v>6564</v>
      </c>
      <c r="C8245" s="144" t="s">
        <v>27412</v>
      </c>
      <c r="D8245" s="144" t="s">
        <v>2</v>
      </c>
      <c r="E8245" s="145">
        <v>61.87</v>
      </c>
      <c r="F8245" s="144" t="s">
        <v>15063</v>
      </c>
      <c r="G8245" s="144" t="s">
        <v>15345</v>
      </c>
      <c r="H8245" s="144" t="s">
        <v>32124</v>
      </c>
    </row>
    <row r="8246" spans="1:8" x14ac:dyDescent="0.25">
      <c r="A8246" t="str">
        <f t="shared" si="128"/>
        <v>IUP30059</v>
      </c>
      <c r="B8246" s="144" t="s">
        <v>6565</v>
      </c>
      <c r="C8246" s="144" t="s">
        <v>6566</v>
      </c>
      <c r="D8246" s="144" t="s">
        <v>3</v>
      </c>
      <c r="E8246" s="145">
        <v>135.1</v>
      </c>
      <c r="F8246" s="144" t="s">
        <v>15063</v>
      </c>
      <c r="G8246" s="144" t="s">
        <v>15345</v>
      </c>
      <c r="H8246" s="144" t="s">
        <v>32124</v>
      </c>
    </row>
    <row r="8247" spans="1:8" x14ac:dyDescent="0.25">
      <c r="A8247" t="str">
        <f t="shared" si="128"/>
        <v>IUP30060</v>
      </c>
      <c r="B8247" s="144" t="s">
        <v>6567</v>
      </c>
      <c r="C8247" s="144" t="s">
        <v>6568</v>
      </c>
      <c r="D8247" s="144" t="s">
        <v>2</v>
      </c>
      <c r="E8247" s="145">
        <v>38.99</v>
      </c>
      <c r="F8247" s="144" t="s">
        <v>15063</v>
      </c>
      <c r="G8247" s="144" t="s">
        <v>15345</v>
      </c>
      <c r="H8247" s="144" t="s">
        <v>32124</v>
      </c>
    </row>
    <row r="8248" spans="1:8" x14ac:dyDescent="0.25">
      <c r="A8248" t="str">
        <f t="shared" si="128"/>
        <v>IUP30061</v>
      </c>
      <c r="B8248" s="144" t="s">
        <v>16325</v>
      </c>
      <c r="C8248" s="144" t="s">
        <v>16326</v>
      </c>
      <c r="D8248" s="144" t="s">
        <v>2</v>
      </c>
      <c r="E8248" s="145">
        <v>66.94</v>
      </c>
      <c r="F8248" s="144" t="s">
        <v>15063</v>
      </c>
      <c r="G8248" s="144" t="s">
        <v>15345</v>
      </c>
      <c r="H8248" s="144" t="s">
        <v>32124</v>
      </c>
    </row>
    <row r="8249" spans="1:8" x14ac:dyDescent="0.25">
      <c r="A8249" t="str">
        <f t="shared" si="128"/>
        <v>IUP30062</v>
      </c>
      <c r="B8249" s="144" t="s">
        <v>32210</v>
      </c>
      <c r="C8249" s="144" t="s">
        <v>32211</v>
      </c>
      <c r="D8249" s="144" t="s">
        <v>296</v>
      </c>
      <c r="E8249" s="145">
        <v>0</v>
      </c>
      <c r="F8249" s="144" t="s">
        <v>15063</v>
      </c>
      <c r="G8249" s="144" t="s">
        <v>15345</v>
      </c>
      <c r="H8249" s="144" t="s">
        <v>32124</v>
      </c>
    </row>
    <row r="8250" spans="1:8" x14ac:dyDescent="0.25">
      <c r="A8250" t="str">
        <f t="shared" si="128"/>
        <v>IUP30063</v>
      </c>
      <c r="B8250" s="144" t="s">
        <v>6569</v>
      </c>
      <c r="C8250" s="144" t="s">
        <v>27413</v>
      </c>
      <c r="D8250" s="144" t="s">
        <v>4</v>
      </c>
      <c r="E8250" s="145">
        <v>18.09</v>
      </c>
      <c r="F8250" s="144" t="s">
        <v>15063</v>
      </c>
      <c r="G8250" s="144" t="s">
        <v>15345</v>
      </c>
      <c r="H8250" s="144" t="s">
        <v>32124</v>
      </c>
    </row>
    <row r="8251" spans="1:8" x14ac:dyDescent="0.25">
      <c r="A8251" t="str">
        <f t="shared" si="128"/>
        <v>IUP30064</v>
      </c>
      <c r="B8251" s="144" t="s">
        <v>32212</v>
      </c>
      <c r="C8251" s="144" t="s">
        <v>32213</v>
      </c>
      <c r="D8251" s="144" t="s">
        <v>296</v>
      </c>
      <c r="E8251" s="145">
        <v>0</v>
      </c>
      <c r="F8251" s="144" t="s">
        <v>15063</v>
      </c>
      <c r="G8251" s="144" t="s">
        <v>15345</v>
      </c>
      <c r="H8251" s="144" t="s">
        <v>32124</v>
      </c>
    </row>
    <row r="8252" spans="1:8" x14ac:dyDescent="0.25">
      <c r="A8252" t="str">
        <f t="shared" si="128"/>
        <v>IUP30065</v>
      </c>
      <c r="B8252" s="144" t="s">
        <v>6570</v>
      </c>
      <c r="C8252" s="144" t="s">
        <v>6571</v>
      </c>
      <c r="D8252" s="144" t="s">
        <v>4</v>
      </c>
      <c r="E8252" s="145">
        <v>953.13</v>
      </c>
      <c r="F8252" s="144" t="s">
        <v>15063</v>
      </c>
      <c r="G8252" s="144" t="s">
        <v>15345</v>
      </c>
      <c r="H8252" s="144" t="s">
        <v>32124</v>
      </c>
    </row>
    <row r="8253" spans="1:8" x14ac:dyDescent="0.25">
      <c r="A8253" t="str">
        <f t="shared" si="128"/>
        <v>IUP30066</v>
      </c>
      <c r="B8253" s="144" t="s">
        <v>6572</v>
      </c>
      <c r="C8253" s="144" t="s">
        <v>6573</v>
      </c>
      <c r="D8253" s="144" t="s">
        <v>3</v>
      </c>
      <c r="E8253" s="145">
        <v>3.1</v>
      </c>
      <c r="F8253" s="144" t="s">
        <v>15063</v>
      </c>
      <c r="G8253" s="144" t="s">
        <v>15345</v>
      </c>
      <c r="H8253" s="144" t="s">
        <v>32124</v>
      </c>
    </row>
    <row r="8254" spans="1:8" x14ac:dyDescent="0.25">
      <c r="A8254" t="str">
        <f t="shared" si="128"/>
        <v>IUP30067</v>
      </c>
      <c r="B8254" s="144" t="s">
        <v>6574</v>
      </c>
      <c r="C8254" s="144" t="s">
        <v>6575</v>
      </c>
      <c r="D8254" s="144" t="s">
        <v>344</v>
      </c>
      <c r="E8254" s="145">
        <v>83.66</v>
      </c>
      <c r="F8254" s="144" t="s">
        <v>15063</v>
      </c>
      <c r="G8254" s="144" t="s">
        <v>15345</v>
      </c>
      <c r="H8254" s="144" t="s">
        <v>32124</v>
      </c>
    </row>
    <row r="8255" spans="1:8" x14ac:dyDescent="0.25">
      <c r="A8255" t="str">
        <f t="shared" si="128"/>
        <v>IUP30068</v>
      </c>
      <c r="B8255" s="144" t="s">
        <v>6576</v>
      </c>
      <c r="C8255" s="144" t="s">
        <v>6577</v>
      </c>
      <c r="D8255" s="144" t="s">
        <v>1</v>
      </c>
      <c r="E8255" s="145">
        <v>214063.84</v>
      </c>
      <c r="F8255" s="144" t="s">
        <v>15063</v>
      </c>
      <c r="G8255" s="144" t="s">
        <v>15345</v>
      </c>
      <c r="H8255" s="144" t="s">
        <v>32124</v>
      </c>
    </row>
    <row r="8256" spans="1:8" x14ac:dyDescent="0.25">
      <c r="A8256" t="str">
        <f t="shared" si="128"/>
        <v>IUP30069</v>
      </c>
      <c r="B8256" s="144" t="s">
        <v>6578</v>
      </c>
      <c r="C8256" s="144" t="s">
        <v>27414</v>
      </c>
      <c r="D8256" s="144" t="s">
        <v>4</v>
      </c>
      <c r="E8256" s="145">
        <v>139.66</v>
      </c>
      <c r="F8256" s="144" t="s">
        <v>15063</v>
      </c>
      <c r="G8256" s="144" t="s">
        <v>15345</v>
      </c>
      <c r="H8256" s="144" t="s">
        <v>32124</v>
      </c>
    </row>
    <row r="8257" spans="1:8" x14ac:dyDescent="0.25">
      <c r="A8257" t="str">
        <f t="shared" si="128"/>
        <v>IUP30070</v>
      </c>
      <c r="B8257" s="144" t="s">
        <v>6579</v>
      </c>
      <c r="C8257" s="144" t="s">
        <v>6580</v>
      </c>
      <c r="D8257" s="144" t="s">
        <v>3</v>
      </c>
      <c r="E8257" s="145">
        <v>21.56</v>
      </c>
      <c r="F8257" s="144" t="s">
        <v>15063</v>
      </c>
      <c r="G8257" s="144" t="s">
        <v>15345</v>
      </c>
      <c r="H8257" s="144" t="s">
        <v>32124</v>
      </c>
    </row>
    <row r="8258" spans="1:8" x14ac:dyDescent="0.25">
      <c r="A8258" t="str">
        <f t="shared" si="128"/>
        <v>IUP30071</v>
      </c>
      <c r="B8258" s="144" t="s">
        <v>6581</v>
      </c>
      <c r="C8258" s="144" t="s">
        <v>27415</v>
      </c>
      <c r="D8258" s="144" t="s">
        <v>4</v>
      </c>
      <c r="E8258" s="145">
        <v>16.21</v>
      </c>
      <c r="F8258" s="144" t="s">
        <v>15063</v>
      </c>
      <c r="G8258" s="144" t="s">
        <v>15345</v>
      </c>
      <c r="H8258" s="144" t="s">
        <v>32124</v>
      </c>
    </row>
    <row r="8259" spans="1:8" x14ac:dyDescent="0.25">
      <c r="A8259" t="str">
        <f t="shared" ref="A8259:A8322" si="129">B8259</f>
        <v>IUP30072</v>
      </c>
      <c r="B8259" s="144" t="s">
        <v>6582</v>
      </c>
      <c r="C8259" s="144" t="s">
        <v>6583</v>
      </c>
      <c r="D8259" s="144" t="s">
        <v>3</v>
      </c>
      <c r="E8259" s="145">
        <v>0.23</v>
      </c>
      <c r="F8259" s="144" t="s">
        <v>15063</v>
      </c>
      <c r="G8259" s="144" t="s">
        <v>15345</v>
      </c>
      <c r="H8259" s="144" t="s">
        <v>32124</v>
      </c>
    </row>
    <row r="8260" spans="1:8" x14ac:dyDescent="0.25">
      <c r="A8260" t="str">
        <f t="shared" si="129"/>
        <v>IUP30073</v>
      </c>
      <c r="B8260" s="144" t="s">
        <v>6584</v>
      </c>
      <c r="C8260" s="144" t="s">
        <v>6585</v>
      </c>
      <c r="D8260" s="144" t="s">
        <v>4</v>
      </c>
      <c r="E8260" s="145">
        <v>19.39</v>
      </c>
      <c r="F8260" s="144" t="s">
        <v>15063</v>
      </c>
      <c r="G8260" s="144" t="s">
        <v>15345</v>
      </c>
      <c r="H8260" s="144" t="s">
        <v>32124</v>
      </c>
    </row>
    <row r="8261" spans="1:8" x14ac:dyDescent="0.25">
      <c r="A8261" t="str">
        <f t="shared" si="129"/>
        <v>IUP30074</v>
      </c>
      <c r="B8261" s="144" t="s">
        <v>6586</v>
      </c>
      <c r="C8261" s="144" t="s">
        <v>27416</v>
      </c>
      <c r="D8261" s="144" t="s">
        <v>2</v>
      </c>
      <c r="E8261" s="145">
        <v>87.14</v>
      </c>
      <c r="F8261" s="144" t="s">
        <v>15063</v>
      </c>
      <c r="G8261" s="144" t="s">
        <v>15345</v>
      </c>
      <c r="H8261" s="144" t="s">
        <v>32124</v>
      </c>
    </row>
    <row r="8262" spans="1:8" x14ac:dyDescent="0.25">
      <c r="A8262" t="str">
        <f t="shared" si="129"/>
        <v>IUP30075</v>
      </c>
      <c r="B8262" s="144" t="s">
        <v>114</v>
      </c>
      <c r="C8262" s="144" t="s">
        <v>115</v>
      </c>
      <c r="D8262" s="144" t="s">
        <v>3</v>
      </c>
      <c r="E8262" s="145">
        <v>5.65</v>
      </c>
      <c r="F8262" s="144" t="s">
        <v>15063</v>
      </c>
      <c r="G8262" s="144" t="s">
        <v>15345</v>
      </c>
      <c r="H8262" s="144" t="s">
        <v>32124</v>
      </c>
    </row>
    <row r="8263" spans="1:8" x14ac:dyDescent="0.25">
      <c r="A8263" t="str">
        <f t="shared" si="129"/>
        <v>IUP30076</v>
      </c>
      <c r="B8263" s="144" t="s">
        <v>6587</v>
      </c>
      <c r="C8263" s="144" t="s">
        <v>6588</v>
      </c>
      <c r="D8263" s="144" t="s">
        <v>3</v>
      </c>
      <c r="E8263" s="145">
        <v>19.3</v>
      </c>
      <c r="F8263" s="144" t="s">
        <v>15063</v>
      </c>
      <c r="G8263" s="144" t="s">
        <v>15345</v>
      </c>
      <c r="H8263" s="144" t="s">
        <v>32124</v>
      </c>
    </row>
    <row r="8264" spans="1:8" x14ac:dyDescent="0.25">
      <c r="A8264" t="str">
        <f t="shared" si="129"/>
        <v>IUP30077</v>
      </c>
      <c r="B8264" s="144" t="s">
        <v>6589</v>
      </c>
      <c r="C8264" s="144" t="s">
        <v>27417</v>
      </c>
      <c r="D8264" s="144" t="s">
        <v>2</v>
      </c>
      <c r="E8264" s="145">
        <v>75.63</v>
      </c>
      <c r="F8264" s="144" t="s">
        <v>15063</v>
      </c>
      <c r="G8264" s="144" t="s">
        <v>15345</v>
      </c>
      <c r="H8264" s="144" t="s">
        <v>32124</v>
      </c>
    </row>
    <row r="8265" spans="1:8" x14ac:dyDescent="0.25">
      <c r="A8265" t="str">
        <f t="shared" si="129"/>
        <v>IUP30078</v>
      </c>
      <c r="B8265" s="144" t="s">
        <v>149</v>
      </c>
      <c r="C8265" s="144" t="s">
        <v>166</v>
      </c>
      <c r="D8265" s="144" t="s">
        <v>4</v>
      </c>
      <c r="E8265" s="145">
        <v>1621.88</v>
      </c>
      <c r="F8265" s="144" t="s">
        <v>15063</v>
      </c>
      <c r="G8265" s="144" t="s">
        <v>15345</v>
      </c>
      <c r="H8265" s="144" t="s">
        <v>32124</v>
      </c>
    </row>
    <row r="8266" spans="1:8" x14ac:dyDescent="0.25">
      <c r="A8266" t="str">
        <f t="shared" si="129"/>
        <v>IUP30079</v>
      </c>
      <c r="B8266" s="144" t="s">
        <v>6590</v>
      </c>
      <c r="C8266" s="144" t="s">
        <v>27418</v>
      </c>
      <c r="D8266" s="144" t="s">
        <v>2</v>
      </c>
      <c r="E8266" s="145">
        <v>46.99</v>
      </c>
      <c r="F8266" s="144" t="s">
        <v>15063</v>
      </c>
      <c r="G8266" s="144" t="s">
        <v>15345</v>
      </c>
      <c r="H8266" s="144" t="s">
        <v>32124</v>
      </c>
    </row>
    <row r="8267" spans="1:8" x14ac:dyDescent="0.25">
      <c r="A8267" t="str">
        <f t="shared" si="129"/>
        <v>IUP30080</v>
      </c>
      <c r="B8267" s="144" t="s">
        <v>6591</v>
      </c>
      <c r="C8267" s="144" t="s">
        <v>6592</v>
      </c>
      <c r="D8267" s="144" t="s">
        <v>2</v>
      </c>
      <c r="E8267" s="145">
        <v>0.39</v>
      </c>
      <c r="F8267" s="144" t="s">
        <v>15063</v>
      </c>
      <c r="G8267" s="144" t="s">
        <v>15345</v>
      </c>
      <c r="H8267" s="144" t="s">
        <v>32124</v>
      </c>
    </row>
    <row r="8268" spans="1:8" x14ac:dyDescent="0.25">
      <c r="A8268" t="str">
        <f t="shared" si="129"/>
        <v>IUP30081</v>
      </c>
      <c r="B8268" s="144" t="s">
        <v>6593</v>
      </c>
      <c r="C8268" s="144" t="s">
        <v>11962</v>
      </c>
      <c r="D8268" s="144" t="s">
        <v>4</v>
      </c>
      <c r="E8268" s="145">
        <v>132.19</v>
      </c>
      <c r="F8268" s="144" t="s">
        <v>15063</v>
      </c>
      <c r="G8268" s="144" t="s">
        <v>15345</v>
      </c>
      <c r="H8268" s="144" t="s">
        <v>32124</v>
      </c>
    </row>
    <row r="8269" spans="1:8" x14ac:dyDescent="0.25">
      <c r="A8269" t="str">
        <f t="shared" si="129"/>
        <v>IUP30082</v>
      </c>
      <c r="B8269" s="144" t="s">
        <v>6594</v>
      </c>
      <c r="C8269" s="144" t="s">
        <v>27419</v>
      </c>
      <c r="D8269" s="144" t="s">
        <v>2</v>
      </c>
      <c r="E8269" s="145">
        <v>46.54</v>
      </c>
      <c r="F8269" s="144" t="s">
        <v>15063</v>
      </c>
      <c r="G8269" s="144" t="s">
        <v>15345</v>
      </c>
      <c r="H8269" s="144" t="s">
        <v>32124</v>
      </c>
    </row>
    <row r="8270" spans="1:8" x14ac:dyDescent="0.25">
      <c r="A8270" t="str">
        <f t="shared" si="129"/>
        <v>IUP30083</v>
      </c>
      <c r="B8270" s="144" t="s">
        <v>6595</v>
      </c>
      <c r="C8270" s="144" t="s">
        <v>27420</v>
      </c>
      <c r="D8270" s="144" t="s">
        <v>2</v>
      </c>
      <c r="E8270" s="145">
        <v>48.24</v>
      </c>
      <c r="F8270" s="144" t="s">
        <v>15063</v>
      </c>
      <c r="G8270" s="144" t="s">
        <v>15345</v>
      </c>
      <c r="H8270" s="144" t="s">
        <v>32124</v>
      </c>
    </row>
    <row r="8271" spans="1:8" x14ac:dyDescent="0.25">
      <c r="A8271" t="str">
        <f t="shared" si="129"/>
        <v>IUP30084</v>
      </c>
      <c r="B8271" s="144" t="s">
        <v>6596</v>
      </c>
      <c r="C8271" s="144" t="s">
        <v>27421</v>
      </c>
      <c r="D8271" s="144" t="s">
        <v>2</v>
      </c>
      <c r="E8271" s="145">
        <v>43.61</v>
      </c>
      <c r="F8271" s="144" t="s">
        <v>15063</v>
      </c>
      <c r="G8271" s="144" t="s">
        <v>15345</v>
      </c>
      <c r="H8271" s="144" t="s">
        <v>32124</v>
      </c>
    </row>
    <row r="8272" spans="1:8" x14ac:dyDescent="0.25">
      <c r="A8272" t="str">
        <f t="shared" si="129"/>
        <v>IUP30085</v>
      </c>
      <c r="B8272" s="144" t="s">
        <v>6597</v>
      </c>
      <c r="C8272" s="144" t="s">
        <v>27422</v>
      </c>
      <c r="D8272" s="144" t="s">
        <v>2</v>
      </c>
      <c r="E8272" s="145">
        <v>44.69</v>
      </c>
      <c r="F8272" s="144" t="s">
        <v>15063</v>
      </c>
      <c r="G8272" s="144" t="s">
        <v>15345</v>
      </c>
      <c r="H8272" s="144" t="s">
        <v>32124</v>
      </c>
    </row>
    <row r="8273" spans="1:8" x14ac:dyDescent="0.25">
      <c r="A8273" t="str">
        <f t="shared" si="129"/>
        <v>IUP30086</v>
      </c>
      <c r="B8273" s="144" t="s">
        <v>6598</v>
      </c>
      <c r="C8273" s="144" t="s">
        <v>6599</v>
      </c>
      <c r="D8273" s="144" t="s">
        <v>4</v>
      </c>
      <c r="E8273" s="145">
        <v>5.17</v>
      </c>
      <c r="F8273" s="144" t="s">
        <v>15063</v>
      </c>
      <c r="G8273" s="144" t="s">
        <v>15345</v>
      </c>
      <c r="H8273" s="144" t="s">
        <v>32124</v>
      </c>
    </row>
    <row r="8274" spans="1:8" x14ac:dyDescent="0.25">
      <c r="A8274" t="str">
        <f t="shared" si="129"/>
        <v>IUP30087</v>
      </c>
      <c r="B8274" s="144" t="s">
        <v>6600</v>
      </c>
      <c r="C8274" s="144" t="s">
        <v>6601</v>
      </c>
      <c r="D8274" s="144" t="s">
        <v>3</v>
      </c>
      <c r="E8274" s="145">
        <v>19</v>
      </c>
      <c r="F8274" s="144" t="s">
        <v>15063</v>
      </c>
      <c r="G8274" s="144" t="s">
        <v>15345</v>
      </c>
      <c r="H8274" s="144" t="s">
        <v>32124</v>
      </c>
    </row>
    <row r="8275" spans="1:8" x14ac:dyDescent="0.25">
      <c r="A8275" t="str">
        <f t="shared" si="129"/>
        <v>IUP30088</v>
      </c>
      <c r="B8275" s="144" t="s">
        <v>27423</v>
      </c>
      <c r="C8275" s="144" t="s">
        <v>27424</v>
      </c>
      <c r="D8275" s="144" t="s">
        <v>2</v>
      </c>
      <c r="E8275" s="145">
        <v>38.31</v>
      </c>
      <c r="F8275" s="144" t="s">
        <v>15063</v>
      </c>
      <c r="G8275" s="144" t="s">
        <v>15345</v>
      </c>
      <c r="H8275" s="144" t="s">
        <v>32124</v>
      </c>
    </row>
    <row r="8276" spans="1:8" x14ac:dyDescent="0.25">
      <c r="A8276" t="str">
        <f t="shared" si="129"/>
        <v>IUP30089</v>
      </c>
      <c r="B8276" s="144" t="s">
        <v>6602</v>
      </c>
      <c r="C8276" s="144" t="s">
        <v>6603</v>
      </c>
      <c r="D8276" s="144" t="s">
        <v>4</v>
      </c>
      <c r="E8276" s="145">
        <v>1744.47</v>
      </c>
      <c r="F8276" s="144" t="s">
        <v>15063</v>
      </c>
      <c r="G8276" s="144" t="s">
        <v>15345</v>
      </c>
      <c r="H8276" s="144" t="s">
        <v>32124</v>
      </c>
    </row>
    <row r="8277" spans="1:8" x14ac:dyDescent="0.25">
      <c r="A8277" t="str">
        <f t="shared" si="129"/>
        <v>IUP30090</v>
      </c>
      <c r="B8277" s="144" t="s">
        <v>6604</v>
      </c>
      <c r="C8277" s="144" t="s">
        <v>6605</v>
      </c>
      <c r="D8277" s="144" t="s">
        <v>4</v>
      </c>
      <c r="E8277" s="145">
        <v>97.5</v>
      </c>
      <c r="F8277" s="144" t="s">
        <v>15063</v>
      </c>
      <c r="G8277" s="144" t="s">
        <v>15345</v>
      </c>
      <c r="H8277" s="144" t="s">
        <v>32124</v>
      </c>
    </row>
    <row r="8278" spans="1:8" x14ac:dyDescent="0.25">
      <c r="A8278" t="str">
        <f t="shared" si="129"/>
        <v>IUP30091</v>
      </c>
      <c r="B8278" s="144" t="s">
        <v>6606</v>
      </c>
      <c r="C8278" s="144" t="s">
        <v>6607</v>
      </c>
      <c r="D8278" s="144" t="s">
        <v>4</v>
      </c>
      <c r="E8278" s="145">
        <v>1725.87</v>
      </c>
      <c r="F8278" s="144" t="s">
        <v>15063</v>
      </c>
      <c r="G8278" s="144" t="s">
        <v>15345</v>
      </c>
      <c r="H8278" s="144" t="s">
        <v>32124</v>
      </c>
    </row>
    <row r="8279" spans="1:8" x14ac:dyDescent="0.25">
      <c r="A8279" t="str">
        <f t="shared" si="129"/>
        <v>IUP30092</v>
      </c>
      <c r="B8279" s="144" t="s">
        <v>6608</v>
      </c>
      <c r="C8279" s="144" t="s">
        <v>6609</v>
      </c>
      <c r="D8279" s="144" t="s">
        <v>4</v>
      </c>
      <c r="E8279" s="145">
        <v>1692.91</v>
      </c>
      <c r="F8279" s="144" t="s">
        <v>15063</v>
      </c>
      <c r="G8279" s="144" t="s">
        <v>15345</v>
      </c>
      <c r="H8279" s="144" t="s">
        <v>32124</v>
      </c>
    </row>
    <row r="8280" spans="1:8" x14ac:dyDescent="0.25">
      <c r="A8280" t="str">
        <f t="shared" si="129"/>
        <v>IUP30093</v>
      </c>
      <c r="B8280" s="144" t="s">
        <v>6610</v>
      </c>
      <c r="C8280" s="144" t="s">
        <v>6611</v>
      </c>
      <c r="D8280" s="144" t="s">
        <v>4</v>
      </c>
      <c r="E8280" s="145">
        <v>113.8</v>
      </c>
      <c r="F8280" s="144" t="s">
        <v>15063</v>
      </c>
      <c r="G8280" s="144" t="s">
        <v>15345</v>
      </c>
      <c r="H8280" s="144" t="s">
        <v>32124</v>
      </c>
    </row>
    <row r="8281" spans="1:8" x14ac:dyDescent="0.25">
      <c r="A8281" t="str">
        <f t="shared" si="129"/>
        <v>IUP30094</v>
      </c>
      <c r="B8281" s="144" t="s">
        <v>6612</v>
      </c>
      <c r="C8281" s="144" t="s">
        <v>6613</v>
      </c>
      <c r="D8281" s="144" t="s">
        <v>3</v>
      </c>
      <c r="E8281" s="145">
        <v>2.72</v>
      </c>
      <c r="F8281" s="144" t="s">
        <v>15063</v>
      </c>
      <c r="G8281" s="144" t="s">
        <v>15345</v>
      </c>
      <c r="H8281" s="144" t="s">
        <v>32124</v>
      </c>
    </row>
    <row r="8282" spans="1:8" x14ac:dyDescent="0.25">
      <c r="A8282" t="str">
        <f t="shared" si="129"/>
        <v>IUP30095</v>
      </c>
      <c r="B8282" s="144" t="s">
        <v>6614</v>
      </c>
      <c r="C8282" s="144" t="s">
        <v>6615</v>
      </c>
      <c r="D8282" s="144" t="s">
        <v>4</v>
      </c>
      <c r="E8282" s="145">
        <v>1576.17</v>
      </c>
      <c r="F8282" s="144" t="s">
        <v>15063</v>
      </c>
      <c r="G8282" s="144" t="s">
        <v>15345</v>
      </c>
      <c r="H8282" s="144" t="s">
        <v>32124</v>
      </c>
    </row>
    <row r="8283" spans="1:8" x14ac:dyDescent="0.25">
      <c r="A8283" t="str">
        <f t="shared" si="129"/>
        <v>IUP30096</v>
      </c>
      <c r="B8283" s="144" t="s">
        <v>6616</v>
      </c>
      <c r="C8283" s="144" t="s">
        <v>27425</v>
      </c>
      <c r="D8283" s="144" t="s">
        <v>3</v>
      </c>
      <c r="E8283" s="145">
        <v>17.440000000000001</v>
      </c>
      <c r="F8283" s="144" t="s">
        <v>15063</v>
      </c>
      <c r="G8283" s="144" t="s">
        <v>15345</v>
      </c>
      <c r="H8283" s="144" t="s">
        <v>32124</v>
      </c>
    </row>
    <row r="8284" spans="1:8" x14ac:dyDescent="0.25">
      <c r="A8284" t="str">
        <f t="shared" si="129"/>
        <v>IUP30097</v>
      </c>
      <c r="B8284" s="144" t="s">
        <v>7110</v>
      </c>
      <c r="C8284" s="144" t="s">
        <v>7111</v>
      </c>
      <c r="D8284" s="144" t="s">
        <v>4</v>
      </c>
      <c r="E8284" s="145">
        <v>52.89</v>
      </c>
      <c r="F8284" s="144" t="s">
        <v>15063</v>
      </c>
      <c r="G8284" s="144" t="s">
        <v>15345</v>
      </c>
      <c r="H8284" s="144" t="s">
        <v>32124</v>
      </c>
    </row>
    <row r="8285" spans="1:8" x14ac:dyDescent="0.25">
      <c r="A8285" t="str">
        <f t="shared" si="129"/>
        <v>IUP30098</v>
      </c>
      <c r="B8285" s="144" t="s">
        <v>7512</v>
      </c>
      <c r="C8285" s="144" t="s">
        <v>7513</v>
      </c>
      <c r="D8285" s="144" t="s">
        <v>4</v>
      </c>
      <c r="E8285" s="145">
        <v>70.010000000000005</v>
      </c>
      <c r="F8285" s="144" t="s">
        <v>15063</v>
      </c>
      <c r="G8285" s="144" t="s">
        <v>15345</v>
      </c>
      <c r="H8285" s="144" t="s">
        <v>32124</v>
      </c>
    </row>
    <row r="8286" spans="1:8" x14ac:dyDescent="0.25">
      <c r="A8286" t="str">
        <f t="shared" si="129"/>
        <v>IUP30099</v>
      </c>
      <c r="B8286" s="144" t="s">
        <v>7514</v>
      </c>
      <c r="C8286" s="144" t="s">
        <v>7515</v>
      </c>
      <c r="D8286" s="144" t="s">
        <v>4</v>
      </c>
      <c r="E8286" s="145">
        <v>161.37</v>
      </c>
      <c r="F8286" s="144" t="s">
        <v>15063</v>
      </c>
      <c r="G8286" s="144" t="s">
        <v>15345</v>
      </c>
      <c r="H8286" s="144" t="s">
        <v>32124</v>
      </c>
    </row>
    <row r="8287" spans="1:8" x14ac:dyDescent="0.25">
      <c r="A8287" t="str">
        <f t="shared" si="129"/>
        <v>IUP30100</v>
      </c>
      <c r="B8287" s="144" t="s">
        <v>11963</v>
      </c>
      <c r="C8287" s="144" t="s">
        <v>11964</v>
      </c>
      <c r="D8287" s="144" t="s">
        <v>4</v>
      </c>
      <c r="E8287" s="145">
        <v>98.05</v>
      </c>
      <c r="F8287" s="144" t="s">
        <v>15063</v>
      </c>
      <c r="G8287" s="144" t="s">
        <v>15345</v>
      </c>
      <c r="H8287" s="144" t="s">
        <v>32124</v>
      </c>
    </row>
    <row r="8288" spans="1:8" x14ac:dyDescent="0.25">
      <c r="A8288" t="str">
        <f t="shared" si="129"/>
        <v>IUP30101</v>
      </c>
      <c r="B8288" s="144" t="s">
        <v>11965</v>
      </c>
      <c r="C8288" s="144" t="s">
        <v>11966</v>
      </c>
      <c r="D8288" s="144" t="s">
        <v>4</v>
      </c>
      <c r="E8288" s="145">
        <v>83.22</v>
      </c>
      <c r="F8288" s="144" t="s">
        <v>15063</v>
      </c>
      <c r="G8288" s="144" t="s">
        <v>15345</v>
      </c>
      <c r="H8288" s="144" t="s">
        <v>32124</v>
      </c>
    </row>
    <row r="8289" spans="1:8" x14ac:dyDescent="0.25">
      <c r="A8289" t="str">
        <f t="shared" si="129"/>
        <v>IUP30102</v>
      </c>
      <c r="B8289" s="144" t="s">
        <v>11967</v>
      </c>
      <c r="C8289" s="144" t="s">
        <v>11968</v>
      </c>
      <c r="D8289" s="144" t="s">
        <v>4</v>
      </c>
      <c r="E8289" s="145">
        <v>114.78</v>
      </c>
      <c r="F8289" s="144" t="s">
        <v>15063</v>
      </c>
      <c r="G8289" s="144" t="s">
        <v>15345</v>
      </c>
      <c r="H8289" s="144" t="s">
        <v>32124</v>
      </c>
    </row>
    <row r="8290" spans="1:8" x14ac:dyDescent="0.25">
      <c r="A8290" t="str">
        <f t="shared" si="129"/>
        <v>IUP30103</v>
      </c>
      <c r="B8290" s="144" t="s">
        <v>16327</v>
      </c>
      <c r="C8290" s="144" t="s">
        <v>6571</v>
      </c>
      <c r="D8290" s="144" t="s">
        <v>4</v>
      </c>
      <c r="E8290" s="145">
        <v>924.99</v>
      </c>
      <c r="F8290" s="144" t="s">
        <v>15063</v>
      </c>
      <c r="G8290" s="144" t="s">
        <v>15345</v>
      </c>
      <c r="H8290" s="144" t="s">
        <v>32124</v>
      </c>
    </row>
    <row r="8291" spans="1:8" x14ac:dyDescent="0.25">
      <c r="A8291" t="str">
        <f t="shared" si="129"/>
        <v>IUP30104</v>
      </c>
      <c r="B8291" s="144" t="s">
        <v>12400</v>
      </c>
      <c r="C8291" s="144" t="s">
        <v>12401</v>
      </c>
      <c r="D8291" s="144" t="s">
        <v>4</v>
      </c>
      <c r="E8291" s="145">
        <v>14.8</v>
      </c>
      <c r="F8291" s="144" t="s">
        <v>15063</v>
      </c>
      <c r="G8291" s="144" t="s">
        <v>15345</v>
      </c>
      <c r="H8291" s="144" t="s">
        <v>32124</v>
      </c>
    </row>
    <row r="8292" spans="1:8" x14ac:dyDescent="0.25">
      <c r="A8292" t="str">
        <f t="shared" si="129"/>
        <v>IUP30105</v>
      </c>
      <c r="B8292" s="144" t="s">
        <v>12752</v>
      </c>
      <c r="C8292" s="144" t="s">
        <v>12753</v>
      </c>
      <c r="D8292" s="144" t="s">
        <v>1</v>
      </c>
      <c r="E8292" s="145">
        <v>47.78</v>
      </c>
      <c r="F8292" s="144" t="s">
        <v>15063</v>
      </c>
      <c r="G8292" s="144" t="s">
        <v>15345</v>
      </c>
      <c r="H8292" s="144" t="s">
        <v>32124</v>
      </c>
    </row>
    <row r="8293" spans="1:8" x14ac:dyDescent="0.25">
      <c r="A8293" t="str">
        <f t="shared" si="129"/>
        <v>IUP30106</v>
      </c>
      <c r="B8293" s="144" t="s">
        <v>12738</v>
      </c>
      <c r="C8293" s="144" t="s">
        <v>27426</v>
      </c>
      <c r="D8293" s="144" t="s">
        <v>3</v>
      </c>
      <c r="E8293" s="145">
        <v>35.33</v>
      </c>
      <c r="F8293" s="144" t="s">
        <v>15063</v>
      </c>
      <c r="G8293" s="144" t="s">
        <v>15345</v>
      </c>
      <c r="H8293" s="144" t="s">
        <v>32124</v>
      </c>
    </row>
    <row r="8294" spans="1:8" x14ac:dyDescent="0.25">
      <c r="A8294" t="str">
        <f t="shared" si="129"/>
        <v>IUP30107</v>
      </c>
      <c r="B8294" s="144" t="s">
        <v>7516</v>
      </c>
      <c r="C8294" s="144" t="s">
        <v>7517</v>
      </c>
      <c r="D8294" s="144" t="s">
        <v>4</v>
      </c>
      <c r="E8294" s="145">
        <v>6.75</v>
      </c>
      <c r="F8294" s="144" t="s">
        <v>15063</v>
      </c>
      <c r="G8294" s="144" t="s">
        <v>15345</v>
      </c>
      <c r="H8294" s="144" t="s">
        <v>32124</v>
      </c>
    </row>
    <row r="8295" spans="1:8" x14ac:dyDescent="0.25">
      <c r="A8295" t="str">
        <f t="shared" si="129"/>
        <v>IUP30108</v>
      </c>
      <c r="B8295" s="144" t="s">
        <v>11969</v>
      </c>
      <c r="C8295" s="144" t="s">
        <v>11970</v>
      </c>
      <c r="D8295" s="144" t="s">
        <v>4</v>
      </c>
      <c r="E8295" s="145">
        <v>25.28</v>
      </c>
      <c r="F8295" s="144" t="s">
        <v>15063</v>
      </c>
      <c r="G8295" s="144" t="s">
        <v>15345</v>
      </c>
      <c r="H8295" s="144" t="s">
        <v>32124</v>
      </c>
    </row>
    <row r="8296" spans="1:8" x14ac:dyDescent="0.25">
      <c r="A8296" t="str">
        <f t="shared" si="129"/>
        <v>IUP30109</v>
      </c>
      <c r="B8296" s="144" t="s">
        <v>13001</v>
      </c>
      <c r="C8296" s="144" t="s">
        <v>13002</v>
      </c>
      <c r="D8296" s="144" t="s">
        <v>4</v>
      </c>
      <c r="E8296" s="145">
        <v>68.569999999999993</v>
      </c>
      <c r="F8296" s="144" t="s">
        <v>15063</v>
      </c>
      <c r="G8296" s="144" t="s">
        <v>15345</v>
      </c>
      <c r="H8296" s="144" t="s">
        <v>32124</v>
      </c>
    </row>
    <row r="8297" spans="1:8" x14ac:dyDescent="0.25">
      <c r="A8297" t="str">
        <f t="shared" si="129"/>
        <v>IUP30110</v>
      </c>
      <c r="B8297" s="144" t="s">
        <v>13003</v>
      </c>
      <c r="C8297" s="144" t="s">
        <v>13623</v>
      </c>
      <c r="D8297" s="144" t="s">
        <v>3</v>
      </c>
      <c r="E8297" s="145">
        <v>80.2</v>
      </c>
      <c r="F8297" s="144" t="s">
        <v>15063</v>
      </c>
      <c r="G8297" s="144" t="s">
        <v>15345</v>
      </c>
      <c r="H8297" s="144" t="s">
        <v>32124</v>
      </c>
    </row>
    <row r="8298" spans="1:8" x14ac:dyDescent="0.25">
      <c r="A8298" t="str">
        <f t="shared" si="129"/>
        <v>IUP30111</v>
      </c>
      <c r="B8298" s="144" t="s">
        <v>13004</v>
      </c>
      <c r="C8298" s="144" t="s">
        <v>13005</v>
      </c>
      <c r="D8298" s="144" t="s">
        <v>3</v>
      </c>
      <c r="E8298" s="145">
        <v>123.73</v>
      </c>
      <c r="F8298" s="144" t="s">
        <v>15063</v>
      </c>
      <c r="G8298" s="144" t="s">
        <v>15345</v>
      </c>
      <c r="H8298" s="144" t="s">
        <v>32124</v>
      </c>
    </row>
    <row r="8299" spans="1:8" x14ac:dyDescent="0.25">
      <c r="A8299" t="str">
        <f t="shared" si="129"/>
        <v>IUP30112</v>
      </c>
      <c r="B8299" s="144" t="s">
        <v>13006</v>
      </c>
      <c r="C8299" s="144" t="s">
        <v>13617</v>
      </c>
      <c r="D8299" s="144" t="s">
        <v>4</v>
      </c>
      <c r="E8299" s="145">
        <v>1622.38</v>
      </c>
      <c r="F8299" s="144" t="s">
        <v>15063</v>
      </c>
      <c r="G8299" s="144" t="s">
        <v>15345</v>
      </c>
      <c r="H8299" s="144" t="s">
        <v>32124</v>
      </c>
    </row>
    <row r="8300" spans="1:8" x14ac:dyDescent="0.25">
      <c r="A8300" t="str">
        <f t="shared" si="129"/>
        <v>IUP30113</v>
      </c>
      <c r="B8300" s="144" t="s">
        <v>13615</v>
      </c>
      <c r="C8300" s="144" t="s">
        <v>13616</v>
      </c>
      <c r="D8300" s="144" t="s">
        <v>3</v>
      </c>
      <c r="E8300" s="145">
        <v>7.01</v>
      </c>
      <c r="F8300" s="144" t="s">
        <v>15063</v>
      </c>
      <c r="G8300" s="144" t="s">
        <v>15345</v>
      </c>
      <c r="H8300" s="144" t="s">
        <v>32124</v>
      </c>
    </row>
    <row r="8301" spans="1:8" x14ac:dyDescent="0.25">
      <c r="A8301" t="str">
        <f t="shared" si="129"/>
        <v>IUP30114</v>
      </c>
      <c r="B8301" s="144" t="s">
        <v>13602</v>
      </c>
      <c r="C8301" s="144" t="s">
        <v>27427</v>
      </c>
      <c r="D8301" s="144" t="s">
        <v>3</v>
      </c>
      <c r="E8301" s="145">
        <v>0.61</v>
      </c>
      <c r="F8301" s="144" t="s">
        <v>15063</v>
      </c>
      <c r="G8301" s="144" t="s">
        <v>15345</v>
      </c>
      <c r="H8301" s="144" t="s">
        <v>32124</v>
      </c>
    </row>
    <row r="8302" spans="1:8" x14ac:dyDescent="0.25">
      <c r="A8302" t="str">
        <f t="shared" si="129"/>
        <v>IUP30115</v>
      </c>
      <c r="B8302" s="144" t="s">
        <v>13627</v>
      </c>
      <c r="C8302" s="144" t="s">
        <v>13628</v>
      </c>
      <c r="D8302" s="144" t="s">
        <v>3</v>
      </c>
      <c r="E8302" s="145">
        <v>29.3</v>
      </c>
      <c r="F8302" s="144" t="s">
        <v>15063</v>
      </c>
      <c r="G8302" s="144" t="s">
        <v>15345</v>
      </c>
      <c r="H8302" s="144" t="s">
        <v>32124</v>
      </c>
    </row>
    <row r="8303" spans="1:8" x14ac:dyDescent="0.25">
      <c r="A8303" t="str">
        <f t="shared" si="129"/>
        <v>IUP30116</v>
      </c>
      <c r="B8303" s="144" t="s">
        <v>13599</v>
      </c>
      <c r="C8303" s="144" t="s">
        <v>13600</v>
      </c>
      <c r="D8303" s="144" t="s">
        <v>3</v>
      </c>
      <c r="E8303" s="145">
        <v>2.04</v>
      </c>
      <c r="F8303" s="144" t="s">
        <v>15063</v>
      </c>
      <c r="G8303" s="144" t="s">
        <v>15345</v>
      </c>
      <c r="H8303" s="144" t="s">
        <v>32124</v>
      </c>
    </row>
    <row r="8304" spans="1:8" x14ac:dyDescent="0.25">
      <c r="A8304" t="str">
        <f t="shared" si="129"/>
        <v>IUP30117</v>
      </c>
      <c r="B8304" s="144" t="s">
        <v>13601</v>
      </c>
      <c r="C8304" s="144" t="s">
        <v>13673</v>
      </c>
      <c r="D8304" s="144" t="s">
        <v>4</v>
      </c>
      <c r="E8304" s="145">
        <v>21.38</v>
      </c>
      <c r="F8304" s="144" t="s">
        <v>15063</v>
      </c>
      <c r="G8304" s="144" t="s">
        <v>15345</v>
      </c>
      <c r="H8304" s="144" t="s">
        <v>32124</v>
      </c>
    </row>
    <row r="8305" spans="1:8" x14ac:dyDescent="0.25">
      <c r="A8305" t="str">
        <f t="shared" si="129"/>
        <v>IUP30118</v>
      </c>
      <c r="B8305" s="144" t="s">
        <v>13670</v>
      </c>
      <c r="C8305" s="144" t="s">
        <v>13671</v>
      </c>
      <c r="D8305" s="144" t="s">
        <v>3</v>
      </c>
      <c r="E8305" s="145">
        <v>0.84</v>
      </c>
      <c r="F8305" s="144" t="s">
        <v>15063</v>
      </c>
      <c r="G8305" s="144" t="s">
        <v>15345</v>
      </c>
      <c r="H8305" s="144" t="s">
        <v>32124</v>
      </c>
    </row>
    <row r="8306" spans="1:8" x14ac:dyDescent="0.25">
      <c r="A8306" t="str">
        <f t="shared" si="129"/>
        <v>IUP30119</v>
      </c>
      <c r="B8306" s="144" t="s">
        <v>15099</v>
      </c>
      <c r="C8306" s="144" t="s">
        <v>15100</v>
      </c>
      <c r="D8306" s="144" t="s">
        <v>2</v>
      </c>
      <c r="E8306" s="145">
        <v>41.72</v>
      </c>
      <c r="F8306" s="144" t="s">
        <v>15063</v>
      </c>
      <c r="G8306" s="144" t="s">
        <v>15345</v>
      </c>
      <c r="H8306" s="144" t="s">
        <v>32124</v>
      </c>
    </row>
    <row r="8307" spans="1:8" x14ac:dyDescent="0.25">
      <c r="A8307" t="str">
        <f t="shared" si="129"/>
        <v>IUP30120</v>
      </c>
      <c r="B8307" s="144" t="s">
        <v>12737</v>
      </c>
      <c r="C8307" s="144" t="s">
        <v>27428</v>
      </c>
      <c r="D8307" s="144" t="s">
        <v>2</v>
      </c>
      <c r="E8307" s="145">
        <v>47.05</v>
      </c>
      <c r="F8307" s="144" t="s">
        <v>15063</v>
      </c>
      <c r="G8307" s="144" t="s">
        <v>15345</v>
      </c>
      <c r="H8307" s="144" t="s">
        <v>32124</v>
      </c>
    </row>
    <row r="8308" spans="1:8" x14ac:dyDescent="0.25">
      <c r="A8308" t="str">
        <f t="shared" si="129"/>
        <v>IUP30121</v>
      </c>
      <c r="B8308" s="144" t="s">
        <v>15101</v>
      </c>
      <c r="C8308" s="144" t="s">
        <v>15102</v>
      </c>
      <c r="D8308" s="144" t="s">
        <v>2</v>
      </c>
      <c r="E8308" s="145">
        <v>50.45</v>
      </c>
      <c r="F8308" s="144" t="s">
        <v>15063</v>
      </c>
      <c r="G8308" s="144" t="s">
        <v>15345</v>
      </c>
      <c r="H8308" s="144" t="s">
        <v>32124</v>
      </c>
    </row>
    <row r="8309" spans="1:8" x14ac:dyDescent="0.25">
      <c r="A8309" t="str">
        <f t="shared" si="129"/>
        <v>IUP30122</v>
      </c>
      <c r="B8309" s="144" t="s">
        <v>15118</v>
      </c>
      <c r="C8309" s="144" t="s">
        <v>27429</v>
      </c>
      <c r="D8309" s="144" t="s">
        <v>2</v>
      </c>
      <c r="E8309" s="145">
        <v>86.13</v>
      </c>
      <c r="F8309" s="144" t="s">
        <v>15063</v>
      </c>
      <c r="G8309" s="144" t="s">
        <v>15345</v>
      </c>
      <c r="H8309" s="144" t="s">
        <v>32124</v>
      </c>
    </row>
    <row r="8310" spans="1:8" x14ac:dyDescent="0.25">
      <c r="A8310" t="str">
        <f t="shared" si="129"/>
        <v>IUP30123</v>
      </c>
      <c r="B8310" s="144" t="s">
        <v>15119</v>
      </c>
      <c r="C8310" s="144" t="s">
        <v>27430</v>
      </c>
      <c r="D8310" s="144" t="s">
        <v>2</v>
      </c>
      <c r="E8310" s="145">
        <v>64.16</v>
      </c>
      <c r="F8310" s="144" t="s">
        <v>15063</v>
      </c>
      <c r="G8310" s="144" t="s">
        <v>15345</v>
      </c>
      <c r="H8310" s="144" t="s">
        <v>32124</v>
      </c>
    </row>
    <row r="8311" spans="1:8" x14ac:dyDescent="0.25">
      <c r="A8311" t="str">
        <f t="shared" si="129"/>
        <v>IUP30124</v>
      </c>
      <c r="B8311" s="144" t="s">
        <v>15120</v>
      </c>
      <c r="C8311" s="144" t="s">
        <v>15121</v>
      </c>
      <c r="D8311" s="144" t="s">
        <v>2</v>
      </c>
      <c r="E8311" s="145">
        <v>87.19</v>
      </c>
      <c r="F8311" s="144" t="s">
        <v>15063</v>
      </c>
      <c r="G8311" s="144" t="s">
        <v>15345</v>
      </c>
      <c r="H8311" s="144" t="s">
        <v>32124</v>
      </c>
    </row>
    <row r="8312" spans="1:8" x14ac:dyDescent="0.25">
      <c r="A8312" t="str">
        <f t="shared" si="129"/>
        <v>IUP30125</v>
      </c>
      <c r="B8312" s="144" t="s">
        <v>16328</v>
      </c>
      <c r="C8312" s="144" t="s">
        <v>16329</v>
      </c>
      <c r="D8312" s="144" t="s">
        <v>3</v>
      </c>
      <c r="E8312" s="145">
        <v>12.28</v>
      </c>
      <c r="F8312" s="144" t="s">
        <v>15063</v>
      </c>
      <c r="G8312" s="144" t="s">
        <v>15345</v>
      </c>
      <c r="H8312" s="144" t="s">
        <v>32124</v>
      </c>
    </row>
    <row r="8313" spans="1:8" x14ac:dyDescent="0.25">
      <c r="A8313" t="str">
        <f t="shared" si="129"/>
        <v>IUP30126</v>
      </c>
      <c r="B8313" s="144" t="s">
        <v>16330</v>
      </c>
      <c r="C8313" s="144" t="s">
        <v>16331</v>
      </c>
      <c r="D8313" s="144" t="s">
        <v>3</v>
      </c>
      <c r="E8313" s="145">
        <v>35.33</v>
      </c>
      <c r="F8313" s="144" t="s">
        <v>15063</v>
      </c>
      <c r="G8313" s="144" t="s">
        <v>15345</v>
      </c>
      <c r="H8313" s="144" t="s">
        <v>32124</v>
      </c>
    </row>
    <row r="8314" spans="1:8" x14ac:dyDescent="0.25">
      <c r="A8314" t="str">
        <f t="shared" si="129"/>
        <v>IUP30127</v>
      </c>
      <c r="B8314" s="144" t="s">
        <v>16332</v>
      </c>
      <c r="C8314" s="144" t="s">
        <v>27431</v>
      </c>
      <c r="D8314" s="144" t="s">
        <v>3</v>
      </c>
      <c r="E8314" s="145">
        <v>50.85</v>
      </c>
      <c r="F8314" s="144" t="s">
        <v>15063</v>
      </c>
      <c r="G8314" s="144" t="s">
        <v>15345</v>
      </c>
      <c r="H8314" s="144" t="s">
        <v>32124</v>
      </c>
    </row>
    <row r="8315" spans="1:8" x14ac:dyDescent="0.25">
      <c r="A8315" t="str">
        <f t="shared" si="129"/>
        <v>IUP30128</v>
      </c>
      <c r="B8315" s="144" t="s">
        <v>27432</v>
      </c>
      <c r="C8315" s="144" t="s">
        <v>27433</v>
      </c>
      <c r="D8315" s="144" t="s">
        <v>2</v>
      </c>
      <c r="E8315" s="145">
        <v>30.32</v>
      </c>
      <c r="F8315" s="144" t="s">
        <v>15063</v>
      </c>
      <c r="G8315" s="144" t="s">
        <v>15345</v>
      </c>
      <c r="H8315" s="144" t="s">
        <v>32124</v>
      </c>
    </row>
    <row r="8316" spans="1:8" x14ac:dyDescent="0.25">
      <c r="A8316" t="str">
        <f t="shared" si="129"/>
        <v>IUP30129</v>
      </c>
      <c r="B8316" s="144" t="s">
        <v>27434</v>
      </c>
      <c r="C8316" s="144" t="s">
        <v>27435</v>
      </c>
      <c r="D8316" s="144" t="s">
        <v>4</v>
      </c>
      <c r="E8316" s="145">
        <v>15.3</v>
      </c>
      <c r="F8316" s="144" t="s">
        <v>15063</v>
      </c>
      <c r="G8316" s="144" t="s">
        <v>15345</v>
      </c>
      <c r="H8316" s="144" t="s">
        <v>32124</v>
      </c>
    </row>
    <row r="8317" spans="1:8" x14ac:dyDescent="0.25">
      <c r="A8317" t="str">
        <f t="shared" si="129"/>
        <v>IUP30130</v>
      </c>
      <c r="B8317" s="144" t="s">
        <v>27436</v>
      </c>
      <c r="C8317" s="144" t="s">
        <v>27437</v>
      </c>
      <c r="D8317" s="144" t="s">
        <v>3</v>
      </c>
      <c r="E8317" s="145">
        <v>0.76</v>
      </c>
      <c r="F8317" s="144" t="s">
        <v>15063</v>
      </c>
      <c r="G8317" s="144" t="s">
        <v>15345</v>
      </c>
      <c r="H8317" s="144" t="s">
        <v>32124</v>
      </c>
    </row>
    <row r="8318" spans="1:8" x14ac:dyDescent="0.25">
      <c r="A8318" t="str">
        <f t="shared" si="129"/>
        <v>IUP30131</v>
      </c>
      <c r="B8318" s="144" t="s">
        <v>27438</v>
      </c>
      <c r="C8318" s="144" t="s">
        <v>27439</v>
      </c>
      <c r="D8318" s="144" t="s">
        <v>2</v>
      </c>
      <c r="E8318" s="145">
        <v>40.700000000000003</v>
      </c>
      <c r="F8318" s="144" t="s">
        <v>15063</v>
      </c>
      <c r="G8318" s="144" t="s">
        <v>15345</v>
      </c>
      <c r="H8318" s="144" t="s">
        <v>32124</v>
      </c>
    </row>
    <row r="8319" spans="1:8" x14ac:dyDescent="0.25">
      <c r="A8319" t="str">
        <f t="shared" si="129"/>
        <v>IUP30132</v>
      </c>
      <c r="B8319" s="144" t="s">
        <v>27440</v>
      </c>
      <c r="C8319" s="144" t="s">
        <v>27441</v>
      </c>
      <c r="D8319" s="144" t="s">
        <v>296</v>
      </c>
      <c r="E8319" s="145">
        <v>602.30999999999995</v>
      </c>
      <c r="F8319" s="144" t="s">
        <v>15063</v>
      </c>
      <c r="G8319" s="144" t="s">
        <v>15345</v>
      </c>
      <c r="H8319" s="144" t="s">
        <v>32124</v>
      </c>
    </row>
    <row r="8320" spans="1:8" x14ac:dyDescent="0.25">
      <c r="A8320" t="str">
        <f t="shared" si="129"/>
        <v>IUP30133</v>
      </c>
      <c r="B8320" s="144" t="s">
        <v>27442</v>
      </c>
      <c r="C8320" s="144" t="s">
        <v>27443</v>
      </c>
      <c r="D8320" s="144" t="s">
        <v>4</v>
      </c>
      <c r="E8320" s="145">
        <v>7.8</v>
      </c>
      <c r="F8320" s="144" t="s">
        <v>15063</v>
      </c>
      <c r="G8320" s="144" t="s">
        <v>15345</v>
      </c>
      <c r="H8320" s="144" t="s">
        <v>32124</v>
      </c>
    </row>
    <row r="8321" spans="1:8" x14ac:dyDescent="0.25">
      <c r="A8321" t="str">
        <f t="shared" si="129"/>
        <v>IUP30134</v>
      </c>
      <c r="B8321" s="144" t="s">
        <v>27444</v>
      </c>
      <c r="C8321" s="144" t="s">
        <v>27445</v>
      </c>
      <c r="D8321" s="144" t="s">
        <v>3</v>
      </c>
      <c r="E8321" s="145">
        <v>3.43</v>
      </c>
      <c r="F8321" s="144" t="s">
        <v>15063</v>
      </c>
      <c r="G8321" s="144" t="s">
        <v>15345</v>
      </c>
      <c r="H8321" s="144" t="s">
        <v>32124</v>
      </c>
    </row>
    <row r="8322" spans="1:8" x14ac:dyDescent="0.25">
      <c r="A8322" t="str">
        <f t="shared" si="129"/>
        <v>IUP30135</v>
      </c>
      <c r="B8322" s="144" t="s">
        <v>27446</v>
      </c>
      <c r="C8322" s="144" t="s">
        <v>27447</v>
      </c>
      <c r="D8322" s="144" t="s">
        <v>296</v>
      </c>
      <c r="E8322" s="145">
        <v>589.41</v>
      </c>
      <c r="F8322" s="144" t="s">
        <v>15063</v>
      </c>
      <c r="G8322" s="144" t="s">
        <v>15345</v>
      </c>
      <c r="H8322" s="144" t="s">
        <v>32124</v>
      </c>
    </row>
    <row r="8323" spans="1:8" x14ac:dyDescent="0.25">
      <c r="A8323" t="str">
        <f t="shared" ref="A8323:A8386" si="130">B8323</f>
        <v>IUP30136</v>
      </c>
      <c r="B8323" s="144" t="s">
        <v>27448</v>
      </c>
      <c r="C8323" s="144" t="s">
        <v>27449</v>
      </c>
      <c r="D8323" s="144" t="s">
        <v>296</v>
      </c>
      <c r="E8323" s="145">
        <v>451.11</v>
      </c>
      <c r="F8323" s="144" t="s">
        <v>15063</v>
      </c>
      <c r="G8323" s="144" t="s">
        <v>15345</v>
      </c>
      <c r="H8323" s="144" t="s">
        <v>32124</v>
      </c>
    </row>
    <row r="8324" spans="1:8" x14ac:dyDescent="0.25">
      <c r="A8324" t="str">
        <f t="shared" si="130"/>
        <v>IUP30137</v>
      </c>
      <c r="B8324" s="144" t="s">
        <v>27450</v>
      </c>
      <c r="C8324" s="144" t="s">
        <v>27451</v>
      </c>
      <c r="D8324" s="144" t="s">
        <v>2</v>
      </c>
      <c r="E8324" s="145">
        <v>63.59</v>
      </c>
      <c r="F8324" s="144" t="s">
        <v>15063</v>
      </c>
      <c r="G8324" s="144" t="s">
        <v>15345</v>
      </c>
      <c r="H8324" s="144" t="s">
        <v>32124</v>
      </c>
    </row>
    <row r="8325" spans="1:8" x14ac:dyDescent="0.25">
      <c r="A8325" t="str">
        <f t="shared" si="130"/>
        <v>IUP30138</v>
      </c>
      <c r="B8325" s="144" t="s">
        <v>27452</v>
      </c>
      <c r="C8325" s="144" t="s">
        <v>27453</v>
      </c>
      <c r="D8325" s="144" t="s">
        <v>2</v>
      </c>
      <c r="E8325" s="145">
        <v>36.86</v>
      </c>
      <c r="F8325" s="144" t="s">
        <v>15063</v>
      </c>
      <c r="G8325" s="144" t="s">
        <v>15345</v>
      </c>
      <c r="H8325" s="144" t="s">
        <v>32124</v>
      </c>
    </row>
    <row r="8326" spans="1:8" x14ac:dyDescent="0.25">
      <c r="A8326" t="str">
        <f t="shared" si="130"/>
        <v>IUP30139</v>
      </c>
      <c r="B8326" s="144" t="s">
        <v>27454</v>
      </c>
      <c r="C8326" s="144" t="s">
        <v>27455</v>
      </c>
      <c r="D8326" s="144" t="s">
        <v>3</v>
      </c>
      <c r="E8326" s="145">
        <v>13.42</v>
      </c>
      <c r="F8326" s="144" t="s">
        <v>15063</v>
      </c>
      <c r="G8326" s="144" t="s">
        <v>15345</v>
      </c>
      <c r="H8326" s="144" t="s">
        <v>32124</v>
      </c>
    </row>
    <row r="8327" spans="1:8" x14ac:dyDescent="0.25">
      <c r="A8327" t="str">
        <f t="shared" si="130"/>
        <v>IUP30140</v>
      </c>
      <c r="B8327" s="144" t="s">
        <v>27456</v>
      </c>
      <c r="C8327" s="144" t="s">
        <v>27457</v>
      </c>
      <c r="D8327" s="144" t="s">
        <v>296</v>
      </c>
      <c r="E8327" s="145">
        <v>562.12</v>
      </c>
      <c r="F8327" s="144" t="s">
        <v>15063</v>
      </c>
      <c r="G8327" s="144" t="s">
        <v>15345</v>
      </c>
      <c r="H8327" s="144" t="s">
        <v>32124</v>
      </c>
    </row>
    <row r="8328" spans="1:8" x14ac:dyDescent="0.25">
      <c r="A8328" t="str">
        <f t="shared" si="130"/>
        <v>IUP30141</v>
      </c>
      <c r="B8328" s="144" t="s">
        <v>27458</v>
      </c>
      <c r="C8328" s="144" t="s">
        <v>27459</v>
      </c>
      <c r="D8328" s="144" t="s">
        <v>4</v>
      </c>
      <c r="E8328" s="145">
        <v>209.06</v>
      </c>
      <c r="F8328" s="144" t="s">
        <v>15063</v>
      </c>
      <c r="G8328" s="144" t="s">
        <v>15345</v>
      </c>
      <c r="H8328" s="144" t="s">
        <v>32124</v>
      </c>
    </row>
    <row r="8329" spans="1:8" x14ac:dyDescent="0.25">
      <c r="A8329" t="str">
        <f t="shared" si="130"/>
        <v>IUP30142</v>
      </c>
      <c r="B8329" s="144" t="s">
        <v>27460</v>
      </c>
      <c r="C8329" s="144" t="s">
        <v>27461</v>
      </c>
      <c r="D8329" s="144" t="s">
        <v>4</v>
      </c>
      <c r="E8329" s="145">
        <v>115.83</v>
      </c>
      <c r="F8329" s="144" t="s">
        <v>15063</v>
      </c>
      <c r="G8329" s="144" t="s">
        <v>15345</v>
      </c>
      <c r="H8329" s="144" t="s">
        <v>32124</v>
      </c>
    </row>
    <row r="8330" spans="1:8" x14ac:dyDescent="0.25">
      <c r="A8330" t="str">
        <f t="shared" si="130"/>
        <v>IUP30143</v>
      </c>
      <c r="B8330" s="144" t="s">
        <v>27462</v>
      </c>
      <c r="C8330" s="144" t="s">
        <v>27463</v>
      </c>
      <c r="D8330" s="144" t="s">
        <v>3</v>
      </c>
      <c r="E8330" s="145">
        <v>5.42</v>
      </c>
      <c r="F8330" s="144" t="s">
        <v>15063</v>
      </c>
      <c r="G8330" s="144" t="s">
        <v>15345</v>
      </c>
      <c r="H8330" s="144" t="s">
        <v>32124</v>
      </c>
    </row>
    <row r="8331" spans="1:8" x14ac:dyDescent="0.25">
      <c r="A8331" t="str">
        <f t="shared" si="130"/>
        <v>IUP30144</v>
      </c>
      <c r="B8331" s="144" t="s">
        <v>27464</v>
      </c>
      <c r="C8331" s="144" t="s">
        <v>27465</v>
      </c>
      <c r="D8331" s="144" t="s">
        <v>296</v>
      </c>
      <c r="E8331" s="145">
        <v>202.12</v>
      </c>
      <c r="F8331" s="144" t="s">
        <v>15063</v>
      </c>
      <c r="G8331" s="144" t="s">
        <v>15345</v>
      </c>
      <c r="H8331" s="144" t="s">
        <v>32124</v>
      </c>
    </row>
    <row r="8332" spans="1:8" x14ac:dyDescent="0.25">
      <c r="A8332" t="str">
        <f t="shared" si="130"/>
        <v>IUP30145</v>
      </c>
      <c r="B8332" s="144" t="s">
        <v>27466</v>
      </c>
      <c r="C8332" s="144" t="s">
        <v>27467</v>
      </c>
      <c r="D8332" s="144" t="s">
        <v>3</v>
      </c>
      <c r="E8332" s="145">
        <v>7.88</v>
      </c>
      <c r="F8332" s="144" t="s">
        <v>15063</v>
      </c>
      <c r="G8332" s="144" t="s">
        <v>15345</v>
      </c>
      <c r="H8332" s="144" t="s">
        <v>32124</v>
      </c>
    </row>
    <row r="8333" spans="1:8" x14ac:dyDescent="0.25">
      <c r="A8333" t="str">
        <f t="shared" si="130"/>
        <v>IUP30146</v>
      </c>
      <c r="B8333" s="144" t="s">
        <v>27468</v>
      </c>
      <c r="C8333" s="144" t="s">
        <v>27469</v>
      </c>
      <c r="D8333" s="144" t="s">
        <v>4</v>
      </c>
      <c r="E8333" s="145">
        <v>14.12</v>
      </c>
      <c r="F8333" s="144" t="s">
        <v>15063</v>
      </c>
      <c r="G8333" s="144" t="s">
        <v>15345</v>
      </c>
      <c r="H8333" s="144" t="s">
        <v>32124</v>
      </c>
    </row>
    <row r="8334" spans="1:8" x14ac:dyDescent="0.25">
      <c r="A8334" t="str">
        <f t="shared" si="130"/>
        <v>IUP30147</v>
      </c>
      <c r="B8334" s="144" t="s">
        <v>27470</v>
      </c>
      <c r="C8334" s="144" t="s">
        <v>27471</v>
      </c>
      <c r="D8334" s="144" t="s">
        <v>4</v>
      </c>
      <c r="E8334" s="145">
        <v>4.24</v>
      </c>
      <c r="F8334" s="144" t="s">
        <v>15063</v>
      </c>
      <c r="G8334" s="144" t="s">
        <v>15345</v>
      </c>
      <c r="H8334" s="144" t="s">
        <v>32124</v>
      </c>
    </row>
    <row r="8335" spans="1:8" x14ac:dyDescent="0.25">
      <c r="A8335" t="str">
        <f t="shared" si="130"/>
        <v>IUP30148</v>
      </c>
      <c r="B8335" s="144" t="s">
        <v>27472</v>
      </c>
      <c r="C8335" s="144" t="s">
        <v>27473</v>
      </c>
      <c r="D8335" s="144" t="s">
        <v>3</v>
      </c>
      <c r="E8335" s="145">
        <v>20.28</v>
      </c>
      <c r="F8335" s="144" t="s">
        <v>15063</v>
      </c>
      <c r="G8335" s="144" t="s">
        <v>15345</v>
      </c>
      <c r="H8335" s="144" t="s">
        <v>32124</v>
      </c>
    </row>
    <row r="8336" spans="1:8" x14ac:dyDescent="0.25">
      <c r="A8336" t="str">
        <f t="shared" si="130"/>
        <v>IUP30149</v>
      </c>
      <c r="B8336" s="144" t="s">
        <v>27474</v>
      </c>
      <c r="C8336" s="144" t="s">
        <v>27475</v>
      </c>
      <c r="D8336" s="144" t="s">
        <v>3</v>
      </c>
      <c r="E8336" s="145">
        <v>4.88</v>
      </c>
      <c r="F8336" s="144" t="s">
        <v>15063</v>
      </c>
      <c r="G8336" s="144" t="s">
        <v>15345</v>
      </c>
      <c r="H8336" s="144" t="s">
        <v>32124</v>
      </c>
    </row>
    <row r="8337" spans="1:8" x14ac:dyDescent="0.25">
      <c r="A8337" t="str">
        <f t="shared" si="130"/>
        <v>IUP30150</v>
      </c>
      <c r="B8337" s="144" t="s">
        <v>27476</v>
      </c>
      <c r="C8337" s="144" t="s">
        <v>27477</v>
      </c>
      <c r="D8337" s="144" t="s">
        <v>4</v>
      </c>
      <c r="E8337" s="145">
        <v>156.82</v>
      </c>
      <c r="F8337" s="144" t="s">
        <v>15063</v>
      </c>
      <c r="G8337" s="144" t="s">
        <v>15345</v>
      </c>
      <c r="H8337" s="144" t="s">
        <v>32124</v>
      </c>
    </row>
    <row r="8338" spans="1:8" x14ac:dyDescent="0.25">
      <c r="A8338" t="str">
        <f t="shared" si="130"/>
        <v>IUP30151</v>
      </c>
      <c r="B8338" s="144" t="s">
        <v>32214</v>
      </c>
      <c r="C8338" s="144" t="s">
        <v>32215</v>
      </c>
      <c r="D8338" s="144" t="s">
        <v>4</v>
      </c>
      <c r="E8338" s="145">
        <v>10.06</v>
      </c>
      <c r="F8338" s="144" t="s">
        <v>15063</v>
      </c>
      <c r="G8338" s="144" t="s">
        <v>15345</v>
      </c>
      <c r="H8338" s="144" t="s">
        <v>32124</v>
      </c>
    </row>
    <row r="8339" spans="1:8" x14ac:dyDescent="0.25">
      <c r="A8339" t="str">
        <f t="shared" si="130"/>
        <v>IUP30200</v>
      </c>
      <c r="B8339" s="144" t="s">
        <v>12210</v>
      </c>
      <c r="C8339" s="144" t="s">
        <v>12211</v>
      </c>
      <c r="D8339" s="144" t="s">
        <v>3</v>
      </c>
      <c r="E8339" s="145">
        <v>9.65</v>
      </c>
      <c r="F8339" s="144" t="s">
        <v>15063</v>
      </c>
      <c r="G8339" s="144" t="s">
        <v>15345</v>
      </c>
      <c r="H8339" s="144" t="s">
        <v>32124</v>
      </c>
    </row>
    <row r="8340" spans="1:8" x14ac:dyDescent="0.25">
      <c r="A8340" t="str">
        <f t="shared" si="130"/>
        <v>IUP30201</v>
      </c>
      <c r="B8340" s="144" t="s">
        <v>12212</v>
      </c>
      <c r="C8340" s="144" t="s">
        <v>12213</v>
      </c>
      <c r="D8340" s="144" t="s">
        <v>3</v>
      </c>
      <c r="E8340" s="145">
        <v>17.899999999999999</v>
      </c>
      <c r="F8340" s="144" t="s">
        <v>15063</v>
      </c>
      <c r="G8340" s="144" t="s">
        <v>15345</v>
      </c>
      <c r="H8340" s="144" t="s">
        <v>32124</v>
      </c>
    </row>
    <row r="8341" spans="1:8" x14ac:dyDescent="0.25">
      <c r="A8341" t="str">
        <f t="shared" si="130"/>
        <v>IUP30202</v>
      </c>
      <c r="B8341" s="144" t="s">
        <v>12214</v>
      </c>
      <c r="C8341" s="144" t="s">
        <v>12215</v>
      </c>
      <c r="D8341" s="144" t="s">
        <v>3</v>
      </c>
      <c r="E8341" s="145">
        <v>24.46</v>
      </c>
      <c r="F8341" s="144" t="s">
        <v>15063</v>
      </c>
      <c r="G8341" s="144" t="s">
        <v>15345</v>
      </c>
      <c r="H8341" s="144" t="s">
        <v>32124</v>
      </c>
    </row>
    <row r="8342" spans="1:8" x14ac:dyDescent="0.25">
      <c r="A8342" t="str">
        <f t="shared" si="130"/>
        <v>IUP30210</v>
      </c>
      <c r="B8342" s="144" t="s">
        <v>27478</v>
      </c>
      <c r="C8342" s="144" t="s">
        <v>27449</v>
      </c>
      <c r="D8342" s="144" t="s">
        <v>296</v>
      </c>
      <c r="E8342" s="145">
        <v>451.11</v>
      </c>
      <c r="F8342" s="144" t="s">
        <v>15063</v>
      </c>
      <c r="G8342" s="144" t="s">
        <v>15345</v>
      </c>
      <c r="H8342" s="144" t="s">
        <v>32124</v>
      </c>
    </row>
    <row r="8343" spans="1:8" x14ac:dyDescent="0.25">
      <c r="A8343" t="str">
        <f t="shared" si="130"/>
        <v>IUP30250</v>
      </c>
      <c r="B8343" s="144" t="s">
        <v>12746</v>
      </c>
      <c r="C8343" s="144" t="s">
        <v>12747</v>
      </c>
      <c r="D8343" s="144" t="s">
        <v>4</v>
      </c>
      <c r="E8343" s="145">
        <v>26.88</v>
      </c>
      <c r="F8343" s="144" t="s">
        <v>15063</v>
      </c>
      <c r="G8343" s="144" t="s">
        <v>15345</v>
      </c>
      <c r="H8343" s="144" t="s">
        <v>32124</v>
      </c>
    </row>
    <row r="8344" spans="1:8" x14ac:dyDescent="0.25">
      <c r="A8344" t="str">
        <f t="shared" si="130"/>
        <v>IUP30251</v>
      </c>
      <c r="B8344" s="144" t="s">
        <v>15122</v>
      </c>
      <c r="C8344" s="144" t="s">
        <v>15123</v>
      </c>
      <c r="D8344" s="144" t="s">
        <v>4</v>
      </c>
      <c r="E8344" s="145">
        <v>107.49</v>
      </c>
      <c r="F8344" s="144" t="s">
        <v>15063</v>
      </c>
      <c r="G8344" s="144" t="s">
        <v>15345</v>
      </c>
      <c r="H8344" s="144" t="s">
        <v>32124</v>
      </c>
    </row>
    <row r="8345" spans="1:8" x14ac:dyDescent="0.25">
      <c r="A8345" t="str">
        <f t="shared" si="130"/>
        <v>IUP30300</v>
      </c>
      <c r="B8345" s="144" t="s">
        <v>16333</v>
      </c>
      <c r="C8345" s="144" t="s">
        <v>16334</v>
      </c>
      <c r="D8345" s="144" t="s">
        <v>3</v>
      </c>
      <c r="E8345" s="145">
        <v>0.26</v>
      </c>
      <c r="F8345" s="144" t="s">
        <v>15063</v>
      </c>
      <c r="G8345" s="144" t="s">
        <v>15345</v>
      </c>
      <c r="H8345" s="144" t="s">
        <v>32124</v>
      </c>
    </row>
    <row r="8346" spans="1:8" x14ac:dyDescent="0.25">
      <c r="A8346" t="str">
        <f t="shared" si="130"/>
        <v>IUP30301</v>
      </c>
      <c r="B8346" s="144" t="s">
        <v>27479</v>
      </c>
      <c r="C8346" s="144" t="s">
        <v>27480</v>
      </c>
      <c r="D8346" s="144" t="s">
        <v>3</v>
      </c>
      <c r="E8346" s="145">
        <v>0.28999999999999998</v>
      </c>
      <c r="F8346" s="144" t="s">
        <v>15063</v>
      </c>
      <c r="G8346" s="144" t="s">
        <v>15345</v>
      </c>
      <c r="H8346" s="144" t="s">
        <v>32124</v>
      </c>
    </row>
    <row r="8347" spans="1:8" x14ac:dyDescent="0.25">
      <c r="A8347" t="str">
        <f t="shared" si="130"/>
        <v>IUP30350</v>
      </c>
      <c r="B8347" s="144" t="s">
        <v>12947</v>
      </c>
      <c r="C8347" s="144" t="s">
        <v>27481</v>
      </c>
      <c r="D8347" s="144" t="s">
        <v>4</v>
      </c>
      <c r="E8347" s="145">
        <v>72.36</v>
      </c>
      <c r="F8347" s="144" t="s">
        <v>15063</v>
      </c>
      <c r="G8347" s="144" t="s">
        <v>15345</v>
      </c>
      <c r="H8347" s="144" t="s">
        <v>32124</v>
      </c>
    </row>
    <row r="8348" spans="1:8" x14ac:dyDescent="0.25">
      <c r="A8348" t="str">
        <f t="shared" si="130"/>
        <v>IUP30351</v>
      </c>
      <c r="B8348" s="144" t="s">
        <v>15124</v>
      </c>
      <c r="C8348" s="144" t="s">
        <v>15125</v>
      </c>
      <c r="D8348" s="144" t="s">
        <v>4</v>
      </c>
      <c r="E8348" s="145">
        <v>118.04</v>
      </c>
      <c r="F8348" s="144" t="s">
        <v>15063</v>
      </c>
      <c r="G8348" s="144" t="s">
        <v>15345</v>
      </c>
      <c r="H8348" s="144" t="s">
        <v>32124</v>
      </c>
    </row>
    <row r="8349" spans="1:8" x14ac:dyDescent="0.25">
      <c r="A8349" t="str">
        <f t="shared" si="130"/>
        <v>IUP30352</v>
      </c>
      <c r="B8349" s="144" t="s">
        <v>27482</v>
      </c>
      <c r="C8349" s="144" t="s">
        <v>27483</v>
      </c>
      <c r="D8349" s="144" t="s">
        <v>4</v>
      </c>
      <c r="E8349" s="145">
        <v>86.31</v>
      </c>
      <c r="F8349" s="144" t="s">
        <v>15063</v>
      </c>
      <c r="G8349" s="144" t="s">
        <v>15345</v>
      </c>
      <c r="H8349" s="144" t="s">
        <v>32124</v>
      </c>
    </row>
    <row r="8350" spans="1:8" x14ac:dyDescent="0.25">
      <c r="A8350" t="str">
        <f t="shared" si="130"/>
        <v>IUP30353</v>
      </c>
      <c r="B8350" s="144" t="s">
        <v>27484</v>
      </c>
      <c r="C8350" s="144" t="s">
        <v>27485</v>
      </c>
      <c r="D8350" s="144" t="s">
        <v>4</v>
      </c>
      <c r="E8350" s="145">
        <v>18.79</v>
      </c>
      <c r="F8350" s="144" t="s">
        <v>15063</v>
      </c>
      <c r="G8350" s="144" t="s">
        <v>15345</v>
      </c>
      <c r="H8350" s="144" t="s">
        <v>32124</v>
      </c>
    </row>
    <row r="8351" spans="1:8" x14ac:dyDescent="0.25">
      <c r="A8351" t="str">
        <f t="shared" si="130"/>
        <v>IUP30354</v>
      </c>
      <c r="B8351" s="144" t="s">
        <v>27486</v>
      </c>
      <c r="C8351" s="144" t="s">
        <v>27487</v>
      </c>
      <c r="D8351" s="144" t="s">
        <v>4</v>
      </c>
      <c r="E8351" s="145">
        <v>22.85</v>
      </c>
      <c r="F8351" s="144" t="s">
        <v>15063</v>
      </c>
      <c r="G8351" s="144" t="s">
        <v>15345</v>
      </c>
      <c r="H8351" s="144" t="s">
        <v>32124</v>
      </c>
    </row>
    <row r="8352" spans="1:8" x14ac:dyDescent="0.25">
      <c r="A8352" t="str">
        <f t="shared" si="130"/>
        <v>IUP30400</v>
      </c>
      <c r="B8352" s="144" t="s">
        <v>12948</v>
      </c>
      <c r="C8352" s="144" t="s">
        <v>27488</v>
      </c>
      <c r="D8352" s="144" t="s">
        <v>4</v>
      </c>
      <c r="E8352" s="145">
        <v>386.04</v>
      </c>
      <c r="F8352" s="144" t="s">
        <v>15063</v>
      </c>
      <c r="G8352" s="144" t="s">
        <v>15345</v>
      </c>
      <c r="H8352" s="144" t="s">
        <v>32124</v>
      </c>
    </row>
    <row r="8353" spans="1:8" x14ac:dyDescent="0.25">
      <c r="A8353" t="str">
        <f t="shared" si="130"/>
        <v>IUP40001</v>
      </c>
      <c r="B8353" s="144" t="s">
        <v>6617</v>
      </c>
      <c r="C8353" s="144" t="s">
        <v>6618</v>
      </c>
      <c r="D8353" s="144" t="s">
        <v>2</v>
      </c>
      <c r="E8353" s="145">
        <v>44.51</v>
      </c>
      <c r="F8353" s="144" t="s">
        <v>15063</v>
      </c>
      <c r="G8353" s="144" t="s">
        <v>15345</v>
      </c>
      <c r="H8353" s="144" t="s">
        <v>32124</v>
      </c>
    </row>
    <row r="8354" spans="1:8" x14ac:dyDescent="0.25">
      <c r="A8354" t="str">
        <f t="shared" si="130"/>
        <v>IUP40002</v>
      </c>
      <c r="B8354" s="144" t="s">
        <v>6619</v>
      </c>
      <c r="C8354" s="144" t="s">
        <v>15103</v>
      </c>
      <c r="D8354" s="144" t="s">
        <v>2</v>
      </c>
      <c r="E8354" s="145">
        <v>10.49</v>
      </c>
      <c r="F8354" s="144" t="s">
        <v>15063</v>
      </c>
      <c r="G8354" s="144" t="s">
        <v>15345</v>
      </c>
      <c r="H8354" s="144" t="s">
        <v>32124</v>
      </c>
    </row>
    <row r="8355" spans="1:8" x14ac:dyDescent="0.25">
      <c r="A8355" t="str">
        <f t="shared" si="130"/>
        <v>IUP40003</v>
      </c>
      <c r="B8355" s="144" t="s">
        <v>6620</v>
      </c>
      <c r="C8355" s="144" t="s">
        <v>6621</v>
      </c>
      <c r="D8355" s="144" t="s">
        <v>1</v>
      </c>
      <c r="E8355" s="145">
        <v>7.06</v>
      </c>
      <c r="F8355" s="144" t="s">
        <v>15063</v>
      </c>
      <c r="G8355" s="144" t="s">
        <v>15345</v>
      </c>
      <c r="H8355" s="144" t="s">
        <v>32124</v>
      </c>
    </row>
    <row r="8356" spans="1:8" x14ac:dyDescent="0.25">
      <c r="A8356" t="str">
        <f t="shared" si="130"/>
        <v>IUP40004</v>
      </c>
      <c r="B8356" s="144" t="s">
        <v>28241</v>
      </c>
      <c r="C8356" s="144" t="s">
        <v>28242</v>
      </c>
      <c r="D8356" s="144" t="s">
        <v>3</v>
      </c>
      <c r="E8356" s="145">
        <v>0</v>
      </c>
      <c r="F8356" s="144" t="s">
        <v>15063</v>
      </c>
      <c r="G8356" s="144" t="s">
        <v>15345</v>
      </c>
      <c r="H8356" s="144" t="s">
        <v>32124</v>
      </c>
    </row>
    <row r="8357" spans="1:8" x14ac:dyDescent="0.25">
      <c r="A8357" t="str">
        <f t="shared" si="130"/>
        <v>IUP40005</v>
      </c>
      <c r="B8357" s="144" t="s">
        <v>11971</v>
      </c>
      <c r="C8357" s="144" t="s">
        <v>11972</v>
      </c>
      <c r="D8357" s="144" t="s">
        <v>3</v>
      </c>
      <c r="E8357" s="145">
        <v>56.06</v>
      </c>
      <c r="F8357" s="144" t="s">
        <v>15063</v>
      </c>
      <c r="G8357" s="144" t="s">
        <v>15345</v>
      </c>
      <c r="H8357" s="144" t="s">
        <v>32124</v>
      </c>
    </row>
    <row r="8358" spans="1:8" x14ac:dyDescent="0.25">
      <c r="A8358" t="str">
        <f t="shared" si="130"/>
        <v>IUP40006</v>
      </c>
      <c r="B8358" s="144" t="s">
        <v>12152</v>
      </c>
      <c r="C8358" s="144" t="s">
        <v>12153</v>
      </c>
      <c r="D8358" s="144" t="s">
        <v>3</v>
      </c>
      <c r="E8358" s="145">
        <v>60.96</v>
      </c>
      <c r="F8358" s="144" t="s">
        <v>15063</v>
      </c>
      <c r="G8358" s="144" t="s">
        <v>15345</v>
      </c>
      <c r="H8358" s="144" t="s">
        <v>32124</v>
      </c>
    </row>
    <row r="8359" spans="1:8" x14ac:dyDescent="0.25">
      <c r="A8359" t="str">
        <f t="shared" si="130"/>
        <v>IUP40007</v>
      </c>
      <c r="B8359" s="144" t="s">
        <v>12742</v>
      </c>
      <c r="C8359" s="144" t="s">
        <v>12743</v>
      </c>
      <c r="D8359" s="144" t="s">
        <v>2</v>
      </c>
      <c r="E8359" s="145">
        <v>30.54</v>
      </c>
      <c r="F8359" s="144" t="s">
        <v>15063</v>
      </c>
      <c r="G8359" s="144" t="s">
        <v>15345</v>
      </c>
      <c r="H8359" s="144" t="s">
        <v>32124</v>
      </c>
    </row>
    <row r="8360" spans="1:8" x14ac:dyDescent="0.25">
      <c r="A8360" t="str">
        <f t="shared" si="130"/>
        <v>IUP40008</v>
      </c>
      <c r="B8360" s="144" t="s">
        <v>12741</v>
      </c>
      <c r="C8360" s="144" t="s">
        <v>13667</v>
      </c>
      <c r="D8360" s="144" t="s">
        <v>3</v>
      </c>
      <c r="E8360" s="145">
        <v>122.2</v>
      </c>
      <c r="F8360" s="144" t="s">
        <v>15063</v>
      </c>
      <c r="G8360" s="144" t="s">
        <v>15345</v>
      </c>
      <c r="H8360" s="144" t="s">
        <v>32124</v>
      </c>
    </row>
    <row r="8361" spans="1:8" x14ac:dyDescent="0.25">
      <c r="A8361" t="str">
        <f t="shared" si="130"/>
        <v>IUP40009</v>
      </c>
      <c r="B8361" s="144" t="s">
        <v>12949</v>
      </c>
      <c r="C8361" s="144" t="s">
        <v>13633</v>
      </c>
      <c r="D8361" s="144" t="s">
        <v>4</v>
      </c>
      <c r="E8361" s="145">
        <v>1245.43</v>
      </c>
      <c r="F8361" s="144" t="s">
        <v>15063</v>
      </c>
      <c r="G8361" s="144" t="s">
        <v>15345</v>
      </c>
      <c r="H8361" s="144" t="s">
        <v>32124</v>
      </c>
    </row>
    <row r="8362" spans="1:8" x14ac:dyDescent="0.25">
      <c r="A8362" t="str">
        <f t="shared" si="130"/>
        <v>IUP40010</v>
      </c>
      <c r="B8362" s="144" t="s">
        <v>14253</v>
      </c>
      <c r="C8362" s="144" t="s">
        <v>14254</v>
      </c>
      <c r="D8362" s="144" t="s">
        <v>4</v>
      </c>
      <c r="E8362" s="145">
        <v>1271.17</v>
      </c>
      <c r="F8362" s="144" t="s">
        <v>15063</v>
      </c>
      <c r="G8362" s="144" t="s">
        <v>15345</v>
      </c>
      <c r="H8362" s="144" t="s">
        <v>32124</v>
      </c>
    </row>
    <row r="8363" spans="1:8" x14ac:dyDescent="0.25">
      <c r="A8363" t="str">
        <f t="shared" si="130"/>
        <v>IUP40011</v>
      </c>
      <c r="B8363" s="144" t="s">
        <v>14255</v>
      </c>
      <c r="C8363" s="144" t="s">
        <v>14256</v>
      </c>
      <c r="D8363" s="144" t="s">
        <v>4</v>
      </c>
      <c r="E8363" s="145">
        <v>1426.85</v>
      </c>
      <c r="F8363" s="144" t="s">
        <v>15063</v>
      </c>
      <c r="G8363" s="144" t="s">
        <v>15345</v>
      </c>
      <c r="H8363" s="144" t="s">
        <v>32124</v>
      </c>
    </row>
    <row r="8364" spans="1:8" x14ac:dyDescent="0.25">
      <c r="A8364" t="str">
        <f t="shared" si="130"/>
        <v>IUP40012</v>
      </c>
      <c r="B8364" s="144" t="s">
        <v>27490</v>
      </c>
      <c r="C8364" s="144" t="s">
        <v>27491</v>
      </c>
      <c r="D8364" s="144" t="s">
        <v>205</v>
      </c>
      <c r="E8364" s="145">
        <v>87.8</v>
      </c>
      <c r="F8364" s="144" t="s">
        <v>15063</v>
      </c>
      <c r="G8364" s="144" t="s">
        <v>15345</v>
      </c>
      <c r="H8364" s="144" t="s">
        <v>32124</v>
      </c>
    </row>
    <row r="8365" spans="1:8" x14ac:dyDescent="0.25">
      <c r="A8365" t="str">
        <f t="shared" si="130"/>
        <v>IUP40013</v>
      </c>
      <c r="B8365" s="144" t="s">
        <v>27492</v>
      </c>
      <c r="C8365" s="144" t="s">
        <v>27493</v>
      </c>
      <c r="D8365" s="144" t="s">
        <v>2</v>
      </c>
      <c r="E8365" s="145">
        <v>55.88</v>
      </c>
      <c r="F8365" s="144" t="s">
        <v>15063</v>
      </c>
      <c r="G8365" s="144" t="s">
        <v>15345</v>
      </c>
      <c r="H8365" s="144" t="s">
        <v>32124</v>
      </c>
    </row>
    <row r="8366" spans="1:8" x14ac:dyDescent="0.25">
      <c r="A8366" t="str">
        <f t="shared" si="130"/>
        <v>IUP40014</v>
      </c>
      <c r="B8366" s="144" t="s">
        <v>27494</v>
      </c>
      <c r="C8366" s="144" t="s">
        <v>27495</v>
      </c>
      <c r="D8366" s="144" t="s">
        <v>3</v>
      </c>
      <c r="E8366" s="145">
        <v>176.83</v>
      </c>
      <c r="F8366" s="144" t="s">
        <v>15063</v>
      </c>
      <c r="G8366" s="144" t="s">
        <v>15345</v>
      </c>
      <c r="H8366" s="144" t="s">
        <v>32124</v>
      </c>
    </row>
    <row r="8367" spans="1:8" x14ac:dyDescent="0.25">
      <c r="A8367" t="str">
        <f t="shared" si="130"/>
        <v>IUS0001</v>
      </c>
      <c r="B8367" s="144" t="s">
        <v>171</v>
      </c>
      <c r="C8367" s="144" t="s">
        <v>27496</v>
      </c>
      <c r="D8367" s="144" t="s">
        <v>3</v>
      </c>
      <c r="E8367" s="145">
        <v>354.87</v>
      </c>
      <c r="F8367" s="144" t="s">
        <v>15063</v>
      </c>
      <c r="G8367" s="144" t="s">
        <v>15345</v>
      </c>
      <c r="H8367" s="144" t="s">
        <v>32124</v>
      </c>
    </row>
    <row r="8368" spans="1:8" x14ac:dyDescent="0.25">
      <c r="A8368" t="str">
        <f t="shared" si="130"/>
        <v>IUS00032</v>
      </c>
      <c r="B8368" s="144" t="s">
        <v>15143</v>
      </c>
      <c r="C8368" s="144" t="s">
        <v>15144</v>
      </c>
      <c r="D8368" s="144" t="s">
        <v>1</v>
      </c>
      <c r="E8368" s="145">
        <v>16540.05</v>
      </c>
      <c r="F8368" s="144" t="s">
        <v>15063</v>
      </c>
      <c r="G8368" s="144" t="s">
        <v>15345</v>
      </c>
      <c r="H8368" s="144" t="s">
        <v>32124</v>
      </c>
    </row>
    <row r="8369" spans="1:8" x14ac:dyDescent="0.25">
      <c r="A8369" t="str">
        <f t="shared" si="130"/>
        <v>IUS00033</v>
      </c>
      <c r="B8369" s="144" t="s">
        <v>15145</v>
      </c>
      <c r="C8369" s="144" t="s">
        <v>16335</v>
      </c>
      <c r="D8369" s="144" t="s">
        <v>1</v>
      </c>
      <c r="E8369" s="145">
        <v>10450.58</v>
      </c>
      <c r="F8369" s="144" t="s">
        <v>15063</v>
      </c>
      <c r="G8369" s="144" t="s">
        <v>15345</v>
      </c>
      <c r="H8369" s="144" t="s">
        <v>32124</v>
      </c>
    </row>
    <row r="8370" spans="1:8" x14ac:dyDescent="0.25">
      <c r="A8370" t="str">
        <f t="shared" si="130"/>
        <v>IUS00034</v>
      </c>
      <c r="B8370" s="144" t="s">
        <v>15146</v>
      </c>
      <c r="C8370" s="144" t="s">
        <v>16336</v>
      </c>
      <c r="D8370" s="144" t="s">
        <v>1</v>
      </c>
      <c r="E8370" s="145">
        <v>4729.29</v>
      </c>
      <c r="F8370" s="144" t="s">
        <v>15063</v>
      </c>
      <c r="G8370" s="144" t="s">
        <v>15345</v>
      </c>
      <c r="H8370" s="144" t="s">
        <v>32124</v>
      </c>
    </row>
    <row r="8371" spans="1:8" x14ac:dyDescent="0.25">
      <c r="A8371" t="str">
        <f t="shared" si="130"/>
        <v>IUS00035</v>
      </c>
      <c r="B8371" s="144" t="s">
        <v>15147</v>
      </c>
      <c r="C8371" s="144" t="s">
        <v>16336</v>
      </c>
      <c r="D8371" s="144" t="s">
        <v>1</v>
      </c>
      <c r="E8371" s="145">
        <v>4068.29</v>
      </c>
      <c r="F8371" s="144" t="s">
        <v>15063</v>
      </c>
      <c r="G8371" s="144" t="s">
        <v>15345</v>
      </c>
      <c r="H8371" s="144" t="s">
        <v>32124</v>
      </c>
    </row>
    <row r="8372" spans="1:8" x14ac:dyDescent="0.25">
      <c r="A8372" t="str">
        <f t="shared" si="130"/>
        <v>IUS00036</v>
      </c>
      <c r="B8372" s="144" t="s">
        <v>15148</v>
      </c>
      <c r="C8372" s="144" t="s">
        <v>15149</v>
      </c>
      <c r="D8372" s="144" t="s">
        <v>1</v>
      </c>
      <c r="E8372" s="145">
        <v>3024.29</v>
      </c>
      <c r="F8372" s="144" t="s">
        <v>15063</v>
      </c>
      <c r="G8372" s="144" t="s">
        <v>15345</v>
      </c>
      <c r="H8372" s="144" t="s">
        <v>32124</v>
      </c>
    </row>
    <row r="8373" spans="1:8" x14ac:dyDescent="0.25">
      <c r="A8373" t="str">
        <f t="shared" si="130"/>
        <v>IUS00037</v>
      </c>
      <c r="B8373" s="144" t="s">
        <v>15150</v>
      </c>
      <c r="C8373" s="144" t="s">
        <v>15151</v>
      </c>
      <c r="D8373" s="144" t="s">
        <v>1</v>
      </c>
      <c r="E8373" s="145">
        <v>107196.09</v>
      </c>
      <c r="F8373" s="144" t="s">
        <v>15063</v>
      </c>
      <c r="G8373" s="144" t="s">
        <v>15345</v>
      </c>
      <c r="H8373" s="144" t="s">
        <v>32124</v>
      </c>
    </row>
    <row r="8374" spans="1:8" x14ac:dyDescent="0.25">
      <c r="A8374" t="str">
        <f t="shared" si="130"/>
        <v>IUS00038</v>
      </c>
      <c r="B8374" s="144" t="s">
        <v>15152</v>
      </c>
      <c r="C8374" s="144" t="s">
        <v>15153</v>
      </c>
      <c r="D8374" s="144" t="s">
        <v>1</v>
      </c>
      <c r="E8374" s="145">
        <v>1716.18</v>
      </c>
      <c r="F8374" s="144" t="s">
        <v>15063</v>
      </c>
      <c r="G8374" s="144" t="s">
        <v>15345</v>
      </c>
      <c r="H8374" s="144" t="s">
        <v>32124</v>
      </c>
    </row>
    <row r="8375" spans="1:8" x14ac:dyDescent="0.25">
      <c r="A8375" t="str">
        <f t="shared" si="130"/>
        <v>IUS00039</v>
      </c>
      <c r="B8375" s="144" t="s">
        <v>15154</v>
      </c>
      <c r="C8375" s="144" t="s">
        <v>15155</v>
      </c>
      <c r="D8375" s="144" t="s">
        <v>1</v>
      </c>
      <c r="E8375" s="145">
        <v>4195.93</v>
      </c>
      <c r="F8375" s="144" t="s">
        <v>15063</v>
      </c>
      <c r="G8375" s="144" t="s">
        <v>15345</v>
      </c>
      <c r="H8375" s="144" t="s">
        <v>32124</v>
      </c>
    </row>
    <row r="8376" spans="1:8" x14ac:dyDescent="0.25">
      <c r="A8376" t="str">
        <f t="shared" si="130"/>
        <v>IUS0023</v>
      </c>
      <c r="B8376" s="144" t="s">
        <v>6622</v>
      </c>
      <c r="C8376" s="144" t="s">
        <v>6623</v>
      </c>
      <c r="D8376" s="144" t="s">
        <v>3</v>
      </c>
      <c r="E8376" s="145">
        <v>339.69</v>
      </c>
      <c r="F8376" s="144" t="s">
        <v>15063</v>
      </c>
      <c r="G8376" s="144" t="s">
        <v>15345</v>
      </c>
      <c r="H8376" s="144" t="s">
        <v>32124</v>
      </c>
    </row>
    <row r="8377" spans="1:8" x14ac:dyDescent="0.25">
      <c r="A8377" t="str">
        <f t="shared" si="130"/>
        <v>IUS0024</v>
      </c>
      <c r="B8377" s="144" t="s">
        <v>27497</v>
      </c>
      <c r="C8377" s="144" t="s">
        <v>27498</v>
      </c>
      <c r="D8377" s="144" t="s">
        <v>1</v>
      </c>
      <c r="E8377" s="145">
        <v>0</v>
      </c>
      <c r="F8377" s="144" t="s">
        <v>15063</v>
      </c>
      <c r="G8377" s="144" t="s">
        <v>15345</v>
      </c>
      <c r="H8377" s="144" t="s">
        <v>32124</v>
      </c>
    </row>
    <row r="8378" spans="1:8" x14ac:dyDescent="0.25">
      <c r="A8378" t="str">
        <f t="shared" si="130"/>
        <v>IUS0025</v>
      </c>
      <c r="B8378" s="144" t="s">
        <v>6624</v>
      </c>
      <c r="C8378" s="144" t="s">
        <v>16337</v>
      </c>
      <c r="D8378" s="144" t="s">
        <v>1</v>
      </c>
      <c r="E8378" s="145">
        <v>90.3</v>
      </c>
      <c r="F8378" s="144" t="s">
        <v>15063</v>
      </c>
      <c r="G8378" s="144" t="s">
        <v>15345</v>
      </c>
      <c r="H8378" s="144" t="s">
        <v>32124</v>
      </c>
    </row>
    <row r="8379" spans="1:8" x14ac:dyDescent="0.25">
      <c r="A8379" t="str">
        <f t="shared" si="130"/>
        <v>IUS0026</v>
      </c>
      <c r="B8379" s="144" t="s">
        <v>6625</v>
      </c>
      <c r="C8379" s="144" t="s">
        <v>6626</v>
      </c>
      <c r="D8379" s="144" t="s">
        <v>1</v>
      </c>
      <c r="E8379" s="145">
        <v>6257.55</v>
      </c>
      <c r="F8379" s="144" t="s">
        <v>15063</v>
      </c>
      <c r="G8379" s="144" t="s">
        <v>15345</v>
      </c>
      <c r="H8379" s="144" t="s">
        <v>32124</v>
      </c>
    </row>
    <row r="8380" spans="1:8" x14ac:dyDescent="0.25">
      <c r="A8380" t="str">
        <f t="shared" si="130"/>
        <v>IUS0027</v>
      </c>
      <c r="B8380" s="144" t="s">
        <v>6627</v>
      </c>
      <c r="C8380" s="144" t="s">
        <v>6628</v>
      </c>
      <c r="D8380" s="144" t="s">
        <v>3</v>
      </c>
      <c r="E8380" s="145">
        <v>95.47</v>
      </c>
      <c r="F8380" s="144" t="s">
        <v>15063</v>
      </c>
      <c r="G8380" s="144" t="s">
        <v>15345</v>
      </c>
      <c r="H8380" s="144" t="s">
        <v>32124</v>
      </c>
    </row>
    <row r="8381" spans="1:8" x14ac:dyDescent="0.25">
      <c r="A8381" t="str">
        <f t="shared" si="130"/>
        <v>IUS0028</v>
      </c>
      <c r="B8381" s="144" t="s">
        <v>6629</v>
      </c>
      <c r="C8381" s="144" t="s">
        <v>6630</v>
      </c>
      <c r="D8381" s="144" t="s">
        <v>3</v>
      </c>
      <c r="E8381" s="145">
        <v>15.53</v>
      </c>
      <c r="F8381" s="144" t="s">
        <v>15063</v>
      </c>
      <c r="G8381" s="144" t="s">
        <v>15345</v>
      </c>
      <c r="H8381" s="144" t="s">
        <v>32124</v>
      </c>
    </row>
    <row r="8382" spans="1:8" x14ac:dyDescent="0.25">
      <c r="A8382" t="str">
        <f t="shared" si="130"/>
        <v>IUS0029</v>
      </c>
      <c r="B8382" s="144" t="s">
        <v>6631</v>
      </c>
      <c r="C8382" s="144" t="s">
        <v>6632</v>
      </c>
      <c r="D8382" s="144" t="s">
        <v>3</v>
      </c>
      <c r="E8382" s="145">
        <v>858</v>
      </c>
      <c r="F8382" s="144" t="s">
        <v>15063</v>
      </c>
      <c r="G8382" s="144" t="s">
        <v>15345</v>
      </c>
      <c r="H8382" s="144" t="s">
        <v>32124</v>
      </c>
    </row>
    <row r="8383" spans="1:8" x14ac:dyDescent="0.25">
      <c r="A8383" t="str">
        <f t="shared" si="130"/>
        <v>IUS0030</v>
      </c>
      <c r="B8383" s="144" t="s">
        <v>6633</v>
      </c>
      <c r="C8383" s="144" t="s">
        <v>382</v>
      </c>
      <c r="D8383" s="144" t="s">
        <v>1</v>
      </c>
      <c r="E8383" s="145">
        <v>542.65</v>
      </c>
      <c r="F8383" s="144" t="s">
        <v>15063</v>
      </c>
      <c r="G8383" s="144" t="s">
        <v>15345</v>
      </c>
      <c r="H8383" s="144" t="s">
        <v>32124</v>
      </c>
    </row>
    <row r="8384" spans="1:8" x14ac:dyDescent="0.25">
      <c r="A8384" t="str">
        <f t="shared" si="130"/>
        <v>IUS0031</v>
      </c>
      <c r="B8384" s="144" t="s">
        <v>12950</v>
      </c>
      <c r="C8384" s="144" t="s">
        <v>12951</v>
      </c>
      <c r="D8384" s="144" t="s">
        <v>3</v>
      </c>
      <c r="E8384" s="145">
        <v>1009.8</v>
      </c>
      <c r="F8384" s="144" t="s">
        <v>15063</v>
      </c>
      <c r="G8384" s="144" t="s">
        <v>15345</v>
      </c>
      <c r="H8384" s="144" t="s">
        <v>32124</v>
      </c>
    </row>
    <row r="8385" spans="1:8" x14ac:dyDescent="0.25">
      <c r="A8385" t="str">
        <f t="shared" si="130"/>
        <v>IUS10021</v>
      </c>
      <c r="B8385" s="144" t="s">
        <v>6634</v>
      </c>
      <c r="C8385" s="144" t="s">
        <v>13622</v>
      </c>
      <c r="D8385" s="144" t="s">
        <v>3</v>
      </c>
      <c r="E8385" s="145">
        <v>9.65</v>
      </c>
      <c r="F8385" s="144" t="s">
        <v>15063</v>
      </c>
      <c r="G8385" s="144" t="s">
        <v>15345</v>
      </c>
      <c r="H8385" s="144" t="s">
        <v>32124</v>
      </c>
    </row>
    <row r="8386" spans="1:8" x14ac:dyDescent="0.25">
      <c r="A8386" t="str">
        <f t="shared" si="130"/>
        <v>IUS10022</v>
      </c>
      <c r="B8386" s="144" t="s">
        <v>16338</v>
      </c>
      <c r="C8386" s="144" t="s">
        <v>16339</v>
      </c>
      <c r="D8386" s="144" t="s">
        <v>3</v>
      </c>
      <c r="E8386" s="145">
        <v>11.68</v>
      </c>
      <c r="F8386" s="144" t="s">
        <v>15063</v>
      </c>
      <c r="G8386" s="144" t="s">
        <v>15345</v>
      </c>
      <c r="H8386" s="144" t="s">
        <v>32124</v>
      </c>
    </row>
    <row r="8387" spans="1:8" x14ac:dyDescent="0.25">
      <c r="A8387" t="str">
        <f t="shared" ref="A8387:A8450" si="131">B8387</f>
        <v>IUS10023</v>
      </c>
      <c r="B8387" s="144" t="s">
        <v>27499</v>
      </c>
      <c r="C8387" s="144" t="s">
        <v>27500</v>
      </c>
      <c r="D8387" s="144" t="s">
        <v>3</v>
      </c>
      <c r="E8387" s="145">
        <v>22.6</v>
      </c>
      <c r="F8387" s="144" t="s">
        <v>15063</v>
      </c>
      <c r="G8387" s="144" t="s">
        <v>15345</v>
      </c>
      <c r="H8387" s="144" t="s">
        <v>32124</v>
      </c>
    </row>
    <row r="8388" spans="1:8" x14ac:dyDescent="0.25">
      <c r="A8388" t="str">
        <f t="shared" si="131"/>
        <v>IUS11003</v>
      </c>
      <c r="B8388" s="144" t="s">
        <v>32216</v>
      </c>
      <c r="C8388" s="144" t="s">
        <v>32217</v>
      </c>
      <c r="D8388" s="144" t="s">
        <v>3</v>
      </c>
      <c r="E8388" s="145">
        <v>0</v>
      </c>
      <c r="F8388" s="144" t="s">
        <v>15063</v>
      </c>
      <c r="G8388" s="144" t="s">
        <v>15345</v>
      </c>
      <c r="H8388" s="144" t="s">
        <v>32124</v>
      </c>
    </row>
    <row r="8389" spans="1:8" x14ac:dyDescent="0.25">
      <c r="A8389" t="str">
        <f t="shared" si="131"/>
        <v>IUS20001</v>
      </c>
      <c r="B8389" s="144" t="s">
        <v>155</v>
      </c>
      <c r="C8389" s="144" t="s">
        <v>169</v>
      </c>
      <c r="D8389" s="144" t="s">
        <v>1</v>
      </c>
      <c r="E8389" s="145">
        <v>361.31</v>
      </c>
      <c r="F8389" s="144" t="s">
        <v>15063</v>
      </c>
      <c r="G8389" s="144" t="s">
        <v>15345</v>
      </c>
      <c r="H8389" s="144" t="s">
        <v>32124</v>
      </c>
    </row>
    <row r="8390" spans="1:8" x14ac:dyDescent="0.25">
      <c r="A8390" t="str">
        <f t="shared" si="131"/>
        <v>IUS20002</v>
      </c>
      <c r="B8390" s="144" t="s">
        <v>32218</v>
      </c>
      <c r="C8390" s="144" t="s">
        <v>32219</v>
      </c>
      <c r="D8390" s="144" t="s">
        <v>3</v>
      </c>
      <c r="E8390" s="145">
        <v>0</v>
      </c>
      <c r="F8390" s="144" t="s">
        <v>15063</v>
      </c>
      <c r="G8390" s="144" t="s">
        <v>15345</v>
      </c>
      <c r="H8390" s="144" t="s">
        <v>32124</v>
      </c>
    </row>
    <row r="8391" spans="1:8" x14ac:dyDescent="0.25">
      <c r="A8391" t="str">
        <f t="shared" si="131"/>
        <v>IUS20003</v>
      </c>
      <c r="B8391" s="144" t="s">
        <v>6635</v>
      </c>
      <c r="C8391" s="144" t="s">
        <v>16340</v>
      </c>
      <c r="D8391" s="144" t="s">
        <v>1</v>
      </c>
      <c r="E8391" s="145">
        <v>131.53</v>
      </c>
      <c r="F8391" s="144" t="s">
        <v>15063</v>
      </c>
      <c r="G8391" s="144" t="s">
        <v>15345</v>
      </c>
      <c r="H8391" s="144" t="s">
        <v>32124</v>
      </c>
    </row>
    <row r="8392" spans="1:8" x14ac:dyDescent="0.25">
      <c r="A8392" t="str">
        <f t="shared" si="131"/>
        <v>IUS20004</v>
      </c>
      <c r="B8392" s="144" t="s">
        <v>6637</v>
      </c>
      <c r="C8392" s="144" t="s">
        <v>6638</v>
      </c>
      <c r="D8392" s="144" t="s">
        <v>1</v>
      </c>
      <c r="E8392" s="145">
        <v>249.47</v>
      </c>
      <c r="F8392" s="144" t="s">
        <v>15063</v>
      </c>
      <c r="G8392" s="144" t="s">
        <v>15345</v>
      </c>
      <c r="H8392" s="144" t="s">
        <v>32124</v>
      </c>
    </row>
    <row r="8393" spans="1:8" x14ac:dyDescent="0.25">
      <c r="A8393" t="str">
        <f t="shared" si="131"/>
        <v>IUS20005</v>
      </c>
      <c r="B8393" s="144" t="s">
        <v>6639</v>
      </c>
      <c r="C8393" s="144" t="s">
        <v>6636</v>
      </c>
      <c r="D8393" s="144" t="s">
        <v>1</v>
      </c>
      <c r="E8393" s="145">
        <v>137.38999999999999</v>
      </c>
      <c r="F8393" s="144" t="s">
        <v>15063</v>
      </c>
      <c r="G8393" s="144" t="s">
        <v>15345</v>
      </c>
      <c r="H8393" s="144" t="s">
        <v>32124</v>
      </c>
    </row>
    <row r="8394" spans="1:8" x14ac:dyDescent="0.25">
      <c r="A8394" t="str">
        <f t="shared" si="131"/>
        <v>IUS20006</v>
      </c>
      <c r="B8394" s="144" t="s">
        <v>6640</v>
      </c>
      <c r="C8394" s="144" t="s">
        <v>6641</v>
      </c>
      <c r="D8394" s="144" t="s">
        <v>1</v>
      </c>
      <c r="E8394" s="145">
        <v>80.94</v>
      </c>
      <c r="F8394" s="144" t="s">
        <v>15063</v>
      </c>
      <c r="G8394" s="144" t="s">
        <v>15345</v>
      </c>
      <c r="H8394" s="144" t="s">
        <v>32124</v>
      </c>
    </row>
    <row r="8395" spans="1:8" x14ac:dyDescent="0.25">
      <c r="A8395" t="str">
        <f t="shared" si="131"/>
        <v>IUS20007</v>
      </c>
      <c r="B8395" s="144" t="s">
        <v>6642</v>
      </c>
      <c r="C8395" s="144" t="s">
        <v>6643</v>
      </c>
      <c r="D8395" s="144" t="s">
        <v>1</v>
      </c>
      <c r="E8395" s="145">
        <v>26.67</v>
      </c>
      <c r="F8395" s="144" t="s">
        <v>15063</v>
      </c>
      <c r="G8395" s="144" t="s">
        <v>15345</v>
      </c>
      <c r="H8395" s="144" t="s">
        <v>32124</v>
      </c>
    </row>
    <row r="8396" spans="1:8" x14ac:dyDescent="0.25">
      <c r="A8396" t="str">
        <f t="shared" si="131"/>
        <v>IUS20008</v>
      </c>
      <c r="B8396" s="144" t="s">
        <v>6644</v>
      </c>
      <c r="C8396" s="144" t="s">
        <v>6645</v>
      </c>
      <c r="D8396" s="144" t="s">
        <v>1</v>
      </c>
      <c r="E8396" s="145">
        <v>30.94</v>
      </c>
      <c r="F8396" s="144" t="s">
        <v>15063</v>
      </c>
      <c r="G8396" s="144" t="s">
        <v>15345</v>
      </c>
      <c r="H8396" s="144" t="s">
        <v>32124</v>
      </c>
    </row>
    <row r="8397" spans="1:8" x14ac:dyDescent="0.25">
      <c r="A8397" t="str">
        <f t="shared" si="131"/>
        <v>IUS20009</v>
      </c>
      <c r="B8397" s="144" t="s">
        <v>6646</v>
      </c>
      <c r="C8397" s="144" t="s">
        <v>6647</v>
      </c>
      <c r="D8397" s="144" t="s">
        <v>3</v>
      </c>
      <c r="E8397" s="145">
        <v>865.99</v>
      </c>
      <c r="F8397" s="144" t="s">
        <v>15063</v>
      </c>
      <c r="G8397" s="144" t="s">
        <v>15345</v>
      </c>
      <c r="H8397" s="144" t="s">
        <v>32124</v>
      </c>
    </row>
    <row r="8398" spans="1:8" x14ac:dyDescent="0.25">
      <c r="A8398" t="str">
        <f t="shared" si="131"/>
        <v>IUS20010</v>
      </c>
      <c r="B8398" s="144" t="s">
        <v>6648</v>
      </c>
      <c r="C8398" s="144" t="s">
        <v>6649</v>
      </c>
      <c r="D8398" s="144" t="s">
        <v>3</v>
      </c>
      <c r="E8398" s="145">
        <v>76.67</v>
      </c>
      <c r="F8398" s="144" t="s">
        <v>15063</v>
      </c>
      <c r="G8398" s="144" t="s">
        <v>15345</v>
      </c>
      <c r="H8398" s="144" t="s">
        <v>32124</v>
      </c>
    </row>
    <row r="8399" spans="1:8" x14ac:dyDescent="0.25">
      <c r="A8399" t="str">
        <f t="shared" si="131"/>
        <v>IUS20011</v>
      </c>
      <c r="B8399" s="144" t="s">
        <v>6650</v>
      </c>
      <c r="C8399" s="144" t="s">
        <v>6651</v>
      </c>
      <c r="D8399" s="144" t="s">
        <v>3</v>
      </c>
      <c r="E8399" s="145">
        <v>331</v>
      </c>
      <c r="F8399" s="144" t="s">
        <v>15063</v>
      </c>
      <c r="G8399" s="144" t="s">
        <v>15345</v>
      </c>
      <c r="H8399" s="144" t="s">
        <v>32124</v>
      </c>
    </row>
    <row r="8400" spans="1:8" x14ac:dyDescent="0.25">
      <c r="A8400" t="str">
        <f t="shared" si="131"/>
        <v>IUS20012</v>
      </c>
      <c r="B8400" s="144" t="s">
        <v>6652</v>
      </c>
      <c r="C8400" s="144" t="s">
        <v>6653</v>
      </c>
      <c r="D8400" s="144" t="s">
        <v>1</v>
      </c>
      <c r="E8400" s="145">
        <v>82.49</v>
      </c>
      <c r="F8400" s="144" t="s">
        <v>15063</v>
      </c>
      <c r="G8400" s="144" t="s">
        <v>15345</v>
      </c>
      <c r="H8400" s="144" t="s">
        <v>32124</v>
      </c>
    </row>
    <row r="8401" spans="1:8" x14ac:dyDescent="0.25">
      <c r="A8401" t="str">
        <f t="shared" si="131"/>
        <v>IUS20013</v>
      </c>
      <c r="B8401" s="144" t="s">
        <v>6654</v>
      </c>
      <c r="C8401" s="144" t="s">
        <v>6655</v>
      </c>
      <c r="D8401" s="144" t="s">
        <v>1</v>
      </c>
      <c r="E8401" s="145">
        <v>10912.92</v>
      </c>
      <c r="F8401" s="144" t="s">
        <v>15063</v>
      </c>
      <c r="G8401" s="144" t="s">
        <v>15345</v>
      </c>
      <c r="H8401" s="144" t="s">
        <v>32124</v>
      </c>
    </row>
    <row r="8402" spans="1:8" x14ac:dyDescent="0.25">
      <c r="A8402" t="str">
        <f t="shared" si="131"/>
        <v>IUS20014</v>
      </c>
      <c r="B8402" s="144" t="s">
        <v>6656</v>
      </c>
      <c r="C8402" s="144" t="s">
        <v>6657</v>
      </c>
      <c r="D8402" s="144" t="s">
        <v>1</v>
      </c>
      <c r="E8402" s="145">
        <v>6624.84</v>
      </c>
      <c r="F8402" s="144" t="s">
        <v>15063</v>
      </c>
      <c r="G8402" s="144" t="s">
        <v>15345</v>
      </c>
      <c r="H8402" s="144" t="s">
        <v>32124</v>
      </c>
    </row>
    <row r="8403" spans="1:8" x14ac:dyDescent="0.25">
      <c r="A8403" t="str">
        <f t="shared" si="131"/>
        <v>IUS20015</v>
      </c>
      <c r="B8403" s="144" t="s">
        <v>6658</v>
      </c>
      <c r="C8403" s="144" t="s">
        <v>6659</v>
      </c>
      <c r="D8403" s="144" t="s">
        <v>1</v>
      </c>
      <c r="E8403" s="145">
        <v>660.09</v>
      </c>
      <c r="F8403" s="144" t="s">
        <v>15063</v>
      </c>
      <c r="G8403" s="144" t="s">
        <v>15345</v>
      </c>
      <c r="H8403" s="144" t="s">
        <v>32124</v>
      </c>
    </row>
    <row r="8404" spans="1:8" x14ac:dyDescent="0.25">
      <c r="A8404" t="str">
        <f t="shared" si="131"/>
        <v>IUS20016</v>
      </c>
      <c r="B8404" s="144" t="s">
        <v>6660</v>
      </c>
      <c r="C8404" s="144" t="s">
        <v>6661</v>
      </c>
      <c r="D8404" s="144" t="s">
        <v>3</v>
      </c>
      <c r="E8404" s="145">
        <v>630.30999999999995</v>
      </c>
      <c r="F8404" s="144" t="s">
        <v>15063</v>
      </c>
      <c r="G8404" s="144" t="s">
        <v>15345</v>
      </c>
      <c r="H8404" s="144" t="s">
        <v>32124</v>
      </c>
    </row>
    <row r="8405" spans="1:8" x14ac:dyDescent="0.25">
      <c r="A8405" t="str">
        <f t="shared" si="131"/>
        <v>IUS20017</v>
      </c>
      <c r="B8405" s="144" t="s">
        <v>6662</v>
      </c>
      <c r="C8405" s="144" t="s">
        <v>28243</v>
      </c>
      <c r="D8405" s="144" t="s">
        <v>176</v>
      </c>
      <c r="E8405" s="145">
        <v>267.62</v>
      </c>
      <c r="F8405" s="144" t="s">
        <v>15063</v>
      </c>
      <c r="G8405" s="144" t="s">
        <v>15345</v>
      </c>
      <c r="H8405" s="144" t="s">
        <v>32124</v>
      </c>
    </row>
    <row r="8406" spans="1:8" x14ac:dyDescent="0.25">
      <c r="A8406" t="str">
        <f t="shared" si="131"/>
        <v>IUS20018</v>
      </c>
      <c r="B8406" s="144" t="s">
        <v>32220</v>
      </c>
      <c r="C8406" s="144" t="s">
        <v>32221</v>
      </c>
      <c r="D8406" s="144" t="s">
        <v>3</v>
      </c>
      <c r="E8406" s="145">
        <v>0</v>
      </c>
      <c r="F8406" s="144" t="s">
        <v>15063</v>
      </c>
      <c r="G8406" s="144" t="s">
        <v>15345</v>
      </c>
      <c r="H8406" s="144" t="s">
        <v>32124</v>
      </c>
    </row>
    <row r="8407" spans="1:8" x14ac:dyDescent="0.25">
      <c r="A8407" t="str">
        <f t="shared" si="131"/>
        <v>IUS20019</v>
      </c>
      <c r="B8407" s="144" t="s">
        <v>125</v>
      </c>
      <c r="C8407" s="144" t="s">
        <v>126</v>
      </c>
      <c r="D8407" s="144" t="s">
        <v>1</v>
      </c>
      <c r="E8407" s="145">
        <v>39.18</v>
      </c>
      <c r="F8407" s="144" t="s">
        <v>15063</v>
      </c>
      <c r="G8407" s="144" t="s">
        <v>15345</v>
      </c>
      <c r="H8407" s="144" t="s">
        <v>32124</v>
      </c>
    </row>
    <row r="8408" spans="1:8" x14ac:dyDescent="0.25">
      <c r="A8408" t="str">
        <f t="shared" si="131"/>
        <v>IUS20022</v>
      </c>
      <c r="B8408" s="144" t="s">
        <v>6663</v>
      </c>
      <c r="C8408" s="144" t="s">
        <v>6664</v>
      </c>
      <c r="D8408" s="144" t="s">
        <v>1</v>
      </c>
      <c r="E8408" s="145">
        <v>4860.29</v>
      </c>
      <c r="F8408" s="144" t="s">
        <v>15063</v>
      </c>
      <c r="G8408" s="144" t="s">
        <v>15345</v>
      </c>
      <c r="H8408" s="144" t="s">
        <v>32124</v>
      </c>
    </row>
    <row r="8409" spans="1:8" x14ac:dyDescent="0.25">
      <c r="A8409" t="str">
        <f t="shared" si="131"/>
        <v>IUS20023</v>
      </c>
      <c r="B8409" s="144" t="s">
        <v>6665</v>
      </c>
      <c r="C8409" s="144" t="s">
        <v>6666</v>
      </c>
      <c r="D8409" s="144" t="s">
        <v>1</v>
      </c>
      <c r="E8409" s="145">
        <v>4068.29</v>
      </c>
      <c r="F8409" s="144" t="s">
        <v>15063</v>
      </c>
      <c r="G8409" s="144" t="s">
        <v>15345</v>
      </c>
      <c r="H8409" s="144" t="s">
        <v>32124</v>
      </c>
    </row>
    <row r="8410" spans="1:8" x14ac:dyDescent="0.25">
      <c r="A8410" t="str">
        <f t="shared" si="131"/>
        <v>IUS20024</v>
      </c>
      <c r="B8410" s="144" t="s">
        <v>6667</v>
      </c>
      <c r="C8410" s="144" t="s">
        <v>6668</v>
      </c>
      <c r="D8410" s="144" t="s">
        <v>1</v>
      </c>
      <c r="E8410" s="145">
        <v>3046.76</v>
      </c>
      <c r="F8410" s="144" t="s">
        <v>15063</v>
      </c>
      <c r="G8410" s="144" t="s">
        <v>15345</v>
      </c>
      <c r="H8410" s="144" t="s">
        <v>32124</v>
      </c>
    </row>
    <row r="8411" spans="1:8" x14ac:dyDescent="0.25">
      <c r="A8411" t="str">
        <f t="shared" si="131"/>
        <v>IUS20025</v>
      </c>
      <c r="B8411" s="144" t="s">
        <v>6669</v>
      </c>
      <c r="C8411" s="144" t="s">
        <v>6670</v>
      </c>
      <c r="D8411" s="144" t="s">
        <v>2</v>
      </c>
      <c r="E8411" s="145">
        <v>17.54</v>
      </c>
      <c r="F8411" s="144" t="s">
        <v>15063</v>
      </c>
      <c r="G8411" s="144" t="s">
        <v>15345</v>
      </c>
      <c r="H8411" s="144" t="s">
        <v>32124</v>
      </c>
    </row>
    <row r="8412" spans="1:8" x14ac:dyDescent="0.25">
      <c r="A8412" t="str">
        <f t="shared" si="131"/>
        <v>IUS20026</v>
      </c>
      <c r="B8412" s="144" t="s">
        <v>6671</v>
      </c>
      <c r="C8412" s="144" t="s">
        <v>6672</v>
      </c>
      <c r="D8412" s="144" t="s">
        <v>2</v>
      </c>
      <c r="E8412" s="145">
        <v>15.9</v>
      </c>
      <c r="F8412" s="144" t="s">
        <v>15063</v>
      </c>
      <c r="G8412" s="144" t="s">
        <v>15345</v>
      </c>
      <c r="H8412" s="144" t="s">
        <v>32124</v>
      </c>
    </row>
    <row r="8413" spans="1:8" x14ac:dyDescent="0.25">
      <c r="A8413" t="str">
        <f t="shared" si="131"/>
        <v>IUS20027</v>
      </c>
      <c r="B8413" s="144" t="s">
        <v>6673</v>
      </c>
      <c r="C8413" s="144" t="s">
        <v>6674</v>
      </c>
      <c r="D8413" s="144" t="s">
        <v>2</v>
      </c>
      <c r="E8413" s="145">
        <v>19.809999999999999</v>
      </c>
      <c r="F8413" s="144" t="s">
        <v>15063</v>
      </c>
      <c r="G8413" s="144" t="s">
        <v>15345</v>
      </c>
      <c r="H8413" s="144" t="s">
        <v>32124</v>
      </c>
    </row>
    <row r="8414" spans="1:8" x14ac:dyDescent="0.25">
      <c r="A8414" t="str">
        <f t="shared" si="131"/>
        <v>IUS20028</v>
      </c>
      <c r="B8414" s="144" t="s">
        <v>6675</v>
      </c>
      <c r="C8414" s="144" t="s">
        <v>6676</v>
      </c>
      <c r="D8414" s="144" t="s">
        <v>1</v>
      </c>
      <c r="E8414" s="145">
        <v>1410.94</v>
      </c>
      <c r="F8414" s="144" t="s">
        <v>15063</v>
      </c>
      <c r="G8414" s="144" t="s">
        <v>15345</v>
      </c>
      <c r="H8414" s="144" t="s">
        <v>32124</v>
      </c>
    </row>
    <row r="8415" spans="1:8" x14ac:dyDescent="0.25">
      <c r="A8415" t="str">
        <f t="shared" si="131"/>
        <v>IUS20029</v>
      </c>
      <c r="B8415" s="144" t="s">
        <v>6677</v>
      </c>
      <c r="C8415" s="144" t="s">
        <v>6678</v>
      </c>
      <c r="D8415" s="144" t="s">
        <v>1</v>
      </c>
      <c r="E8415" s="145">
        <v>39594.519999999997</v>
      </c>
      <c r="F8415" s="144" t="s">
        <v>15063</v>
      </c>
      <c r="G8415" s="144" t="s">
        <v>15345</v>
      </c>
      <c r="H8415" s="144" t="s">
        <v>32124</v>
      </c>
    </row>
    <row r="8416" spans="1:8" x14ac:dyDescent="0.25">
      <c r="A8416" t="str">
        <f t="shared" si="131"/>
        <v>IUS20030</v>
      </c>
      <c r="B8416" s="144" t="s">
        <v>6679</v>
      </c>
      <c r="C8416" s="144" t="s">
        <v>6680</v>
      </c>
      <c r="D8416" s="144" t="s">
        <v>1</v>
      </c>
      <c r="E8416" s="145">
        <v>320.64999999999998</v>
      </c>
      <c r="F8416" s="144" t="s">
        <v>15063</v>
      </c>
      <c r="G8416" s="144" t="s">
        <v>15345</v>
      </c>
      <c r="H8416" s="144" t="s">
        <v>32124</v>
      </c>
    </row>
    <row r="8417" spans="1:8" x14ac:dyDescent="0.25">
      <c r="A8417" t="str">
        <f t="shared" si="131"/>
        <v>IUS20031</v>
      </c>
      <c r="B8417" s="144" t="s">
        <v>6681</v>
      </c>
      <c r="C8417" s="144" t="s">
        <v>6682</v>
      </c>
      <c r="D8417" s="144" t="s">
        <v>374</v>
      </c>
      <c r="E8417" s="145">
        <v>310.99</v>
      </c>
      <c r="F8417" s="144" t="s">
        <v>15063</v>
      </c>
      <c r="G8417" s="144" t="s">
        <v>15345</v>
      </c>
      <c r="H8417" s="144" t="s">
        <v>32124</v>
      </c>
    </row>
    <row r="8418" spans="1:8" x14ac:dyDescent="0.25">
      <c r="A8418" t="str">
        <f t="shared" si="131"/>
        <v>IUS20032</v>
      </c>
      <c r="B8418" s="144" t="s">
        <v>6683</v>
      </c>
      <c r="C8418" s="144" t="s">
        <v>6684</v>
      </c>
      <c r="D8418" s="144" t="s">
        <v>2</v>
      </c>
      <c r="E8418" s="145">
        <v>82.7</v>
      </c>
      <c r="F8418" s="144" t="s">
        <v>15063</v>
      </c>
      <c r="G8418" s="144" t="s">
        <v>15345</v>
      </c>
      <c r="H8418" s="144" t="s">
        <v>32124</v>
      </c>
    </row>
    <row r="8419" spans="1:8" x14ac:dyDescent="0.25">
      <c r="A8419" t="str">
        <f t="shared" si="131"/>
        <v>IUS20033</v>
      </c>
      <c r="B8419" s="144" t="s">
        <v>16341</v>
      </c>
      <c r="C8419" s="144" t="s">
        <v>16342</v>
      </c>
      <c r="D8419" s="144" t="s">
        <v>1</v>
      </c>
      <c r="E8419" s="145">
        <v>1697.44</v>
      </c>
      <c r="F8419" s="144" t="s">
        <v>15063</v>
      </c>
      <c r="G8419" s="144" t="s">
        <v>15345</v>
      </c>
      <c r="H8419" s="144" t="s">
        <v>32124</v>
      </c>
    </row>
    <row r="8420" spans="1:8" x14ac:dyDescent="0.25">
      <c r="A8420" t="str">
        <f t="shared" si="131"/>
        <v>IUS20034</v>
      </c>
      <c r="B8420" s="144" t="s">
        <v>6685</v>
      </c>
      <c r="C8420" s="144" t="s">
        <v>6686</v>
      </c>
      <c r="D8420" s="144" t="s">
        <v>1</v>
      </c>
      <c r="E8420" s="145">
        <v>9888.59</v>
      </c>
      <c r="F8420" s="144" t="s">
        <v>15063</v>
      </c>
      <c r="G8420" s="144" t="s">
        <v>15345</v>
      </c>
      <c r="H8420" s="144" t="s">
        <v>32124</v>
      </c>
    </row>
    <row r="8421" spans="1:8" x14ac:dyDescent="0.25">
      <c r="A8421" t="str">
        <f t="shared" si="131"/>
        <v>IUS20035</v>
      </c>
      <c r="B8421" s="144" t="s">
        <v>6687</v>
      </c>
      <c r="C8421" s="144" t="s">
        <v>6688</v>
      </c>
      <c r="D8421" s="144" t="s">
        <v>3</v>
      </c>
      <c r="E8421" s="145">
        <v>55.87</v>
      </c>
      <c r="F8421" s="144" t="s">
        <v>15063</v>
      </c>
      <c r="G8421" s="144" t="s">
        <v>15345</v>
      </c>
      <c r="H8421" s="144" t="s">
        <v>32124</v>
      </c>
    </row>
    <row r="8422" spans="1:8" x14ac:dyDescent="0.25">
      <c r="A8422" t="str">
        <f t="shared" si="131"/>
        <v>IUS20036</v>
      </c>
      <c r="B8422" s="144" t="s">
        <v>6689</v>
      </c>
      <c r="C8422" s="144" t="s">
        <v>6690</v>
      </c>
      <c r="D8422" s="144" t="s">
        <v>1</v>
      </c>
      <c r="E8422" s="145">
        <v>80.900000000000006</v>
      </c>
      <c r="F8422" s="144" t="s">
        <v>15063</v>
      </c>
      <c r="G8422" s="144" t="s">
        <v>15345</v>
      </c>
      <c r="H8422" s="144" t="s">
        <v>32124</v>
      </c>
    </row>
    <row r="8423" spans="1:8" x14ac:dyDescent="0.25">
      <c r="A8423" t="str">
        <f t="shared" si="131"/>
        <v>IUS20037</v>
      </c>
      <c r="B8423" s="144" t="s">
        <v>6691</v>
      </c>
      <c r="C8423" s="144" t="s">
        <v>6692</v>
      </c>
      <c r="D8423" s="144" t="s">
        <v>3</v>
      </c>
      <c r="E8423" s="145">
        <v>28.34</v>
      </c>
      <c r="F8423" s="144" t="s">
        <v>15063</v>
      </c>
      <c r="G8423" s="144" t="s">
        <v>15345</v>
      </c>
      <c r="H8423" s="144" t="s">
        <v>32124</v>
      </c>
    </row>
    <row r="8424" spans="1:8" x14ac:dyDescent="0.25">
      <c r="A8424" t="str">
        <f t="shared" si="131"/>
        <v>IUS20038</v>
      </c>
      <c r="B8424" s="144" t="s">
        <v>6693</v>
      </c>
      <c r="C8424" s="144" t="s">
        <v>27502</v>
      </c>
      <c r="D8424" s="144" t="s">
        <v>3</v>
      </c>
      <c r="E8424" s="145">
        <v>730.02</v>
      </c>
      <c r="F8424" s="144" t="s">
        <v>15063</v>
      </c>
      <c r="G8424" s="144" t="s">
        <v>15345</v>
      </c>
      <c r="H8424" s="144" t="s">
        <v>32124</v>
      </c>
    </row>
    <row r="8425" spans="1:8" x14ac:dyDescent="0.25">
      <c r="A8425" t="str">
        <f t="shared" si="131"/>
        <v>IUS20039</v>
      </c>
      <c r="B8425" s="144" t="s">
        <v>6694</v>
      </c>
      <c r="C8425" s="144" t="s">
        <v>6695</v>
      </c>
      <c r="D8425" s="144" t="s">
        <v>1</v>
      </c>
      <c r="E8425" s="145">
        <v>43.45</v>
      </c>
      <c r="F8425" s="144" t="s">
        <v>15063</v>
      </c>
      <c r="G8425" s="144" t="s">
        <v>15345</v>
      </c>
      <c r="H8425" s="144" t="s">
        <v>32124</v>
      </c>
    </row>
    <row r="8426" spans="1:8" x14ac:dyDescent="0.25">
      <c r="A8426" t="str">
        <f t="shared" si="131"/>
        <v>IUS20040</v>
      </c>
      <c r="B8426" s="144" t="s">
        <v>6696</v>
      </c>
      <c r="C8426" s="144" t="s">
        <v>6697</v>
      </c>
      <c r="D8426" s="144" t="s">
        <v>5</v>
      </c>
      <c r="E8426" s="145">
        <v>0</v>
      </c>
      <c r="F8426" s="144" t="s">
        <v>15063</v>
      </c>
      <c r="G8426" s="144" t="s">
        <v>15345</v>
      </c>
      <c r="H8426" s="144" t="s">
        <v>32124</v>
      </c>
    </row>
    <row r="8427" spans="1:8" x14ac:dyDescent="0.25">
      <c r="A8427" t="str">
        <f t="shared" si="131"/>
        <v>IUS20041</v>
      </c>
      <c r="B8427" s="144" t="s">
        <v>6698</v>
      </c>
      <c r="C8427" s="144" t="s">
        <v>6699</v>
      </c>
      <c r="D8427" s="144" t="s">
        <v>5</v>
      </c>
      <c r="E8427" s="145">
        <v>105.46</v>
      </c>
      <c r="F8427" s="144" t="s">
        <v>15063</v>
      </c>
      <c r="G8427" s="144" t="s">
        <v>15345</v>
      </c>
      <c r="H8427" s="144" t="s">
        <v>32124</v>
      </c>
    </row>
    <row r="8428" spans="1:8" x14ac:dyDescent="0.25">
      <c r="A8428" t="str">
        <f t="shared" si="131"/>
        <v>IUS20042</v>
      </c>
      <c r="B8428" s="144" t="s">
        <v>6700</v>
      </c>
      <c r="C8428" s="144" t="s">
        <v>6701</v>
      </c>
      <c r="D8428" s="144" t="s">
        <v>5</v>
      </c>
      <c r="E8428" s="145">
        <v>38.28</v>
      </c>
      <c r="F8428" s="144" t="s">
        <v>15063</v>
      </c>
      <c r="G8428" s="144" t="s">
        <v>15345</v>
      </c>
      <c r="H8428" s="144" t="s">
        <v>32124</v>
      </c>
    </row>
    <row r="8429" spans="1:8" x14ac:dyDescent="0.25">
      <c r="A8429" t="str">
        <f t="shared" si="131"/>
        <v>IUS20043</v>
      </c>
      <c r="B8429" s="144" t="s">
        <v>6702</v>
      </c>
      <c r="C8429" s="144" t="s">
        <v>6703</v>
      </c>
      <c r="D8429" s="144" t="s">
        <v>5</v>
      </c>
      <c r="E8429" s="145">
        <v>99.26</v>
      </c>
      <c r="F8429" s="144" t="s">
        <v>15063</v>
      </c>
      <c r="G8429" s="144" t="s">
        <v>15345</v>
      </c>
      <c r="H8429" s="144" t="s">
        <v>32124</v>
      </c>
    </row>
    <row r="8430" spans="1:8" x14ac:dyDescent="0.25">
      <c r="A8430" t="str">
        <f t="shared" si="131"/>
        <v>IUS20044</v>
      </c>
      <c r="B8430" s="144" t="s">
        <v>6704</v>
      </c>
      <c r="C8430" s="144" t="s">
        <v>6705</v>
      </c>
      <c r="D8430" s="144" t="s">
        <v>5</v>
      </c>
      <c r="E8430" s="145">
        <v>0</v>
      </c>
      <c r="F8430" s="144" t="s">
        <v>15063</v>
      </c>
      <c r="G8430" s="144" t="s">
        <v>15345</v>
      </c>
      <c r="H8430" s="144" t="s">
        <v>32124</v>
      </c>
    </row>
    <row r="8431" spans="1:8" x14ac:dyDescent="0.25">
      <c r="A8431" t="str">
        <f t="shared" si="131"/>
        <v>IUS20045</v>
      </c>
      <c r="B8431" s="144" t="s">
        <v>6706</v>
      </c>
      <c r="C8431" s="144" t="s">
        <v>6707</v>
      </c>
      <c r="D8431" s="144" t="s">
        <v>1</v>
      </c>
      <c r="E8431" s="145">
        <v>41.36</v>
      </c>
      <c r="F8431" s="144" t="s">
        <v>15063</v>
      </c>
      <c r="G8431" s="144" t="s">
        <v>15345</v>
      </c>
      <c r="H8431" s="144" t="s">
        <v>32124</v>
      </c>
    </row>
    <row r="8432" spans="1:8" x14ac:dyDescent="0.25">
      <c r="A8432" t="str">
        <f t="shared" si="131"/>
        <v>IUS20047</v>
      </c>
      <c r="B8432" s="144" t="s">
        <v>32222</v>
      </c>
      <c r="C8432" s="144" t="s">
        <v>32223</v>
      </c>
      <c r="D8432" s="144" t="s">
        <v>3</v>
      </c>
      <c r="E8432" s="145">
        <v>0</v>
      </c>
      <c r="F8432" s="144" t="s">
        <v>15063</v>
      </c>
      <c r="G8432" s="144" t="s">
        <v>15345</v>
      </c>
      <c r="H8432" s="144" t="s">
        <v>32124</v>
      </c>
    </row>
    <row r="8433" spans="1:8" x14ac:dyDescent="0.25">
      <c r="A8433" t="str">
        <f t="shared" si="131"/>
        <v>IUS20048</v>
      </c>
      <c r="B8433" s="144" t="s">
        <v>12952</v>
      </c>
      <c r="C8433" s="144" t="s">
        <v>27503</v>
      </c>
      <c r="D8433" s="144" t="s">
        <v>3</v>
      </c>
      <c r="E8433" s="145">
        <v>7.14</v>
      </c>
      <c r="F8433" s="144" t="s">
        <v>15063</v>
      </c>
      <c r="G8433" s="144" t="s">
        <v>15345</v>
      </c>
      <c r="H8433" s="144" t="s">
        <v>32124</v>
      </c>
    </row>
    <row r="8434" spans="1:8" x14ac:dyDescent="0.25">
      <c r="A8434" t="str">
        <f t="shared" si="131"/>
        <v>IUS20049</v>
      </c>
      <c r="B8434" s="144" t="s">
        <v>15104</v>
      </c>
      <c r="C8434" s="144" t="s">
        <v>15105</v>
      </c>
      <c r="D8434" s="144" t="s">
        <v>3</v>
      </c>
      <c r="E8434" s="145">
        <v>115.28</v>
      </c>
      <c r="F8434" s="144" t="s">
        <v>15063</v>
      </c>
      <c r="G8434" s="144" t="s">
        <v>15345</v>
      </c>
      <c r="H8434" s="144" t="s">
        <v>32124</v>
      </c>
    </row>
    <row r="8435" spans="1:8" x14ac:dyDescent="0.25">
      <c r="A8435" t="str">
        <f t="shared" si="131"/>
        <v>IUS20050</v>
      </c>
      <c r="B8435" s="144" t="s">
        <v>15106</v>
      </c>
      <c r="C8435" s="144" t="s">
        <v>15107</v>
      </c>
      <c r="D8435" s="144" t="s">
        <v>3</v>
      </c>
      <c r="E8435" s="145">
        <v>49.24</v>
      </c>
      <c r="F8435" s="144" t="s">
        <v>15063</v>
      </c>
      <c r="G8435" s="144" t="s">
        <v>15345</v>
      </c>
      <c r="H8435" s="144" t="s">
        <v>32124</v>
      </c>
    </row>
    <row r="8436" spans="1:8" x14ac:dyDescent="0.25">
      <c r="A8436" t="str">
        <f t="shared" si="131"/>
        <v>IUS20051</v>
      </c>
      <c r="B8436" s="144" t="s">
        <v>15132</v>
      </c>
      <c r="C8436" s="144" t="s">
        <v>15133</v>
      </c>
      <c r="D8436" s="144" t="s">
        <v>2</v>
      </c>
      <c r="E8436" s="145">
        <v>28.94</v>
      </c>
      <c r="F8436" s="144" t="s">
        <v>15063</v>
      </c>
      <c r="G8436" s="144" t="s">
        <v>15345</v>
      </c>
      <c r="H8436" s="144" t="s">
        <v>32124</v>
      </c>
    </row>
    <row r="8437" spans="1:8" x14ac:dyDescent="0.25">
      <c r="A8437" t="str">
        <f t="shared" si="131"/>
        <v>IUS20052</v>
      </c>
      <c r="B8437" s="144" t="s">
        <v>15134</v>
      </c>
      <c r="C8437" s="144" t="s">
        <v>15135</v>
      </c>
      <c r="D8437" s="144" t="s">
        <v>2</v>
      </c>
      <c r="E8437" s="145">
        <v>12.3</v>
      </c>
      <c r="F8437" s="144" t="s">
        <v>15063</v>
      </c>
      <c r="G8437" s="144" t="s">
        <v>15345</v>
      </c>
      <c r="H8437" s="144" t="s">
        <v>32124</v>
      </c>
    </row>
    <row r="8438" spans="1:8" x14ac:dyDescent="0.25">
      <c r="A8438" t="str">
        <f t="shared" si="131"/>
        <v>IUS20053</v>
      </c>
      <c r="B8438" s="144" t="s">
        <v>15136</v>
      </c>
      <c r="C8438" s="144" t="s">
        <v>15137</v>
      </c>
      <c r="D8438" s="144" t="s">
        <v>2</v>
      </c>
      <c r="E8438" s="145">
        <v>13.44</v>
      </c>
      <c r="F8438" s="144" t="s">
        <v>15063</v>
      </c>
      <c r="G8438" s="144" t="s">
        <v>15345</v>
      </c>
      <c r="H8438" s="144" t="s">
        <v>32124</v>
      </c>
    </row>
    <row r="8439" spans="1:8" x14ac:dyDescent="0.25">
      <c r="A8439" t="str">
        <f t="shared" si="131"/>
        <v>IUS20054</v>
      </c>
      <c r="B8439" s="144" t="s">
        <v>16343</v>
      </c>
      <c r="C8439" s="144" t="s">
        <v>15138</v>
      </c>
      <c r="D8439" s="144" t="s">
        <v>2</v>
      </c>
      <c r="E8439" s="145">
        <v>36.549999999999997</v>
      </c>
      <c r="F8439" s="144" t="s">
        <v>15063</v>
      </c>
      <c r="G8439" s="144" t="s">
        <v>15345</v>
      </c>
      <c r="H8439" s="144" t="s">
        <v>32124</v>
      </c>
    </row>
    <row r="8440" spans="1:8" x14ac:dyDescent="0.25">
      <c r="A8440" t="str">
        <f t="shared" si="131"/>
        <v>IUS20055</v>
      </c>
      <c r="B8440" s="144" t="s">
        <v>15139</v>
      </c>
      <c r="C8440" s="144" t="s">
        <v>15140</v>
      </c>
      <c r="D8440" s="144" t="s">
        <v>1</v>
      </c>
      <c r="E8440" s="145">
        <v>580.58000000000004</v>
      </c>
      <c r="F8440" s="144" t="s">
        <v>15063</v>
      </c>
      <c r="G8440" s="144" t="s">
        <v>15345</v>
      </c>
      <c r="H8440" s="144" t="s">
        <v>32124</v>
      </c>
    </row>
    <row r="8441" spans="1:8" x14ac:dyDescent="0.25">
      <c r="A8441" t="str">
        <f t="shared" si="131"/>
        <v>IUS20056</v>
      </c>
      <c r="B8441" s="144" t="s">
        <v>15141</v>
      </c>
      <c r="C8441" s="144" t="s">
        <v>15142</v>
      </c>
      <c r="D8441" s="144" t="s">
        <v>1</v>
      </c>
      <c r="E8441" s="145">
        <v>178230.36</v>
      </c>
      <c r="F8441" s="144" t="s">
        <v>15063</v>
      </c>
      <c r="G8441" s="144" t="s">
        <v>15345</v>
      </c>
      <c r="H8441" s="144" t="s">
        <v>32124</v>
      </c>
    </row>
    <row r="8442" spans="1:8" x14ac:dyDescent="0.25">
      <c r="A8442" t="str">
        <f t="shared" si="131"/>
        <v>IUS20057</v>
      </c>
      <c r="B8442" s="144" t="s">
        <v>15158</v>
      </c>
      <c r="C8442" s="144" t="s">
        <v>15159</v>
      </c>
      <c r="D8442" s="144" t="s">
        <v>3</v>
      </c>
      <c r="E8442" s="145">
        <v>494.27</v>
      </c>
      <c r="F8442" s="144" t="s">
        <v>15063</v>
      </c>
      <c r="G8442" s="144" t="s">
        <v>15345</v>
      </c>
      <c r="H8442" s="144" t="s">
        <v>32124</v>
      </c>
    </row>
    <row r="8443" spans="1:8" x14ac:dyDescent="0.25">
      <c r="A8443" t="str">
        <f t="shared" si="131"/>
        <v>IUS20058</v>
      </c>
      <c r="B8443" s="144" t="s">
        <v>27504</v>
      </c>
      <c r="C8443" s="144" t="s">
        <v>27505</v>
      </c>
      <c r="D8443" s="144" t="s">
        <v>3</v>
      </c>
      <c r="E8443" s="145">
        <v>198.81</v>
      </c>
      <c r="F8443" s="144" t="s">
        <v>15063</v>
      </c>
      <c r="G8443" s="144" t="s">
        <v>15345</v>
      </c>
      <c r="H8443" s="144" t="s">
        <v>32124</v>
      </c>
    </row>
    <row r="8444" spans="1:8" x14ac:dyDescent="0.25">
      <c r="A8444" t="str">
        <f t="shared" si="131"/>
        <v>IUS20059</v>
      </c>
      <c r="B8444" s="144" t="s">
        <v>27506</v>
      </c>
      <c r="C8444" s="144" t="s">
        <v>27507</v>
      </c>
      <c r="D8444" s="144" t="s">
        <v>3</v>
      </c>
      <c r="E8444" s="145">
        <v>49.23</v>
      </c>
      <c r="F8444" s="144" t="s">
        <v>15063</v>
      </c>
      <c r="G8444" s="144" t="s">
        <v>15345</v>
      </c>
      <c r="H8444" s="144" t="s">
        <v>32124</v>
      </c>
    </row>
    <row r="8445" spans="1:8" x14ac:dyDescent="0.25">
      <c r="A8445" t="str">
        <f t="shared" si="131"/>
        <v>IUS20060</v>
      </c>
      <c r="B8445" s="144" t="s">
        <v>27508</v>
      </c>
      <c r="C8445" s="144" t="s">
        <v>27509</v>
      </c>
      <c r="D8445" s="144" t="s">
        <v>3</v>
      </c>
      <c r="E8445" s="145">
        <v>170.12</v>
      </c>
      <c r="F8445" s="144" t="s">
        <v>15063</v>
      </c>
      <c r="G8445" s="144" t="s">
        <v>15345</v>
      </c>
      <c r="H8445" s="144" t="s">
        <v>32124</v>
      </c>
    </row>
    <row r="8446" spans="1:8" x14ac:dyDescent="0.25">
      <c r="A8446" t="str">
        <f t="shared" si="131"/>
        <v>IUS20061</v>
      </c>
      <c r="B8446" s="144" t="s">
        <v>27510</v>
      </c>
      <c r="C8446" s="144" t="s">
        <v>27511</v>
      </c>
      <c r="D8446" s="144" t="s">
        <v>3</v>
      </c>
      <c r="E8446" s="145">
        <v>232.98</v>
      </c>
      <c r="F8446" s="144" t="s">
        <v>15063</v>
      </c>
      <c r="G8446" s="144" t="s">
        <v>15345</v>
      </c>
      <c r="H8446" s="144" t="s">
        <v>32124</v>
      </c>
    </row>
    <row r="8447" spans="1:8" x14ac:dyDescent="0.25">
      <c r="A8447" t="str">
        <f t="shared" si="131"/>
        <v>IUS85001</v>
      </c>
      <c r="B8447" s="144" t="s">
        <v>11973</v>
      </c>
      <c r="C8447" s="144" t="s">
        <v>11974</v>
      </c>
      <c r="D8447" s="144" t="s">
        <v>5</v>
      </c>
      <c r="E8447" s="145">
        <v>18.309999999999999</v>
      </c>
      <c r="F8447" s="144" t="s">
        <v>15063</v>
      </c>
      <c r="G8447" s="144" t="s">
        <v>15345</v>
      </c>
      <c r="H8447" s="144" t="s">
        <v>32124</v>
      </c>
    </row>
    <row r="8448" spans="1:8" x14ac:dyDescent="0.25">
      <c r="A8448" t="str">
        <f t="shared" si="131"/>
        <v>IUS85002</v>
      </c>
      <c r="B8448" s="144" t="s">
        <v>11975</v>
      </c>
      <c r="C8448" s="144" t="s">
        <v>11976</v>
      </c>
      <c r="D8448" s="144" t="s">
        <v>1</v>
      </c>
      <c r="E8448" s="145">
        <v>125.49</v>
      </c>
      <c r="F8448" s="144" t="s">
        <v>15063</v>
      </c>
      <c r="G8448" s="144" t="s">
        <v>15345</v>
      </c>
      <c r="H8448" s="144" t="s">
        <v>32124</v>
      </c>
    </row>
    <row r="8449" spans="1:8" x14ac:dyDescent="0.25">
      <c r="A8449" t="str">
        <f t="shared" si="131"/>
        <v>IUS85003</v>
      </c>
      <c r="B8449" s="144" t="s">
        <v>11977</v>
      </c>
      <c r="C8449" s="144" t="s">
        <v>11978</v>
      </c>
      <c r="D8449" s="144" t="s">
        <v>1</v>
      </c>
      <c r="E8449" s="145">
        <v>27.69</v>
      </c>
      <c r="F8449" s="144" t="s">
        <v>15063</v>
      </c>
      <c r="G8449" s="144" t="s">
        <v>15345</v>
      </c>
      <c r="H8449" s="144" t="s">
        <v>32124</v>
      </c>
    </row>
    <row r="8450" spans="1:8" x14ac:dyDescent="0.25">
      <c r="A8450" t="str">
        <f t="shared" si="131"/>
        <v>IUS85004</v>
      </c>
      <c r="B8450" s="144" t="s">
        <v>13629</v>
      </c>
      <c r="C8450" s="144" t="s">
        <v>13630</v>
      </c>
      <c r="D8450" s="144" t="s">
        <v>1</v>
      </c>
      <c r="E8450" s="145">
        <v>5008.5</v>
      </c>
      <c r="F8450" s="144" t="s">
        <v>15063</v>
      </c>
      <c r="G8450" s="144" t="s">
        <v>15345</v>
      </c>
      <c r="H8450" s="144" t="s">
        <v>32124</v>
      </c>
    </row>
    <row r="8451" spans="1:8" x14ac:dyDescent="0.25">
      <c r="A8451" t="str">
        <f t="shared" ref="A8451:A8514" si="132">B8451</f>
        <v>IUS85005</v>
      </c>
      <c r="B8451" s="144" t="s">
        <v>13613</v>
      </c>
      <c r="C8451" s="144" t="s">
        <v>13614</v>
      </c>
      <c r="D8451" s="144" t="s">
        <v>1</v>
      </c>
      <c r="E8451" s="145">
        <v>5215.37</v>
      </c>
      <c r="F8451" s="144" t="s">
        <v>15063</v>
      </c>
      <c r="G8451" s="144" t="s">
        <v>15345</v>
      </c>
      <c r="H8451" s="144" t="s">
        <v>32124</v>
      </c>
    </row>
    <row r="8452" spans="1:8" x14ac:dyDescent="0.25">
      <c r="A8452" t="str">
        <f t="shared" si="132"/>
        <v>IUS85006</v>
      </c>
      <c r="B8452" s="144" t="s">
        <v>13625</v>
      </c>
      <c r="C8452" s="144" t="s">
        <v>13626</v>
      </c>
      <c r="D8452" s="144" t="s">
        <v>1</v>
      </c>
      <c r="E8452" s="145">
        <v>192.39</v>
      </c>
      <c r="F8452" s="144" t="s">
        <v>15063</v>
      </c>
      <c r="G8452" s="144" t="s">
        <v>15345</v>
      </c>
      <c r="H8452" s="144" t="s">
        <v>32124</v>
      </c>
    </row>
    <row r="8453" spans="1:8" x14ac:dyDescent="0.25">
      <c r="A8453" t="str">
        <f t="shared" si="132"/>
        <v>IUS85007</v>
      </c>
      <c r="B8453" s="144" t="s">
        <v>16344</v>
      </c>
      <c r="C8453" s="144" t="s">
        <v>16345</v>
      </c>
      <c r="D8453" s="144" t="s">
        <v>2</v>
      </c>
      <c r="E8453" s="145">
        <v>8.5500000000000007</v>
      </c>
      <c r="F8453" s="144" t="s">
        <v>15063</v>
      </c>
      <c r="G8453" s="144" t="s">
        <v>15345</v>
      </c>
      <c r="H8453" s="144" t="s">
        <v>32124</v>
      </c>
    </row>
    <row r="8454" spans="1:8" x14ac:dyDescent="0.25">
      <c r="A8454" t="str">
        <f t="shared" si="132"/>
        <v>IUS86001</v>
      </c>
      <c r="B8454" s="144" t="s">
        <v>32224</v>
      </c>
      <c r="C8454" s="144" t="s">
        <v>32225</v>
      </c>
      <c r="D8454" s="144" t="s">
        <v>3</v>
      </c>
      <c r="E8454" s="145">
        <v>0</v>
      </c>
      <c r="F8454" s="144" t="s">
        <v>15063</v>
      </c>
      <c r="G8454" s="144" t="s">
        <v>15345</v>
      </c>
      <c r="H8454" s="144" t="s">
        <v>32124</v>
      </c>
    </row>
    <row r="8455" spans="1:8" x14ac:dyDescent="0.25">
      <c r="A8455" t="str">
        <f t="shared" si="132"/>
        <v>IUS86002</v>
      </c>
      <c r="B8455" s="144" t="s">
        <v>32226</v>
      </c>
      <c r="C8455" s="144" t="s">
        <v>32227</v>
      </c>
      <c r="D8455" s="144" t="s">
        <v>3</v>
      </c>
      <c r="E8455" s="145">
        <v>0</v>
      </c>
      <c r="F8455" s="144" t="s">
        <v>15063</v>
      </c>
      <c r="G8455" s="144" t="s">
        <v>15345</v>
      </c>
      <c r="H8455" s="144" t="s">
        <v>32124</v>
      </c>
    </row>
    <row r="8456" spans="1:8" x14ac:dyDescent="0.25">
      <c r="A8456" t="str">
        <f t="shared" si="132"/>
        <v>IUS87001</v>
      </c>
      <c r="B8456" s="144" t="s">
        <v>6708</v>
      </c>
      <c r="C8456" s="144" t="s">
        <v>6636</v>
      </c>
      <c r="D8456" s="144" t="s">
        <v>3</v>
      </c>
      <c r="E8456" s="145">
        <v>120.34</v>
      </c>
      <c r="F8456" s="144" t="s">
        <v>15063</v>
      </c>
      <c r="G8456" s="144" t="s">
        <v>15345</v>
      </c>
      <c r="H8456" s="144" t="s">
        <v>32124</v>
      </c>
    </row>
    <row r="8457" spans="1:8" x14ac:dyDescent="0.25">
      <c r="A8457" t="str">
        <f t="shared" si="132"/>
        <v>IUS87002</v>
      </c>
      <c r="B8457" s="144" t="s">
        <v>11979</v>
      </c>
      <c r="C8457" s="144" t="s">
        <v>11980</v>
      </c>
      <c r="D8457" s="144" t="s">
        <v>1</v>
      </c>
      <c r="E8457" s="145">
        <v>118.74</v>
      </c>
      <c r="F8457" s="144" t="s">
        <v>15063</v>
      </c>
      <c r="G8457" s="144" t="s">
        <v>15345</v>
      </c>
      <c r="H8457" s="144" t="s">
        <v>32124</v>
      </c>
    </row>
    <row r="8458" spans="1:8" x14ac:dyDescent="0.25">
      <c r="A8458" t="str">
        <f t="shared" si="132"/>
        <v>IUS87003</v>
      </c>
      <c r="B8458" s="144" t="s">
        <v>11981</v>
      </c>
      <c r="C8458" s="144" t="s">
        <v>27512</v>
      </c>
      <c r="D8458" s="144" t="s">
        <v>3</v>
      </c>
      <c r="E8458" s="145">
        <v>596.29</v>
      </c>
      <c r="F8458" s="144" t="s">
        <v>15063</v>
      </c>
      <c r="G8458" s="144" t="s">
        <v>15345</v>
      </c>
      <c r="H8458" s="144" t="s">
        <v>32124</v>
      </c>
    </row>
    <row r="8459" spans="1:8" x14ac:dyDescent="0.25">
      <c r="A8459" t="str">
        <f t="shared" si="132"/>
        <v>IUS87004</v>
      </c>
      <c r="B8459" s="144" t="s">
        <v>12761</v>
      </c>
      <c r="C8459" s="144" t="s">
        <v>12762</v>
      </c>
      <c r="D8459" s="144" t="s">
        <v>1</v>
      </c>
      <c r="E8459" s="145">
        <v>39.58</v>
      </c>
      <c r="F8459" s="144" t="s">
        <v>15063</v>
      </c>
      <c r="G8459" s="144" t="s">
        <v>15345</v>
      </c>
      <c r="H8459" s="144" t="s">
        <v>32124</v>
      </c>
    </row>
    <row r="8460" spans="1:8" x14ac:dyDescent="0.25">
      <c r="A8460" t="str">
        <f t="shared" si="132"/>
        <v>IUS87005</v>
      </c>
      <c r="B8460" s="144" t="s">
        <v>12953</v>
      </c>
      <c r="C8460" s="144" t="s">
        <v>13605</v>
      </c>
      <c r="D8460" s="144" t="s">
        <v>1</v>
      </c>
      <c r="E8460" s="145">
        <v>4.6900000000000004</v>
      </c>
      <c r="F8460" s="144" t="s">
        <v>15063</v>
      </c>
      <c r="G8460" s="144" t="s">
        <v>15345</v>
      </c>
      <c r="H8460" s="144" t="s">
        <v>32124</v>
      </c>
    </row>
    <row r="8461" spans="1:8" x14ac:dyDescent="0.25">
      <c r="A8461" t="str">
        <f t="shared" si="132"/>
        <v>IUS87006</v>
      </c>
      <c r="B8461" s="144" t="s">
        <v>12954</v>
      </c>
      <c r="C8461" s="144" t="s">
        <v>12955</v>
      </c>
      <c r="D8461" s="144" t="s">
        <v>1</v>
      </c>
      <c r="E8461" s="145">
        <v>417.17</v>
      </c>
      <c r="F8461" s="144" t="s">
        <v>15063</v>
      </c>
      <c r="G8461" s="144" t="s">
        <v>15345</v>
      </c>
      <c r="H8461" s="144" t="s">
        <v>32124</v>
      </c>
    </row>
    <row r="8462" spans="1:8" x14ac:dyDescent="0.25">
      <c r="A8462" t="str">
        <f t="shared" si="132"/>
        <v>IUS87007</v>
      </c>
      <c r="B8462" s="144" t="s">
        <v>12956</v>
      </c>
      <c r="C8462" s="144" t="s">
        <v>12957</v>
      </c>
      <c r="D8462" s="144" t="s">
        <v>1</v>
      </c>
      <c r="E8462" s="145">
        <v>1331.67</v>
      </c>
      <c r="F8462" s="144" t="s">
        <v>15063</v>
      </c>
      <c r="G8462" s="144" t="s">
        <v>15345</v>
      </c>
      <c r="H8462" s="144" t="s">
        <v>32124</v>
      </c>
    </row>
    <row r="8463" spans="1:8" x14ac:dyDescent="0.25">
      <c r="A8463" t="str">
        <f t="shared" si="132"/>
        <v>IUS87008</v>
      </c>
      <c r="B8463" s="144" t="s">
        <v>16346</v>
      </c>
      <c r="C8463" s="144" t="s">
        <v>16347</v>
      </c>
      <c r="D8463" s="144" t="s">
        <v>3</v>
      </c>
      <c r="E8463" s="145">
        <v>2446.2399999999998</v>
      </c>
      <c r="F8463" s="144" t="s">
        <v>15063</v>
      </c>
      <c r="G8463" s="144" t="s">
        <v>15345</v>
      </c>
      <c r="H8463" s="144" t="s">
        <v>32124</v>
      </c>
    </row>
    <row r="8464" spans="1:8" x14ac:dyDescent="0.25">
      <c r="A8464" t="str">
        <f t="shared" si="132"/>
        <v>IUS87009</v>
      </c>
      <c r="B8464" s="144" t="s">
        <v>16348</v>
      </c>
      <c r="C8464" s="144" t="s">
        <v>16349</v>
      </c>
      <c r="D8464" s="144" t="s">
        <v>1</v>
      </c>
      <c r="E8464" s="145">
        <v>300.55</v>
      </c>
      <c r="F8464" s="144" t="s">
        <v>15063</v>
      </c>
      <c r="G8464" s="144" t="s">
        <v>15345</v>
      </c>
      <c r="H8464" s="144" t="s">
        <v>32124</v>
      </c>
    </row>
    <row r="8465" spans="1:8" x14ac:dyDescent="0.25">
      <c r="A8465" t="str">
        <f t="shared" si="132"/>
        <v>IUS87010</v>
      </c>
      <c r="B8465" s="144" t="s">
        <v>16350</v>
      </c>
      <c r="C8465" s="144" t="s">
        <v>16351</v>
      </c>
      <c r="D8465" s="144" t="s">
        <v>1</v>
      </c>
      <c r="E8465" s="145">
        <v>283.67</v>
      </c>
      <c r="F8465" s="144" t="s">
        <v>15063</v>
      </c>
      <c r="G8465" s="144" t="s">
        <v>15345</v>
      </c>
      <c r="H8465" s="144" t="s">
        <v>32124</v>
      </c>
    </row>
    <row r="8466" spans="1:8" x14ac:dyDescent="0.25">
      <c r="A8466" t="str">
        <f t="shared" si="132"/>
        <v>IUS87011</v>
      </c>
      <c r="B8466" s="144" t="s">
        <v>27513</v>
      </c>
      <c r="C8466" s="144" t="s">
        <v>27514</v>
      </c>
      <c r="D8466" s="144" t="s">
        <v>1</v>
      </c>
      <c r="E8466" s="145">
        <v>3264.8</v>
      </c>
      <c r="F8466" s="144" t="s">
        <v>15063</v>
      </c>
      <c r="G8466" s="144" t="s">
        <v>15345</v>
      </c>
      <c r="H8466" s="144" t="s">
        <v>32124</v>
      </c>
    </row>
    <row r="8467" spans="1:8" x14ac:dyDescent="0.25">
      <c r="A8467" t="str">
        <f t="shared" si="132"/>
        <v>IUS87012</v>
      </c>
      <c r="B8467" s="144" t="s">
        <v>27515</v>
      </c>
      <c r="C8467" s="144" t="s">
        <v>27516</v>
      </c>
      <c r="D8467" s="144" t="s">
        <v>1</v>
      </c>
      <c r="E8467" s="145">
        <v>330.04</v>
      </c>
      <c r="F8467" s="144" t="s">
        <v>15063</v>
      </c>
      <c r="G8467" s="144" t="s">
        <v>15345</v>
      </c>
      <c r="H8467" s="144" t="s">
        <v>32124</v>
      </c>
    </row>
    <row r="8468" spans="1:8" x14ac:dyDescent="0.25">
      <c r="A8468" t="str">
        <f t="shared" si="132"/>
        <v>IUS87013</v>
      </c>
      <c r="B8468" s="144" t="s">
        <v>27517</v>
      </c>
      <c r="C8468" s="144" t="s">
        <v>27518</v>
      </c>
      <c r="D8468" s="144" t="s">
        <v>3</v>
      </c>
      <c r="E8468" s="145">
        <v>307.70999999999998</v>
      </c>
      <c r="F8468" s="144" t="s">
        <v>15063</v>
      </c>
      <c r="G8468" s="144" t="s">
        <v>15345</v>
      </c>
      <c r="H8468" s="144" t="s">
        <v>32124</v>
      </c>
    </row>
    <row r="8469" spans="1:8" x14ac:dyDescent="0.25">
      <c r="A8469" t="str">
        <f t="shared" si="132"/>
        <v>IUS87014</v>
      </c>
      <c r="B8469" s="144" t="s">
        <v>27519</v>
      </c>
      <c r="C8469" s="144" t="s">
        <v>27520</v>
      </c>
      <c r="D8469" s="144" t="s">
        <v>3</v>
      </c>
      <c r="E8469" s="145">
        <v>490.85</v>
      </c>
      <c r="F8469" s="144" t="s">
        <v>15063</v>
      </c>
      <c r="G8469" s="144" t="s">
        <v>15345</v>
      </c>
      <c r="H8469" s="144" t="s">
        <v>32124</v>
      </c>
    </row>
    <row r="8470" spans="1:8" x14ac:dyDescent="0.25">
      <c r="A8470" t="str">
        <f t="shared" si="132"/>
        <v>IUS87015</v>
      </c>
      <c r="B8470" s="144" t="s">
        <v>27521</v>
      </c>
      <c r="C8470" s="144" t="s">
        <v>27522</v>
      </c>
      <c r="D8470" s="144" t="s">
        <v>3</v>
      </c>
      <c r="E8470" s="145">
        <v>27.71</v>
      </c>
      <c r="F8470" s="144" t="s">
        <v>15063</v>
      </c>
      <c r="G8470" s="144" t="s">
        <v>15345</v>
      </c>
      <c r="H8470" s="144" t="s">
        <v>32124</v>
      </c>
    </row>
    <row r="8471" spans="1:8" x14ac:dyDescent="0.25">
      <c r="A8471" t="str">
        <f t="shared" si="132"/>
        <v>IUS87016</v>
      </c>
      <c r="B8471" s="144" t="s">
        <v>27523</v>
      </c>
      <c r="C8471" s="144" t="s">
        <v>27524</v>
      </c>
      <c r="D8471" s="144" t="s">
        <v>2</v>
      </c>
      <c r="E8471" s="145">
        <v>112.56</v>
      </c>
      <c r="F8471" s="144" t="s">
        <v>15063</v>
      </c>
      <c r="G8471" s="144" t="s">
        <v>15345</v>
      </c>
      <c r="H8471" s="144" t="s">
        <v>32124</v>
      </c>
    </row>
    <row r="8472" spans="1:8" x14ac:dyDescent="0.25">
      <c r="A8472" t="str">
        <f t="shared" si="132"/>
        <v>IUS87017</v>
      </c>
      <c r="B8472" s="144" t="s">
        <v>27525</v>
      </c>
      <c r="C8472" s="144" t="s">
        <v>27526</v>
      </c>
      <c r="D8472" s="144" t="s">
        <v>3</v>
      </c>
      <c r="E8472" s="145">
        <v>445.5</v>
      </c>
      <c r="F8472" s="144" t="s">
        <v>15063</v>
      </c>
      <c r="G8472" s="144" t="s">
        <v>15345</v>
      </c>
      <c r="H8472" s="144" t="s">
        <v>32124</v>
      </c>
    </row>
    <row r="8473" spans="1:8" x14ac:dyDescent="0.25">
      <c r="A8473" t="str">
        <f t="shared" si="132"/>
        <v>IUS87018</v>
      </c>
      <c r="B8473" s="144" t="s">
        <v>27527</v>
      </c>
      <c r="C8473" s="144" t="s">
        <v>27528</v>
      </c>
      <c r="D8473" s="144" t="s">
        <v>3</v>
      </c>
      <c r="E8473" s="145">
        <v>427.67</v>
      </c>
      <c r="F8473" s="144" t="s">
        <v>15063</v>
      </c>
      <c r="G8473" s="144" t="s">
        <v>15345</v>
      </c>
      <c r="H8473" s="144" t="s">
        <v>32124</v>
      </c>
    </row>
    <row r="8474" spans="1:8" x14ac:dyDescent="0.25">
      <c r="A8474" t="str">
        <f t="shared" si="132"/>
        <v>IUS87019</v>
      </c>
      <c r="B8474" s="144" t="s">
        <v>27529</v>
      </c>
      <c r="C8474" s="144" t="s">
        <v>27530</v>
      </c>
      <c r="D8474" s="144" t="s">
        <v>3</v>
      </c>
      <c r="E8474" s="145">
        <v>540.97</v>
      </c>
      <c r="F8474" s="144" t="s">
        <v>15063</v>
      </c>
      <c r="G8474" s="144" t="s">
        <v>15345</v>
      </c>
      <c r="H8474" s="144" t="s">
        <v>32124</v>
      </c>
    </row>
    <row r="8475" spans="1:8" x14ac:dyDescent="0.25">
      <c r="A8475" t="str">
        <f t="shared" si="132"/>
        <v>IUS87020</v>
      </c>
      <c r="B8475" s="144" t="s">
        <v>27531</v>
      </c>
      <c r="C8475" s="144" t="s">
        <v>27532</v>
      </c>
      <c r="D8475" s="144" t="s">
        <v>3</v>
      </c>
      <c r="E8475" s="145">
        <v>189.05</v>
      </c>
      <c r="F8475" s="144" t="s">
        <v>15063</v>
      </c>
      <c r="G8475" s="144" t="s">
        <v>15345</v>
      </c>
      <c r="H8475" s="144" t="s">
        <v>32124</v>
      </c>
    </row>
    <row r="8476" spans="1:8" x14ac:dyDescent="0.25">
      <c r="A8476" t="str">
        <f t="shared" si="132"/>
        <v>IUS87021</v>
      </c>
      <c r="B8476" s="144" t="s">
        <v>27533</v>
      </c>
      <c r="C8476" s="144" t="s">
        <v>27534</v>
      </c>
      <c r="D8476" s="144" t="s">
        <v>2</v>
      </c>
      <c r="E8476" s="145">
        <v>113.37</v>
      </c>
      <c r="F8476" s="144" t="s">
        <v>15063</v>
      </c>
      <c r="G8476" s="144" t="s">
        <v>15345</v>
      </c>
      <c r="H8476" s="144" t="s">
        <v>32124</v>
      </c>
    </row>
    <row r="8477" spans="1:8" x14ac:dyDescent="0.25">
      <c r="A8477" t="str">
        <f t="shared" si="132"/>
        <v>IUSC0001</v>
      </c>
      <c r="B8477" s="144" t="s">
        <v>6709</v>
      </c>
      <c r="C8477" s="144" t="s">
        <v>16352</v>
      </c>
      <c r="D8477" s="144" t="s">
        <v>2</v>
      </c>
      <c r="E8477" s="145">
        <v>121.78</v>
      </c>
      <c r="F8477" s="144" t="s">
        <v>15063</v>
      </c>
      <c r="G8477" s="144" t="s">
        <v>15345</v>
      </c>
      <c r="H8477" s="144" t="s">
        <v>32124</v>
      </c>
    </row>
    <row r="8478" spans="1:8" x14ac:dyDescent="0.25">
      <c r="A8478" t="str">
        <f t="shared" si="132"/>
        <v>IUSC0002</v>
      </c>
      <c r="B8478" s="144" t="s">
        <v>6710</v>
      </c>
      <c r="C8478" s="144" t="s">
        <v>6711</v>
      </c>
      <c r="D8478" s="144" t="s">
        <v>2</v>
      </c>
      <c r="E8478" s="145">
        <v>6.27</v>
      </c>
      <c r="F8478" s="144" t="s">
        <v>15063</v>
      </c>
      <c r="G8478" s="144" t="s">
        <v>15345</v>
      </c>
      <c r="H8478" s="144" t="s">
        <v>32124</v>
      </c>
    </row>
    <row r="8479" spans="1:8" x14ac:dyDescent="0.25">
      <c r="A8479" t="str">
        <f t="shared" si="132"/>
        <v>IUSC0003</v>
      </c>
      <c r="B8479" s="144" t="s">
        <v>7112</v>
      </c>
      <c r="C8479" s="144" t="s">
        <v>7113</v>
      </c>
      <c r="D8479" s="144" t="s">
        <v>2</v>
      </c>
      <c r="E8479" s="145">
        <v>42.08</v>
      </c>
      <c r="F8479" s="144" t="s">
        <v>15063</v>
      </c>
      <c r="G8479" s="144" t="s">
        <v>15345</v>
      </c>
      <c r="H8479" s="144" t="s">
        <v>32124</v>
      </c>
    </row>
    <row r="8480" spans="1:8" x14ac:dyDescent="0.25">
      <c r="A8480" t="str">
        <f t="shared" si="132"/>
        <v>IUSC0004</v>
      </c>
      <c r="B8480" s="144" t="s">
        <v>7518</v>
      </c>
      <c r="C8480" s="144" t="s">
        <v>7519</v>
      </c>
      <c r="D8480" s="144" t="s">
        <v>1</v>
      </c>
      <c r="E8480" s="145">
        <v>0.42</v>
      </c>
      <c r="F8480" s="144" t="s">
        <v>15063</v>
      </c>
      <c r="G8480" s="144" t="s">
        <v>15345</v>
      </c>
      <c r="H8480" s="144" t="s">
        <v>32124</v>
      </c>
    </row>
    <row r="8481" spans="1:8" x14ac:dyDescent="0.25">
      <c r="A8481" t="str">
        <f t="shared" si="132"/>
        <v>IUSC0005</v>
      </c>
      <c r="B8481" s="144" t="s">
        <v>12958</v>
      </c>
      <c r="C8481" s="144" t="s">
        <v>12959</v>
      </c>
      <c r="D8481" s="144" t="s">
        <v>3</v>
      </c>
      <c r="E8481" s="145">
        <v>1.56</v>
      </c>
      <c r="F8481" s="144" t="s">
        <v>15063</v>
      </c>
      <c r="G8481" s="144" t="s">
        <v>15345</v>
      </c>
      <c r="H8481" s="144" t="s">
        <v>32124</v>
      </c>
    </row>
    <row r="8482" spans="1:8" x14ac:dyDescent="0.25">
      <c r="A8482" t="str">
        <f t="shared" si="132"/>
        <v>IUSC0006</v>
      </c>
      <c r="B8482" s="144" t="s">
        <v>7520</v>
      </c>
      <c r="C8482" s="144" t="s">
        <v>7521</v>
      </c>
      <c r="D8482" s="144" t="s">
        <v>2</v>
      </c>
      <c r="E8482" s="145">
        <v>20.03</v>
      </c>
      <c r="F8482" s="144" t="s">
        <v>15063</v>
      </c>
      <c r="G8482" s="144" t="s">
        <v>15345</v>
      </c>
      <c r="H8482" s="144" t="s">
        <v>32124</v>
      </c>
    </row>
    <row r="8483" spans="1:8" x14ac:dyDescent="0.25">
      <c r="A8483" t="str">
        <f t="shared" si="132"/>
        <v>IUSC0007</v>
      </c>
      <c r="B8483" s="144" t="s">
        <v>7522</v>
      </c>
      <c r="C8483" s="144" t="s">
        <v>7523</v>
      </c>
      <c r="D8483" s="144" t="s">
        <v>3</v>
      </c>
      <c r="E8483" s="145">
        <v>357.3</v>
      </c>
      <c r="F8483" s="144" t="s">
        <v>15063</v>
      </c>
      <c r="G8483" s="144" t="s">
        <v>15345</v>
      </c>
      <c r="H8483" s="144" t="s">
        <v>32124</v>
      </c>
    </row>
    <row r="8484" spans="1:8" x14ac:dyDescent="0.25">
      <c r="A8484" t="str">
        <f t="shared" si="132"/>
        <v>IUSC0009</v>
      </c>
      <c r="B8484" s="144" t="s">
        <v>7524</v>
      </c>
      <c r="C8484" s="144" t="s">
        <v>7525</v>
      </c>
      <c r="D8484" s="144" t="s">
        <v>1</v>
      </c>
      <c r="E8484" s="145">
        <v>671.09</v>
      </c>
      <c r="F8484" s="144" t="s">
        <v>15063</v>
      </c>
      <c r="G8484" s="144" t="s">
        <v>15345</v>
      </c>
      <c r="H8484" s="144" t="s">
        <v>32124</v>
      </c>
    </row>
    <row r="8485" spans="1:8" x14ac:dyDescent="0.25">
      <c r="A8485" t="str">
        <f t="shared" si="132"/>
        <v>IUSC0010</v>
      </c>
      <c r="B8485" s="144" t="s">
        <v>7526</v>
      </c>
      <c r="C8485" s="144" t="s">
        <v>7527</v>
      </c>
      <c r="D8485" s="144" t="s">
        <v>1</v>
      </c>
      <c r="E8485" s="145">
        <v>3985.48</v>
      </c>
      <c r="F8485" s="144" t="s">
        <v>15063</v>
      </c>
      <c r="G8485" s="144" t="s">
        <v>15345</v>
      </c>
      <c r="H8485" s="144" t="s">
        <v>32124</v>
      </c>
    </row>
    <row r="8486" spans="1:8" x14ac:dyDescent="0.25">
      <c r="A8486" t="str">
        <f t="shared" si="132"/>
        <v>IUSC0011</v>
      </c>
      <c r="B8486" s="144" t="s">
        <v>7528</v>
      </c>
      <c r="C8486" s="144" t="s">
        <v>7150</v>
      </c>
      <c r="D8486" s="144" t="s">
        <v>3</v>
      </c>
      <c r="E8486" s="145">
        <v>1250</v>
      </c>
      <c r="F8486" s="144" t="s">
        <v>15063</v>
      </c>
      <c r="G8486" s="144" t="s">
        <v>15345</v>
      </c>
      <c r="H8486" s="144" t="s">
        <v>32124</v>
      </c>
    </row>
    <row r="8487" spans="1:8" x14ac:dyDescent="0.25">
      <c r="A8487" t="str">
        <f t="shared" si="132"/>
        <v>IUSC0012</v>
      </c>
      <c r="B8487" s="144" t="s">
        <v>7529</v>
      </c>
      <c r="C8487" s="144" t="s">
        <v>7530</v>
      </c>
      <c r="D8487" s="144" t="s">
        <v>1</v>
      </c>
      <c r="E8487" s="145">
        <v>109512.14</v>
      </c>
      <c r="F8487" s="144" t="s">
        <v>15063</v>
      </c>
      <c r="G8487" s="144" t="s">
        <v>15345</v>
      </c>
      <c r="H8487" s="144" t="s">
        <v>32124</v>
      </c>
    </row>
    <row r="8488" spans="1:8" x14ac:dyDescent="0.25">
      <c r="A8488" t="str">
        <f t="shared" si="132"/>
        <v>IUSC0013</v>
      </c>
      <c r="B8488" s="144" t="s">
        <v>7531</v>
      </c>
      <c r="C8488" s="144" t="s">
        <v>7532</v>
      </c>
      <c r="D8488" s="144" t="s">
        <v>1</v>
      </c>
      <c r="E8488" s="145">
        <v>3750.52</v>
      </c>
      <c r="F8488" s="144" t="s">
        <v>15063</v>
      </c>
      <c r="G8488" s="144" t="s">
        <v>15345</v>
      </c>
      <c r="H8488" s="144" t="s">
        <v>32124</v>
      </c>
    </row>
    <row r="8489" spans="1:8" x14ac:dyDescent="0.25">
      <c r="A8489" t="str">
        <f t="shared" si="132"/>
        <v>IUSC0014</v>
      </c>
      <c r="B8489" s="144" t="s">
        <v>7533</v>
      </c>
      <c r="C8489" s="144" t="s">
        <v>7152</v>
      </c>
      <c r="D8489" s="144" t="s">
        <v>1</v>
      </c>
      <c r="E8489" s="145">
        <v>42578.720000000001</v>
      </c>
      <c r="F8489" s="144" t="s">
        <v>15063</v>
      </c>
      <c r="G8489" s="144" t="s">
        <v>15345</v>
      </c>
      <c r="H8489" s="144" t="s">
        <v>32124</v>
      </c>
    </row>
    <row r="8490" spans="1:8" x14ac:dyDescent="0.25">
      <c r="A8490" t="str">
        <f t="shared" si="132"/>
        <v>IUSC0015</v>
      </c>
      <c r="B8490" s="144" t="s">
        <v>7534</v>
      </c>
      <c r="C8490" s="144" t="s">
        <v>7535</v>
      </c>
      <c r="D8490" s="144" t="s">
        <v>1</v>
      </c>
      <c r="E8490" s="145">
        <v>15156.6</v>
      </c>
      <c r="F8490" s="144" t="s">
        <v>15063</v>
      </c>
      <c r="G8490" s="144" t="s">
        <v>15345</v>
      </c>
      <c r="H8490" s="144" t="s">
        <v>32124</v>
      </c>
    </row>
    <row r="8491" spans="1:8" x14ac:dyDescent="0.25">
      <c r="A8491" t="str">
        <f t="shared" si="132"/>
        <v>IUSC00158</v>
      </c>
      <c r="B8491" s="144" t="s">
        <v>32228</v>
      </c>
      <c r="C8491" s="144" t="s">
        <v>32229</v>
      </c>
      <c r="D8491" s="144" t="s">
        <v>1</v>
      </c>
      <c r="E8491" s="145">
        <v>0</v>
      </c>
      <c r="F8491" s="144" t="s">
        <v>15063</v>
      </c>
      <c r="G8491" s="144" t="s">
        <v>15345</v>
      </c>
      <c r="H8491" s="144" t="s">
        <v>32124</v>
      </c>
    </row>
    <row r="8492" spans="1:8" x14ac:dyDescent="0.25">
      <c r="A8492" t="str">
        <f t="shared" si="132"/>
        <v>IUSC0016</v>
      </c>
      <c r="B8492" s="144" t="s">
        <v>11982</v>
      </c>
      <c r="C8492" s="144" t="s">
        <v>11983</v>
      </c>
      <c r="D8492" s="144" t="s">
        <v>205</v>
      </c>
      <c r="E8492" s="145">
        <v>70.11</v>
      </c>
      <c r="F8492" s="144" t="s">
        <v>15063</v>
      </c>
      <c r="G8492" s="144" t="s">
        <v>15345</v>
      </c>
      <c r="H8492" s="144" t="s">
        <v>32124</v>
      </c>
    </row>
    <row r="8493" spans="1:8" x14ac:dyDescent="0.25">
      <c r="A8493" t="str">
        <f t="shared" si="132"/>
        <v>IUSC0017</v>
      </c>
      <c r="B8493" s="144" t="s">
        <v>12192</v>
      </c>
      <c r="C8493" s="144" t="s">
        <v>12193</v>
      </c>
      <c r="D8493" s="144" t="s">
        <v>2</v>
      </c>
      <c r="E8493" s="145">
        <v>208.12</v>
      </c>
      <c r="F8493" s="144" t="s">
        <v>15063</v>
      </c>
      <c r="G8493" s="144" t="s">
        <v>15345</v>
      </c>
      <c r="H8493" s="144" t="s">
        <v>32124</v>
      </c>
    </row>
    <row r="8494" spans="1:8" x14ac:dyDescent="0.25">
      <c r="A8494" t="str">
        <f t="shared" si="132"/>
        <v>IUSC0018</v>
      </c>
      <c r="B8494" s="144" t="s">
        <v>12194</v>
      </c>
      <c r="C8494" s="144" t="s">
        <v>12195</v>
      </c>
      <c r="D8494" s="144" t="s">
        <v>2</v>
      </c>
      <c r="E8494" s="145">
        <v>43.15</v>
      </c>
      <c r="F8494" s="144" t="s">
        <v>15063</v>
      </c>
      <c r="G8494" s="144" t="s">
        <v>15345</v>
      </c>
      <c r="H8494" s="144" t="s">
        <v>32124</v>
      </c>
    </row>
    <row r="8495" spans="1:8" x14ac:dyDescent="0.25">
      <c r="A8495" t="str">
        <f t="shared" si="132"/>
        <v>IUSC0019</v>
      </c>
      <c r="B8495" s="144" t="s">
        <v>12196</v>
      </c>
      <c r="C8495" s="144" t="s">
        <v>12197</v>
      </c>
      <c r="D8495" s="144" t="s">
        <v>2</v>
      </c>
      <c r="E8495" s="145">
        <v>23.47</v>
      </c>
      <c r="F8495" s="144" t="s">
        <v>15063</v>
      </c>
      <c r="G8495" s="144" t="s">
        <v>15345</v>
      </c>
      <c r="H8495" s="144" t="s">
        <v>32124</v>
      </c>
    </row>
    <row r="8496" spans="1:8" x14ac:dyDescent="0.25">
      <c r="A8496" t="str">
        <f t="shared" si="132"/>
        <v>IUSC0020</v>
      </c>
      <c r="B8496" s="144" t="s">
        <v>32230</v>
      </c>
      <c r="C8496" s="144" t="s">
        <v>32231</v>
      </c>
      <c r="D8496" s="144" t="s">
        <v>1</v>
      </c>
      <c r="E8496" s="145">
        <v>0</v>
      </c>
      <c r="F8496" s="144" t="s">
        <v>15063</v>
      </c>
      <c r="G8496" s="144" t="s">
        <v>15345</v>
      </c>
      <c r="H8496" s="144" t="s">
        <v>32124</v>
      </c>
    </row>
    <row r="8497" spans="1:8" x14ac:dyDescent="0.25">
      <c r="A8497" t="str">
        <f t="shared" si="132"/>
        <v>IUSC0021</v>
      </c>
      <c r="B8497" s="144" t="s">
        <v>32232</v>
      </c>
      <c r="C8497" s="144" t="s">
        <v>32233</v>
      </c>
      <c r="D8497" s="144" t="s">
        <v>1</v>
      </c>
      <c r="E8497" s="145">
        <v>0</v>
      </c>
      <c r="F8497" s="144" t="s">
        <v>15063</v>
      </c>
      <c r="G8497" s="144" t="s">
        <v>15345</v>
      </c>
      <c r="H8497" s="144" t="s">
        <v>32124</v>
      </c>
    </row>
    <row r="8498" spans="1:8" x14ac:dyDescent="0.25">
      <c r="A8498" t="str">
        <f t="shared" si="132"/>
        <v>IUSC0022</v>
      </c>
      <c r="B8498" s="144" t="s">
        <v>32234</v>
      </c>
      <c r="C8498" s="144" t="s">
        <v>32235</v>
      </c>
      <c r="D8498" s="144" t="s">
        <v>1</v>
      </c>
      <c r="E8498" s="145">
        <v>0</v>
      </c>
      <c r="F8498" s="144" t="s">
        <v>15063</v>
      </c>
      <c r="G8498" s="144" t="s">
        <v>15345</v>
      </c>
      <c r="H8498" s="144" t="s">
        <v>32124</v>
      </c>
    </row>
    <row r="8499" spans="1:8" x14ac:dyDescent="0.25">
      <c r="A8499" t="str">
        <f t="shared" si="132"/>
        <v>IUSC0023</v>
      </c>
      <c r="B8499" s="144" t="s">
        <v>12198</v>
      </c>
      <c r="C8499" s="144" t="s">
        <v>12199</v>
      </c>
      <c r="D8499" s="144" t="s">
        <v>1</v>
      </c>
      <c r="E8499" s="145">
        <v>100.74</v>
      </c>
      <c r="F8499" s="144" t="s">
        <v>15063</v>
      </c>
      <c r="G8499" s="144" t="s">
        <v>15345</v>
      </c>
      <c r="H8499" s="144" t="s">
        <v>32124</v>
      </c>
    </row>
    <row r="8500" spans="1:8" x14ac:dyDescent="0.25">
      <c r="A8500" t="str">
        <f t="shared" si="132"/>
        <v>IUSC0024</v>
      </c>
      <c r="B8500" s="144" t="s">
        <v>12200</v>
      </c>
      <c r="C8500" s="144" t="s">
        <v>12201</v>
      </c>
      <c r="D8500" s="144" t="s">
        <v>3</v>
      </c>
      <c r="E8500" s="145">
        <v>298.35000000000002</v>
      </c>
      <c r="F8500" s="144" t="s">
        <v>15063</v>
      </c>
      <c r="G8500" s="144" t="s">
        <v>15345</v>
      </c>
      <c r="H8500" s="144" t="s">
        <v>32124</v>
      </c>
    </row>
    <row r="8501" spans="1:8" x14ac:dyDescent="0.25">
      <c r="A8501" t="str">
        <f t="shared" si="132"/>
        <v>IUSC0025</v>
      </c>
      <c r="B8501" s="144" t="s">
        <v>12202</v>
      </c>
      <c r="C8501" s="144" t="s">
        <v>12203</v>
      </c>
      <c r="D8501" s="144" t="s">
        <v>3</v>
      </c>
      <c r="E8501" s="145">
        <v>168.24</v>
      </c>
      <c r="F8501" s="144" t="s">
        <v>15063</v>
      </c>
      <c r="G8501" s="144" t="s">
        <v>15345</v>
      </c>
      <c r="H8501" s="144" t="s">
        <v>32124</v>
      </c>
    </row>
    <row r="8502" spans="1:8" x14ac:dyDescent="0.25">
      <c r="A8502" t="str">
        <f t="shared" si="132"/>
        <v>IUSC0026</v>
      </c>
      <c r="B8502" s="144" t="s">
        <v>12730</v>
      </c>
      <c r="C8502" s="144" t="s">
        <v>12731</v>
      </c>
      <c r="D8502" s="144" t="s">
        <v>1</v>
      </c>
      <c r="E8502" s="145">
        <v>17.2</v>
      </c>
      <c r="F8502" s="144" t="s">
        <v>15063</v>
      </c>
      <c r="G8502" s="144" t="s">
        <v>15345</v>
      </c>
      <c r="H8502" s="144" t="s">
        <v>32124</v>
      </c>
    </row>
    <row r="8503" spans="1:8" x14ac:dyDescent="0.25">
      <c r="A8503" t="str">
        <f t="shared" si="132"/>
        <v>IUSC0027</v>
      </c>
      <c r="B8503" s="144" t="s">
        <v>12756</v>
      </c>
      <c r="C8503" s="144" t="s">
        <v>12757</v>
      </c>
      <c r="D8503" s="144" t="s">
        <v>1</v>
      </c>
      <c r="E8503" s="145">
        <v>56.01</v>
      </c>
      <c r="F8503" s="144" t="s">
        <v>15063</v>
      </c>
      <c r="G8503" s="144" t="s">
        <v>15345</v>
      </c>
      <c r="H8503" s="144" t="s">
        <v>32124</v>
      </c>
    </row>
    <row r="8504" spans="1:8" x14ac:dyDescent="0.25">
      <c r="A8504" t="str">
        <f t="shared" si="132"/>
        <v>IUSC0028</v>
      </c>
      <c r="B8504" s="144" t="s">
        <v>12733</v>
      </c>
      <c r="C8504" s="144" t="s">
        <v>12734</v>
      </c>
      <c r="D8504" s="144" t="s">
        <v>4</v>
      </c>
      <c r="E8504" s="145">
        <v>120.4</v>
      </c>
      <c r="F8504" s="144" t="s">
        <v>15063</v>
      </c>
      <c r="G8504" s="144" t="s">
        <v>15345</v>
      </c>
      <c r="H8504" s="144" t="s">
        <v>32124</v>
      </c>
    </row>
    <row r="8505" spans="1:8" x14ac:dyDescent="0.25">
      <c r="A8505" t="str">
        <f t="shared" si="132"/>
        <v>IUSC0029</v>
      </c>
      <c r="B8505" s="144" t="s">
        <v>12960</v>
      </c>
      <c r="C8505" s="144" t="s">
        <v>12961</v>
      </c>
      <c r="D8505" s="144" t="s">
        <v>2</v>
      </c>
      <c r="E8505" s="145">
        <v>142.49</v>
      </c>
      <c r="F8505" s="144" t="s">
        <v>15063</v>
      </c>
      <c r="G8505" s="144" t="s">
        <v>15345</v>
      </c>
      <c r="H8505" s="144" t="s">
        <v>32124</v>
      </c>
    </row>
    <row r="8506" spans="1:8" x14ac:dyDescent="0.25">
      <c r="A8506" t="str">
        <f t="shared" si="132"/>
        <v>IUSC0030</v>
      </c>
      <c r="B8506" s="144" t="s">
        <v>12962</v>
      </c>
      <c r="C8506" s="144" t="s">
        <v>12963</v>
      </c>
      <c r="D8506" s="144" t="s">
        <v>1</v>
      </c>
      <c r="E8506" s="145">
        <v>158.66</v>
      </c>
      <c r="F8506" s="144" t="s">
        <v>15063</v>
      </c>
      <c r="G8506" s="144" t="s">
        <v>15345</v>
      </c>
      <c r="H8506" s="144" t="s">
        <v>32124</v>
      </c>
    </row>
    <row r="8507" spans="1:8" x14ac:dyDescent="0.25">
      <c r="A8507" t="str">
        <f t="shared" si="132"/>
        <v>IUSC0031</v>
      </c>
      <c r="B8507" s="144" t="s">
        <v>12964</v>
      </c>
      <c r="C8507" s="144" t="s">
        <v>12965</v>
      </c>
      <c r="D8507" s="144" t="s">
        <v>1</v>
      </c>
      <c r="E8507" s="145">
        <v>507.49</v>
      </c>
      <c r="F8507" s="144" t="s">
        <v>15063</v>
      </c>
      <c r="G8507" s="144" t="s">
        <v>15345</v>
      </c>
      <c r="H8507" s="144" t="s">
        <v>32124</v>
      </c>
    </row>
    <row r="8508" spans="1:8" x14ac:dyDescent="0.25">
      <c r="A8508" t="str">
        <f t="shared" si="132"/>
        <v>IUSC0032</v>
      </c>
      <c r="B8508" s="144" t="s">
        <v>12966</v>
      </c>
      <c r="C8508" s="144" t="s">
        <v>12967</v>
      </c>
      <c r="D8508" s="144" t="s">
        <v>1</v>
      </c>
      <c r="E8508" s="145">
        <v>230.26</v>
      </c>
      <c r="F8508" s="144" t="s">
        <v>15063</v>
      </c>
      <c r="G8508" s="144" t="s">
        <v>15345</v>
      </c>
      <c r="H8508" s="144" t="s">
        <v>32124</v>
      </c>
    </row>
    <row r="8509" spans="1:8" x14ac:dyDescent="0.25">
      <c r="A8509" t="str">
        <f t="shared" si="132"/>
        <v>IUSC0033</v>
      </c>
      <c r="B8509" s="144" t="s">
        <v>12968</v>
      </c>
      <c r="C8509" s="144" t="s">
        <v>12969</v>
      </c>
      <c r="D8509" s="144" t="s">
        <v>1</v>
      </c>
      <c r="E8509" s="145">
        <v>707.49</v>
      </c>
      <c r="F8509" s="144" t="s">
        <v>15063</v>
      </c>
      <c r="G8509" s="144" t="s">
        <v>15345</v>
      </c>
      <c r="H8509" s="144" t="s">
        <v>32124</v>
      </c>
    </row>
    <row r="8510" spans="1:8" x14ac:dyDescent="0.25">
      <c r="A8510" t="str">
        <f t="shared" si="132"/>
        <v>IUSC0034</v>
      </c>
      <c r="B8510" s="144" t="s">
        <v>12970</v>
      </c>
      <c r="C8510" s="144" t="s">
        <v>12971</v>
      </c>
      <c r="D8510" s="144" t="s">
        <v>1</v>
      </c>
      <c r="E8510" s="145">
        <v>1190.52</v>
      </c>
      <c r="F8510" s="144" t="s">
        <v>15063</v>
      </c>
      <c r="G8510" s="144" t="s">
        <v>15345</v>
      </c>
      <c r="H8510" s="144" t="s">
        <v>32124</v>
      </c>
    </row>
    <row r="8511" spans="1:8" x14ac:dyDescent="0.25">
      <c r="A8511" t="str">
        <f t="shared" si="132"/>
        <v>IUSC0035</v>
      </c>
      <c r="B8511" s="144" t="s">
        <v>12972</v>
      </c>
      <c r="C8511" s="144" t="s">
        <v>12973</v>
      </c>
      <c r="D8511" s="144" t="s">
        <v>1</v>
      </c>
      <c r="E8511" s="145">
        <v>987.87</v>
      </c>
      <c r="F8511" s="144" t="s">
        <v>15063</v>
      </c>
      <c r="G8511" s="144" t="s">
        <v>15345</v>
      </c>
      <c r="H8511" s="144" t="s">
        <v>32124</v>
      </c>
    </row>
    <row r="8512" spans="1:8" x14ac:dyDescent="0.25">
      <c r="A8512" t="str">
        <f t="shared" si="132"/>
        <v>IUSC0036</v>
      </c>
      <c r="B8512" s="144" t="s">
        <v>12974</v>
      </c>
      <c r="C8512" s="144" t="s">
        <v>12975</v>
      </c>
      <c r="D8512" s="144" t="s">
        <v>1</v>
      </c>
      <c r="E8512" s="145">
        <v>630.64</v>
      </c>
      <c r="F8512" s="144" t="s">
        <v>15063</v>
      </c>
      <c r="G8512" s="144" t="s">
        <v>15345</v>
      </c>
      <c r="H8512" s="144" t="s">
        <v>32124</v>
      </c>
    </row>
    <row r="8513" spans="1:8" x14ac:dyDescent="0.25">
      <c r="A8513" t="str">
        <f t="shared" si="132"/>
        <v>IUSC0037</v>
      </c>
      <c r="B8513" s="144" t="s">
        <v>12976</v>
      </c>
      <c r="C8513" s="144" t="s">
        <v>12977</v>
      </c>
      <c r="D8513" s="144" t="s">
        <v>1</v>
      </c>
      <c r="E8513" s="145">
        <v>594.45000000000005</v>
      </c>
      <c r="F8513" s="144" t="s">
        <v>15063</v>
      </c>
      <c r="G8513" s="144" t="s">
        <v>15345</v>
      </c>
      <c r="H8513" s="144" t="s">
        <v>32124</v>
      </c>
    </row>
    <row r="8514" spans="1:8" x14ac:dyDescent="0.25">
      <c r="A8514" t="str">
        <f t="shared" si="132"/>
        <v>IUSC0038</v>
      </c>
      <c r="B8514" s="144" t="s">
        <v>12978</v>
      </c>
      <c r="C8514" s="144" t="s">
        <v>12979</v>
      </c>
      <c r="D8514" s="144" t="s">
        <v>1</v>
      </c>
      <c r="E8514" s="145">
        <v>1128.3599999999999</v>
      </c>
      <c r="F8514" s="144" t="s">
        <v>15063</v>
      </c>
      <c r="G8514" s="144" t="s">
        <v>15345</v>
      </c>
      <c r="H8514" s="144" t="s">
        <v>32124</v>
      </c>
    </row>
    <row r="8515" spans="1:8" x14ac:dyDescent="0.25">
      <c r="A8515" t="str">
        <f t="shared" ref="A8515:A8546" si="133">B8515</f>
        <v>IUSD0001</v>
      </c>
      <c r="B8515" s="144" t="s">
        <v>6712</v>
      </c>
      <c r="C8515" s="144" t="s">
        <v>6713</v>
      </c>
      <c r="D8515" s="144" t="s">
        <v>1</v>
      </c>
      <c r="E8515" s="145">
        <v>24.61</v>
      </c>
      <c r="F8515" s="144" t="s">
        <v>15063</v>
      </c>
      <c r="G8515" s="144" t="s">
        <v>15345</v>
      </c>
      <c r="H8515" s="144" t="s">
        <v>32124</v>
      </c>
    </row>
    <row r="8516" spans="1:8" x14ac:dyDescent="0.25">
      <c r="A8516" t="str">
        <f t="shared" si="133"/>
        <v>IUSD0002</v>
      </c>
      <c r="B8516" s="144" t="s">
        <v>16353</v>
      </c>
      <c r="C8516" s="144" t="s">
        <v>6714</v>
      </c>
      <c r="D8516" s="144" t="s">
        <v>1</v>
      </c>
      <c r="E8516" s="145">
        <v>24.61</v>
      </c>
      <c r="F8516" s="144" t="s">
        <v>15063</v>
      </c>
      <c r="G8516" s="144" t="s">
        <v>15345</v>
      </c>
      <c r="H8516" s="144" t="s">
        <v>32124</v>
      </c>
    </row>
    <row r="8517" spans="1:8" x14ac:dyDescent="0.25">
      <c r="A8517" t="str">
        <f t="shared" si="133"/>
        <v>IUSD0003</v>
      </c>
      <c r="B8517" s="144" t="s">
        <v>6715</v>
      </c>
      <c r="C8517" s="144" t="s">
        <v>6716</v>
      </c>
      <c r="D8517" s="144" t="s">
        <v>3</v>
      </c>
      <c r="E8517" s="145">
        <v>9.92</v>
      </c>
      <c r="F8517" s="144" t="s">
        <v>15063</v>
      </c>
      <c r="G8517" s="144" t="s">
        <v>15345</v>
      </c>
      <c r="H8517" s="144" t="s">
        <v>32124</v>
      </c>
    </row>
    <row r="8518" spans="1:8" x14ac:dyDescent="0.25">
      <c r="A8518" t="str">
        <f t="shared" si="133"/>
        <v>IUSD0004</v>
      </c>
      <c r="B8518" s="144" t="s">
        <v>7536</v>
      </c>
      <c r="C8518" s="144" t="s">
        <v>7537</v>
      </c>
      <c r="D8518" s="144" t="s">
        <v>3</v>
      </c>
      <c r="E8518" s="145">
        <v>21.86</v>
      </c>
      <c r="F8518" s="144" t="s">
        <v>15063</v>
      </c>
      <c r="G8518" s="144" t="s">
        <v>15345</v>
      </c>
      <c r="H8518" s="144" t="s">
        <v>32124</v>
      </c>
    </row>
    <row r="8519" spans="1:8" x14ac:dyDescent="0.25">
      <c r="A8519" t="str">
        <f t="shared" si="133"/>
        <v>IUSM0004</v>
      </c>
      <c r="B8519" s="144" t="s">
        <v>6717</v>
      </c>
      <c r="C8519" s="144" t="s">
        <v>6718</v>
      </c>
      <c r="D8519" s="144" t="s">
        <v>205</v>
      </c>
      <c r="E8519" s="145">
        <v>120.86</v>
      </c>
      <c r="F8519" s="144" t="s">
        <v>15063</v>
      </c>
      <c r="G8519" s="144" t="s">
        <v>15345</v>
      </c>
      <c r="H8519" s="144" t="s">
        <v>32124</v>
      </c>
    </row>
    <row r="8520" spans="1:8" x14ac:dyDescent="0.25">
      <c r="A8520" t="str">
        <f t="shared" si="133"/>
        <v>IUSP00001</v>
      </c>
      <c r="B8520" s="144" t="s">
        <v>6719</v>
      </c>
      <c r="C8520" s="144" t="s">
        <v>6720</v>
      </c>
      <c r="D8520" s="144" t="s">
        <v>3</v>
      </c>
      <c r="E8520" s="145">
        <v>638.64</v>
      </c>
      <c r="F8520" s="144" t="s">
        <v>15063</v>
      </c>
      <c r="G8520" s="144" t="s">
        <v>15345</v>
      </c>
      <c r="H8520" s="144" t="s">
        <v>32124</v>
      </c>
    </row>
    <row r="8521" spans="1:8" x14ac:dyDescent="0.25">
      <c r="A8521" t="str">
        <f t="shared" si="133"/>
        <v>IUSP00002</v>
      </c>
      <c r="B8521" s="144" t="s">
        <v>6721</v>
      </c>
      <c r="C8521" s="144" t="s">
        <v>6722</v>
      </c>
      <c r="D8521" s="144" t="s">
        <v>1</v>
      </c>
      <c r="E8521" s="145">
        <v>2062.64</v>
      </c>
      <c r="F8521" s="144" t="s">
        <v>15063</v>
      </c>
      <c r="G8521" s="144" t="s">
        <v>15345</v>
      </c>
      <c r="H8521" s="144" t="s">
        <v>32124</v>
      </c>
    </row>
    <row r="8522" spans="1:8" x14ac:dyDescent="0.25">
      <c r="A8522" t="str">
        <f t="shared" si="133"/>
        <v>IUSP0002</v>
      </c>
      <c r="B8522" s="144" t="s">
        <v>6723</v>
      </c>
      <c r="C8522" s="144" t="s">
        <v>6724</v>
      </c>
      <c r="D8522" s="144" t="s">
        <v>2</v>
      </c>
      <c r="E8522" s="145">
        <v>3.15</v>
      </c>
      <c r="F8522" s="144" t="s">
        <v>15063</v>
      </c>
      <c r="G8522" s="144" t="s">
        <v>15345</v>
      </c>
      <c r="H8522" s="144" t="s">
        <v>32124</v>
      </c>
    </row>
    <row r="8523" spans="1:8" x14ac:dyDescent="0.25">
      <c r="A8523" t="str">
        <f t="shared" si="133"/>
        <v>IUSP0003</v>
      </c>
      <c r="B8523" s="144" t="s">
        <v>6725</v>
      </c>
      <c r="C8523" s="144" t="s">
        <v>6726</v>
      </c>
      <c r="D8523" s="144" t="s">
        <v>2</v>
      </c>
      <c r="E8523" s="145">
        <v>10.66</v>
      </c>
      <c r="F8523" s="144" t="s">
        <v>15063</v>
      </c>
      <c r="G8523" s="144" t="s">
        <v>15345</v>
      </c>
      <c r="H8523" s="144" t="s">
        <v>32124</v>
      </c>
    </row>
    <row r="8524" spans="1:8" x14ac:dyDescent="0.25">
      <c r="A8524" t="str">
        <f t="shared" si="133"/>
        <v>IUSP0004</v>
      </c>
      <c r="B8524" s="144" t="s">
        <v>7538</v>
      </c>
      <c r="C8524" s="144" t="s">
        <v>16354</v>
      </c>
      <c r="D8524" s="144" t="s">
        <v>127</v>
      </c>
      <c r="E8524" s="145">
        <v>1406</v>
      </c>
      <c r="F8524" s="144" t="s">
        <v>15063</v>
      </c>
      <c r="G8524" s="144" t="s">
        <v>15345</v>
      </c>
      <c r="H8524" s="144" t="s">
        <v>32124</v>
      </c>
    </row>
    <row r="8525" spans="1:8" x14ac:dyDescent="0.25">
      <c r="A8525" t="str">
        <f t="shared" si="133"/>
        <v>IUSP0005</v>
      </c>
      <c r="B8525" s="144" t="s">
        <v>7539</v>
      </c>
      <c r="C8525" s="144" t="s">
        <v>7540</v>
      </c>
      <c r="D8525" s="144" t="s">
        <v>3</v>
      </c>
      <c r="E8525" s="145">
        <v>2.98</v>
      </c>
      <c r="F8525" s="144" t="s">
        <v>15063</v>
      </c>
      <c r="G8525" s="144" t="s">
        <v>15345</v>
      </c>
      <c r="H8525" s="144" t="s">
        <v>32124</v>
      </c>
    </row>
    <row r="8526" spans="1:8" x14ac:dyDescent="0.25">
      <c r="A8526" t="str">
        <f t="shared" si="133"/>
        <v>IUSP0006</v>
      </c>
      <c r="B8526" s="144" t="s">
        <v>11984</v>
      </c>
      <c r="C8526" s="144" t="s">
        <v>11985</v>
      </c>
      <c r="D8526" s="144" t="s">
        <v>1</v>
      </c>
      <c r="E8526" s="145">
        <v>310.17</v>
      </c>
      <c r="F8526" s="144" t="s">
        <v>15063</v>
      </c>
      <c r="G8526" s="144" t="s">
        <v>15345</v>
      </c>
      <c r="H8526" s="144" t="s">
        <v>32124</v>
      </c>
    </row>
    <row r="8527" spans="1:8" x14ac:dyDescent="0.25">
      <c r="A8527" t="str">
        <f t="shared" si="133"/>
        <v>IUT01010</v>
      </c>
      <c r="B8527" s="144" t="s">
        <v>15108</v>
      </c>
      <c r="C8527" s="144" t="s">
        <v>27535</v>
      </c>
      <c r="D8527" s="144" t="s">
        <v>4</v>
      </c>
      <c r="E8527" s="145">
        <v>6.54</v>
      </c>
      <c r="F8527" s="144" t="s">
        <v>15063</v>
      </c>
      <c r="G8527" s="144" t="s">
        <v>15345</v>
      </c>
      <c r="H8527" s="144" t="s">
        <v>32124</v>
      </c>
    </row>
    <row r="8528" spans="1:8" x14ac:dyDescent="0.25">
      <c r="A8528" t="str">
        <f t="shared" si="133"/>
        <v>IUT01011</v>
      </c>
      <c r="B8528" s="144" t="s">
        <v>15109</v>
      </c>
      <c r="C8528" s="144" t="s">
        <v>15110</v>
      </c>
      <c r="D8528" s="144" t="s">
        <v>113</v>
      </c>
      <c r="E8528" s="145">
        <v>1.41</v>
      </c>
      <c r="F8528" s="144" t="s">
        <v>15063</v>
      </c>
      <c r="G8528" s="144" t="s">
        <v>15345</v>
      </c>
      <c r="H8528" s="144" t="s">
        <v>32124</v>
      </c>
    </row>
    <row r="8529" spans="1:8" x14ac:dyDescent="0.25">
      <c r="A8529" t="str">
        <f t="shared" si="133"/>
        <v>IUTR1001</v>
      </c>
      <c r="B8529" s="144" t="s">
        <v>6727</v>
      </c>
      <c r="C8529" s="144" t="s">
        <v>6728</v>
      </c>
      <c r="D8529" s="144" t="s">
        <v>6</v>
      </c>
      <c r="E8529" s="145">
        <v>1.18</v>
      </c>
      <c r="F8529" s="144" t="s">
        <v>15063</v>
      </c>
      <c r="G8529" s="144" t="s">
        <v>15345</v>
      </c>
      <c r="H8529" s="144" t="s">
        <v>32124</v>
      </c>
    </row>
    <row r="8530" spans="1:8" x14ac:dyDescent="0.25">
      <c r="A8530" t="str">
        <f t="shared" si="133"/>
        <v>IUTR1003</v>
      </c>
      <c r="B8530" s="144" t="s">
        <v>6729</v>
      </c>
      <c r="C8530" s="144" t="s">
        <v>6730</v>
      </c>
      <c r="D8530" s="144" t="s">
        <v>6</v>
      </c>
      <c r="E8530" s="145">
        <v>1.08</v>
      </c>
      <c r="F8530" s="144" t="s">
        <v>15063</v>
      </c>
      <c r="G8530" s="144" t="s">
        <v>15345</v>
      </c>
      <c r="H8530" s="144" t="s">
        <v>32124</v>
      </c>
    </row>
    <row r="8531" spans="1:8" x14ac:dyDescent="0.25">
      <c r="A8531" t="str">
        <f t="shared" si="133"/>
        <v>IUTR1004</v>
      </c>
      <c r="B8531" s="144" t="s">
        <v>32236</v>
      </c>
      <c r="C8531" s="144" t="s">
        <v>32237</v>
      </c>
      <c r="D8531" s="144" t="s">
        <v>113</v>
      </c>
      <c r="E8531" s="145">
        <v>0</v>
      </c>
      <c r="F8531" s="144" t="s">
        <v>15063</v>
      </c>
      <c r="G8531" s="144" t="s">
        <v>15345</v>
      </c>
      <c r="H8531" s="144" t="s">
        <v>32124</v>
      </c>
    </row>
    <row r="8532" spans="1:8" x14ac:dyDescent="0.25">
      <c r="A8532" t="str">
        <f t="shared" si="133"/>
        <v>IUTR1005</v>
      </c>
      <c r="B8532" s="144" t="s">
        <v>6731</v>
      </c>
      <c r="C8532" s="144" t="s">
        <v>27536</v>
      </c>
      <c r="D8532" s="144" t="s">
        <v>296</v>
      </c>
      <c r="E8532" s="145">
        <v>3.9</v>
      </c>
      <c r="F8532" s="144" t="s">
        <v>15063</v>
      </c>
      <c r="G8532" s="144" t="s">
        <v>15345</v>
      </c>
      <c r="H8532" s="144" t="s">
        <v>32124</v>
      </c>
    </row>
    <row r="8533" spans="1:8" x14ac:dyDescent="0.25">
      <c r="A8533" t="str">
        <f t="shared" si="133"/>
        <v>IUTR1006</v>
      </c>
      <c r="B8533" s="144" t="s">
        <v>7541</v>
      </c>
      <c r="C8533" s="144" t="s">
        <v>7542</v>
      </c>
      <c r="D8533" s="144" t="s">
        <v>296</v>
      </c>
      <c r="E8533" s="145">
        <v>29.93</v>
      </c>
      <c r="F8533" s="144" t="s">
        <v>15063</v>
      </c>
      <c r="G8533" s="144" t="s">
        <v>15345</v>
      </c>
      <c r="H8533" s="144" t="s">
        <v>32124</v>
      </c>
    </row>
    <row r="8534" spans="1:8" x14ac:dyDescent="0.25">
      <c r="A8534" t="str">
        <f t="shared" si="133"/>
        <v>IUTR1007</v>
      </c>
      <c r="B8534" s="144" t="s">
        <v>7543</v>
      </c>
      <c r="C8534" s="144" t="s">
        <v>12366</v>
      </c>
      <c r="D8534" s="144" t="s">
        <v>296</v>
      </c>
      <c r="E8534" s="145">
        <v>24.87</v>
      </c>
      <c r="F8534" s="144" t="s">
        <v>15063</v>
      </c>
      <c r="G8534" s="144" t="s">
        <v>15345</v>
      </c>
      <c r="H8534" s="144" t="s">
        <v>32124</v>
      </c>
    </row>
    <row r="8535" spans="1:8" x14ac:dyDescent="0.25">
      <c r="A8535" t="str">
        <f t="shared" si="133"/>
        <v>IUTR1008</v>
      </c>
      <c r="B8535" s="144" t="s">
        <v>11986</v>
      </c>
      <c r="C8535" s="144" t="s">
        <v>11987</v>
      </c>
      <c r="D8535" s="144" t="s">
        <v>296</v>
      </c>
      <c r="E8535" s="145">
        <v>13.31</v>
      </c>
      <c r="F8535" s="144" t="s">
        <v>15063</v>
      </c>
      <c r="G8535" s="144" t="s">
        <v>15345</v>
      </c>
      <c r="H8535" s="144" t="s">
        <v>32124</v>
      </c>
    </row>
    <row r="8536" spans="1:8" x14ac:dyDescent="0.25">
      <c r="A8536" t="str">
        <f t="shared" si="133"/>
        <v>IUTR1009</v>
      </c>
      <c r="B8536" s="144" t="s">
        <v>12980</v>
      </c>
      <c r="C8536" s="144" t="s">
        <v>13624</v>
      </c>
      <c r="D8536" s="144" t="s">
        <v>296</v>
      </c>
      <c r="E8536" s="145">
        <v>2.14</v>
      </c>
      <c r="F8536" s="144" t="s">
        <v>15063</v>
      </c>
      <c r="G8536" s="144" t="s">
        <v>15345</v>
      </c>
      <c r="H8536" s="144" t="s">
        <v>32124</v>
      </c>
    </row>
    <row r="8537" spans="1:8" x14ac:dyDescent="0.25">
      <c r="A8537" t="str">
        <f t="shared" si="133"/>
        <v>MIUC00301</v>
      </c>
      <c r="B8537" s="144" t="s">
        <v>32238</v>
      </c>
      <c r="C8537" s="144" t="s">
        <v>32239</v>
      </c>
      <c r="D8537" s="144" t="s">
        <v>1</v>
      </c>
      <c r="E8537" s="145">
        <v>0</v>
      </c>
      <c r="F8537" s="144" t="s">
        <v>15063</v>
      </c>
      <c r="G8537" s="144" t="s">
        <v>15345</v>
      </c>
      <c r="H8537" s="144" t="s">
        <v>32124</v>
      </c>
    </row>
    <row r="8538" spans="1:8" x14ac:dyDescent="0.25">
      <c r="A8538" t="str">
        <f t="shared" si="133"/>
        <v>PCIU0001</v>
      </c>
      <c r="B8538" s="144" t="s">
        <v>12360</v>
      </c>
      <c r="C8538" s="144" t="s">
        <v>32240</v>
      </c>
      <c r="D8538" s="144" t="s">
        <v>3</v>
      </c>
      <c r="E8538" s="145">
        <v>0</v>
      </c>
      <c r="F8538" s="144" t="s">
        <v>15063</v>
      </c>
      <c r="G8538" s="144" t="s">
        <v>15345</v>
      </c>
      <c r="H8538" s="144" t="s">
        <v>32124</v>
      </c>
    </row>
    <row r="8539" spans="1:8" x14ac:dyDescent="0.25">
      <c r="A8539" t="str">
        <f t="shared" si="133"/>
        <v>PEP00002</v>
      </c>
      <c r="B8539" s="144" t="s">
        <v>27537</v>
      </c>
      <c r="C8539" s="144" t="s">
        <v>27538</v>
      </c>
      <c r="D8539" s="144" t="s">
        <v>3</v>
      </c>
      <c r="E8539" s="145">
        <v>0</v>
      </c>
      <c r="F8539" s="144" t="s">
        <v>15063</v>
      </c>
      <c r="G8539" s="144" t="s">
        <v>15345</v>
      </c>
      <c r="H8539" s="144" t="s">
        <v>32124</v>
      </c>
    </row>
    <row r="8540" spans="1:8" x14ac:dyDescent="0.25">
      <c r="A8540" t="str">
        <f t="shared" si="133"/>
        <v>PIU00017</v>
      </c>
      <c r="B8540" s="144" t="s">
        <v>15111</v>
      </c>
      <c r="C8540" s="144" t="s">
        <v>32241</v>
      </c>
      <c r="D8540" s="144" t="s">
        <v>4</v>
      </c>
      <c r="E8540" s="145">
        <v>0</v>
      </c>
      <c r="F8540" s="144" t="s">
        <v>15063</v>
      </c>
      <c r="G8540" s="144" t="s">
        <v>15345</v>
      </c>
      <c r="H8540" s="144" t="s">
        <v>32124</v>
      </c>
    </row>
    <row r="8541" spans="1:8" x14ac:dyDescent="0.25">
      <c r="A8541" t="str">
        <f t="shared" si="133"/>
        <v>PIU00018</v>
      </c>
      <c r="B8541" s="144" t="s">
        <v>15112</v>
      </c>
      <c r="C8541" s="144" t="s">
        <v>15113</v>
      </c>
      <c r="D8541" s="144" t="s">
        <v>3</v>
      </c>
      <c r="E8541" s="145">
        <v>0</v>
      </c>
      <c r="F8541" s="144" t="s">
        <v>15063</v>
      </c>
      <c r="G8541" s="144" t="s">
        <v>15345</v>
      </c>
      <c r="H8541" s="144" t="s">
        <v>32124</v>
      </c>
    </row>
    <row r="8542" spans="1:8" x14ac:dyDescent="0.25">
      <c r="A8542" t="str">
        <f t="shared" si="133"/>
        <v>PIU00019</v>
      </c>
      <c r="B8542" s="144" t="s">
        <v>15114</v>
      </c>
      <c r="C8542" s="144" t="s">
        <v>15115</v>
      </c>
      <c r="D8542" s="144" t="s">
        <v>1</v>
      </c>
      <c r="E8542" s="145">
        <v>0</v>
      </c>
      <c r="F8542" s="144" t="s">
        <v>15063</v>
      </c>
      <c r="G8542" s="144" t="s">
        <v>15345</v>
      </c>
      <c r="H8542" s="144" t="s">
        <v>32124</v>
      </c>
    </row>
    <row r="8543" spans="1:8" x14ac:dyDescent="0.25">
      <c r="A8543" t="str">
        <f t="shared" si="133"/>
        <v>PIU00021</v>
      </c>
      <c r="B8543" s="144" t="s">
        <v>27542</v>
      </c>
      <c r="C8543" s="144" t="s">
        <v>32242</v>
      </c>
      <c r="D8543" s="144" t="s">
        <v>344</v>
      </c>
      <c r="E8543" s="145">
        <v>0</v>
      </c>
      <c r="F8543" s="144" t="s">
        <v>15063</v>
      </c>
      <c r="G8543" s="144" t="s">
        <v>15345</v>
      </c>
      <c r="H8543" s="144" t="s">
        <v>32124</v>
      </c>
    </row>
    <row r="8544" spans="1:8" x14ac:dyDescent="0.25">
      <c r="A8544" t="str">
        <f t="shared" si="133"/>
        <v>PIU00022</v>
      </c>
      <c r="B8544" s="144" t="s">
        <v>27544</v>
      </c>
      <c r="C8544" s="144" t="s">
        <v>32243</v>
      </c>
      <c r="D8544" s="144" t="s">
        <v>344</v>
      </c>
      <c r="E8544" s="145">
        <v>0</v>
      </c>
      <c r="F8544" s="144" t="s">
        <v>15063</v>
      </c>
      <c r="G8544" s="144" t="s">
        <v>15345</v>
      </c>
      <c r="H8544" s="144" t="s">
        <v>32124</v>
      </c>
    </row>
    <row r="8545" spans="1:8" x14ac:dyDescent="0.25">
      <c r="A8545" t="str">
        <f t="shared" si="133"/>
        <v>PIU00023</v>
      </c>
      <c r="B8545" s="144" t="s">
        <v>27546</v>
      </c>
      <c r="C8545" s="144" t="s">
        <v>27547</v>
      </c>
      <c r="D8545" s="144" t="s">
        <v>1</v>
      </c>
      <c r="E8545" s="145">
        <v>0</v>
      </c>
      <c r="F8545" s="144" t="s">
        <v>15063</v>
      </c>
      <c r="G8545" s="144" t="s">
        <v>15345</v>
      </c>
      <c r="H8545" s="144" t="s">
        <v>32124</v>
      </c>
    </row>
    <row r="8546" spans="1:8" x14ac:dyDescent="0.25">
      <c r="A8546" t="str">
        <f t="shared" si="133"/>
        <v>PIU0020</v>
      </c>
      <c r="B8546" s="144" t="s">
        <v>27550</v>
      </c>
      <c r="C8546" s="144" t="s">
        <v>32244</v>
      </c>
      <c r="D8546" s="144" t="s">
        <v>4</v>
      </c>
      <c r="E8546" s="145">
        <v>0</v>
      </c>
      <c r="F8546" s="144" t="s">
        <v>15063</v>
      </c>
      <c r="G8546" s="144" t="s">
        <v>15345</v>
      </c>
      <c r="H8546" s="144" t="s">
        <v>32124</v>
      </c>
    </row>
  </sheetData>
  <autoFilter ref="B1:H7613" xr:uid="{00000000-0009-0000-0000-00000D000000}">
    <sortState xmlns:xlrd2="http://schemas.microsoft.com/office/spreadsheetml/2017/richdata2" ref="C94:F6323">
      <sortCondition ref="D1:D6485"/>
    </sortState>
  </autoFilter>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91"/>
  <sheetViews>
    <sheetView showGridLines="0" zoomScale="75" workbookViewId="0">
      <selection activeCell="V46" sqref="V46"/>
    </sheetView>
  </sheetViews>
  <sheetFormatPr defaultRowHeight="12.75" x14ac:dyDescent="0.2"/>
  <cols>
    <col min="1" max="16384" width="9.140625" style="87"/>
  </cols>
  <sheetData>
    <row r="1" spans="1:3" x14ac:dyDescent="0.2">
      <c r="A1" s="86">
        <v>1E-4</v>
      </c>
      <c r="B1" s="86">
        <v>0.01</v>
      </c>
      <c r="C1" s="86">
        <v>6.6E-3</v>
      </c>
    </row>
    <row r="2" spans="1:3" x14ac:dyDescent="0.2">
      <c r="A2" s="86">
        <v>2.0000000000000001E-4</v>
      </c>
      <c r="B2" s="86">
        <v>0.02</v>
      </c>
      <c r="C2" s="86">
        <v>1.32E-2</v>
      </c>
    </row>
    <row r="3" spans="1:3" x14ac:dyDescent="0.2">
      <c r="A3" s="86">
        <v>5.0000000000000001E-4</v>
      </c>
      <c r="B3" s="86">
        <v>0.03</v>
      </c>
      <c r="C3" s="86">
        <v>1.9699999999999999E-2</v>
      </c>
    </row>
    <row r="4" spans="1:3" x14ac:dyDescent="0.2">
      <c r="A4" s="86">
        <v>8.9999999999999998E-4</v>
      </c>
      <c r="B4" s="86">
        <v>0.04</v>
      </c>
      <c r="C4" s="86">
        <v>2.6200000000000001E-2</v>
      </c>
    </row>
    <row r="5" spans="1:3" x14ac:dyDescent="0.2">
      <c r="A5" s="86">
        <v>1.5E-3</v>
      </c>
      <c r="B5" s="86">
        <v>0.05</v>
      </c>
      <c r="C5" s="86">
        <v>3.2599999999999997E-2</v>
      </c>
    </row>
    <row r="6" spans="1:3" x14ac:dyDescent="0.2">
      <c r="A6" s="86">
        <v>2.2000000000000001E-3</v>
      </c>
      <c r="B6" s="86">
        <v>0.06</v>
      </c>
      <c r="C6" s="86">
        <v>3.8899999999999997E-2</v>
      </c>
    </row>
    <row r="7" spans="1:3" x14ac:dyDescent="0.2">
      <c r="A7" s="86">
        <v>3.0999999999999999E-3</v>
      </c>
      <c r="B7" s="86">
        <v>7.0000000000000007E-2</v>
      </c>
      <c r="C7" s="86">
        <v>4.5100000000000001E-2</v>
      </c>
    </row>
    <row r="8" spans="1:3" x14ac:dyDescent="0.2">
      <c r="A8" s="86">
        <v>4.1000000000000003E-3</v>
      </c>
      <c r="B8" s="86">
        <v>0.08</v>
      </c>
      <c r="C8" s="86">
        <v>5.1299999999999998E-2</v>
      </c>
    </row>
    <row r="9" spans="1:3" x14ac:dyDescent="0.2">
      <c r="A9" s="86">
        <v>5.1999999999999998E-3</v>
      </c>
      <c r="B9" s="86">
        <v>0.09</v>
      </c>
      <c r="C9" s="86">
        <v>5.7500000000000002E-2</v>
      </c>
    </row>
    <row r="10" spans="1:3" x14ac:dyDescent="0.2">
      <c r="A10" s="86">
        <v>6.4999999999999997E-3</v>
      </c>
      <c r="B10" s="86">
        <v>0.1</v>
      </c>
      <c r="C10" s="86">
        <v>6.3500000000000001E-2</v>
      </c>
    </row>
    <row r="11" spans="1:3" x14ac:dyDescent="0.2">
      <c r="A11" s="86">
        <v>8.0000000000000002E-3</v>
      </c>
      <c r="B11" s="86">
        <v>0.11</v>
      </c>
      <c r="C11" s="86">
        <v>6.9500000000000006E-2</v>
      </c>
    </row>
    <row r="12" spans="1:3" x14ac:dyDescent="0.2">
      <c r="A12" s="86">
        <v>9.4999999999999998E-3</v>
      </c>
      <c r="B12" s="86">
        <v>0.12</v>
      </c>
      <c r="C12" s="86">
        <v>7.5499999999999998E-2</v>
      </c>
    </row>
    <row r="13" spans="1:3" x14ac:dyDescent="0.2">
      <c r="A13" s="86">
        <v>1.1299999999999999E-2</v>
      </c>
      <c r="B13" s="86">
        <v>0.13</v>
      </c>
      <c r="C13" s="86">
        <v>8.1299999999999997E-2</v>
      </c>
    </row>
    <row r="14" spans="1:3" x14ac:dyDescent="0.2">
      <c r="A14" s="86">
        <v>1.3100000000000001E-2</v>
      </c>
      <c r="B14" s="86">
        <v>0.14000000000000001</v>
      </c>
      <c r="C14" s="86">
        <v>8.7099999999999997E-2</v>
      </c>
    </row>
    <row r="15" spans="1:3" x14ac:dyDescent="0.2">
      <c r="A15" s="86">
        <v>1.52E-2</v>
      </c>
      <c r="B15" s="86">
        <v>0.15</v>
      </c>
      <c r="C15" s="86">
        <v>9.2899999999999996E-2</v>
      </c>
    </row>
    <row r="16" spans="1:3" ht="15.75" x14ac:dyDescent="0.25">
      <c r="A16" s="86">
        <v>1.7299999999999999E-2</v>
      </c>
      <c r="B16" s="88">
        <v>0.16</v>
      </c>
      <c r="C16" s="86">
        <v>9.8599999999999993E-2</v>
      </c>
    </row>
    <row r="17" spans="1:3" x14ac:dyDescent="0.2">
      <c r="A17" s="86">
        <v>1.9599999999999999E-2</v>
      </c>
      <c r="B17" s="86">
        <v>0.17</v>
      </c>
      <c r="C17" s="86">
        <v>0.1042</v>
      </c>
    </row>
    <row r="18" spans="1:3" x14ac:dyDescent="0.2">
      <c r="A18" s="86">
        <v>2.1999999999999999E-2</v>
      </c>
      <c r="B18" s="86">
        <v>0.18</v>
      </c>
      <c r="C18" s="86">
        <v>0.10970000000000001</v>
      </c>
    </row>
    <row r="19" spans="1:3" x14ac:dyDescent="0.2">
      <c r="A19" s="86">
        <v>2.46E-2</v>
      </c>
      <c r="B19" s="86">
        <v>0.19</v>
      </c>
      <c r="C19" s="86">
        <v>0.1152</v>
      </c>
    </row>
    <row r="20" spans="1:3" x14ac:dyDescent="0.2">
      <c r="A20" s="86">
        <v>2.7300000000000001E-2</v>
      </c>
      <c r="B20" s="86">
        <v>0.2</v>
      </c>
      <c r="C20" s="86">
        <v>0.1206</v>
      </c>
    </row>
    <row r="21" spans="1:3" x14ac:dyDescent="0.2">
      <c r="A21" s="86">
        <v>3.0099999999999998E-2</v>
      </c>
      <c r="B21" s="86">
        <v>0.21</v>
      </c>
      <c r="C21" s="86">
        <v>0.12590000000000001</v>
      </c>
    </row>
    <row r="22" spans="1:3" x14ac:dyDescent="0.2">
      <c r="A22" s="86">
        <v>3.3099999999999997E-2</v>
      </c>
      <c r="B22" s="86">
        <v>0.22</v>
      </c>
      <c r="C22" s="86">
        <v>0.13120000000000001</v>
      </c>
    </row>
    <row r="23" spans="1:3" x14ac:dyDescent="0.2">
      <c r="A23" s="86">
        <v>3.6200000000000003E-2</v>
      </c>
      <c r="B23" s="86">
        <f>B22+0.01</f>
        <v>0.23</v>
      </c>
      <c r="C23" s="86">
        <v>0.13639999999999999</v>
      </c>
    </row>
    <row r="24" spans="1:3" x14ac:dyDescent="0.2">
      <c r="A24" s="86">
        <v>3.9399999999999998E-2</v>
      </c>
      <c r="B24" s="86">
        <f t="shared" ref="B24:B87" si="0">B23+0.01</f>
        <v>0.24000000000000002</v>
      </c>
      <c r="C24" s="86">
        <v>0.1416</v>
      </c>
    </row>
    <row r="25" spans="1:3" x14ac:dyDescent="0.2">
      <c r="A25" s="86">
        <v>4.2700000000000002E-2</v>
      </c>
      <c r="B25" s="86">
        <f t="shared" si="0"/>
        <v>0.25</v>
      </c>
      <c r="C25" s="86">
        <v>0.14660000000000001</v>
      </c>
    </row>
    <row r="26" spans="1:3" x14ac:dyDescent="0.2">
      <c r="A26" s="86">
        <v>4.6100000000000002E-2</v>
      </c>
      <c r="B26" s="86">
        <f t="shared" si="0"/>
        <v>0.26</v>
      </c>
      <c r="C26" s="86">
        <v>0.15160000000000001</v>
      </c>
    </row>
    <row r="27" spans="1:3" x14ac:dyDescent="0.2">
      <c r="A27" s="86">
        <v>4.9700000000000001E-2</v>
      </c>
      <c r="B27" s="86">
        <f t="shared" si="0"/>
        <v>0.27</v>
      </c>
      <c r="C27" s="86">
        <v>0.15659999999999999</v>
      </c>
    </row>
    <row r="28" spans="1:3" x14ac:dyDescent="0.2">
      <c r="A28" s="86">
        <v>5.3400000000000003E-2</v>
      </c>
      <c r="B28" s="86">
        <f t="shared" si="0"/>
        <v>0.28000000000000003</v>
      </c>
      <c r="C28" s="86">
        <v>0.16139999999999999</v>
      </c>
    </row>
    <row r="29" spans="1:3" x14ac:dyDescent="0.2">
      <c r="A29" s="86">
        <v>5.7200000000000001E-2</v>
      </c>
      <c r="B29" s="86">
        <f t="shared" si="0"/>
        <v>0.29000000000000004</v>
      </c>
      <c r="C29" s="86">
        <v>0.16619999999999999</v>
      </c>
    </row>
    <row r="30" spans="1:3" x14ac:dyDescent="0.2">
      <c r="A30" s="86">
        <v>6.0999999999999999E-2</v>
      </c>
      <c r="B30" s="86">
        <f t="shared" si="0"/>
        <v>0.30000000000000004</v>
      </c>
      <c r="C30" s="86">
        <v>0.1709</v>
      </c>
    </row>
    <row r="31" spans="1:3" x14ac:dyDescent="0.2">
      <c r="A31" s="86">
        <v>6.5000000000000002E-2</v>
      </c>
      <c r="B31" s="86">
        <f t="shared" si="0"/>
        <v>0.31000000000000005</v>
      </c>
      <c r="C31" s="86">
        <v>0.17560000000000001</v>
      </c>
    </row>
    <row r="32" spans="1:3" x14ac:dyDescent="0.2">
      <c r="A32" s="86">
        <v>6.9099999999999995E-2</v>
      </c>
      <c r="B32" s="86">
        <f t="shared" si="0"/>
        <v>0.32000000000000006</v>
      </c>
      <c r="C32" s="86">
        <v>0.1802</v>
      </c>
    </row>
    <row r="33" spans="1:3" x14ac:dyDescent="0.2">
      <c r="A33" s="86">
        <v>7.3300000000000004E-2</v>
      </c>
      <c r="B33" s="86">
        <f t="shared" si="0"/>
        <v>0.33000000000000007</v>
      </c>
      <c r="C33" s="86">
        <v>0.1847</v>
      </c>
    </row>
    <row r="34" spans="1:3" x14ac:dyDescent="0.2">
      <c r="A34" s="86">
        <v>7.7600000000000002E-2</v>
      </c>
      <c r="B34" s="86">
        <f t="shared" si="0"/>
        <v>0.34000000000000008</v>
      </c>
      <c r="C34" s="86">
        <v>0.18909999999999999</v>
      </c>
    </row>
    <row r="35" spans="1:3" x14ac:dyDescent="0.2">
      <c r="A35" s="86">
        <v>8.2000000000000003E-2</v>
      </c>
      <c r="B35" s="86">
        <f t="shared" si="0"/>
        <v>0.35000000000000009</v>
      </c>
      <c r="C35" s="86">
        <v>0.19350000000000001</v>
      </c>
    </row>
    <row r="36" spans="1:3" x14ac:dyDescent="0.2">
      <c r="A36" s="86">
        <v>8.6400000000000005E-2</v>
      </c>
      <c r="B36" s="86">
        <f t="shared" si="0"/>
        <v>0.3600000000000001</v>
      </c>
      <c r="C36" s="86">
        <v>0.1978</v>
      </c>
    </row>
    <row r="37" spans="1:3" x14ac:dyDescent="0.2">
      <c r="A37" s="86">
        <v>9.0999999999999998E-2</v>
      </c>
      <c r="B37" s="86">
        <f t="shared" si="0"/>
        <v>0.37000000000000011</v>
      </c>
      <c r="C37" s="86">
        <v>0.20200000000000001</v>
      </c>
    </row>
    <row r="38" spans="1:3" x14ac:dyDescent="0.2">
      <c r="A38" s="86">
        <v>9.5600000000000004E-2</v>
      </c>
      <c r="B38" s="86">
        <f t="shared" si="0"/>
        <v>0.38000000000000012</v>
      </c>
      <c r="C38" s="86">
        <v>0.20619999999999999</v>
      </c>
    </row>
    <row r="39" spans="1:3" x14ac:dyDescent="0.2">
      <c r="A39" s="86">
        <v>0.1003</v>
      </c>
      <c r="B39" s="86">
        <f t="shared" si="0"/>
        <v>0.39000000000000012</v>
      </c>
      <c r="C39" s="86">
        <v>0.2102</v>
      </c>
    </row>
    <row r="40" spans="1:3" x14ac:dyDescent="0.2">
      <c r="A40" s="86">
        <v>0.105</v>
      </c>
      <c r="B40" s="86">
        <f t="shared" si="0"/>
        <v>0.40000000000000013</v>
      </c>
      <c r="C40" s="86">
        <v>0.2142</v>
      </c>
    </row>
    <row r="41" spans="1:3" x14ac:dyDescent="0.2">
      <c r="A41" s="86">
        <v>0.1099</v>
      </c>
      <c r="B41" s="86">
        <f t="shared" si="0"/>
        <v>0.41000000000000014</v>
      </c>
      <c r="C41" s="86">
        <v>0.21820000000000001</v>
      </c>
    </row>
    <row r="42" spans="1:3" x14ac:dyDescent="0.2">
      <c r="A42" s="86">
        <v>0.1148</v>
      </c>
      <c r="B42" s="86">
        <f t="shared" si="0"/>
        <v>0.42000000000000015</v>
      </c>
      <c r="C42" s="86">
        <v>0.222</v>
      </c>
    </row>
    <row r="43" spans="1:3" x14ac:dyDescent="0.2">
      <c r="A43" s="86">
        <v>0.1197</v>
      </c>
      <c r="B43" s="86">
        <f t="shared" si="0"/>
        <v>0.43000000000000016</v>
      </c>
      <c r="C43" s="86">
        <v>0.2258</v>
      </c>
    </row>
    <row r="44" spans="1:3" x14ac:dyDescent="0.2">
      <c r="A44" s="86">
        <v>0.12479999999999999</v>
      </c>
      <c r="B44" s="86">
        <f t="shared" si="0"/>
        <v>0.44000000000000017</v>
      </c>
      <c r="C44" s="86">
        <v>0.22950000000000001</v>
      </c>
    </row>
    <row r="45" spans="1:3" x14ac:dyDescent="0.2">
      <c r="A45" s="86">
        <v>0.1298</v>
      </c>
      <c r="B45" s="86">
        <f t="shared" si="0"/>
        <v>0.45000000000000018</v>
      </c>
      <c r="C45" s="86">
        <v>0.2331</v>
      </c>
    </row>
    <row r="46" spans="1:3" x14ac:dyDescent="0.2">
      <c r="A46" s="86">
        <v>0.13500000000000001</v>
      </c>
      <c r="B46" s="86">
        <f t="shared" si="0"/>
        <v>0.46000000000000019</v>
      </c>
      <c r="C46" s="86">
        <v>0.2366</v>
      </c>
    </row>
    <row r="47" spans="1:3" x14ac:dyDescent="0.2">
      <c r="A47" s="86">
        <v>0.1401</v>
      </c>
      <c r="B47" s="86">
        <f t="shared" si="0"/>
        <v>0.4700000000000002</v>
      </c>
      <c r="C47" s="86">
        <v>0.24010000000000001</v>
      </c>
    </row>
    <row r="48" spans="1:3" x14ac:dyDescent="0.2">
      <c r="A48" s="86">
        <v>0.14530000000000001</v>
      </c>
      <c r="B48" s="86">
        <f t="shared" si="0"/>
        <v>0.4800000000000002</v>
      </c>
      <c r="C48" s="86">
        <v>0.24349999999999999</v>
      </c>
    </row>
    <row r="49" spans="1:3" x14ac:dyDescent="0.2">
      <c r="A49" s="86">
        <v>0.15060000000000001</v>
      </c>
      <c r="B49" s="86">
        <f t="shared" si="0"/>
        <v>0.49000000000000021</v>
      </c>
      <c r="C49" s="86">
        <v>0.24679999999999999</v>
      </c>
    </row>
    <row r="50" spans="1:3" x14ac:dyDescent="0.2">
      <c r="A50" s="86">
        <v>0.15579999999999999</v>
      </c>
      <c r="B50" s="86">
        <f t="shared" si="0"/>
        <v>0.50000000000000022</v>
      </c>
      <c r="C50" s="86">
        <v>0.25</v>
      </c>
    </row>
    <row r="51" spans="1:3" x14ac:dyDescent="0.2">
      <c r="A51" s="86">
        <v>0.16120000000000001</v>
      </c>
      <c r="B51" s="86">
        <f t="shared" si="0"/>
        <v>0.51000000000000023</v>
      </c>
      <c r="C51" s="86">
        <v>0.25309999999999999</v>
      </c>
    </row>
    <row r="52" spans="1:3" x14ac:dyDescent="0.2">
      <c r="A52" s="86">
        <v>0.16650000000000001</v>
      </c>
      <c r="B52" s="86">
        <f t="shared" si="0"/>
        <v>0.52000000000000024</v>
      </c>
      <c r="C52" s="86">
        <v>0.25619999999999998</v>
      </c>
    </row>
    <row r="53" spans="1:3" x14ac:dyDescent="0.2">
      <c r="A53" s="86">
        <v>0.17180000000000001</v>
      </c>
      <c r="B53" s="86">
        <f t="shared" si="0"/>
        <v>0.53000000000000025</v>
      </c>
      <c r="C53" s="86">
        <v>0.25919999999999999</v>
      </c>
    </row>
    <row r="54" spans="1:3" x14ac:dyDescent="0.2">
      <c r="A54" s="86">
        <v>0.1772</v>
      </c>
      <c r="B54" s="86">
        <f t="shared" si="0"/>
        <v>0.54000000000000026</v>
      </c>
      <c r="C54" s="86">
        <v>0.2621</v>
      </c>
    </row>
    <row r="55" spans="1:3" x14ac:dyDescent="0.2">
      <c r="A55" s="86">
        <v>0.18260000000000001</v>
      </c>
      <c r="B55" s="86">
        <f t="shared" si="0"/>
        <v>0.55000000000000027</v>
      </c>
      <c r="C55" s="86">
        <v>0.26490000000000002</v>
      </c>
    </row>
    <row r="56" spans="1:3" x14ac:dyDescent="0.2">
      <c r="A56" s="86">
        <v>0.18790000000000001</v>
      </c>
      <c r="B56" s="86">
        <f t="shared" si="0"/>
        <v>0.56000000000000028</v>
      </c>
      <c r="C56" s="86">
        <v>0.2676</v>
      </c>
    </row>
    <row r="57" spans="1:3" x14ac:dyDescent="0.2">
      <c r="A57" s="86">
        <v>0.1933</v>
      </c>
      <c r="B57" s="86">
        <f t="shared" si="0"/>
        <v>0.57000000000000028</v>
      </c>
      <c r="C57" s="86">
        <v>0.27029999999999998</v>
      </c>
    </row>
    <row r="58" spans="1:3" x14ac:dyDescent="0.2">
      <c r="A58" s="86">
        <v>0.19869999999999999</v>
      </c>
      <c r="B58" s="86">
        <f t="shared" si="0"/>
        <v>0.58000000000000029</v>
      </c>
      <c r="C58" s="86">
        <v>0.27279999999999999</v>
      </c>
    </row>
    <row r="59" spans="1:3" x14ac:dyDescent="0.2">
      <c r="A59" s="86">
        <v>0.2041</v>
      </c>
      <c r="B59" s="86">
        <f t="shared" si="0"/>
        <v>0.5900000000000003</v>
      </c>
      <c r="C59" s="86">
        <v>0.27529999999999999</v>
      </c>
    </row>
    <row r="60" spans="1:3" x14ac:dyDescent="0.2">
      <c r="A60" s="86">
        <v>0.2094</v>
      </c>
      <c r="B60" s="86">
        <f t="shared" si="0"/>
        <v>0.60000000000000031</v>
      </c>
      <c r="C60" s="86">
        <v>0.27760000000000001</v>
      </c>
    </row>
    <row r="61" spans="1:3" x14ac:dyDescent="0.2">
      <c r="A61" s="86">
        <v>0.2147</v>
      </c>
      <c r="B61" s="86">
        <f t="shared" si="0"/>
        <v>0.61000000000000032</v>
      </c>
      <c r="C61" s="86">
        <v>0.27989999999999998</v>
      </c>
    </row>
    <row r="62" spans="1:3" x14ac:dyDescent="0.2">
      <c r="A62" s="86">
        <v>0.22</v>
      </c>
      <c r="B62" s="86">
        <f t="shared" si="0"/>
        <v>0.62000000000000033</v>
      </c>
      <c r="C62" s="86">
        <v>0.28210000000000002</v>
      </c>
    </row>
    <row r="63" spans="1:3" x14ac:dyDescent="0.2">
      <c r="A63" s="86">
        <v>0.2253</v>
      </c>
      <c r="B63" s="86">
        <f t="shared" si="0"/>
        <v>0.63000000000000034</v>
      </c>
      <c r="C63" s="86">
        <v>0.28420000000000001</v>
      </c>
    </row>
    <row r="64" spans="1:3" x14ac:dyDescent="0.2">
      <c r="A64" s="86">
        <v>0.2306</v>
      </c>
      <c r="B64" s="86">
        <f t="shared" si="0"/>
        <v>0.64000000000000035</v>
      </c>
      <c r="C64" s="86">
        <v>0.28620000000000001</v>
      </c>
    </row>
    <row r="65" spans="1:3" x14ac:dyDescent="0.2">
      <c r="A65" s="86">
        <v>0.23580000000000001</v>
      </c>
      <c r="B65" s="86">
        <f t="shared" si="0"/>
        <v>0.65000000000000036</v>
      </c>
      <c r="C65" s="86">
        <v>0.28820000000000001</v>
      </c>
    </row>
    <row r="66" spans="1:3" x14ac:dyDescent="0.2">
      <c r="A66" s="86">
        <v>0.2409</v>
      </c>
      <c r="B66" s="86">
        <f t="shared" si="0"/>
        <v>0.66000000000000036</v>
      </c>
      <c r="C66" s="86">
        <v>0.28989999999999999</v>
      </c>
    </row>
    <row r="67" spans="1:3" x14ac:dyDescent="0.2">
      <c r="A67" s="86">
        <v>0.246</v>
      </c>
      <c r="B67" s="86">
        <f t="shared" si="0"/>
        <v>0.67000000000000037</v>
      </c>
      <c r="C67" s="86">
        <v>0.29170000000000001</v>
      </c>
    </row>
    <row r="68" spans="1:3" x14ac:dyDescent="0.2">
      <c r="A68" s="86">
        <v>0.25109999999999999</v>
      </c>
      <c r="B68" s="86">
        <f t="shared" si="0"/>
        <v>0.68000000000000038</v>
      </c>
      <c r="C68" s="86">
        <v>0.29330000000000001</v>
      </c>
    </row>
    <row r="69" spans="1:3" x14ac:dyDescent="0.2">
      <c r="A69" s="86">
        <v>0.25600000000000001</v>
      </c>
      <c r="B69" s="86">
        <f t="shared" si="0"/>
        <v>0.69000000000000039</v>
      </c>
      <c r="C69" s="86">
        <v>0.29480000000000001</v>
      </c>
    </row>
    <row r="70" spans="1:3" x14ac:dyDescent="0.2">
      <c r="A70" s="86">
        <v>0.26100000000000001</v>
      </c>
      <c r="B70" s="86">
        <f t="shared" si="0"/>
        <v>0.7000000000000004</v>
      </c>
      <c r="C70" s="86">
        <v>0.29620000000000002</v>
      </c>
    </row>
    <row r="71" spans="1:3" x14ac:dyDescent="0.2">
      <c r="A71" s="86">
        <v>0.26579999999999998</v>
      </c>
      <c r="B71" s="86">
        <f t="shared" si="0"/>
        <v>0.71000000000000041</v>
      </c>
      <c r="C71" s="86">
        <v>0.29749999999999999</v>
      </c>
    </row>
    <row r="72" spans="1:3" x14ac:dyDescent="0.2">
      <c r="A72" s="86">
        <v>0.27050000000000002</v>
      </c>
      <c r="B72" s="86">
        <f t="shared" si="0"/>
        <v>0.72000000000000042</v>
      </c>
      <c r="C72" s="86">
        <v>0.29880000000000001</v>
      </c>
    </row>
    <row r="73" spans="1:3" x14ac:dyDescent="0.2">
      <c r="A73" s="86">
        <v>0.2752</v>
      </c>
      <c r="B73" s="86">
        <f t="shared" si="0"/>
        <v>0.73000000000000043</v>
      </c>
      <c r="C73" s="86">
        <v>0.29980000000000001</v>
      </c>
    </row>
    <row r="74" spans="1:3" x14ac:dyDescent="0.2">
      <c r="A74" s="86">
        <v>0.27979999999999999</v>
      </c>
      <c r="B74" s="86">
        <f t="shared" si="0"/>
        <v>0.74000000000000044</v>
      </c>
      <c r="C74" s="86">
        <v>0.30080000000000001</v>
      </c>
    </row>
    <row r="75" spans="1:3" x14ac:dyDescent="0.2">
      <c r="A75" s="86">
        <v>0.28420000000000001</v>
      </c>
      <c r="B75" s="86">
        <f t="shared" si="0"/>
        <v>0.75000000000000044</v>
      </c>
      <c r="C75" s="86">
        <v>0.30170000000000002</v>
      </c>
    </row>
    <row r="76" spans="1:3" x14ac:dyDescent="0.2">
      <c r="A76" s="86">
        <v>0.28860000000000002</v>
      </c>
      <c r="B76" s="86">
        <f t="shared" si="0"/>
        <v>0.76000000000000045</v>
      </c>
      <c r="C76" s="86">
        <v>0.3024</v>
      </c>
    </row>
    <row r="77" spans="1:3" x14ac:dyDescent="0.2">
      <c r="A77" s="86">
        <v>0.2928</v>
      </c>
      <c r="B77" s="86">
        <f t="shared" si="0"/>
        <v>0.77000000000000046</v>
      </c>
      <c r="C77" s="86">
        <v>0.30309999999999998</v>
      </c>
    </row>
    <row r="78" spans="1:3" x14ac:dyDescent="0.2">
      <c r="A78" s="86">
        <v>0.2969</v>
      </c>
      <c r="B78" s="86">
        <f t="shared" si="0"/>
        <v>0.78000000000000047</v>
      </c>
      <c r="C78" s="86">
        <v>0.30359999999999998</v>
      </c>
    </row>
    <row r="79" spans="1:3" x14ac:dyDescent="0.2">
      <c r="A79" s="86">
        <v>0.3009</v>
      </c>
      <c r="B79" s="86">
        <f t="shared" si="0"/>
        <v>0.79000000000000048</v>
      </c>
      <c r="C79" s="86">
        <v>0.30399999999999999</v>
      </c>
    </row>
    <row r="80" spans="1:3" x14ac:dyDescent="0.2">
      <c r="A80" s="86">
        <v>0.30470000000000003</v>
      </c>
      <c r="B80" s="86">
        <f t="shared" si="0"/>
        <v>0.80000000000000049</v>
      </c>
      <c r="C80" s="86">
        <v>0.30420000000000003</v>
      </c>
    </row>
    <row r="81" spans="1:3" x14ac:dyDescent="0.2">
      <c r="A81" s="86">
        <v>0.30830000000000002</v>
      </c>
      <c r="B81" s="86">
        <f t="shared" si="0"/>
        <v>0.8100000000000005</v>
      </c>
      <c r="C81" s="86">
        <v>0.30430000000000001</v>
      </c>
    </row>
    <row r="82" spans="1:3" x14ac:dyDescent="0.2">
      <c r="A82" s="86">
        <v>0.31180000000000002</v>
      </c>
      <c r="B82" s="86">
        <f t="shared" si="0"/>
        <v>0.82000000000000051</v>
      </c>
      <c r="C82" s="86">
        <v>0.30430000000000001</v>
      </c>
    </row>
    <row r="83" spans="1:3" x14ac:dyDescent="0.2">
      <c r="A83" s="86">
        <v>0.31509999999999999</v>
      </c>
      <c r="B83" s="86">
        <f t="shared" si="0"/>
        <v>0.83000000000000052</v>
      </c>
      <c r="C83" s="86">
        <v>0.30409999999999998</v>
      </c>
    </row>
    <row r="84" spans="1:3" x14ac:dyDescent="0.2">
      <c r="A84" s="86">
        <v>0.31830000000000003</v>
      </c>
      <c r="B84" s="86">
        <f t="shared" si="0"/>
        <v>0.84000000000000052</v>
      </c>
      <c r="C84" s="86">
        <v>0.30380000000000001</v>
      </c>
    </row>
    <row r="85" spans="1:3" x14ac:dyDescent="0.2">
      <c r="A85" s="86">
        <v>0.32119999999999999</v>
      </c>
      <c r="B85" s="86">
        <f t="shared" si="0"/>
        <v>0.85000000000000053</v>
      </c>
      <c r="C85" s="86">
        <v>0.30330000000000001</v>
      </c>
    </row>
    <row r="86" spans="1:3" x14ac:dyDescent="0.2">
      <c r="A86" s="86">
        <v>0.32390000000000002</v>
      </c>
      <c r="B86" s="86">
        <f t="shared" si="0"/>
        <v>0.86000000000000054</v>
      </c>
      <c r="C86" s="86">
        <v>0.30259999999999998</v>
      </c>
    </row>
    <row r="87" spans="1:3" x14ac:dyDescent="0.2">
      <c r="A87" s="86">
        <v>0.32640000000000002</v>
      </c>
      <c r="B87" s="86">
        <f t="shared" si="0"/>
        <v>0.87000000000000055</v>
      </c>
      <c r="C87" s="86">
        <v>0.30180000000000001</v>
      </c>
    </row>
    <row r="88" spans="1:3" x14ac:dyDescent="0.2">
      <c r="A88" s="86">
        <v>0.3286</v>
      </c>
      <c r="B88" s="86">
        <f>B87+0.01</f>
        <v>0.88000000000000056</v>
      </c>
      <c r="C88" s="86">
        <v>0.30070000000000002</v>
      </c>
    </row>
    <row r="89" spans="1:3" x14ac:dyDescent="0.2">
      <c r="A89" s="86">
        <v>0.33050000000000002</v>
      </c>
      <c r="B89" s="86">
        <f>B88+0.01</f>
        <v>0.89000000000000057</v>
      </c>
      <c r="C89" s="86">
        <v>0.29949999999999999</v>
      </c>
    </row>
    <row r="90" spans="1:3" x14ac:dyDescent="0.2">
      <c r="A90" s="86">
        <v>0.3322</v>
      </c>
      <c r="B90" s="86">
        <f>B89+0.01</f>
        <v>0.90000000000000058</v>
      </c>
      <c r="C90" s="86">
        <v>0.29799999999999999</v>
      </c>
    </row>
    <row r="91" spans="1:3" x14ac:dyDescent="0.2">
      <c r="A91" s="86">
        <v>0.33350000000000002</v>
      </c>
      <c r="B91" s="86">
        <f>B90+0.01</f>
        <v>0.91000000000000059</v>
      </c>
      <c r="C91" s="86">
        <v>0.29630000000000001</v>
      </c>
    </row>
  </sheetData>
  <pageMargins left="0.511811024" right="0.511811024" top="0.78740157499999996" bottom="0.78740157499999996" header="0.31496062000000002" footer="0.31496062000000002"/>
  <pageSetup paperSize="9" scale="70" orientation="portrait" r:id="rId1"/>
  <headerFooter scaleWithDoc="0">
    <oddHeader xml:space="preserve">&amp;L&amp;G
</oddHeader>
    <oddFooter xml:space="preserve">&amp;L&amp;6LBM Engenharia EIRELI-ME
Email: engenharia.lbm@gmail.com 
Tel: (67) 3044-0045 / 9658-1190 / 9263-0027 &amp;C&amp;6CNPJ 14.172.539/0001-32
Rua 15 de novembro, 310     sala 904
Campo Grande- MS    CEP 79002-140&amp;R&amp;6Página &amp;P de &amp;N&amp;10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I81"/>
  <sheetViews>
    <sheetView topLeftCell="A16" workbookViewId="0">
      <selection activeCell="I39" sqref="I39"/>
    </sheetView>
  </sheetViews>
  <sheetFormatPr defaultRowHeight="15" x14ac:dyDescent="0.25"/>
  <cols>
    <col min="1" max="1" width="4.85546875" style="57" customWidth="1"/>
    <col min="2" max="2" width="36.5703125" style="58" customWidth="1"/>
    <col min="3" max="3" width="7.42578125" style="59" bestFit="1" customWidth="1"/>
    <col min="4" max="5" width="11" style="59" customWidth="1"/>
    <col min="6" max="6" width="9.140625" style="58" customWidth="1"/>
    <col min="7" max="14" width="9.140625" style="67" customWidth="1"/>
    <col min="15" max="16" width="14.42578125" style="67" customWidth="1"/>
    <col min="17" max="18" width="18.28515625" style="67" customWidth="1"/>
    <col min="19" max="20" width="15.140625" style="67" customWidth="1"/>
    <col min="21" max="29" width="9.140625" style="58" customWidth="1"/>
    <col min="30" max="31" width="14.5703125" style="58" customWidth="1"/>
    <col min="32" max="32" width="17.42578125" style="58" customWidth="1"/>
    <col min="33" max="35" width="14.5703125" style="58" customWidth="1"/>
    <col min="36" max="259" width="9.140625" style="58"/>
    <col min="260" max="260" width="36.5703125" style="58" customWidth="1"/>
    <col min="261" max="261" width="7.42578125" style="58" bestFit="1" customWidth="1"/>
    <col min="262" max="263" width="11" style="58" bestFit="1" customWidth="1"/>
    <col min="264" max="515" width="9.140625" style="58"/>
    <col min="516" max="516" width="36.5703125" style="58" customWidth="1"/>
    <col min="517" max="517" width="7.42578125" style="58" bestFit="1" customWidth="1"/>
    <col min="518" max="519" width="11" style="58" bestFit="1" customWidth="1"/>
    <col min="520" max="771" width="9.140625" style="58"/>
    <col min="772" max="772" width="36.5703125" style="58" customWidth="1"/>
    <col min="773" max="773" width="7.42578125" style="58" bestFit="1" customWidth="1"/>
    <col min="774" max="775" width="11" style="58" bestFit="1" customWidth="1"/>
    <col min="776" max="1027" width="9.140625" style="58"/>
    <col min="1028" max="1028" width="36.5703125" style="58" customWidth="1"/>
    <col min="1029" max="1029" width="7.42578125" style="58" bestFit="1" customWidth="1"/>
    <col min="1030" max="1031" width="11" style="58" bestFit="1" customWidth="1"/>
    <col min="1032" max="1283" width="9.140625" style="58"/>
    <col min="1284" max="1284" width="36.5703125" style="58" customWidth="1"/>
    <col min="1285" max="1285" width="7.42578125" style="58" bestFit="1" customWidth="1"/>
    <col min="1286" max="1287" width="11" style="58" bestFit="1" customWidth="1"/>
    <col min="1288" max="1539" width="9.140625" style="58"/>
    <col min="1540" max="1540" width="36.5703125" style="58" customWidth="1"/>
    <col min="1541" max="1541" width="7.42578125" style="58" bestFit="1" customWidth="1"/>
    <col min="1542" max="1543" width="11" style="58" bestFit="1" customWidth="1"/>
    <col min="1544" max="1795" width="9.140625" style="58"/>
    <col min="1796" max="1796" width="36.5703125" style="58" customWidth="1"/>
    <col min="1797" max="1797" width="7.42578125" style="58" bestFit="1" customWidth="1"/>
    <col min="1798" max="1799" width="11" style="58" bestFit="1" customWidth="1"/>
    <col min="1800" max="2051" width="9.140625" style="58"/>
    <col min="2052" max="2052" width="36.5703125" style="58" customWidth="1"/>
    <col min="2053" max="2053" width="7.42578125" style="58" bestFit="1" customWidth="1"/>
    <col min="2054" max="2055" width="11" style="58" bestFit="1" customWidth="1"/>
    <col min="2056" max="2307" width="9.140625" style="58"/>
    <col min="2308" max="2308" width="36.5703125" style="58" customWidth="1"/>
    <col min="2309" max="2309" width="7.42578125" style="58" bestFit="1" customWidth="1"/>
    <col min="2310" max="2311" width="11" style="58" bestFit="1" customWidth="1"/>
    <col min="2312" max="2563" width="9.140625" style="58"/>
    <col min="2564" max="2564" width="36.5703125" style="58" customWidth="1"/>
    <col min="2565" max="2565" width="7.42578125" style="58" bestFit="1" customWidth="1"/>
    <col min="2566" max="2567" width="11" style="58" bestFit="1" customWidth="1"/>
    <col min="2568" max="2819" width="9.140625" style="58"/>
    <col min="2820" max="2820" width="36.5703125" style="58" customWidth="1"/>
    <col min="2821" max="2821" width="7.42578125" style="58" bestFit="1" customWidth="1"/>
    <col min="2822" max="2823" width="11" style="58" bestFit="1" customWidth="1"/>
    <col min="2824" max="3075" width="9.140625" style="58"/>
    <col min="3076" max="3076" width="36.5703125" style="58" customWidth="1"/>
    <col min="3077" max="3077" width="7.42578125" style="58" bestFit="1" customWidth="1"/>
    <col min="3078" max="3079" width="11" style="58" bestFit="1" customWidth="1"/>
    <col min="3080" max="3331" width="9.140625" style="58"/>
    <col min="3332" max="3332" width="36.5703125" style="58" customWidth="1"/>
    <col min="3333" max="3333" width="7.42578125" style="58" bestFit="1" customWidth="1"/>
    <col min="3334" max="3335" width="11" style="58" bestFit="1" customWidth="1"/>
    <col min="3336" max="3587" width="9.140625" style="58"/>
    <col min="3588" max="3588" width="36.5703125" style="58" customWidth="1"/>
    <col min="3589" max="3589" width="7.42578125" style="58" bestFit="1" customWidth="1"/>
    <col min="3590" max="3591" width="11" style="58" bestFit="1" customWidth="1"/>
    <col min="3592" max="3843" width="9.140625" style="58"/>
    <col min="3844" max="3844" width="36.5703125" style="58" customWidth="1"/>
    <col min="3845" max="3845" width="7.42578125" style="58" bestFit="1" customWidth="1"/>
    <col min="3846" max="3847" width="11" style="58" bestFit="1" customWidth="1"/>
    <col min="3848" max="4099" width="9.140625" style="58"/>
    <col min="4100" max="4100" width="36.5703125" style="58" customWidth="1"/>
    <col min="4101" max="4101" width="7.42578125" style="58" bestFit="1" customWidth="1"/>
    <col min="4102" max="4103" width="11" style="58" bestFit="1" customWidth="1"/>
    <col min="4104" max="4355" width="9.140625" style="58"/>
    <col min="4356" max="4356" width="36.5703125" style="58" customWidth="1"/>
    <col min="4357" max="4357" width="7.42578125" style="58" bestFit="1" customWidth="1"/>
    <col min="4358" max="4359" width="11" style="58" bestFit="1" customWidth="1"/>
    <col min="4360" max="4611" width="9.140625" style="58"/>
    <col min="4612" max="4612" width="36.5703125" style="58" customWidth="1"/>
    <col min="4613" max="4613" width="7.42578125" style="58" bestFit="1" customWidth="1"/>
    <col min="4614" max="4615" width="11" style="58" bestFit="1" customWidth="1"/>
    <col min="4616" max="4867" width="9.140625" style="58"/>
    <col min="4868" max="4868" width="36.5703125" style="58" customWidth="1"/>
    <col min="4869" max="4869" width="7.42578125" style="58" bestFit="1" customWidth="1"/>
    <col min="4870" max="4871" width="11" style="58" bestFit="1" customWidth="1"/>
    <col min="4872" max="5123" width="9.140625" style="58"/>
    <col min="5124" max="5124" width="36.5703125" style="58" customWidth="1"/>
    <col min="5125" max="5125" width="7.42578125" style="58" bestFit="1" customWidth="1"/>
    <col min="5126" max="5127" width="11" style="58" bestFit="1" customWidth="1"/>
    <col min="5128" max="5379" width="9.140625" style="58"/>
    <col min="5380" max="5380" width="36.5703125" style="58" customWidth="1"/>
    <col min="5381" max="5381" width="7.42578125" style="58" bestFit="1" customWidth="1"/>
    <col min="5382" max="5383" width="11" style="58" bestFit="1" customWidth="1"/>
    <col min="5384" max="5635" width="9.140625" style="58"/>
    <col min="5636" max="5636" width="36.5703125" style="58" customWidth="1"/>
    <col min="5637" max="5637" width="7.42578125" style="58" bestFit="1" customWidth="1"/>
    <col min="5638" max="5639" width="11" style="58" bestFit="1" customWidth="1"/>
    <col min="5640" max="5891" width="9.140625" style="58"/>
    <col min="5892" max="5892" width="36.5703125" style="58" customWidth="1"/>
    <col min="5893" max="5893" width="7.42578125" style="58" bestFit="1" customWidth="1"/>
    <col min="5894" max="5895" width="11" style="58" bestFit="1" customWidth="1"/>
    <col min="5896" max="6147" width="9.140625" style="58"/>
    <col min="6148" max="6148" width="36.5703125" style="58" customWidth="1"/>
    <col min="6149" max="6149" width="7.42578125" style="58" bestFit="1" customWidth="1"/>
    <col min="6150" max="6151" width="11" style="58" bestFit="1" customWidth="1"/>
    <col min="6152" max="6403" width="9.140625" style="58"/>
    <col min="6404" max="6404" width="36.5703125" style="58" customWidth="1"/>
    <col min="6405" max="6405" width="7.42578125" style="58" bestFit="1" customWidth="1"/>
    <col min="6406" max="6407" width="11" style="58" bestFit="1" customWidth="1"/>
    <col min="6408" max="6659" width="9.140625" style="58"/>
    <col min="6660" max="6660" width="36.5703125" style="58" customWidth="1"/>
    <col min="6661" max="6661" width="7.42578125" style="58" bestFit="1" customWidth="1"/>
    <col min="6662" max="6663" width="11" style="58" bestFit="1" customWidth="1"/>
    <col min="6664" max="6915" width="9.140625" style="58"/>
    <col min="6916" max="6916" width="36.5703125" style="58" customWidth="1"/>
    <col min="6917" max="6917" width="7.42578125" style="58" bestFit="1" customWidth="1"/>
    <col min="6918" max="6919" width="11" style="58" bestFit="1" customWidth="1"/>
    <col min="6920" max="7171" width="9.140625" style="58"/>
    <col min="7172" max="7172" width="36.5703125" style="58" customWidth="1"/>
    <col min="7173" max="7173" width="7.42578125" style="58" bestFit="1" customWidth="1"/>
    <col min="7174" max="7175" width="11" style="58" bestFit="1" customWidth="1"/>
    <col min="7176" max="7427" width="9.140625" style="58"/>
    <col min="7428" max="7428" width="36.5703125" style="58" customWidth="1"/>
    <col min="7429" max="7429" width="7.42578125" style="58" bestFit="1" customWidth="1"/>
    <col min="7430" max="7431" width="11" style="58" bestFit="1" customWidth="1"/>
    <col min="7432" max="7683" width="9.140625" style="58"/>
    <col min="7684" max="7684" width="36.5703125" style="58" customWidth="1"/>
    <col min="7685" max="7685" width="7.42578125" style="58" bestFit="1" customWidth="1"/>
    <col min="7686" max="7687" width="11" style="58" bestFit="1" customWidth="1"/>
    <col min="7688" max="7939" width="9.140625" style="58"/>
    <col min="7940" max="7940" width="36.5703125" style="58" customWidth="1"/>
    <col min="7941" max="7941" width="7.42578125" style="58" bestFit="1" customWidth="1"/>
    <col min="7942" max="7943" width="11" style="58" bestFit="1" customWidth="1"/>
    <col min="7944" max="8195" width="9.140625" style="58"/>
    <col min="8196" max="8196" width="36.5703125" style="58" customWidth="1"/>
    <col min="8197" max="8197" width="7.42578125" style="58" bestFit="1" customWidth="1"/>
    <col min="8198" max="8199" width="11" style="58" bestFit="1" customWidth="1"/>
    <col min="8200" max="8451" width="9.140625" style="58"/>
    <col min="8452" max="8452" width="36.5703125" style="58" customWidth="1"/>
    <col min="8453" max="8453" width="7.42578125" style="58" bestFit="1" customWidth="1"/>
    <col min="8454" max="8455" width="11" style="58" bestFit="1" customWidth="1"/>
    <col min="8456" max="8707" width="9.140625" style="58"/>
    <col min="8708" max="8708" width="36.5703125" style="58" customWidth="1"/>
    <col min="8709" max="8709" width="7.42578125" style="58" bestFit="1" customWidth="1"/>
    <col min="8710" max="8711" width="11" style="58" bestFit="1" customWidth="1"/>
    <col min="8712" max="8963" width="9.140625" style="58"/>
    <col min="8964" max="8964" width="36.5703125" style="58" customWidth="1"/>
    <col min="8965" max="8965" width="7.42578125" style="58" bestFit="1" customWidth="1"/>
    <col min="8966" max="8967" width="11" style="58" bestFit="1" customWidth="1"/>
    <col min="8968" max="9219" width="9.140625" style="58"/>
    <col min="9220" max="9220" width="36.5703125" style="58" customWidth="1"/>
    <col min="9221" max="9221" width="7.42578125" style="58" bestFit="1" customWidth="1"/>
    <col min="9222" max="9223" width="11" style="58" bestFit="1" customWidth="1"/>
    <col min="9224" max="9475" width="9.140625" style="58"/>
    <col min="9476" max="9476" width="36.5703125" style="58" customWidth="1"/>
    <col min="9477" max="9477" width="7.42578125" style="58" bestFit="1" customWidth="1"/>
    <col min="9478" max="9479" width="11" style="58" bestFit="1" customWidth="1"/>
    <col min="9480" max="9731" width="9.140625" style="58"/>
    <col min="9732" max="9732" width="36.5703125" style="58" customWidth="1"/>
    <col min="9733" max="9733" width="7.42578125" style="58" bestFit="1" customWidth="1"/>
    <col min="9734" max="9735" width="11" style="58" bestFit="1" customWidth="1"/>
    <col min="9736" max="9987" width="9.140625" style="58"/>
    <col min="9988" max="9988" width="36.5703125" style="58" customWidth="1"/>
    <col min="9989" max="9989" width="7.42578125" style="58" bestFit="1" customWidth="1"/>
    <col min="9990" max="9991" width="11" style="58" bestFit="1" customWidth="1"/>
    <col min="9992" max="10243" width="9.140625" style="58"/>
    <col min="10244" max="10244" width="36.5703125" style="58" customWidth="1"/>
    <col min="10245" max="10245" width="7.42578125" style="58" bestFit="1" customWidth="1"/>
    <col min="10246" max="10247" width="11" style="58" bestFit="1" customWidth="1"/>
    <col min="10248" max="10499" width="9.140625" style="58"/>
    <col min="10500" max="10500" width="36.5703125" style="58" customWidth="1"/>
    <col min="10501" max="10501" width="7.42578125" style="58" bestFit="1" customWidth="1"/>
    <col min="10502" max="10503" width="11" style="58" bestFit="1" customWidth="1"/>
    <col min="10504" max="10755" width="9.140625" style="58"/>
    <col min="10756" max="10756" width="36.5703125" style="58" customWidth="1"/>
    <col min="10757" max="10757" width="7.42578125" style="58" bestFit="1" customWidth="1"/>
    <col min="10758" max="10759" width="11" style="58" bestFit="1" customWidth="1"/>
    <col min="10760" max="11011" width="9.140625" style="58"/>
    <col min="11012" max="11012" width="36.5703125" style="58" customWidth="1"/>
    <col min="11013" max="11013" width="7.42578125" style="58" bestFit="1" customWidth="1"/>
    <col min="11014" max="11015" width="11" style="58" bestFit="1" customWidth="1"/>
    <col min="11016" max="11267" width="9.140625" style="58"/>
    <col min="11268" max="11268" width="36.5703125" style="58" customWidth="1"/>
    <col min="11269" max="11269" width="7.42578125" style="58" bestFit="1" customWidth="1"/>
    <col min="11270" max="11271" width="11" style="58" bestFit="1" customWidth="1"/>
    <col min="11272" max="11523" width="9.140625" style="58"/>
    <col min="11524" max="11524" width="36.5703125" style="58" customWidth="1"/>
    <col min="11525" max="11525" width="7.42578125" style="58" bestFit="1" customWidth="1"/>
    <col min="11526" max="11527" width="11" style="58" bestFit="1" customWidth="1"/>
    <col min="11528" max="11779" width="9.140625" style="58"/>
    <col min="11780" max="11780" width="36.5703125" style="58" customWidth="1"/>
    <col min="11781" max="11781" width="7.42578125" style="58" bestFit="1" customWidth="1"/>
    <col min="11782" max="11783" width="11" style="58" bestFit="1" customWidth="1"/>
    <col min="11784" max="12035" width="9.140625" style="58"/>
    <col min="12036" max="12036" width="36.5703125" style="58" customWidth="1"/>
    <col min="12037" max="12037" width="7.42578125" style="58" bestFit="1" customWidth="1"/>
    <col min="12038" max="12039" width="11" style="58" bestFit="1" customWidth="1"/>
    <col min="12040" max="12291" width="9.140625" style="58"/>
    <col min="12292" max="12292" width="36.5703125" style="58" customWidth="1"/>
    <col min="12293" max="12293" width="7.42578125" style="58" bestFit="1" customWidth="1"/>
    <col min="12294" max="12295" width="11" style="58" bestFit="1" customWidth="1"/>
    <col min="12296" max="12547" width="9.140625" style="58"/>
    <col min="12548" max="12548" width="36.5703125" style="58" customWidth="1"/>
    <col min="12549" max="12549" width="7.42578125" style="58" bestFit="1" customWidth="1"/>
    <col min="12550" max="12551" width="11" style="58" bestFit="1" customWidth="1"/>
    <col min="12552" max="12803" width="9.140625" style="58"/>
    <col min="12804" max="12804" width="36.5703125" style="58" customWidth="1"/>
    <col min="12805" max="12805" width="7.42578125" style="58" bestFit="1" customWidth="1"/>
    <col min="12806" max="12807" width="11" style="58" bestFit="1" customWidth="1"/>
    <col min="12808" max="13059" width="9.140625" style="58"/>
    <col min="13060" max="13060" width="36.5703125" style="58" customWidth="1"/>
    <col min="13061" max="13061" width="7.42578125" style="58" bestFit="1" customWidth="1"/>
    <col min="13062" max="13063" width="11" style="58" bestFit="1" customWidth="1"/>
    <col min="13064" max="13315" width="9.140625" style="58"/>
    <col min="13316" max="13316" width="36.5703125" style="58" customWidth="1"/>
    <col min="13317" max="13317" width="7.42578125" style="58" bestFit="1" customWidth="1"/>
    <col min="13318" max="13319" width="11" style="58" bestFit="1" customWidth="1"/>
    <col min="13320" max="13571" width="9.140625" style="58"/>
    <col min="13572" max="13572" width="36.5703125" style="58" customWidth="1"/>
    <col min="13573" max="13573" width="7.42578125" style="58" bestFit="1" customWidth="1"/>
    <col min="13574" max="13575" width="11" style="58" bestFit="1" customWidth="1"/>
    <col min="13576" max="13827" width="9.140625" style="58"/>
    <col min="13828" max="13828" width="36.5703125" style="58" customWidth="1"/>
    <col min="13829" max="13829" width="7.42578125" style="58" bestFit="1" customWidth="1"/>
    <col min="13830" max="13831" width="11" style="58" bestFit="1" customWidth="1"/>
    <col min="13832" max="14083" width="9.140625" style="58"/>
    <col min="14084" max="14084" width="36.5703125" style="58" customWidth="1"/>
    <col min="14085" max="14085" width="7.42578125" style="58" bestFit="1" customWidth="1"/>
    <col min="14086" max="14087" width="11" style="58" bestFit="1" customWidth="1"/>
    <col min="14088" max="14339" width="9.140625" style="58"/>
    <col min="14340" max="14340" width="36.5703125" style="58" customWidth="1"/>
    <col min="14341" max="14341" width="7.42578125" style="58" bestFit="1" customWidth="1"/>
    <col min="14342" max="14343" width="11" style="58" bestFit="1" customWidth="1"/>
    <col min="14344" max="14595" width="9.140625" style="58"/>
    <col min="14596" max="14596" width="36.5703125" style="58" customWidth="1"/>
    <col min="14597" max="14597" width="7.42578125" style="58" bestFit="1" customWidth="1"/>
    <col min="14598" max="14599" width="11" style="58" bestFit="1" customWidth="1"/>
    <col min="14600" max="14851" width="9.140625" style="58"/>
    <col min="14852" max="14852" width="36.5703125" style="58" customWidth="1"/>
    <col min="14853" max="14853" width="7.42578125" style="58" bestFit="1" customWidth="1"/>
    <col min="14854" max="14855" width="11" style="58" bestFit="1" customWidth="1"/>
    <col min="14856" max="15107" width="9.140625" style="58"/>
    <col min="15108" max="15108" width="36.5703125" style="58" customWidth="1"/>
    <col min="15109" max="15109" width="7.42578125" style="58" bestFit="1" customWidth="1"/>
    <col min="15110" max="15111" width="11" style="58" bestFit="1" customWidth="1"/>
    <col min="15112" max="15363" width="9.140625" style="58"/>
    <col min="15364" max="15364" width="36.5703125" style="58" customWidth="1"/>
    <col min="15365" max="15365" width="7.42578125" style="58" bestFit="1" customWidth="1"/>
    <col min="15366" max="15367" width="11" style="58" bestFit="1" customWidth="1"/>
    <col min="15368" max="15619" width="9.140625" style="58"/>
    <col min="15620" max="15620" width="36.5703125" style="58" customWidth="1"/>
    <col min="15621" max="15621" width="7.42578125" style="58" bestFit="1" customWidth="1"/>
    <col min="15622" max="15623" width="11" style="58" bestFit="1" customWidth="1"/>
    <col min="15624" max="15875" width="9.140625" style="58"/>
    <col min="15876" max="15876" width="36.5703125" style="58" customWidth="1"/>
    <col min="15877" max="15877" width="7.42578125" style="58" bestFit="1" customWidth="1"/>
    <col min="15878" max="15879" width="11" style="58" bestFit="1" customWidth="1"/>
    <col min="15880" max="16131" width="9.140625" style="58"/>
    <col min="16132" max="16132" width="36.5703125" style="58" customWidth="1"/>
    <col min="16133" max="16133" width="7.42578125" style="58" bestFit="1" customWidth="1"/>
    <col min="16134" max="16135" width="11" style="58" bestFit="1" customWidth="1"/>
    <col min="16136" max="16384" width="9.140625" style="58"/>
  </cols>
  <sheetData>
    <row r="1" spans="1:35" ht="15.75" x14ac:dyDescent="0.25">
      <c r="G1" s="326" t="s">
        <v>13</v>
      </c>
      <c r="H1" s="326"/>
      <c r="I1" s="326"/>
      <c r="J1" s="326"/>
      <c r="K1" s="326"/>
      <c r="L1" s="326"/>
      <c r="M1" s="326"/>
      <c r="N1" s="326"/>
      <c r="O1" s="326"/>
      <c r="P1" s="326"/>
      <c r="Q1" s="326"/>
      <c r="R1" s="326"/>
      <c r="S1" s="326"/>
      <c r="T1" s="326"/>
      <c r="V1" s="326" t="s">
        <v>14</v>
      </c>
      <c r="W1" s="326"/>
      <c r="X1" s="326"/>
      <c r="Y1" s="326"/>
      <c r="Z1" s="326"/>
      <c r="AA1" s="326"/>
      <c r="AB1" s="326"/>
      <c r="AC1" s="326"/>
      <c r="AD1" s="326"/>
      <c r="AE1" s="326"/>
      <c r="AF1" s="326"/>
      <c r="AG1" s="326"/>
      <c r="AH1" s="326"/>
      <c r="AI1" s="326"/>
    </row>
    <row r="2" spans="1:35" x14ac:dyDescent="0.25">
      <c r="B2" s="60" t="s">
        <v>15</v>
      </c>
      <c r="C2" s="61" t="s">
        <v>16</v>
      </c>
      <c r="D2" s="61" t="s">
        <v>17</v>
      </c>
      <c r="E2" s="61" t="s">
        <v>18</v>
      </c>
      <c r="G2" s="62" t="s">
        <v>19</v>
      </c>
      <c r="H2" s="62" t="s">
        <v>20</v>
      </c>
      <c r="I2" s="62" t="s">
        <v>21</v>
      </c>
      <c r="J2" s="62" t="s">
        <v>22</v>
      </c>
      <c r="K2" s="62" t="s">
        <v>23</v>
      </c>
      <c r="L2" s="62" t="s">
        <v>24</v>
      </c>
      <c r="M2" s="62" t="s">
        <v>25</v>
      </c>
      <c r="N2" s="62" t="s">
        <v>26</v>
      </c>
      <c r="O2" s="62" t="s">
        <v>27</v>
      </c>
      <c r="P2" s="62" t="s">
        <v>28</v>
      </c>
      <c r="Q2" s="62" t="s">
        <v>29</v>
      </c>
      <c r="R2" s="62" t="s">
        <v>30</v>
      </c>
      <c r="S2" s="62" t="s">
        <v>31</v>
      </c>
      <c r="T2" s="62" t="s">
        <v>32</v>
      </c>
      <c r="V2" s="62" t="s">
        <v>19</v>
      </c>
      <c r="W2" s="62" t="s">
        <v>20</v>
      </c>
      <c r="X2" s="62" t="s">
        <v>21</v>
      </c>
      <c r="Y2" s="62" t="s">
        <v>22</v>
      </c>
      <c r="Z2" s="62" t="s">
        <v>23</v>
      </c>
      <c r="AA2" s="62" t="s">
        <v>24</v>
      </c>
      <c r="AB2" s="62" t="s">
        <v>25</v>
      </c>
      <c r="AC2" s="62" t="s">
        <v>26</v>
      </c>
      <c r="AD2" s="62" t="s">
        <v>27</v>
      </c>
      <c r="AE2" s="62" t="s">
        <v>28</v>
      </c>
      <c r="AF2" s="62" t="s">
        <v>29</v>
      </c>
      <c r="AG2" s="62" t="s">
        <v>30</v>
      </c>
      <c r="AH2" s="62" t="s">
        <v>31</v>
      </c>
      <c r="AI2" s="62" t="s">
        <v>32</v>
      </c>
    </row>
    <row r="3" spans="1:35" x14ac:dyDescent="0.25">
      <c r="A3" s="57">
        <v>1</v>
      </c>
      <c r="B3" s="63" t="s">
        <v>33</v>
      </c>
      <c r="C3" s="64">
        <v>0.05</v>
      </c>
      <c r="D3" s="64">
        <v>0.4</v>
      </c>
      <c r="E3" s="64">
        <f>C3*D3</f>
        <v>2.0000000000000004E-2</v>
      </c>
      <c r="F3" s="58">
        <f>E3*100</f>
        <v>2.0000000000000004</v>
      </c>
      <c r="G3" s="65">
        <v>5.5999999999999999E-3</v>
      </c>
      <c r="H3" s="65">
        <v>4.0000000000000001E-3</v>
      </c>
      <c r="I3" s="65">
        <v>1.11E-2</v>
      </c>
      <c r="J3" s="65">
        <v>4.0099999999999997E-2</v>
      </c>
      <c r="K3" s="65">
        <v>7.2999999999999995E-2</v>
      </c>
      <c r="L3" s="65">
        <v>6.4999999999999997E-3</v>
      </c>
      <c r="M3" s="65">
        <v>0.03</v>
      </c>
      <c r="N3" s="65">
        <f>E3</f>
        <v>2.0000000000000004E-2</v>
      </c>
      <c r="O3" s="65">
        <v>4.4999999999999998E-2</v>
      </c>
      <c r="P3" s="65">
        <v>0</v>
      </c>
      <c r="Q3" s="65">
        <f>SUM(L3:O3)</f>
        <v>0.10150000000000001</v>
      </c>
      <c r="R3" s="65">
        <f>L3+M3+N3+P3</f>
        <v>5.6500000000000002E-2</v>
      </c>
      <c r="S3" s="65">
        <f>TRUNC((((1+J3+G3+H3)*(1+I3)*(1+K3))/(1-Q3)-1),4)</f>
        <v>0.26740000000000003</v>
      </c>
      <c r="T3" s="65">
        <f>TRUNC((((1+J3+G3+H3)*(1+I3)*(1+K3))/(1-R3)-1),4)</f>
        <v>0.20699999999999999</v>
      </c>
      <c r="V3" s="66">
        <v>8.5000000000000006E-3</v>
      </c>
      <c r="W3" s="66">
        <v>4.7999999999999996E-3</v>
      </c>
      <c r="X3" s="66">
        <v>8.5000000000000006E-3</v>
      </c>
      <c r="Y3" s="66">
        <v>3.4500000000000003E-2</v>
      </c>
      <c r="Z3" s="66">
        <v>5.11E-2</v>
      </c>
      <c r="AA3" s="66">
        <v>6.4999999999999997E-3</v>
      </c>
      <c r="AB3" s="66">
        <v>0.03</v>
      </c>
      <c r="AC3" s="66">
        <v>0</v>
      </c>
      <c r="AD3" s="66">
        <v>4.4999999999999998E-2</v>
      </c>
      <c r="AE3" s="66">
        <v>0</v>
      </c>
      <c r="AF3" s="66">
        <f>SUM(AA3:AD3)</f>
        <v>8.1499999999999989E-2</v>
      </c>
      <c r="AG3" s="66">
        <f>AA3+AB3+AC3+AE3</f>
        <v>3.6499999999999998E-2</v>
      </c>
      <c r="AH3" s="66">
        <f>TRUNC((((1+Y3+V3+W3)*(1+X3)*(1+Z3))/(1-AF3)-1),4)</f>
        <v>0.2092</v>
      </c>
      <c r="AI3" s="66">
        <f>TRUNC((((1+Y3+V3+W3)*(1+X3)*(1+Z3))/(1-AG3)-1),4)</f>
        <v>0.1527</v>
      </c>
    </row>
    <row r="4" spans="1:35" x14ac:dyDescent="0.25">
      <c r="A4" s="57">
        <v>2</v>
      </c>
      <c r="B4" s="63" t="s">
        <v>34</v>
      </c>
      <c r="C4" s="64">
        <v>0.03</v>
      </c>
      <c r="D4" s="64">
        <v>0.4</v>
      </c>
      <c r="E4" s="64">
        <f t="shared" ref="E4:E66" si="0">C4*D4</f>
        <v>1.2E-2</v>
      </c>
      <c r="F4" s="58">
        <f t="shared" ref="F4:F67" si="1">E4*100</f>
        <v>1.2</v>
      </c>
      <c r="G4" s="65">
        <v>5.5999999999999999E-3</v>
      </c>
      <c r="H4" s="65">
        <v>4.0000000000000001E-3</v>
      </c>
      <c r="I4" s="65">
        <v>1.11E-2</v>
      </c>
      <c r="J4" s="65">
        <v>4.0099999999999997E-2</v>
      </c>
      <c r="K4" s="65">
        <v>7.2999999999999995E-2</v>
      </c>
      <c r="L4" s="65">
        <v>6.4999999999999997E-3</v>
      </c>
      <c r="M4" s="65">
        <v>0.03</v>
      </c>
      <c r="N4" s="65">
        <f t="shared" ref="N4:N67" si="2">E4</f>
        <v>1.2E-2</v>
      </c>
      <c r="O4" s="65">
        <v>4.4999999999999998E-2</v>
      </c>
      <c r="P4" s="65">
        <v>0</v>
      </c>
      <c r="Q4" s="65">
        <f t="shared" ref="Q4:Q67" si="3">SUM(L4:O4)</f>
        <v>9.35E-2</v>
      </c>
      <c r="R4" s="65">
        <f t="shared" ref="R4:R67" si="4">L4+M4+N4+P4</f>
        <v>4.8500000000000001E-2</v>
      </c>
      <c r="S4" s="65">
        <f t="shared" ref="S4:S67" si="5">TRUNC((((1+J4+G4+H4)*(1+I4)*(1+K4))/(1-Q4)-1),4)</f>
        <v>0.25619999999999998</v>
      </c>
      <c r="T4" s="65">
        <f t="shared" ref="T4:T67" si="6">TRUNC((((1+J4+G4+H4)*(1+I4)*(1+K4))/(1-R4)-1),4)</f>
        <v>0.1968</v>
      </c>
      <c r="V4" s="66">
        <v>8.5000000000000006E-3</v>
      </c>
      <c r="W4" s="66">
        <v>4.7999999999999996E-3</v>
      </c>
      <c r="X4" s="66">
        <v>8.5000000000000006E-3</v>
      </c>
      <c r="Y4" s="66">
        <v>3.4500000000000003E-2</v>
      </c>
      <c r="Z4" s="66">
        <v>5.11E-2</v>
      </c>
      <c r="AA4" s="66">
        <v>6.4999999999999997E-3</v>
      </c>
      <c r="AB4" s="66">
        <v>0.03</v>
      </c>
      <c r="AC4" s="66">
        <v>0</v>
      </c>
      <c r="AD4" s="66">
        <v>4.4999999999999998E-2</v>
      </c>
      <c r="AE4" s="66">
        <v>0</v>
      </c>
      <c r="AF4" s="66">
        <f t="shared" ref="AF4:AF67" si="7">SUM(AA4:AD4)</f>
        <v>8.1499999999999989E-2</v>
      </c>
      <c r="AG4" s="66">
        <f t="shared" ref="AG4:AG67" si="8">AA4+AB4+AC4+AE4</f>
        <v>3.6499999999999998E-2</v>
      </c>
      <c r="AH4" s="66">
        <f t="shared" ref="AH4:AH67" si="9">TRUNC((((1+Y4+V4+W4)*(1+X4)*(1+Z4))/(1-AF4)-1),4)</f>
        <v>0.2092</v>
      </c>
      <c r="AI4" s="66">
        <f t="shared" ref="AI4:AI67" si="10">TRUNC((((1+Y4+V4+W4)*(1+X4)*(1+Z4))/(1-AG4)-1),4)</f>
        <v>0.1527</v>
      </c>
    </row>
    <row r="5" spans="1:35" x14ac:dyDescent="0.25">
      <c r="A5" s="57">
        <v>3</v>
      </c>
      <c r="B5" s="63" t="s">
        <v>35</v>
      </c>
      <c r="C5" s="64">
        <v>0.05</v>
      </c>
      <c r="D5" s="64">
        <v>0.4</v>
      </c>
      <c r="E5" s="64">
        <f t="shared" si="0"/>
        <v>2.0000000000000004E-2</v>
      </c>
      <c r="F5" s="58">
        <f t="shared" si="1"/>
        <v>2.0000000000000004</v>
      </c>
      <c r="G5" s="65">
        <v>5.5999999999999999E-3</v>
      </c>
      <c r="H5" s="65">
        <v>4.0000000000000001E-3</v>
      </c>
      <c r="I5" s="65">
        <v>1.11E-2</v>
      </c>
      <c r="J5" s="65">
        <v>4.0099999999999997E-2</v>
      </c>
      <c r="K5" s="65">
        <v>7.2999999999999995E-2</v>
      </c>
      <c r="L5" s="65">
        <v>6.4999999999999997E-3</v>
      </c>
      <c r="M5" s="65">
        <v>0.03</v>
      </c>
      <c r="N5" s="65">
        <f t="shared" si="2"/>
        <v>2.0000000000000004E-2</v>
      </c>
      <c r="O5" s="65">
        <v>4.4999999999999998E-2</v>
      </c>
      <c r="P5" s="65">
        <v>0</v>
      </c>
      <c r="Q5" s="65">
        <f t="shared" si="3"/>
        <v>0.10150000000000001</v>
      </c>
      <c r="R5" s="65">
        <f t="shared" si="4"/>
        <v>5.6500000000000002E-2</v>
      </c>
      <c r="S5" s="65">
        <f t="shared" si="5"/>
        <v>0.26740000000000003</v>
      </c>
      <c r="T5" s="65">
        <f t="shared" si="6"/>
        <v>0.20699999999999999</v>
      </c>
      <c r="V5" s="66">
        <v>8.5000000000000006E-3</v>
      </c>
      <c r="W5" s="66">
        <v>4.7999999999999996E-3</v>
      </c>
      <c r="X5" s="66">
        <v>8.5000000000000006E-3</v>
      </c>
      <c r="Y5" s="66">
        <v>3.4500000000000003E-2</v>
      </c>
      <c r="Z5" s="66">
        <v>5.11E-2</v>
      </c>
      <c r="AA5" s="66">
        <v>6.4999999999999997E-3</v>
      </c>
      <c r="AB5" s="66">
        <v>0.03</v>
      </c>
      <c r="AC5" s="66">
        <v>0</v>
      </c>
      <c r="AD5" s="66">
        <v>4.4999999999999998E-2</v>
      </c>
      <c r="AE5" s="66">
        <v>0</v>
      </c>
      <c r="AF5" s="66">
        <f t="shared" si="7"/>
        <v>8.1499999999999989E-2</v>
      </c>
      <c r="AG5" s="66">
        <f t="shared" si="8"/>
        <v>3.6499999999999998E-2</v>
      </c>
      <c r="AH5" s="66">
        <f t="shared" si="9"/>
        <v>0.2092</v>
      </c>
      <c r="AI5" s="66">
        <f t="shared" si="10"/>
        <v>0.1527</v>
      </c>
    </row>
    <row r="6" spans="1:35" x14ac:dyDescent="0.25">
      <c r="A6" s="57">
        <v>4</v>
      </c>
      <c r="B6" s="63" t="s">
        <v>36</v>
      </c>
      <c r="C6" s="64">
        <v>0.05</v>
      </c>
      <c r="D6" s="64">
        <v>0.4</v>
      </c>
      <c r="E6" s="64">
        <f t="shared" si="0"/>
        <v>2.0000000000000004E-2</v>
      </c>
      <c r="F6" s="58">
        <f t="shared" si="1"/>
        <v>2.0000000000000004</v>
      </c>
      <c r="G6" s="65">
        <v>5.5999999999999999E-3</v>
      </c>
      <c r="H6" s="65">
        <v>4.0000000000000001E-3</v>
      </c>
      <c r="I6" s="65">
        <v>1.11E-2</v>
      </c>
      <c r="J6" s="65">
        <v>4.0099999999999997E-2</v>
      </c>
      <c r="K6" s="65">
        <v>7.2999999999999995E-2</v>
      </c>
      <c r="L6" s="65">
        <v>6.4999999999999997E-3</v>
      </c>
      <c r="M6" s="65">
        <v>0.03</v>
      </c>
      <c r="N6" s="65">
        <f t="shared" si="2"/>
        <v>2.0000000000000004E-2</v>
      </c>
      <c r="O6" s="65">
        <v>4.4999999999999998E-2</v>
      </c>
      <c r="P6" s="65">
        <v>0</v>
      </c>
      <c r="Q6" s="65">
        <f t="shared" si="3"/>
        <v>0.10150000000000001</v>
      </c>
      <c r="R6" s="65">
        <f t="shared" si="4"/>
        <v>5.6500000000000002E-2</v>
      </c>
      <c r="S6" s="65">
        <f t="shared" si="5"/>
        <v>0.26740000000000003</v>
      </c>
      <c r="T6" s="65">
        <f t="shared" si="6"/>
        <v>0.20699999999999999</v>
      </c>
      <c r="V6" s="66">
        <v>8.5000000000000006E-3</v>
      </c>
      <c r="W6" s="66">
        <v>4.7999999999999996E-3</v>
      </c>
      <c r="X6" s="66">
        <v>8.5000000000000006E-3</v>
      </c>
      <c r="Y6" s="66">
        <v>3.4500000000000003E-2</v>
      </c>
      <c r="Z6" s="66">
        <v>5.11E-2</v>
      </c>
      <c r="AA6" s="66">
        <v>6.4999999999999997E-3</v>
      </c>
      <c r="AB6" s="66">
        <v>0.03</v>
      </c>
      <c r="AC6" s="66">
        <v>0</v>
      </c>
      <c r="AD6" s="66">
        <v>4.4999999999999998E-2</v>
      </c>
      <c r="AE6" s="66">
        <v>0</v>
      </c>
      <c r="AF6" s="66">
        <f t="shared" si="7"/>
        <v>8.1499999999999989E-2</v>
      </c>
      <c r="AG6" s="66">
        <f t="shared" si="8"/>
        <v>3.6499999999999998E-2</v>
      </c>
      <c r="AH6" s="66">
        <f t="shared" si="9"/>
        <v>0.2092</v>
      </c>
      <c r="AI6" s="66">
        <f t="shared" si="10"/>
        <v>0.1527</v>
      </c>
    </row>
    <row r="7" spans="1:35" x14ac:dyDescent="0.25">
      <c r="A7" s="57">
        <v>5</v>
      </c>
      <c r="B7" s="63" t="s">
        <v>37</v>
      </c>
      <c r="C7" s="64">
        <v>0.05</v>
      </c>
      <c r="D7" s="64">
        <v>0.4</v>
      </c>
      <c r="E7" s="64">
        <f t="shared" si="0"/>
        <v>2.0000000000000004E-2</v>
      </c>
      <c r="F7" s="58">
        <f t="shared" si="1"/>
        <v>2.0000000000000004</v>
      </c>
      <c r="G7" s="65">
        <v>5.5999999999999999E-3</v>
      </c>
      <c r="H7" s="65">
        <v>4.0000000000000001E-3</v>
      </c>
      <c r="I7" s="65">
        <v>1.11E-2</v>
      </c>
      <c r="J7" s="65">
        <v>4.0099999999999997E-2</v>
      </c>
      <c r="K7" s="65">
        <v>7.2999999999999995E-2</v>
      </c>
      <c r="L7" s="65">
        <v>6.4999999999999997E-3</v>
      </c>
      <c r="M7" s="65">
        <v>0.03</v>
      </c>
      <c r="N7" s="65">
        <f t="shared" si="2"/>
        <v>2.0000000000000004E-2</v>
      </c>
      <c r="O7" s="65">
        <v>4.4999999999999998E-2</v>
      </c>
      <c r="P7" s="65">
        <v>0</v>
      </c>
      <c r="Q7" s="65">
        <f t="shared" si="3"/>
        <v>0.10150000000000001</v>
      </c>
      <c r="R7" s="65">
        <f t="shared" si="4"/>
        <v>5.6500000000000002E-2</v>
      </c>
      <c r="S7" s="65">
        <f t="shared" si="5"/>
        <v>0.26740000000000003</v>
      </c>
      <c r="T7" s="65">
        <f t="shared" si="6"/>
        <v>0.20699999999999999</v>
      </c>
      <c r="V7" s="66">
        <v>8.5000000000000006E-3</v>
      </c>
      <c r="W7" s="66">
        <v>4.7999999999999996E-3</v>
      </c>
      <c r="X7" s="66">
        <v>8.5000000000000006E-3</v>
      </c>
      <c r="Y7" s="66">
        <v>3.4500000000000003E-2</v>
      </c>
      <c r="Z7" s="66">
        <v>5.11E-2</v>
      </c>
      <c r="AA7" s="66">
        <v>6.4999999999999997E-3</v>
      </c>
      <c r="AB7" s="66">
        <v>0.03</v>
      </c>
      <c r="AC7" s="66">
        <v>0</v>
      </c>
      <c r="AD7" s="66">
        <v>4.4999999999999998E-2</v>
      </c>
      <c r="AE7" s="66">
        <v>0</v>
      </c>
      <c r="AF7" s="66">
        <f t="shared" si="7"/>
        <v>8.1499999999999989E-2</v>
      </c>
      <c r="AG7" s="66">
        <f t="shared" si="8"/>
        <v>3.6499999999999998E-2</v>
      </c>
      <c r="AH7" s="66">
        <f t="shared" si="9"/>
        <v>0.2092</v>
      </c>
      <c r="AI7" s="66">
        <f t="shared" si="10"/>
        <v>0.1527</v>
      </c>
    </row>
    <row r="8" spans="1:35" x14ac:dyDescent="0.25">
      <c r="A8" s="57">
        <v>6</v>
      </c>
      <c r="B8" s="63" t="s">
        <v>38</v>
      </c>
      <c r="C8" s="64">
        <v>0.05</v>
      </c>
      <c r="D8" s="64">
        <v>0.4</v>
      </c>
      <c r="E8" s="64">
        <f t="shared" si="0"/>
        <v>2.0000000000000004E-2</v>
      </c>
      <c r="F8" s="58">
        <f t="shared" si="1"/>
        <v>2.0000000000000004</v>
      </c>
      <c r="G8" s="65">
        <v>5.5999999999999999E-3</v>
      </c>
      <c r="H8" s="65">
        <v>4.0000000000000001E-3</v>
      </c>
      <c r="I8" s="65">
        <v>1.11E-2</v>
      </c>
      <c r="J8" s="65">
        <v>4.0099999999999997E-2</v>
      </c>
      <c r="K8" s="65">
        <v>7.2999999999999995E-2</v>
      </c>
      <c r="L8" s="65">
        <v>6.4999999999999997E-3</v>
      </c>
      <c r="M8" s="65">
        <v>0.03</v>
      </c>
      <c r="N8" s="65">
        <f t="shared" si="2"/>
        <v>2.0000000000000004E-2</v>
      </c>
      <c r="O8" s="65">
        <v>4.4999999999999998E-2</v>
      </c>
      <c r="P8" s="65">
        <v>0</v>
      </c>
      <c r="Q8" s="65">
        <f t="shared" si="3"/>
        <v>0.10150000000000001</v>
      </c>
      <c r="R8" s="65">
        <f t="shared" si="4"/>
        <v>5.6500000000000002E-2</v>
      </c>
      <c r="S8" s="65">
        <f t="shared" si="5"/>
        <v>0.26740000000000003</v>
      </c>
      <c r="T8" s="65">
        <f t="shared" si="6"/>
        <v>0.20699999999999999</v>
      </c>
      <c r="V8" s="66">
        <v>8.5000000000000006E-3</v>
      </c>
      <c r="W8" s="66">
        <v>4.7999999999999996E-3</v>
      </c>
      <c r="X8" s="66">
        <v>8.5000000000000006E-3</v>
      </c>
      <c r="Y8" s="66">
        <v>3.4500000000000003E-2</v>
      </c>
      <c r="Z8" s="66">
        <v>5.11E-2</v>
      </c>
      <c r="AA8" s="66">
        <v>6.4999999999999997E-3</v>
      </c>
      <c r="AB8" s="66">
        <v>0.03</v>
      </c>
      <c r="AC8" s="66">
        <v>0</v>
      </c>
      <c r="AD8" s="66">
        <v>4.4999999999999998E-2</v>
      </c>
      <c r="AE8" s="66">
        <v>0</v>
      </c>
      <c r="AF8" s="66">
        <f t="shared" si="7"/>
        <v>8.1499999999999989E-2</v>
      </c>
      <c r="AG8" s="66">
        <f t="shared" si="8"/>
        <v>3.6499999999999998E-2</v>
      </c>
      <c r="AH8" s="66">
        <f t="shared" si="9"/>
        <v>0.2092</v>
      </c>
      <c r="AI8" s="66">
        <f t="shared" si="10"/>
        <v>0.1527</v>
      </c>
    </row>
    <row r="9" spans="1:35" x14ac:dyDescent="0.25">
      <c r="A9" s="57">
        <v>7</v>
      </c>
      <c r="B9" s="63" t="s">
        <v>39</v>
      </c>
      <c r="C9" s="64">
        <v>0.05</v>
      </c>
      <c r="D9" s="64">
        <v>0.4</v>
      </c>
      <c r="E9" s="64">
        <f t="shared" si="0"/>
        <v>2.0000000000000004E-2</v>
      </c>
      <c r="F9" s="58">
        <f t="shared" si="1"/>
        <v>2.0000000000000004</v>
      </c>
      <c r="G9" s="65">
        <v>5.5999999999999999E-3</v>
      </c>
      <c r="H9" s="65">
        <v>4.0000000000000001E-3</v>
      </c>
      <c r="I9" s="65">
        <v>1.11E-2</v>
      </c>
      <c r="J9" s="65">
        <v>4.0099999999999997E-2</v>
      </c>
      <c r="K9" s="65">
        <v>7.2999999999999995E-2</v>
      </c>
      <c r="L9" s="65">
        <v>6.4999999999999997E-3</v>
      </c>
      <c r="M9" s="65">
        <v>0.03</v>
      </c>
      <c r="N9" s="65">
        <f t="shared" si="2"/>
        <v>2.0000000000000004E-2</v>
      </c>
      <c r="O9" s="65">
        <v>4.4999999999999998E-2</v>
      </c>
      <c r="P9" s="65">
        <v>0</v>
      </c>
      <c r="Q9" s="65">
        <f t="shared" si="3"/>
        <v>0.10150000000000001</v>
      </c>
      <c r="R9" s="65">
        <f t="shared" si="4"/>
        <v>5.6500000000000002E-2</v>
      </c>
      <c r="S9" s="65">
        <f t="shared" si="5"/>
        <v>0.26740000000000003</v>
      </c>
      <c r="T9" s="65">
        <f t="shared" si="6"/>
        <v>0.20699999999999999</v>
      </c>
      <c r="V9" s="66">
        <v>8.5000000000000006E-3</v>
      </c>
      <c r="W9" s="66">
        <v>4.7999999999999996E-3</v>
      </c>
      <c r="X9" s="66">
        <v>8.5000000000000006E-3</v>
      </c>
      <c r="Y9" s="66">
        <v>3.4500000000000003E-2</v>
      </c>
      <c r="Z9" s="66">
        <v>5.11E-2</v>
      </c>
      <c r="AA9" s="66">
        <v>6.4999999999999997E-3</v>
      </c>
      <c r="AB9" s="66">
        <v>0.03</v>
      </c>
      <c r="AC9" s="66">
        <v>0</v>
      </c>
      <c r="AD9" s="66">
        <v>4.4999999999999998E-2</v>
      </c>
      <c r="AE9" s="66">
        <v>0</v>
      </c>
      <c r="AF9" s="66">
        <f t="shared" si="7"/>
        <v>8.1499999999999989E-2</v>
      </c>
      <c r="AG9" s="66">
        <f t="shared" si="8"/>
        <v>3.6499999999999998E-2</v>
      </c>
      <c r="AH9" s="66">
        <f t="shared" si="9"/>
        <v>0.2092</v>
      </c>
      <c r="AI9" s="66">
        <f t="shared" si="10"/>
        <v>0.1527</v>
      </c>
    </row>
    <row r="10" spans="1:35" x14ac:dyDescent="0.25">
      <c r="A10" s="57">
        <v>8</v>
      </c>
      <c r="B10" s="63" t="s">
        <v>40</v>
      </c>
      <c r="C10" s="64">
        <v>0.05</v>
      </c>
      <c r="D10" s="64">
        <v>0.4</v>
      </c>
      <c r="E10" s="64">
        <f t="shared" si="0"/>
        <v>2.0000000000000004E-2</v>
      </c>
      <c r="F10" s="58">
        <f t="shared" si="1"/>
        <v>2.0000000000000004</v>
      </c>
      <c r="G10" s="65">
        <v>5.5999999999999999E-3</v>
      </c>
      <c r="H10" s="65">
        <v>4.0000000000000001E-3</v>
      </c>
      <c r="I10" s="65">
        <v>1.11E-2</v>
      </c>
      <c r="J10" s="65">
        <v>4.0099999999999997E-2</v>
      </c>
      <c r="K10" s="65">
        <v>7.2999999999999995E-2</v>
      </c>
      <c r="L10" s="65">
        <v>6.4999999999999997E-3</v>
      </c>
      <c r="M10" s="65">
        <v>0.03</v>
      </c>
      <c r="N10" s="65">
        <f t="shared" si="2"/>
        <v>2.0000000000000004E-2</v>
      </c>
      <c r="O10" s="65">
        <v>4.4999999999999998E-2</v>
      </c>
      <c r="P10" s="65">
        <v>0</v>
      </c>
      <c r="Q10" s="65">
        <f t="shared" si="3"/>
        <v>0.10150000000000001</v>
      </c>
      <c r="R10" s="65">
        <f t="shared" si="4"/>
        <v>5.6500000000000002E-2</v>
      </c>
      <c r="S10" s="65">
        <f t="shared" si="5"/>
        <v>0.26740000000000003</v>
      </c>
      <c r="T10" s="65">
        <f t="shared" si="6"/>
        <v>0.20699999999999999</v>
      </c>
      <c r="V10" s="66">
        <v>8.5000000000000006E-3</v>
      </c>
      <c r="W10" s="66">
        <v>4.7999999999999996E-3</v>
      </c>
      <c r="X10" s="66">
        <v>8.5000000000000006E-3</v>
      </c>
      <c r="Y10" s="66">
        <v>3.4500000000000003E-2</v>
      </c>
      <c r="Z10" s="66">
        <v>5.11E-2</v>
      </c>
      <c r="AA10" s="66">
        <v>6.4999999999999997E-3</v>
      </c>
      <c r="AB10" s="66">
        <v>0.03</v>
      </c>
      <c r="AC10" s="66">
        <v>0</v>
      </c>
      <c r="AD10" s="66">
        <v>4.4999999999999998E-2</v>
      </c>
      <c r="AE10" s="66">
        <v>0</v>
      </c>
      <c r="AF10" s="66">
        <f t="shared" si="7"/>
        <v>8.1499999999999989E-2</v>
      </c>
      <c r="AG10" s="66">
        <f t="shared" si="8"/>
        <v>3.6499999999999998E-2</v>
      </c>
      <c r="AH10" s="66">
        <f t="shared" si="9"/>
        <v>0.2092</v>
      </c>
      <c r="AI10" s="66">
        <f t="shared" si="10"/>
        <v>0.1527</v>
      </c>
    </row>
    <row r="11" spans="1:35" x14ac:dyDescent="0.25">
      <c r="A11" s="57">
        <v>9</v>
      </c>
      <c r="B11" s="63" t="s">
        <v>41</v>
      </c>
      <c r="C11" s="64">
        <v>0.05</v>
      </c>
      <c r="D11" s="64">
        <v>0.4</v>
      </c>
      <c r="E11" s="64">
        <f t="shared" si="0"/>
        <v>2.0000000000000004E-2</v>
      </c>
      <c r="F11" s="58">
        <f t="shared" si="1"/>
        <v>2.0000000000000004</v>
      </c>
      <c r="G11" s="65">
        <v>5.5999999999999999E-3</v>
      </c>
      <c r="H11" s="65">
        <v>4.0000000000000001E-3</v>
      </c>
      <c r="I11" s="65">
        <v>1.11E-2</v>
      </c>
      <c r="J11" s="65">
        <v>4.0099999999999997E-2</v>
      </c>
      <c r="K11" s="65">
        <v>7.2999999999999995E-2</v>
      </c>
      <c r="L11" s="65">
        <v>6.4999999999999997E-3</v>
      </c>
      <c r="M11" s="65">
        <v>0.03</v>
      </c>
      <c r="N11" s="65">
        <f t="shared" si="2"/>
        <v>2.0000000000000004E-2</v>
      </c>
      <c r="O11" s="65">
        <v>4.4999999999999998E-2</v>
      </c>
      <c r="P11" s="65">
        <v>0</v>
      </c>
      <c r="Q11" s="65">
        <f t="shared" si="3"/>
        <v>0.10150000000000001</v>
      </c>
      <c r="R11" s="65">
        <f t="shared" si="4"/>
        <v>5.6500000000000002E-2</v>
      </c>
      <c r="S11" s="65">
        <f t="shared" si="5"/>
        <v>0.26740000000000003</v>
      </c>
      <c r="T11" s="65">
        <f t="shared" si="6"/>
        <v>0.20699999999999999</v>
      </c>
      <c r="V11" s="66">
        <v>8.5000000000000006E-3</v>
      </c>
      <c r="W11" s="66">
        <v>4.7999999999999996E-3</v>
      </c>
      <c r="X11" s="66">
        <v>8.5000000000000006E-3</v>
      </c>
      <c r="Y11" s="66">
        <v>3.4500000000000003E-2</v>
      </c>
      <c r="Z11" s="66">
        <v>5.11E-2</v>
      </c>
      <c r="AA11" s="66">
        <v>6.4999999999999997E-3</v>
      </c>
      <c r="AB11" s="66">
        <v>0.03</v>
      </c>
      <c r="AC11" s="66">
        <v>0</v>
      </c>
      <c r="AD11" s="66">
        <v>4.4999999999999998E-2</v>
      </c>
      <c r="AE11" s="66">
        <v>0</v>
      </c>
      <c r="AF11" s="66">
        <f t="shared" si="7"/>
        <v>8.1499999999999989E-2</v>
      </c>
      <c r="AG11" s="66">
        <f t="shared" si="8"/>
        <v>3.6499999999999998E-2</v>
      </c>
      <c r="AH11" s="66">
        <f t="shared" si="9"/>
        <v>0.2092</v>
      </c>
      <c r="AI11" s="66">
        <f t="shared" si="10"/>
        <v>0.1527</v>
      </c>
    </row>
    <row r="12" spans="1:35" x14ac:dyDescent="0.25">
      <c r="A12" s="57">
        <v>10</v>
      </c>
      <c r="B12" s="63" t="s">
        <v>42</v>
      </c>
      <c r="C12" s="64">
        <v>0.05</v>
      </c>
      <c r="D12" s="64">
        <v>0.4</v>
      </c>
      <c r="E12" s="64">
        <f t="shared" si="0"/>
        <v>2.0000000000000004E-2</v>
      </c>
      <c r="F12" s="58">
        <f t="shared" si="1"/>
        <v>2.0000000000000004</v>
      </c>
      <c r="G12" s="65">
        <v>5.5999999999999999E-3</v>
      </c>
      <c r="H12" s="65">
        <v>4.0000000000000001E-3</v>
      </c>
      <c r="I12" s="65">
        <v>1.11E-2</v>
      </c>
      <c r="J12" s="65">
        <v>4.0099999999999997E-2</v>
      </c>
      <c r="K12" s="65">
        <v>7.2999999999999995E-2</v>
      </c>
      <c r="L12" s="65">
        <v>6.4999999999999997E-3</v>
      </c>
      <c r="M12" s="65">
        <v>0.03</v>
      </c>
      <c r="N12" s="65">
        <f t="shared" si="2"/>
        <v>2.0000000000000004E-2</v>
      </c>
      <c r="O12" s="65">
        <v>4.4999999999999998E-2</v>
      </c>
      <c r="P12" s="65">
        <v>0</v>
      </c>
      <c r="Q12" s="65">
        <f t="shared" si="3"/>
        <v>0.10150000000000001</v>
      </c>
      <c r="R12" s="65">
        <f t="shared" si="4"/>
        <v>5.6500000000000002E-2</v>
      </c>
      <c r="S12" s="65">
        <f t="shared" si="5"/>
        <v>0.26740000000000003</v>
      </c>
      <c r="T12" s="65">
        <f t="shared" si="6"/>
        <v>0.20699999999999999</v>
      </c>
      <c r="V12" s="66">
        <v>8.5000000000000006E-3</v>
      </c>
      <c r="W12" s="66">
        <v>4.7999999999999996E-3</v>
      </c>
      <c r="X12" s="66">
        <v>8.5000000000000006E-3</v>
      </c>
      <c r="Y12" s="66">
        <v>3.4500000000000003E-2</v>
      </c>
      <c r="Z12" s="66">
        <v>5.11E-2</v>
      </c>
      <c r="AA12" s="66">
        <v>6.4999999999999997E-3</v>
      </c>
      <c r="AB12" s="66">
        <v>0.03</v>
      </c>
      <c r="AC12" s="66">
        <v>0</v>
      </c>
      <c r="AD12" s="66">
        <v>4.4999999999999998E-2</v>
      </c>
      <c r="AE12" s="66">
        <v>0</v>
      </c>
      <c r="AF12" s="66">
        <f t="shared" si="7"/>
        <v>8.1499999999999989E-2</v>
      </c>
      <c r="AG12" s="66">
        <f t="shared" si="8"/>
        <v>3.6499999999999998E-2</v>
      </c>
      <c r="AH12" s="66">
        <f t="shared" si="9"/>
        <v>0.2092</v>
      </c>
      <c r="AI12" s="66">
        <f t="shared" si="10"/>
        <v>0.1527</v>
      </c>
    </row>
    <row r="13" spans="1:35" x14ac:dyDescent="0.25">
      <c r="A13" s="57">
        <v>11</v>
      </c>
      <c r="B13" s="63" t="s">
        <v>43</v>
      </c>
      <c r="C13" s="64">
        <v>0.05</v>
      </c>
      <c r="D13" s="64">
        <v>0.4</v>
      </c>
      <c r="E13" s="64">
        <f t="shared" si="0"/>
        <v>2.0000000000000004E-2</v>
      </c>
      <c r="F13" s="58">
        <f t="shared" si="1"/>
        <v>2.0000000000000004</v>
      </c>
      <c r="G13" s="65">
        <v>5.5999999999999999E-3</v>
      </c>
      <c r="H13" s="65">
        <v>4.0000000000000001E-3</v>
      </c>
      <c r="I13" s="65">
        <v>1.11E-2</v>
      </c>
      <c r="J13" s="65">
        <v>4.0099999999999997E-2</v>
      </c>
      <c r="K13" s="65">
        <v>7.2999999999999995E-2</v>
      </c>
      <c r="L13" s="65">
        <v>6.4999999999999997E-3</v>
      </c>
      <c r="M13" s="65">
        <v>0.03</v>
      </c>
      <c r="N13" s="65">
        <f t="shared" si="2"/>
        <v>2.0000000000000004E-2</v>
      </c>
      <c r="O13" s="65">
        <v>4.4999999999999998E-2</v>
      </c>
      <c r="P13" s="65">
        <v>0</v>
      </c>
      <c r="Q13" s="65">
        <f t="shared" si="3"/>
        <v>0.10150000000000001</v>
      </c>
      <c r="R13" s="65">
        <f t="shared" si="4"/>
        <v>5.6500000000000002E-2</v>
      </c>
      <c r="S13" s="65">
        <f t="shared" si="5"/>
        <v>0.26740000000000003</v>
      </c>
      <c r="T13" s="65">
        <f t="shared" si="6"/>
        <v>0.20699999999999999</v>
      </c>
      <c r="V13" s="66">
        <v>8.5000000000000006E-3</v>
      </c>
      <c r="W13" s="66">
        <v>4.7999999999999996E-3</v>
      </c>
      <c r="X13" s="66">
        <v>8.5000000000000006E-3</v>
      </c>
      <c r="Y13" s="66">
        <v>3.4500000000000003E-2</v>
      </c>
      <c r="Z13" s="66">
        <v>5.11E-2</v>
      </c>
      <c r="AA13" s="66">
        <v>6.4999999999999997E-3</v>
      </c>
      <c r="AB13" s="66">
        <v>0.03</v>
      </c>
      <c r="AC13" s="66">
        <v>0</v>
      </c>
      <c r="AD13" s="66">
        <v>4.4999999999999998E-2</v>
      </c>
      <c r="AE13" s="66">
        <v>0</v>
      </c>
      <c r="AF13" s="66">
        <f t="shared" si="7"/>
        <v>8.1499999999999989E-2</v>
      </c>
      <c r="AG13" s="66">
        <f t="shared" si="8"/>
        <v>3.6499999999999998E-2</v>
      </c>
      <c r="AH13" s="66">
        <f t="shared" si="9"/>
        <v>0.2092</v>
      </c>
      <c r="AI13" s="66">
        <f t="shared" si="10"/>
        <v>0.1527</v>
      </c>
    </row>
    <row r="14" spans="1:35" x14ac:dyDescent="0.25">
      <c r="A14" s="57">
        <v>12</v>
      </c>
      <c r="B14" s="63" t="s">
        <v>44</v>
      </c>
      <c r="C14" s="64">
        <v>0.05</v>
      </c>
      <c r="D14" s="64">
        <v>0.4</v>
      </c>
      <c r="E14" s="64">
        <f t="shared" si="0"/>
        <v>2.0000000000000004E-2</v>
      </c>
      <c r="F14" s="58">
        <f t="shared" si="1"/>
        <v>2.0000000000000004</v>
      </c>
      <c r="G14" s="65">
        <v>5.5999999999999999E-3</v>
      </c>
      <c r="H14" s="65">
        <v>4.0000000000000001E-3</v>
      </c>
      <c r="I14" s="65">
        <v>1.11E-2</v>
      </c>
      <c r="J14" s="65">
        <v>4.0099999999999997E-2</v>
      </c>
      <c r="K14" s="65">
        <v>7.2999999999999995E-2</v>
      </c>
      <c r="L14" s="65">
        <v>6.4999999999999997E-3</v>
      </c>
      <c r="M14" s="65">
        <v>0.03</v>
      </c>
      <c r="N14" s="65">
        <f t="shared" si="2"/>
        <v>2.0000000000000004E-2</v>
      </c>
      <c r="O14" s="65">
        <v>4.4999999999999998E-2</v>
      </c>
      <c r="P14" s="65">
        <v>0</v>
      </c>
      <c r="Q14" s="65">
        <f t="shared" si="3"/>
        <v>0.10150000000000001</v>
      </c>
      <c r="R14" s="65">
        <f t="shared" si="4"/>
        <v>5.6500000000000002E-2</v>
      </c>
      <c r="S14" s="65">
        <f t="shared" si="5"/>
        <v>0.26740000000000003</v>
      </c>
      <c r="T14" s="65">
        <f t="shared" si="6"/>
        <v>0.20699999999999999</v>
      </c>
      <c r="V14" s="66">
        <v>8.5000000000000006E-3</v>
      </c>
      <c r="W14" s="66">
        <v>4.7999999999999996E-3</v>
      </c>
      <c r="X14" s="66">
        <v>8.5000000000000006E-3</v>
      </c>
      <c r="Y14" s="66">
        <v>3.4500000000000003E-2</v>
      </c>
      <c r="Z14" s="66">
        <v>5.11E-2</v>
      </c>
      <c r="AA14" s="66">
        <v>6.4999999999999997E-3</v>
      </c>
      <c r="AB14" s="66">
        <v>0.03</v>
      </c>
      <c r="AC14" s="66">
        <v>0</v>
      </c>
      <c r="AD14" s="66">
        <v>4.4999999999999998E-2</v>
      </c>
      <c r="AE14" s="66">
        <v>0</v>
      </c>
      <c r="AF14" s="66">
        <f t="shared" si="7"/>
        <v>8.1499999999999989E-2</v>
      </c>
      <c r="AG14" s="66">
        <f t="shared" si="8"/>
        <v>3.6499999999999998E-2</v>
      </c>
      <c r="AH14" s="66">
        <f t="shared" si="9"/>
        <v>0.2092</v>
      </c>
      <c r="AI14" s="66">
        <f t="shared" si="10"/>
        <v>0.1527</v>
      </c>
    </row>
    <row r="15" spans="1:35" x14ac:dyDescent="0.25">
      <c r="A15" s="57">
        <v>13</v>
      </c>
      <c r="B15" s="63" t="s">
        <v>45</v>
      </c>
      <c r="C15" s="64">
        <v>0.05</v>
      </c>
      <c r="D15" s="64">
        <v>0.4</v>
      </c>
      <c r="E15" s="64">
        <f t="shared" si="0"/>
        <v>2.0000000000000004E-2</v>
      </c>
      <c r="F15" s="58">
        <f t="shared" si="1"/>
        <v>2.0000000000000004</v>
      </c>
      <c r="G15" s="65">
        <v>5.5999999999999999E-3</v>
      </c>
      <c r="H15" s="65">
        <v>4.0000000000000001E-3</v>
      </c>
      <c r="I15" s="65">
        <v>1.11E-2</v>
      </c>
      <c r="J15" s="65">
        <v>4.0099999999999997E-2</v>
      </c>
      <c r="K15" s="65">
        <v>7.2999999999999995E-2</v>
      </c>
      <c r="L15" s="65">
        <v>6.4999999999999997E-3</v>
      </c>
      <c r="M15" s="65">
        <v>0.03</v>
      </c>
      <c r="N15" s="65">
        <f t="shared" si="2"/>
        <v>2.0000000000000004E-2</v>
      </c>
      <c r="O15" s="65">
        <v>4.4999999999999998E-2</v>
      </c>
      <c r="P15" s="65">
        <v>0</v>
      </c>
      <c r="Q15" s="65">
        <f t="shared" si="3"/>
        <v>0.10150000000000001</v>
      </c>
      <c r="R15" s="65">
        <f t="shared" si="4"/>
        <v>5.6500000000000002E-2</v>
      </c>
      <c r="S15" s="65">
        <f t="shared" si="5"/>
        <v>0.26740000000000003</v>
      </c>
      <c r="T15" s="65">
        <f t="shared" si="6"/>
        <v>0.20699999999999999</v>
      </c>
      <c r="V15" s="66">
        <v>8.5000000000000006E-3</v>
      </c>
      <c r="W15" s="66">
        <v>4.7999999999999996E-3</v>
      </c>
      <c r="X15" s="66">
        <v>8.5000000000000006E-3</v>
      </c>
      <c r="Y15" s="66">
        <v>3.4500000000000003E-2</v>
      </c>
      <c r="Z15" s="66">
        <v>5.11E-2</v>
      </c>
      <c r="AA15" s="66">
        <v>6.4999999999999997E-3</v>
      </c>
      <c r="AB15" s="66">
        <v>0.03</v>
      </c>
      <c r="AC15" s="66">
        <v>0</v>
      </c>
      <c r="AD15" s="66">
        <v>4.4999999999999998E-2</v>
      </c>
      <c r="AE15" s="66">
        <v>0</v>
      </c>
      <c r="AF15" s="66">
        <f t="shared" si="7"/>
        <v>8.1499999999999989E-2</v>
      </c>
      <c r="AG15" s="66">
        <f t="shared" si="8"/>
        <v>3.6499999999999998E-2</v>
      </c>
      <c r="AH15" s="66">
        <f t="shared" si="9"/>
        <v>0.2092</v>
      </c>
      <c r="AI15" s="66">
        <f t="shared" si="10"/>
        <v>0.1527</v>
      </c>
    </row>
    <row r="16" spans="1:35" x14ac:dyDescent="0.25">
      <c r="A16" s="57">
        <v>14</v>
      </c>
      <c r="B16" s="63" t="s">
        <v>46</v>
      </c>
      <c r="C16" s="64">
        <v>0.05</v>
      </c>
      <c r="D16" s="64">
        <v>0.4</v>
      </c>
      <c r="E16" s="64">
        <f t="shared" si="0"/>
        <v>2.0000000000000004E-2</v>
      </c>
      <c r="F16" s="58">
        <f t="shared" si="1"/>
        <v>2.0000000000000004</v>
      </c>
      <c r="G16" s="65">
        <v>5.5999999999999999E-3</v>
      </c>
      <c r="H16" s="65">
        <v>4.0000000000000001E-3</v>
      </c>
      <c r="I16" s="65">
        <v>1.11E-2</v>
      </c>
      <c r="J16" s="65">
        <v>4.0099999999999997E-2</v>
      </c>
      <c r="K16" s="65">
        <v>7.2999999999999995E-2</v>
      </c>
      <c r="L16" s="65">
        <v>6.4999999999999997E-3</v>
      </c>
      <c r="M16" s="65">
        <v>0.03</v>
      </c>
      <c r="N16" s="65">
        <f t="shared" si="2"/>
        <v>2.0000000000000004E-2</v>
      </c>
      <c r="O16" s="65">
        <v>4.4999999999999998E-2</v>
      </c>
      <c r="P16" s="65">
        <v>0</v>
      </c>
      <c r="Q16" s="65">
        <f t="shared" si="3"/>
        <v>0.10150000000000001</v>
      </c>
      <c r="R16" s="65">
        <f t="shared" si="4"/>
        <v>5.6500000000000002E-2</v>
      </c>
      <c r="S16" s="65">
        <f t="shared" si="5"/>
        <v>0.26740000000000003</v>
      </c>
      <c r="T16" s="65">
        <f t="shared" si="6"/>
        <v>0.20699999999999999</v>
      </c>
      <c r="V16" s="66">
        <v>8.5000000000000006E-3</v>
      </c>
      <c r="W16" s="66">
        <v>4.7999999999999996E-3</v>
      </c>
      <c r="X16" s="66">
        <v>8.5000000000000006E-3</v>
      </c>
      <c r="Y16" s="66">
        <v>3.4500000000000003E-2</v>
      </c>
      <c r="Z16" s="66">
        <v>5.11E-2</v>
      </c>
      <c r="AA16" s="66">
        <v>6.4999999999999997E-3</v>
      </c>
      <c r="AB16" s="66">
        <v>0.03</v>
      </c>
      <c r="AC16" s="66">
        <v>0</v>
      </c>
      <c r="AD16" s="66">
        <v>4.4999999999999998E-2</v>
      </c>
      <c r="AE16" s="66">
        <v>0</v>
      </c>
      <c r="AF16" s="66">
        <f t="shared" si="7"/>
        <v>8.1499999999999989E-2</v>
      </c>
      <c r="AG16" s="66">
        <f t="shared" si="8"/>
        <v>3.6499999999999998E-2</v>
      </c>
      <c r="AH16" s="66">
        <f t="shared" si="9"/>
        <v>0.2092</v>
      </c>
      <c r="AI16" s="66">
        <f t="shared" si="10"/>
        <v>0.1527</v>
      </c>
    </row>
    <row r="17" spans="1:35" x14ac:dyDescent="0.25">
      <c r="A17" s="57">
        <v>15</v>
      </c>
      <c r="B17" s="63" t="s">
        <v>47</v>
      </c>
      <c r="C17" s="64">
        <v>0.05</v>
      </c>
      <c r="D17" s="64">
        <v>0.4</v>
      </c>
      <c r="E17" s="64">
        <f t="shared" si="0"/>
        <v>2.0000000000000004E-2</v>
      </c>
      <c r="F17" s="58">
        <f t="shared" si="1"/>
        <v>2.0000000000000004</v>
      </c>
      <c r="G17" s="65">
        <v>5.5999999999999999E-3</v>
      </c>
      <c r="H17" s="65">
        <v>4.0000000000000001E-3</v>
      </c>
      <c r="I17" s="65">
        <v>1.11E-2</v>
      </c>
      <c r="J17" s="65">
        <v>4.0099999999999997E-2</v>
      </c>
      <c r="K17" s="65">
        <v>7.2999999999999995E-2</v>
      </c>
      <c r="L17" s="65">
        <v>6.4999999999999997E-3</v>
      </c>
      <c r="M17" s="65">
        <v>0.03</v>
      </c>
      <c r="N17" s="65">
        <f t="shared" si="2"/>
        <v>2.0000000000000004E-2</v>
      </c>
      <c r="O17" s="65">
        <v>4.4999999999999998E-2</v>
      </c>
      <c r="P17" s="65">
        <v>0</v>
      </c>
      <c r="Q17" s="65">
        <f t="shared" si="3"/>
        <v>0.10150000000000001</v>
      </c>
      <c r="R17" s="65">
        <f t="shared" si="4"/>
        <v>5.6500000000000002E-2</v>
      </c>
      <c r="S17" s="65">
        <f t="shared" si="5"/>
        <v>0.26740000000000003</v>
      </c>
      <c r="T17" s="65">
        <f t="shared" si="6"/>
        <v>0.20699999999999999</v>
      </c>
      <c r="V17" s="66">
        <v>8.5000000000000006E-3</v>
      </c>
      <c r="W17" s="66">
        <v>4.7999999999999996E-3</v>
      </c>
      <c r="X17" s="66">
        <v>8.5000000000000006E-3</v>
      </c>
      <c r="Y17" s="66">
        <v>3.4500000000000003E-2</v>
      </c>
      <c r="Z17" s="66">
        <v>5.11E-2</v>
      </c>
      <c r="AA17" s="66">
        <v>6.4999999999999997E-3</v>
      </c>
      <c r="AB17" s="66">
        <v>0.03</v>
      </c>
      <c r="AC17" s="66">
        <v>0</v>
      </c>
      <c r="AD17" s="66">
        <v>4.4999999999999998E-2</v>
      </c>
      <c r="AE17" s="66">
        <v>0</v>
      </c>
      <c r="AF17" s="66">
        <f t="shared" si="7"/>
        <v>8.1499999999999989E-2</v>
      </c>
      <c r="AG17" s="66">
        <f t="shared" si="8"/>
        <v>3.6499999999999998E-2</v>
      </c>
      <c r="AH17" s="66">
        <f t="shared" si="9"/>
        <v>0.2092</v>
      </c>
      <c r="AI17" s="66">
        <f t="shared" si="10"/>
        <v>0.1527</v>
      </c>
    </row>
    <row r="18" spans="1:35" x14ac:dyDescent="0.25">
      <c r="A18" s="57">
        <v>16</v>
      </c>
      <c r="B18" s="63" t="s">
        <v>48</v>
      </c>
      <c r="C18" s="64">
        <v>0.05</v>
      </c>
      <c r="D18" s="64">
        <v>0.4</v>
      </c>
      <c r="E18" s="64">
        <f t="shared" si="0"/>
        <v>2.0000000000000004E-2</v>
      </c>
      <c r="F18" s="58">
        <f t="shared" si="1"/>
        <v>2.0000000000000004</v>
      </c>
      <c r="G18" s="65">
        <v>5.5999999999999999E-3</v>
      </c>
      <c r="H18" s="65">
        <v>4.0000000000000001E-3</v>
      </c>
      <c r="I18" s="65">
        <v>1.11E-2</v>
      </c>
      <c r="J18" s="65">
        <v>4.0099999999999997E-2</v>
      </c>
      <c r="K18" s="65">
        <v>7.2999999999999995E-2</v>
      </c>
      <c r="L18" s="65">
        <v>6.4999999999999997E-3</v>
      </c>
      <c r="M18" s="65">
        <v>0.03</v>
      </c>
      <c r="N18" s="65">
        <f t="shared" si="2"/>
        <v>2.0000000000000004E-2</v>
      </c>
      <c r="O18" s="65">
        <v>4.4999999999999998E-2</v>
      </c>
      <c r="P18" s="65">
        <v>0</v>
      </c>
      <c r="Q18" s="65">
        <f t="shared" si="3"/>
        <v>0.10150000000000001</v>
      </c>
      <c r="R18" s="65">
        <f t="shared" si="4"/>
        <v>5.6500000000000002E-2</v>
      </c>
      <c r="S18" s="65">
        <f t="shared" si="5"/>
        <v>0.26740000000000003</v>
      </c>
      <c r="T18" s="65">
        <f t="shared" si="6"/>
        <v>0.20699999999999999</v>
      </c>
      <c r="V18" s="66">
        <v>8.5000000000000006E-3</v>
      </c>
      <c r="W18" s="66">
        <v>4.7999999999999996E-3</v>
      </c>
      <c r="X18" s="66">
        <v>8.5000000000000006E-3</v>
      </c>
      <c r="Y18" s="66">
        <v>3.4500000000000003E-2</v>
      </c>
      <c r="Z18" s="66">
        <v>5.11E-2</v>
      </c>
      <c r="AA18" s="66">
        <v>6.4999999999999997E-3</v>
      </c>
      <c r="AB18" s="66">
        <v>0.03</v>
      </c>
      <c r="AC18" s="66">
        <v>0</v>
      </c>
      <c r="AD18" s="66">
        <v>4.4999999999999998E-2</v>
      </c>
      <c r="AE18" s="66">
        <v>0</v>
      </c>
      <c r="AF18" s="66">
        <f t="shared" si="7"/>
        <v>8.1499999999999989E-2</v>
      </c>
      <c r="AG18" s="66">
        <f t="shared" si="8"/>
        <v>3.6499999999999998E-2</v>
      </c>
      <c r="AH18" s="66">
        <f t="shared" si="9"/>
        <v>0.2092</v>
      </c>
      <c r="AI18" s="66">
        <f t="shared" si="10"/>
        <v>0.1527</v>
      </c>
    </row>
    <row r="19" spans="1:35" x14ac:dyDescent="0.25">
      <c r="A19" s="57">
        <v>17</v>
      </c>
      <c r="B19" s="63" t="s">
        <v>49</v>
      </c>
      <c r="C19" s="64">
        <v>0.05</v>
      </c>
      <c r="D19" s="64">
        <v>0.4</v>
      </c>
      <c r="E19" s="64">
        <f t="shared" si="0"/>
        <v>2.0000000000000004E-2</v>
      </c>
      <c r="F19" s="58">
        <f t="shared" si="1"/>
        <v>2.0000000000000004</v>
      </c>
      <c r="G19" s="65">
        <v>5.5999999999999999E-3</v>
      </c>
      <c r="H19" s="65">
        <v>4.0000000000000001E-3</v>
      </c>
      <c r="I19" s="65">
        <v>1.11E-2</v>
      </c>
      <c r="J19" s="65">
        <v>4.0099999999999997E-2</v>
      </c>
      <c r="K19" s="65">
        <v>7.2999999999999995E-2</v>
      </c>
      <c r="L19" s="65">
        <v>6.4999999999999997E-3</v>
      </c>
      <c r="M19" s="65">
        <v>0.03</v>
      </c>
      <c r="N19" s="65">
        <f t="shared" si="2"/>
        <v>2.0000000000000004E-2</v>
      </c>
      <c r="O19" s="65">
        <v>4.4999999999999998E-2</v>
      </c>
      <c r="P19" s="65">
        <v>0</v>
      </c>
      <c r="Q19" s="65">
        <f t="shared" si="3"/>
        <v>0.10150000000000001</v>
      </c>
      <c r="R19" s="65">
        <f t="shared" si="4"/>
        <v>5.6500000000000002E-2</v>
      </c>
      <c r="S19" s="65">
        <f t="shared" si="5"/>
        <v>0.26740000000000003</v>
      </c>
      <c r="T19" s="65">
        <f t="shared" si="6"/>
        <v>0.20699999999999999</v>
      </c>
      <c r="V19" s="66">
        <v>8.5000000000000006E-3</v>
      </c>
      <c r="W19" s="66">
        <v>4.7999999999999996E-3</v>
      </c>
      <c r="X19" s="66">
        <v>8.5000000000000006E-3</v>
      </c>
      <c r="Y19" s="66">
        <v>3.4500000000000003E-2</v>
      </c>
      <c r="Z19" s="66">
        <v>5.11E-2</v>
      </c>
      <c r="AA19" s="66">
        <v>6.4999999999999997E-3</v>
      </c>
      <c r="AB19" s="66">
        <v>0.03</v>
      </c>
      <c r="AC19" s="66">
        <v>0</v>
      </c>
      <c r="AD19" s="66">
        <v>4.4999999999999998E-2</v>
      </c>
      <c r="AE19" s="66">
        <v>0</v>
      </c>
      <c r="AF19" s="66">
        <f t="shared" si="7"/>
        <v>8.1499999999999989E-2</v>
      </c>
      <c r="AG19" s="66">
        <f t="shared" si="8"/>
        <v>3.6499999999999998E-2</v>
      </c>
      <c r="AH19" s="66">
        <f t="shared" si="9"/>
        <v>0.2092</v>
      </c>
      <c r="AI19" s="66">
        <f t="shared" si="10"/>
        <v>0.1527</v>
      </c>
    </row>
    <row r="20" spans="1:35" x14ac:dyDescent="0.25">
      <c r="A20" s="57">
        <v>18</v>
      </c>
      <c r="B20" s="63" t="s">
        <v>50</v>
      </c>
      <c r="C20" s="64">
        <v>0.05</v>
      </c>
      <c r="D20" s="64">
        <v>0.4</v>
      </c>
      <c r="E20" s="64">
        <f t="shared" si="0"/>
        <v>2.0000000000000004E-2</v>
      </c>
      <c r="F20" s="58">
        <f t="shared" si="1"/>
        <v>2.0000000000000004</v>
      </c>
      <c r="G20" s="65">
        <v>5.5999999999999999E-3</v>
      </c>
      <c r="H20" s="65">
        <v>4.0000000000000001E-3</v>
      </c>
      <c r="I20" s="65">
        <v>1.11E-2</v>
      </c>
      <c r="J20" s="65">
        <v>4.0099999999999997E-2</v>
      </c>
      <c r="K20" s="65">
        <v>7.2999999999999995E-2</v>
      </c>
      <c r="L20" s="65">
        <v>6.4999999999999997E-3</v>
      </c>
      <c r="M20" s="65">
        <v>0.03</v>
      </c>
      <c r="N20" s="65">
        <f t="shared" si="2"/>
        <v>2.0000000000000004E-2</v>
      </c>
      <c r="O20" s="65">
        <v>4.4999999999999998E-2</v>
      </c>
      <c r="P20" s="65">
        <v>0</v>
      </c>
      <c r="Q20" s="65">
        <f t="shared" si="3"/>
        <v>0.10150000000000001</v>
      </c>
      <c r="R20" s="65">
        <f t="shared" si="4"/>
        <v>5.6500000000000002E-2</v>
      </c>
      <c r="S20" s="65">
        <f t="shared" si="5"/>
        <v>0.26740000000000003</v>
      </c>
      <c r="T20" s="65">
        <f t="shared" si="6"/>
        <v>0.20699999999999999</v>
      </c>
      <c r="V20" s="66">
        <v>8.5000000000000006E-3</v>
      </c>
      <c r="W20" s="66">
        <v>4.7999999999999996E-3</v>
      </c>
      <c r="X20" s="66">
        <v>8.5000000000000006E-3</v>
      </c>
      <c r="Y20" s="66">
        <v>3.4500000000000003E-2</v>
      </c>
      <c r="Z20" s="66">
        <v>5.11E-2</v>
      </c>
      <c r="AA20" s="66">
        <v>6.4999999999999997E-3</v>
      </c>
      <c r="AB20" s="66">
        <v>0.03</v>
      </c>
      <c r="AC20" s="66">
        <v>0</v>
      </c>
      <c r="AD20" s="66">
        <v>4.4999999999999998E-2</v>
      </c>
      <c r="AE20" s="66">
        <v>0</v>
      </c>
      <c r="AF20" s="66">
        <f t="shared" si="7"/>
        <v>8.1499999999999989E-2</v>
      </c>
      <c r="AG20" s="66">
        <f t="shared" si="8"/>
        <v>3.6499999999999998E-2</v>
      </c>
      <c r="AH20" s="66">
        <f t="shared" si="9"/>
        <v>0.2092</v>
      </c>
      <c r="AI20" s="66">
        <f t="shared" si="10"/>
        <v>0.1527</v>
      </c>
    </row>
    <row r="21" spans="1:35" x14ac:dyDescent="0.25">
      <c r="A21" s="57">
        <v>19</v>
      </c>
      <c r="B21" s="63" t="s">
        <v>51</v>
      </c>
      <c r="C21" s="64">
        <v>0.05</v>
      </c>
      <c r="D21" s="64">
        <v>0.4</v>
      </c>
      <c r="E21" s="64">
        <f t="shared" si="0"/>
        <v>2.0000000000000004E-2</v>
      </c>
      <c r="F21" s="58">
        <f t="shared" si="1"/>
        <v>2.0000000000000004</v>
      </c>
      <c r="G21" s="65">
        <v>5.5999999999999999E-3</v>
      </c>
      <c r="H21" s="65">
        <v>4.0000000000000001E-3</v>
      </c>
      <c r="I21" s="65">
        <v>1.11E-2</v>
      </c>
      <c r="J21" s="65">
        <v>4.0099999999999997E-2</v>
      </c>
      <c r="K21" s="65">
        <v>7.2999999999999995E-2</v>
      </c>
      <c r="L21" s="65">
        <v>6.4999999999999997E-3</v>
      </c>
      <c r="M21" s="65">
        <v>0.03</v>
      </c>
      <c r="N21" s="65">
        <f t="shared" si="2"/>
        <v>2.0000000000000004E-2</v>
      </c>
      <c r="O21" s="65">
        <v>4.4999999999999998E-2</v>
      </c>
      <c r="P21" s="65">
        <v>0</v>
      </c>
      <c r="Q21" s="65">
        <f t="shared" si="3"/>
        <v>0.10150000000000001</v>
      </c>
      <c r="R21" s="65">
        <f t="shared" si="4"/>
        <v>5.6500000000000002E-2</v>
      </c>
      <c r="S21" s="65">
        <f t="shared" si="5"/>
        <v>0.26740000000000003</v>
      </c>
      <c r="T21" s="65">
        <f t="shared" si="6"/>
        <v>0.20699999999999999</v>
      </c>
      <c r="V21" s="66">
        <v>8.5000000000000006E-3</v>
      </c>
      <c r="W21" s="66">
        <v>4.7999999999999996E-3</v>
      </c>
      <c r="X21" s="66">
        <v>8.5000000000000006E-3</v>
      </c>
      <c r="Y21" s="66">
        <v>3.4500000000000003E-2</v>
      </c>
      <c r="Z21" s="66">
        <v>5.11E-2</v>
      </c>
      <c r="AA21" s="66">
        <v>6.4999999999999997E-3</v>
      </c>
      <c r="AB21" s="66">
        <v>0.03</v>
      </c>
      <c r="AC21" s="66">
        <v>0</v>
      </c>
      <c r="AD21" s="66">
        <v>4.4999999999999998E-2</v>
      </c>
      <c r="AE21" s="66">
        <v>0</v>
      </c>
      <c r="AF21" s="66">
        <f t="shared" si="7"/>
        <v>8.1499999999999989E-2</v>
      </c>
      <c r="AG21" s="66">
        <f t="shared" si="8"/>
        <v>3.6499999999999998E-2</v>
      </c>
      <c r="AH21" s="66">
        <f t="shared" si="9"/>
        <v>0.2092</v>
      </c>
      <c r="AI21" s="66">
        <f t="shared" si="10"/>
        <v>0.1527</v>
      </c>
    </row>
    <row r="22" spans="1:35" x14ac:dyDescent="0.25">
      <c r="A22" s="57">
        <v>20</v>
      </c>
      <c r="B22" s="63" t="s">
        <v>52</v>
      </c>
      <c r="C22" s="64">
        <v>0.05</v>
      </c>
      <c r="D22" s="64">
        <v>0.6</v>
      </c>
      <c r="E22" s="64">
        <f t="shared" si="0"/>
        <v>0.03</v>
      </c>
      <c r="F22" s="58">
        <f t="shared" si="1"/>
        <v>3</v>
      </c>
      <c r="G22" s="65">
        <v>5.5999999999999999E-3</v>
      </c>
      <c r="H22" s="65">
        <v>4.0000000000000001E-3</v>
      </c>
      <c r="I22" s="65">
        <v>1.11E-2</v>
      </c>
      <c r="J22" s="65">
        <v>4.0099999999999997E-2</v>
      </c>
      <c r="K22" s="65">
        <v>7.2999999999999995E-2</v>
      </c>
      <c r="L22" s="65">
        <v>6.4999999999999997E-3</v>
      </c>
      <c r="M22" s="65">
        <v>0.03</v>
      </c>
      <c r="N22" s="65">
        <f t="shared" si="2"/>
        <v>0.03</v>
      </c>
      <c r="O22" s="65">
        <v>4.4999999999999998E-2</v>
      </c>
      <c r="P22" s="65">
        <v>0</v>
      </c>
      <c r="Q22" s="65">
        <f t="shared" si="3"/>
        <v>0.1115</v>
      </c>
      <c r="R22" s="65">
        <f t="shared" si="4"/>
        <v>6.6500000000000004E-2</v>
      </c>
      <c r="S22" s="65">
        <f t="shared" si="5"/>
        <v>0.28170000000000001</v>
      </c>
      <c r="T22" s="65">
        <f t="shared" si="6"/>
        <v>0.21990000000000001</v>
      </c>
      <c r="V22" s="66">
        <v>8.5000000000000006E-3</v>
      </c>
      <c r="W22" s="66">
        <v>4.7999999999999996E-3</v>
      </c>
      <c r="X22" s="66">
        <v>8.5000000000000006E-3</v>
      </c>
      <c r="Y22" s="66">
        <v>3.4500000000000003E-2</v>
      </c>
      <c r="Z22" s="66">
        <v>5.11E-2</v>
      </c>
      <c r="AA22" s="66">
        <v>6.4999999999999997E-3</v>
      </c>
      <c r="AB22" s="66">
        <v>0.03</v>
      </c>
      <c r="AC22" s="66">
        <v>0</v>
      </c>
      <c r="AD22" s="66">
        <v>4.4999999999999998E-2</v>
      </c>
      <c r="AE22" s="66">
        <v>0</v>
      </c>
      <c r="AF22" s="66">
        <f t="shared" si="7"/>
        <v>8.1499999999999989E-2</v>
      </c>
      <c r="AG22" s="66">
        <f t="shared" si="8"/>
        <v>3.6499999999999998E-2</v>
      </c>
      <c r="AH22" s="66">
        <f t="shared" si="9"/>
        <v>0.2092</v>
      </c>
      <c r="AI22" s="66">
        <f t="shared" si="10"/>
        <v>0.1527</v>
      </c>
    </row>
    <row r="23" spans="1:35" x14ac:dyDescent="0.25">
      <c r="A23" s="57">
        <v>21</v>
      </c>
      <c r="B23" s="63" t="s">
        <v>53</v>
      </c>
      <c r="C23" s="64">
        <v>0.05</v>
      </c>
      <c r="D23" s="64">
        <v>0.4</v>
      </c>
      <c r="E23" s="64">
        <f t="shared" si="0"/>
        <v>2.0000000000000004E-2</v>
      </c>
      <c r="F23" s="58">
        <f t="shared" si="1"/>
        <v>2.0000000000000004</v>
      </c>
      <c r="G23" s="65">
        <v>5.5999999999999999E-3</v>
      </c>
      <c r="H23" s="65">
        <v>4.0000000000000001E-3</v>
      </c>
      <c r="I23" s="65">
        <v>1.11E-2</v>
      </c>
      <c r="J23" s="65">
        <v>4.0099999999999997E-2</v>
      </c>
      <c r="K23" s="65">
        <v>7.2999999999999995E-2</v>
      </c>
      <c r="L23" s="65">
        <v>6.4999999999999997E-3</v>
      </c>
      <c r="M23" s="65">
        <v>0.03</v>
      </c>
      <c r="N23" s="65">
        <f t="shared" si="2"/>
        <v>2.0000000000000004E-2</v>
      </c>
      <c r="O23" s="65">
        <v>4.4999999999999998E-2</v>
      </c>
      <c r="P23" s="65">
        <v>0</v>
      </c>
      <c r="Q23" s="65">
        <f t="shared" si="3"/>
        <v>0.10150000000000001</v>
      </c>
      <c r="R23" s="65">
        <f t="shared" si="4"/>
        <v>5.6500000000000002E-2</v>
      </c>
      <c r="S23" s="65">
        <f t="shared" si="5"/>
        <v>0.26740000000000003</v>
      </c>
      <c r="T23" s="65">
        <f t="shared" si="6"/>
        <v>0.20699999999999999</v>
      </c>
      <c r="V23" s="66">
        <v>8.5000000000000006E-3</v>
      </c>
      <c r="W23" s="66">
        <v>4.7999999999999996E-3</v>
      </c>
      <c r="X23" s="66">
        <v>8.5000000000000006E-3</v>
      </c>
      <c r="Y23" s="66">
        <v>3.4500000000000003E-2</v>
      </c>
      <c r="Z23" s="66">
        <v>5.11E-2</v>
      </c>
      <c r="AA23" s="66">
        <v>6.4999999999999997E-3</v>
      </c>
      <c r="AB23" s="66">
        <v>0.03</v>
      </c>
      <c r="AC23" s="66">
        <v>0</v>
      </c>
      <c r="AD23" s="66">
        <v>4.4999999999999998E-2</v>
      </c>
      <c r="AE23" s="66">
        <v>0</v>
      </c>
      <c r="AF23" s="66">
        <f t="shared" si="7"/>
        <v>8.1499999999999989E-2</v>
      </c>
      <c r="AG23" s="66">
        <f t="shared" si="8"/>
        <v>3.6499999999999998E-2</v>
      </c>
      <c r="AH23" s="66">
        <f t="shared" si="9"/>
        <v>0.2092</v>
      </c>
      <c r="AI23" s="66">
        <f t="shared" si="10"/>
        <v>0.1527</v>
      </c>
    </row>
    <row r="24" spans="1:35" x14ac:dyDescent="0.25">
      <c r="A24" s="57">
        <v>22</v>
      </c>
      <c r="B24" s="63" t="s">
        <v>54</v>
      </c>
      <c r="C24" s="64">
        <v>0.03</v>
      </c>
      <c r="D24" s="64">
        <v>0.6</v>
      </c>
      <c r="E24" s="64">
        <f t="shared" si="0"/>
        <v>1.7999999999999999E-2</v>
      </c>
      <c r="F24" s="58">
        <f t="shared" si="1"/>
        <v>1.7999999999999998</v>
      </c>
      <c r="G24" s="65">
        <v>5.5999999999999999E-3</v>
      </c>
      <c r="H24" s="65">
        <v>4.0000000000000001E-3</v>
      </c>
      <c r="I24" s="65">
        <v>1.11E-2</v>
      </c>
      <c r="J24" s="65">
        <v>4.0099999999999997E-2</v>
      </c>
      <c r="K24" s="65">
        <v>7.2999999999999995E-2</v>
      </c>
      <c r="L24" s="65">
        <v>6.4999999999999997E-3</v>
      </c>
      <c r="M24" s="65">
        <v>0.03</v>
      </c>
      <c r="N24" s="65">
        <f t="shared" si="2"/>
        <v>1.7999999999999999E-2</v>
      </c>
      <c r="O24" s="65">
        <v>4.4999999999999998E-2</v>
      </c>
      <c r="P24" s="65">
        <v>0</v>
      </c>
      <c r="Q24" s="65">
        <f t="shared" si="3"/>
        <v>9.9499999999999991E-2</v>
      </c>
      <c r="R24" s="65">
        <f t="shared" si="4"/>
        <v>5.4499999999999993E-2</v>
      </c>
      <c r="S24" s="65">
        <f t="shared" si="5"/>
        <v>0.2646</v>
      </c>
      <c r="T24" s="65">
        <f t="shared" si="6"/>
        <v>0.2044</v>
      </c>
      <c r="V24" s="66">
        <v>8.5000000000000006E-3</v>
      </c>
      <c r="W24" s="66">
        <v>4.7999999999999996E-3</v>
      </c>
      <c r="X24" s="66">
        <v>8.5000000000000006E-3</v>
      </c>
      <c r="Y24" s="66">
        <v>3.4500000000000003E-2</v>
      </c>
      <c r="Z24" s="66">
        <v>5.11E-2</v>
      </c>
      <c r="AA24" s="66">
        <v>6.4999999999999997E-3</v>
      </c>
      <c r="AB24" s="66">
        <v>0.03</v>
      </c>
      <c r="AC24" s="66">
        <v>0</v>
      </c>
      <c r="AD24" s="66">
        <v>4.4999999999999998E-2</v>
      </c>
      <c r="AE24" s="66">
        <v>0</v>
      </c>
      <c r="AF24" s="66">
        <f t="shared" si="7"/>
        <v>8.1499999999999989E-2</v>
      </c>
      <c r="AG24" s="66">
        <f t="shared" si="8"/>
        <v>3.6499999999999998E-2</v>
      </c>
      <c r="AH24" s="66">
        <f t="shared" si="9"/>
        <v>0.2092</v>
      </c>
      <c r="AI24" s="66">
        <f t="shared" si="10"/>
        <v>0.1527</v>
      </c>
    </row>
    <row r="25" spans="1:35" x14ac:dyDescent="0.25">
      <c r="A25" s="57">
        <v>23</v>
      </c>
      <c r="B25" s="63" t="s">
        <v>55</v>
      </c>
      <c r="C25" s="64">
        <v>0.03</v>
      </c>
      <c r="D25" s="64">
        <v>0.5</v>
      </c>
      <c r="E25" s="64">
        <f t="shared" si="0"/>
        <v>1.4999999999999999E-2</v>
      </c>
      <c r="F25" s="58">
        <f t="shared" si="1"/>
        <v>1.5</v>
      </c>
      <c r="G25" s="65">
        <v>5.5999999999999999E-3</v>
      </c>
      <c r="H25" s="65">
        <v>4.0000000000000001E-3</v>
      </c>
      <c r="I25" s="65">
        <v>1.11E-2</v>
      </c>
      <c r="J25" s="65">
        <v>4.0099999999999997E-2</v>
      </c>
      <c r="K25" s="65">
        <v>7.2999999999999995E-2</v>
      </c>
      <c r="L25" s="65">
        <v>6.4999999999999997E-3</v>
      </c>
      <c r="M25" s="65">
        <v>0.03</v>
      </c>
      <c r="N25" s="65">
        <f t="shared" si="2"/>
        <v>1.4999999999999999E-2</v>
      </c>
      <c r="O25" s="65">
        <v>4.4999999999999998E-2</v>
      </c>
      <c r="P25" s="65">
        <v>0</v>
      </c>
      <c r="Q25" s="65">
        <f t="shared" si="3"/>
        <v>9.6500000000000002E-2</v>
      </c>
      <c r="R25" s="65">
        <f t="shared" si="4"/>
        <v>5.1499999999999997E-2</v>
      </c>
      <c r="S25" s="65">
        <f t="shared" si="5"/>
        <v>0.26040000000000002</v>
      </c>
      <c r="T25" s="65">
        <f t="shared" si="6"/>
        <v>0.2006</v>
      </c>
      <c r="V25" s="66">
        <v>8.5000000000000006E-3</v>
      </c>
      <c r="W25" s="66">
        <v>4.7999999999999996E-3</v>
      </c>
      <c r="X25" s="66">
        <v>8.5000000000000006E-3</v>
      </c>
      <c r="Y25" s="66">
        <v>3.4500000000000003E-2</v>
      </c>
      <c r="Z25" s="66">
        <v>5.11E-2</v>
      </c>
      <c r="AA25" s="66">
        <v>6.4999999999999997E-3</v>
      </c>
      <c r="AB25" s="66">
        <v>0.03</v>
      </c>
      <c r="AC25" s="66">
        <v>0</v>
      </c>
      <c r="AD25" s="66">
        <v>4.4999999999999998E-2</v>
      </c>
      <c r="AE25" s="66">
        <v>0</v>
      </c>
      <c r="AF25" s="66">
        <f t="shared" si="7"/>
        <v>8.1499999999999989E-2</v>
      </c>
      <c r="AG25" s="66">
        <f t="shared" si="8"/>
        <v>3.6499999999999998E-2</v>
      </c>
      <c r="AH25" s="66">
        <f t="shared" si="9"/>
        <v>0.2092</v>
      </c>
      <c r="AI25" s="66">
        <f t="shared" si="10"/>
        <v>0.1527</v>
      </c>
    </row>
    <row r="26" spans="1:35" x14ac:dyDescent="0.25">
      <c r="A26" s="57">
        <v>24</v>
      </c>
      <c r="B26" s="63" t="s">
        <v>56</v>
      </c>
      <c r="C26" s="64">
        <v>0.05</v>
      </c>
      <c r="D26" s="64">
        <v>0.4</v>
      </c>
      <c r="E26" s="64">
        <f t="shared" si="0"/>
        <v>2.0000000000000004E-2</v>
      </c>
      <c r="F26" s="58">
        <f t="shared" si="1"/>
        <v>2.0000000000000004</v>
      </c>
      <c r="G26" s="65">
        <v>5.5999999999999999E-3</v>
      </c>
      <c r="H26" s="65">
        <v>4.0000000000000001E-3</v>
      </c>
      <c r="I26" s="65">
        <v>1.11E-2</v>
      </c>
      <c r="J26" s="65">
        <v>4.0099999999999997E-2</v>
      </c>
      <c r="K26" s="65">
        <v>7.2999999999999995E-2</v>
      </c>
      <c r="L26" s="65">
        <v>6.4999999999999997E-3</v>
      </c>
      <c r="M26" s="65">
        <v>0.03</v>
      </c>
      <c r="N26" s="65">
        <f t="shared" si="2"/>
        <v>2.0000000000000004E-2</v>
      </c>
      <c r="O26" s="65">
        <v>4.4999999999999998E-2</v>
      </c>
      <c r="P26" s="65">
        <v>0</v>
      </c>
      <c r="Q26" s="65">
        <f t="shared" si="3"/>
        <v>0.10150000000000001</v>
      </c>
      <c r="R26" s="65">
        <f t="shared" si="4"/>
        <v>5.6500000000000002E-2</v>
      </c>
      <c r="S26" s="65">
        <f t="shared" si="5"/>
        <v>0.26740000000000003</v>
      </c>
      <c r="T26" s="65">
        <f t="shared" si="6"/>
        <v>0.20699999999999999</v>
      </c>
      <c r="V26" s="66">
        <v>8.5000000000000006E-3</v>
      </c>
      <c r="W26" s="66">
        <v>4.7999999999999996E-3</v>
      </c>
      <c r="X26" s="66">
        <v>8.5000000000000006E-3</v>
      </c>
      <c r="Y26" s="66">
        <v>3.4500000000000003E-2</v>
      </c>
      <c r="Z26" s="66">
        <v>5.11E-2</v>
      </c>
      <c r="AA26" s="66">
        <v>6.4999999999999997E-3</v>
      </c>
      <c r="AB26" s="66">
        <v>0.03</v>
      </c>
      <c r="AC26" s="66">
        <v>0</v>
      </c>
      <c r="AD26" s="66">
        <v>4.4999999999999998E-2</v>
      </c>
      <c r="AE26" s="66">
        <v>0</v>
      </c>
      <c r="AF26" s="66">
        <f t="shared" si="7"/>
        <v>8.1499999999999989E-2</v>
      </c>
      <c r="AG26" s="66">
        <f t="shared" si="8"/>
        <v>3.6499999999999998E-2</v>
      </c>
      <c r="AH26" s="66">
        <f t="shared" si="9"/>
        <v>0.2092</v>
      </c>
      <c r="AI26" s="66">
        <f t="shared" si="10"/>
        <v>0.1527</v>
      </c>
    </row>
    <row r="27" spans="1:35" x14ac:dyDescent="0.25">
      <c r="A27" s="57">
        <v>25</v>
      </c>
      <c r="B27" s="63" t="s">
        <v>57</v>
      </c>
      <c r="C27" s="64">
        <v>0.05</v>
      </c>
      <c r="D27" s="64">
        <v>0.4</v>
      </c>
      <c r="E27" s="64">
        <f t="shared" si="0"/>
        <v>2.0000000000000004E-2</v>
      </c>
      <c r="F27" s="58">
        <f t="shared" si="1"/>
        <v>2.0000000000000004</v>
      </c>
      <c r="G27" s="65">
        <v>5.5999999999999999E-3</v>
      </c>
      <c r="H27" s="65">
        <v>4.0000000000000001E-3</v>
      </c>
      <c r="I27" s="65">
        <v>1.11E-2</v>
      </c>
      <c r="J27" s="65">
        <v>4.0099999999999997E-2</v>
      </c>
      <c r="K27" s="65">
        <v>7.2999999999999995E-2</v>
      </c>
      <c r="L27" s="65">
        <v>6.4999999999999997E-3</v>
      </c>
      <c r="M27" s="65">
        <v>0.03</v>
      </c>
      <c r="N27" s="65">
        <f t="shared" si="2"/>
        <v>2.0000000000000004E-2</v>
      </c>
      <c r="O27" s="65">
        <v>4.4999999999999998E-2</v>
      </c>
      <c r="P27" s="65">
        <v>0</v>
      </c>
      <c r="Q27" s="65">
        <f t="shared" si="3"/>
        <v>0.10150000000000001</v>
      </c>
      <c r="R27" s="65">
        <f t="shared" si="4"/>
        <v>5.6500000000000002E-2</v>
      </c>
      <c r="S27" s="65">
        <f t="shared" si="5"/>
        <v>0.26740000000000003</v>
      </c>
      <c r="T27" s="65">
        <f t="shared" si="6"/>
        <v>0.20699999999999999</v>
      </c>
      <c r="V27" s="66">
        <v>8.5000000000000006E-3</v>
      </c>
      <c r="W27" s="66">
        <v>4.7999999999999996E-3</v>
      </c>
      <c r="X27" s="66">
        <v>8.5000000000000006E-3</v>
      </c>
      <c r="Y27" s="66">
        <v>3.4500000000000003E-2</v>
      </c>
      <c r="Z27" s="66">
        <v>5.11E-2</v>
      </c>
      <c r="AA27" s="66">
        <v>6.4999999999999997E-3</v>
      </c>
      <c r="AB27" s="66">
        <v>0.03</v>
      </c>
      <c r="AC27" s="66">
        <v>0</v>
      </c>
      <c r="AD27" s="66">
        <v>4.4999999999999998E-2</v>
      </c>
      <c r="AE27" s="66">
        <v>0</v>
      </c>
      <c r="AF27" s="66">
        <f t="shared" si="7"/>
        <v>8.1499999999999989E-2</v>
      </c>
      <c r="AG27" s="66">
        <f t="shared" si="8"/>
        <v>3.6499999999999998E-2</v>
      </c>
      <c r="AH27" s="66">
        <f t="shared" si="9"/>
        <v>0.2092</v>
      </c>
      <c r="AI27" s="66">
        <f t="shared" si="10"/>
        <v>0.1527</v>
      </c>
    </row>
    <row r="28" spans="1:35" x14ac:dyDescent="0.25">
      <c r="A28" s="57">
        <v>26</v>
      </c>
      <c r="B28" s="63" t="s">
        <v>58</v>
      </c>
      <c r="C28" s="64">
        <v>0.05</v>
      </c>
      <c r="D28" s="64">
        <v>0.7</v>
      </c>
      <c r="E28" s="64">
        <f t="shared" si="0"/>
        <v>3.4999999999999996E-2</v>
      </c>
      <c r="F28" s="58">
        <f t="shared" si="1"/>
        <v>3.4999999999999996</v>
      </c>
      <c r="G28" s="65">
        <v>5.5999999999999999E-3</v>
      </c>
      <c r="H28" s="65">
        <v>4.0000000000000001E-3</v>
      </c>
      <c r="I28" s="65">
        <v>1.11E-2</v>
      </c>
      <c r="J28" s="65">
        <v>4.0099999999999997E-2</v>
      </c>
      <c r="K28" s="65">
        <v>7.2999999999999995E-2</v>
      </c>
      <c r="L28" s="65">
        <v>6.4999999999999997E-3</v>
      </c>
      <c r="M28" s="65">
        <v>0.03</v>
      </c>
      <c r="N28" s="65">
        <f t="shared" si="2"/>
        <v>3.4999999999999996E-2</v>
      </c>
      <c r="O28" s="65">
        <v>4.4999999999999998E-2</v>
      </c>
      <c r="P28" s="65">
        <v>0</v>
      </c>
      <c r="Q28" s="65">
        <f t="shared" si="3"/>
        <v>0.11649999999999999</v>
      </c>
      <c r="R28" s="65">
        <f t="shared" si="4"/>
        <v>7.1499999999999994E-2</v>
      </c>
      <c r="S28" s="65">
        <f t="shared" si="5"/>
        <v>0.28889999999999999</v>
      </c>
      <c r="T28" s="65">
        <f t="shared" si="6"/>
        <v>0.22650000000000001</v>
      </c>
      <c r="V28" s="66">
        <v>8.5000000000000006E-3</v>
      </c>
      <c r="W28" s="66">
        <v>4.7999999999999996E-3</v>
      </c>
      <c r="X28" s="66">
        <v>8.5000000000000006E-3</v>
      </c>
      <c r="Y28" s="66">
        <v>3.4500000000000003E-2</v>
      </c>
      <c r="Z28" s="66">
        <v>5.11E-2</v>
      </c>
      <c r="AA28" s="66">
        <v>6.4999999999999997E-3</v>
      </c>
      <c r="AB28" s="66">
        <v>0.03</v>
      </c>
      <c r="AC28" s="66">
        <v>0</v>
      </c>
      <c r="AD28" s="66">
        <v>4.4999999999999998E-2</v>
      </c>
      <c r="AE28" s="66">
        <v>0</v>
      </c>
      <c r="AF28" s="66">
        <f t="shared" si="7"/>
        <v>8.1499999999999989E-2</v>
      </c>
      <c r="AG28" s="66">
        <f t="shared" si="8"/>
        <v>3.6499999999999998E-2</v>
      </c>
      <c r="AH28" s="66">
        <f t="shared" si="9"/>
        <v>0.2092</v>
      </c>
      <c r="AI28" s="66">
        <f t="shared" si="10"/>
        <v>0.1527</v>
      </c>
    </row>
    <row r="29" spans="1:35" x14ac:dyDescent="0.25">
      <c r="A29" s="57">
        <v>27</v>
      </c>
      <c r="B29" s="63" t="s">
        <v>59</v>
      </c>
      <c r="C29" s="64">
        <v>0.04</v>
      </c>
      <c r="D29" s="64">
        <v>0.4</v>
      </c>
      <c r="E29" s="64">
        <f t="shared" si="0"/>
        <v>1.6E-2</v>
      </c>
      <c r="F29" s="58">
        <f t="shared" si="1"/>
        <v>1.6</v>
      </c>
      <c r="G29" s="65">
        <v>5.5999999999999999E-3</v>
      </c>
      <c r="H29" s="65">
        <v>4.0000000000000001E-3</v>
      </c>
      <c r="I29" s="65">
        <v>1.11E-2</v>
      </c>
      <c r="J29" s="65">
        <v>4.0099999999999997E-2</v>
      </c>
      <c r="K29" s="65">
        <v>7.2999999999999995E-2</v>
      </c>
      <c r="L29" s="65">
        <v>6.4999999999999997E-3</v>
      </c>
      <c r="M29" s="65">
        <v>0.03</v>
      </c>
      <c r="N29" s="65">
        <f t="shared" si="2"/>
        <v>1.6E-2</v>
      </c>
      <c r="O29" s="65">
        <v>4.4999999999999998E-2</v>
      </c>
      <c r="P29" s="65">
        <v>0</v>
      </c>
      <c r="Q29" s="65">
        <f t="shared" si="3"/>
        <v>9.7500000000000003E-2</v>
      </c>
      <c r="R29" s="65">
        <f t="shared" si="4"/>
        <v>5.2499999999999998E-2</v>
      </c>
      <c r="S29" s="65">
        <f t="shared" si="5"/>
        <v>0.26179999999999998</v>
      </c>
      <c r="T29" s="65">
        <f t="shared" si="6"/>
        <v>0.2019</v>
      </c>
      <c r="V29" s="66">
        <v>8.5000000000000006E-3</v>
      </c>
      <c r="W29" s="66">
        <v>4.7999999999999996E-3</v>
      </c>
      <c r="X29" s="66">
        <v>8.5000000000000006E-3</v>
      </c>
      <c r="Y29" s="66">
        <v>3.4500000000000003E-2</v>
      </c>
      <c r="Z29" s="66">
        <v>5.11E-2</v>
      </c>
      <c r="AA29" s="66">
        <v>6.4999999999999997E-3</v>
      </c>
      <c r="AB29" s="66">
        <v>0.03</v>
      </c>
      <c r="AC29" s="66">
        <v>0</v>
      </c>
      <c r="AD29" s="66">
        <v>4.4999999999999998E-2</v>
      </c>
      <c r="AE29" s="66">
        <v>0</v>
      </c>
      <c r="AF29" s="66">
        <f t="shared" si="7"/>
        <v>8.1499999999999989E-2</v>
      </c>
      <c r="AG29" s="66">
        <f t="shared" si="8"/>
        <v>3.6499999999999998E-2</v>
      </c>
      <c r="AH29" s="66">
        <f t="shared" si="9"/>
        <v>0.2092</v>
      </c>
      <c r="AI29" s="66">
        <f t="shared" si="10"/>
        <v>0.1527</v>
      </c>
    </row>
    <row r="30" spans="1:35" x14ac:dyDescent="0.25">
      <c r="A30" s="57">
        <v>28</v>
      </c>
      <c r="B30" s="63" t="s">
        <v>60</v>
      </c>
      <c r="C30" s="64">
        <v>0.05</v>
      </c>
      <c r="D30" s="64">
        <v>0.4</v>
      </c>
      <c r="E30" s="64">
        <f t="shared" si="0"/>
        <v>2.0000000000000004E-2</v>
      </c>
      <c r="F30" s="58">
        <f t="shared" si="1"/>
        <v>2.0000000000000004</v>
      </c>
      <c r="G30" s="65">
        <v>5.5999999999999999E-3</v>
      </c>
      <c r="H30" s="65">
        <v>4.0000000000000001E-3</v>
      </c>
      <c r="I30" s="65">
        <v>1.11E-2</v>
      </c>
      <c r="J30" s="65">
        <v>4.0099999999999997E-2</v>
      </c>
      <c r="K30" s="65">
        <v>7.2999999999999995E-2</v>
      </c>
      <c r="L30" s="65">
        <v>6.4999999999999997E-3</v>
      </c>
      <c r="M30" s="65">
        <v>0.03</v>
      </c>
      <c r="N30" s="65">
        <f t="shared" si="2"/>
        <v>2.0000000000000004E-2</v>
      </c>
      <c r="O30" s="65">
        <v>4.4999999999999998E-2</v>
      </c>
      <c r="P30" s="65">
        <v>0</v>
      </c>
      <c r="Q30" s="65">
        <f t="shared" si="3"/>
        <v>0.10150000000000001</v>
      </c>
      <c r="R30" s="65">
        <f t="shared" si="4"/>
        <v>5.6500000000000002E-2</v>
      </c>
      <c r="S30" s="65">
        <f t="shared" si="5"/>
        <v>0.26740000000000003</v>
      </c>
      <c r="T30" s="65">
        <f t="shared" si="6"/>
        <v>0.20699999999999999</v>
      </c>
      <c r="V30" s="66">
        <v>8.5000000000000006E-3</v>
      </c>
      <c r="W30" s="66">
        <v>4.7999999999999996E-3</v>
      </c>
      <c r="X30" s="66">
        <v>8.5000000000000006E-3</v>
      </c>
      <c r="Y30" s="66">
        <v>3.4500000000000003E-2</v>
      </c>
      <c r="Z30" s="66">
        <v>5.11E-2</v>
      </c>
      <c r="AA30" s="66">
        <v>6.4999999999999997E-3</v>
      </c>
      <c r="AB30" s="66">
        <v>0.03</v>
      </c>
      <c r="AC30" s="66">
        <v>0</v>
      </c>
      <c r="AD30" s="66">
        <v>4.4999999999999998E-2</v>
      </c>
      <c r="AE30" s="66">
        <v>0</v>
      </c>
      <c r="AF30" s="66">
        <f t="shared" si="7"/>
        <v>8.1499999999999989E-2</v>
      </c>
      <c r="AG30" s="66">
        <f t="shared" si="8"/>
        <v>3.6499999999999998E-2</v>
      </c>
      <c r="AH30" s="66">
        <f t="shared" si="9"/>
        <v>0.2092</v>
      </c>
      <c r="AI30" s="66">
        <f t="shared" si="10"/>
        <v>0.1527</v>
      </c>
    </row>
    <row r="31" spans="1:35" x14ac:dyDescent="0.25">
      <c r="A31" s="57">
        <v>29</v>
      </c>
      <c r="B31" s="63" t="s">
        <v>61</v>
      </c>
      <c r="C31" s="64">
        <v>0.05</v>
      </c>
      <c r="D31" s="64">
        <v>0.4</v>
      </c>
      <c r="E31" s="64">
        <f t="shared" si="0"/>
        <v>2.0000000000000004E-2</v>
      </c>
      <c r="F31" s="58">
        <f t="shared" si="1"/>
        <v>2.0000000000000004</v>
      </c>
      <c r="G31" s="65">
        <v>5.5999999999999999E-3</v>
      </c>
      <c r="H31" s="65">
        <v>4.0000000000000001E-3</v>
      </c>
      <c r="I31" s="65">
        <v>1.11E-2</v>
      </c>
      <c r="J31" s="65">
        <v>4.0099999999999997E-2</v>
      </c>
      <c r="K31" s="65">
        <v>7.2999999999999995E-2</v>
      </c>
      <c r="L31" s="65">
        <v>6.4999999999999997E-3</v>
      </c>
      <c r="M31" s="65">
        <v>0.03</v>
      </c>
      <c r="N31" s="65">
        <f t="shared" si="2"/>
        <v>2.0000000000000004E-2</v>
      </c>
      <c r="O31" s="65">
        <v>4.4999999999999998E-2</v>
      </c>
      <c r="P31" s="65">
        <v>0</v>
      </c>
      <c r="Q31" s="65">
        <f t="shared" si="3"/>
        <v>0.10150000000000001</v>
      </c>
      <c r="R31" s="65">
        <f t="shared" si="4"/>
        <v>5.6500000000000002E-2</v>
      </c>
      <c r="S31" s="65">
        <f t="shared" si="5"/>
        <v>0.26740000000000003</v>
      </c>
      <c r="T31" s="65">
        <f t="shared" si="6"/>
        <v>0.20699999999999999</v>
      </c>
      <c r="V31" s="66">
        <v>8.5000000000000006E-3</v>
      </c>
      <c r="W31" s="66">
        <v>4.7999999999999996E-3</v>
      </c>
      <c r="X31" s="66">
        <v>8.5000000000000006E-3</v>
      </c>
      <c r="Y31" s="66">
        <v>3.4500000000000003E-2</v>
      </c>
      <c r="Z31" s="66">
        <v>5.11E-2</v>
      </c>
      <c r="AA31" s="66">
        <v>6.4999999999999997E-3</v>
      </c>
      <c r="AB31" s="66">
        <v>0.03</v>
      </c>
      <c r="AC31" s="66">
        <v>0</v>
      </c>
      <c r="AD31" s="66">
        <v>4.4999999999999998E-2</v>
      </c>
      <c r="AE31" s="66">
        <v>0</v>
      </c>
      <c r="AF31" s="66">
        <f t="shared" si="7"/>
        <v>8.1499999999999989E-2</v>
      </c>
      <c r="AG31" s="66">
        <f t="shared" si="8"/>
        <v>3.6499999999999998E-2</v>
      </c>
      <c r="AH31" s="66">
        <f t="shared" si="9"/>
        <v>0.2092</v>
      </c>
      <c r="AI31" s="66">
        <f t="shared" si="10"/>
        <v>0.1527</v>
      </c>
    </row>
    <row r="32" spans="1:35" x14ac:dyDescent="0.25">
      <c r="A32" s="57">
        <v>30</v>
      </c>
      <c r="B32" s="63" t="s">
        <v>62</v>
      </c>
      <c r="C32" s="64">
        <v>0.05</v>
      </c>
      <c r="D32" s="64">
        <v>0.4</v>
      </c>
      <c r="E32" s="64">
        <f t="shared" si="0"/>
        <v>2.0000000000000004E-2</v>
      </c>
      <c r="F32" s="58">
        <f t="shared" si="1"/>
        <v>2.0000000000000004</v>
      </c>
      <c r="G32" s="65">
        <v>5.5999999999999999E-3</v>
      </c>
      <c r="H32" s="65">
        <v>4.0000000000000001E-3</v>
      </c>
      <c r="I32" s="65">
        <v>1.11E-2</v>
      </c>
      <c r="J32" s="65">
        <v>4.0099999999999997E-2</v>
      </c>
      <c r="K32" s="65">
        <v>7.2999999999999995E-2</v>
      </c>
      <c r="L32" s="65">
        <v>6.4999999999999997E-3</v>
      </c>
      <c r="M32" s="65">
        <v>0.03</v>
      </c>
      <c r="N32" s="65">
        <f t="shared" si="2"/>
        <v>2.0000000000000004E-2</v>
      </c>
      <c r="O32" s="65">
        <v>4.4999999999999998E-2</v>
      </c>
      <c r="P32" s="65">
        <v>0</v>
      </c>
      <c r="Q32" s="65">
        <f t="shared" si="3"/>
        <v>0.10150000000000001</v>
      </c>
      <c r="R32" s="65">
        <f t="shared" si="4"/>
        <v>5.6500000000000002E-2</v>
      </c>
      <c r="S32" s="65">
        <f t="shared" si="5"/>
        <v>0.26740000000000003</v>
      </c>
      <c r="T32" s="65">
        <f t="shared" si="6"/>
        <v>0.20699999999999999</v>
      </c>
      <c r="V32" s="66">
        <v>8.5000000000000006E-3</v>
      </c>
      <c r="W32" s="66">
        <v>4.7999999999999996E-3</v>
      </c>
      <c r="X32" s="66">
        <v>8.5000000000000006E-3</v>
      </c>
      <c r="Y32" s="66">
        <v>3.4500000000000003E-2</v>
      </c>
      <c r="Z32" s="66">
        <v>5.11E-2</v>
      </c>
      <c r="AA32" s="66">
        <v>6.4999999999999997E-3</v>
      </c>
      <c r="AB32" s="66">
        <v>0.03</v>
      </c>
      <c r="AC32" s="66">
        <v>0</v>
      </c>
      <c r="AD32" s="66">
        <v>4.4999999999999998E-2</v>
      </c>
      <c r="AE32" s="66">
        <v>0</v>
      </c>
      <c r="AF32" s="66">
        <f t="shared" si="7"/>
        <v>8.1499999999999989E-2</v>
      </c>
      <c r="AG32" s="66">
        <f t="shared" si="8"/>
        <v>3.6499999999999998E-2</v>
      </c>
      <c r="AH32" s="66">
        <f t="shared" si="9"/>
        <v>0.2092</v>
      </c>
      <c r="AI32" s="66">
        <f t="shared" si="10"/>
        <v>0.1527</v>
      </c>
    </row>
    <row r="33" spans="1:35" x14ac:dyDescent="0.25">
      <c r="A33" s="57">
        <v>31</v>
      </c>
      <c r="B33" s="63" t="s">
        <v>63</v>
      </c>
      <c r="C33" s="64">
        <v>0.05</v>
      </c>
      <c r="D33" s="64">
        <v>0.4</v>
      </c>
      <c r="E33" s="64">
        <f t="shared" si="0"/>
        <v>2.0000000000000004E-2</v>
      </c>
      <c r="F33" s="58">
        <f t="shared" si="1"/>
        <v>2.0000000000000004</v>
      </c>
      <c r="G33" s="65">
        <v>5.5999999999999999E-3</v>
      </c>
      <c r="H33" s="65">
        <v>4.0000000000000001E-3</v>
      </c>
      <c r="I33" s="65">
        <v>1.11E-2</v>
      </c>
      <c r="J33" s="65">
        <v>4.0099999999999997E-2</v>
      </c>
      <c r="K33" s="65">
        <v>7.2999999999999995E-2</v>
      </c>
      <c r="L33" s="65">
        <v>6.4999999999999997E-3</v>
      </c>
      <c r="M33" s="65">
        <v>0.03</v>
      </c>
      <c r="N33" s="65">
        <f t="shared" si="2"/>
        <v>2.0000000000000004E-2</v>
      </c>
      <c r="O33" s="65">
        <v>4.4999999999999998E-2</v>
      </c>
      <c r="P33" s="65">
        <v>0</v>
      </c>
      <c r="Q33" s="65">
        <f t="shared" si="3"/>
        <v>0.10150000000000001</v>
      </c>
      <c r="R33" s="65">
        <f t="shared" si="4"/>
        <v>5.6500000000000002E-2</v>
      </c>
      <c r="S33" s="65">
        <f t="shared" si="5"/>
        <v>0.26740000000000003</v>
      </c>
      <c r="T33" s="65">
        <f t="shared" si="6"/>
        <v>0.20699999999999999</v>
      </c>
      <c r="V33" s="66">
        <v>8.5000000000000006E-3</v>
      </c>
      <c r="W33" s="66">
        <v>4.7999999999999996E-3</v>
      </c>
      <c r="X33" s="66">
        <v>8.5000000000000006E-3</v>
      </c>
      <c r="Y33" s="66">
        <v>3.4500000000000003E-2</v>
      </c>
      <c r="Z33" s="66">
        <v>5.11E-2</v>
      </c>
      <c r="AA33" s="66">
        <v>6.4999999999999997E-3</v>
      </c>
      <c r="AB33" s="66">
        <v>0.03</v>
      </c>
      <c r="AC33" s="66">
        <v>0</v>
      </c>
      <c r="AD33" s="66">
        <v>4.4999999999999998E-2</v>
      </c>
      <c r="AE33" s="66">
        <v>0</v>
      </c>
      <c r="AF33" s="66">
        <f t="shared" si="7"/>
        <v>8.1499999999999989E-2</v>
      </c>
      <c r="AG33" s="66">
        <f t="shared" si="8"/>
        <v>3.6499999999999998E-2</v>
      </c>
      <c r="AH33" s="66">
        <f t="shared" si="9"/>
        <v>0.2092</v>
      </c>
      <c r="AI33" s="66">
        <f t="shared" si="10"/>
        <v>0.1527</v>
      </c>
    </row>
    <row r="34" spans="1:35" x14ac:dyDescent="0.25">
      <c r="A34" s="57">
        <v>32</v>
      </c>
      <c r="B34" s="63" t="s">
        <v>64</v>
      </c>
      <c r="C34" s="64">
        <v>0.05</v>
      </c>
      <c r="D34" s="64">
        <v>0.6</v>
      </c>
      <c r="E34" s="64">
        <f t="shared" si="0"/>
        <v>0.03</v>
      </c>
      <c r="F34" s="58">
        <f t="shared" si="1"/>
        <v>3</v>
      </c>
      <c r="G34" s="65">
        <v>5.5999999999999999E-3</v>
      </c>
      <c r="H34" s="65">
        <v>4.0000000000000001E-3</v>
      </c>
      <c r="I34" s="65">
        <v>1.11E-2</v>
      </c>
      <c r="J34" s="65">
        <v>4.0099999999999997E-2</v>
      </c>
      <c r="K34" s="65">
        <v>7.2999999999999995E-2</v>
      </c>
      <c r="L34" s="65">
        <v>6.4999999999999997E-3</v>
      </c>
      <c r="M34" s="65">
        <v>0.03</v>
      </c>
      <c r="N34" s="65">
        <f t="shared" si="2"/>
        <v>0.03</v>
      </c>
      <c r="O34" s="65">
        <v>4.4999999999999998E-2</v>
      </c>
      <c r="P34" s="65">
        <v>0</v>
      </c>
      <c r="Q34" s="65">
        <f t="shared" si="3"/>
        <v>0.1115</v>
      </c>
      <c r="R34" s="65">
        <f t="shared" si="4"/>
        <v>6.6500000000000004E-2</v>
      </c>
      <c r="S34" s="65">
        <f t="shared" si="5"/>
        <v>0.28170000000000001</v>
      </c>
      <c r="T34" s="65">
        <f t="shared" si="6"/>
        <v>0.21990000000000001</v>
      </c>
      <c r="V34" s="66">
        <v>8.5000000000000006E-3</v>
      </c>
      <c r="W34" s="66">
        <v>4.7999999999999996E-3</v>
      </c>
      <c r="X34" s="66">
        <v>8.5000000000000006E-3</v>
      </c>
      <c r="Y34" s="66">
        <v>3.4500000000000003E-2</v>
      </c>
      <c r="Z34" s="66">
        <v>5.11E-2</v>
      </c>
      <c r="AA34" s="66">
        <v>6.4999999999999997E-3</v>
      </c>
      <c r="AB34" s="66">
        <v>0.03</v>
      </c>
      <c r="AC34" s="66">
        <v>0</v>
      </c>
      <c r="AD34" s="66">
        <v>4.4999999999999998E-2</v>
      </c>
      <c r="AE34" s="66">
        <v>0</v>
      </c>
      <c r="AF34" s="66">
        <f t="shared" si="7"/>
        <v>8.1499999999999989E-2</v>
      </c>
      <c r="AG34" s="66">
        <f t="shared" si="8"/>
        <v>3.6499999999999998E-2</v>
      </c>
      <c r="AH34" s="66">
        <f t="shared" si="9"/>
        <v>0.2092</v>
      </c>
      <c r="AI34" s="66">
        <f t="shared" si="10"/>
        <v>0.1527</v>
      </c>
    </row>
    <row r="35" spans="1:35" x14ac:dyDescent="0.25">
      <c r="A35" s="57">
        <v>33</v>
      </c>
      <c r="B35" s="63" t="s">
        <v>65</v>
      </c>
      <c r="C35" s="64">
        <v>0.03</v>
      </c>
      <c r="D35" s="64">
        <v>0.4</v>
      </c>
      <c r="E35" s="64">
        <f t="shared" si="0"/>
        <v>1.2E-2</v>
      </c>
      <c r="F35" s="58">
        <f t="shared" si="1"/>
        <v>1.2</v>
      </c>
      <c r="G35" s="65">
        <v>5.5999999999999999E-3</v>
      </c>
      <c r="H35" s="65">
        <v>4.0000000000000001E-3</v>
      </c>
      <c r="I35" s="65">
        <v>1.11E-2</v>
      </c>
      <c r="J35" s="65">
        <v>4.0099999999999997E-2</v>
      </c>
      <c r="K35" s="65">
        <v>7.2999999999999995E-2</v>
      </c>
      <c r="L35" s="65">
        <v>6.4999999999999997E-3</v>
      </c>
      <c r="M35" s="65">
        <v>0.03</v>
      </c>
      <c r="N35" s="65">
        <f t="shared" si="2"/>
        <v>1.2E-2</v>
      </c>
      <c r="O35" s="65">
        <v>4.4999999999999998E-2</v>
      </c>
      <c r="P35" s="65">
        <v>0</v>
      </c>
      <c r="Q35" s="65">
        <f t="shared" si="3"/>
        <v>9.35E-2</v>
      </c>
      <c r="R35" s="65">
        <f t="shared" si="4"/>
        <v>4.8500000000000001E-2</v>
      </c>
      <c r="S35" s="65">
        <f t="shared" si="5"/>
        <v>0.25619999999999998</v>
      </c>
      <c r="T35" s="65">
        <f t="shared" si="6"/>
        <v>0.1968</v>
      </c>
      <c r="V35" s="66">
        <v>8.5000000000000006E-3</v>
      </c>
      <c r="W35" s="66">
        <v>4.7999999999999996E-3</v>
      </c>
      <c r="X35" s="66">
        <v>8.5000000000000006E-3</v>
      </c>
      <c r="Y35" s="66">
        <v>3.4500000000000003E-2</v>
      </c>
      <c r="Z35" s="66">
        <v>5.11E-2</v>
      </c>
      <c r="AA35" s="66">
        <v>6.4999999999999997E-3</v>
      </c>
      <c r="AB35" s="66">
        <v>0.03</v>
      </c>
      <c r="AC35" s="66">
        <v>0</v>
      </c>
      <c r="AD35" s="66">
        <v>4.4999999999999998E-2</v>
      </c>
      <c r="AE35" s="66">
        <v>0</v>
      </c>
      <c r="AF35" s="66">
        <f t="shared" si="7"/>
        <v>8.1499999999999989E-2</v>
      </c>
      <c r="AG35" s="66">
        <f t="shared" si="8"/>
        <v>3.6499999999999998E-2</v>
      </c>
      <c r="AH35" s="66">
        <f t="shared" si="9"/>
        <v>0.2092</v>
      </c>
      <c r="AI35" s="66">
        <f t="shared" si="10"/>
        <v>0.1527</v>
      </c>
    </row>
    <row r="36" spans="1:35" x14ac:dyDescent="0.25">
      <c r="A36" s="57">
        <v>34</v>
      </c>
      <c r="B36" s="63" t="s">
        <v>66</v>
      </c>
      <c r="C36" s="64">
        <v>0.03</v>
      </c>
      <c r="D36" s="64">
        <v>0.4</v>
      </c>
      <c r="E36" s="64">
        <f t="shared" si="0"/>
        <v>1.2E-2</v>
      </c>
      <c r="F36" s="58">
        <f t="shared" si="1"/>
        <v>1.2</v>
      </c>
      <c r="G36" s="65">
        <v>5.5999999999999999E-3</v>
      </c>
      <c r="H36" s="65">
        <v>4.0000000000000001E-3</v>
      </c>
      <c r="I36" s="65">
        <v>1.11E-2</v>
      </c>
      <c r="J36" s="65">
        <v>4.0099999999999997E-2</v>
      </c>
      <c r="K36" s="65">
        <v>7.2999999999999995E-2</v>
      </c>
      <c r="L36" s="65">
        <v>6.4999999999999997E-3</v>
      </c>
      <c r="M36" s="65">
        <v>0.03</v>
      </c>
      <c r="N36" s="65">
        <f t="shared" si="2"/>
        <v>1.2E-2</v>
      </c>
      <c r="O36" s="65">
        <v>4.4999999999999998E-2</v>
      </c>
      <c r="P36" s="65">
        <v>0</v>
      </c>
      <c r="Q36" s="65">
        <f t="shared" si="3"/>
        <v>9.35E-2</v>
      </c>
      <c r="R36" s="65">
        <f t="shared" si="4"/>
        <v>4.8500000000000001E-2</v>
      </c>
      <c r="S36" s="65">
        <f t="shared" si="5"/>
        <v>0.25619999999999998</v>
      </c>
      <c r="T36" s="65">
        <f t="shared" si="6"/>
        <v>0.1968</v>
      </c>
      <c r="V36" s="66">
        <v>8.5000000000000006E-3</v>
      </c>
      <c r="W36" s="66">
        <v>4.7999999999999996E-3</v>
      </c>
      <c r="X36" s="66">
        <v>8.5000000000000006E-3</v>
      </c>
      <c r="Y36" s="66">
        <v>3.4500000000000003E-2</v>
      </c>
      <c r="Z36" s="66">
        <v>5.11E-2</v>
      </c>
      <c r="AA36" s="66">
        <v>6.4999999999999997E-3</v>
      </c>
      <c r="AB36" s="66">
        <v>0.03</v>
      </c>
      <c r="AC36" s="66">
        <v>0</v>
      </c>
      <c r="AD36" s="66">
        <v>4.4999999999999998E-2</v>
      </c>
      <c r="AE36" s="66">
        <v>0</v>
      </c>
      <c r="AF36" s="66">
        <f t="shared" si="7"/>
        <v>8.1499999999999989E-2</v>
      </c>
      <c r="AG36" s="66">
        <f t="shared" si="8"/>
        <v>3.6499999999999998E-2</v>
      </c>
      <c r="AH36" s="66">
        <f t="shared" si="9"/>
        <v>0.2092</v>
      </c>
      <c r="AI36" s="66">
        <f t="shared" si="10"/>
        <v>0.1527</v>
      </c>
    </row>
    <row r="37" spans="1:35" x14ac:dyDescent="0.25">
      <c r="A37" s="57">
        <v>35</v>
      </c>
      <c r="B37" s="63" t="s">
        <v>67</v>
      </c>
      <c r="C37" s="64">
        <v>0.05</v>
      </c>
      <c r="D37" s="64">
        <v>0.4</v>
      </c>
      <c r="E37" s="64">
        <f t="shared" si="0"/>
        <v>2.0000000000000004E-2</v>
      </c>
      <c r="F37" s="58">
        <f t="shared" si="1"/>
        <v>2.0000000000000004</v>
      </c>
      <c r="G37" s="65">
        <v>5.5999999999999999E-3</v>
      </c>
      <c r="H37" s="65">
        <v>4.0000000000000001E-3</v>
      </c>
      <c r="I37" s="65">
        <v>1.11E-2</v>
      </c>
      <c r="J37" s="65">
        <v>4.0099999999999997E-2</v>
      </c>
      <c r="K37" s="65">
        <v>7.2999999999999995E-2</v>
      </c>
      <c r="L37" s="65">
        <v>6.4999999999999997E-3</v>
      </c>
      <c r="M37" s="65">
        <v>0.03</v>
      </c>
      <c r="N37" s="65">
        <f t="shared" si="2"/>
        <v>2.0000000000000004E-2</v>
      </c>
      <c r="O37" s="65">
        <v>4.4999999999999998E-2</v>
      </c>
      <c r="P37" s="65">
        <v>0</v>
      </c>
      <c r="Q37" s="65">
        <f t="shared" si="3"/>
        <v>0.10150000000000001</v>
      </c>
      <c r="R37" s="65">
        <f t="shared" si="4"/>
        <v>5.6500000000000002E-2</v>
      </c>
      <c r="S37" s="65">
        <f t="shared" si="5"/>
        <v>0.26740000000000003</v>
      </c>
      <c r="T37" s="65">
        <f t="shared" si="6"/>
        <v>0.20699999999999999</v>
      </c>
      <c r="V37" s="66">
        <v>8.5000000000000006E-3</v>
      </c>
      <c r="W37" s="66">
        <v>4.7999999999999996E-3</v>
      </c>
      <c r="X37" s="66">
        <v>8.5000000000000006E-3</v>
      </c>
      <c r="Y37" s="66">
        <v>3.4500000000000003E-2</v>
      </c>
      <c r="Z37" s="66">
        <v>5.11E-2</v>
      </c>
      <c r="AA37" s="66">
        <v>6.4999999999999997E-3</v>
      </c>
      <c r="AB37" s="66">
        <v>0.03</v>
      </c>
      <c r="AC37" s="66">
        <v>0</v>
      </c>
      <c r="AD37" s="66">
        <v>4.4999999999999998E-2</v>
      </c>
      <c r="AE37" s="66">
        <v>0</v>
      </c>
      <c r="AF37" s="66">
        <f t="shared" si="7"/>
        <v>8.1499999999999989E-2</v>
      </c>
      <c r="AG37" s="66">
        <f t="shared" si="8"/>
        <v>3.6499999999999998E-2</v>
      </c>
      <c r="AH37" s="66">
        <f t="shared" si="9"/>
        <v>0.2092</v>
      </c>
      <c r="AI37" s="66">
        <f t="shared" si="10"/>
        <v>0.1527</v>
      </c>
    </row>
    <row r="38" spans="1:35" x14ac:dyDescent="0.25">
      <c r="A38" s="57">
        <v>36</v>
      </c>
      <c r="B38" s="63" t="s">
        <v>68</v>
      </c>
      <c r="C38" s="64">
        <v>0.02</v>
      </c>
      <c r="D38" s="64">
        <v>0.4</v>
      </c>
      <c r="E38" s="64">
        <f t="shared" si="0"/>
        <v>8.0000000000000002E-3</v>
      </c>
      <c r="F38" s="58">
        <f t="shared" si="1"/>
        <v>0.8</v>
      </c>
      <c r="G38" s="65">
        <v>5.5999999999999999E-3</v>
      </c>
      <c r="H38" s="65">
        <v>4.0000000000000001E-3</v>
      </c>
      <c r="I38" s="65">
        <v>1.11E-2</v>
      </c>
      <c r="J38" s="65">
        <v>4.0099999999999997E-2</v>
      </c>
      <c r="K38" s="65">
        <v>7.2999999999999995E-2</v>
      </c>
      <c r="L38" s="65">
        <v>6.4999999999999997E-3</v>
      </c>
      <c r="M38" s="65">
        <v>0.03</v>
      </c>
      <c r="N38" s="65">
        <f t="shared" si="2"/>
        <v>8.0000000000000002E-3</v>
      </c>
      <c r="O38" s="65">
        <v>4.4999999999999998E-2</v>
      </c>
      <c r="P38" s="65">
        <v>0</v>
      </c>
      <c r="Q38" s="65">
        <f t="shared" si="3"/>
        <v>8.9499999999999996E-2</v>
      </c>
      <c r="R38" s="65">
        <f t="shared" si="4"/>
        <v>4.4499999999999998E-2</v>
      </c>
      <c r="S38" s="65">
        <f t="shared" si="5"/>
        <v>0.25069999999999998</v>
      </c>
      <c r="T38" s="65">
        <f t="shared" si="6"/>
        <v>0.1918</v>
      </c>
      <c r="V38" s="66">
        <v>8.5000000000000006E-3</v>
      </c>
      <c r="W38" s="66">
        <v>4.7999999999999996E-3</v>
      </c>
      <c r="X38" s="66">
        <v>8.5000000000000006E-3</v>
      </c>
      <c r="Y38" s="66">
        <v>3.4500000000000003E-2</v>
      </c>
      <c r="Z38" s="66">
        <v>5.11E-2</v>
      </c>
      <c r="AA38" s="66">
        <v>6.4999999999999997E-3</v>
      </c>
      <c r="AB38" s="66">
        <v>0.03</v>
      </c>
      <c r="AC38" s="66">
        <v>0</v>
      </c>
      <c r="AD38" s="66">
        <v>4.4999999999999998E-2</v>
      </c>
      <c r="AE38" s="66">
        <v>0</v>
      </c>
      <c r="AF38" s="66">
        <f t="shared" si="7"/>
        <v>8.1499999999999989E-2</v>
      </c>
      <c r="AG38" s="66">
        <f t="shared" si="8"/>
        <v>3.6499999999999998E-2</v>
      </c>
      <c r="AH38" s="66">
        <f t="shared" si="9"/>
        <v>0.2092</v>
      </c>
      <c r="AI38" s="66">
        <f t="shared" si="10"/>
        <v>0.1527</v>
      </c>
    </row>
    <row r="39" spans="1:35" x14ac:dyDescent="0.25">
      <c r="A39" s="57">
        <v>37</v>
      </c>
      <c r="B39" s="63" t="s">
        <v>69</v>
      </c>
      <c r="C39" s="64">
        <v>0.05</v>
      </c>
      <c r="D39" s="64">
        <v>0.4</v>
      </c>
      <c r="E39" s="64">
        <f t="shared" si="0"/>
        <v>2.0000000000000004E-2</v>
      </c>
      <c r="F39" s="58">
        <f t="shared" si="1"/>
        <v>2.0000000000000004</v>
      </c>
      <c r="G39" s="65">
        <v>5.5999999999999999E-3</v>
      </c>
      <c r="H39" s="65">
        <v>4.0000000000000001E-3</v>
      </c>
      <c r="I39" s="65">
        <v>1.11E-2</v>
      </c>
      <c r="J39" s="65">
        <v>4.0099999999999997E-2</v>
      </c>
      <c r="K39" s="65">
        <v>7.2999999999999995E-2</v>
      </c>
      <c r="L39" s="65">
        <v>6.4999999999999997E-3</v>
      </c>
      <c r="M39" s="65">
        <v>0.03</v>
      </c>
      <c r="N39" s="65">
        <f t="shared" si="2"/>
        <v>2.0000000000000004E-2</v>
      </c>
      <c r="O39" s="65">
        <v>4.4999999999999998E-2</v>
      </c>
      <c r="P39" s="65">
        <v>0</v>
      </c>
      <c r="Q39" s="65">
        <f t="shared" si="3"/>
        <v>0.10150000000000001</v>
      </c>
      <c r="R39" s="65">
        <f t="shared" si="4"/>
        <v>5.6500000000000002E-2</v>
      </c>
      <c r="S39" s="65">
        <f t="shared" si="5"/>
        <v>0.26740000000000003</v>
      </c>
      <c r="T39" s="65">
        <f t="shared" si="6"/>
        <v>0.20699999999999999</v>
      </c>
      <c r="V39" s="66">
        <v>8.5000000000000006E-3</v>
      </c>
      <c r="W39" s="66">
        <v>4.7999999999999996E-3</v>
      </c>
      <c r="X39" s="66">
        <v>8.5000000000000006E-3</v>
      </c>
      <c r="Y39" s="66">
        <v>3.4500000000000003E-2</v>
      </c>
      <c r="Z39" s="66">
        <v>5.11E-2</v>
      </c>
      <c r="AA39" s="66">
        <v>6.4999999999999997E-3</v>
      </c>
      <c r="AB39" s="66">
        <v>0.03</v>
      </c>
      <c r="AC39" s="66">
        <v>0</v>
      </c>
      <c r="AD39" s="66">
        <v>4.4999999999999998E-2</v>
      </c>
      <c r="AE39" s="66">
        <v>0</v>
      </c>
      <c r="AF39" s="66">
        <f t="shared" si="7"/>
        <v>8.1499999999999989E-2</v>
      </c>
      <c r="AG39" s="66">
        <f t="shared" si="8"/>
        <v>3.6499999999999998E-2</v>
      </c>
      <c r="AH39" s="66">
        <f t="shared" si="9"/>
        <v>0.2092</v>
      </c>
      <c r="AI39" s="66">
        <f t="shared" si="10"/>
        <v>0.1527</v>
      </c>
    </row>
    <row r="40" spans="1:35" x14ac:dyDescent="0.25">
      <c r="A40" s="57">
        <v>38</v>
      </c>
      <c r="B40" s="63" t="s">
        <v>70</v>
      </c>
      <c r="C40" s="64">
        <v>0.05</v>
      </c>
      <c r="D40" s="64">
        <v>0.4</v>
      </c>
      <c r="E40" s="64">
        <f t="shared" si="0"/>
        <v>2.0000000000000004E-2</v>
      </c>
      <c r="F40" s="58">
        <f t="shared" si="1"/>
        <v>2.0000000000000004</v>
      </c>
      <c r="G40" s="65">
        <v>5.5999999999999999E-3</v>
      </c>
      <c r="H40" s="65">
        <v>4.0000000000000001E-3</v>
      </c>
      <c r="I40" s="65">
        <v>1.11E-2</v>
      </c>
      <c r="J40" s="65">
        <v>4.0099999999999997E-2</v>
      </c>
      <c r="K40" s="65">
        <v>7.2999999999999995E-2</v>
      </c>
      <c r="L40" s="65">
        <v>6.4999999999999997E-3</v>
      </c>
      <c r="M40" s="65">
        <v>0.03</v>
      </c>
      <c r="N40" s="65">
        <f t="shared" si="2"/>
        <v>2.0000000000000004E-2</v>
      </c>
      <c r="O40" s="65">
        <v>4.4999999999999998E-2</v>
      </c>
      <c r="P40" s="65">
        <v>0</v>
      </c>
      <c r="Q40" s="65">
        <f t="shared" si="3"/>
        <v>0.10150000000000001</v>
      </c>
      <c r="R40" s="65">
        <f t="shared" si="4"/>
        <v>5.6500000000000002E-2</v>
      </c>
      <c r="S40" s="65">
        <f t="shared" si="5"/>
        <v>0.26740000000000003</v>
      </c>
      <c r="T40" s="65">
        <f t="shared" si="6"/>
        <v>0.20699999999999999</v>
      </c>
      <c r="V40" s="66">
        <v>8.5000000000000006E-3</v>
      </c>
      <c r="W40" s="66">
        <v>4.7999999999999996E-3</v>
      </c>
      <c r="X40" s="66">
        <v>8.5000000000000006E-3</v>
      </c>
      <c r="Y40" s="66">
        <v>3.4500000000000003E-2</v>
      </c>
      <c r="Z40" s="66">
        <v>5.11E-2</v>
      </c>
      <c r="AA40" s="66">
        <v>6.4999999999999997E-3</v>
      </c>
      <c r="AB40" s="66">
        <v>0.03</v>
      </c>
      <c r="AC40" s="66">
        <v>0</v>
      </c>
      <c r="AD40" s="66">
        <v>4.4999999999999998E-2</v>
      </c>
      <c r="AE40" s="66">
        <v>0</v>
      </c>
      <c r="AF40" s="66">
        <f t="shared" si="7"/>
        <v>8.1499999999999989E-2</v>
      </c>
      <c r="AG40" s="66">
        <f t="shared" si="8"/>
        <v>3.6499999999999998E-2</v>
      </c>
      <c r="AH40" s="66">
        <f t="shared" si="9"/>
        <v>0.2092</v>
      </c>
      <c r="AI40" s="66">
        <f t="shared" si="10"/>
        <v>0.1527</v>
      </c>
    </row>
    <row r="41" spans="1:35" x14ac:dyDescent="0.25">
      <c r="A41" s="57">
        <v>39</v>
      </c>
      <c r="B41" s="63" t="s">
        <v>71</v>
      </c>
      <c r="C41" s="64">
        <v>0.05</v>
      </c>
      <c r="D41" s="64">
        <v>0.4</v>
      </c>
      <c r="E41" s="64">
        <f t="shared" si="0"/>
        <v>2.0000000000000004E-2</v>
      </c>
      <c r="F41" s="58">
        <f t="shared" si="1"/>
        <v>2.0000000000000004</v>
      </c>
      <c r="G41" s="65">
        <v>5.5999999999999999E-3</v>
      </c>
      <c r="H41" s="65">
        <v>4.0000000000000001E-3</v>
      </c>
      <c r="I41" s="65">
        <v>1.11E-2</v>
      </c>
      <c r="J41" s="65">
        <v>4.0099999999999997E-2</v>
      </c>
      <c r="K41" s="65">
        <v>7.2999999999999995E-2</v>
      </c>
      <c r="L41" s="65">
        <v>6.4999999999999997E-3</v>
      </c>
      <c r="M41" s="65">
        <v>0.03</v>
      </c>
      <c r="N41" s="65">
        <f t="shared" si="2"/>
        <v>2.0000000000000004E-2</v>
      </c>
      <c r="O41" s="65">
        <v>4.4999999999999998E-2</v>
      </c>
      <c r="P41" s="65">
        <v>0</v>
      </c>
      <c r="Q41" s="65">
        <f t="shared" si="3"/>
        <v>0.10150000000000001</v>
      </c>
      <c r="R41" s="65">
        <f t="shared" si="4"/>
        <v>5.6500000000000002E-2</v>
      </c>
      <c r="S41" s="65">
        <f t="shared" si="5"/>
        <v>0.26740000000000003</v>
      </c>
      <c r="T41" s="65">
        <f t="shared" si="6"/>
        <v>0.20699999999999999</v>
      </c>
      <c r="V41" s="66">
        <v>8.5000000000000006E-3</v>
      </c>
      <c r="W41" s="66">
        <v>4.7999999999999996E-3</v>
      </c>
      <c r="X41" s="66">
        <v>8.5000000000000006E-3</v>
      </c>
      <c r="Y41" s="66">
        <v>3.4500000000000003E-2</v>
      </c>
      <c r="Z41" s="66">
        <v>5.11E-2</v>
      </c>
      <c r="AA41" s="66">
        <v>6.4999999999999997E-3</v>
      </c>
      <c r="AB41" s="66">
        <v>0.03</v>
      </c>
      <c r="AC41" s="66">
        <v>0</v>
      </c>
      <c r="AD41" s="66">
        <v>4.4999999999999998E-2</v>
      </c>
      <c r="AE41" s="66">
        <v>0</v>
      </c>
      <c r="AF41" s="66">
        <f t="shared" si="7"/>
        <v>8.1499999999999989E-2</v>
      </c>
      <c r="AG41" s="66">
        <f t="shared" si="8"/>
        <v>3.6499999999999998E-2</v>
      </c>
      <c r="AH41" s="66">
        <f t="shared" si="9"/>
        <v>0.2092</v>
      </c>
      <c r="AI41" s="66">
        <f t="shared" si="10"/>
        <v>0.1527</v>
      </c>
    </row>
    <row r="42" spans="1:35" x14ac:dyDescent="0.25">
      <c r="A42" s="57">
        <v>40</v>
      </c>
      <c r="B42" s="63" t="s">
        <v>72</v>
      </c>
      <c r="C42" s="64">
        <v>0.05</v>
      </c>
      <c r="D42" s="64">
        <v>0.4</v>
      </c>
      <c r="E42" s="64">
        <f t="shared" si="0"/>
        <v>2.0000000000000004E-2</v>
      </c>
      <c r="F42" s="58">
        <f t="shared" si="1"/>
        <v>2.0000000000000004</v>
      </c>
      <c r="G42" s="65">
        <v>5.5999999999999999E-3</v>
      </c>
      <c r="H42" s="65">
        <v>4.0000000000000001E-3</v>
      </c>
      <c r="I42" s="65">
        <v>1.11E-2</v>
      </c>
      <c r="J42" s="65">
        <v>4.0099999999999997E-2</v>
      </c>
      <c r="K42" s="65">
        <v>7.2999999999999995E-2</v>
      </c>
      <c r="L42" s="65">
        <v>6.4999999999999997E-3</v>
      </c>
      <c r="M42" s="65">
        <v>0.03</v>
      </c>
      <c r="N42" s="65">
        <f t="shared" si="2"/>
        <v>2.0000000000000004E-2</v>
      </c>
      <c r="O42" s="65">
        <v>4.4999999999999998E-2</v>
      </c>
      <c r="P42" s="65">
        <v>0</v>
      </c>
      <c r="Q42" s="65">
        <f t="shared" si="3"/>
        <v>0.10150000000000001</v>
      </c>
      <c r="R42" s="65">
        <f t="shared" si="4"/>
        <v>5.6500000000000002E-2</v>
      </c>
      <c r="S42" s="65">
        <f t="shared" si="5"/>
        <v>0.26740000000000003</v>
      </c>
      <c r="T42" s="65">
        <f t="shared" si="6"/>
        <v>0.20699999999999999</v>
      </c>
      <c r="V42" s="66">
        <v>8.5000000000000006E-3</v>
      </c>
      <c r="W42" s="66">
        <v>4.7999999999999996E-3</v>
      </c>
      <c r="X42" s="66">
        <v>8.5000000000000006E-3</v>
      </c>
      <c r="Y42" s="66">
        <v>3.4500000000000003E-2</v>
      </c>
      <c r="Z42" s="66">
        <v>5.11E-2</v>
      </c>
      <c r="AA42" s="66">
        <v>6.4999999999999997E-3</v>
      </c>
      <c r="AB42" s="66">
        <v>0.03</v>
      </c>
      <c r="AC42" s="66">
        <v>0</v>
      </c>
      <c r="AD42" s="66">
        <v>4.4999999999999998E-2</v>
      </c>
      <c r="AE42" s="66">
        <v>0</v>
      </c>
      <c r="AF42" s="66">
        <f t="shared" si="7"/>
        <v>8.1499999999999989E-2</v>
      </c>
      <c r="AG42" s="66">
        <f t="shared" si="8"/>
        <v>3.6499999999999998E-2</v>
      </c>
      <c r="AH42" s="66">
        <f t="shared" si="9"/>
        <v>0.2092</v>
      </c>
      <c r="AI42" s="66">
        <f t="shared" si="10"/>
        <v>0.1527</v>
      </c>
    </row>
    <row r="43" spans="1:35" x14ac:dyDescent="0.25">
      <c r="A43" s="57">
        <v>41</v>
      </c>
      <c r="B43" s="63" t="s">
        <v>73</v>
      </c>
      <c r="C43" s="64">
        <v>0.05</v>
      </c>
      <c r="D43" s="64">
        <v>0.4</v>
      </c>
      <c r="E43" s="64">
        <f t="shared" si="0"/>
        <v>2.0000000000000004E-2</v>
      </c>
      <c r="F43" s="58">
        <f t="shared" si="1"/>
        <v>2.0000000000000004</v>
      </c>
      <c r="G43" s="65">
        <v>5.5999999999999999E-3</v>
      </c>
      <c r="H43" s="65">
        <v>4.0000000000000001E-3</v>
      </c>
      <c r="I43" s="65">
        <v>1.11E-2</v>
      </c>
      <c r="J43" s="65">
        <v>4.0099999999999997E-2</v>
      </c>
      <c r="K43" s="65">
        <v>7.2999999999999995E-2</v>
      </c>
      <c r="L43" s="65">
        <v>6.4999999999999997E-3</v>
      </c>
      <c r="M43" s="65">
        <v>0.03</v>
      </c>
      <c r="N43" s="65">
        <f t="shared" si="2"/>
        <v>2.0000000000000004E-2</v>
      </c>
      <c r="O43" s="65">
        <v>4.4999999999999998E-2</v>
      </c>
      <c r="P43" s="65">
        <v>0</v>
      </c>
      <c r="Q43" s="65">
        <f t="shared" si="3"/>
        <v>0.10150000000000001</v>
      </c>
      <c r="R43" s="65">
        <f t="shared" si="4"/>
        <v>5.6500000000000002E-2</v>
      </c>
      <c r="S43" s="65">
        <f t="shared" si="5"/>
        <v>0.26740000000000003</v>
      </c>
      <c r="T43" s="65">
        <f t="shared" si="6"/>
        <v>0.20699999999999999</v>
      </c>
      <c r="V43" s="66">
        <v>8.5000000000000006E-3</v>
      </c>
      <c r="W43" s="66">
        <v>4.7999999999999996E-3</v>
      </c>
      <c r="X43" s="66">
        <v>8.5000000000000006E-3</v>
      </c>
      <c r="Y43" s="66">
        <v>3.4500000000000003E-2</v>
      </c>
      <c r="Z43" s="66">
        <v>5.11E-2</v>
      </c>
      <c r="AA43" s="66">
        <v>6.4999999999999997E-3</v>
      </c>
      <c r="AB43" s="66">
        <v>0.03</v>
      </c>
      <c r="AC43" s="66">
        <v>0</v>
      </c>
      <c r="AD43" s="66">
        <v>4.4999999999999998E-2</v>
      </c>
      <c r="AE43" s="66">
        <v>0</v>
      </c>
      <c r="AF43" s="66">
        <f t="shared" si="7"/>
        <v>8.1499999999999989E-2</v>
      </c>
      <c r="AG43" s="66">
        <f t="shared" si="8"/>
        <v>3.6499999999999998E-2</v>
      </c>
      <c r="AH43" s="66">
        <f t="shared" si="9"/>
        <v>0.2092</v>
      </c>
      <c r="AI43" s="66">
        <f t="shared" si="10"/>
        <v>0.1527</v>
      </c>
    </row>
    <row r="44" spans="1:35" x14ac:dyDescent="0.25">
      <c r="A44" s="57">
        <v>42</v>
      </c>
      <c r="B44" s="63" t="s">
        <v>74</v>
      </c>
      <c r="C44" s="64">
        <v>0.05</v>
      </c>
      <c r="D44" s="64">
        <v>0.4</v>
      </c>
      <c r="E44" s="64">
        <f t="shared" si="0"/>
        <v>2.0000000000000004E-2</v>
      </c>
      <c r="F44" s="58">
        <f t="shared" si="1"/>
        <v>2.0000000000000004</v>
      </c>
      <c r="G44" s="65">
        <v>5.5999999999999999E-3</v>
      </c>
      <c r="H44" s="65">
        <v>4.0000000000000001E-3</v>
      </c>
      <c r="I44" s="65">
        <v>1.11E-2</v>
      </c>
      <c r="J44" s="65">
        <v>4.0099999999999997E-2</v>
      </c>
      <c r="K44" s="65">
        <v>7.2999999999999995E-2</v>
      </c>
      <c r="L44" s="65">
        <v>6.4999999999999997E-3</v>
      </c>
      <c r="M44" s="65">
        <v>0.03</v>
      </c>
      <c r="N44" s="65">
        <f t="shared" si="2"/>
        <v>2.0000000000000004E-2</v>
      </c>
      <c r="O44" s="65">
        <v>4.4999999999999998E-2</v>
      </c>
      <c r="P44" s="65">
        <v>0</v>
      </c>
      <c r="Q44" s="65">
        <f t="shared" si="3"/>
        <v>0.10150000000000001</v>
      </c>
      <c r="R44" s="65">
        <f t="shared" si="4"/>
        <v>5.6500000000000002E-2</v>
      </c>
      <c r="S44" s="65">
        <f t="shared" si="5"/>
        <v>0.26740000000000003</v>
      </c>
      <c r="T44" s="65">
        <f t="shared" si="6"/>
        <v>0.20699999999999999</v>
      </c>
      <c r="V44" s="66">
        <v>8.5000000000000006E-3</v>
      </c>
      <c r="W44" s="66">
        <v>4.7999999999999996E-3</v>
      </c>
      <c r="X44" s="66">
        <v>8.5000000000000006E-3</v>
      </c>
      <c r="Y44" s="66">
        <v>3.4500000000000003E-2</v>
      </c>
      <c r="Z44" s="66">
        <v>5.11E-2</v>
      </c>
      <c r="AA44" s="66">
        <v>6.4999999999999997E-3</v>
      </c>
      <c r="AB44" s="66">
        <v>0.03</v>
      </c>
      <c r="AC44" s="66">
        <v>0</v>
      </c>
      <c r="AD44" s="66">
        <v>4.4999999999999998E-2</v>
      </c>
      <c r="AE44" s="66">
        <v>0</v>
      </c>
      <c r="AF44" s="66">
        <f t="shared" si="7"/>
        <v>8.1499999999999989E-2</v>
      </c>
      <c r="AG44" s="66">
        <f t="shared" si="8"/>
        <v>3.6499999999999998E-2</v>
      </c>
      <c r="AH44" s="66">
        <f t="shared" si="9"/>
        <v>0.2092</v>
      </c>
      <c r="AI44" s="66">
        <f t="shared" si="10"/>
        <v>0.1527</v>
      </c>
    </row>
    <row r="45" spans="1:35" x14ac:dyDescent="0.25">
      <c r="A45" s="57">
        <v>43</v>
      </c>
      <c r="B45" s="63" t="s">
        <v>75</v>
      </c>
      <c r="C45" s="64">
        <v>0.03</v>
      </c>
      <c r="D45" s="64">
        <v>0.4</v>
      </c>
      <c r="E45" s="64">
        <f t="shared" si="0"/>
        <v>1.2E-2</v>
      </c>
      <c r="F45" s="58">
        <f t="shared" si="1"/>
        <v>1.2</v>
      </c>
      <c r="G45" s="65">
        <v>5.5999999999999999E-3</v>
      </c>
      <c r="H45" s="65">
        <v>4.0000000000000001E-3</v>
      </c>
      <c r="I45" s="65">
        <v>1.11E-2</v>
      </c>
      <c r="J45" s="65">
        <v>4.0099999999999997E-2</v>
      </c>
      <c r="K45" s="65">
        <v>7.2999999999999995E-2</v>
      </c>
      <c r="L45" s="65">
        <v>6.4999999999999997E-3</v>
      </c>
      <c r="M45" s="65">
        <v>0.03</v>
      </c>
      <c r="N45" s="65">
        <f t="shared" si="2"/>
        <v>1.2E-2</v>
      </c>
      <c r="O45" s="65">
        <v>4.4999999999999998E-2</v>
      </c>
      <c r="P45" s="65">
        <v>0</v>
      </c>
      <c r="Q45" s="65">
        <f t="shared" si="3"/>
        <v>9.35E-2</v>
      </c>
      <c r="R45" s="65">
        <f t="shared" si="4"/>
        <v>4.8500000000000001E-2</v>
      </c>
      <c r="S45" s="65">
        <f t="shared" si="5"/>
        <v>0.25619999999999998</v>
      </c>
      <c r="T45" s="65">
        <f t="shared" si="6"/>
        <v>0.1968</v>
      </c>
      <c r="V45" s="66">
        <v>8.5000000000000006E-3</v>
      </c>
      <c r="W45" s="66">
        <v>4.7999999999999996E-3</v>
      </c>
      <c r="X45" s="66">
        <v>8.5000000000000006E-3</v>
      </c>
      <c r="Y45" s="66">
        <v>3.4500000000000003E-2</v>
      </c>
      <c r="Z45" s="66">
        <v>5.11E-2</v>
      </c>
      <c r="AA45" s="66">
        <v>6.4999999999999997E-3</v>
      </c>
      <c r="AB45" s="66">
        <v>0.03</v>
      </c>
      <c r="AC45" s="66">
        <v>0</v>
      </c>
      <c r="AD45" s="66">
        <v>4.4999999999999998E-2</v>
      </c>
      <c r="AE45" s="66">
        <v>0</v>
      </c>
      <c r="AF45" s="66">
        <f t="shared" si="7"/>
        <v>8.1499999999999989E-2</v>
      </c>
      <c r="AG45" s="66">
        <f t="shared" si="8"/>
        <v>3.6499999999999998E-2</v>
      </c>
      <c r="AH45" s="66">
        <f t="shared" si="9"/>
        <v>0.2092</v>
      </c>
      <c r="AI45" s="66">
        <f t="shared" si="10"/>
        <v>0.1527</v>
      </c>
    </row>
    <row r="46" spans="1:35" x14ac:dyDescent="0.25">
      <c r="A46" s="57">
        <v>44</v>
      </c>
      <c r="B46" s="63" t="s">
        <v>76</v>
      </c>
      <c r="C46" s="64">
        <v>0.05</v>
      </c>
      <c r="D46" s="64">
        <v>0.4</v>
      </c>
      <c r="E46" s="64">
        <f t="shared" si="0"/>
        <v>2.0000000000000004E-2</v>
      </c>
      <c r="F46" s="58">
        <f t="shared" si="1"/>
        <v>2.0000000000000004</v>
      </c>
      <c r="G46" s="65">
        <v>5.5999999999999999E-3</v>
      </c>
      <c r="H46" s="65">
        <v>4.0000000000000001E-3</v>
      </c>
      <c r="I46" s="65">
        <v>1.11E-2</v>
      </c>
      <c r="J46" s="65">
        <v>4.0099999999999997E-2</v>
      </c>
      <c r="K46" s="65">
        <v>7.2999999999999995E-2</v>
      </c>
      <c r="L46" s="65">
        <v>6.4999999999999997E-3</v>
      </c>
      <c r="M46" s="65">
        <v>0.03</v>
      </c>
      <c r="N46" s="65">
        <f t="shared" si="2"/>
        <v>2.0000000000000004E-2</v>
      </c>
      <c r="O46" s="65">
        <v>4.4999999999999998E-2</v>
      </c>
      <c r="P46" s="65">
        <v>0</v>
      </c>
      <c r="Q46" s="65">
        <f t="shared" si="3"/>
        <v>0.10150000000000001</v>
      </c>
      <c r="R46" s="65">
        <f t="shared" si="4"/>
        <v>5.6500000000000002E-2</v>
      </c>
      <c r="S46" s="65">
        <f t="shared" si="5"/>
        <v>0.26740000000000003</v>
      </c>
      <c r="T46" s="65">
        <f t="shared" si="6"/>
        <v>0.20699999999999999</v>
      </c>
      <c r="V46" s="66">
        <v>8.5000000000000006E-3</v>
      </c>
      <c r="W46" s="66">
        <v>4.7999999999999996E-3</v>
      </c>
      <c r="X46" s="66">
        <v>8.5000000000000006E-3</v>
      </c>
      <c r="Y46" s="66">
        <v>3.4500000000000003E-2</v>
      </c>
      <c r="Z46" s="66">
        <v>5.11E-2</v>
      </c>
      <c r="AA46" s="66">
        <v>6.4999999999999997E-3</v>
      </c>
      <c r="AB46" s="66">
        <v>0.03</v>
      </c>
      <c r="AC46" s="66">
        <v>0</v>
      </c>
      <c r="AD46" s="66">
        <v>4.4999999999999998E-2</v>
      </c>
      <c r="AE46" s="66">
        <v>0</v>
      </c>
      <c r="AF46" s="66">
        <f t="shared" si="7"/>
        <v>8.1499999999999989E-2</v>
      </c>
      <c r="AG46" s="66">
        <f t="shared" si="8"/>
        <v>3.6499999999999998E-2</v>
      </c>
      <c r="AH46" s="66">
        <f t="shared" si="9"/>
        <v>0.2092</v>
      </c>
      <c r="AI46" s="66">
        <f t="shared" si="10"/>
        <v>0.1527</v>
      </c>
    </row>
    <row r="47" spans="1:35" x14ac:dyDescent="0.25">
      <c r="A47" s="57">
        <v>45</v>
      </c>
      <c r="B47" s="63" t="s">
        <v>77</v>
      </c>
      <c r="C47" s="64">
        <v>0.05</v>
      </c>
      <c r="D47" s="64">
        <v>0.4</v>
      </c>
      <c r="E47" s="64">
        <f t="shared" si="0"/>
        <v>2.0000000000000004E-2</v>
      </c>
      <c r="F47" s="58">
        <f t="shared" si="1"/>
        <v>2.0000000000000004</v>
      </c>
      <c r="G47" s="65">
        <v>5.5999999999999999E-3</v>
      </c>
      <c r="H47" s="65">
        <v>4.0000000000000001E-3</v>
      </c>
      <c r="I47" s="65">
        <v>1.11E-2</v>
      </c>
      <c r="J47" s="65">
        <v>4.0099999999999997E-2</v>
      </c>
      <c r="K47" s="65">
        <v>7.2999999999999995E-2</v>
      </c>
      <c r="L47" s="65">
        <v>6.4999999999999997E-3</v>
      </c>
      <c r="M47" s="65">
        <v>0.03</v>
      </c>
      <c r="N47" s="65">
        <f t="shared" si="2"/>
        <v>2.0000000000000004E-2</v>
      </c>
      <c r="O47" s="65">
        <v>4.4999999999999998E-2</v>
      </c>
      <c r="P47" s="65">
        <v>0</v>
      </c>
      <c r="Q47" s="65">
        <f t="shared" si="3"/>
        <v>0.10150000000000001</v>
      </c>
      <c r="R47" s="65">
        <f t="shared" si="4"/>
        <v>5.6500000000000002E-2</v>
      </c>
      <c r="S47" s="65">
        <f t="shared" si="5"/>
        <v>0.26740000000000003</v>
      </c>
      <c r="T47" s="65">
        <f t="shared" si="6"/>
        <v>0.20699999999999999</v>
      </c>
      <c r="V47" s="66">
        <v>8.5000000000000006E-3</v>
      </c>
      <c r="W47" s="66">
        <v>4.7999999999999996E-3</v>
      </c>
      <c r="X47" s="66">
        <v>8.5000000000000006E-3</v>
      </c>
      <c r="Y47" s="66">
        <v>3.4500000000000003E-2</v>
      </c>
      <c r="Z47" s="66">
        <v>5.11E-2</v>
      </c>
      <c r="AA47" s="66">
        <v>6.4999999999999997E-3</v>
      </c>
      <c r="AB47" s="66">
        <v>0.03</v>
      </c>
      <c r="AC47" s="66">
        <v>0</v>
      </c>
      <c r="AD47" s="66">
        <v>4.4999999999999998E-2</v>
      </c>
      <c r="AE47" s="66">
        <v>0</v>
      </c>
      <c r="AF47" s="66">
        <f t="shared" si="7"/>
        <v>8.1499999999999989E-2</v>
      </c>
      <c r="AG47" s="66">
        <f t="shared" si="8"/>
        <v>3.6499999999999998E-2</v>
      </c>
      <c r="AH47" s="66">
        <f t="shared" si="9"/>
        <v>0.2092</v>
      </c>
      <c r="AI47" s="66">
        <f t="shared" si="10"/>
        <v>0.1527</v>
      </c>
    </row>
    <row r="48" spans="1:35" x14ac:dyDescent="0.25">
      <c r="A48" s="57">
        <v>46</v>
      </c>
      <c r="B48" s="63" t="s">
        <v>78</v>
      </c>
      <c r="C48" s="64">
        <v>0.05</v>
      </c>
      <c r="D48" s="64">
        <v>0.4</v>
      </c>
      <c r="E48" s="64">
        <f t="shared" si="0"/>
        <v>2.0000000000000004E-2</v>
      </c>
      <c r="F48" s="58">
        <f t="shared" si="1"/>
        <v>2.0000000000000004</v>
      </c>
      <c r="G48" s="65">
        <v>5.5999999999999999E-3</v>
      </c>
      <c r="H48" s="65">
        <v>4.0000000000000001E-3</v>
      </c>
      <c r="I48" s="65">
        <v>1.11E-2</v>
      </c>
      <c r="J48" s="65">
        <v>4.0099999999999997E-2</v>
      </c>
      <c r="K48" s="65">
        <v>7.2999999999999995E-2</v>
      </c>
      <c r="L48" s="65">
        <v>6.4999999999999997E-3</v>
      </c>
      <c r="M48" s="65">
        <v>0.03</v>
      </c>
      <c r="N48" s="65">
        <f t="shared" si="2"/>
        <v>2.0000000000000004E-2</v>
      </c>
      <c r="O48" s="65">
        <v>4.4999999999999998E-2</v>
      </c>
      <c r="P48" s="65">
        <v>0</v>
      </c>
      <c r="Q48" s="65">
        <f t="shared" si="3"/>
        <v>0.10150000000000001</v>
      </c>
      <c r="R48" s="65">
        <f t="shared" si="4"/>
        <v>5.6500000000000002E-2</v>
      </c>
      <c r="S48" s="65">
        <f t="shared" si="5"/>
        <v>0.26740000000000003</v>
      </c>
      <c r="T48" s="65">
        <f t="shared" si="6"/>
        <v>0.20699999999999999</v>
      </c>
      <c r="V48" s="66">
        <v>8.5000000000000006E-3</v>
      </c>
      <c r="W48" s="66">
        <v>4.7999999999999996E-3</v>
      </c>
      <c r="X48" s="66">
        <v>8.5000000000000006E-3</v>
      </c>
      <c r="Y48" s="66">
        <v>3.4500000000000003E-2</v>
      </c>
      <c r="Z48" s="66">
        <v>5.11E-2</v>
      </c>
      <c r="AA48" s="66">
        <v>6.4999999999999997E-3</v>
      </c>
      <c r="AB48" s="66">
        <v>0.03</v>
      </c>
      <c r="AC48" s="66">
        <v>0</v>
      </c>
      <c r="AD48" s="66">
        <v>4.4999999999999998E-2</v>
      </c>
      <c r="AE48" s="66">
        <v>0</v>
      </c>
      <c r="AF48" s="66">
        <f t="shared" si="7"/>
        <v>8.1499999999999989E-2</v>
      </c>
      <c r="AG48" s="66">
        <f t="shared" si="8"/>
        <v>3.6499999999999998E-2</v>
      </c>
      <c r="AH48" s="66">
        <f t="shared" si="9"/>
        <v>0.2092</v>
      </c>
      <c r="AI48" s="66">
        <f t="shared" si="10"/>
        <v>0.1527</v>
      </c>
    </row>
    <row r="49" spans="1:35" x14ac:dyDescent="0.25">
      <c r="A49" s="57">
        <v>47</v>
      </c>
      <c r="B49" s="63" t="s">
        <v>79</v>
      </c>
      <c r="C49" s="64">
        <v>0.05</v>
      </c>
      <c r="D49" s="64">
        <v>0.4</v>
      </c>
      <c r="E49" s="64">
        <f t="shared" si="0"/>
        <v>2.0000000000000004E-2</v>
      </c>
      <c r="F49" s="58">
        <f t="shared" si="1"/>
        <v>2.0000000000000004</v>
      </c>
      <c r="G49" s="65">
        <v>5.5999999999999999E-3</v>
      </c>
      <c r="H49" s="65">
        <v>4.0000000000000001E-3</v>
      </c>
      <c r="I49" s="65">
        <v>1.11E-2</v>
      </c>
      <c r="J49" s="65">
        <v>4.0099999999999997E-2</v>
      </c>
      <c r="K49" s="65">
        <v>7.2999999999999995E-2</v>
      </c>
      <c r="L49" s="65">
        <v>6.4999999999999997E-3</v>
      </c>
      <c r="M49" s="65">
        <v>0.03</v>
      </c>
      <c r="N49" s="65">
        <f t="shared" si="2"/>
        <v>2.0000000000000004E-2</v>
      </c>
      <c r="O49" s="65">
        <v>4.4999999999999998E-2</v>
      </c>
      <c r="P49" s="65">
        <v>0</v>
      </c>
      <c r="Q49" s="65">
        <f t="shared" si="3"/>
        <v>0.10150000000000001</v>
      </c>
      <c r="R49" s="65">
        <f t="shared" si="4"/>
        <v>5.6500000000000002E-2</v>
      </c>
      <c r="S49" s="65">
        <f t="shared" si="5"/>
        <v>0.26740000000000003</v>
      </c>
      <c r="T49" s="65">
        <f t="shared" si="6"/>
        <v>0.20699999999999999</v>
      </c>
      <c r="V49" s="66">
        <v>8.5000000000000006E-3</v>
      </c>
      <c r="W49" s="66">
        <v>4.7999999999999996E-3</v>
      </c>
      <c r="X49" s="66">
        <v>8.5000000000000006E-3</v>
      </c>
      <c r="Y49" s="66">
        <v>3.4500000000000003E-2</v>
      </c>
      <c r="Z49" s="66">
        <v>5.11E-2</v>
      </c>
      <c r="AA49" s="66">
        <v>6.4999999999999997E-3</v>
      </c>
      <c r="AB49" s="66">
        <v>0.03</v>
      </c>
      <c r="AC49" s="66">
        <v>0</v>
      </c>
      <c r="AD49" s="66">
        <v>4.4999999999999998E-2</v>
      </c>
      <c r="AE49" s="66">
        <v>0</v>
      </c>
      <c r="AF49" s="66">
        <f t="shared" si="7"/>
        <v>8.1499999999999989E-2</v>
      </c>
      <c r="AG49" s="66">
        <f t="shared" si="8"/>
        <v>3.6499999999999998E-2</v>
      </c>
      <c r="AH49" s="66">
        <f t="shared" si="9"/>
        <v>0.2092</v>
      </c>
      <c r="AI49" s="66">
        <f t="shared" si="10"/>
        <v>0.1527</v>
      </c>
    </row>
    <row r="50" spans="1:35" x14ac:dyDescent="0.25">
      <c r="A50" s="57">
        <v>48</v>
      </c>
      <c r="B50" s="63" t="s">
        <v>80</v>
      </c>
      <c r="C50" s="64">
        <v>0.05</v>
      </c>
      <c r="D50" s="64">
        <v>0.4</v>
      </c>
      <c r="E50" s="64">
        <f t="shared" si="0"/>
        <v>2.0000000000000004E-2</v>
      </c>
      <c r="F50" s="58">
        <f t="shared" si="1"/>
        <v>2.0000000000000004</v>
      </c>
      <c r="G50" s="65">
        <v>5.5999999999999999E-3</v>
      </c>
      <c r="H50" s="65">
        <v>4.0000000000000001E-3</v>
      </c>
      <c r="I50" s="65">
        <v>1.11E-2</v>
      </c>
      <c r="J50" s="65">
        <v>4.0099999999999997E-2</v>
      </c>
      <c r="K50" s="65">
        <v>7.2999999999999995E-2</v>
      </c>
      <c r="L50" s="65">
        <v>6.4999999999999997E-3</v>
      </c>
      <c r="M50" s="65">
        <v>0.03</v>
      </c>
      <c r="N50" s="65">
        <f t="shared" si="2"/>
        <v>2.0000000000000004E-2</v>
      </c>
      <c r="O50" s="65">
        <v>4.4999999999999998E-2</v>
      </c>
      <c r="P50" s="65">
        <v>0</v>
      </c>
      <c r="Q50" s="65">
        <f t="shared" si="3"/>
        <v>0.10150000000000001</v>
      </c>
      <c r="R50" s="65">
        <f t="shared" si="4"/>
        <v>5.6500000000000002E-2</v>
      </c>
      <c r="S50" s="65">
        <f t="shared" si="5"/>
        <v>0.26740000000000003</v>
      </c>
      <c r="T50" s="65">
        <f t="shared" si="6"/>
        <v>0.20699999999999999</v>
      </c>
      <c r="V50" s="66">
        <v>8.5000000000000006E-3</v>
      </c>
      <c r="W50" s="66">
        <v>4.7999999999999996E-3</v>
      </c>
      <c r="X50" s="66">
        <v>8.5000000000000006E-3</v>
      </c>
      <c r="Y50" s="66">
        <v>3.4500000000000003E-2</v>
      </c>
      <c r="Z50" s="66">
        <v>5.11E-2</v>
      </c>
      <c r="AA50" s="66">
        <v>6.4999999999999997E-3</v>
      </c>
      <c r="AB50" s="66">
        <v>0.03</v>
      </c>
      <c r="AC50" s="66">
        <v>0</v>
      </c>
      <c r="AD50" s="66">
        <v>4.4999999999999998E-2</v>
      </c>
      <c r="AE50" s="66">
        <v>0</v>
      </c>
      <c r="AF50" s="66">
        <f t="shared" si="7"/>
        <v>8.1499999999999989E-2</v>
      </c>
      <c r="AG50" s="66">
        <f t="shared" si="8"/>
        <v>3.6499999999999998E-2</v>
      </c>
      <c r="AH50" s="66">
        <f t="shared" si="9"/>
        <v>0.2092</v>
      </c>
      <c r="AI50" s="66">
        <f t="shared" si="10"/>
        <v>0.1527</v>
      </c>
    </row>
    <row r="51" spans="1:35" x14ac:dyDescent="0.25">
      <c r="A51" s="57">
        <v>49</v>
      </c>
      <c r="B51" s="63" t="s">
        <v>81</v>
      </c>
      <c r="C51" s="64">
        <v>3.5000000000000003E-2</v>
      </c>
      <c r="D51" s="64">
        <v>0.4</v>
      </c>
      <c r="E51" s="64">
        <f t="shared" si="0"/>
        <v>1.4000000000000002E-2</v>
      </c>
      <c r="F51" s="58">
        <f t="shared" si="1"/>
        <v>1.4000000000000001</v>
      </c>
      <c r="G51" s="65">
        <v>5.5999999999999999E-3</v>
      </c>
      <c r="H51" s="65">
        <v>4.0000000000000001E-3</v>
      </c>
      <c r="I51" s="65">
        <v>1.11E-2</v>
      </c>
      <c r="J51" s="65">
        <v>4.0099999999999997E-2</v>
      </c>
      <c r="K51" s="65">
        <v>7.2999999999999995E-2</v>
      </c>
      <c r="L51" s="65">
        <v>6.4999999999999997E-3</v>
      </c>
      <c r="M51" s="65">
        <v>0.03</v>
      </c>
      <c r="N51" s="65">
        <f t="shared" si="2"/>
        <v>1.4000000000000002E-2</v>
      </c>
      <c r="O51" s="65">
        <v>4.4999999999999998E-2</v>
      </c>
      <c r="P51" s="65">
        <v>0</v>
      </c>
      <c r="Q51" s="65">
        <f t="shared" si="3"/>
        <v>9.5500000000000002E-2</v>
      </c>
      <c r="R51" s="65">
        <f t="shared" si="4"/>
        <v>5.0500000000000003E-2</v>
      </c>
      <c r="S51" s="65">
        <f t="shared" si="5"/>
        <v>0.25900000000000001</v>
      </c>
      <c r="T51" s="65">
        <f t="shared" si="6"/>
        <v>0.19939999999999999</v>
      </c>
      <c r="V51" s="66">
        <v>8.5000000000000006E-3</v>
      </c>
      <c r="W51" s="66">
        <v>4.7999999999999996E-3</v>
      </c>
      <c r="X51" s="66">
        <v>8.5000000000000006E-3</v>
      </c>
      <c r="Y51" s="66">
        <v>3.4500000000000003E-2</v>
      </c>
      <c r="Z51" s="66">
        <v>5.11E-2</v>
      </c>
      <c r="AA51" s="66">
        <v>6.4999999999999997E-3</v>
      </c>
      <c r="AB51" s="66">
        <v>0.03</v>
      </c>
      <c r="AC51" s="66">
        <v>0</v>
      </c>
      <c r="AD51" s="66">
        <v>4.4999999999999998E-2</v>
      </c>
      <c r="AE51" s="66">
        <v>0</v>
      </c>
      <c r="AF51" s="66">
        <f t="shared" si="7"/>
        <v>8.1499999999999989E-2</v>
      </c>
      <c r="AG51" s="66">
        <f t="shared" si="8"/>
        <v>3.6499999999999998E-2</v>
      </c>
      <c r="AH51" s="66">
        <f t="shared" si="9"/>
        <v>0.2092</v>
      </c>
      <c r="AI51" s="66">
        <f t="shared" si="10"/>
        <v>0.1527</v>
      </c>
    </row>
    <row r="52" spans="1:35" x14ac:dyDescent="0.25">
      <c r="A52" s="57">
        <v>50</v>
      </c>
      <c r="B52" s="63" t="s">
        <v>82</v>
      </c>
      <c r="C52" s="64">
        <v>0.05</v>
      </c>
      <c r="D52" s="64">
        <v>0.4</v>
      </c>
      <c r="E52" s="64">
        <f t="shared" si="0"/>
        <v>2.0000000000000004E-2</v>
      </c>
      <c r="F52" s="58">
        <f t="shared" si="1"/>
        <v>2.0000000000000004</v>
      </c>
      <c r="G52" s="65">
        <v>5.5999999999999999E-3</v>
      </c>
      <c r="H52" s="65">
        <v>4.0000000000000001E-3</v>
      </c>
      <c r="I52" s="65">
        <v>1.11E-2</v>
      </c>
      <c r="J52" s="65">
        <v>4.0099999999999997E-2</v>
      </c>
      <c r="K52" s="65">
        <v>7.2999999999999995E-2</v>
      </c>
      <c r="L52" s="65">
        <v>6.4999999999999997E-3</v>
      </c>
      <c r="M52" s="65">
        <v>0.03</v>
      </c>
      <c r="N52" s="65">
        <f t="shared" si="2"/>
        <v>2.0000000000000004E-2</v>
      </c>
      <c r="O52" s="65">
        <v>4.4999999999999998E-2</v>
      </c>
      <c r="P52" s="65">
        <v>0</v>
      </c>
      <c r="Q52" s="65">
        <f t="shared" si="3"/>
        <v>0.10150000000000001</v>
      </c>
      <c r="R52" s="65">
        <f t="shared" si="4"/>
        <v>5.6500000000000002E-2</v>
      </c>
      <c r="S52" s="65">
        <f t="shared" si="5"/>
        <v>0.26740000000000003</v>
      </c>
      <c r="T52" s="65">
        <f t="shared" si="6"/>
        <v>0.20699999999999999</v>
      </c>
      <c r="V52" s="66">
        <v>8.5000000000000006E-3</v>
      </c>
      <c r="W52" s="66">
        <v>4.7999999999999996E-3</v>
      </c>
      <c r="X52" s="66">
        <v>8.5000000000000006E-3</v>
      </c>
      <c r="Y52" s="66">
        <v>3.4500000000000003E-2</v>
      </c>
      <c r="Z52" s="66">
        <v>5.11E-2</v>
      </c>
      <c r="AA52" s="66">
        <v>6.4999999999999997E-3</v>
      </c>
      <c r="AB52" s="66">
        <v>0.03</v>
      </c>
      <c r="AC52" s="66">
        <v>0</v>
      </c>
      <c r="AD52" s="66">
        <v>4.4999999999999998E-2</v>
      </c>
      <c r="AE52" s="66">
        <v>0</v>
      </c>
      <c r="AF52" s="66">
        <f t="shared" si="7"/>
        <v>8.1499999999999989E-2</v>
      </c>
      <c r="AG52" s="66">
        <f t="shared" si="8"/>
        <v>3.6499999999999998E-2</v>
      </c>
      <c r="AH52" s="66">
        <f t="shared" si="9"/>
        <v>0.2092</v>
      </c>
      <c r="AI52" s="66">
        <f t="shared" si="10"/>
        <v>0.1527</v>
      </c>
    </row>
    <row r="53" spans="1:35" x14ac:dyDescent="0.25">
      <c r="A53" s="57">
        <v>51</v>
      </c>
      <c r="B53" s="63" t="s">
        <v>83</v>
      </c>
      <c r="C53" s="64">
        <v>0.05</v>
      </c>
      <c r="D53" s="64">
        <v>0.4</v>
      </c>
      <c r="E53" s="64">
        <f t="shared" si="0"/>
        <v>2.0000000000000004E-2</v>
      </c>
      <c r="F53" s="58">
        <f t="shared" si="1"/>
        <v>2.0000000000000004</v>
      </c>
      <c r="G53" s="65">
        <v>5.5999999999999999E-3</v>
      </c>
      <c r="H53" s="65">
        <v>4.0000000000000001E-3</v>
      </c>
      <c r="I53" s="65">
        <v>1.11E-2</v>
      </c>
      <c r="J53" s="65">
        <v>4.0099999999999997E-2</v>
      </c>
      <c r="K53" s="65">
        <v>7.2999999999999995E-2</v>
      </c>
      <c r="L53" s="65">
        <v>6.4999999999999997E-3</v>
      </c>
      <c r="M53" s="65">
        <v>0.03</v>
      </c>
      <c r="N53" s="65">
        <f t="shared" si="2"/>
        <v>2.0000000000000004E-2</v>
      </c>
      <c r="O53" s="65">
        <v>4.4999999999999998E-2</v>
      </c>
      <c r="P53" s="65">
        <v>0</v>
      </c>
      <c r="Q53" s="65">
        <f t="shared" si="3"/>
        <v>0.10150000000000001</v>
      </c>
      <c r="R53" s="65">
        <f t="shared" si="4"/>
        <v>5.6500000000000002E-2</v>
      </c>
      <c r="S53" s="65">
        <f t="shared" si="5"/>
        <v>0.26740000000000003</v>
      </c>
      <c r="T53" s="65">
        <f t="shared" si="6"/>
        <v>0.20699999999999999</v>
      </c>
      <c r="V53" s="66">
        <v>8.5000000000000006E-3</v>
      </c>
      <c r="W53" s="66">
        <v>4.7999999999999996E-3</v>
      </c>
      <c r="X53" s="66">
        <v>8.5000000000000006E-3</v>
      </c>
      <c r="Y53" s="66">
        <v>3.4500000000000003E-2</v>
      </c>
      <c r="Z53" s="66">
        <v>5.11E-2</v>
      </c>
      <c r="AA53" s="66">
        <v>6.4999999999999997E-3</v>
      </c>
      <c r="AB53" s="66">
        <v>0.03</v>
      </c>
      <c r="AC53" s="66">
        <v>0</v>
      </c>
      <c r="AD53" s="66">
        <v>4.4999999999999998E-2</v>
      </c>
      <c r="AE53" s="66">
        <v>0</v>
      </c>
      <c r="AF53" s="66">
        <f t="shared" si="7"/>
        <v>8.1499999999999989E-2</v>
      </c>
      <c r="AG53" s="66">
        <f t="shared" si="8"/>
        <v>3.6499999999999998E-2</v>
      </c>
      <c r="AH53" s="66">
        <f t="shared" si="9"/>
        <v>0.2092</v>
      </c>
      <c r="AI53" s="66">
        <f t="shared" si="10"/>
        <v>0.1527</v>
      </c>
    </row>
    <row r="54" spans="1:35" x14ac:dyDescent="0.25">
      <c r="A54" s="57">
        <v>52</v>
      </c>
      <c r="B54" s="63" t="s">
        <v>84</v>
      </c>
      <c r="C54" s="64">
        <v>0.04</v>
      </c>
      <c r="D54" s="64">
        <v>0.4</v>
      </c>
      <c r="E54" s="64">
        <f t="shared" si="0"/>
        <v>1.6E-2</v>
      </c>
      <c r="F54" s="58">
        <f t="shared" si="1"/>
        <v>1.6</v>
      </c>
      <c r="G54" s="65">
        <v>5.5999999999999999E-3</v>
      </c>
      <c r="H54" s="65">
        <v>4.0000000000000001E-3</v>
      </c>
      <c r="I54" s="65">
        <v>1.11E-2</v>
      </c>
      <c r="J54" s="65">
        <v>4.0099999999999997E-2</v>
      </c>
      <c r="K54" s="65">
        <v>7.2999999999999995E-2</v>
      </c>
      <c r="L54" s="65">
        <v>6.4999999999999997E-3</v>
      </c>
      <c r="M54" s="65">
        <v>0.03</v>
      </c>
      <c r="N54" s="65">
        <f t="shared" si="2"/>
        <v>1.6E-2</v>
      </c>
      <c r="O54" s="65">
        <v>4.4999999999999998E-2</v>
      </c>
      <c r="P54" s="65">
        <v>0</v>
      </c>
      <c r="Q54" s="65">
        <f t="shared" si="3"/>
        <v>9.7500000000000003E-2</v>
      </c>
      <c r="R54" s="65">
        <f t="shared" si="4"/>
        <v>5.2499999999999998E-2</v>
      </c>
      <c r="S54" s="65">
        <f t="shared" si="5"/>
        <v>0.26179999999999998</v>
      </c>
      <c r="T54" s="65">
        <f t="shared" si="6"/>
        <v>0.2019</v>
      </c>
      <c r="V54" s="66">
        <v>8.5000000000000006E-3</v>
      </c>
      <c r="W54" s="66">
        <v>4.7999999999999996E-3</v>
      </c>
      <c r="X54" s="66">
        <v>8.5000000000000006E-3</v>
      </c>
      <c r="Y54" s="66">
        <v>3.4500000000000003E-2</v>
      </c>
      <c r="Z54" s="66">
        <v>5.11E-2</v>
      </c>
      <c r="AA54" s="66">
        <v>6.4999999999999997E-3</v>
      </c>
      <c r="AB54" s="66">
        <v>0.03</v>
      </c>
      <c r="AC54" s="66">
        <v>0</v>
      </c>
      <c r="AD54" s="66">
        <v>4.4999999999999998E-2</v>
      </c>
      <c r="AE54" s="66">
        <v>0</v>
      </c>
      <c r="AF54" s="66">
        <f t="shared" si="7"/>
        <v>8.1499999999999989E-2</v>
      </c>
      <c r="AG54" s="66">
        <f t="shared" si="8"/>
        <v>3.6499999999999998E-2</v>
      </c>
      <c r="AH54" s="66">
        <f t="shared" si="9"/>
        <v>0.2092</v>
      </c>
      <c r="AI54" s="66">
        <f t="shared" si="10"/>
        <v>0.1527</v>
      </c>
    </row>
    <row r="55" spans="1:35" x14ac:dyDescent="0.25">
      <c r="A55" s="57">
        <v>53</v>
      </c>
      <c r="B55" s="63" t="s">
        <v>85</v>
      </c>
      <c r="C55" s="64">
        <v>0.05</v>
      </c>
      <c r="D55" s="64">
        <v>0.4</v>
      </c>
      <c r="E55" s="64">
        <f t="shared" si="0"/>
        <v>2.0000000000000004E-2</v>
      </c>
      <c r="F55" s="58">
        <f t="shared" si="1"/>
        <v>2.0000000000000004</v>
      </c>
      <c r="G55" s="65">
        <v>5.5999999999999999E-3</v>
      </c>
      <c r="H55" s="65">
        <v>4.0000000000000001E-3</v>
      </c>
      <c r="I55" s="65">
        <v>1.11E-2</v>
      </c>
      <c r="J55" s="65">
        <v>4.0099999999999997E-2</v>
      </c>
      <c r="K55" s="65">
        <v>7.2999999999999995E-2</v>
      </c>
      <c r="L55" s="65">
        <v>6.4999999999999997E-3</v>
      </c>
      <c r="M55" s="65">
        <v>0.03</v>
      </c>
      <c r="N55" s="65">
        <f t="shared" si="2"/>
        <v>2.0000000000000004E-2</v>
      </c>
      <c r="O55" s="65">
        <v>4.4999999999999998E-2</v>
      </c>
      <c r="P55" s="65">
        <v>0</v>
      </c>
      <c r="Q55" s="65">
        <f t="shared" si="3"/>
        <v>0.10150000000000001</v>
      </c>
      <c r="R55" s="65">
        <f t="shared" si="4"/>
        <v>5.6500000000000002E-2</v>
      </c>
      <c r="S55" s="65">
        <f t="shared" si="5"/>
        <v>0.26740000000000003</v>
      </c>
      <c r="T55" s="65">
        <f t="shared" si="6"/>
        <v>0.20699999999999999</v>
      </c>
      <c r="V55" s="66">
        <v>8.5000000000000006E-3</v>
      </c>
      <c r="W55" s="66">
        <v>4.7999999999999996E-3</v>
      </c>
      <c r="X55" s="66">
        <v>8.5000000000000006E-3</v>
      </c>
      <c r="Y55" s="66">
        <v>3.4500000000000003E-2</v>
      </c>
      <c r="Z55" s="66">
        <v>5.11E-2</v>
      </c>
      <c r="AA55" s="66">
        <v>6.4999999999999997E-3</v>
      </c>
      <c r="AB55" s="66">
        <v>0.03</v>
      </c>
      <c r="AC55" s="66">
        <v>0</v>
      </c>
      <c r="AD55" s="66">
        <v>4.4999999999999998E-2</v>
      </c>
      <c r="AE55" s="66">
        <v>0</v>
      </c>
      <c r="AF55" s="66">
        <f t="shared" si="7"/>
        <v>8.1499999999999989E-2</v>
      </c>
      <c r="AG55" s="66">
        <f t="shared" si="8"/>
        <v>3.6499999999999998E-2</v>
      </c>
      <c r="AH55" s="66">
        <f t="shared" si="9"/>
        <v>0.2092</v>
      </c>
      <c r="AI55" s="66">
        <f t="shared" si="10"/>
        <v>0.1527</v>
      </c>
    </row>
    <row r="56" spans="1:35" x14ac:dyDescent="0.25">
      <c r="A56" s="57">
        <v>54</v>
      </c>
      <c r="B56" s="63" t="s">
        <v>86</v>
      </c>
      <c r="C56" s="64">
        <v>0.05</v>
      </c>
      <c r="D56" s="64">
        <v>0.4</v>
      </c>
      <c r="E56" s="64">
        <f t="shared" si="0"/>
        <v>2.0000000000000004E-2</v>
      </c>
      <c r="F56" s="58">
        <f t="shared" si="1"/>
        <v>2.0000000000000004</v>
      </c>
      <c r="G56" s="65">
        <v>5.5999999999999999E-3</v>
      </c>
      <c r="H56" s="65">
        <v>4.0000000000000001E-3</v>
      </c>
      <c r="I56" s="65">
        <v>1.11E-2</v>
      </c>
      <c r="J56" s="65">
        <v>4.0099999999999997E-2</v>
      </c>
      <c r="K56" s="65">
        <v>7.2999999999999995E-2</v>
      </c>
      <c r="L56" s="65">
        <v>6.4999999999999997E-3</v>
      </c>
      <c r="M56" s="65">
        <v>0.03</v>
      </c>
      <c r="N56" s="65">
        <f t="shared" si="2"/>
        <v>2.0000000000000004E-2</v>
      </c>
      <c r="O56" s="65">
        <v>4.4999999999999998E-2</v>
      </c>
      <c r="P56" s="65">
        <v>0</v>
      </c>
      <c r="Q56" s="65">
        <f t="shared" si="3"/>
        <v>0.10150000000000001</v>
      </c>
      <c r="R56" s="65">
        <f t="shared" si="4"/>
        <v>5.6500000000000002E-2</v>
      </c>
      <c r="S56" s="65">
        <f t="shared" si="5"/>
        <v>0.26740000000000003</v>
      </c>
      <c r="T56" s="65">
        <f t="shared" si="6"/>
        <v>0.20699999999999999</v>
      </c>
      <c r="V56" s="66">
        <v>8.5000000000000006E-3</v>
      </c>
      <c r="W56" s="66">
        <v>4.7999999999999996E-3</v>
      </c>
      <c r="X56" s="66">
        <v>8.5000000000000006E-3</v>
      </c>
      <c r="Y56" s="66">
        <v>3.4500000000000003E-2</v>
      </c>
      <c r="Z56" s="66">
        <v>5.11E-2</v>
      </c>
      <c r="AA56" s="66">
        <v>6.4999999999999997E-3</v>
      </c>
      <c r="AB56" s="66">
        <v>0.03</v>
      </c>
      <c r="AC56" s="66">
        <v>0</v>
      </c>
      <c r="AD56" s="66">
        <v>4.4999999999999998E-2</v>
      </c>
      <c r="AE56" s="66">
        <v>0</v>
      </c>
      <c r="AF56" s="66">
        <f t="shared" si="7"/>
        <v>8.1499999999999989E-2</v>
      </c>
      <c r="AG56" s="66">
        <f t="shared" si="8"/>
        <v>3.6499999999999998E-2</v>
      </c>
      <c r="AH56" s="66">
        <f t="shared" si="9"/>
        <v>0.2092</v>
      </c>
      <c r="AI56" s="66">
        <f t="shared" si="10"/>
        <v>0.1527</v>
      </c>
    </row>
    <row r="57" spans="1:35" x14ac:dyDescent="0.25">
      <c r="A57" s="57">
        <v>55</v>
      </c>
      <c r="B57" s="63" t="s">
        <v>87</v>
      </c>
      <c r="C57" s="64">
        <v>0.05</v>
      </c>
      <c r="D57" s="64">
        <v>0.4</v>
      </c>
      <c r="E57" s="64">
        <f t="shared" si="0"/>
        <v>2.0000000000000004E-2</v>
      </c>
      <c r="F57" s="58">
        <f t="shared" si="1"/>
        <v>2.0000000000000004</v>
      </c>
      <c r="G57" s="65">
        <v>5.5999999999999999E-3</v>
      </c>
      <c r="H57" s="65">
        <v>4.0000000000000001E-3</v>
      </c>
      <c r="I57" s="65">
        <v>1.11E-2</v>
      </c>
      <c r="J57" s="65">
        <v>4.0099999999999997E-2</v>
      </c>
      <c r="K57" s="65">
        <v>7.2999999999999995E-2</v>
      </c>
      <c r="L57" s="65">
        <v>6.4999999999999997E-3</v>
      </c>
      <c r="M57" s="65">
        <v>0.03</v>
      </c>
      <c r="N57" s="65">
        <f t="shared" si="2"/>
        <v>2.0000000000000004E-2</v>
      </c>
      <c r="O57" s="65">
        <v>4.4999999999999998E-2</v>
      </c>
      <c r="P57" s="65">
        <v>0</v>
      </c>
      <c r="Q57" s="65">
        <f t="shared" si="3"/>
        <v>0.10150000000000001</v>
      </c>
      <c r="R57" s="65">
        <f t="shared" si="4"/>
        <v>5.6500000000000002E-2</v>
      </c>
      <c r="S57" s="65">
        <f t="shared" si="5"/>
        <v>0.26740000000000003</v>
      </c>
      <c r="T57" s="65">
        <f t="shared" si="6"/>
        <v>0.20699999999999999</v>
      </c>
      <c r="V57" s="66">
        <v>8.5000000000000006E-3</v>
      </c>
      <c r="W57" s="66">
        <v>4.7999999999999996E-3</v>
      </c>
      <c r="X57" s="66">
        <v>8.5000000000000006E-3</v>
      </c>
      <c r="Y57" s="66">
        <v>3.4500000000000003E-2</v>
      </c>
      <c r="Z57" s="66">
        <v>5.11E-2</v>
      </c>
      <c r="AA57" s="66">
        <v>6.4999999999999997E-3</v>
      </c>
      <c r="AB57" s="66">
        <v>0.03</v>
      </c>
      <c r="AC57" s="66">
        <v>0</v>
      </c>
      <c r="AD57" s="66">
        <v>4.4999999999999998E-2</v>
      </c>
      <c r="AE57" s="66">
        <v>0</v>
      </c>
      <c r="AF57" s="66">
        <f t="shared" si="7"/>
        <v>8.1499999999999989E-2</v>
      </c>
      <c r="AG57" s="66">
        <f t="shared" si="8"/>
        <v>3.6499999999999998E-2</v>
      </c>
      <c r="AH57" s="66">
        <f t="shared" si="9"/>
        <v>0.2092</v>
      </c>
      <c r="AI57" s="66">
        <f t="shared" si="10"/>
        <v>0.1527</v>
      </c>
    </row>
    <row r="58" spans="1:35" x14ac:dyDescent="0.25">
      <c r="A58" s="57">
        <v>56</v>
      </c>
      <c r="B58" s="63" t="s">
        <v>88</v>
      </c>
      <c r="C58" s="64">
        <v>0.05</v>
      </c>
      <c r="D58" s="64">
        <v>0.4</v>
      </c>
      <c r="E58" s="64">
        <f t="shared" si="0"/>
        <v>2.0000000000000004E-2</v>
      </c>
      <c r="F58" s="58">
        <f t="shared" si="1"/>
        <v>2.0000000000000004</v>
      </c>
      <c r="G58" s="65">
        <v>5.5999999999999999E-3</v>
      </c>
      <c r="H58" s="65">
        <v>4.0000000000000001E-3</v>
      </c>
      <c r="I58" s="65">
        <v>1.11E-2</v>
      </c>
      <c r="J58" s="65">
        <v>4.0099999999999997E-2</v>
      </c>
      <c r="K58" s="65">
        <v>7.2999999999999995E-2</v>
      </c>
      <c r="L58" s="65">
        <v>6.4999999999999997E-3</v>
      </c>
      <c r="M58" s="65">
        <v>0.03</v>
      </c>
      <c r="N58" s="65">
        <f t="shared" si="2"/>
        <v>2.0000000000000004E-2</v>
      </c>
      <c r="O58" s="65">
        <v>4.4999999999999998E-2</v>
      </c>
      <c r="P58" s="65">
        <v>0</v>
      </c>
      <c r="Q58" s="65">
        <f t="shared" si="3"/>
        <v>0.10150000000000001</v>
      </c>
      <c r="R58" s="65">
        <f t="shared" si="4"/>
        <v>5.6500000000000002E-2</v>
      </c>
      <c r="S58" s="65">
        <f t="shared" si="5"/>
        <v>0.26740000000000003</v>
      </c>
      <c r="T58" s="65">
        <f t="shared" si="6"/>
        <v>0.20699999999999999</v>
      </c>
      <c r="V58" s="66">
        <v>8.5000000000000006E-3</v>
      </c>
      <c r="W58" s="66">
        <v>4.7999999999999996E-3</v>
      </c>
      <c r="X58" s="66">
        <v>8.5000000000000006E-3</v>
      </c>
      <c r="Y58" s="66">
        <v>3.4500000000000003E-2</v>
      </c>
      <c r="Z58" s="66">
        <v>5.11E-2</v>
      </c>
      <c r="AA58" s="66">
        <v>6.4999999999999997E-3</v>
      </c>
      <c r="AB58" s="66">
        <v>0.03</v>
      </c>
      <c r="AC58" s="66">
        <v>0</v>
      </c>
      <c r="AD58" s="66">
        <v>4.4999999999999998E-2</v>
      </c>
      <c r="AE58" s="66">
        <v>0</v>
      </c>
      <c r="AF58" s="66">
        <f t="shared" si="7"/>
        <v>8.1499999999999989E-2</v>
      </c>
      <c r="AG58" s="66">
        <f t="shared" si="8"/>
        <v>3.6499999999999998E-2</v>
      </c>
      <c r="AH58" s="66">
        <f t="shared" si="9"/>
        <v>0.2092</v>
      </c>
      <c r="AI58" s="66">
        <f t="shared" si="10"/>
        <v>0.1527</v>
      </c>
    </row>
    <row r="59" spans="1:35" x14ac:dyDescent="0.25">
      <c r="A59" s="57">
        <v>57</v>
      </c>
      <c r="B59" s="63" t="s">
        <v>89</v>
      </c>
      <c r="C59" s="64">
        <v>0.04</v>
      </c>
      <c r="D59" s="64">
        <v>0.4</v>
      </c>
      <c r="E59" s="64">
        <f>C59*D59</f>
        <v>1.6E-2</v>
      </c>
      <c r="F59" s="58">
        <f t="shared" si="1"/>
        <v>1.6</v>
      </c>
      <c r="G59" s="65">
        <v>5.5999999999999999E-3</v>
      </c>
      <c r="H59" s="65">
        <v>4.0000000000000001E-3</v>
      </c>
      <c r="I59" s="65">
        <v>1.11E-2</v>
      </c>
      <c r="J59" s="65">
        <v>4.0099999999999997E-2</v>
      </c>
      <c r="K59" s="65">
        <v>7.2999999999999995E-2</v>
      </c>
      <c r="L59" s="65">
        <v>6.4999999999999997E-3</v>
      </c>
      <c r="M59" s="65">
        <v>0.03</v>
      </c>
      <c r="N59" s="65">
        <f t="shared" si="2"/>
        <v>1.6E-2</v>
      </c>
      <c r="O59" s="65">
        <v>4.4999999999999998E-2</v>
      </c>
      <c r="P59" s="65">
        <v>0</v>
      </c>
      <c r="Q59" s="65">
        <f t="shared" si="3"/>
        <v>9.7500000000000003E-2</v>
      </c>
      <c r="R59" s="65">
        <f t="shared" si="4"/>
        <v>5.2499999999999998E-2</v>
      </c>
      <c r="S59" s="65">
        <f t="shared" si="5"/>
        <v>0.26179999999999998</v>
      </c>
      <c r="T59" s="65">
        <f t="shared" si="6"/>
        <v>0.2019</v>
      </c>
      <c r="V59" s="66">
        <v>8.5000000000000006E-3</v>
      </c>
      <c r="W59" s="66">
        <v>4.7999999999999996E-3</v>
      </c>
      <c r="X59" s="66">
        <v>8.5000000000000006E-3</v>
      </c>
      <c r="Y59" s="66">
        <v>3.4500000000000003E-2</v>
      </c>
      <c r="Z59" s="66">
        <v>5.11E-2</v>
      </c>
      <c r="AA59" s="66">
        <v>6.4999999999999997E-3</v>
      </c>
      <c r="AB59" s="66">
        <v>0.03</v>
      </c>
      <c r="AC59" s="66">
        <v>0</v>
      </c>
      <c r="AD59" s="66">
        <v>4.4999999999999998E-2</v>
      </c>
      <c r="AE59" s="66">
        <v>0</v>
      </c>
      <c r="AF59" s="66">
        <f t="shared" si="7"/>
        <v>8.1499999999999989E-2</v>
      </c>
      <c r="AG59" s="66">
        <f t="shared" si="8"/>
        <v>3.6499999999999998E-2</v>
      </c>
      <c r="AH59" s="66">
        <f t="shared" si="9"/>
        <v>0.2092</v>
      </c>
      <c r="AI59" s="66">
        <f t="shared" si="10"/>
        <v>0.1527</v>
      </c>
    </row>
    <row r="60" spans="1:35" x14ac:dyDescent="0.25">
      <c r="A60" s="57">
        <v>58</v>
      </c>
      <c r="B60" s="63" t="s">
        <v>90</v>
      </c>
      <c r="C60" s="64">
        <v>0.05</v>
      </c>
      <c r="D60" s="64">
        <v>0.4</v>
      </c>
      <c r="E60" s="64">
        <f t="shared" si="0"/>
        <v>2.0000000000000004E-2</v>
      </c>
      <c r="F60" s="58">
        <f t="shared" si="1"/>
        <v>2.0000000000000004</v>
      </c>
      <c r="G60" s="65">
        <v>5.5999999999999999E-3</v>
      </c>
      <c r="H60" s="65">
        <v>4.0000000000000001E-3</v>
      </c>
      <c r="I60" s="65">
        <v>1.11E-2</v>
      </c>
      <c r="J60" s="65">
        <v>4.0099999999999997E-2</v>
      </c>
      <c r="K60" s="65">
        <v>7.2999999999999995E-2</v>
      </c>
      <c r="L60" s="65">
        <v>6.4999999999999997E-3</v>
      </c>
      <c r="M60" s="65">
        <v>0.03</v>
      </c>
      <c r="N60" s="65">
        <f t="shared" si="2"/>
        <v>2.0000000000000004E-2</v>
      </c>
      <c r="O60" s="65">
        <v>4.4999999999999998E-2</v>
      </c>
      <c r="P60" s="65">
        <v>0</v>
      </c>
      <c r="Q60" s="65">
        <f t="shared" si="3"/>
        <v>0.10150000000000001</v>
      </c>
      <c r="R60" s="65">
        <f t="shared" si="4"/>
        <v>5.6500000000000002E-2</v>
      </c>
      <c r="S60" s="65">
        <f t="shared" si="5"/>
        <v>0.26740000000000003</v>
      </c>
      <c r="T60" s="65">
        <f t="shared" si="6"/>
        <v>0.20699999999999999</v>
      </c>
      <c r="V60" s="66">
        <v>8.5000000000000006E-3</v>
      </c>
      <c r="W60" s="66">
        <v>4.7999999999999996E-3</v>
      </c>
      <c r="X60" s="66">
        <v>8.5000000000000006E-3</v>
      </c>
      <c r="Y60" s="66">
        <v>3.4500000000000003E-2</v>
      </c>
      <c r="Z60" s="66">
        <v>5.11E-2</v>
      </c>
      <c r="AA60" s="66">
        <v>6.4999999999999997E-3</v>
      </c>
      <c r="AB60" s="66">
        <v>0.03</v>
      </c>
      <c r="AC60" s="66">
        <v>0</v>
      </c>
      <c r="AD60" s="66">
        <v>4.4999999999999998E-2</v>
      </c>
      <c r="AE60" s="66">
        <v>0</v>
      </c>
      <c r="AF60" s="66">
        <f t="shared" si="7"/>
        <v>8.1499999999999989E-2</v>
      </c>
      <c r="AG60" s="66">
        <f t="shared" si="8"/>
        <v>3.6499999999999998E-2</v>
      </c>
      <c r="AH60" s="66">
        <f t="shared" si="9"/>
        <v>0.2092</v>
      </c>
      <c r="AI60" s="66">
        <f t="shared" si="10"/>
        <v>0.1527</v>
      </c>
    </row>
    <row r="61" spans="1:35" x14ac:dyDescent="0.25">
      <c r="A61" s="57">
        <v>59</v>
      </c>
      <c r="B61" s="63" t="s">
        <v>91</v>
      </c>
      <c r="C61" s="64">
        <v>0.05</v>
      </c>
      <c r="D61" s="64">
        <v>0.4</v>
      </c>
      <c r="E61" s="64">
        <f t="shared" si="0"/>
        <v>2.0000000000000004E-2</v>
      </c>
      <c r="F61" s="58">
        <f t="shared" si="1"/>
        <v>2.0000000000000004</v>
      </c>
      <c r="G61" s="65">
        <v>5.5999999999999999E-3</v>
      </c>
      <c r="H61" s="65">
        <v>4.0000000000000001E-3</v>
      </c>
      <c r="I61" s="65">
        <v>1.11E-2</v>
      </c>
      <c r="J61" s="65">
        <v>4.0099999999999997E-2</v>
      </c>
      <c r="K61" s="65">
        <v>7.2999999999999995E-2</v>
      </c>
      <c r="L61" s="65">
        <v>6.4999999999999997E-3</v>
      </c>
      <c r="M61" s="65">
        <v>0.03</v>
      </c>
      <c r="N61" s="65">
        <f t="shared" si="2"/>
        <v>2.0000000000000004E-2</v>
      </c>
      <c r="O61" s="65">
        <v>4.4999999999999998E-2</v>
      </c>
      <c r="P61" s="65">
        <v>0</v>
      </c>
      <c r="Q61" s="65">
        <f t="shared" si="3"/>
        <v>0.10150000000000001</v>
      </c>
      <c r="R61" s="65">
        <f t="shared" si="4"/>
        <v>5.6500000000000002E-2</v>
      </c>
      <c r="S61" s="65">
        <f t="shared" si="5"/>
        <v>0.26740000000000003</v>
      </c>
      <c r="T61" s="65">
        <f t="shared" si="6"/>
        <v>0.20699999999999999</v>
      </c>
      <c r="V61" s="66">
        <v>8.5000000000000006E-3</v>
      </c>
      <c r="W61" s="66">
        <v>4.7999999999999996E-3</v>
      </c>
      <c r="X61" s="66">
        <v>8.5000000000000006E-3</v>
      </c>
      <c r="Y61" s="66">
        <v>3.4500000000000003E-2</v>
      </c>
      <c r="Z61" s="66">
        <v>5.11E-2</v>
      </c>
      <c r="AA61" s="66">
        <v>6.4999999999999997E-3</v>
      </c>
      <c r="AB61" s="66">
        <v>0.03</v>
      </c>
      <c r="AC61" s="66">
        <v>0</v>
      </c>
      <c r="AD61" s="66">
        <v>4.4999999999999998E-2</v>
      </c>
      <c r="AE61" s="66">
        <v>0</v>
      </c>
      <c r="AF61" s="66">
        <f t="shared" si="7"/>
        <v>8.1499999999999989E-2</v>
      </c>
      <c r="AG61" s="66">
        <f t="shared" si="8"/>
        <v>3.6499999999999998E-2</v>
      </c>
      <c r="AH61" s="66">
        <f t="shared" si="9"/>
        <v>0.2092</v>
      </c>
      <c r="AI61" s="66">
        <f t="shared" si="10"/>
        <v>0.1527</v>
      </c>
    </row>
    <row r="62" spans="1:35" x14ac:dyDescent="0.25">
      <c r="A62" s="57">
        <v>60</v>
      </c>
      <c r="B62" s="63" t="s">
        <v>92</v>
      </c>
      <c r="C62" s="64">
        <v>0.05</v>
      </c>
      <c r="D62" s="64">
        <v>0.4</v>
      </c>
      <c r="E62" s="64">
        <f t="shared" si="0"/>
        <v>2.0000000000000004E-2</v>
      </c>
      <c r="F62" s="58">
        <f t="shared" si="1"/>
        <v>2.0000000000000004</v>
      </c>
      <c r="G62" s="65">
        <v>5.5999999999999999E-3</v>
      </c>
      <c r="H62" s="65">
        <v>4.0000000000000001E-3</v>
      </c>
      <c r="I62" s="65">
        <v>1.11E-2</v>
      </c>
      <c r="J62" s="65">
        <v>4.0099999999999997E-2</v>
      </c>
      <c r="K62" s="65">
        <v>7.2999999999999995E-2</v>
      </c>
      <c r="L62" s="65">
        <v>6.4999999999999997E-3</v>
      </c>
      <c r="M62" s="65">
        <v>0.03</v>
      </c>
      <c r="N62" s="65">
        <f t="shared" si="2"/>
        <v>2.0000000000000004E-2</v>
      </c>
      <c r="O62" s="65">
        <v>4.4999999999999998E-2</v>
      </c>
      <c r="P62" s="65">
        <v>0</v>
      </c>
      <c r="Q62" s="65">
        <f t="shared" si="3"/>
        <v>0.10150000000000001</v>
      </c>
      <c r="R62" s="65">
        <f t="shared" si="4"/>
        <v>5.6500000000000002E-2</v>
      </c>
      <c r="S62" s="65">
        <f t="shared" si="5"/>
        <v>0.26740000000000003</v>
      </c>
      <c r="T62" s="65">
        <f t="shared" si="6"/>
        <v>0.20699999999999999</v>
      </c>
      <c r="V62" s="66">
        <v>8.5000000000000006E-3</v>
      </c>
      <c r="W62" s="66">
        <v>4.7999999999999996E-3</v>
      </c>
      <c r="X62" s="66">
        <v>8.5000000000000006E-3</v>
      </c>
      <c r="Y62" s="66">
        <v>3.4500000000000003E-2</v>
      </c>
      <c r="Z62" s="66">
        <v>5.11E-2</v>
      </c>
      <c r="AA62" s="66">
        <v>6.4999999999999997E-3</v>
      </c>
      <c r="AB62" s="66">
        <v>0.03</v>
      </c>
      <c r="AC62" s="66">
        <v>0</v>
      </c>
      <c r="AD62" s="66">
        <v>4.4999999999999998E-2</v>
      </c>
      <c r="AE62" s="66">
        <v>0</v>
      </c>
      <c r="AF62" s="66">
        <f t="shared" si="7"/>
        <v>8.1499999999999989E-2</v>
      </c>
      <c r="AG62" s="66">
        <f t="shared" si="8"/>
        <v>3.6499999999999998E-2</v>
      </c>
      <c r="AH62" s="66">
        <f t="shared" si="9"/>
        <v>0.2092</v>
      </c>
      <c r="AI62" s="66">
        <f t="shared" si="10"/>
        <v>0.1527</v>
      </c>
    </row>
    <row r="63" spans="1:35" x14ac:dyDescent="0.25">
      <c r="A63" s="57">
        <v>61</v>
      </c>
      <c r="B63" s="63" t="s">
        <v>93</v>
      </c>
      <c r="C63" s="64">
        <v>0.05</v>
      </c>
      <c r="D63" s="64">
        <v>0.4</v>
      </c>
      <c r="E63" s="64">
        <f t="shared" si="0"/>
        <v>2.0000000000000004E-2</v>
      </c>
      <c r="F63" s="58">
        <f t="shared" si="1"/>
        <v>2.0000000000000004</v>
      </c>
      <c r="G63" s="65">
        <v>5.5999999999999999E-3</v>
      </c>
      <c r="H63" s="65">
        <v>4.0000000000000001E-3</v>
      </c>
      <c r="I63" s="65">
        <v>1.11E-2</v>
      </c>
      <c r="J63" s="65">
        <v>4.0099999999999997E-2</v>
      </c>
      <c r="K63" s="65">
        <v>7.2999999999999995E-2</v>
      </c>
      <c r="L63" s="65">
        <v>6.4999999999999997E-3</v>
      </c>
      <c r="M63" s="65">
        <v>0.03</v>
      </c>
      <c r="N63" s="65">
        <f t="shared" si="2"/>
        <v>2.0000000000000004E-2</v>
      </c>
      <c r="O63" s="65">
        <v>4.4999999999999998E-2</v>
      </c>
      <c r="P63" s="65">
        <v>0</v>
      </c>
      <c r="Q63" s="65">
        <f t="shared" si="3"/>
        <v>0.10150000000000001</v>
      </c>
      <c r="R63" s="65">
        <f t="shared" si="4"/>
        <v>5.6500000000000002E-2</v>
      </c>
      <c r="S63" s="65">
        <f t="shared" si="5"/>
        <v>0.26740000000000003</v>
      </c>
      <c r="T63" s="65">
        <f t="shared" si="6"/>
        <v>0.20699999999999999</v>
      </c>
      <c r="V63" s="66">
        <v>8.5000000000000006E-3</v>
      </c>
      <c r="W63" s="66">
        <v>4.7999999999999996E-3</v>
      </c>
      <c r="X63" s="66">
        <v>8.5000000000000006E-3</v>
      </c>
      <c r="Y63" s="66">
        <v>3.4500000000000003E-2</v>
      </c>
      <c r="Z63" s="66">
        <v>5.11E-2</v>
      </c>
      <c r="AA63" s="66">
        <v>6.4999999999999997E-3</v>
      </c>
      <c r="AB63" s="66">
        <v>0.03</v>
      </c>
      <c r="AC63" s="66">
        <v>0</v>
      </c>
      <c r="AD63" s="66">
        <v>4.4999999999999998E-2</v>
      </c>
      <c r="AE63" s="66">
        <v>0</v>
      </c>
      <c r="AF63" s="66">
        <f t="shared" si="7"/>
        <v>8.1499999999999989E-2</v>
      </c>
      <c r="AG63" s="66">
        <f t="shared" si="8"/>
        <v>3.6499999999999998E-2</v>
      </c>
      <c r="AH63" s="66">
        <f t="shared" si="9"/>
        <v>0.2092</v>
      </c>
      <c r="AI63" s="66">
        <f t="shared" si="10"/>
        <v>0.1527</v>
      </c>
    </row>
    <row r="64" spans="1:35" x14ac:dyDescent="0.25">
      <c r="A64" s="57">
        <v>62</v>
      </c>
      <c r="B64" s="63" t="s">
        <v>94</v>
      </c>
      <c r="C64" s="64">
        <v>0.05</v>
      </c>
      <c r="D64" s="64">
        <v>0.4</v>
      </c>
      <c r="E64" s="64">
        <f t="shared" si="0"/>
        <v>2.0000000000000004E-2</v>
      </c>
      <c r="F64" s="58">
        <f t="shared" si="1"/>
        <v>2.0000000000000004</v>
      </c>
      <c r="G64" s="65">
        <v>5.5999999999999999E-3</v>
      </c>
      <c r="H64" s="65">
        <v>4.0000000000000001E-3</v>
      </c>
      <c r="I64" s="65">
        <v>1.11E-2</v>
      </c>
      <c r="J64" s="65">
        <v>4.0099999999999997E-2</v>
      </c>
      <c r="K64" s="65">
        <v>7.2999999999999995E-2</v>
      </c>
      <c r="L64" s="65">
        <v>6.4999999999999997E-3</v>
      </c>
      <c r="M64" s="65">
        <v>0.03</v>
      </c>
      <c r="N64" s="65">
        <f t="shared" si="2"/>
        <v>2.0000000000000004E-2</v>
      </c>
      <c r="O64" s="65">
        <v>4.4999999999999998E-2</v>
      </c>
      <c r="P64" s="65">
        <v>0</v>
      </c>
      <c r="Q64" s="65">
        <f t="shared" si="3"/>
        <v>0.10150000000000001</v>
      </c>
      <c r="R64" s="65">
        <f t="shared" si="4"/>
        <v>5.6500000000000002E-2</v>
      </c>
      <c r="S64" s="65">
        <f t="shared" si="5"/>
        <v>0.26740000000000003</v>
      </c>
      <c r="T64" s="65">
        <f t="shared" si="6"/>
        <v>0.20699999999999999</v>
      </c>
      <c r="V64" s="66">
        <v>8.5000000000000006E-3</v>
      </c>
      <c r="W64" s="66">
        <v>4.7999999999999996E-3</v>
      </c>
      <c r="X64" s="66">
        <v>8.5000000000000006E-3</v>
      </c>
      <c r="Y64" s="66">
        <v>3.4500000000000003E-2</v>
      </c>
      <c r="Z64" s="66">
        <v>5.11E-2</v>
      </c>
      <c r="AA64" s="66">
        <v>6.4999999999999997E-3</v>
      </c>
      <c r="AB64" s="66">
        <v>0.03</v>
      </c>
      <c r="AC64" s="66">
        <v>0</v>
      </c>
      <c r="AD64" s="66">
        <v>4.4999999999999998E-2</v>
      </c>
      <c r="AE64" s="66">
        <v>0</v>
      </c>
      <c r="AF64" s="66">
        <f t="shared" si="7"/>
        <v>8.1499999999999989E-2</v>
      </c>
      <c r="AG64" s="66">
        <f t="shared" si="8"/>
        <v>3.6499999999999998E-2</v>
      </c>
      <c r="AH64" s="66">
        <f t="shared" si="9"/>
        <v>0.2092</v>
      </c>
      <c r="AI64" s="66">
        <f t="shared" si="10"/>
        <v>0.1527</v>
      </c>
    </row>
    <row r="65" spans="1:35" x14ac:dyDescent="0.25">
      <c r="A65" s="57">
        <v>63</v>
      </c>
      <c r="B65" s="63" t="s">
        <v>95</v>
      </c>
      <c r="C65" s="64">
        <v>0.05</v>
      </c>
      <c r="D65" s="64">
        <v>0.4</v>
      </c>
      <c r="E65" s="64">
        <f t="shared" si="0"/>
        <v>2.0000000000000004E-2</v>
      </c>
      <c r="F65" s="58">
        <f t="shared" si="1"/>
        <v>2.0000000000000004</v>
      </c>
      <c r="G65" s="65">
        <v>5.5999999999999999E-3</v>
      </c>
      <c r="H65" s="65">
        <v>4.0000000000000001E-3</v>
      </c>
      <c r="I65" s="65">
        <v>1.11E-2</v>
      </c>
      <c r="J65" s="65">
        <v>4.0099999999999997E-2</v>
      </c>
      <c r="K65" s="65">
        <v>7.2999999999999995E-2</v>
      </c>
      <c r="L65" s="65">
        <v>6.4999999999999997E-3</v>
      </c>
      <c r="M65" s="65">
        <v>0.03</v>
      </c>
      <c r="N65" s="65">
        <f t="shared" si="2"/>
        <v>2.0000000000000004E-2</v>
      </c>
      <c r="O65" s="65">
        <v>4.4999999999999998E-2</v>
      </c>
      <c r="P65" s="65">
        <v>0</v>
      </c>
      <c r="Q65" s="65">
        <f t="shared" si="3"/>
        <v>0.10150000000000001</v>
      </c>
      <c r="R65" s="65">
        <f t="shared" si="4"/>
        <v>5.6500000000000002E-2</v>
      </c>
      <c r="S65" s="65">
        <f t="shared" si="5"/>
        <v>0.26740000000000003</v>
      </c>
      <c r="T65" s="65">
        <f t="shared" si="6"/>
        <v>0.20699999999999999</v>
      </c>
      <c r="V65" s="66">
        <v>8.5000000000000006E-3</v>
      </c>
      <c r="W65" s="66">
        <v>4.7999999999999996E-3</v>
      </c>
      <c r="X65" s="66">
        <v>8.5000000000000006E-3</v>
      </c>
      <c r="Y65" s="66">
        <v>3.4500000000000003E-2</v>
      </c>
      <c r="Z65" s="66">
        <v>5.11E-2</v>
      </c>
      <c r="AA65" s="66">
        <v>6.4999999999999997E-3</v>
      </c>
      <c r="AB65" s="66">
        <v>0.03</v>
      </c>
      <c r="AC65" s="66">
        <v>0</v>
      </c>
      <c r="AD65" s="66">
        <v>4.4999999999999998E-2</v>
      </c>
      <c r="AE65" s="66">
        <v>0</v>
      </c>
      <c r="AF65" s="66">
        <f t="shared" si="7"/>
        <v>8.1499999999999989E-2</v>
      </c>
      <c r="AG65" s="66">
        <f t="shared" si="8"/>
        <v>3.6499999999999998E-2</v>
      </c>
      <c r="AH65" s="66">
        <f t="shared" si="9"/>
        <v>0.2092</v>
      </c>
      <c r="AI65" s="66">
        <f t="shared" si="10"/>
        <v>0.1527</v>
      </c>
    </row>
    <row r="66" spans="1:35" x14ac:dyDescent="0.25">
      <c r="A66" s="57">
        <v>64</v>
      </c>
      <c r="B66" s="63" t="s">
        <v>96</v>
      </c>
      <c r="C66" s="64">
        <v>0.05</v>
      </c>
      <c r="D66" s="64">
        <v>0.4</v>
      </c>
      <c r="E66" s="64">
        <f t="shared" si="0"/>
        <v>2.0000000000000004E-2</v>
      </c>
      <c r="F66" s="58">
        <f t="shared" si="1"/>
        <v>2.0000000000000004</v>
      </c>
      <c r="G66" s="65">
        <v>5.5999999999999999E-3</v>
      </c>
      <c r="H66" s="65">
        <v>4.0000000000000001E-3</v>
      </c>
      <c r="I66" s="65">
        <v>1.11E-2</v>
      </c>
      <c r="J66" s="65">
        <v>4.0099999999999997E-2</v>
      </c>
      <c r="K66" s="65">
        <v>7.2999999999999995E-2</v>
      </c>
      <c r="L66" s="65">
        <v>6.4999999999999997E-3</v>
      </c>
      <c r="M66" s="65">
        <v>0.03</v>
      </c>
      <c r="N66" s="65">
        <f t="shared" si="2"/>
        <v>2.0000000000000004E-2</v>
      </c>
      <c r="O66" s="65">
        <v>4.4999999999999998E-2</v>
      </c>
      <c r="P66" s="65">
        <v>0</v>
      </c>
      <c r="Q66" s="65">
        <f t="shared" si="3"/>
        <v>0.10150000000000001</v>
      </c>
      <c r="R66" s="65">
        <f t="shared" si="4"/>
        <v>5.6500000000000002E-2</v>
      </c>
      <c r="S66" s="65">
        <f t="shared" si="5"/>
        <v>0.26740000000000003</v>
      </c>
      <c r="T66" s="65">
        <f t="shared" si="6"/>
        <v>0.20699999999999999</v>
      </c>
      <c r="V66" s="66">
        <v>8.5000000000000006E-3</v>
      </c>
      <c r="W66" s="66">
        <v>4.7999999999999996E-3</v>
      </c>
      <c r="X66" s="66">
        <v>8.5000000000000006E-3</v>
      </c>
      <c r="Y66" s="66">
        <v>3.4500000000000003E-2</v>
      </c>
      <c r="Z66" s="66">
        <v>5.11E-2</v>
      </c>
      <c r="AA66" s="66">
        <v>6.4999999999999997E-3</v>
      </c>
      <c r="AB66" s="66">
        <v>0.03</v>
      </c>
      <c r="AC66" s="66">
        <v>0</v>
      </c>
      <c r="AD66" s="66">
        <v>4.4999999999999998E-2</v>
      </c>
      <c r="AE66" s="66">
        <v>0</v>
      </c>
      <c r="AF66" s="66">
        <f t="shared" si="7"/>
        <v>8.1499999999999989E-2</v>
      </c>
      <c r="AG66" s="66">
        <f t="shared" si="8"/>
        <v>3.6499999999999998E-2</v>
      </c>
      <c r="AH66" s="66">
        <f t="shared" si="9"/>
        <v>0.2092</v>
      </c>
      <c r="AI66" s="66">
        <f t="shared" si="10"/>
        <v>0.1527</v>
      </c>
    </row>
    <row r="67" spans="1:35" x14ac:dyDescent="0.25">
      <c r="A67" s="57">
        <v>65</v>
      </c>
      <c r="B67" s="63" t="s">
        <v>97</v>
      </c>
      <c r="C67" s="64">
        <v>0.05</v>
      </c>
      <c r="D67" s="64">
        <v>0.4</v>
      </c>
      <c r="E67" s="64">
        <f>C67*D67</f>
        <v>2.0000000000000004E-2</v>
      </c>
      <c r="F67" s="58">
        <f t="shared" si="1"/>
        <v>2.0000000000000004</v>
      </c>
      <c r="G67" s="65">
        <v>5.5999999999999999E-3</v>
      </c>
      <c r="H67" s="65">
        <v>4.0000000000000001E-3</v>
      </c>
      <c r="I67" s="65">
        <v>1.11E-2</v>
      </c>
      <c r="J67" s="65">
        <v>4.0099999999999997E-2</v>
      </c>
      <c r="K67" s="65">
        <v>7.2999999999999995E-2</v>
      </c>
      <c r="L67" s="65">
        <v>6.4999999999999997E-3</v>
      </c>
      <c r="M67" s="65">
        <v>0.03</v>
      </c>
      <c r="N67" s="65">
        <f t="shared" si="2"/>
        <v>2.0000000000000004E-2</v>
      </c>
      <c r="O67" s="65">
        <v>4.4999999999999998E-2</v>
      </c>
      <c r="P67" s="65">
        <v>0</v>
      </c>
      <c r="Q67" s="65">
        <f t="shared" si="3"/>
        <v>0.10150000000000001</v>
      </c>
      <c r="R67" s="65">
        <f t="shared" si="4"/>
        <v>5.6500000000000002E-2</v>
      </c>
      <c r="S67" s="65">
        <f t="shared" si="5"/>
        <v>0.26740000000000003</v>
      </c>
      <c r="T67" s="65">
        <f t="shared" si="6"/>
        <v>0.20699999999999999</v>
      </c>
      <c r="V67" s="66">
        <v>8.5000000000000006E-3</v>
      </c>
      <c r="W67" s="66">
        <v>4.7999999999999996E-3</v>
      </c>
      <c r="X67" s="66">
        <v>8.5000000000000006E-3</v>
      </c>
      <c r="Y67" s="66">
        <v>3.4500000000000003E-2</v>
      </c>
      <c r="Z67" s="66">
        <v>5.11E-2</v>
      </c>
      <c r="AA67" s="66">
        <v>6.4999999999999997E-3</v>
      </c>
      <c r="AB67" s="66">
        <v>0.03</v>
      </c>
      <c r="AC67" s="66">
        <v>0</v>
      </c>
      <c r="AD67" s="66">
        <v>4.4999999999999998E-2</v>
      </c>
      <c r="AE67" s="66">
        <v>0</v>
      </c>
      <c r="AF67" s="66">
        <f t="shared" si="7"/>
        <v>8.1499999999999989E-2</v>
      </c>
      <c r="AG67" s="66">
        <f t="shared" si="8"/>
        <v>3.6499999999999998E-2</v>
      </c>
      <c r="AH67" s="66">
        <f t="shared" si="9"/>
        <v>0.2092</v>
      </c>
      <c r="AI67" s="66">
        <f t="shared" si="10"/>
        <v>0.1527</v>
      </c>
    </row>
    <row r="68" spans="1:35" x14ac:dyDescent="0.25">
      <c r="A68" s="57">
        <v>66</v>
      </c>
      <c r="B68" s="63" t="s">
        <v>98</v>
      </c>
      <c r="C68" s="64">
        <v>0.05</v>
      </c>
      <c r="D68" s="64">
        <v>0.4</v>
      </c>
      <c r="E68" s="64">
        <f>C68*D68</f>
        <v>2.0000000000000004E-2</v>
      </c>
      <c r="F68" s="58">
        <f t="shared" ref="F68:F81" si="11">E68*100</f>
        <v>2.0000000000000004</v>
      </c>
      <c r="G68" s="65">
        <v>5.5999999999999999E-3</v>
      </c>
      <c r="H68" s="65">
        <v>4.0000000000000001E-3</v>
      </c>
      <c r="I68" s="65">
        <v>1.11E-2</v>
      </c>
      <c r="J68" s="65">
        <v>4.0099999999999997E-2</v>
      </c>
      <c r="K68" s="65">
        <v>7.2999999999999995E-2</v>
      </c>
      <c r="L68" s="65">
        <v>6.4999999999999997E-3</v>
      </c>
      <c r="M68" s="65">
        <v>0.03</v>
      </c>
      <c r="N68" s="65">
        <f t="shared" ref="N68:N81" si="12">E68</f>
        <v>2.0000000000000004E-2</v>
      </c>
      <c r="O68" s="65">
        <v>4.4999999999999998E-2</v>
      </c>
      <c r="P68" s="65">
        <v>0</v>
      </c>
      <c r="Q68" s="65">
        <f t="shared" ref="Q68:Q81" si="13">SUM(L68:O68)</f>
        <v>0.10150000000000001</v>
      </c>
      <c r="R68" s="65">
        <f t="shared" ref="R68:R81" si="14">L68+M68+N68+P68</f>
        <v>5.6500000000000002E-2</v>
      </c>
      <c r="S68" s="65">
        <f t="shared" ref="S68:S81" si="15">TRUNC((((1+J68+G68+H68)*(1+I68)*(1+K68))/(1-Q68)-1),4)</f>
        <v>0.26740000000000003</v>
      </c>
      <c r="T68" s="65">
        <f t="shared" ref="T68:T81" si="16">TRUNC((((1+J68+G68+H68)*(1+I68)*(1+K68))/(1-R68)-1),4)</f>
        <v>0.20699999999999999</v>
      </c>
      <c r="V68" s="66">
        <v>8.5000000000000006E-3</v>
      </c>
      <c r="W68" s="66">
        <v>4.7999999999999996E-3</v>
      </c>
      <c r="X68" s="66">
        <v>8.5000000000000006E-3</v>
      </c>
      <c r="Y68" s="66">
        <v>3.4500000000000003E-2</v>
      </c>
      <c r="Z68" s="66">
        <v>5.11E-2</v>
      </c>
      <c r="AA68" s="66">
        <v>6.4999999999999997E-3</v>
      </c>
      <c r="AB68" s="66">
        <v>0.03</v>
      </c>
      <c r="AC68" s="66">
        <v>0</v>
      </c>
      <c r="AD68" s="66">
        <v>4.4999999999999998E-2</v>
      </c>
      <c r="AE68" s="66">
        <v>0</v>
      </c>
      <c r="AF68" s="66">
        <f t="shared" ref="AF68:AF81" si="17">SUM(AA68:AD68)</f>
        <v>8.1499999999999989E-2</v>
      </c>
      <c r="AG68" s="66">
        <f t="shared" ref="AG68:AG81" si="18">AA68+AB68+AC68+AE68</f>
        <v>3.6499999999999998E-2</v>
      </c>
      <c r="AH68" s="66">
        <f t="shared" ref="AH68:AH81" si="19">TRUNC((((1+Y68+V68+W68)*(1+X68)*(1+Z68))/(1-AF68)-1),4)</f>
        <v>0.2092</v>
      </c>
      <c r="AI68" s="66">
        <f t="shared" ref="AI68:AI81" si="20">TRUNC((((1+Y68+V68+W68)*(1+X68)*(1+Z68))/(1-AG68)-1),4)</f>
        <v>0.1527</v>
      </c>
    </row>
    <row r="69" spans="1:35" x14ac:dyDescent="0.25">
      <c r="A69" s="57">
        <v>67</v>
      </c>
      <c r="B69" s="63" t="s">
        <v>99</v>
      </c>
      <c r="C69" s="64">
        <v>0.05</v>
      </c>
      <c r="D69" s="64">
        <v>0.4</v>
      </c>
      <c r="E69" s="64">
        <f t="shared" ref="E69:E81" si="21">C69*D69</f>
        <v>2.0000000000000004E-2</v>
      </c>
      <c r="F69" s="58">
        <f t="shared" si="11"/>
        <v>2.0000000000000004</v>
      </c>
      <c r="G69" s="65">
        <v>5.5999999999999999E-3</v>
      </c>
      <c r="H69" s="65">
        <v>4.0000000000000001E-3</v>
      </c>
      <c r="I69" s="65">
        <v>1.11E-2</v>
      </c>
      <c r="J69" s="65">
        <v>4.0099999999999997E-2</v>
      </c>
      <c r="K69" s="65">
        <v>7.2999999999999995E-2</v>
      </c>
      <c r="L69" s="65">
        <v>6.4999999999999997E-3</v>
      </c>
      <c r="M69" s="65">
        <v>0.03</v>
      </c>
      <c r="N69" s="65">
        <f t="shared" si="12"/>
        <v>2.0000000000000004E-2</v>
      </c>
      <c r="O69" s="65">
        <v>4.4999999999999998E-2</v>
      </c>
      <c r="P69" s="65">
        <v>0</v>
      </c>
      <c r="Q69" s="65">
        <f t="shared" si="13"/>
        <v>0.10150000000000001</v>
      </c>
      <c r="R69" s="65">
        <f t="shared" si="14"/>
        <v>5.6500000000000002E-2</v>
      </c>
      <c r="S69" s="65">
        <f t="shared" si="15"/>
        <v>0.26740000000000003</v>
      </c>
      <c r="T69" s="65">
        <f t="shared" si="16"/>
        <v>0.20699999999999999</v>
      </c>
      <c r="V69" s="66">
        <v>8.5000000000000006E-3</v>
      </c>
      <c r="W69" s="66">
        <v>4.7999999999999996E-3</v>
      </c>
      <c r="X69" s="66">
        <v>8.5000000000000006E-3</v>
      </c>
      <c r="Y69" s="66">
        <v>3.4500000000000003E-2</v>
      </c>
      <c r="Z69" s="66">
        <v>5.11E-2</v>
      </c>
      <c r="AA69" s="66">
        <v>6.4999999999999997E-3</v>
      </c>
      <c r="AB69" s="66">
        <v>0.03</v>
      </c>
      <c r="AC69" s="66">
        <v>0</v>
      </c>
      <c r="AD69" s="66">
        <v>4.4999999999999998E-2</v>
      </c>
      <c r="AE69" s="66">
        <v>0</v>
      </c>
      <c r="AF69" s="66">
        <f t="shared" si="17"/>
        <v>8.1499999999999989E-2</v>
      </c>
      <c r="AG69" s="66">
        <f t="shared" si="18"/>
        <v>3.6499999999999998E-2</v>
      </c>
      <c r="AH69" s="66">
        <f t="shared" si="19"/>
        <v>0.2092</v>
      </c>
      <c r="AI69" s="66">
        <f t="shared" si="20"/>
        <v>0.1527</v>
      </c>
    </row>
    <row r="70" spans="1:35" x14ac:dyDescent="0.25">
      <c r="A70" s="57">
        <v>68</v>
      </c>
      <c r="B70" s="63" t="s">
        <v>100</v>
      </c>
      <c r="C70" s="64">
        <v>0.05</v>
      </c>
      <c r="D70" s="64">
        <v>0.4</v>
      </c>
      <c r="E70" s="64">
        <f t="shared" si="21"/>
        <v>2.0000000000000004E-2</v>
      </c>
      <c r="F70" s="58">
        <f t="shared" si="11"/>
        <v>2.0000000000000004</v>
      </c>
      <c r="G70" s="65">
        <v>5.5999999999999999E-3</v>
      </c>
      <c r="H70" s="65">
        <v>4.0000000000000001E-3</v>
      </c>
      <c r="I70" s="65">
        <v>1.11E-2</v>
      </c>
      <c r="J70" s="65">
        <v>4.0099999999999997E-2</v>
      </c>
      <c r="K70" s="65">
        <v>7.2999999999999995E-2</v>
      </c>
      <c r="L70" s="65">
        <v>6.4999999999999997E-3</v>
      </c>
      <c r="M70" s="65">
        <v>0.03</v>
      </c>
      <c r="N70" s="65">
        <f t="shared" si="12"/>
        <v>2.0000000000000004E-2</v>
      </c>
      <c r="O70" s="65">
        <v>4.4999999999999998E-2</v>
      </c>
      <c r="P70" s="65">
        <v>0</v>
      </c>
      <c r="Q70" s="65">
        <f t="shared" si="13"/>
        <v>0.10150000000000001</v>
      </c>
      <c r="R70" s="65">
        <f t="shared" si="14"/>
        <v>5.6500000000000002E-2</v>
      </c>
      <c r="S70" s="65">
        <f t="shared" si="15"/>
        <v>0.26740000000000003</v>
      </c>
      <c r="T70" s="65">
        <f t="shared" si="16"/>
        <v>0.20699999999999999</v>
      </c>
      <c r="V70" s="66">
        <v>8.5000000000000006E-3</v>
      </c>
      <c r="W70" s="66">
        <v>4.7999999999999996E-3</v>
      </c>
      <c r="X70" s="66">
        <v>8.5000000000000006E-3</v>
      </c>
      <c r="Y70" s="66">
        <v>3.4500000000000003E-2</v>
      </c>
      <c r="Z70" s="66">
        <v>5.11E-2</v>
      </c>
      <c r="AA70" s="66">
        <v>6.4999999999999997E-3</v>
      </c>
      <c r="AB70" s="66">
        <v>0.03</v>
      </c>
      <c r="AC70" s="66">
        <v>0</v>
      </c>
      <c r="AD70" s="66">
        <v>4.4999999999999998E-2</v>
      </c>
      <c r="AE70" s="66">
        <v>0</v>
      </c>
      <c r="AF70" s="66">
        <f t="shared" si="17"/>
        <v>8.1499999999999989E-2</v>
      </c>
      <c r="AG70" s="66">
        <f t="shared" si="18"/>
        <v>3.6499999999999998E-2</v>
      </c>
      <c r="AH70" s="66">
        <f t="shared" si="19"/>
        <v>0.2092</v>
      </c>
      <c r="AI70" s="66">
        <f t="shared" si="20"/>
        <v>0.1527</v>
      </c>
    </row>
    <row r="71" spans="1:35" x14ac:dyDescent="0.25">
      <c r="A71" s="57">
        <v>69</v>
      </c>
      <c r="B71" s="63" t="s">
        <v>101</v>
      </c>
      <c r="C71" s="64">
        <v>0.05</v>
      </c>
      <c r="D71" s="64">
        <v>0.4</v>
      </c>
      <c r="E71" s="64">
        <f t="shared" si="21"/>
        <v>2.0000000000000004E-2</v>
      </c>
      <c r="F71" s="58">
        <f t="shared" si="11"/>
        <v>2.0000000000000004</v>
      </c>
      <c r="G71" s="65">
        <v>5.5999999999999999E-3</v>
      </c>
      <c r="H71" s="65">
        <v>4.0000000000000001E-3</v>
      </c>
      <c r="I71" s="65">
        <v>1.11E-2</v>
      </c>
      <c r="J71" s="65">
        <v>4.0099999999999997E-2</v>
      </c>
      <c r="K71" s="65">
        <v>7.2999999999999995E-2</v>
      </c>
      <c r="L71" s="65">
        <v>6.4999999999999997E-3</v>
      </c>
      <c r="M71" s="65">
        <v>0.03</v>
      </c>
      <c r="N71" s="65">
        <f t="shared" si="12"/>
        <v>2.0000000000000004E-2</v>
      </c>
      <c r="O71" s="65">
        <v>4.4999999999999998E-2</v>
      </c>
      <c r="P71" s="65">
        <v>0</v>
      </c>
      <c r="Q71" s="65">
        <f t="shared" si="13"/>
        <v>0.10150000000000001</v>
      </c>
      <c r="R71" s="65">
        <f t="shared" si="14"/>
        <v>5.6500000000000002E-2</v>
      </c>
      <c r="S71" s="65">
        <f t="shared" si="15"/>
        <v>0.26740000000000003</v>
      </c>
      <c r="T71" s="65">
        <f t="shared" si="16"/>
        <v>0.20699999999999999</v>
      </c>
      <c r="V71" s="66">
        <v>8.5000000000000006E-3</v>
      </c>
      <c r="W71" s="66">
        <v>4.7999999999999996E-3</v>
      </c>
      <c r="X71" s="66">
        <v>8.5000000000000006E-3</v>
      </c>
      <c r="Y71" s="66">
        <v>3.4500000000000003E-2</v>
      </c>
      <c r="Z71" s="66">
        <v>5.11E-2</v>
      </c>
      <c r="AA71" s="66">
        <v>6.4999999999999997E-3</v>
      </c>
      <c r="AB71" s="66">
        <v>0.03</v>
      </c>
      <c r="AC71" s="66">
        <v>0</v>
      </c>
      <c r="AD71" s="66">
        <v>4.4999999999999998E-2</v>
      </c>
      <c r="AE71" s="66">
        <v>0</v>
      </c>
      <c r="AF71" s="66">
        <f t="shared" si="17"/>
        <v>8.1499999999999989E-2</v>
      </c>
      <c r="AG71" s="66">
        <f t="shared" si="18"/>
        <v>3.6499999999999998E-2</v>
      </c>
      <c r="AH71" s="66">
        <f t="shared" si="19"/>
        <v>0.2092</v>
      </c>
      <c r="AI71" s="66">
        <f t="shared" si="20"/>
        <v>0.1527</v>
      </c>
    </row>
    <row r="72" spans="1:35" x14ac:dyDescent="0.25">
      <c r="A72" s="57">
        <v>70</v>
      </c>
      <c r="B72" s="63" t="s">
        <v>102</v>
      </c>
      <c r="C72" s="64">
        <v>0.03</v>
      </c>
      <c r="D72" s="64">
        <v>0.4</v>
      </c>
      <c r="E72" s="64">
        <f t="shared" si="21"/>
        <v>1.2E-2</v>
      </c>
      <c r="F72" s="58">
        <f t="shared" si="11"/>
        <v>1.2</v>
      </c>
      <c r="G72" s="65">
        <v>5.5999999999999999E-3</v>
      </c>
      <c r="H72" s="65">
        <v>4.0000000000000001E-3</v>
      </c>
      <c r="I72" s="65">
        <v>1.11E-2</v>
      </c>
      <c r="J72" s="65">
        <v>4.0099999999999997E-2</v>
      </c>
      <c r="K72" s="65">
        <v>7.2999999999999995E-2</v>
      </c>
      <c r="L72" s="65">
        <v>6.4999999999999997E-3</v>
      </c>
      <c r="M72" s="65">
        <v>0.03</v>
      </c>
      <c r="N72" s="65">
        <f t="shared" si="12"/>
        <v>1.2E-2</v>
      </c>
      <c r="O72" s="65">
        <v>4.4999999999999998E-2</v>
      </c>
      <c r="P72" s="65">
        <v>0</v>
      </c>
      <c r="Q72" s="65">
        <f t="shared" si="13"/>
        <v>9.35E-2</v>
      </c>
      <c r="R72" s="65">
        <f t="shared" si="14"/>
        <v>4.8500000000000001E-2</v>
      </c>
      <c r="S72" s="65">
        <f t="shared" si="15"/>
        <v>0.25619999999999998</v>
      </c>
      <c r="T72" s="65">
        <f t="shared" si="16"/>
        <v>0.1968</v>
      </c>
      <c r="V72" s="66">
        <v>8.5000000000000006E-3</v>
      </c>
      <c r="W72" s="66">
        <v>4.7999999999999996E-3</v>
      </c>
      <c r="X72" s="66">
        <v>8.5000000000000006E-3</v>
      </c>
      <c r="Y72" s="66">
        <v>3.4500000000000003E-2</v>
      </c>
      <c r="Z72" s="66">
        <v>5.11E-2</v>
      </c>
      <c r="AA72" s="66">
        <v>6.4999999999999997E-3</v>
      </c>
      <c r="AB72" s="66">
        <v>0.03</v>
      </c>
      <c r="AC72" s="66">
        <v>0</v>
      </c>
      <c r="AD72" s="66">
        <v>4.4999999999999998E-2</v>
      </c>
      <c r="AE72" s="66">
        <v>0</v>
      </c>
      <c r="AF72" s="66">
        <f t="shared" si="17"/>
        <v>8.1499999999999989E-2</v>
      </c>
      <c r="AG72" s="66">
        <f t="shared" si="18"/>
        <v>3.6499999999999998E-2</v>
      </c>
      <c r="AH72" s="66">
        <f t="shared" si="19"/>
        <v>0.2092</v>
      </c>
      <c r="AI72" s="66">
        <f t="shared" si="20"/>
        <v>0.1527</v>
      </c>
    </row>
    <row r="73" spans="1:35" x14ac:dyDescent="0.25">
      <c r="A73" s="57">
        <v>71</v>
      </c>
      <c r="B73" s="63" t="s">
        <v>103</v>
      </c>
      <c r="C73" s="64">
        <v>0.05</v>
      </c>
      <c r="D73" s="64">
        <v>0.4</v>
      </c>
      <c r="E73" s="64">
        <f t="shared" si="21"/>
        <v>2.0000000000000004E-2</v>
      </c>
      <c r="F73" s="58">
        <f t="shared" si="11"/>
        <v>2.0000000000000004</v>
      </c>
      <c r="G73" s="65">
        <v>5.5999999999999999E-3</v>
      </c>
      <c r="H73" s="65">
        <v>4.0000000000000001E-3</v>
      </c>
      <c r="I73" s="65">
        <v>1.11E-2</v>
      </c>
      <c r="J73" s="65">
        <v>4.0099999999999997E-2</v>
      </c>
      <c r="K73" s="65">
        <v>7.2999999999999995E-2</v>
      </c>
      <c r="L73" s="65">
        <v>6.4999999999999997E-3</v>
      </c>
      <c r="M73" s="65">
        <v>0.03</v>
      </c>
      <c r="N73" s="65">
        <f t="shared" si="12"/>
        <v>2.0000000000000004E-2</v>
      </c>
      <c r="O73" s="65">
        <v>4.4999999999999998E-2</v>
      </c>
      <c r="P73" s="65">
        <v>0</v>
      </c>
      <c r="Q73" s="65">
        <f t="shared" si="13"/>
        <v>0.10150000000000001</v>
      </c>
      <c r="R73" s="65">
        <f t="shared" si="14"/>
        <v>5.6500000000000002E-2</v>
      </c>
      <c r="S73" s="65">
        <f t="shared" si="15"/>
        <v>0.26740000000000003</v>
      </c>
      <c r="T73" s="65">
        <f t="shared" si="16"/>
        <v>0.20699999999999999</v>
      </c>
      <c r="V73" s="66">
        <v>8.5000000000000006E-3</v>
      </c>
      <c r="W73" s="66">
        <v>4.7999999999999996E-3</v>
      </c>
      <c r="X73" s="66">
        <v>8.5000000000000006E-3</v>
      </c>
      <c r="Y73" s="66">
        <v>3.4500000000000003E-2</v>
      </c>
      <c r="Z73" s="66">
        <v>5.11E-2</v>
      </c>
      <c r="AA73" s="66">
        <v>6.4999999999999997E-3</v>
      </c>
      <c r="AB73" s="66">
        <v>0.03</v>
      </c>
      <c r="AC73" s="66">
        <v>0</v>
      </c>
      <c r="AD73" s="66">
        <v>4.4999999999999998E-2</v>
      </c>
      <c r="AE73" s="66">
        <v>0</v>
      </c>
      <c r="AF73" s="66">
        <f t="shared" si="17"/>
        <v>8.1499999999999989E-2</v>
      </c>
      <c r="AG73" s="66">
        <f t="shared" si="18"/>
        <v>3.6499999999999998E-2</v>
      </c>
      <c r="AH73" s="66">
        <f t="shared" si="19"/>
        <v>0.2092</v>
      </c>
      <c r="AI73" s="66">
        <f t="shared" si="20"/>
        <v>0.1527</v>
      </c>
    </row>
    <row r="74" spans="1:35" x14ac:dyDescent="0.25">
      <c r="A74" s="57">
        <v>72</v>
      </c>
      <c r="B74" s="63" t="s">
        <v>104</v>
      </c>
      <c r="C74" s="64">
        <v>0.05</v>
      </c>
      <c r="D74" s="64">
        <v>0.4</v>
      </c>
      <c r="E74" s="64">
        <f t="shared" si="21"/>
        <v>2.0000000000000004E-2</v>
      </c>
      <c r="F74" s="58">
        <f t="shared" si="11"/>
        <v>2.0000000000000004</v>
      </c>
      <c r="G74" s="65">
        <v>5.5999999999999999E-3</v>
      </c>
      <c r="H74" s="65">
        <v>4.0000000000000001E-3</v>
      </c>
      <c r="I74" s="65">
        <v>1.11E-2</v>
      </c>
      <c r="J74" s="65">
        <v>4.0099999999999997E-2</v>
      </c>
      <c r="K74" s="65">
        <v>7.2999999999999995E-2</v>
      </c>
      <c r="L74" s="65">
        <v>6.4999999999999997E-3</v>
      </c>
      <c r="M74" s="65">
        <v>0.03</v>
      </c>
      <c r="N74" s="65">
        <f t="shared" si="12"/>
        <v>2.0000000000000004E-2</v>
      </c>
      <c r="O74" s="65">
        <v>4.4999999999999998E-2</v>
      </c>
      <c r="P74" s="65">
        <v>0</v>
      </c>
      <c r="Q74" s="65">
        <f t="shared" si="13"/>
        <v>0.10150000000000001</v>
      </c>
      <c r="R74" s="65">
        <f t="shared" si="14"/>
        <v>5.6500000000000002E-2</v>
      </c>
      <c r="S74" s="65">
        <f t="shared" si="15"/>
        <v>0.26740000000000003</v>
      </c>
      <c r="T74" s="65">
        <f t="shared" si="16"/>
        <v>0.20699999999999999</v>
      </c>
      <c r="V74" s="66">
        <v>8.5000000000000006E-3</v>
      </c>
      <c r="W74" s="66">
        <v>4.7999999999999996E-3</v>
      </c>
      <c r="X74" s="66">
        <v>8.5000000000000006E-3</v>
      </c>
      <c r="Y74" s="66">
        <v>3.4500000000000003E-2</v>
      </c>
      <c r="Z74" s="66">
        <v>5.11E-2</v>
      </c>
      <c r="AA74" s="66">
        <v>6.4999999999999997E-3</v>
      </c>
      <c r="AB74" s="66">
        <v>0.03</v>
      </c>
      <c r="AC74" s="66">
        <v>0</v>
      </c>
      <c r="AD74" s="66">
        <v>4.4999999999999998E-2</v>
      </c>
      <c r="AE74" s="66">
        <v>0</v>
      </c>
      <c r="AF74" s="66">
        <f t="shared" si="17"/>
        <v>8.1499999999999989E-2</v>
      </c>
      <c r="AG74" s="66">
        <f t="shared" si="18"/>
        <v>3.6499999999999998E-2</v>
      </c>
      <c r="AH74" s="66">
        <f t="shared" si="19"/>
        <v>0.2092</v>
      </c>
      <c r="AI74" s="66">
        <f t="shared" si="20"/>
        <v>0.1527</v>
      </c>
    </row>
    <row r="75" spans="1:35" x14ac:dyDescent="0.25">
      <c r="A75" s="57">
        <v>73</v>
      </c>
      <c r="B75" s="63" t="s">
        <v>105</v>
      </c>
      <c r="C75" s="64">
        <v>0.05</v>
      </c>
      <c r="D75" s="64">
        <v>0.4</v>
      </c>
      <c r="E75" s="64">
        <f t="shared" si="21"/>
        <v>2.0000000000000004E-2</v>
      </c>
      <c r="F75" s="58">
        <f t="shared" si="11"/>
        <v>2.0000000000000004</v>
      </c>
      <c r="G75" s="65">
        <v>5.5999999999999999E-3</v>
      </c>
      <c r="H75" s="65">
        <v>4.0000000000000001E-3</v>
      </c>
      <c r="I75" s="65">
        <v>1.11E-2</v>
      </c>
      <c r="J75" s="65">
        <v>4.0099999999999997E-2</v>
      </c>
      <c r="K75" s="65">
        <v>7.2999999999999995E-2</v>
      </c>
      <c r="L75" s="65">
        <v>6.4999999999999997E-3</v>
      </c>
      <c r="M75" s="65">
        <v>0.03</v>
      </c>
      <c r="N75" s="65">
        <f t="shared" si="12"/>
        <v>2.0000000000000004E-2</v>
      </c>
      <c r="O75" s="65">
        <v>4.4999999999999998E-2</v>
      </c>
      <c r="P75" s="65">
        <v>0</v>
      </c>
      <c r="Q75" s="65">
        <f t="shared" si="13"/>
        <v>0.10150000000000001</v>
      </c>
      <c r="R75" s="65">
        <f t="shared" si="14"/>
        <v>5.6500000000000002E-2</v>
      </c>
      <c r="S75" s="65">
        <f t="shared" si="15"/>
        <v>0.26740000000000003</v>
      </c>
      <c r="T75" s="65">
        <f t="shared" si="16"/>
        <v>0.20699999999999999</v>
      </c>
      <c r="V75" s="66">
        <v>8.5000000000000006E-3</v>
      </c>
      <c r="W75" s="66">
        <v>4.7999999999999996E-3</v>
      </c>
      <c r="X75" s="66">
        <v>8.5000000000000006E-3</v>
      </c>
      <c r="Y75" s="66">
        <v>3.4500000000000003E-2</v>
      </c>
      <c r="Z75" s="66">
        <v>5.11E-2</v>
      </c>
      <c r="AA75" s="66">
        <v>6.4999999999999997E-3</v>
      </c>
      <c r="AB75" s="66">
        <v>0.03</v>
      </c>
      <c r="AC75" s="66">
        <v>0</v>
      </c>
      <c r="AD75" s="66">
        <v>4.4999999999999998E-2</v>
      </c>
      <c r="AE75" s="66">
        <v>0</v>
      </c>
      <c r="AF75" s="66">
        <f t="shared" si="17"/>
        <v>8.1499999999999989E-2</v>
      </c>
      <c r="AG75" s="66">
        <f t="shared" si="18"/>
        <v>3.6499999999999998E-2</v>
      </c>
      <c r="AH75" s="66">
        <f t="shared" si="19"/>
        <v>0.2092</v>
      </c>
      <c r="AI75" s="66">
        <f t="shared" si="20"/>
        <v>0.1527</v>
      </c>
    </row>
    <row r="76" spans="1:35" x14ac:dyDescent="0.25">
      <c r="A76" s="57">
        <v>74</v>
      </c>
      <c r="B76" s="63" t="s">
        <v>106</v>
      </c>
      <c r="C76" s="64">
        <v>0.05</v>
      </c>
      <c r="D76" s="64">
        <v>0.4</v>
      </c>
      <c r="E76" s="64">
        <f t="shared" si="21"/>
        <v>2.0000000000000004E-2</v>
      </c>
      <c r="F76" s="58">
        <f t="shared" si="11"/>
        <v>2.0000000000000004</v>
      </c>
      <c r="G76" s="65">
        <v>5.5999999999999999E-3</v>
      </c>
      <c r="H76" s="65">
        <v>4.0000000000000001E-3</v>
      </c>
      <c r="I76" s="65">
        <v>1.11E-2</v>
      </c>
      <c r="J76" s="65">
        <v>4.0099999999999997E-2</v>
      </c>
      <c r="K76" s="65">
        <v>7.2999999999999995E-2</v>
      </c>
      <c r="L76" s="65">
        <v>6.4999999999999997E-3</v>
      </c>
      <c r="M76" s="65">
        <v>0.03</v>
      </c>
      <c r="N76" s="65">
        <f t="shared" si="12"/>
        <v>2.0000000000000004E-2</v>
      </c>
      <c r="O76" s="65">
        <v>4.4999999999999998E-2</v>
      </c>
      <c r="P76" s="65">
        <v>0</v>
      </c>
      <c r="Q76" s="65">
        <f t="shared" si="13"/>
        <v>0.10150000000000001</v>
      </c>
      <c r="R76" s="65">
        <f t="shared" si="14"/>
        <v>5.6500000000000002E-2</v>
      </c>
      <c r="S76" s="65">
        <f t="shared" si="15"/>
        <v>0.26740000000000003</v>
      </c>
      <c r="T76" s="65">
        <f t="shared" si="16"/>
        <v>0.20699999999999999</v>
      </c>
      <c r="V76" s="66">
        <v>8.5000000000000006E-3</v>
      </c>
      <c r="W76" s="66">
        <v>4.7999999999999996E-3</v>
      </c>
      <c r="X76" s="66">
        <v>8.5000000000000006E-3</v>
      </c>
      <c r="Y76" s="66">
        <v>3.4500000000000003E-2</v>
      </c>
      <c r="Z76" s="66">
        <v>5.11E-2</v>
      </c>
      <c r="AA76" s="66">
        <v>6.4999999999999997E-3</v>
      </c>
      <c r="AB76" s="66">
        <v>0.03</v>
      </c>
      <c r="AC76" s="66">
        <v>0</v>
      </c>
      <c r="AD76" s="66">
        <v>4.4999999999999998E-2</v>
      </c>
      <c r="AE76" s="66">
        <v>0</v>
      </c>
      <c r="AF76" s="66">
        <f t="shared" si="17"/>
        <v>8.1499999999999989E-2</v>
      </c>
      <c r="AG76" s="66">
        <f t="shared" si="18"/>
        <v>3.6499999999999998E-2</v>
      </c>
      <c r="AH76" s="66">
        <f t="shared" si="19"/>
        <v>0.2092</v>
      </c>
      <c r="AI76" s="66">
        <f t="shared" si="20"/>
        <v>0.1527</v>
      </c>
    </row>
    <row r="77" spans="1:35" x14ac:dyDescent="0.25">
      <c r="A77" s="57">
        <v>75</v>
      </c>
      <c r="B77" s="63" t="s">
        <v>107</v>
      </c>
      <c r="C77" s="64">
        <v>0.05</v>
      </c>
      <c r="D77" s="64">
        <v>0.4</v>
      </c>
      <c r="E77" s="64">
        <f t="shared" si="21"/>
        <v>2.0000000000000004E-2</v>
      </c>
      <c r="F77" s="58">
        <f t="shared" si="11"/>
        <v>2.0000000000000004</v>
      </c>
      <c r="G77" s="65">
        <v>5.5999999999999999E-3</v>
      </c>
      <c r="H77" s="65">
        <v>4.0000000000000001E-3</v>
      </c>
      <c r="I77" s="65">
        <v>1.11E-2</v>
      </c>
      <c r="J77" s="65">
        <v>4.0099999999999997E-2</v>
      </c>
      <c r="K77" s="65">
        <v>7.2999999999999995E-2</v>
      </c>
      <c r="L77" s="65">
        <v>6.4999999999999997E-3</v>
      </c>
      <c r="M77" s="65">
        <v>0.03</v>
      </c>
      <c r="N77" s="65">
        <f t="shared" si="12"/>
        <v>2.0000000000000004E-2</v>
      </c>
      <c r="O77" s="65">
        <v>4.4999999999999998E-2</v>
      </c>
      <c r="P77" s="65">
        <v>0</v>
      </c>
      <c r="Q77" s="65">
        <f t="shared" si="13"/>
        <v>0.10150000000000001</v>
      </c>
      <c r="R77" s="65">
        <f t="shared" si="14"/>
        <v>5.6500000000000002E-2</v>
      </c>
      <c r="S77" s="65">
        <f t="shared" si="15"/>
        <v>0.26740000000000003</v>
      </c>
      <c r="T77" s="65">
        <f t="shared" si="16"/>
        <v>0.20699999999999999</v>
      </c>
      <c r="V77" s="66">
        <v>8.5000000000000006E-3</v>
      </c>
      <c r="W77" s="66">
        <v>4.7999999999999996E-3</v>
      </c>
      <c r="X77" s="66">
        <v>8.5000000000000006E-3</v>
      </c>
      <c r="Y77" s="66">
        <v>3.4500000000000003E-2</v>
      </c>
      <c r="Z77" s="66">
        <v>5.11E-2</v>
      </c>
      <c r="AA77" s="66">
        <v>6.4999999999999997E-3</v>
      </c>
      <c r="AB77" s="66">
        <v>0.03</v>
      </c>
      <c r="AC77" s="66">
        <v>0</v>
      </c>
      <c r="AD77" s="66">
        <v>4.4999999999999998E-2</v>
      </c>
      <c r="AE77" s="66">
        <v>0</v>
      </c>
      <c r="AF77" s="66">
        <f t="shared" si="17"/>
        <v>8.1499999999999989E-2</v>
      </c>
      <c r="AG77" s="66">
        <f t="shared" si="18"/>
        <v>3.6499999999999998E-2</v>
      </c>
      <c r="AH77" s="66">
        <f t="shared" si="19"/>
        <v>0.2092</v>
      </c>
      <c r="AI77" s="66">
        <f t="shared" si="20"/>
        <v>0.1527</v>
      </c>
    </row>
    <row r="78" spans="1:35" x14ac:dyDescent="0.25">
      <c r="A78" s="57">
        <v>76</v>
      </c>
      <c r="B78" s="63" t="s">
        <v>108</v>
      </c>
      <c r="C78" s="64">
        <v>0.02</v>
      </c>
      <c r="D78" s="64">
        <v>0.4</v>
      </c>
      <c r="E78" s="64">
        <f t="shared" si="21"/>
        <v>8.0000000000000002E-3</v>
      </c>
      <c r="F78" s="58">
        <f t="shared" si="11"/>
        <v>0.8</v>
      </c>
      <c r="G78" s="65">
        <v>5.5999999999999999E-3</v>
      </c>
      <c r="H78" s="65">
        <v>4.0000000000000001E-3</v>
      </c>
      <c r="I78" s="65">
        <v>1.11E-2</v>
      </c>
      <c r="J78" s="65">
        <v>4.0099999999999997E-2</v>
      </c>
      <c r="K78" s="65">
        <v>7.2999999999999995E-2</v>
      </c>
      <c r="L78" s="65">
        <v>6.4999999999999997E-3</v>
      </c>
      <c r="M78" s="65">
        <v>0.03</v>
      </c>
      <c r="N78" s="65">
        <f t="shared" si="12"/>
        <v>8.0000000000000002E-3</v>
      </c>
      <c r="O78" s="65">
        <v>4.4999999999999998E-2</v>
      </c>
      <c r="P78" s="65">
        <v>0</v>
      </c>
      <c r="Q78" s="65">
        <f t="shared" si="13"/>
        <v>8.9499999999999996E-2</v>
      </c>
      <c r="R78" s="65">
        <f t="shared" si="14"/>
        <v>4.4499999999999998E-2</v>
      </c>
      <c r="S78" s="65">
        <f t="shared" si="15"/>
        <v>0.25069999999999998</v>
      </c>
      <c r="T78" s="65">
        <f t="shared" si="16"/>
        <v>0.1918</v>
      </c>
      <c r="V78" s="66">
        <v>8.5000000000000006E-3</v>
      </c>
      <c r="W78" s="66">
        <v>4.7999999999999996E-3</v>
      </c>
      <c r="X78" s="66">
        <v>8.5000000000000006E-3</v>
      </c>
      <c r="Y78" s="66">
        <v>3.4500000000000003E-2</v>
      </c>
      <c r="Z78" s="66">
        <v>5.11E-2</v>
      </c>
      <c r="AA78" s="66">
        <v>6.4999999999999997E-3</v>
      </c>
      <c r="AB78" s="66">
        <v>0.03</v>
      </c>
      <c r="AC78" s="66">
        <v>0</v>
      </c>
      <c r="AD78" s="66">
        <v>4.4999999999999998E-2</v>
      </c>
      <c r="AE78" s="66">
        <v>0</v>
      </c>
      <c r="AF78" s="66">
        <f t="shared" si="17"/>
        <v>8.1499999999999989E-2</v>
      </c>
      <c r="AG78" s="66">
        <f t="shared" si="18"/>
        <v>3.6499999999999998E-2</v>
      </c>
      <c r="AH78" s="66">
        <f t="shared" si="19"/>
        <v>0.2092</v>
      </c>
      <c r="AI78" s="66">
        <f t="shared" si="20"/>
        <v>0.1527</v>
      </c>
    </row>
    <row r="79" spans="1:35" x14ac:dyDescent="0.25">
      <c r="A79" s="57">
        <v>77</v>
      </c>
      <c r="B79" s="63" t="s">
        <v>109</v>
      </c>
      <c r="C79" s="64">
        <v>0.05</v>
      </c>
      <c r="D79" s="64">
        <v>0.4</v>
      </c>
      <c r="E79" s="64">
        <f t="shared" si="21"/>
        <v>2.0000000000000004E-2</v>
      </c>
      <c r="F79" s="58">
        <f t="shared" si="11"/>
        <v>2.0000000000000004</v>
      </c>
      <c r="G79" s="65">
        <v>5.5999999999999999E-3</v>
      </c>
      <c r="H79" s="65">
        <v>4.0000000000000001E-3</v>
      </c>
      <c r="I79" s="65">
        <v>1.11E-2</v>
      </c>
      <c r="J79" s="65">
        <v>4.0099999999999997E-2</v>
      </c>
      <c r="K79" s="65">
        <v>7.2999999999999995E-2</v>
      </c>
      <c r="L79" s="65">
        <v>6.4999999999999997E-3</v>
      </c>
      <c r="M79" s="65">
        <v>0.03</v>
      </c>
      <c r="N79" s="65">
        <f t="shared" si="12"/>
        <v>2.0000000000000004E-2</v>
      </c>
      <c r="O79" s="65">
        <v>4.4999999999999998E-2</v>
      </c>
      <c r="P79" s="65">
        <v>0</v>
      </c>
      <c r="Q79" s="65">
        <f t="shared" si="13"/>
        <v>0.10150000000000001</v>
      </c>
      <c r="R79" s="65">
        <f t="shared" si="14"/>
        <v>5.6500000000000002E-2</v>
      </c>
      <c r="S79" s="65">
        <f t="shared" si="15"/>
        <v>0.26740000000000003</v>
      </c>
      <c r="T79" s="65">
        <f t="shared" si="16"/>
        <v>0.20699999999999999</v>
      </c>
      <c r="V79" s="66">
        <v>8.5000000000000006E-3</v>
      </c>
      <c r="W79" s="66">
        <v>4.7999999999999996E-3</v>
      </c>
      <c r="X79" s="66">
        <v>8.5000000000000006E-3</v>
      </c>
      <c r="Y79" s="66">
        <v>3.4500000000000003E-2</v>
      </c>
      <c r="Z79" s="66">
        <v>5.11E-2</v>
      </c>
      <c r="AA79" s="66">
        <v>6.4999999999999997E-3</v>
      </c>
      <c r="AB79" s="66">
        <v>0.03</v>
      </c>
      <c r="AC79" s="66">
        <v>0</v>
      </c>
      <c r="AD79" s="66">
        <v>4.4999999999999998E-2</v>
      </c>
      <c r="AE79" s="66">
        <v>0</v>
      </c>
      <c r="AF79" s="66">
        <f t="shared" si="17"/>
        <v>8.1499999999999989E-2</v>
      </c>
      <c r="AG79" s="66">
        <f t="shared" si="18"/>
        <v>3.6499999999999998E-2</v>
      </c>
      <c r="AH79" s="66">
        <f t="shared" si="19"/>
        <v>0.2092</v>
      </c>
      <c r="AI79" s="66">
        <f t="shared" si="20"/>
        <v>0.1527</v>
      </c>
    </row>
    <row r="80" spans="1:35" x14ac:dyDescent="0.25">
      <c r="A80" s="57">
        <v>78</v>
      </c>
      <c r="B80" s="63" t="s">
        <v>110</v>
      </c>
      <c r="C80" s="64">
        <v>0.05</v>
      </c>
      <c r="D80" s="64">
        <v>0.6</v>
      </c>
      <c r="E80" s="64">
        <f t="shared" si="21"/>
        <v>0.03</v>
      </c>
      <c r="F80" s="58">
        <f t="shared" si="11"/>
        <v>3</v>
      </c>
      <c r="G80" s="65">
        <v>5.5999999999999999E-3</v>
      </c>
      <c r="H80" s="65">
        <v>4.0000000000000001E-3</v>
      </c>
      <c r="I80" s="65">
        <v>1.11E-2</v>
      </c>
      <c r="J80" s="65">
        <v>4.0099999999999997E-2</v>
      </c>
      <c r="K80" s="65">
        <v>7.2999999999999995E-2</v>
      </c>
      <c r="L80" s="65">
        <v>6.4999999999999997E-3</v>
      </c>
      <c r="M80" s="65">
        <v>0.03</v>
      </c>
      <c r="N80" s="65">
        <f t="shared" si="12"/>
        <v>0.03</v>
      </c>
      <c r="O80" s="65">
        <v>4.4999999999999998E-2</v>
      </c>
      <c r="P80" s="65">
        <v>0</v>
      </c>
      <c r="Q80" s="65">
        <f t="shared" si="13"/>
        <v>0.1115</v>
      </c>
      <c r="R80" s="65">
        <f t="shared" si="14"/>
        <v>6.6500000000000004E-2</v>
      </c>
      <c r="S80" s="65">
        <f t="shared" si="15"/>
        <v>0.28170000000000001</v>
      </c>
      <c r="T80" s="65">
        <f t="shared" si="16"/>
        <v>0.21990000000000001</v>
      </c>
      <c r="V80" s="66">
        <v>8.5000000000000006E-3</v>
      </c>
      <c r="W80" s="66">
        <v>4.7999999999999996E-3</v>
      </c>
      <c r="X80" s="66">
        <v>8.5000000000000006E-3</v>
      </c>
      <c r="Y80" s="66">
        <v>3.4500000000000003E-2</v>
      </c>
      <c r="Z80" s="66">
        <v>5.11E-2</v>
      </c>
      <c r="AA80" s="66">
        <v>6.4999999999999997E-3</v>
      </c>
      <c r="AB80" s="66">
        <v>0.03</v>
      </c>
      <c r="AC80" s="66">
        <v>0</v>
      </c>
      <c r="AD80" s="66">
        <v>4.4999999999999998E-2</v>
      </c>
      <c r="AE80" s="66">
        <v>0</v>
      </c>
      <c r="AF80" s="66">
        <f t="shared" si="17"/>
        <v>8.1499999999999989E-2</v>
      </c>
      <c r="AG80" s="66">
        <f t="shared" si="18"/>
        <v>3.6499999999999998E-2</v>
      </c>
      <c r="AH80" s="66">
        <f t="shared" si="19"/>
        <v>0.2092</v>
      </c>
      <c r="AI80" s="66">
        <f t="shared" si="20"/>
        <v>0.1527</v>
      </c>
    </row>
    <row r="81" spans="1:35" x14ac:dyDescent="0.25">
      <c r="A81" s="57">
        <v>79</v>
      </c>
      <c r="B81" s="63" t="s">
        <v>111</v>
      </c>
      <c r="C81" s="64">
        <v>0.05</v>
      </c>
      <c r="D81" s="64">
        <v>0.4</v>
      </c>
      <c r="E81" s="64">
        <f t="shared" si="21"/>
        <v>2.0000000000000004E-2</v>
      </c>
      <c r="F81" s="58">
        <f t="shared" si="11"/>
        <v>2.0000000000000004</v>
      </c>
      <c r="G81" s="65">
        <v>5.5999999999999999E-3</v>
      </c>
      <c r="H81" s="65">
        <v>4.0000000000000001E-3</v>
      </c>
      <c r="I81" s="65">
        <v>1.11E-2</v>
      </c>
      <c r="J81" s="65">
        <v>4.0099999999999997E-2</v>
      </c>
      <c r="K81" s="65">
        <v>7.2999999999999995E-2</v>
      </c>
      <c r="L81" s="65">
        <v>6.4999999999999997E-3</v>
      </c>
      <c r="M81" s="65">
        <v>0.03</v>
      </c>
      <c r="N81" s="65">
        <f t="shared" si="12"/>
        <v>2.0000000000000004E-2</v>
      </c>
      <c r="O81" s="65">
        <v>4.4999999999999998E-2</v>
      </c>
      <c r="P81" s="65">
        <v>0</v>
      </c>
      <c r="Q81" s="65">
        <f t="shared" si="13"/>
        <v>0.10150000000000001</v>
      </c>
      <c r="R81" s="65">
        <f t="shared" si="14"/>
        <v>5.6500000000000002E-2</v>
      </c>
      <c r="S81" s="65">
        <f t="shared" si="15"/>
        <v>0.26740000000000003</v>
      </c>
      <c r="T81" s="65">
        <f t="shared" si="16"/>
        <v>0.20699999999999999</v>
      </c>
      <c r="V81" s="66">
        <v>8.5000000000000006E-3</v>
      </c>
      <c r="W81" s="66">
        <v>4.7999999999999996E-3</v>
      </c>
      <c r="X81" s="66">
        <v>8.5000000000000006E-3</v>
      </c>
      <c r="Y81" s="66">
        <v>3.4500000000000003E-2</v>
      </c>
      <c r="Z81" s="66">
        <v>5.11E-2</v>
      </c>
      <c r="AA81" s="66">
        <v>6.4999999999999997E-3</v>
      </c>
      <c r="AB81" s="66">
        <v>0.03</v>
      </c>
      <c r="AC81" s="66">
        <v>0</v>
      </c>
      <c r="AD81" s="66">
        <v>4.4999999999999998E-2</v>
      </c>
      <c r="AE81" s="66">
        <v>0</v>
      </c>
      <c r="AF81" s="66">
        <f t="shared" si="17"/>
        <v>8.1499999999999989E-2</v>
      </c>
      <c r="AG81" s="66">
        <f t="shared" si="18"/>
        <v>3.6499999999999998E-2</v>
      </c>
      <c r="AH81" s="66">
        <f t="shared" si="19"/>
        <v>0.2092</v>
      </c>
      <c r="AI81" s="66">
        <f t="shared" si="20"/>
        <v>0.1527</v>
      </c>
    </row>
  </sheetData>
  <mergeCells count="2">
    <mergeCell ref="G1:T1"/>
    <mergeCell ref="V1:AI1"/>
  </mergeCells>
  <printOptions horizontalCentered="1"/>
  <pageMargins left="0.39370078740157477" right="0.39370078740157477" top="0.39370078740157477" bottom="0.39370078740157477" header="0.31496062000000002" footer="0.31496062000000002"/>
  <pageSetup scale="63" orientation="portrait" r:id="rId1"/>
  <headerFooter>
    <oddFooter>&amp;C&amp;"Arial"&amp;8Página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7</vt:i4>
      </vt:variant>
    </vt:vector>
  </HeadingPairs>
  <TitlesOfParts>
    <vt:vector size="17" baseType="lpstr">
      <vt:lpstr>MEMO PAV</vt:lpstr>
      <vt:lpstr>MEMO RESTAURA</vt:lpstr>
      <vt:lpstr>MEMO DREN</vt:lpstr>
      <vt:lpstr>DIMENS</vt:lpstr>
      <vt:lpstr>emm SEM DES</vt:lpstr>
      <vt:lpstr>serv SEM DES</vt:lpstr>
      <vt:lpstr>emm COM DES</vt:lpstr>
      <vt:lpstr>serv COM DES</vt:lpstr>
      <vt:lpstr>HD</vt:lpstr>
      <vt:lpstr>Municípios BDI Serviços</vt:lpstr>
      <vt:lpstr>DIMENS!Area_de_impressao</vt:lpstr>
      <vt:lpstr>'MEMO RESTAURA'!Area_de_impressao</vt:lpstr>
      <vt:lpstr>'Municípios BDI Serviços'!Area_de_impressao</vt:lpstr>
      <vt:lpstr>'Municípios BDI Serviços'!bdi</vt:lpstr>
      <vt:lpstr>'Municípios BDI Serviços'!municipio</vt:lpstr>
      <vt:lpstr>DIMENS!Titulos_de_impressao</vt:lpstr>
      <vt:lpstr>'MEMO RESTAURA'!Titulos_de_impressao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2024-07-09T21:00:35Z</dcterms:modified>
</cp:coreProperties>
</file>